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2.xml" ContentType="application/vnd.openxmlformats-officedocument.drawing+xml"/>
  <Override PartName="/xl/comments8.xml" ContentType="application/vnd.openxmlformats-officedocument.spreadsheetml.comments+xml"/>
  <Override PartName="/xl/charts/chart61.xml" ContentType="application/vnd.openxmlformats-officedocument.drawingml.chart+xml"/>
  <Override PartName="/xl/charts/chart62.xml" ContentType="application/vnd.openxmlformats-officedocument.drawingml.chart+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drawings/drawing3.xml" ContentType="application/vnd.openxmlformats-officedocument.drawing+xml"/>
  <Override PartName="/xl/comments18.xml" ContentType="application/vnd.openxmlformats-officedocument.spreadsheetml.comments+xml"/>
  <Override PartName="/xl/charts/chart63.xml" ContentType="application/vnd.openxmlformats-officedocument.drawingml.chart+xml"/>
  <Override PartName="/xl/charts/chart64.xml" ContentType="application/vnd.openxmlformats-officedocument.drawingml.chart+xml"/>
  <Override PartName="/xl/drawings/drawing4.xml" ContentType="application/vnd.openxmlformats-officedocument.drawing+xml"/>
  <Override PartName="/xl/comments19.xml" ContentType="application/vnd.openxmlformats-officedocument.spreadsheetml.comments+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hidePivotFieldList="1"/>
  <bookViews>
    <workbookView xWindow="-15" yWindow="1905" windowWidth="15255" windowHeight="6390" tabRatio="632" activeTab="3"/>
  </bookViews>
  <sheets>
    <sheet name="Checks" sheetId="3" r:id="rId1"/>
    <sheet name="Assumptions" sheetId="1" r:id="rId2"/>
    <sheet name="LTFP" sheetId="15" r:id="rId3"/>
    <sheet name="BS&amp;Ratios" sheetId="34" r:id="rId4"/>
    <sheet name="SP" sheetId="4" r:id="rId5"/>
    <sheet name="DEH" sheetId="5" r:id="rId6"/>
    <sheet name="CIV" sheetId="6" r:id="rId7"/>
    <sheet name="GM" sheetId="7" r:id="rId8"/>
    <sheet name="W&amp;W" sheetId="8" r:id="rId9"/>
    <sheet name="Cash-Gen" sheetId="13" r:id="rId10"/>
    <sheet name="Cap-Gen" sheetId="9" r:id="rId11"/>
    <sheet name="Res-Gen" sheetId="10" r:id="rId12"/>
    <sheet name="Res-Bal" sheetId="11" r:id="rId13"/>
    <sheet name="Cap-Water" sheetId="21" r:id="rId14"/>
    <sheet name="Cap-WW" sheetId="22" r:id="rId15"/>
    <sheet name="Sec 94" sheetId="12" r:id="rId16"/>
    <sheet name="Cap Inc" sheetId="40" r:id="rId17"/>
    <sheet name="Cash-W" sheetId="16" r:id="rId18"/>
    <sheet name="Cash-WW" sheetId="17" r:id="rId19"/>
    <sheet name="Debt-Gen" sheetId="14" r:id="rId20"/>
    <sheet name="Debt-Water" sheetId="19" r:id="rId21"/>
    <sheet name="Debt-WW" sheetId="20" r:id="rId22"/>
    <sheet name="Salaries" sheetId="26" r:id="rId23"/>
    <sheet name="NEWLOG" sheetId="27" r:id="rId24"/>
    <sheet name="Recs" sheetId="37" r:id="rId25"/>
    <sheet name="Summaries" sheetId="42" r:id="rId26"/>
    <sheet name="Overheads" sheetId="48" r:id="rId27"/>
    <sheet name="Res Jnls" sheetId="36" r:id="rId28"/>
    <sheet name="LTFP to AMPs" sheetId="45" r:id="rId29"/>
    <sheet name="Comparisons" sheetId="46" r:id="rId30"/>
    <sheet name="Modelling" sheetId="47" r:id="rId31"/>
  </sheets>
  <externalReferences>
    <externalReference r:id="rId32"/>
    <externalReference r:id="rId33"/>
    <externalReference r:id="rId34"/>
  </externalReferences>
  <definedNames>
    <definedName name="ACQUISITION_OF_ASSETS___GENERAL_FUND" localSheetId="27">'Res Jnls'!#REF!</definedName>
    <definedName name="ACQUISITION_OF_ASSETS___GENERAL_FUND" localSheetId="12">'Res-Bal'!#REF!</definedName>
    <definedName name="ACQUISITION_OF_ASSETS___GENERAL_FUND" localSheetId="11">'Res-Gen'!#REF!</definedName>
    <definedName name="ACQUISITION_OF_ASSETS___GENERAL_FUND">'Cap-Gen'!#REF!</definedName>
    <definedName name="ADMINISTRATIVE_SERVICES" localSheetId="27">[1]CS!#REF!</definedName>
    <definedName name="ADMINISTRATIVE_SERVICES">GM!#REF!</definedName>
    <definedName name="ADMINISTRATIVE_SERVICES____COUNCILLORS" localSheetId="27">[1]CS!#REF!</definedName>
    <definedName name="ADMINISTRATIVE_SERVICES____COUNCILLORS">GM!#REF!</definedName>
    <definedName name="AERODROME_OPERATIONS" localSheetId="27">'[1]W&amp;S'!#REF!</definedName>
    <definedName name="AERODROME_OPERATIONS">'W&amp;W'!#REF!</definedName>
    <definedName name="Aquis_of_assets">'[2]Capital Grants &amp; Exp'!#REF!</definedName>
    <definedName name="ART_GALLERIES" localSheetId="27">[1]CS!#REF!</definedName>
    <definedName name="ART_GALLERIES">GM!#REF!</definedName>
    <definedName name="BRIDGES" localSheetId="23">NEWLOG!#REF!</definedName>
    <definedName name="BRIDGES" localSheetId="27">[1]CIV!#REF!</definedName>
    <definedName name="BRIDGES">CIV!#REF!</definedName>
    <definedName name="BUILDING_AND_REGULATION" localSheetId="27">[1]RS!#REF!</definedName>
    <definedName name="BUILDING_AND_REGULATION">DEH!#REF!</definedName>
    <definedName name="BUSHFIRE_SERVICES" localSheetId="23">NEWLOG!#REF!</definedName>
    <definedName name="BUSHFIRE_SERVICES" localSheetId="27">[1]CIV!#REF!</definedName>
    <definedName name="BUSHFIRE_SERVICES">CIV!#REF!</definedName>
    <definedName name="CHILD_CARE___AFTER_SCHOOL_CARE" localSheetId="27">[1]CS!#REF!</definedName>
    <definedName name="CHILD_CARE___AFTER_SCHOOL_CARE">GM!#REF!</definedName>
    <definedName name="CHILD_CARE___GINGERBREAD_OCCASIONAL_CHILD_CARE_CENTRE" localSheetId="27">[1]CS!#REF!</definedName>
    <definedName name="CHILD_CARE___GINGERBREAD_OCCASIONAL_CHILD_CARE_CENTRE">GM!#REF!</definedName>
    <definedName name="CHILD_CARE___KOALA_DAY_CARE_CENTRE" localSheetId="27">[1]CS!#REF!</definedName>
    <definedName name="CHILD_CARE___KOALA_DAY_CARE_CENTRE">GM!#REF!</definedName>
    <definedName name="COMMUNITY_SERVICES" localSheetId="27">[1]CS!#REF!</definedName>
    <definedName name="COMMUNITY_SERVICES">GM!#REF!</definedName>
    <definedName name="CORPORATE_MANAGEMENT">#REF!</definedName>
    <definedName name="DEVELOPMENT_ASSESSMENT" localSheetId="27">[1]RS!#REF!</definedName>
    <definedName name="DEVELOPMENT_ASSESSMENT">DEH!#REF!</definedName>
    <definedName name="ECONOMIC_DEVELOPMENT" localSheetId="27">'[1]W&amp;S'!#REF!</definedName>
    <definedName name="ECONOMIC_DEVELOPMENT">'W&amp;W'!#REF!</definedName>
    <definedName name="EMERGENCY_SERVICES" localSheetId="23">NEWLOG!#REF!</definedName>
    <definedName name="EMERGENCY_SERVICES" localSheetId="27">[1]CIV!#REF!</definedName>
    <definedName name="EMERGENCY_SERVICES">CIV!#REF!</definedName>
    <definedName name="ENVIRONMENTAL_HEALTH" localSheetId="27">[1]RS!#REF!</definedName>
    <definedName name="ENVIRONMENTAL_HEALTH">DEH!#REF!</definedName>
    <definedName name="FINANCIAL_SERVICES" localSheetId="27">[1]CS!#REF!</definedName>
    <definedName name="FINANCIAL_SERVICES">GM!#REF!</definedName>
    <definedName name="FINANCIAL_SERVICES____GENERAL_PURPOSE_REVENUES" localSheetId="27">[1]CS!#REF!</definedName>
    <definedName name="FINANCIAL_SERVICES____GENERAL_PURPOSE_REVENUES">GM!#REF!</definedName>
    <definedName name="GENERAL_MANAGER_AND_SUPPORT_SERVICES">#REF!</definedName>
    <definedName name="HUMAN_RESOURCE_MANAGEMENT">#REF!</definedName>
    <definedName name="INFORMATION_SERVICES___COMPUTER_SERVICES" localSheetId="27">[1]CS!#REF!</definedName>
    <definedName name="INFORMATION_SERVICES___COMPUTER_SERVICES">GM!#REF!</definedName>
    <definedName name="INFORMATION_SERVICES___GEOGRAPHICAL_INFORMATION_SERVICES__GIS" localSheetId="27">[1]CS!#REF!</definedName>
    <definedName name="INFORMATION_SERVICES___GEOGRAPHICAL_INFORMATION_SERVICES__GIS">GM!#REF!</definedName>
    <definedName name="LAWN_CEMETERY_AND_CREMATORIUM" localSheetId="27">'[1]W&amp;S'!#REF!</definedName>
    <definedName name="LAWN_CEMETERY_AND_CREMATORIUM">'W&amp;W'!#REF!</definedName>
    <definedName name="OLE_LINK1" localSheetId="10">'Cap-Gen'!$AR$222</definedName>
    <definedName name="OLE_LINK2" localSheetId="10">'Cap-Gen'!$AO$224</definedName>
    <definedName name="PARKS_AND_RESERVES___CITY_BEAUTIFICATION" localSheetId="23">NEWLOG!#REF!</definedName>
    <definedName name="PARKS_AND_RESERVES___CITY_BEAUTIFICATION" localSheetId="27">[1]CIV!#REF!</definedName>
    <definedName name="PARKS_AND_RESERVES___CITY_BEAUTIFICATION">CIV!#REF!</definedName>
    <definedName name="PARKS_AND_RESERVES___RURAL" localSheetId="23">NEWLOG!#REF!</definedName>
    <definedName name="PARKS_AND_RESERVES___RURAL" localSheetId="27">[1]CIV!#REF!</definedName>
    <definedName name="PARKS_AND_RESERVES___RURAL">CIV!#REF!</definedName>
    <definedName name="PARKS_AND_RESERVES___URBAN" localSheetId="23">NEWLOG!#REF!</definedName>
    <definedName name="PARKS_AND_RESERVES___URBAN" localSheetId="27">[1]CIV!#REF!</definedName>
    <definedName name="PARKS_AND_RESERVES___URBAN">CIV!#REF!</definedName>
    <definedName name="_xlnm.Print_Area" localSheetId="1">Assumptions!$A$1:$L$73</definedName>
    <definedName name="_xlnm.Print_Area" localSheetId="3">'BS&amp;Ratios'!$A$1:$O$793</definedName>
    <definedName name="_xlnm.Print_Area" localSheetId="16">'Cap Inc'!$A$1:$O$172</definedName>
    <definedName name="_xlnm.Print_Area" localSheetId="10">'Cap-Gen'!$A$1:$AP$213</definedName>
    <definedName name="_xlnm.Print_Area" localSheetId="13">'Cap-Water'!$A$1:$AK$74</definedName>
    <definedName name="_xlnm.Print_Area" localSheetId="14">'Cap-WW'!$A$1:$AL$143</definedName>
    <definedName name="_xlnm.Print_Area" localSheetId="17">'Cash-W'!$B$2:$I$49</definedName>
    <definedName name="_xlnm.Print_Area" localSheetId="18">'Cash-WW'!$B$2:$I$51</definedName>
    <definedName name="_xlnm.Print_Area" localSheetId="0">Checks!$A$261:$M$264</definedName>
    <definedName name="_xlnm.Print_Area" localSheetId="6">CIV!$A$1:$R$1995</definedName>
    <definedName name="_xlnm.Print_Area" localSheetId="19">'Debt-Gen'!$A$1:$AB$70</definedName>
    <definedName name="_xlnm.Print_Area" localSheetId="21">'Debt-WW'!$A$1:$AC$21</definedName>
    <definedName name="_xlnm.Print_Area" localSheetId="5">DEH!$A$1:$R$463</definedName>
    <definedName name="_xlnm.Print_Area" localSheetId="7">GM!$A$1:$R$1165</definedName>
    <definedName name="_xlnm.Print_Area" localSheetId="2">LTFP!$A$1:$O$320</definedName>
    <definedName name="_xlnm.Print_Area" localSheetId="23">NEWLOG!$A$1:$K$76</definedName>
    <definedName name="_xlnm.Print_Area" localSheetId="26">Overheads!#REF!</definedName>
    <definedName name="_xlnm.Print_Area" localSheetId="24">Recs!$A$1:$T$37</definedName>
    <definedName name="_xlnm.Print_Area" localSheetId="27">'Res Jnls'!$A$1:$D$198</definedName>
    <definedName name="_xlnm.Print_Area" localSheetId="12">'Res-Bal'!$A$1:$S$162</definedName>
    <definedName name="_xlnm.Print_Area" localSheetId="11">'Res-Gen'!$A$1:$S$249</definedName>
    <definedName name="_xlnm.Print_Area" localSheetId="22">Salaries!#REF!</definedName>
    <definedName name="_xlnm.Print_Area" localSheetId="15">'Sec 94'!$A$1:$O$96</definedName>
    <definedName name="_xlnm.Print_Area" localSheetId="4">SP!$A$1:$R$930</definedName>
    <definedName name="_xlnm.Print_Area" localSheetId="25">Summaries!$A$195:$H$228</definedName>
    <definedName name="_xlnm.Print_Area" localSheetId="8">'W&amp;W'!$A$1:$R$507</definedName>
    <definedName name="PRIVATE_WORKS" localSheetId="23">NEWLOG!#REF!</definedName>
    <definedName name="PRIVATE_WORKS" localSheetId="27">[1]CIV!#REF!</definedName>
    <definedName name="PRIVATE_WORKS">CIV!#REF!</definedName>
    <definedName name="PROPERTY_SERVICES___ADMINISTRATIVE_CENTRE" localSheetId="27">'[1]W&amp;S'!#REF!</definedName>
    <definedName name="PROPERTY_SERVICES___ADMINISTRATIVE_CENTRE">'W&amp;W'!#REF!</definedName>
    <definedName name="PROPERTY_SERVICES___CARAVAN_PARKS_AND_SALEYARDS" localSheetId="27">'[1]W&amp;S'!#REF!</definedName>
    <definedName name="PROPERTY_SERVICES___CARAVAN_PARKS_AND_SALEYARDS">'W&amp;W'!#REF!</definedName>
    <definedName name="PROPERTY_SERVICES___COMMERCIAL" localSheetId="27">'[1]W&amp;S'!#REF!</definedName>
    <definedName name="PROPERTY_SERVICES___COMMERCIAL">'W&amp;W'!#REF!</definedName>
    <definedName name="PROPERTY_SERVICES___COMMUNITY_CENTRES" localSheetId="27">'[1]W&amp;S'!#REF!</definedName>
    <definedName name="PROPERTY_SERVICES___COMMUNITY_CENTRES">'W&amp;W'!#REF!</definedName>
    <definedName name="PROPERTY_SERVICES___MISCELLANEOUS_PROPERTIES" localSheetId="27">'[1]W&amp;S'!#REF!</definedName>
    <definedName name="PROPERTY_SERVICES___MISCELLANEOUS_PROPERTIES">'W&amp;W'!#REF!</definedName>
    <definedName name="PROPERTY_SERVICES___PUBLIC_HALLS" localSheetId="27">'[1]W&amp;S'!#REF!</definedName>
    <definedName name="PROPERTY_SERVICES___PUBLIC_HALLS">'W&amp;W'!#REF!</definedName>
    <definedName name="PUBLIC_LIBRARIES" localSheetId="27">[1]CS!#REF!</definedName>
    <definedName name="PUBLIC_LIBRARIES">GM!#REF!</definedName>
    <definedName name="QUARRY_OPERATIONS" localSheetId="27">'[1]W&amp;S'!#REF!</definedName>
    <definedName name="QUARRY_OPERATIONS">'W&amp;W'!#REF!</definedName>
    <definedName name="_xlnm.Recorder">#REF!</definedName>
    <definedName name="RECREATION_SERVICES_AND_LEISURE" localSheetId="23">NEWLOG!#REF!</definedName>
    <definedName name="RECREATION_SERVICES_AND_LEISURE" localSheetId="27">[1]CIV!#REF!</definedName>
    <definedName name="RECREATION_SERVICES_AND_LEISURE">CIV!#REF!</definedName>
    <definedName name="RESERVE_FUND_MOVEMENTS___GENERAL_FUND" localSheetId="27">'Res Jnls'!#REF!</definedName>
    <definedName name="RESERVE_FUND_MOVEMENTS___GENERAL_FUND" localSheetId="12">'Res-Bal'!$T$1</definedName>
    <definedName name="RESERVE_FUND_MOVEMENTS___GENERAL_FUND" localSheetId="11">'Res-Gen'!$A$1</definedName>
    <definedName name="RESERVE_FUND_MOVEMENTS___GENERAL_FUND">'Cap-Gen'!#REF!</definedName>
    <definedName name="Reserve_Movements">'[2]Capital Grants &amp; Exp'!#REF!</definedName>
    <definedName name="ROADS___RURAL" localSheetId="23">NEWLOG!#REF!</definedName>
    <definedName name="ROADS___RURAL" localSheetId="27">[1]CIV!#REF!</definedName>
    <definedName name="ROADS___RURAL">CIV!#REF!</definedName>
    <definedName name="ROADS___URBAN" localSheetId="23">NEWLOG!#REF!</definedName>
    <definedName name="ROADS___URBAN" localSheetId="27">[1]CIV!#REF!</definedName>
    <definedName name="ROADS___URBAN">CIV!#REF!</definedName>
    <definedName name="RTA_WORKS" localSheetId="23">NEWLOG!#REF!</definedName>
    <definedName name="RTA_WORKS" localSheetId="27">[1]CIV!#REF!</definedName>
    <definedName name="RTA_WORKS">CIV!#REF!</definedName>
    <definedName name="SEWERAGE_SERVICES___MANAGEMENT" localSheetId="27">'[1]W&amp;S'!#REF!</definedName>
    <definedName name="SEWERAGE_SERVICES___MANAGEMENT">'W&amp;W'!#REF!</definedName>
    <definedName name="SEWERAGE_SERVICES___OPERATIONS" localSheetId="27">'[1]W&amp;S'!#REF!</definedName>
    <definedName name="SEWERAGE_SERVICES___OPERATIONS">'W&amp;W'!#REF!</definedName>
    <definedName name="STRATEGIC_PLANNING" localSheetId="27">[1]RS!#REF!</definedName>
    <definedName name="STRATEGIC_PLANNING">DEH!#REF!</definedName>
    <definedName name="SURVEY___DESIGN_AND_SUBDIVISION_CONTROL" localSheetId="23">NEWLOG!#REF!</definedName>
    <definedName name="SURVEY___DESIGN_AND_SUBDIVISION_CONTROL" localSheetId="27">[1]CIV!#REF!</definedName>
    <definedName name="SURVEY___DESIGN_AND_SUBDIVISION_CONTROL">CIV!#REF!</definedName>
    <definedName name="SWIMMING_POOLS" localSheetId="27">'[1]W&amp;S'!#REF!</definedName>
    <definedName name="SWIMMING_POOLS">'W&amp;W'!#REF!</definedName>
    <definedName name="TOURISM" localSheetId="27">'[1]W&amp;S'!#REF!</definedName>
    <definedName name="TOURISM">'W&amp;W'!#REF!</definedName>
    <definedName name="TRAFFIC__ENFORCEMENT_AND_LIGHTING" localSheetId="23">NEWLOG!#REF!</definedName>
    <definedName name="TRAFFIC__ENFORCEMENT_AND_LIGHTING" localSheetId="27">[1]CIV!#REF!</definedName>
    <definedName name="TRAFFIC__ENFORCEMENT_AND_LIGHTING">CIV!#REF!</definedName>
    <definedName name="WASTE_MANAGEMENT_SERVICES___COLLECTION" localSheetId="27">'[1]W&amp;S'!#REF!</definedName>
    <definedName name="WASTE_MANAGEMENT_SERVICES___COLLECTION">'W&amp;W'!#REF!</definedName>
    <definedName name="WASTE_MANAGEMENT_SERVICES___DISPOSAL" localSheetId="27">'[1]W&amp;S'!#REF!</definedName>
    <definedName name="WASTE_MANAGEMENT_SERVICES___DISPOSAL">'W&amp;W'!#REF!</definedName>
    <definedName name="WASTE_STRATEGIES" localSheetId="27">[1]RS!#REF!</definedName>
    <definedName name="WASTE_STRATEGIES">DEH!#REF!</definedName>
    <definedName name="WATER_SUPPLIES___MANAGEMENT" localSheetId="27">'[1]W&amp;S'!#REF!</definedName>
    <definedName name="WATER_SUPPLIES___MANAGEMENT">'W&amp;W'!#REF!</definedName>
    <definedName name="WATER_SUPPLIES___OPERATIONS" localSheetId="27">'[1]W&amp;S'!#REF!</definedName>
    <definedName name="WATER_SUPPLIES___OPERATIONS">'W&amp;W'!#REF!</definedName>
    <definedName name="WORKS_DEPOT___WYRALLAH_ROAD" localSheetId="23">NEWLOG!#REF!</definedName>
    <definedName name="WORKS_DEPOT___WYRALLAH_ROAD" localSheetId="27">[1]CIV!#REF!</definedName>
    <definedName name="WORKS_DEPOT___WYRALLAH_ROAD">CIV!#REF!</definedName>
    <definedName name="WORKSHOP_AND_FLEET_OPERATIONS" localSheetId="23">NEWLOG!#REF!</definedName>
    <definedName name="WORKSHOP_AND_FLEET_OPERATIONS" localSheetId="27">[1]CIV!#REF!</definedName>
    <definedName name="WORKSHOP_AND_FLEET_OPERATIONS">CIV!#REF!</definedName>
  </definedNames>
  <calcPr calcId="145621"/>
</workbook>
</file>

<file path=xl/calcChain.xml><?xml version="1.0" encoding="utf-8"?>
<calcChain xmlns="http://schemas.openxmlformats.org/spreadsheetml/2006/main">
  <c r="K786" i="4" l="1"/>
  <c r="K785" i="4"/>
  <c r="J783" i="4"/>
  <c r="J781" i="4"/>
  <c r="C120" i="48" l="1"/>
  <c r="A66" i="15"/>
  <c r="A252" i="15"/>
  <c r="A243" i="15"/>
  <c r="C795" i="34" l="1"/>
  <c r="B795" i="34"/>
  <c r="E795" i="34"/>
  <c r="F795" i="34"/>
  <c r="G795" i="34"/>
  <c r="H795" i="34"/>
  <c r="I795" i="34"/>
  <c r="J795" i="34"/>
  <c r="K795" i="34"/>
  <c r="L795" i="34"/>
  <c r="M795" i="34"/>
  <c r="N795" i="34"/>
  <c r="O795" i="34"/>
  <c r="D795" i="34"/>
  <c r="H716" i="34" l="1"/>
  <c r="I716" i="34"/>
  <c r="J716" i="34"/>
  <c r="K716" i="34"/>
  <c r="L716" i="34"/>
  <c r="M716" i="34"/>
  <c r="N716" i="34"/>
  <c r="O716" i="34"/>
  <c r="G716" i="34"/>
  <c r="F716" i="34"/>
  <c r="E716" i="34"/>
  <c r="C716" i="34"/>
  <c r="D716" i="34"/>
  <c r="B716" i="34"/>
  <c r="F172" i="8"/>
  <c r="F171" i="8"/>
  <c r="H256" i="8" l="1"/>
  <c r="H255" i="8"/>
  <c r="G341" i="15" l="1"/>
  <c r="H341" i="15"/>
  <c r="I341" i="15"/>
  <c r="J341" i="15"/>
  <c r="K341" i="15"/>
  <c r="L341" i="15"/>
  <c r="M341" i="15"/>
  <c r="N341" i="15"/>
  <c r="O341" i="15"/>
  <c r="P341" i="15"/>
  <c r="Q341" i="15"/>
  <c r="H487" i="8"/>
  <c r="E62" i="1"/>
  <c r="E61" i="1"/>
  <c r="E60" i="1"/>
  <c r="H324" i="15" l="1"/>
  <c r="I324" i="15"/>
  <c r="J324" i="15"/>
  <c r="K324" i="15"/>
  <c r="L324" i="15"/>
  <c r="M324" i="15"/>
  <c r="N324" i="15"/>
  <c r="O324" i="15"/>
  <c r="P324" i="15"/>
  <c r="Q324" i="15"/>
  <c r="G324" i="15"/>
  <c r="G329" i="15" l="1"/>
  <c r="H329" i="15"/>
  <c r="I329" i="15"/>
  <c r="J329" i="15"/>
  <c r="K329" i="15"/>
  <c r="L329" i="15"/>
  <c r="M329" i="15"/>
  <c r="N329" i="15"/>
  <c r="O329" i="15"/>
  <c r="P329" i="15"/>
  <c r="Q329" i="15"/>
  <c r="S326" i="15"/>
  <c r="T326" i="15"/>
  <c r="F120" i="40" l="1"/>
  <c r="I63" i="10"/>
  <c r="F80" i="40"/>
  <c r="H155" i="9"/>
  <c r="H304" i="5" l="1"/>
  <c r="H295" i="5"/>
  <c r="H294" i="5"/>
  <c r="H293" i="5"/>
  <c r="H292" i="5"/>
  <c r="H290" i="5"/>
  <c r="H289" i="5"/>
  <c r="H288" i="5"/>
  <c r="H286" i="5"/>
  <c r="H282" i="5"/>
  <c r="H281" i="5"/>
  <c r="L128" i="9"/>
  <c r="K128" i="9"/>
  <c r="J128" i="9"/>
  <c r="I128" i="9"/>
  <c r="H128" i="9"/>
  <c r="I53" i="12"/>
  <c r="H53" i="12"/>
  <c r="G53" i="12"/>
  <c r="L24" i="37"/>
  <c r="K36" i="37" l="1"/>
  <c r="G166" i="11"/>
  <c r="C86" i="13"/>
  <c r="Z269" i="9"/>
  <c r="Z128" i="9"/>
  <c r="F182" i="10"/>
  <c r="Z135" i="9"/>
  <c r="Z251" i="9"/>
  <c r="AJ105" i="10"/>
  <c r="AG105" i="10"/>
  <c r="AD105" i="10"/>
  <c r="AA105" i="10"/>
  <c r="X105" i="10"/>
  <c r="U105" i="10"/>
  <c r="R105" i="10"/>
  <c r="O105" i="10"/>
  <c r="L105" i="10"/>
  <c r="I105" i="10"/>
  <c r="F105" i="10"/>
  <c r="G94" i="10"/>
  <c r="AA270" i="9"/>
  <c r="D58" i="16"/>
  <c r="W6" i="21"/>
  <c r="G128" i="9"/>
  <c r="F114" i="6"/>
  <c r="F799" i="6"/>
  <c r="F112" i="11"/>
  <c r="G146" i="10"/>
  <c r="F750" i="4"/>
  <c r="F726" i="4"/>
  <c r="H409" i="7"/>
  <c r="F915" i="7"/>
  <c r="F357" i="7" s="1"/>
  <c r="G59" i="9"/>
  <c r="G69" i="9"/>
  <c r="F1128" i="7"/>
  <c r="F1121" i="7"/>
  <c r="F1116" i="7"/>
  <c r="F1114" i="7"/>
  <c r="F1113" i="7"/>
  <c r="F1111" i="7"/>
  <c r="J1082" i="7"/>
  <c r="K1082" i="7" s="1"/>
  <c r="L1082" i="7" s="1"/>
  <c r="M1082" i="7" s="1"/>
  <c r="N1082" i="7" s="1"/>
  <c r="O1082" i="7" s="1"/>
  <c r="P1082" i="7" s="1"/>
  <c r="Q1082" i="7" s="1"/>
  <c r="R1082" i="7" s="1"/>
  <c r="I1082" i="7"/>
  <c r="G1082" i="7"/>
  <c r="F1083" i="7"/>
  <c r="F409" i="7" s="1"/>
  <c r="F1084" i="7"/>
  <c r="F1080" i="7"/>
  <c r="F1077" i="7"/>
  <c r="F1075" i="7"/>
  <c r="F1074" i="7"/>
  <c r="F1067" i="7"/>
  <c r="F1066" i="7"/>
  <c r="I916" i="7"/>
  <c r="G916" i="7"/>
  <c r="J910" i="7"/>
  <c r="L910" i="7" s="1"/>
  <c r="N910" i="7" s="1"/>
  <c r="P910" i="7" s="1"/>
  <c r="R910" i="7" s="1"/>
  <c r="I910" i="7"/>
  <c r="K910" i="7" s="1"/>
  <c r="M910" i="7" s="1"/>
  <c r="O910" i="7" s="1"/>
  <c r="Q910" i="7" s="1"/>
  <c r="G910" i="7"/>
  <c r="F956" i="7"/>
  <c r="F954" i="7"/>
  <c r="F949" i="7"/>
  <c r="F948" i="7"/>
  <c r="F876" i="7"/>
  <c r="F873" i="7"/>
  <c r="F900" i="7"/>
  <c r="F899" i="7"/>
  <c r="F741" i="7"/>
  <c r="F739" i="7"/>
  <c r="F742" i="7"/>
  <c r="F720" i="7"/>
  <c r="F719" i="7"/>
  <c r="F845" i="7"/>
  <c r="F844" i="7"/>
  <c r="F841" i="7"/>
  <c r="F832" i="7"/>
  <c r="F816" i="7"/>
  <c r="F810" i="7"/>
  <c r="F772" i="7"/>
  <c r="F777" i="7"/>
  <c r="F691" i="7"/>
  <c r="F684" i="7"/>
  <c r="F676" i="7"/>
  <c r="F675" i="7"/>
  <c r="F673" i="7"/>
  <c r="F653" i="7"/>
  <c r="F652" i="7"/>
  <c r="F657" i="7"/>
  <c r="F649" i="7"/>
  <c r="F623" i="7"/>
  <c r="F620" i="7"/>
  <c r="F607" i="7"/>
  <c r="F606" i="7"/>
  <c r="F597" i="7"/>
  <c r="F565" i="7"/>
  <c r="F564" i="7"/>
  <c r="F553" i="7"/>
  <c r="F561" i="7"/>
  <c r="F557" i="7"/>
  <c r="F544" i="7"/>
  <c r="F543" i="7"/>
  <c r="F541" i="7"/>
  <c r="F500" i="7"/>
  <c r="F488" i="7"/>
  <c r="F487" i="7"/>
  <c r="F477" i="7"/>
  <c r="F393" i="8"/>
  <c r="F10" i="27"/>
  <c r="F18" i="27"/>
  <c r="F421" i="8"/>
  <c r="F359" i="8"/>
  <c r="F349" i="8"/>
  <c r="F363" i="8"/>
  <c r="F364" i="8"/>
  <c r="F356" i="8"/>
  <c r="F342" i="8"/>
  <c r="F341" i="8"/>
  <c r="F289" i="8"/>
  <c r="F290" i="8"/>
  <c r="F287" i="8"/>
  <c r="J249" i="8"/>
  <c r="L249" i="8" s="1"/>
  <c r="N249" i="8" s="1"/>
  <c r="P249" i="8" s="1"/>
  <c r="R249" i="8" s="1"/>
  <c r="I249" i="8"/>
  <c r="K249" i="8" s="1"/>
  <c r="M249" i="8" s="1"/>
  <c r="O249" i="8" s="1"/>
  <c r="Q249" i="8" s="1"/>
  <c r="G249" i="8"/>
  <c r="J229" i="8"/>
  <c r="L229" i="8" s="1"/>
  <c r="N229" i="8" s="1"/>
  <c r="P229" i="8" s="1"/>
  <c r="R229" i="8" s="1"/>
  <c r="I229" i="8"/>
  <c r="K229" i="8" s="1"/>
  <c r="M229" i="8" s="1"/>
  <c r="O229" i="8" s="1"/>
  <c r="Q229" i="8" s="1"/>
  <c r="G229" i="8"/>
  <c r="F199" i="8"/>
  <c r="F223" i="8"/>
  <c r="F218" i="8"/>
  <c r="F198" i="8"/>
  <c r="J178" i="8"/>
  <c r="I178" i="8"/>
  <c r="K178" i="8" s="1"/>
  <c r="M178" i="8" s="1"/>
  <c r="G178" i="8"/>
  <c r="J186" i="8"/>
  <c r="I186" i="8"/>
  <c r="K186" i="8" s="1"/>
  <c r="M186" i="8" s="1"/>
  <c r="G186" i="8"/>
  <c r="F174" i="8"/>
  <c r="F184" i="8"/>
  <c r="F47" i="8" s="1"/>
  <c r="F190" i="8"/>
  <c r="F189" i="8"/>
  <c r="F181" i="8"/>
  <c r="F166" i="8"/>
  <c r="F165" i="8"/>
  <c r="G206" i="9"/>
  <c r="F1873" i="6"/>
  <c r="F1875" i="6"/>
  <c r="F1877" i="6"/>
  <c r="F1876" i="6"/>
  <c r="F1871" i="6"/>
  <c r="F1859" i="6"/>
  <c r="F1857" i="6"/>
  <c r="F1854" i="6"/>
  <c r="F1853" i="6"/>
  <c r="F1880" i="6"/>
  <c r="F1874" i="6"/>
  <c r="F1831" i="6"/>
  <c r="F1825" i="6"/>
  <c r="F1821" i="6"/>
  <c r="G1779" i="6"/>
  <c r="H1779" i="6"/>
  <c r="I1779" i="6" s="1"/>
  <c r="G1757" i="6"/>
  <c r="H1757" i="6"/>
  <c r="I1757" i="6" s="1"/>
  <c r="F1756" i="6"/>
  <c r="F1753" i="6"/>
  <c r="F1741" i="6"/>
  <c r="F1740" i="6"/>
  <c r="F1742" i="6"/>
  <c r="F1966" i="6"/>
  <c r="F1940" i="6"/>
  <c r="F1938" i="6"/>
  <c r="F1967" i="6"/>
  <c r="F1933" i="6"/>
  <c r="F686" i="6"/>
  <c r="F1646" i="6"/>
  <c r="F1643" i="6"/>
  <c r="G1642" i="6"/>
  <c r="I1642" i="6"/>
  <c r="J1642" i="6"/>
  <c r="K1642" i="6" s="1"/>
  <c r="L1642" i="6" s="1"/>
  <c r="M1642" i="6" s="1"/>
  <c r="N1642" i="6" s="1"/>
  <c r="O1642" i="6" s="1"/>
  <c r="P1642" i="6" s="1"/>
  <c r="Q1642" i="6" s="1"/>
  <c r="R1642" i="6" s="1"/>
  <c r="F237" i="10"/>
  <c r="F1727" i="6" s="1"/>
  <c r="F1686" i="6"/>
  <c r="E220" i="10"/>
  <c r="G1386" i="6"/>
  <c r="I1386" i="6"/>
  <c r="J1386" i="6"/>
  <c r="K1386" i="6" s="1"/>
  <c r="L1386" i="6" s="1"/>
  <c r="M1386" i="6" s="1"/>
  <c r="N1386" i="6" s="1"/>
  <c r="O1386" i="6" s="1"/>
  <c r="P1386" i="6" s="1"/>
  <c r="Q1386" i="6" s="1"/>
  <c r="R1386" i="6" s="1"/>
  <c r="F1419" i="6"/>
  <c r="F1353" i="6"/>
  <c r="F1352" i="6"/>
  <c r="F1345" i="6"/>
  <c r="F1343" i="6"/>
  <c r="F1282" i="6"/>
  <c r="F1281" i="6"/>
  <c r="F1268" i="6"/>
  <c r="F1241" i="6"/>
  <c r="F1187" i="6"/>
  <c r="F1160" i="6"/>
  <c r="G164" i="9"/>
  <c r="AA162" i="9"/>
  <c r="G289" i="9"/>
  <c r="U128" i="9"/>
  <c r="G269" i="9"/>
  <c r="Z257" i="9"/>
  <c r="G257" i="9"/>
  <c r="G135" i="9"/>
  <c r="K357" i="7" l="1"/>
  <c r="J357" i="7"/>
  <c r="L178" i="8"/>
  <c r="N178" i="8" s="1"/>
  <c r="P178" i="8" s="1"/>
  <c r="O178" i="8"/>
  <c r="L186" i="8"/>
  <c r="N186" i="8" s="1"/>
  <c r="P186" i="8" s="1"/>
  <c r="O186" i="8"/>
  <c r="J1779" i="6"/>
  <c r="K1779" i="6" s="1"/>
  <c r="L1779" i="6" s="1"/>
  <c r="M1779" i="6" s="1"/>
  <c r="N1779" i="6" s="1"/>
  <c r="O1779" i="6" s="1"/>
  <c r="P1779" i="6" s="1"/>
  <c r="Q1779" i="6" s="1"/>
  <c r="R1779" i="6" s="1"/>
  <c r="J1757" i="6"/>
  <c r="K1757" i="6" s="1"/>
  <c r="L1757" i="6" s="1"/>
  <c r="M1757" i="6" s="1"/>
  <c r="N1757" i="6" s="1"/>
  <c r="O1757" i="6" s="1"/>
  <c r="P1757" i="6" s="1"/>
  <c r="Q1757" i="6" s="1"/>
  <c r="R1757" i="6" s="1"/>
  <c r="G251" i="9"/>
  <c r="G268" i="9"/>
  <c r="F159" i="10"/>
  <c r="Z110" i="9"/>
  <c r="F966" i="6"/>
  <c r="F968" i="6"/>
  <c r="E176" i="10"/>
  <c r="F974" i="6"/>
  <c r="F950" i="6"/>
  <c r="G110" i="9"/>
  <c r="E59" i="10"/>
  <c r="E17" i="40"/>
  <c r="E9" i="12"/>
  <c r="E4" i="12"/>
  <c r="F750" i="6"/>
  <c r="F743" i="6"/>
  <c r="F423" i="5"/>
  <c r="F364" i="5"/>
  <c r="F407" i="5"/>
  <c r="F412" i="5"/>
  <c r="F352" i="5"/>
  <c r="F349" i="5"/>
  <c r="F348" i="5"/>
  <c r="F347" i="5"/>
  <c r="F311" i="5"/>
  <c r="F294" i="5"/>
  <c r="F304" i="5"/>
  <c r="F293" i="5"/>
  <c r="F292" i="5"/>
  <c r="F290" i="5"/>
  <c r="F289" i="5"/>
  <c r="F288" i="5"/>
  <c r="F286" i="5"/>
  <c r="F285" i="5"/>
  <c r="F284" i="5"/>
  <c r="F282" i="5"/>
  <c r="F281" i="5"/>
  <c r="F236" i="5"/>
  <c r="F222" i="5"/>
  <c r="F243" i="5"/>
  <c r="F221" i="5"/>
  <c r="F850" i="4"/>
  <c r="F849" i="4"/>
  <c r="F886" i="4"/>
  <c r="F848" i="4"/>
  <c r="F847" i="4"/>
  <c r="F792" i="4"/>
  <c r="F783" i="4"/>
  <c r="H894" i="4"/>
  <c r="H856" i="4"/>
  <c r="F894" i="4"/>
  <c r="F856" i="4"/>
  <c r="G17" i="10"/>
  <c r="F695" i="4"/>
  <c r="F669" i="4"/>
  <c r="F668" i="4"/>
  <c r="F736" i="4"/>
  <c r="F29" i="10"/>
  <c r="F725" i="4"/>
  <c r="H110" i="4"/>
  <c r="G521" i="4"/>
  <c r="I521" i="4"/>
  <c r="J521" i="4"/>
  <c r="K521" i="4" s="1"/>
  <c r="L521" i="4" s="1"/>
  <c r="M521" i="4" s="1"/>
  <c r="N521" i="4" s="1"/>
  <c r="O521" i="4" s="1"/>
  <c r="P521" i="4" s="1"/>
  <c r="Q521" i="4" s="1"/>
  <c r="R521" i="4" s="1"/>
  <c r="F110" i="4"/>
  <c r="F556" i="4"/>
  <c r="F553" i="4"/>
  <c r="F491" i="4"/>
  <c r="F610" i="4"/>
  <c r="F609" i="4"/>
  <c r="F608" i="4"/>
  <c r="F398" i="4"/>
  <c r="F400" i="4"/>
  <c r="F399" i="4"/>
  <c r="F396" i="4"/>
  <c r="F395" i="4"/>
  <c r="E24" i="12"/>
  <c r="E26" i="12"/>
  <c r="E25" i="12"/>
  <c r="E23" i="12"/>
  <c r="E21" i="12"/>
  <c r="E19" i="12"/>
  <c r="E20" i="12"/>
  <c r="Q178" i="8" l="1"/>
  <c r="R178" i="8"/>
  <c r="Q186" i="8"/>
  <c r="R186" i="8"/>
  <c r="A1798" i="6" l="1"/>
  <c r="H439" i="6"/>
  <c r="F439" i="6"/>
  <c r="C439" i="6"/>
  <c r="B439" i="6"/>
  <c r="A439" i="6"/>
  <c r="A1707" i="6"/>
  <c r="J1530" i="6" l="1"/>
  <c r="K1530" i="6" s="1"/>
  <c r="L1530" i="6" s="1"/>
  <c r="M1530" i="6" s="1"/>
  <c r="N1530" i="6" s="1"/>
  <c r="O1530" i="6" s="1"/>
  <c r="P1530" i="6" s="1"/>
  <c r="Q1530" i="6" s="1"/>
  <c r="R1530" i="6" s="1"/>
  <c r="I1530" i="6"/>
  <c r="G1530" i="6"/>
  <c r="H407" i="6"/>
  <c r="H406" i="6"/>
  <c r="H405" i="6"/>
  <c r="H404" i="6"/>
  <c r="F408" i="6"/>
  <c r="F407" i="6"/>
  <c r="F406" i="6"/>
  <c r="F405" i="6"/>
  <c r="F404" i="6"/>
  <c r="C408" i="6"/>
  <c r="B408" i="6"/>
  <c r="C407" i="6"/>
  <c r="B407" i="6"/>
  <c r="C406" i="6"/>
  <c r="B406" i="6"/>
  <c r="C405" i="6"/>
  <c r="G405" i="6" s="1"/>
  <c r="B405" i="6"/>
  <c r="C404" i="6"/>
  <c r="B404" i="6"/>
  <c r="A408" i="6"/>
  <c r="A407" i="6"/>
  <c r="A405" i="6"/>
  <c r="A406" i="6"/>
  <c r="A404" i="6"/>
  <c r="H260" i="6"/>
  <c r="C260" i="6"/>
  <c r="B260" i="6"/>
  <c r="A260" i="6"/>
  <c r="H262" i="6"/>
  <c r="H261" i="6"/>
  <c r="F263" i="6"/>
  <c r="F262" i="6"/>
  <c r="F261" i="6"/>
  <c r="C263" i="6"/>
  <c r="B263" i="6"/>
  <c r="C262" i="6"/>
  <c r="B262" i="6"/>
  <c r="C261" i="6"/>
  <c r="B261" i="6"/>
  <c r="A262" i="6"/>
  <c r="A263" i="6"/>
  <c r="A261" i="6"/>
  <c r="A257" i="6"/>
  <c r="H258" i="6"/>
  <c r="F258" i="6"/>
  <c r="C258" i="6"/>
  <c r="B258" i="6"/>
  <c r="A258" i="6"/>
  <c r="J1035" i="6"/>
  <c r="K1035" i="6" s="1"/>
  <c r="L1035" i="6" s="1"/>
  <c r="M1035" i="6" s="1"/>
  <c r="N1035" i="6" s="1"/>
  <c r="O1035" i="6" s="1"/>
  <c r="P1035" i="6" s="1"/>
  <c r="Q1035" i="6" s="1"/>
  <c r="R1035" i="6" s="1"/>
  <c r="R258" i="6" s="1"/>
  <c r="I1035" i="6"/>
  <c r="G1035" i="6"/>
  <c r="H259" i="6"/>
  <c r="H257" i="6"/>
  <c r="F259" i="6"/>
  <c r="C259" i="6"/>
  <c r="B259" i="6"/>
  <c r="B257" i="6"/>
  <c r="A259" i="6"/>
  <c r="G1045" i="6"/>
  <c r="H1045" i="6"/>
  <c r="J1045" i="6" s="1"/>
  <c r="K1045" i="6" s="1"/>
  <c r="L1045" i="6" s="1"/>
  <c r="M1045" i="6" s="1"/>
  <c r="N1045" i="6" s="1"/>
  <c r="O1045" i="6" s="1"/>
  <c r="P1045" i="6" s="1"/>
  <c r="Q1045" i="6" s="1"/>
  <c r="R1045" i="6" s="1"/>
  <c r="G1042" i="6"/>
  <c r="I1042" i="6"/>
  <c r="J1042" i="6"/>
  <c r="K1042" i="6" s="1"/>
  <c r="L1042" i="6" s="1"/>
  <c r="M1042" i="6" s="1"/>
  <c r="N1042" i="6" s="1"/>
  <c r="O1042" i="6" s="1"/>
  <c r="P1042" i="6" s="1"/>
  <c r="Q1042" i="6" s="1"/>
  <c r="R1042" i="6" s="1"/>
  <c r="R261" i="6" s="1"/>
  <c r="G1044" i="6"/>
  <c r="J1034" i="6"/>
  <c r="K1034" i="6" s="1"/>
  <c r="L1034" i="6" s="1"/>
  <c r="M1034" i="6" s="1"/>
  <c r="N1034" i="6" s="1"/>
  <c r="O1034" i="6" s="1"/>
  <c r="P1034" i="6" s="1"/>
  <c r="Q1034" i="6" s="1"/>
  <c r="R1034" i="6" s="1"/>
  <c r="I1034" i="6"/>
  <c r="G1034" i="6"/>
  <c r="H93" i="6"/>
  <c r="F93" i="6"/>
  <c r="C93" i="6"/>
  <c r="B93" i="6"/>
  <c r="A93" i="6"/>
  <c r="H326" i="4"/>
  <c r="B326" i="4"/>
  <c r="A326" i="4"/>
  <c r="J848" i="4"/>
  <c r="K848" i="4" s="1"/>
  <c r="L848" i="4" s="1"/>
  <c r="M848" i="4" s="1"/>
  <c r="N848" i="4" s="1"/>
  <c r="O848" i="4" s="1"/>
  <c r="P848" i="4" s="1"/>
  <c r="Q848" i="4" s="1"/>
  <c r="R848" i="4" s="1"/>
  <c r="I848" i="4"/>
  <c r="G848" i="4"/>
  <c r="J850" i="4"/>
  <c r="K850" i="4" s="1"/>
  <c r="L850" i="4" s="1"/>
  <c r="M850" i="4" s="1"/>
  <c r="N850" i="4" s="1"/>
  <c r="O850" i="4" s="1"/>
  <c r="P850" i="4" s="1"/>
  <c r="Q850" i="4" s="1"/>
  <c r="R850" i="4" s="1"/>
  <c r="I850" i="4"/>
  <c r="G850" i="4"/>
  <c r="K797" i="4"/>
  <c r="L797" i="4" s="1"/>
  <c r="M797" i="4" s="1"/>
  <c r="N797" i="4" s="1"/>
  <c r="O797" i="4" s="1"/>
  <c r="P797" i="4" s="1"/>
  <c r="Q797" i="4" s="1"/>
  <c r="R797" i="4" s="1"/>
  <c r="F797" i="4"/>
  <c r="I797" i="4" s="1"/>
  <c r="K798" i="4"/>
  <c r="L798" i="4" s="1"/>
  <c r="M798" i="4" s="1"/>
  <c r="N798" i="4" s="1"/>
  <c r="O798" i="4" s="1"/>
  <c r="P798" i="4" s="1"/>
  <c r="Q798" i="4" s="1"/>
  <c r="R798" i="4" s="1"/>
  <c r="I798" i="4"/>
  <c r="G798" i="4"/>
  <c r="I405" i="6" l="1"/>
  <c r="K261" i="6"/>
  <c r="O261" i="6"/>
  <c r="M261" i="6"/>
  <c r="Q261" i="6"/>
  <c r="I258" i="6"/>
  <c r="G262" i="6"/>
  <c r="J261" i="6"/>
  <c r="N261" i="6"/>
  <c r="G263" i="6"/>
  <c r="L261" i="6"/>
  <c r="P261" i="6"/>
  <c r="G261" i="6"/>
  <c r="I262" i="6"/>
  <c r="I261" i="6"/>
  <c r="G258" i="6"/>
  <c r="K258" i="6"/>
  <c r="M258" i="6"/>
  <c r="Q258" i="6"/>
  <c r="O258" i="6"/>
  <c r="L258" i="6"/>
  <c r="P258" i="6"/>
  <c r="J258" i="6"/>
  <c r="N258" i="6"/>
  <c r="G259" i="6"/>
  <c r="I259" i="6"/>
  <c r="I1045" i="6"/>
  <c r="G797" i="4"/>
  <c r="M65" i="37"/>
  <c r="N65" i="37" s="1"/>
  <c r="O65" i="37" s="1"/>
  <c r="AE105" i="9"/>
  <c r="C99" i="26"/>
  <c r="P65" i="37" l="1"/>
  <c r="Q65" i="37"/>
  <c r="J820" i="4"/>
  <c r="F237" i="4"/>
  <c r="J702" i="4"/>
  <c r="J983" i="7"/>
  <c r="F76" i="8"/>
  <c r="F135" i="8"/>
  <c r="H1146" i="7"/>
  <c r="R65" i="37" l="1"/>
  <c r="L276" i="3"/>
  <c r="M276" i="3"/>
  <c r="N276" i="3"/>
  <c r="K276" i="3"/>
  <c r="J276" i="3"/>
  <c r="I276" i="3"/>
  <c r="H276" i="3"/>
  <c r="S65" i="37" l="1"/>
  <c r="H154" i="9"/>
  <c r="AJ155" i="9"/>
  <c r="AE155" i="9"/>
  <c r="AG155" i="9"/>
  <c r="AB155" i="9"/>
  <c r="CO155" i="9"/>
  <c r="CC155" i="9"/>
  <c r="CD155" i="9" s="1"/>
  <c r="BY155" i="9"/>
  <c r="BT155" i="9"/>
  <c r="BO155" i="9"/>
  <c r="BJ155" i="9"/>
  <c r="BE155" i="9"/>
  <c r="AZ155" i="9"/>
  <c r="AU155" i="9"/>
  <c r="AP155" i="9"/>
  <c r="R155" i="9"/>
  <c r="V155" i="9" s="1"/>
  <c r="AA155" i="9"/>
  <c r="AK155" i="9" l="1"/>
  <c r="T65" i="37"/>
  <c r="CQ155" i="9"/>
  <c r="CE155" i="9"/>
  <c r="CN155" i="9"/>
  <c r="CP155" i="9"/>
  <c r="U65" i="37" l="1"/>
  <c r="CR155" i="9"/>
  <c r="CF155" i="9"/>
  <c r="AI92" i="10"/>
  <c r="AF92" i="10"/>
  <c r="AC92" i="10"/>
  <c r="Z92" i="10"/>
  <c r="W92" i="10"/>
  <c r="T92" i="10"/>
  <c r="Q92" i="10"/>
  <c r="N92" i="10"/>
  <c r="H92" i="10"/>
  <c r="N91" i="10"/>
  <c r="K91" i="10"/>
  <c r="N97" i="10"/>
  <c r="K97" i="10"/>
  <c r="K92" i="10" s="1"/>
  <c r="F84" i="12"/>
  <c r="G84" i="12" s="1"/>
  <c r="H84" i="12" s="1"/>
  <c r="I84" i="12" s="1"/>
  <c r="J84" i="12" s="1"/>
  <c r="K84" i="12" s="1"/>
  <c r="L84" i="12" s="1"/>
  <c r="M84" i="12" s="1"/>
  <c r="N84" i="12" s="1"/>
  <c r="O84" i="12" s="1"/>
  <c r="F83" i="12"/>
  <c r="G83" i="12" s="1"/>
  <c r="H83" i="12" s="1"/>
  <c r="I83" i="12" s="1"/>
  <c r="J83" i="12" s="1"/>
  <c r="K83" i="12" s="1"/>
  <c r="L83" i="12" s="1"/>
  <c r="M83" i="12" s="1"/>
  <c r="N83" i="12" s="1"/>
  <c r="O83" i="12" s="1"/>
  <c r="H57" i="10"/>
  <c r="CS155" i="9" l="1"/>
  <c r="CG155" i="9"/>
  <c r="I91" i="26"/>
  <c r="R664" i="34"/>
  <c r="Q664" i="34"/>
  <c r="Q661" i="34"/>
  <c r="R661" i="34"/>
  <c r="R656" i="34"/>
  <c r="R663" i="34" s="1"/>
  <c r="R666" i="34" s="1"/>
  <c r="Q656" i="34"/>
  <c r="CH155" i="9" l="1"/>
  <c r="CT155" i="9"/>
  <c r="Q663" i="34"/>
  <c r="Q666" i="34" s="1"/>
  <c r="CU155" i="9" l="1"/>
  <c r="CI155" i="9"/>
  <c r="CV155" i="9" l="1"/>
  <c r="CJ155" i="9"/>
  <c r="J1043" i="6"/>
  <c r="J262" i="6" s="1"/>
  <c r="J1041" i="6"/>
  <c r="J1040" i="6"/>
  <c r="J1039" i="6"/>
  <c r="J1038" i="6"/>
  <c r="J1037" i="6"/>
  <c r="J1036" i="6"/>
  <c r="J259" i="6" s="1"/>
  <c r="J1033" i="6"/>
  <c r="J1032" i="6"/>
  <c r="J1031" i="6"/>
  <c r="J1030" i="6"/>
  <c r="J1029" i="6"/>
  <c r="J1028" i="6"/>
  <c r="J1309" i="6"/>
  <c r="J1310" i="6"/>
  <c r="J1311" i="6"/>
  <c r="J1312" i="6"/>
  <c r="J1313" i="6"/>
  <c r="J260" i="6" l="1"/>
  <c r="J257" i="6"/>
  <c r="CK155" i="9"/>
  <c r="CW155" i="9"/>
  <c r="H428" i="6"/>
  <c r="J69" i="4"/>
  <c r="H70" i="4"/>
  <c r="H69" i="4"/>
  <c r="C70" i="4"/>
  <c r="B70" i="4"/>
  <c r="C69" i="4"/>
  <c r="B69" i="4"/>
  <c r="A70" i="4"/>
  <c r="A69" i="4"/>
  <c r="P128" i="9"/>
  <c r="O128" i="9"/>
  <c r="N128" i="9"/>
  <c r="M128" i="9"/>
  <c r="Q128" i="9"/>
  <c r="AA234" i="9"/>
  <c r="AA235" i="9"/>
  <c r="AA236" i="9"/>
  <c r="F819" i="7"/>
  <c r="CL155" i="9" l="1"/>
  <c r="CY155" i="9" s="1"/>
  <c r="CX155" i="9"/>
  <c r="H8" i="1"/>
  <c r="I8" i="1" s="1"/>
  <c r="J8" i="1" s="1"/>
  <c r="K8" i="1" s="1"/>
  <c r="L8" i="1" s="1"/>
  <c r="M8" i="1" s="1"/>
  <c r="N8" i="1" s="1"/>
  <c r="O8" i="1" s="1"/>
  <c r="D99" i="1" l="1"/>
  <c r="A118" i="15"/>
  <c r="G125" i="9" l="1"/>
  <c r="G266" i="9"/>
  <c r="B704" i="34" l="1"/>
  <c r="C704" i="34"/>
  <c r="C703" i="34"/>
  <c r="D664" i="34" l="1"/>
  <c r="C664" i="34"/>
  <c r="B664" i="34"/>
  <c r="B745" i="34"/>
  <c r="C745" i="34"/>
  <c r="C754" i="34"/>
  <c r="C756" i="34" s="1"/>
  <c r="F750" i="34"/>
  <c r="F752" i="34" s="1"/>
  <c r="C750" i="34"/>
  <c r="F744" i="34"/>
  <c r="F743" i="34"/>
  <c r="F730" i="34"/>
  <c r="F729" i="34"/>
  <c r="F728" i="34"/>
  <c r="F725" i="34"/>
  <c r="E730" i="34"/>
  <c r="E743" i="34"/>
  <c r="E744" i="34"/>
  <c r="D744" i="34"/>
  <c r="C744" i="34"/>
  <c r="D743" i="34"/>
  <c r="C743" i="34"/>
  <c r="C730" i="34"/>
  <c r="C729" i="34"/>
  <c r="C728" i="34"/>
  <c r="C727" i="34"/>
  <c r="D726" i="34"/>
  <c r="C726" i="34"/>
  <c r="C725" i="34"/>
  <c r="B729" i="34"/>
  <c r="B754" i="34"/>
  <c r="B756" i="34" s="1"/>
  <c r="B750" i="34"/>
  <c r="B752" i="34" s="1"/>
  <c r="B730" i="34"/>
  <c r="B728" i="34"/>
  <c r="B727" i="34"/>
  <c r="B726" i="34"/>
  <c r="B725" i="34"/>
  <c r="B744" i="34"/>
  <c r="B743" i="34"/>
  <c r="O759" i="34"/>
  <c r="N759" i="34"/>
  <c r="M759" i="34"/>
  <c r="L759" i="34"/>
  <c r="K759" i="34"/>
  <c r="J759" i="34"/>
  <c r="I759" i="34"/>
  <c r="H759" i="34"/>
  <c r="G759" i="34"/>
  <c r="F759" i="34"/>
  <c r="E759" i="34"/>
  <c r="D759" i="34"/>
  <c r="C759" i="34"/>
  <c r="B759" i="34"/>
  <c r="C752" i="34"/>
  <c r="D307" i="34"/>
  <c r="D305" i="34"/>
  <c r="C307" i="34"/>
  <c r="C746" i="34" l="1"/>
  <c r="C758" i="34" s="1"/>
  <c r="C760" i="34" s="1"/>
  <c r="B746" i="34"/>
  <c r="B748" i="34" s="1"/>
  <c r="B215" i="34" s="1"/>
  <c r="C748" i="34" l="1"/>
  <c r="C215" i="34" s="1"/>
  <c r="B758" i="34"/>
  <c r="B760" i="34" s="1"/>
  <c r="H135" i="8" l="1"/>
  <c r="E275" i="3" l="1"/>
  <c r="D275" i="3"/>
  <c r="C93" i="26" l="1"/>
  <c r="D95" i="26"/>
  <c r="G101" i="26"/>
  <c r="F101" i="26"/>
  <c r="E101" i="26"/>
  <c r="D101" i="26"/>
  <c r="H83" i="26"/>
  <c r="I83" i="26"/>
  <c r="I89" i="26" l="1"/>
  <c r="G99" i="26"/>
  <c r="F99" i="26"/>
  <c r="E99" i="26"/>
  <c r="D99" i="26"/>
  <c r="G93" i="26"/>
  <c r="G95" i="26" s="1"/>
  <c r="F93" i="26"/>
  <c r="E93" i="26"/>
  <c r="D93" i="26"/>
  <c r="F95" i="26" l="1"/>
  <c r="E95" i="26"/>
  <c r="I76" i="26"/>
  <c r="H76" i="26"/>
  <c r="H91" i="26"/>
  <c r="I98" i="26"/>
  <c r="I97" i="26"/>
  <c r="I88" i="26"/>
  <c r="I87" i="26"/>
  <c r="I86" i="26"/>
  <c r="I82" i="26"/>
  <c r="I81" i="26"/>
  <c r="I79" i="26"/>
  <c r="H98" i="26"/>
  <c r="H88" i="26"/>
  <c r="H87" i="26"/>
  <c r="H82" i="26"/>
  <c r="H81" i="26"/>
  <c r="H80" i="26"/>
  <c r="H79" i="26"/>
  <c r="I99" i="26" l="1"/>
  <c r="I101" i="26" s="1"/>
  <c r="J176" i="10"/>
  <c r="I173" i="10"/>
  <c r="AB154" i="9"/>
  <c r="AJ116" i="11"/>
  <c r="AG116" i="11"/>
  <c r="AD116" i="11"/>
  <c r="AA116" i="11"/>
  <c r="X116" i="11"/>
  <c r="U116" i="11"/>
  <c r="R116" i="11"/>
  <c r="O116" i="11"/>
  <c r="L116" i="11"/>
  <c r="C116" i="11"/>
  <c r="D116" i="11" s="1"/>
  <c r="E116" i="11" s="1"/>
  <c r="G188" i="10"/>
  <c r="I188" i="10" s="1"/>
  <c r="G154" i="9"/>
  <c r="AE154" i="9" l="1"/>
  <c r="J188" i="10"/>
  <c r="I116" i="11" s="1"/>
  <c r="F116" i="11"/>
  <c r="G116" i="11" s="1"/>
  <c r="H116" i="11" s="1"/>
  <c r="J116" i="11" s="1"/>
  <c r="K116" i="11" s="1"/>
  <c r="M116" i="11" s="1"/>
  <c r="N116" i="11" s="1"/>
  <c r="P116" i="11" s="1"/>
  <c r="Q116" i="11" s="1"/>
  <c r="S116" i="11" s="1"/>
  <c r="T116" i="11" s="1"/>
  <c r="V116" i="11" s="1"/>
  <c r="W116" i="11" s="1"/>
  <c r="Y116" i="11" s="1"/>
  <c r="Z116" i="11" s="1"/>
  <c r="AB116" i="11" s="1"/>
  <c r="AC116" i="11" s="1"/>
  <c r="AE116" i="11" s="1"/>
  <c r="AF116" i="11" s="1"/>
  <c r="AH116" i="11" s="1"/>
  <c r="AI116" i="11" s="1"/>
  <c r="AK116" i="11" s="1"/>
  <c r="I875" i="7"/>
  <c r="I876" i="7" l="1"/>
  <c r="J49" i="48"/>
  <c r="J48" i="48"/>
  <c r="J47" i="48"/>
  <c r="J46" i="48"/>
  <c r="J43" i="48"/>
  <c r="J39" i="48"/>
  <c r="J38" i="48"/>
  <c r="J34" i="48"/>
  <c r="J33" i="48"/>
  <c r="I33" i="48"/>
  <c r="I1428" i="6" l="1"/>
  <c r="G1428" i="6"/>
  <c r="G1284" i="6"/>
  <c r="I1284" i="6"/>
  <c r="I1088" i="6"/>
  <c r="G1088" i="6"/>
  <c r="AA331" i="9" l="1"/>
  <c r="AB149" i="9"/>
  <c r="H149" i="9"/>
  <c r="E62" i="40"/>
  <c r="E73" i="40"/>
  <c r="W300" i="9"/>
  <c r="W149" i="9"/>
  <c r="G149" i="9"/>
  <c r="G300" i="9"/>
  <c r="X146" i="9"/>
  <c r="AF149" i="9" l="1"/>
  <c r="G262" i="9"/>
  <c r="W136" i="9"/>
  <c r="W262" i="9" s="1"/>
  <c r="Z136" i="9" l="1"/>
  <c r="Z262" i="9" s="1"/>
  <c r="F184" i="10" s="1"/>
  <c r="G136" i="9"/>
  <c r="G121" i="9" l="1"/>
  <c r="G94" i="9"/>
  <c r="F893" i="6"/>
  <c r="AE12" i="9" l="1"/>
  <c r="I65" i="10" s="1"/>
  <c r="G12" i="9"/>
  <c r="G120" i="9"/>
  <c r="H590" i="4" l="1"/>
  <c r="AF155" i="9"/>
  <c r="G114" i="9"/>
  <c r="F64" i="10" l="1"/>
  <c r="AB105" i="9"/>
  <c r="E39" i="40"/>
  <c r="W105" i="9" s="1"/>
  <c r="F38" i="40"/>
  <c r="E38" i="40"/>
  <c r="G105" i="9"/>
  <c r="G107" i="9"/>
  <c r="AE107" i="9"/>
  <c r="I160" i="10" s="1"/>
  <c r="W107" i="9"/>
  <c r="Z107" i="9" l="1"/>
  <c r="E41" i="40"/>
  <c r="J160" i="10"/>
  <c r="I96" i="11" s="1"/>
  <c r="G174" i="11"/>
  <c r="G180" i="11" s="1"/>
  <c r="AD57" i="22"/>
  <c r="AD58" i="22"/>
  <c r="AD59" i="22"/>
  <c r="AD60" i="22"/>
  <c r="AD61" i="22"/>
  <c r="AD62" i="22"/>
  <c r="AD63" i="22"/>
  <c r="AD64" i="22"/>
  <c r="AD65" i="22"/>
  <c r="AD66" i="22"/>
  <c r="AD67" i="22"/>
  <c r="AD68" i="22"/>
  <c r="AD69" i="22"/>
  <c r="AD70" i="22"/>
  <c r="AD71" i="22"/>
  <c r="AD72" i="22"/>
  <c r="AD73" i="22"/>
  <c r="AD74" i="22"/>
  <c r="AD75" i="22"/>
  <c r="AD76" i="22"/>
  <c r="AD77" i="22"/>
  <c r="AD78" i="22"/>
  <c r="AD79" i="22"/>
  <c r="AD80" i="22"/>
  <c r="AD81" i="22"/>
  <c r="AD82" i="22"/>
  <c r="AD83" i="22"/>
  <c r="AD84" i="22"/>
  <c r="AD85" i="22"/>
  <c r="AD86" i="22"/>
  <c r="AD87" i="22"/>
  <c r="H131" i="22"/>
  <c r="I131" i="22"/>
  <c r="H59" i="22" l="1"/>
  <c r="H136" i="22"/>
  <c r="G55" i="21" l="1"/>
  <c r="G56" i="21"/>
  <c r="H47" i="21"/>
  <c r="G47" i="21"/>
  <c r="AC7" i="21"/>
  <c r="AC24" i="21"/>
  <c r="AC31" i="21"/>
  <c r="AC33" i="21"/>
  <c r="AC52" i="21"/>
  <c r="AC55" i="21"/>
  <c r="AC57" i="21"/>
  <c r="AC58" i="21"/>
  <c r="AC59" i="21"/>
  <c r="AC60" i="21"/>
  <c r="AC61" i="21"/>
  <c r="AC62" i="21"/>
  <c r="AC63" i="21"/>
  <c r="AC66" i="21"/>
  <c r="AC67" i="21"/>
  <c r="AC68" i="21"/>
  <c r="AC69" i="21"/>
  <c r="AC70" i="21"/>
  <c r="AC71" i="21"/>
  <c r="AC56" i="21"/>
  <c r="G14" i="21"/>
  <c r="G13" i="21"/>
  <c r="G61" i="21"/>
  <c r="G60" i="21"/>
  <c r="H1059" i="6" l="1"/>
  <c r="M107" i="48" l="1"/>
  <c r="M112" i="48"/>
  <c r="M111" i="48"/>
  <c r="M102" i="48"/>
  <c r="M92" i="48"/>
  <c r="M115" i="48"/>
  <c r="M114" i="48"/>
  <c r="M101" i="48"/>
  <c r="M103" i="48"/>
  <c r="M104" i="48"/>
  <c r="M105" i="48"/>
  <c r="M106" i="48"/>
  <c r="M108" i="48"/>
  <c r="M100" i="48"/>
  <c r="M93" i="48"/>
  <c r="L49" i="26" l="1"/>
  <c r="L52" i="26" s="1"/>
  <c r="K24" i="26"/>
  <c r="L24" i="26" s="1"/>
  <c r="M24" i="26" s="1"/>
  <c r="L17" i="26"/>
  <c r="L18" i="26"/>
  <c r="L19" i="26"/>
  <c r="L20" i="26"/>
  <c r="L21" i="26"/>
  <c r="L22" i="26"/>
  <c r="L23" i="26"/>
  <c r="K29" i="26"/>
  <c r="K31" i="26" s="1"/>
  <c r="C73" i="26"/>
  <c r="D73" i="26"/>
  <c r="E73" i="26"/>
  <c r="F73" i="26"/>
  <c r="G73" i="26"/>
  <c r="H73" i="26"/>
  <c r="I73" i="26"/>
  <c r="J73" i="26"/>
  <c r="B73" i="26"/>
  <c r="K23" i="26"/>
  <c r="K21" i="26"/>
  <c r="K22" i="26"/>
  <c r="K20" i="26"/>
  <c r="K18" i="26"/>
  <c r="K17" i="26"/>
  <c r="E23" i="26"/>
  <c r="E25" i="26" s="1"/>
  <c r="E27" i="26" s="1"/>
  <c r="U61" i="26"/>
  <c r="U64" i="26" s="1"/>
  <c r="T61" i="26"/>
  <c r="T64" i="26" s="1"/>
  <c r="S61" i="26"/>
  <c r="S64" i="26" s="1"/>
  <c r="R61" i="26"/>
  <c r="R64" i="26" s="1"/>
  <c r="Q61" i="26"/>
  <c r="Q64" i="26" s="1"/>
  <c r="P61" i="26"/>
  <c r="P64" i="26" s="1"/>
  <c r="O61" i="26"/>
  <c r="O64" i="26" s="1"/>
  <c r="N61" i="26"/>
  <c r="N64" i="26" s="1"/>
  <c r="M61" i="26"/>
  <c r="M64" i="26" s="1"/>
  <c r="L61" i="26"/>
  <c r="L64" i="26" s="1"/>
  <c r="K61" i="26"/>
  <c r="K64" i="26" s="1"/>
  <c r="I61" i="26"/>
  <c r="I64" i="26" s="1"/>
  <c r="H61" i="26"/>
  <c r="H64" i="26" s="1"/>
  <c r="G61" i="26"/>
  <c r="G64" i="26" s="1"/>
  <c r="F61" i="26"/>
  <c r="F64" i="26" s="1"/>
  <c r="E61" i="26"/>
  <c r="E64" i="26" s="1"/>
  <c r="D61" i="26"/>
  <c r="D64" i="26" s="1"/>
  <c r="C61" i="26"/>
  <c r="C64" i="26" s="1"/>
  <c r="B64" i="26"/>
  <c r="U55" i="26"/>
  <c r="U58" i="26" s="1"/>
  <c r="T55" i="26"/>
  <c r="T58" i="26" s="1"/>
  <c r="S55" i="26"/>
  <c r="S58" i="26" s="1"/>
  <c r="R55" i="26"/>
  <c r="R58" i="26" s="1"/>
  <c r="Q55" i="26"/>
  <c r="Q58" i="26" s="1"/>
  <c r="P55" i="26"/>
  <c r="P58" i="26" s="1"/>
  <c r="O55" i="26"/>
  <c r="O58" i="26" s="1"/>
  <c r="N55" i="26"/>
  <c r="N58" i="26" s="1"/>
  <c r="M55" i="26"/>
  <c r="M58" i="26" s="1"/>
  <c r="L55" i="26"/>
  <c r="L58" i="26" s="1"/>
  <c r="K55" i="26"/>
  <c r="K58" i="26" s="1"/>
  <c r="I55" i="26"/>
  <c r="I58" i="26" s="1"/>
  <c r="H55" i="26"/>
  <c r="H58" i="26" s="1"/>
  <c r="G55" i="26"/>
  <c r="G58" i="26" s="1"/>
  <c r="F55" i="26"/>
  <c r="F58" i="26" s="1"/>
  <c r="E55" i="26"/>
  <c r="E58" i="26" s="1"/>
  <c r="D55" i="26"/>
  <c r="D58" i="26" s="1"/>
  <c r="C55" i="26"/>
  <c r="C58" i="26" s="1"/>
  <c r="B58" i="26"/>
  <c r="U49" i="26"/>
  <c r="U52" i="26" s="1"/>
  <c r="T49" i="26"/>
  <c r="T52" i="26" s="1"/>
  <c r="S49" i="26"/>
  <c r="S52" i="26" s="1"/>
  <c r="R49" i="26"/>
  <c r="R52" i="26" s="1"/>
  <c r="Q49" i="26"/>
  <c r="Q52" i="26" s="1"/>
  <c r="P49" i="26"/>
  <c r="P52" i="26" s="1"/>
  <c r="O49" i="26"/>
  <c r="O52" i="26" s="1"/>
  <c r="N49" i="26"/>
  <c r="N52" i="26" s="1"/>
  <c r="M49" i="26"/>
  <c r="M52" i="26" s="1"/>
  <c r="K49" i="26"/>
  <c r="K52" i="26" s="1"/>
  <c r="I49" i="26"/>
  <c r="I52" i="26" s="1"/>
  <c r="H49" i="26"/>
  <c r="H52" i="26" s="1"/>
  <c r="G49" i="26"/>
  <c r="G52" i="26" s="1"/>
  <c r="F49" i="26"/>
  <c r="F52" i="26" s="1"/>
  <c r="E49" i="26"/>
  <c r="E52" i="26" s="1"/>
  <c r="D49" i="26"/>
  <c r="D52" i="26" s="1"/>
  <c r="C49" i="26"/>
  <c r="C52" i="26" s="1"/>
  <c r="B52" i="26"/>
  <c r="J61" i="26"/>
  <c r="J55" i="26"/>
  <c r="J58" i="26" s="1"/>
  <c r="J49" i="26"/>
  <c r="J52" i="26" s="1"/>
  <c r="J25" i="26"/>
  <c r="J27" i="26" s="1"/>
  <c r="I25" i="26"/>
  <c r="I27" i="26" s="1"/>
  <c r="H25" i="26"/>
  <c r="H27" i="26" s="1"/>
  <c r="G25" i="26"/>
  <c r="G27" i="26" s="1"/>
  <c r="F25" i="26"/>
  <c r="F27" i="26" s="1"/>
  <c r="D25" i="26"/>
  <c r="D27" i="26" s="1"/>
  <c r="C25" i="26"/>
  <c r="C27" i="26" s="1"/>
  <c r="U45" i="26"/>
  <c r="T45" i="26"/>
  <c r="S45" i="26"/>
  <c r="R45" i="26"/>
  <c r="Q45" i="26"/>
  <c r="P45" i="26"/>
  <c r="O45" i="26"/>
  <c r="N45" i="26"/>
  <c r="M45" i="26"/>
  <c r="L45" i="26"/>
  <c r="K45" i="26"/>
  <c r="I45" i="26"/>
  <c r="H45" i="26"/>
  <c r="G45" i="26"/>
  <c r="F45" i="26"/>
  <c r="E45" i="26"/>
  <c r="D45" i="26"/>
  <c r="C45" i="26"/>
  <c r="B45" i="26"/>
  <c r="U39" i="26"/>
  <c r="T39" i="26"/>
  <c r="S39" i="26"/>
  <c r="R39" i="26"/>
  <c r="Q39" i="26"/>
  <c r="P39" i="26"/>
  <c r="O39" i="26"/>
  <c r="N39" i="26"/>
  <c r="M39" i="26"/>
  <c r="L39" i="26"/>
  <c r="K39" i="26"/>
  <c r="I39" i="26"/>
  <c r="H39" i="26"/>
  <c r="G39" i="26"/>
  <c r="F39" i="26"/>
  <c r="E39" i="26"/>
  <c r="D39" i="26"/>
  <c r="C39" i="26"/>
  <c r="B39" i="26"/>
  <c r="J45" i="26"/>
  <c r="J39" i="26"/>
  <c r="B25" i="26"/>
  <c r="B27" i="26" s="1"/>
  <c r="C29" i="26" l="1"/>
  <c r="G29" i="26"/>
  <c r="J30" i="26"/>
  <c r="F30" i="26"/>
  <c r="N24" i="26"/>
  <c r="O24" i="26" s="1"/>
  <c r="I30" i="26"/>
  <c r="L30" i="26" s="1"/>
  <c r="M30" i="26" s="1"/>
  <c r="E30" i="26"/>
  <c r="H30" i="26"/>
  <c r="D30" i="26"/>
  <c r="C30" i="26"/>
  <c r="C31" i="26" s="1"/>
  <c r="J29" i="26"/>
  <c r="J31" i="26" s="1"/>
  <c r="F29" i="26"/>
  <c r="G30" i="26"/>
  <c r="H29" i="26"/>
  <c r="H31" i="26" s="1"/>
  <c r="D29" i="26"/>
  <c r="E29" i="26"/>
  <c r="I29" i="26"/>
  <c r="L66" i="26"/>
  <c r="P66" i="26"/>
  <c r="T66" i="26"/>
  <c r="N66" i="26"/>
  <c r="R66" i="26"/>
  <c r="J66" i="26"/>
  <c r="C66" i="26"/>
  <c r="E66" i="26"/>
  <c r="G66" i="26"/>
  <c r="I66" i="26"/>
  <c r="J64" i="26"/>
  <c r="K66" i="26" s="1"/>
  <c r="F66" i="26"/>
  <c r="O66" i="26"/>
  <c r="S66" i="26"/>
  <c r="D66" i="26"/>
  <c r="H66" i="26"/>
  <c r="M66" i="26"/>
  <c r="Q66" i="26"/>
  <c r="U66" i="26"/>
  <c r="A72" i="13"/>
  <c r="C451" i="5"/>
  <c r="D31" i="26" l="1"/>
  <c r="L29" i="26"/>
  <c r="F31" i="26"/>
  <c r="G31" i="26"/>
  <c r="N30" i="26"/>
  <c r="P24" i="26"/>
  <c r="Q24" i="26" s="1"/>
  <c r="E31" i="26"/>
  <c r="I31" i="26"/>
  <c r="G776" i="6"/>
  <c r="I776" i="6"/>
  <c r="R146" i="5"/>
  <c r="Q146" i="5"/>
  <c r="O146" i="5"/>
  <c r="R145" i="5"/>
  <c r="Q145" i="5"/>
  <c r="P145" i="5"/>
  <c r="O145" i="5"/>
  <c r="N145" i="5"/>
  <c r="M145" i="5"/>
  <c r="L145" i="5"/>
  <c r="K145" i="5"/>
  <c r="J145" i="5"/>
  <c r="H145" i="5"/>
  <c r="F145" i="5"/>
  <c r="B146" i="5"/>
  <c r="A146" i="5"/>
  <c r="B145" i="5"/>
  <c r="A145" i="5"/>
  <c r="C145" i="5"/>
  <c r="C146" i="5"/>
  <c r="R308" i="4"/>
  <c r="Q308" i="4"/>
  <c r="P308" i="4"/>
  <c r="O308" i="4"/>
  <c r="N308" i="4"/>
  <c r="M308" i="4"/>
  <c r="L308" i="4"/>
  <c r="K308" i="4"/>
  <c r="J308" i="4"/>
  <c r="I308" i="4"/>
  <c r="H308" i="4"/>
  <c r="G308" i="4"/>
  <c r="B285" i="4"/>
  <c r="A285" i="4"/>
  <c r="C282" i="4"/>
  <c r="B282" i="4"/>
  <c r="A282" i="4"/>
  <c r="H282" i="4"/>
  <c r="F282" i="4"/>
  <c r="B773" i="34"/>
  <c r="C773" i="34"/>
  <c r="D773" i="34"/>
  <c r="E773" i="34"/>
  <c r="B775" i="34"/>
  <c r="C775" i="34"/>
  <c r="D775" i="34"/>
  <c r="E775" i="34"/>
  <c r="F775" i="34"/>
  <c r="B776" i="34"/>
  <c r="C776" i="34"/>
  <c r="E776" i="34"/>
  <c r="B777" i="34"/>
  <c r="C777" i="34"/>
  <c r="D777" i="34"/>
  <c r="E777" i="34"/>
  <c r="F777" i="34"/>
  <c r="B779" i="34"/>
  <c r="C779" i="34"/>
  <c r="E779" i="34"/>
  <c r="B780" i="34"/>
  <c r="C780" i="34"/>
  <c r="D780" i="34"/>
  <c r="E780" i="34"/>
  <c r="F780" i="34"/>
  <c r="B781" i="34"/>
  <c r="C781" i="34"/>
  <c r="D781" i="34"/>
  <c r="E781" i="34"/>
  <c r="F781" i="34"/>
  <c r="B782" i="34"/>
  <c r="C782" i="34"/>
  <c r="D782" i="34"/>
  <c r="E782" i="34"/>
  <c r="F782" i="34"/>
  <c r="G782" i="34"/>
  <c r="H782" i="34"/>
  <c r="B783" i="34"/>
  <c r="C783" i="34"/>
  <c r="D783" i="34"/>
  <c r="E783" i="34"/>
  <c r="F783" i="34"/>
  <c r="B784" i="34"/>
  <c r="C784" i="34"/>
  <c r="D784" i="34"/>
  <c r="E784" i="34"/>
  <c r="F784" i="34"/>
  <c r="B785" i="34"/>
  <c r="C785" i="34"/>
  <c r="D785" i="34"/>
  <c r="E785" i="34"/>
  <c r="F785" i="34"/>
  <c r="G785" i="34"/>
  <c r="H785" i="34"/>
  <c r="I785" i="34"/>
  <c r="J785" i="34"/>
  <c r="K785" i="34"/>
  <c r="L785" i="34"/>
  <c r="M785" i="34"/>
  <c r="N785" i="34"/>
  <c r="O785" i="34"/>
  <c r="B786" i="34"/>
  <c r="C786" i="34"/>
  <c r="D786" i="34"/>
  <c r="E786" i="34"/>
  <c r="F786" i="34"/>
  <c r="H786" i="34"/>
  <c r="I786" i="34"/>
  <c r="A789" i="34"/>
  <c r="B790" i="34"/>
  <c r="C790" i="34"/>
  <c r="D790" i="34"/>
  <c r="N790" i="34"/>
  <c r="O790" i="34"/>
  <c r="E703" i="34"/>
  <c r="F703" i="34" s="1"/>
  <c r="E704" i="34"/>
  <c r="F704" i="34" s="1"/>
  <c r="AY49" i="21"/>
  <c r="H16" i="16"/>
  <c r="H17" i="17"/>
  <c r="O274" i="15"/>
  <c r="O30" i="26" l="1"/>
  <c r="P30" i="26"/>
  <c r="L31" i="26"/>
  <c r="M29" i="26"/>
  <c r="R24" i="26"/>
  <c r="S24" i="26" s="1"/>
  <c r="C44" i="14"/>
  <c r="C17" i="14"/>
  <c r="C16" i="14"/>
  <c r="O55" i="40"/>
  <c r="N55" i="40"/>
  <c r="M55" i="40"/>
  <c r="L55" i="40"/>
  <c r="K55" i="40"/>
  <c r="J55" i="40"/>
  <c r="I55" i="40"/>
  <c r="H55" i="40"/>
  <c r="G55" i="40"/>
  <c r="F55" i="40"/>
  <c r="B60" i="40"/>
  <c r="B79" i="12"/>
  <c r="B80" i="12" s="1"/>
  <c r="A80" i="12"/>
  <c r="E80" i="12"/>
  <c r="F80" i="12"/>
  <c r="G80" i="12"/>
  <c r="H80" i="12"/>
  <c r="I80" i="12"/>
  <c r="J80" i="12"/>
  <c r="K80" i="12"/>
  <c r="L80" i="12"/>
  <c r="M80" i="12"/>
  <c r="N80" i="12"/>
  <c r="O80" i="12"/>
  <c r="M31" i="26" l="1"/>
  <c r="N29" i="26"/>
  <c r="Q30" i="26"/>
  <c r="R30" i="26" s="1"/>
  <c r="T24" i="26"/>
  <c r="U24" i="26"/>
  <c r="R445" i="8"/>
  <c r="Q445" i="8"/>
  <c r="P445" i="8"/>
  <c r="O445" i="8"/>
  <c r="N445" i="8"/>
  <c r="M445" i="8"/>
  <c r="L445" i="8"/>
  <c r="K445" i="8"/>
  <c r="J445" i="8"/>
  <c r="I445" i="8"/>
  <c r="H445" i="8"/>
  <c r="G445" i="8"/>
  <c r="F445" i="8"/>
  <c r="R386" i="8"/>
  <c r="Q386" i="8"/>
  <c r="P386" i="8"/>
  <c r="O386" i="8"/>
  <c r="N386" i="8"/>
  <c r="M386" i="8"/>
  <c r="L386" i="8"/>
  <c r="K386" i="8"/>
  <c r="J386" i="8"/>
  <c r="I386" i="8"/>
  <c r="H386" i="8"/>
  <c r="G386" i="8"/>
  <c r="F386" i="8"/>
  <c r="A153" i="8"/>
  <c r="B152" i="8"/>
  <c r="A152" i="8"/>
  <c r="B151" i="8"/>
  <c r="A151" i="8"/>
  <c r="B150" i="8"/>
  <c r="A150" i="8"/>
  <c r="B149" i="8"/>
  <c r="A149" i="8"/>
  <c r="G39" i="17"/>
  <c r="E39" i="17"/>
  <c r="R496" i="8"/>
  <c r="Q496" i="8"/>
  <c r="P496" i="8"/>
  <c r="O496" i="8"/>
  <c r="N496" i="8"/>
  <c r="M496" i="8"/>
  <c r="L496" i="8"/>
  <c r="K496" i="8"/>
  <c r="J496" i="8"/>
  <c r="K494" i="8"/>
  <c r="J494" i="8"/>
  <c r="H496" i="8"/>
  <c r="H494" i="8"/>
  <c r="F496" i="8"/>
  <c r="F495" i="8"/>
  <c r="F494" i="8"/>
  <c r="C496" i="8"/>
  <c r="B496" i="8"/>
  <c r="C495" i="8"/>
  <c r="B495" i="8"/>
  <c r="C494" i="8"/>
  <c r="B494" i="8"/>
  <c r="A496" i="8"/>
  <c r="A495" i="8"/>
  <c r="A494" i="8"/>
  <c r="H107" i="8"/>
  <c r="F109" i="8"/>
  <c r="F107" i="8"/>
  <c r="C109" i="8"/>
  <c r="B109" i="8"/>
  <c r="C108" i="8"/>
  <c r="B108" i="8"/>
  <c r="C107" i="8"/>
  <c r="B107" i="8"/>
  <c r="C106" i="8"/>
  <c r="B106" i="8"/>
  <c r="C104" i="8"/>
  <c r="B104" i="8"/>
  <c r="A105" i="8"/>
  <c r="A109" i="8"/>
  <c r="A108" i="8"/>
  <c r="A106" i="8"/>
  <c r="A107" i="8"/>
  <c r="A104" i="8"/>
  <c r="H59" i="8"/>
  <c r="F59" i="8"/>
  <c r="B59" i="8"/>
  <c r="A59" i="8"/>
  <c r="C59" i="8"/>
  <c r="R271" i="8"/>
  <c r="Q271" i="8"/>
  <c r="P271" i="8"/>
  <c r="O271" i="8"/>
  <c r="N271" i="8"/>
  <c r="M271" i="8"/>
  <c r="L271" i="8"/>
  <c r="K271" i="8"/>
  <c r="J271" i="8"/>
  <c r="I271" i="8"/>
  <c r="H271" i="8"/>
  <c r="G271" i="8"/>
  <c r="F271" i="8"/>
  <c r="R209" i="8"/>
  <c r="Q209" i="8"/>
  <c r="P209" i="8"/>
  <c r="O209" i="8"/>
  <c r="N209" i="8"/>
  <c r="M209" i="8"/>
  <c r="L209" i="8"/>
  <c r="K209" i="8"/>
  <c r="J209" i="8"/>
  <c r="I209" i="8"/>
  <c r="H209" i="8"/>
  <c r="G209" i="8"/>
  <c r="F209" i="8"/>
  <c r="C46" i="8"/>
  <c r="B46" i="8"/>
  <c r="A46" i="8"/>
  <c r="C44" i="8"/>
  <c r="B44" i="8"/>
  <c r="A44" i="8"/>
  <c r="C48" i="8"/>
  <c r="B48" i="8"/>
  <c r="C47" i="8"/>
  <c r="B47" i="8"/>
  <c r="B45" i="8"/>
  <c r="A47" i="8"/>
  <c r="A48" i="8"/>
  <c r="A45" i="8"/>
  <c r="N31" i="26" l="1"/>
  <c r="O29" i="26"/>
  <c r="S30" i="26"/>
  <c r="G494" i="8"/>
  <c r="G495" i="8"/>
  <c r="T30" i="26" l="1"/>
  <c r="U30" i="26" s="1"/>
  <c r="O31" i="26"/>
  <c r="P29" i="26"/>
  <c r="R89" i="8"/>
  <c r="Q89" i="8"/>
  <c r="P89" i="8"/>
  <c r="O89" i="8"/>
  <c r="N89" i="8"/>
  <c r="M89" i="8"/>
  <c r="L89" i="8"/>
  <c r="K89" i="8"/>
  <c r="J89" i="8"/>
  <c r="H89" i="8"/>
  <c r="F89" i="8"/>
  <c r="B93" i="8"/>
  <c r="A93" i="8"/>
  <c r="B92" i="8"/>
  <c r="A92" i="8"/>
  <c r="B90" i="8"/>
  <c r="A90" i="8"/>
  <c r="C89" i="8"/>
  <c r="B89" i="8"/>
  <c r="A89" i="8"/>
  <c r="A28" i="8" s="1"/>
  <c r="P37" i="16"/>
  <c r="O37" i="16"/>
  <c r="N37" i="16"/>
  <c r="M37" i="16"/>
  <c r="L37" i="16"/>
  <c r="K37" i="16"/>
  <c r="J37" i="16"/>
  <c r="I37" i="16"/>
  <c r="H37" i="16"/>
  <c r="F37" i="16"/>
  <c r="D37" i="16"/>
  <c r="A37" i="16"/>
  <c r="Q29" i="26" l="1"/>
  <c r="P31" i="26"/>
  <c r="A379" i="8"/>
  <c r="C379" i="8"/>
  <c r="F119" i="8"/>
  <c r="C119" i="8"/>
  <c r="B119" i="8"/>
  <c r="C117" i="8"/>
  <c r="A119" i="8"/>
  <c r="A117" i="8"/>
  <c r="K42" i="1"/>
  <c r="J42" i="1"/>
  <c r="I42" i="1"/>
  <c r="H42" i="1"/>
  <c r="G42" i="1"/>
  <c r="F42" i="1"/>
  <c r="Q31" i="26" l="1"/>
  <c r="R29" i="26"/>
  <c r="AY19" i="21"/>
  <c r="BA19" i="21" s="1"/>
  <c r="AU40" i="21"/>
  <c r="F56" i="1"/>
  <c r="CB49" i="21"/>
  <c r="CA49" i="21"/>
  <c r="BP49" i="21"/>
  <c r="BQ49" i="21" s="1"/>
  <c r="BA49" i="21"/>
  <c r="AU49" i="21"/>
  <c r="AW49" i="21" s="1"/>
  <c r="AQ49" i="21"/>
  <c r="AS49" i="21" s="1"/>
  <c r="AM49" i="21"/>
  <c r="AO49" i="21" s="1"/>
  <c r="AI49" i="21"/>
  <c r="AK49" i="21" s="1"/>
  <c r="AE49" i="21"/>
  <c r="AG49" i="21" s="1"/>
  <c r="AA49" i="21"/>
  <c r="AC49" i="21" s="1"/>
  <c r="W49" i="21"/>
  <c r="Y49" i="21" s="1"/>
  <c r="U49" i="21"/>
  <c r="CA19" i="21"/>
  <c r="BP19" i="21"/>
  <c r="CB19" i="21" s="1"/>
  <c r="AW19" i="21"/>
  <c r="AU19" i="21"/>
  <c r="AQ19" i="21"/>
  <c r="AS19" i="21" s="1"/>
  <c r="AM19" i="21"/>
  <c r="AO19" i="21" s="1"/>
  <c r="AI19" i="21"/>
  <c r="AK19" i="21" s="1"/>
  <c r="AE19" i="21"/>
  <c r="AG19" i="21" s="1"/>
  <c r="AA19" i="21"/>
  <c r="AC19" i="21" s="1"/>
  <c r="W19" i="21"/>
  <c r="Y19" i="21" s="1"/>
  <c r="BO68" i="21"/>
  <c r="BP68" i="21" s="1"/>
  <c r="Y68" i="21"/>
  <c r="U68" i="21"/>
  <c r="BO67" i="21"/>
  <c r="BP67" i="21" s="1"/>
  <c r="Y67" i="21"/>
  <c r="U67" i="21"/>
  <c r="H63" i="8"/>
  <c r="H62" i="8"/>
  <c r="H61" i="8"/>
  <c r="F63" i="8"/>
  <c r="F62" i="8"/>
  <c r="F61" i="8"/>
  <c r="B63" i="8"/>
  <c r="B62" i="8"/>
  <c r="C61" i="8"/>
  <c r="B61" i="8"/>
  <c r="A63" i="8"/>
  <c r="A62" i="8"/>
  <c r="A61" i="8"/>
  <c r="H171" i="8" l="1"/>
  <c r="H172" i="8"/>
  <c r="R31" i="26"/>
  <c r="S29" i="26"/>
  <c r="S31" i="26" s="1"/>
  <c r="BQ19" i="21"/>
  <c r="CC19" i="21" s="1"/>
  <c r="CA67" i="21"/>
  <c r="I63" i="8"/>
  <c r="CC49" i="21"/>
  <c r="BR49" i="21"/>
  <c r="BR19" i="21"/>
  <c r="BQ68" i="21"/>
  <c r="CB68" i="21"/>
  <c r="CA68" i="21"/>
  <c r="BQ67" i="21"/>
  <c r="CB67" i="21"/>
  <c r="I62" i="8"/>
  <c r="G203" i="8"/>
  <c r="G288" i="8"/>
  <c r="I288" i="8"/>
  <c r="G232" i="8"/>
  <c r="I232" i="8"/>
  <c r="I233" i="8"/>
  <c r="H57" i="8"/>
  <c r="F57" i="8"/>
  <c r="C57" i="8"/>
  <c r="B57" i="8"/>
  <c r="A57" i="8"/>
  <c r="T29" i="26" l="1"/>
  <c r="U29" i="26"/>
  <c r="U31" i="26" s="1"/>
  <c r="T31" i="26"/>
  <c r="BS49" i="21"/>
  <c r="CD49" i="21"/>
  <c r="BS19" i="21"/>
  <c r="CD19" i="21"/>
  <c r="BR68" i="21"/>
  <c r="BR67" i="21"/>
  <c r="I203" i="8"/>
  <c r="I57" i="8"/>
  <c r="G57" i="8"/>
  <c r="BT49" i="21" l="1"/>
  <c r="CE49" i="21"/>
  <c r="BT19" i="21"/>
  <c r="CE19" i="21"/>
  <c r="BS68" i="21"/>
  <c r="BS67" i="21"/>
  <c r="CF49" i="21" l="1"/>
  <c r="BU49" i="21"/>
  <c r="CF19" i="21"/>
  <c r="BU19" i="21"/>
  <c r="BT68" i="21"/>
  <c r="BT67" i="21"/>
  <c r="CG49" i="21" l="1"/>
  <c r="BV49" i="21"/>
  <c r="CG19" i="21"/>
  <c r="BV19" i="21"/>
  <c r="BU68" i="21"/>
  <c r="BU67" i="21"/>
  <c r="BW49" i="21" l="1"/>
  <c r="CH49" i="21"/>
  <c r="BW19" i="21"/>
  <c r="CH19" i="21"/>
  <c r="BV68" i="21"/>
  <c r="BV67" i="21"/>
  <c r="BX49" i="21" l="1"/>
  <c r="BX19" i="21"/>
  <c r="BW68" i="21"/>
  <c r="BW67" i="21"/>
  <c r="BY49" i="21" l="1"/>
  <c r="BY19" i="21"/>
  <c r="BX68" i="21"/>
  <c r="BX67" i="21"/>
  <c r="BY68" i="21" l="1"/>
  <c r="BY67" i="21"/>
  <c r="G72" i="13" l="1"/>
  <c r="H72" i="13" s="1"/>
  <c r="I72" i="13" s="1"/>
  <c r="J72" i="13" s="1"/>
  <c r="K72" i="13" s="1"/>
  <c r="L72" i="13" s="1"/>
  <c r="M72" i="13" s="1"/>
  <c r="N72" i="13" s="1"/>
  <c r="O72" i="13" s="1"/>
  <c r="K820" i="4" l="1"/>
  <c r="L820" i="4" s="1"/>
  <c r="M820" i="4" s="1"/>
  <c r="N820" i="4" s="1"/>
  <c r="O820" i="4" s="1"/>
  <c r="P820" i="4" s="1"/>
  <c r="Q820" i="4" s="1"/>
  <c r="R820" i="4" s="1"/>
  <c r="C639" i="4"/>
  <c r="F598" i="7"/>
  <c r="AP91" i="9"/>
  <c r="AP92" i="9"/>
  <c r="AP93" i="9"/>
  <c r="AP94" i="9"/>
  <c r="AP104" i="9"/>
  <c r="AP105" i="9"/>
  <c r="AP106" i="9"/>
  <c r="AP107" i="9"/>
  <c r="AP108" i="9"/>
  <c r="AP109" i="9"/>
  <c r="AP110" i="9"/>
  <c r="AP114" i="9"/>
  <c r="AP115" i="9"/>
  <c r="AK91" i="9"/>
  <c r="AK92" i="9"/>
  <c r="AK93" i="9"/>
  <c r="AK94" i="9"/>
  <c r="AK104" i="9"/>
  <c r="AK105" i="9"/>
  <c r="AK106" i="9"/>
  <c r="AK107" i="9"/>
  <c r="AK108" i="9"/>
  <c r="AK109" i="9"/>
  <c r="AK110" i="9"/>
  <c r="AK114" i="9"/>
  <c r="AK115" i="9"/>
  <c r="AF114" i="9"/>
  <c r="AF115" i="9"/>
  <c r="AF117" i="9"/>
  <c r="G653" i="7"/>
  <c r="G654" i="7"/>
  <c r="G655" i="7"/>
  <c r="G656" i="7"/>
  <c r="C351" i="4" l="1"/>
  <c r="B351" i="4"/>
  <c r="A351" i="4"/>
  <c r="C350" i="4"/>
  <c r="B350" i="4"/>
  <c r="A350" i="4"/>
  <c r="C349" i="4"/>
  <c r="B349" i="4"/>
  <c r="A349" i="4"/>
  <c r="C348" i="4"/>
  <c r="B348" i="4"/>
  <c r="A348" i="4"/>
  <c r="C347" i="4"/>
  <c r="B347" i="4"/>
  <c r="A347" i="4"/>
  <c r="C346" i="4"/>
  <c r="B346" i="4"/>
  <c r="A346" i="4"/>
  <c r="C345" i="4"/>
  <c r="B345" i="4"/>
  <c r="A345" i="4"/>
  <c r="C344" i="4"/>
  <c r="B344" i="4"/>
  <c r="A344" i="4"/>
  <c r="J350" i="4"/>
  <c r="J349" i="4"/>
  <c r="H351" i="4"/>
  <c r="H350" i="4"/>
  <c r="H349" i="4"/>
  <c r="H348" i="4"/>
  <c r="H347" i="4"/>
  <c r="H346" i="4"/>
  <c r="H345" i="4"/>
  <c r="H344" i="4"/>
  <c r="F351" i="4"/>
  <c r="I351" i="4" s="1"/>
  <c r="F345" i="4"/>
  <c r="F348" i="4"/>
  <c r="F347" i="4"/>
  <c r="F346" i="4"/>
  <c r="G351" i="4" l="1"/>
  <c r="I345" i="4"/>
  <c r="G345" i="4"/>
  <c r="N2" i="3" l="1"/>
  <c r="N284" i="3" s="1"/>
  <c r="AD20" i="20"/>
  <c r="AD10" i="20"/>
  <c r="AD9" i="20"/>
  <c r="AD13" i="20" l="1"/>
  <c r="O106" i="34" s="1"/>
  <c r="E84" i="17"/>
  <c r="G84" i="17"/>
  <c r="A86" i="17"/>
  <c r="D86" i="17"/>
  <c r="F86" i="17"/>
  <c r="H86" i="17"/>
  <c r="I86" i="17"/>
  <c r="A87" i="17"/>
  <c r="D87" i="17"/>
  <c r="F87" i="17"/>
  <c r="H87" i="17"/>
  <c r="I87" i="17"/>
  <c r="E66" i="17"/>
  <c r="G66" i="17"/>
  <c r="E56" i="17"/>
  <c r="G56" i="17"/>
  <c r="A60" i="17"/>
  <c r="I60" i="17"/>
  <c r="J60" i="17"/>
  <c r="K60" i="17"/>
  <c r="L60" i="17"/>
  <c r="M60" i="17"/>
  <c r="N60" i="17"/>
  <c r="O60" i="17"/>
  <c r="P60" i="17"/>
  <c r="N253" i="3"/>
  <c r="I113" i="9"/>
  <c r="BY154" i="9"/>
  <c r="L206" i="9"/>
  <c r="M206" i="9" s="1"/>
  <c r="N206" i="9" s="1"/>
  <c r="O206" i="9" s="1"/>
  <c r="P206" i="9" s="1"/>
  <c r="Q206" i="9" s="1"/>
  <c r="I152" i="9"/>
  <c r="J152" i="9" s="1"/>
  <c r="K152" i="9" s="1"/>
  <c r="L152" i="9" s="1"/>
  <c r="M152" i="9" s="1"/>
  <c r="N152" i="9" s="1"/>
  <c r="O152" i="9" s="1"/>
  <c r="P152" i="9" s="1"/>
  <c r="Q152" i="9" s="1"/>
  <c r="R1053" i="7"/>
  <c r="AG71" i="10"/>
  <c r="AJ71" i="10"/>
  <c r="R1142" i="6" s="1"/>
  <c r="R997" i="7"/>
  <c r="R993" i="7"/>
  <c r="R857" i="7"/>
  <c r="R856" i="7"/>
  <c r="AJ43" i="10"/>
  <c r="R526" i="7" s="1"/>
  <c r="AG43" i="10"/>
  <c r="AD43" i="10"/>
  <c r="AA43" i="10"/>
  <c r="X43" i="10"/>
  <c r="U43" i="10"/>
  <c r="R43" i="10"/>
  <c r="O43" i="10"/>
  <c r="I43" i="10"/>
  <c r="L43" i="10"/>
  <c r="R1993" i="6"/>
  <c r="R1989" i="6"/>
  <c r="R1918" i="6"/>
  <c r="R1798" i="6"/>
  <c r="R1727" i="6"/>
  <c r="R1440" i="6"/>
  <c r="Q1440" i="6"/>
  <c r="P1440" i="6"/>
  <c r="O1440" i="6"/>
  <c r="N1440" i="6"/>
  <c r="M1440" i="6"/>
  <c r="L1440" i="6"/>
  <c r="K1440" i="6"/>
  <c r="R1439" i="6"/>
  <c r="Q1439" i="6"/>
  <c r="P1439" i="6"/>
  <c r="O1439" i="6"/>
  <c r="N1439" i="6"/>
  <c r="M1439" i="6"/>
  <c r="L1439" i="6"/>
  <c r="K1439" i="6"/>
  <c r="R1371" i="6"/>
  <c r="R1370" i="6"/>
  <c r="R1369" i="6"/>
  <c r="R1205" i="6"/>
  <c r="R1141" i="6"/>
  <c r="R1072" i="6"/>
  <c r="R1004" i="6"/>
  <c r="AJ169" i="10"/>
  <c r="R937" i="6"/>
  <c r="R457" i="5"/>
  <c r="R395" i="5"/>
  <c r="N228" i="3" s="1"/>
  <c r="R397" i="5"/>
  <c r="R834" i="4"/>
  <c r="R771" i="4"/>
  <c r="R588" i="4"/>
  <c r="R574" i="4"/>
  <c r="R573" i="4"/>
  <c r="R475" i="4"/>
  <c r="BN100" i="22"/>
  <c r="BJ100" i="22"/>
  <c r="BF100" i="22"/>
  <c r="BB100" i="22"/>
  <c r="AX100" i="22"/>
  <c r="AT100" i="22"/>
  <c r="AP100" i="22"/>
  <c r="AL100" i="22"/>
  <c r="AH100" i="22"/>
  <c r="AD100" i="22"/>
  <c r="BN99" i="22"/>
  <c r="BJ99" i="22"/>
  <c r="BF99" i="22"/>
  <c r="BB99" i="22"/>
  <c r="AX99" i="22"/>
  <c r="AT99" i="22"/>
  <c r="AP99" i="22"/>
  <c r="AL99" i="22"/>
  <c r="AH99" i="22"/>
  <c r="AD99" i="22"/>
  <c r="BN98" i="22"/>
  <c r="BJ98" i="22"/>
  <c r="BF98" i="22"/>
  <c r="BB98" i="22"/>
  <c r="AX98" i="22"/>
  <c r="AT98" i="22"/>
  <c r="AP98" i="22"/>
  <c r="AL98" i="22"/>
  <c r="AH98" i="22"/>
  <c r="AD98" i="22"/>
  <c r="BN97" i="22"/>
  <c r="BJ97" i="22"/>
  <c r="BF97" i="22"/>
  <c r="BB97" i="22"/>
  <c r="AX97" i="22"/>
  <c r="AT97" i="22"/>
  <c r="AP97" i="22"/>
  <c r="AL97" i="22"/>
  <c r="AH97" i="22"/>
  <c r="AD97" i="22"/>
  <c r="BN96" i="22"/>
  <c r="BJ96" i="22"/>
  <c r="BF96" i="22"/>
  <c r="BB96" i="22"/>
  <c r="AX96" i="22"/>
  <c r="AT96" i="22"/>
  <c r="AP96" i="22"/>
  <c r="AL96" i="22"/>
  <c r="AH96" i="22"/>
  <c r="AD96" i="22"/>
  <c r="BN95" i="22"/>
  <c r="BJ95" i="22"/>
  <c r="BF95" i="22"/>
  <c r="BB95" i="22"/>
  <c r="AX95" i="22"/>
  <c r="AT95" i="22"/>
  <c r="AP95" i="22"/>
  <c r="AL95" i="22"/>
  <c r="AH95" i="22"/>
  <c r="AD95" i="22"/>
  <c r="BN141" i="22"/>
  <c r="BN140" i="22"/>
  <c r="BN136" i="22"/>
  <c r="BN135" i="22"/>
  <c r="BN130" i="22"/>
  <c r="BN129" i="22"/>
  <c r="BN126" i="22"/>
  <c r="BN125" i="22"/>
  <c r="BN124" i="22"/>
  <c r="BN123" i="22"/>
  <c r="BN122" i="22"/>
  <c r="BN121" i="22"/>
  <c r="BN120" i="22"/>
  <c r="BN119" i="22"/>
  <c r="BN118" i="22"/>
  <c r="BN117" i="22"/>
  <c r="BN116" i="22"/>
  <c r="BN115" i="22"/>
  <c r="BN114" i="22"/>
  <c r="BN113" i="22"/>
  <c r="BN112" i="22"/>
  <c r="BN111" i="22"/>
  <c r="BN110" i="22"/>
  <c r="BN109" i="22"/>
  <c r="BN108" i="22"/>
  <c r="BN107" i="22"/>
  <c r="BN106" i="22"/>
  <c r="BN105" i="22"/>
  <c r="BN104" i="22"/>
  <c r="BN103" i="22"/>
  <c r="BN87" i="22"/>
  <c r="BN86" i="22"/>
  <c r="BN85" i="22"/>
  <c r="BN84" i="22"/>
  <c r="BN83" i="22"/>
  <c r="BN82" i="22"/>
  <c r="BN81" i="22"/>
  <c r="BN80" i="22"/>
  <c r="BN79" i="22"/>
  <c r="BN78" i="22"/>
  <c r="BN77" i="22"/>
  <c r="BN76" i="22"/>
  <c r="BN75" i="22"/>
  <c r="BN74" i="22"/>
  <c r="BN73" i="22"/>
  <c r="BN72" i="22"/>
  <c r="BN71" i="22"/>
  <c r="BN70" i="22"/>
  <c r="BN69" i="22"/>
  <c r="BN68" i="22"/>
  <c r="BN67" i="22"/>
  <c r="BN66" i="22"/>
  <c r="BN65" i="22"/>
  <c r="BN64" i="22"/>
  <c r="BN63" i="22"/>
  <c r="BN62" i="22"/>
  <c r="BN61" i="22"/>
  <c r="BN60" i="22"/>
  <c r="BN59" i="22"/>
  <c r="BN58" i="22"/>
  <c r="BN57" i="22"/>
  <c r="BN56" i="22"/>
  <c r="BN55" i="22"/>
  <c r="BN46" i="22"/>
  <c r="BN45" i="22"/>
  <c r="BN44" i="22"/>
  <c r="BN43" i="22"/>
  <c r="BN42" i="22"/>
  <c r="BN41" i="22"/>
  <c r="BN40" i="22"/>
  <c r="BN39" i="22"/>
  <c r="BN35" i="22"/>
  <c r="BN34" i="22"/>
  <c r="BN33" i="22"/>
  <c r="BN32" i="22"/>
  <c r="BN29" i="22"/>
  <c r="BN28" i="22"/>
  <c r="BN25" i="22"/>
  <c r="BN24" i="22"/>
  <c r="BN23" i="22"/>
  <c r="BN22" i="22"/>
  <c r="BN21" i="22"/>
  <c r="BN17" i="22"/>
  <c r="BN16" i="22"/>
  <c r="BN15" i="22"/>
  <c r="BN14" i="22"/>
  <c r="BN13" i="22"/>
  <c r="BN12" i="22"/>
  <c r="BN11" i="22"/>
  <c r="BN10" i="22"/>
  <c r="BN7" i="22"/>
  <c r="BN6" i="22"/>
  <c r="CL141" i="22"/>
  <c r="CL140" i="22"/>
  <c r="CL136" i="22"/>
  <c r="CL135" i="22"/>
  <c r="CL130" i="22"/>
  <c r="CL129" i="22"/>
  <c r="CL126" i="22"/>
  <c r="CL125" i="22"/>
  <c r="CL124" i="22"/>
  <c r="CL123" i="22"/>
  <c r="CL122" i="22"/>
  <c r="CL121" i="22"/>
  <c r="CL120" i="22"/>
  <c r="CL119" i="22"/>
  <c r="CL118" i="22"/>
  <c r="CL117" i="22"/>
  <c r="CL116" i="22"/>
  <c r="CL115" i="22"/>
  <c r="CL114" i="22"/>
  <c r="CL113" i="22"/>
  <c r="CL112" i="22"/>
  <c r="CL111" i="22"/>
  <c r="CL110" i="22"/>
  <c r="CL109" i="22"/>
  <c r="CL108" i="22"/>
  <c r="CL107" i="22"/>
  <c r="CL106" i="22"/>
  <c r="CL105" i="22"/>
  <c r="CL104" i="22"/>
  <c r="CL103" i="22"/>
  <c r="CL100" i="22"/>
  <c r="CL99" i="22"/>
  <c r="CL98" i="22"/>
  <c r="CL97" i="22"/>
  <c r="CL96" i="22"/>
  <c r="CL87" i="22"/>
  <c r="CL86" i="22"/>
  <c r="CL85" i="22"/>
  <c r="CL84" i="22"/>
  <c r="CL83" i="22"/>
  <c r="CL82" i="22"/>
  <c r="CL81" i="22"/>
  <c r="CL80" i="22"/>
  <c r="CL79" i="22"/>
  <c r="CL78" i="22"/>
  <c r="CL77" i="22"/>
  <c r="CL76" i="22"/>
  <c r="CL75" i="22"/>
  <c r="CL74" i="22"/>
  <c r="CL73" i="22"/>
  <c r="CL72" i="22"/>
  <c r="CL71" i="22"/>
  <c r="CL70" i="22"/>
  <c r="CL69" i="22"/>
  <c r="CL68" i="22"/>
  <c r="CL67" i="22"/>
  <c r="CL66" i="22"/>
  <c r="CL65" i="22"/>
  <c r="CL64" i="22"/>
  <c r="CL63" i="22"/>
  <c r="CL62" i="22"/>
  <c r="CL61" i="22"/>
  <c r="CL60" i="22"/>
  <c r="CL59" i="22"/>
  <c r="CL58" i="22"/>
  <c r="CL57" i="22"/>
  <c r="CL56" i="22"/>
  <c r="CL55" i="22"/>
  <c r="CL46" i="22"/>
  <c r="CL45" i="22"/>
  <c r="CL44" i="22"/>
  <c r="CL43" i="22"/>
  <c r="CL42" i="22"/>
  <c r="CL41" i="22"/>
  <c r="CL40" i="22"/>
  <c r="CL39" i="22"/>
  <c r="CL35" i="22"/>
  <c r="CL34" i="22"/>
  <c r="CL33" i="22"/>
  <c r="CL32" i="22"/>
  <c r="CL29" i="22"/>
  <c r="CL28" i="22"/>
  <c r="CL25" i="22"/>
  <c r="CL24" i="22"/>
  <c r="CL23" i="22"/>
  <c r="CL22" i="22"/>
  <c r="CL21" i="22"/>
  <c r="CL20" i="22"/>
  <c r="CL17" i="22"/>
  <c r="CL16" i="22"/>
  <c r="CL15" i="22"/>
  <c r="CL14" i="22"/>
  <c r="CL13" i="22"/>
  <c r="CL12" i="22"/>
  <c r="CL11" i="22"/>
  <c r="CL10" i="22"/>
  <c r="CL7" i="22"/>
  <c r="CL6" i="22"/>
  <c r="BN92" i="22"/>
  <c r="BK92" i="22"/>
  <c r="BK51" i="22"/>
  <c r="R186" i="22"/>
  <c r="R175" i="22"/>
  <c r="R162" i="22"/>
  <c r="CA58" i="21"/>
  <c r="BP58" i="21"/>
  <c r="BQ58" i="21" s="1"/>
  <c r="CA57" i="21"/>
  <c r="BP57" i="21"/>
  <c r="BQ57" i="21" s="1"/>
  <c r="AG69" i="21"/>
  <c r="AG70" i="21"/>
  <c r="AG71" i="21"/>
  <c r="AG56" i="21"/>
  <c r="AG60" i="21"/>
  <c r="AG61" i="21"/>
  <c r="AG62" i="21"/>
  <c r="AG63" i="21"/>
  <c r="AG57" i="21"/>
  <c r="AG58" i="21"/>
  <c r="AG59" i="21"/>
  <c r="AK69" i="21"/>
  <c r="AK70" i="21"/>
  <c r="AK71" i="21"/>
  <c r="AK56" i="21"/>
  <c r="AK60" i="21"/>
  <c r="AK61" i="21"/>
  <c r="AK62" i="21"/>
  <c r="AK63" i="21"/>
  <c r="AK57" i="21"/>
  <c r="AK58" i="21"/>
  <c r="AK59" i="21"/>
  <c r="AO69" i="21"/>
  <c r="AO70" i="21"/>
  <c r="AO71" i="21"/>
  <c r="AO56" i="21"/>
  <c r="AO60" i="21"/>
  <c r="AO61" i="21"/>
  <c r="AO62" i="21"/>
  <c r="AO63" i="21"/>
  <c r="AO57" i="21"/>
  <c r="AO58" i="21"/>
  <c r="AO59" i="21"/>
  <c r="AS69" i="21"/>
  <c r="AS70" i="21"/>
  <c r="AS71" i="21"/>
  <c r="AS56" i="21"/>
  <c r="AS60" i="21"/>
  <c r="AS61" i="21"/>
  <c r="AS62" i="21"/>
  <c r="AS63" i="21"/>
  <c r="AS57" i="21"/>
  <c r="AS58" i="21"/>
  <c r="AS59" i="21"/>
  <c r="AW69" i="21"/>
  <c r="AW70" i="21"/>
  <c r="AW71" i="21"/>
  <c r="AW56" i="21"/>
  <c r="AW60" i="21"/>
  <c r="AW61" i="21"/>
  <c r="AW62" i="21"/>
  <c r="AW63" i="21"/>
  <c r="AW57" i="21"/>
  <c r="AW58" i="21"/>
  <c r="AW59" i="21"/>
  <c r="BA69" i="21"/>
  <c r="BA70" i="21"/>
  <c r="BA71" i="21"/>
  <c r="BA56" i="21"/>
  <c r="BA60" i="21"/>
  <c r="BA61" i="21"/>
  <c r="BA62" i="21"/>
  <c r="BA63" i="21"/>
  <c r="BA57" i="21"/>
  <c r="BA58" i="21"/>
  <c r="BE69" i="21"/>
  <c r="BE70" i="21"/>
  <c r="BE71" i="21"/>
  <c r="BE56" i="21"/>
  <c r="BE60" i="21"/>
  <c r="BE61" i="21"/>
  <c r="BE62" i="21"/>
  <c r="BE63" i="21"/>
  <c r="BE57" i="21"/>
  <c r="BE58" i="21"/>
  <c r="BI69" i="21"/>
  <c r="BI70" i="21"/>
  <c r="BI71" i="21"/>
  <c r="BI56" i="21"/>
  <c r="BI60" i="21"/>
  <c r="BI61" i="21"/>
  <c r="BI62" i="21"/>
  <c r="BI63" i="21"/>
  <c r="BI57" i="21"/>
  <c r="BI58" i="21"/>
  <c r="BM58" i="21"/>
  <c r="BM57" i="21"/>
  <c r="BM63" i="21"/>
  <c r="BM62" i="21"/>
  <c r="BM61" i="21"/>
  <c r="BM60" i="21"/>
  <c r="BM56" i="21"/>
  <c r="BM71" i="21"/>
  <c r="BM70" i="21"/>
  <c r="BM69" i="21"/>
  <c r="BK48" i="21"/>
  <c r="BM48" i="21" s="1"/>
  <c r="BK47" i="21"/>
  <c r="BM47" i="21" s="1"/>
  <c r="BK46" i="21"/>
  <c r="BM46" i="21" s="1"/>
  <c r="BK45" i="21"/>
  <c r="BM45" i="21" s="1"/>
  <c r="BK44" i="21"/>
  <c r="BM44" i="21" s="1"/>
  <c r="BK43" i="21"/>
  <c r="BM43" i="21" s="1"/>
  <c r="BK42" i="21"/>
  <c r="BM42" i="21" s="1"/>
  <c r="BK41" i="21"/>
  <c r="BM41" i="21" s="1"/>
  <c r="BK40" i="21"/>
  <c r="BM40" i="21" s="1"/>
  <c r="BK37" i="21"/>
  <c r="BM37" i="21" s="1"/>
  <c r="BK36" i="21"/>
  <c r="BM36" i="21" s="1"/>
  <c r="BK32" i="21"/>
  <c r="BM32" i="21" s="1"/>
  <c r="BK31" i="21"/>
  <c r="BM31" i="21" s="1"/>
  <c r="BK30" i="21"/>
  <c r="BM30" i="21" s="1"/>
  <c r="BK29" i="21"/>
  <c r="BM29" i="21" s="1"/>
  <c r="BK28" i="21"/>
  <c r="BM28" i="21" s="1"/>
  <c r="BK27" i="21"/>
  <c r="BM27" i="21" s="1"/>
  <c r="BK26" i="21"/>
  <c r="BM26" i="21" s="1"/>
  <c r="BK25" i="21"/>
  <c r="BM25" i="21" s="1"/>
  <c r="BK24" i="21"/>
  <c r="BM24" i="21" s="1"/>
  <c r="BK23" i="21"/>
  <c r="BM23" i="21" s="1"/>
  <c r="BK22" i="21"/>
  <c r="BM22" i="21" s="1"/>
  <c r="BK18" i="21"/>
  <c r="BM18" i="21" s="1"/>
  <c r="BK17" i="21"/>
  <c r="BM17" i="21" s="1"/>
  <c r="BK16" i="21"/>
  <c r="BM16" i="21" s="1"/>
  <c r="BK15" i="21"/>
  <c r="BM15" i="21" s="1"/>
  <c r="BK14" i="21"/>
  <c r="BM14" i="21" s="1"/>
  <c r="BK13" i="21"/>
  <c r="BM13" i="21" s="1"/>
  <c r="BK12" i="21"/>
  <c r="BM12" i="21" s="1"/>
  <c r="BK11" i="21"/>
  <c r="BM11" i="21" s="1"/>
  <c r="BK7" i="21"/>
  <c r="BM7" i="21" s="1"/>
  <c r="BK8" i="21"/>
  <c r="BM8" i="21" s="1"/>
  <c r="BK6" i="21"/>
  <c r="BM6" i="21" s="1"/>
  <c r="BL73" i="21"/>
  <c r="Q80" i="21" s="1"/>
  <c r="BJ73" i="21"/>
  <c r="Q78" i="21" s="1"/>
  <c r="BX208" i="9"/>
  <c r="AJ244" i="10" s="1"/>
  <c r="R1991" i="6" s="1"/>
  <c r="BY189" i="9"/>
  <c r="BY183" i="9"/>
  <c r="BY181" i="9"/>
  <c r="BY176" i="9"/>
  <c r="BY149" i="9"/>
  <c r="BX135" i="9"/>
  <c r="BY135" i="9" s="1"/>
  <c r="BX134" i="9"/>
  <c r="BY134" i="9" s="1"/>
  <c r="BY136" i="9"/>
  <c r="BY137" i="9"/>
  <c r="BY138" i="9"/>
  <c r="BY139" i="9"/>
  <c r="BY140" i="9"/>
  <c r="BY141" i="9"/>
  <c r="BY142" i="9"/>
  <c r="BY143" i="9"/>
  <c r="BY144" i="9"/>
  <c r="BY145" i="9"/>
  <c r="BY146" i="9"/>
  <c r="BX112" i="9"/>
  <c r="BY112" i="9" s="1"/>
  <c r="BX2" i="9"/>
  <c r="BX98" i="9" s="1"/>
  <c r="BY79" i="9"/>
  <c r="BX56" i="9"/>
  <c r="BY56" i="9" s="1"/>
  <c r="BX57" i="9"/>
  <c r="BY57" i="9" s="1"/>
  <c r="BX58" i="9"/>
  <c r="BY58" i="9" s="1"/>
  <c r="BX59" i="9"/>
  <c r="BY59" i="9" s="1"/>
  <c r="BX60" i="9"/>
  <c r="BY60" i="9" s="1"/>
  <c r="BX61" i="9"/>
  <c r="BY61" i="9" s="1"/>
  <c r="BX62" i="9"/>
  <c r="BY62" i="9" s="1"/>
  <c r="BX63" i="9"/>
  <c r="BY63" i="9" s="1"/>
  <c r="BX64" i="9"/>
  <c r="BY64" i="9" s="1"/>
  <c r="BX65" i="9"/>
  <c r="BY65" i="9" s="1"/>
  <c r="BX66" i="9"/>
  <c r="BY66" i="9" s="1"/>
  <c r="BX67" i="9"/>
  <c r="BY67" i="9" s="1"/>
  <c r="BX68" i="9"/>
  <c r="BY68" i="9" s="1"/>
  <c r="BX69" i="9"/>
  <c r="BY69" i="9" s="1"/>
  <c r="BX55" i="9"/>
  <c r="BY55" i="9" s="1"/>
  <c r="BX40" i="9"/>
  <c r="BY40" i="9" s="1"/>
  <c r="BX41" i="9"/>
  <c r="BY41" i="9" s="1"/>
  <c r="BX42" i="9"/>
  <c r="BY42" i="9" s="1"/>
  <c r="BX9" i="9"/>
  <c r="BY9" i="9" s="1"/>
  <c r="BY10" i="9"/>
  <c r="CY69" i="9"/>
  <c r="BW147" i="9"/>
  <c r="BX85" i="9"/>
  <c r="BW85" i="9"/>
  <c r="BV85" i="9"/>
  <c r="BU85" i="9"/>
  <c r="BY85" i="9"/>
  <c r="BW72" i="9"/>
  <c r="BW74" i="9" s="1"/>
  <c r="BV72" i="9"/>
  <c r="BV74" i="9" s="1"/>
  <c r="BU72" i="9"/>
  <c r="BU74" i="9" s="1"/>
  <c r="BW29" i="9"/>
  <c r="BV29" i="9"/>
  <c r="BU29" i="9"/>
  <c r="Q85" i="9"/>
  <c r="AI2" i="11"/>
  <c r="AF2" i="11"/>
  <c r="AI2" i="10"/>
  <c r="R825" i="7"/>
  <c r="Q825" i="7"/>
  <c r="P825" i="7"/>
  <c r="O825" i="7"/>
  <c r="N825" i="7"/>
  <c r="M825" i="7"/>
  <c r="L825" i="7"/>
  <c r="K825" i="7"/>
  <c r="J825" i="7"/>
  <c r="I825" i="7"/>
  <c r="H825" i="7"/>
  <c r="G825" i="7"/>
  <c r="F825" i="7"/>
  <c r="R1102" i="7"/>
  <c r="Q1102" i="7"/>
  <c r="P1102" i="7"/>
  <c r="O1102" i="7"/>
  <c r="N1102" i="7"/>
  <c r="M1102" i="7"/>
  <c r="L1102" i="7"/>
  <c r="K1102" i="7"/>
  <c r="J1102" i="7"/>
  <c r="I1102" i="7"/>
  <c r="H1102" i="7"/>
  <c r="G1102" i="7"/>
  <c r="F1102" i="7"/>
  <c r="I941" i="7"/>
  <c r="I912" i="7"/>
  <c r="D533" i="7"/>
  <c r="E533" i="7"/>
  <c r="F533" i="7"/>
  <c r="F464" i="7"/>
  <c r="D1187" i="7"/>
  <c r="D1186" i="7"/>
  <c r="B659" i="6"/>
  <c r="A659" i="6"/>
  <c r="C643" i="6"/>
  <c r="B643" i="6"/>
  <c r="A643" i="6"/>
  <c r="F643" i="6"/>
  <c r="BY208" i="9" l="1"/>
  <c r="R1162" i="7"/>
  <c r="J113" i="9"/>
  <c r="AK113" i="9"/>
  <c r="CB58" i="21"/>
  <c r="D89" i="17"/>
  <c r="F89" i="17"/>
  <c r="I89" i="17"/>
  <c r="A89" i="17"/>
  <c r="H89" i="17"/>
  <c r="R1922" i="6"/>
  <c r="BX206" i="9"/>
  <c r="BY152" i="9"/>
  <c r="U44" i="37" s="1"/>
  <c r="CC58" i="21"/>
  <c r="BR58" i="21"/>
  <c r="CC57" i="21"/>
  <c r="BR57" i="21"/>
  <c r="CB57" i="21"/>
  <c r="BV147" i="9"/>
  <c r="BX29" i="9"/>
  <c r="R1807" i="6"/>
  <c r="Q1807" i="6"/>
  <c r="P1807" i="6"/>
  <c r="O1807" i="6"/>
  <c r="N1807" i="6"/>
  <c r="M1807" i="6"/>
  <c r="L1807" i="6"/>
  <c r="K1807" i="6"/>
  <c r="J1807" i="6"/>
  <c r="I1807" i="6"/>
  <c r="H1807" i="6"/>
  <c r="G1807" i="6"/>
  <c r="F1807" i="6"/>
  <c r="D1807" i="6"/>
  <c r="E1338" i="6"/>
  <c r="R1338" i="6"/>
  <c r="Q1338" i="6"/>
  <c r="P1338" i="6"/>
  <c r="O1338" i="6"/>
  <c r="N1338" i="6"/>
  <c r="M1338" i="6"/>
  <c r="L1338" i="6"/>
  <c r="K1338" i="6"/>
  <c r="J1338" i="6"/>
  <c r="I1338" i="6"/>
  <c r="H1338" i="6"/>
  <c r="G1338" i="6"/>
  <c r="F1338" i="6"/>
  <c r="D1338" i="6"/>
  <c r="B1019" i="6"/>
  <c r="A1918" i="6"/>
  <c r="A673" i="6" s="1"/>
  <c r="E611" i="6"/>
  <c r="K113" i="9" l="1"/>
  <c r="L113" i="9" s="1"/>
  <c r="M113" i="9" s="1"/>
  <c r="N113" i="9" s="1"/>
  <c r="O113" i="9" s="1"/>
  <c r="P113" i="9" s="1"/>
  <c r="Q113" i="9" s="1"/>
  <c r="AP113" i="9"/>
  <c r="BS58" i="21"/>
  <c r="CD58" i="21"/>
  <c r="CD57" i="21"/>
  <c r="BS57" i="21"/>
  <c r="E900" i="4"/>
  <c r="D901" i="4"/>
  <c r="D900" i="4"/>
  <c r="R901" i="4"/>
  <c r="Q901" i="4"/>
  <c r="P901" i="4"/>
  <c r="O901" i="4"/>
  <c r="N901" i="4"/>
  <c r="M901" i="4"/>
  <c r="L901" i="4"/>
  <c r="K901" i="4"/>
  <c r="J901" i="4"/>
  <c r="H901" i="4"/>
  <c r="F901" i="4"/>
  <c r="C901" i="4"/>
  <c r="B901" i="4"/>
  <c r="A901" i="4"/>
  <c r="R900" i="4"/>
  <c r="Q900" i="4"/>
  <c r="P900" i="4"/>
  <c r="O900" i="4"/>
  <c r="N900" i="4"/>
  <c r="M900" i="4"/>
  <c r="L900" i="4"/>
  <c r="K900" i="4"/>
  <c r="J900" i="4"/>
  <c r="I900" i="4"/>
  <c r="H900" i="4"/>
  <c r="G900" i="4"/>
  <c r="F900" i="4"/>
  <c r="C900" i="4"/>
  <c r="B900" i="4"/>
  <c r="A900" i="4"/>
  <c r="G662" i="4"/>
  <c r="E436" i="4"/>
  <c r="D437" i="4"/>
  <c r="D436" i="4"/>
  <c r="R437" i="4"/>
  <c r="Q437" i="4"/>
  <c r="P437" i="4"/>
  <c r="O437" i="4"/>
  <c r="N437" i="4"/>
  <c r="M437" i="4"/>
  <c r="L437" i="4"/>
  <c r="K437" i="4"/>
  <c r="J437" i="4"/>
  <c r="H437" i="4"/>
  <c r="F437" i="4"/>
  <c r="C437" i="4"/>
  <c r="B437" i="4"/>
  <c r="R436" i="4"/>
  <c r="Q436" i="4"/>
  <c r="P436" i="4"/>
  <c r="O436" i="4"/>
  <c r="N436" i="4"/>
  <c r="M436" i="4"/>
  <c r="L436" i="4"/>
  <c r="K436" i="4"/>
  <c r="J436" i="4"/>
  <c r="I436" i="4"/>
  <c r="H436" i="4"/>
  <c r="G436" i="4"/>
  <c r="F436" i="4"/>
  <c r="C436" i="4"/>
  <c r="B436" i="4"/>
  <c r="A437" i="4"/>
  <c r="A436" i="4"/>
  <c r="F2" i="45"/>
  <c r="E2" i="45"/>
  <c r="P429" i="45"/>
  <c r="P428" i="45"/>
  <c r="P427" i="45"/>
  <c r="P430" i="45" s="1"/>
  <c r="P417" i="45"/>
  <c r="P416" i="45"/>
  <c r="P409" i="45"/>
  <c r="P403" i="45"/>
  <c r="P302" i="45"/>
  <c r="P301" i="45"/>
  <c r="P300" i="45"/>
  <c r="P299" i="45"/>
  <c r="P285" i="45"/>
  <c r="P284" i="45"/>
  <c r="P275" i="45"/>
  <c r="P267" i="45"/>
  <c r="P168" i="45"/>
  <c r="P157" i="45"/>
  <c r="P153" i="45"/>
  <c r="P146" i="45"/>
  <c r="P42" i="45"/>
  <c r="P41" i="45"/>
  <c r="P25" i="45"/>
  <c r="P24" i="45"/>
  <c r="P13" i="45"/>
  <c r="P3" i="45"/>
  <c r="AW40" i="42"/>
  <c r="AW31" i="42"/>
  <c r="AK40" i="42"/>
  <c r="U78" i="37"/>
  <c r="U9" i="37"/>
  <c r="U8" i="37"/>
  <c r="R63" i="27"/>
  <c r="R4" i="27"/>
  <c r="O74" i="20"/>
  <c r="O69" i="20"/>
  <c r="O48" i="20"/>
  <c r="O37" i="20"/>
  <c r="O36" i="20"/>
  <c r="O35" i="20"/>
  <c r="O34" i="20"/>
  <c r="O33" i="20"/>
  <c r="O30" i="20"/>
  <c r="O29" i="20"/>
  <c r="O28" i="20"/>
  <c r="B47" i="19"/>
  <c r="C47" i="19"/>
  <c r="D48" i="19"/>
  <c r="D49" i="19"/>
  <c r="D54" i="19" s="1"/>
  <c r="D59" i="19" s="1"/>
  <c r="D64" i="19" s="1"/>
  <c r="D69" i="19" s="1"/>
  <c r="D74" i="19" s="1"/>
  <c r="D79" i="19" s="1"/>
  <c r="D84" i="19" s="1"/>
  <c r="D89" i="19" s="1"/>
  <c r="D94" i="19" s="1"/>
  <c r="D99" i="19" s="1"/>
  <c r="D50" i="19"/>
  <c r="C52" i="19"/>
  <c r="D53" i="19"/>
  <c r="D55" i="19"/>
  <c r="D58" i="19"/>
  <c r="D60" i="19"/>
  <c r="D63" i="19"/>
  <c r="D68" i="19" s="1"/>
  <c r="D73" i="19" s="1"/>
  <c r="D65" i="19"/>
  <c r="D70" i="19" s="1"/>
  <c r="D75" i="19" s="1"/>
  <c r="D80" i="19" s="1"/>
  <c r="D85" i="19" s="1"/>
  <c r="D90" i="19" s="1"/>
  <c r="D95" i="19" s="1"/>
  <c r="D100" i="19" s="1"/>
  <c r="D78" i="19"/>
  <c r="D83" i="19" s="1"/>
  <c r="D88" i="19" s="1"/>
  <c r="D93" i="19" s="1"/>
  <c r="D98" i="19" s="1"/>
  <c r="Q98" i="19"/>
  <c r="Q100" i="19" s="1"/>
  <c r="Q99" i="19"/>
  <c r="P79" i="17"/>
  <c r="AW38" i="42"/>
  <c r="P25" i="17"/>
  <c r="P11" i="17" s="1"/>
  <c r="O161" i="15" s="1"/>
  <c r="O183" i="15" s="1"/>
  <c r="P60" i="16"/>
  <c r="AK38" i="42" s="1"/>
  <c r="P33" i="16"/>
  <c r="P119" i="16" s="1"/>
  <c r="P31" i="16"/>
  <c r="O161" i="40"/>
  <c r="O171" i="40" s="1"/>
  <c r="O140" i="40"/>
  <c r="O94" i="12"/>
  <c r="O76" i="12"/>
  <c r="O57" i="12"/>
  <c r="U25" i="37" s="1"/>
  <c r="O53" i="12"/>
  <c r="O54" i="12" s="1"/>
  <c r="O50" i="12"/>
  <c r="O43" i="12"/>
  <c r="O38" i="12"/>
  <c r="AJ150" i="11"/>
  <c r="AJ134" i="11"/>
  <c r="AJ133" i="11"/>
  <c r="AJ128" i="11"/>
  <c r="AJ115" i="11"/>
  <c r="AJ112" i="11"/>
  <c r="AJ111" i="11"/>
  <c r="AJ109" i="11"/>
  <c r="AJ104" i="11"/>
  <c r="AJ103" i="11"/>
  <c r="AK79" i="11"/>
  <c r="AJ79" i="11"/>
  <c r="AJ71" i="11"/>
  <c r="AJ32" i="11"/>
  <c r="AJ28" i="11"/>
  <c r="AJ16" i="11"/>
  <c r="AJ13" i="11"/>
  <c r="AJ12" i="11"/>
  <c r="AJ11" i="11"/>
  <c r="AJ9" i="11"/>
  <c r="AJ8" i="11"/>
  <c r="AJ7" i="11"/>
  <c r="AK3" i="11"/>
  <c r="AK80" i="11" s="1"/>
  <c r="AJ3" i="11"/>
  <c r="AJ80" i="11" s="1"/>
  <c r="AI3" i="11"/>
  <c r="AI80" i="11" s="1"/>
  <c r="AI79" i="11"/>
  <c r="AJ182" i="10"/>
  <c r="AK182" i="10" s="1"/>
  <c r="AJ108" i="11" s="1"/>
  <c r="AJ181" i="10"/>
  <c r="AK181" i="10" s="1"/>
  <c r="AJ107" i="11" s="1"/>
  <c r="AK141" i="10"/>
  <c r="AJ141" i="10"/>
  <c r="AI141" i="10"/>
  <c r="AJ111" i="10"/>
  <c r="AI111" i="10"/>
  <c r="AK124" i="10"/>
  <c r="AJ124" i="10"/>
  <c r="AK105" i="10"/>
  <c r="AK104" i="10"/>
  <c r="AK85" i="10"/>
  <c r="AJ85" i="10"/>
  <c r="AI85" i="10"/>
  <c r="AK71" i="10"/>
  <c r="AJ70" i="10"/>
  <c r="AK70" i="10" s="1"/>
  <c r="AI69" i="10"/>
  <c r="AJ35" i="11"/>
  <c r="AI124" i="10"/>
  <c r="R733" i="6"/>
  <c r="R729" i="6"/>
  <c r="R1963" i="6"/>
  <c r="R705" i="6" s="1"/>
  <c r="R673" i="6"/>
  <c r="R630" i="6"/>
  <c r="R1488" i="6"/>
  <c r="R350" i="6"/>
  <c r="R1066" i="6"/>
  <c r="R228" i="6"/>
  <c r="R1003" i="6"/>
  <c r="R227" i="6" s="1"/>
  <c r="R939" i="6"/>
  <c r="R881" i="6"/>
  <c r="R732" i="6"/>
  <c r="R677" i="6"/>
  <c r="R676" i="6"/>
  <c r="R605" i="6"/>
  <c r="R604" i="6"/>
  <c r="R601" i="6"/>
  <c r="R559" i="6"/>
  <c r="R558" i="6"/>
  <c r="R557" i="6"/>
  <c r="R556" i="6"/>
  <c r="R555" i="6"/>
  <c r="R520" i="6"/>
  <c r="R517" i="6"/>
  <c r="R500" i="6"/>
  <c r="R460" i="6"/>
  <c r="R393" i="6"/>
  <c r="R392" i="6"/>
  <c r="R391" i="6"/>
  <c r="R390" i="6"/>
  <c r="R389" i="6"/>
  <c r="R352" i="6"/>
  <c r="R310" i="6"/>
  <c r="R274" i="6"/>
  <c r="R245" i="6"/>
  <c r="R229" i="6"/>
  <c r="R226" i="6"/>
  <c r="R172" i="6"/>
  <c r="R131" i="6"/>
  <c r="R7" i="6" s="1"/>
  <c r="R117" i="6"/>
  <c r="R116" i="6"/>
  <c r="R115" i="6"/>
  <c r="R114" i="6"/>
  <c r="R113" i="6"/>
  <c r="R78" i="6"/>
  <c r="R3" i="6"/>
  <c r="R1808" i="6" s="1"/>
  <c r="R390" i="7"/>
  <c r="R323" i="7"/>
  <c r="R634" i="7"/>
  <c r="R183" i="7" s="1"/>
  <c r="R99" i="7"/>
  <c r="R416" i="7"/>
  <c r="R373" i="7"/>
  <c r="R349" i="7"/>
  <c r="R326" i="7"/>
  <c r="R322" i="7"/>
  <c r="R269" i="7"/>
  <c r="R268" i="7"/>
  <c r="R267" i="7"/>
  <c r="R266" i="7"/>
  <c r="R232" i="7"/>
  <c r="R231" i="7"/>
  <c r="R230" i="7"/>
  <c r="R229" i="7"/>
  <c r="R228" i="7"/>
  <c r="R186" i="7"/>
  <c r="R185" i="7"/>
  <c r="R184" i="7"/>
  <c r="R182" i="7"/>
  <c r="R141" i="7"/>
  <c r="R140" i="7"/>
  <c r="R139" i="7"/>
  <c r="R138" i="7"/>
  <c r="R101" i="7"/>
  <c r="R100" i="7"/>
  <c r="R97" i="7"/>
  <c r="R78" i="7"/>
  <c r="R3" i="7"/>
  <c r="R826" i="7" s="1"/>
  <c r="R531" i="8"/>
  <c r="R137" i="8"/>
  <c r="R144" i="8" s="1"/>
  <c r="R73" i="8"/>
  <c r="AK20" i="42" s="1"/>
  <c r="O126" i="13"/>
  <c r="O55" i="13"/>
  <c r="R459" i="5"/>
  <c r="R207" i="5" s="1"/>
  <c r="R205" i="5"/>
  <c r="R447" i="5"/>
  <c r="R191" i="5" s="1"/>
  <c r="R164" i="5"/>
  <c r="R162" i="5"/>
  <c r="R209" i="5"/>
  <c r="R208" i="5"/>
  <c r="R206" i="5"/>
  <c r="R163" i="5"/>
  <c r="R161" i="5"/>
  <c r="R160" i="5"/>
  <c r="R128" i="5"/>
  <c r="R115" i="5"/>
  <c r="R114" i="5"/>
  <c r="R113" i="5"/>
  <c r="R112" i="5"/>
  <c r="R111" i="5"/>
  <c r="R80" i="5"/>
  <c r="R79" i="5"/>
  <c r="R78" i="5"/>
  <c r="R77" i="5"/>
  <c r="R76" i="5"/>
  <c r="R65" i="5"/>
  <c r="R70" i="5" s="1"/>
  <c r="R48" i="5"/>
  <c r="O96" i="13" s="1"/>
  <c r="O107" i="13" s="1"/>
  <c r="R3" i="5"/>
  <c r="O655" i="34"/>
  <c r="O654" i="34"/>
  <c r="O570" i="34"/>
  <c r="O567" i="34"/>
  <c r="O566" i="34"/>
  <c r="O556" i="34"/>
  <c r="O553" i="34"/>
  <c r="O552" i="34"/>
  <c r="O541" i="34"/>
  <c r="O540" i="34"/>
  <c r="O537" i="34"/>
  <c r="O536" i="34"/>
  <c r="O525" i="34"/>
  <c r="O524" i="34"/>
  <c r="O450" i="34"/>
  <c r="O435" i="34"/>
  <c r="O390" i="34"/>
  <c r="O507" i="34" s="1"/>
  <c r="O389" i="34"/>
  <c r="O394" i="34" s="1"/>
  <c r="O377" i="34"/>
  <c r="O495" i="34" s="1"/>
  <c r="O376" i="34"/>
  <c r="O494" i="34" s="1"/>
  <c r="O369" i="34"/>
  <c r="O364" i="34"/>
  <c r="O483" i="34" s="1"/>
  <c r="O363" i="34"/>
  <c r="O368" i="34" s="1"/>
  <c r="O351" i="34"/>
  <c r="O521" i="34" s="1"/>
  <c r="O350" i="34"/>
  <c r="O470" i="34" s="1"/>
  <c r="O65" i="34"/>
  <c r="O2" i="34"/>
  <c r="O179" i="15"/>
  <c r="O169" i="15"/>
  <c r="O122" i="15"/>
  <c r="O3" i="1"/>
  <c r="O75" i="1" s="1"/>
  <c r="R985" i="4"/>
  <c r="R965" i="4"/>
  <c r="R946" i="4"/>
  <c r="R933" i="4"/>
  <c r="R769" i="4"/>
  <c r="R250" i="4" s="1"/>
  <c r="R768" i="4"/>
  <c r="R249" i="4" s="1"/>
  <c r="R201" i="4"/>
  <c r="R119" i="4"/>
  <c r="R118" i="4"/>
  <c r="R484" i="4"/>
  <c r="R598" i="4" s="1"/>
  <c r="R461" i="4"/>
  <c r="R376" i="4"/>
  <c r="R369" i="4"/>
  <c r="R368" i="4"/>
  <c r="R367" i="4"/>
  <c r="R366" i="4"/>
  <c r="R365" i="4"/>
  <c r="R302" i="4"/>
  <c r="R301" i="4"/>
  <c r="R300" i="4"/>
  <c r="R251" i="4"/>
  <c r="R248" i="4"/>
  <c r="R234" i="4"/>
  <c r="R231" i="4"/>
  <c r="R204" i="4"/>
  <c r="R203" i="4"/>
  <c r="R202" i="4"/>
  <c r="R137" i="4"/>
  <c r="R136" i="4"/>
  <c r="R135" i="4"/>
  <c r="R134" i="4"/>
  <c r="R88" i="4"/>
  <c r="R86" i="4"/>
  <c r="R84" i="4"/>
  <c r="R54" i="4"/>
  <c r="R95" i="4" s="1"/>
  <c r="O84" i="34" s="1"/>
  <c r="O108" i="1"/>
  <c r="O107" i="1"/>
  <c r="O105" i="1"/>
  <c r="N203" i="3"/>
  <c r="N98" i="3"/>
  <c r="N97" i="3"/>
  <c r="N257" i="3"/>
  <c r="N254" i="3"/>
  <c r="N252" i="3"/>
  <c r="N251" i="3"/>
  <c r="N250" i="3"/>
  <c r="N248" i="3"/>
  <c r="N247" i="3"/>
  <c r="N243" i="3"/>
  <c r="N229" i="3"/>
  <c r="N205" i="3"/>
  <c r="N183" i="3"/>
  <c r="N136" i="3"/>
  <c r="N123" i="3"/>
  <c r="N121" i="3"/>
  <c r="N89" i="3"/>
  <c r="N88" i="3"/>
  <c r="N28" i="3"/>
  <c r="N262" i="3"/>
  <c r="AK69" i="10" l="1"/>
  <c r="Q111" i="9"/>
  <c r="O284" i="34"/>
  <c r="O346" i="34" s="1"/>
  <c r="O708" i="34"/>
  <c r="O381" i="34"/>
  <c r="O491" i="34"/>
  <c r="O280" i="15"/>
  <c r="R841" i="4"/>
  <c r="U60" i="37"/>
  <c r="BY113" i="9"/>
  <c r="U24" i="37"/>
  <c r="U83" i="37" s="1"/>
  <c r="N171" i="3"/>
  <c r="N172" i="3" s="1"/>
  <c r="R477" i="5"/>
  <c r="O17" i="12"/>
  <c r="P304" i="45"/>
  <c r="BT57" i="21"/>
  <c r="CE57" i="21"/>
  <c r="BT58" i="21"/>
  <c r="CE58" i="21"/>
  <c r="P16" i="17"/>
  <c r="O165" i="15" s="1"/>
  <c r="P15" i="16"/>
  <c r="O118" i="15" s="1"/>
  <c r="P111" i="16"/>
  <c r="N167" i="3"/>
  <c r="N168" i="3" s="1"/>
  <c r="O128" i="15"/>
  <c r="N29" i="3"/>
  <c r="N30" i="3" s="1"/>
  <c r="O127" i="15"/>
  <c r="AK48" i="42"/>
  <c r="O490" i="34" s="1"/>
  <c r="R22" i="8"/>
  <c r="R534" i="7"/>
  <c r="R1103" i="7"/>
  <c r="AK111" i="10"/>
  <c r="R1998" i="6"/>
  <c r="R2018" i="6" s="1"/>
  <c r="R1339" i="6"/>
  <c r="R1061" i="7"/>
  <c r="R778" i="4"/>
  <c r="R402" i="7"/>
  <c r="R523" i="5"/>
  <c r="R659" i="4"/>
  <c r="R720" i="4"/>
  <c r="I662" i="4"/>
  <c r="O3" i="13"/>
  <c r="O55" i="15" s="1"/>
  <c r="O200" i="15" s="1"/>
  <c r="O231" i="15" s="1"/>
  <c r="O262" i="15" s="1"/>
  <c r="O293" i="15" s="1"/>
  <c r="R529" i="6"/>
  <c r="R1623" i="6"/>
  <c r="R3" i="8"/>
  <c r="Y5" i="42"/>
  <c r="N202" i="3"/>
  <c r="AK169" i="10"/>
  <c r="R71" i="6"/>
  <c r="R124" i="6" s="1"/>
  <c r="R808" i="6"/>
  <c r="R877" i="6" s="1"/>
  <c r="R946" i="6"/>
  <c r="R1680" i="6"/>
  <c r="R1929" i="6"/>
  <c r="R281" i="6"/>
  <c r="R400" i="6"/>
  <c r="R682" i="6"/>
  <c r="R1012" i="6"/>
  <c r="U1" i="37" s="1"/>
  <c r="R1448" i="6"/>
  <c r="R1736" i="6"/>
  <c r="R299" i="6"/>
  <c r="R470" i="6"/>
  <c r="R612" i="6"/>
  <c r="R740" i="6"/>
  <c r="R1081" i="6"/>
  <c r="R1212" i="6"/>
  <c r="R1276" i="6"/>
  <c r="R1495" i="6"/>
  <c r="R1554" i="6"/>
  <c r="R1868" i="6"/>
  <c r="R183" i="6"/>
  <c r="R239" i="6"/>
  <c r="R360" i="6"/>
  <c r="R566" i="6"/>
  <c r="R1151" i="6"/>
  <c r="R1378" i="6"/>
  <c r="R194" i="7"/>
  <c r="R278" i="7"/>
  <c r="R714" i="7"/>
  <c r="R1168" i="7"/>
  <c r="R150" i="7"/>
  <c r="R239" i="7"/>
  <c r="R333" i="7"/>
  <c r="R766" i="7"/>
  <c r="R865" i="7"/>
  <c r="R932" i="7" s="1"/>
  <c r="R59" i="7"/>
  <c r="R109" i="7"/>
  <c r="Q3" i="9" s="1"/>
  <c r="R592" i="7"/>
  <c r="R644" i="7"/>
  <c r="R1002" i="7"/>
  <c r="R1187" i="7"/>
  <c r="R465" i="7"/>
  <c r="O89" i="13"/>
  <c r="R41" i="5"/>
  <c r="N68" i="3" s="1"/>
  <c r="R522" i="5"/>
  <c r="N22" i="3" s="1"/>
  <c r="R526" i="5"/>
  <c r="R40" i="5"/>
  <c r="N60" i="3" s="1"/>
  <c r="R39" i="5"/>
  <c r="N46" i="3" s="1"/>
  <c r="R37" i="5"/>
  <c r="R525" i="5"/>
  <c r="R45" i="4"/>
  <c r="O43" i="34"/>
  <c r="R122" i="5"/>
  <c r="R171" i="5"/>
  <c r="R494" i="5"/>
  <c r="R524" i="5"/>
  <c r="R276" i="5"/>
  <c r="R466" i="5"/>
  <c r="R520" i="5"/>
  <c r="R38" i="5"/>
  <c r="N38" i="3" s="1"/>
  <c r="R88" i="5"/>
  <c r="R338" i="5"/>
  <c r="R403" i="5"/>
  <c r="R216" i="5"/>
  <c r="O166" i="34"/>
  <c r="O223" i="34" s="1"/>
  <c r="O400" i="34" s="1"/>
  <c r="O395" i="34"/>
  <c r="O471" i="34"/>
  <c r="O482" i="34"/>
  <c r="O520" i="34"/>
  <c r="O125" i="34"/>
  <c r="O382" i="34"/>
  <c r="O506" i="34"/>
  <c r="R157" i="4"/>
  <c r="R212" i="4" s="1"/>
  <c r="R259" i="4" s="1"/>
  <c r="R144" i="4"/>
  <c r="R541" i="4"/>
  <c r="I50" i="27"/>
  <c r="I49" i="27"/>
  <c r="I30" i="27"/>
  <c r="I4" i="27"/>
  <c r="G95" i="17"/>
  <c r="G75" i="17"/>
  <c r="G33" i="17"/>
  <c r="G26" i="17"/>
  <c r="G17" i="17"/>
  <c r="G91" i="16"/>
  <c r="G77" i="16"/>
  <c r="G66" i="16"/>
  <c r="G55" i="16"/>
  <c r="G38" i="16"/>
  <c r="G32" i="16"/>
  <c r="G24" i="16"/>
  <c r="G3" i="16"/>
  <c r="F107" i="13"/>
  <c r="F96" i="13"/>
  <c r="F89" i="13"/>
  <c r="F3" i="13"/>
  <c r="I487" i="8"/>
  <c r="I459" i="8"/>
  <c r="I456" i="8"/>
  <c r="I455" i="8"/>
  <c r="I454" i="8"/>
  <c r="I452" i="8"/>
  <c r="I353" i="8"/>
  <c r="I489" i="8"/>
  <c r="I426" i="8"/>
  <c r="I424" i="8"/>
  <c r="I417" i="8"/>
  <c r="I416" i="8"/>
  <c r="I380" i="8"/>
  <c r="I344" i="8"/>
  <c r="I343" i="8"/>
  <c r="I342" i="8"/>
  <c r="I315" i="8"/>
  <c r="I281" i="8"/>
  <c r="I252" i="8"/>
  <c r="I242" i="8"/>
  <c r="I241" i="8"/>
  <c r="I3" i="8"/>
  <c r="I1147" i="7"/>
  <c r="I1146" i="7"/>
  <c r="I1070" i="7"/>
  <c r="I1069" i="7"/>
  <c r="I1040" i="7"/>
  <c r="I1037" i="7"/>
  <c r="I983" i="7"/>
  <c r="I960" i="7"/>
  <c r="I959" i="7"/>
  <c r="I924" i="7"/>
  <c r="I923" i="7"/>
  <c r="I915" i="7"/>
  <c r="I911" i="7"/>
  <c r="I901" i="7"/>
  <c r="I890" i="7"/>
  <c r="I889" i="7"/>
  <c r="I888" i="7"/>
  <c r="I882" i="7"/>
  <c r="I879" i="7"/>
  <c r="I878" i="7"/>
  <c r="I831" i="7"/>
  <c r="I803" i="7"/>
  <c r="I794" i="7"/>
  <c r="I793" i="7"/>
  <c r="I792" i="7"/>
  <c r="I744" i="7"/>
  <c r="I691" i="7"/>
  <c r="I661" i="7"/>
  <c r="I570" i="7"/>
  <c r="I569" i="7"/>
  <c r="I568" i="7"/>
  <c r="I565" i="7"/>
  <c r="I564" i="7"/>
  <c r="I563" i="7"/>
  <c r="I562" i="7"/>
  <c r="I557" i="7"/>
  <c r="I519" i="7"/>
  <c r="I501" i="7"/>
  <c r="I494" i="7"/>
  <c r="I488" i="7"/>
  <c r="I484" i="7"/>
  <c r="I480" i="7"/>
  <c r="I478" i="7"/>
  <c r="I477" i="7"/>
  <c r="I316" i="7"/>
  <c r="I176" i="7"/>
  <c r="I132" i="7"/>
  <c r="I91" i="7"/>
  <c r="I1979" i="6"/>
  <c r="I1942" i="6"/>
  <c r="I1929" i="6"/>
  <c r="I1908" i="6"/>
  <c r="I1907" i="6"/>
  <c r="I1906" i="6"/>
  <c r="I1903" i="6"/>
  <c r="I1900" i="6"/>
  <c r="I1842" i="6"/>
  <c r="I1841" i="6"/>
  <c r="I1791" i="6"/>
  <c r="I1715" i="6"/>
  <c r="I1714" i="6"/>
  <c r="I1713" i="6"/>
  <c r="I1699" i="6"/>
  <c r="I1698" i="6"/>
  <c r="I1686" i="6"/>
  <c r="I1658" i="6"/>
  <c r="I1623" i="6"/>
  <c r="I1596" i="6"/>
  <c r="I1576" i="6"/>
  <c r="I1537" i="6"/>
  <c r="I1500" i="6"/>
  <c r="I1473" i="6"/>
  <c r="I1433" i="6"/>
  <c r="I1427" i="6"/>
  <c r="I1426" i="6"/>
  <c r="I1425" i="6"/>
  <c r="I1424" i="6"/>
  <c r="I1422" i="6"/>
  <c r="I1421" i="6"/>
  <c r="I1420" i="6"/>
  <c r="I1419" i="6"/>
  <c r="I1417" i="6"/>
  <c r="I1416" i="6"/>
  <c r="I1412" i="6"/>
  <c r="I1410" i="6"/>
  <c r="I1408" i="6"/>
  <c r="I1389" i="6"/>
  <c r="I1385" i="6"/>
  <c r="I1384" i="6"/>
  <c r="I1383" i="6"/>
  <c r="I1344" i="6"/>
  <c r="I1343" i="6"/>
  <c r="I1330" i="6"/>
  <c r="I1326" i="6"/>
  <c r="I1325" i="6"/>
  <c r="I1317" i="6"/>
  <c r="I1306" i="6"/>
  <c r="I1302" i="6"/>
  <c r="I1294" i="6"/>
  <c r="I1252" i="6"/>
  <c r="I1239" i="6"/>
  <c r="I1238" i="6"/>
  <c r="I1232" i="6"/>
  <c r="I1222" i="6"/>
  <c r="I1190" i="6"/>
  <c r="I1180" i="6"/>
  <c r="I1174" i="6"/>
  <c r="I1173" i="6"/>
  <c r="I1172" i="6"/>
  <c r="I1171" i="6"/>
  <c r="I1157" i="6"/>
  <c r="I1156" i="6"/>
  <c r="I1130" i="6"/>
  <c r="I1129" i="6"/>
  <c r="I1118" i="6"/>
  <c r="I1108" i="6"/>
  <c r="I1107" i="6"/>
  <c r="I1106" i="6"/>
  <c r="I1061" i="6"/>
  <c r="I1060" i="6"/>
  <c r="I1043" i="6"/>
  <c r="I1036" i="6"/>
  <c r="I1023" i="6"/>
  <c r="I1022" i="6"/>
  <c r="I1021" i="6"/>
  <c r="I1019" i="6"/>
  <c r="I1017" i="6"/>
  <c r="I1016" i="6"/>
  <c r="I991" i="6"/>
  <c r="I990" i="6"/>
  <c r="I989" i="6"/>
  <c r="I984" i="6"/>
  <c r="I979" i="6"/>
  <c r="I978" i="6"/>
  <c r="I977" i="6"/>
  <c r="I976" i="6"/>
  <c r="I975" i="6"/>
  <c r="I974" i="6"/>
  <c r="I954" i="6"/>
  <c r="I952" i="6"/>
  <c r="I926" i="6"/>
  <c r="I925" i="6"/>
  <c r="I924" i="6"/>
  <c r="I919" i="6"/>
  <c r="I915" i="6"/>
  <c r="I912" i="6"/>
  <c r="I905" i="6"/>
  <c r="I900" i="6"/>
  <c r="I899" i="6"/>
  <c r="I897" i="6"/>
  <c r="I896" i="6"/>
  <c r="I895" i="6"/>
  <c r="I894" i="6"/>
  <c r="I892" i="6"/>
  <c r="I890" i="6"/>
  <c r="I889" i="6"/>
  <c r="I887" i="6"/>
  <c r="I886" i="6"/>
  <c r="I885" i="6"/>
  <c r="I884" i="6"/>
  <c r="I842" i="6"/>
  <c r="I840" i="6"/>
  <c r="I834" i="6"/>
  <c r="I832" i="6"/>
  <c r="I827" i="6"/>
  <c r="I788" i="6"/>
  <c r="I787" i="6"/>
  <c r="I784" i="6"/>
  <c r="I781" i="6"/>
  <c r="I777" i="6"/>
  <c r="I769" i="6"/>
  <c r="I767" i="6"/>
  <c r="I763" i="6"/>
  <c r="I754" i="6"/>
  <c r="I747" i="6"/>
  <c r="I529" i="6"/>
  <c r="I455" i="6"/>
  <c r="I383" i="6"/>
  <c r="I183" i="6"/>
  <c r="I470" i="6" s="1"/>
  <c r="I124" i="6"/>
  <c r="I520" i="5"/>
  <c r="I494" i="5"/>
  <c r="I477" i="5"/>
  <c r="I466" i="5"/>
  <c r="I449" i="5"/>
  <c r="I437" i="5"/>
  <c r="I403" i="5"/>
  <c r="I381" i="5"/>
  <c r="I375" i="5"/>
  <c r="I374" i="5"/>
  <c r="I373" i="5"/>
  <c r="I372" i="5"/>
  <c r="I370" i="5"/>
  <c r="I369" i="5"/>
  <c r="I368" i="5"/>
  <c r="I357" i="5"/>
  <c r="I356" i="5"/>
  <c r="I338" i="5"/>
  <c r="I317" i="5"/>
  <c r="I315" i="5"/>
  <c r="I312" i="5"/>
  <c r="I276" i="5"/>
  <c r="I259" i="5"/>
  <c r="I254" i="5"/>
  <c r="I251" i="5"/>
  <c r="I250" i="5"/>
  <c r="I249" i="5"/>
  <c r="I248" i="5"/>
  <c r="I244" i="5"/>
  <c r="I216" i="5"/>
  <c r="I171" i="5"/>
  <c r="I122" i="5"/>
  <c r="I88" i="5"/>
  <c r="I48" i="5"/>
  <c r="I985" i="4"/>
  <c r="I965" i="4"/>
  <c r="I946" i="4"/>
  <c r="I933" i="4"/>
  <c r="I914" i="4"/>
  <c r="I910" i="4"/>
  <c r="I909" i="4"/>
  <c r="I905" i="4"/>
  <c r="I897" i="4"/>
  <c r="I895" i="4"/>
  <c r="I891" i="4"/>
  <c r="I886" i="4"/>
  <c r="I875" i="4"/>
  <c r="I870" i="4"/>
  <c r="I862" i="4"/>
  <c r="I858" i="4"/>
  <c r="I855" i="4"/>
  <c r="I854" i="4"/>
  <c r="I820" i="4"/>
  <c r="I756" i="4"/>
  <c r="I753" i="4"/>
  <c r="I743" i="4"/>
  <c r="I702" i="4"/>
  <c r="I700" i="4"/>
  <c r="I694" i="4"/>
  <c r="I666" i="4"/>
  <c r="I644" i="4"/>
  <c r="I639" i="4"/>
  <c r="I636" i="4"/>
  <c r="I633" i="4"/>
  <c r="I630" i="4"/>
  <c r="I628" i="4"/>
  <c r="I627" i="4"/>
  <c r="I579" i="4"/>
  <c r="I578" i="4"/>
  <c r="I577" i="4"/>
  <c r="I552" i="4"/>
  <c r="I544" i="4"/>
  <c r="I531" i="4"/>
  <c r="I526" i="4"/>
  <c r="I524" i="4"/>
  <c r="I519" i="4"/>
  <c r="I513" i="4"/>
  <c r="I507" i="4"/>
  <c r="I484" i="4"/>
  <c r="I598" i="4" s="1"/>
  <c r="I468" i="4"/>
  <c r="I462" i="4"/>
  <c r="I458" i="4"/>
  <c r="I457" i="4"/>
  <c r="I456" i="4"/>
  <c r="I455" i="4"/>
  <c r="I454" i="4"/>
  <c r="I453" i="4"/>
  <c r="I451" i="4"/>
  <c r="I450" i="4"/>
  <c r="I449" i="4"/>
  <c r="I448" i="4"/>
  <c r="I447" i="4"/>
  <c r="I446" i="4"/>
  <c r="I445" i="4"/>
  <c r="I444" i="4"/>
  <c r="I443" i="4"/>
  <c r="I442" i="4"/>
  <c r="I433" i="4"/>
  <c r="I430" i="4"/>
  <c r="I432" i="4"/>
  <c r="I428" i="4"/>
  <c r="I426" i="4"/>
  <c r="I425" i="4"/>
  <c r="I424" i="4"/>
  <c r="I421" i="4"/>
  <c r="I418" i="4"/>
  <c r="I415" i="4"/>
  <c r="I414" i="4"/>
  <c r="I413" i="4"/>
  <c r="I409" i="4"/>
  <c r="I401" i="4"/>
  <c r="I390" i="4"/>
  <c r="I389" i="4"/>
  <c r="I388" i="4"/>
  <c r="I384" i="4"/>
  <c r="I383" i="4"/>
  <c r="I376" i="4"/>
  <c r="I78" i="4"/>
  <c r="I3" i="4"/>
  <c r="I901" i="4" s="1"/>
  <c r="F55" i="15"/>
  <c r="F3" i="15" s="1"/>
  <c r="O463" i="34" l="1"/>
  <c r="O513" i="34" s="1"/>
  <c r="R320" i="4"/>
  <c r="R309" i="4"/>
  <c r="AJ168" i="10"/>
  <c r="BX111" i="9"/>
  <c r="BY111" i="9" s="1"/>
  <c r="I446" i="8"/>
  <c r="I387" i="8"/>
  <c r="R446" i="8"/>
  <c r="R387" i="8"/>
  <c r="I272" i="8"/>
  <c r="I210" i="8"/>
  <c r="R272" i="8"/>
  <c r="R210" i="8"/>
  <c r="R989" i="4"/>
  <c r="N48" i="3"/>
  <c r="Q99" i="9"/>
  <c r="Q3" i="21"/>
  <c r="CL3" i="9"/>
  <c r="CY3" i="9" s="1"/>
  <c r="AK5" i="42"/>
  <c r="AW5" i="42" s="1"/>
  <c r="M5" i="42"/>
  <c r="CF58" i="21"/>
  <c r="BU58" i="21"/>
  <c r="BU57" i="21"/>
  <c r="CF57" i="21"/>
  <c r="N103" i="3"/>
  <c r="AJ48" i="11"/>
  <c r="R40" i="8"/>
  <c r="O106" i="15"/>
  <c r="P20" i="19" s="1"/>
  <c r="P39" i="19" s="1"/>
  <c r="R337" i="8"/>
  <c r="R100" i="8"/>
  <c r="R160" i="8"/>
  <c r="O3" i="15"/>
  <c r="I54" i="4"/>
  <c r="I95" i="4" s="1"/>
  <c r="I144" i="4" s="1"/>
  <c r="I437" i="4"/>
  <c r="P3" i="16"/>
  <c r="P55" i="16" s="1"/>
  <c r="P66" i="16" s="1"/>
  <c r="P77" i="16" s="1"/>
  <c r="P91" i="16" s="1"/>
  <c r="U39" i="37"/>
  <c r="U54" i="37" s="1"/>
  <c r="U6" i="37"/>
  <c r="O32" i="12"/>
  <c r="O3" i="12"/>
  <c r="O3" i="40"/>
  <c r="R527" i="5"/>
  <c r="I299" i="6"/>
  <c r="I239" i="6"/>
  <c r="I541" i="4"/>
  <c r="F106" i="15"/>
  <c r="F152" i="15" s="1"/>
  <c r="F200" i="15"/>
  <c r="F231" i="15" s="1"/>
  <c r="F262" i="15" s="1"/>
  <c r="F293" i="15" s="1"/>
  <c r="N104" i="48"/>
  <c r="I120" i="48"/>
  <c r="C123" i="48"/>
  <c r="C121" i="48"/>
  <c r="N116" i="48"/>
  <c r="L115" i="48"/>
  <c r="L114" i="48"/>
  <c r="L112" i="48"/>
  <c r="L111" i="48"/>
  <c r="L108" i="48"/>
  <c r="L107" i="48"/>
  <c r="L101" i="48"/>
  <c r="L100" i="48"/>
  <c r="L99" i="48"/>
  <c r="L98" i="48"/>
  <c r="L97" i="48"/>
  <c r="L93" i="48"/>
  <c r="L92" i="48"/>
  <c r="L91" i="48"/>
  <c r="L87" i="48"/>
  <c r="L86" i="48"/>
  <c r="L85" i="48"/>
  <c r="L84" i="48"/>
  <c r="G720" i="7"/>
  <c r="I741" i="7"/>
  <c r="I740" i="7"/>
  <c r="I742" i="7"/>
  <c r="F43" i="48"/>
  <c r="E43" i="48" s="1"/>
  <c r="K111" i="48" s="1"/>
  <c r="F44" i="48"/>
  <c r="E44" i="48" s="1"/>
  <c r="K112" i="48" s="1"/>
  <c r="F45" i="48"/>
  <c r="F46" i="48"/>
  <c r="E46" i="48" s="1"/>
  <c r="K114" i="48" s="1"/>
  <c r="F47" i="48"/>
  <c r="E47" i="48" s="1"/>
  <c r="F48" i="48"/>
  <c r="E48" i="48" s="1"/>
  <c r="K115" i="48" s="1"/>
  <c r="F42" i="48"/>
  <c r="E42" i="48" s="1"/>
  <c r="K85" i="48" s="1"/>
  <c r="J35" i="48"/>
  <c r="J30" i="48"/>
  <c r="D6" i="48"/>
  <c r="E6" i="48" s="1"/>
  <c r="G6" i="48"/>
  <c r="H6" i="48" s="1"/>
  <c r="O576" i="34" l="1"/>
  <c r="O626" i="34" s="1"/>
  <c r="R938" i="6"/>
  <c r="AK168" i="10"/>
  <c r="O116" i="40"/>
  <c r="O152" i="40" s="1"/>
  <c r="O56" i="40"/>
  <c r="Q77" i="21"/>
  <c r="R3" i="22"/>
  <c r="BY3" i="21"/>
  <c r="CK3" i="21" s="1"/>
  <c r="CG58" i="21"/>
  <c r="BV58" i="21"/>
  <c r="CG57" i="21"/>
  <c r="BV57" i="21"/>
  <c r="O152" i="15"/>
  <c r="I157" i="4"/>
  <c r="I212" i="4" s="1"/>
  <c r="I259" i="4" s="1"/>
  <c r="P3" i="17"/>
  <c r="P84" i="17" s="1"/>
  <c r="I720" i="7"/>
  <c r="I400" i="6"/>
  <c r="I566" i="6" s="1"/>
  <c r="I612" i="6" s="1"/>
  <c r="I1998" i="6" s="1"/>
  <c r="I2018" i="6" s="1"/>
  <c r="I360" i="6"/>
  <c r="L116" i="48"/>
  <c r="M116" i="48"/>
  <c r="K116" i="48"/>
  <c r="J50" i="48"/>
  <c r="E34" i="48" s="1"/>
  <c r="N214" i="48" s="1"/>
  <c r="E49" i="48"/>
  <c r="F49" i="48"/>
  <c r="C241" i="10"/>
  <c r="B241" i="10"/>
  <c r="AG150" i="11"/>
  <c r="AD150" i="11"/>
  <c r="AA150" i="11"/>
  <c r="X150" i="11"/>
  <c r="U150" i="11"/>
  <c r="R150" i="11"/>
  <c r="O150" i="11"/>
  <c r="L150" i="11"/>
  <c r="I150" i="11"/>
  <c r="B149" i="11"/>
  <c r="B150" i="11"/>
  <c r="D242" i="10"/>
  <c r="C150" i="11" s="1"/>
  <c r="D150" i="11" s="1"/>
  <c r="E150" i="11" s="1"/>
  <c r="O670" i="34" l="1"/>
  <c r="O764" i="34" s="1"/>
  <c r="I320" i="4"/>
  <c r="I309" i="4"/>
  <c r="P56" i="17"/>
  <c r="P66" i="17"/>
  <c r="R145" i="22"/>
  <c r="BZ3" i="22"/>
  <c r="CL3" i="22" s="1"/>
  <c r="R52" i="22"/>
  <c r="R93" i="22"/>
  <c r="BW58" i="21"/>
  <c r="CH58" i="21"/>
  <c r="CH57" i="21"/>
  <c r="BW57" i="21"/>
  <c r="P25" i="20"/>
  <c r="P75" i="17"/>
  <c r="P95" i="17"/>
  <c r="F105" i="3"/>
  <c r="BX58" i="21" l="1"/>
  <c r="CI58" i="21"/>
  <c r="BX57" i="21"/>
  <c r="CI57" i="21"/>
  <c r="Q245" i="6"/>
  <c r="BY57" i="21" l="1"/>
  <c r="CK57" i="21" s="1"/>
  <c r="CJ57" i="21"/>
  <c r="CJ58" i="21"/>
  <c r="BY58" i="21"/>
  <c r="CK58" i="21" s="1"/>
  <c r="F151" i="10"/>
  <c r="AA299" i="9" l="1"/>
  <c r="W128" i="9"/>
  <c r="AA128" i="9" s="1"/>
  <c r="AA302" i="9"/>
  <c r="AA301" i="9"/>
  <c r="AA300" i="9"/>
  <c r="V303" i="9"/>
  <c r="V304" i="9"/>
  <c r="V297" i="9"/>
  <c r="AA297" i="9"/>
  <c r="V298" i="9"/>
  <c r="AA298" i="9"/>
  <c r="V299" i="9"/>
  <c r="AA303" i="9"/>
  <c r="AA304" i="9"/>
  <c r="AA305" i="9"/>
  <c r="F306" i="9"/>
  <c r="R306" i="9"/>
  <c r="S306" i="9"/>
  <c r="T306" i="9"/>
  <c r="U306" i="9"/>
  <c r="X306" i="9"/>
  <c r="X307" i="9" s="1"/>
  <c r="Y306" i="9"/>
  <c r="Y307" i="9" s="1"/>
  <c r="Z306" i="9"/>
  <c r="Z307" i="9" s="1"/>
  <c r="W306" i="9" l="1"/>
  <c r="W307" i="9" s="1"/>
  <c r="V306" i="9"/>
  <c r="G306" i="9"/>
  <c r="G307" i="9" s="1"/>
  <c r="AA306" i="9"/>
  <c r="O5" i="42" l="1"/>
  <c r="O40" i="42"/>
  <c r="F160" i="6"/>
  <c r="F166" i="6" s="1"/>
  <c r="C160" i="6"/>
  <c r="C166" i="6" s="1"/>
  <c r="B160" i="6"/>
  <c r="B166" i="6" s="1"/>
  <c r="A160" i="6"/>
  <c r="A166" i="6" s="1"/>
  <c r="F862" i="6"/>
  <c r="F861" i="6"/>
  <c r="C862" i="6"/>
  <c r="B862" i="6"/>
  <c r="B861" i="6"/>
  <c r="A861" i="6"/>
  <c r="A862" i="6"/>
  <c r="H856" i="6"/>
  <c r="G856" i="6"/>
  <c r="F450" i="6"/>
  <c r="F455" i="6" s="1"/>
  <c r="F449" i="6"/>
  <c r="C450" i="6"/>
  <c r="C455" i="6" s="1"/>
  <c r="B450" i="6"/>
  <c r="B455" i="6" s="1"/>
  <c r="C449" i="6"/>
  <c r="B449" i="6"/>
  <c r="G455" i="6"/>
  <c r="A450" i="6"/>
  <c r="A455" i="6" s="1"/>
  <c r="A449" i="6"/>
  <c r="F1364" i="6"/>
  <c r="F1363" i="6"/>
  <c r="C1364" i="6"/>
  <c r="B1364" i="6"/>
  <c r="C1363" i="6"/>
  <c r="B1363" i="6"/>
  <c r="A1364" i="6"/>
  <c r="A1363" i="6"/>
  <c r="G1358" i="6"/>
  <c r="G1357" i="6"/>
  <c r="H1358" i="6"/>
  <c r="H1357" i="6"/>
  <c r="I1358" i="6" l="1"/>
  <c r="I1357" i="6"/>
  <c r="I856" i="6"/>
  <c r="G166" i="6"/>
  <c r="G1364" i="6"/>
  <c r="G160" i="6"/>
  <c r="H862" i="6"/>
  <c r="I862" i="6" s="1"/>
  <c r="G862" i="6"/>
  <c r="H450" i="6"/>
  <c r="H449" i="6"/>
  <c r="H1364" i="6"/>
  <c r="I1364" i="6" s="1"/>
  <c r="H1363" i="6"/>
  <c r="I1363" i="6" s="1"/>
  <c r="B453" i="7"/>
  <c r="A453" i="7"/>
  <c r="H440" i="7"/>
  <c r="H446" i="7" s="1"/>
  <c r="H42" i="7" s="1"/>
  <c r="E13" i="13" s="1"/>
  <c r="H439" i="7"/>
  <c r="H445" i="7" s="1"/>
  <c r="F440" i="7"/>
  <c r="F439" i="7"/>
  <c r="C440" i="7"/>
  <c r="C446" i="7" s="1"/>
  <c r="C42" i="7" s="1"/>
  <c r="A13" i="13" s="1"/>
  <c r="C439" i="7"/>
  <c r="C445" i="7" s="1"/>
  <c r="B440" i="7"/>
  <c r="B446" i="7" s="1"/>
  <c r="B42" i="7" s="1"/>
  <c r="B439" i="7"/>
  <c r="B445" i="7" s="1"/>
  <c r="A440" i="7"/>
  <c r="A446" i="7" s="1"/>
  <c r="A42" i="7" s="1"/>
  <c r="A439" i="7"/>
  <c r="A445" i="7" s="1"/>
  <c r="H1153" i="7"/>
  <c r="H1152" i="7"/>
  <c r="F1153" i="7"/>
  <c r="F1203" i="7" s="1"/>
  <c r="F1152" i="7"/>
  <c r="C1153" i="7"/>
  <c r="B1153" i="7"/>
  <c r="B1203" i="7" s="1"/>
  <c r="C1152" i="7"/>
  <c r="B1152" i="7"/>
  <c r="A1153" i="7"/>
  <c r="A1203" i="7" s="1"/>
  <c r="A1152" i="7"/>
  <c r="G1147" i="7"/>
  <c r="F503" i="6"/>
  <c r="C503" i="6"/>
  <c r="B503" i="6"/>
  <c r="A503" i="6"/>
  <c r="C1582" i="6"/>
  <c r="H1598" i="6"/>
  <c r="G1598" i="6"/>
  <c r="H214" i="6"/>
  <c r="F214" i="6"/>
  <c r="F220" i="6" s="1"/>
  <c r="C214" i="6"/>
  <c r="C220" i="6" s="1"/>
  <c r="B214" i="6"/>
  <c r="B220" i="6" s="1"/>
  <c r="A214" i="6"/>
  <c r="A220" i="6" s="1"/>
  <c r="H997" i="6"/>
  <c r="F997" i="6"/>
  <c r="C997" i="6"/>
  <c r="B997" i="6"/>
  <c r="A997" i="6"/>
  <c r="G991" i="6"/>
  <c r="A275" i="6"/>
  <c r="B275" i="6"/>
  <c r="I1152" i="7" l="1"/>
  <c r="G1153" i="7"/>
  <c r="C1203" i="7"/>
  <c r="F446" i="7"/>
  <c r="G446" i="7" s="1"/>
  <c r="I440" i="7"/>
  <c r="F445" i="7"/>
  <c r="I445" i="7" s="1"/>
  <c r="I439" i="7"/>
  <c r="H1203" i="7"/>
  <c r="I1153" i="7"/>
  <c r="I997" i="6"/>
  <c r="H220" i="6"/>
  <c r="I220" i="6" s="1"/>
  <c r="I214" i="6"/>
  <c r="I1598" i="6"/>
  <c r="G220" i="6"/>
  <c r="B2039" i="6"/>
  <c r="B54" i="6" s="1"/>
  <c r="A2039" i="6"/>
  <c r="A54" i="6" s="1"/>
  <c r="G997" i="6"/>
  <c r="G503" i="6"/>
  <c r="H455" i="6"/>
  <c r="H503" i="6"/>
  <c r="I503" i="6" s="1"/>
  <c r="G214" i="6"/>
  <c r="B282" i="6"/>
  <c r="A282" i="6"/>
  <c r="H275" i="6"/>
  <c r="F275" i="6"/>
  <c r="F2039" i="6" s="1"/>
  <c r="C275" i="6"/>
  <c r="C2039" i="6" s="1"/>
  <c r="Q1066" i="6"/>
  <c r="P1066" i="6"/>
  <c r="O1066" i="6"/>
  <c r="N1066" i="6"/>
  <c r="M1066" i="6"/>
  <c r="L1066" i="6"/>
  <c r="K1066" i="6"/>
  <c r="J1066" i="6"/>
  <c r="H1066" i="6"/>
  <c r="F1066" i="6"/>
  <c r="C1066" i="6"/>
  <c r="B1066" i="6"/>
  <c r="C1065" i="6"/>
  <c r="A1066" i="6"/>
  <c r="H1067" i="6"/>
  <c r="F1067" i="6"/>
  <c r="A1067" i="6"/>
  <c r="B1067" i="6"/>
  <c r="C1067" i="6"/>
  <c r="G1061" i="6"/>
  <c r="I1066" i="6" l="1"/>
  <c r="F42" i="7"/>
  <c r="I446" i="7"/>
  <c r="I1067" i="6"/>
  <c r="C31" i="13"/>
  <c r="C54" i="6"/>
  <c r="A31" i="13"/>
  <c r="C282" i="6"/>
  <c r="F282" i="6"/>
  <c r="H282" i="6"/>
  <c r="G1067" i="6"/>
  <c r="G1066" i="6"/>
  <c r="B715" i="6"/>
  <c r="B731" i="6"/>
  <c r="B732" i="6"/>
  <c r="B733" i="6"/>
  <c r="B730" i="6"/>
  <c r="B729" i="6"/>
  <c r="B718" i="6"/>
  <c r="B714" i="6"/>
  <c r="B713" i="6"/>
  <c r="B712" i="6"/>
  <c r="B711" i="6"/>
  <c r="B710" i="6"/>
  <c r="B709" i="6"/>
  <c r="B708" i="6"/>
  <c r="B705" i="6"/>
  <c r="B702" i="6"/>
  <c r="B701" i="6"/>
  <c r="B700" i="6"/>
  <c r="B699" i="6"/>
  <c r="B698" i="6"/>
  <c r="B691" i="6"/>
  <c r="B690" i="6"/>
  <c r="B689" i="6"/>
  <c r="B688" i="6"/>
  <c r="B687" i="6"/>
  <c r="B686" i="6"/>
  <c r="A715" i="6"/>
  <c r="A729" i="6"/>
  <c r="A691" i="6"/>
  <c r="A690" i="6"/>
  <c r="A689" i="6"/>
  <c r="A688" i="6"/>
  <c r="A687" i="6"/>
  <c r="A686" i="6"/>
  <c r="A617" i="6"/>
  <c r="A616" i="6"/>
  <c r="A732" i="6"/>
  <c r="A730" i="6"/>
  <c r="A731" i="6"/>
  <c r="A733" i="6"/>
  <c r="A718" i="6"/>
  <c r="A714" i="6"/>
  <c r="A713" i="6"/>
  <c r="A712" i="6"/>
  <c r="A711" i="6"/>
  <c r="A710" i="6"/>
  <c r="A709" i="6"/>
  <c r="A708" i="6"/>
  <c r="A705" i="6"/>
  <c r="A702" i="6"/>
  <c r="A701" i="6"/>
  <c r="A700" i="6"/>
  <c r="A699" i="6"/>
  <c r="A698" i="6"/>
  <c r="H691" i="6"/>
  <c r="F691" i="6"/>
  <c r="C691" i="6"/>
  <c r="F1958" i="6"/>
  <c r="C1958" i="6"/>
  <c r="B517" i="6"/>
  <c r="B518" i="6"/>
  <c r="B519" i="6"/>
  <c r="B494" i="6"/>
  <c r="B495" i="6"/>
  <c r="B496" i="6"/>
  <c r="B497" i="6"/>
  <c r="B500" i="6"/>
  <c r="B506" i="6"/>
  <c r="A506" i="6"/>
  <c r="A500" i="6"/>
  <c r="A496" i="6"/>
  <c r="A495" i="6"/>
  <c r="A494" i="6"/>
  <c r="F475" i="6"/>
  <c r="C475" i="6"/>
  <c r="B475" i="6"/>
  <c r="A475" i="6"/>
  <c r="F487" i="6"/>
  <c r="O13" i="42" s="1"/>
  <c r="F478" i="6"/>
  <c r="B487" i="6"/>
  <c r="A487" i="6"/>
  <c r="B484" i="6"/>
  <c r="A484" i="6"/>
  <c r="B481" i="6"/>
  <c r="A481" i="6"/>
  <c r="B478" i="6"/>
  <c r="A478" i="6"/>
  <c r="C478" i="6"/>
  <c r="H192" i="6"/>
  <c r="H191" i="6"/>
  <c r="F192" i="6"/>
  <c r="F191" i="6"/>
  <c r="B192" i="6"/>
  <c r="A192" i="6"/>
  <c r="B191" i="6"/>
  <c r="A191" i="6"/>
  <c r="C191" i="6"/>
  <c r="F188" i="6"/>
  <c r="B188" i="6"/>
  <c r="A188" i="6"/>
  <c r="C188" i="6"/>
  <c r="G352" i="5"/>
  <c r="F351" i="5"/>
  <c r="D116" i="3"/>
  <c r="A116" i="3"/>
  <c r="I282" i="6" l="1"/>
  <c r="I192" i="6"/>
  <c r="C13" i="13"/>
  <c r="I42" i="7"/>
  <c r="I191" i="6"/>
  <c r="F701" i="6"/>
  <c r="I122" i="48"/>
  <c r="C701" i="6"/>
  <c r="C122" i="48"/>
  <c r="I691" i="6"/>
  <c r="I352" i="5"/>
  <c r="I351" i="5"/>
  <c r="G691" i="6"/>
  <c r="N23" i="42"/>
  <c r="F54" i="6"/>
  <c r="O23" i="42" s="1"/>
  <c r="G282" i="6"/>
  <c r="A49" i="13"/>
  <c r="G478" i="6"/>
  <c r="G351" i="5"/>
  <c r="G701" i="6" l="1"/>
  <c r="D13" i="13"/>
  <c r="F13" i="13"/>
  <c r="C49" i="13"/>
  <c r="G54" i="6"/>
  <c r="N32" i="42"/>
  <c r="A65" i="13"/>
  <c r="H248" i="6"/>
  <c r="F248" i="6"/>
  <c r="B248" i="6"/>
  <c r="A248" i="6"/>
  <c r="C245" i="6"/>
  <c r="C244" i="6" s="1"/>
  <c r="B245" i="6"/>
  <c r="B244" i="6" s="1"/>
  <c r="A245" i="6"/>
  <c r="A244" i="6" s="1"/>
  <c r="F419" i="7"/>
  <c r="C419" i="7"/>
  <c r="B419" i="7"/>
  <c r="A419" i="7"/>
  <c r="C409" i="7"/>
  <c r="B409" i="7"/>
  <c r="A409" i="7"/>
  <c r="Q416" i="7"/>
  <c r="P416" i="7"/>
  <c r="O416" i="7"/>
  <c r="N416" i="7"/>
  <c r="M416" i="7"/>
  <c r="L416" i="7"/>
  <c r="K416" i="7"/>
  <c r="J416" i="7"/>
  <c r="H416" i="7"/>
  <c r="F416" i="7"/>
  <c r="C416" i="7"/>
  <c r="B416" i="7"/>
  <c r="A416" i="7"/>
  <c r="L415" i="7"/>
  <c r="K415" i="7"/>
  <c r="H415" i="7"/>
  <c r="F415" i="7"/>
  <c r="C415" i="7"/>
  <c r="B415" i="7"/>
  <c r="A415" i="7"/>
  <c r="F305" i="6"/>
  <c r="Q310" i="6"/>
  <c r="P310" i="6"/>
  <c r="O310" i="6"/>
  <c r="N310" i="6"/>
  <c r="M310" i="6"/>
  <c r="L310" i="6"/>
  <c r="K310" i="6"/>
  <c r="J310" i="6"/>
  <c r="H310" i="6"/>
  <c r="F310" i="6"/>
  <c r="C310" i="6"/>
  <c r="B310" i="6"/>
  <c r="B305" i="6"/>
  <c r="A305" i="6"/>
  <c r="A310" i="6"/>
  <c r="C26" i="27"/>
  <c r="N8" i="42"/>
  <c r="A236" i="15" s="1"/>
  <c r="I415" i="7" l="1"/>
  <c r="I248" i="6"/>
  <c r="I310" i="6"/>
  <c r="O32" i="42"/>
  <c r="D49" i="13"/>
  <c r="I416" i="7"/>
  <c r="C65" i="13"/>
  <c r="C66" i="15"/>
  <c r="G419" i="7"/>
  <c r="A14" i="15"/>
  <c r="A36" i="15" s="1"/>
  <c r="A87" i="15"/>
  <c r="G310" i="6"/>
  <c r="D65" i="13" l="1"/>
  <c r="C14" i="15"/>
  <c r="C36" i="15" s="1"/>
  <c r="D36" i="15" s="1"/>
  <c r="C87" i="15"/>
  <c r="D87" i="15" s="1"/>
  <c r="G71" i="21"/>
  <c r="G70" i="21"/>
  <c r="H1863" i="6"/>
  <c r="G1863" i="6"/>
  <c r="E74" i="40"/>
  <c r="I1863" i="6" l="1"/>
  <c r="G107" i="1"/>
  <c r="H107" i="1"/>
  <c r="I107" i="1"/>
  <c r="J107" i="1"/>
  <c r="K107" i="1"/>
  <c r="L107" i="1"/>
  <c r="M107" i="1"/>
  <c r="N107" i="1"/>
  <c r="G108" i="1"/>
  <c r="H108" i="1"/>
  <c r="I108" i="1"/>
  <c r="J108" i="1"/>
  <c r="K108" i="1"/>
  <c r="L108" i="1"/>
  <c r="M108" i="1"/>
  <c r="N108" i="1"/>
  <c r="G105" i="1"/>
  <c r="H105" i="1"/>
  <c r="I105" i="1"/>
  <c r="J105" i="1"/>
  <c r="K105" i="1"/>
  <c r="L105" i="1"/>
  <c r="M105" i="1"/>
  <c r="N105" i="1"/>
  <c r="E106" i="1"/>
  <c r="E107" i="1"/>
  <c r="F107" i="1"/>
  <c r="E108" i="1"/>
  <c r="F108" i="1"/>
  <c r="D105" i="1"/>
  <c r="D108" i="1"/>
  <c r="D107" i="1"/>
  <c r="D106" i="1"/>
  <c r="F105" i="1"/>
  <c r="E105" i="1"/>
  <c r="D109" i="1" l="1"/>
  <c r="D111" i="1" s="1"/>
  <c r="E109" i="1"/>
  <c r="H1901" i="6" l="1"/>
  <c r="I1901" i="6" s="1"/>
  <c r="G1901" i="6"/>
  <c r="G231" i="9"/>
  <c r="F770" i="4"/>
  <c r="F771" i="4"/>
  <c r="F32" i="10"/>
  <c r="G32" i="10" s="1"/>
  <c r="Z17" i="9"/>
  <c r="AA18" i="9"/>
  <c r="H1065" i="6" l="1"/>
  <c r="F1059" i="6" l="1"/>
  <c r="F1065" i="6" l="1"/>
  <c r="I1065" i="6" s="1"/>
  <c r="I1059" i="6"/>
  <c r="L29" i="37"/>
  <c r="K29" i="37"/>
  <c r="L28" i="37"/>
  <c r="K28" i="37"/>
  <c r="CO133" i="9"/>
  <c r="CN133" i="9"/>
  <c r="CC133" i="9"/>
  <c r="CP133" i="9" s="1"/>
  <c r="AA133" i="9"/>
  <c r="V133" i="9"/>
  <c r="AF133" i="9"/>
  <c r="CO132" i="9"/>
  <c r="CN132" i="9"/>
  <c r="CC132" i="9"/>
  <c r="CP132" i="9" s="1"/>
  <c r="AA132" i="9"/>
  <c r="V132" i="9"/>
  <c r="AF132" i="9"/>
  <c r="I132" i="9" l="1"/>
  <c r="M28" i="37" s="1"/>
  <c r="CD132" i="9"/>
  <c r="I133" i="9"/>
  <c r="M29" i="37" s="1"/>
  <c r="CD133" i="9"/>
  <c r="AM23" i="42"/>
  <c r="C314" i="15" s="1"/>
  <c r="AM13" i="42"/>
  <c r="C305" i="15" s="1"/>
  <c r="AL23" i="42"/>
  <c r="AL13" i="42"/>
  <c r="G370" i="8"/>
  <c r="A305" i="15" l="1"/>
  <c r="A314" i="15"/>
  <c r="J370" i="8"/>
  <c r="K370" i="8" s="1"/>
  <c r="I370" i="8"/>
  <c r="J133" i="9"/>
  <c r="N29" i="37" s="1"/>
  <c r="AK133" i="9"/>
  <c r="CQ132" i="9"/>
  <c r="CE132" i="9"/>
  <c r="J132" i="9"/>
  <c r="N28" i="37" s="1"/>
  <c r="AK132" i="9"/>
  <c r="CE133" i="9"/>
  <c r="CQ133" i="9"/>
  <c r="G349" i="8"/>
  <c r="F348" i="8"/>
  <c r="C348" i="8"/>
  <c r="B348" i="8"/>
  <c r="F347" i="8"/>
  <c r="AO39" i="42"/>
  <c r="AN39" i="42"/>
  <c r="AM39" i="42"/>
  <c r="AL39" i="42"/>
  <c r="AA39" i="42"/>
  <c r="Z39" i="42"/>
  <c r="AL8" i="42" l="1"/>
  <c r="A298" i="15" s="1"/>
  <c r="C105" i="8"/>
  <c r="CF133" i="9"/>
  <c r="CR133" i="9"/>
  <c r="K133" i="9"/>
  <c r="O29" i="37" s="1"/>
  <c r="AP133" i="9"/>
  <c r="CF132" i="9"/>
  <c r="CR132" i="9"/>
  <c r="K132" i="9"/>
  <c r="O28" i="37" s="1"/>
  <c r="AP132" i="9"/>
  <c r="G347" i="8"/>
  <c r="G348" i="8"/>
  <c r="AU132" i="9" l="1"/>
  <c r="L132" i="9"/>
  <c r="P28" i="37" s="1"/>
  <c r="CS132" i="9"/>
  <c r="CG132" i="9"/>
  <c r="CS133" i="9"/>
  <c r="CG133" i="9"/>
  <c r="AU133" i="9"/>
  <c r="L133" i="9"/>
  <c r="P29" i="37" s="1"/>
  <c r="A33" i="17"/>
  <c r="AL40" i="42" s="1"/>
  <c r="A31" i="16"/>
  <c r="Z40" i="42" s="1"/>
  <c r="F322" i="8"/>
  <c r="C322" i="8"/>
  <c r="B322" i="8"/>
  <c r="A322" i="8"/>
  <c r="E83" i="8"/>
  <c r="AZ133" i="9" l="1"/>
  <c r="M133" i="9"/>
  <c r="Q29" i="37" s="1"/>
  <c r="CT132" i="9"/>
  <c r="CH132" i="9"/>
  <c r="CT133" i="9"/>
  <c r="CH133" i="9"/>
  <c r="AZ132" i="9"/>
  <c r="M132" i="9"/>
  <c r="Q28" i="37" s="1"/>
  <c r="G322" i="8"/>
  <c r="K135" i="8"/>
  <c r="J135" i="8"/>
  <c r="B135" i="8"/>
  <c r="A135" i="8"/>
  <c r="C135" i="8"/>
  <c r="C132" i="15"/>
  <c r="C179" i="15"/>
  <c r="A179" i="15"/>
  <c r="A132" i="15"/>
  <c r="F136" i="8"/>
  <c r="C136" i="8"/>
  <c r="B136" i="8"/>
  <c r="A136" i="8"/>
  <c r="H488" i="8"/>
  <c r="H495" i="8" s="1"/>
  <c r="G488" i="8"/>
  <c r="I494" i="8" l="1"/>
  <c r="I495" i="8"/>
  <c r="I135" i="8"/>
  <c r="AN23" i="42"/>
  <c r="I488" i="8"/>
  <c r="N132" i="9"/>
  <c r="R28" i="37" s="1"/>
  <c r="BE132" i="9"/>
  <c r="CI132" i="9"/>
  <c r="CU132" i="9"/>
  <c r="CI133" i="9"/>
  <c r="CU133" i="9"/>
  <c r="N133" i="9"/>
  <c r="R29" i="37" s="1"/>
  <c r="BE133" i="9"/>
  <c r="D179" i="15"/>
  <c r="D132" i="15"/>
  <c r="C143" i="8"/>
  <c r="AL32" i="42" s="1"/>
  <c r="B32" i="42" s="1"/>
  <c r="F143" i="8"/>
  <c r="AM32" i="42" s="1"/>
  <c r="C32" i="42" s="1"/>
  <c r="A143" i="8"/>
  <c r="B143" i="8"/>
  <c r="I496" i="8"/>
  <c r="H136" i="8"/>
  <c r="I136" i="8" s="1"/>
  <c r="G136" i="8"/>
  <c r="F77" i="8"/>
  <c r="C77" i="8"/>
  <c r="C21" i="8" s="1"/>
  <c r="B77" i="8"/>
  <c r="A77" i="8"/>
  <c r="H316" i="8"/>
  <c r="I316" i="8" s="1"/>
  <c r="G316" i="8"/>
  <c r="O31" i="16"/>
  <c r="N31" i="16"/>
  <c r="M31" i="16"/>
  <c r="L31" i="16"/>
  <c r="K31" i="16"/>
  <c r="J31" i="16"/>
  <c r="I31" i="16"/>
  <c r="F31" i="16"/>
  <c r="D31" i="16"/>
  <c r="E32" i="16"/>
  <c r="H32" i="16"/>
  <c r="H31" i="16" s="1"/>
  <c r="D33" i="16"/>
  <c r="F33" i="16"/>
  <c r="H33" i="16"/>
  <c r="I33" i="16"/>
  <c r="J33" i="16"/>
  <c r="K33" i="16"/>
  <c r="L33" i="16"/>
  <c r="M33" i="16"/>
  <c r="N33" i="16"/>
  <c r="O33" i="16"/>
  <c r="A119" i="16"/>
  <c r="E77" i="16"/>
  <c r="E66" i="16"/>
  <c r="E91" i="16"/>
  <c r="A110" i="16"/>
  <c r="D110" i="16"/>
  <c r="F110" i="16"/>
  <c r="B115" i="16"/>
  <c r="E95" i="17"/>
  <c r="A114" i="17"/>
  <c r="D114" i="17"/>
  <c r="F114" i="17"/>
  <c r="AJ40" i="42" l="1"/>
  <c r="O132" i="15"/>
  <c r="E31" i="16"/>
  <c r="E132" i="15" s="1"/>
  <c r="F132" i="15" s="1"/>
  <c r="AA40" i="42"/>
  <c r="E33" i="16"/>
  <c r="G33" i="16"/>
  <c r="G132" i="15"/>
  <c r="G31" i="16"/>
  <c r="AB40" i="42"/>
  <c r="L132" i="15"/>
  <c r="AG40" i="42"/>
  <c r="J132" i="15"/>
  <c r="AE40" i="42"/>
  <c r="H132" i="15"/>
  <c r="AC40" i="42"/>
  <c r="I132" i="15"/>
  <c r="AD40" i="42"/>
  <c r="M132" i="15"/>
  <c r="AH40" i="42"/>
  <c r="N132" i="15"/>
  <c r="AI40" i="42"/>
  <c r="K132" i="15"/>
  <c r="AF40" i="42"/>
  <c r="CJ133" i="9"/>
  <c r="CV133" i="9"/>
  <c r="O132" i="9"/>
  <c r="S28" i="37" s="1"/>
  <c r="BJ132" i="9"/>
  <c r="O133" i="9"/>
  <c r="S29" i="37" s="1"/>
  <c r="BJ133" i="9"/>
  <c r="CJ132" i="9"/>
  <c r="CV132" i="9"/>
  <c r="B83" i="8"/>
  <c r="B21" i="8"/>
  <c r="F83" i="8"/>
  <c r="F21" i="8"/>
  <c r="G21" i="8" s="1"/>
  <c r="A83" i="8"/>
  <c r="A21" i="8"/>
  <c r="H322" i="8"/>
  <c r="I322" i="8" s="1"/>
  <c r="G143" i="8"/>
  <c r="Z23" i="42"/>
  <c r="C83" i="8"/>
  <c r="H143" i="8"/>
  <c r="G77" i="8"/>
  <c r="AA23" i="42"/>
  <c r="H77" i="8"/>
  <c r="I143" i="8" l="1"/>
  <c r="AN32" i="42"/>
  <c r="H21" i="8"/>
  <c r="I21" i="8" s="1"/>
  <c r="I77" i="8"/>
  <c r="BO133" i="9"/>
  <c r="P133" i="9"/>
  <c r="Q133" i="9" s="1"/>
  <c r="CW133" i="9"/>
  <c r="CK133" i="9"/>
  <c r="CL133" i="9" s="1"/>
  <c r="CW132" i="9"/>
  <c r="CK132" i="9"/>
  <c r="CL132" i="9" s="1"/>
  <c r="BO132" i="9"/>
  <c r="P132" i="9"/>
  <c r="Q132" i="9" s="1"/>
  <c r="G83" i="8"/>
  <c r="AB23" i="42"/>
  <c r="H83" i="8"/>
  <c r="I83" i="8" s="1"/>
  <c r="CY132" i="9" l="1"/>
  <c r="U28" i="37"/>
  <c r="BY132" i="9"/>
  <c r="BY133" i="9"/>
  <c r="CY133" i="9"/>
  <c r="U29" i="37"/>
  <c r="BT132" i="9"/>
  <c r="T28" i="37"/>
  <c r="BT133" i="9"/>
  <c r="T29" i="37"/>
  <c r="CX133" i="9"/>
  <c r="CX132" i="9"/>
  <c r="A274" i="15"/>
  <c r="C274" i="15"/>
  <c r="E274" i="15"/>
  <c r="G274" i="15"/>
  <c r="H274" i="15"/>
  <c r="I274" i="15"/>
  <c r="J274" i="15"/>
  <c r="K274" i="15"/>
  <c r="L274" i="15"/>
  <c r="M274" i="15"/>
  <c r="N274" i="15"/>
  <c r="A283" i="15"/>
  <c r="C283" i="15"/>
  <c r="E283" i="15"/>
  <c r="A105" i="15"/>
  <c r="A151" i="15" s="1"/>
  <c r="A119" i="15"/>
  <c r="C119" i="15"/>
  <c r="A129" i="15"/>
  <c r="B129" i="15"/>
  <c r="C129" i="15"/>
  <c r="E129" i="15"/>
  <c r="A166" i="15"/>
  <c r="C166" i="15"/>
  <c r="E166" i="15"/>
  <c r="G166" i="15"/>
  <c r="C169" i="15"/>
  <c r="E169" i="15"/>
  <c r="G169" i="15"/>
  <c r="H169" i="15"/>
  <c r="I169" i="15"/>
  <c r="J169" i="15"/>
  <c r="K169" i="15"/>
  <c r="L169" i="15"/>
  <c r="M169" i="15"/>
  <c r="N169" i="15"/>
  <c r="A176" i="15"/>
  <c r="B176" i="15"/>
  <c r="C176" i="15"/>
  <c r="E176" i="15"/>
  <c r="J10" i="26"/>
  <c r="N18" i="42" s="1"/>
  <c r="A247" i="15" s="1"/>
  <c r="J11" i="26"/>
  <c r="B231" i="15"/>
  <c r="B262" i="15" s="1"/>
  <c r="B293" i="15" s="1"/>
  <c r="E102" i="1"/>
  <c r="F102" i="1" s="1"/>
  <c r="F274" i="15" l="1"/>
  <c r="F129" i="15"/>
  <c r="F283" i="15"/>
  <c r="F176" i="15"/>
  <c r="F169" i="15"/>
  <c r="F166" i="15"/>
  <c r="A221" i="15"/>
  <c r="D274" i="15"/>
  <c r="D305" i="15"/>
  <c r="D314" i="15"/>
  <c r="D283" i="15"/>
  <c r="D176" i="15"/>
  <c r="D129" i="15"/>
  <c r="D119" i="15"/>
  <c r="D166" i="15"/>
  <c r="A82" i="15" l="1"/>
  <c r="A31" i="15" s="1"/>
  <c r="F159" i="9"/>
  <c r="H871" i="6"/>
  <c r="F94" i="9"/>
  <c r="CO182" i="9"/>
  <c r="CN182" i="9"/>
  <c r="CC182" i="9"/>
  <c r="CD182" i="9" s="1"/>
  <c r="CE182" i="9" s="1"/>
  <c r="CF182" i="9" s="1"/>
  <c r="CG182" i="9" s="1"/>
  <c r="CH182" i="9" s="1"/>
  <c r="CI182" i="9" s="1"/>
  <c r="CJ182" i="9" s="1"/>
  <c r="CK182" i="9" s="1"/>
  <c r="CO156" i="9"/>
  <c r="CN156" i="9"/>
  <c r="CO153" i="9"/>
  <c r="CN153" i="9"/>
  <c r="Q1371" i="6"/>
  <c r="P1371" i="6"/>
  <c r="O1371" i="6"/>
  <c r="N1371" i="6"/>
  <c r="M1371" i="6"/>
  <c r="L1371" i="6"/>
  <c r="Q1370" i="6"/>
  <c r="Q1369" i="6"/>
  <c r="P1370" i="6"/>
  <c r="P1369" i="6"/>
  <c r="O1370" i="6"/>
  <c r="N1370" i="6"/>
  <c r="M1370" i="6"/>
  <c r="L1370" i="6"/>
  <c r="O1369" i="6"/>
  <c r="N1369" i="6"/>
  <c r="M1369" i="6"/>
  <c r="L1369" i="6"/>
  <c r="K1371" i="6"/>
  <c r="CX182" i="9" l="1"/>
  <c r="CL182" i="9"/>
  <c r="CY182" i="9" s="1"/>
  <c r="CR182" i="9"/>
  <c r="CV182" i="9"/>
  <c r="CS182" i="9"/>
  <c r="CW182" i="9"/>
  <c r="CP182" i="9"/>
  <c r="CT182" i="9"/>
  <c r="CQ182" i="9"/>
  <c r="CU182" i="9"/>
  <c r="H116" i="9"/>
  <c r="CO116" i="9"/>
  <c r="CN116" i="9"/>
  <c r="CC116" i="9"/>
  <c r="Z116" i="9"/>
  <c r="AA116" i="9" s="1"/>
  <c r="U116" i="9"/>
  <c r="V116" i="9" s="1"/>
  <c r="H185" i="9"/>
  <c r="AE185" i="9" s="1"/>
  <c r="CO185" i="9"/>
  <c r="CN185" i="9"/>
  <c r="CC185" i="9"/>
  <c r="Z185" i="9"/>
  <c r="AA185" i="9" s="1"/>
  <c r="U185" i="9"/>
  <c r="V185" i="9" s="1"/>
  <c r="U129" i="9"/>
  <c r="V129" i="9" s="1"/>
  <c r="Z129" i="9"/>
  <c r="AA129" i="9" s="1"/>
  <c r="H129" i="9"/>
  <c r="AE129" i="9" s="1"/>
  <c r="CN129" i="9"/>
  <c r="CC129" i="9"/>
  <c r="CD129" i="9" s="1"/>
  <c r="CE129" i="9" s="1"/>
  <c r="CO129" i="9"/>
  <c r="G37" i="1"/>
  <c r="H37" i="1" s="1"/>
  <c r="I37" i="1" s="1"/>
  <c r="K37" i="1" s="1"/>
  <c r="L37" i="1" s="1"/>
  <c r="M37" i="1" s="1"/>
  <c r="N37" i="1" s="1"/>
  <c r="O37" i="1" s="1"/>
  <c r="G35" i="1"/>
  <c r="G36" i="1"/>
  <c r="H36" i="1" s="1"/>
  <c r="G34" i="1"/>
  <c r="I129" i="9" s="1"/>
  <c r="AJ129" i="9" s="1"/>
  <c r="AK129" i="9" s="1"/>
  <c r="F38" i="1"/>
  <c r="E38" i="1"/>
  <c r="Q114" i="10"/>
  <c r="T114" i="10" s="1"/>
  <c r="W114" i="10" s="1"/>
  <c r="O208" i="9"/>
  <c r="N208" i="9"/>
  <c r="I36" i="1" l="1"/>
  <c r="K116" i="9" s="1"/>
  <c r="AT116" i="9" s="1"/>
  <c r="AU116" i="9" s="1"/>
  <c r="J116" i="9"/>
  <c r="I116" i="9"/>
  <c r="G38" i="1"/>
  <c r="H34" i="1"/>
  <c r="I34" i="1" s="1"/>
  <c r="I185" i="9"/>
  <c r="AJ185" i="9" s="1"/>
  <c r="AK185" i="9" s="1"/>
  <c r="CP116" i="9"/>
  <c r="CD116" i="9"/>
  <c r="CE116" i="9" s="1"/>
  <c r="CF116" i="9" s="1"/>
  <c r="AE116" i="9"/>
  <c r="AF116" i="9" s="1"/>
  <c r="AF185" i="9"/>
  <c r="CP185" i="9"/>
  <c r="AF129" i="9"/>
  <c r="CD185" i="9"/>
  <c r="CP129" i="9"/>
  <c r="CF129" i="9"/>
  <c r="CQ129" i="9"/>
  <c r="H35" i="1"/>
  <c r="I35" i="1" s="1"/>
  <c r="Y114" i="10"/>
  <c r="Z114" i="10"/>
  <c r="V114" i="10"/>
  <c r="A91" i="13"/>
  <c r="AJ116" i="9" l="1"/>
  <c r="AK116" i="9" s="1"/>
  <c r="AO116" i="9"/>
  <c r="AP116" i="9" s="1"/>
  <c r="J129" i="9"/>
  <c r="AO129" i="9" s="1"/>
  <c r="AP129" i="9" s="1"/>
  <c r="H38" i="1"/>
  <c r="K185" i="9"/>
  <c r="AT185" i="9" s="1"/>
  <c r="AU185" i="9" s="1"/>
  <c r="J185" i="9"/>
  <c r="K36" i="1"/>
  <c r="L116" i="9"/>
  <c r="AY116" i="9" s="1"/>
  <c r="AZ116" i="9" s="1"/>
  <c r="CR116" i="9"/>
  <c r="CQ116" i="9"/>
  <c r="CS116" i="9"/>
  <c r="CG116" i="9"/>
  <c r="CE185" i="9"/>
  <c r="CQ185" i="9"/>
  <c r="CG129" i="9"/>
  <c r="AC114" i="10"/>
  <c r="AB114" i="10"/>
  <c r="G1561" i="6"/>
  <c r="G1389" i="6"/>
  <c r="E209" i="3"/>
  <c r="D209" i="3"/>
  <c r="A210" i="3"/>
  <c r="CR129" i="9" l="1"/>
  <c r="H475" i="6"/>
  <c r="I475" i="6" s="1"/>
  <c r="I1561" i="6"/>
  <c r="I38" i="1"/>
  <c r="K35" i="1"/>
  <c r="L36" i="1"/>
  <c r="M116" i="9"/>
  <c r="BD116" i="9" s="1"/>
  <c r="BE116" i="9" s="1"/>
  <c r="K129" i="9"/>
  <c r="AO185" i="9"/>
  <c r="AP185" i="9" s="1"/>
  <c r="CT116" i="9"/>
  <c r="CH116" i="9"/>
  <c r="CF185" i="9"/>
  <c r="CR185" i="9"/>
  <c r="CH129" i="9"/>
  <c r="AE114" i="10"/>
  <c r="AF114" i="10"/>
  <c r="G1222" i="6"/>
  <c r="AH114" i="10" l="1"/>
  <c r="AI114" i="10"/>
  <c r="AK114" i="10" s="1"/>
  <c r="AJ44" i="11" s="1"/>
  <c r="J38" i="1"/>
  <c r="L185" i="9"/>
  <c r="AY185" i="9" s="1"/>
  <c r="AZ185" i="9" s="1"/>
  <c r="M36" i="1"/>
  <c r="N116" i="9"/>
  <c r="AT129" i="9"/>
  <c r="AU129" i="9" s="1"/>
  <c r="CS129" i="9"/>
  <c r="K34" i="1"/>
  <c r="K38" i="1" s="1"/>
  <c r="L129" i="9"/>
  <c r="L35" i="1"/>
  <c r="M185" i="9"/>
  <c r="BD185" i="9" s="1"/>
  <c r="BE185" i="9" s="1"/>
  <c r="CI116" i="9"/>
  <c r="CU116" i="9"/>
  <c r="CS185" i="9"/>
  <c r="CG185" i="9"/>
  <c r="CI129" i="9"/>
  <c r="F77" i="6"/>
  <c r="B77" i="6"/>
  <c r="A77" i="6"/>
  <c r="I746" i="6"/>
  <c r="C746" i="6"/>
  <c r="G747" i="6"/>
  <c r="G754" i="6"/>
  <c r="I441" i="4"/>
  <c r="F382" i="4"/>
  <c r="E95" i="1"/>
  <c r="F95" i="1" s="1"/>
  <c r="E97" i="1"/>
  <c r="F97" i="1" s="1"/>
  <c r="G97" i="1" s="1"/>
  <c r="H97" i="1" s="1"/>
  <c r="I97" i="1" s="1"/>
  <c r="J97" i="1" s="1"/>
  <c r="K97" i="1" s="1"/>
  <c r="E98" i="1"/>
  <c r="E94" i="1"/>
  <c r="F94" i="1" s="1"/>
  <c r="E92" i="1"/>
  <c r="F98" i="1" l="1"/>
  <c r="G98" i="1" s="1"/>
  <c r="H98" i="1" s="1"/>
  <c r="I98" i="1" s="1"/>
  <c r="J98" i="1" s="1"/>
  <c r="K98" i="1" s="1"/>
  <c r="E99" i="1"/>
  <c r="E111" i="1" s="1"/>
  <c r="F92" i="1"/>
  <c r="F99" i="1" s="1"/>
  <c r="I382" i="4"/>
  <c r="G746" i="6"/>
  <c r="L34" i="1"/>
  <c r="M129" i="9"/>
  <c r="BI116" i="9"/>
  <c r="BJ116" i="9" s="1"/>
  <c r="N36" i="1"/>
  <c r="O116" i="9"/>
  <c r="BN116" i="9" s="1"/>
  <c r="BO116" i="9" s="1"/>
  <c r="AY129" i="9"/>
  <c r="AZ129" i="9" s="1"/>
  <c r="CT129" i="9"/>
  <c r="M35" i="1"/>
  <c r="N185" i="9"/>
  <c r="BI185" i="9" s="1"/>
  <c r="BJ185" i="9" s="1"/>
  <c r="CJ116" i="9"/>
  <c r="CV116" i="9"/>
  <c r="CT185" i="9"/>
  <c r="CH185" i="9"/>
  <c r="CJ129" i="9"/>
  <c r="G382" i="4"/>
  <c r="G92" i="1" l="1"/>
  <c r="G99" i="1" s="1"/>
  <c r="P116" i="9"/>
  <c r="BS116" i="9" s="1"/>
  <c r="BT116" i="9" s="1"/>
  <c r="O36" i="1"/>
  <c r="Q116" i="9" s="1"/>
  <c r="M34" i="1"/>
  <c r="M38" i="1" s="1"/>
  <c r="N129" i="9"/>
  <c r="L38" i="1"/>
  <c r="BD129" i="9"/>
  <c r="BE129" i="9" s="1"/>
  <c r="CU129" i="9"/>
  <c r="N35" i="1"/>
  <c r="O185" i="9"/>
  <c r="BN185" i="9" s="1"/>
  <c r="BO185" i="9" s="1"/>
  <c r="CW116" i="9"/>
  <c r="CK116" i="9"/>
  <c r="CI185" i="9"/>
  <c r="CU185" i="9"/>
  <c r="CK129" i="9"/>
  <c r="CL129" i="9" s="1"/>
  <c r="BX116" i="9" l="1"/>
  <c r="BY116" i="9" s="1"/>
  <c r="P185" i="9"/>
  <c r="BS185" i="9" s="1"/>
  <c r="O35" i="1"/>
  <c r="Q185" i="9" s="1"/>
  <c r="CX116" i="9"/>
  <c r="CL116" i="9"/>
  <c r="CY116" i="9" s="1"/>
  <c r="BI129" i="9"/>
  <c r="BJ129" i="9" s="1"/>
  <c r="CV129" i="9"/>
  <c r="N34" i="1"/>
  <c r="O34" i="1" s="1"/>
  <c r="O129" i="9"/>
  <c r="CJ185" i="9"/>
  <c r="CV185" i="9"/>
  <c r="AO31" i="42"/>
  <c r="AP31" i="42"/>
  <c r="AQ31" i="42"/>
  <c r="AR31" i="42"/>
  <c r="AS31" i="42"/>
  <c r="AT31" i="42"/>
  <c r="AU31" i="42"/>
  <c r="AV31" i="42"/>
  <c r="AN31" i="42"/>
  <c r="AM31" i="42"/>
  <c r="AL31" i="42"/>
  <c r="O25" i="17"/>
  <c r="N25" i="17"/>
  <c r="M25" i="17"/>
  <c r="L25" i="17"/>
  <c r="K25" i="17"/>
  <c r="J25" i="17"/>
  <c r="I25" i="17"/>
  <c r="H25" i="17"/>
  <c r="F25" i="17"/>
  <c r="D25" i="17"/>
  <c r="A25" i="17"/>
  <c r="BX185" i="9" l="1"/>
  <c r="BY185" i="9" s="1"/>
  <c r="O38" i="1"/>
  <c r="Q129" i="9"/>
  <c r="BT185" i="9"/>
  <c r="R463" i="6"/>
  <c r="G25" i="17"/>
  <c r="BN129" i="9"/>
  <c r="BO129" i="9" s="1"/>
  <c r="CW129" i="9"/>
  <c r="P129" i="9"/>
  <c r="N38" i="1"/>
  <c r="CW185" i="9"/>
  <c r="CK185" i="9"/>
  <c r="Z94" i="9"/>
  <c r="BX129" i="9" l="1"/>
  <c r="BX147" i="9" s="1"/>
  <c r="CY129" i="9"/>
  <c r="CX185" i="9"/>
  <c r="CL185" i="9"/>
  <c r="CY185" i="9" s="1"/>
  <c r="BS129" i="9"/>
  <c r="BT129" i="9" s="1"/>
  <c r="CX129" i="9"/>
  <c r="AA94" i="9"/>
  <c r="K60" i="37"/>
  <c r="I893" i="6"/>
  <c r="G103" i="10"/>
  <c r="F356" i="7"/>
  <c r="G912" i="7"/>
  <c r="G40" i="9"/>
  <c r="F362" i="7"/>
  <c r="G924" i="7"/>
  <c r="G41" i="9"/>
  <c r="F775" i="7"/>
  <c r="V182" i="9"/>
  <c r="AA8" i="9"/>
  <c r="AA182" i="9"/>
  <c r="F826" i="6"/>
  <c r="E725" i="34" s="1"/>
  <c r="F888" i="6"/>
  <c r="I888" i="6" s="1"/>
  <c r="F891" i="6"/>
  <c r="I891" i="6" s="1"/>
  <c r="BY129" i="9" l="1"/>
  <c r="I826" i="6"/>
  <c r="G941" i="7"/>
  <c r="G940" i="7"/>
  <c r="Y57" i="21"/>
  <c r="Y58" i="21"/>
  <c r="Y55" i="21"/>
  <c r="J623" i="7" l="1"/>
  <c r="D12" i="1"/>
  <c r="E12" i="1"/>
  <c r="I495" i="4"/>
  <c r="I492" i="4"/>
  <c r="I491" i="4"/>
  <c r="I489" i="4"/>
  <c r="I559" i="4"/>
  <c r="I560" i="4"/>
  <c r="H561" i="4"/>
  <c r="H562" i="4"/>
  <c r="H563" i="4"/>
  <c r="I563" i="4" s="1"/>
  <c r="B504" i="4"/>
  <c r="A504" i="4"/>
  <c r="G392" i="4"/>
  <c r="I392" i="4"/>
  <c r="I680" i="7" l="1"/>
  <c r="G674" i="7"/>
  <c r="G673" i="7"/>
  <c r="G672" i="7"/>
  <c r="I674" i="7"/>
  <c r="I673" i="7"/>
  <c r="I672" i="7"/>
  <c r="G1085" i="6"/>
  <c r="I1085" i="6"/>
  <c r="G1125" i="6"/>
  <c r="I1125" i="6"/>
  <c r="I968" i="6"/>
  <c r="I966" i="6"/>
  <c r="I964" i="6"/>
  <c r="H963" i="6"/>
  <c r="I963" i="6" s="1"/>
  <c r="I960" i="6"/>
  <c r="I669" i="4"/>
  <c r="N11" i="1" l="1"/>
  <c r="O11" i="1" s="1"/>
  <c r="I1311" i="6"/>
  <c r="I1092" i="6"/>
  <c r="G1092" i="6"/>
  <c r="I1091" i="6"/>
  <c r="G1091" i="6"/>
  <c r="I1090" i="6"/>
  <c r="G1090" i="6"/>
  <c r="G1106" i="6"/>
  <c r="J1106" i="6"/>
  <c r="G1107" i="6"/>
  <c r="J1107" i="6"/>
  <c r="G1108" i="6"/>
  <c r="J1108" i="6"/>
  <c r="G1110" i="6"/>
  <c r="AR79" i="37"/>
  <c r="AQ62" i="37"/>
  <c r="AQ63" i="37"/>
  <c r="AQ64" i="37"/>
  <c r="AS64" i="37"/>
  <c r="AT64" i="37"/>
  <c r="AQ67" i="37"/>
  <c r="AR67" i="37"/>
  <c r="AS67" i="37"/>
  <c r="AT67" i="37"/>
  <c r="AQ68" i="37"/>
  <c r="AR68" i="37"/>
  <c r="AS68" i="37"/>
  <c r="AT68" i="37"/>
  <c r="AQ69" i="37"/>
  <c r="AR69" i="37"/>
  <c r="AS69" i="37"/>
  <c r="AT69" i="37"/>
  <c r="AP63" i="37"/>
  <c r="AP64" i="37"/>
  <c r="AP67" i="37"/>
  <c r="AP68" i="37"/>
  <c r="AP69" i="37"/>
  <c r="AP62" i="37"/>
  <c r="AQ42" i="37"/>
  <c r="AQ15" i="37" s="1"/>
  <c r="AQ43" i="37"/>
  <c r="AQ16" i="37" s="1"/>
  <c r="AQ44" i="37"/>
  <c r="AQ17" i="37" s="1"/>
  <c r="AT44" i="37"/>
  <c r="AT17" i="37" s="1"/>
  <c r="AQ46" i="37"/>
  <c r="AQ18" i="37" s="1"/>
  <c r="AQ47" i="37"/>
  <c r="AQ19" i="37" s="1"/>
  <c r="AR47" i="37"/>
  <c r="AR74" i="37" s="1"/>
  <c r="AQ48" i="37"/>
  <c r="AQ20" i="37" s="1"/>
  <c r="AQ49" i="37"/>
  <c r="AQ21" i="37" s="1"/>
  <c r="AQ50" i="37"/>
  <c r="AQ22" i="37" s="1"/>
  <c r="AQ51" i="37"/>
  <c r="AQ23" i="37" s="1"/>
  <c r="AQ52" i="37"/>
  <c r="AQ24" i="37" s="1"/>
  <c r="AQ53" i="37"/>
  <c r="AQ25" i="37" s="1"/>
  <c r="AQ54" i="37"/>
  <c r="AQ26" i="37" s="1"/>
  <c r="AQ55" i="37"/>
  <c r="AQ27" i="37" s="1"/>
  <c r="AQ56" i="37"/>
  <c r="AQ57" i="37"/>
  <c r="AQ58" i="37"/>
  <c r="AQ32" i="37" s="1"/>
  <c r="AQ59" i="37"/>
  <c r="AQ33" i="37" s="1"/>
  <c r="AQ60" i="37"/>
  <c r="AQ34" i="37" s="1"/>
  <c r="AQ61" i="37"/>
  <c r="AQ35" i="37" s="1"/>
  <c r="AP43" i="37"/>
  <c r="AP16" i="37" s="1"/>
  <c r="AP44" i="37"/>
  <c r="AP17" i="37" s="1"/>
  <c r="AP46" i="37"/>
  <c r="AP18" i="37" s="1"/>
  <c r="AP48" i="37"/>
  <c r="AP20" i="37" s="1"/>
  <c r="AP49" i="37"/>
  <c r="AP21" i="37" s="1"/>
  <c r="AP50" i="37"/>
  <c r="AP22" i="37" s="1"/>
  <c r="AP51" i="37"/>
  <c r="AP23" i="37" s="1"/>
  <c r="AP52" i="37"/>
  <c r="AP24" i="37" s="1"/>
  <c r="AP53" i="37"/>
  <c r="AP25" i="37" s="1"/>
  <c r="AP54" i="37"/>
  <c r="AP26" i="37" s="1"/>
  <c r="AP55" i="37"/>
  <c r="AP27" i="37" s="1"/>
  <c r="AP56" i="37"/>
  <c r="AP57" i="37"/>
  <c r="AP58" i="37"/>
  <c r="AP32" i="37" s="1"/>
  <c r="AP59" i="37"/>
  <c r="AP33" i="37" s="1"/>
  <c r="AP60" i="37"/>
  <c r="AP34" i="37" s="1"/>
  <c r="AP61" i="37"/>
  <c r="AP35" i="37" s="1"/>
  <c r="AP42" i="37"/>
  <c r="AP15" i="37" s="1"/>
  <c r="I487" i="7" l="1"/>
  <c r="J1110" i="6"/>
  <c r="I1110" i="6"/>
  <c r="AP31" i="37"/>
  <c r="AP29" i="37"/>
  <c r="AQ30" i="37"/>
  <c r="AQ28" i="37"/>
  <c r="AP30" i="37"/>
  <c r="AP28" i="37"/>
  <c r="AQ31" i="37"/>
  <c r="AQ29" i="37"/>
  <c r="AR19" i="37"/>
  <c r="AQ70" i="37"/>
  <c r="K30" i="37" l="1"/>
  <c r="AR64" i="37" s="1"/>
  <c r="AA284" i="9"/>
  <c r="V260" i="9"/>
  <c r="AA260" i="9"/>
  <c r="W13" i="37" l="1"/>
  <c r="X12" i="37"/>
  <c r="Y12" i="37" s="1"/>
  <c r="Z12" i="37" s="1"/>
  <c r="AA12" i="37" s="1"/>
  <c r="AB12" i="37" s="1"/>
  <c r="AC12" i="37" s="1"/>
  <c r="AD12" i="37" s="1"/>
  <c r="AE12" i="37" s="1"/>
  <c r="I11" i="37"/>
  <c r="AP47" i="37" s="1"/>
  <c r="AP70" i="37" l="1"/>
  <c r="AP19" i="37"/>
  <c r="K27" i="37"/>
  <c r="AR63" i="37" s="1"/>
  <c r="K26" i="37"/>
  <c r="AR62" i="37" s="1"/>
  <c r="BT136" i="9" l="1"/>
  <c r="BT137" i="9"/>
  <c r="BT146" i="9"/>
  <c r="BO136" i="9"/>
  <c r="BO137" i="9"/>
  <c r="BO138" i="9"/>
  <c r="BO139" i="9"/>
  <c r="BO140" i="9"/>
  <c r="BO141" i="9"/>
  <c r="BO142" i="9"/>
  <c r="BO143" i="9"/>
  <c r="BO144" i="9"/>
  <c r="BO145" i="9"/>
  <c r="BO146" i="9"/>
  <c r="BJ136" i="9"/>
  <c r="BJ137" i="9"/>
  <c r="BJ144" i="9"/>
  <c r="BJ145" i="9"/>
  <c r="BJ146" i="9"/>
  <c r="BE136" i="9"/>
  <c r="BE137" i="9"/>
  <c r="BE138" i="9"/>
  <c r="BE139" i="9"/>
  <c r="BE140" i="9"/>
  <c r="BE141" i="9"/>
  <c r="BE142" i="9"/>
  <c r="BE143" i="9"/>
  <c r="BE144" i="9"/>
  <c r="BE146" i="9"/>
  <c r="AZ136" i="9"/>
  <c r="AZ137" i="9"/>
  <c r="AZ138" i="9"/>
  <c r="AZ139" i="9"/>
  <c r="AZ140" i="9"/>
  <c r="AZ141" i="9"/>
  <c r="AZ142" i="9"/>
  <c r="AZ143" i="9"/>
  <c r="AZ144" i="9"/>
  <c r="AZ145" i="9"/>
  <c r="AZ146" i="9"/>
  <c r="AP136" i="9"/>
  <c r="AP137" i="9"/>
  <c r="AP138" i="9"/>
  <c r="AP139" i="9"/>
  <c r="AP140" i="9"/>
  <c r="AP141" i="9"/>
  <c r="AP142" i="9"/>
  <c r="AP143" i="9"/>
  <c r="AP144" i="9"/>
  <c r="AP145" i="9"/>
  <c r="AP146" i="9"/>
  <c r="AU136" i="9"/>
  <c r="AU137" i="9"/>
  <c r="AU138" i="9"/>
  <c r="AU139" i="9"/>
  <c r="AU140" i="9"/>
  <c r="AU141" i="9"/>
  <c r="AU142" i="9"/>
  <c r="AU143" i="9"/>
  <c r="AU144" i="9"/>
  <c r="AU145" i="9"/>
  <c r="AU146" i="9"/>
  <c r="I130" i="9" l="1"/>
  <c r="J130" i="9" l="1"/>
  <c r="M26" i="37"/>
  <c r="AT62" i="37" s="1"/>
  <c r="AK130" i="9"/>
  <c r="L26" i="37"/>
  <c r="AS62" i="37" s="1"/>
  <c r="AF130" i="9"/>
  <c r="I131" i="9"/>
  <c r="L27" i="37"/>
  <c r="AS63" i="37" s="1"/>
  <c r="AF131" i="9"/>
  <c r="CO131" i="9"/>
  <c r="CC131" i="9"/>
  <c r="CD131" i="9" s="1"/>
  <c r="AA131" i="9"/>
  <c r="CN131" i="9"/>
  <c r="CO130" i="9"/>
  <c r="CC130" i="9"/>
  <c r="CP130" i="9" s="1"/>
  <c r="AA130" i="9"/>
  <c r="J131" i="9" l="1"/>
  <c r="M27" i="37"/>
  <c r="AT63" i="37" s="1"/>
  <c r="AK131" i="9"/>
  <c r="CP131" i="9"/>
  <c r="K130" i="9"/>
  <c r="N26" i="37"/>
  <c r="AP130" i="9"/>
  <c r="CE131" i="9"/>
  <c r="CQ131" i="9"/>
  <c r="V131" i="9"/>
  <c r="V130" i="9"/>
  <c r="CD130" i="9"/>
  <c r="CN130" i="9"/>
  <c r="F1170" i="6"/>
  <c r="F311" i="6"/>
  <c r="G1157" i="6"/>
  <c r="G1173" i="6"/>
  <c r="AA283" i="9"/>
  <c r="K49" i="37"/>
  <c r="I1170" i="6" l="1"/>
  <c r="E728" i="34"/>
  <c r="O26" i="37"/>
  <c r="AU130" i="9"/>
  <c r="K131" i="9"/>
  <c r="N27" i="37"/>
  <c r="AP131" i="9"/>
  <c r="CF131" i="9"/>
  <c r="CR131" i="9"/>
  <c r="CQ130" i="9"/>
  <c r="CE130" i="9"/>
  <c r="O27" i="37" l="1"/>
  <c r="AU131" i="9"/>
  <c r="CS131" i="9"/>
  <c r="CG131" i="9"/>
  <c r="CF130" i="9"/>
  <c r="CR130" i="9"/>
  <c r="CH131" i="9" l="1"/>
  <c r="CG130" i="9"/>
  <c r="CS130" i="9"/>
  <c r="CI131" i="9" l="1"/>
  <c r="CH130" i="9"/>
  <c r="AF114" i="22"/>
  <c r="AF116" i="22"/>
  <c r="CB141" i="22"/>
  <c r="BQ141" i="22"/>
  <c r="CC141" i="22" s="1"/>
  <c r="CB120" i="22"/>
  <c r="BQ120" i="22"/>
  <c r="CC120" i="22" s="1"/>
  <c r="CB119" i="22"/>
  <c r="BQ119" i="22"/>
  <c r="BR119" i="22" s="1"/>
  <c r="CB100" i="22"/>
  <c r="BQ100" i="22"/>
  <c r="CC100" i="22" s="1"/>
  <c r="CB99" i="22"/>
  <c r="BQ99" i="22"/>
  <c r="BR99" i="22" s="1"/>
  <c r="CB98" i="22"/>
  <c r="BQ98" i="22"/>
  <c r="BR98" i="22" s="1"/>
  <c r="BQ97" i="22"/>
  <c r="CC97" i="22" s="1"/>
  <c r="BQ96" i="22"/>
  <c r="CC96" i="22" s="1"/>
  <c r="CB68" i="22"/>
  <c r="BQ68" i="22"/>
  <c r="CC68" i="22" s="1"/>
  <c r="CB67" i="22"/>
  <c r="BQ67" i="22"/>
  <c r="BR67" i="22" s="1"/>
  <c r="CB66" i="22"/>
  <c r="BQ66" i="22"/>
  <c r="CC66" i="22" s="1"/>
  <c r="CB65" i="22"/>
  <c r="BQ65" i="22"/>
  <c r="CC65" i="22" s="1"/>
  <c r="CB64" i="22"/>
  <c r="BR64" i="22"/>
  <c r="BS64" i="22" s="1"/>
  <c r="BQ64" i="22"/>
  <c r="CC64" i="22" s="1"/>
  <c r="CB63" i="22"/>
  <c r="BQ63" i="22"/>
  <c r="BR63" i="22" s="1"/>
  <c r="CB62" i="22"/>
  <c r="BQ62" i="22"/>
  <c r="CC62" i="22" s="1"/>
  <c r="CB61" i="22"/>
  <c r="BQ61" i="22"/>
  <c r="CC61" i="22" s="1"/>
  <c r="CB46" i="22"/>
  <c r="BQ46" i="22"/>
  <c r="CC46" i="22" s="1"/>
  <c r="CB41" i="22"/>
  <c r="BQ41" i="22"/>
  <c r="CC41" i="22" s="1"/>
  <c r="CB23" i="22"/>
  <c r="BQ23" i="22"/>
  <c r="CC23" i="22" s="1"/>
  <c r="CB20" i="22"/>
  <c r="BQ20" i="22"/>
  <c r="BR20" i="22" s="1"/>
  <c r="CB16" i="22"/>
  <c r="BQ16" i="22"/>
  <c r="CC16" i="22" s="1"/>
  <c r="BO71" i="21"/>
  <c r="BO70" i="21"/>
  <c r="BP70" i="21" s="1"/>
  <c r="CB70" i="21" s="1"/>
  <c r="BO69" i="21"/>
  <c r="CA69" i="21" s="1"/>
  <c r="CA63" i="21"/>
  <c r="BP63" i="21"/>
  <c r="CB63" i="21" s="1"/>
  <c r="CA62" i="21"/>
  <c r="BP62" i="21"/>
  <c r="BQ62" i="21" s="1"/>
  <c r="CA61" i="21"/>
  <c r="BP61" i="21"/>
  <c r="BQ61" i="21" s="1"/>
  <c r="CA60" i="21"/>
  <c r="BP60" i="21"/>
  <c r="CB60" i="21" s="1"/>
  <c r="CA33" i="21"/>
  <c r="BP33" i="21"/>
  <c r="BQ33" i="21" s="1"/>
  <c r="CA31" i="21"/>
  <c r="BP31" i="21"/>
  <c r="BQ31" i="21" s="1"/>
  <c r="CA24" i="21"/>
  <c r="BP24" i="21"/>
  <c r="BQ24" i="21" s="1"/>
  <c r="CO121" i="9"/>
  <c r="CN121" i="9"/>
  <c r="CC121" i="9"/>
  <c r="CP121" i="9" s="1"/>
  <c r="CC183" i="9"/>
  <c r="CD183" i="9" s="1"/>
  <c r="CE183" i="9" s="1"/>
  <c r="CF183" i="9" s="1"/>
  <c r="CG183" i="9" s="1"/>
  <c r="CH183" i="9" s="1"/>
  <c r="CI183" i="9" s="1"/>
  <c r="CJ183" i="9" s="1"/>
  <c r="CK183" i="9" s="1"/>
  <c r="CL183" i="9" s="1"/>
  <c r="CY183" i="9" s="1"/>
  <c r="CC173" i="9"/>
  <c r="CD173" i="9" s="1"/>
  <c r="CE173" i="9" s="1"/>
  <c r="CF173" i="9" s="1"/>
  <c r="CG173" i="9" s="1"/>
  <c r="CH173" i="9" s="1"/>
  <c r="CI173" i="9" s="1"/>
  <c r="CJ173" i="9" s="1"/>
  <c r="CK173" i="9" s="1"/>
  <c r="CL173" i="9" s="1"/>
  <c r="CY173" i="9" s="1"/>
  <c r="CC174" i="9"/>
  <c r="CD174" i="9" s="1"/>
  <c r="CE174" i="9" s="1"/>
  <c r="CF174" i="9" s="1"/>
  <c r="CG174" i="9" s="1"/>
  <c r="CH174" i="9" s="1"/>
  <c r="CI174" i="9" s="1"/>
  <c r="CJ174" i="9" s="1"/>
  <c r="CK174" i="9" s="1"/>
  <c r="CL174" i="9" s="1"/>
  <c r="CY174" i="9" s="1"/>
  <c r="CO166" i="9"/>
  <c r="CN166" i="9"/>
  <c r="CC166" i="9"/>
  <c r="CP166" i="9" s="1"/>
  <c r="CN168" i="9"/>
  <c r="CO168" i="9"/>
  <c r="CC168" i="9"/>
  <c r="CD168" i="9" s="1"/>
  <c r="CE168" i="9" s="1"/>
  <c r="CF168" i="9" s="1"/>
  <c r="CG168" i="9" s="1"/>
  <c r="CH168" i="9" s="1"/>
  <c r="CI168" i="9" s="1"/>
  <c r="CJ168" i="9" s="1"/>
  <c r="CK168" i="9" s="1"/>
  <c r="CC156" i="9"/>
  <c r="CC154" i="9"/>
  <c r="CC153" i="9"/>
  <c r="CP153" i="9" s="1"/>
  <c r="CN91" i="9"/>
  <c r="CO91" i="9"/>
  <c r="CN92" i="9"/>
  <c r="CN93" i="9"/>
  <c r="CO93" i="9"/>
  <c r="CC93" i="9"/>
  <c r="CD93" i="9" s="1"/>
  <c r="CE93" i="9" s="1"/>
  <c r="CF93" i="9" s="1"/>
  <c r="CG93" i="9" s="1"/>
  <c r="CH93" i="9" s="1"/>
  <c r="CI93" i="9" s="1"/>
  <c r="CJ93" i="9" s="1"/>
  <c r="CK93" i="9" s="1"/>
  <c r="CC92" i="9"/>
  <c r="CD92" i="9" s="1"/>
  <c r="CE92" i="9" s="1"/>
  <c r="CF92" i="9" s="1"/>
  <c r="CG92" i="9" s="1"/>
  <c r="CH92" i="9" s="1"/>
  <c r="CI92" i="9" s="1"/>
  <c r="CJ92" i="9" s="1"/>
  <c r="CK92" i="9" s="1"/>
  <c r="CC91" i="9"/>
  <c r="CP91" i="9" s="1"/>
  <c r="CN26" i="9"/>
  <c r="CO26" i="9"/>
  <c r="AF110" i="9"/>
  <c r="AF109" i="9"/>
  <c r="AF108" i="9"/>
  <c r="AF107" i="9"/>
  <c r="AF106" i="9"/>
  <c r="AF105" i="9"/>
  <c r="AF104" i="9"/>
  <c r="AF94" i="9"/>
  <c r="AF93" i="9"/>
  <c r="AF92" i="9"/>
  <c r="AF91" i="9"/>
  <c r="J1016" i="6"/>
  <c r="G1016" i="6"/>
  <c r="J1023" i="6"/>
  <c r="K1023" i="6" s="1"/>
  <c r="G1023" i="6"/>
  <c r="J1022" i="6"/>
  <c r="K1022" i="6" s="1"/>
  <c r="G1022" i="6"/>
  <c r="G854" i="4"/>
  <c r="G497" i="4"/>
  <c r="I497" i="4"/>
  <c r="A143" i="3"/>
  <c r="F1974" i="6"/>
  <c r="BR66" i="22" l="1"/>
  <c r="CD66" i="22" s="1"/>
  <c r="CC67" i="22"/>
  <c r="BR97" i="22"/>
  <c r="CD97" i="22" s="1"/>
  <c r="CX93" i="9"/>
  <c r="CL93" i="9"/>
  <c r="CY93" i="9" s="1"/>
  <c r="CX92" i="9"/>
  <c r="CL92" i="9"/>
  <c r="CY92" i="9" s="1"/>
  <c r="CX168" i="9"/>
  <c r="CL168" i="9"/>
  <c r="CY168" i="9" s="1"/>
  <c r="K1016" i="6"/>
  <c r="CD154" i="9"/>
  <c r="CP154" i="9"/>
  <c r="CD156" i="9"/>
  <c r="CP156" i="9"/>
  <c r="CD153" i="9"/>
  <c r="BQ60" i="21"/>
  <c r="BR60" i="21" s="1"/>
  <c r="CD60" i="21" s="1"/>
  <c r="BQ63" i="21"/>
  <c r="BR63" i="21" s="1"/>
  <c r="CD63" i="21" s="1"/>
  <c r="BP69" i="21"/>
  <c r="CB69" i="21" s="1"/>
  <c r="CB61" i="21"/>
  <c r="BP71" i="21"/>
  <c r="CB71" i="21" s="1"/>
  <c r="CD121" i="9"/>
  <c r="CE121" i="9" s="1"/>
  <c r="CF121" i="9" s="1"/>
  <c r="CV93" i="9"/>
  <c r="CW93" i="9"/>
  <c r="CJ131" i="9"/>
  <c r="CR93" i="9"/>
  <c r="CR92" i="9"/>
  <c r="CD91" i="9"/>
  <c r="CE91" i="9" s="1"/>
  <c r="CF91" i="9" s="1"/>
  <c r="CG91" i="9" s="1"/>
  <c r="CH91" i="9" s="1"/>
  <c r="CI91" i="9" s="1"/>
  <c r="CJ91" i="9" s="1"/>
  <c r="CK91" i="9" s="1"/>
  <c r="CI130" i="9"/>
  <c r="CS93" i="9"/>
  <c r="CV92" i="9"/>
  <c r="CQ92" i="9"/>
  <c r="CT168" i="9"/>
  <c r="CP168" i="9"/>
  <c r="CD166" i="9"/>
  <c r="CE166" i="9" s="1"/>
  <c r="CR166" i="9" s="1"/>
  <c r="CU93" i="9"/>
  <c r="CQ93" i="9"/>
  <c r="CT92" i="9"/>
  <c r="CP92" i="9"/>
  <c r="CW168" i="9"/>
  <c r="CT93" i="9"/>
  <c r="CP93" i="9"/>
  <c r="CW92" i="9"/>
  <c r="CS92" i="9"/>
  <c r="CV168" i="9"/>
  <c r="CR168" i="9"/>
  <c r="CU168" i="9"/>
  <c r="CQ168" i="9"/>
  <c r="CU92" i="9"/>
  <c r="CS168" i="9"/>
  <c r="BR62" i="22"/>
  <c r="CD62" i="22" s="1"/>
  <c r="CC63" i="22"/>
  <c r="BR120" i="22"/>
  <c r="BS120" i="22" s="1"/>
  <c r="CD64" i="22"/>
  <c r="BR68" i="22"/>
  <c r="BR96" i="22"/>
  <c r="BS96" i="22" s="1"/>
  <c r="CE96" i="22" s="1"/>
  <c r="CC98" i="22"/>
  <c r="BR100" i="22"/>
  <c r="BS100" i="22" s="1"/>
  <c r="BR141" i="22"/>
  <c r="CE120" i="22"/>
  <c r="BT120" i="22"/>
  <c r="CD119" i="22"/>
  <c r="BS119" i="22"/>
  <c r="CC119" i="22"/>
  <c r="CD120" i="22"/>
  <c r="CE100" i="22"/>
  <c r="BT100" i="22"/>
  <c r="CD99" i="22"/>
  <c r="BS99" i="22"/>
  <c r="CD98" i="22"/>
  <c r="BS98" i="22"/>
  <c r="CC99" i="22"/>
  <c r="CD100" i="22"/>
  <c r="BS97" i="22"/>
  <c r="CD63" i="22"/>
  <c r="BS63" i="22"/>
  <c r="CE64" i="22"/>
  <c r="BT64" i="22"/>
  <c r="CD67" i="22"/>
  <c r="BS67" i="22"/>
  <c r="BR61" i="22"/>
  <c r="BS62" i="22"/>
  <c r="BR65" i="22"/>
  <c r="BS66" i="22"/>
  <c r="BR46" i="22"/>
  <c r="BR41" i="22"/>
  <c r="BR23" i="22"/>
  <c r="CD20" i="22"/>
  <c r="BS20" i="22"/>
  <c r="CC20" i="22"/>
  <c r="BR16" i="22"/>
  <c r="BQ71" i="21"/>
  <c r="BQ70" i="21"/>
  <c r="BS60" i="21"/>
  <c r="CC62" i="21"/>
  <c r="BR62" i="21"/>
  <c r="CC61" i="21"/>
  <c r="BR61" i="21"/>
  <c r="CB62" i="21"/>
  <c r="CC33" i="21"/>
  <c r="BR33" i="21"/>
  <c r="CB33" i="21"/>
  <c r="CC31" i="21"/>
  <c r="BR31" i="21"/>
  <c r="CB31" i="21"/>
  <c r="CC24" i="21"/>
  <c r="BR24" i="21"/>
  <c r="CB24" i="21"/>
  <c r="CR121" i="9"/>
  <c r="B623" i="6"/>
  <c r="B616" i="6"/>
  <c r="F1802" i="6"/>
  <c r="I121" i="48" s="1"/>
  <c r="F1584" i="6"/>
  <c r="C495" i="6"/>
  <c r="G774" i="6"/>
  <c r="H774" i="6"/>
  <c r="I774" i="6" s="1"/>
  <c r="CF166" i="9" l="1"/>
  <c r="BS63" i="21"/>
  <c r="CE63" i="21" s="1"/>
  <c r="BQ69" i="21"/>
  <c r="BT96" i="22"/>
  <c r="CC60" i="21"/>
  <c r="CX91" i="9"/>
  <c r="CL91" i="9"/>
  <c r="CY91" i="9" s="1"/>
  <c r="F495" i="6"/>
  <c r="G495" i="6" s="1"/>
  <c r="I123" i="48"/>
  <c r="CQ166" i="9"/>
  <c r="CQ121" i="9"/>
  <c r="CE156" i="9"/>
  <c r="CQ156" i="9"/>
  <c r="CE154" i="9"/>
  <c r="CQ154" i="9"/>
  <c r="CE153" i="9"/>
  <c r="CQ153" i="9"/>
  <c r="CU91" i="9"/>
  <c r="CT91" i="9"/>
  <c r="CC63" i="21"/>
  <c r="CK131" i="9"/>
  <c r="CL131" i="9" s="1"/>
  <c r="CJ130" i="9"/>
  <c r="CV91" i="9"/>
  <c r="CQ91" i="9"/>
  <c r="CS91" i="9"/>
  <c r="CR91" i="9"/>
  <c r="CW91" i="9"/>
  <c r="BS68" i="22"/>
  <c r="CD68" i="22"/>
  <c r="CD96" i="22"/>
  <c r="CD141" i="22"/>
  <c r="BS141" i="22"/>
  <c r="CF120" i="22"/>
  <c r="BU120" i="22"/>
  <c r="CE119" i="22"/>
  <c r="BT119" i="22"/>
  <c r="CE99" i="22"/>
  <c r="BT99" i="22"/>
  <c r="CF96" i="22"/>
  <c r="BU96" i="22"/>
  <c r="BT97" i="22"/>
  <c r="CE97" i="22"/>
  <c r="CE98" i="22"/>
  <c r="BT98" i="22"/>
  <c r="CF100" i="22"/>
  <c r="BU100" i="22"/>
  <c r="CD65" i="22"/>
  <c r="BS65" i="22"/>
  <c r="CE62" i="22"/>
  <c r="BT62" i="22"/>
  <c r="CE67" i="22"/>
  <c r="BT67" i="22"/>
  <c r="CE63" i="22"/>
  <c r="BT63" i="22"/>
  <c r="CD61" i="22"/>
  <c r="BS61" i="22"/>
  <c r="CE66" i="22"/>
  <c r="BT66" i="22"/>
  <c r="CF64" i="22"/>
  <c r="BU64" i="22"/>
  <c r="BS46" i="22"/>
  <c r="CD46" i="22"/>
  <c r="CD41" i="22"/>
  <c r="BS41" i="22"/>
  <c r="BS23" i="22"/>
  <c r="CD23" i="22"/>
  <c r="CE20" i="22"/>
  <c r="BT20" i="22"/>
  <c r="BS16" i="22"/>
  <c r="CD16" i="22"/>
  <c r="CC70" i="21"/>
  <c r="BR70" i="21"/>
  <c r="BR71" i="21"/>
  <c r="CC71" i="21"/>
  <c r="BR69" i="21"/>
  <c r="CC69" i="21"/>
  <c r="CD62" i="21"/>
  <c r="BS62" i="21"/>
  <c r="CE60" i="21"/>
  <c r="BT60" i="21"/>
  <c r="CD61" i="21"/>
  <c r="BS61" i="21"/>
  <c r="CD33" i="21"/>
  <c r="BS33" i="21"/>
  <c r="BS31" i="21"/>
  <c r="CD31" i="21"/>
  <c r="CD24" i="21"/>
  <c r="BS24" i="21"/>
  <c r="CS121" i="9"/>
  <c r="CG121" i="9"/>
  <c r="CS166" i="9"/>
  <c r="CG166" i="9"/>
  <c r="F1970" i="6"/>
  <c r="D143" i="3" s="1"/>
  <c r="BT63" i="21" l="1"/>
  <c r="BU63" i="21" s="1"/>
  <c r="CF154" i="9"/>
  <c r="CR154" i="9"/>
  <c r="CF156" i="9"/>
  <c r="CR156" i="9"/>
  <c r="CF153" i="9"/>
  <c r="CR153" i="9"/>
  <c r="CK130" i="9"/>
  <c r="CL130" i="9" s="1"/>
  <c r="BT68" i="22"/>
  <c r="CE68" i="22"/>
  <c r="CE141" i="22"/>
  <c r="BT141" i="22"/>
  <c r="CG120" i="22"/>
  <c r="BV120" i="22"/>
  <c r="CF119" i="22"/>
  <c r="BU119" i="22"/>
  <c r="CG100" i="22"/>
  <c r="BV100" i="22"/>
  <c r="CF99" i="22"/>
  <c r="BU99" i="22"/>
  <c r="CF97" i="22"/>
  <c r="BU97" i="22"/>
  <c r="BU98" i="22"/>
  <c r="CF98" i="22"/>
  <c r="CG96" i="22"/>
  <c r="BV96" i="22"/>
  <c r="BT61" i="22"/>
  <c r="CE61" i="22"/>
  <c r="CF67" i="22"/>
  <c r="BU67" i="22"/>
  <c r="BT65" i="22"/>
  <c r="CE65" i="22"/>
  <c r="CG64" i="22"/>
  <c r="BV64" i="22"/>
  <c r="BU66" i="22"/>
  <c r="CF66" i="22"/>
  <c r="CF63" i="22"/>
  <c r="BU63" i="22"/>
  <c r="BU62" i="22"/>
  <c r="CF62" i="22"/>
  <c r="CE46" i="22"/>
  <c r="BT46" i="22"/>
  <c r="CE41" i="22"/>
  <c r="BT41" i="22"/>
  <c r="CE23" i="22"/>
  <c r="BT23" i="22"/>
  <c r="BU20" i="22"/>
  <c r="CF20" i="22"/>
  <c r="CE16" i="22"/>
  <c r="BT16" i="22"/>
  <c r="CD71" i="21"/>
  <c r="BS71" i="21"/>
  <c r="CD70" i="21"/>
  <c r="BS70" i="21"/>
  <c r="CD69" i="21"/>
  <c r="BS69" i="21"/>
  <c r="BT61" i="21"/>
  <c r="CE61" i="21"/>
  <c r="CE62" i="21"/>
  <c r="BT62" i="21"/>
  <c r="CF63" i="21"/>
  <c r="CF60" i="21"/>
  <c r="BU60" i="21"/>
  <c r="BT33" i="21"/>
  <c r="CE33" i="21"/>
  <c r="CE31" i="21"/>
  <c r="BT31" i="21"/>
  <c r="CE24" i="21"/>
  <c r="BT24" i="21"/>
  <c r="CH121" i="9"/>
  <c r="CT121" i="9"/>
  <c r="CH166" i="9"/>
  <c r="CT166" i="9"/>
  <c r="CG156" i="9" l="1"/>
  <c r="CS156" i="9"/>
  <c r="CG154" i="9"/>
  <c r="CS154" i="9"/>
  <c r="CG153" i="9"/>
  <c r="CS153" i="9"/>
  <c r="CF68" i="22"/>
  <c r="BU68" i="22"/>
  <c r="CF141" i="22"/>
  <c r="BU141" i="22"/>
  <c r="BW120" i="22"/>
  <c r="CH120" i="22"/>
  <c r="BV119" i="22"/>
  <c r="CG119" i="22"/>
  <c r="CG98" i="22"/>
  <c r="BV98" i="22"/>
  <c r="BW96" i="22"/>
  <c r="CH96" i="22"/>
  <c r="CG97" i="22"/>
  <c r="BV97" i="22"/>
  <c r="BW100" i="22"/>
  <c r="CH100" i="22"/>
  <c r="BV99" i="22"/>
  <c r="CG99" i="22"/>
  <c r="CG62" i="22"/>
  <c r="BV62" i="22"/>
  <c r="CG66" i="22"/>
  <c r="BV66" i="22"/>
  <c r="CF65" i="22"/>
  <c r="BU65" i="22"/>
  <c r="CF61" i="22"/>
  <c r="BU61" i="22"/>
  <c r="BV63" i="22"/>
  <c r="CG63" i="22"/>
  <c r="BW64" i="22"/>
  <c r="CH64" i="22"/>
  <c r="BV67" i="22"/>
  <c r="CG67" i="22"/>
  <c r="CF46" i="22"/>
  <c r="BU46" i="22"/>
  <c r="CF41" i="22"/>
  <c r="BU41" i="22"/>
  <c r="CF23" i="22"/>
  <c r="BU23" i="22"/>
  <c r="BV20" i="22"/>
  <c r="CG20" i="22"/>
  <c r="CF16" i="22"/>
  <c r="BU16" i="22"/>
  <c r="CE69" i="21"/>
  <c r="BT69" i="21"/>
  <c r="BT71" i="21"/>
  <c r="CE71" i="21"/>
  <c r="BT70" i="21"/>
  <c r="CE70" i="21"/>
  <c r="BV63" i="21"/>
  <c r="CG63" i="21"/>
  <c r="CF61" i="21"/>
  <c r="BU61" i="21"/>
  <c r="CG60" i="21"/>
  <c r="BV60" i="21"/>
  <c r="BU62" i="21"/>
  <c r="CF62" i="21"/>
  <c r="BU33" i="21"/>
  <c r="CF33" i="21"/>
  <c r="BU31" i="21"/>
  <c r="CF31" i="21"/>
  <c r="BU24" i="21"/>
  <c r="CF24" i="21"/>
  <c r="CI121" i="9"/>
  <c r="CU121" i="9"/>
  <c r="CU166" i="9"/>
  <c r="CI166" i="9"/>
  <c r="C357" i="34"/>
  <c r="C353" i="34"/>
  <c r="B292" i="34"/>
  <c r="B290" i="34"/>
  <c r="CH154" i="9" l="1"/>
  <c r="CT154" i="9"/>
  <c r="CH156" i="9"/>
  <c r="CT156" i="9"/>
  <c r="CH153" i="9"/>
  <c r="CT153" i="9"/>
  <c r="BV68" i="22"/>
  <c r="CG68" i="22"/>
  <c r="CG141" i="22"/>
  <c r="BV141" i="22"/>
  <c r="CH119" i="22"/>
  <c r="BW119" i="22"/>
  <c r="CI120" i="22"/>
  <c r="BX120" i="22"/>
  <c r="CH97" i="22"/>
  <c r="BW97" i="22"/>
  <c r="CH98" i="22"/>
  <c r="BW98" i="22"/>
  <c r="CH99" i="22"/>
  <c r="BW99" i="22"/>
  <c r="CI100" i="22"/>
  <c r="BX100" i="22"/>
  <c r="CI96" i="22"/>
  <c r="BX96" i="22"/>
  <c r="CI64" i="22"/>
  <c r="BX64" i="22"/>
  <c r="CG65" i="22"/>
  <c r="BV65" i="22"/>
  <c r="CH62" i="22"/>
  <c r="BW62" i="22"/>
  <c r="CH67" i="22"/>
  <c r="BW67" i="22"/>
  <c r="CH63" i="22"/>
  <c r="BW63" i="22"/>
  <c r="CG61" i="22"/>
  <c r="BV61" i="22"/>
  <c r="CH66" i="22"/>
  <c r="BW66" i="22"/>
  <c r="CG46" i="22"/>
  <c r="BV46" i="22"/>
  <c r="CG41" i="22"/>
  <c r="BV41" i="22"/>
  <c r="CG23" i="22"/>
  <c r="BV23" i="22"/>
  <c r="CH20" i="22"/>
  <c r="BW20" i="22"/>
  <c r="CG16" i="22"/>
  <c r="BV16" i="22"/>
  <c r="CF71" i="21"/>
  <c r="BU71" i="21"/>
  <c r="CF69" i="21"/>
  <c r="BU69" i="21"/>
  <c r="CF70" i="21"/>
  <c r="BU70" i="21"/>
  <c r="CG62" i="21"/>
  <c r="BV62" i="21"/>
  <c r="BW60" i="21"/>
  <c r="CH60" i="21"/>
  <c r="CH63" i="21"/>
  <c r="BW63" i="21"/>
  <c r="BV61" i="21"/>
  <c r="CG61" i="21"/>
  <c r="BV33" i="21"/>
  <c r="CG33" i="21"/>
  <c r="CG31" i="21"/>
  <c r="BV31" i="21"/>
  <c r="CG24" i="21"/>
  <c r="BV24" i="21"/>
  <c r="CV121" i="9"/>
  <c r="CJ121" i="9"/>
  <c r="CJ166" i="9"/>
  <c r="CV166" i="9"/>
  <c r="C287" i="34"/>
  <c r="CI156" i="9" l="1"/>
  <c r="CU156" i="9"/>
  <c r="CI154" i="9"/>
  <c r="CU154" i="9"/>
  <c r="CI153" i="9"/>
  <c r="CU153" i="9"/>
  <c r="CH68" i="22"/>
  <c r="BW68" i="22"/>
  <c r="CH141" i="22"/>
  <c r="BW141" i="22"/>
  <c r="CI119" i="22"/>
  <c r="BX119" i="22"/>
  <c r="CJ120" i="22"/>
  <c r="BY120" i="22"/>
  <c r="CJ96" i="22"/>
  <c r="BY96" i="22"/>
  <c r="CI99" i="22"/>
  <c r="BX99" i="22"/>
  <c r="BX97" i="22"/>
  <c r="CI97" i="22"/>
  <c r="CJ100" i="22"/>
  <c r="BY100" i="22"/>
  <c r="CI98" i="22"/>
  <c r="BX98" i="22"/>
  <c r="CH61" i="22"/>
  <c r="BW61" i="22"/>
  <c r="CI67" i="22"/>
  <c r="BX67" i="22"/>
  <c r="CH65" i="22"/>
  <c r="BW65" i="22"/>
  <c r="CI66" i="22"/>
  <c r="BX66" i="22"/>
  <c r="CI63" i="22"/>
  <c r="BX63" i="22"/>
  <c r="CI62" i="22"/>
  <c r="BX62" i="22"/>
  <c r="CJ64" i="22"/>
  <c r="BY64" i="22"/>
  <c r="CH46" i="22"/>
  <c r="BW46" i="22"/>
  <c r="BW41" i="22"/>
  <c r="CH41" i="22"/>
  <c r="BW23" i="22"/>
  <c r="CH23" i="22"/>
  <c r="CI20" i="22"/>
  <c r="BX20" i="22"/>
  <c r="BW16" i="22"/>
  <c r="CH16" i="22"/>
  <c r="BV70" i="21"/>
  <c r="CG70" i="21"/>
  <c r="BV71" i="21"/>
  <c r="CG71" i="21"/>
  <c r="CG69" i="21"/>
  <c r="BV69" i="21"/>
  <c r="CH61" i="21"/>
  <c r="BW61" i="21"/>
  <c r="CI60" i="21"/>
  <c r="BX60" i="21"/>
  <c r="CI63" i="21"/>
  <c r="BX63" i="21"/>
  <c r="BW62" i="21"/>
  <c r="CH62" i="21"/>
  <c r="CH33" i="21"/>
  <c r="BW33" i="21"/>
  <c r="CH31" i="21"/>
  <c r="BW31" i="21"/>
  <c r="CH24" i="21"/>
  <c r="BW24" i="21"/>
  <c r="CW121" i="9"/>
  <c r="CK121" i="9"/>
  <c r="CW166" i="9"/>
  <c r="CK166" i="9"/>
  <c r="D321" i="34"/>
  <c r="C321" i="34"/>
  <c r="CK96" i="22" l="1"/>
  <c r="BZ96" i="22"/>
  <c r="CK64" i="22"/>
  <c r="BZ64" i="22"/>
  <c r="CK100" i="22"/>
  <c r="BZ100" i="22"/>
  <c r="CK120" i="22"/>
  <c r="BZ120" i="22"/>
  <c r="CJ63" i="21"/>
  <c r="BY63" i="21"/>
  <c r="CK63" i="21" s="1"/>
  <c r="CJ60" i="21"/>
  <c r="BY60" i="21"/>
  <c r="CK60" i="21" s="1"/>
  <c r="CX166" i="9"/>
  <c r="CL166" i="9"/>
  <c r="CY166" i="9" s="1"/>
  <c r="CX121" i="9"/>
  <c r="CL121" i="9"/>
  <c r="CY121" i="9" s="1"/>
  <c r="CJ154" i="9"/>
  <c r="CV154" i="9"/>
  <c r="CJ156" i="9"/>
  <c r="CV156" i="9"/>
  <c r="CJ153" i="9"/>
  <c r="CV153" i="9"/>
  <c r="CI68" i="22"/>
  <c r="BX68" i="22"/>
  <c r="CI141" i="22"/>
  <c r="BX141" i="22"/>
  <c r="CJ119" i="22"/>
  <c r="BY119" i="22"/>
  <c r="BY98" i="22"/>
  <c r="CJ98" i="22"/>
  <c r="CJ97" i="22"/>
  <c r="BY97" i="22"/>
  <c r="CJ99" i="22"/>
  <c r="BY99" i="22"/>
  <c r="BY62" i="22"/>
  <c r="CJ62" i="22"/>
  <c r="BY66" i="22"/>
  <c r="CJ66" i="22"/>
  <c r="BX65" i="22"/>
  <c r="CI65" i="22"/>
  <c r="BX61" i="22"/>
  <c r="CI61" i="22"/>
  <c r="CJ63" i="22"/>
  <c r="BY63" i="22"/>
  <c r="CJ67" i="22"/>
  <c r="BY67" i="22"/>
  <c r="CI46" i="22"/>
  <c r="BX46" i="22"/>
  <c r="CI41" i="22"/>
  <c r="BX41" i="22"/>
  <c r="CI23" i="22"/>
  <c r="BX23" i="22"/>
  <c r="BY20" i="22"/>
  <c r="CJ20" i="22"/>
  <c r="BX16" i="22"/>
  <c r="CI16" i="22"/>
  <c r="CH71" i="21"/>
  <c r="BW71" i="21"/>
  <c r="CH69" i="21"/>
  <c r="BW69" i="21"/>
  <c r="CH70" i="21"/>
  <c r="BW70" i="21"/>
  <c r="CI62" i="21"/>
  <c r="BX62" i="21"/>
  <c r="CI61" i="21"/>
  <c r="BX61" i="21"/>
  <c r="CI33" i="21"/>
  <c r="BX33" i="21"/>
  <c r="CI31" i="21"/>
  <c r="BX31" i="21"/>
  <c r="BX24" i="21"/>
  <c r="CI24" i="21"/>
  <c r="N450" i="34"/>
  <c r="M450" i="34"/>
  <c r="L450" i="34"/>
  <c r="K450" i="34"/>
  <c r="J450" i="34"/>
  <c r="I450" i="34"/>
  <c r="H450" i="34"/>
  <c r="G450" i="34"/>
  <c r="F450" i="34"/>
  <c r="N435" i="34"/>
  <c r="M435" i="34"/>
  <c r="L435" i="34"/>
  <c r="K435" i="34"/>
  <c r="J435" i="34"/>
  <c r="I435" i="34"/>
  <c r="H435" i="34"/>
  <c r="G435" i="34"/>
  <c r="F435" i="34"/>
  <c r="CK63" i="22" l="1"/>
  <c r="BZ63" i="22"/>
  <c r="CK97" i="22"/>
  <c r="BZ97" i="22"/>
  <c r="CK119" i="22"/>
  <c r="BZ119" i="22"/>
  <c r="CK20" i="22"/>
  <c r="BZ20" i="22"/>
  <c r="CK98" i="22"/>
  <c r="BZ98" i="22"/>
  <c r="CK62" i="22"/>
  <c r="BZ62" i="22"/>
  <c r="CK66" i="22"/>
  <c r="BZ66" i="22"/>
  <c r="CK67" i="22"/>
  <c r="BZ67" i="22"/>
  <c r="CK99" i="22"/>
  <c r="BZ99" i="22"/>
  <c r="CJ33" i="21"/>
  <c r="BY33" i="21"/>
  <c r="CK33" i="21" s="1"/>
  <c r="CJ62" i="21"/>
  <c r="BY62" i="21"/>
  <c r="CK62" i="21" s="1"/>
  <c r="CJ24" i="21"/>
  <c r="BY24" i="21"/>
  <c r="CK24" i="21" s="1"/>
  <c r="CJ31" i="21"/>
  <c r="BY31" i="21"/>
  <c r="CK31" i="21" s="1"/>
  <c r="CJ61" i="21"/>
  <c r="BY61" i="21"/>
  <c r="CK61" i="21" s="1"/>
  <c r="CK156" i="9"/>
  <c r="CW156" i="9"/>
  <c r="CK154" i="9"/>
  <c r="CW154" i="9"/>
  <c r="CK153" i="9"/>
  <c r="CW153" i="9"/>
  <c r="CJ68" i="22"/>
  <c r="BY68" i="22"/>
  <c r="CJ141" i="22"/>
  <c r="BY141" i="22"/>
  <c r="BY61" i="22"/>
  <c r="CJ61" i="22"/>
  <c r="CJ65" i="22"/>
  <c r="BY65" i="22"/>
  <c r="CJ46" i="22"/>
  <c r="BY46" i="22"/>
  <c r="CJ41" i="22"/>
  <c r="BY41" i="22"/>
  <c r="CJ23" i="22"/>
  <c r="BY23" i="22"/>
  <c r="BY16" i="22"/>
  <c r="CJ16" i="22"/>
  <c r="CI70" i="21"/>
  <c r="BX70" i="21"/>
  <c r="CI71" i="21"/>
  <c r="BX71" i="21"/>
  <c r="CI69" i="21"/>
  <c r="BX69" i="21"/>
  <c r="D566" i="34"/>
  <c r="CK23" i="22" l="1"/>
  <c r="BZ23" i="22"/>
  <c r="CK46" i="22"/>
  <c r="BZ46" i="22"/>
  <c r="CK68" i="22"/>
  <c r="BZ68" i="22"/>
  <c r="CK16" i="22"/>
  <c r="BZ16" i="22"/>
  <c r="CK61" i="22"/>
  <c r="BZ61" i="22"/>
  <c r="CK41" i="22"/>
  <c r="BZ41" i="22"/>
  <c r="CK65" i="22"/>
  <c r="BZ65" i="22"/>
  <c r="CK141" i="22"/>
  <c r="BZ141" i="22"/>
  <c r="CJ71" i="21"/>
  <c r="BY71" i="21"/>
  <c r="CK71" i="21" s="1"/>
  <c r="CJ69" i="21"/>
  <c r="BY69" i="21"/>
  <c r="CK69" i="21" s="1"/>
  <c r="CJ70" i="21"/>
  <c r="BY70" i="21"/>
  <c r="CK70" i="21" s="1"/>
  <c r="CX154" i="9"/>
  <c r="CL154" i="9"/>
  <c r="CY154" i="9" s="1"/>
  <c r="CX153" i="9"/>
  <c r="CL153" i="9"/>
  <c r="CY153" i="9" s="1"/>
  <c r="CX156" i="9"/>
  <c r="CL156" i="9"/>
  <c r="CY156" i="9" s="1"/>
  <c r="A253" i="3"/>
  <c r="F705" i="34" l="1"/>
  <c r="F211" i="34" s="1"/>
  <c r="F799" i="34" s="1"/>
  <c r="F805" i="34" s="1"/>
  <c r="E705" i="34"/>
  <c r="E211" i="34" s="1"/>
  <c r="E799" i="34" s="1"/>
  <c r="E805" i="34" s="1"/>
  <c r="D705" i="34"/>
  <c r="D211" i="34" s="1"/>
  <c r="D799" i="34" s="1"/>
  <c r="D805" i="34" s="1"/>
  <c r="C705" i="34"/>
  <c r="C211" i="34" s="1"/>
  <c r="B705" i="34"/>
  <c r="B211" i="34" s="1"/>
  <c r="B679" i="34"/>
  <c r="D698" i="34" l="1"/>
  <c r="D692" i="34"/>
  <c r="B661" i="34"/>
  <c r="C661" i="34" s="1"/>
  <c r="D661" i="34" s="1"/>
  <c r="N570" i="34"/>
  <c r="M570" i="34"/>
  <c r="L570" i="34"/>
  <c r="K570" i="34"/>
  <c r="J570" i="34"/>
  <c r="I570" i="34"/>
  <c r="H570" i="34"/>
  <c r="G570" i="34"/>
  <c r="F570" i="34"/>
  <c r="E570" i="34"/>
  <c r="D570" i="34"/>
  <c r="C570" i="34"/>
  <c r="D569" i="34"/>
  <c r="C569" i="34"/>
  <c r="D568" i="34"/>
  <c r="C568" i="34"/>
  <c r="N567" i="34"/>
  <c r="M567" i="34"/>
  <c r="L567" i="34"/>
  <c r="K567" i="34"/>
  <c r="J567" i="34"/>
  <c r="I567" i="34"/>
  <c r="H567" i="34"/>
  <c r="G567" i="34"/>
  <c r="F567" i="34"/>
  <c r="E567" i="34"/>
  <c r="D567" i="34"/>
  <c r="C567" i="34"/>
  <c r="N566" i="34"/>
  <c r="M566" i="34"/>
  <c r="L566" i="34"/>
  <c r="K566" i="34"/>
  <c r="J566" i="34"/>
  <c r="I566" i="34"/>
  <c r="H566" i="34"/>
  <c r="G566" i="34"/>
  <c r="F566" i="34"/>
  <c r="E566" i="34"/>
  <c r="C566" i="34"/>
  <c r="D565" i="34"/>
  <c r="C565" i="34"/>
  <c r="B572" i="34"/>
  <c r="B698" i="34" s="1"/>
  <c r="C572" i="34"/>
  <c r="C698" i="34" s="1"/>
  <c r="B570" i="34"/>
  <c r="B566" i="34"/>
  <c r="B567" i="34"/>
  <c r="B569" i="34"/>
  <c r="B565" i="34"/>
  <c r="N556" i="34"/>
  <c r="M556" i="34"/>
  <c r="L556" i="34"/>
  <c r="K556" i="34"/>
  <c r="J556" i="34"/>
  <c r="I556" i="34"/>
  <c r="H556" i="34"/>
  <c r="G556" i="34"/>
  <c r="F556" i="34"/>
  <c r="E556" i="34"/>
  <c r="D556" i="34"/>
  <c r="C556" i="34"/>
  <c r="D555" i="34"/>
  <c r="C555" i="34"/>
  <c r="D554" i="34"/>
  <c r="C554" i="34"/>
  <c r="N553" i="34"/>
  <c r="M553" i="34"/>
  <c r="L553" i="34"/>
  <c r="K553" i="34"/>
  <c r="J553" i="34"/>
  <c r="I553" i="34"/>
  <c r="H553" i="34"/>
  <c r="G553" i="34"/>
  <c r="F553" i="34"/>
  <c r="E553" i="34"/>
  <c r="D553" i="34"/>
  <c r="C553" i="34"/>
  <c r="N552" i="34"/>
  <c r="M552" i="34"/>
  <c r="L552" i="34"/>
  <c r="K552" i="34"/>
  <c r="J552" i="34"/>
  <c r="I552" i="34"/>
  <c r="H552" i="34"/>
  <c r="G552" i="34"/>
  <c r="F552" i="34"/>
  <c r="E552" i="34"/>
  <c r="D552" i="34"/>
  <c r="C552" i="34"/>
  <c r="D551" i="34"/>
  <c r="C551" i="34"/>
  <c r="B557" i="34"/>
  <c r="B692" i="34" s="1"/>
  <c r="C557" i="34"/>
  <c r="C692" i="34" s="1"/>
  <c r="B552" i="34"/>
  <c r="B553" i="34"/>
  <c r="B556" i="34"/>
  <c r="B555" i="34"/>
  <c r="B551" i="34"/>
  <c r="B548" i="34"/>
  <c r="C540" i="34"/>
  <c r="B543" i="34"/>
  <c r="N541" i="34"/>
  <c r="M541" i="34"/>
  <c r="L541" i="34"/>
  <c r="K541" i="34"/>
  <c r="J541" i="34"/>
  <c r="I541" i="34"/>
  <c r="H541" i="34"/>
  <c r="G541" i="34"/>
  <c r="F541" i="34"/>
  <c r="E541" i="34"/>
  <c r="N540" i="34"/>
  <c r="M540" i="34"/>
  <c r="L540" i="34"/>
  <c r="K540" i="34"/>
  <c r="J540" i="34"/>
  <c r="I540" i="34"/>
  <c r="H540" i="34"/>
  <c r="G540" i="34"/>
  <c r="F540" i="34"/>
  <c r="E540" i="34"/>
  <c r="N537" i="34"/>
  <c r="M537" i="34"/>
  <c r="L537" i="34"/>
  <c r="K537" i="34"/>
  <c r="J537" i="34"/>
  <c r="I537" i="34"/>
  <c r="H537" i="34"/>
  <c r="G537" i="34"/>
  <c r="F537" i="34"/>
  <c r="E537" i="34"/>
  <c r="N536" i="34"/>
  <c r="M536" i="34"/>
  <c r="L536" i="34"/>
  <c r="K536" i="34"/>
  <c r="J536" i="34"/>
  <c r="I536" i="34"/>
  <c r="H536" i="34"/>
  <c r="G536" i="34"/>
  <c r="F536" i="34"/>
  <c r="E536" i="34"/>
  <c r="D541" i="34"/>
  <c r="D540" i="34"/>
  <c r="D539" i="34"/>
  <c r="D538" i="34"/>
  <c r="D537" i="34"/>
  <c r="D536" i="34"/>
  <c r="D535" i="34"/>
  <c r="C541" i="34"/>
  <c r="C539" i="34"/>
  <c r="C538" i="34"/>
  <c r="C536" i="34"/>
  <c r="C535" i="34"/>
  <c r="B540" i="34"/>
  <c r="B541" i="34"/>
  <c r="B539" i="34"/>
  <c r="B536" i="34"/>
  <c r="B537" i="34"/>
  <c r="B538" i="34"/>
  <c r="B535" i="34"/>
  <c r="D549" i="34"/>
  <c r="C549" i="34"/>
  <c r="B549" i="34"/>
  <c r="D548" i="34"/>
  <c r="C548" i="34"/>
  <c r="D563" i="34"/>
  <c r="D571" i="34" s="1"/>
  <c r="C563" i="34"/>
  <c r="C571" i="34" s="1"/>
  <c r="B563" i="34"/>
  <c r="B571" i="34" s="1"/>
  <c r="D562" i="34"/>
  <c r="C562" i="34"/>
  <c r="B562" i="34"/>
  <c r="D533" i="34"/>
  <c r="D542" i="34" s="1"/>
  <c r="C533" i="34"/>
  <c r="C542" i="34" s="1"/>
  <c r="B533" i="34"/>
  <c r="B542" i="34" s="1"/>
  <c r="C532" i="34"/>
  <c r="B532" i="34"/>
  <c r="N525" i="34"/>
  <c r="M525" i="34"/>
  <c r="L525" i="34"/>
  <c r="K525" i="34"/>
  <c r="J525" i="34"/>
  <c r="I525" i="34"/>
  <c r="H525" i="34"/>
  <c r="G525" i="34"/>
  <c r="F525" i="34"/>
  <c r="E525" i="34"/>
  <c r="C525" i="34"/>
  <c r="B525" i="34"/>
  <c r="N524" i="34"/>
  <c r="M524" i="34"/>
  <c r="L524" i="34"/>
  <c r="K524" i="34"/>
  <c r="J524" i="34"/>
  <c r="I524" i="34"/>
  <c r="H524" i="34"/>
  <c r="G524" i="34"/>
  <c r="F524" i="34"/>
  <c r="E524" i="34"/>
  <c r="C524" i="34"/>
  <c r="B524" i="34"/>
  <c r="C523" i="34"/>
  <c r="B523" i="34"/>
  <c r="C519" i="34"/>
  <c r="B519" i="34"/>
  <c r="D525" i="34"/>
  <c r="D524" i="34"/>
  <c r="D523" i="34"/>
  <c r="D519" i="34"/>
  <c r="B680" i="34" l="1"/>
  <c r="A254" i="3" s="1"/>
  <c r="C573" i="34"/>
  <c r="C558" i="34"/>
  <c r="D558" i="34"/>
  <c r="D573" i="34"/>
  <c r="D544" i="34"/>
  <c r="B544" i="34"/>
  <c r="D517" i="34" l="1"/>
  <c r="D526" i="34" s="1"/>
  <c r="C517" i="34"/>
  <c r="C526" i="34" s="1"/>
  <c r="C516" i="34"/>
  <c r="B517" i="34"/>
  <c r="B516" i="34"/>
  <c r="D564" i="34"/>
  <c r="D574" i="34" s="1"/>
  <c r="D255" i="34" s="1"/>
  <c r="C564" i="34"/>
  <c r="C574" i="34" s="1"/>
  <c r="C255" i="34" s="1"/>
  <c r="B564" i="34"/>
  <c r="D550" i="34"/>
  <c r="D559" i="34" s="1"/>
  <c r="D253" i="34" s="1"/>
  <c r="C550" i="34"/>
  <c r="C559" i="34" s="1"/>
  <c r="C253" i="34" s="1"/>
  <c r="B550" i="34"/>
  <c r="B559" i="34" s="1"/>
  <c r="B253" i="34" s="1"/>
  <c r="C534" i="34"/>
  <c r="B534" i="34"/>
  <c r="B545" i="34" s="1"/>
  <c r="B251" i="34" s="1"/>
  <c r="B480" i="34"/>
  <c r="B504" i="34"/>
  <c r="B492" i="34"/>
  <c r="C518" i="34" l="1"/>
  <c r="B518" i="34"/>
  <c r="B526" i="34"/>
  <c r="D352" i="34"/>
  <c r="C352" i="34"/>
  <c r="N351" i="34"/>
  <c r="M351" i="34"/>
  <c r="L351" i="34"/>
  <c r="K351" i="34"/>
  <c r="J351" i="34"/>
  <c r="I351" i="34"/>
  <c r="H351" i="34"/>
  <c r="G351" i="34"/>
  <c r="F351" i="34"/>
  <c r="E351" i="34"/>
  <c r="D351" i="34"/>
  <c r="C351" i="34"/>
  <c r="N350" i="34"/>
  <c r="M350" i="34"/>
  <c r="L350" i="34"/>
  <c r="K350" i="34"/>
  <c r="J350" i="34"/>
  <c r="I350" i="34"/>
  <c r="H350" i="34"/>
  <c r="G350" i="34"/>
  <c r="F350" i="34"/>
  <c r="E350" i="34"/>
  <c r="D350" i="34"/>
  <c r="C350" i="34"/>
  <c r="B351" i="34"/>
  <c r="B352" i="34"/>
  <c r="B350" i="34"/>
  <c r="D391" i="34"/>
  <c r="D508" i="34" s="1"/>
  <c r="C391" i="34"/>
  <c r="C508" i="34" s="1"/>
  <c r="N390" i="34"/>
  <c r="N507" i="34" s="1"/>
  <c r="M390" i="34"/>
  <c r="M507" i="34" s="1"/>
  <c r="L390" i="34"/>
  <c r="L507" i="34" s="1"/>
  <c r="K390" i="34"/>
  <c r="K507" i="34" s="1"/>
  <c r="J390" i="34"/>
  <c r="J507" i="34" s="1"/>
  <c r="I390" i="34"/>
  <c r="I507" i="34" s="1"/>
  <c r="H390" i="34"/>
  <c r="H507" i="34" s="1"/>
  <c r="G390" i="34"/>
  <c r="G507" i="34" s="1"/>
  <c r="F390" i="34"/>
  <c r="F507" i="34" s="1"/>
  <c r="E390" i="34"/>
  <c r="E507" i="34" s="1"/>
  <c r="D390" i="34"/>
  <c r="C390" i="34"/>
  <c r="N389" i="34"/>
  <c r="M389" i="34"/>
  <c r="L389" i="34"/>
  <c r="K389" i="34"/>
  <c r="J389" i="34"/>
  <c r="I389" i="34"/>
  <c r="H389" i="34"/>
  <c r="G389" i="34"/>
  <c r="F389" i="34"/>
  <c r="E389" i="34"/>
  <c r="D389" i="34"/>
  <c r="C389" i="34"/>
  <c r="D388" i="34"/>
  <c r="D505" i="34" s="1"/>
  <c r="C388" i="34"/>
  <c r="C505" i="34" s="1"/>
  <c r="B390" i="34"/>
  <c r="B389" i="34"/>
  <c r="B388" i="34"/>
  <c r="B505" i="34" s="1"/>
  <c r="N377" i="34"/>
  <c r="M377" i="34"/>
  <c r="L377" i="34"/>
  <c r="K377" i="34"/>
  <c r="J377" i="34"/>
  <c r="I377" i="34"/>
  <c r="H377" i="34"/>
  <c r="G377" i="34"/>
  <c r="F377" i="34"/>
  <c r="E377" i="34"/>
  <c r="D377" i="34"/>
  <c r="C377" i="34"/>
  <c r="N376" i="34"/>
  <c r="M376" i="34"/>
  <c r="L376" i="34"/>
  <c r="K376" i="34"/>
  <c r="J376" i="34"/>
  <c r="I376" i="34"/>
  <c r="H376" i="34"/>
  <c r="G376" i="34"/>
  <c r="F376" i="34"/>
  <c r="E376" i="34"/>
  <c r="D376" i="34"/>
  <c r="C376" i="34"/>
  <c r="D378" i="34"/>
  <c r="D496" i="34" s="1"/>
  <c r="C378" i="34"/>
  <c r="C496" i="34" s="1"/>
  <c r="D375" i="34"/>
  <c r="D493" i="34" s="1"/>
  <c r="C375" i="34"/>
  <c r="C493" i="34" s="1"/>
  <c r="E470" i="34" l="1"/>
  <c r="E520" i="34"/>
  <c r="I470" i="34"/>
  <c r="I520" i="34"/>
  <c r="M470" i="34"/>
  <c r="M520" i="34"/>
  <c r="E471" i="34"/>
  <c r="E521" i="34"/>
  <c r="I471" i="34"/>
  <c r="I521" i="34"/>
  <c r="M471" i="34"/>
  <c r="M521" i="34"/>
  <c r="B471" i="34"/>
  <c r="B521" i="34"/>
  <c r="F470" i="34"/>
  <c r="F520" i="34"/>
  <c r="J470" i="34"/>
  <c r="J520" i="34"/>
  <c r="N470" i="34"/>
  <c r="N520" i="34"/>
  <c r="F471" i="34"/>
  <c r="F521" i="34"/>
  <c r="J471" i="34"/>
  <c r="J521" i="34"/>
  <c r="N471" i="34"/>
  <c r="N521" i="34"/>
  <c r="C470" i="34"/>
  <c r="C520" i="34"/>
  <c r="G470" i="34"/>
  <c r="G520" i="34"/>
  <c r="K470" i="34"/>
  <c r="K520" i="34"/>
  <c r="C471" i="34"/>
  <c r="C521" i="34"/>
  <c r="G471" i="34"/>
  <c r="G521" i="34"/>
  <c r="K471" i="34"/>
  <c r="K521" i="34"/>
  <c r="C472" i="34"/>
  <c r="C522" i="34"/>
  <c r="B472" i="34"/>
  <c r="B522" i="34"/>
  <c r="B470" i="34"/>
  <c r="B520" i="34"/>
  <c r="D520" i="34"/>
  <c r="H470" i="34"/>
  <c r="H520" i="34"/>
  <c r="L470" i="34"/>
  <c r="L520" i="34"/>
  <c r="D471" i="34"/>
  <c r="D521" i="34"/>
  <c r="H471" i="34"/>
  <c r="H521" i="34"/>
  <c r="L471" i="34"/>
  <c r="L521" i="34"/>
  <c r="D472" i="34"/>
  <c r="D522" i="34"/>
  <c r="K381" i="34"/>
  <c r="K494" i="34"/>
  <c r="K382" i="34"/>
  <c r="K495" i="34"/>
  <c r="B394" i="34"/>
  <c r="B506" i="34"/>
  <c r="G394" i="34"/>
  <c r="G506" i="34"/>
  <c r="H381" i="34"/>
  <c r="H494" i="34"/>
  <c r="D382" i="34"/>
  <c r="D495" i="34"/>
  <c r="D394" i="34"/>
  <c r="D506" i="34"/>
  <c r="D470" i="34" s="1"/>
  <c r="D395" i="34"/>
  <c r="D507" i="34"/>
  <c r="E381" i="34"/>
  <c r="E494" i="34"/>
  <c r="I381" i="34"/>
  <c r="I494" i="34"/>
  <c r="M381" i="34"/>
  <c r="M494" i="34"/>
  <c r="E382" i="34"/>
  <c r="E495" i="34"/>
  <c r="I382" i="34"/>
  <c r="I495" i="34"/>
  <c r="M382" i="34"/>
  <c r="M495" i="34"/>
  <c r="E394" i="34"/>
  <c r="E506" i="34"/>
  <c r="I394" i="34"/>
  <c r="I506" i="34"/>
  <c r="M394" i="34"/>
  <c r="M506" i="34"/>
  <c r="G381" i="34"/>
  <c r="G494" i="34"/>
  <c r="C382" i="34"/>
  <c r="C495" i="34"/>
  <c r="G382" i="34"/>
  <c r="G495" i="34"/>
  <c r="C394" i="34"/>
  <c r="C506" i="34"/>
  <c r="K394" i="34"/>
  <c r="K506" i="34"/>
  <c r="C395" i="34"/>
  <c r="C507" i="34"/>
  <c r="D381" i="34"/>
  <c r="D383" i="34" s="1"/>
  <c r="D494" i="34"/>
  <c r="L381" i="34"/>
  <c r="L494" i="34"/>
  <c r="H382" i="34"/>
  <c r="H495" i="34"/>
  <c r="L382" i="34"/>
  <c r="L495" i="34"/>
  <c r="B395" i="34"/>
  <c r="B507" i="34"/>
  <c r="H394" i="34"/>
  <c r="H506" i="34"/>
  <c r="L394" i="34"/>
  <c r="L506" i="34"/>
  <c r="F381" i="34"/>
  <c r="F494" i="34"/>
  <c r="J381" i="34"/>
  <c r="J494" i="34"/>
  <c r="N381" i="34"/>
  <c r="N494" i="34"/>
  <c r="F382" i="34"/>
  <c r="F495" i="34"/>
  <c r="J382" i="34"/>
  <c r="J495" i="34"/>
  <c r="N382" i="34"/>
  <c r="N495" i="34"/>
  <c r="F394" i="34"/>
  <c r="F506" i="34"/>
  <c r="J394" i="34"/>
  <c r="J506" i="34"/>
  <c r="N394" i="34"/>
  <c r="N506" i="34"/>
  <c r="C381" i="34"/>
  <c r="C494" i="34"/>
  <c r="C393" i="34"/>
  <c r="C396" i="34" l="1"/>
  <c r="C397" i="34" s="1"/>
  <c r="B528" i="34"/>
  <c r="B529" i="34" s="1"/>
  <c r="B249" i="34" s="1"/>
  <c r="C528" i="34"/>
  <c r="C529" i="34" s="1"/>
  <c r="C249" i="34" s="1"/>
  <c r="D528" i="34"/>
  <c r="B396" i="34"/>
  <c r="D396" i="34"/>
  <c r="C383" i="34"/>
  <c r="B377" i="34" l="1"/>
  <c r="B376" i="34"/>
  <c r="B375" i="34"/>
  <c r="B493" i="34" s="1"/>
  <c r="C380" i="34"/>
  <c r="C384" i="34" s="1"/>
  <c r="B381" i="34" l="1"/>
  <c r="B494" i="34"/>
  <c r="B382" i="34"/>
  <c r="B495" i="34"/>
  <c r="B383" i="34" l="1"/>
  <c r="F660" i="34"/>
  <c r="E660" i="34"/>
  <c r="E661" i="34" s="1"/>
  <c r="N364" i="34"/>
  <c r="N483" i="34" s="1"/>
  <c r="M364" i="34"/>
  <c r="M483" i="34" s="1"/>
  <c r="L364" i="34"/>
  <c r="L483" i="34" s="1"/>
  <c r="K364" i="34"/>
  <c r="K483" i="34" s="1"/>
  <c r="J364" i="34"/>
  <c r="J483" i="34" s="1"/>
  <c r="I364" i="34"/>
  <c r="I483" i="34" s="1"/>
  <c r="H364" i="34"/>
  <c r="H483" i="34" s="1"/>
  <c r="G364" i="34"/>
  <c r="G483" i="34" s="1"/>
  <c r="F364" i="34"/>
  <c r="F483" i="34" s="1"/>
  <c r="E364" i="34"/>
  <c r="E483" i="34" s="1"/>
  <c r="D364" i="34"/>
  <c r="D483" i="34" s="1"/>
  <c r="N363" i="34"/>
  <c r="M363" i="34"/>
  <c r="L363" i="34"/>
  <c r="K363" i="34"/>
  <c r="J363" i="34"/>
  <c r="I363" i="34"/>
  <c r="H363" i="34"/>
  <c r="G363" i="34"/>
  <c r="F363" i="34"/>
  <c r="E363" i="34"/>
  <c r="D363" i="34"/>
  <c r="C363" i="34"/>
  <c r="B364" i="34"/>
  <c r="B483" i="34" s="1"/>
  <c r="B363" i="34"/>
  <c r="N655" i="34"/>
  <c r="M655" i="34"/>
  <c r="L655" i="34"/>
  <c r="K655" i="34"/>
  <c r="J655" i="34"/>
  <c r="I655" i="34"/>
  <c r="H655" i="34"/>
  <c r="G655" i="34"/>
  <c r="F655" i="34"/>
  <c r="E655" i="34"/>
  <c r="D655" i="34"/>
  <c r="B655" i="34"/>
  <c r="C655" i="34"/>
  <c r="N654" i="34"/>
  <c r="M654" i="34"/>
  <c r="L654" i="34"/>
  <c r="K654" i="34"/>
  <c r="J654" i="34"/>
  <c r="I654" i="34"/>
  <c r="H654" i="34"/>
  <c r="G654" i="34"/>
  <c r="F654" i="34"/>
  <c r="E654" i="34"/>
  <c r="D654" i="34"/>
  <c r="C654" i="34"/>
  <c r="D653" i="34"/>
  <c r="C653" i="34"/>
  <c r="B654" i="34"/>
  <c r="B653" i="34"/>
  <c r="C356" i="34"/>
  <c r="B356" i="34"/>
  <c r="D356" i="34"/>
  <c r="C349" i="34"/>
  <c r="C469" i="34" s="1"/>
  <c r="B349" i="34"/>
  <c r="B469" i="34" s="1"/>
  <c r="C365" i="34"/>
  <c r="C484" i="34" s="1"/>
  <c r="B365" i="34"/>
  <c r="B484" i="34" s="1"/>
  <c r="C362" i="34"/>
  <c r="C481" i="34" s="1"/>
  <c r="B362" i="34"/>
  <c r="B481" i="34" s="1"/>
  <c r="B369" i="34"/>
  <c r="N369" i="34"/>
  <c r="M369" i="34"/>
  <c r="L369" i="34"/>
  <c r="K369" i="34"/>
  <c r="J369" i="34"/>
  <c r="I369" i="34"/>
  <c r="H369" i="34"/>
  <c r="G369" i="34"/>
  <c r="F369" i="34"/>
  <c r="E369" i="34"/>
  <c r="D369" i="34"/>
  <c r="D365" i="34"/>
  <c r="D484" i="34" s="1"/>
  <c r="D362" i="34"/>
  <c r="D481" i="34" s="1"/>
  <c r="D349" i="34"/>
  <c r="D469" i="34" s="1"/>
  <c r="F661" i="34" l="1"/>
  <c r="I368" i="34"/>
  <c r="I482" i="34"/>
  <c r="M368" i="34"/>
  <c r="M482" i="34"/>
  <c r="F368" i="34"/>
  <c r="F482" i="34"/>
  <c r="J368" i="34"/>
  <c r="J482" i="34"/>
  <c r="N368" i="34"/>
  <c r="N482" i="34"/>
  <c r="B368" i="34"/>
  <c r="B482" i="34"/>
  <c r="B485" i="34" s="1"/>
  <c r="B486" i="34" s="1"/>
  <c r="C368" i="34"/>
  <c r="C482" i="34"/>
  <c r="G368" i="34"/>
  <c r="G482" i="34"/>
  <c r="K368" i="34"/>
  <c r="K482" i="34"/>
  <c r="E368" i="34"/>
  <c r="E482" i="34"/>
  <c r="D368" i="34"/>
  <c r="D482" i="34"/>
  <c r="H368" i="34"/>
  <c r="H482" i="34"/>
  <c r="L368" i="34"/>
  <c r="L482" i="34"/>
  <c r="B656" i="34"/>
  <c r="B663" i="34" s="1"/>
  <c r="B666" i="34" s="1"/>
  <c r="C656" i="34"/>
  <c r="C663" i="34" s="1"/>
  <c r="C666" i="34" s="1"/>
  <c r="C220" i="34" s="1"/>
  <c r="D370" i="34"/>
  <c r="B354" i="34"/>
  <c r="D656" i="34"/>
  <c r="D663" i="34" s="1"/>
  <c r="D666" i="34" s="1"/>
  <c r="D220" i="34" s="1"/>
  <c r="D801" i="34" s="1"/>
  <c r="D810" i="34" s="1"/>
  <c r="B367" i="34"/>
  <c r="C354" i="34"/>
  <c r="D367" i="34"/>
  <c r="D354" i="34"/>
  <c r="B220" i="34" l="1"/>
  <c r="B667" i="34"/>
  <c r="C667" i="34"/>
  <c r="C358" i="34"/>
  <c r="B358" i="34"/>
  <c r="D358" i="34"/>
  <c r="D667" i="34"/>
  <c r="B370" i="34"/>
  <c r="B371" i="34" s="1"/>
  <c r="B186" i="34" s="1"/>
  <c r="D371" i="34"/>
  <c r="D186" i="34" l="1"/>
  <c r="D797" i="34"/>
  <c r="D808" i="34" s="1"/>
  <c r="B335" i="34"/>
  <c r="B320" i="34"/>
  <c r="B321" i="34" s="1"/>
  <c r="C304" i="34"/>
  <c r="C537" i="34" s="1"/>
  <c r="C544" i="34" s="1"/>
  <c r="C545" i="34" s="1"/>
  <c r="C251" i="34" s="1"/>
  <c r="B378" i="34" l="1"/>
  <c r="B496" i="34" s="1"/>
  <c r="B497" i="34" s="1"/>
  <c r="B498" i="34" s="1"/>
  <c r="B554" i="34"/>
  <c r="B558" i="34" s="1"/>
  <c r="B391" i="34"/>
  <c r="B508" i="34" s="1"/>
  <c r="B509" i="34" s="1"/>
  <c r="B510" i="34" s="1"/>
  <c r="B568" i="34"/>
  <c r="B573" i="34" s="1"/>
  <c r="B574" i="34" s="1"/>
  <c r="B255" i="34" s="1"/>
  <c r="B380" i="34"/>
  <c r="B384" i="34" s="1"/>
  <c r="C369" i="34"/>
  <c r="C364" i="34"/>
  <c r="D291" i="34"/>
  <c r="C291" i="34"/>
  <c r="D336" i="34"/>
  <c r="D342" i="34" s="1"/>
  <c r="C336" i="34"/>
  <c r="B336" i="34"/>
  <c r="B342" i="34" s="1"/>
  <c r="D340" i="34"/>
  <c r="C340" i="34"/>
  <c r="B340" i="34"/>
  <c r="D310" i="34"/>
  <c r="C310" i="34"/>
  <c r="B310" i="34"/>
  <c r="C306" i="34"/>
  <c r="C312" i="34" s="1"/>
  <c r="B306" i="34"/>
  <c r="B312" i="34" s="1"/>
  <c r="D325" i="34"/>
  <c r="C325" i="34"/>
  <c r="B325" i="34"/>
  <c r="D306" i="34"/>
  <c r="D312" i="34" s="1"/>
  <c r="D295" i="34"/>
  <c r="C295" i="34"/>
  <c r="B295" i="34"/>
  <c r="B291" i="34"/>
  <c r="E630" i="34"/>
  <c r="F630" i="34" s="1"/>
  <c r="E636" i="34"/>
  <c r="E642" i="34"/>
  <c r="F642" i="34" s="1"/>
  <c r="E648" i="34"/>
  <c r="F648" i="34" s="1"/>
  <c r="D637" i="34"/>
  <c r="E617" i="34"/>
  <c r="F617" i="34" s="1"/>
  <c r="E616" i="34"/>
  <c r="F616" i="34" s="1"/>
  <c r="E615" i="34"/>
  <c r="E603" i="34"/>
  <c r="E593" i="34"/>
  <c r="E592" i="34"/>
  <c r="F592" i="34" s="1"/>
  <c r="E591" i="34"/>
  <c r="F591" i="34" s="1"/>
  <c r="E580" i="34"/>
  <c r="F580" i="34" s="1"/>
  <c r="E581" i="34"/>
  <c r="F581" i="34" s="1"/>
  <c r="G581" i="34" s="1"/>
  <c r="E579" i="34"/>
  <c r="F579" i="34" s="1"/>
  <c r="G579" i="34" s="1"/>
  <c r="A346" i="34"/>
  <c r="E425" i="34"/>
  <c r="E420" i="34"/>
  <c r="E411" i="34"/>
  <c r="D699" i="34"/>
  <c r="D206" i="34" s="1"/>
  <c r="C699" i="34"/>
  <c r="C206" i="34" s="1"/>
  <c r="B699" i="34"/>
  <c r="B206" i="34" s="1"/>
  <c r="D693" i="34"/>
  <c r="D203" i="34" s="1"/>
  <c r="B693" i="34"/>
  <c r="B203" i="34" s="1"/>
  <c r="A247" i="3" l="1"/>
  <c r="F636" i="34"/>
  <c r="D297" i="34"/>
  <c r="B297" i="34"/>
  <c r="C297" i="34"/>
  <c r="B393" i="34"/>
  <c r="B397" i="34" s="1"/>
  <c r="B192" i="34" s="1"/>
  <c r="D207" i="34"/>
  <c r="D327" i="34"/>
  <c r="B189" i="34"/>
  <c r="C370" i="34"/>
  <c r="C367" i="34"/>
  <c r="C483" i="34"/>
  <c r="J395" i="34"/>
  <c r="N395" i="34"/>
  <c r="E395" i="34"/>
  <c r="G395" i="34"/>
  <c r="K395" i="34"/>
  <c r="H395" i="34"/>
  <c r="L395" i="34"/>
  <c r="F395" i="34"/>
  <c r="I395" i="34"/>
  <c r="M395" i="34"/>
  <c r="C311" i="34"/>
  <c r="C313" i="34" s="1"/>
  <c r="B341" i="34"/>
  <c r="B343" i="34" s="1"/>
  <c r="B311" i="34"/>
  <c r="B313" i="34" s="1"/>
  <c r="C326" i="34"/>
  <c r="C327" i="34"/>
  <c r="D341" i="34"/>
  <c r="D343" i="34" s="1"/>
  <c r="D296" i="34"/>
  <c r="D326" i="34"/>
  <c r="B296" i="34"/>
  <c r="C342" i="34"/>
  <c r="C341" i="34"/>
  <c r="B326" i="34"/>
  <c r="B327" i="34"/>
  <c r="C296" i="34"/>
  <c r="D311" i="34"/>
  <c r="D313" i="34" s="1"/>
  <c r="D796" i="34" s="1"/>
  <c r="D811" i="34" s="1"/>
  <c r="G616" i="34"/>
  <c r="G617" i="34"/>
  <c r="H617" i="34" s="1"/>
  <c r="F615" i="34"/>
  <c r="F603" i="34"/>
  <c r="G603" i="34" s="1"/>
  <c r="G592" i="34"/>
  <c r="H592" i="34" s="1"/>
  <c r="F593" i="34"/>
  <c r="G591" i="34"/>
  <c r="H581" i="34"/>
  <c r="H579" i="34"/>
  <c r="G580" i="34"/>
  <c r="C693" i="34"/>
  <c r="C203" i="34" s="1"/>
  <c r="D204" i="34" s="1"/>
  <c r="C343" i="34" l="1"/>
  <c r="B328" i="34"/>
  <c r="D328" i="34"/>
  <c r="C328" i="34"/>
  <c r="C371" i="34"/>
  <c r="C186" i="34" s="1"/>
  <c r="I617" i="34"/>
  <c r="H616" i="34"/>
  <c r="G615" i="34"/>
  <c r="H603" i="34"/>
  <c r="G593" i="34"/>
  <c r="H593" i="34" s="1"/>
  <c r="I592" i="34"/>
  <c r="H591" i="34"/>
  <c r="H580" i="34"/>
  <c r="I581" i="34"/>
  <c r="I579" i="34"/>
  <c r="J579" i="34" s="1"/>
  <c r="I616" i="34" l="1"/>
  <c r="J616" i="34" s="1"/>
  <c r="J617" i="34"/>
  <c r="K617" i="34" s="1"/>
  <c r="H615" i="34"/>
  <c r="I603" i="34"/>
  <c r="J603" i="34" s="1"/>
  <c r="J592" i="34"/>
  <c r="I593" i="34"/>
  <c r="J593" i="34" s="1"/>
  <c r="I591" i="34"/>
  <c r="K579" i="34"/>
  <c r="J581" i="34"/>
  <c r="I580" i="34"/>
  <c r="J580" i="34" s="1"/>
  <c r="K616" i="34" l="1"/>
  <c r="L616" i="34" s="1"/>
  <c r="L617" i="34"/>
  <c r="I615" i="34"/>
  <c r="J615" i="34" s="1"/>
  <c r="K603" i="34"/>
  <c r="K592" i="34"/>
  <c r="J591" i="34"/>
  <c r="K591" i="34" s="1"/>
  <c r="K593" i="34"/>
  <c r="K580" i="34"/>
  <c r="L579" i="34"/>
  <c r="K581" i="34"/>
  <c r="M579" i="34" l="1"/>
  <c r="N579" i="34" s="1"/>
  <c r="O579" i="34" s="1"/>
  <c r="M616" i="34"/>
  <c r="N616" i="34" s="1"/>
  <c r="M617" i="34"/>
  <c r="N617" i="34" s="1"/>
  <c r="K615" i="34"/>
  <c r="L603" i="34"/>
  <c r="L593" i="34"/>
  <c r="L592" i="34"/>
  <c r="L591" i="34"/>
  <c r="L581" i="34"/>
  <c r="L580" i="34"/>
  <c r="M591" i="34" l="1"/>
  <c r="N591" i="34" s="1"/>
  <c r="M592" i="34"/>
  <c r="N592" i="34" s="1"/>
  <c r="M581" i="34"/>
  <c r="N581" i="34" s="1"/>
  <c r="M593" i="34"/>
  <c r="N593" i="34" s="1"/>
  <c r="O616" i="34"/>
  <c r="O617" i="34"/>
  <c r="M603" i="34"/>
  <c r="N603" i="34" s="1"/>
  <c r="M580" i="34"/>
  <c r="N580" i="34" s="1"/>
  <c r="L615" i="34"/>
  <c r="O581" i="34" l="1"/>
  <c r="O591" i="34"/>
  <c r="O593" i="34"/>
  <c r="O592" i="34"/>
  <c r="O594" i="34" s="1"/>
  <c r="O603" i="34"/>
  <c r="M615" i="34"/>
  <c r="O580" i="34"/>
  <c r="N615" i="34"/>
  <c r="O582" i="34" l="1"/>
  <c r="O615" i="34"/>
  <c r="O618" i="34" s="1"/>
  <c r="C6" i="26"/>
  <c r="G608" i="4"/>
  <c r="I608" i="4"/>
  <c r="G609" i="4"/>
  <c r="I609" i="4"/>
  <c r="G610" i="4"/>
  <c r="I610" i="4"/>
  <c r="B178" i="34" l="1"/>
  <c r="B175" i="34"/>
  <c r="B172" i="34"/>
  <c r="C281" i="34"/>
  <c r="B281" i="34"/>
  <c r="C280" i="34"/>
  <c r="B280" i="34"/>
  <c r="C279" i="34"/>
  <c r="B279" i="34"/>
  <c r="B265" i="34"/>
  <c r="B263" i="34"/>
  <c r="B261" i="34"/>
  <c r="B235" i="34"/>
  <c r="B232" i="34"/>
  <c r="B229" i="34"/>
  <c r="A223" i="34"/>
  <c r="A400" i="34" s="1"/>
  <c r="J255" i="8" l="1"/>
  <c r="K255" i="8" s="1"/>
  <c r="L255" i="8" s="1"/>
  <c r="M255" i="8" s="1"/>
  <c r="N255" i="8" s="1"/>
  <c r="O255" i="8" s="1"/>
  <c r="P255" i="8" s="1"/>
  <c r="Q255" i="8" s="1"/>
  <c r="R255" i="8" s="1"/>
  <c r="I255" i="8"/>
  <c r="J256" i="8"/>
  <c r="K256" i="8" s="1"/>
  <c r="L256" i="8" s="1"/>
  <c r="M256" i="8" s="1"/>
  <c r="N256" i="8" s="1"/>
  <c r="O256" i="8" s="1"/>
  <c r="P256" i="8" s="1"/>
  <c r="Q256" i="8" s="1"/>
  <c r="R256" i="8" s="1"/>
  <c r="I256" i="8"/>
  <c r="H13" i="34"/>
  <c r="G13" i="34"/>
  <c r="F13" i="34"/>
  <c r="R65" i="8" l="1"/>
  <c r="B88" i="34"/>
  <c r="B47" i="34"/>
  <c r="B6" i="34"/>
  <c r="D649" i="34" l="1"/>
  <c r="D265" i="34" s="1"/>
  <c r="C649" i="34"/>
  <c r="C265" i="34" s="1"/>
  <c r="D643" i="34"/>
  <c r="D263" i="34" s="1"/>
  <c r="C643" i="34"/>
  <c r="C263" i="34" s="1"/>
  <c r="D261" i="34"/>
  <c r="C637" i="34"/>
  <c r="C261" i="34" s="1"/>
  <c r="C631" i="34"/>
  <c r="C259" i="34" s="1"/>
  <c r="B631" i="34"/>
  <c r="B259" i="34" s="1"/>
  <c r="D631" i="34"/>
  <c r="D259" i="34" s="1"/>
  <c r="D161" i="34"/>
  <c r="C161" i="34"/>
  <c r="B161" i="34"/>
  <c r="D497" i="34"/>
  <c r="B473" i="34"/>
  <c r="C492" i="34"/>
  <c r="C497" i="34"/>
  <c r="C504" i="34"/>
  <c r="C509" i="34"/>
  <c r="C192" i="34"/>
  <c r="C189" i="34"/>
  <c r="C183" i="34"/>
  <c r="B183" i="34"/>
  <c r="D183" i="34"/>
  <c r="B772" i="34"/>
  <c r="B771" i="34"/>
  <c r="B770" i="34"/>
  <c r="B769" i="34"/>
  <c r="B768" i="34"/>
  <c r="B767" i="34"/>
  <c r="B789" i="34" s="1"/>
  <c r="B766" i="34"/>
  <c r="B681" i="34"/>
  <c r="B197" i="34" s="1"/>
  <c r="B298" i="34"/>
  <c r="B169" i="34" s="1"/>
  <c r="B621" i="34"/>
  <c r="B618" i="34"/>
  <c r="B609" i="34"/>
  <c r="B606" i="34"/>
  <c r="B597" i="34"/>
  <c r="B594" i="34"/>
  <c r="B585" i="34"/>
  <c r="B582" i="34"/>
  <c r="B154" i="34"/>
  <c r="B153" i="34"/>
  <c r="B152" i="34"/>
  <c r="B148" i="34"/>
  <c r="B147" i="34"/>
  <c r="B146" i="34"/>
  <c r="B140" i="34"/>
  <c r="B139" i="34"/>
  <c r="B138" i="34"/>
  <c r="B137" i="34"/>
  <c r="B136" i="34"/>
  <c r="B132" i="34"/>
  <c r="B131" i="34"/>
  <c r="B130" i="34"/>
  <c r="B114" i="34"/>
  <c r="B108" i="34"/>
  <c r="B457" i="34" s="1"/>
  <c r="B458" i="34" s="1"/>
  <c r="B100" i="34"/>
  <c r="B92" i="34"/>
  <c r="B449" i="34" s="1"/>
  <c r="B455" i="34" s="1"/>
  <c r="B73" i="34"/>
  <c r="B67" i="34"/>
  <c r="B442" i="34" s="1"/>
  <c r="B59" i="34"/>
  <c r="B51" i="34"/>
  <c r="B434" i="34" s="1"/>
  <c r="B440" i="34" s="1"/>
  <c r="B32" i="34"/>
  <c r="B26" i="34"/>
  <c r="B18" i="34"/>
  <c r="B10" i="34"/>
  <c r="B418" i="34" s="1"/>
  <c r="B2" i="34"/>
  <c r="B708" i="34" s="1"/>
  <c r="D597" i="34"/>
  <c r="C597" i="34"/>
  <c r="D594" i="34"/>
  <c r="C594" i="34"/>
  <c r="D609" i="34"/>
  <c r="C609" i="34"/>
  <c r="D606" i="34"/>
  <c r="C606" i="34"/>
  <c r="E605" i="34"/>
  <c r="F605" i="34" s="1"/>
  <c r="G605" i="34" s="1"/>
  <c r="H605" i="34" s="1"/>
  <c r="I605" i="34" s="1"/>
  <c r="J605" i="34" s="1"/>
  <c r="K605" i="34" s="1"/>
  <c r="L605" i="34" s="1"/>
  <c r="M605" i="34" s="1"/>
  <c r="N605" i="34" s="1"/>
  <c r="O605" i="34" s="1"/>
  <c r="E604" i="34"/>
  <c r="F604" i="34" s="1"/>
  <c r="D621" i="34"/>
  <c r="C621" i="34"/>
  <c r="D618" i="34"/>
  <c r="C618" i="34"/>
  <c r="E453" i="34"/>
  <c r="E438" i="34"/>
  <c r="E426" i="34"/>
  <c r="D419" i="34"/>
  <c r="B443" i="34" l="1"/>
  <c r="B445" i="34" s="1"/>
  <c r="B273" i="34" s="1"/>
  <c r="C498" i="34"/>
  <c r="C232" i="34" s="1"/>
  <c r="C510" i="34"/>
  <c r="C235" i="34" s="1"/>
  <c r="B284" i="34"/>
  <c r="B166" i="34"/>
  <c r="B223" i="34" s="1"/>
  <c r="B400" i="34" s="1"/>
  <c r="B424" i="34"/>
  <c r="B428" i="34" s="1"/>
  <c r="B101" i="34"/>
  <c r="D599" i="34"/>
  <c r="D241" i="34" s="1"/>
  <c r="B155" i="34"/>
  <c r="B60" i="34"/>
  <c r="B599" i="34"/>
  <c r="B241" i="34" s="1"/>
  <c r="B623" i="34"/>
  <c r="B245" i="34" s="1"/>
  <c r="E594" i="34"/>
  <c r="D509" i="34"/>
  <c r="B587" i="34"/>
  <c r="B239" i="34" s="1"/>
  <c r="B422" i="34"/>
  <c r="B19" i="34"/>
  <c r="B74" i="34"/>
  <c r="B611" i="34"/>
  <c r="B243" i="34" s="1"/>
  <c r="B468" i="34"/>
  <c r="B149" i="34"/>
  <c r="C599" i="34"/>
  <c r="C241" i="34" s="1"/>
  <c r="B129" i="34"/>
  <c r="B133" i="34" s="1"/>
  <c r="B141" i="34"/>
  <c r="B115" i="34"/>
  <c r="B687" i="34"/>
  <c r="B200" i="34" s="1"/>
  <c r="F594" i="34"/>
  <c r="B460" i="34"/>
  <c r="B275" i="34" s="1"/>
  <c r="B407" i="34"/>
  <c r="B412" i="34"/>
  <c r="B33" i="34"/>
  <c r="B125" i="34"/>
  <c r="C623" i="34"/>
  <c r="C245" i="34" s="1"/>
  <c r="E618" i="34"/>
  <c r="D623" i="34"/>
  <c r="D245" i="34" s="1"/>
  <c r="C611" i="34"/>
  <c r="C243" i="34" s="1"/>
  <c r="E606" i="34"/>
  <c r="D611" i="34"/>
  <c r="D243" i="34" s="1"/>
  <c r="B474" i="34" l="1"/>
  <c r="B226" i="34" s="1"/>
  <c r="D187" i="34"/>
  <c r="D184" i="34"/>
  <c r="B463" i="34"/>
  <c r="B346" i="34"/>
  <c r="B116" i="34"/>
  <c r="B119" i="34" s="1"/>
  <c r="B121" i="34" s="1"/>
  <c r="B430" i="34"/>
  <c r="B271" i="34" s="1"/>
  <c r="B75" i="34"/>
  <c r="B78" i="34" s="1"/>
  <c r="B80" i="34" s="1"/>
  <c r="B142" i="34"/>
  <c r="B156" i="34"/>
  <c r="B34" i="34"/>
  <c r="B37" i="34" s="1"/>
  <c r="B39" i="34" s="1"/>
  <c r="B414" i="34"/>
  <c r="F606" i="34"/>
  <c r="F618" i="34"/>
  <c r="G618" i="34"/>
  <c r="H618" i="34"/>
  <c r="B576" i="34" l="1"/>
  <c r="B626" i="34" s="1"/>
  <c r="B513" i="34"/>
  <c r="B269" i="34"/>
  <c r="B157" i="34"/>
  <c r="B160" i="34" s="1"/>
  <c r="B162" i="34" s="1"/>
  <c r="G594" i="34"/>
  <c r="I594" i="34"/>
  <c r="H594" i="34"/>
  <c r="J594" i="34"/>
  <c r="I618" i="34"/>
  <c r="B670" i="34" l="1"/>
  <c r="B764" i="34" s="1"/>
  <c r="K594" i="34"/>
  <c r="J618" i="34"/>
  <c r="L594" i="34" l="1"/>
  <c r="K618" i="34"/>
  <c r="N594" i="34" l="1"/>
  <c r="M594" i="34"/>
  <c r="L618" i="34"/>
  <c r="N618" i="34" l="1"/>
  <c r="M618" i="34"/>
  <c r="D406" i="34" l="1"/>
  <c r="E105" i="34" l="1"/>
  <c r="E96" i="34"/>
  <c r="E95" i="34"/>
  <c r="E89" i="34"/>
  <c r="E55" i="34"/>
  <c r="E54" i="34"/>
  <c r="E48" i="34"/>
  <c r="E435" i="34" s="1"/>
  <c r="E31" i="34"/>
  <c r="E25" i="34"/>
  <c r="E23" i="34"/>
  <c r="E15" i="34"/>
  <c r="E14" i="34"/>
  <c r="E8" i="34"/>
  <c r="E7" i="34"/>
  <c r="C88" i="34"/>
  <c r="C47" i="34"/>
  <c r="C6" i="34"/>
  <c r="E450" i="34" l="1"/>
  <c r="E405" i="34"/>
  <c r="E13" i="34"/>
  <c r="C772" i="34"/>
  <c r="C771" i="34"/>
  <c r="C770" i="34"/>
  <c r="C769" i="34"/>
  <c r="C768" i="34"/>
  <c r="C767" i="34"/>
  <c r="C789" i="34" s="1"/>
  <c r="C766" i="34"/>
  <c r="C485" i="34"/>
  <c r="C468" i="34"/>
  <c r="C473" i="34"/>
  <c r="C298" i="34"/>
  <c r="C169" i="34" s="1"/>
  <c r="C585" i="34"/>
  <c r="C582" i="34"/>
  <c r="C154" i="34"/>
  <c r="C152" i="34"/>
  <c r="C148" i="34"/>
  <c r="C147" i="34"/>
  <c r="C146" i="34"/>
  <c r="C138" i="34"/>
  <c r="C137" i="34"/>
  <c r="C136" i="34"/>
  <c r="C132" i="34"/>
  <c r="C131" i="34"/>
  <c r="C130" i="34"/>
  <c r="C114" i="34"/>
  <c r="C108" i="34"/>
  <c r="C457" i="34" s="1"/>
  <c r="C458" i="34" s="1"/>
  <c r="C100" i="34"/>
  <c r="C92" i="34"/>
  <c r="C449" i="34" s="1"/>
  <c r="C455" i="34" s="1"/>
  <c r="C73" i="34"/>
  <c r="C67" i="34"/>
  <c r="C442" i="34" s="1"/>
  <c r="C59" i="34"/>
  <c r="C51" i="34"/>
  <c r="C434" i="34" s="1"/>
  <c r="C440" i="34" s="1"/>
  <c r="C153" i="34"/>
  <c r="C26" i="34"/>
  <c r="C424" i="34" s="1"/>
  <c r="C140" i="34"/>
  <c r="C139" i="34"/>
  <c r="C129" i="34"/>
  <c r="C2" i="34"/>
  <c r="C708" i="34" s="1"/>
  <c r="C175" i="34" l="1"/>
  <c r="C443" i="34"/>
  <c r="C474" i="34"/>
  <c r="C226" i="34" s="1"/>
  <c r="C460" i="34"/>
  <c r="C275" i="34" s="1"/>
  <c r="C284" i="34"/>
  <c r="C166" i="34"/>
  <c r="C223" i="34" s="1"/>
  <c r="C400" i="34" s="1"/>
  <c r="C587" i="34"/>
  <c r="C239" i="34" s="1"/>
  <c r="C178" i="34"/>
  <c r="C74" i="34"/>
  <c r="C172" i="34"/>
  <c r="C687" i="34"/>
  <c r="C200" i="34" s="1"/>
  <c r="C115" i="34"/>
  <c r="C101" i="34"/>
  <c r="C149" i="34"/>
  <c r="C409" i="34" s="1"/>
  <c r="C412" i="34" s="1"/>
  <c r="C60" i="34"/>
  <c r="C155" i="34"/>
  <c r="C133" i="34"/>
  <c r="C403" i="34" s="1"/>
  <c r="C480" i="34"/>
  <c r="C18" i="34"/>
  <c r="C141" i="34" s="1"/>
  <c r="C32" i="34"/>
  <c r="C33" i="34" s="1"/>
  <c r="C428" i="34"/>
  <c r="C125" i="34"/>
  <c r="C10" i="34"/>
  <c r="C418" i="34" s="1"/>
  <c r="D154" i="34"/>
  <c r="D152" i="34"/>
  <c r="D148" i="34"/>
  <c r="D147" i="34"/>
  <c r="D146" i="34"/>
  <c r="D138" i="34"/>
  <c r="D137" i="34"/>
  <c r="D136" i="34"/>
  <c r="D132" i="34"/>
  <c r="D131" i="34"/>
  <c r="D130" i="34"/>
  <c r="AB43" i="14"/>
  <c r="AB42" i="14"/>
  <c r="AB47" i="14"/>
  <c r="R1057" i="6" s="1"/>
  <c r="C1918" i="6"/>
  <c r="Q1918" i="6"/>
  <c r="P1918" i="6"/>
  <c r="O1918" i="6"/>
  <c r="N1918" i="6"/>
  <c r="M1918" i="6"/>
  <c r="L1918" i="6"/>
  <c r="K1918" i="6"/>
  <c r="J1918" i="6"/>
  <c r="H1918" i="6"/>
  <c r="F1918" i="6"/>
  <c r="E134" i="14"/>
  <c r="F134" i="14" s="1"/>
  <c r="G134" i="14" s="1"/>
  <c r="H134" i="14" s="1"/>
  <c r="I134" i="14" s="1"/>
  <c r="J134" i="14" s="1"/>
  <c r="K134" i="14" s="1"/>
  <c r="L134" i="14" s="1"/>
  <c r="M134" i="14" s="1"/>
  <c r="N134" i="14" s="1"/>
  <c r="O134" i="14" s="1"/>
  <c r="E135" i="14"/>
  <c r="E136" i="14"/>
  <c r="F136" i="14" s="1"/>
  <c r="M54" i="14"/>
  <c r="I54" i="14"/>
  <c r="O91" i="14"/>
  <c r="N91" i="14"/>
  <c r="M91" i="14"/>
  <c r="L91" i="14"/>
  <c r="K91" i="14"/>
  <c r="J91" i="14"/>
  <c r="I91" i="14"/>
  <c r="G89" i="14"/>
  <c r="P89" i="14" s="1"/>
  <c r="C88" i="14"/>
  <c r="D121" i="14"/>
  <c r="D134" i="14" s="1"/>
  <c r="O117" i="14"/>
  <c r="O143" i="14" s="1"/>
  <c r="E117" i="14"/>
  <c r="E130" i="14" s="1"/>
  <c r="O120" i="14"/>
  <c r="O125" i="14" s="1"/>
  <c r="N195" i="3" s="1"/>
  <c r="O74" i="14"/>
  <c r="AB34" i="14"/>
  <c r="R1127" i="6" s="1"/>
  <c r="R333" i="6" s="1"/>
  <c r="AA34" i="14"/>
  <c r="R1140" i="6" s="1"/>
  <c r="R349" i="6" s="1"/>
  <c r="AB24" i="14"/>
  <c r="AA24" i="14"/>
  <c r="N65" i="34"/>
  <c r="F15" i="34"/>
  <c r="F14" i="34"/>
  <c r="D6" i="34"/>
  <c r="D129" i="34" s="1"/>
  <c r="C445" i="34" l="1"/>
  <c r="C273" i="34" s="1"/>
  <c r="C486" i="34"/>
  <c r="C229" i="34" s="1"/>
  <c r="C463" i="34"/>
  <c r="C346" i="34"/>
  <c r="J13" i="34"/>
  <c r="K13" i="34" s="1"/>
  <c r="L13" i="34" s="1"/>
  <c r="M13" i="34" s="1"/>
  <c r="N13" i="34" s="1"/>
  <c r="O13" i="34" s="1"/>
  <c r="C75" i="34"/>
  <c r="C78" i="34" s="1"/>
  <c r="C80" i="34" s="1"/>
  <c r="C156" i="34"/>
  <c r="C116" i="34"/>
  <c r="C119" i="34" s="1"/>
  <c r="C121" i="34" s="1"/>
  <c r="C142" i="34"/>
  <c r="C422" i="34"/>
  <c r="C430" i="34" s="1"/>
  <c r="C271" i="34" s="1"/>
  <c r="C19" i="34"/>
  <c r="C34" i="34" s="1"/>
  <c r="C37" i="34" s="1"/>
  <c r="C39" i="34" s="1"/>
  <c r="C407" i="34"/>
  <c r="F23" i="34"/>
  <c r="O130" i="14"/>
  <c r="E143" i="14"/>
  <c r="K54" i="14"/>
  <c r="C576" i="34" l="1"/>
  <c r="C670" i="34" s="1"/>
  <c r="C764" i="34" s="1"/>
  <c r="C513" i="34"/>
  <c r="C414" i="34"/>
  <c r="C157" i="34"/>
  <c r="C160" i="34" s="1"/>
  <c r="C162" i="34" s="1"/>
  <c r="A246" i="3" s="1"/>
  <c r="C626" i="34" l="1"/>
  <c r="C269" i="34"/>
  <c r="F105" i="34" l="1"/>
  <c r="E120" i="34"/>
  <c r="F120" i="34" s="1"/>
  <c r="D114" i="34"/>
  <c r="E113" i="34"/>
  <c r="F113" i="34" s="1"/>
  <c r="E111" i="34"/>
  <c r="F111" i="34" s="1"/>
  <c r="D108" i="34"/>
  <c r="E107" i="34"/>
  <c r="F107" i="34" s="1"/>
  <c r="D100" i="34"/>
  <c r="E99" i="34"/>
  <c r="F99" i="34" s="1"/>
  <c r="E97" i="34"/>
  <c r="F97" i="34" s="1"/>
  <c r="G95" i="34"/>
  <c r="H95" i="34" s="1"/>
  <c r="D92" i="34"/>
  <c r="D449" i="34" s="1"/>
  <c r="D455" i="34" s="1"/>
  <c r="E91" i="34"/>
  <c r="F91" i="34" s="1"/>
  <c r="E90" i="34"/>
  <c r="F90" i="34" s="1"/>
  <c r="F89" i="34"/>
  <c r="E72" i="34"/>
  <c r="F72" i="34" s="1"/>
  <c r="E66" i="34"/>
  <c r="F66" i="34" s="1"/>
  <c r="E79" i="34"/>
  <c r="F79" i="34" s="1"/>
  <c r="D73" i="34"/>
  <c r="E70" i="34"/>
  <c r="F70" i="34" s="1"/>
  <c r="D67" i="34"/>
  <c r="D442" i="34" s="1"/>
  <c r="E64" i="34"/>
  <c r="E58" i="34"/>
  <c r="E56" i="34"/>
  <c r="E50" i="34"/>
  <c r="F50" i="34" s="1"/>
  <c r="E49" i="34"/>
  <c r="F49" i="34" s="1"/>
  <c r="F48" i="34"/>
  <c r="D443" i="34" l="1"/>
  <c r="F405" i="34"/>
  <c r="D115" i="34"/>
  <c r="D457" i="34"/>
  <c r="D458" i="34" s="1"/>
  <c r="D460" i="34" s="1"/>
  <c r="D275" i="34" s="1"/>
  <c r="F58" i="34"/>
  <c r="E136" i="34"/>
  <c r="F56" i="34"/>
  <c r="E138" i="34"/>
  <c r="F64" i="34"/>
  <c r="E146" i="34"/>
  <c r="F55" i="34"/>
  <c r="E137" i="34"/>
  <c r="D101" i="34"/>
  <c r="I95" i="34"/>
  <c r="F96" i="34"/>
  <c r="D74" i="34"/>
  <c r="D59" i="34"/>
  <c r="D116" i="34" l="1"/>
  <c r="D119" i="34" s="1"/>
  <c r="D121" i="34" s="1"/>
  <c r="F146" i="34"/>
  <c r="F137" i="34"/>
  <c r="F138" i="34"/>
  <c r="G54" i="34"/>
  <c r="F136" i="34"/>
  <c r="J95" i="34"/>
  <c r="D51" i="34"/>
  <c r="D60" i="34" l="1"/>
  <c r="D75" i="34" s="1"/>
  <c r="D78" i="34" s="1"/>
  <c r="D80" i="34" s="1"/>
  <c r="D434" i="34"/>
  <c r="D440" i="34" s="1"/>
  <c r="H54" i="34"/>
  <c r="G136" i="34"/>
  <c r="K95" i="34"/>
  <c r="D445" i="34" l="1"/>
  <c r="D273" i="34" s="1"/>
  <c r="I54" i="34"/>
  <c r="H136" i="34"/>
  <c r="L95" i="34"/>
  <c r="J54" i="34" l="1"/>
  <c r="I136" i="34"/>
  <c r="M95" i="34"/>
  <c r="K54" i="34" l="1"/>
  <c r="J136" i="34"/>
  <c r="N95" i="34"/>
  <c r="O95" i="34" s="1"/>
  <c r="L54" i="34" l="1"/>
  <c r="K136" i="34"/>
  <c r="M54" i="34" l="1"/>
  <c r="L136" i="34"/>
  <c r="N54" i="34" l="1"/>
  <c r="O54" i="34" s="1"/>
  <c r="O136" i="34" s="1"/>
  <c r="M136" i="34"/>
  <c r="N136" i="34" l="1"/>
  <c r="AA121" i="9" l="1"/>
  <c r="F1563" i="6" l="1"/>
  <c r="F481" i="6" l="1"/>
  <c r="F1065" i="7"/>
  <c r="I1065" i="7" s="1"/>
  <c r="F462" i="8" l="1"/>
  <c r="AJ79" i="9" l="1"/>
  <c r="AJ85" i="9" s="1"/>
  <c r="BS85" i="9"/>
  <c r="BR85" i="9"/>
  <c r="BQ85" i="9"/>
  <c r="BP85" i="9"/>
  <c r="BN85" i="9"/>
  <c r="BM85" i="9"/>
  <c r="BL85" i="9"/>
  <c r="BK85" i="9"/>
  <c r="BI85" i="9"/>
  <c r="BH85" i="9"/>
  <c r="BG85" i="9"/>
  <c r="BF85" i="9"/>
  <c r="BD85" i="9"/>
  <c r="BC85" i="9"/>
  <c r="BB85" i="9"/>
  <c r="AY85" i="9"/>
  <c r="AX85" i="9"/>
  <c r="AT85" i="9"/>
  <c r="AS85" i="9"/>
  <c r="AN85" i="9"/>
  <c r="AI85" i="9"/>
  <c r="AE85" i="9"/>
  <c r="AD85" i="9"/>
  <c r="AC85" i="9"/>
  <c r="Z85" i="9"/>
  <c r="Y85" i="9"/>
  <c r="X85" i="9"/>
  <c r="W85" i="9"/>
  <c r="T85" i="9"/>
  <c r="S85" i="9"/>
  <c r="R85" i="9"/>
  <c r="P85" i="9"/>
  <c r="O85" i="9"/>
  <c r="N85" i="9"/>
  <c r="M85" i="9"/>
  <c r="L85" i="9"/>
  <c r="J85" i="9"/>
  <c r="G85" i="9"/>
  <c r="F85" i="9"/>
  <c r="F1638" i="6" l="1"/>
  <c r="F1637" i="6"/>
  <c r="G50" i="10"/>
  <c r="G22" i="21" l="1"/>
  <c r="Y31" i="21"/>
  <c r="CA71" i="21"/>
  <c r="CA70" i="21"/>
  <c r="D17" i="34" l="1"/>
  <c r="E17" i="34" s="1"/>
  <c r="E130" i="34"/>
  <c r="E9" i="34"/>
  <c r="W134" i="9"/>
  <c r="G433" i="4"/>
  <c r="G457" i="4"/>
  <c r="G458" i="4"/>
  <c r="G462" i="4"/>
  <c r="G390" i="4"/>
  <c r="G384" i="4"/>
  <c r="F8" i="34" l="1"/>
  <c r="E131" i="34"/>
  <c r="F9" i="34"/>
  <c r="E132" i="34"/>
  <c r="D140" i="34"/>
  <c r="F7" i="34"/>
  <c r="F835" i="7"/>
  <c r="H89" i="26" s="1"/>
  <c r="F1935" i="6"/>
  <c r="I1935" i="6" s="1"/>
  <c r="F1934" i="6"/>
  <c r="I1934" i="6" s="1"/>
  <c r="AA255" i="9"/>
  <c r="Z254" i="9"/>
  <c r="V255" i="9"/>
  <c r="AA282" i="9"/>
  <c r="F130" i="34" l="1"/>
  <c r="F132" i="34"/>
  <c r="F17" i="34"/>
  <c r="E140" i="34"/>
  <c r="F131" i="34"/>
  <c r="I874" i="7"/>
  <c r="G100" i="10"/>
  <c r="G874" i="7"/>
  <c r="F871" i="7"/>
  <c r="G152" i="9"/>
  <c r="AA315" i="9"/>
  <c r="AA279" i="9"/>
  <c r="I871" i="7" l="1"/>
  <c r="F140" i="34"/>
  <c r="Z91" i="9"/>
  <c r="Z92" i="9" s="1"/>
  <c r="F153" i="10" s="1"/>
  <c r="AA104" i="9" l="1"/>
  <c r="AA91" i="9"/>
  <c r="Z141" i="22" l="1"/>
  <c r="H135" i="22"/>
  <c r="H97" i="22"/>
  <c r="CB97" i="22" s="1"/>
  <c r="H96" i="22"/>
  <c r="CB96" i="22" s="1"/>
  <c r="H60" i="22"/>
  <c r="Y63" i="21"/>
  <c r="Y62" i="21"/>
  <c r="W166" i="9"/>
  <c r="W163" i="9"/>
  <c r="E182" i="10"/>
  <c r="E181" i="10"/>
  <c r="F953" i="7" l="1"/>
  <c r="F877" i="7"/>
  <c r="F950" i="7"/>
  <c r="F872" i="7"/>
  <c r="E57" i="10" s="1"/>
  <c r="F743" i="7"/>
  <c r="H97" i="26"/>
  <c r="H99" i="26" s="1"/>
  <c r="H101" i="26" s="1"/>
  <c r="F838" i="7"/>
  <c r="F837" i="7"/>
  <c r="K16" i="26"/>
  <c r="H86" i="26"/>
  <c r="H93" i="26" s="1"/>
  <c r="H95" i="26" s="1"/>
  <c r="F200" i="7"/>
  <c r="I623" i="7"/>
  <c r="F619" i="7"/>
  <c r="F614" i="7"/>
  <c r="F608" i="7"/>
  <c r="F559" i="7"/>
  <c r="I559" i="7" s="1"/>
  <c r="F558" i="7"/>
  <c r="I558" i="7" s="1"/>
  <c r="F554" i="7"/>
  <c r="I554" i="7" s="1"/>
  <c r="F497" i="7"/>
  <c r="F495" i="7"/>
  <c r="F62" i="27"/>
  <c r="F72" i="27" s="1"/>
  <c r="F61" i="27"/>
  <c r="F412" i="8"/>
  <c r="I412" i="8" s="1"/>
  <c r="F411" i="8"/>
  <c r="F350" i="8"/>
  <c r="F106" i="8"/>
  <c r="F221" i="8"/>
  <c r="F217" i="8"/>
  <c r="F177" i="8"/>
  <c r="F191" i="8"/>
  <c r="F46" i="8"/>
  <c r="F1862" i="6"/>
  <c r="F1894" i="6"/>
  <c r="F1872" i="6"/>
  <c r="F1846" i="6"/>
  <c r="F1826" i="6"/>
  <c r="F1820" i="6"/>
  <c r="F1819" i="6"/>
  <c r="F1816" i="6"/>
  <c r="F1746" i="6"/>
  <c r="F1565" i="6"/>
  <c r="F484" i="6" s="1"/>
  <c r="F1707" i="6"/>
  <c r="F1351" i="6"/>
  <c r="F1251" i="6"/>
  <c r="F1250" i="6"/>
  <c r="F1253" i="6"/>
  <c r="F1243" i="6"/>
  <c r="F1242" i="6"/>
  <c r="F1240" i="6"/>
  <c r="F1221" i="6"/>
  <c r="G160" i="9"/>
  <c r="X160" i="9" s="1"/>
  <c r="G159" i="9"/>
  <c r="X159" i="9" s="1"/>
  <c r="F158" i="9"/>
  <c r="F1124" i="6"/>
  <c r="F325" i="6" s="1"/>
  <c r="F1099" i="6"/>
  <c r="F1084" i="6"/>
  <c r="F1048" i="6"/>
  <c r="F1047" i="6"/>
  <c r="F1041" i="6"/>
  <c r="F1039" i="6"/>
  <c r="F1038" i="6"/>
  <c r="F1029" i="6"/>
  <c r="F1028" i="6"/>
  <c r="F981" i="6"/>
  <c r="F965" i="6"/>
  <c r="I965" i="6" s="1"/>
  <c r="F967" i="6"/>
  <c r="I967" i="6" s="1"/>
  <c r="F105" i="8" l="1"/>
  <c r="H350" i="8"/>
  <c r="F193" i="8"/>
  <c r="F45" i="8"/>
  <c r="F260" i="6"/>
  <c r="F257" i="6"/>
  <c r="E727" i="34"/>
  <c r="E729" i="34"/>
  <c r="F108" i="8"/>
  <c r="F48" i="8"/>
  <c r="I411" i="8"/>
  <c r="F117" i="8"/>
  <c r="E55" i="10"/>
  <c r="F1096" i="6"/>
  <c r="F304" i="6"/>
  <c r="F663" i="7"/>
  <c r="AA134" i="9"/>
  <c r="G117" i="9"/>
  <c r="F158" i="10"/>
  <c r="G92" i="9"/>
  <c r="G90" i="9"/>
  <c r="AA93" i="9"/>
  <c r="F939" i="6"/>
  <c r="AA92" i="9" l="1"/>
  <c r="CO92" i="9"/>
  <c r="F833" i="6"/>
  <c r="D29" i="48" s="1"/>
  <c r="G18" i="10"/>
  <c r="F756" i="6" l="1"/>
  <c r="F773" i="6"/>
  <c r="F436" i="5"/>
  <c r="I436" i="5" s="1"/>
  <c r="F416" i="5"/>
  <c r="F414" i="5"/>
  <c r="F295" i="5"/>
  <c r="F868" i="4"/>
  <c r="F635" i="4" l="1"/>
  <c r="F613" i="4"/>
  <c r="E27" i="12"/>
  <c r="F420" i="4"/>
  <c r="I420" i="4" s="1"/>
  <c r="F962" i="6"/>
  <c r="I962" i="6" s="1"/>
  <c r="F961" i="6"/>
  <c r="I961" i="6" l="1"/>
  <c r="E726" i="34"/>
  <c r="F779" i="6"/>
  <c r="F785" i="6"/>
  <c r="F761" i="6"/>
  <c r="F760" i="6"/>
  <c r="F759" i="6"/>
  <c r="F766" i="6"/>
  <c r="I766" i="6" s="1"/>
  <c r="F359" i="5"/>
  <c r="F342" i="5"/>
  <c r="F226" i="5"/>
  <c r="F851" i="4"/>
  <c r="F326" i="4" s="1"/>
  <c r="F812" i="4"/>
  <c r="F809" i="4"/>
  <c r="F808" i="4"/>
  <c r="F794" i="4"/>
  <c r="F793" i="4"/>
  <c r="F697" i="4"/>
  <c r="F671" i="4"/>
  <c r="F496" i="4"/>
  <c r="F427" i="4"/>
  <c r="I427" i="4" s="1"/>
  <c r="E746" i="34" l="1"/>
  <c r="F499" i="4"/>
  <c r="F100" i="4"/>
  <c r="G171" i="9"/>
  <c r="AA156" i="9"/>
  <c r="E748" i="34" l="1"/>
  <c r="E215" i="34" s="1"/>
  <c r="E800" i="34" s="1"/>
  <c r="E806" i="34" s="1"/>
  <c r="CO154" i="9"/>
  <c r="G167" i="10"/>
  <c r="G106" i="9"/>
  <c r="AA106" i="9" s="1"/>
  <c r="Z109" i="9"/>
  <c r="G109" i="9"/>
  <c r="F157" i="10" s="1"/>
  <c r="H204" i="6" l="1"/>
  <c r="I972" i="6"/>
  <c r="C199" i="15"/>
  <c r="C230" i="15" s="1"/>
  <c r="C261" i="15" s="1"/>
  <c r="C292" i="15" s="1"/>
  <c r="B199" i="15"/>
  <c r="B230" i="15" s="1"/>
  <c r="B261" i="15" s="1"/>
  <c r="B292" i="15" s="1"/>
  <c r="A199" i="15"/>
  <c r="A230" i="15" s="1"/>
  <c r="A261" i="15" s="1"/>
  <c r="A292" i="15" s="1"/>
  <c r="Q531" i="8" l="1"/>
  <c r="P531" i="8"/>
  <c r="O531" i="8"/>
  <c r="N531" i="8"/>
  <c r="M531" i="8"/>
  <c r="L531" i="8"/>
  <c r="K531" i="8"/>
  <c r="J531" i="8"/>
  <c r="H531" i="8"/>
  <c r="H530" i="8"/>
  <c r="F531" i="8"/>
  <c r="F530" i="8"/>
  <c r="C531" i="8"/>
  <c r="B531" i="8"/>
  <c r="C530" i="8"/>
  <c r="B530" i="8"/>
  <c r="A530" i="8"/>
  <c r="A531" i="8"/>
  <c r="H488" i="5"/>
  <c r="C488" i="5"/>
  <c r="B488" i="5"/>
  <c r="A488" i="5"/>
  <c r="F488" i="5"/>
  <c r="I488" i="5" s="1"/>
  <c r="I530" i="8" l="1"/>
  <c r="J190" i="4"/>
  <c r="J195" i="4" s="1"/>
  <c r="H190" i="4"/>
  <c r="J124" i="4"/>
  <c r="H124" i="4"/>
  <c r="H123" i="4"/>
  <c r="J122" i="4"/>
  <c r="H122" i="4"/>
  <c r="F124" i="4"/>
  <c r="F123" i="4"/>
  <c r="F122" i="4"/>
  <c r="F190" i="4"/>
  <c r="C124" i="4"/>
  <c r="B124" i="4"/>
  <c r="C123" i="4"/>
  <c r="B123" i="4"/>
  <c r="C122" i="4"/>
  <c r="B122" i="4"/>
  <c r="C190" i="4"/>
  <c r="C195" i="4" s="1"/>
  <c r="B190" i="4"/>
  <c r="B195" i="4" s="1"/>
  <c r="A123" i="4"/>
  <c r="A124" i="4"/>
  <c r="A122" i="4"/>
  <c r="A190" i="4"/>
  <c r="A195" i="4" s="1"/>
  <c r="H237" i="4"/>
  <c r="C237" i="4"/>
  <c r="C242" i="4" s="1"/>
  <c r="B237" i="4"/>
  <c r="B242" i="4" s="1"/>
  <c r="A237" i="4"/>
  <c r="A242" i="4" s="1"/>
  <c r="J354" i="4"/>
  <c r="J359" i="4" s="1"/>
  <c r="H354" i="4"/>
  <c r="F354" i="4"/>
  <c r="C354" i="4"/>
  <c r="C359" i="4" s="1"/>
  <c r="B354" i="4"/>
  <c r="B359" i="4" s="1"/>
  <c r="A354" i="4"/>
  <c r="A359" i="4" s="1"/>
  <c r="H584" i="4"/>
  <c r="F584" i="4"/>
  <c r="C584" i="4"/>
  <c r="B584" i="4"/>
  <c r="A584" i="4"/>
  <c r="J706" i="4"/>
  <c r="H706" i="4"/>
  <c r="F706" i="4"/>
  <c r="C706" i="4"/>
  <c r="B706" i="4"/>
  <c r="A706" i="4"/>
  <c r="H761" i="4"/>
  <c r="F761" i="4"/>
  <c r="C761" i="4"/>
  <c r="B761" i="4"/>
  <c r="A761" i="4"/>
  <c r="J919" i="4"/>
  <c r="H919" i="4"/>
  <c r="F919" i="4"/>
  <c r="C919" i="4"/>
  <c r="B919" i="4"/>
  <c r="A919" i="4"/>
  <c r="G579" i="4"/>
  <c r="K578" i="4"/>
  <c r="G578" i="4"/>
  <c r="G577" i="4"/>
  <c r="G914" i="4"/>
  <c r="G756" i="4"/>
  <c r="G702" i="4"/>
  <c r="I761" i="4" l="1"/>
  <c r="I354" i="4"/>
  <c r="I190" i="4"/>
  <c r="I919" i="4"/>
  <c r="I237" i="4"/>
  <c r="I124" i="4"/>
  <c r="I584" i="4"/>
  <c r="I122" i="4"/>
  <c r="I706" i="4"/>
  <c r="I123" i="4"/>
  <c r="F359" i="4"/>
  <c r="F195" i="4"/>
  <c r="F242" i="4"/>
  <c r="H242" i="4"/>
  <c r="H359" i="4"/>
  <c r="I359" i="4" s="1"/>
  <c r="H195" i="4"/>
  <c r="F129" i="4"/>
  <c r="H129" i="4"/>
  <c r="C129" i="4"/>
  <c r="A129" i="4"/>
  <c r="B129" i="4"/>
  <c r="G123" i="4"/>
  <c r="J123" i="4"/>
  <c r="J129" i="4" s="1"/>
  <c r="J584" i="4"/>
  <c r="G122" i="4"/>
  <c r="G354" i="4"/>
  <c r="K123" i="4"/>
  <c r="G190" i="4"/>
  <c r="G237" i="4"/>
  <c r="J6" i="26"/>
  <c r="J663" i="6"/>
  <c r="H663" i="6"/>
  <c r="J662" i="6"/>
  <c r="H662" i="6"/>
  <c r="F663" i="6"/>
  <c r="F662" i="6"/>
  <c r="C662" i="6"/>
  <c r="B662" i="6"/>
  <c r="B663" i="6"/>
  <c r="A662" i="6"/>
  <c r="A663" i="6"/>
  <c r="J1913" i="6"/>
  <c r="H1913" i="6"/>
  <c r="F1913" i="6"/>
  <c r="B1913" i="6"/>
  <c r="A1913" i="6"/>
  <c r="H590" i="6"/>
  <c r="H589" i="6"/>
  <c r="F590" i="6"/>
  <c r="F589" i="6"/>
  <c r="B590" i="6"/>
  <c r="B589" i="6"/>
  <c r="A590" i="6"/>
  <c r="A589" i="6"/>
  <c r="J11" i="17"/>
  <c r="I161" i="15" s="1"/>
  <c r="I183" i="15" s="1"/>
  <c r="D11" i="17"/>
  <c r="K1908" i="6"/>
  <c r="L1908" i="6" s="1"/>
  <c r="M1908" i="6" s="1"/>
  <c r="N1908" i="6" s="1"/>
  <c r="O1908" i="6" s="1"/>
  <c r="P1908" i="6" s="1"/>
  <c r="Q1908" i="6" s="1"/>
  <c r="C1906" i="6"/>
  <c r="C663" i="6" s="1"/>
  <c r="C1713" i="6"/>
  <c r="C590" i="6" s="1"/>
  <c r="F156" i="6"/>
  <c r="B156" i="6"/>
  <c r="A156" i="6"/>
  <c r="I854" i="6"/>
  <c r="H855" i="6"/>
  <c r="C854" i="6"/>
  <c r="C861" i="6" s="1"/>
  <c r="G855" i="6"/>
  <c r="I195" i="4" l="1"/>
  <c r="I590" i="6"/>
  <c r="I1913" i="6"/>
  <c r="I589" i="6"/>
  <c r="Q662" i="6"/>
  <c r="R1908" i="6"/>
  <c r="R662" i="6" s="1"/>
  <c r="C161" i="15"/>
  <c r="C183" i="15" s="1"/>
  <c r="I663" i="6"/>
  <c r="I662" i="6"/>
  <c r="H160" i="6"/>
  <c r="I160" i="6" s="1"/>
  <c r="I855" i="6"/>
  <c r="I129" i="4"/>
  <c r="I242" i="4"/>
  <c r="H861" i="6"/>
  <c r="I861" i="6" s="1"/>
  <c r="N662" i="6"/>
  <c r="C668" i="6"/>
  <c r="F668" i="6"/>
  <c r="C1913" i="6"/>
  <c r="H668" i="6"/>
  <c r="A668" i="6"/>
  <c r="J668" i="6"/>
  <c r="B668" i="6"/>
  <c r="G662" i="6"/>
  <c r="K662" i="6"/>
  <c r="M662" i="6"/>
  <c r="O662" i="6"/>
  <c r="L662" i="6"/>
  <c r="P662" i="6"/>
  <c r="A595" i="6"/>
  <c r="F11" i="17"/>
  <c r="E161" i="15" s="1"/>
  <c r="E183" i="15" s="1"/>
  <c r="K11" i="17"/>
  <c r="J161" i="15" s="1"/>
  <c r="J183" i="15" s="1"/>
  <c r="O11" i="17"/>
  <c r="N161" i="15" s="1"/>
  <c r="N183" i="15" s="1"/>
  <c r="A11" i="17"/>
  <c r="A161" i="15" s="1"/>
  <c r="I11" i="17"/>
  <c r="H161" i="15" s="1"/>
  <c r="H183" i="15" s="1"/>
  <c r="M11" i="17"/>
  <c r="L161" i="15" s="1"/>
  <c r="L183" i="15" s="1"/>
  <c r="N11" i="17"/>
  <c r="M161" i="15" s="1"/>
  <c r="M183" i="15" s="1"/>
  <c r="H11" i="17"/>
  <c r="G161" i="15" s="1"/>
  <c r="G183" i="15" s="1"/>
  <c r="L11" i="17"/>
  <c r="K161" i="15" s="1"/>
  <c r="K183" i="15" s="1"/>
  <c r="C156" i="6"/>
  <c r="H156" i="6"/>
  <c r="I156" i="6" s="1"/>
  <c r="E25" i="17"/>
  <c r="I668" i="6" l="1"/>
  <c r="G11" i="17"/>
  <c r="F161" i="15"/>
  <c r="H2039" i="6"/>
  <c r="E31" i="13" s="1"/>
  <c r="E49" i="13" s="1"/>
  <c r="F49" i="13" s="1"/>
  <c r="H166" i="6"/>
  <c r="I166" i="6" s="1"/>
  <c r="F183" i="15"/>
  <c r="A183" i="15"/>
  <c r="D183" i="15" s="1"/>
  <c r="D161" i="15"/>
  <c r="E11" i="17"/>
  <c r="D582" i="34"/>
  <c r="H54" i="6" l="1"/>
  <c r="P23" i="42" s="1"/>
  <c r="E252" i="15" s="1"/>
  <c r="E65" i="13"/>
  <c r="F65" i="13" s="1"/>
  <c r="P32" i="42"/>
  <c r="D32" i="42" s="1"/>
  <c r="E66" i="15"/>
  <c r="F66" i="15" s="1"/>
  <c r="AB128" i="9"/>
  <c r="G200" i="9"/>
  <c r="G124" i="9"/>
  <c r="I54" i="6" l="1"/>
  <c r="E14" i="15"/>
  <c r="E87" i="15"/>
  <c r="F87" i="15" s="1"/>
  <c r="F431" i="4"/>
  <c r="F429" i="4"/>
  <c r="F69" i="4" s="1"/>
  <c r="G189" i="10"/>
  <c r="V316" i="9"/>
  <c r="AA316" i="9"/>
  <c r="G190" i="10"/>
  <c r="AA153" i="9"/>
  <c r="I431" i="4" l="1"/>
  <c r="F70" i="4"/>
  <c r="I429" i="4"/>
  <c r="E36" i="15"/>
  <c r="F36" i="15" s="1"/>
  <c r="F14" i="15"/>
  <c r="CA25" i="21"/>
  <c r="I70" i="4" l="1"/>
  <c r="G70" i="4"/>
  <c r="B132" i="8"/>
  <c r="B411" i="8"/>
  <c r="B137" i="8"/>
  <c r="B129" i="8"/>
  <c r="B126" i="8"/>
  <c r="B125" i="8"/>
  <c r="B124" i="8"/>
  <c r="B123" i="8"/>
  <c r="B122" i="8"/>
  <c r="B120" i="8"/>
  <c r="B116" i="8"/>
  <c r="B117" i="8" l="1"/>
  <c r="B22" i="8"/>
  <c r="B144" i="8"/>
  <c r="G119" i="8"/>
  <c r="A91" i="8"/>
  <c r="B91" i="8"/>
  <c r="A120" i="8" l="1"/>
  <c r="A122" i="8"/>
  <c r="A123" i="8"/>
  <c r="A126" i="8"/>
  <c r="A125" i="8"/>
  <c r="A124" i="8"/>
  <c r="A129" i="8"/>
  <c r="A132" i="8"/>
  <c r="A393" i="8"/>
  <c r="A400" i="8"/>
  <c r="A116" i="8" l="1"/>
  <c r="B58" i="8"/>
  <c r="B60" i="8"/>
  <c r="B67" i="8"/>
  <c r="B66" i="8"/>
  <c r="B64" i="8"/>
  <c r="B65" i="8"/>
  <c r="B55" i="8"/>
  <c r="B56" i="8"/>
  <c r="A58" i="8"/>
  <c r="A60" i="8"/>
  <c r="A67" i="8"/>
  <c r="A66" i="8"/>
  <c r="A64" i="8"/>
  <c r="A65" i="8"/>
  <c r="A55" i="8"/>
  <c r="A56" i="8"/>
  <c r="Y33" i="21" l="1"/>
  <c r="G30" i="21"/>
  <c r="G29" i="21"/>
  <c r="G28" i="21"/>
  <c r="Y24" i="21"/>
  <c r="G23" i="21"/>
  <c r="G73" i="21" s="1"/>
  <c r="I110" i="10" l="1"/>
  <c r="I109" i="10"/>
  <c r="H914" i="7"/>
  <c r="I914" i="7" s="1"/>
  <c r="H913" i="7"/>
  <c r="F120" i="9"/>
  <c r="I913" i="7" l="1"/>
  <c r="H357" i="7"/>
  <c r="Z61" i="22"/>
  <c r="H1846" i="6"/>
  <c r="I1846" i="6" s="1"/>
  <c r="H1847" i="6"/>
  <c r="I1847" i="6" s="1"/>
  <c r="G1846" i="6"/>
  <c r="G1847" i="6"/>
  <c r="K395" i="5" l="1"/>
  <c r="J395" i="5"/>
  <c r="P66" i="10"/>
  <c r="M66" i="10"/>
  <c r="J66" i="10"/>
  <c r="G66" i="10"/>
  <c r="D66" i="10"/>
  <c r="P238" i="10" l="1"/>
  <c r="M238" i="10"/>
  <c r="M133" i="10"/>
  <c r="L65" i="11" s="1"/>
  <c r="H382" i="5"/>
  <c r="H146" i="5" s="1"/>
  <c r="AB79" i="9"/>
  <c r="J133" i="10"/>
  <c r="I65" i="11" s="1"/>
  <c r="P382" i="5"/>
  <c r="P146" i="5" s="1"/>
  <c r="N382" i="5"/>
  <c r="N146" i="5" s="1"/>
  <c r="M382" i="5"/>
  <c r="M146" i="5" s="1"/>
  <c r="L382" i="5"/>
  <c r="L146" i="5" s="1"/>
  <c r="K382" i="5"/>
  <c r="K146" i="5" s="1"/>
  <c r="H79" i="9"/>
  <c r="H85" i="9" s="1"/>
  <c r="J382" i="5"/>
  <c r="J146" i="5" s="1"/>
  <c r="M395" i="5"/>
  <c r="L395" i="5"/>
  <c r="H396" i="5" l="1"/>
  <c r="AB85" i="9"/>
  <c r="AW79" i="9"/>
  <c r="AW85" i="9" s="1"/>
  <c r="AR79" i="9"/>
  <c r="AR85" i="9" s="1"/>
  <c r="AM79" i="9"/>
  <c r="AH79" i="9"/>
  <c r="AH85" i="9" s="1"/>
  <c r="AV79" i="9"/>
  <c r="AQ79" i="9"/>
  <c r="AQ85" i="9" s="1"/>
  <c r="AL79" i="9"/>
  <c r="AG79" i="9"/>
  <c r="BA79" i="9"/>
  <c r="CC46" i="9"/>
  <c r="CP46" i="9" s="1"/>
  <c r="CN46" i="9"/>
  <c r="CO46" i="9"/>
  <c r="CC94" i="9"/>
  <c r="CD94" i="9" s="1"/>
  <c r="CQ94" i="9" s="1"/>
  <c r="CN94" i="9"/>
  <c r="CO94" i="9"/>
  <c r="CC104" i="9"/>
  <c r="CD104" i="9" s="1"/>
  <c r="CQ104" i="9" s="1"/>
  <c r="CO104" i="9"/>
  <c r="CO163" i="9"/>
  <c r="CN163" i="9"/>
  <c r="CC163" i="9"/>
  <c r="CD163" i="9" s="1"/>
  <c r="CE163" i="9" s="1"/>
  <c r="CC114" i="9"/>
  <c r="CP114" i="9" s="1"/>
  <c r="CN114" i="9"/>
  <c r="CO114" i="9"/>
  <c r="CC115" i="9"/>
  <c r="CP115" i="9" s="1"/>
  <c r="CN115" i="9"/>
  <c r="CO115" i="9"/>
  <c r="CC117" i="9"/>
  <c r="CP117" i="9" s="1"/>
  <c r="CN117" i="9"/>
  <c r="CO117" i="9"/>
  <c r="CB79" i="9"/>
  <c r="CC79" i="9" s="1"/>
  <c r="BT79" i="9"/>
  <c r="BT85" i="9" s="1"/>
  <c r="BO79" i="9"/>
  <c r="BO85" i="9" s="1"/>
  <c r="BJ79" i="9"/>
  <c r="BJ85" i="9" s="1"/>
  <c r="AF79" i="9"/>
  <c r="AF85" i="9" s="1"/>
  <c r="Q397" i="5"/>
  <c r="P397" i="5"/>
  <c r="O397" i="5"/>
  <c r="N397" i="5"/>
  <c r="M397" i="5"/>
  <c r="K397" i="5"/>
  <c r="H397" i="5"/>
  <c r="F397" i="5"/>
  <c r="K79" i="9"/>
  <c r="I79" i="9"/>
  <c r="CN79" i="9"/>
  <c r="AA79" i="9"/>
  <c r="U79" i="9"/>
  <c r="F396" i="5"/>
  <c r="B36" i="12"/>
  <c r="C1545" i="6" s="1"/>
  <c r="H128" i="5"/>
  <c r="F128" i="5"/>
  <c r="C128" i="5"/>
  <c r="B128" i="5"/>
  <c r="A128" i="5"/>
  <c r="Q128" i="5"/>
  <c r="G357" i="5"/>
  <c r="G356" i="5"/>
  <c r="I128" i="5" l="1"/>
  <c r="G128" i="5"/>
  <c r="J397" i="5"/>
  <c r="I85" i="9"/>
  <c r="V79" i="9"/>
  <c r="V85" i="9" s="1"/>
  <c r="L397" i="5"/>
  <c r="K85" i="9"/>
  <c r="N396" i="5"/>
  <c r="BA85" i="9"/>
  <c r="M396" i="5"/>
  <c r="I228" i="3" s="1"/>
  <c r="I229" i="3" s="1"/>
  <c r="AV85" i="9"/>
  <c r="J396" i="5"/>
  <c r="F228" i="3" s="1"/>
  <c r="F229" i="3" s="1"/>
  <c r="AK79" i="9"/>
  <c r="AK85" i="9" s="1"/>
  <c r="AG85" i="9"/>
  <c r="K396" i="5"/>
  <c r="G228" i="3" s="1"/>
  <c r="G229" i="3" s="1"/>
  <c r="AL85" i="9"/>
  <c r="AO79" i="9"/>
  <c r="AO85" i="9" s="1"/>
  <c r="AM85" i="9"/>
  <c r="CO79" i="9"/>
  <c r="CP94" i="9"/>
  <c r="CD115" i="9"/>
  <c r="CQ115" i="9" s="1"/>
  <c r="CD114" i="9"/>
  <c r="CE114" i="9" s="1"/>
  <c r="CR114" i="9" s="1"/>
  <c r="CD117" i="9"/>
  <c r="CQ117" i="9" s="1"/>
  <c r="CP104" i="9"/>
  <c r="BE79" i="9"/>
  <c r="BE85" i="9" s="1"/>
  <c r="CP163" i="9"/>
  <c r="CD46" i="9"/>
  <c r="CE46" i="9" s="1"/>
  <c r="CR46" i="9" s="1"/>
  <c r="AU79" i="9"/>
  <c r="AU85" i="9" s="1"/>
  <c r="L396" i="5"/>
  <c r="H228" i="3" s="1"/>
  <c r="H229" i="3" s="1"/>
  <c r="AZ79" i="9"/>
  <c r="AZ85" i="9" s="1"/>
  <c r="CE104" i="9"/>
  <c r="CE94" i="9"/>
  <c r="CR163" i="9"/>
  <c r="CF163" i="9"/>
  <c r="CQ163" i="9"/>
  <c r="CD79" i="9"/>
  <c r="CE79" i="9" s="1"/>
  <c r="CP79" i="9"/>
  <c r="L128" i="5"/>
  <c r="P128" i="5"/>
  <c r="M128" i="5"/>
  <c r="J128" i="5"/>
  <c r="N128" i="5"/>
  <c r="K128" i="5"/>
  <c r="O128" i="5"/>
  <c r="W154" i="9"/>
  <c r="CF114" i="9" l="1"/>
  <c r="CS114" i="9" s="1"/>
  <c r="AP79" i="9"/>
  <c r="AP85" i="9" s="1"/>
  <c r="CE115" i="9"/>
  <c r="CR115" i="9" s="1"/>
  <c r="CQ46" i="9"/>
  <c r="CF46" i="9"/>
  <c r="CS46" i="9" s="1"/>
  <c r="CQ114" i="9"/>
  <c r="CE117" i="9"/>
  <c r="CR117" i="9" s="1"/>
  <c r="CQ79" i="9"/>
  <c r="CG46" i="9"/>
  <c r="CR94" i="9"/>
  <c r="CF94" i="9"/>
  <c r="CF104" i="9"/>
  <c r="CR104" i="9"/>
  <c r="CS163" i="9"/>
  <c r="CG163" i="9"/>
  <c r="CG114" i="9"/>
  <c r="CF79" i="9"/>
  <c r="CR79" i="9"/>
  <c r="CF115" i="9" l="1"/>
  <c r="CG115" i="9" s="1"/>
  <c r="CT115" i="9" s="1"/>
  <c r="CF117" i="9"/>
  <c r="CS117" i="9" s="1"/>
  <c r="CT46" i="9"/>
  <c r="CH46" i="9"/>
  <c r="CG104" i="9"/>
  <c r="CS104" i="9"/>
  <c r="CG94" i="9"/>
  <c r="CS94" i="9"/>
  <c r="CT163" i="9"/>
  <c r="CH163" i="9"/>
  <c r="CH114" i="9"/>
  <c r="CT114" i="9"/>
  <c r="CG79" i="9"/>
  <c r="CS79" i="9"/>
  <c r="W147" i="9"/>
  <c r="CH115" i="9" l="1"/>
  <c r="CU115" i="9" s="1"/>
  <c r="CS115" i="9"/>
  <c r="CG117" i="9"/>
  <c r="CH117" i="9" s="1"/>
  <c r="CI117" i="9" s="1"/>
  <c r="CI46" i="9"/>
  <c r="CU46" i="9"/>
  <c r="CH94" i="9"/>
  <c r="CT94" i="9"/>
  <c r="CH104" i="9"/>
  <c r="CT104" i="9"/>
  <c r="CI163" i="9"/>
  <c r="CU163" i="9"/>
  <c r="CU114" i="9"/>
  <c r="CI114" i="9"/>
  <c r="CH79" i="9"/>
  <c r="CT79" i="9"/>
  <c r="F119" i="11"/>
  <c r="F187" i="10"/>
  <c r="G197" i="10"/>
  <c r="F1671" i="6"/>
  <c r="G234" i="10"/>
  <c r="F1655" i="6"/>
  <c r="F1710" i="6"/>
  <c r="I1710" i="6" s="1"/>
  <c r="F1423" i="6"/>
  <c r="F220" i="10" s="1"/>
  <c r="G1421" i="6"/>
  <c r="F223" i="10"/>
  <c r="F1545" i="6" s="1"/>
  <c r="F215" i="10"/>
  <c r="G215" i="10" s="1"/>
  <c r="F132" i="11" s="1"/>
  <c r="F216" i="10"/>
  <c r="G216" i="10" s="1"/>
  <c r="F133" i="11" s="1"/>
  <c r="G207" i="10"/>
  <c r="F125" i="11" s="1"/>
  <c r="AA168" i="9"/>
  <c r="G211" i="10"/>
  <c r="F128" i="11" s="1"/>
  <c r="G1239" i="6"/>
  <c r="Z152" i="9"/>
  <c r="Z317" i="9"/>
  <c r="G317" i="9"/>
  <c r="AA318" i="9"/>
  <c r="AA319" i="9"/>
  <c r="Z139" i="9"/>
  <c r="G139" i="9"/>
  <c r="Z137" i="9"/>
  <c r="G137" i="9"/>
  <c r="G147" i="9" s="1"/>
  <c r="AA252" i="9"/>
  <c r="G184" i="10"/>
  <c r="F172" i="10"/>
  <c r="G172" i="10" s="1"/>
  <c r="Z125" i="9"/>
  <c r="F982" i="6"/>
  <c r="I982" i="6" s="1"/>
  <c r="F973" i="6"/>
  <c r="I973" i="6" s="1"/>
  <c r="G220" i="10" l="1"/>
  <c r="I1423" i="6"/>
  <c r="CU117" i="9"/>
  <c r="CI115" i="9"/>
  <c r="CJ115" i="9" s="1"/>
  <c r="CT117" i="9"/>
  <c r="F176" i="10"/>
  <c r="CV46" i="9"/>
  <c r="CJ46" i="9"/>
  <c r="CU104" i="9"/>
  <c r="CI104" i="9"/>
  <c r="CU94" i="9"/>
  <c r="CI94" i="9"/>
  <c r="CV163" i="9"/>
  <c r="CJ163" i="9"/>
  <c r="CV114" i="9"/>
  <c r="CJ114" i="9"/>
  <c r="CV117" i="9"/>
  <c r="CJ117" i="9"/>
  <c r="CI79" i="9"/>
  <c r="CU79" i="9"/>
  <c r="CV115" i="9" l="1"/>
  <c r="CK46" i="9"/>
  <c r="CW46" i="9"/>
  <c r="CJ104" i="9"/>
  <c r="CV104" i="9"/>
  <c r="CV94" i="9"/>
  <c r="CJ94" i="9"/>
  <c r="CW163" i="9"/>
  <c r="CK163" i="9"/>
  <c r="CW115" i="9"/>
  <c r="CK115" i="9"/>
  <c r="CK117" i="9"/>
  <c r="CW117" i="9"/>
  <c r="CW114" i="9"/>
  <c r="CK114" i="9"/>
  <c r="CJ79" i="9"/>
  <c r="CV79" i="9"/>
  <c r="B350" i="8"/>
  <c r="B105" i="8" s="1"/>
  <c r="Q1205" i="6"/>
  <c r="P1205" i="6"/>
  <c r="O1205" i="6"/>
  <c r="N1205" i="6"/>
  <c r="M1205" i="6"/>
  <c r="L1205" i="6"/>
  <c r="K1205" i="6"/>
  <c r="J1205" i="6"/>
  <c r="H1205" i="6"/>
  <c r="C1205" i="6"/>
  <c r="CX117" i="9" l="1"/>
  <c r="CL117" i="9"/>
  <c r="CY117" i="9" s="1"/>
  <c r="CX114" i="9"/>
  <c r="CL114" i="9"/>
  <c r="CY114" i="9" s="1"/>
  <c r="CX115" i="9"/>
  <c r="CL115" i="9"/>
  <c r="CY115" i="9" s="1"/>
  <c r="CX46" i="9"/>
  <c r="CL46" i="9"/>
  <c r="CY46" i="9" s="1"/>
  <c r="CX163" i="9"/>
  <c r="CL163" i="9"/>
  <c r="CY163" i="9" s="1"/>
  <c r="CK104" i="9"/>
  <c r="CW104" i="9"/>
  <c r="CK94" i="9"/>
  <c r="CW94" i="9"/>
  <c r="CW79" i="9"/>
  <c r="CK79" i="9"/>
  <c r="F20" i="14"/>
  <c r="F53" i="14"/>
  <c r="F43" i="14"/>
  <c r="CX104" i="9" l="1"/>
  <c r="CL104" i="9"/>
  <c r="CY104" i="9" s="1"/>
  <c r="CX94" i="9"/>
  <c r="CL94" i="9"/>
  <c r="CY94" i="9" s="1"/>
  <c r="CX79" i="9"/>
  <c r="CL79" i="9"/>
  <c r="CY79" i="9" s="1"/>
  <c r="F45" i="9"/>
  <c r="C1715" i="6"/>
  <c r="C589" i="6" s="1"/>
  <c r="G589" i="6" s="1"/>
  <c r="G1686" i="6"/>
  <c r="C773" i="6" l="1"/>
  <c r="C766" i="6"/>
  <c r="C499" i="7"/>
  <c r="C498" i="7"/>
  <c r="A111" i="3" l="1"/>
  <c r="F206" i="9"/>
  <c r="C1268" i="6"/>
  <c r="CO176" i="9"/>
  <c r="CC176" i="9"/>
  <c r="CD176" i="9" s="1"/>
  <c r="BT176" i="9"/>
  <c r="BO176" i="9"/>
  <c r="BJ176" i="9"/>
  <c r="BE176" i="9"/>
  <c r="AZ176" i="9"/>
  <c r="AU176" i="9"/>
  <c r="AA176" i="9"/>
  <c r="CN176" i="9"/>
  <c r="C153" i="6"/>
  <c r="C157" i="6"/>
  <c r="C158" i="6"/>
  <c r="C159" i="6"/>
  <c r="C553" i="7"/>
  <c r="C165" i="6" l="1"/>
  <c r="CP176" i="9"/>
  <c r="CE176" i="9"/>
  <c r="CQ176" i="9"/>
  <c r="U176" i="9"/>
  <c r="V176" i="9" s="1"/>
  <c r="Q939" i="6"/>
  <c r="P939" i="6"/>
  <c r="O939" i="6"/>
  <c r="N939" i="6"/>
  <c r="M939" i="6"/>
  <c r="L939" i="6"/>
  <c r="K939" i="6"/>
  <c r="J939" i="6"/>
  <c r="H939" i="6"/>
  <c r="C939" i="6"/>
  <c r="C753" i="6"/>
  <c r="I744" i="6"/>
  <c r="G744" i="6"/>
  <c r="C77" i="6" l="1"/>
  <c r="CR176" i="9"/>
  <c r="CF176" i="9"/>
  <c r="C504" i="8"/>
  <c r="C152" i="8" s="1"/>
  <c r="C177" i="8"/>
  <c r="C172" i="8"/>
  <c r="C45" i="8" l="1"/>
  <c r="CS176" i="9"/>
  <c r="CG176" i="9"/>
  <c r="C776" i="7"/>
  <c r="CT176" i="9" l="1"/>
  <c r="CH176" i="9"/>
  <c r="B1059" i="6"/>
  <c r="B1065" i="6" s="1"/>
  <c r="A1059" i="6"/>
  <c r="A1065" i="6" s="1"/>
  <c r="CI176" i="9" l="1"/>
  <c r="CU176" i="9"/>
  <c r="G159" i="10"/>
  <c r="F86" i="11" s="1"/>
  <c r="G157" i="10"/>
  <c r="AA117" i="9"/>
  <c r="AA109" i="9"/>
  <c r="CV176" i="9" l="1"/>
  <c r="CJ176" i="9"/>
  <c r="F14" i="10"/>
  <c r="B9" i="10"/>
  <c r="B14" i="10"/>
  <c r="B7" i="11"/>
  <c r="C9" i="10"/>
  <c r="B11" i="11"/>
  <c r="CK176" i="9" l="1"/>
  <c r="CW176" i="9"/>
  <c r="B103" i="11"/>
  <c r="B104" i="11"/>
  <c r="CX176" i="9" l="1"/>
  <c r="CL176" i="9"/>
  <c r="CY176" i="9" s="1"/>
  <c r="C1746" i="6"/>
  <c r="C938" i="6"/>
  <c r="C869" i="6"/>
  <c r="Q475" i="4"/>
  <c r="P475" i="4"/>
  <c r="O475" i="4"/>
  <c r="N475" i="4"/>
  <c r="M475" i="4"/>
  <c r="L475" i="4"/>
  <c r="K475" i="4"/>
  <c r="J475" i="4"/>
  <c r="H475" i="4"/>
  <c r="J868" i="6"/>
  <c r="H868" i="6"/>
  <c r="F868" i="6"/>
  <c r="C1204" i="6" l="1"/>
  <c r="U173" i="9"/>
  <c r="V173" i="9" s="1"/>
  <c r="CO173" i="9"/>
  <c r="CN173" i="9"/>
  <c r="CP173" i="9"/>
  <c r="Z173" i="9"/>
  <c r="AA173" i="9" s="1"/>
  <c r="R203" i="9"/>
  <c r="R194" i="9"/>
  <c r="R106" i="9"/>
  <c r="R47" i="9"/>
  <c r="R21" i="9"/>
  <c r="R303" i="4" s="1"/>
  <c r="R8" i="9"/>
  <c r="S137" i="9"/>
  <c r="U134" i="9"/>
  <c r="R207" i="9"/>
  <c r="E168" i="11"/>
  <c r="G168" i="11"/>
  <c r="B166" i="11"/>
  <c r="B84" i="12" l="1"/>
  <c r="B35" i="12"/>
  <c r="B83" i="12"/>
  <c r="AG112" i="11"/>
  <c r="AD112" i="11"/>
  <c r="AA112" i="11"/>
  <c r="X112" i="11"/>
  <c r="U112" i="11"/>
  <c r="R112" i="11"/>
  <c r="O112" i="11"/>
  <c r="L112" i="11"/>
  <c r="I112" i="11"/>
  <c r="CQ173" i="9" l="1"/>
  <c r="A9" i="12"/>
  <c r="G180" i="10"/>
  <c r="D180" i="10"/>
  <c r="C112" i="11" s="1"/>
  <c r="D112" i="11" s="1"/>
  <c r="E112" i="11" s="1"/>
  <c r="B6" i="11"/>
  <c r="B161" i="11" s="1"/>
  <c r="G112" i="11" l="1"/>
  <c r="H112" i="11" s="1"/>
  <c r="J112" i="11" s="1"/>
  <c r="K112" i="11" s="1"/>
  <c r="M112" i="11" s="1"/>
  <c r="N112" i="11" s="1"/>
  <c r="P112" i="11" s="1"/>
  <c r="Q112" i="11" s="1"/>
  <c r="S112" i="11" s="1"/>
  <c r="T112" i="11" s="1"/>
  <c r="V112" i="11" s="1"/>
  <c r="W112" i="11" s="1"/>
  <c r="Y112" i="11" s="1"/>
  <c r="Z112" i="11" s="1"/>
  <c r="AB112" i="11" s="1"/>
  <c r="AC112" i="11" s="1"/>
  <c r="AE112" i="11" s="1"/>
  <c r="AF112" i="11" s="1"/>
  <c r="AH112" i="11" s="1"/>
  <c r="AI112" i="11" s="1"/>
  <c r="AK112" i="11" s="1"/>
  <c r="CR173" i="9"/>
  <c r="CS173" i="9" l="1"/>
  <c r="C1877" i="6"/>
  <c r="C1837" i="6"/>
  <c r="CT173" i="9" l="1"/>
  <c r="C1750" i="6"/>
  <c r="D779" i="34" s="1"/>
  <c r="D157" i="10"/>
  <c r="C100" i="11" s="1"/>
  <c r="D100" i="11" s="1"/>
  <c r="E100" i="11" s="1"/>
  <c r="B111" i="11"/>
  <c r="B117" i="11"/>
  <c r="F128" i="9"/>
  <c r="F135" i="9"/>
  <c r="U135" i="9" s="1"/>
  <c r="F149" i="9"/>
  <c r="U149" i="9" s="1"/>
  <c r="C1031" i="6"/>
  <c r="C1033" i="6"/>
  <c r="C1050" i="6"/>
  <c r="C1021" i="6"/>
  <c r="C248" i="6" s="1"/>
  <c r="F118" i="11"/>
  <c r="D195" i="10"/>
  <c r="C257" i="6" l="1"/>
  <c r="D727" i="34"/>
  <c r="CU173" i="9"/>
  <c r="D197" i="10"/>
  <c r="C119" i="11" s="1"/>
  <c r="C199" i="10"/>
  <c r="U124" i="9"/>
  <c r="U192" i="9"/>
  <c r="S190" i="9"/>
  <c r="U181" i="9"/>
  <c r="U179" i="9"/>
  <c r="U167" i="9"/>
  <c r="R163" i="9"/>
  <c r="S159" i="9"/>
  <c r="R154" i="9"/>
  <c r="R152" i="9"/>
  <c r="R165" i="9"/>
  <c r="U165" i="9" s="1"/>
  <c r="F154" i="9"/>
  <c r="CN154" i="9" s="1"/>
  <c r="S158" i="9"/>
  <c r="C1124" i="6"/>
  <c r="C1089" i="6"/>
  <c r="C1095" i="6"/>
  <c r="H1095" i="6"/>
  <c r="I1095" i="6" s="1"/>
  <c r="P40" i="45" l="1"/>
  <c r="C1143" i="6"/>
  <c r="G1095" i="6"/>
  <c r="C305" i="6"/>
  <c r="CV173" i="9"/>
  <c r="C1202" i="6"/>
  <c r="D207" i="10"/>
  <c r="C125" i="11" s="1"/>
  <c r="D125" i="11" s="1"/>
  <c r="E125" i="11" s="1"/>
  <c r="C1170" i="6"/>
  <c r="D728" i="34" s="1"/>
  <c r="C1178" i="6"/>
  <c r="CX173" i="9" l="1"/>
  <c r="CW173" i="9"/>
  <c r="G125" i="11"/>
  <c r="H125" i="11" s="1"/>
  <c r="J125" i="11" s="1"/>
  <c r="K125" i="11" s="1"/>
  <c r="M125" i="11" s="1"/>
  <c r="N125" i="11" s="1"/>
  <c r="P125" i="11" s="1"/>
  <c r="Q125" i="11" s="1"/>
  <c r="S125" i="11" s="1"/>
  <c r="T125" i="11" s="1"/>
  <c r="V125" i="11" s="1"/>
  <c r="W125" i="11" s="1"/>
  <c r="Y125" i="11" s="1"/>
  <c r="Z125" i="11" s="1"/>
  <c r="AB125" i="11" s="1"/>
  <c r="AC125" i="11" s="1"/>
  <c r="AE125" i="11" s="1"/>
  <c r="AF125" i="11" s="1"/>
  <c r="AH125" i="11" s="1"/>
  <c r="AI125" i="11" s="1"/>
  <c r="AK125" i="11" s="1"/>
  <c r="AA114" i="9"/>
  <c r="AA115" i="9"/>
  <c r="D211" i="10" l="1"/>
  <c r="C1238" i="6"/>
  <c r="D729" i="34" s="1"/>
  <c r="B93" i="11"/>
  <c r="B216" i="10"/>
  <c r="B133" i="11"/>
  <c r="C216" i="10"/>
  <c r="C1330" i="6"/>
  <c r="D730" i="34" s="1"/>
  <c r="C1291" i="6"/>
  <c r="D776" i="34" s="1"/>
  <c r="C1546" i="6"/>
  <c r="G1529" i="6"/>
  <c r="J1529" i="6" l="1"/>
  <c r="I1529" i="6"/>
  <c r="B172" i="10"/>
  <c r="B220" i="10" l="1"/>
  <c r="C220" i="10"/>
  <c r="G1420" i="6"/>
  <c r="H1388" i="6"/>
  <c r="I1388" i="6" s="1"/>
  <c r="G1388" i="6"/>
  <c r="C229" i="10"/>
  <c r="C1977" i="6" l="1"/>
  <c r="I1641" i="6"/>
  <c r="G1641" i="6"/>
  <c r="F200" i="9" l="1"/>
  <c r="B1615" i="6"/>
  <c r="B521" i="6" s="1"/>
  <c r="C1565" i="6"/>
  <c r="C484" i="6" s="1"/>
  <c r="G484" i="6" s="1"/>
  <c r="A1726" i="6"/>
  <c r="B1726" i="6"/>
  <c r="G42" i="9" l="1"/>
  <c r="F77" i="10"/>
  <c r="G77" i="10" s="1"/>
  <c r="G48" i="9"/>
  <c r="AA46" i="9"/>
  <c r="G42" i="10"/>
  <c r="F80" i="10" l="1"/>
  <c r="G153" i="10"/>
  <c r="F163" i="10"/>
  <c r="F139" i="10" l="1"/>
  <c r="G139" i="10" s="1"/>
  <c r="F69" i="11" s="1"/>
  <c r="Y60" i="21"/>
  <c r="Y71" i="21"/>
  <c r="I136" i="40" l="1"/>
  <c r="C954" i="6" l="1"/>
  <c r="H869" i="6"/>
  <c r="F869" i="6"/>
  <c r="B99" i="11"/>
  <c r="C192" i="6" l="1"/>
  <c r="G192" i="6" s="1"/>
  <c r="G162" i="10"/>
  <c r="F98" i="11" s="1"/>
  <c r="D162" i="10"/>
  <c r="C98" i="11" s="1"/>
  <c r="D98" i="11" s="1"/>
  <c r="E98" i="11" s="1"/>
  <c r="B163" i="10"/>
  <c r="D164" i="10"/>
  <c r="G164" i="10"/>
  <c r="D165" i="10"/>
  <c r="G165" i="10"/>
  <c r="D166" i="10"/>
  <c r="G166" i="10"/>
  <c r="R17" i="9"/>
  <c r="R252" i="4" s="1"/>
  <c r="U106" i="9"/>
  <c r="R110" i="9"/>
  <c r="U110" i="9" s="1"/>
  <c r="R108" i="9"/>
  <c r="U107" i="9"/>
  <c r="U105" i="9"/>
  <c r="R90" i="9"/>
  <c r="B153" i="10"/>
  <c r="C868" i="6" s="1"/>
  <c r="C912" i="6"/>
  <c r="D725" i="34" s="1"/>
  <c r="F90" i="9"/>
  <c r="C841" i="6"/>
  <c r="U90" i="9" l="1"/>
  <c r="A1161" i="7"/>
  <c r="C997" i="7"/>
  <c r="U49" i="9"/>
  <c r="U47" i="9"/>
  <c r="Z20" i="22" l="1"/>
  <c r="Z23" i="22"/>
  <c r="Z119" i="22"/>
  <c r="Z120" i="22"/>
  <c r="Z60" i="22"/>
  <c r="Z57" i="22"/>
  <c r="Z58" i="22"/>
  <c r="Z46" i="22"/>
  <c r="Z40" i="22"/>
  <c r="Z36" i="22"/>
  <c r="G133" i="10" l="1"/>
  <c r="F382" i="5"/>
  <c r="F35" i="10"/>
  <c r="G35" i="10" s="1"/>
  <c r="G36" i="10"/>
  <c r="I894" i="4"/>
  <c r="F23" i="10"/>
  <c r="AA26" i="9"/>
  <c r="F19" i="10"/>
  <c r="G19" i="10" s="1"/>
  <c r="F67" i="10"/>
  <c r="G21" i="9"/>
  <c r="F30" i="10"/>
  <c r="G29" i="10"/>
  <c r="F31" i="10"/>
  <c r="G31" i="10" s="1"/>
  <c r="Z9" i="9"/>
  <c r="G15" i="10"/>
  <c r="F16" i="10"/>
  <c r="G16" i="10" s="1"/>
  <c r="G14" i="10"/>
  <c r="G427" i="4"/>
  <c r="G10" i="10"/>
  <c r="F423" i="4"/>
  <c r="I423" i="4" s="1"/>
  <c r="G461" i="4"/>
  <c r="I461" i="4"/>
  <c r="J461" i="4"/>
  <c r="K461" i="4"/>
  <c r="L461" i="4"/>
  <c r="M461" i="4"/>
  <c r="N461" i="4"/>
  <c r="O461" i="4"/>
  <c r="P461" i="4"/>
  <c r="Q461" i="4"/>
  <c r="G426" i="4"/>
  <c r="G420" i="4"/>
  <c r="F419" i="4"/>
  <c r="G11" i="10"/>
  <c r="G432" i="4"/>
  <c r="G23" i="10" l="1"/>
  <c r="F712" i="4"/>
  <c r="I382" i="5"/>
  <c r="F146" i="5"/>
  <c r="I419" i="4"/>
  <c r="F769" i="4"/>
  <c r="F832" i="4"/>
  <c r="G30" i="10"/>
  <c r="F16" i="11" s="1"/>
  <c r="G146" i="5" l="1"/>
  <c r="I146" i="5"/>
  <c r="C899" i="7"/>
  <c r="B899" i="7"/>
  <c r="A899" i="7"/>
  <c r="B39" i="11"/>
  <c r="G455" i="4" l="1"/>
  <c r="G456" i="4"/>
  <c r="F452" i="4"/>
  <c r="I452" i="4" s="1"/>
  <c r="G446" i="4"/>
  <c r="G448" i="4"/>
  <c r="E95" i="10"/>
  <c r="G95" i="10" s="1"/>
  <c r="E136" i="40"/>
  <c r="G80" i="10"/>
  <c r="G45" i="9"/>
  <c r="B179" i="42" s="1"/>
  <c r="F208" i="10"/>
  <c r="F475" i="4" l="1"/>
  <c r="G452" i="4"/>
  <c r="Z100" i="22"/>
  <c r="G208" i="10"/>
  <c r="G1172" i="6"/>
  <c r="G9" i="10" l="1"/>
  <c r="F7" i="11" s="1"/>
  <c r="C911" i="7"/>
  <c r="C915" i="7"/>
  <c r="C877" i="7"/>
  <c r="B56" i="10" s="1"/>
  <c r="C957" i="7"/>
  <c r="C873" i="7"/>
  <c r="C871" i="7"/>
  <c r="C896" i="7"/>
  <c r="C675" i="7"/>
  <c r="C652" i="7"/>
  <c r="C833" i="7"/>
  <c r="C784" i="7"/>
  <c r="I1026" i="7"/>
  <c r="G1026" i="7"/>
  <c r="I1023" i="7"/>
  <c r="G1023" i="7"/>
  <c r="I1020" i="7"/>
  <c r="G1020" i="7"/>
  <c r="I1019" i="7"/>
  <c r="G1019" i="7"/>
  <c r="C582" i="7" l="1"/>
  <c r="AG28" i="11"/>
  <c r="AD28" i="11"/>
  <c r="AA28" i="11"/>
  <c r="X28" i="11"/>
  <c r="U28" i="11"/>
  <c r="R28" i="11"/>
  <c r="O28" i="11"/>
  <c r="L28" i="11"/>
  <c r="I28" i="11"/>
  <c r="F28" i="11"/>
  <c r="D45" i="10"/>
  <c r="C28" i="11" s="1"/>
  <c r="D28" i="11" s="1"/>
  <c r="E28" i="11" s="1"/>
  <c r="F126" i="7"/>
  <c r="B126" i="7"/>
  <c r="A126" i="7"/>
  <c r="C126" i="7"/>
  <c r="H124" i="7"/>
  <c r="F127" i="7"/>
  <c r="F125" i="7"/>
  <c r="F124" i="7"/>
  <c r="F123" i="7"/>
  <c r="F122" i="7"/>
  <c r="F121" i="7"/>
  <c r="B127" i="7"/>
  <c r="A127" i="7"/>
  <c r="B125" i="7"/>
  <c r="A125" i="7"/>
  <c r="B124" i="7"/>
  <c r="A124" i="7"/>
  <c r="B123" i="7"/>
  <c r="A123" i="7"/>
  <c r="B122" i="7"/>
  <c r="A122" i="7"/>
  <c r="B121" i="7"/>
  <c r="A121" i="7"/>
  <c r="C122" i="7"/>
  <c r="C123" i="7"/>
  <c r="C125" i="7"/>
  <c r="C127" i="7"/>
  <c r="C558" i="7"/>
  <c r="C124" i="7" s="1"/>
  <c r="I124" i="7" l="1"/>
  <c r="G127" i="7"/>
  <c r="C1097" i="7"/>
  <c r="C1137" i="7"/>
  <c r="C1065" i="7"/>
  <c r="U17" i="9"/>
  <c r="A327" i="4"/>
  <c r="B327" i="4"/>
  <c r="C327" i="4"/>
  <c r="F327" i="4"/>
  <c r="F328" i="4"/>
  <c r="C328" i="4"/>
  <c r="B328" i="4"/>
  <c r="A328" i="4"/>
  <c r="T104" i="22"/>
  <c r="V60" i="22"/>
  <c r="CB71" i="22"/>
  <c r="BQ71" i="22"/>
  <c r="CC71" i="22" s="1"/>
  <c r="BJ71" i="22"/>
  <c r="BF71" i="22"/>
  <c r="BB71" i="22"/>
  <c r="AX71" i="22"/>
  <c r="AT71" i="22"/>
  <c r="AP71" i="22"/>
  <c r="AL71" i="22"/>
  <c r="AH71" i="22"/>
  <c r="Z71" i="22"/>
  <c r="V71" i="22"/>
  <c r="F11" i="22"/>
  <c r="R6" i="21"/>
  <c r="S6" i="21" s="1"/>
  <c r="E55" i="21"/>
  <c r="BR71" i="22" l="1"/>
  <c r="BS71" i="22" s="1"/>
  <c r="BT71" i="22" s="1"/>
  <c r="B505" i="8"/>
  <c r="B153" i="8" s="1"/>
  <c r="C465" i="8"/>
  <c r="C464" i="8"/>
  <c r="D754" i="34" s="1"/>
  <c r="D756" i="34" s="1"/>
  <c r="C479" i="8"/>
  <c r="C393" i="8"/>
  <c r="H418" i="8"/>
  <c r="G418" i="8"/>
  <c r="I393" i="8"/>
  <c r="G393" i="8" l="1"/>
  <c r="I418" i="8"/>
  <c r="H119" i="8"/>
  <c r="I119" i="8" s="1"/>
  <c r="CE71" i="22"/>
  <c r="CD71" i="22"/>
  <c r="CF71" i="22"/>
  <c r="BU71" i="22"/>
  <c r="C225" i="8"/>
  <c r="C310" i="8"/>
  <c r="C63" i="8" s="1"/>
  <c r="G63" i="8" s="1"/>
  <c r="C303" i="8"/>
  <c r="C39" i="27"/>
  <c r="H44" i="27"/>
  <c r="I44" i="27" s="1"/>
  <c r="G44" i="27"/>
  <c r="H42" i="27"/>
  <c r="I42" i="27" s="1"/>
  <c r="G42" i="27"/>
  <c r="I351" i="8"/>
  <c r="G351" i="8"/>
  <c r="C62" i="8" l="1"/>
  <c r="G62" i="8" s="1"/>
  <c r="D750" i="34"/>
  <c r="D752" i="34" s="1"/>
  <c r="J351" i="8"/>
  <c r="G61" i="8"/>
  <c r="CG71" i="22"/>
  <c r="BV71" i="22"/>
  <c r="C10" i="10"/>
  <c r="K351" i="8" l="1"/>
  <c r="BW71" i="22"/>
  <c r="CH71" i="22"/>
  <c r="AG8" i="11"/>
  <c r="AD8" i="11"/>
  <c r="AA8" i="11"/>
  <c r="X8" i="11"/>
  <c r="U8" i="11"/>
  <c r="R8" i="11"/>
  <c r="O8" i="11"/>
  <c r="L8" i="11"/>
  <c r="I8" i="11"/>
  <c r="F8" i="11"/>
  <c r="F9" i="11"/>
  <c r="C475" i="4"/>
  <c r="F589" i="4"/>
  <c r="D17" i="10"/>
  <c r="B16" i="10"/>
  <c r="CI71" i="22" l="1"/>
  <c r="BX71" i="22"/>
  <c r="C589" i="4"/>
  <c r="D24" i="10"/>
  <c r="I15" i="11"/>
  <c r="F15" i="11"/>
  <c r="F711" i="4"/>
  <c r="C711" i="4"/>
  <c r="G124" i="4" l="1"/>
  <c r="CJ71" i="22"/>
  <c r="BY71" i="22"/>
  <c r="Q768" i="4"/>
  <c r="P768" i="4"/>
  <c r="O768" i="4"/>
  <c r="N768" i="4"/>
  <c r="M768" i="4"/>
  <c r="L768" i="4"/>
  <c r="K768" i="4"/>
  <c r="J768" i="4"/>
  <c r="H768" i="4"/>
  <c r="F768" i="4"/>
  <c r="B29" i="10"/>
  <c r="D29" i="10" s="1"/>
  <c r="C832" i="4"/>
  <c r="C831" i="4"/>
  <c r="AG13" i="11"/>
  <c r="AD13" i="11"/>
  <c r="AA13" i="11"/>
  <c r="X13" i="11"/>
  <c r="U13" i="11"/>
  <c r="R13" i="11"/>
  <c r="O13" i="11"/>
  <c r="L13" i="11"/>
  <c r="I13" i="11"/>
  <c r="F13" i="11"/>
  <c r="D19" i="10"/>
  <c r="C13" i="11" s="1"/>
  <c r="D13" i="11" s="1"/>
  <c r="E13" i="11" s="1"/>
  <c r="C35" i="10"/>
  <c r="D138" i="10"/>
  <c r="F65" i="11"/>
  <c r="D133" i="10"/>
  <c r="C65" i="11" s="1"/>
  <c r="B65" i="11"/>
  <c r="I415" i="5"/>
  <c r="G415" i="5"/>
  <c r="I413" i="5"/>
  <c r="G413" i="5"/>
  <c r="C412" i="5"/>
  <c r="C353" i="5"/>
  <c r="C254" i="5"/>
  <c r="CK71" i="22" l="1"/>
  <c r="BZ71" i="22"/>
  <c r="D65" i="11"/>
  <c r="E65" i="11" s="1"/>
  <c r="G65" i="11" s="1"/>
  <c r="H65" i="11" s="1"/>
  <c r="J65" i="11" s="1"/>
  <c r="K65" i="11" s="1"/>
  <c r="M65" i="11" s="1"/>
  <c r="N65" i="11" s="1"/>
  <c r="P65" i="11" s="1"/>
  <c r="Q65" i="11" s="1"/>
  <c r="S65" i="11" s="1"/>
  <c r="T65" i="11" s="1"/>
  <c r="V65" i="11" s="1"/>
  <c r="W65" i="11" s="1"/>
  <c r="Y65" i="11" s="1"/>
  <c r="Z65" i="11" s="1"/>
  <c r="AB65" i="11" s="1"/>
  <c r="AC65" i="11" s="1"/>
  <c r="AE65" i="11" s="1"/>
  <c r="AF65" i="11" s="1"/>
  <c r="AH65" i="11" s="1"/>
  <c r="AI65" i="11" s="1"/>
  <c r="AK65" i="11" s="1"/>
  <c r="C768" i="4"/>
  <c r="G13" i="11"/>
  <c r="H13" i="11" s="1"/>
  <c r="J13" i="11" s="1"/>
  <c r="K13" i="11" s="1"/>
  <c r="M13" i="11" s="1"/>
  <c r="N13" i="11" s="1"/>
  <c r="P13" i="11" s="1"/>
  <c r="Q13" i="11" s="1"/>
  <c r="S13" i="11" s="1"/>
  <c r="T13" i="11" s="1"/>
  <c r="V13" i="11" s="1"/>
  <c r="W13" i="11" s="1"/>
  <c r="Y13" i="11" s="1"/>
  <c r="Z13" i="11" s="1"/>
  <c r="AB13" i="11" s="1"/>
  <c r="AC13" i="11" s="1"/>
  <c r="AE13" i="11" s="1"/>
  <c r="AF13" i="11" s="1"/>
  <c r="AH13" i="11" s="1"/>
  <c r="AI13" i="11" s="1"/>
  <c r="AK13" i="11" s="1"/>
  <c r="I548" i="4"/>
  <c r="G548" i="4"/>
  <c r="I511" i="4"/>
  <c r="G511" i="4"/>
  <c r="C490" i="4"/>
  <c r="C496" i="4"/>
  <c r="C681" i="4"/>
  <c r="C671" i="4"/>
  <c r="C812" i="4"/>
  <c r="C851" i="4"/>
  <c r="C326" i="4" s="1"/>
  <c r="D746" i="34" l="1"/>
  <c r="B90" i="12"/>
  <c r="D758" i="34" l="1"/>
  <c r="D760" i="34" s="1"/>
  <c r="D748" i="34"/>
  <c r="D215" i="34" s="1"/>
  <c r="E750" i="34"/>
  <c r="E752" i="34" s="1"/>
  <c r="Y52" i="21"/>
  <c r="F467" i="8"/>
  <c r="Z95" i="22"/>
  <c r="Z96" i="22"/>
  <c r="Z97" i="22"/>
  <c r="Z98" i="22"/>
  <c r="Z99" i="22"/>
  <c r="V95" i="22"/>
  <c r="V96" i="22"/>
  <c r="V97" i="22"/>
  <c r="V98" i="22"/>
  <c r="V99" i="22"/>
  <c r="E754" i="34"/>
  <c r="D800" i="34"/>
  <c r="D806" i="34" s="1"/>
  <c r="E216" i="34"/>
  <c r="D216" i="34"/>
  <c r="D179" i="10"/>
  <c r="I699" i="4"/>
  <c r="G699" i="4"/>
  <c r="E756" i="34" l="1"/>
  <c r="E758" i="34"/>
  <c r="E760" i="34" s="1"/>
  <c r="E31" i="1"/>
  <c r="C121" i="7" l="1"/>
  <c r="D25" i="10" l="1"/>
  <c r="C15" i="11" s="1"/>
  <c r="D15" i="11" s="1"/>
  <c r="E15" i="11" s="1"/>
  <c r="G15" i="11" s="1"/>
  <c r="H15" i="11" s="1"/>
  <c r="J15" i="11" s="1"/>
  <c r="K15" i="11" s="1"/>
  <c r="M15" i="11" s="1"/>
  <c r="N15" i="11" s="1"/>
  <c r="P15" i="11" s="1"/>
  <c r="Q15" i="11" s="1"/>
  <c r="S15" i="11" s="1"/>
  <c r="T15" i="11" s="1"/>
  <c r="V15" i="11" s="1"/>
  <c r="W15" i="11" s="1"/>
  <c r="Y15" i="11" s="1"/>
  <c r="Z15" i="11" s="1"/>
  <c r="AB15" i="11" s="1"/>
  <c r="AC15" i="11" s="1"/>
  <c r="AE15" i="11" s="1"/>
  <c r="AF15" i="11" s="1"/>
  <c r="AH15" i="11" s="1"/>
  <c r="AI15" i="11" s="1"/>
  <c r="AK15" i="11" s="1"/>
  <c r="V57" i="22" l="1"/>
  <c r="V58" i="22"/>
  <c r="I186" i="22" l="1"/>
  <c r="J186" i="22"/>
  <c r="K186" i="22"/>
  <c r="L186" i="22"/>
  <c r="M186" i="22"/>
  <c r="N186" i="22"/>
  <c r="O186" i="22"/>
  <c r="P186" i="22"/>
  <c r="Q186" i="22"/>
  <c r="S186" i="22"/>
  <c r="T186" i="22"/>
  <c r="U186" i="22"/>
  <c r="V186" i="22"/>
  <c r="W186" i="22"/>
  <c r="X186" i="22"/>
  <c r="Y186" i="22"/>
  <c r="Z186" i="22"/>
  <c r="AA186" i="22"/>
  <c r="AB186" i="22"/>
  <c r="AC186" i="22"/>
  <c r="AD186" i="22"/>
  <c r="H186" i="22"/>
  <c r="I175" i="22"/>
  <c r="J175" i="22"/>
  <c r="K175" i="22"/>
  <c r="L175" i="22"/>
  <c r="M175" i="22"/>
  <c r="N175" i="22"/>
  <c r="O175" i="22"/>
  <c r="P175" i="22"/>
  <c r="Q175" i="22"/>
  <c r="S175" i="22"/>
  <c r="T175" i="22"/>
  <c r="U175" i="22"/>
  <c r="W175" i="22"/>
  <c r="Y175" i="22"/>
  <c r="H175" i="22"/>
  <c r="Z183" i="22"/>
  <c r="V183" i="22"/>
  <c r="Z182" i="22"/>
  <c r="V182" i="22"/>
  <c r="Z181" i="22"/>
  <c r="V181" i="22"/>
  <c r="Z180" i="22"/>
  <c r="V180" i="22"/>
  <c r="Z179" i="22"/>
  <c r="V179" i="22"/>
  <c r="X178" i="22"/>
  <c r="Z178" i="22" s="1"/>
  <c r="V178" i="22"/>
  <c r="X177" i="22"/>
  <c r="Z177" i="22" s="1"/>
  <c r="V177" i="22"/>
  <c r="Z176" i="22"/>
  <c r="V176" i="22"/>
  <c r="J162" i="22"/>
  <c r="K162" i="22"/>
  <c r="L162" i="22"/>
  <c r="M162" i="22"/>
  <c r="N162" i="22"/>
  <c r="O162" i="22"/>
  <c r="P162" i="22"/>
  <c r="Q162" i="22"/>
  <c r="S162" i="22"/>
  <c r="T162" i="22"/>
  <c r="U162" i="22"/>
  <c r="W162" i="22"/>
  <c r="X162" i="22"/>
  <c r="Y162" i="22"/>
  <c r="AA162" i="22"/>
  <c r="AB162" i="22"/>
  <c r="AC162" i="22"/>
  <c r="I162" i="22"/>
  <c r="H162" i="22"/>
  <c r="Z172" i="22"/>
  <c r="V172" i="22"/>
  <c r="Z171" i="22"/>
  <c r="V171" i="22"/>
  <c r="Z170" i="22"/>
  <c r="V170" i="22"/>
  <c r="Z169" i="22"/>
  <c r="V169" i="22"/>
  <c r="Z168" i="22"/>
  <c r="V168" i="22"/>
  <c r="Z167" i="22"/>
  <c r="V167" i="22"/>
  <c r="AD166" i="22"/>
  <c r="Z166" i="22"/>
  <c r="V166" i="22"/>
  <c r="AD165" i="22"/>
  <c r="Z165" i="22"/>
  <c r="V165" i="22"/>
  <c r="AD164" i="22"/>
  <c r="Z164" i="22"/>
  <c r="V164" i="22"/>
  <c r="V175" i="22" l="1"/>
  <c r="Z175" i="22"/>
  <c r="X175" i="22"/>
  <c r="Z162" i="22"/>
  <c r="V162" i="22"/>
  <c r="AD162" i="22"/>
  <c r="G98" i="11"/>
  <c r="H98" i="11" s="1"/>
  <c r="J98" i="11" s="1"/>
  <c r="K98" i="11" s="1"/>
  <c r="M98" i="11" s="1"/>
  <c r="N98" i="11" s="1"/>
  <c r="P98" i="11" s="1"/>
  <c r="Q98" i="11" s="1"/>
  <c r="S98" i="11" s="1"/>
  <c r="T98" i="11" s="1"/>
  <c r="V98" i="11" s="1"/>
  <c r="W98" i="11" s="1"/>
  <c r="Y98" i="11" s="1"/>
  <c r="Z98" i="11" s="1"/>
  <c r="AB98" i="11" s="1"/>
  <c r="AC98" i="11" s="1"/>
  <c r="AE98" i="11" s="1"/>
  <c r="AF98" i="11" s="1"/>
  <c r="AH98" i="11" s="1"/>
  <c r="AI98" i="11" s="1"/>
  <c r="AK98" i="11" s="1"/>
  <c r="G163" i="10"/>
  <c r="F97" i="11" s="1"/>
  <c r="D163" i="10"/>
  <c r="C97" i="11" s="1"/>
  <c r="D97" i="11" s="1"/>
  <c r="E97" i="11" s="1"/>
  <c r="G97" i="11" l="1"/>
  <c r="H97" i="11" s="1"/>
  <c r="J97" i="11" s="1"/>
  <c r="K97" i="11" s="1"/>
  <c r="M97" i="11" s="1"/>
  <c r="N97" i="11" s="1"/>
  <c r="P97" i="11" s="1"/>
  <c r="Q97" i="11" s="1"/>
  <c r="S97" i="11" s="1"/>
  <c r="T97" i="11" s="1"/>
  <c r="V97" i="11" s="1"/>
  <c r="W97" i="11" s="1"/>
  <c r="Y97" i="11" s="1"/>
  <c r="Z97" i="11" s="1"/>
  <c r="AB97" i="11" s="1"/>
  <c r="AC97" i="11" s="1"/>
  <c r="AE97" i="11" s="1"/>
  <c r="AF97" i="11" s="1"/>
  <c r="AH97" i="11" s="1"/>
  <c r="AI97" i="11" s="1"/>
  <c r="AK97" i="11" s="1"/>
  <c r="G151" i="10"/>
  <c r="F93" i="11" s="1"/>
  <c r="F204" i="6"/>
  <c r="G972" i="6"/>
  <c r="G204" i="6" l="1"/>
  <c r="I204" i="6"/>
  <c r="K10" i="37"/>
  <c r="AR46" i="37" s="1"/>
  <c r="P1018" i="6"/>
  <c r="O1018" i="6"/>
  <c r="N1018" i="6"/>
  <c r="M1018" i="6"/>
  <c r="L1018" i="6"/>
  <c r="K1018" i="6"/>
  <c r="J1018" i="6"/>
  <c r="H1018" i="6"/>
  <c r="F1018" i="6"/>
  <c r="E790" i="34" s="1"/>
  <c r="L245" i="6" l="1"/>
  <c r="I790" i="34"/>
  <c r="P245" i="6"/>
  <c r="M790" i="34"/>
  <c r="M245" i="6"/>
  <c r="J790" i="34"/>
  <c r="J245" i="6"/>
  <c r="G790" i="34"/>
  <c r="H245" i="6"/>
  <c r="F790" i="34"/>
  <c r="N245" i="6"/>
  <c r="K790" i="34"/>
  <c r="K245" i="6"/>
  <c r="H790" i="34"/>
  <c r="O245" i="6"/>
  <c r="L790" i="34"/>
  <c r="I1018" i="6"/>
  <c r="F245" i="6"/>
  <c r="F1024" i="6"/>
  <c r="AR76" i="37"/>
  <c r="AR18" i="37"/>
  <c r="C800" i="6"/>
  <c r="C799" i="6"/>
  <c r="H937" i="6"/>
  <c r="F937" i="6"/>
  <c r="C937" i="6"/>
  <c r="F179" i="4"/>
  <c r="C179" i="4"/>
  <c r="B179" i="4"/>
  <c r="A179" i="4"/>
  <c r="F180" i="4"/>
  <c r="C180" i="4"/>
  <c r="B180" i="4"/>
  <c r="A180" i="4"/>
  <c r="I245" i="6" l="1"/>
  <c r="G245" i="6"/>
  <c r="F244" i="6"/>
  <c r="G180" i="4"/>
  <c r="F104" i="9"/>
  <c r="AA90" i="9"/>
  <c r="CN104" i="9" l="1"/>
  <c r="I13" i="1"/>
  <c r="L1023" i="6" l="1"/>
  <c r="L1022" i="6"/>
  <c r="L1016" i="6"/>
  <c r="F85" i="7"/>
  <c r="F904" i="4"/>
  <c r="F344" i="4" s="1"/>
  <c r="F733" i="4"/>
  <c r="K19" i="26" l="1"/>
  <c r="I904" i="4"/>
  <c r="H200" i="9"/>
  <c r="I200" i="9" s="1"/>
  <c r="J200" i="9" s="1"/>
  <c r="K200" i="9" s="1"/>
  <c r="I1582" i="6"/>
  <c r="I1308" i="6" l="1"/>
  <c r="I1309" i="6"/>
  <c r="I1313" i="6"/>
  <c r="I1415" i="6"/>
  <c r="I1406" i="6"/>
  <c r="I1405" i="6"/>
  <c r="I1404" i="6"/>
  <c r="I1402" i="6"/>
  <c r="I1400" i="6"/>
  <c r="I1399" i="6"/>
  <c r="I1398" i="6"/>
  <c r="I1397" i="6"/>
  <c r="I1396" i="6"/>
  <c r="J1317" i="6"/>
  <c r="J1306" i="6"/>
  <c r="H1050" i="6"/>
  <c r="I1048" i="6"/>
  <c r="I1041" i="6"/>
  <c r="I1040" i="6"/>
  <c r="I1039" i="6"/>
  <c r="I1038" i="6"/>
  <c r="I1033" i="6"/>
  <c r="I1032" i="6"/>
  <c r="I1030" i="6"/>
  <c r="I1029" i="6"/>
  <c r="I1028" i="6"/>
  <c r="H7" i="1"/>
  <c r="I1031" i="6" l="1"/>
  <c r="J1115" i="6"/>
  <c r="K1115" i="6" s="1"/>
  <c r="I1115" i="6"/>
  <c r="J1050" i="6"/>
  <c r="K1050" i="6" s="1"/>
  <c r="I1050" i="6"/>
  <c r="J1101" i="6"/>
  <c r="K1101" i="6" s="1"/>
  <c r="L1101" i="6" s="1"/>
  <c r="M1101" i="6" s="1"/>
  <c r="N1101" i="6" s="1"/>
  <c r="O1101" i="6" s="1"/>
  <c r="P1101" i="6" s="1"/>
  <c r="Q1101" i="6" s="1"/>
  <c r="R1101" i="6" s="1"/>
  <c r="I1101" i="6"/>
  <c r="J1105" i="6"/>
  <c r="K1105" i="6" s="1"/>
  <c r="I1105" i="6"/>
  <c r="J1114" i="6"/>
  <c r="K1114" i="6" s="1"/>
  <c r="I1114" i="6"/>
  <c r="J1314" i="6"/>
  <c r="K1314" i="6" s="1"/>
  <c r="I1314" i="6"/>
  <c r="J1320" i="6"/>
  <c r="K1320" i="6" s="1"/>
  <c r="I1320" i="6"/>
  <c r="J1509" i="6"/>
  <c r="K1509" i="6" s="1"/>
  <c r="I1509" i="6"/>
  <c r="J1513" i="6"/>
  <c r="K1513" i="6" s="1"/>
  <c r="L1513" i="6" s="1"/>
  <c r="M1513" i="6" s="1"/>
  <c r="N1513" i="6" s="1"/>
  <c r="O1513" i="6" s="1"/>
  <c r="P1513" i="6" s="1"/>
  <c r="Q1513" i="6" s="1"/>
  <c r="R1513" i="6" s="1"/>
  <c r="I1513" i="6"/>
  <c r="J1517" i="6"/>
  <c r="K1517" i="6" s="1"/>
  <c r="I1517" i="6"/>
  <c r="J1521" i="6"/>
  <c r="K1521" i="6" s="1"/>
  <c r="L1521" i="6" s="1"/>
  <c r="M1521" i="6" s="1"/>
  <c r="N1521" i="6" s="1"/>
  <c r="O1521" i="6" s="1"/>
  <c r="P1521" i="6" s="1"/>
  <c r="Q1521" i="6" s="1"/>
  <c r="R1521" i="6" s="1"/>
  <c r="I1521" i="6"/>
  <c r="J1525" i="6"/>
  <c r="K1525" i="6" s="1"/>
  <c r="I1525" i="6"/>
  <c r="K1531" i="6"/>
  <c r="L1531" i="6" s="1"/>
  <c r="M1531" i="6" s="1"/>
  <c r="N1531" i="6" s="1"/>
  <c r="O1531" i="6" s="1"/>
  <c r="P1531" i="6" s="1"/>
  <c r="Q1531" i="6" s="1"/>
  <c r="R1531" i="6" s="1"/>
  <c r="I1531" i="6"/>
  <c r="J1052" i="6"/>
  <c r="K1052" i="6" s="1"/>
  <c r="I1052" i="6"/>
  <c r="J1307" i="6"/>
  <c r="K1307" i="6" s="1"/>
  <c r="I1307" i="6"/>
  <c r="J1510" i="6"/>
  <c r="K1510" i="6" s="1"/>
  <c r="I1510" i="6"/>
  <c r="J1514" i="6"/>
  <c r="K1514" i="6" s="1"/>
  <c r="I1514" i="6"/>
  <c r="J1518" i="6"/>
  <c r="K1518" i="6" s="1"/>
  <c r="I1518" i="6"/>
  <c r="J1522" i="6"/>
  <c r="K1522" i="6" s="1"/>
  <c r="I1522" i="6"/>
  <c r="J1526" i="6"/>
  <c r="K1526" i="6" s="1"/>
  <c r="I1526" i="6"/>
  <c r="J1111" i="6"/>
  <c r="K1111" i="6" s="1"/>
  <c r="I1111" i="6"/>
  <c r="J1323" i="6"/>
  <c r="I1323" i="6"/>
  <c r="J1403" i="6"/>
  <c r="I1403" i="6"/>
  <c r="J1047" i="6"/>
  <c r="I1047" i="6"/>
  <c r="J1053" i="6"/>
  <c r="K1053" i="6" s="1"/>
  <c r="I1053" i="6"/>
  <c r="J1103" i="6"/>
  <c r="K1103" i="6" s="1"/>
  <c r="I1103" i="6"/>
  <c r="J1112" i="6"/>
  <c r="K1112" i="6" s="1"/>
  <c r="I1112" i="6"/>
  <c r="K1121" i="6"/>
  <c r="I1121" i="6"/>
  <c r="I1310" i="6"/>
  <c r="J1316" i="6"/>
  <c r="K1316" i="6" s="1"/>
  <c r="I1316" i="6"/>
  <c r="K1324" i="6"/>
  <c r="I1324" i="6"/>
  <c r="J1507" i="6"/>
  <c r="K1507" i="6" s="1"/>
  <c r="I1507" i="6"/>
  <c r="J1511" i="6"/>
  <c r="K1511" i="6" s="1"/>
  <c r="I1511" i="6"/>
  <c r="J1515" i="6"/>
  <c r="K1515" i="6" s="1"/>
  <c r="I1515" i="6"/>
  <c r="J1519" i="6"/>
  <c r="K1519" i="6" s="1"/>
  <c r="I1519" i="6"/>
  <c r="J1523" i="6"/>
  <c r="K1523" i="6" s="1"/>
  <c r="I1523" i="6"/>
  <c r="J1527" i="6"/>
  <c r="K1527" i="6" s="1"/>
  <c r="I1527" i="6"/>
  <c r="J1102" i="6"/>
  <c r="K1102" i="6" s="1"/>
  <c r="I1102" i="6"/>
  <c r="J1315" i="6"/>
  <c r="K1315" i="6" s="1"/>
  <c r="I1315" i="6"/>
  <c r="J1054" i="6"/>
  <c r="K1054" i="6" s="1"/>
  <c r="I1054" i="6"/>
  <c r="J1104" i="6"/>
  <c r="K1104" i="6" s="1"/>
  <c r="I1104" i="6"/>
  <c r="J1113" i="6"/>
  <c r="K1113" i="6" s="1"/>
  <c r="I1113" i="6"/>
  <c r="K1122" i="6"/>
  <c r="I1122" i="6"/>
  <c r="K1312" i="6"/>
  <c r="I1312" i="6"/>
  <c r="J1508" i="6"/>
  <c r="K1508" i="6" s="1"/>
  <c r="I1508" i="6"/>
  <c r="J1512" i="6"/>
  <c r="K1512" i="6" s="1"/>
  <c r="I1512" i="6"/>
  <c r="J1516" i="6"/>
  <c r="K1516" i="6" s="1"/>
  <c r="I1516" i="6"/>
  <c r="J1520" i="6"/>
  <c r="K1520" i="6" s="1"/>
  <c r="I1520" i="6"/>
  <c r="J1524" i="6"/>
  <c r="K1524" i="6" s="1"/>
  <c r="I1524" i="6"/>
  <c r="J1528" i="6"/>
  <c r="K1528" i="6" s="1"/>
  <c r="I1528" i="6"/>
  <c r="K1028" i="6"/>
  <c r="K1029" i="6"/>
  <c r="K1030" i="6"/>
  <c r="K1038" i="6"/>
  <c r="K1033" i="6"/>
  <c r="K1041" i="6"/>
  <c r="K1398" i="6"/>
  <c r="K1415" i="6"/>
  <c r="K1399" i="6"/>
  <c r="K1404" i="6"/>
  <c r="I7" i="1"/>
  <c r="J7" i="1" s="1"/>
  <c r="K7" i="1" s="1"/>
  <c r="L7" i="1" s="1"/>
  <c r="M7" i="1" s="1"/>
  <c r="N7" i="1" s="1"/>
  <c r="O7" i="1" s="1"/>
  <c r="K1108" i="6"/>
  <c r="K1110" i="6"/>
  <c r="K1106" i="6"/>
  <c r="K1107" i="6"/>
  <c r="L1107" i="6" s="1"/>
  <c r="M1107" i="6" s="1"/>
  <c r="N1107" i="6" s="1"/>
  <c r="O1107" i="6" s="1"/>
  <c r="P1107" i="6" s="1"/>
  <c r="Q1107" i="6" s="1"/>
  <c r="R1107" i="6" s="1"/>
  <c r="K1031" i="6"/>
  <c r="K1039" i="6"/>
  <c r="K1048" i="6"/>
  <c r="L1048" i="6" s="1"/>
  <c r="M1048" i="6" s="1"/>
  <c r="N1048" i="6" s="1"/>
  <c r="O1048" i="6" s="1"/>
  <c r="P1048" i="6" s="1"/>
  <c r="Q1048" i="6" s="1"/>
  <c r="R1048" i="6" s="1"/>
  <c r="K1317" i="6"/>
  <c r="K1396" i="6"/>
  <c r="K1400" i="6"/>
  <c r="L1400" i="6" s="1"/>
  <c r="M1400" i="6" s="1"/>
  <c r="N1400" i="6" s="1"/>
  <c r="O1400" i="6" s="1"/>
  <c r="P1400" i="6" s="1"/>
  <c r="Q1400" i="6" s="1"/>
  <c r="R1400" i="6" s="1"/>
  <c r="K1405" i="6"/>
  <c r="K1032" i="6"/>
  <c r="K1040" i="6"/>
  <c r="K1306" i="6"/>
  <c r="K1397" i="6"/>
  <c r="L1397" i="6" s="1"/>
  <c r="M1397" i="6" s="1"/>
  <c r="N1397" i="6" s="1"/>
  <c r="O1397" i="6" s="1"/>
  <c r="P1397" i="6" s="1"/>
  <c r="Q1397" i="6" s="1"/>
  <c r="R1397" i="6" s="1"/>
  <c r="K1402" i="6"/>
  <c r="K1406" i="6"/>
  <c r="L1406" i="6" s="1"/>
  <c r="M1406" i="6" s="1"/>
  <c r="N1406" i="6" s="1"/>
  <c r="O1406" i="6" s="1"/>
  <c r="P1406" i="6" s="1"/>
  <c r="Q1406" i="6" s="1"/>
  <c r="R1406" i="6" s="1"/>
  <c r="H356" i="8"/>
  <c r="J1938" i="6"/>
  <c r="H1938" i="6"/>
  <c r="I1938" i="6" s="1"/>
  <c r="I619" i="7"/>
  <c r="K1403" i="6" l="1"/>
  <c r="K439" i="6" s="1"/>
  <c r="J439" i="6"/>
  <c r="K260" i="6"/>
  <c r="L1040" i="6"/>
  <c r="K1047" i="6"/>
  <c r="L1314" i="6"/>
  <c r="M1314" i="6" s="1"/>
  <c r="N1314" i="6" s="1"/>
  <c r="O1314" i="6" s="1"/>
  <c r="P1314" i="6" s="1"/>
  <c r="Q1314" i="6" s="1"/>
  <c r="R1314" i="6" s="1"/>
  <c r="L1114" i="6"/>
  <c r="M1114" i="6" s="1"/>
  <c r="N1114" i="6" s="1"/>
  <c r="O1114" i="6" s="1"/>
  <c r="P1114" i="6" s="1"/>
  <c r="Q1114" i="6" s="1"/>
  <c r="R1114" i="6" s="1"/>
  <c r="L1524" i="6"/>
  <c r="M1524" i="6" s="1"/>
  <c r="N1524" i="6" s="1"/>
  <c r="O1524" i="6" s="1"/>
  <c r="P1524" i="6" s="1"/>
  <c r="Q1524" i="6" s="1"/>
  <c r="R1524" i="6" s="1"/>
  <c r="L1516" i="6"/>
  <c r="M1516" i="6" s="1"/>
  <c r="N1516" i="6" s="1"/>
  <c r="O1516" i="6" s="1"/>
  <c r="P1516" i="6" s="1"/>
  <c r="Q1516" i="6" s="1"/>
  <c r="R1516" i="6" s="1"/>
  <c r="L1508" i="6"/>
  <c r="M1508" i="6" s="1"/>
  <c r="N1508" i="6" s="1"/>
  <c r="O1508" i="6" s="1"/>
  <c r="P1508" i="6" s="1"/>
  <c r="Q1508" i="6" s="1"/>
  <c r="R1508" i="6" s="1"/>
  <c r="L1122" i="6"/>
  <c r="M1122" i="6" s="1"/>
  <c r="N1122" i="6" s="1"/>
  <c r="O1122" i="6" s="1"/>
  <c r="P1122" i="6" s="1"/>
  <c r="Q1122" i="6" s="1"/>
  <c r="R1122" i="6" s="1"/>
  <c r="L1028" i="6"/>
  <c r="K1323" i="6"/>
  <c r="I356" i="8"/>
  <c r="H106" i="8"/>
  <c r="L1525" i="6"/>
  <c r="M1525" i="6" s="1"/>
  <c r="N1525" i="6" s="1"/>
  <c r="O1525" i="6" s="1"/>
  <c r="P1525" i="6" s="1"/>
  <c r="Q1525" i="6" s="1"/>
  <c r="R1525" i="6" s="1"/>
  <c r="L1509" i="6"/>
  <c r="M1509" i="6" s="1"/>
  <c r="N1509" i="6" s="1"/>
  <c r="O1509" i="6" s="1"/>
  <c r="P1509" i="6" s="1"/>
  <c r="Q1509" i="6" s="1"/>
  <c r="R1509" i="6" s="1"/>
  <c r="L1320" i="6"/>
  <c r="M1320" i="6" s="1"/>
  <c r="N1320" i="6" s="1"/>
  <c r="O1320" i="6" s="1"/>
  <c r="P1320" i="6" s="1"/>
  <c r="Q1320" i="6" s="1"/>
  <c r="R1320" i="6" s="1"/>
  <c r="R429" i="6" s="1"/>
  <c r="L1105" i="6"/>
  <c r="M1105" i="6" s="1"/>
  <c r="N1105" i="6" s="1"/>
  <c r="O1105" i="6" s="1"/>
  <c r="P1105" i="6" s="1"/>
  <c r="Q1105" i="6" s="1"/>
  <c r="R1105" i="6" s="1"/>
  <c r="L1032" i="6"/>
  <c r="M1032" i="6" s="1"/>
  <c r="N1032" i="6" s="1"/>
  <c r="O1032" i="6" s="1"/>
  <c r="P1032" i="6" s="1"/>
  <c r="Q1032" i="6" s="1"/>
  <c r="R1032" i="6" s="1"/>
  <c r="L1520" i="6"/>
  <c r="M1520" i="6" s="1"/>
  <c r="N1520" i="6" s="1"/>
  <c r="O1520" i="6" s="1"/>
  <c r="P1520" i="6" s="1"/>
  <c r="Q1520" i="6" s="1"/>
  <c r="R1520" i="6" s="1"/>
  <c r="L1405" i="6"/>
  <c r="M1405" i="6" s="1"/>
  <c r="N1405" i="6" s="1"/>
  <c r="O1405" i="6" s="1"/>
  <c r="P1405" i="6" s="1"/>
  <c r="Q1405" i="6" s="1"/>
  <c r="R1405" i="6" s="1"/>
  <c r="L1312" i="6"/>
  <c r="M1312" i="6" s="1"/>
  <c r="N1312" i="6" s="1"/>
  <c r="O1312" i="6" s="1"/>
  <c r="P1312" i="6" s="1"/>
  <c r="Q1312" i="6" s="1"/>
  <c r="R1312" i="6" s="1"/>
  <c r="L1054" i="6"/>
  <c r="M1054" i="6" s="1"/>
  <c r="N1054" i="6" s="1"/>
  <c r="O1054" i="6" s="1"/>
  <c r="P1054" i="6" s="1"/>
  <c r="Q1054" i="6" s="1"/>
  <c r="R1054" i="6" s="1"/>
  <c r="L1517" i="6"/>
  <c r="M1517" i="6" s="1"/>
  <c r="N1517" i="6" s="1"/>
  <c r="O1517" i="6" s="1"/>
  <c r="P1517" i="6" s="1"/>
  <c r="Q1517" i="6" s="1"/>
  <c r="R1517" i="6" s="1"/>
  <c r="L1402" i="6"/>
  <c r="M1402" i="6" s="1"/>
  <c r="N1402" i="6" s="1"/>
  <c r="O1402" i="6" s="1"/>
  <c r="P1402" i="6" s="1"/>
  <c r="Q1402" i="6" s="1"/>
  <c r="R1402" i="6" s="1"/>
  <c r="L1306" i="6"/>
  <c r="M1306" i="6" s="1"/>
  <c r="N1306" i="6" s="1"/>
  <c r="O1306" i="6" s="1"/>
  <c r="P1306" i="6" s="1"/>
  <c r="Q1306" i="6" s="1"/>
  <c r="R1306" i="6" s="1"/>
  <c r="L1050" i="6"/>
  <c r="M1050" i="6" s="1"/>
  <c r="N1050" i="6" s="1"/>
  <c r="O1050" i="6" s="1"/>
  <c r="P1050" i="6" s="1"/>
  <c r="Q1050" i="6" s="1"/>
  <c r="R1050" i="6" s="1"/>
  <c r="L1528" i="6"/>
  <c r="M1528" i="6" s="1"/>
  <c r="N1528" i="6" s="1"/>
  <c r="O1528" i="6" s="1"/>
  <c r="P1528" i="6" s="1"/>
  <c r="Q1528" i="6" s="1"/>
  <c r="R1528" i="6" s="1"/>
  <c r="L1512" i="6"/>
  <c r="M1512" i="6" s="1"/>
  <c r="N1512" i="6" s="1"/>
  <c r="O1512" i="6" s="1"/>
  <c r="P1512" i="6" s="1"/>
  <c r="Q1512" i="6" s="1"/>
  <c r="R1512" i="6" s="1"/>
  <c r="L1396" i="6"/>
  <c r="L1113" i="6"/>
  <c r="M1113" i="6" s="1"/>
  <c r="N1113" i="6" s="1"/>
  <c r="O1113" i="6" s="1"/>
  <c r="P1113" i="6" s="1"/>
  <c r="Q1113" i="6" s="1"/>
  <c r="R1113" i="6" s="1"/>
  <c r="L1529" i="6"/>
  <c r="M1529" i="6" s="1"/>
  <c r="N1529" i="6" s="1"/>
  <c r="O1529" i="6" s="1"/>
  <c r="P1529" i="6" s="1"/>
  <c r="Q1529" i="6" s="1"/>
  <c r="R1529" i="6" s="1"/>
  <c r="L1108" i="6"/>
  <c r="M1108" i="6" s="1"/>
  <c r="N1108" i="6" s="1"/>
  <c r="O1108" i="6" s="1"/>
  <c r="P1108" i="6" s="1"/>
  <c r="Q1108" i="6" s="1"/>
  <c r="R1108" i="6" s="1"/>
  <c r="L1527" i="6"/>
  <c r="M1527" i="6" s="1"/>
  <c r="N1527" i="6" s="1"/>
  <c r="O1527" i="6" s="1"/>
  <c r="P1527" i="6" s="1"/>
  <c r="Q1527" i="6" s="1"/>
  <c r="R1527" i="6" s="1"/>
  <c r="L1511" i="6"/>
  <c r="M1511" i="6" s="1"/>
  <c r="N1511" i="6" s="1"/>
  <c r="O1511" i="6" s="1"/>
  <c r="P1511" i="6" s="1"/>
  <c r="Q1511" i="6" s="1"/>
  <c r="R1511" i="6" s="1"/>
  <c r="L1324" i="6"/>
  <c r="M1324" i="6" s="1"/>
  <c r="N1324" i="6" s="1"/>
  <c r="O1324" i="6" s="1"/>
  <c r="P1324" i="6" s="1"/>
  <c r="Q1324" i="6" s="1"/>
  <c r="R1324" i="6" s="1"/>
  <c r="L1112" i="6"/>
  <c r="M1112" i="6" s="1"/>
  <c r="N1112" i="6" s="1"/>
  <c r="O1112" i="6" s="1"/>
  <c r="P1112" i="6" s="1"/>
  <c r="Q1112" i="6" s="1"/>
  <c r="R1112" i="6" s="1"/>
  <c r="L1038" i="6"/>
  <c r="L1518" i="6"/>
  <c r="M1518" i="6" s="1"/>
  <c r="N1518" i="6" s="1"/>
  <c r="O1518" i="6" s="1"/>
  <c r="P1518" i="6" s="1"/>
  <c r="Q1518" i="6" s="1"/>
  <c r="R1518" i="6" s="1"/>
  <c r="L1403" i="6"/>
  <c r="M1403" i="6" s="1"/>
  <c r="N1403" i="6" s="1"/>
  <c r="O1403" i="6" s="1"/>
  <c r="P1403" i="6" s="1"/>
  <c r="Q1403" i="6" s="1"/>
  <c r="R1403" i="6" s="1"/>
  <c r="L1307" i="6"/>
  <c r="M1307" i="6" s="1"/>
  <c r="N1307" i="6" s="1"/>
  <c r="O1307" i="6" s="1"/>
  <c r="P1307" i="6" s="1"/>
  <c r="Q1307" i="6" s="1"/>
  <c r="R1307" i="6" s="1"/>
  <c r="L1052" i="6"/>
  <c r="M1052" i="6" s="1"/>
  <c r="N1052" i="6" s="1"/>
  <c r="O1052" i="6" s="1"/>
  <c r="P1052" i="6" s="1"/>
  <c r="Q1052" i="6" s="1"/>
  <c r="R1052" i="6" s="1"/>
  <c r="L1523" i="6"/>
  <c r="M1523" i="6" s="1"/>
  <c r="N1523" i="6" s="1"/>
  <c r="O1523" i="6" s="1"/>
  <c r="P1523" i="6" s="1"/>
  <c r="Q1523" i="6" s="1"/>
  <c r="R1523" i="6" s="1"/>
  <c r="L1507" i="6"/>
  <c r="M1507" i="6" s="1"/>
  <c r="N1507" i="6" s="1"/>
  <c r="O1507" i="6" s="1"/>
  <c r="P1507" i="6" s="1"/>
  <c r="Q1507" i="6" s="1"/>
  <c r="R1507" i="6" s="1"/>
  <c r="L1316" i="6"/>
  <c r="M1316" i="6" s="1"/>
  <c r="N1316" i="6" s="1"/>
  <c r="O1316" i="6" s="1"/>
  <c r="P1316" i="6" s="1"/>
  <c r="Q1316" i="6" s="1"/>
  <c r="R1316" i="6" s="1"/>
  <c r="L1103" i="6"/>
  <c r="M1103" i="6" s="1"/>
  <c r="N1103" i="6" s="1"/>
  <c r="O1103" i="6" s="1"/>
  <c r="P1103" i="6" s="1"/>
  <c r="Q1103" i="6" s="1"/>
  <c r="R1103" i="6" s="1"/>
  <c r="L1514" i="6"/>
  <c r="M1514" i="6" s="1"/>
  <c r="N1514" i="6" s="1"/>
  <c r="O1514" i="6" s="1"/>
  <c r="P1514" i="6" s="1"/>
  <c r="Q1514" i="6" s="1"/>
  <c r="R1514" i="6" s="1"/>
  <c r="L1398" i="6"/>
  <c r="M1398" i="6" s="1"/>
  <c r="N1398" i="6" s="1"/>
  <c r="O1398" i="6" s="1"/>
  <c r="P1398" i="6" s="1"/>
  <c r="Q1398" i="6" s="1"/>
  <c r="R1398" i="6" s="1"/>
  <c r="L1115" i="6"/>
  <c r="M1115" i="6" s="1"/>
  <c r="N1115" i="6" s="1"/>
  <c r="O1115" i="6" s="1"/>
  <c r="P1115" i="6" s="1"/>
  <c r="Q1115" i="6" s="1"/>
  <c r="R1115" i="6" s="1"/>
  <c r="L1041" i="6"/>
  <c r="M1041" i="6" s="1"/>
  <c r="N1041" i="6" s="1"/>
  <c r="O1041" i="6" s="1"/>
  <c r="P1041" i="6" s="1"/>
  <c r="Q1041" i="6" s="1"/>
  <c r="R1041" i="6" s="1"/>
  <c r="L1039" i="6"/>
  <c r="L1106" i="6"/>
  <c r="M1106" i="6" s="1"/>
  <c r="N1106" i="6" s="1"/>
  <c r="O1106" i="6" s="1"/>
  <c r="P1106" i="6" s="1"/>
  <c r="Q1106" i="6" s="1"/>
  <c r="R1106" i="6" s="1"/>
  <c r="L1030" i="6"/>
  <c r="M1030" i="6" s="1"/>
  <c r="N1030" i="6" s="1"/>
  <c r="O1030" i="6" s="1"/>
  <c r="P1030" i="6" s="1"/>
  <c r="Q1030" i="6" s="1"/>
  <c r="R1030" i="6" s="1"/>
  <c r="L1519" i="6"/>
  <c r="M1519" i="6" s="1"/>
  <c r="N1519" i="6" s="1"/>
  <c r="O1519" i="6" s="1"/>
  <c r="P1519" i="6" s="1"/>
  <c r="Q1519" i="6" s="1"/>
  <c r="R1519" i="6" s="1"/>
  <c r="L1404" i="6"/>
  <c r="M1404" i="6" s="1"/>
  <c r="N1404" i="6" s="1"/>
  <c r="O1404" i="6" s="1"/>
  <c r="P1404" i="6" s="1"/>
  <c r="Q1404" i="6" s="1"/>
  <c r="R1404" i="6" s="1"/>
  <c r="L1053" i="6"/>
  <c r="M1053" i="6" s="1"/>
  <c r="N1053" i="6" s="1"/>
  <c r="O1053" i="6" s="1"/>
  <c r="P1053" i="6" s="1"/>
  <c r="Q1053" i="6" s="1"/>
  <c r="R1053" i="6" s="1"/>
  <c r="L1526" i="6"/>
  <c r="M1526" i="6" s="1"/>
  <c r="N1526" i="6" s="1"/>
  <c r="O1526" i="6" s="1"/>
  <c r="P1526" i="6" s="1"/>
  <c r="Q1526" i="6" s="1"/>
  <c r="R1526" i="6" s="1"/>
  <c r="L1510" i="6"/>
  <c r="M1510" i="6" s="1"/>
  <c r="N1510" i="6" s="1"/>
  <c r="O1510" i="6" s="1"/>
  <c r="P1510" i="6" s="1"/>
  <c r="Q1510" i="6" s="1"/>
  <c r="R1510" i="6" s="1"/>
  <c r="L1323" i="6"/>
  <c r="L1111" i="6"/>
  <c r="M1111" i="6" s="1"/>
  <c r="N1111" i="6" s="1"/>
  <c r="O1111" i="6" s="1"/>
  <c r="P1111" i="6" s="1"/>
  <c r="Q1111" i="6" s="1"/>
  <c r="R1111" i="6" s="1"/>
  <c r="L1033" i="6"/>
  <c r="M1033" i="6" s="1"/>
  <c r="N1033" i="6" s="1"/>
  <c r="O1033" i="6" s="1"/>
  <c r="P1033" i="6" s="1"/>
  <c r="Q1033" i="6" s="1"/>
  <c r="R1033" i="6" s="1"/>
  <c r="L1317" i="6"/>
  <c r="M1317" i="6" s="1"/>
  <c r="N1317" i="6" s="1"/>
  <c r="O1317" i="6" s="1"/>
  <c r="P1317" i="6" s="1"/>
  <c r="Q1317" i="6" s="1"/>
  <c r="R1317" i="6" s="1"/>
  <c r="L1104" i="6"/>
  <c r="M1104" i="6" s="1"/>
  <c r="N1104" i="6" s="1"/>
  <c r="O1104" i="6" s="1"/>
  <c r="P1104" i="6" s="1"/>
  <c r="Q1104" i="6" s="1"/>
  <c r="R1104" i="6" s="1"/>
  <c r="L1031" i="6"/>
  <c r="M1031" i="6" s="1"/>
  <c r="N1031" i="6" s="1"/>
  <c r="O1031" i="6" s="1"/>
  <c r="P1031" i="6" s="1"/>
  <c r="Q1031" i="6" s="1"/>
  <c r="R1031" i="6" s="1"/>
  <c r="L1110" i="6"/>
  <c r="M1110" i="6" s="1"/>
  <c r="N1110" i="6" s="1"/>
  <c r="O1110" i="6" s="1"/>
  <c r="P1110" i="6" s="1"/>
  <c r="Q1110" i="6" s="1"/>
  <c r="R1110" i="6" s="1"/>
  <c r="L1515" i="6"/>
  <c r="M1515" i="6" s="1"/>
  <c r="N1515" i="6" s="1"/>
  <c r="O1515" i="6" s="1"/>
  <c r="P1515" i="6" s="1"/>
  <c r="Q1515" i="6" s="1"/>
  <c r="R1515" i="6" s="1"/>
  <c r="L1399" i="6"/>
  <c r="M1399" i="6" s="1"/>
  <c r="N1399" i="6" s="1"/>
  <c r="O1399" i="6" s="1"/>
  <c r="P1399" i="6" s="1"/>
  <c r="Q1399" i="6" s="1"/>
  <c r="R1399" i="6" s="1"/>
  <c r="L1121" i="6"/>
  <c r="M1121" i="6" s="1"/>
  <c r="N1121" i="6" s="1"/>
  <c r="O1121" i="6" s="1"/>
  <c r="P1121" i="6" s="1"/>
  <c r="Q1121" i="6" s="1"/>
  <c r="R1121" i="6" s="1"/>
  <c r="R324" i="6" s="1"/>
  <c r="L1047" i="6"/>
  <c r="M1047" i="6" s="1"/>
  <c r="N1047" i="6" s="1"/>
  <c r="O1047" i="6" s="1"/>
  <c r="P1047" i="6" s="1"/>
  <c r="Q1047" i="6" s="1"/>
  <c r="R1047" i="6" s="1"/>
  <c r="L1522" i="6"/>
  <c r="M1522" i="6" s="1"/>
  <c r="N1522" i="6" s="1"/>
  <c r="O1522" i="6" s="1"/>
  <c r="P1522" i="6" s="1"/>
  <c r="Q1522" i="6" s="1"/>
  <c r="R1522" i="6" s="1"/>
  <c r="L1415" i="6"/>
  <c r="M1415" i="6" s="1"/>
  <c r="N1415" i="6" s="1"/>
  <c r="O1415" i="6" s="1"/>
  <c r="P1415" i="6" s="1"/>
  <c r="Q1415" i="6" s="1"/>
  <c r="R1415" i="6" s="1"/>
  <c r="L1315" i="6"/>
  <c r="M1315" i="6" s="1"/>
  <c r="N1315" i="6" s="1"/>
  <c r="O1315" i="6" s="1"/>
  <c r="P1315" i="6" s="1"/>
  <c r="Q1315" i="6" s="1"/>
  <c r="R1315" i="6" s="1"/>
  <c r="L1102" i="6"/>
  <c r="M1102" i="6" s="1"/>
  <c r="N1102" i="6" s="1"/>
  <c r="O1102" i="6" s="1"/>
  <c r="P1102" i="6" s="1"/>
  <c r="Q1102" i="6" s="1"/>
  <c r="R1102" i="6" s="1"/>
  <c r="L1029" i="6"/>
  <c r="M1029" i="6" s="1"/>
  <c r="N1029" i="6" s="1"/>
  <c r="O1029" i="6" s="1"/>
  <c r="P1029" i="6" s="1"/>
  <c r="Q1029" i="6" s="1"/>
  <c r="R1029" i="6" s="1"/>
  <c r="F1936" i="6"/>
  <c r="F70" i="1"/>
  <c r="G70" i="1" s="1"/>
  <c r="E50" i="1"/>
  <c r="F50" i="1" s="1"/>
  <c r="G50" i="1" s="1"/>
  <c r="H50" i="1" s="1"/>
  <c r="I50" i="1" s="1"/>
  <c r="J50" i="1" s="1"/>
  <c r="K50" i="1" s="1"/>
  <c r="E49" i="1"/>
  <c r="F27" i="1"/>
  <c r="F30" i="1"/>
  <c r="G30" i="1" s="1"/>
  <c r="H30" i="1" s="1"/>
  <c r="I30" i="1" s="1"/>
  <c r="J30" i="1" s="1"/>
  <c r="K30" i="1" s="1"/>
  <c r="L30" i="1" s="1"/>
  <c r="M30" i="1" s="1"/>
  <c r="N30" i="1" s="1"/>
  <c r="O30" i="1" s="1"/>
  <c r="F45" i="1"/>
  <c r="G45" i="1" s="1"/>
  <c r="H45" i="1" s="1"/>
  <c r="I45" i="1" s="1"/>
  <c r="J45" i="1" s="1"/>
  <c r="K45" i="1" s="1"/>
  <c r="L45" i="1" s="1"/>
  <c r="M45" i="1" s="1"/>
  <c r="N45" i="1" s="1"/>
  <c r="O45" i="1" s="1"/>
  <c r="M1396" i="6" l="1"/>
  <c r="L439" i="6"/>
  <c r="L260" i="6"/>
  <c r="M1040" i="6"/>
  <c r="M1039" i="6"/>
  <c r="M1038" i="6"/>
  <c r="M1323" i="6"/>
  <c r="M1028" i="6"/>
  <c r="P30" i="45"/>
  <c r="R321" i="6"/>
  <c r="R1534" i="6"/>
  <c r="R444" i="6"/>
  <c r="P31" i="45"/>
  <c r="R265" i="6"/>
  <c r="R319" i="6"/>
  <c r="P33" i="45"/>
  <c r="R266" i="6"/>
  <c r="O8" i="42"/>
  <c r="H1936" i="6"/>
  <c r="I1936" i="6" s="1"/>
  <c r="F49" i="1"/>
  <c r="G49" i="1" s="1"/>
  <c r="H49" i="1" s="1"/>
  <c r="I49" i="1" s="1"/>
  <c r="J49" i="1" s="1"/>
  <c r="K49" i="1" s="1"/>
  <c r="F104" i="8"/>
  <c r="N1396" i="6" l="1"/>
  <c r="M439" i="6"/>
  <c r="M260" i="6"/>
  <c r="N1040" i="6"/>
  <c r="N1039" i="6"/>
  <c r="N1038" i="6"/>
  <c r="O68" i="42"/>
  <c r="C236" i="15"/>
  <c r="N1028" i="6"/>
  <c r="N1323" i="6"/>
  <c r="E767" i="34"/>
  <c r="E789" i="34" s="1"/>
  <c r="J661" i="7"/>
  <c r="F770" i="34"/>
  <c r="E770" i="34"/>
  <c r="D770" i="34"/>
  <c r="B164" i="4"/>
  <c r="A164" i="4"/>
  <c r="E771" i="34"/>
  <c r="D771" i="34"/>
  <c r="E772" i="34"/>
  <c r="D772" i="34"/>
  <c r="O1396" i="6" l="1"/>
  <c r="N439" i="6"/>
  <c r="N260" i="6"/>
  <c r="O1040" i="6"/>
  <c r="O1039" i="6"/>
  <c r="O1038" i="6"/>
  <c r="O1323" i="6"/>
  <c r="O1028" i="6"/>
  <c r="K661" i="7"/>
  <c r="G783" i="34"/>
  <c r="AM8" i="42"/>
  <c r="C298" i="15" s="1"/>
  <c r="P1396" i="6" l="1"/>
  <c r="O439" i="6"/>
  <c r="O260" i="6"/>
  <c r="P1040" i="6"/>
  <c r="P1039" i="6"/>
  <c r="P1038" i="6"/>
  <c r="P1028" i="6"/>
  <c r="P1323" i="6"/>
  <c r="L661" i="7"/>
  <c r="H783" i="34"/>
  <c r="D769" i="34"/>
  <c r="D768" i="34"/>
  <c r="E154" i="34"/>
  <c r="E29" i="34"/>
  <c r="E152" i="34" s="1"/>
  <c r="Q1396" i="6" l="1"/>
  <c r="P439" i="6"/>
  <c r="P260" i="6"/>
  <c r="Q1040" i="6"/>
  <c r="Q1039" i="6"/>
  <c r="Q1038" i="6"/>
  <c r="Q1323" i="6"/>
  <c r="Q1028" i="6"/>
  <c r="M661" i="7"/>
  <c r="I783" i="34"/>
  <c r="F25" i="34"/>
  <c r="F148" i="34" s="1"/>
  <c r="E148" i="34"/>
  <c r="I514" i="4"/>
  <c r="R1396" i="6" l="1"/>
  <c r="R439" i="6" s="1"/>
  <c r="Q439" i="6"/>
  <c r="Q260" i="6"/>
  <c r="R1040" i="6"/>
  <c r="R1039" i="6"/>
  <c r="R1038" i="6"/>
  <c r="R1028" i="6"/>
  <c r="R1323" i="6"/>
  <c r="N661" i="7"/>
  <c r="J783" i="34"/>
  <c r="F10" i="1"/>
  <c r="F12" i="1" s="1"/>
  <c r="I26" i="48"/>
  <c r="I25" i="48"/>
  <c r="F114" i="48"/>
  <c r="K50" i="48"/>
  <c r="K35" i="48"/>
  <c r="K40" i="48"/>
  <c r="I50" i="48"/>
  <c r="D34" i="48" s="1"/>
  <c r="D49" i="48"/>
  <c r="G86" i="48"/>
  <c r="H597" i="7" l="1"/>
  <c r="H599" i="7"/>
  <c r="H598" i="7"/>
  <c r="R260" i="6"/>
  <c r="O661" i="7"/>
  <c r="K783" i="34"/>
  <c r="I27" i="48"/>
  <c r="D25" i="48" s="1"/>
  <c r="P661" i="7" l="1"/>
  <c r="L783" i="34"/>
  <c r="Y69" i="21"/>
  <c r="U69" i="21"/>
  <c r="V41" i="22"/>
  <c r="V16" i="22"/>
  <c r="Q661" i="7" l="1"/>
  <c r="M783" i="34"/>
  <c r="H405" i="8"/>
  <c r="I405" i="8" s="1"/>
  <c r="G405" i="8"/>
  <c r="R661" i="7" l="1"/>
  <c r="N783" i="34"/>
  <c r="A71" i="13"/>
  <c r="S139" i="9"/>
  <c r="T136" i="9"/>
  <c r="O783" i="34" l="1"/>
  <c r="R204" i="7"/>
  <c r="F58" i="8"/>
  <c r="C58" i="8"/>
  <c r="I235" i="8"/>
  <c r="G235" i="8"/>
  <c r="H1790" i="6" l="1"/>
  <c r="G1790" i="6"/>
  <c r="F428" i="6"/>
  <c r="A428" i="6"/>
  <c r="B428" i="6"/>
  <c r="C428" i="6"/>
  <c r="G1317" i="6"/>
  <c r="G1316" i="6"/>
  <c r="V163" i="9"/>
  <c r="C870" i="6"/>
  <c r="V104" i="9"/>
  <c r="C62" i="10"/>
  <c r="F285" i="7"/>
  <c r="B285" i="7"/>
  <c r="A285" i="7"/>
  <c r="C285" i="7"/>
  <c r="H776" i="7"/>
  <c r="I776" i="7" s="1"/>
  <c r="G776" i="7"/>
  <c r="I693" i="4"/>
  <c r="G693" i="4"/>
  <c r="I672" i="4"/>
  <c r="G672" i="4"/>
  <c r="F164" i="4"/>
  <c r="C164" i="4"/>
  <c r="I604" i="4"/>
  <c r="G604" i="4"/>
  <c r="J1790" i="6" l="1"/>
  <c r="K1790" i="6" s="1"/>
  <c r="L1790" i="6" s="1"/>
  <c r="M1790" i="6" s="1"/>
  <c r="N1790" i="6" s="1"/>
  <c r="O1790" i="6" s="1"/>
  <c r="P1790" i="6" s="1"/>
  <c r="Q1790" i="6" s="1"/>
  <c r="R1790" i="6" s="1"/>
  <c r="I1790" i="6"/>
  <c r="G164" i="4"/>
  <c r="H164" i="4"/>
  <c r="I164" i="4" s="1"/>
  <c r="G454" i="4"/>
  <c r="G383" i="4"/>
  <c r="I280" i="5" l="1"/>
  <c r="G280" i="5"/>
  <c r="F120" i="8" l="1"/>
  <c r="C120" i="8"/>
  <c r="H422" i="8"/>
  <c r="I422" i="8" s="1"/>
  <c r="G422" i="8"/>
  <c r="I421" i="8"/>
  <c r="G421" i="8"/>
  <c r="F55" i="8"/>
  <c r="C55" i="8"/>
  <c r="I230" i="8"/>
  <c r="G230" i="8"/>
  <c r="I228" i="8"/>
  <c r="G228" i="8"/>
  <c r="I217" i="8"/>
  <c r="G217" i="8"/>
  <c r="G120" i="8" l="1"/>
  <c r="F1968" i="6"/>
  <c r="B180" i="42" l="1"/>
  <c r="F134" i="11"/>
  <c r="I134" i="11"/>
  <c r="L134" i="11"/>
  <c r="O134" i="11"/>
  <c r="D69" i="10"/>
  <c r="D63" i="10"/>
  <c r="D70" i="10"/>
  <c r="G59" i="10"/>
  <c r="G61" i="10"/>
  <c r="G62" i="10"/>
  <c r="G69" i="10"/>
  <c r="G63" i="10"/>
  <c r="P58" i="10"/>
  <c r="P59" i="10"/>
  <c r="P64" i="10"/>
  <c r="P67" i="10"/>
  <c r="P60" i="10"/>
  <c r="P61" i="10"/>
  <c r="P62" i="10"/>
  <c r="P65" i="10"/>
  <c r="M58" i="10"/>
  <c r="M59" i="10"/>
  <c r="M64" i="10"/>
  <c r="M67" i="10"/>
  <c r="M60" i="10"/>
  <c r="M61" i="10"/>
  <c r="M62" i="10"/>
  <c r="M65" i="10"/>
  <c r="M63" i="10"/>
  <c r="J59" i="10"/>
  <c r="J64" i="10"/>
  <c r="J67" i="10"/>
  <c r="J60" i="10"/>
  <c r="J61" i="10"/>
  <c r="J62" i="10"/>
  <c r="J65" i="10"/>
  <c r="M89" i="10"/>
  <c r="P89" i="10"/>
  <c r="P97" i="10"/>
  <c r="M97" i="10"/>
  <c r="F46" i="40"/>
  <c r="E26" i="1" l="1"/>
  <c r="F26" i="1" s="1"/>
  <c r="E25" i="1"/>
  <c r="C617" i="6"/>
  <c r="B617" i="6"/>
  <c r="F617" i="6"/>
  <c r="C686" i="6"/>
  <c r="F28" i="1"/>
  <c r="F29" i="1"/>
  <c r="F24" i="1"/>
  <c r="G29" i="1" l="1"/>
  <c r="F31" i="1"/>
  <c r="G1933" i="6"/>
  <c r="F25" i="1"/>
  <c r="H1933" i="6" s="1"/>
  <c r="I1933" i="6" s="1"/>
  <c r="H1742" i="6"/>
  <c r="G1742" i="6"/>
  <c r="F616" i="6"/>
  <c r="C616" i="6"/>
  <c r="C635" i="6"/>
  <c r="B635" i="6"/>
  <c r="A635" i="6"/>
  <c r="F635" i="6"/>
  <c r="H617" i="6" l="1"/>
  <c r="I617" i="6" s="1"/>
  <c r="I1742" i="6"/>
  <c r="H686" i="6"/>
  <c r="I686" i="6" s="1"/>
  <c r="H29" i="1"/>
  <c r="G617" i="6"/>
  <c r="G1419" i="6"/>
  <c r="G1423" i="6"/>
  <c r="G1422" i="6"/>
  <c r="G1417" i="6"/>
  <c r="G1416" i="6"/>
  <c r="G1415" i="6"/>
  <c r="G1427" i="6"/>
  <c r="I1409" i="6"/>
  <c r="G1409" i="6"/>
  <c r="G1410" i="6"/>
  <c r="I29" i="1" l="1"/>
  <c r="G519" i="4"/>
  <c r="J29" i="1" l="1"/>
  <c r="F151" i="6"/>
  <c r="I908" i="6"/>
  <c r="G908" i="6"/>
  <c r="I907" i="6"/>
  <c r="G907" i="6"/>
  <c r="I906" i="6"/>
  <c r="G906" i="6"/>
  <c r="A150" i="6"/>
  <c r="B150" i="6"/>
  <c r="C150" i="6"/>
  <c r="F150" i="6"/>
  <c r="I903" i="6"/>
  <c r="G903" i="6"/>
  <c r="I902" i="6"/>
  <c r="G902" i="6"/>
  <c r="I901" i="6"/>
  <c r="G901" i="6"/>
  <c r="K29" i="1" l="1"/>
  <c r="B148" i="48"/>
  <c r="B193" i="48" s="1"/>
  <c r="I34" i="48"/>
  <c r="K30" i="48"/>
  <c r="L29" i="1" l="1"/>
  <c r="I39" i="48"/>
  <c r="J40" i="48" s="1"/>
  <c r="M29" i="1" l="1"/>
  <c r="B130" i="48"/>
  <c r="B175" i="48" s="1"/>
  <c r="B131" i="48"/>
  <c r="B176" i="48" s="1"/>
  <c r="B132" i="48"/>
  <c r="B177" i="48" s="1"/>
  <c r="B133" i="48"/>
  <c r="B178" i="48" s="1"/>
  <c r="B134" i="48"/>
  <c r="B179" i="48" s="1"/>
  <c r="B135" i="48"/>
  <c r="B180" i="48" s="1"/>
  <c r="B136" i="48"/>
  <c r="B181" i="48" s="1"/>
  <c r="B137" i="48"/>
  <c r="B182" i="48" s="1"/>
  <c r="B138" i="48"/>
  <c r="B183" i="48" s="1"/>
  <c r="B139" i="48"/>
  <c r="B184" i="48" s="1"/>
  <c r="B140" i="48"/>
  <c r="B185" i="48" s="1"/>
  <c r="B141" i="48"/>
  <c r="B186" i="48" s="1"/>
  <c r="B142" i="48"/>
  <c r="B187" i="48" s="1"/>
  <c r="B143" i="48"/>
  <c r="B188" i="48" s="1"/>
  <c r="B144" i="48"/>
  <c r="B189" i="48" s="1"/>
  <c r="B145" i="48"/>
  <c r="B190" i="48" s="1"/>
  <c r="B146" i="48"/>
  <c r="B191" i="48" s="1"/>
  <c r="B147" i="48"/>
  <c r="B192" i="48" s="1"/>
  <c r="B159" i="48"/>
  <c r="B204" i="48" s="1"/>
  <c r="B149" i="48"/>
  <c r="B194" i="48" s="1"/>
  <c r="B150" i="48"/>
  <c r="B195" i="48" s="1"/>
  <c r="B151" i="48"/>
  <c r="B196" i="48" s="1"/>
  <c r="B152" i="48"/>
  <c r="B197" i="48" s="1"/>
  <c r="B153" i="48"/>
  <c r="B198" i="48" s="1"/>
  <c r="B154" i="48"/>
  <c r="B199" i="48" s="1"/>
  <c r="B155" i="48"/>
  <c r="B200" i="48" s="1"/>
  <c r="B156" i="48"/>
  <c r="B201" i="48" s="1"/>
  <c r="B157" i="48"/>
  <c r="B202" i="48" s="1"/>
  <c r="B158" i="48"/>
  <c r="B203" i="48" s="1"/>
  <c r="B160" i="48"/>
  <c r="B205" i="48" s="1"/>
  <c r="B161" i="48"/>
  <c r="B206" i="48" s="1"/>
  <c r="B162" i="48"/>
  <c r="B207" i="48" s="1"/>
  <c r="B128" i="48"/>
  <c r="B173" i="48" s="1"/>
  <c r="B129" i="48"/>
  <c r="B174" i="48" s="1"/>
  <c r="F101" i="48"/>
  <c r="F93" i="48"/>
  <c r="N29" i="1" l="1"/>
  <c r="O29" i="1" s="1"/>
  <c r="I35" i="48"/>
  <c r="CO11" i="9" l="1"/>
  <c r="CN11" i="9"/>
  <c r="CC11" i="9"/>
  <c r="CP11" i="9" s="1"/>
  <c r="AF11" i="9"/>
  <c r="AA11" i="9"/>
  <c r="CD11" i="9" l="1"/>
  <c r="CQ11" i="9" s="1"/>
  <c r="V11" i="9"/>
  <c r="G184" i="9"/>
  <c r="CO164" i="9"/>
  <c r="CN164" i="9"/>
  <c r="CC164" i="9"/>
  <c r="CP164" i="9" s="1"/>
  <c r="AA164" i="9"/>
  <c r="V164" i="9"/>
  <c r="CE11" i="9" l="1"/>
  <c r="CF11" i="9" s="1"/>
  <c r="CD164" i="9"/>
  <c r="CE164" i="9" s="1"/>
  <c r="CF164" i="9" s="1"/>
  <c r="I40" i="48"/>
  <c r="CQ164" i="9" l="1"/>
  <c r="CR11" i="9"/>
  <c r="CR164" i="9"/>
  <c r="CG11" i="9"/>
  <c r="CS11" i="9"/>
  <c r="CG164" i="9"/>
  <c r="CS164" i="9"/>
  <c r="CT11" i="9" l="1"/>
  <c r="CH11" i="9"/>
  <c r="CT164" i="9"/>
  <c r="CH164" i="9"/>
  <c r="CU11" i="9" l="1"/>
  <c r="CI11" i="9"/>
  <c r="CI164" i="9"/>
  <c r="CU164" i="9"/>
  <c r="F651" i="6"/>
  <c r="C651" i="6"/>
  <c r="B651" i="6"/>
  <c r="A651" i="6"/>
  <c r="F654" i="6"/>
  <c r="C654" i="6"/>
  <c r="B654" i="6"/>
  <c r="A654" i="6"/>
  <c r="F653" i="6"/>
  <c r="C653" i="6"/>
  <c r="B653" i="6"/>
  <c r="A653" i="6"/>
  <c r="H1877" i="6"/>
  <c r="I1877" i="6" s="1"/>
  <c r="G1877" i="6"/>
  <c r="H1876" i="6"/>
  <c r="I1876" i="6" s="1"/>
  <c r="G1876" i="6"/>
  <c r="G654" i="6" l="1"/>
  <c r="G653" i="6"/>
  <c r="G651" i="6"/>
  <c r="CJ11" i="9"/>
  <c r="CV11" i="9"/>
  <c r="CJ164" i="9"/>
  <c r="CV164" i="9"/>
  <c r="H654" i="6"/>
  <c r="I654" i="6" s="1"/>
  <c r="H653" i="6"/>
  <c r="I653" i="6" s="1"/>
  <c r="CN208" i="9"/>
  <c r="CN206" i="9"/>
  <c r="CN203" i="9"/>
  <c r="CN200" i="9"/>
  <c r="CN120" i="9"/>
  <c r="CN198" i="9"/>
  <c r="CN197" i="9"/>
  <c r="CN193" i="9"/>
  <c r="CN192" i="9"/>
  <c r="CN191" i="9"/>
  <c r="CN190" i="9"/>
  <c r="CN189" i="9"/>
  <c r="CN188" i="9"/>
  <c r="CN184" i="9"/>
  <c r="CN183" i="9"/>
  <c r="CN181" i="9"/>
  <c r="CN180" i="9"/>
  <c r="CN179" i="9"/>
  <c r="CN174" i="9"/>
  <c r="CN172" i="9"/>
  <c r="CN171" i="9"/>
  <c r="CN167" i="9"/>
  <c r="CN165" i="9"/>
  <c r="CN161" i="9"/>
  <c r="CN160" i="9"/>
  <c r="CN159" i="9"/>
  <c r="CN158" i="9"/>
  <c r="CN157" i="9"/>
  <c r="CN152" i="9"/>
  <c r="CN149" i="9"/>
  <c r="CN146" i="9"/>
  <c r="CN145" i="9"/>
  <c r="CN144" i="9"/>
  <c r="CN143" i="9"/>
  <c r="CN142" i="9"/>
  <c r="CN141" i="9"/>
  <c r="CN140" i="9"/>
  <c r="CN139" i="9"/>
  <c r="CN138" i="9"/>
  <c r="CN137" i="9"/>
  <c r="CN136" i="9"/>
  <c r="CN135" i="9"/>
  <c r="CN134" i="9"/>
  <c r="CN124" i="9"/>
  <c r="CN113" i="9"/>
  <c r="CN112" i="9"/>
  <c r="CN110" i="9"/>
  <c r="CN109" i="9"/>
  <c r="CN108" i="9"/>
  <c r="CN107" i="9"/>
  <c r="CN106" i="9"/>
  <c r="CN105" i="9"/>
  <c r="CN90" i="9"/>
  <c r="CN83" i="9"/>
  <c r="CN82" i="9"/>
  <c r="CN70" i="9"/>
  <c r="CN69" i="9"/>
  <c r="CN68" i="9"/>
  <c r="CN67" i="9"/>
  <c r="CN66" i="9"/>
  <c r="CN65" i="9"/>
  <c r="CN64" i="9"/>
  <c r="CN63" i="9"/>
  <c r="CN62" i="9"/>
  <c r="CN61" i="9"/>
  <c r="CN60" i="9"/>
  <c r="CN59" i="9"/>
  <c r="CN58" i="9"/>
  <c r="CN57" i="9"/>
  <c r="CN56" i="9"/>
  <c r="CN55" i="9"/>
  <c r="CN52" i="9"/>
  <c r="CN49" i="9"/>
  <c r="CN48" i="9"/>
  <c r="CN47" i="9"/>
  <c r="CN42" i="9"/>
  <c r="CN41" i="9"/>
  <c r="CN40" i="9"/>
  <c r="CN37" i="9"/>
  <c r="CN34" i="9"/>
  <c r="CN27" i="9"/>
  <c r="CN25" i="9"/>
  <c r="CN22" i="9"/>
  <c r="CN21" i="9"/>
  <c r="CN17" i="9"/>
  <c r="CN16" i="9"/>
  <c r="CN13" i="9"/>
  <c r="CN9" i="9"/>
  <c r="CN8" i="9"/>
  <c r="F18" i="1" l="1"/>
  <c r="G18" i="1" s="1"/>
  <c r="H18" i="1" s="1"/>
  <c r="I18" i="1" s="1"/>
  <c r="J18" i="1" s="1"/>
  <c r="K18" i="1" s="1"/>
  <c r="L18" i="1" s="1"/>
  <c r="M18" i="1" s="1"/>
  <c r="N18" i="1" s="1"/>
  <c r="O18" i="1" s="1"/>
  <c r="E658" i="34"/>
  <c r="E664" i="34" s="1"/>
  <c r="CK11" i="9"/>
  <c r="CW11" i="9"/>
  <c r="CK164" i="9"/>
  <c r="CW164" i="9"/>
  <c r="B142" i="6"/>
  <c r="B143" i="6"/>
  <c r="B144" i="6"/>
  <c r="B145" i="6"/>
  <c r="B146" i="6"/>
  <c r="B147" i="6"/>
  <c r="A147" i="6"/>
  <c r="A146" i="6"/>
  <c r="A145" i="6"/>
  <c r="A144" i="6"/>
  <c r="A143" i="6"/>
  <c r="A142" i="6"/>
  <c r="C147" i="6"/>
  <c r="C146" i="6"/>
  <c r="C145" i="6"/>
  <c r="C144" i="6"/>
  <c r="C143" i="6"/>
  <c r="C142" i="6"/>
  <c r="F146" i="6"/>
  <c r="F145" i="6"/>
  <c r="F147" i="6"/>
  <c r="F144" i="6"/>
  <c r="F143" i="6"/>
  <c r="F142" i="6"/>
  <c r="J380" i="7"/>
  <c r="H380" i="7"/>
  <c r="F380" i="7"/>
  <c r="C380" i="7"/>
  <c r="B380" i="7"/>
  <c r="A380" i="7"/>
  <c r="J988" i="7"/>
  <c r="H988" i="7"/>
  <c r="F988" i="7"/>
  <c r="C988" i="7"/>
  <c r="B988" i="7"/>
  <c r="A988" i="7"/>
  <c r="G983" i="7"/>
  <c r="F658" i="34" l="1"/>
  <c r="CX164" i="9"/>
  <c r="CL164" i="9"/>
  <c r="CY164" i="9" s="1"/>
  <c r="CX11" i="9"/>
  <c r="CL11" i="9"/>
  <c r="CY11" i="9" s="1"/>
  <c r="I988" i="7"/>
  <c r="I380" i="7"/>
  <c r="G380" i="7"/>
  <c r="G147" i="6"/>
  <c r="G144" i="6"/>
  <c r="G145" i="6"/>
  <c r="G146" i="6"/>
  <c r="G143" i="6"/>
  <c r="F57" i="10"/>
  <c r="F55" i="10"/>
  <c r="F56" i="10"/>
  <c r="C56" i="10"/>
  <c r="F111" i="10"/>
  <c r="C111" i="10"/>
  <c r="B995" i="7"/>
  <c r="A995" i="7"/>
  <c r="B938" i="6"/>
  <c r="A938" i="6"/>
  <c r="I975" i="7"/>
  <c r="G975" i="7"/>
  <c r="I974" i="7"/>
  <c r="G974" i="7"/>
  <c r="I973" i="7"/>
  <c r="G973" i="7"/>
  <c r="I972" i="7"/>
  <c r="G972" i="7"/>
  <c r="I964" i="7"/>
  <c r="G964" i="7"/>
  <c r="I955" i="7"/>
  <c r="G955" i="7"/>
  <c r="I949" i="7"/>
  <c r="G949" i="7"/>
  <c r="I947" i="7"/>
  <c r="G947" i="7"/>
  <c r="I945" i="7"/>
  <c r="G945" i="7"/>
  <c r="I939" i="7"/>
  <c r="G939" i="7"/>
  <c r="G658" i="34" l="1"/>
  <c r="F664" i="34"/>
  <c r="I56" i="10"/>
  <c r="J379" i="7"/>
  <c r="J385" i="7" s="1"/>
  <c r="H379" i="7"/>
  <c r="F379" i="7"/>
  <c r="F385" i="7" s="1"/>
  <c r="C379" i="7"/>
  <c r="C385" i="7" s="1"/>
  <c r="B379" i="7"/>
  <c r="B385" i="7" s="1"/>
  <c r="A379" i="7"/>
  <c r="A385" i="7" s="1"/>
  <c r="J1045" i="7"/>
  <c r="H1045" i="7"/>
  <c r="F1045" i="7"/>
  <c r="C1045" i="7"/>
  <c r="B1045" i="7"/>
  <c r="A1045" i="7"/>
  <c r="G1040" i="7"/>
  <c r="H658" i="34" l="1"/>
  <c r="G664" i="34"/>
  <c r="I379" i="7"/>
  <c r="I1045" i="7"/>
  <c r="H385" i="7"/>
  <c r="I385" i="7" s="1"/>
  <c r="G379" i="7"/>
  <c r="I1028" i="7"/>
  <c r="G1028" i="7"/>
  <c r="B1161" i="7"/>
  <c r="I1096" i="7"/>
  <c r="G1096" i="7"/>
  <c r="I658" i="34" l="1"/>
  <c r="H664" i="34"/>
  <c r="H1803" i="6"/>
  <c r="I1803" i="6" s="1"/>
  <c r="H1741" i="6"/>
  <c r="I1741" i="6" s="1"/>
  <c r="E74" i="14"/>
  <c r="F74" i="14"/>
  <c r="G74" i="14"/>
  <c r="H74" i="14"/>
  <c r="I74" i="14"/>
  <c r="J74" i="14"/>
  <c r="K74" i="14"/>
  <c r="L74" i="14"/>
  <c r="M74" i="14"/>
  <c r="N74" i="14"/>
  <c r="D78" i="14"/>
  <c r="J658" i="34" l="1"/>
  <c r="I664" i="34"/>
  <c r="I70" i="9"/>
  <c r="J70" i="9" s="1"/>
  <c r="K658" i="34" l="1"/>
  <c r="J664" i="34"/>
  <c r="F659" i="6"/>
  <c r="C659" i="6"/>
  <c r="C629" i="6"/>
  <c r="C628" i="6"/>
  <c r="C644" i="6"/>
  <c r="C642" i="6"/>
  <c r="C639" i="6"/>
  <c r="C638" i="6"/>
  <c r="B658" i="6"/>
  <c r="B657" i="6"/>
  <c r="B656" i="6"/>
  <c r="B655" i="6"/>
  <c r="B650" i="6"/>
  <c r="B652" i="6"/>
  <c r="B649" i="6"/>
  <c r="B648" i="6"/>
  <c r="A658" i="6"/>
  <c r="A657" i="6"/>
  <c r="A656" i="6"/>
  <c r="A655" i="6"/>
  <c r="A650" i="6"/>
  <c r="A652" i="6"/>
  <c r="A649" i="6"/>
  <c r="A648" i="6"/>
  <c r="C658" i="6"/>
  <c r="C657" i="6"/>
  <c r="C656" i="6"/>
  <c r="C655" i="6"/>
  <c r="C650" i="6"/>
  <c r="C652" i="6"/>
  <c r="C649" i="6"/>
  <c r="C648" i="6"/>
  <c r="F650" i="6"/>
  <c r="L658" i="34" l="1"/>
  <c r="K664" i="34"/>
  <c r="G650" i="6"/>
  <c r="F652" i="6"/>
  <c r="F649" i="6"/>
  <c r="M658" i="34" l="1"/>
  <c r="L664" i="34"/>
  <c r="H1747" i="6"/>
  <c r="I1747" i="6" s="1"/>
  <c r="F1768" i="6"/>
  <c r="G649" i="6"/>
  <c r="G652" i="6"/>
  <c r="AP39" i="22"/>
  <c r="AT39" i="22"/>
  <c r="AX39" i="22"/>
  <c r="BB39" i="22"/>
  <c r="BF39" i="22"/>
  <c r="BJ39" i="22"/>
  <c r="BQ39" i="22"/>
  <c r="BR39" i="22" s="1"/>
  <c r="CB39" i="22"/>
  <c r="AD129" i="22"/>
  <c r="AH129" i="22"/>
  <c r="AL129" i="22"/>
  <c r="AP129" i="22"/>
  <c r="AT129" i="22"/>
  <c r="AX129" i="22"/>
  <c r="BB129" i="22"/>
  <c r="BF129" i="22"/>
  <c r="BJ129" i="22"/>
  <c r="AT76" i="22"/>
  <c r="AX76" i="22"/>
  <c r="BB76" i="22"/>
  <c r="BF76" i="22"/>
  <c r="BJ76" i="22"/>
  <c r="AT77" i="22"/>
  <c r="AX77" i="22"/>
  <c r="BB77" i="22"/>
  <c r="BF77" i="22"/>
  <c r="BJ77" i="22"/>
  <c r="AT78" i="22"/>
  <c r="AX78" i="22"/>
  <c r="BB78" i="22"/>
  <c r="BF78" i="22"/>
  <c r="BJ78" i="22"/>
  <c r="AT79" i="22"/>
  <c r="AX79" i="22"/>
  <c r="BB79" i="22"/>
  <c r="BF79" i="22"/>
  <c r="BJ79" i="22"/>
  <c r="CB56" i="22"/>
  <c r="BQ56" i="22"/>
  <c r="CC56" i="22" s="1"/>
  <c r="BJ56" i="22"/>
  <c r="BF56" i="22"/>
  <c r="BB56" i="22"/>
  <c r="AX56" i="22"/>
  <c r="AT56" i="22"/>
  <c r="AP56" i="22"/>
  <c r="CB45" i="22"/>
  <c r="BQ45" i="22"/>
  <c r="CC45" i="22" s="1"/>
  <c r="BJ45" i="22"/>
  <c r="BF45" i="22"/>
  <c r="BB45" i="22"/>
  <c r="AX45" i="22"/>
  <c r="AT45" i="22"/>
  <c r="AP45" i="22"/>
  <c r="CB44" i="22"/>
  <c r="BQ44" i="22"/>
  <c r="CC44" i="22" s="1"/>
  <c r="BJ44" i="22"/>
  <c r="BF44" i="22"/>
  <c r="BB44" i="22"/>
  <c r="AX44" i="22"/>
  <c r="AT44" i="22"/>
  <c r="AP44" i="22"/>
  <c r="CB43" i="22"/>
  <c r="BQ43" i="22"/>
  <c r="BR43" i="22" s="1"/>
  <c r="BJ43" i="22"/>
  <c r="BF43" i="22"/>
  <c r="BB43" i="22"/>
  <c r="AX43" i="22"/>
  <c r="AT43" i="22"/>
  <c r="AP43" i="22"/>
  <c r="AP35" i="22"/>
  <c r="CB29" i="22"/>
  <c r="BQ29" i="22"/>
  <c r="CC29" i="22" s="1"/>
  <c r="BJ29" i="22"/>
  <c r="BF29" i="22"/>
  <c r="BB29" i="22"/>
  <c r="AX29" i="22"/>
  <c r="AT29" i="22"/>
  <c r="AP29" i="22"/>
  <c r="AL29" i="22"/>
  <c r="AH29" i="22"/>
  <c r="AD29" i="22"/>
  <c r="CB28" i="22"/>
  <c r="BQ28" i="22"/>
  <c r="CC28" i="22" s="1"/>
  <c r="BJ28" i="22"/>
  <c r="BF28" i="22"/>
  <c r="BB28" i="22"/>
  <c r="AX28" i="22"/>
  <c r="AT28" i="22"/>
  <c r="AP28" i="22"/>
  <c r="AL28" i="22"/>
  <c r="AH28" i="22"/>
  <c r="AD28" i="22"/>
  <c r="CB7" i="22"/>
  <c r="BQ7" i="22"/>
  <c r="CC7" i="22" s="1"/>
  <c r="BJ7" i="22"/>
  <c r="BF7" i="22"/>
  <c r="BB7" i="22"/>
  <c r="AX7" i="22"/>
  <c r="AT7" i="22"/>
  <c r="AP7" i="22"/>
  <c r="AJ125" i="22"/>
  <c r="CO200" i="9"/>
  <c r="CC200" i="9"/>
  <c r="CP200" i="9" s="1"/>
  <c r="CO208" i="9"/>
  <c r="CC208" i="9"/>
  <c r="CP208" i="9" s="1"/>
  <c r="CO207" i="9"/>
  <c r="CC207" i="9"/>
  <c r="CD207" i="9" s="1"/>
  <c r="CO197" i="9"/>
  <c r="CC197" i="9"/>
  <c r="CP197" i="9" s="1"/>
  <c r="CC137" i="9"/>
  <c r="CP137" i="9" s="1"/>
  <c r="CO109" i="9"/>
  <c r="CC109" i="9"/>
  <c r="CP109" i="9" s="1"/>
  <c r="J120" i="9"/>
  <c r="F581" i="6"/>
  <c r="F580" i="6"/>
  <c r="C580" i="6"/>
  <c r="B580" i="6"/>
  <c r="A580" i="6"/>
  <c r="A581" i="6"/>
  <c r="B581" i="6"/>
  <c r="C581" i="6"/>
  <c r="B586" i="6"/>
  <c r="A586" i="6"/>
  <c r="B585" i="6"/>
  <c r="A585" i="6"/>
  <c r="C586" i="6"/>
  <c r="C585" i="6"/>
  <c r="J586" i="6"/>
  <c r="H586" i="6"/>
  <c r="F586" i="6"/>
  <c r="F585" i="6"/>
  <c r="AQ7" i="21"/>
  <c r="AS7" i="21" s="1"/>
  <c r="AQ41" i="21"/>
  <c r="AQ42" i="21"/>
  <c r="AS42" i="21" s="1"/>
  <c r="AQ43" i="21"/>
  <c r="AQ44" i="21"/>
  <c r="AQ45" i="21"/>
  <c r="AS45" i="21" s="1"/>
  <c r="AQ46" i="21"/>
  <c r="AS46" i="21" s="1"/>
  <c r="AQ47" i="21"/>
  <c r="AQ48" i="21"/>
  <c r="AQ40" i="21"/>
  <c r="AM41" i="21"/>
  <c r="AO41" i="21" s="1"/>
  <c r="AM42" i="21"/>
  <c r="AO42" i="21" s="1"/>
  <c r="AM43" i="21"/>
  <c r="AM44" i="21"/>
  <c r="AM45" i="21"/>
  <c r="AO45" i="21" s="1"/>
  <c r="AM46" i="21"/>
  <c r="AM47" i="21"/>
  <c r="AM48" i="21"/>
  <c r="AM40" i="21"/>
  <c r="AO40" i="21" s="1"/>
  <c r="AI41" i="21"/>
  <c r="AK41" i="21" s="1"/>
  <c r="AI42" i="21"/>
  <c r="AK42" i="21" s="1"/>
  <c r="AI43" i="21"/>
  <c r="AK43" i="21" s="1"/>
  <c r="AI44" i="21"/>
  <c r="AK44" i="21" s="1"/>
  <c r="AI45" i="21"/>
  <c r="AI46" i="21"/>
  <c r="AK46" i="21" s="1"/>
  <c r="AI47" i="21"/>
  <c r="AK47" i="21" s="1"/>
  <c r="AI48" i="21"/>
  <c r="AK48" i="21" s="1"/>
  <c r="AI40" i="21"/>
  <c r="AK40" i="21" s="1"/>
  <c r="AE41" i="21"/>
  <c r="AG41" i="21" s="1"/>
  <c r="AE42" i="21"/>
  <c r="AE43" i="21"/>
  <c r="AE44" i="21"/>
  <c r="AG44" i="21" s="1"/>
  <c r="AE45" i="21"/>
  <c r="AG45" i="21" s="1"/>
  <c r="AE46" i="21"/>
  <c r="AG46" i="21" s="1"/>
  <c r="AE47" i="21"/>
  <c r="AG47" i="21" s="1"/>
  <c r="AE48" i="21"/>
  <c r="AG48" i="21" s="1"/>
  <c r="AE40" i="21"/>
  <c r="AG40" i="21" s="1"/>
  <c r="AG42" i="21"/>
  <c r="AG43" i="21"/>
  <c r="AK45" i="21"/>
  <c r="AA48" i="21"/>
  <c r="AC48" i="21" s="1"/>
  <c r="W48" i="21"/>
  <c r="Y48" i="21" s="1"/>
  <c r="AA47" i="21"/>
  <c r="AC47" i="21" s="1"/>
  <c r="W47" i="21"/>
  <c r="Y47" i="21" s="1"/>
  <c r="AA46" i="21"/>
  <c r="AC46" i="21" s="1"/>
  <c r="W46" i="21"/>
  <c r="Y46" i="21" s="1"/>
  <c r="AA45" i="21"/>
  <c r="AC45" i="21" s="1"/>
  <c r="W45" i="21"/>
  <c r="Y45" i="21" s="1"/>
  <c r="AA44" i="21"/>
  <c r="AC44" i="21" s="1"/>
  <c r="W44" i="21"/>
  <c r="Y44" i="21" s="1"/>
  <c r="AA43" i="21"/>
  <c r="AC43" i="21" s="1"/>
  <c r="W43" i="21"/>
  <c r="Y43" i="21" s="1"/>
  <c r="AA42" i="21"/>
  <c r="AC42" i="21" s="1"/>
  <c r="W42" i="21"/>
  <c r="Y42" i="21" s="1"/>
  <c r="AA41" i="21"/>
  <c r="AC41" i="21" s="1"/>
  <c r="W41" i="21"/>
  <c r="Y41" i="21" s="1"/>
  <c r="AA40" i="21"/>
  <c r="AC40" i="21" s="1"/>
  <c r="W40" i="21"/>
  <c r="Y40" i="21" s="1"/>
  <c r="AI37" i="21"/>
  <c r="AK37" i="21" s="1"/>
  <c r="AE37" i="21"/>
  <c r="AG37" i="21" s="1"/>
  <c r="AA37" i="21"/>
  <c r="AC37" i="21" s="1"/>
  <c r="W37" i="21"/>
  <c r="Y37" i="21" s="1"/>
  <c r="AI36" i="21"/>
  <c r="AK36" i="21" s="1"/>
  <c r="AE36" i="21"/>
  <c r="AG36" i="21" s="1"/>
  <c r="AA36" i="21"/>
  <c r="AC36" i="21" s="1"/>
  <c r="W36" i="21"/>
  <c r="Y36" i="21" s="1"/>
  <c r="AI32" i="21"/>
  <c r="AK32" i="21" s="1"/>
  <c r="AE32" i="21"/>
  <c r="AG32" i="21" s="1"/>
  <c r="AA32" i="21"/>
  <c r="AC32" i="21" s="1"/>
  <c r="W32" i="21"/>
  <c r="Y32" i="21" s="1"/>
  <c r="AI30" i="21"/>
  <c r="AK30" i="21" s="1"/>
  <c r="AE30" i="21"/>
  <c r="AG30" i="21" s="1"/>
  <c r="AA30" i="21"/>
  <c r="AC30" i="21" s="1"/>
  <c r="W30" i="21"/>
  <c r="Y30" i="21" s="1"/>
  <c r="AI29" i="21"/>
  <c r="AK29" i="21" s="1"/>
  <c r="AE29" i="21"/>
  <c r="AG29" i="21" s="1"/>
  <c r="AA29" i="21"/>
  <c r="AC29" i="21" s="1"/>
  <c r="W29" i="21"/>
  <c r="Y29" i="21" s="1"/>
  <c r="AI28" i="21"/>
  <c r="AK28" i="21" s="1"/>
  <c r="AE28" i="21"/>
  <c r="AG28" i="21" s="1"/>
  <c r="AA28" i="21"/>
  <c r="AC28" i="21" s="1"/>
  <c r="W28" i="21"/>
  <c r="Y28" i="21" s="1"/>
  <c r="AI27" i="21"/>
  <c r="AK27" i="21" s="1"/>
  <c r="AE27" i="21"/>
  <c r="AG27" i="21" s="1"/>
  <c r="AA27" i="21"/>
  <c r="AC27" i="21" s="1"/>
  <c r="W27" i="21"/>
  <c r="Y27" i="21" s="1"/>
  <c r="AI26" i="21"/>
  <c r="AK26" i="21" s="1"/>
  <c r="AE26" i="21"/>
  <c r="AG26" i="21" s="1"/>
  <c r="AA26" i="21"/>
  <c r="AC26" i="21" s="1"/>
  <c r="W26" i="21"/>
  <c r="Y26" i="21" s="1"/>
  <c r="AI25" i="21"/>
  <c r="AK25" i="21" s="1"/>
  <c r="AE25" i="21"/>
  <c r="AG25" i="21" s="1"/>
  <c r="AA25" i="21"/>
  <c r="AC25" i="21" s="1"/>
  <c r="W25" i="21"/>
  <c r="AI23" i="21"/>
  <c r="AK23" i="21" s="1"/>
  <c r="AE23" i="21"/>
  <c r="AG23" i="21" s="1"/>
  <c r="AA23" i="21"/>
  <c r="AC23" i="21" s="1"/>
  <c r="W23" i="21"/>
  <c r="Y23" i="21" s="1"/>
  <c r="AI22" i="21"/>
  <c r="AK22" i="21" s="1"/>
  <c r="AE22" i="21"/>
  <c r="AG22" i="21" s="1"/>
  <c r="AA22" i="21"/>
  <c r="AC22" i="21" s="1"/>
  <c r="W22" i="21"/>
  <c r="Y22" i="21" s="1"/>
  <c r="AI18" i="21"/>
  <c r="AK18" i="21" s="1"/>
  <c r="AE18" i="21"/>
  <c r="AG18" i="21" s="1"/>
  <c r="AA18" i="21"/>
  <c r="AC18" i="21" s="1"/>
  <c r="W18" i="21"/>
  <c r="Y18" i="21" s="1"/>
  <c r="AI17" i="21"/>
  <c r="AK17" i="21" s="1"/>
  <c r="AE17" i="21"/>
  <c r="AG17" i="21" s="1"/>
  <c r="AA17" i="21"/>
  <c r="AC17" i="21" s="1"/>
  <c r="W17" i="21"/>
  <c r="Y17" i="21" s="1"/>
  <c r="AI16" i="21"/>
  <c r="AK16" i="21" s="1"/>
  <c r="AE16" i="21"/>
  <c r="AG16" i="21" s="1"/>
  <c r="AA16" i="21"/>
  <c r="AC16" i="21" s="1"/>
  <c r="W16" i="21"/>
  <c r="Y16" i="21" s="1"/>
  <c r="AI15" i="21"/>
  <c r="AK15" i="21" s="1"/>
  <c r="AE15" i="21"/>
  <c r="AG15" i="21" s="1"/>
  <c r="AA15" i="21"/>
  <c r="AC15" i="21" s="1"/>
  <c r="W15" i="21"/>
  <c r="Y15" i="21" s="1"/>
  <c r="AI14" i="21"/>
  <c r="AK14" i="21" s="1"/>
  <c r="AE14" i="21"/>
  <c r="AG14" i="21" s="1"/>
  <c r="AA14" i="21"/>
  <c r="AC14" i="21" s="1"/>
  <c r="AI13" i="21"/>
  <c r="AK13" i="21" s="1"/>
  <c r="AE13" i="21"/>
  <c r="AG13" i="21" s="1"/>
  <c r="AA13" i="21"/>
  <c r="AC13" i="21" s="1"/>
  <c r="W13" i="21"/>
  <c r="Y13" i="21" s="1"/>
  <c r="AI12" i="21"/>
  <c r="AK12" i="21" s="1"/>
  <c r="AE12" i="21"/>
  <c r="AG12" i="21" s="1"/>
  <c r="AA12" i="21"/>
  <c r="AC12" i="21" s="1"/>
  <c r="W12" i="21"/>
  <c r="Y12" i="21" s="1"/>
  <c r="AI11" i="21"/>
  <c r="AK11" i="21" s="1"/>
  <c r="AE11" i="21"/>
  <c r="AG11" i="21" s="1"/>
  <c r="AA11" i="21"/>
  <c r="AC11" i="21" s="1"/>
  <c r="W11" i="21"/>
  <c r="Y11" i="21" s="1"/>
  <c r="AI6" i="21"/>
  <c r="AK6" i="21" s="1"/>
  <c r="AE6" i="21"/>
  <c r="AG6" i="21" s="1"/>
  <c r="AA6" i="21"/>
  <c r="AC6" i="21" s="1"/>
  <c r="Y6" i="21"/>
  <c r="U55" i="21"/>
  <c r="Y59" i="21"/>
  <c r="U59" i="21"/>
  <c r="Y56" i="21"/>
  <c r="U56" i="21"/>
  <c r="Y61" i="21"/>
  <c r="U61" i="21"/>
  <c r="Y70" i="21"/>
  <c r="U70" i="21"/>
  <c r="CA55" i="21"/>
  <c r="BP55" i="21"/>
  <c r="CA59" i="21"/>
  <c r="BP59" i="21"/>
  <c r="CB59" i="21" s="1"/>
  <c r="BO66" i="21"/>
  <c r="CA18" i="21"/>
  <c r="BP18" i="21"/>
  <c r="CB18" i="21" s="1"/>
  <c r="CA17" i="21"/>
  <c r="BP17" i="21"/>
  <c r="CB17" i="21" s="1"/>
  <c r="BG48" i="21"/>
  <c r="BI48" i="21" s="1"/>
  <c r="BC48" i="21"/>
  <c r="BE48" i="21" s="1"/>
  <c r="AY48" i="21"/>
  <c r="BA48" i="21" s="1"/>
  <c r="AU48" i="21"/>
  <c r="AW48" i="21" s="1"/>
  <c r="AS48" i="21"/>
  <c r="AO48" i="21"/>
  <c r="BG47" i="21"/>
  <c r="BI47" i="21" s="1"/>
  <c r="BC47" i="21"/>
  <c r="BE47" i="21" s="1"/>
  <c r="AY47" i="21"/>
  <c r="BA47" i="21" s="1"/>
  <c r="AU47" i="21"/>
  <c r="AW47" i="21" s="1"/>
  <c r="AS47" i="21"/>
  <c r="AO47" i="21"/>
  <c r="BG46" i="21"/>
  <c r="BI46" i="21" s="1"/>
  <c r="BC46" i="21"/>
  <c r="BE46" i="21" s="1"/>
  <c r="AY46" i="21"/>
  <c r="BA46" i="21" s="1"/>
  <c r="AU46" i="21"/>
  <c r="AW46" i="21" s="1"/>
  <c r="AO46" i="21"/>
  <c r="BG45" i="21"/>
  <c r="BI45" i="21" s="1"/>
  <c r="BC45" i="21"/>
  <c r="BE45" i="21" s="1"/>
  <c r="AY45" i="21"/>
  <c r="BA45" i="21" s="1"/>
  <c r="AU45" i="21"/>
  <c r="AW45" i="21" s="1"/>
  <c r="BG44" i="21"/>
  <c r="BI44" i="21" s="1"/>
  <c r="BC44" i="21"/>
  <c r="BE44" i="21" s="1"/>
  <c r="AY44" i="21"/>
  <c r="BA44" i="21" s="1"/>
  <c r="AU44" i="21"/>
  <c r="AW44" i="21" s="1"/>
  <c r="AS44" i="21"/>
  <c r="AO44" i="21"/>
  <c r="BG43" i="21"/>
  <c r="BI43" i="21" s="1"/>
  <c r="BC43" i="21"/>
  <c r="BE43" i="21" s="1"/>
  <c r="AY43" i="21"/>
  <c r="BA43" i="21" s="1"/>
  <c r="AU43" i="21"/>
  <c r="AW43" i="21" s="1"/>
  <c r="AS43" i="21"/>
  <c r="AO43" i="21"/>
  <c r="BG42" i="21"/>
  <c r="BI42" i="21" s="1"/>
  <c r="BC42" i="21"/>
  <c r="BE42" i="21" s="1"/>
  <c r="AY42" i="21"/>
  <c r="BA42" i="21" s="1"/>
  <c r="AU42" i="21"/>
  <c r="AW42" i="21" s="1"/>
  <c r="BG41" i="21"/>
  <c r="BI41" i="21" s="1"/>
  <c r="BC41" i="21"/>
  <c r="BE41" i="21" s="1"/>
  <c r="AY41" i="21"/>
  <c r="BA41" i="21" s="1"/>
  <c r="AU41" i="21"/>
  <c r="AW41" i="21" s="1"/>
  <c r="AS41" i="21"/>
  <c r="BG40" i="21"/>
  <c r="BI40" i="21" s="1"/>
  <c r="BC40" i="21"/>
  <c r="BE40" i="21" s="1"/>
  <c r="AY40" i="21"/>
  <c r="BA40" i="21" s="1"/>
  <c r="AW40" i="21"/>
  <c r="AS40" i="21"/>
  <c r="BG32" i="21"/>
  <c r="BI32" i="21" s="1"/>
  <c r="BC32" i="21"/>
  <c r="BE32" i="21" s="1"/>
  <c r="AY32" i="21"/>
  <c r="BA32" i="21" s="1"/>
  <c r="AU32" i="21"/>
  <c r="AW32" i="21" s="1"/>
  <c r="AQ32" i="21"/>
  <c r="AS32" i="21" s="1"/>
  <c r="AM32" i="21"/>
  <c r="AO32" i="21" s="1"/>
  <c r="BG30" i="21"/>
  <c r="BI30" i="21" s="1"/>
  <c r="BC30" i="21"/>
  <c r="BE30" i="21" s="1"/>
  <c r="AY30" i="21"/>
  <c r="BA30" i="21" s="1"/>
  <c r="AU30" i="21"/>
  <c r="AW30" i="21" s="1"/>
  <c r="AQ30" i="21"/>
  <c r="AS30" i="21" s="1"/>
  <c r="AM30" i="21"/>
  <c r="AO30" i="21" s="1"/>
  <c r="BG29" i="21"/>
  <c r="BI29" i="21" s="1"/>
  <c r="BC29" i="21"/>
  <c r="BE29" i="21" s="1"/>
  <c r="AY29" i="21"/>
  <c r="BA29" i="21" s="1"/>
  <c r="AU29" i="21"/>
  <c r="AW29" i="21" s="1"/>
  <c r="AQ29" i="21"/>
  <c r="AS29" i="21" s="1"/>
  <c r="AM29" i="21"/>
  <c r="AO29" i="21" s="1"/>
  <c r="BG28" i="21"/>
  <c r="BI28" i="21" s="1"/>
  <c r="BC28" i="21"/>
  <c r="BE28" i="21" s="1"/>
  <c r="AY28" i="21"/>
  <c r="BA28" i="21" s="1"/>
  <c r="AU28" i="21"/>
  <c r="AW28" i="21" s="1"/>
  <c r="AQ28" i="21"/>
  <c r="AS28" i="21" s="1"/>
  <c r="AM28" i="21"/>
  <c r="AO28" i="21" s="1"/>
  <c r="BG27" i="21"/>
  <c r="BI27" i="21" s="1"/>
  <c r="BC27" i="21"/>
  <c r="BE27" i="21" s="1"/>
  <c r="AY27" i="21"/>
  <c r="BA27" i="21" s="1"/>
  <c r="AU27" i="21"/>
  <c r="AW27" i="21" s="1"/>
  <c r="AQ27" i="21"/>
  <c r="AS27" i="21" s="1"/>
  <c r="AM27" i="21"/>
  <c r="AO27" i="21" s="1"/>
  <c r="BG26" i="21"/>
  <c r="BI26" i="21" s="1"/>
  <c r="BC26" i="21"/>
  <c r="BE26" i="21" s="1"/>
  <c r="AY26" i="21"/>
  <c r="BA26" i="21" s="1"/>
  <c r="AU26" i="21"/>
  <c r="AW26" i="21" s="1"/>
  <c r="AQ26" i="21"/>
  <c r="AS26" i="21" s="1"/>
  <c r="AM26" i="21"/>
  <c r="AO26" i="21" s="1"/>
  <c r="BG25" i="21"/>
  <c r="BI25" i="21" s="1"/>
  <c r="BC25" i="21"/>
  <c r="BE25" i="21" s="1"/>
  <c r="AY25" i="21"/>
  <c r="BA25" i="21" s="1"/>
  <c r="AU25" i="21"/>
  <c r="AW25" i="21" s="1"/>
  <c r="AQ25" i="21"/>
  <c r="AS25" i="21" s="1"/>
  <c r="AM25" i="21"/>
  <c r="AO25" i="21" s="1"/>
  <c r="BG23" i="21"/>
  <c r="BI23" i="21" s="1"/>
  <c r="BC23" i="21"/>
  <c r="BE23" i="21" s="1"/>
  <c r="AY23" i="21"/>
  <c r="BA23" i="21" s="1"/>
  <c r="AU23" i="21"/>
  <c r="AW23" i="21" s="1"/>
  <c r="AQ23" i="21"/>
  <c r="AS23" i="21" s="1"/>
  <c r="AM23" i="21"/>
  <c r="AO23" i="21" s="1"/>
  <c r="BG22" i="21"/>
  <c r="BI22" i="21" s="1"/>
  <c r="BC22" i="21"/>
  <c r="BE22" i="21" s="1"/>
  <c r="AY22" i="21"/>
  <c r="BA22" i="21" s="1"/>
  <c r="AU22" i="21"/>
  <c r="AW22" i="21" s="1"/>
  <c r="AQ22" i="21"/>
  <c r="AS22" i="21" s="1"/>
  <c r="AM22" i="21"/>
  <c r="AO22" i="21" s="1"/>
  <c r="AU7" i="21"/>
  <c r="AU11" i="21"/>
  <c r="AW11" i="21" s="1"/>
  <c r="AU12" i="21"/>
  <c r="AW12" i="21" s="1"/>
  <c r="AU13" i="21"/>
  <c r="AW13" i="21" s="1"/>
  <c r="AU14" i="21"/>
  <c r="AW14" i="21" s="1"/>
  <c r="AU15" i="21"/>
  <c r="AW15" i="21" s="1"/>
  <c r="AU16" i="21"/>
  <c r="AW16" i="21" s="1"/>
  <c r="AU17" i="21"/>
  <c r="AW17" i="21" s="1"/>
  <c r="AU18" i="21"/>
  <c r="AW18" i="21" s="1"/>
  <c r="AU6" i="21"/>
  <c r="AW6" i="21" s="1"/>
  <c r="BG18" i="21"/>
  <c r="BI18" i="21" s="1"/>
  <c r="BC18" i="21"/>
  <c r="BE18" i="21" s="1"/>
  <c r="AY18" i="21"/>
  <c r="BA18" i="21" s="1"/>
  <c r="AQ18" i="21"/>
  <c r="AS18" i="21" s="1"/>
  <c r="AM18" i="21"/>
  <c r="AO18" i="21" s="1"/>
  <c r="BG17" i="21"/>
  <c r="BI17" i="21" s="1"/>
  <c r="BC17" i="21"/>
  <c r="BE17" i="21" s="1"/>
  <c r="AY17" i="21"/>
  <c r="BA17" i="21" s="1"/>
  <c r="AQ17" i="21"/>
  <c r="AS17" i="21" s="1"/>
  <c r="AM17" i="21"/>
  <c r="AO17" i="21" s="1"/>
  <c r="BG16" i="21"/>
  <c r="BI16" i="21" s="1"/>
  <c r="BC16" i="21"/>
  <c r="BE16" i="21" s="1"/>
  <c r="AY16" i="21"/>
  <c r="BA16" i="21" s="1"/>
  <c r="AQ16" i="21"/>
  <c r="AS16" i="21" s="1"/>
  <c r="AM16" i="21"/>
  <c r="AO16" i="21" s="1"/>
  <c r="BG15" i="21"/>
  <c r="BI15" i="21" s="1"/>
  <c r="BC15" i="21"/>
  <c r="BE15" i="21" s="1"/>
  <c r="AY15" i="21"/>
  <c r="BA15" i="21" s="1"/>
  <c r="AQ15" i="21"/>
  <c r="AS15" i="21" s="1"/>
  <c r="AM15" i="21"/>
  <c r="AO15" i="21" s="1"/>
  <c r="BG14" i="21"/>
  <c r="BI14" i="21" s="1"/>
  <c r="BC14" i="21"/>
  <c r="BE14" i="21" s="1"/>
  <c r="AY14" i="21"/>
  <c r="BA14" i="21" s="1"/>
  <c r="AQ14" i="21"/>
  <c r="AS14" i="21" s="1"/>
  <c r="AM14" i="21"/>
  <c r="AO14" i="21" s="1"/>
  <c r="BG13" i="21"/>
  <c r="BI13" i="21" s="1"/>
  <c r="BC13" i="21"/>
  <c r="BE13" i="21" s="1"/>
  <c r="AY13" i="21"/>
  <c r="BA13" i="21" s="1"/>
  <c r="AQ13" i="21"/>
  <c r="AS13" i="21" s="1"/>
  <c r="AM13" i="21"/>
  <c r="AO13" i="21" s="1"/>
  <c r="BG12" i="21"/>
  <c r="BI12" i="21" s="1"/>
  <c r="BC12" i="21"/>
  <c r="BE12" i="21" s="1"/>
  <c r="AY12" i="21"/>
  <c r="BA12" i="21" s="1"/>
  <c r="AQ12" i="21"/>
  <c r="AS12" i="21" s="1"/>
  <c r="AM12" i="21"/>
  <c r="AO12" i="21" s="1"/>
  <c r="BG11" i="21"/>
  <c r="BI11" i="21" s="1"/>
  <c r="BC11" i="21"/>
  <c r="BE11" i="21" s="1"/>
  <c r="AY11" i="21"/>
  <c r="BA11" i="21" s="1"/>
  <c r="AQ11" i="21"/>
  <c r="AS11" i="21" s="1"/>
  <c r="AM11" i="21"/>
  <c r="AO11" i="21" s="1"/>
  <c r="BG7" i="21"/>
  <c r="BI7" i="21" s="1"/>
  <c r="BC7" i="21"/>
  <c r="BE7" i="21" s="1"/>
  <c r="AY7" i="21"/>
  <c r="BA7" i="21" s="1"/>
  <c r="AW7" i="21"/>
  <c r="AM7" i="21"/>
  <c r="AO7" i="21" s="1"/>
  <c r="BG6" i="21"/>
  <c r="BI6" i="21" s="1"/>
  <c r="BC6" i="21"/>
  <c r="BE6" i="21" s="1"/>
  <c r="AY6" i="21"/>
  <c r="BA6" i="21" s="1"/>
  <c r="AQ6" i="21"/>
  <c r="AS6" i="21" s="1"/>
  <c r="AM6" i="21"/>
  <c r="AO6" i="21" s="1"/>
  <c r="AM8" i="21"/>
  <c r="AI8" i="21"/>
  <c r="AE8" i="21"/>
  <c r="AA8" i="21"/>
  <c r="AC8" i="21" s="1"/>
  <c r="W8" i="21"/>
  <c r="N658" i="34" l="1"/>
  <c r="M664" i="34"/>
  <c r="I586" i="6"/>
  <c r="BR45" i="22"/>
  <c r="BS45" i="22" s="1"/>
  <c r="BT45" i="22" s="1"/>
  <c r="BR44" i="22"/>
  <c r="CD44" i="22" s="1"/>
  <c r="BR29" i="22"/>
  <c r="BS29" i="22" s="1"/>
  <c r="BT29" i="22" s="1"/>
  <c r="BR7" i="22"/>
  <c r="BS7" i="22" s="1"/>
  <c r="BT7" i="22" s="1"/>
  <c r="BR28" i="22"/>
  <c r="BS28" i="22" s="1"/>
  <c r="CE28" i="22" s="1"/>
  <c r="CC43" i="22"/>
  <c r="BR56" i="22"/>
  <c r="BS56" i="22" s="1"/>
  <c r="CE56" i="22" s="1"/>
  <c r="BQ18" i="21"/>
  <c r="CC18" i="21" s="1"/>
  <c r="CD197" i="9"/>
  <c r="CE197" i="9" s="1"/>
  <c r="CR197" i="9" s="1"/>
  <c r="CD200" i="9"/>
  <c r="CE200" i="9" s="1"/>
  <c r="CR200" i="9" s="1"/>
  <c r="CD137" i="9"/>
  <c r="CQ137" i="9" s="1"/>
  <c r="CD208" i="9"/>
  <c r="CE208" i="9" s="1"/>
  <c r="CF208" i="9" s="1"/>
  <c r="CD109" i="9"/>
  <c r="CE109" i="9" s="1"/>
  <c r="CR109" i="9" s="1"/>
  <c r="G581" i="6"/>
  <c r="G580" i="6"/>
  <c r="G586" i="6"/>
  <c r="BS39" i="22"/>
  <c r="CD39" i="22"/>
  <c r="CC39" i="22"/>
  <c r="CD43" i="22"/>
  <c r="BS43" i="22"/>
  <c r="CE29" i="22"/>
  <c r="CD7" i="22"/>
  <c r="CQ207" i="9"/>
  <c r="CE207" i="9"/>
  <c r="CP207" i="9"/>
  <c r="BQ55" i="21"/>
  <c r="BQ59" i="21"/>
  <c r="BQ17" i="21"/>
  <c r="F1143" i="6"/>
  <c r="O658" i="34" l="1"/>
  <c r="O664" i="34" s="1"/>
  <c r="N664" i="34"/>
  <c r="CR208" i="9"/>
  <c r="CQ208" i="9"/>
  <c r="CF109" i="9"/>
  <c r="CS109" i="9" s="1"/>
  <c r="CF197" i="9"/>
  <c r="CG197" i="9" s="1"/>
  <c r="CQ197" i="9"/>
  <c r="CQ200" i="9"/>
  <c r="CF200" i="9"/>
  <c r="CG200" i="9" s="1"/>
  <c r="CD45" i="22"/>
  <c r="BT28" i="22"/>
  <c r="CF28" i="22" s="1"/>
  <c r="CE45" i="22"/>
  <c r="CD28" i="22"/>
  <c r="CD29" i="22"/>
  <c r="BS44" i="22"/>
  <c r="BT44" i="22" s="1"/>
  <c r="CF44" i="22" s="1"/>
  <c r="CD56" i="22"/>
  <c r="BT56" i="22"/>
  <c r="CF56" i="22" s="1"/>
  <c r="CE7" i="22"/>
  <c r="BR18" i="21"/>
  <c r="CD18" i="21" s="1"/>
  <c r="CQ109" i="9"/>
  <c r="CE137" i="9"/>
  <c r="CF137" i="9" s="1"/>
  <c r="CE39" i="22"/>
  <c r="BT39" i="22"/>
  <c r="CF45" i="22"/>
  <c r="BU45" i="22"/>
  <c r="CE43" i="22"/>
  <c r="BT43" i="22"/>
  <c r="CF29" i="22"/>
  <c r="BU29" i="22"/>
  <c r="CF7" i="22"/>
  <c r="BU7" i="22"/>
  <c r="CG208" i="9"/>
  <c r="CR207" i="9"/>
  <c r="CF207" i="9"/>
  <c r="BR55" i="21"/>
  <c r="CC59" i="21"/>
  <c r="BR59" i="21"/>
  <c r="CC17" i="21"/>
  <c r="BR17" i="21"/>
  <c r="S51" i="22"/>
  <c r="W51" i="22"/>
  <c r="AA51" i="22"/>
  <c r="AE51" i="22"/>
  <c r="AI51" i="22"/>
  <c r="AM51" i="22"/>
  <c r="AQ51" i="22"/>
  <c r="AU51" i="22"/>
  <c r="AY51" i="22"/>
  <c r="BC51" i="22"/>
  <c r="BG51" i="22"/>
  <c r="CG109" i="9" l="1"/>
  <c r="CT109" i="9" s="1"/>
  <c r="CS197" i="9"/>
  <c r="CR137" i="9"/>
  <c r="BU28" i="22"/>
  <c r="CG28" i="22" s="1"/>
  <c r="BU56" i="22"/>
  <c r="CG56" i="22" s="1"/>
  <c r="CE44" i="22"/>
  <c r="BU44" i="22"/>
  <c r="CG44" i="22" s="1"/>
  <c r="BS18" i="21"/>
  <c r="BT18" i="21" s="1"/>
  <c r="BU39" i="22"/>
  <c r="CF39" i="22"/>
  <c r="BU43" i="22"/>
  <c r="CF43" i="22"/>
  <c r="CG45" i="22"/>
  <c r="BV45" i="22"/>
  <c r="CG29" i="22"/>
  <c r="BV29" i="22"/>
  <c r="CG7" i="22"/>
  <c r="BV7" i="22"/>
  <c r="CH200" i="9"/>
  <c r="CH208" i="9"/>
  <c r="CS207" i="9"/>
  <c r="CG207" i="9"/>
  <c r="CT197" i="9"/>
  <c r="CH197" i="9"/>
  <c r="CS137" i="9"/>
  <c r="CG137" i="9"/>
  <c r="BS59" i="21"/>
  <c r="CD59" i="21"/>
  <c r="BS55" i="21"/>
  <c r="BS17" i="21"/>
  <c r="CD17" i="21"/>
  <c r="F633" i="6"/>
  <c r="F619" i="6"/>
  <c r="F634" i="6"/>
  <c r="F620" i="6"/>
  <c r="A633" i="6"/>
  <c r="B633" i="6"/>
  <c r="C633" i="6"/>
  <c r="A619" i="6"/>
  <c r="B619" i="6"/>
  <c r="C619" i="6"/>
  <c r="A634" i="6"/>
  <c r="B634" i="6"/>
  <c r="C634" i="6"/>
  <c r="A620" i="6"/>
  <c r="B620" i="6"/>
  <c r="C620" i="6"/>
  <c r="CH109" i="9" l="1"/>
  <c r="CU109" i="9" s="1"/>
  <c r="CE18" i="21"/>
  <c r="BV28" i="22"/>
  <c r="BW28" i="22" s="1"/>
  <c r="BV56" i="22"/>
  <c r="CH56" i="22" s="1"/>
  <c r="BV44" i="22"/>
  <c r="BV39" i="22"/>
  <c r="CG39" i="22"/>
  <c r="BW56" i="22"/>
  <c r="CG43" i="22"/>
  <c r="BV43" i="22"/>
  <c r="BW45" i="22"/>
  <c r="CH45" i="22"/>
  <c r="BW29" i="22"/>
  <c r="CH29" i="22"/>
  <c r="BW7" i="22"/>
  <c r="CH7" i="22"/>
  <c r="CI200" i="9"/>
  <c r="CI208" i="9"/>
  <c r="CT207" i="9"/>
  <c r="CH207" i="9"/>
  <c r="CI197" i="9"/>
  <c r="CU197" i="9"/>
  <c r="CH137" i="9"/>
  <c r="CT137" i="9"/>
  <c r="CI109" i="9"/>
  <c r="CE59" i="21"/>
  <c r="BT59" i="21"/>
  <c r="BT55" i="21"/>
  <c r="CE17" i="21"/>
  <c r="BT17" i="21"/>
  <c r="BU18" i="21"/>
  <c r="CF18" i="21"/>
  <c r="G620" i="6"/>
  <c r="G633" i="6"/>
  <c r="G635" i="6"/>
  <c r="G619" i="6"/>
  <c r="G634" i="6"/>
  <c r="CH28" i="22" l="1"/>
  <c r="CH44" i="22"/>
  <c r="BW44" i="22"/>
  <c r="BW39" i="22"/>
  <c r="CH39" i="22"/>
  <c r="CI56" i="22"/>
  <c r="BX56" i="22"/>
  <c r="CI45" i="22"/>
  <c r="BX45" i="22"/>
  <c r="CH43" i="22"/>
  <c r="BW43" i="22"/>
  <c r="CI29" i="22"/>
  <c r="BX29" i="22"/>
  <c r="CI28" i="22"/>
  <c r="BX28" i="22"/>
  <c r="CI7" i="22"/>
  <c r="BX7" i="22"/>
  <c r="CJ200" i="9"/>
  <c r="CJ208" i="9"/>
  <c r="CU207" i="9"/>
  <c r="CI207" i="9"/>
  <c r="CV197" i="9"/>
  <c r="CJ197" i="9"/>
  <c r="CU137" i="9"/>
  <c r="CI137" i="9"/>
  <c r="CV109" i="9"/>
  <c r="CJ109" i="9"/>
  <c r="BU55" i="21"/>
  <c r="CF59" i="21"/>
  <c r="BU59" i="21"/>
  <c r="CG18" i="21"/>
  <c r="BV18" i="21"/>
  <c r="CF17" i="21"/>
  <c r="BU17" i="21"/>
  <c r="H818" i="4"/>
  <c r="H285" i="4" s="1"/>
  <c r="F818" i="4"/>
  <c r="F285" i="4" s="1"/>
  <c r="C818" i="4"/>
  <c r="C285" i="4" s="1"/>
  <c r="G123" i="14"/>
  <c r="F122" i="14"/>
  <c r="G169" i="40"/>
  <c r="AI22" i="9" s="1"/>
  <c r="F168" i="40"/>
  <c r="AD21" i="9" s="1"/>
  <c r="H833" i="4" s="1"/>
  <c r="I285" i="4" l="1"/>
  <c r="G285" i="4"/>
  <c r="I818" i="4"/>
  <c r="D122" i="14"/>
  <c r="D135" i="14" s="1"/>
  <c r="F135" i="14"/>
  <c r="G135" i="14" s="1"/>
  <c r="H135" i="14" s="1"/>
  <c r="I135" i="14" s="1"/>
  <c r="J135" i="14" s="1"/>
  <c r="K135" i="14" s="1"/>
  <c r="L135" i="14" s="1"/>
  <c r="M135" i="14" s="1"/>
  <c r="N135" i="14" s="1"/>
  <c r="O135" i="14" s="1"/>
  <c r="D123" i="14"/>
  <c r="D136" i="14" s="1"/>
  <c r="G136" i="14"/>
  <c r="H136" i="14" s="1"/>
  <c r="I136" i="14" s="1"/>
  <c r="J136" i="14" s="1"/>
  <c r="K136" i="14" s="1"/>
  <c r="L136" i="14" s="1"/>
  <c r="M136" i="14" s="1"/>
  <c r="N136" i="14" s="1"/>
  <c r="O136" i="14" s="1"/>
  <c r="BX44" i="22"/>
  <c r="CI44" i="22"/>
  <c r="J833" i="4"/>
  <c r="AK22" i="9"/>
  <c r="G818" i="4"/>
  <c r="CI39" i="22"/>
  <c r="BX39" i="22"/>
  <c r="CJ56" i="22"/>
  <c r="BY56" i="22"/>
  <c r="CI43" i="22"/>
  <c r="BX43" i="22"/>
  <c r="CJ45" i="22"/>
  <c r="BY45" i="22"/>
  <c r="CJ29" i="22"/>
  <c r="BY29" i="22"/>
  <c r="CJ28" i="22"/>
  <c r="BY28" i="22"/>
  <c r="CJ7" i="22"/>
  <c r="BY7" i="22"/>
  <c r="CK200" i="9"/>
  <c r="CL200" i="9" s="1"/>
  <c r="CK208" i="9"/>
  <c r="CL208" i="9" s="1"/>
  <c r="CY208" i="9" s="1"/>
  <c r="CV207" i="9"/>
  <c r="CJ207" i="9"/>
  <c r="CW197" i="9"/>
  <c r="CK197" i="9"/>
  <c r="CV137" i="9"/>
  <c r="CJ137" i="9"/>
  <c r="CW109" i="9"/>
  <c r="CK109" i="9"/>
  <c r="BV55" i="21"/>
  <c r="CG59" i="21"/>
  <c r="BV59" i="21"/>
  <c r="CH18" i="21"/>
  <c r="BW18" i="21"/>
  <c r="CG17" i="21"/>
  <c r="BV17" i="21"/>
  <c r="F870" i="6"/>
  <c r="F175" i="6" s="1"/>
  <c r="Q937" i="6"/>
  <c r="P937" i="6"/>
  <c r="O937" i="6"/>
  <c r="N937" i="6"/>
  <c r="M937" i="6"/>
  <c r="L937" i="6"/>
  <c r="K937" i="6"/>
  <c r="J937" i="6"/>
  <c r="C1004" i="6"/>
  <c r="C1003" i="6"/>
  <c r="C1005" i="6"/>
  <c r="G884" i="6"/>
  <c r="CK28" i="22" l="1"/>
  <c r="BZ28" i="22"/>
  <c r="CK45" i="22"/>
  <c r="BZ45" i="22"/>
  <c r="CK56" i="22"/>
  <c r="BZ56" i="22"/>
  <c r="CK7" i="22"/>
  <c r="BZ7" i="22"/>
  <c r="CK29" i="22"/>
  <c r="BZ29" i="22"/>
  <c r="CX109" i="9"/>
  <c r="CL109" i="9"/>
  <c r="CY109" i="9" s="1"/>
  <c r="CX197" i="9"/>
  <c r="CL197" i="9"/>
  <c r="CY197" i="9" s="1"/>
  <c r="BY44" i="22"/>
  <c r="CJ44" i="22"/>
  <c r="BY39" i="22"/>
  <c r="CJ39" i="22"/>
  <c r="BY43" i="22"/>
  <c r="CJ43" i="22"/>
  <c r="CW207" i="9"/>
  <c r="CK207" i="9"/>
  <c r="CW137" i="9"/>
  <c r="CK137" i="9"/>
  <c r="BW55" i="21"/>
  <c r="BW59" i="21"/>
  <c r="BX18" i="21"/>
  <c r="CI18" i="21"/>
  <c r="BW17" i="21"/>
  <c r="CH17" i="21"/>
  <c r="G893" i="6"/>
  <c r="G892" i="6"/>
  <c r="F129" i="6"/>
  <c r="C129" i="6"/>
  <c r="B129" i="6"/>
  <c r="A129" i="6"/>
  <c r="H931" i="6"/>
  <c r="F931" i="6"/>
  <c r="C931" i="6"/>
  <c r="B931" i="6"/>
  <c r="A931" i="6"/>
  <c r="D136" i="3"/>
  <c r="F928" i="6"/>
  <c r="C928" i="6"/>
  <c r="B928" i="6"/>
  <c r="A928" i="6"/>
  <c r="CK39" i="22" l="1"/>
  <c r="BZ39" i="22"/>
  <c r="CK43" i="22"/>
  <c r="BZ43" i="22"/>
  <c r="CK44" i="22"/>
  <c r="BZ44" i="22"/>
  <c r="CJ18" i="21"/>
  <c r="BY18" i="21"/>
  <c r="CK18" i="21" s="1"/>
  <c r="CX137" i="9"/>
  <c r="CL137" i="9"/>
  <c r="CY137" i="9" s="1"/>
  <c r="CX207" i="9"/>
  <c r="CL207" i="9"/>
  <c r="CY207" i="9" s="1"/>
  <c r="I931" i="6"/>
  <c r="BX59" i="21"/>
  <c r="BX55" i="21"/>
  <c r="BY55" i="21" s="1"/>
  <c r="CI17" i="21"/>
  <c r="BX17" i="21"/>
  <c r="G129" i="6"/>
  <c r="E198" i="3"/>
  <c r="F198" i="3" s="1"/>
  <c r="G198" i="3" s="1"/>
  <c r="H198" i="3" s="1"/>
  <c r="I198" i="3" s="1"/>
  <c r="J198" i="3" s="1"/>
  <c r="K198" i="3" s="1"/>
  <c r="L198" i="3" s="1"/>
  <c r="M198" i="3" s="1"/>
  <c r="N198" i="3" s="1"/>
  <c r="BY59" i="21" l="1"/>
  <c r="CJ17" i="21"/>
  <c r="BY17" i="21"/>
  <c r="CK17" i="21" s="1"/>
  <c r="C105" i="10"/>
  <c r="H147" i="6" l="1"/>
  <c r="I147" i="6" s="1"/>
  <c r="G897" i="6"/>
  <c r="I839" i="6"/>
  <c r="G839" i="6"/>
  <c r="I841" i="6"/>
  <c r="G841" i="6"/>
  <c r="G826" i="6"/>
  <c r="F153" i="6"/>
  <c r="B153" i="6"/>
  <c r="A153" i="6"/>
  <c r="G885" i="6"/>
  <c r="H146" i="6"/>
  <c r="I146" i="6" s="1"/>
  <c r="G896" i="6"/>
  <c r="G895" i="6"/>
  <c r="G894" i="6"/>
  <c r="G890" i="6"/>
  <c r="H144" i="6"/>
  <c r="I144" i="6" s="1"/>
  <c r="G891" i="6"/>
  <c r="G889" i="6"/>
  <c r="G888" i="6"/>
  <c r="G887" i="6"/>
  <c r="G886" i="6"/>
  <c r="H145" i="6" l="1"/>
  <c r="I145" i="6" s="1"/>
  <c r="H143" i="6"/>
  <c r="I143" i="6" s="1"/>
  <c r="H142" i="6"/>
  <c r="I142" i="6" s="1"/>
  <c r="G142" i="6"/>
  <c r="A215" i="42"/>
  <c r="Q114" i="6" l="1"/>
  <c r="P114" i="6"/>
  <c r="O114" i="6"/>
  <c r="N114" i="6"/>
  <c r="M114" i="6"/>
  <c r="L114" i="6"/>
  <c r="Q113" i="6"/>
  <c r="P113" i="6"/>
  <c r="O113" i="6"/>
  <c r="N113" i="6"/>
  <c r="M113" i="6"/>
  <c r="L113" i="6"/>
  <c r="K113" i="6"/>
  <c r="J113" i="6"/>
  <c r="H113" i="6"/>
  <c r="F113" i="6"/>
  <c r="C113" i="6"/>
  <c r="B117" i="6"/>
  <c r="B116" i="6"/>
  <c r="B115" i="6"/>
  <c r="B114" i="6"/>
  <c r="B113" i="6"/>
  <c r="A114" i="6"/>
  <c r="A115" i="6"/>
  <c r="A116" i="6"/>
  <c r="A117" i="6"/>
  <c r="A113" i="6"/>
  <c r="C131" i="6"/>
  <c r="C7" i="6" s="1"/>
  <c r="B131" i="6"/>
  <c r="B7" i="6" s="1"/>
  <c r="A131" i="6"/>
  <c r="A7" i="6" s="1"/>
  <c r="F78" i="6"/>
  <c r="B78" i="6"/>
  <c r="A78" i="6"/>
  <c r="C78" i="6"/>
  <c r="F858" i="6"/>
  <c r="C858" i="6"/>
  <c r="B858" i="6"/>
  <c r="A858" i="6"/>
  <c r="Q173" i="6"/>
  <c r="P173" i="6"/>
  <c r="O173" i="6"/>
  <c r="N173" i="6"/>
  <c r="M173" i="6"/>
  <c r="L173" i="6"/>
  <c r="K173" i="6"/>
  <c r="Q172" i="6"/>
  <c r="P172" i="6"/>
  <c r="O172" i="6"/>
  <c r="N172" i="6"/>
  <c r="M172" i="6"/>
  <c r="L172" i="6"/>
  <c r="K172" i="6"/>
  <c r="J172" i="6"/>
  <c r="H172" i="6"/>
  <c r="F172" i="6"/>
  <c r="C172" i="6"/>
  <c r="B176" i="6"/>
  <c r="A176" i="6"/>
  <c r="B175" i="6"/>
  <c r="A175" i="6"/>
  <c r="B174" i="6"/>
  <c r="A174" i="6"/>
  <c r="B173" i="6"/>
  <c r="A173" i="6"/>
  <c r="B172" i="6"/>
  <c r="A172" i="6"/>
  <c r="G124" i="6"/>
  <c r="D124" i="6"/>
  <c r="F123" i="6"/>
  <c r="E123" i="6"/>
  <c r="D123" i="6"/>
  <c r="F152" i="6"/>
  <c r="C152" i="6"/>
  <c r="C151" i="6"/>
  <c r="B152" i="6"/>
  <c r="B151" i="6"/>
  <c r="A152" i="6"/>
  <c r="A151" i="6"/>
  <c r="D7" i="6"/>
  <c r="D23" i="6" s="1"/>
  <c r="D39" i="6" s="1"/>
  <c r="E2021" i="6"/>
  <c r="I815" i="6"/>
  <c r="I814" i="6"/>
  <c r="H813" i="6"/>
  <c r="I813" i="6" s="1"/>
  <c r="I812" i="6"/>
  <c r="G814" i="6"/>
  <c r="G815" i="6"/>
  <c r="I922" i="6"/>
  <c r="G922" i="6"/>
  <c r="I921" i="6"/>
  <c r="G921" i="6"/>
  <c r="I920" i="6"/>
  <c r="G920" i="6"/>
  <c r="G919" i="6"/>
  <c r="I918" i="6"/>
  <c r="G918" i="6"/>
  <c r="I916" i="6"/>
  <c r="G916" i="6"/>
  <c r="G915" i="6"/>
  <c r="I914" i="6"/>
  <c r="G914" i="6"/>
  <c r="I913" i="6"/>
  <c r="G913" i="6"/>
  <c r="G912" i="6"/>
  <c r="I911" i="6"/>
  <c r="G911" i="6"/>
  <c r="I910" i="6"/>
  <c r="G910" i="6"/>
  <c r="G905" i="6"/>
  <c r="G900" i="6"/>
  <c r="G899" i="6"/>
  <c r="F881" i="6"/>
  <c r="C881" i="6"/>
  <c r="B881" i="6"/>
  <c r="A881" i="6"/>
  <c r="H881" i="6"/>
  <c r="D102" i="48" l="1"/>
  <c r="I881" i="6"/>
  <c r="H150" i="6"/>
  <c r="I150" i="6" s="1"/>
  <c r="H129" i="6"/>
  <c r="I129" i="6" s="1"/>
  <c r="H928" i="6"/>
  <c r="I928" i="6" s="1"/>
  <c r="F930" i="6"/>
  <c r="F932" i="6" s="1"/>
  <c r="H153" i="6"/>
  <c r="I153" i="6" s="1"/>
  <c r="B930" i="6"/>
  <c r="B932" i="6" s="1"/>
  <c r="B941" i="6" s="1"/>
  <c r="A930" i="6"/>
  <c r="A932" i="6" s="1"/>
  <c r="A941" i="6" s="1"/>
  <c r="H152" i="6"/>
  <c r="I152" i="6" s="1"/>
  <c r="H151" i="6"/>
  <c r="I151" i="6" s="1"/>
  <c r="C930" i="6"/>
  <c r="C932" i="6" s="1"/>
  <c r="G928" i="6"/>
  <c r="G931" i="6"/>
  <c r="G881" i="6"/>
  <c r="F203" i="6"/>
  <c r="F202" i="6"/>
  <c r="C203" i="6"/>
  <c r="C202" i="6"/>
  <c r="B203" i="6"/>
  <c r="B202" i="6"/>
  <c r="A203" i="6"/>
  <c r="A202" i="6"/>
  <c r="G930" i="6" l="1"/>
  <c r="H930" i="6"/>
  <c r="G203" i="6"/>
  <c r="M881" i="6"/>
  <c r="L881" i="6"/>
  <c r="K881" i="6"/>
  <c r="G932" i="6"/>
  <c r="J881" i="6"/>
  <c r="H932" i="6" l="1"/>
  <c r="I932" i="6" s="1"/>
  <c r="I930" i="6"/>
  <c r="N881" i="6"/>
  <c r="C48" i="48"/>
  <c r="C47" i="48"/>
  <c r="C46" i="48"/>
  <c r="E114" i="48" s="1"/>
  <c r="C44" i="48"/>
  <c r="E112" i="48" s="1"/>
  <c r="C43" i="48"/>
  <c r="E111" i="48" s="1"/>
  <c r="C42" i="48"/>
  <c r="E85" i="48" s="1"/>
  <c r="O881" i="6" l="1"/>
  <c r="E115" i="48"/>
  <c r="C49" i="48"/>
  <c r="S39" i="47"/>
  <c r="R39" i="47"/>
  <c r="Q39" i="47"/>
  <c r="P39" i="47"/>
  <c r="S20" i="47"/>
  <c r="R20" i="47"/>
  <c r="Q20" i="47"/>
  <c r="P20" i="47"/>
  <c r="P881" i="6" l="1"/>
  <c r="Q881" i="6"/>
  <c r="F111" i="48" l="1"/>
  <c r="G88" i="48"/>
  <c r="G90" i="48"/>
  <c r="G115" i="48"/>
  <c r="G114" i="48"/>
  <c r="G111" i="48"/>
  <c r="I169" i="48" l="1"/>
  <c r="F47" i="1"/>
  <c r="BN60" i="9" l="1"/>
  <c r="BO60" i="9" s="1"/>
  <c r="BS60" i="9"/>
  <c r="BT60" i="9" s="1"/>
  <c r="BS68" i="9"/>
  <c r="BT68" i="9" s="1"/>
  <c r="BS69" i="9"/>
  <c r="BT69" i="9" s="1"/>
  <c r="BN68" i="9"/>
  <c r="BO68" i="9" s="1"/>
  <c r="BN69" i="9"/>
  <c r="BO69" i="9" s="1"/>
  <c r="BI60" i="9"/>
  <c r="BJ60" i="9" s="1"/>
  <c r="BD60" i="9"/>
  <c r="BE60" i="9" s="1"/>
  <c r="AY60" i="9"/>
  <c r="AZ60" i="9" s="1"/>
  <c r="AT69" i="9"/>
  <c r="AT68" i="9"/>
  <c r="AT67" i="9"/>
  <c r="AT66" i="9"/>
  <c r="AT65" i="9"/>
  <c r="AT64" i="9"/>
  <c r="AT63" i="9"/>
  <c r="AT62" i="9"/>
  <c r="AT61" i="9"/>
  <c r="AT60" i="9"/>
  <c r="AT59" i="9"/>
  <c r="AT58" i="9"/>
  <c r="AT57" i="9"/>
  <c r="AT55" i="9"/>
  <c r="F17" i="1"/>
  <c r="G17" i="1" s="1"/>
  <c r="H17" i="1" s="1"/>
  <c r="I17" i="1" s="1"/>
  <c r="J17" i="1" s="1"/>
  <c r="K17" i="1" s="1"/>
  <c r="L17" i="1" s="1"/>
  <c r="M17" i="1" s="1"/>
  <c r="N17" i="1" s="1"/>
  <c r="O17" i="1" s="1"/>
  <c r="H873" i="7"/>
  <c r="I873" i="7" s="1"/>
  <c r="I1074" i="7" l="1"/>
  <c r="I1084" i="7"/>
  <c r="G305" i="8"/>
  <c r="I305" i="8"/>
  <c r="I289" i="8"/>
  <c r="G289" i="8"/>
  <c r="AB74" i="22"/>
  <c r="AB63" i="22"/>
  <c r="AL44" i="22"/>
  <c r="AH44" i="22"/>
  <c r="AD44" i="22"/>
  <c r="Z44" i="22"/>
  <c r="V44" i="22"/>
  <c r="Z28" i="22"/>
  <c r="Z29" i="22"/>
  <c r="G1030" i="6"/>
  <c r="J1083" i="7" l="1"/>
  <c r="I1083" i="7"/>
  <c r="J1067" i="7"/>
  <c r="K1067" i="7" s="1"/>
  <c r="L1067" i="7" s="1"/>
  <c r="M1067" i="7" s="1"/>
  <c r="N1067" i="7" s="1"/>
  <c r="O1067" i="7" s="1"/>
  <c r="P1067" i="7" s="1"/>
  <c r="Q1067" i="7" s="1"/>
  <c r="R1067" i="7" s="1"/>
  <c r="R408" i="7" s="1"/>
  <c r="I1067" i="7"/>
  <c r="J1079" i="7"/>
  <c r="K1079" i="7" s="1"/>
  <c r="L1079" i="7" s="1"/>
  <c r="M1079" i="7" s="1"/>
  <c r="N1079" i="7" s="1"/>
  <c r="O1079" i="7" s="1"/>
  <c r="P1079" i="7" s="1"/>
  <c r="Q1079" i="7" s="1"/>
  <c r="R1079" i="7" s="1"/>
  <c r="I1079" i="7"/>
  <c r="J1080" i="7"/>
  <c r="K1080" i="7" s="1"/>
  <c r="I1080" i="7"/>
  <c r="J1075" i="7"/>
  <c r="K1075" i="7" s="1"/>
  <c r="L1075" i="7" s="1"/>
  <c r="M1075" i="7" s="1"/>
  <c r="N1075" i="7" s="1"/>
  <c r="O1075" i="7" s="1"/>
  <c r="P1075" i="7" s="1"/>
  <c r="Q1075" i="7" s="1"/>
  <c r="R1075" i="7" s="1"/>
  <c r="I1075" i="7"/>
  <c r="J1077" i="7"/>
  <c r="K1077" i="7" s="1"/>
  <c r="L1077" i="7" s="1"/>
  <c r="M1077" i="7" s="1"/>
  <c r="N1077" i="7" s="1"/>
  <c r="O1077" i="7" s="1"/>
  <c r="P1077" i="7" s="1"/>
  <c r="Q1077" i="7" s="1"/>
  <c r="R1077" i="7" s="1"/>
  <c r="I1077" i="7"/>
  <c r="J1066" i="7"/>
  <c r="K1066" i="7" s="1"/>
  <c r="L1066" i="7" s="1"/>
  <c r="M1066" i="7" s="1"/>
  <c r="N1066" i="7" s="1"/>
  <c r="O1066" i="7" s="1"/>
  <c r="P1066" i="7" s="1"/>
  <c r="Q1066" i="7" s="1"/>
  <c r="R1066" i="7" s="1"/>
  <c r="R407" i="7" s="1"/>
  <c r="I1066" i="7"/>
  <c r="J1076" i="7"/>
  <c r="K1076" i="7" s="1"/>
  <c r="L1076" i="7" s="1"/>
  <c r="M1076" i="7" s="1"/>
  <c r="N1076" i="7" s="1"/>
  <c r="O1076" i="7" s="1"/>
  <c r="P1076" i="7" s="1"/>
  <c r="Q1076" i="7" s="1"/>
  <c r="R1076" i="7" s="1"/>
  <c r="I1076" i="7"/>
  <c r="J1081" i="7"/>
  <c r="K1081" i="7" s="1"/>
  <c r="L1081" i="7" s="1"/>
  <c r="M1081" i="7" s="1"/>
  <c r="N1081" i="7" s="1"/>
  <c r="O1081" i="7" s="1"/>
  <c r="P1081" i="7" s="1"/>
  <c r="Q1081" i="7" s="1"/>
  <c r="R1081" i="7" s="1"/>
  <c r="R411" i="7" s="1"/>
  <c r="I1081" i="7"/>
  <c r="J1078" i="7"/>
  <c r="K1078" i="7" s="1"/>
  <c r="L1078" i="7" s="1"/>
  <c r="M1078" i="7" s="1"/>
  <c r="N1078" i="7" s="1"/>
  <c r="O1078" i="7" s="1"/>
  <c r="P1078" i="7" s="1"/>
  <c r="Q1078" i="7" s="1"/>
  <c r="R1078" i="7" s="1"/>
  <c r="I1078" i="7"/>
  <c r="J1074" i="7"/>
  <c r="I409" i="7"/>
  <c r="J1084" i="7"/>
  <c r="H419" i="7"/>
  <c r="I419" i="7" s="1"/>
  <c r="G351" i="9"/>
  <c r="Z351" i="9" s="1"/>
  <c r="AA351" i="9" s="1"/>
  <c r="Z183" i="9"/>
  <c r="AA183" i="9" s="1"/>
  <c r="F60" i="10"/>
  <c r="G60" i="10" s="1"/>
  <c r="D60" i="10"/>
  <c r="G67" i="10"/>
  <c r="CO183" i="9"/>
  <c r="CP183" i="9"/>
  <c r="BT183" i="9"/>
  <c r="BO183" i="9"/>
  <c r="BJ183" i="9"/>
  <c r="BE183" i="9"/>
  <c r="AZ183" i="9"/>
  <c r="AU183" i="9"/>
  <c r="V183" i="9"/>
  <c r="L1080" i="7" l="1"/>
  <c r="K410" i="7"/>
  <c r="K1083" i="7"/>
  <c r="J409" i="7"/>
  <c r="K1084" i="7"/>
  <c r="J419" i="7"/>
  <c r="K1074" i="7"/>
  <c r="F1370" i="6"/>
  <c r="B9" i="47"/>
  <c r="C9" i="47"/>
  <c r="D9" i="47"/>
  <c r="E9" i="47"/>
  <c r="D12" i="47"/>
  <c r="E12" i="47"/>
  <c r="F12" i="47"/>
  <c r="G12" i="47"/>
  <c r="H12" i="47"/>
  <c r="I12" i="47"/>
  <c r="J12" i="47"/>
  <c r="K12" i="47"/>
  <c r="L12" i="47"/>
  <c r="L1083" i="7" l="1"/>
  <c r="K409" i="7"/>
  <c r="M1080" i="7"/>
  <c r="L410" i="7"/>
  <c r="L1074" i="7"/>
  <c r="L1084" i="7"/>
  <c r="K419" i="7"/>
  <c r="CQ183" i="9"/>
  <c r="G116" i="48"/>
  <c r="F112" i="48"/>
  <c r="F108" i="48"/>
  <c r="F115" i="48"/>
  <c r="F107" i="48"/>
  <c r="F87" i="48"/>
  <c r="F86" i="48"/>
  <c r="F85" i="48"/>
  <c r="F84" i="48"/>
  <c r="F100" i="48"/>
  <c r="F99" i="48"/>
  <c r="F98" i="48"/>
  <c r="F97" i="48"/>
  <c r="F92" i="48"/>
  <c r="F91" i="48"/>
  <c r="N1080" i="7" l="1"/>
  <c r="M410" i="7"/>
  <c r="M1083" i="7"/>
  <c r="L409" i="7"/>
  <c r="M1084" i="7"/>
  <c r="L419" i="7"/>
  <c r="M1074" i="7"/>
  <c r="H116" i="48"/>
  <c r="CR183" i="9"/>
  <c r="F116" i="48"/>
  <c r="G56" i="9"/>
  <c r="N1083" i="7" l="1"/>
  <c r="M409" i="7"/>
  <c r="O1080" i="7"/>
  <c r="N410" i="7"/>
  <c r="N1074" i="7"/>
  <c r="N1084" i="7"/>
  <c r="M419" i="7"/>
  <c r="Y56" i="9"/>
  <c r="E155" i="40"/>
  <c r="E119" i="14" s="1"/>
  <c r="CS183" i="9"/>
  <c r="P1080" i="7" l="1"/>
  <c r="O410" i="7"/>
  <c r="O1083" i="7"/>
  <c r="N409" i="7"/>
  <c r="O1084" i="7"/>
  <c r="N419" i="7"/>
  <c r="O1074" i="7"/>
  <c r="E145" i="14"/>
  <c r="F145" i="14" s="1"/>
  <c r="G145" i="14" s="1"/>
  <c r="H145" i="14" s="1"/>
  <c r="I145" i="14" s="1"/>
  <c r="J145" i="14" s="1"/>
  <c r="K145" i="14" s="1"/>
  <c r="L145" i="14" s="1"/>
  <c r="M145" i="14" s="1"/>
  <c r="N145" i="14" s="1"/>
  <c r="O145" i="14" s="1"/>
  <c r="E132" i="14"/>
  <c r="Z56" i="9"/>
  <c r="CT183" i="9"/>
  <c r="P1083" i="7" l="1"/>
  <c r="O409" i="7"/>
  <c r="Q1080" i="7"/>
  <c r="P410" i="7"/>
  <c r="P1074" i="7"/>
  <c r="P1084" i="7"/>
  <c r="O419" i="7"/>
  <c r="CU183" i="9"/>
  <c r="R1080" i="7" l="1"/>
  <c r="R410" i="7" s="1"/>
  <c r="Q410" i="7"/>
  <c r="Q1083" i="7"/>
  <c r="P409" i="7"/>
  <c r="Q1084" i="7"/>
  <c r="P419" i="7"/>
  <c r="Q1074" i="7"/>
  <c r="CV183" i="9"/>
  <c r="R1083" i="7" l="1"/>
  <c r="Q409" i="7"/>
  <c r="R1074" i="7"/>
  <c r="Q419" i="7"/>
  <c r="R1084" i="7"/>
  <c r="R419" i="7" s="1"/>
  <c r="CW183" i="9"/>
  <c r="CX183" i="9"/>
  <c r="W290" i="9"/>
  <c r="AA290" i="9" s="1"/>
  <c r="X263" i="9"/>
  <c r="Y263" i="9"/>
  <c r="Z263" i="9"/>
  <c r="X264" i="9"/>
  <c r="Y264" i="9"/>
  <c r="Z264" i="9"/>
  <c r="W264" i="9"/>
  <c r="W263" i="9"/>
  <c r="AA266" i="9"/>
  <c r="AA267" i="9"/>
  <c r="AA268" i="9"/>
  <c r="AA269" i="9"/>
  <c r="V266" i="9"/>
  <c r="V267" i="9"/>
  <c r="V268" i="9"/>
  <c r="V269" i="9"/>
  <c r="G254" i="9"/>
  <c r="AA285" i="9"/>
  <c r="AA286" i="9"/>
  <c r="AA287" i="9"/>
  <c r="AA288" i="9"/>
  <c r="AA289" i="9"/>
  <c r="R409" i="7" l="1"/>
  <c r="AA261" i="9"/>
  <c r="AA262" i="9"/>
  <c r="AA265" i="9"/>
  <c r="A261" i="9"/>
  <c r="V264" i="9"/>
  <c r="A263" i="9"/>
  <c r="A264" i="9"/>
  <c r="A265" i="9"/>
  <c r="A262" i="9"/>
  <c r="V371" i="9"/>
  <c r="V373" i="9" s="1"/>
  <c r="U373" i="9"/>
  <c r="T373" i="9"/>
  <c r="S373" i="9"/>
  <c r="R373" i="9"/>
  <c r="Z363" i="9"/>
  <c r="R367" i="9"/>
  <c r="V363" i="9"/>
  <c r="V364" i="9"/>
  <c r="G363" i="9"/>
  <c r="G365" i="9"/>
  <c r="A365" i="9"/>
  <c r="V360" i="9"/>
  <c r="U367" i="9"/>
  <c r="V362" i="9"/>
  <c r="S367" i="9"/>
  <c r="G364" i="9"/>
  <c r="AA364" i="9" s="1"/>
  <c r="G371" i="9"/>
  <c r="AA371" i="9" s="1"/>
  <c r="Y367" i="9"/>
  <c r="Y368" i="9" s="1"/>
  <c r="X367" i="9"/>
  <c r="X368" i="9" s="1"/>
  <c r="T367" i="9"/>
  <c r="AA362" i="9"/>
  <c r="AA361" i="9"/>
  <c r="AA360" i="9"/>
  <c r="AA359" i="9"/>
  <c r="G352" i="9"/>
  <c r="AA352" i="9" s="1"/>
  <c r="AA328" i="9"/>
  <c r="AA329" i="9"/>
  <c r="AA330" i="9"/>
  <c r="AA332" i="9"/>
  <c r="AA333" i="9"/>
  <c r="AA335" i="9"/>
  <c r="V265" i="9" l="1"/>
  <c r="V261" i="9"/>
  <c r="V263" i="9"/>
  <c r="AA363" i="9"/>
  <c r="V359" i="9"/>
  <c r="V361" i="9"/>
  <c r="G367" i="9"/>
  <c r="G368" i="9" s="1"/>
  <c r="AA230" i="9" l="1"/>
  <c r="AA231" i="9"/>
  <c r="AA232" i="9"/>
  <c r="G233" i="9"/>
  <c r="AA233" i="9" s="1"/>
  <c r="AA239" i="9"/>
  <c r="AA240" i="9"/>
  <c r="AA241" i="9"/>
  <c r="AA242" i="9"/>
  <c r="AN86" i="22"/>
  <c r="AN87" i="22"/>
  <c r="AD56" i="22"/>
  <c r="AH56" i="22"/>
  <c r="AL56" i="22"/>
  <c r="AH57" i="22"/>
  <c r="AL57" i="22"/>
  <c r="AH58" i="22"/>
  <c r="AL58" i="22"/>
  <c r="AH59" i="22"/>
  <c r="AL59" i="22"/>
  <c r="AD43" i="22"/>
  <c r="AH43" i="22"/>
  <c r="AL43" i="22"/>
  <c r="AD45" i="22"/>
  <c r="AH45" i="22"/>
  <c r="AL45" i="22"/>
  <c r="AD39" i="22"/>
  <c r="AH39" i="22"/>
  <c r="AL39" i="22"/>
  <c r="AD40" i="22"/>
  <c r="AH40" i="22"/>
  <c r="AL40" i="22"/>
  <c r="Z7" i="22"/>
  <c r="AD7" i="22"/>
  <c r="AH7" i="22"/>
  <c r="AL7" i="22"/>
  <c r="F90" i="6" l="1"/>
  <c r="F89" i="6"/>
  <c r="F88" i="6"/>
  <c r="F87" i="6"/>
  <c r="F86" i="6"/>
  <c r="F85" i="6"/>
  <c r="C86" i="6"/>
  <c r="C87" i="6"/>
  <c r="C88" i="6"/>
  <c r="C89" i="6"/>
  <c r="C90" i="6"/>
  <c r="C85" i="6"/>
  <c r="B90" i="6"/>
  <c r="B89" i="6"/>
  <c r="B88" i="6"/>
  <c r="B87" i="6"/>
  <c r="B86" i="6"/>
  <c r="B85" i="6"/>
  <c r="A90" i="6"/>
  <c r="A86" i="6"/>
  <c r="A87" i="6"/>
  <c r="A88" i="6"/>
  <c r="A89" i="6"/>
  <c r="A85" i="6"/>
  <c r="G87" i="6" l="1"/>
  <c r="G89" i="6"/>
  <c r="G88" i="6"/>
  <c r="G86" i="6"/>
  <c r="H1371" i="6"/>
  <c r="F1371" i="6"/>
  <c r="K1370" i="6"/>
  <c r="K1369" i="6"/>
  <c r="C1372" i="6"/>
  <c r="S146" i="9" l="1"/>
  <c r="S140" i="9"/>
  <c r="S136" i="9"/>
  <c r="R128" i="9"/>
  <c r="P39" i="45" s="1"/>
  <c r="P45" i="45" s="1"/>
  <c r="R136" i="9"/>
  <c r="C1072" i="6"/>
  <c r="U136" i="9" l="1"/>
  <c r="F430" i="6"/>
  <c r="C430" i="6"/>
  <c r="B430" i="6"/>
  <c r="A430" i="6"/>
  <c r="J431" i="6"/>
  <c r="H431" i="6"/>
  <c r="F431" i="6"/>
  <c r="C431" i="6"/>
  <c r="B431" i="6"/>
  <c r="A431" i="6"/>
  <c r="G762" i="6"/>
  <c r="F349" i="4"/>
  <c r="I747" i="4"/>
  <c r="A22" i="12"/>
  <c r="B621" i="4"/>
  <c r="A621" i="4"/>
  <c r="A176" i="4" s="1"/>
  <c r="A668" i="7"/>
  <c r="AG169" i="10"/>
  <c r="AH169" i="10" s="1"/>
  <c r="AD169" i="10"/>
  <c r="AE169" i="10" s="1"/>
  <c r="AA169" i="10"/>
  <c r="AB169" i="10" s="1"/>
  <c r="X169" i="10"/>
  <c r="Y169" i="10" s="1"/>
  <c r="U169" i="10"/>
  <c r="V169" i="10" s="1"/>
  <c r="R169" i="10"/>
  <c r="S169" i="10" s="1"/>
  <c r="O169" i="10"/>
  <c r="P169" i="10" s="1"/>
  <c r="CC112" i="9"/>
  <c r="CD112" i="9" s="1"/>
  <c r="BS112" i="9"/>
  <c r="BT112" i="9" s="1"/>
  <c r="AY112" i="9"/>
  <c r="AZ112" i="9" s="1"/>
  <c r="BI112" i="9"/>
  <c r="BD112" i="9"/>
  <c r="BE112" i="9" s="1"/>
  <c r="AO112" i="9"/>
  <c r="AP112" i="9" s="1"/>
  <c r="AJ112" i="9"/>
  <c r="AK112" i="9" s="1"/>
  <c r="CO112" i="9"/>
  <c r="V112" i="9"/>
  <c r="F160" i="10"/>
  <c r="G111" i="9"/>
  <c r="F111" i="9"/>
  <c r="F206" i="10"/>
  <c r="G206" i="10" s="1"/>
  <c r="K623" i="7"/>
  <c r="F323" i="6"/>
  <c r="C323" i="6"/>
  <c r="B323" i="6"/>
  <c r="A323" i="6"/>
  <c r="V262" i="9" l="1"/>
  <c r="I431" i="6"/>
  <c r="CN111" i="9"/>
  <c r="CQ112" i="9"/>
  <c r="CE112" i="9"/>
  <c r="CR112" i="9" s="1"/>
  <c r="G431" i="6"/>
  <c r="BJ112" i="9"/>
  <c r="AT112" i="9"/>
  <c r="AU112" i="9" s="1"/>
  <c r="BN112" i="9"/>
  <c r="BO112" i="9" s="1"/>
  <c r="AA112" i="9"/>
  <c r="CF112" i="9" l="1"/>
  <c r="CS112" i="9" s="1"/>
  <c r="CC26" i="9"/>
  <c r="F463" i="4"/>
  <c r="I304" i="5"/>
  <c r="I303" i="5"/>
  <c r="I302" i="5"/>
  <c r="I301" i="5"/>
  <c r="I300" i="5"/>
  <c r="I299" i="5"/>
  <c r="I298" i="5"/>
  <c r="I296" i="5"/>
  <c r="I295" i="5"/>
  <c r="I294" i="5"/>
  <c r="I293" i="5"/>
  <c r="I292" i="5"/>
  <c r="I291" i="5"/>
  <c r="I290" i="5"/>
  <c r="I289" i="5"/>
  <c r="I288" i="5"/>
  <c r="I287" i="5"/>
  <c r="I286" i="5"/>
  <c r="I285" i="5"/>
  <c r="I284" i="5"/>
  <c r="I283" i="5"/>
  <c r="I282" i="5"/>
  <c r="I281" i="5"/>
  <c r="F136" i="40"/>
  <c r="G121" i="40"/>
  <c r="I925" i="7"/>
  <c r="I921" i="7"/>
  <c r="G1531" i="6"/>
  <c r="G1118" i="6"/>
  <c r="I445" i="5"/>
  <c r="G445" i="5"/>
  <c r="G559" i="4"/>
  <c r="F108" i="4"/>
  <c r="C108" i="4"/>
  <c r="C145" i="4" s="1"/>
  <c r="B108" i="4"/>
  <c r="B145" i="4" s="1"/>
  <c r="A108" i="4"/>
  <c r="A145" i="4" s="1"/>
  <c r="CG112" i="9" l="1"/>
  <c r="CT112" i="9" s="1"/>
  <c r="F145" i="4"/>
  <c r="G145" i="4" s="1"/>
  <c r="CD26" i="9"/>
  <c r="CP26" i="9"/>
  <c r="G463" i="4"/>
  <c r="F465" i="4"/>
  <c r="G108" i="4"/>
  <c r="CH112" i="9" l="1"/>
  <c r="CI112" i="9" s="1"/>
  <c r="CE26" i="9"/>
  <c r="CQ26" i="9"/>
  <c r="CU112" i="9"/>
  <c r="CF26" i="9" l="1"/>
  <c r="CR26" i="9"/>
  <c r="CV112" i="9"/>
  <c r="CJ112" i="9"/>
  <c r="CG26" i="9" l="1"/>
  <c r="CS26" i="9"/>
  <c r="CW112" i="9"/>
  <c r="CK112" i="9"/>
  <c r="G1580" i="6"/>
  <c r="H1580" i="6"/>
  <c r="I1580" i="6" s="1"/>
  <c r="G832" i="6"/>
  <c r="F175" i="4"/>
  <c r="C175" i="4"/>
  <c r="B175" i="4"/>
  <c r="A175" i="4"/>
  <c r="CX112" i="9" l="1"/>
  <c r="CL112" i="9"/>
  <c r="CY112" i="9" s="1"/>
  <c r="CH26" i="9"/>
  <c r="CT26" i="9"/>
  <c r="C700" i="6"/>
  <c r="CI26" i="9" l="1"/>
  <c r="CU26" i="9"/>
  <c r="CN125" i="9"/>
  <c r="C1006" i="6"/>
  <c r="G389" i="4"/>
  <c r="G423" i="4"/>
  <c r="CJ26" i="9" l="1"/>
  <c r="CV26" i="9"/>
  <c r="CK26" i="9" l="1"/>
  <c r="CW26" i="9"/>
  <c r="H1143" i="6"/>
  <c r="AG154" i="9"/>
  <c r="AP154" i="9"/>
  <c r="AU154" i="9"/>
  <c r="AZ154" i="9"/>
  <c r="BE154" i="9"/>
  <c r="BJ154" i="9"/>
  <c r="BO154" i="9"/>
  <c r="BT154" i="9"/>
  <c r="D96" i="10"/>
  <c r="AF69" i="10"/>
  <c r="AC69" i="10"/>
  <c r="Z69" i="10"/>
  <c r="W69" i="10"/>
  <c r="T69" i="10"/>
  <c r="Q69" i="10"/>
  <c r="N69" i="10"/>
  <c r="P69" i="10" s="1"/>
  <c r="K69" i="10"/>
  <c r="M69" i="10" s="1"/>
  <c r="H69" i="10"/>
  <c r="H121" i="40"/>
  <c r="I121" i="40" s="1"/>
  <c r="H58" i="10"/>
  <c r="P63" i="10"/>
  <c r="C1266" i="6"/>
  <c r="F205" i="10"/>
  <c r="D193" i="10"/>
  <c r="D192" i="10"/>
  <c r="G191" i="10"/>
  <c r="D191" i="10"/>
  <c r="G314" i="9"/>
  <c r="G337" i="9" s="1"/>
  <c r="G338" i="9" s="1"/>
  <c r="CX26" i="9" l="1"/>
  <c r="CL26" i="9"/>
  <c r="CY26" i="9" s="1"/>
  <c r="J69" i="10"/>
  <c r="S69" i="10"/>
  <c r="K111" i="9"/>
  <c r="AE69" i="10"/>
  <c r="O111" i="9"/>
  <c r="V69" i="10"/>
  <c r="L111" i="9"/>
  <c r="AH69" i="10"/>
  <c r="P111" i="9"/>
  <c r="I111" i="9"/>
  <c r="Y69" i="10"/>
  <c r="M111" i="9"/>
  <c r="J111" i="9"/>
  <c r="AB69" i="10"/>
  <c r="N111" i="9"/>
  <c r="G205" i="10"/>
  <c r="F129" i="11" s="1"/>
  <c r="Z172" i="9"/>
  <c r="J63" i="10"/>
  <c r="AK154" i="9"/>
  <c r="Z365" i="9"/>
  <c r="Z367" i="9" s="1"/>
  <c r="Z368" i="9" s="1"/>
  <c r="V171" i="9"/>
  <c r="W174" i="9"/>
  <c r="W172" i="9"/>
  <c r="G174" i="9"/>
  <c r="CO172" i="9"/>
  <c r="CC172" i="9"/>
  <c r="CP172" i="9" s="1"/>
  <c r="V172" i="9"/>
  <c r="V174" i="9"/>
  <c r="H311" i="6"/>
  <c r="I311" i="6" s="1"/>
  <c r="C311" i="6"/>
  <c r="B311" i="6"/>
  <c r="A311" i="6"/>
  <c r="G1156" i="6"/>
  <c r="G1171" i="6"/>
  <c r="I41" i="9"/>
  <c r="H41" i="9"/>
  <c r="H136" i="40"/>
  <c r="G136" i="40"/>
  <c r="E96" i="10"/>
  <c r="G96" i="10" s="1"/>
  <c r="G104" i="10"/>
  <c r="G264" i="9"/>
  <c r="AA264" i="9" s="1"/>
  <c r="CO137" i="9"/>
  <c r="V137" i="9"/>
  <c r="CN128" i="9"/>
  <c r="CO174" i="9" l="1"/>
  <c r="Z174" i="9"/>
  <c r="F204" i="10" s="1"/>
  <c r="F179" i="10" s="1"/>
  <c r="F1205" i="6"/>
  <c r="E90" i="10"/>
  <c r="E140" i="40"/>
  <c r="AA137" i="9"/>
  <c r="G263" i="9"/>
  <c r="AA263" i="9" s="1"/>
  <c r="CP174" i="9"/>
  <c r="CQ174" i="9"/>
  <c r="CD172" i="9"/>
  <c r="CE172" i="9" s="1"/>
  <c r="CR172" i="9" s="1"/>
  <c r="G311" i="6"/>
  <c r="AA172" i="9"/>
  <c r="BI111" i="9"/>
  <c r="AA168" i="10"/>
  <c r="X168" i="10"/>
  <c r="BD111" i="9"/>
  <c r="AG168" i="10"/>
  <c r="R173" i="6" s="1"/>
  <c r="BS111" i="9"/>
  <c r="I168" i="10"/>
  <c r="H938" i="6" s="1"/>
  <c r="AE111" i="9"/>
  <c r="AF111" i="9" s="1"/>
  <c r="AT111" i="9"/>
  <c r="R168" i="10"/>
  <c r="AO111" i="9"/>
  <c r="AP111" i="9" s="1"/>
  <c r="O168" i="10"/>
  <c r="L168" i="10"/>
  <c r="AJ111" i="9"/>
  <c r="AK111" i="9" s="1"/>
  <c r="U168" i="10"/>
  <c r="AY111" i="9"/>
  <c r="BN111" i="9"/>
  <c r="AD168" i="10"/>
  <c r="F1203" i="6" l="1"/>
  <c r="G204" i="10"/>
  <c r="AA174" i="9"/>
  <c r="G179" i="10"/>
  <c r="P168" i="10"/>
  <c r="K938" i="6"/>
  <c r="V168" i="10"/>
  <c r="M938" i="6"/>
  <c r="J168" i="10"/>
  <c r="Y168" i="10"/>
  <c r="N938" i="6"/>
  <c r="AE168" i="10"/>
  <c r="P938" i="6"/>
  <c r="S168" i="10"/>
  <c r="L938" i="6"/>
  <c r="AB168" i="10"/>
  <c r="O938" i="6"/>
  <c r="M168" i="10"/>
  <c r="J938" i="6"/>
  <c r="AH168" i="10"/>
  <c r="R174" i="6" s="1"/>
  <c r="Q938" i="6"/>
  <c r="CF172" i="9"/>
  <c r="CS172" i="9" s="1"/>
  <c r="CR174" i="9"/>
  <c r="CQ172" i="9"/>
  <c r="CS174" i="9"/>
  <c r="CN45" i="9"/>
  <c r="B89" i="10"/>
  <c r="D89" i="10" s="1"/>
  <c r="F111" i="11" l="1"/>
  <c r="CN10" i="9"/>
  <c r="CG172" i="9"/>
  <c r="CH172" i="9" s="1"/>
  <c r="CT174" i="9"/>
  <c r="CT172" i="9" l="1"/>
  <c r="CI172" i="9"/>
  <c r="CU172" i="9"/>
  <c r="CU174" i="9"/>
  <c r="C65" i="10"/>
  <c r="C590" i="4" l="1"/>
  <c r="D65" i="10"/>
  <c r="CV172" i="9"/>
  <c r="CJ172" i="9"/>
  <c r="CV174" i="9"/>
  <c r="D216" i="10"/>
  <c r="D223" i="10"/>
  <c r="CW172" i="9" l="1"/>
  <c r="CK172" i="9"/>
  <c r="CW174" i="9"/>
  <c r="CX174" i="9"/>
  <c r="CX172" i="9" l="1"/>
  <c r="CL172" i="9"/>
  <c r="CY172" i="9" s="1"/>
  <c r="C16" i="48"/>
  <c r="C15" i="48"/>
  <c r="C14" i="48"/>
  <c r="C13" i="48"/>
  <c r="C12" i="48"/>
  <c r="C11" i="48"/>
  <c r="C10" i="48"/>
  <c r="C9" i="48"/>
  <c r="Q204" i="4" l="1"/>
  <c r="P204" i="4"/>
  <c r="O204" i="4"/>
  <c r="N204" i="4"/>
  <c r="M204" i="4"/>
  <c r="L204" i="4"/>
  <c r="K204" i="4"/>
  <c r="J204" i="4"/>
  <c r="H204" i="4"/>
  <c r="Q203" i="4"/>
  <c r="P203" i="4"/>
  <c r="O203" i="4"/>
  <c r="N203" i="4"/>
  <c r="M203" i="4"/>
  <c r="L203" i="4"/>
  <c r="K203" i="4"/>
  <c r="J203" i="4"/>
  <c r="H203" i="4"/>
  <c r="Q202" i="4"/>
  <c r="P202" i="4"/>
  <c r="O202" i="4"/>
  <c r="N202" i="4"/>
  <c r="M202" i="4"/>
  <c r="L202" i="4"/>
  <c r="K202" i="4"/>
  <c r="J202" i="4"/>
  <c r="H202" i="4"/>
  <c r="P201" i="4"/>
  <c r="O201" i="4"/>
  <c r="N201" i="4"/>
  <c r="M201" i="4"/>
  <c r="L201" i="4"/>
  <c r="K201" i="4"/>
  <c r="J201" i="4"/>
  <c r="H201" i="4"/>
  <c r="F201" i="4"/>
  <c r="A202" i="4"/>
  <c r="B202" i="4"/>
  <c r="A203" i="4"/>
  <c r="B203" i="4"/>
  <c r="A204" i="4"/>
  <c r="B204" i="4"/>
  <c r="C204" i="4"/>
  <c r="A205" i="4"/>
  <c r="B205" i="4"/>
  <c r="A201" i="4"/>
  <c r="B201" i="4"/>
  <c r="C201" i="4"/>
  <c r="E952" i="4"/>
  <c r="E939" i="4"/>
  <c r="Q302" i="4"/>
  <c r="P302" i="4"/>
  <c r="O302" i="4"/>
  <c r="N302" i="4"/>
  <c r="M302" i="4"/>
  <c r="L302" i="4"/>
  <c r="K302" i="4"/>
  <c r="J302" i="4"/>
  <c r="H302" i="4"/>
  <c r="Q301" i="4"/>
  <c r="P301" i="4"/>
  <c r="O301" i="4"/>
  <c r="N301" i="4"/>
  <c r="M301" i="4"/>
  <c r="L301" i="4"/>
  <c r="K301" i="4"/>
  <c r="J301" i="4"/>
  <c r="H301" i="4"/>
  <c r="Q300" i="4"/>
  <c r="P300" i="4"/>
  <c r="O300" i="4"/>
  <c r="N300" i="4"/>
  <c r="M300" i="4"/>
  <c r="L300" i="4"/>
  <c r="K300" i="4"/>
  <c r="J300" i="4"/>
  <c r="H300" i="4"/>
  <c r="F300" i="4"/>
  <c r="C300" i="4"/>
  <c r="C301" i="4"/>
  <c r="B303" i="4"/>
  <c r="A303" i="4"/>
  <c r="B302" i="4"/>
  <c r="A302" i="4"/>
  <c r="B301" i="4"/>
  <c r="A301" i="4"/>
  <c r="B300" i="4"/>
  <c r="A300" i="4"/>
  <c r="B299" i="4"/>
  <c r="A299" i="4"/>
  <c r="H288" i="4"/>
  <c r="F288" i="4"/>
  <c r="F275" i="4"/>
  <c r="F274" i="4"/>
  <c r="C288" i="4"/>
  <c r="C281" i="4"/>
  <c r="B288" i="4"/>
  <c r="B293" i="4" s="1"/>
  <c r="B281" i="4"/>
  <c r="B278" i="4"/>
  <c r="A288" i="4"/>
  <c r="A293" i="4" s="1"/>
  <c r="A281" i="4"/>
  <c r="A278" i="4"/>
  <c r="C275" i="4"/>
  <c r="B275" i="4"/>
  <c r="A275" i="4"/>
  <c r="C274" i="4"/>
  <c r="B274" i="4"/>
  <c r="A274" i="4"/>
  <c r="F267" i="4"/>
  <c r="F264" i="4"/>
  <c r="C267" i="4"/>
  <c r="B267" i="4"/>
  <c r="A267" i="4"/>
  <c r="A312" i="4" s="1"/>
  <c r="C264" i="4"/>
  <c r="B264" i="4"/>
  <c r="A264" i="4"/>
  <c r="D22" i="4"/>
  <c r="D33" i="4" s="1"/>
  <c r="E258" i="4"/>
  <c r="D259" i="4"/>
  <c r="F258" i="4"/>
  <c r="F308" i="4" s="1"/>
  <c r="D258" i="4"/>
  <c r="C312" i="4" l="1"/>
  <c r="B312" i="4"/>
  <c r="B311" i="4"/>
  <c r="A311" i="4"/>
  <c r="A314" i="4" s="1"/>
  <c r="I288" i="4"/>
  <c r="C293" i="4"/>
  <c r="H293" i="4"/>
  <c r="F269" i="4"/>
  <c r="C269" i="4"/>
  <c r="C11" i="4" s="1"/>
  <c r="G267" i="4"/>
  <c r="G275" i="4"/>
  <c r="G288" i="4"/>
  <c r="A269" i="4"/>
  <c r="A11" i="4" s="1"/>
  <c r="B269" i="4"/>
  <c r="B11" i="4" s="1"/>
  <c r="G274" i="4"/>
  <c r="B290" i="4"/>
  <c r="B22" i="4" s="1"/>
  <c r="A290" i="4"/>
  <c r="A22" i="4" s="1"/>
  <c r="G282" i="4"/>
  <c r="G264" i="4"/>
  <c r="F293" i="4"/>
  <c r="E951" i="4"/>
  <c r="E938" i="4"/>
  <c r="D21" i="4"/>
  <c r="D32" i="4" s="1"/>
  <c r="Q251" i="4"/>
  <c r="P251" i="4"/>
  <c r="O251" i="4"/>
  <c r="N251" i="4"/>
  <c r="M251" i="4"/>
  <c r="L251" i="4"/>
  <c r="K251" i="4"/>
  <c r="Q248" i="4"/>
  <c r="P248" i="4"/>
  <c r="O248" i="4"/>
  <c r="N248" i="4"/>
  <c r="M248" i="4"/>
  <c r="L248" i="4"/>
  <c r="K248" i="4"/>
  <c r="J248" i="4"/>
  <c r="H248" i="4"/>
  <c r="F248" i="4"/>
  <c r="A249" i="4"/>
  <c r="B249" i="4"/>
  <c r="A250" i="4"/>
  <c r="B250" i="4"/>
  <c r="A251" i="4"/>
  <c r="B251" i="4"/>
  <c r="A252" i="4"/>
  <c r="B252" i="4"/>
  <c r="C248" i="4"/>
  <c r="B248" i="4"/>
  <c r="A248" i="4"/>
  <c r="Q234" i="4"/>
  <c r="P234" i="4"/>
  <c r="O234" i="4"/>
  <c r="N234" i="4"/>
  <c r="M234" i="4"/>
  <c r="L234" i="4"/>
  <c r="K234" i="4"/>
  <c r="J234" i="4"/>
  <c r="H234" i="4"/>
  <c r="F234" i="4"/>
  <c r="C234" i="4"/>
  <c r="B234" i="4"/>
  <c r="A234" i="4"/>
  <c r="F227" i="4"/>
  <c r="F226" i="4"/>
  <c r="F225" i="4"/>
  <c r="F224" i="4"/>
  <c r="C228" i="4"/>
  <c r="B228" i="4"/>
  <c r="A228" i="4"/>
  <c r="C227" i="4"/>
  <c r="B227" i="4"/>
  <c r="A227" i="4"/>
  <c r="C226" i="4"/>
  <c r="B226" i="4"/>
  <c r="A226" i="4"/>
  <c r="C225" i="4"/>
  <c r="B225" i="4"/>
  <c r="A225" i="4"/>
  <c r="C224" i="4"/>
  <c r="B224" i="4"/>
  <c r="F218" i="4"/>
  <c r="F217" i="4"/>
  <c r="C218" i="4"/>
  <c r="C217" i="4"/>
  <c r="B218" i="4"/>
  <c r="B217" i="4"/>
  <c r="A218" i="4"/>
  <c r="A217" i="4"/>
  <c r="Q231" i="4"/>
  <c r="P231" i="4"/>
  <c r="O231" i="4"/>
  <c r="N231" i="4"/>
  <c r="M231" i="4"/>
  <c r="L231" i="4"/>
  <c r="K231" i="4"/>
  <c r="J231" i="4"/>
  <c r="H231" i="4"/>
  <c r="F231" i="4"/>
  <c r="C231" i="4"/>
  <c r="B231" i="4"/>
  <c r="A231" i="4"/>
  <c r="B314" i="4" l="1"/>
  <c r="A33" i="4"/>
  <c r="B33" i="4"/>
  <c r="D95" i="48"/>
  <c r="I234" i="4"/>
  <c r="I231" i="4"/>
  <c r="I293" i="4"/>
  <c r="F11" i="4"/>
  <c r="G293" i="4"/>
  <c r="B239" i="4"/>
  <c r="C239" i="4"/>
  <c r="G234" i="4"/>
  <c r="B99" i="42"/>
  <c r="G269" i="4"/>
  <c r="G225" i="4"/>
  <c r="B292" i="4"/>
  <c r="A292" i="4"/>
  <c r="G227" i="4"/>
  <c r="G231" i="4"/>
  <c r="B220" i="4"/>
  <c r="B10" i="4" s="1"/>
  <c r="G242" i="4"/>
  <c r="G226" i="4"/>
  <c r="A220" i="4"/>
  <c r="A10" i="4" s="1"/>
  <c r="G224" i="4"/>
  <c r="G11" i="4" l="1"/>
  <c r="J95" i="48"/>
  <c r="B241" i="4"/>
  <c r="B243" i="4" s="1"/>
  <c r="A294" i="4"/>
  <c r="A952" i="4"/>
  <c r="B294" i="4"/>
  <c r="B952" i="4"/>
  <c r="B21" i="4"/>
  <c r="B32" i="4" s="1"/>
  <c r="C21" i="4"/>
  <c r="C94" i="48" s="1"/>
  <c r="B305" i="4" l="1"/>
  <c r="B939" i="4"/>
  <c r="A305" i="4"/>
  <c r="A939" i="4"/>
  <c r="B951" i="4"/>
  <c r="B254" i="4" l="1"/>
  <c r="B938" i="4"/>
  <c r="Z12" i="9" l="1"/>
  <c r="F65" i="10" s="1"/>
  <c r="F590" i="4" s="1"/>
  <c r="CN12" i="9"/>
  <c r="Z207" i="9"/>
  <c r="CN207" i="9"/>
  <c r="W365" i="9"/>
  <c r="AA189" i="9"/>
  <c r="CO189" i="9"/>
  <c r="CC189" i="9"/>
  <c r="CP189" i="9" s="1"/>
  <c r="AK189" i="9"/>
  <c r="AF189" i="9"/>
  <c r="V189" i="9"/>
  <c r="AP189" i="9"/>
  <c r="V365" i="9" l="1"/>
  <c r="V367" i="9" s="1"/>
  <c r="U194" i="9"/>
  <c r="CN194" i="9"/>
  <c r="W367" i="9"/>
  <c r="W368" i="9" s="1"/>
  <c r="AA365" i="9"/>
  <c r="AA367" i="9" s="1"/>
  <c r="F367" i="9"/>
  <c r="CD189" i="9"/>
  <c r="CE189" i="9" s="1"/>
  <c r="CR189" i="9" s="1"/>
  <c r="CQ189" i="9" l="1"/>
  <c r="CF189" i="9"/>
  <c r="CG189" i="9" s="1"/>
  <c r="AU189" i="9"/>
  <c r="H634" i="6"/>
  <c r="I634" i="6" s="1"/>
  <c r="H1745" i="6"/>
  <c r="I1745" i="6" s="1"/>
  <c r="H1740" i="6"/>
  <c r="I1740" i="6" s="1"/>
  <c r="H616" i="6" l="1"/>
  <c r="I616" i="6" s="1"/>
  <c r="CS189" i="9"/>
  <c r="CT189" i="9"/>
  <c r="CH189" i="9"/>
  <c r="AZ189" i="9"/>
  <c r="BE189" i="9" l="1"/>
  <c r="CI189" i="9"/>
  <c r="CU189" i="9"/>
  <c r="CV189" i="9" l="1"/>
  <c r="CJ189" i="9"/>
  <c r="BJ189" i="9"/>
  <c r="CK189" i="9" l="1"/>
  <c r="CW189" i="9"/>
  <c r="BO189" i="9"/>
  <c r="BT189" i="9"/>
  <c r="CX189" i="9" l="1"/>
  <c r="CL189" i="9"/>
  <c r="CY189" i="9" s="1"/>
  <c r="F281" i="4"/>
  <c r="F312" i="4" s="1"/>
  <c r="G312" i="4" s="1"/>
  <c r="G281" i="4" l="1"/>
  <c r="F3" i="46"/>
  <c r="F2" i="46"/>
  <c r="A3" i="46"/>
  <c r="A2" i="46"/>
  <c r="CB136" i="22" l="1"/>
  <c r="BQ136" i="22"/>
  <c r="CC136" i="22" s="1"/>
  <c r="BJ136" i="22"/>
  <c r="BF136" i="22"/>
  <c r="BB136" i="22"/>
  <c r="AX136" i="22"/>
  <c r="AT136" i="22"/>
  <c r="AP136" i="22"/>
  <c r="AL136" i="22"/>
  <c r="AH136" i="22"/>
  <c r="AD136" i="22"/>
  <c r="Z136" i="22"/>
  <c r="V136" i="22"/>
  <c r="I1097" i="7"/>
  <c r="I1095" i="7"/>
  <c r="H122" i="15" l="1"/>
  <c r="I119" i="16"/>
  <c r="L122" i="15"/>
  <c r="M119" i="16"/>
  <c r="C122" i="15"/>
  <c r="D119" i="16"/>
  <c r="I122" i="15"/>
  <c r="J119" i="16"/>
  <c r="M122" i="15"/>
  <c r="N119" i="16"/>
  <c r="E122" i="15"/>
  <c r="F119" i="16"/>
  <c r="J122" i="15"/>
  <c r="K119" i="16"/>
  <c r="N122" i="15"/>
  <c r="O119" i="16"/>
  <c r="G122" i="15"/>
  <c r="H119" i="16"/>
  <c r="K122" i="15"/>
  <c r="L119" i="16"/>
  <c r="W14" i="21"/>
  <c r="Y14" i="21" s="1"/>
  <c r="BR136" i="22"/>
  <c r="BS136" i="22" s="1"/>
  <c r="CE136" i="22" s="1"/>
  <c r="F122" i="15" l="1"/>
  <c r="CD136" i="22"/>
  <c r="BT136" i="22"/>
  <c r="BU136" i="22" s="1"/>
  <c r="G1307" i="6"/>
  <c r="CF136" i="22" l="1"/>
  <c r="CG136" i="22"/>
  <c r="BV136" i="22"/>
  <c r="BW136" i="22" l="1"/>
  <c r="CH136" i="22"/>
  <c r="A134" i="3"/>
  <c r="A132" i="3"/>
  <c r="I1630" i="6"/>
  <c r="CI136" i="22" l="1"/>
  <c r="BX136" i="22"/>
  <c r="E61" i="12"/>
  <c r="CJ136" i="22" l="1"/>
  <c r="BY136" i="22"/>
  <c r="V109" i="9"/>
  <c r="CK136" i="22" l="1"/>
  <c r="BZ136" i="22"/>
  <c r="AA34" i="9"/>
  <c r="F585" i="7"/>
  <c r="C116" i="6" l="1"/>
  <c r="Q588" i="4"/>
  <c r="P588" i="4"/>
  <c r="O588" i="4"/>
  <c r="N588" i="4"/>
  <c r="M588" i="4"/>
  <c r="L588" i="4"/>
  <c r="K588" i="4"/>
  <c r="J588" i="4"/>
  <c r="H588" i="4"/>
  <c r="F588" i="4"/>
  <c r="C588" i="4"/>
  <c r="D104" i="10" l="1"/>
  <c r="F29" i="11" l="1"/>
  <c r="C29" i="11"/>
  <c r="A428" i="7"/>
  <c r="B428" i="7"/>
  <c r="F301" i="4"/>
  <c r="G180" i="9"/>
  <c r="D62" i="10"/>
  <c r="Q997" i="7"/>
  <c r="P997" i="7"/>
  <c r="O997" i="7"/>
  <c r="N997" i="7"/>
  <c r="M997" i="7"/>
  <c r="L997" i="7"/>
  <c r="K997" i="7"/>
  <c r="J997" i="7"/>
  <c r="H997" i="7"/>
  <c r="F997" i="7"/>
  <c r="F592" i="4"/>
  <c r="C592" i="4"/>
  <c r="F168" i="4"/>
  <c r="C168" i="4"/>
  <c r="B168" i="4"/>
  <c r="A168" i="4"/>
  <c r="BI69" i="9"/>
  <c r="BJ69" i="9" s="1"/>
  <c r="BD69" i="9"/>
  <c r="BE69" i="9" s="1"/>
  <c r="AY69" i="9"/>
  <c r="AZ69" i="9" s="1"/>
  <c r="Z69" i="9"/>
  <c r="AE55" i="9"/>
  <c r="AE66" i="9"/>
  <c r="AE69" i="9"/>
  <c r="F1372" i="6" l="1"/>
  <c r="G168" i="4"/>
  <c r="F216" i="9"/>
  <c r="U48" i="9"/>
  <c r="U25" i="9"/>
  <c r="J484" i="7"/>
  <c r="K484" i="7" s="1"/>
  <c r="G1312" i="6"/>
  <c r="G1315" i="6"/>
  <c r="F184" i="4" l="1"/>
  <c r="C184" i="4"/>
  <c r="B184" i="4"/>
  <c r="A184" i="4"/>
  <c r="G639" i="4"/>
  <c r="H184" i="4" l="1"/>
  <c r="I184" i="4" s="1"/>
  <c r="G184" i="4"/>
  <c r="F338" i="7"/>
  <c r="C338" i="7"/>
  <c r="B338" i="7"/>
  <c r="A338" i="7"/>
  <c r="G877" i="7" l="1"/>
  <c r="I877" i="7"/>
  <c r="E166" i="11" l="1"/>
  <c r="I1089" i="6" l="1"/>
  <c r="Q834" i="4" l="1"/>
  <c r="Q303" i="4" s="1"/>
  <c r="P834" i="4"/>
  <c r="P303" i="4" s="1"/>
  <c r="O834" i="4"/>
  <c r="O303" i="4" s="1"/>
  <c r="N834" i="4"/>
  <c r="N303" i="4" s="1"/>
  <c r="M834" i="4"/>
  <c r="M303" i="4" s="1"/>
  <c r="L834" i="4"/>
  <c r="L303" i="4" s="1"/>
  <c r="K834" i="4"/>
  <c r="K303" i="4" s="1"/>
  <c r="J834" i="4"/>
  <c r="J303" i="4" s="1"/>
  <c r="H834" i="4"/>
  <c r="H303" i="4" s="1"/>
  <c r="F834" i="4"/>
  <c r="F303" i="4" s="1"/>
  <c r="E834" i="4"/>
  <c r="C834" i="4"/>
  <c r="C303" i="4" s="1"/>
  <c r="F833" i="4"/>
  <c r="F302" i="4" s="1"/>
  <c r="E833" i="4"/>
  <c r="C833" i="4"/>
  <c r="E832" i="4"/>
  <c r="E831" i="4"/>
  <c r="F830" i="4"/>
  <c r="E830" i="4"/>
  <c r="C830" i="4"/>
  <c r="H825" i="4"/>
  <c r="F825" i="4"/>
  <c r="C825" i="4"/>
  <c r="B825" i="4"/>
  <c r="A825" i="4"/>
  <c r="B822" i="4"/>
  <c r="A822" i="4"/>
  <c r="G820" i="4"/>
  <c r="I816" i="4"/>
  <c r="G816" i="4"/>
  <c r="I815" i="4"/>
  <c r="G815" i="4"/>
  <c r="I813" i="4"/>
  <c r="G813" i="4"/>
  <c r="I812" i="4"/>
  <c r="G812" i="4"/>
  <c r="I811" i="4"/>
  <c r="G811" i="4"/>
  <c r="I810" i="4"/>
  <c r="G810" i="4"/>
  <c r="I809" i="4"/>
  <c r="G809" i="4"/>
  <c r="I808" i="4"/>
  <c r="G808" i="4"/>
  <c r="I807" i="4"/>
  <c r="G807" i="4"/>
  <c r="I806" i="4"/>
  <c r="G806" i="4"/>
  <c r="F803" i="4"/>
  <c r="C803" i="4"/>
  <c r="I801" i="4"/>
  <c r="G801" i="4"/>
  <c r="I800" i="4"/>
  <c r="G800" i="4"/>
  <c r="I796" i="4"/>
  <c r="G796" i="4"/>
  <c r="I795" i="4"/>
  <c r="G795" i="4"/>
  <c r="I794" i="4"/>
  <c r="G794" i="4"/>
  <c r="I793" i="4"/>
  <c r="G793" i="4"/>
  <c r="I792" i="4"/>
  <c r="G792" i="4"/>
  <c r="I791" i="4"/>
  <c r="G791" i="4"/>
  <c r="F787" i="4"/>
  <c r="C787" i="4"/>
  <c r="B787" i="4"/>
  <c r="A787" i="4"/>
  <c r="I786" i="4"/>
  <c r="G786" i="4"/>
  <c r="I785" i="4"/>
  <c r="G785" i="4"/>
  <c r="I783" i="4"/>
  <c r="G783" i="4"/>
  <c r="I782" i="4"/>
  <c r="G782" i="4"/>
  <c r="I781" i="4"/>
  <c r="G781" i="4"/>
  <c r="D778" i="4"/>
  <c r="E777" i="4"/>
  <c r="D777" i="4"/>
  <c r="B119" i="4"/>
  <c r="A119" i="4"/>
  <c r="F115" i="4"/>
  <c r="C115" i="4"/>
  <c r="B115" i="4"/>
  <c r="A115" i="4"/>
  <c r="Q137" i="4"/>
  <c r="P137" i="4"/>
  <c r="O137" i="4"/>
  <c r="N137" i="4"/>
  <c r="M137" i="4"/>
  <c r="L137" i="4"/>
  <c r="K137" i="4"/>
  <c r="J137" i="4"/>
  <c r="H137" i="4"/>
  <c r="Q136" i="4"/>
  <c r="P136" i="4"/>
  <c r="O136" i="4"/>
  <c r="N136" i="4"/>
  <c r="M136" i="4"/>
  <c r="L136" i="4"/>
  <c r="K136" i="4"/>
  <c r="J136" i="4"/>
  <c r="Q135" i="4"/>
  <c r="P135" i="4"/>
  <c r="O135" i="4"/>
  <c r="N135" i="4"/>
  <c r="M135" i="4"/>
  <c r="L135" i="4"/>
  <c r="K135" i="4"/>
  <c r="J135" i="4"/>
  <c r="H135" i="4"/>
  <c r="F135" i="4"/>
  <c r="B138" i="4"/>
  <c r="B137" i="4"/>
  <c r="B136" i="4"/>
  <c r="B135" i="4"/>
  <c r="B134" i="4"/>
  <c r="A135" i="4"/>
  <c r="A136" i="4"/>
  <c r="A137" i="4"/>
  <c r="A138" i="4"/>
  <c r="A134" i="4"/>
  <c r="Q771" i="4"/>
  <c r="Q252" i="4" s="1"/>
  <c r="P771" i="4"/>
  <c r="P252" i="4" s="1"/>
  <c r="O771" i="4"/>
  <c r="O252" i="4" s="1"/>
  <c r="N771" i="4"/>
  <c r="N252" i="4" s="1"/>
  <c r="M771" i="4"/>
  <c r="M252" i="4" s="1"/>
  <c r="L771" i="4"/>
  <c r="L252" i="4" s="1"/>
  <c r="K771" i="4"/>
  <c r="K252" i="4" s="1"/>
  <c r="J771" i="4"/>
  <c r="J252" i="4" s="1"/>
  <c r="H771" i="4"/>
  <c r="H252" i="4" s="1"/>
  <c r="F252" i="4"/>
  <c r="C771" i="4"/>
  <c r="C252" i="4" s="1"/>
  <c r="J770" i="4"/>
  <c r="H770" i="4"/>
  <c r="F251" i="4"/>
  <c r="C770" i="4"/>
  <c r="C251" i="4" s="1"/>
  <c r="Q769" i="4"/>
  <c r="P769" i="4"/>
  <c r="O769" i="4"/>
  <c r="N769" i="4"/>
  <c r="M769" i="4"/>
  <c r="L769" i="4"/>
  <c r="K769" i="4"/>
  <c r="J769" i="4"/>
  <c r="H769" i="4"/>
  <c r="H250" i="4" s="1"/>
  <c r="F250" i="4"/>
  <c r="C769" i="4"/>
  <c r="C250" i="4" s="1"/>
  <c r="F249" i="4"/>
  <c r="C249" i="4"/>
  <c r="C758" i="4"/>
  <c r="B758" i="4"/>
  <c r="A758" i="4"/>
  <c r="G753" i="4"/>
  <c r="G733" i="4"/>
  <c r="G743" i="4"/>
  <c r="I742" i="4"/>
  <c r="G742" i="4"/>
  <c r="I741" i="4"/>
  <c r="G741" i="4"/>
  <c r="G747" i="4"/>
  <c r="I746" i="4"/>
  <c r="G746" i="4"/>
  <c r="I738" i="4"/>
  <c r="G738" i="4"/>
  <c r="I737" i="4"/>
  <c r="G737" i="4"/>
  <c r="I736" i="4"/>
  <c r="G736" i="4"/>
  <c r="F728" i="4"/>
  <c r="C728" i="4"/>
  <c r="B728" i="4"/>
  <c r="A728" i="4"/>
  <c r="I726" i="4"/>
  <c r="G726" i="4"/>
  <c r="I725" i="4"/>
  <c r="G725" i="4"/>
  <c r="I825" i="4" l="1"/>
  <c r="H217" i="4"/>
  <c r="I217" i="4" s="1"/>
  <c r="H226" i="4"/>
  <c r="I226" i="4" s="1"/>
  <c r="H264" i="4"/>
  <c r="H275" i="4"/>
  <c r="I275" i="4" s="1"/>
  <c r="H281" i="4"/>
  <c r="I281" i="4" s="1"/>
  <c r="I282" i="4"/>
  <c r="H225" i="4"/>
  <c r="I225" i="4" s="1"/>
  <c r="H267" i="4"/>
  <c r="F822" i="4"/>
  <c r="F278" i="4"/>
  <c r="F311" i="4" s="1"/>
  <c r="F299" i="4"/>
  <c r="C302" i="4"/>
  <c r="H274" i="4"/>
  <c r="C822" i="4"/>
  <c r="C278" i="4"/>
  <c r="C311" i="4" s="1"/>
  <c r="C299" i="4"/>
  <c r="H227" i="4"/>
  <c r="I227" i="4" s="1"/>
  <c r="F758" i="4"/>
  <c r="F228" i="4"/>
  <c r="L249" i="4"/>
  <c r="P249" i="4"/>
  <c r="M250" i="4"/>
  <c r="Q250" i="4"/>
  <c r="J251" i="4"/>
  <c r="H750" i="4"/>
  <c r="I750" i="4" s="1"/>
  <c r="H218" i="4"/>
  <c r="I218" i="4" s="1"/>
  <c r="H249" i="4"/>
  <c r="M249" i="4"/>
  <c r="Q249" i="4"/>
  <c r="J250" i="4"/>
  <c r="N250" i="4"/>
  <c r="J249" i="4"/>
  <c r="N249" i="4"/>
  <c r="K250" i="4"/>
  <c r="O250" i="4"/>
  <c r="K249" i="4"/>
  <c r="O249" i="4"/>
  <c r="L250" i="4"/>
  <c r="P250" i="4"/>
  <c r="H251" i="4"/>
  <c r="G217" i="4"/>
  <c r="A824" i="4"/>
  <c r="A826" i="4" s="1"/>
  <c r="A836" i="4" s="1"/>
  <c r="B824" i="4"/>
  <c r="B826" i="4" s="1"/>
  <c r="B836" i="4" s="1"/>
  <c r="G787" i="4"/>
  <c r="H787" i="4"/>
  <c r="I787" i="4" s="1"/>
  <c r="G825" i="4"/>
  <c r="C760" i="4"/>
  <c r="C762" i="4" s="1"/>
  <c r="G803" i="4"/>
  <c r="A760" i="4"/>
  <c r="A762" i="4" s="1"/>
  <c r="A773" i="4" s="1"/>
  <c r="G761" i="4"/>
  <c r="H728" i="4"/>
  <c r="I728" i="4" s="1"/>
  <c r="B760" i="4"/>
  <c r="B762" i="4" s="1"/>
  <c r="B773" i="4" s="1"/>
  <c r="G728" i="4"/>
  <c r="G750" i="4"/>
  <c r="G216" i="9"/>
  <c r="I859" i="4"/>
  <c r="G859" i="4"/>
  <c r="I264" i="4" l="1"/>
  <c r="I267" i="4"/>
  <c r="H312" i="4"/>
  <c r="G311" i="4"/>
  <c r="C314" i="4"/>
  <c r="F314" i="4"/>
  <c r="I274" i="4"/>
  <c r="F239" i="4"/>
  <c r="C98" i="42" s="1"/>
  <c r="G758" i="4"/>
  <c r="F290" i="4"/>
  <c r="F292" i="4" s="1"/>
  <c r="F824" i="4"/>
  <c r="H228" i="4"/>
  <c r="I228" i="4" s="1"/>
  <c r="F760" i="4"/>
  <c r="H269" i="4"/>
  <c r="I269" i="4" s="1"/>
  <c r="G822" i="4"/>
  <c r="C824" i="4"/>
  <c r="G278" i="4"/>
  <c r="C290" i="4"/>
  <c r="A224" i="4"/>
  <c r="A239" i="4" s="1"/>
  <c r="G228" i="4"/>
  <c r="F220" i="4"/>
  <c r="C773" i="4"/>
  <c r="I556" i="4"/>
  <c r="G556" i="4"/>
  <c r="G314" i="4" l="1"/>
  <c r="I312" i="4"/>
  <c r="F22" i="4"/>
  <c r="F33" i="4" s="1"/>
  <c r="F762" i="4"/>
  <c r="G762" i="4" s="1"/>
  <c r="B98" i="42"/>
  <c r="D98" i="42" s="1"/>
  <c r="F826" i="4"/>
  <c r="G824" i="4"/>
  <c r="C99" i="42"/>
  <c r="D99" i="42" s="1"/>
  <c r="H11" i="4"/>
  <c r="F241" i="4"/>
  <c r="F243" i="4" s="1"/>
  <c r="G760" i="4"/>
  <c r="C826" i="4"/>
  <c r="F294" i="4"/>
  <c r="F952" i="4"/>
  <c r="G290" i="4"/>
  <c r="C22" i="4"/>
  <c r="C33" i="4" s="1"/>
  <c r="C292" i="4"/>
  <c r="C952" i="4" s="1"/>
  <c r="F21" i="4"/>
  <c r="G239" i="4"/>
  <c r="F10" i="4"/>
  <c r="A21" i="4"/>
  <c r="A32" i="4" s="1"/>
  <c r="A241" i="4"/>
  <c r="A243" i="4" s="1"/>
  <c r="A9" i="46"/>
  <c r="G969" i="7"/>
  <c r="I969" i="7"/>
  <c r="G970" i="7"/>
  <c r="I970" i="7"/>
  <c r="I1137" i="7"/>
  <c r="G1137" i="7"/>
  <c r="V7" i="22"/>
  <c r="I95" i="48" l="1"/>
  <c r="F32" i="4"/>
  <c r="I11" i="4"/>
  <c r="G33" i="4"/>
  <c r="G826" i="4"/>
  <c r="J94" i="48"/>
  <c r="I94" i="48"/>
  <c r="F773" i="4"/>
  <c r="F305" i="4"/>
  <c r="F836" i="4"/>
  <c r="C836" i="4"/>
  <c r="G22" i="4"/>
  <c r="C95" i="48"/>
  <c r="G21" i="4"/>
  <c r="G952" i="4"/>
  <c r="F939" i="4"/>
  <c r="C294" i="4"/>
  <c r="C939" i="4" s="1"/>
  <c r="G292" i="4"/>
  <c r="A951" i="4"/>
  <c r="F951" i="4"/>
  <c r="G218" i="4"/>
  <c r="C220" i="4"/>
  <c r="G1774" i="6"/>
  <c r="H1774" i="6"/>
  <c r="I1774" i="6" s="1"/>
  <c r="V159" i="9"/>
  <c r="I109" i="11"/>
  <c r="L109" i="11"/>
  <c r="O109" i="11"/>
  <c r="R109" i="11"/>
  <c r="U109" i="11"/>
  <c r="X109" i="11"/>
  <c r="AA109" i="11"/>
  <c r="AD109" i="11"/>
  <c r="AG109" i="11"/>
  <c r="F9" i="46" l="1"/>
  <c r="G9" i="46" s="1"/>
  <c r="G773" i="4"/>
  <c r="F10" i="46"/>
  <c r="G836" i="4"/>
  <c r="C201" i="42"/>
  <c r="D201" i="42" s="1"/>
  <c r="C10" i="4"/>
  <c r="C241" i="4"/>
  <c r="A10" i="46"/>
  <c r="G939" i="4"/>
  <c r="G294" i="4"/>
  <c r="C305" i="4"/>
  <c r="G305" i="4" s="1"/>
  <c r="A254" i="4"/>
  <c r="A938" i="4"/>
  <c r="F254" i="4"/>
  <c r="F938" i="4"/>
  <c r="G220" i="4"/>
  <c r="G854" i="6"/>
  <c r="G621" i="4"/>
  <c r="I621" i="4"/>
  <c r="G10" i="4" l="1"/>
  <c r="C32" i="4"/>
  <c r="G32" i="4" s="1"/>
  <c r="G10" i="46"/>
  <c r="C200" i="42"/>
  <c r="D200" i="42" s="1"/>
  <c r="D94" i="48"/>
  <c r="H176" i="4"/>
  <c r="C951" i="4"/>
  <c r="C243" i="4"/>
  <c r="C938" i="4" s="1"/>
  <c r="G241" i="4"/>
  <c r="G156" i="6"/>
  <c r="F176" i="4"/>
  <c r="C176" i="4"/>
  <c r="B176" i="4"/>
  <c r="I176" i="4" l="1"/>
  <c r="G243" i="4"/>
  <c r="C254" i="4"/>
  <c r="G176" i="4"/>
  <c r="F32" i="40"/>
  <c r="F106" i="1" l="1"/>
  <c r="F109" i="1" s="1"/>
  <c r="F111" i="1" s="1"/>
  <c r="G32" i="40"/>
  <c r="G106" i="1" s="1"/>
  <c r="G109" i="1" s="1"/>
  <c r="G254" i="4"/>
  <c r="G938" i="4"/>
  <c r="H32" i="40" l="1"/>
  <c r="H106" i="1" s="1"/>
  <c r="H109" i="1" s="1"/>
  <c r="I606" i="7"/>
  <c r="H168" i="8"/>
  <c r="H167" i="8"/>
  <c r="I167" i="8" s="1"/>
  <c r="H1951" i="6"/>
  <c r="I1951" i="6" s="1"/>
  <c r="H1952" i="6"/>
  <c r="I1952" i="6" s="1"/>
  <c r="H1792" i="6"/>
  <c r="I1792" i="6" s="1"/>
  <c r="I1707" i="6"/>
  <c r="H581" i="6"/>
  <c r="I581" i="6" s="1"/>
  <c r="I1183" i="6"/>
  <c r="I221" i="5"/>
  <c r="H181" i="8" l="1"/>
  <c r="I168" i="8"/>
  <c r="H620" i="7"/>
  <c r="I620" i="7" s="1"/>
  <c r="I607" i="7"/>
  <c r="H6" i="26"/>
  <c r="G6" i="26"/>
  <c r="E6" i="26"/>
  <c r="F6" i="26"/>
  <c r="D6" i="26"/>
  <c r="E153" i="45"/>
  <c r="F153" i="45"/>
  <c r="G153" i="45"/>
  <c r="H153" i="45"/>
  <c r="I153" i="45"/>
  <c r="J153" i="45"/>
  <c r="K153" i="45"/>
  <c r="L153" i="45"/>
  <c r="M153" i="45"/>
  <c r="N153" i="45"/>
  <c r="O153" i="45"/>
  <c r="D153" i="45"/>
  <c r="G40" i="45"/>
  <c r="F40" i="45"/>
  <c r="E40" i="45"/>
  <c r="E39" i="45"/>
  <c r="E24" i="45"/>
  <c r="F24" i="45"/>
  <c r="G24" i="45"/>
  <c r="H24" i="45"/>
  <c r="I24" i="45"/>
  <c r="J24" i="45"/>
  <c r="K24" i="45"/>
  <c r="L24" i="45"/>
  <c r="M24" i="45"/>
  <c r="N24" i="45"/>
  <c r="O24" i="45"/>
  <c r="D24" i="45"/>
  <c r="E13" i="45"/>
  <c r="F13" i="45"/>
  <c r="G13" i="45"/>
  <c r="H13" i="45"/>
  <c r="I13" i="45"/>
  <c r="J13" i="45"/>
  <c r="K13" i="45"/>
  <c r="L13" i="45"/>
  <c r="M13" i="45"/>
  <c r="N13" i="45"/>
  <c r="O13" i="45"/>
  <c r="D13" i="45"/>
  <c r="H3" i="45"/>
  <c r="I3" i="45"/>
  <c r="J3" i="45"/>
  <c r="K3" i="45"/>
  <c r="L3" i="45"/>
  <c r="M3" i="45"/>
  <c r="N3" i="45"/>
  <c r="O3" i="45"/>
  <c r="G3" i="45"/>
  <c r="F3" i="45"/>
  <c r="E3" i="45"/>
  <c r="D3" i="45"/>
  <c r="D7" i="26" l="1"/>
  <c r="E7" i="26"/>
  <c r="F7" i="26"/>
  <c r="G7" i="26"/>
  <c r="H7" i="26"/>
  <c r="I181" i="8"/>
  <c r="H46" i="8"/>
  <c r="F337" i="9"/>
  <c r="CN212" i="9" l="1"/>
  <c r="Q201" i="4" l="1"/>
  <c r="Q574" i="4"/>
  <c r="Q119" i="4" s="1"/>
  <c r="P574" i="4"/>
  <c r="P119" i="4" s="1"/>
  <c r="O574" i="4"/>
  <c r="O119" i="4" s="1"/>
  <c r="N574" i="4"/>
  <c r="N119" i="4" s="1"/>
  <c r="M574" i="4"/>
  <c r="M119" i="4" s="1"/>
  <c r="L574" i="4"/>
  <c r="L119" i="4" s="1"/>
  <c r="K574" i="4"/>
  <c r="K119" i="4" s="1"/>
  <c r="J574" i="4"/>
  <c r="J119" i="4" s="1"/>
  <c r="H574" i="4"/>
  <c r="F574" i="4"/>
  <c r="C119" i="4"/>
  <c r="F114" i="4"/>
  <c r="C114" i="4"/>
  <c r="B114" i="4"/>
  <c r="B151" i="4" s="1"/>
  <c r="A114" i="4"/>
  <c r="A151" i="4" s="1"/>
  <c r="I570" i="4"/>
  <c r="G570" i="4"/>
  <c r="F181" i="4"/>
  <c r="C181" i="4"/>
  <c r="B181" i="4"/>
  <c r="A181" i="4"/>
  <c r="I567" i="4"/>
  <c r="G567" i="4"/>
  <c r="I566" i="4"/>
  <c r="G566" i="4"/>
  <c r="I574" i="4" l="1"/>
  <c r="F119" i="4"/>
  <c r="G119" i="4" s="1"/>
  <c r="H119" i="4"/>
  <c r="C151" i="4"/>
  <c r="H115" i="4"/>
  <c r="I115" i="4" s="1"/>
  <c r="H114" i="4"/>
  <c r="I114" i="4" s="1"/>
  <c r="G574" i="4"/>
  <c r="G114" i="4"/>
  <c r="G978" i="6"/>
  <c r="G373" i="9"/>
  <c r="G374" i="9" s="1"/>
  <c r="G354" i="9"/>
  <c r="G355" i="9" s="1"/>
  <c r="G293" i="9"/>
  <c r="G243" i="9"/>
  <c r="G244" i="9" s="1"/>
  <c r="V342" i="9"/>
  <c r="V343" i="9"/>
  <c r="V344" i="9"/>
  <c r="V345" i="9"/>
  <c r="V346" i="9"/>
  <c r="V347" i="9"/>
  <c r="V348" i="9"/>
  <c r="V349" i="9"/>
  <c r="V341" i="9"/>
  <c r="U354" i="9"/>
  <c r="T354" i="9"/>
  <c r="S354" i="9"/>
  <c r="R354" i="9"/>
  <c r="F373" i="9"/>
  <c r="F354" i="9"/>
  <c r="V311" i="9"/>
  <c r="V312" i="9"/>
  <c r="V313" i="9"/>
  <c r="V314" i="9"/>
  <c r="V317" i="9"/>
  <c r="V320" i="9"/>
  <c r="V321" i="9"/>
  <c r="V322" i="9"/>
  <c r="V323" i="9"/>
  <c r="V324" i="9"/>
  <c r="V325" i="9"/>
  <c r="V326" i="9"/>
  <c r="V327" i="9"/>
  <c r="V310" i="9"/>
  <c r="U337" i="9"/>
  <c r="T337" i="9"/>
  <c r="S337" i="9"/>
  <c r="R337" i="9"/>
  <c r="AA312" i="9"/>
  <c r="U293" i="9"/>
  <c r="T293" i="9"/>
  <c r="S293" i="9"/>
  <c r="R293" i="9"/>
  <c r="V249" i="9"/>
  <c r="V250" i="9"/>
  <c r="V253" i="9"/>
  <c r="V254" i="9"/>
  <c r="V256" i="9"/>
  <c r="V258" i="9"/>
  <c r="V259" i="9"/>
  <c r="V248" i="9"/>
  <c r="U272" i="9"/>
  <c r="T272" i="9"/>
  <c r="S272" i="9"/>
  <c r="R272" i="9"/>
  <c r="V257" i="9"/>
  <c r="F272" i="9"/>
  <c r="U243" i="9"/>
  <c r="T243" i="9"/>
  <c r="S243" i="9"/>
  <c r="R243" i="9"/>
  <c r="F243" i="9"/>
  <c r="K23" i="37"/>
  <c r="AR59" i="37" s="1"/>
  <c r="AR33" i="37" s="1"/>
  <c r="K22" i="37"/>
  <c r="AR58" i="37" s="1"/>
  <c r="AR32" i="37" s="1"/>
  <c r="K20" i="37"/>
  <c r="AR56" i="37" s="1"/>
  <c r="K19" i="37"/>
  <c r="AR55" i="37" s="1"/>
  <c r="AR27" i="37" s="1"/>
  <c r="K18" i="37"/>
  <c r="AR54" i="37" s="1"/>
  <c r="AR26" i="37" s="1"/>
  <c r="K17" i="37"/>
  <c r="AR53" i="37" s="1"/>
  <c r="AR25" i="37" s="1"/>
  <c r="K16" i="37"/>
  <c r="AR52" i="37" s="1"/>
  <c r="AR24" i="37" s="1"/>
  <c r="K15" i="37"/>
  <c r="AR51" i="37" s="1"/>
  <c r="AR23" i="37" s="1"/>
  <c r="K14" i="37"/>
  <c r="AR50" i="37" s="1"/>
  <c r="AR22" i="37" s="1"/>
  <c r="K13" i="37"/>
  <c r="AR49" i="37" s="1"/>
  <c r="AR21" i="37" s="1"/>
  <c r="K12" i="37"/>
  <c r="I119" i="4" l="1"/>
  <c r="F151" i="4"/>
  <c r="AR30" i="37"/>
  <c r="AR28" i="37"/>
  <c r="L12" i="37"/>
  <c r="AS48" i="37" s="1"/>
  <c r="AS20" i="37" s="1"/>
  <c r="AR48" i="37"/>
  <c r="AR20" i="37" s="1"/>
  <c r="H151" i="4"/>
  <c r="F293" i="9"/>
  <c r="V243" i="9"/>
  <c r="V354" i="9"/>
  <c r="V337" i="9"/>
  <c r="V251" i="9"/>
  <c r="V272" i="9" s="1"/>
  <c r="V293" i="9"/>
  <c r="J81" i="37"/>
  <c r="J82" i="37"/>
  <c r="J83" i="37"/>
  <c r="J84" i="37"/>
  <c r="J85" i="37"/>
  <c r="J78" i="37"/>
  <c r="AA207" i="9"/>
  <c r="K48" i="37"/>
  <c r="K46" i="37"/>
  <c r="J50" i="37"/>
  <c r="J42" i="37"/>
  <c r="J39" i="37"/>
  <c r="J54" i="37" s="1"/>
  <c r="J34" i="37"/>
  <c r="J6" i="37"/>
  <c r="X13" i="37" s="1"/>
  <c r="A115" i="3"/>
  <c r="AF190" i="9"/>
  <c r="AF191" i="9"/>
  <c r="AF192" i="9"/>
  <c r="AF193" i="9"/>
  <c r="AF197" i="9"/>
  <c r="AF198" i="9"/>
  <c r="AF203" i="9"/>
  <c r="AF21" i="9"/>
  <c r="AF207" i="9"/>
  <c r="D166" i="3"/>
  <c r="A166" i="3"/>
  <c r="D170" i="3"/>
  <c r="A170" i="3"/>
  <c r="A621" i="6"/>
  <c r="B621" i="6"/>
  <c r="C621" i="6"/>
  <c r="C428" i="7"/>
  <c r="I1131" i="7"/>
  <c r="I1110" i="7"/>
  <c r="I1111" i="7"/>
  <c r="I1112" i="7"/>
  <c r="I1113" i="7"/>
  <c r="I1114" i="7"/>
  <c r="I1115" i="7"/>
  <c r="I1116" i="7"/>
  <c r="I1117" i="7"/>
  <c r="I1118" i="7"/>
  <c r="H1119" i="7"/>
  <c r="I1119" i="7" s="1"/>
  <c r="I1120" i="7"/>
  <c r="I1121" i="7"/>
  <c r="I1122" i="7"/>
  <c r="I1123" i="7"/>
  <c r="I1124" i="7"/>
  <c r="I1125" i="7"/>
  <c r="I1126" i="7"/>
  <c r="I1127" i="7"/>
  <c r="I1128" i="7"/>
  <c r="I1129" i="7"/>
  <c r="I1130" i="7"/>
  <c r="I1132" i="7"/>
  <c r="I1133" i="7"/>
  <c r="I1134" i="7"/>
  <c r="I1135" i="7"/>
  <c r="I1136" i="7"/>
  <c r="I1138" i="7"/>
  <c r="I1139" i="7"/>
  <c r="I1093" i="7"/>
  <c r="I1092" i="7"/>
  <c r="I1091" i="7"/>
  <c r="I1090" i="7"/>
  <c r="I1007" i="7"/>
  <c r="I919" i="7"/>
  <c r="I920" i="7"/>
  <c r="I872" i="7"/>
  <c r="I845" i="7"/>
  <c r="I844" i="7"/>
  <c r="I772" i="7"/>
  <c r="I495" i="7"/>
  <c r="C1963" i="6"/>
  <c r="C705" i="6" s="1"/>
  <c r="C1989" i="6"/>
  <c r="C729" i="6" s="1"/>
  <c r="H1776" i="6"/>
  <c r="I1776" i="6" s="1"/>
  <c r="H1852" i="6"/>
  <c r="I1852" i="6" s="1"/>
  <c r="H1872" i="6"/>
  <c r="H1880" i="6"/>
  <c r="C1672" i="6"/>
  <c r="I1577" i="6"/>
  <c r="F1486" i="6"/>
  <c r="I1414" i="6"/>
  <c r="I1240" i="6"/>
  <c r="C1141" i="6"/>
  <c r="J115" i="6"/>
  <c r="F116" i="6"/>
  <c r="F772" i="6"/>
  <c r="F92" i="6" s="1"/>
  <c r="C175" i="6"/>
  <c r="I823" i="6"/>
  <c r="I822" i="6"/>
  <c r="C461" i="5"/>
  <c r="C457" i="5"/>
  <c r="C267" i="5"/>
  <c r="C926" i="4"/>
  <c r="H896" i="4"/>
  <c r="I896" i="4" s="1"/>
  <c r="I846" i="4"/>
  <c r="C714" i="4"/>
  <c r="C205" i="4" s="1"/>
  <c r="C712" i="4"/>
  <c r="C203" i="4" s="1"/>
  <c r="I618" i="4"/>
  <c r="I617" i="4"/>
  <c r="C138" i="4"/>
  <c r="C591" i="4"/>
  <c r="C137" i="4" s="1"/>
  <c r="I494" i="4"/>
  <c r="I410" i="4"/>
  <c r="F257" i="10"/>
  <c r="B257" i="10"/>
  <c r="C257" i="10"/>
  <c r="G176" i="10"/>
  <c r="F109" i="11"/>
  <c r="G187" i="10"/>
  <c r="F115" i="11" s="1"/>
  <c r="G223" i="10"/>
  <c r="G224" i="10"/>
  <c r="G225" i="10"/>
  <c r="G226" i="10"/>
  <c r="G158" i="10"/>
  <c r="F100" i="11" s="1"/>
  <c r="G100" i="11" s="1"/>
  <c r="H100" i="11" s="1"/>
  <c r="J100" i="11" s="1"/>
  <c r="K100" i="11" s="1"/>
  <c r="M100" i="11" s="1"/>
  <c r="N100" i="11" s="1"/>
  <c r="P100" i="11" s="1"/>
  <c r="Q100" i="11" s="1"/>
  <c r="S100" i="11" s="1"/>
  <c r="T100" i="11" s="1"/>
  <c r="V100" i="11" s="1"/>
  <c r="W100" i="11" s="1"/>
  <c r="Y100" i="11" s="1"/>
  <c r="Z100" i="11" s="1"/>
  <c r="AB100" i="11" s="1"/>
  <c r="AC100" i="11" s="1"/>
  <c r="AE100" i="11" s="1"/>
  <c r="AF100" i="11" s="1"/>
  <c r="AH100" i="11" s="1"/>
  <c r="AI100" i="11" s="1"/>
  <c r="AK100" i="11" s="1"/>
  <c r="G230" i="10"/>
  <c r="D187" i="10"/>
  <c r="C115" i="11" s="1"/>
  <c r="D194" i="10"/>
  <c r="D196" i="10"/>
  <c r="C118" i="11" s="1"/>
  <c r="D199" i="10"/>
  <c r="D200" i="10"/>
  <c r="D226" i="10"/>
  <c r="F181" i="10"/>
  <c r="D137" i="10"/>
  <c r="J104" i="10"/>
  <c r="E97" i="10"/>
  <c r="G89" i="10"/>
  <c r="B101" i="10"/>
  <c r="D97" i="10"/>
  <c r="D98" i="10"/>
  <c r="D99" i="10"/>
  <c r="B92" i="10"/>
  <c r="C91" i="10"/>
  <c r="B88" i="10"/>
  <c r="D93" i="10"/>
  <c r="D82" i="10"/>
  <c r="D83" i="10"/>
  <c r="D77" i="10"/>
  <c r="D78" i="10"/>
  <c r="D79" i="10"/>
  <c r="D80" i="10"/>
  <c r="C1142" i="6"/>
  <c r="E58" i="10"/>
  <c r="G58" i="10" s="1"/>
  <c r="B57" i="10"/>
  <c r="B102" i="10"/>
  <c r="B55" i="10"/>
  <c r="D30" i="10"/>
  <c r="D31" i="10"/>
  <c r="D23" i="10"/>
  <c r="C14" i="11" s="1"/>
  <c r="D10" i="10"/>
  <c r="C8" i="11" s="1"/>
  <c r="D8" i="11" s="1"/>
  <c r="E8" i="11" s="1"/>
  <c r="G8" i="11" s="1"/>
  <c r="H8" i="11" s="1"/>
  <c r="J8" i="11" s="1"/>
  <c r="K8" i="11" s="1"/>
  <c r="M8" i="11" s="1"/>
  <c r="N8" i="11" s="1"/>
  <c r="P8" i="11" s="1"/>
  <c r="Q8" i="11" s="1"/>
  <c r="S8" i="11" s="1"/>
  <c r="T8" i="11" s="1"/>
  <c r="V8" i="11" s="1"/>
  <c r="W8" i="11" s="1"/>
  <c r="Y8" i="11" s="1"/>
  <c r="Z8" i="11" s="1"/>
  <c r="AB8" i="11" s="1"/>
  <c r="AC8" i="11" s="1"/>
  <c r="AE8" i="11" s="1"/>
  <c r="AF8" i="11" s="1"/>
  <c r="AH8" i="11" s="1"/>
  <c r="AI8" i="11" s="1"/>
  <c r="AK8" i="11" s="1"/>
  <c r="B38" i="12"/>
  <c r="B4" i="12" s="1"/>
  <c r="G57" i="12"/>
  <c r="A94" i="12"/>
  <c r="V32" i="22"/>
  <c r="V10" i="22"/>
  <c r="V15" i="22"/>
  <c r="V17" i="22"/>
  <c r="V39" i="22"/>
  <c r="V43" i="22"/>
  <c r="V45" i="22"/>
  <c r="V56" i="22"/>
  <c r="V129" i="22"/>
  <c r="U7" i="21"/>
  <c r="U8" i="21"/>
  <c r="U11" i="21"/>
  <c r="U12" i="21"/>
  <c r="U13" i="21"/>
  <c r="U14" i="21"/>
  <c r="U15" i="21"/>
  <c r="U16" i="21"/>
  <c r="U22" i="21"/>
  <c r="U23" i="21"/>
  <c r="U25" i="21"/>
  <c r="U26" i="21"/>
  <c r="U27" i="21"/>
  <c r="U28" i="21"/>
  <c r="U29" i="21"/>
  <c r="U30" i="21"/>
  <c r="U32" i="21"/>
  <c r="U36" i="21"/>
  <c r="U37" i="21"/>
  <c r="U40" i="21"/>
  <c r="U41" i="21"/>
  <c r="U42" i="21"/>
  <c r="U43" i="21"/>
  <c r="U44" i="21"/>
  <c r="U45" i="21"/>
  <c r="U46" i="21"/>
  <c r="U47" i="21"/>
  <c r="U48" i="21"/>
  <c r="U66" i="21"/>
  <c r="U6" i="21"/>
  <c r="Y7" i="21"/>
  <c r="Y8" i="21"/>
  <c r="Y66" i="21"/>
  <c r="U207" i="9"/>
  <c r="U208" i="9"/>
  <c r="V128" i="9"/>
  <c r="I39" i="45"/>
  <c r="U83" i="9"/>
  <c r="BI63" i="9"/>
  <c r="BI67" i="9"/>
  <c r="BI68" i="9"/>
  <c r="BJ68" i="9" s="1"/>
  <c r="BI62" i="9"/>
  <c r="BD63" i="9"/>
  <c r="BD67" i="9"/>
  <c r="BD68" i="9"/>
  <c r="BD62" i="9"/>
  <c r="AO66" i="9"/>
  <c r="AO65" i="9"/>
  <c r="AO58" i="9"/>
  <c r="AO63" i="9"/>
  <c r="AO67" i="9"/>
  <c r="AO68" i="9"/>
  <c r="AO62" i="9"/>
  <c r="AO60" i="9"/>
  <c r="AO59" i="9"/>
  <c r="AO56" i="9"/>
  <c r="AO64" i="9"/>
  <c r="AO70" i="9"/>
  <c r="AJ61" i="9"/>
  <c r="AJ65" i="9"/>
  <c r="AJ58" i="9"/>
  <c r="AJ63" i="9"/>
  <c r="AJ67" i="9"/>
  <c r="AJ68" i="9"/>
  <c r="AJ62" i="9"/>
  <c r="AJ60" i="9"/>
  <c r="AJ59" i="9"/>
  <c r="AJ56" i="9"/>
  <c r="AJ64" i="9"/>
  <c r="AJ70" i="9"/>
  <c r="AJ69" i="9"/>
  <c r="AJ66" i="9"/>
  <c r="AJ55" i="9"/>
  <c r="AE65" i="9"/>
  <c r="AE58" i="9"/>
  <c r="AE63" i="9"/>
  <c r="AE67" i="9"/>
  <c r="AE68" i="9"/>
  <c r="AE62" i="9"/>
  <c r="AE60" i="9"/>
  <c r="AE59" i="9"/>
  <c r="AE56" i="9"/>
  <c r="AE64" i="9"/>
  <c r="AE70" i="9"/>
  <c r="Z59" i="9"/>
  <c r="Z64" i="9"/>
  <c r="Z70" i="9"/>
  <c r="U63" i="9"/>
  <c r="U67" i="9"/>
  <c r="U68" i="9"/>
  <c r="U62" i="9"/>
  <c r="U60" i="9"/>
  <c r="U59" i="9"/>
  <c r="U56" i="9"/>
  <c r="U64" i="9"/>
  <c r="U70" i="9"/>
  <c r="U69" i="9"/>
  <c r="U66" i="9"/>
  <c r="U55" i="9"/>
  <c r="U57" i="9"/>
  <c r="U61" i="9"/>
  <c r="U65" i="9"/>
  <c r="AA12" i="9"/>
  <c r="AA13" i="9"/>
  <c r="AA16" i="9"/>
  <c r="AA17" i="9"/>
  <c r="U10" i="9"/>
  <c r="U9" i="9"/>
  <c r="U12" i="9"/>
  <c r="U13" i="9"/>
  <c r="Z47" i="9"/>
  <c r="Z48" i="9"/>
  <c r="Z49" i="9"/>
  <c r="Z45" i="9"/>
  <c r="F99" i="10" s="1"/>
  <c r="AO42" i="9"/>
  <c r="AJ42" i="9"/>
  <c r="AE42" i="9"/>
  <c r="Z42" i="9"/>
  <c r="AE40" i="9"/>
  <c r="V26" i="9"/>
  <c r="V25" i="9"/>
  <c r="V8" i="9"/>
  <c r="I422" i="4" l="1"/>
  <c r="H649" i="6"/>
  <c r="I649" i="6" s="1"/>
  <c r="I1872" i="6"/>
  <c r="H655" i="6"/>
  <c r="I1880" i="6"/>
  <c r="I151" i="4"/>
  <c r="J86" i="37"/>
  <c r="C115" i="6"/>
  <c r="H175" i="4"/>
  <c r="I175" i="4" s="1"/>
  <c r="G181" i="10"/>
  <c r="J52" i="37"/>
  <c r="C120" i="11"/>
  <c r="H428" i="7"/>
  <c r="D767" i="34"/>
  <c r="D789" i="34" s="1"/>
  <c r="B1255" i="6"/>
  <c r="A1255" i="6"/>
  <c r="C1255" i="6"/>
  <c r="I611" i="4"/>
  <c r="G611" i="4"/>
  <c r="B817" i="6"/>
  <c r="A817" i="6"/>
  <c r="C817" i="6"/>
  <c r="A452" i="7"/>
  <c r="B452" i="7"/>
  <c r="B411" i="7"/>
  <c r="A356" i="7"/>
  <c r="B356" i="7"/>
  <c r="A349" i="7"/>
  <c r="B349" i="7"/>
  <c r="B284" i="7"/>
  <c r="B156" i="7"/>
  <c r="B160" i="7"/>
  <c r="A156" i="7"/>
  <c r="A137" i="8"/>
  <c r="A375" i="6"/>
  <c r="B366" i="6"/>
  <c r="A622" i="6"/>
  <c r="B618" i="6"/>
  <c r="B579" i="6"/>
  <c r="A53" i="5"/>
  <c r="A52" i="5"/>
  <c r="B52" i="5"/>
  <c r="B53" i="5"/>
  <c r="A102" i="4"/>
  <c r="B102" i="4"/>
  <c r="A22" i="8" l="1"/>
  <c r="A144" i="8"/>
  <c r="C174" i="6"/>
  <c r="H116" i="6"/>
  <c r="AA327" i="9"/>
  <c r="G812" i="6"/>
  <c r="D225" i="10" l="1"/>
  <c r="G1252" i="6"/>
  <c r="D416" i="45"/>
  <c r="E416" i="45"/>
  <c r="F416" i="45"/>
  <c r="G416" i="45"/>
  <c r="H416" i="45"/>
  <c r="I416" i="45"/>
  <c r="J416" i="45"/>
  <c r="K416" i="45"/>
  <c r="L416" i="45"/>
  <c r="M416" i="45"/>
  <c r="N416" i="45"/>
  <c r="O416" i="45"/>
  <c r="L157" i="45"/>
  <c r="K157" i="45"/>
  <c r="J157" i="45"/>
  <c r="I157" i="45"/>
  <c r="H157" i="45"/>
  <c r="G157" i="45"/>
  <c r="F157" i="45"/>
  <c r="E157" i="45"/>
  <c r="D157" i="45"/>
  <c r="M157" i="45"/>
  <c r="N157" i="45"/>
  <c r="O157" i="45"/>
  <c r="E284" i="45"/>
  <c r="F284" i="45"/>
  <c r="G284" i="45"/>
  <c r="H284" i="45"/>
  <c r="I284" i="45"/>
  <c r="J284" i="45"/>
  <c r="K284" i="45"/>
  <c r="L284" i="45"/>
  <c r="M284" i="45"/>
  <c r="N284" i="45"/>
  <c r="O284" i="45"/>
  <c r="D284" i="45"/>
  <c r="G388" i="4" l="1"/>
  <c r="F1255" i="6"/>
  <c r="F378" i="6"/>
  <c r="Z45" i="22"/>
  <c r="Z43" i="22"/>
  <c r="G90" i="37"/>
  <c r="H90" i="37" s="1"/>
  <c r="I90" i="37" s="1"/>
  <c r="I81" i="37"/>
  <c r="C84" i="37"/>
  <c r="D84" i="37"/>
  <c r="E84" i="37"/>
  <c r="F84" i="37"/>
  <c r="G84" i="37"/>
  <c r="H84" i="37"/>
  <c r="I84" i="37"/>
  <c r="B84" i="37"/>
  <c r="C81" i="37"/>
  <c r="D81" i="37"/>
  <c r="E81" i="37"/>
  <c r="F81" i="37"/>
  <c r="G81" i="37"/>
  <c r="H81" i="37"/>
  <c r="C82" i="37"/>
  <c r="D82" i="37"/>
  <c r="E82" i="37"/>
  <c r="F82" i="37"/>
  <c r="G82" i="37"/>
  <c r="H82" i="37"/>
  <c r="C83" i="37"/>
  <c r="D83" i="37"/>
  <c r="E83" i="37"/>
  <c r="F83" i="37"/>
  <c r="G83" i="37"/>
  <c r="H83" i="37"/>
  <c r="I83" i="37"/>
  <c r="C85" i="37"/>
  <c r="D85" i="37"/>
  <c r="E85" i="37"/>
  <c r="F85" i="37"/>
  <c r="G85" i="37"/>
  <c r="H85" i="37"/>
  <c r="I85" i="37"/>
  <c r="B85" i="37"/>
  <c r="B83" i="37"/>
  <c r="B82" i="37"/>
  <c r="B81" i="37"/>
  <c r="A81" i="37"/>
  <c r="B78" i="37"/>
  <c r="C78" i="37"/>
  <c r="D78" i="37"/>
  <c r="E78" i="37"/>
  <c r="F78" i="37"/>
  <c r="G78" i="37"/>
  <c r="H78" i="37"/>
  <c r="I78" i="37"/>
  <c r="K78" i="37"/>
  <c r="L78" i="37"/>
  <c r="M78" i="37"/>
  <c r="N78" i="37"/>
  <c r="O78" i="37"/>
  <c r="P78" i="37"/>
  <c r="Q78" i="37"/>
  <c r="R78" i="37"/>
  <c r="S78" i="37"/>
  <c r="T78" i="37"/>
  <c r="I77" i="37"/>
  <c r="B77" i="37"/>
  <c r="A78" i="37"/>
  <c r="A77" i="37"/>
  <c r="CO111" i="9"/>
  <c r="CC111" i="9"/>
  <c r="CP111" i="9" s="1"/>
  <c r="AA111" i="9"/>
  <c r="V111" i="9"/>
  <c r="CO159" i="9"/>
  <c r="CC159" i="9"/>
  <c r="CP159" i="9" s="1"/>
  <c r="CO158" i="9"/>
  <c r="CC158" i="9"/>
  <c r="CD158" i="9" s="1"/>
  <c r="L623" i="7"/>
  <c r="M623" i="7" s="1"/>
  <c r="N623" i="7" s="1"/>
  <c r="O623" i="7" s="1"/>
  <c r="P623" i="7" s="1"/>
  <c r="Q623" i="7" s="1"/>
  <c r="R623" i="7" s="1"/>
  <c r="D115" i="3"/>
  <c r="G109" i="10"/>
  <c r="G110" i="10"/>
  <c r="L47" i="11"/>
  <c r="L46" i="11"/>
  <c r="J110" i="10"/>
  <c r="I47" i="11" s="1"/>
  <c r="J109" i="10"/>
  <c r="V108" i="9"/>
  <c r="V113" i="9"/>
  <c r="H817" i="6"/>
  <c r="A55" i="13"/>
  <c r="D105" i="3" l="1"/>
  <c r="I46" i="11"/>
  <c r="E105" i="3"/>
  <c r="B79" i="37"/>
  <c r="G86" i="37"/>
  <c r="E86" i="37"/>
  <c r="C86" i="37"/>
  <c r="I79" i="37"/>
  <c r="B86" i="37"/>
  <c r="H86" i="37"/>
  <c r="F86" i="37"/>
  <c r="D86" i="37"/>
  <c r="J90" i="37"/>
  <c r="K90" i="37" s="1"/>
  <c r="L90" i="37" s="1"/>
  <c r="M90" i="37" s="1"/>
  <c r="N90" i="37" s="1"/>
  <c r="O90" i="37" s="1"/>
  <c r="P90" i="37" s="1"/>
  <c r="Q90" i="37" s="1"/>
  <c r="R90" i="37" s="1"/>
  <c r="S90" i="37" s="1"/>
  <c r="T90" i="37" s="1"/>
  <c r="U90" i="37" s="1"/>
  <c r="CD159" i="9"/>
  <c r="CE159" i="9" s="1"/>
  <c r="CF159" i="9" s="1"/>
  <c r="CD111" i="9"/>
  <c r="CE111" i="9" s="1"/>
  <c r="CF111" i="9" s="1"/>
  <c r="CG111" i="9" s="1"/>
  <c r="CE158" i="9"/>
  <c r="CQ158" i="9"/>
  <c r="CP158" i="9"/>
  <c r="H115" i="6"/>
  <c r="L22" i="37"/>
  <c r="AS58" i="37" s="1"/>
  <c r="AS32" i="37" s="1"/>
  <c r="K21" i="37"/>
  <c r="L20" i="37"/>
  <c r="AS56" i="37" s="1"/>
  <c r="L19" i="37"/>
  <c r="AS55" i="37" s="1"/>
  <c r="AS27" i="37" s="1"/>
  <c r="L18" i="37"/>
  <c r="AS54" i="37" s="1"/>
  <c r="AS26" i="37" s="1"/>
  <c r="L17" i="37"/>
  <c r="AS53" i="37" s="1"/>
  <c r="AS25" i="37" s="1"/>
  <c r="L16" i="37"/>
  <c r="AS52" i="37" s="1"/>
  <c r="AS24" i="37" s="1"/>
  <c r="L15" i="37"/>
  <c r="AS51" i="37" s="1"/>
  <c r="AS23" i="37" s="1"/>
  <c r="L14" i="37"/>
  <c r="AS50" i="37" s="1"/>
  <c r="AS22" i="37" s="1"/>
  <c r="L13" i="37"/>
  <c r="AS49" i="37" s="1"/>
  <c r="AS21" i="37" s="1"/>
  <c r="F202" i="4"/>
  <c r="F428" i="7"/>
  <c r="I428" i="7" s="1"/>
  <c r="G1952" i="6"/>
  <c r="G1792" i="6"/>
  <c r="F817" i="6"/>
  <c r="I817" i="6" s="1"/>
  <c r="G300" i="45"/>
  <c r="H300" i="45"/>
  <c r="I300" i="45"/>
  <c r="J300" i="45"/>
  <c r="K300" i="45"/>
  <c r="L300" i="45"/>
  <c r="M300" i="45"/>
  <c r="F300" i="45"/>
  <c r="E300" i="45"/>
  <c r="G301" i="45"/>
  <c r="H301" i="45"/>
  <c r="I301" i="45"/>
  <c r="J301" i="45"/>
  <c r="K301" i="45"/>
  <c r="L301" i="45"/>
  <c r="M301" i="45"/>
  <c r="N301" i="45"/>
  <c r="O301" i="45"/>
  <c r="E301" i="45"/>
  <c r="F301" i="45"/>
  <c r="F302" i="45"/>
  <c r="G302" i="45"/>
  <c r="H302" i="45"/>
  <c r="I302" i="45"/>
  <c r="J302" i="45"/>
  <c r="K302" i="45"/>
  <c r="L302" i="45"/>
  <c r="M302" i="45"/>
  <c r="N302" i="45"/>
  <c r="O302" i="45"/>
  <c r="E302" i="45"/>
  <c r="F293" i="45"/>
  <c r="E293" i="45"/>
  <c r="D293" i="45"/>
  <c r="D164" i="45"/>
  <c r="E164" i="45"/>
  <c r="F164" i="45"/>
  <c r="F34" i="45"/>
  <c r="E34" i="45"/>
  <c r="D29" i="45"/>
  <c r="F33" i="45"/>
  <c r="E33" i="45"/>
  <c r="D33" i="45"/>
  <c r="AA49" i="9"/>
  <c r="A463" i="34"/>
  <c r="Z39" i="22"/>
  <c r="F203" i="4"/>
  <c r="AA159" i="9"/>
  <c r="F14" i="11"/>
  <c r="G453" i="4"/>
  <c r="AF40" i="9"/>
  <c r="AF42" i="9"/>
  <c r="AF10" i="9"/>
  <c r="AF9" i="9"/>
  <c r="AF12" i="9"/>
  <c r="AF13" i="9"/>
  <c r="E208" i="3"/>
  <c r="AF113" i="9"/>
  <c r="G97" i="10"/>
  <c r="G98" i="10"/>
  <c r="G99" i="10"/>
  <c r="AA42" i="9"/>
  <c r="AA45" i="9"/>
  <c r="AA47" i="9"/>
  <c r="AA48" i="9"/>
  <c r="AA10" i="9"/>
  <c r="AA9" i="9"/>
  <c r="AS30" i="37" l="1"/>
  <c r="AS28" i="37"/>
  <c r="L21" i="37"/>
  <c r="AS57" i="37" s="1"/>
  <c r="AR57" i="37"/>
  <c r="A576" i="34"/>
  <c r="A670" i="34" s="1"/>
  <c r="A513" i="34"/>
  <c r="I125" i="9"/>
  <c r="J125" i="9" s="1"/>
  <c r="I184" i="9"/>
  <c r="J184" i="9" s="1"/>
  <c r="I124" i="9"/>
  <c r="J124" i="9" s="1"/>
  <c r="I37" i="9"/>
  <c r="J37" i="9" s="1"/>
  <c r="I27" i="9"/>
  <c r="J27" i="9" s="1"/>
  <c r="I157" i="9"/>
  <c r="J157" i="9" s="1"/>
  <c r="I52" i="9"/>
  <c r="J52" i="9" s="1"/>
  <c r="I180" i="9"/>
  <c r="J180" i="9" s="1"/>
  <c r="CQ159" i="9"/>
  <c r="CR159" i="9"/>
  <c r="CQ111" i="9"/>
  <c r="L11" i="37"/>
  <c r="AS47" i="37" s="1"/>
  <c r="K85" i="37"/>
  <c r="CH111" i="9"/>
  <c r="CF158" i="9"/>
  <c r="CR158" i="9"/>
  <c r="CG159" i="9"/>
  <c r="CS159" i="9"/>
  <c r="CB137" i="22"/>
  <c r="BQ137" i="22"/>
  <c r="CC137" i="22" s="1"/>
  <c r="BQ25" i="22"/>
  <c r="BR25" i="22" s="1"/>
  <c r="BS25" i="22" s="1"/>
  <c r="BT25" i="22" s="1"/>
  <c r="BU25" i="22" s="1"/>
  <c r="BV25" i="22" s="1"/>
  <c r="BW25" i="22" s="1"/>
  <c r="BX25" i="22" s="1"/>
  <c r="BY25" i="22" s="1"/>
  <c r="BZ25" i="22" s="1"/>
  <c r="BQ24" i="22"/>
  <c r="BR24" i="22" s="1"/>
  <c r="BS24" i="22" s="1"/>
  <c r="BT24" i="22" s="1"/>
  <c r="BU24" i="22" s="1"/>
  <c r="BV24" i="22" s="1"/>
  <c r="BW24" i="22" s="1"/>
  <c r="BX24" i="22" s="1"/>
  <c r="BY24" i="22" s="1"/>
  <c r="BZ24" i="22" s="1"/>
  <c r="BQ22" i="22"/>
  <c r="BR22" i="22" s="1"/>
  <c r="BS22" i="22" s="1"/>
  <c r="BT22" i="22" s="1"/>
  <c r="BU22" i="22" s="1"/>
  <c r="BV22" i="22" s="1"/>
  <c r="BW22" i="22" s="1"/>
  <c r="BX22" i="22" s="1"/>
  <c r="BY22" i="22" s="1"/>
  <c r="BZ22" i="22" s="1"/>
  <c r="BQ21" i="22"/>
  <c r="BR21" i="22" s="1"/>
  <c r="BQ17" i="22"/>
  <c r="BR17" i="22" s="1"/>
  <c r="BS17" i="22" s="1"/>
  <c r="BT17" i="22" s="1"/>
  <c r="BU17" i="22" s="1"/>
  <c r="BV17" i="22" s="1"/>
  <c r="BW17" i="22" s="1"/>
  <c r="BX17" i="22" s="1"/>
  <c r="BY17" i="22" s="1"/>
  <c r="BZ17" i="22" s="1"/>
  <c r="BQ15" i="22"/>
  <c r="BR15" i="22" s="1"/>
  <c r="BS15" i="22" s="1"/>
  <c r="BT15" i="22" s="1"/>
  <c r="BU15" i="22" s="1"/>
  <c r="BV15" i="22" s="1"/>
  <c r="BW15" i="22" s="1"/>
  <c r="BX15" i="22" s="1"/>
  <c r="BY15" i="22" s="1"/>
  <c r="BZ15" i="22" s="1"/>
  <c r="BQ14" i="22"/>
  <c r="BR14" i="22" s="1"/>
  <c r="BQ13" i="22"/>
  <c r="BR13" i="22" s="1"/>
  <c r="BS13" i="22" s="1"/>
  <c r="BQ12" i="22"/>
  <c r="BR12" i="22" s="1"/>
  <c r="BS12" i="22" s="1"/>
  <c r="BT12" i="22" s="1"/>
  <c r="BU12" i="22" s="1"/>
  <c r="BV12" i="22" s="1"/>
  <c r="BW12" i="22" s="1"/>
  <c r="BX12" i="22" s="1"/>
  <c r="BY12" i="22" s="1"/>
  <c r="BZ12" i="22" s="1"/>
  <c r="BQ11" i="22"/>
  <c r="BR11" i="22" s="1"/>
  <c r="CB140" i="22"/>
  <c r="BQ140" i="22"/>
  <c r="CC140" i="22" s="1"/>
  <c r="CB135" i="22"/>
  <c r="BQ135" i="22"/>
  <c r="CC135" i="22" s="1"/>
  <c r="CB130" i="22"/>
  <c r="BQ130" i="22"/>
  <c r="CC130" i="22" s="1"/>
  <c r="CB131" i="22"/>
  <c r="BQ131" i="22"/>
  <c r="CC131" i="22" s="1"/>
  <c r="CB129" i="22"/>
  <c r="BQ129" i="22"/>
  <c r="CC129" i="22" s="1"/>
  <c r="CB132" i="22"/>
  <c r="BQ132" i="22"/>
  <c r="BR132" i="22" s="1"/>
  <c r="CB126" i="22"/>
  <c r="BQ126" i="22"/>
  <c r="CC126" i="22" s="1"/>
  <c r="CB125" i="22"/>
  <c r="BQ125" i="22"/>
  <c r="CC125" i="22" s="1"/>
  <c r="CB124" i="22"/>
  <c r="BQ124" i="22"/>
  <c r="CC124" i="22" s="1"/>
  <c r="CB123" i="22"/>
  <c r="BQ123" i="22"/>
  <c r="BR123" i="22" s="1"/>
  <c r="CB122" i="22"/>
  <c r="BQ122" i="22"/>
  <c r="CC122" i="22" s="1"/>
  <c r="CB121" i="22"/>
  <c r="BQ121" i="22"/>
  <c r="CC121" i="22" s="1"/>
  <c r="CB118" i="22"/>
  <c r="BQ118" i="22"/>
  <c r="CC118" i="22" s="1"/>
  <c r="CB117" i="22"/>
  <c r="BQ117" i="22"/>
  <c r="CC117" i="22" s="1"/>
  <c r="CB116" i="22"/>
  <c r="BQ116" i="22"/>
  <c r="CC116" i="22" s="1"/>
  <c r="CB115" i="22"/>
  <c r="BQ115" i="22"/>
  <c r="BR115" i="22" s="1"/>
  <c r="CB114" i="22"/>
  <c r="BQ114" i="22"/>
  <c r="CC114" i="22" s="1"/>
  <c r="CB113" i="22"/>
  <c r="BQ113" i="22"/>
  <c r="BR113" i="22" s="1"/>
  <c r="CB112" i="22"/>
  <c r="BQ112" i="22"/>
  <c r="BR112" i="22" s="1"/>
  <c r="CB111" i="22"/>
  <c r="BQ111" i="22"/>
  <c r="CC111" i="22" s="1"/>
  <c r="CB110" i="22"/>
  <c r="BQ110" i="22"/>
  <c r="BR110" i="22" s="1"/>
  <c r="CB109" i="22"/>
  <c r="BQ109" i="22"/>
  <c r="BR109" i="22" s="1"/>
  <c r="CB108" i="22"/>
  <c r="BQ108" i="22"/>
  <c r="BR108" i="22" s="1"/>
  <c r="CB107" i="22"/>
  <c r="BQ107" i="22"/>
  <c r="CC107" i="22" s="1"/>
  <c r="CB106" i="22"/>
  <c r="BQ106" i="22"/>
  <c r="CC106" i="22" s="1"/>
  <c r="CB105" i="22"/>
  <c r="BQ105" i="22"/>
  <c r="BR105" i="22" s="1"/>
  <c r="CB104" i="22"/>
  <c r="BQ104" i="22"/>
  <c r="CC104" i="22" s="1"/>
  <c r="CB103" i="22"/>
  <c r="BQ103" i="22"/>
  <c r="CC103" i="22" s="1"/>
  <c r="CB87" i="22"/>
  <c r="BQ87" i="22"/>
  <c r="CC87" i="22" s="1"/>
  <c r="CB86" i="22"/>
  <c r="BQ86" i="22"/>
  <c r="CC86" i="22" s="1"/>
  <c r="CB85" i="22"/>
  <c r="BQ85" i="22"/>
  <c r="CC85" i="22" s="1"/>
  <c r="CB84" i="22"/>
  <c r="BQ84" i="22"/>
  <c r="CC84" i="22" s="1"/>
  <c r="CB83" i="22"/>
  <c r="BQ83" i="22"/>
  <c r="CC83" i="22" s="1"/>
  <c r="CB82" i="22"/>
  <c r="BQ82" i="22"/>
  <c r="CC82" i="22" s="1"/>
  <c r="CB81" i="22"/>
  <c r="BQ81" i="22"/>
  <c r="CC81" i="22" s="1"/>
  <c r="CB80" i="22"/>
  <c r="BQ80" i="22"/>
  <c r="CC80" i="22" s="1"/>
  <c r="CB79" i="22"/>
  <c r="BQ79" i="22"/>
  <c r="CC79" i="22" s="1"/>
  <c r="CB78" i="22"/>
  <c r="BQ78" i="22"/>
  <c r="CC78" i="22" s="1"/>
  <c r="CB77" i="22"/>
  <c r="BQ77" i="22"/>
  <c r="CC77" i="22" s="1"/>
  <c r="CB76" i="22"/>
  <c r="BQ76" i="22"/>
  <c r="CC76" i="22" s="1"/>
  <c r="CB75" i="22"/>
  <c r="BQ75" i="22"/>
  <c r="CC75" i="22" s="1"/>
  <c r="CB74" i="22"/>
  <c r="BQ74" i="22"/>
  <c r="CC74" i="22" s="1"/>
  <c r="CB73" i="22"/>
  <c r="BQ73" i="22"/>
  <c r="CC73" i="22" s="1"/>
  <c r="CB72" i="22"/>
  <c r="BQ72" i="22"/>
  <c r="CC72" i="22" s="1"/>
  <c r="CB70" i="22"/>
  <c r="BQ70" i="22"/>
  <c r="CC70" i="22" s="1"/>
  <c r="CB69" i="22"/>
  <c r="BQ69" i="22"/>
  <c r="CC69" i="22" s="1"/>
  <c r="CB60" i="22"/>
  <c r="BQ60" i="22"/>
  <c r="CC60" i="22" s="1"/>
  <c r="CB59" i="22"/>
  <c r="BQ59" i="22"/>
  <c r="CC59" i="22" s="1"/>
  <c r="CB58" i="22"/>
  <c r="BQ58" i="22"/>
  <c r="CC58" i="22" s="1"/>
  <c r="CB57" i="22"/>
  <c r="BQ57" i="22"/>
  <c r="CC57" i="22" s="1"/>
  <c r="CB24" i="22"/>
  <c r="CB25" i="22"/>
  <c r="CB17" i="22"/>
  <c r="CB10" i="22"/>
  <c r="BQ10" i="22"/>
  <c r="CC10" i="22" s="1"/>
  <c r="CB55" i="22"/>
  <c r="BQ55" i="22"/>
  <c r="CC55" i="22" s="1"/>
  <c r="CB42" i="22"/>
  <c r="BQ42" i="22"/>
  <c r="BR42" i="22" s="1"/>
  <c r="BS42" i="22" s="1"/>
  <c r="CB40" i="22"/>
  <c r="BQ40" i="22"/>
  <c r="CC40" i="22" s="1"/>
  <c r="CB35" i="22"/>
  <c r="BQ35" i="22"/>
  <c r="CC35" i="22" s="1"/>
  <c r="CB34" i="22"/>
  <c r="BQ34" i="22"/>
  <c r="CC34" i="22" s="1"/>
  <c r="CB33" i="22"/>
  <c r="BQ33" i="22"/>
  <c r="CC33" i="22" s="1"/>
  <c r="CB32" i="22"/>
  <c r="BQ32" i="22"/>
  <c r="CC32" i="22" s="1"/>
  <c r="CB22" i="22"/>
  <c r="CB21" i="22"/>
  <c r="CB15" i="22"/>
  <c r="CB14" i="22"/>
  <c r="CB13" i="22"/>
  <c r="CB12" i="22"/>
  <c r="CC11" i="22"/>
  <c r="CB11" i="22"/>
  <c r="CB6" i="22"/>
  <c r="BQ6" i="22"/>
  <c r="CC6" i="22" s="1"/>
  <c r="CA66" i="21"/>
  <c r="BP66" i="21"/>
  <c r="CB66" i="21" s="1"/>
  <c r="CA7" i="21"/>
  <c r="CA8" i="21"/>
  <c r="CA11" i="21"/>
  <c r="CA12" i="21"/>
  <c r="CA13" i="21"/>
  <c r="CA14" i="21"/>
  <c r="CA15" i="21"/>
  <c r="CA16" i="21"/>
  <c r="CA22" i="21"/>
  <c r="CA23" i="21"/>
  <c r="CA26" i="21"/>
  <c r="CA27" i="21"/>
  <c r="CA28" i="21"/>
  <c r="CA29" i="21"/>
  <c r="CA30" i="21"/>
  <c r="CA32" i="21"/>
  <c r="CA36" i="21"/>
  <c r="CA37" i="21"/>
  <c r="CA40" i="21"/>
  <c r="CA41" i="21"/>
  <c r="CA42" i="21"/>
  <c r="CA43" i="21"/>
  <c r="CA44" i="21"/>
  <c r="CA45" i="21"/>
  <c r="CA46" i="21"/>
  <c r="CA47" i="21"/>
  <c r="CA48" i="21"/>
  <c r="CA56" i="21"/>
  <c r="CA6" i="21"/>
  <c r="BP56" i="21"/>
  <c r="BQ56" i="21" s="1"/>
  <c r="BR56" i="21" s="1"/>
  <c r="BS56" i="21" s="1"/>
  <c r="BT56" i="21" s="1"/>
  <c r="BU56" i="21" s="1"/>
  <c r="BV56" i="21" s="1"/>
  <c r="BW56" i="21" s="1"/>
  <c r="BX56" i="21" s="1"/>
  <c r="BP48" i="21"/>
  <c r="BP47" i="21"/>
  <c r="CB47" i="21" s="1"/>
  <c r="BP46" i="21"/>
  <c r="BP45" i="21"/>
  <c r="CB45" i="21" s="1"/>
  <c r="BP44" i="21"/>
  <c r="BP43" i="21"/>
  <c r="CB43" i="21" s="1"/>
  <c r="BP42" i="21"/>
  <c r="BP41" i="21"/>
  <c r="CB41" i="21" s="1"/>
  <c r="BP40" i="21"/>
  <c r="BP37" i="21"/>
  <c r="BP36" i="21"/>
  <c r="CB36" i="21" s="1"/>
  <c r="BP30" i="21"/>
  <c r="BP29" i="21"/>
  <c r="BP28" i="21"/>
  <c r="CB28" i="21" s="1"/>
  <c r="BP27" i="21"/>
  <c r="CB27" i="21" s="1"/>
  <c r="BP26" i="21"/>
  <c r="BP25" i="21"/>
  <c r="BP23" i="21"/>
  <c r="CB23" i="21" s="1"/>
  <c r="BP22" i="21"/>
  <c r="CB22" i="21" s="1"/>
  <c r="BP16" i="21"/>
  <c r="CB16" i="21" s="1"/>
  <c r="BP15" i="21"/>
  <c r="BP14" i="21"/>
  <c r="CB14" i="21" s="1"/>
  <c r="BP13" i="21"/>
  <c r="CB13" i="21" s="1"/>
  <c r="BP12" i="21"/>
  <c r="CB12" i="21" s="1"/>
  <c r="BP11" i="21"/>
  <c r="BP8" i="21"/>
  <c r="CB8" i="21" s="1"/>
  <c r="BP6" i="21"/>
  <c r="CB6" i="21" s="1"/>
  <c r="BP32" i="21"/>
  <c r="CB32" i="21" s="1"/>
  <c r="BP7" i="21"/>
  <c r="CB7" i="21" s="1"/>
  <c r="CO206" i="9"/>
  <c r="CO22" i="9"/>
  <c r="CO21" i="9"/>
  <c r="CO203" i="9"/>
  <c r="CO198" i="9"/>
  <c r="CO193" i="9"/>
  <c r="CO192" i="9"/>
  <c r="CO191" i="9"/>
  <c r="CO190" i="9"/>
  <c r="CO188" i="9"/>
  <c r="CO120" i="9"/>
  <c r="CO180" i="9"/>
  <c r="CO179" i="9"/>
  <c r="CO171" i="9"/>
  <c r="CO167" i="9"/>
  <c r="CO165" i="9"/>
  <c r="CO161" i="9"/>
  <c r="CO160" i="9"/>
  <c r="CO146" i="9"/>
  <c r="CO145" i="9"/>
  <c r="CO144" i="9"/>
  <c r="CO143" i="9"/>
  <c r="CO142" i="9"/>
  <c r="CO141" i="9"/>
  <c r="CO140" i="9"/>
  <c r="CO139" i="9"/>
  <c r="CO138" i="9"/>
  <c r="CO134" i="9"/>
  <c r="CO128" i="9"/>
  <c r="CO125" i="9"/>
  <c r="CO124" i="9"/>
  <c r="CO113" i="9"/>
  <c r="CO108" i="9"/>
  <c r="CO105" i="9"/>
  <c r="CO83" i="9"/>
  <c r="CO82" i="9"/>
  <c r="CO70" i="9"/>
  <c r="CO64" i="9"/>
  <c r="CO56" i="9"/>
  <c r="CO59" i="9"/>
  <c r="CO60" i="9"/>
  <c r="CO62" i="9"/>
  <c r="CO68" i="9"/>
  <c r="CO67" i="9"/>
  <c r="CO63" i="9"/>
  <c r="CO58" i="9"/>
  <c r="CO65" i="9"/>
  <c r="CO61" i="9"/>
  <c r="CO57" i="9"/>
  <c r="CO55" i="9"/>
  <c r="CO66" i="9"/>
  <c r="CO69" i="9"/>
  <c r="CO52" i="9"/>
  <c r="CO17" i="9"/>
  <c r="CO16" i="9"/>
  <c r="CO13" i="9"/>
  <c r="CO12" i="9"/>
  <c r="CO106" i="9"/>
  <c r="CO9" i="9"/>
  <c r="CO10" i="9"/>
  <c r="CO49" i="9"/>
  <c r="CO48" i="9"/>
  <c r="CO47" i="9"/>
  <c r="CO45" i="9"/>
  <c r="CO42" i="9"/>
  <c r="CO41" i="9"/>
  <c r="CO40" i="9"/>
  <c r="CO37" i="9"/>
  <c r="CO34" i="9"/>
  <c r="CO27" i="9"/>
  <c r="CO25" i="9"/>
  <c r="CO8" i="9"/>
  <c r="CC21" i="9"/>
  <c r="CD21" i="9" s="1"/>
  <c r="CE21" i="9" s="1"/>
  <c r="CF21" i="9" s="1"/>
  <c r="CG21" i="9" s="1"/>
  <c r="CH21" i="9" s="1"/>
  <c r="CI21" i="9" s="1"/>
  <c r="CJ21" i="9" s="1"/>
  <c r="CK21" i="9" s="1"/>
  <c r="CC184" i="9"/>
  <c r="CC181" i="9"/>
  <c r="CD181" i="9" s="1"/>
  <c r="CE181" i="9" s="1"/>
  <c r="CF181" i="9" s="1"/>
  <c r="CG181" i="9" s="1"/>
  <c r="CH181" i="9" s="1"/>
  <c r="CI181" i="9" s="1"/>
  <c r="CJ181" i="9" s="1"/>
  <c r="CK181" i="9" s="1"/>
  <c r="CC179" i="9"/>
  <c r="CD179" i="9" s="1"/>
  <c r="CE179" i="9" s="1"/>
  <c r="CF179" i="9" s="1"/>
  <c r="CG179" i="9" s="1"/>
  <c r="CH179" i="9" s="1"/>
  <c r="CI179" i="9" s="1"/>
  <c r="CJ179" i="9" s="1"/>
  <c r="CK179" i="9" s="1"/>
  <c r="CC206" i="9"/>
  <c r="CD206" i="9" s="1"/>
  <c r="CE206" i="9" s="1"/>
  <c r="CF206" i="9" s="1"/>
  <c r="CG206" i="9" s="1"/>
  <c r="CH206" i="9" s="1"/>
  <c r="CI206" i="9" s="1"/>
  <c r="CJ206" i="9" s="1"/>
  <c r="CK206" i="9" s="1"/>
  <c r="CC22" i="9"/>
  <c r="CD22" i="9" s="1"/>
  <c r="CE22" i="9" s="1"/>
  <c r="CF22" i="9" s="1"/>
  <c r="CG22" i="9" s="1"/>
  <c r="CH22" i="9" s="1"/>
  <c r="CI22" i="9" s="1"/>
  <c r="CJ22" i="9" s="1"/>
  <c r="CK22" i="9" s="1"/>
  <c r="CC203" i="9"/>
  <c r="CD203" i="9" s="1"/>
  <c r="CE203" i="9" s="1"/>
  <c r="CF203" i="9" s="1"/>
  <c r="CG203" i="9" s="1"/>
  <c r="CH203" i="9" s="1"/>
  <c r="CI203" i="9" s="1"/>
  <c r="CJ203" i="9" s="1"/>
  <c r="CK203" i="9" s="1"/>
  <c r="CC198" i="9"/>
  <c r="CD198" i="9" s="1"/>
  <c r="CE198" i="9" s="1"/>
  <c r="CF198" i="9" s="1"/>
  <c r="CG198" i="9" s="1"/>
  <c r="CH198" i="9" s="1"/>
  <c r="CI198" i="9" s="1"/>
  <c r="CJ198" i="9" s="1"/>
  <c r="CK198" i="9" s="1"/>
  <c r="CC194" i="9"/>
  <c r="CD194" i="9" s="1"/>
  <c r="CE194" i="9" s="1"/>
  <c r="CF194" i="9" s="1"/>
  <c r="CG194" i="9" s="1"/>
  <c r="CH194" i="9" s="1"/>
  <c r="CI194" i="9" s="1"/>
  <c r="CJ194" i="9" s="1"/>
  <c r="CK194" i="9" s="1"/>
  <c r="CC193" i="9"/>
  <c r="CD193" i="9" s="1"/>
  <c r="CE193" i="9" s="1"/>
  <c r="CF193" i="9" s="1"/>
  <c r="CG193" i="9" s="1"/>
  <c r="CH193" i="9" s="1"/>
  <c r="CI193" i="9" s="1"/>
  <c r="CJ193" i="9" s="1"/>
  <c r="CK193" i="9" s="1"/>
  <c r="CC192" i="9"/>
  <c r="CD192" i="9" s="1"/>
  <c r="CE192" i="9" s="1"/>
  <c r="CF192" i="9" s="1"/>
  <c r="CG192" i="9" s="1"/>
  <c r="CH192" i="9" s="1"/>
  <c r="CI192" i="9" s="1"/>
  <c r="CJ192" i="9" s="1"/>
  <c r="CK192" i="9" s="1"/>
  <c r="CC191" i="9"/>
  <c r="CD191" i="9" s="1"/>
  <c r="CE191" i="9" s="1"/>
  <c r="CF191" i="9" s="1"/>
  <c r="CG191" i="9" s="1"/>
  <c r="CH191" i="9" s="1"/>
  <c r="CI191" i="9" s="1"/>
  <c r="CJ191" i="9" s="1"/>
  <c r="CK191" i="9" s="1"/>
  <c r="CC190" i="9"/>
  <c r="CD190" i="9" s="1"/>
  <c r="CE190" i="9" s="1"/>
  <c r="CF190" i="9" s="1"/>
  <c r="CG190" i="9" s="1"/>
  <c r="CH190" i="9" s="1"/>
  <c r="CI190" i="9" s="1"/>
  <c r="CJ190" i="9" s="1"/>
  <c r="CK190" i="9" s="1"/>
  <c r="CC188" i="9"/>
  <c r="CC120" i="9"/>
  <c r="CD120" i="9" s="1"/>
  <c r="CE120" i="9" s="1"/>
  <c r="CF120" i="9" s="1"/>
  <c r="CG120" i="9" s="1"/>
  <c r="CH120" i="9" s="1"/>
  <c r="CI120" i="9" s="1"/>
  <c r="CJ120" i="9" s="1"/>
  <c r="CK120" i="9" s="1"/>
  <c r="CL120" i="9" s="1"/>
  <c r="CC180" i="9"/>
  <c r="CD180" i="9" s="1"/>
  <c r="CE180" i="9" s="1"/>
  <c r="CF180" i="9" s="1"/>
  <c r="CG180" i="9" s="1"/>
  <c r="CH180" i="9" s="1"/>
  <c r="CI180" i="9" s="1"/>
  <c r="CJ180" i="9" s="1"/>
  <c r="CK180" i="9" s="1"/>
  <c r="CL180" i="9" s="1"/>
  <c r="CC171" i="9"/>
  <c r="CD171" i="9" s="1"/>
  <c r="CE171" i="9" s="1"/>
  <c r="CF171" i="9" s="1"/>
  <c r="CG171" i="9" s="1"/>
  <c r="CH171" i="9" s="1"/>
  <c r="CI171" i="9" s="1"/>
  <c r="CJ171" i="9" s="1"/>
  <c r="CK171" i="9" s="1"/>
  <c r="CC167" i="9"/>
  <c r="CD167" i="9" s="1"/>
  <c r="CC165" i="9"/>
  <c r="CD165" i="9" s="1"/>
  <c r="CE165" i="9" s="1"/>
  <c r="CF165" i="9" s="1"/>
  <c r="CG165" i="9" s="1"/>
  <c r="CH165" i="9" s="1"/>
  <c r="CI165" i="9" s="1"/>
  <c r="CJ165" i="9" s="1"/>
  <c r="CK165" i="9" s="1"/>
  <c r="CC161" i="9"/>
  <c r="CD161" i="9" s="1"/>
  <c r="CE161" i="9" s="1"/>
  <c r="CF161" i="9" s="1"/>
  <c r="CG161" i="9" s="1"/>
  <c r="CH161" i="9" s="1"/>
  <c r="CI161" i="9" s="1"/>
  <c r="CJ161" i="9" s="1"/>
  <c r="CK161" i="9" s="1"/>
  <c r="CC160" i="9"/>
  <c r="CD160" i="9" s="1"/>
  <c r="CE160" i="9" s="1"/>
  <c r="CF160" i="9" s="1"/>
  <c r="CG160" i="9" s="1"/>
  <c r="CH160" i="9" s="1"/>
  <c r="CI160" i="9" s="1"/>
  <c r="CJ160" i="9" s="1"/>
  <c r="CK160" i="9" s="1"/>
  <c r="CC157" i="9"/>
  <c r="CD157" i="9" s="1"/>
  <c r="CE157" i="9" s="1"/>
  <c r="CF157" i="9" s="1"/>
  <c r="CG157" i="9" s="1"/>
  <c r="CH157" i="9" s="1"/>
  <c r="CI157" i="9" s="1"/>
  <c r="CJ157" i="9" s="1"/>
  <c r="CK157" i="9" s="1"/>
  <c r="CL157" i="9" s="1"/>
  <c r="CC152" i="9"/>
  <c r="CD152" i="9" s="1"/>
  <c r="CE152" i="9" s="1"/>
  <c r="CF152" i="9" s="1"/>
  <c r="CG152" i="9" s="1"/>
  <c r="CH152" i="9" s="1"/>
  <c r="CI152" i="9" s="1"/>
  <c r="CJ152" i="9" s="1"/>
  <c r="CK152" i="9" s="1"/>
  <c r="CL152" i="9" s="1"/>
  <c r="CY152" i="9" s="1"/>
  <c r="CC149" i="9"/>
  <c r="CD149" i="9" s="1"/>
  <c r="CE149" i="9" s="1"/>
  <c r="CF149" i="9" s="1"/>
  <c r="CG149" i="9" s="1"/>
  <c r="CH149" i="9" s="1"/>
  <c r="CI149" i="9" s="1"/>
  <c r="CJ149" i="9" s="1"/>
  <c r="CK149" i="9" s="1"/>
  <c r="CC146" i="9"/>
  <c r="CD146" i="9" s="1"/>
  <c r="CE146" i="9" s="1"/>
  <c r="CF146" i="9" s="1"/>
  <c r="CC145" i="9"/>
  <c r="CP145" i="9" s="1"/>
  <c r="CC144" i="9"/>
  <c r="CD144" i="9" s="1"/>
  <c r="CE144" i="9" s="1"/>
  <c r="CF144" i="9" s="1"/>
  <c r="CC143" i="9"/>
  <c r="CP143" i="9" s="1"/>
  <c r="CC142" i="9"/>
  <c r="CD142" i="9" s="1"/>
  <c r="CE142" i="9" s="1"/>
  <c r="CF142" i="9" s="1"/>
  <c r="CC141" i="9"/>
  <c r="CP141" i="9" s="1"/>
  <c r="CC140" i="9"/>
  <c r="CD140" i="9" s="1"/>
  <c r="CE140" i="9" s="1"/>
  <c r="CF140" i="9" s="1"/>
  <c r="CC139" i="9"/>
  <c r="CP139" i="9" s="1"/>
  <c r="CC138" i="9"/>
  <c r="CD138" i="9" s="1"/>
  <c r="CE138" i="9" s="1"/>
  <c r="CC136" i="9"/>
  <c r="CD136" i="9" s="1"/>
  <c r="CE136" i="9" s="1"/>
  <c r="CC135" i="9"/>
  <c r="CD135" i="9" s="1"/>
  <c r="CE135" i="9" s="1"/>
  <c r="CF135" i="9" s="1"/>
  <c r="CC134" i="9"/>
  <c r="CP134" i="9" s="1"/>
  <c r="CC128" i="9"/>
  <c r="CD128" i="9" s="1"/>
  <c r="CE128" i="9" s="1"/>
  <c r="CF128" i="9" s="1"/>
  <c r="CG128" i="9" s="1"/>
  <c r="CH128" i="9" s="1"/>
  <c r="CI128" i="9" s="1"/>
  <c r="CJ128" i="9" s="1"/>
  <c r="CK128" i="9" s="1"/>
  <c r="CL128" i="9" s="1"/>
  <c r="CY128" i="9" s="1"/>
  <c r="CC125" i="9"/>
  <c r="CP125" i="9" s="1"/>
  <c r="CC124" i="9"/>
  <c r="CD124" i="9" s="1"/>
  <c r="CE124" i="9" s="1"/>
  <c r="CF124" i="9" s="1"/>
  <c r="CG124" i="9" s="1"/>
  <c r="CH124" i="9" s="1"/>
  <c r="CI124" i="9" s="1"/>
  <c r="CJ124" i="9" s="1"/>
  <c r="CK124" i="9" s="1"/>
  <c r="CL124" i="9" s="1"/>
  <c r="CC113" i="9"/>
  <c r="CP113" i="9" s="1"/>
  <c r="CC108" i="9"/>
  <c r="CD108" i="9" s="1"/>
  <c r="CE108" i="9" s="1"/>
  <c r="CF108" i="9" s="1"/>
  <c r="CG108" i="9" s="1"/>
  <c r="CH108" i="9" s="1"/>
  <c r="CI108" i="9" s="1"/>
  <c r="CJ108" i="9" s="1"/>
  <c r="CK108" i="9" s="1"/>
  <c r="CC107" i="9"/>
  <c r="CP107" i="9" s="1"/>
  <c r="CC110" i="9"/>
  <c r="CD110" i="9" s="1"/>
  <c r="CE110" i="9" s="1"/>
  <c r="CF110" i="9" s="1"/>
  <c r="CG110" i="9" s="1"/>
  <c r="CH110" i="9" s="1"/>
  <c r="CI110" i="9" s="1"/>
  <c r="CJ110" i="9" s="1"/>
  <c r="CK110" i="9" s="1"/>
  <c r="CC105" i="9"/>
  <c r="CD105" i="9" s="1"/>
  <c r="CC90" i="9"/>
  <c r="CD90" i="9" s="1"/>
  <c r="CE90" i="9" s="1"/>
  <c r="CF90" i="9" s="1"/>
  <c r="CG90" i="9" s="1"/>
  <c r="CH90" i="9" s="1"/>
  <c r="CI90" i="9" s="1"/>
  <c r="CJ90" i="9" s="1"/>
  <c r="CK90" i="9" s="1"/>
  <c r="CL90" i="9" s="1"/>
  <c r="CC83" i="9"/>
  <c r="CP83" i="9" s="1"/>
  <c r="CC82" i="9"/>
  <c r="CP82" i="9" s="1"/>
  <c r="CC70" i="9"/>
  <c r="CP70" i="9" s="1"/>
  <c r="CC64" i="9"/>
  <c r="CD64" i="9" s="1"/>
  <c r="CE64" i="9" s="1"/>
  <c r="CF64" i="9" s="1"/>
  <c r="CG64" i="9" s="1"/>
  <c r="CH64" i="9" s="1"/>
  <c r="CI64" i="9" s="1"/>
  <c r="CJ64" i="9" s="1"/>
  <c r="CK64" i="9" s="1"/>
  <c r="CC56" i="9"/>
  <c r="CD56" i="9" s="1"/>
  <c r="CE56" i="9" s="1"/>
  <c r="CF56" i="9" s="1"/>
  <c r="CG56" i="9" s="1"/>
  <c r="CH56" i="9" s="1"/>
  <c r="CI56" i="9" s="1"/>
  <c r="CJ56" i="9" s="1"/>
  <c r="CK56" i="9" s="1"/>
  <c r="CC59" i="9"/>
  <c r="CP59" i="9" s="1"/>
  <c r="CC60" i="9"/>
  <c r="CP60" i="9" s="1"/>
  <c r="CC62" i="9"/>
  <c r="CD62" i="9" s="1"/>
  <c r="CE62" i="9" s="1"/>
  <c r="CF62" i="9" s="1"/>
  <c r="CG62" i="9" s="1"/>
  <c r="CH62" i="9" s="1"/>
  <c r="CI62" i="9" s="1"/>
  <c r="CJ62" i="9" s="1"/>
  <c r="CK62" i="9" s="1"/>
  <c r="CC68" i="9"/>
  <c r="CD68" i="9" s="1"/>
  <c r="CE68" i="9" s="1"/>
  <c r="CF68" i="9" s="1"/>
  <c r="CG68" i="9" s="1"/>
  <c r="CH68" i="9" s="1"/>
  <c r="CI68" i="9" s="1"/>
  <c r="CJ68" i="9" s="1"/>
  <c r="CK68" i="9" s="1"/>
  <c r="CC67" i="9"/>
  <c r="CD67" i="9" s="1"/>
  <c r="CE67" i="9" s="1"/>
  <c r="CF67" i="9" s="1"/>
  <c r="CG67" i="9" s="1"/>
  <c r="CH67" i="9" s="1"/>
  <c r="CI67" i="9" s="1"/>
  <c r="CJ67" i="9" s="1"/>
  <c r="CK67" i="9" s="1"/>
  <c r="CC63" i="9"/>
  <c r="CD63" i="9" s="1"/>
  <c r="CE63" i="9" s="1"/>
  <c r="CF63" i="9" s="1"/>
  <c r="CG63" i="9" s="1"/>
  <c r="CH63" i="9" s="1"/>
  <c r="CI63" i="9" s="1"/>
  <c r="CJ63" i="9" s="1"/>
  <c r="CK63" i="9" s="1"/>
  <c r="CC58" i="9"/>
  <c r="CD58" i="9" s="1"/>
  <c r="CC65" i="9"/>
  <c r="CD65" i="9" s="1"/>
  <c r="CE65" i="9" s="1"/>
  <c r="CF65" i="9" s="1"/>
  <c r="CG65" i="9" s="1"/>
  <c r="CH65" i="9" s="1"/>
  <c r="CI65" i="9" s="1"/>
  <c r="CJ65" i="9" s="1"/>
  <c r="CK65" i="9" s="1"/>
  <c r="CC61" i="9"/>
  <c r="CP61" i="9" s="1"/>
  <c r="CC57" i="9"/>
  <c r="CP57" i="9" s="1"/>
  <c r="CC55" i="9"/>
  <c r="CD55" i="9" s="1"/>
  <c r="CE55" i="9" s="1"/>
  <c r="CF55" i="9" s="1"/>
  <c r="CG55" i="9" s="1"/>
  <c r="CH55" i="9" s="1"/>
  <c r="CI55" i="9" s="1"/>
  <c r="CJ55" i="9" s="1"/>
  <c r="CK55" i="9" s="1"/>
  <c r="CC66" i="9"/>
  <c r="CD66" i="9" s="1"/>
  <c r="CE66" i="9" s="1"/>
  <c r="CF66" i="9" s="1"/>
  <c r="CG66" i="9" s="1"/>
  <c r="CH66" i="9" s="1"/>
  <c r="CI66" i="9" s="1"/>
  <c r="CJ66" i="9" s="1"/>
  <c r="CK66" i="9" s="1"/>
  <c r="CP69" i="9"/>
  <c r="CC52" i="9"/>
  <c r="CD52" i="9" s="1"/>
  <c r="CE52" i="9" s="1"/>
  <c r="CF52" i="9" s="1"/>
  <c r="CG52" i="9" s="1"/>
  <c r="CH52" i="9" s="1"/>
  <c r="CI52" i="9" s="1"/>
  <c r="CJ52" i="9" s="1"/>
  <c r="CK52" i="9" s="1"/>
  <c r="CL52" i="9" s="1"/>
  <c r="CC17" i="9"/>
  <c r="CP17" i="9" s="1"/>
  <c r="CC16" i="9"/>
  <c r="CD16" i="9" s="1"/>
  <c r="CE16" i="9" s="1"/>
  <c r="CF16" i="9" s="1"/>
  <c r="CG16" i="9" s="1"/>
  <c r="CH16" i="9" s="1"/>
  <c r="CI16" i="9" s="1"/>
  <c r="CJ16" i="9" s="1"/>
  <c r="CK16" i="9" s="1"/>
  <c r="CC13" i="9"/>
  <c r="CD13" i="9" s="1"/>
  <c r="CE13" i="9" s="1"/>
  <c r="CF13" i="9" s="1"/>
  <c r="CG13" i="9" s="1"/>
  <c r="CH13" i="9" s="1"/>
  <c r="CI13" i="9" s="1"/>
  <c r="CJ13" i="9" s="1"/>
  <c r="CK13" i="9" s="1"/>
  <c r="CC12" i="9"/>
  <c r="CP12" i="9" s="1"/>
  <c r="CC106" i="9"/>
  <c r="CP106" i="9" s="1"/>
  <c r="CC9" i="9"/>
  <c r="CP9" i="9" s="1"/>
  <c r="CC10" i="9"/>
  <c r="CP10" i="9" s="1"/>
  <c r="CC49" i="9"/>
  <c r="CP49" i="9" s="1"/>
  <c r="CC48" i="9"/>
  <c r="CD48" i="9" s="1"/>
  <c r="CE48" i="9" s="1"/>
  <c r="CF48" i="9" s="1"/>
  <c r="CG48" i="9" s="1"/>
  <c r="CH48" i="9" s="1"/>
  <c r="CI48" i="9" s="1"/>
  <c r="CJ48" i="9" s="1"/>
  <c r="CK48" i="9" s="1"/>
  <c r="CC47" i="9"/>
  <c r="CD47" i="9" s="1"/>
  <c r="CE47" i="9" s="1"/>
  <c r="CF47" i="9" s="1"/>
  <c r="CG47" i="9" s="1"/>
  <c r="CH47" i="9" s="1"/>
  <c r="CI47" i="9" s="1"/>
  <c r="CJ47" i="9" s="1"/>
  <c r="CK47" i="9" s="1"/>
  <c r="CC45" i="9"/>
  <c r="CD45" i="9" s="1"/>
  <c r="CE45" i="9" s="1"/>
  <c r="CF45" i="9" s="1"/>
  <c r="CG45" i="9" s="1"/>
  <c r="CH45" i="9" s="1"/>
  <c r="CI45" i="9" s="1"/>
  <c r="CJ45" i="9" s="1"/>
  <c r="CK45" i="9" s="1"/>
  <c r="CC42" i="9"/>
  <c r="CD42" i="9" s="1"/>
  <c r="CE42" i="9" s="1"/>
  <c r="CF42" i="9" s="1"/>
  <c r="CG42" i="9" s="1"/>
  <c r="CH42" i="9" s="1"/>
  <c r="CI42" i="9" s="1"/>
  <c r="CJ42" i="9" s="1"/>
  <c r="CK42" i="9" s="1"/>
  <c r="CC41" i="9"/>
  <c r="CD41" i="9" s="1"/>
  <c r="CE41" i="9" s="1"/>
  <c r="CF41" i="9" s="1"/>
  <c r="CG41" i="9" s="1"/>
  <c r="CH41" i="9" s="1"/>
  <c r="CI41" i="9" s="1"/>
  <c r="CJ41" i="9" s="1"/>
  <c r="CK41" i="9" s="1"/>
  <c r="CC40" i="9"/>
  <c r="CD40" i="9" s="1"/>
  <c r="CE40" i="9" s="1"/>
  <c r="CF40" i="9" s="1"/>
  <c r="CG40" i="9" s="1"/>
  <c r="CH40" i="9" s="1"/>
  <c r="CI40" i="9" s="1"/>
  <c r="CJ40" i="9" s="1"/>
  <c r="CK40" i="9" s="1"/>
  <c r="CC37" i="9"/>
  <c r="CD37" i="9" s="1"/>
  <c r="CE37" i="9" s="1"/>
  <c r="CF37" i="9" s="1"/>
  <c r="CG37" i="9" s="1"/>
  <c r="CH37" i="9" s="1"/>
  <c r="CI37" i="9" s="1"/>
  <c r="CJ37" i="9" s="1"/>
  <c r="CK37" i="9" s="1"/>
  <c r="CL37" i="9" s="1"/>
  <c r="CC34" i="9"/>
  <c r="CP34" i="9" s="1"/>
  <c r="CC27" i="9"/>
  <c r="CD27" i="9" s="1"/>
  <c r="CE27" i="9" s="1"/>
  <c r="CF27" i="9" s="1"/>
  <c r="CG27" i="9" s="1"/>
  <c r="CH27" i="9" s="1"/>
  <c r="CI27" i="9" s="1"/>
  <c r="CJ27" i="9" s="1"/>
  <c r="CK27" i="9" s="1"/>
  <c r="CL27" i="9" s="1"/>
  <c r="CC25" i="9"/>
  <c r="CP25" i="9" s="1"/>
  <c r="CC8" i="9"/>
  <c r="C341" i="4"/>
  <c r="C340" i="4"/>
  <c r="C339" i="4"/>
  <c r="C336" i="4"/>
  <c r="C329" i="4"/>
  <c r="C325" i="4"/>
  <c r="C163" i="4"/>
  <c r="C162" i="4"/>
  <c r="C134" i="4"/>
  <c r="C113" i="4"/>
  <c r="C112" i="4"/>
  <c r="C100" i="4"/>
  <c r="C103" i="4"/>
  <c r="C102" i="4"/>
  <c r="C99" i="4"/>
  <c r="C101" i="4"/>
  <c r="C73" i="4"/>
  <c r="C72" i="4"/>
  <c r="C68" i="4"/>
  <c r="C71" i="4" s="1"/>
  <c r="C67" i="4"/>
  <c r="C66" i="4"/>
  <c r="C60" i="4"/>
  <c r="N10" i="42" s="1"/>
  <c r="A238" i="15" s="1"/>
  <c r="C59" i="4"/>
  <c r="C58" i="4"/>
  <c r="A85" i="3"/>
  <c r="G618" i="4"/>
  <c r="C613" i="4"/>
  <c r="B613" i="4"/>
  <c r="A613" i="4"/>
  <c r="B340" i="4"/>
  <c r="A340" i="4"/>
  <c r="D541" i="4"/>
  <c r="F540" i="4"/>
  <c r="E540" i="4"/>
  <c r="D540" i="4"/>
  <c r="E950" i="4"/>
  <c r="E937" i="4"/>
  <c r="D20" i="4"/>
  <c r="D31" i="4" s="1"/>
  <c r="F156" i="4"/>
  <c r="F597" i="4"/>
  <c r="D598" i="4"/>
  <c r="D597" i="4"/>
  <c r="F652" i="4"/>
  <c r="F204" i="4" s="1"/>
  <c r="G636" i="4"/>
  <c r="G630" i="4"/>
  <c r="G633" i="4"/>
  <c r="I629" i="4"/>
  <c r="G629" i="4"/>
  <c r="G627" i="4"/>
  <c r="I635" i="4"/>
  <c r="G635" i="4"/>
  <c r="G628" i="4"/>
  <c r="I634" i="4"/>
  <c r="G634" i="4"/>
  <c r="I624" i="4"/>
  <c r="G624" i="4"/>
  <c r="G617" i="4"/>
  <c r="AE208" i="9"/>
  <c r="AF208" i="9" s="1"/>
  <c r="AJ208" i="9"/>
  <c r="AO208" i="9"/>
  <c r="G23" i="1"/>
  <c r="G94" i="1" s="1"/>
  <c r="I220" i="8"/>
  <c r="I546" i="4"/>
  <c r="I545" i="4"/>
  <c r="I549" i="4"/>
  <c r="I547" i="4"/>
  <c r="A44" i="17"/>
  <c r="A42" i="17"/>
  <c r="A34" i="17"/>
  <c r="A42" i="16"/>
  <c r="CJ56" i="21" l="1"/>
  <c r="BY56" i="21"/>
  <c r="CK56" i="21" s="1"/>
  <c r="CX42" i="9"/>
  <c r="CL42" i="9"/>
  <c r="CY42" i="9" s="1"/>
  <c r="CX63" i="9"/>
  <c r="CL63" i="9"/>
  <c r="CY63" i="9" s="1"/>
  <c r="CX149" i="9"/>
  <c r="CL149" i="9"/>
  <c r="CY149" i="9" s="1"/>
  <c r="CX161" i="9"/>
  <c r="CL161" i="9"/>
  <c r="CY161" i="9" s="1"/>
  <c r="CX191" i="9"/>
  <c r="CL191" i="9"/>
  <c r="CY191" i="9" s="1"/>
  <c r="CX198" i="9"/>
  <c r="CL198" i="9"/>
  <c r="CY198" i="9" s="1"/>
  <c r="CX179" i="9"/>
  <c r="CL179" i="9"/>
  <c r="CY179" i="9" s="1"/>
  <c r="CX45" i="9"/>
  <c r="CL45" i="9"/>
  <c r="CY45" i="9" s="1"/>
  <c r="CX13" i="9"/>
  <c r="CL13" i="9"/>
  <c r="CY13" i="9" s="1"/>
  <c r="CX67" i="9"/>
  <c r="CL67" i="9"/>
  <c r="CY67" i="9" s="1"/>
  <c r="CX110" i="9"/>
  <c r="CL110" i="9"/>
  <c r="CY110" i="9" s="1"/>
  <c r="CX165" i="9"/>
  <c r="CL165" i="9"/>
  <c r="CY165" i="9" s="1"/>
  <c r="CX192" i="9"/>
  <c r="CL192" i="9"/>
  <c r="CY192" i="9" s="1"/>
  <c r="CX203" i="9"/>
  <c r="CL203" i="9"/>
  <c r="CY203" i="9" s="1"/>
  <c r="CX181" i="9"/>
  <c r="CL181" i="9"/>
  <c r="CY181" i="9" s="1"/>
  <c r="CX40" i="9"/>
  <c r="CL40" i="9"/>
  <c r="CY40" i="9" s="1"/>
  <c r="CX47" i="9"/>
  <c r="CL47" i="9"/>
  <c r="CY47" i="9" s="1"/>
  <c r="CX16" i="9"/>
  <c r="CL16" i="9"/>
  <c r="CY16" i="9" s="1"/>
  <c r="CX66" i="9"/>
  <c r="CL66" i="9"/>
  <c r="CY66" i="9" s="1"/>
  <c r="CX65" i="9"/>
  <c r="CL65" i="9"/>
  <c r="CY65" i="9" s="1"/>
  <c r="CX68" i="9"/>
  <c r="CL68" i="9"/>
  <c r="CY68" i="9" s="1"/>
  <c r="CX56" i="9"/>
  <c r="CL56" i="9"/>
  <c r="CY56" i="9" s="1"/>
  <c r="CX193" i="9"/>
  <c r="CL193" i="9"/>
  <c r="CY193" i="9" s="1"/>
  <c r="CX22" i="9"/>
  <c r="CL22" i="9"/>
  <c r="CY22" i="9" s="1"/>
  <c r="CX41" i="9"/>
  <c r="CL41" i="9"/>
  <c r="CY41" i="9" s="1"/>
  <c r="CX48" i="9"/>
  <c r="CL48" i="9"/>
  <c r="CY48" i="9" s="1"/>
  <c r="CX55" i="9"/>
  <c r="CL55" i="9"/>
  <c r="CY55" i="9" s="1"/>
  <c r="CX62" i="9"/>
  <c r="CL62" i="9"/>
  <c r="CY62" i="9" s="1"/>
  <c r="CX64" i="9"/>
  <c r="CL64" i="9"/>
  <c r="CY64" i="9" s="1"/>
  <c r="CX108" i="9"/>
  <c r="CL108" i="9"/>
  <c r="CY108" i="9" s="1"/>
  <c r="CX160" i="9"/>
  <c r="CL160" i="9"/>
  <c r="CY160" i="9" s="1"/>
  <c r="CX171" i="9"/>
  <c r="CL171" i="9"/>
  <c r="CY171" i="9" s="1"/>
  <c r="CX190" i="9"/>
  <c r="CL190" i="9"/>
  <c r="CY190" i="9" s="1"/>
  <c r="CX194" i="9"/>
  <c r="CL194" i="9"/>
  <c r="CY194" i="9" s="1"/>
  <c r="CX206" i="9"/>
  <c r="CL206" i="9"/>
  <c r="CY206" i="9" s="1"/>
  <c r="CX21" i="9"/>
  <c r="CL21" i="9"/>
  <c r="CY21" i="9" s="1"/>
  <c r="H180" i="4"/>
  <c r="I180" i="4" s="1"/>
  <c r="AR31" i="37"/>
  <c r="AR29" i="37"/>
  <c r="AS31" i="37"/>
  <c r="AS29" i="37"/>
  <c r="A169" i="15"/>
  <c r="D169" i="15" s="1"/>
  <c r="A123" i="17"/>
  <c r="AS74" i="37"/>
  <c r="AS19" i="37"/>
  <c r="A626" i="34"/>
  <c r="I90" i="9"/>
  <c r="J871" i="6" s="1"/>
  <c r="CC12" i="22"/>
  <c r="CC17" i="22"/>
  <c r="H179" i="4"/>
  <c r="I179" i="4" s="1"/>
  <c r="G27" i="1"/>
  <c r="J1936" i="6" s="1"/>
  <c r="G26" i="1"/>
  <c r="G25" i="1"/>
  <c r="CP184" i="9"/>
  <c r="CP8" i="9"/>
  <c r="CC14" i="22"/>
  <c r="CC24" i="22"/>
  <c r="CC13" i="22"/>
  <c r="H23" i="1"/>
  <c r="I23" i="1" s="1"/>
  <c r="J23" i="1" s="1"/>
  <c r="K23" i="1" s="1"/>
  <c r="L23" i="1" s="1"/>
  <c r="M23" i="1" s="1"/>
  <c r="N23" i="1" s="1"/>
  <c r="O23" i="1" s="1"/>
  <c r="G24" i="1"/>
  <c r="CP188" i="9"/>
  <c r="C150" i="4"/>
  <c r="I8" i="9"/>
  <c r="I188" i="9"/>
  <c r="J188" i="9" s="1"/>
  <c r="AF188" i="9"/>
  <c r="I34" i="9"/>
  <c r="H585" i="7"/>
  <c r="AF34" i="9"/>
  <c r="BQ6" i="21"/>
  <c r="BR6" i="21" s="1"/>
  <c r="BS6" i="21" s="1"/>
  <c r="BT6" i="21" s="1"/>
  <c r="BU6" i="21" s="1"/>
  <c r="BV6" i="21" s="1"/>
  <c r="BW6" i="21" s="1"/>
  <c r="BX6" i="21" s="1"/>
  <c r="CF138" i="9"/>
  <c r="CR138" i="9"/>
  <c r="CG142" i="9"/>
  <c r="CH142" i="9" s="1"/>
  <c r="CI142" i="9" s="1"/>
  <c r="CJ142" i="9" s="1"/>
  <c r="CK142" i="9" s="1"/>
  <c r="CS142" i="9"/>
  <c r="CG146" i="9"/>
  <c r="CH146" i="9" s="1"/>
  <c r="CI146" i="9" s="1"/>
  <c r="CJ146" i="9" s="1"/>
  <c r="CK146" i="9" s="1"/>
  <c r="CS146" i="9"/>
  <c r="CG135" i="9"/>
  <c r="CH135" i="9" s="1"/>
  <c r="CI135" i="9" s="1"/>
  <c r="CJ135" i="9" s="1"/>
  <c r="CK135" i="9" s="1"/>
  <c r="CS135" i="9"/>
  <c r="CG140" i="9"/>
  <c r="CH140" i="9" s="1"/>
  <c r="CI140" i="9" s="1"/>
  <c r="CJ140" i="9" s="1"/>
  <c r="CK140" i="9" s="1"/>
  <c r="CS140" i="9"/>
  <c r="CG144" i="9"/>
  <c r="CH144" i="9" s="1"/>
  <c r="CI144" i="9" s="1"/>
  <c r="CJ144" i="9" s="1"/>
  <c r="CK144" i="9" s="1"/>
  <c r="CS144" i="9"/>
  <c r="CF136" i="9"/>
  <c r="CR136" i="9"/>
  <c r="CP112" i="9"/>
  <c r="AE112" i="9"/>
  <c r="AF112" i="9" s="1"/>
  <c r="BQ16" i="21"/>
  <c r="CC16" i="21" s="1"/>
  <c r="BQ28" i="21"/>
  <c r="CC28" i="21" s="1"/>
  <c r="BQ22" i="21"/>
  <c r="CC22" i="21" s="1"/>
  <c r="BQ47" i="21"/>
  <c r="BR47" i="21" s="1"/>
  <c r="CD47" i="21" s="1"/>
  <c r="CD125" i="9"/>
  <c r="CE125" i="9" s="1"/>
  <c r="CF125" i="9" s="1"/>
  <c r="CG125" i="9" s="1"/>
  <c r="CH125" i="9" s="1"/>
  <c r="CI125" i="9" s="1"/>
  <c r="CJ125" i="9" s="1"/>
  <c r="CK125" i="9" s="1"/>
  <c r="CL125" i="9" s="1"/>
  <c r="BR85" i="22"/>
  <c r="BS85" i="22" s="1"/>
  <c r="BR104" i="22"/>
  <c r="BS104" i="22" s="1"/>
  <c r="CE104" i="22" s="1"/>
  <c r="BQ13" i="21"/>
  <c r="CC13" i="21" s="1"/>
  <c r="BQ43" i="21"/>
  <c r="BR43" i="21" s="1"/>
  <c r="CD43" i="21" s="1"/>
  <c r="BR33" i="22"/>
  <c r="CD33" i="22" s="1"/>
  <c r="BR55" i="22"/>
  <c r="CD55" i="22" s="1"/>
  <c r="BR70" i="22"/>
  <c r="CD70" i="22" s="1"/>
  <c r="BR72" i="22"/>
  <c r="CD72" i="22" s="1"/>
  <c r="BR78" i="22"/>
  <c r="CD78" i="22" s="1"/>
  <c r="BR80" i="22"/>
  <c r="CD80" i="22" s="1"/>
  <c r="BR107" i="22"/>
  <c r="BS107" i="22" s="1"/>
  <c r="BT107" i="22" s="1"/>
  <c r="G179" i="4"/>
  <c r="BQ11" i="21"/>
  <c r="CC11" i="21" s="1"/>
  <c r="CB11" i="21"/>
  <c r="BQ12" i="21"/>
  <c r="BQ14" i="21"/>
  <c r="BQ23" i="21"/>
  <c r="BQ26" i="21"/>
  <c r="CC26" i="21" s="1"/>
  <c r="CB26" i="21"/>
  <c r="BQ27" i="21"/>
  <c r="BQ29" i="21"/>
  <c r="CB29" i="21"/>
  <c r="BQ36" i="21"/>
  <c r="BQ40" i="21"/>
  <c r="CB40" i="21"/>
  <c r="BQ41" i="21"/>
  <c r="BQ44" i="21"/>
  <c r="CB44" i="21"/>
  <c r="BQ45" i="21"/>
  <c r="BQ48" i="21"/>
  <c r="CB48" i="21"/>
  <c r="CH56" i="21"/>
  <c r="CF56" i="21"/>
  <c r="CD56" i="21"/>
  <c r="CB56" i="21"/>
  <c r="BQ15" i="21"/>
  <c r="CB15" i="21"/>
  <c r="BQ25" i="21"/>
  <c r="CB25" i="21"/>
  <c r="BR28" i="21"/>
  <c r="CD28" i="21" s="1"/>
  <c r="BQ30" i="21"/>
  <c r="CB30" i="21"/>
  <c r="BQ37" i="21"/>
  <c r="CC37" i="21" s="1"/>
  <c r="CB37" i="21"/>
  <c r="BQ42" i="21"/>
  <c r="CC42" i="21" s="1"/>
  <c r="CB42" i="21"/>
  <c r="BQ46" i="21"/>
  <c r="CC46" i="21" s="1"/>
  <c r="CB46" i="21"/>
  <c r="CI56" i="21"/>
  <c r="CG56" i="21"/>
  <c r="CE56" i="21"/>
  <c r="CC56" i="21"/>
  <c r="BR6" i="22"/>
  <c r="BS6" i="22" s="1"/>
  <c r="BT6" i="22" s="1"/>
  <c r="BR32" i="22"/>
  <c r="BS32" i="22" s="1"/>
  <c r="CC42" i="22"/>
  <c r="BR58" i="22"/>
  <c r="CD58" i="22" s="1"/>
  <c r="BR59" i="22"/>
  <c r="BR60" i="22"/>
  <c r="CD60" i="22" s="1"/>
  <c r="BR69" i="22"/>
  <c r="BR73" i="22"/>
  <c r="BR74" i="22"/>
  <c r="BR77" i="22"/>
  <c r="BR81" i="22"/>
  <c r="BR84" i="22"/>
  <c r="BR87" i="22"/>
  <c r="CD87" i="22" s="1"/>
  <c r="BR103" i="22"/>
  <c r="BS103" i="22" s="1"/>
  <c r="BT103" i="22" s="1"/>
  <c r="BR117" i="22"/>
  <c r="BR118" i="22"/>
  <c r="BS118" i="22" s="1"/>
  <c r="CE118" i="22" s="1"/>
  <c r="BR122" i="22"/>
  <c r="CD122" i="22" s="1"/>
  <c r="CC123" i="22"/>
  <c r="BR124" i="22"/>
  <c r="BR129" i="22"/>
  <c r="BS129" i="22" s="1"/>
  <c r="BT129" i="22" s="1"/>
  <c r="BR130" i="22"/>
  <c r="CD130" i="22" s="1"/>
  <c r="BR83" i="22"/>
  <c r="CD83" i="22" s="1"/>
  <c r="BR106" i="22"/>
  <c r="BS106" i="22" s="1"/>
  <c r="BT106" i="22" s="1"/>
  <c r="CC109" i="22"/>
  <c r="BR111" i="22"/>
  <c r="BS111" i="22" s="1"/>
  <c r="CE111" i="22" s="1"/>
  <c r="CC113" i="22"/>
  <c r="BR114" i="22"/>
  <c r="BR116" i="22"/>
  <c r="BS116" i="22" s="1"/>
  <c r="BT116" i="22" s="1"/>
  <c r="BR126" i="22"/>
  <c r="CD126" i="22" s="1"/>
  <c r="H181" i="4"/>
  <c r="I181" i="4" s="1"/>
  <c r="L85" i="37"/>
  <c r="CI111" i="9"/>
  <c r="CS158" i="9"/>
  <c r="CG158" i="9"/>
  <c r="CT159" i="9"/>
  <c r="CH159" i="9"/>
  <c r="CD12" i="9"/>
  <c r="CE12" i="9" s="1"/>
  <c r="CF12" i="9" s="1"/>
  <c r="CG12" i="9" s="1"/>
  <c r="CH12" i="9" s="1"/>
  <c r="CI12" i="9" s="1"/>
  <c r="CJ12" i="9" s="1"/>
  <c r="CK12" i="9" s="1"/>
  <c r="CD106" i="9"/>
  <c r="CQ106" i="9" s="1"/>
  <c r="CD83" i="9"/>
  <c r="CE83" i="9" s="1"/>
  <c r="CF83" i="9" s="1"/>
  <c r="CG83" i="9" s="1"/>
  <c r="CH83" i="9" s="1"/>
  <c r="CI83" i="9" s="1"/>
  <c r="CJ83" i="9" s="1"/>
  <c r="CK83" i="9" s="1"/>
  <c r="CD139" i="9"/>
  <c r="CE139" i="9" s="1"/>
  <c r="CD9" i="9"/>
  <c r="CQ9" i="9" s="1"/>
  <c r="CD60" i="9"/>
  <c r="CQ60" i="9" s="1"/>
  <c r="CD8" i="9"/>
  <c r="CD34" i="9"/>
  <c r="CE34" i="9" s="1"/>
  <c r="CF34" i="9" s="1"/>
  <c r="CG34" i="9" s="1"/>
  <c r="CH34" i="9" s="1"/>
  <c r="CI34" i="9" s="1"/>
  <c r="CJ34" i="9" s="1"/>
  <c r="CK34" i="9" s="1"/>
  <c r="CL34" i="9" s="1"/>
  <c r="CD10" i="9"/>
  <c r="CE10" i="9" s="1"/>
  <c r="CR10" i="9" s="1"/>
  <c r="CD57" i="9"/>
  <c r="CQ57" i="9" s="1"/>
  <c r="CD107" i="9"/>
  <c r="CE107" i="9" s="1"/>
  <c r="CF107" i="9" s="1"/>
  <c r="CG107" i="9" s="1"/>
  <c r="CH107" i="9" s="1"/>
  <c r="CI107" i="9" s="1"/>
  <c r="CJ107" i="9" s="1"/>
  <c r="CK107" i="9" s="1"/>
  <c r="CD143" i="9"/>
  <c r="CE143" i="9" s="1"/>
  <c r="CF143" i="9" s="1"/>
  <c r="CD184" i="9"/>
  <c r="CE184" i="9" s="1"/>
  <c r="CF184" i="9" s="1"/>
  <c r="CG184" i="9" s="1"/>
  <c r="CH184" i="9" s="1"/>
  <c r="CI184" i="9" s="1"/>
  <c r="CJ184" i="9" s="1"/>
  <c r="CK184" i="9" s="1"/>
  <c r="CL184" i="9" s="1"/>
  <c r="CE105" i="9"/>
  <c r="CQ105" i="9"/>
  <c r="CQ58" i="9"/>
  <c r="CE58" i="9"/>
  <c r="CE167" i="9"/>
  <c r="CQ167" i="9"/>
  <c r="CD25" i="9"/>
  <c r="CD49" i="9"/>
  <c r="CD17" i="9"/>
  <c r="CD59" i="9"/>
  <c r="CD70" i="9"/>
  <c r="CD113" i="9"/>
  <c r="CE113" i="9" s="1"/>
  <c r="CF113" i="9" s="1"/>
  <c r="CG113" i="9" s="1"/>
  <c r="CH113" i="9" s="1"/>
  <c r="CI113" i="9" s="1"/>
  <c r="CJ113" i="9" s="1"/>
  <c r="CK113" i="9" s="1"/>
  <c r="CL113" i="9" s="1"/>
  <c r="CY113" i="9" s="1"/>
  <c r="CD134" i="9"/>
  <c r="CD145" i="9"/>
  <c r="CR40" i="9"/>
  <c r="CV40" i="9"/>
  <c r="CP41" i="9"/>
  <c r="CT41" i="9"/>
  <c r="CR42" i="9"/>
  <c r="CV42" i="9"/>
  <c r="CP45" i="9"/>
  <c r="CT45" i="9"/>
  <c r="CR47" i="9"/>
  <c r="CV47" i="9"/>
  <c r="CP48" i="9"/>
  <c r="CT48" i="9"/>
  <c r="CP13" i="9"/>
  <c r="CT13" i="9"/>
  <c r="CR16" i="9"/>
  <c r="CV16" i="9"/>
  <c r="CS66" i="9"/>
  <c r="CW66" i="9"/>
  <c r="CQ55" i="9"/>
  <c r="CU55" i="9"/>
  <c r="CP65" i="9"/>
  <c r="CT65" i="9"/>
  <c r="CP58" i="9"/>
  <c r="CR63" i="9"/>
  <c r="CV63" i="9"/>
  <c r="CP67" i="9"/>
  <c r="CT67" i="9"/>
  <c r="CR68" i="9"/>
  <c r="CV68" i="9"/>
  <c r="CP62" i="9"/>
  <c r="CT62" i="9"/>
  <c r="CP56" i="9"/>
  <c r="CT56" i="9"/>
  <c r="CR64" i="9"/>
  <c r="CV64" i="9"/>
  <c r="CP105" i="9"/>
  <c r="CR110" i="9"/>
  <c r="CV110" i="9"/>
  <c r="CR108" i="9"/>
  <c r="CV108" i="9"/>
  <c r="CP135" i="9"/>
  <c r="CP136" i="9"/>
  <c r="CP138" i="9"/>
  <c r="CP140" i="9"/>
  <c r="CP142" i="9"/>
  <c r="CP144" i="9"/>
  <c r="CP146" i="9"/>
  <c r="CR149" i="9"/>
  <c r="CV149" i="9"/>
  <c r="CP152" i="9"/>
  <c r="CP160" i="9"/>
  <c r="CT160" i="9"/>
  <c r="CR161" i="9"/>
  <c r="CV161" i="9"/>
  <c r="CR165" i="9"/>
  <c r="CV165" i="9"/>
  <c r="CP167" i="9"/>
  <c r="CP171" i="9"/>
  <c r="CT171" i="9"/>
  <c r="CP179" i="9"/>
  <c r="CT179" i="9"/>
  <c r="CQ181" i="9"/>
  <c r="CU181" i="9"/>
  <c r="CQ120" i="9"/>
  <c r="CP190" i="9"/>
  <c r="CT190" i="9"/>
  <c r="CP191" i="9"/>
  <c r="CT191" i="9"/>
  <c r="CR192" i="9"/>
  <c r="CV192" i="9"/>
  <c r="CP193" i="9"/>
  <c r="CT193" i="9"/>
  <c r="CR194" i="9"/>
  <c r="CV194" i="9"/>
  <c r="CP198" i="9"/>
  <c r="CT198" i="9"/>
  <c r="CP203" i="9"/>
  <c r="CT203" i="9"/>
  <c r="CR21" i="9"/>
  <c r="CV21" i="9"/>
  <c r="CP22" i="9"/>
  <c r="CT22" i="9"/>
  <c r="CR206" i="9"/>
  <c r="CV206" i="9"/>
  <c r="CQ40" i="9"/>
  <c r="CU40" i="9"/>
  <c r="CS41" i="9"/>
  <c r="CW41" i="9"/>
  <c r="CQ42" i="9"/>
  <c r="CU42" i="9"/>
  <c r="CS45" i="9"/>
  <c r="CW45" i="9"/>
  <c r="CQ47" i="9"/>
  <c r="CU47" i="9"/>
  <c r="CS48" i="9"/>
  <c r="CW48" i="9"/>
  <c r="CS13" i="9"/>
  <c r="CW13" i="9"/>
  <c r="CQ16" i="9"/>
  <c r="CU16" i="9"/>
  <c r="CR66" i="9"/>
  <c r="CV66" i="9"/>
  <c r="CP55" i="9"/>
  <c r="CT55" i="9"/>
  <c r="CS65" i="9"/>
  <c r="CW65" i="9"/>
  <c r="CQ63" i="9"/>
  <c r="CU63" i="9"/>
  <c r="CS67" i="9"/>
  <c r="CW67" i="9"/>
  <c r="CQ68" i="9"/>
  <c r="CU68" i="9"/>
  <c r="CS62" i="9"/>
  <c r="CW62" i="9"/>
  <c r="CS56" i="9"/>
  <c r="CW56" i="9"/>
  <c r="CQ64" i="9"/>
  <c r="CU64" i="9"/>
  <c r="CQ110" i="9"/>
  <c r="CU110" i="9"/>
  <c r="CQ108" i="9"/>
  <c r="CU108" i="9"/>
  <c r="CQ149" i="9"/>
  <c r="CU149" i="9"/>
  <c r="CQ157" i="9"/>
  <c r="CS160" i="9"/>
  <c r="CW160" i="9"/>
  <c r="CQ161" i="9"/>
  <c r="CU161" i="9"/>
  <c r="CQ165" i="9"/>
  <c r="CU165" i="9"/>
  <c r="CS171" i="9"/>
  <c r="CW171" i="9"/>
  <c r="CS179" i="9"/>
  <c r="CW179" i="9"/>
  <c r="CP181" i="9"/>
  <c r="CT181" i="9"/>
  <c r="CP120" i="9"/>
  <c r="CS190" i="9"/>
  <c r="CW190" i="9"/>
  <c r="CS191" i="9"/>
  <c r="CW191" i="9"/>
  <c r="CQ192" i="9"/>
  <c r="CU192" i="9"/>
  <c r="CS193" i="9"/>
  <c r="CW193" i="9"/>
  <c r="CQ194" i="9"/>
  <c r="CU194" i="9"/>
  <c r="CS198" i="9"/>
  <c r="CW198" i="9"/>
  <c r="CS203" i="9"/>
  <c r="CW203" i="9"/>
  <c r="CQ21" i="9"/>
  <c r="CU21" i="9"/>
  <c r="CS22" i="9"/>
  <c r="CW22" i="9"/>
  <c r="CQ206" i="9"/>
  <c r="CU206" i="9"/>
  <c r="CD61" i="9"/>
  <c r="CD82" i="9"/>
  <c r="CD141" i="9"/>
  <c r="CD188" i="9"/>
  <c r="CP40" i="9"/>
  <c r="CT40" i="9"/>
  <c r="CR41" i="9"/>
  <c r="CV41" i="9"/>
  <c r="CP42" i="9"/>
  <c r="CT42" i="9"/>
  <c r="CR45" i="9"/>
  <c r="CV45" i="9"/>
  <c r="CP47" i="9"/>
  <c r="CT47" i="9"/>
  <c r="CR48" i="9"/>
  <c r="CV48" i="9"/>
  <c r="CR13" i="9"/>
  <c r="CV13" i="9"/>
  <c r="CP16" i="9"/>
  <c r="CT16" i="9"/>
  <c r="CQ66" i="9"/>
  <c r="CU66" i="9"/>
  <c r="CS55" i="9"/>
  <c r="CW55" i="9"/>
  <c r="CR65" i="9"/>
  <c r="CV65" i="9"/>
  <c r="CP63" i="9"/>
  <c r="CT63" i="9"/>
  <c r="CR67" i="9"/>
  <c r="CV67" i="9"/>
  <c r="CP68" i="9"/>
  <c r="CT68" i="9"/>
  <c r="CR62" i="9"/>
  <c r="CV62" i="9"/>
  <c r="CR56" i="9"/>
  <c r="CV56" i="9"/>
  <c r="CP64" i="9"/>
  <c r="CT64" i="9"/>
  <c r="CP90" i="9"/>
  <c r="CP110" i="9"/>
  <c r="CT110" i="9"/>
  <c r="CP108" i="9"/>
  <c r="CT108" i="9"/>
  <c r="CP124" i="9"/>
  <c r="CR135" i="9"/>
  <c r="CR140" i="9"/>
  <c r="CV140" i="9"/>
  <c r="CR142" i="9"/>
  <c r="CR144" i="9"/>
  <c r="CR146" i="9"/>
  <c r="CP149" i="9"/>
  <c r="CT149" i="9"/>
  <c r="CP157" i="9"/>
  <c r="CR160" i="9"/>
  <c r="CV160" i="9"/>
  <c r="CP161" i="9"/>
  <c r="CT161" i="9"/>
  <c r="CP165" i="9"/>
  <c r="CT165" i="9"/>
  <c r="CR171" i="9"/>
  <c r="CV171" i="9"/>
  <c r="CR179" i="9"/>
  <c r="CV179" i="9"/>
  <c r="CS181" i="9"/>
  <c r="CW181" i="9"/>
  <c r="CR190" i="9"/>
  <c r="CV190" i="9"/>
  <c r="CR191" i="9"/>
  <c r="CV191" i="9"/>
  <c r="CP192" i="9"/>
  <c r="CT192" i="9"/>
  <c r="CR193" i="9"/>
  <c r="CV193" i="9"/>
  <c r="CP194" i="9"/>
  <c r="CT194" i="9"/>
  <c r="CR198" i="9"/>
  <c r="CV198" i="9"/>
  <c r="CR203" i="9"/>
  <c r="CV203" i="9"/>
  <c r="CP21" i="9"/>
  <c r="CT21" i="9"/>
  <c r="CR22" i="9"/>
  <c r="CV22" i="9"/>
  <c r="CP206" i="9"/>
  <c r="CT206" i="9"/>
  <c r="CS40" i="9"/>
  <c r="CW40" i="9"/>
  <c r="CQ41" i="9"/>
  <c r="CU41" i="9"/>
  <c r="CS42" i="9"/>
  <c r="CW42" i="9"/>
  <c r="CQ45" i="9"/>
  <c r="CU45" i="9"/>
  <c r="CS47" i="9"/>
  <c r="CW47" i="9"/>
  <c r="CQ48" i="9"/>
  <c r="CU48" i="9"/>
  <c r="CW12" i="9"/>
  <c r="CQ13" i="9"/>
  <c r="CU13" i="9"/>
  <c r="CS16" i="9"/>
  <c r="CW16" i="9"/>
  <c r="CP66" i="9"/>
  <c r="CT66" i="9"/>
  <c r="CR55" i="9"/>
  <c r="CV55" i="9"/>
  <c r="CQ65" i="9"/>
  <c r="CU65" i="9"/>
  <c r="CS63" i="9"/>
  <c r="CW63" i="9"/>
  <c r="CQ67" i="9"/>
  <c r="CU67" i="9"/>
  <c r="CS68" i="9"/>
  <c r="CW68" i="9"/>
  <c r="CQ62" i="9"/>
  <c r="CU62" i="9"/>
  <c r="CQ56" i="9"/>
  <c r="CU56" i="9"/>
  <c r="CS64" i="9"/>
  <c r="CW64" i="9"/>
  <c r="CS110" i="9"/>
  <c r="CW110" i="9"/>
  <c r="CS108" i="9"/>
  <c r="CW108" i="9"/>
  <c r="CQ135" i="9"/>
  <c r="CQ136" i="9"/>
  <c r="CQ138" i="9"/>
  <c r="CQ140" i="9"/>
  <c r="CQ142" i="9"/>
  <c r="CQ144" i="9"/>
  <c r="CQ146" i="9"/>
  <c r="CS149" i="9"/>
  <c r="CW149" i="9"/>
  <c r="CQ160" i="9"/>
  <c r="CU160" i="9"/>
  <c r="CS161" i="9"/>
  <c r="CW161" i="9"/>
  <c r="CS165" i="9"/>
  <c r="CW165" i="9"/>
  <c r="CQ171" i="9"/>
  <c r="CU171" i="9"/>
  <c r="CQ179" i="9"/>
  <c r="CU179" i="9"/>
  <c r="CR181" i="9"/>
  <c r="CV181" i="9"/>
  <c r="CR120" i="9"/>
  <c r="CQ190" i="9"/>
  <c r="CU190" i="9"/>
  <c r="CQ191" i="9"/>
  <c r="CU191" i="9"/>
  <c r="CS192" i="9"/>
  <c r="CW192" i="9"/>
  <c r="CQ193" i="9"/>
  <c r="CU193" i="9"/>
  <c r="CS194" i="9"/>
  <c r="CW194" i="9"/>
  <c r="CQ198" i="9"/>
  <c r="CU198" i="9"/>
  <c r="CQ203" i="9"/>
  <c r="CU203" i="9"/>
  <c r="CS21" i="9"/>
  <c r="CW21" i="9"/>
  <c r="CQ22" i="9"/>
  <c r="CU22" i="9"/>
  <c r="CS206" i="9"/>
  <c r="CW206" i="9"/>
  <c r="BR140" i="22"/>
  <c r="BR137" i="22"/>
  <c r="BR135" i="22"/>
  <c r="CD135" i="22" s="1"/>
  <c r="BR34" i="22"/>
  <c r="BS33" i="22"/>
  <c r="BT33" i="22" s="1"/>
  <c r="BU33" i="22" s="1"/>
  <c r="CC21" i="22"/>
  <c r="CC22" i="22"/>
  <c r="CD24" i="22"/>
  <c r="BS11" i="22"/>
  <c r="CE11" i="22" s="1"/>
  <c r="CD11" i="22"/>
  <c r="CD21" i="22"/>
  <c r="BS21" i="22"/>
  <c r="BT21" i="22" s="1"/>
  <c r="BU21" i="22" s="1"/>
  <c r="BV21" i="22" s="1"/>
  <c r="BW21" i="22" s="1"/>
  <c r="BX21" i="22" s="1"/>
  <c r="BY21" i="22" s="1"/>
  <c r="BZ21" i="22" s="1"/>
  <c r="CB142" i="22"/>
  <c r="E697" i="34" s="1"/>
  <c r="CC25" i="22"/>
  <c r="BS14" i="22"/>
  <c r="BT14" i="22" s="1"/>
  <c r="BU14" i="22" s="1"/>
  <c r="BV14" i="22" s="1"/>
  <c r="BW14" i="22" s="1"/>
  <c r="BX14" i="22" s="1"/>
  <c r="BY14" i="22" s="1"/>
  <c r="BZ14" i="22" s="1"/>
  <c r="CD14" i="22"/>
  <c r="BT13" i="22"/>
  <c r="CE13" i="22"/>
  <c r="BS132" i="22"/>
  <c r="CD132" i="22"/>
  <c r="BR131" i="22"/>
  <c r="CC132" i="22"/>
  <c r="BS105" i="22"/>
  <c r="CD105" i="22"/>
  <c r="BS115" i="22"/>
  <c r="CD115" i="22"/>
  <c r="BS123" i="22"/>
  <c r="CD123" i="22"/>
  <c r="BS109" i="22"/>
  <c r="CD109" i="22"/>
  <c r="BS112" i="22"/>
  <c r="CD112" i="22"/>
  <c r="CE103" i="22"/>
  <c r="BS110" i="22"/>
  <c r="CD110" i="22"/>
  <c r="BS108" i="22"/>
  <c r="CD108" i="22"/>
  <c r="BS113" i="22"/>
  <c r="CD113" i="22"/>
  <c r="BR121" i="22"/>
  <c r="BR125" i="22"/>
  <c r="CD103" i="22"/>
  <c r="CC105" i="22"/>
  <c r="CC108" i="22"/>
  <c r="CC110" i="22"/>
  <c r="CC112" i="22"/>
  <c r="CC115" i="22"/>
  <c r="BT85" i="22"/>
  <c r="CE85" i="22"/>
  <c r="BR57" i="22"/>
  <c r="BS60" i="22"/>
  <c r="BR75" i="22"/>
  <c r="BR76" i="22"/>
  <c r="BR79" i="22"/>
  <c r="BR82" i="22"/>
  <c r="BS83" i="22"/>
  <c r="BR86" i="22"/>
  <c r="CD25" i="22"/>
  <c r="CD17" i="22"/>
  <c r="BR10" i="22"/>
  <c r="CE6" i="22"/>
  <c r="CD22" i="22"/>
  <c r="CE32" i="22"/>
  <c r="BT32" i="22"/>
  <c r="CE42" i="22"/>
  <c r="BT42" i="22"/>
  <c r="CC15" i="22"/>
  <c r="CD13" i="22"/>
  <c r="BR35" i="22"/>
  <c r="BR40" i="22"/>
  <c r="CD42" i="22"/>
  <c r="BQ66" i="21"/>
  <c r="BQ8" i="21"/>
  <c r="CA73" i="21"/>
  <c r="E691" i="34" s="1"/>
  <c r="CH6" i="21"/>
  <c r="CF6" i="21"/>
  <c r="BR42" i="21"/>
  <c r="CD42" i="21" s="1"/>
  <c r="BS47" i="21"/>
  <c r="CE47" i="21" s="1"/>
  <c r="BR37" i="21"/>
  <c r="CD37" i="21" s="1"/>
  <c r="BS28" i="21"/>
  <c r="CE28" i="21" s="1"/>
  <c r="BR26" i="21"/>
  <c r="BR11" i="21"/>
  <c r="CD11" i="21" s="1"/>
  <c r="BQ7" i="21"/>
  <c r="CC7" i="21" s="1"/>
  <c r="BQ32" i="21"/>
  <c r="CC32" i="21" s="1"/>
  <c r="G181" i="4"/>
  <c r="G644" i="4"/>
  <c r="F641" i="4"/>
  <c r="H641" i="4"/>
  <c r="CF10" i="9" l="1"/>
  <c r="CJ6" i="21"/>
  <c r="BY6" i="21"/>
  <c r="CK6" i="21" s="1"/>
  <c r="CX12" i="9"/>
  <c r="CL12" i="9"/>
  <c r="CY12" i="9" s="1"/>
  <c r="CX144" i="9"/>
  <c r="CL144" i="9"/>
  <c r="CY144" i="9" s="1"/>
  <c r="CX135" i="9"/>
  <c r="CL135" i="9"/>
  <c r="CY135" i="9" s="1"/>
  <c r="CX142" i="9"/>
  <c r="CL142" i="9"/>
  <c r="CY142" i="9" s="1"/>
  <c r="CX107" i="9"/>
  <c r="CL107" i="9"/>
  <c r="CY107" i="9" s="1"/>
  <c r="CX83" i="9"/>
  <c r="CL83" i="9"/>
  <c r="CY83" i="9" s="1"/>
  <c r="CX140" i="9"/>
  <c r="CL140" i="9"/>
  <c r="CY140" i="9" s="1"/>
  <c r="CX146" i="9"/>
  <c r="CL146" i="9"/>
  <c r="CY146" i="9" s="1"/>
  <c r="CX69" i="9"/>
  <c r="I641" i="4"/>
  <c r="CE9" i="9"/>
  <c r="CR9" i="9" s="1"/>
  <c r="CT135" i="9"/>
  <c r="H94" i="1"/>
  <c r="I94" i="1" s="1"/>
  <c r="J94" i="1" s="1"/>
  <c r="K94" i="1" s="1"/>
  <c r="L94" i="1" s="1"/>
  <c r="M94" i="1" s="1"/>
  <c r="N94" i="1" s="1"/>
  <c r="O94" i="1" s="1"/>
  <c r="H24" i="1"/>
  <c r="I24" i="1" s="1"/>
  <c r="J24" i="1" s="1"/>
  <c r="K24" i="1" s="1"/>
  <c r="L24" i="1" s="1"/>
  <c r="M24" i="1" s="1"/>
  <c r="N24" i="1" s="1"/>
  <c r="O24" i="1" s="1"/>
  <c r="CE33" i="22"/>
  <c r="CF33" i="22"/>
  <c r="CU107" i="9"/>
  <c r="J90" i="9"/>
  <c r="K871" i="6" s="1"/>
  <c r="BS87" i="22"/>
  <c r="BS122" i="22"/>
  <c r="BS130" i="22"/>
  <c r="BT130" i="22" s="1"/>
  <c r="CD32" i="22"/>
  <c r="CC6" i="21"/>
  <c r="CI6" i="21"/>
  <c r="BS43" i="21"/>
  <c r="CE43" i="21" s="1"/>
  <c r="CE6" i="21"/>
  <c r="CG6" i="21"/>
  <c r="CD6" i="21"/>
  <c r="BT104" i="22"/>
  <c r="CE129" i="22"/>
  <c r="CD104" i="22"/>
  <c r="BS58" i="22"/>
  <c r="CE58" i="22" s="1"/>
  <c r="CD106" i="22"/>
  <c r="CD6" i="22"/>
  <c r="CE106" i="22"/>
  <c r="H25" i="1"/>
  <c r="H26" i="1"/>
  <c r="I26" i="1" s="1"/>
  <c r="J26" i="1" s="1"/>
  <c r="K26" i="1" s="1"/>
  <c r="L26" i="1" s="1"/>
  <c r="M26" i="1" s="1"/>
  <c r="N26" i="1" s="1"/>
  <c r="O26" i="1" s="1"/>
  <c r="H27" i="1"/>
  <c r="CW144" i="9"/>
  <c r="CV142" i="9"/>
  <c r="CV135" i="9"/>
  <c r="CT144" i="9"/>
  <c r="CU142" i="9"/>
  <c r="CD116" i="22"/>
  <c r="CE116" i="22"/>
  <c r="BS72" i="22"/>
  <c r="CE72" i="22" s="1"/>
  <c r="BS135" i="22"/>
  <c r="BT135" i="22" s="1"/>
  <c r="CD107" i="22"/>
  <c r="CE107" i="22"/>
  <c r="BT111" i="22"/>
  <c r="BU111" i="22" s="1"/>
  <c r="CE21" i="22"/>
  <c r="BS80" i="22"/>
  <c r="CD111" i="22"/>
  <c r="BS126" i="22"/>
  <c r="CE126" i="22" s="1"/>
  <c r="BT118" i="22"/>
  <c r="CF118" i="22" s="1"/>
  <c r="CD118" i="22"/>
  <c r="CD129" i="22"/>
  <c r="BR13" i="21"/>
  <c r="BS13" i="21" s="1"/>
  <c r="BR22" i="21"/>
  <c r="CD22" i="21" s="1"/>
  <c r="BR16" i="21"/>
  <c r="BR46" i="21"/>
  <c r="CD46" i="21" s="1"/>
  <c r="CQ10" i="9"/>
  <c r="CU146" i="9"/>
  <c r="CQ143" i="9"/>
  <c r="CU140" i="9"/>
  <c r="CV146" i="9"/>
  <c r="CU83" i="9"/>
  <c r="J34" i="9"/>
  <c r="J585" i="7"/>
  <c r="AK34" i="9"/>
  <c r="J8" i="9"/>
  <c r="BS70" i="22"/>
  <c r="CE70" i="22" s="1"/>
  <c r="BS78" i="22"/>
  <c r="BT78" i="22" s="1"/>
  <c r="BS55" i="22"/>
  <c r="CE55" i="22" s="1"/>
  <c r="CD85" i="22"/>
  <c r="CC47" i="21"/>
  <c r="BS137" i="22"/>
  <c r="CU144" i="9"/>
  <c r="CU135" i="9"/>
  <c r="CW142" i="9"/>
  <c r="CV144" i="9"/>
  <c r="CW135" i="9"/>
  <c r="CT142" i="9"/>
  <c r="CW146" i="9"/>
  <c r="CW140" i="9"/>
  <c r="CT140" i="9"/>
  <c r="CT146" i="9"/>
  <c r="CG143" i="9"/>
  <c r="CS143" i="9"/>
  <c r="CF139" i="9"/>
  <c r="CR139" i="9"/>
  <c r="CG136" i="9"/>
  <c r="CS136" i="9"/>
  <c r="CG138" i="9"/>
  <c r="CS138" i="9"/>
  <c r="CR83" i="9"/>
  <c r="CC43" i="21"/>
  <c r="CT12" i="9"/>
  <c r="CE60" i="9"/>
  <c r="CF60" i="9" s="1"/>
  <c r="CW83" i="9"/>
  <c r="CU69" i="9"/>
  <c r="CV69" i="9"/>
  <c r="CQ12" i="9"/>
  <c r="CV12" i="9"/>
  <c r="CR69" i="9"/>
  <c r="CW69" i="9"/>
  <c r="CR143" i="9"/>
  <c r="CR12" i="9"/>
  <c r="CS12" i="9"/>
  <c r="CU12" i="9"/>
  <c r="CQ69" i="9"/>
  <c r="CQ107" i="9"/>
  <c r="CQ83" i="9"/>
  <c r="CS107" i="9"/>
  <c r="CS83" i="9"/>
  <c r="CQ139" i="9"/>
  <c r="CT107" i="9"/>
  <c r="CT83" i="9"/>
  <c r="CV107" i="9"/>
  <c r="CV83" i="9"/>
  <c r="BT11" i="22"/>
  <c r="CF11" i="22" s="1"/>
  <c r="BS114" i="22"/>
  <c r="CD114" i="22"/>
  <c r="BS124" i="22"/>
  <c r="CD124" i="22"/>
  <c r="BS117" i="22"/>
  <c r="CD117" i="22"/>
  <c r="CD81" i="22"/>
  <c r="BS81" i="22"/>
  <c r="CD77" i="22"/>
  <c r="BS77" i="22"/>
  <c r="CD73" i="22"/>
  <c r="BS73" i="22"/>
  <c r="CD69" i="22"/>
  <c r="BS69" i="22"/>
  <c r="CD59" i="22"/>
  <c r="BS59" i="22"/>
  <c r="BR30" i="21"/>
  <c r="CC30" i="21"/>
  <c r="BR25" i="21"/>
  <c r="CC25" i="21"/>
  <c r="BR15" i="21"/>
  <c r="CC15" i="21"/>
  <c r="BR45" i="21"/>
  <c r="CC45" i="21"/>
  <c r="BR44" i="21"/>
  <c r="CC44" i="21"/>
  <c r="BR36" i="21"/>
  <c r="CC36" i="21"/>
  <c r="BR29" i="21"/>
  <c r="CC29" i="21"/>
  <c r="BR23" i="21"/>
  <c r="CC23" i="21"/>
  <c r="BR14" i="21"/>
  <c r="CC14" i="21"/>
  <c r="BS26" i="21"/>
  <c r="CD26" i="21"/>
  <c r="BR66" i="21"/>
  <c r="BS66" i="21" s="1"/>
  <c r="CD84" i="22"/>
  <c r="BS84" i="22"/>
  <c r="CD74" i="22"/>
  <c r="BS74" i="22"/>
  <c r="BR48" i="21"/>
  <c r="CC48" i="21"/>
  <c r="BR41" i="21"/>
  <c r="CC41" i="21"/>
  <c r="BR40" i="21"/>
  <c r="CC40" i="21"/>
  <c r="CC27" i="21"/>
  <c r="BR27" i="21"/>
  <c r="BS22" i="21"/>
  <c r="BR12" i="21"/>
  <c r="CC12" i="21"/>
  <c r="CE57" i="9"/>
  <c r="CF57" i="9" s="1"/>
  <c r="CJ111" i="9"/>
  <c r="CI159" i="9"/>
  <c r="CU159" i="9"/>
  <c r="CH158" i="9"/>
  <c r="CT158" i="9"/>
  <c r="CR107" i="9"/>
  <c r="CS69" i="9"/>
  <c r="CE106" i="9"/>
  <c r="CF106" i="9" s="1"/>
  <c r="CR157" i="9"/>
  <c r="CQ8" i="9"/>
  <c r="CE8" i="9"/>
  <c r="CW107" i="9"/>
  <c r="CT69" i="9"/>
  <c r="CQ34" i="9"/>
  <c r="CE61" i="9"/>
  <c r="CQ61" i="9"/>
  <c r="CE134" i="9"/>
  <c r="CQ134" i="9"/>
  <c r="CF105" i="9"/>
  <c r="CR105" i="9"/>
  <c r="CE188" i="9"/>
  <c r="CF188" i="9" s="1"/>
  <c r="CG188" i="9" s="1"/>
  <c r="CH188" i="9" s="1"/>
  <c r="CI188" i="9" s="1"/>
  <c r="CJ188" i="9" s="1"/>
  <c r="CK188" i="9" s="1"/>
  <c r="CL188" i="9" s="1"/>
  <c r="CQ188" i="9"/>
  <c r="CE145" i="9"/>
  <c r="CQ145" i="9"/>
  <c r="CE59" i="9"/>
  <c r="CQ59" i="9"/>
  <c r="CE25" i="9"/>
  <c r="CQ25" i="9"/>
  <c r="CQ82" i="9"/>
  <c r="CE82" i="9"/>
  <c r="CE70" i="9"/>
  <c r="CQ70" i="9"/>
  <c r="CE49" i="9"/>
  <c r="CQ49" i="9"/>
  <c r="CF58" i="9"/>
  <c r="CR58" i="9"/>
  <c r="CE141" i="9"/>
  <c r="CQ141" i="9"/>
  <c r="CE17" i="9"/>
  <c r="CQ17" i="9"/>
  <c r="CF167" i="9"/>
  <c r="CR167" i="9"/>
  <c r="CG10" i="9"/>
  <c r="CS10" i="9"/>
  <c r="CD140" i="22"/>
  <c r="BS140" i="22"/>
  <c r="BS34" i="22"/>
  <c r="CD34" i="22"/>
  <c r="BU13" i="22"/>
  <c r="BV13" i="22" s="1"/>
  <c r="BW13" i="22" s="1"/>
  <c r="BX13" i="22" s="1"/>
  <c r="BY13" i="22" s="1"/>
  <c r="BZ13" i="22" s="1"/>
  <c r="CF13" i="22"/>
  <c r="CC142" i="22"/>
  <c r="F697" i="34" s="1"/>
  <c r="BS131" i="22"/>
  <c r="CE132" i="22"/>
  <c r="BT132" i="22"/>
  <c r="CE130" i="22"/>
  <c r="CF129" i="22"/>
  <c r="BU129" i="22"/>
  <c r="BT113" i="22"/>
  <c r="CE113" i="22"/>
  <c r="CE108" i="22"/>
  <c r="BT108" i="22"/>
  <c r="CF116" i="22"/>
  <c r="BU116" i="22"/>
  <c r="CF106" i="22"/>
  <c r="BU106" i="22"/>
  <c r="BS121" i="22"/>
  <c r="CD121" i="22"/>
  <c r="BU104" i="22"/>
  <c r="CF104" i="22"/>
  <c r="BU107" i="22"/>
  <c r="CF107" i="22"/>
  <c r="CF103" i="22"/>
  <c r="BU103" i="22"/>
  <c r="CE112" i="22"/>
  <c r="BT112" i="22"/>
  <c r="BT109" i="22"/>
  <c r="CE109" i="22"/>
  <c r="CE123" i="22"/>
  <c r="BT123" i="22"/>
  <c r="CE115" i="22"/>
  <c r="BT115" i="22"/>
  <c r="CE105" i="22"/>
  <c r="BT105" i="22"/>
  <c r="BT122" i="22"/>
  <c r="CE122" i="22"/>
  <c r="BS125" i="22"/>
  <c r="CD125" i="22"/>
  <c r="CE110" i="22"/>
  <c r="BT110" i="22"/>
  <c r="BT87" i="22"/>
  <c r="CE87" i="22"/>
  <c r="BS82" i="22"/>
  <c r="CD82" i="22"/>
  <c r="BS79" i="22"/>
  <c r="CD79" i="22"/>
  <c r="BS76" i="22"/>
  <c r="CD76" i="22"/>
  <c r="BS75" i="22"/>
  <c r="CD75" i="22"/>
  <c r="BS57" i="22"/>
  <c r="CD57" i="22"/>
  <c r="BT83" i="22"/>
  <c r="CE83" i="22"/>
  <c r="BT60" i="22"/>
  <c r="CE60" i="22"/>
  <c r="BS86" i="22"/>
  <c r="CD86" i="22"/>
  <c r="CF85" i="22"/>
  <c r="BU85" i="22"/>
  <c r="CE25" i="22"/>
  <c r="CE24" i="22"/>
  <c r="CE17" i="22"/>
  <c r="BS10" i="22"/>
  <c r="CD10" i="22"/>
  <c r="CD12" i="22"/>
  <c r="BS35" i="22"/>
  <c r="CD35" i="22"/>
  <c r="BU42" i="22"/>
  <c r="CF42" i="22"/>
  <c r="BU32" i="22"/>
  <c r="CF32" i="22"/>
  <c r="CE22" i="22"/>
  <c r="CF21" i="22"/>
  <c r="BV33" i="22"/>
  <c r="CG33" i="22"/>
  <c r="CE14" i="22"/>
  <c r="BU6" i="22"/>
  <c r="CF6" i="22"/>
  <c r="BS40" i="22"/>
  <c r="CD40" i="22"/>
  <c r="CD15" i="22"/>
  <c r="BR8" i="21"/>
  <c r="CC8" i="21"/>
  <c r="BS42" i="21"/>
  <c r="BT47" i="21"/>
  <c r="BS46" i="21"/>
  <c r="BT43" i="21"/>
  <c r="BS37" i="21"/>
  <c r="BT28" i="21"/>
  <c r="BS11" i="21"/>
  <c r="BR32" i="21"/>
  <c r="CD32" i="21" s="1"/>
  <c r="BR7" i="21"/>
  <c r="CD7" i="21" s="1"/>
  <c r="F643" i="4"/>
  <c r="G613" i="4"/>
  <c r="CF9" i="9" l="1"/>
  <c r="F645" i="4"/>
  <c r="I27" i="1"/>
  <c r="K1936" i="6"/>
  <c r="BT58" i="22"/>
  <c r="CD13" i="21"/>
  <c r="BU118" i="22"/>
  <c r="BV118" i="22" s="1"/>
  <c r="BT55" i="22"/>
  <c r="BU55" i="22" s="1"/>
  <c r="CR34" i="9"/>
  <c r="I25" i="1"/>
  <c r="BT126" i="22"/>
  <c r="BU126" i="22" s="1"/>
  <c r="CE78" i="22"/>
  <c r="CE135" i="22"/>
  <c r="BT137" i="22"/>
  <c r="BU137" i="22" s="1"/>
  <c r="BT72" i="22"/>
  <c r="CG13" i="22"/>
  <c r="CF111" i="22"/>
  <c r="CE80" i="22"/>
  <c r="BT80" i="22"/>
  <c r="BU11" i="22"/>
  <c r="BV11" i="22" s="1"/>
  <c r="BW11" i="22" s="1"/>
  <c r="BX11" i="22" s="1"/>
  <c r="BY11" i="22" s="1"/>
  <c r="BZ11" i="22" s="1"/>
  <c r="BT70" i="22"/>
  <c r="CF70" i="22" s="1"/>
  <c r="CD16" i="21"/>
  <c r="BS16" i="21"/>
  <c r="K585" i="7"/>
  <c r="AP34" i="9"/>
  <c r="CH138" i="9"/>
  <c r="CT138" i="9"/>
  <c r="CG139" i="9"/>
  <c r="CS139" i="9"/>
  <c r="CH136" i="9"/>
  <c r="CT136" i="9"/>
  <c r="CH143" i="9"/>
  <c r="CT143" i="9"/>
  <c r="CR106" i="9"/>
  <c r="CR60" i="9"/>
  <c r="CR57" i="9"/>
  <c r="BS27" i="21"/>
  <c r="CD27" i="21"/>
  <c r="CE74" i="22"/>
  <c r="BT74" i="22"/>
  <c r="CF78" i="22"/>
  <c r="BU78" i="22"/>
  <c r="CE84" i="22"/>
  <c r="BT84" i="22"/>
  <c r="CE59" i="22"/>
  <c r="BT59" i="22"/>
  <c r="CE69" i="22"/>
  <c r="BT69" i="22"/>
  <c r="CE73" i="22"/>
  <c r="BT73" i="22"/>
  <c r="CE77" i="22"/>
  <c r="BT77" i="22"/>
  <c r="CE81" i="22"/>
  <c r="BT81" i="22"/>
  <c r="BT11" i="21"/>
  <c r="CE11" i="21"/>
  <c r="BT42" i="21"/>
  <c r="CE42" i="21"/>
  <c r="BU28" i="21"/>
  <c r="CF28" i="21"/>
  <c r="BT37" i="21"/>
  <c r="CE37" i="21"/>
  <c r="BU43" i="21"/>
  <c r="CF43" i="21"/>
  <c r="BT46" i="21"/>
  <c r="CE46" i="21"/>
  <c r="BU47" i="21"/>
  <c r="CF47" i="21"/>
  <c r="BS12" i="21"/>
  <c r="CD12" i="21"/>
  <c r="BT22" i="21"/>
  <c r="CE22" i="21"/>
  <c r="BS40" i="21"/>
  <c r="CD40" i="21"/>
  <c r="BS41" i="21"/>
  <c r="CD41" i="21"/>
  <c r="BS48" i="21"/>
  <c r="CD48" i="21"/>
  <c r="BT26" i="21"/>
  <c r="CE26" i="21"/>
  <c r="BS14" i="21"/>
  <c r="CD14" i="21"/>
  <c r="BS23" i="21"/>
  <c r="CD23" i="21"/>
  <c r="BS29" i="21"/>
  <c r="CD29" i="21"/>
  <c r="BS36" i="21"/>
  <c r="CD36" i="21"/>
  <c r="BS44" i="21"/>
  <c r="CD44" i="21"/>
  <c r="BS45" i="21"/>
  <c r="CD45" i="21"/>
  <c r="BT13" i="21"/>
  <c r="CE13" i="21"/>
  <c r="BS15" i="21"/>
  <c r="CD15" i="21"/>
  <c r="BS25" i="21"/>
  <c r="CD25" i="21"/>
  <c r="BS30" i="21"/>
  <c r="CD30" i="21"/>
  <c r="BT117" i="22"/>
  <c r="CE117" i="22"/>
  <c r="BT124" i="22"/>
  <c r="CE124" i="22"/>
  <c r="BT114" i="22"/>
  <c r="CE114" i="22"/>
  <c r="CK111" i="9"/>
  <c r="CL111" i="9" s="1"/>
  <c r="CY111" i="9" s="1"/>
  <c r="CI158" i="9"/>
  <c r="CU158" i="9"/>
  <c r="CJ159" i="9"/>
  <c r="CV159" i="9"/>
  <c r="CF8" i="9"/>
  <c r="CR8" i="9"/>
  <c r="CF145" i="9"/>
  <c r="CS145" i="9" s="1"/>
  <c r="CR145" i="9"/>
  <c r="CG106" i="9"/>
  <c r="CS106" i="9"/>
  <c r="CH10" i="9"/>
  <c r="CT10" i="9"/>
  <c r="CF17" i="9"/>
  <c r="CR17" i="9"/>
  <c r="CF141" i="9"/>
  <c r="CS141" i="9" s="1"/>
  <c r="CR141" i="9"/>
  <c r="CF49" i="9"/>
  <c r="CR49" i="9"/>
  <c r="CF59" i="9"/>
  <c r="CR59" i="9"/>
  <c r="CG60" i="9"/>
  <c r="CS60" i="9"/>
  <c r="CG105" i="9"/>
  <c r="CS105" i="9"/>
  <c r="CF134" i="9"/>
  <c r="CR134" i="9"/>
  <c r="CG167" i="9"/>
  <c r="CS167" i="9"/>
  <c r="CF25" i="9"/>
  <c r="CR25" i="9"/>
  <c r="CF82" i="9"/>
  <c r="CR82" i="9"/>
  <c r="CG58" i="9"/>
  <c r="CS58" i="9"/>
  <c r="CF70" i="9"/>
  <c r="CR70" i="9"/>
  <c r="CG9" i="9"/>
  <c r="CS9" i="9"/>
  <c r="CG57" i="9"/>
  <c r="CH57" i="9" s="1"/>
  <c r="CI57" i="9" s="1"/>
  <c r="CJ57" i="9" s="1"/>
  <c r="CK57" i="9" s="1"/>
  <c r="CL57" i="9" s="1"/>
  <c r="CY57" i="9" s="1"/>
  <c r="CS57" i="9"/>
  <c r="CF61" i="9"/>
  <c r="CR61" i="9"/>
  <c r="BT140" i="22"/>
  <c r="CE140" i="22"/>
  <c r="BT34" i="22"/>
  <c r="CE34" i="22"/>
  <c r="BU135" i="22"/>
  <c r="CF135" i="22"/>
  <c r="BU130" i="22"/>
  <c r="CF130" i="22"/>
  <c r="BU132" i="22"/>
  <c r="CF132" i="22"/>
  <c r="BT131" i="22"/>
  <c r="BV129" i="22"/>
  <c r="CG129" i="22"/>
  <c r="BV103" i="22"/>
  <c r="CG103" i="22"/>
  <c r="BV106" i="22"/>
  <c r="CG106" i="22"/>
  <c r="BU122" i="22"/>
  <c r="CF122" i="22"/>
  <c r="BV107" i="22"/>
  <c r="CG107" i="22"/>
  <c r="BT121" i="22"/>
  <c r="CE121" i="22"/>
  <c r="BU113" i="22"/>
  <c r="CF113" i="22"/>
  <c r="BU110" i="22"/>
  <c r="CF110" i="22"/>
  <c r="BU105" i="22"/>
  <c r="CF105" i="22"/>
  <c r="BU115" i="22"/>
  <c r="CF115" i="22"/>
  <c r="BU112" i="22"/>
  <c r="CF112" i="22"/>
  <c r="BV111" i="22"/>
  <c r="CG111" i="22"/>
  <c r="CG118" i="22"/>
  <c r="BT125" i="22"/>
  <c r="CE125" i="22"/>
  <c r="BU109" i="22"/>
  <c r="CF109" i="22"/>
  <c r="BV104" i="22"/>
  <c r="CG104" i="22"/>
  <c r="BU123" i="22"/>
  <c r="CF123" i="22"/>
  <c r="BV116" i="22"/>
  <c r="CG116" i="22"/>
  <c r="BU108" i="22"/>
  <c r="CF108" i="22"/>
  <c r="BT86" i="22"/>
  <c r="CE86" i="22"/>
  <c r="BU60" i="22"/>
  <c r="CF60" i="22"/>
  <c r="BU83" i="22"/>
  <c r="CF83" i="22"/>
  <c r="BT75" i="22"/>
  <c r="CE75" i="22"/>
  <c r="BT79" i="22"/>
  <c r="CE79" i="22"/>
  <c r="BT82" i="22"/>
  <c r="CE82" i="22"/>
  <c r="BU58" i="22"/>
  <c r="CF58" i="22"/>
  <c r="BT57" i="22"/>
  <c r="CE57" i="22"/>
  <c r="BT76" i="22"/>
  <c r="CE76" i="22"/>
  <c r="BU87" i="22"/>
  <c r="CF87" i="22"/>
  <c r="BV85" i="22"/>
  <c r="CG85" i="22"/>
  <c r="CF25" i="22"/>
  <c r="CF24" i="22"/>
  <c r="CF17" i="22"/>
  <c r="BT10" i="22"/>
  <c r="CE10" i="22"/>
  <c r="BT40" i="22"/>
  <c r="CE40" i="22"/>
  <c r="CG21" i="22"/>
  <c r="CE15" i="22"/>
  <c r="CF22" i="22"/>
  <c r="BV42" i="22"/>
  <c r="CG42" i="22"/>
  <c r="BT35" i="22"/>
  <c r="CE35" i="22"/>
  <c r="CE12" i="22"/>
  <c r="CH13" i="22"/>
  <c r="BV32" i="22"/>
  <c r="CG32" i="22"/>
  <c r="BV6" i="22"/>
  <c r="CG6" i="22"/>
  <c r="BW33" i="22"/>
  <c r="CH33" i="22"/>
  <c r="CF14" i="22"/>
  <c r="BT66" i="21"/>
  <c r="BS8" i="21"/>
  <c r="CD8" i="21"/>
  <c r="BS7" i="21"/>
  <c r="CE7" i="21" s="1"/>
  <c r="BS32" i="21"/>
  <c r="CE32" i="21" s="1"/>
  <c r="F654" i="4" l="1"/>
  <c r="J27" i="1"/>
  <c r="L1936" i="6"/>
  <c r="CF55" i="22"/>
  <c r="BU70" i="22"/>
  <c r="BV70" i="22" s="1"/>
  <c r="J25" i="1"/>
  <c r="CH11" i="22"/>
  <c r="CG11" i="22"/>
  <c r="CF126" i="22"/>
  <c r="BU72" i="22"/>
  <c r="CF72" i="22"/>
  <c r="CF80" i="22"/>
  <c r="BU80" i="22"/>
  <c r="CE16" i="21"/>
  <c r="BT16" i="21"/>
  <c r="CI143" i="9"/>
  <c r="CU143" i="9"/>
  <c r="CH139" i="9"/>
  <c r="CT139" i="9"/>
  <c r="CI136" i="9"/>
  <c r="CU136" i="9"/>
  <c r="CI138" i="9"/>
  <c r="CU138" i="9"/>
  <c r="CF81" i="22"/>
  <c r="BU81" i="22"/>
  <c r="BU77" i="22"/>
  <c r="CF77" i="22"/>
  <c r="CF73" i="22"/>
  <c r="BU73" i="22"/>
  <c r="BU69" i="22"/>
  <c r="CF69" i="22"/>
  <c r="BU59" i="22"/>
  <c r="CF59" i="22"/>
  <c r="BU84" i="22"/>
  <c r="CF84" i="22"/>
  <c r="BV78" i="22"/>
  <c r="CG78" i="22"/>
  <c r="BU74" i="22"/>
  <c r="CF74" i="22"/>
  <c r="CG55" i="22"/>
  <c r="BV55" i="22"/>
  <c r="BU114" i="22"/>
  <c r="CF114" i="22"/>
  <c r="CF124" i="22"/>
  <c r="BU124" i="22"/>
  <c r="BU117" i="22"/>
  <c r="CF117" i="22"/>
  <c r="BT30" i="21"/>
  <c r="CE30" i="21"/>
  <c r="BT25" i="21"/>
  <c r="CE25" i="21"/>
  <c r="BT15" i="21"/>
  <c r="CE15" i="21"/>
  <c r="BU13" i="21"/>
  <c r="CF13" i="21"/>
  <c r="BT45" i="21"/>
  <c r="CE45" i="21"/>
  <c r="BT44" i="21"/>
  <c r="CE44" i="21"/>
  <c r="BT36" i="21"/>
  <c r="CE36" i="21"/>
  <c r="BT29" i="21"/>
  <c r="CE29" i="21"/>
  <c r="BT23" i="21"/>
  <c r="CE23" i="21"/>
  <c r="BT14" i="21"/>
  <c r="CE14" i="21"/>
  <c r="BU26" i="21"/>
  <c r="CF26" i="21"/>
  <c r="BT48" i="21"/>
  <c r="CE48" i="21"/>
  <c r="BT41" i="21"/>
  <c r="CE41" i="21"/>
  <c r="BT40" i="21"/>
  <c r="CE40" i="21"/>
  <c r="BU22" i="21"/>
  <c r="CF22" i="21"/>
  <c r="BT12" i="21"/>
  <c r="CE12" i="21"/>
  <c r="BV47" i="21"/>
  <c r="CG47" i="21"/>
  <c r="BU46" i="21"/>
  <c r="CF46" i="21"/>
  <c r="BV43" i="21"/>
  <c r="CG43" i="21"/>
  <c r="BU37" i="21"/>
  <c r="CF37" i="21"/>
  <c r="BV28" i="21"/>
  <c r="CG28" i="21"/>
  <c r="BU42" i="21"/>
  <c r="CF42" i="21"/>
  <c r="BU11" i="21"/>
  <c r="CF11" i="21"/>
  <c r="BT27" i="21"/>
  <c r="CE27" i="21"/>
  <c r="CK159" i="9"/>
  <c r="CW159" i="9"/>
  <c r="CJ158" i="9"/>
  <c r="CV158" i="9"/>
  <c r="CG8" i="9"/>
  <c r="CH9" i="9"/>
  <c r="CT9" i="9"/>
  <c r="CG17" i="9"/>
  <c r="CS17" i="9"/>
  <c r="CG70" i="9"/>
  <c r="CG25" i="9"/>
  <c r="CS25" i="9"/>
  <c r="CG134" i="9"/>
  <c r="CS134" i="9"/>
  <c r="CH60" i="9"/>
  <c r="CT60" i="9"/>
  <c r="CG141" i="9"/>
  <c r="CI10" i="9"/>
  <c r="CU10" i="9"/>
  <c r="CG145" i="9"/>
  <c r="CG61" i="9"/>
  <c r="CS61" i="9"/>
  <c r="CH58" i="9"/>
  <c r="CT58" i="9"/>
  <c r="CG82" i="9"/>
  <c r="CS82" i="9"/>
  <c r="CH167" i="9"/>
  <c r="CT167" i="9"/>
  <c r="CH105" i="9"/>
  <c r="CT105" i="9"/>
  <c r="CG59" i="9"/>
  <c r="CS59" i="9"/>
  <c r="CG49" i="9"/>
  <c r="CS49" i="9"/>
  <c r="CH106" i="9"/>
  <c r="CT106" i="9"/>
  <c r="CF140" i="22"/>
  <c r="BU140" i="22"/>
  <c r="BV137" i="22"/>
  <c r="BU34" i="22"/>
  <c r="CF34" i="22"/>
  <c r="BV135" i="22"/>
  <c r="CG135" i="22"/>
  <c r="BU131" i="22"/>
  <c r="BW129" i="22"/>
  <c r="CH129" i="22"/>
  <c r="BV132" i="22"/>
  <c r="CG132" i="22"/>
  <c r="BV130" i="22"/>
  <c r="CG130" i="22"/>
  <c r="BV108" i="22"/>
  <c r="CG108" i="22"/>
  <c r="BV126" i="22"/>
  <c r="CG126" i="22"/>
  <c r="CH104" i="22"/>
  <c r="BW104" i="22"/>
  <c r="BU125" i="22"/>
  <c r="CF125" i="22"/>
  <c r="BV112" i="22"/>
  <c r="CG112" i="22"/>
  <c r="BV115" i="22"/>
  <c r="CG115" i="22"/>
  <c r="BV110" i="22"/>
  <c r="CG110" i="22"/>
  <c r="BU121" i="22"/>
  <c r="CF121" i="22"/>
  <c r="CH107" i="22"/>
  <c r="BW107" i="22"/>
  <c r="BW103" i="22"/>
  <c r="CH103" i="22"/>
  <c r="BW116" i="22"/>
  <c r="CH116" i="22"/>
  <c r="BV123" i="22"/>
  <c r="CG123" i="22"/>
  <c r="CG109" i="22"/>
  <c r="BV109" i="22"/>
  <c r="BW118" i="22"/>
  <c r="CH118" i="22"/>
  <c r="BW111" i="22"/>
  <c r="CH111" i="22"/>
  <c r="BV105" i="22"/>
  <c r="CG105" i="22"/>
  <c r="CG113" i="22"/>
  <c r="BV113" i="22"/>
  <c r="BV122" i="22"/>
  <c r="CG122" i="22"/>
  <c r="BW106" i="22"/>
  <c r="CH106" i="22"/>
  <c r="BV87" i="22"/>
  <c r="CG87" i="22"/>
  <c r="BU76" i="22"/>
  <c r="CF76" i="22"/>
  <c r="BU57" i="22"/>
  <c r="CF57" i="22"/>
  <c r="BV58" i="22"/>
  <c r="CG58" i="22"/>
  <c r="BU79" i="22"/>
  <c r="CF79" i="22"/>
  <c r="BV60" i="22"/>
  <c r="CG60" i="22"/>
  <c r="BW85" i="22"/>
  <c r="CH85" i="22"/>
  <c r="BU82" i="22"/>
  <c r="CF82" i="22"/>
  <c r="BU75" i="22"/>
  <c r="CF75" i="22"/>
  <c r="BV83" i="22"/>
  <c r="CG83" i="22"/>
  <c r="BU86" i="22"/>
  <c r="CF86" i="22"/>
  <c r="CG24" i="22"/>
  <c r="CG25" i="22"/>
  <c r="CG17" i="22"/>
  <c r="BU10" i="22"/>
  <c r="CF10" i="22"/>
  <c r="BW6" i="22"/>
  <c r="CH6" i="22"/>
  <c r="BU35" i="22"/>
  <c r="CF35" i="22"/>
  <c r="BU40" i="22"/>
  <c r="CF40" i="22"/>
  <c r="CI13" i="22"/>
  <c r="BW32" i="22"/>
  <c r="CH32" i="22"/>
  <c r="CF12" i="22"/>
  <c r="BW42" i="22"/>
  <c r="CH42" i="22"/>
  <c r="CF15" i="22"/>
  <c r="CG14" i="22"/>
  <c r="BX33" i="22"/>
  <c r="CI33" i="22"/>
  <c r="CG22" i="22"/>
  <c r="CI11" i="22"/>
  <c r="CH21" i="22"/>
  <c r="BU66" i="21"/>
  <c r="BT8" i="21"/>
  <c r="CE8" i="21"/>
  <c r="BT7" i="21"/>
  <c r="CF7" i="21" s="1"/>
  <c r="BT32" i="21"/>
  <c r="CF32" i="21" s="1"/>
  <c r="CX159" i="9" l="1"/>
  <c r="CL159" i="9"/>
  <c r="CY159" i="9" s="1"/>
  <c r="F7" i="46"/>
  <c r="K27" i="1"/>
  <c r="M1936" i="6"/>
  <c r="CG70" i="22"/>
  <c r="K25" i="1"/>
  <c r="BV72" i="22"/>
  <c r="CG72" i="22"/>
  <c r="CG80" i="22"/>
  <c r="BV80" i="22"/>
  <c r="BU16" i="21"/>
  <c r="CF16" i="21"/>
  <c r="CJ138" i="9"/>
  <c r="CV138" i="9"/>
  <c r="CI139" i="9"/>
  <c r="CU139" i="9"/>
  <c r="CJ136" i="9"/>
  <c r="CV136" i="9"/>
  <c r="CJ143" i="9"/>
  <c r="CV143" i="9"/>
  <c r="BV124" i="22"/>
  <c r="CG124" i="22"/>
  <c r="CH55" i="22"/>
  <c r="BW55" i="22"/>
  <c r="BV73" i="22"/>
  <c r="CG73" i="22"/>
  <c r="BV81" i="22"/>
  <c r="CG81" i="22"/>
  <c r="BU27" i="21"/>
  <c r="CF27" i="21"/>
  <c r="BV11" i="21"/>
  <c r="CG11" i="21"/>
  <c r="BV42" i="21"/>
  <c r="CG42" i="21"/>
  <c r="BW28" i="21"/>
  <c r="CH28" i="21"/>
  <c r="BV37" i="21"/>
  <c r="CG37" i="21"/>
  <c r="BW43" i="21"/>
  <c r="CH43" i="21"/>
  <c r="BV46" i="21"/>
  <c r="CG46" i="21"/>
  <c r="BW47" i="21"/>
  <c r="CH47" i="21"/>
  <c r="BU12" i="21"/>
  <c r="CF12" i="21"/>
  <c r="BV22" i="21"/>
  <c r="CG22" i="21"/>
  <c r="BU40" i="21"/>
  <c r="CF40" i="21"/>
  <c r="BU41" i="21"/>
  <c r="CF41" i="21"/>
  <c r="BU48" i="21"/>
  <c r="CF48" i="21"/>
  <c r="BV26" i="21"/>
  <c r="CG26" i="21"/>
  <c r="BU14" i="21"/>
  <c r="CF14" i="21"/>
  <c r="BU23" i="21"/>
  <c r="CF23" i="21"/>
  <c r="BU29" i="21"/>
  <c r="CF29" i="21"/>
  <c r="BU36" i="21"/>
  <c r="CF36" i="21"/>
  <c r="BU44" i="21"/>
  <c r="CF44" i="21"/>
  <c r="BU45" i="21"/>
  <c r="CF45" i="21"/>
  <c r="BV13" i="21"/>
  <c r="CG13" i="21"/>
  <c r="BU15" i="21"/>
  <c r="CF15" i="21"/>
  <c r="BU25" i="21"/>
  <c r="CF25" i="21"/>
  <c r="BU30" i="21"/>
  <c r="CF30" i="21"/>
  <c r="BV117" i="22"/>
  <c r="CG117" i="22"/>
  <c r="BV114" i="22"/>
  <c r="CG114" i="22"/>
  <c r="BW70" i="22"/>
  <c r="CH70" i="22"/>
  <c r="BV74" i="22"/>
  <c r="CG74" i="22"/>
  <c r="BW78" i="22"/>
  <c r="CH78" i="22"/>
  <c r="BV84" i="22"/>
  <c r="CG84" i="22"/>
  <c r="BV59" i="22"/>
  <c r="CG59" i="22"/>
  <c r="BV69" i="22"/>
  <c r="CG69" i="22"/>
  <c r="BV77" i="22"/>
  <c r="CG77" i="22"/>
  <c r="CW158" i="9"/>
  <c r="CK158" i="9"/>
  <c r="CH8" i="9"/>
  <c r="CH49" i="9"/>
  <c r="CT49" i="9"/>
  <c r="CI105" i="9"/>
  <c r="CU105" i="9"/>
  <c r="CH82" i="9"/>
  <c r="CT82" i="9"/>
  <c r="CH61" i="9"/>
  <c r="CT61" i="9"/>
  <c r="CJ10" i="9"/>
  <c r="CV10" i="9"/>
  <c r="CH134" i="9"/>
  <c r="CT134" i="9"/>
  <c r="CH17" i="9"/>
  <c r="CT17" i="9"/>
  <c r="CI106" i="9"/>
  <c r="CU106" i="9"/>
  <c r="CH59" i="9"/>
  <c r="CT59" i="9"/>
  <c r="CI167" i="9"/>
  <c r="CU167" i="9"/>
  <c r="CI58" i="9"/>
  <c r="CU58" i="9"/>
  <c r="CH145" i="9"/>
  <c r="CT145" i="9"/>
  <c r="CH141" i="9"/>
  <c r="CT141" i="9"/>
  <c r="CI60" i="9"/>
  <c r="CU60" i="9"/>
  <c r="CH25" i="9"/>
  <c r="CT25" i="9"/>
  <c r="CH70" i="9"/>
  <c r="CI9" i="9"/>
  <c r="CU9" i="9"/>
  <c r="BV140" i="22"/>
  <c r="CG140" i="22"/>
  <c r="BW137" i="22"/>
  <c r="CG34" i="22"/>
  <c r="BV34" i="22"/>
  <c r="CH135" i="22"/>
  <c r="BW135" i="22"/>
  <c r="CH130" i="22"/>
  <c r="BW130" i="22"/>
  <c r="BW132" i="22"/>
  <c r="CH132" i="22"/>
  <c r="BV131" i="22"/>
  <c r="BX129" i="22"/>
  <c r="CI129" i="22"/>
  <c r="BX104" i="22"/>
  <c r="CI104" i="22"/>
  <c r="BX106" i="22"/>
  <c r="CI106" i="22"/>
  <c r="BX118" i="22"/>
  <c r="CI118" i="22"/>
  <c r="BX116" i="22"/>
  <c r="CI116" i="22"/>
  <c r="BX103" i="22"/>
  <c r="CI103" i="22"/>
  <c r="BW115" i="22"/>
  <c r="CH115" i="22"/>
  <c r="CH126" i="22"/>
  <c r="BW126" i="22"/>
  <c r="BW113" i="22"/>
  <c r="CH113" i="22"/>
  <c r="BW109" i="22"/>
  <c r="CH109" i="22"/>
  <c r="BX107" i="22"/>
  <c r="CI107" i="22"/>
  <c r="CH122" i="22"/>
  <c r="BW122" i="22"/>
  <c r="BW105" i="22"/>
  <c r="CH105" i="22"/>
  <c r="BX111" i="22"/>
  <c r="CI111" i="22"/>
  <c r="BW123" i="22"/>
  <c r="CH123" i="22"/>
  <c r="CG121" i="22"/>
  <c r="BV121" i="22"/>
  <c r="BW110" i="22"/>
  <c r="CH110" i="22"/>
  <c r="BW112" i="22"/>
  <c r="CH112" i="22"/>
  <c r="CG125" i="22"/>
  <c r="BV125" i="22"/>
  <c r="BW108" i="22"/>
  <c r="CH108" i="22"/>
  <c r="CH83" i="22"/>
  <c r="BW83" i="22"/>
  <c r="CG75" i="22"/>
  <c r="BV75" i="22"/>
  <c r="BX85" i="22"/>
  <c r="CI85" i="22"/>
  <c r="CG79" i="22"/>
  <c r="BV79" i="22"/>
  <c r="CG57" i="22"/>
  <c r="BV57" i="22"/>
  <c r="CG82" i="22"/>
  <c r="BV82" i="22"/>
  <c r="CH60" i="22"/>
  <c r="BW60" i="22"/>
  <c r="CH58" i="22"/>
  <c r="BW58" i="22"/>
  <c r="CH87" i="22"/>
  <c r="BW87" i="22"/>
  <c r="CG86" i="22"/>
  <c r="BV86" i="22"/>
  <c r="CG76" i="22"/>
  <c r="BV76" i="22"/>
  <c r="CH24" i="22"/>
  <c r="CH25" i="22"/>
  <c r="CH17" i="22"/>
  <c r="CG10" i="22"/>
  <c r="BV10" i="22"/>
  <c r="CH14" i="22"/>
  <c r="CG15" i="22"/>
  <c r="CJ11" i="22"/>
  <c r="CK11" i="22"/>
  <c r="CJ33" i="22"/>
  <c r="BY33" i="22"/>
  <c r="CI42" i="22"/>
  <c r="BX42" i="22"/>
  <c r="CG12" i="22"/>
  <c r="CI32" i="22"/>
  <c r="BX32" i="22"/>
  <c r="CG40" i="22"/>
  <c r="BV40" i="22"/>
  <c r="CI6" i="22"/>
  <c r="BX6" i="22"/>
  <c r="CG35" i="22"/>
  <c r="BV35" i="22"/>
  <c r="CI21" i="22"/>
  <c r="CJ13" i="22"/>
  <c r="CK13" i="22"/>
  <c r="CH22" i="22"/>
  <c r="BV66" i="21"/>
  <c r="BU8" i="21"/>
  <c r="CF8" i="21"/>
  <c r="BU7" i="21"/>
  <c r="CG7" i="21" s="1"/>
  <c r="BU32" i="21"/>
  <c r="CG32" i="21" s="1"/>
  <c r="CK33" i="22" l="1"/>
  <c r="BZ33" i="22"/>
  <c r="CX158" i="9"/>
  <c r="CL158" i="9"/>
  <c r="CY158" i="9" s="1"/>
  <c r="L27" i="1"/>
  <c r="N1936" i="6"/>
  <c r="L25" i="1"/>
  <c r="BW72" i="22"/>
  <c r="CH72" i="22"/>
  <c r="BW80" i="22"/>
  <c r="CH80" i="22"/>
  <c r="BV16" i="21"/>
  <c r="CG16" i="21"/>
  <c r="CK143" i="9"/>
  <c r="CW143" i="9"/>
  <c r="CJ139" i="9"/>
  <c r="CV139" i="9"/>
  <c r="CK136" i="9"/>
  <c r="CW136" i="9"/>
  <c r="CK138" i="9"/>
  <c r="CW138" i="9"/>
  <c r="CI55" i="22"/>
  <c r="BX55" i="22"/>
  <c r="CH77" i="22"/>
  <c r="BW77" i="22"/>
  <c r="CH69" i="22"/>
  <c r="BW69" i="22"/>
  <c r="CH59" i="22"/>
  <c r="BW59" i="22"/>
  <c r="CH84" i="22"/>
  <c r="BW84" i="22"/>
  <c r="CI78" i="22"/>
  <c r="BX78" i="22"/>
  <c r="CH74" i="22"/>
  <c r="BW74" i="22"/>
  <c r="CI70" i="22"/>
  <c r="BX70" i="22"/>
  <c r="BW114" i="22"/>
  <c r="CH114" i="22"/>
  <c r="BW117" i="22"/>
  <c r="CH117" i="22"/>
  <c r="BV30" i="21"/>
  <c r="CG30" i="21"/>
  <c r="BV25" i="21"/>
  <c r="CG25" i="21"/>
  <c r="BV15" i="21"/>
  <c r="CG15" i="21"/>
  <c r="BW13" i="21"/>
  <c r="CH13" i="21"/>
  <c r="BV45" i="21"/>
  <c r="CG45" i="21"/>
  <c r="BV44" i="21"/>
  <c r="CG44" i="21"/>
  <c r="BV36" i="21"/>
  <c r="CG36" i="21"/>
  <c r="BV29" i="21"/>
  <c r="CG29" i="21"/>
  <c r="BV23" i="21"/>
  <c r="CG23" i="21"/>
  <c r="BV14" i="21"/>
  <c r="CG14" i="21"/>
  <c r="BW26" i="21"/>
  <c r="CH26" i="21"/>
  <c r="BV48" i="21"/>
  <c r="CG48" i="21"/>
  <c r="BV41" i="21"/>
  <c r="CG41" i="21"/>
  <c r="BV40" i="21"/>
  <c r="CG40" i="21"/>
  <c r="BW22" i="21"/>
  <c r="CH22" i="21"/>
  <c r="BV12" i="21"/>
  <c r="CG12" i="21"/>
  <c r="BX47" i="21"/>
  <c r="CI47" i="21"/>
  <c r="BW46" i="21"/>
  <c r="CH46" i="21"/>
  <c r="BX43" i="21"/>
  <c r="CI43" i="21"/>
  <c r="BW37" i="21"/>
  <c r="CH37" i="21"/>
  <c r="BX28" i="21"/>
  <c r="CI28" i="21"/>
  <c r="BW42" i="21"/>
  <c r="CH42" i="21"/>
  <c r="BW11" i="21"/>
  <c r="CH11" i="21"/>
  <c r="BV27" i="21"/>
  <c r="CG27" i="21"/>
  <c r="BW81" i="22"/>
  <c r="CH81" i="22"/>
  <c r="BW73" i="22"/>
  <c r="CH73" i="22"/>
  <c r="CH124" i="22"/>
  <c r="BW124" i="22"/>
  <c r="CI8" i="9"/>
  <c r="CI70" i="9"/>
  <c r="CJ60" i="9"/>
  <c r="CV60" i="9"/>
  <c r="CI145" i="9"/>
  <c r="CU145" i="9"/>
  <c r="CJ167" i="9"/>
  <c r="CV167" i="9"/>
  <c r="CJ106" i="9"/>
  <c r="CV106" i="9"/>
  <c r="CI61" i="9"/>
  <c r="CU61" i="9"/>
  <c r="CJ105" i="9"/>
  <c r="CV105" i="9"/>
  <c r="CJ9" i="9"/>
  <c r="CV9" i="9"/>
  <c r="CI25" i="9"/>
  <c r="CU25" i="9"/>
  <c r="CI141" i="9"/>
  <c r="CU141" i="9"/>
  <c r="CJ58" i="9"/>
  <c r="CV58" i="9"/>
  <c r="CI59" i="9"/>
  <c r="CU59" i="9"/>
  <c r="CI17" i="9"/>
  <c r="CU17" i="9"/>
  <c r="CI134" i="9"/>
  <c r="CU134" i="9"/>
  <c r="CK10" i="9"/>
  <c r="CW10" i="9"/>
  <c r="CI82" i="9"/>
  <c r="CU82" i="9"/>
  <c r="CI49" i="9"/>
  <c r="CU49" i="9"/>
  <c r="CH140" i="22"/>
  <c r="BW140" i="22"/>
  <c r="BX137" i="22"/>
  <c r="CH34" i="22"/>
  <c r="BW34" i="22"/>
  <c r="BX135" i="22"/>
  <c r="CI135" i="22"/>
  <c r="BX130" i="22"/>
  <c r="CI130" i="22"/>
  <c r="CJ129" i="22"/>
  <c r="BY129" i="22"/>
  <c r="CI132" i="22"/>
  <c r="BX132" i="22"/>
  <c r="BW131" i="22"/>
  <c r="BW125" i="22"/>
  <c r="CH125" i="22"/>
  <c r="BX122" i="22"/>
  <c r="CI122" i="22"/>
  <c r="CI108" i="22"/>
  <c r="BX108" i="22"/>
  <c r="CI112" i="22"/>
  <c r="BX112" i="22"/>
  <c r="CI123" i="22"/>
  <c r="BX123" i="22"/>
  <c r="CI105" i="22"/>
  <c r="BX105" i="22"/>
  <c r="BX113" i="22"/>
  <c r="CI113" i="22"/>
  <c r="CI115" i="22"/>
  <c r="BX115" i="22"/>
  <c r="CJ116" i="22"/>
  <c r="BY116" i="22"/>
  <c r="BW121" i="22"/>
  <c r="CH121" i="22"/>
  <c r="BX126" i="22"/>
  <c r="CI126" i="22"/>
  <c r="CI110" i="22"/>
  <c r="BX110" i="22"/>
  <c r="CJ111" i="22"/>
  <c r="BY111" i="22"/>
  <c r="BY107" i="22"/>
  <c r="CJ107" i="22"/>
  <c r="BX109" i="22"/>
  <c r="CI109" i="22"/>
  <c r="CJ103" i="22"/>
  <c r="BY103" i="22"/>
  <c r="CJ118" i="22"/>
  <c r="BY118" i="22"/>
  <c r="CJ106" i="22"/>
  <c r="BY106" i="22"/>
  <c r="BY104" i="22"/>
  <c r="CJ104" i="22"/>
  <c r="BW76" i="22"/>
  <c r="CH76" i="22"/>
  <c r="BX87" i="22"/>
  <c r="CI87" i="22"/>
  <c r="CJ85" i="22"/>
  <c r="BY85" i="22"/>
  <c r="BW86" i="22"/>
  <c r="CH86" i="22"/>
  <c r="BX58" i="22"/>
  <c r="CI58" i="22"/>
  <c r="BX60" i="22"/>
  <c r="CI60" i="22"/>
  <c r="BW82" i="22"/>
  <c r="CH82" i="22"/>
  <c r="BX83" i="22"/>
  <c r="CI83" i="22"/>
  <c r="BW57" i="22"/>
  <c r="CH57" i="22"/>
  <c r="BW79" i="22"/>
  <c r="CH79" i="22"/>
  <c r="BW75" i="22"/>
  <c r="CH75" i="22"/>
  <c r="CI24" i="22"/>
  <c r="CI25" i="22"/>
  <c r="CI17" i="22"/>
  <c r="BW10" i="22"/>
  <c r="CH10" i="22"/>
  <c r="BW35" i="22"/>
  <c r="CH35" i="22"/>
  <c r="CH12" i="22"/>
  <c r="CH15" i="22"/>
  <c r="CI22" i="22"/>
  <c r="CI14" i="22"/>
  <c r="BY6" i="22"/>
  <c r="CJ6" i="22"/>
  <c r="CK21" i="22"/>
  <c r="CJ21" i="22"/>
  <c r="BW40" i="22"/>
  <c r="CH40" i="22"/>
  <c r="BY32" i="22"/>
  <c r="CJ32" i="22"/>
  <c r="BY42" i="22"/>
  <c r="CJ42" i="22"/>
  <c r="BW66" i="21"/>
  <c r="BV8" i="21"/>
  <c r="CG8" i="21"/>
  <c r="BV7" i="21"/>
  <c r="CH7" i="21" s="1"/>
  <c r="BV32" i="21"/>
  <c r="CH32" i="21" s="1"/>
  <c r="CK6" i="22" l="1"/>
  <c r="BZ6" i="22"/>
  <c r="CK103" i="22"/>
  <c r="BZ103" i="22"/>
  <c r="CK107" i="22"/>
  <c r="BZ107" i="22"/>
  <c r="CK32" i="22"/>
  <c r="BZ32" i="22"/>
  <c r="CK118" i="22"/>
  <c r="BZ118" i="22"/>
  <c r="CK111" i="22"/>
  <c r="BZ111" i="22"/>
  <c r="CK116" i="22"/>
  <c r="BZ116" i="22"/>
  <c r="CK104" i="22"/>
  <c r="BZ104" i="22"/>
  <c r="CK42" i="22"/>
  <c r="BZ42" i="22"/>
  <c r="CK129" i="22"/>
  <c r="BZ129" i="22"/>
  <c r="CK85" i="22"/>
  <c r="BZ85" i="22"/>
  <c r="CK106" i="22"/>
  <c r="BZ106" i="22"/>
  <c r="CJ28" i="21"/>
  <c r="BY28" i="21"/>
  <c r="CK28" i="21" s="1"/>
  <c r="CJ43" i="21"/>
  <c r="BY43" i="21"/>
  <c r="CK43" i="21" s="1"/>
  <c r="CJ47" i="21"/>
  <c r="BY47" i="21"/>
  <c r="CK47" i="21" s="1"/>
  <c r="CX136" i="9"/>
  <c r="CL136" i="9"/>
  <c r="CY136" i="9" s="1"/>
  <c r="CX143" i="9"/>
  <c r="CL143" i="9"/>
  <c r="CY143" i="9" s="1"/>
  <c r="CX10" i="9"/>
  <c r="CL10" i="9"/>
  <c r="CY10" i="9" s="1"/>
  <c r="CX138" i="9"/>
  <c r="CL138" i="9"/>
  <c r="CY138" i="9" s="1"/>
  <c r="M27" i="1"/>
  <c r="O1936" i="6"/>
  <c r="M25" i="1"/>
  <c r="CI72" i="22"/>
  <c r="BX72" i="22"/>
  <c r="BX80" i="22"/>
  <c r="CI80" i="22"/>
  <c r="BW16" i="21"/>
  <c r="CH16" i="21"/>
  <c r="CK139" i="9"/>
  <c r="CW139" i="9"/>
  <c r="BX124" i="22"/>
  <c r="CI124" i="22"/>
  <c r="CJ70" i="22"/>
  <c r="BY70" i="22"/>
  <c r="CI74" i="22"/>
  <c r="BX74" i="22"/>
  <c r="CJ78" i="22"/>
  <c r="BY78" i="22"/>
  <c r="CI84" i="22"/>
  <c r="BX84" i="22"/>
  <c r="CI59" i="22"/>
  <c r="BX59" i="22"/>
  <c r="CI69" i="22"/>
  <c r="BX69" i="22"/>
  <c r="CI77" i="22"/>
  <c r="BX77" i="22"/>
  <c r="CJ55" i="22"/>
  <c r="BY55" i="22"/>
  <c r="CI73" i="22"/>
  <c r="BX73" i="22"/>
  <c r="CI81" i="22"/>
  <c r="BX81" i="22"/>
  <c r="BW27" i="21"/>
  <c r="CH27" i="21"/>
  <c r="BX11" i="21"/>
  <c r="CI11" i="21"/>
  <c r="BX42" i="21"/>
  <c r="CI42" i="21"/>
  <c r="BX37" i="21"/>
  <c r="CI37" i="21"/>
  <c r="BX46" i="21"/>
  <c r="CI46" i="21"/>
  <c r="BW12" i="21"/>
  <c r="CH12" i="21"/>
  <c r="BX22" i="21"/>
  <c r="CI22" i="21"/>
  <c r="BW40" i="21"/>
  <c r="CH40" i="21"/>
  <c r="BW41" i="21"/>
  <c r="CH41" i="21"/>
  <c r="BW48" i="21"/>
  <c r="CH48" i="21"/>
  <c r="BX26" i="21"/>
  <c r="CI26" i="21"/>
  <c r="BW14" i="21"/>
  <c r="CH14" i="21"/>
  <c r="BW23" i="21"/>
  <c r="CH23" i="21"/>
  <c r="BW29" i="21"/>
  <c r="CH29" i="21"/>
  <c r="BW36" i="21"/>
  <c r="CH36" i="21"/>
  <c r="BW44" i="21"/>
  <c r="CH44" i="21"/>
  <c r="BW45" i="21"/>
  <c r="CH45" i="21"/>
  <c r="BX13" i="21"/>
  <c r="CI13" i="21"/>
  <c r="BW15" i="21"/>
  <c r="CH15" i="21"/>
  <c r="BW25" i="21"/>
  <c r="CH25" i="21"/>
  <c r="BW30" i="21"/>
  <c r="CH30" i="21"/>
  <c r="BX117" i="22"/>
  <c r="CI117" i="22"/>
  <c r="BX114" i="22"/>
  <c r="CI114" i="22"/>
  <c r="CJ8" i="9"/>
  <c r="CJ82" i="9"/>
  <c r="CV82" i="9"/>
  <c r="CJ134" i="9"/>
  <c r="CV134" i="9"/>
  <c r="CJ59" i="9"/>
  <c r="CV59" i="9"/>
  <c r="CJ141" i="9"/>
  <c r="CV141" i="9"/>
  <c r="CK9" i="9"/>
  <c r="CW9" i="9"/>
  <c r="CJ61" i="9"/>
  <c r="CV61" i="9"/>
  <c r="CK60" i="9"/>
  <c r="CW60" i="9"/>
  <c r="CJ49" i="9"/>
  <c r="CV49" i="9"/>
  <c r="CJ17" i="9"/>
  <c r="CV17" i="9"/>
  <c r="CK58" i="9"/>
  <c r="CW58" i="9"/>
  <c r="CJ25" i="9"/>
  <c r="CV25" i="9"/>
  <c r="CK105" i="9"/>
  <c r="CW105" i="9"/>
  <c r="CK106" i="9"/>
  <c r="CW106" i="9"/>
  <c r="CJ145" i="9"/>
  <c r="CV145" i="9"/>
  <c r="CJ70" i="9"/>
  <c r="CK167" i="9"/>
  <c r="CW167" i="9"/>
  <c r="BX140" i="22"/>
  <c r="CI140" i="22"/>
  <c r="BY137" i="22"/>
  <c r="BZ137" i="22" s="1"/>
  <c r="CI34" i="22"/>
  <c r="BX34" i="22"/>
  <c r="BY135" i="22"/>
  <c r="CJ135" i="22"/>
  <c r="BY132" i="22"/>
  <c r="BX131" i="22"/>
  <c r="BY130" i="22"/>
  <c r="CJ130" i="22"/>
  <c r="BY123" i="22"/>
  <c r="CJ123" i="22"/>
  <c r="BY108" i="22"/>
  <c r="CJ108" i="22"/>
  <c r="BX121" i="22"/>
  <c r="CI121" i="22"/>
  <c r="BY113" i="22"/>
  <c r="CJ113" i="22"/>
  <c r="BY122" i="22"/>
  <c r="CJ122" i="22"/>
  <c r="BY110" i="22"/>
  <c r="CJ110" i="22"/>
  <c r="BY115" i="22"/>
  <c r="CJ115" i="22"/>
  <c r="BY105" i="22"/>
  <c r="CJ105" i="22"/>
  <c r="BY112" i="22"/>
  <c r="CJ112" i="22"/>
  <c r="BY109" i="22"/>
  <c r="CJ109" i="22"/>
  <c r="BY126" i="22"/>
  <c r="CJ126" i="22"/>
  <c r="BX125" i="22"/>
  <c r="CI125" i="22"/>
  <c r="BY60" i="22"/>
  <c r="CJ60" i="22"/>
  <c r="BY58" i="22"/>
  <c r="CJ58" i="22"/>
  <c r="BX86" i="22"/>
  <c r="CI86" i="22"/>
  <c r="BY87" i="22"/>
  <c r="CJ87" i="22"/>
  <c r="BX75" i="22"/>
  <c r="CI75" i="22"/>
  <c r="BX57" i="22"/>
  <c r="CI57" i="22"/>
  <c r="BY83" i="22"/>
  <c r="CJ83" i="22"/>
  <c r="BX76" i="22"/>
  <c r="CI76" i="22"/>
  <c r="BX82" i="22"/>
  <c r="CI82" i="22"/>
  <c r="BX79" i="22"/>
  <c r="CI79" i="22"/>
  <c r="CK25" i="22"/>
  <c r="CJ25" i="22"/>
  <c r="CJ24" i="22"/>
  <c r="CK24" i="22"/>
  <c r="CK17" i="22"/>
  <c r="CJ17" i="22"/>
  <c r="BX10" i="22"/>
  <c r="CI10" i="22"/>
  <c r="CI15" i="22"/>
  <c r="CI12" i="22"/>
  <c r="CK14" i="22"/>
  <c r="CJ14" i="22"/>
  <c r="BX40" i="22"/>
  <c r="CI40" i="22"/>
  <c r="CK22" i="22"/>
  <c r="CJ22" i="22"/>
  <c r="BX35" i="22"/>
  <c r="CI35" i="22"/>
  <c r="BX66" i="21"/>
  <c r="BY66" i="21" s="1"/>
  <c r="BW8" i="21"/>
  <c r="CH8" i="21"/>
  <c r="BW32" i="21"/>
  <c r="CI32" i="21" s="1"/>
  <c r="BW7" i="21"/>
  <c r="CI7" i="21" s="1"/>
  <c r="CK58" i="22" l="1"/>
  <c r="BZ58" i="22"/>
  <c r="CK109" i="22"/>
  <c r="BZ109" i="22"/>
  <c r="CK108" i="22"/>
  <c r="BZ108" i="22"/>
  <c r="CK83" i="22"/>
  <c r="BZ83" i="22"/>
  <c r="CK126" i="22"/>
  <c r="BZ126" i="22"/>
  <c r="CK112" i="22"/>
  <c r="BZ112" i="22"/>
  <c r="CK115" i="22"/>
  <c r="BZ115" i="22"/>
  <c r="CK122" i="22"/>
  <c r="BZ122" i="22"/>
  <c r="CK135" i="22"/>
  <c r="BZ135" i="22"/>
  <c r="CK87" i="22"/>
  <c r="BZ87" i="22"/>
  <c r="CK113" i="22"/>
  <c r="BZ113" i="22"/>
  <c r="CK130" i="22"/>
  <c r="BZ130" i="22"/>
  <c r="CK55" i="22"/>
  <c r="BZ55" i="22"/>
  <c r="CK105" i="22"/>
  <c r="BZ105" i="22"/>
  <c r="CK110" i="22"/>
  <c r="BZ110" i="22"/>
  <c r="BZ132" i="22"/>
  <c r="CK60" i="22"/>
  <c r="BZ60" i="22"/>
  <c r="CK123" i="22"/>
  <c r="BZ123" i="22"/>
  <c r="CK78" i="22"/>
  <c r="BZ78" i="22"/>
  <c r="CK70" i="22"/>
  <c r="BZ70" i="22"/>
  <c r="CJ11" i="21"/>
  <c r="BY11" i="21"/>
  <c r="CK11" i="21" s="1"/>
  <c r="CJ26" i="21"/>
  <c r="BY26" i="21"/>
  <c r="CK26" i="21" s="1"/>
  <c r="CJ22" i="21"/>
  <c r="BY22" i="21"/>
  <c r="CK22" i="21" s="1"/>
  <c r="CJ46" i="21"/>
  <c r="BY46" i="21"/>
  <c r="CK46" i="21" s="1"/>
  <c r="CJ42" i="21"/>
  <c r="BY42" i="21"/>
  <c r="CK42" i="21" s="1"/>
  <c r="CJ13" i="21"/>
  <c r="BY13" i="21"/>
  <c r="CK13" i="21" s="1"/>
  <c r="CJ37" i="21"/>
  <c r="BY37" i="21"/>
  <c r="CK37" i="21" s="1"/>
  <c r="CX9" i="9"/>
  <c r="CL9" i="9"/>
  <c r="CY9" i="9" s="1"/>
  <c r="CX167" i="9"/>
  <c r="CL167" i="9"/>
  <c r="CY167" i="9" s="1"/>
  <c r="CX139" i="9"/>
  <c r="CL139" i="9"/>
  <c r="CY139" i="9" s="1"/>
  <c r="CX106" i="9"/>
  <c r="CL106" i="9"/>
  <c r="CY106" i="9" s="1"/>
  <c r="CX60" i="9"/>
  <c r="CL60" i="9"/>
  <c r="CY60" i="9" s="1"/>
  <c r="CX105" i="9"/>
  <c r="CL105" i="9"/>
  <c r="CY105" i="9" s="1"/>
  <c r="CX58" i="9"/>
  <c r="CL58" i="9"/>
  <c r="CY58" i="9" s="1"/>
  <c r="N27" i="1"/>
  <c r="P1936" i="6"/>
  <c r="N25" i="1"/>
  <c r="O25" i="1" s="1"/>
  <c r="CJ72" i="22"/>
  <c r="BY72" i="22"/>
  <c r="CJ80" i="22"/>
  <c r="BY80" i="22"/>
  <c r="BX16" i="21"/>
  <c r="CI16" i="21"/>
  <c r="CJ81" i="22"/>
  <c r="BY81" i="22"/>
  <c r="CJ73" i="22"/>
  <c r="BY73" i="22"/>
  <c r="CJ77" i="22"/>
  <c r="BY77" i="22"/>
  <c r="CJ69" i="22"/>
  <c r="BY69" i="22"/>
  <c r="CJ59" i="22"/>
  <c r="BY59" i="22"/>
  <c r="CJ84" i="22"/>
  <c r="BY84" i="22"/>
  <c r="CJ74" i="22"/>
  <c r="BY74" i="22"/>
  <c r="CJ114" i="22"/>
  <c r="BY114" i="22"/>
  <c r="CJ117" i="22"/>
  <c r="BY117" i="22"/>
  <c r="BX30" i="21"/>
  <c r="CI30" i="21"/>
  <c r="BX25" i="21"/>
  <c r="CI25" i="21"/>
  <c r="BX15" i="21"/>
  <c r="CI15" i="21"/>
  <c r="BX45" i="21"/>
  <c r="CI45" i="21"/>
  <c r="BX44" i="21"/>
  <c r="CI44" i="21"/>
  <c r="BX36" i="21"/>
  <c r="CI36" i="21"/>
  <c r="BX29" i="21"/>
  <c r="CI29" i="21"/>
  <c r="BX23" i="21"/>
  <c r="CI23" i="21"/>
  <c r="BX14" i="21"/>
  <c r="CI14" i="21"/>
  <c r="BX48" i="21"/>
  <c r="CI48" i="21"/>
  <c r="BX41" i="21"/>
  <c r="CI41" i="21"/>
  <c r="BX40" i="21"/>
  <c r="CI40" i="21"/>
  <c r="BX12" i="21"/>
  <c r="CI12" i="21"/>
  <c r="BX27" i="21"/>
  <c r="CI27" i="21"/>
  <c r="BY124" i="22"/>
  <c r="CJ124" i="22"/>
  <c r="CK8" i="9"/>
  <c r="CL8" i="9" s="1"/>
  <c r="CK145" i="9"/>
  <c r="CW145" i="9"/>
  <c r="CK25" i="9"/>
  <c r="CW25" i="9"/>
  <c r="CK61" i="9"/>
  <c r="CW61" i="9"/>
  <c r="CK141" i="9"/>
  <c r="CW141" i="9"/>
  <c r="CK134" i="9"/>
  <c r="CW134" i="9"/>
  <c r="CK70" i="9"/>
  <c r="CL70" i="9" s="1"/>
  <c r="CK49" i="9"/>
  <c r="CW49" i="9"/>
  <c r="CK59" i="9"/>
  <c r="CW59" i="9"/>
  <c r="CK82" i="9"/>
  <c r="CW82" i="9"/>
  <c r="CK17" i="9"/>
  <c r="CW17" i="9"/>
  <c r="CJ140" i="22"/>
  <c r="BY140" i="22"/>
  <c r="BY34" i="22"/>
  <c r="CJ34" i="22"/>
  <c r="BY131" i="22"/>
  <c r="BZ131" i="22" s="1"/>
  <c r="BY121" i="22"/>
  <c r="CJ121" i="22"/>
  <c r="BY125" i="22"/>
  <c r="CJ125" i="22"/>
  <c r="BY79" i="22"/>
  <c r="CJ79" i="22"/>
  <c r="BY76" i="22"/>
  <c r="CJ76" i="22"/>
  <c r="BY57" i="22"/>
  <c r="CJ57" i="22"/>
  <c r="BY75" i="22"/>
  <c r="CJ75" i="22"/>
  <c r="BY86" i="22"/>
  <c r="CJ86" i="22"/>
  <c r="BY82" i="22"/>
  <c r="CJ82" i="22"/>
  <c r="BY10" i="22"/>
  <c r="CJ10" i="22"/>
  <c r="BY35" i="22"/>
  <c r="CJ35" i="22"/>
  <c r="BY40" i="22"/>
  <c r="CJ40" i="22"/>
  <c r="CJ12" i="22"/>
  <c r="CK12" i="22"/>
  <c r="CJ15" i="22"/>
  <c r="CK15" i="22"/>
  <c r="BX8" i="21"/>
  <c r="CI8" i="21"/>
  <c r="BX7" i="21"/>
  <c r="BX32" i="21"/>
  <c r="Q1936" i="6" l="1"/>
  <c r="O27" i="1"/>
  <c r="R1936" i="6" s="1"/>
  <c r="R688" i="6" s="1"/>
  <c r="CK75" i="22"/>
  <c r="BZ75" i="22"/>
  <c r="CK76" i="22"/>
  <c r="BZ76" i="22"/>
  <c r="CK140" i="22"/>
  <c r="BZ140" i="22"/>
  <c r="CK59" i="22"/>
  <c r="BZ59" i="22"/>
  <c r="CK40" i="22"/>
  <c r="BZ40" i="22"/>
  <c r="CK10" i="22"/>
  <c r="BZ10" i="22"/>
  <c r="CK86" i="22"/>
  <c r="BZ86" i="22"/>
  <c r="CK57" i="22"/>
  <c r="BZ57" i="22"/>
  <c r="CK79" i="22"/>
  <c r="BZ79" i="22"/>
  <c r="CK121" i="22"/>
  <c r="BZ121" i="22"/>
  <c r="CK72" i="22"/>
  <c r="BZ72" i="22"/>
  <c r="CK34" i="22"/>
  <c r="BZ34" i="22"/>
  <c r="CK124" i="22"/>
  <c r="BZ124" i="22"/>
  <c r="CK80" i="22"/>
  <c r="BZ80" i="22"/>
  <c r="CK35" i="22"/>
  <c r="BZ35" i="22"/>
  <c r="CK125" i="22"/>
  <c r="BZ125" i="22"/>
  <c r="CK82" i="22"/>
  <c r="BZ82" i="22"/>
  <c r="CK117" i="22"/>
  <c r="BZ117" i="22"/>
  <c r="CK74" i="22"/>
  <c r="BZ74" i="22"/>
  <c r="CK77" i="22"/>
  <c r="BZ77" i="22"/>
  <c r="CK81" i="22"/>
  <c r="BZ81" i="22"/>
  <c r="CK114" i="22"/>
  <c r="BZ114" i="22"/>
  <c r="CK84" i="22"/>
  <c r="BZ84" i="22"/>
  <c r="CK69" i="22"/>
  <c r="BZ69" i="22"/>
  <c r="CK73" i="22"/>
  <c r="BZ73" i="22"/>
  <c r="CJ8" i="21"/>
  <c r="BY8" i="21"/>
  <c r="CK8" i="21" s="1"/>
  <c r="CJ27" i="21"/>
  <c r="BY27" i="21"/>
  <c r="CK27" i="21" s="1"/>
  <c r="CJ40" i="21"/>
  <c r="BY40" i="21"/>
  <c r="CK40" i="21" s="1"/>
  <c r="CJ48" i="21"/>
  <c r="BY48" i="21"/>
  <c r="CK48" i="21" s="1"/>
  <c r="CJ23" i="21"/>
  <c r="BY23" i="21"/>
  <c r="CK23" i="21" s="1"/>
  <c r="CJ45" i="21"/>
  <c r="BY45" i="21"/>
  <c r="CK45" i="21" s="1"/>
  <c r="CJ25" i="21"/>
  <c r="BY25" i="21"/>
  <c r="CK25" i="21" s="1"/>
  <c r="CJ7" i="21"/>
  <c r="BY7" i="21"/>
  <c r="CK7" i="21" s="1"/>
  <c r="CJ12" i="21"/>
  <c r="BY12" i="21"/>
  <c r="CK12" i="21" s="1"/>
  <c r="CJ41" i="21"/>
  <c r="BY41" i="21"/>
  <c r="CK41" i="21" s="1"/>
  <c r="CJ14" i="21"/>
  <c r="BY14" i="21"/>
  <c r="CK14" i="21" s="1"/>
  <c r="CJ29" i="21"/>
  <c r="BY29" i="21"/>
  <c r="CK29" i="21" s="1"/>
  <c r="CJ44" i="21"/>
  <c r="BY44" i="21"/>
  <c r="CK44" i="21" s="1"/>
  <c r="CJ15" i="21"/>
  <c r="BY15" i="21"/>
  <c r="CK15" i="21" s="1"/>
  <c r="CJ30" i="21"/>
  <c r="BY30" i="21"/>
  <c r="CK30" i="21" s="1"/>
  <c r="CJ16" i="21"/>
  <c r="BY16" i="21"/>
  <c r="CK16" i="21" s="1"/>
  <c r="CJ32" i="21"/>
  <c r="BY32" i="21"/>
  <c r="CK32" i="21" s="1"/>
  <c r="CJ36" i="21"/>
  <c r="BY36" i="21"/>
  <c r="CK36" i="21" s="1"/>
  <c r="CX59" i="9"/>
  <c r="CL59" i="9"/>
  <c r="CY59" i="9" s="1"/>
  <c r="CX82" i="9"/>
  <c r="CL82" i="9"/>
  <c r="CY82" i="9" s="1"/>
  <c r="CX49" i="9"/>
  <c r="CL49" i="9"/>
  <c r="CY49" i="9" s="1"/>
  <c r="CX141" i="9"/>
  <c r="CL141" i="9"/>
  <c r="CY141" i="9" s="1"/>
  <c r="CX25" i="9"/>
  <c r="CL25" i="9"/>
  <c r="CY25" i="9" s="1"/>
  <c r="CX17" i="9"/>
  <c r="CL17" i="9"/>
  <c r="CY17" i="9" s="1"/>
  <c r="CX134" i="9"/>
  <c r="CL134" i="9"/>
  <c r="CY134" i="9" s="1"/>
  <c r="CX61" i="9"/>
  <c r="CL61" i="9"/>
  <c r="CY61" i="9" s="1"/>
  <c r="CX145" i="9"/>
  <c r="CL145" i="9"/>
  <c r="CY145" i="9" s="1"/>
  <c r="F12" i="11" l="1"/>
  <c r="G534" i="4"/>
  <c r="I534" i="4"/>
  <c r="E38" i="12"/>
  <c r="AF194" i="9"/>
  <c r="F137" i="8"/>
  <c r="F22" i="8" l="1"/>
  <c r="F144" i="8"/>
  <c r="I950" i="7"/>
  <c r="G950" i="7"/>
  <c r="Z56" i="22"/>
  <c r="G479" i="8"/>
  <c r="J479" i="8" l="1"/>
  <c r="K479" i="8" s="1"/>
  <c r="I479" i="8"/>
  <c r="CB55" i="21" l="1"/>
  <c r="CB73" i="21" s="1"/>
  <c r="F691" i="34" s="1"/>
  <c r="G1903" i="6"/>
  <c r="H1875" i="6"/>
  <c r="G1875" i="6"/>
  <c r="G1862" i="6"/>
  <c r="H1862" i="6"/>
  <c r="I1862" i="6" s="1"/>
  <c r="G1791" i="6"/>
  <c r="F621" i="6"/>
  <c r="CO194" i="9"/>
  <c r="CO184" i="9"/>
  <c r="AA324" i="9"/>
  <c r="AA323" i="9"/>
  <c r="AA322" i="9"/>
  <c r="AA313" i="9"/>
  <c r="H652" i="6" l="1"/>
  <c r="I652" i="6" s="1"/>
  <c r="I1875" i="6"/>
  <c r="CO152" i="9"/>
  <c r="AA227" i="9"/>
  <c r="F461" i="5"/>
  <c r="AA83" i="9"/>
  <c r="I911" i="4"/>
  <c r="G911" i="4"/>
  <c r="F591" i="4"/>
  <c r="F137" i="4" s="1"/>
  <c r="V140" i="9" l="1"/>
  <c r="U200" i="9"/>
  <c r="V203" i="9"/>
  <c r="V21" i="9"/>
  <c r="V22" i="9"/>
  <c r="V207" i="9"/>
  <c r="V208" i="9"/>
  <c r="V120" i="9"/>
  <c r="A191" i="3" s="1"/>
  <c r="V188" i="9"/>
  <c r="V190" i="9"/>
  <c r="V191" i="9"/>
  <c r="V192" i="9"/>
  <c r="V193" i="9"/>
  <c r="V194" i="9"/>
  <c r="V181" i="9"/>
  <c r="V179" i="9"/>
  <c r="V165" i="9"/>
  <c r="V167" i="9"/>
  <c r="V158" i="9"/>
  <c r="V160" i="9"/>
  <c r="V161" i="9"/>
  <c r="V141" i="9"/>
  <c r="V142" i="9"/>
  <c r="V143" i="9"/>
  <c r="V144" i="9"/>
  <c r="V145" i="9"/>
  <c r="V146" i="9"/>
  <c r="V138" i="9"/>
  <c r="V139" i="9"/>
  <c r="U82" i="9"/>
  <c r="U85" i="9" s="1"/>
  <c r="V49" i="9"/>
  <c r="V47" i="9"/>
  <c r="V48" i="9"/>
  <c r="V106" i="9"/>
  <c r="V16" i="9"/>
  <c r="V17" i="9"/>
  <c r="V69" i="9"/>
  <c r="V66" i="9"/>
  <c r="V55" i="9"/>
  <c r="V65" i="9"/>
  <c r="V67" i="9"/>
  <c r="V62" i="9"/>
  <c r="V59" i="9"/>
  <c r="V56" i="9"/>
  <c r="V64" i="9"/>
  <c r="V70" i="9"/>
  <c r="U27" i="9"/>
  <c r="V27" i="9" s="1"/>
  <c r="A190" i="3" l="1"/>
  <c r="V200" i="9"/>
  <c r="F444" i="6"/>
  <c r="F1672" i="6"/>
  <c r="F1673" i="6"/>
  <c r="AA203" i="9"/>
  <c r="AA191" i="9"/>
  <c r="AA192" i="9"/>
  <c r="AA193" i="9"/>
  <c r="I1108" i="7"/>
  <c r="G1108" i="7"/>
  <c r="C137" i="8"/>
  <c r="C76" i="8"/>
  <c r="V103" i="22"/>
  <c r="G281" i="8"/>
  <c r="C22" i="8" l="1"/>
  <c r="G22" i="8" s="1"/>
  <c r="C144" i="8"/>
  <c r="A10" i="16"/>
  <c r="CO157" i="9"/>
  <c r="F1144" i="6"/>
  <c r="C136" i="4"/>
  <c r="F46" i="11"/>
  <c r="F47" i="11"/>
  <c r="D109" i="10"/>
  <c r="D110" i="10"/>
  <c r="C47" i="11" s="1"/>
  <c r="D47" i="11" s="1"/>
  <c r="E47" i="11" s="1"/>
  <c r="C1544" i="6"/>
  <c r="C46" i="11" l="1"/>
  <c r="D46" i="11" s="1"/>
  <c r="E46" i="11" s="1"/>
  <c r="G46" i="11" s="1"/>
  <c r="H46" i="11" s="1"/>
  <c r="J46" i="11" s="1"/>
  <c r="K46" i="11" s="1"/>
  <c r="A105" i="3"/>
  <c r="A114" i="15"/>
  <c r="A101" i="16"/>
  <c r="G47" i="11"/>
  <c r="H47" i="11" s="1"/>
  <c r="J47" i="11" s="1"/>
  <c r="K47" i="11" s="1"/>
  <c r="M47" i="11" s="1"/>
  <c r="N47" i="11" s="1"/>
  <c r="P47" i="11" s="1"/>
  <c r="Q47" i="11" s="1"/>
  <c r="S47" i="11" s="1"/>
  <c r="T47" i="11" s="1"/>
  <c r="V47" i="11" s="1"/>
  <c r="W47" i="11" s="1"/>
  <c r="Y47" i="11" s="1"/>
  <c r="Z47" i="11" s="1"/>
  <c r="AB47" i="11" s="1"/>
  <c r="AC47" i="11" s="1"/>
  <c r="AE47" i="11" s="1"/>
  <c r="AF47" i="11" s="1"/>
  <c r="AH47" i="11" s="1"/>
  <c r="AI47" i="11" s="1"/>
  <c r="AK47" i="11" s="1"/>
  <c r="C367" i="7"/>
  <c r="F367" i="7"/>
  <c r="B367" i="7"/>
  <c r="A367" i="7"/>
  <c r="Q349" i="7"/>
  <c r="P349" i="7"/>
  <c r="O349" i="7"/>
  <c r="N349" i="7"/>
  <c r="M349" i="7"/>
  <c r="L349" i="7"/>
  <c r="K349" i="7"/>
  <c r="J349" i="7"/>
  <c r="H349" i="7"/>
  <c r="F349" i="7"/>
  <c r="I349" i="7" s="1"/>
  <c r="C349" i="7"/>
  <c r="G901" i="7"/>
  <c r="G792" i="7"/>
  <c r="C85" i="7"/>
  <c r="C84" i="7"/>
  <c r="C711" i="6"/>
  <c r="G1872" i="6"/>
  <c r="C1673" i="6"/>
  <c r="C1615" i="6"/>
  <c r="C1439" i="6"/>
  <c r="D184" i="10"/>
  <c r="C110" i="11" s="1"/>
  <c r="V110" i="9"/>
  <c r="V107" i="9"/>
  <c r="D173" i="10"/>
  <c r="D156" i="10"/>
  <c r="C99" i="11" s="1"/>
  <c r="C139" i="6"/>
  <c r="F267" i="5"/>
  <c r="F61" i="11"/>
  <c r="F52" i="5"/>
  <c r="C52" i="5"/>
  <c r="D129" i="10"/>
  <c r="C61" i="11" s="1"/>
  <c r="D61" i="11" s="1"/>
  <c r="E61" i="11" s="1"/>
  <c r="D132" i="10"/>
  <c r="C64" i="11" s="1"/>
  <c r="C266" i="5"/>
  <c r="D35" i="10"/>
  <c r="D36" i="10"/>
  <c r="C338" i="4"/>
  <c r="C337" i="4"/>
  <c r="C202" i="4"/>
  <c r="I12" i="11"/>
  <c r="L12" i="11"/>
  <c r="O12" i="11"/>
  <c r="R12" i="11"/>
  <c r="U12" i="11"/>
  <c r="X12" i="11"/>
  <c r="AA12" i="11"/>
  <c r="AD12" i="11"/>
  <c r="AG12" i="11"/>
  <c r="D14" i="10"/>
  <c r="D16" i="10"/>
  <c r="C12" i="11" s="1"/>
  <c r="D12" i="11" s="1"/>
  <c r="E12" i="11" s="1"/>
  <c r="C118" i="4"/>
  <c r="C109" i="4"/>
  <c r="C110" i="4"/>
  <c r="C111" i="4"/>
  <c r="AA259" i="9"/>
  <c r="AA258" i="9"/>
  <c r="Z129" i="22"/>
  <c r="F10" i="11"/>
  <c r="AG16" i="11"/>
  <c r="AD16" i="11"/>
  <c r="AA16" i="11"/>
  <c r="X16" i="11"/>
  <c r="U16" i="11"/>
  <c r="R16" i="11"/>
  <c r="O16" i="11"/>
  <c r="L16" i="11"/>
  <c r="I16" i="11"/>
  <c r="I32" i="11"/>
  <c r="L32" i="11"/>
  <c r="O32" i="11"/>
  <c r="R32" i="11"/>
  <c r="U32" i="11"/>
  <c r="X32" i="11"/>
  <c r="AA32" i="11"/>
  <c r="AD32" i="11"/>
  <c r="AG32" i="11"/>
  <c r="F32" i="11"/>
  <c r="F24" i="11"/>
  <c r="AA197" i="9"/>
  <c r="AA198" i="9"/>
  <c r="AA190" i="9"/>
  <c r="AA179" i="9"/>
  <c r="AA320" i="9"/>
  <c r="AA171" i="9"/>
  <c r="F120" i="11"/>
  <c r="AA165" i="9"/>
  <c r="AA158" i="9"/>
  <c r="AA160" i="9"/>
  <c r="AA167" i="9"/>
  <c r="A135" i="15" l="1"/>
  <c r="G330" i="15"/>
  <c r="G336" i="15" s="1"/>
  <c r="G349" i="7"/>
  <c r="G65" i="10"/>
  <c r="C146" i="4"/>
  <c r="E29" i="45"/>
  <c r="G61" i="11"/>
  <c r="H61" i="11" s="1"/>
  <c r="J61" i="11" s="1"/>
  <c r="K61" i="11" s="1"/>
  <c r="M61" i="11" s="1"/>
  <c r="N61" i="11" s="1"/>
  <c r="P61" i="11" s="1"/>
  <c r="Q61" i="11" s="1"/>
  <c r="S61" i="11" s="1"/>
  <c r="T61" i="11" s="1"/>
  <c r="V61" i="11" s="1"/>
  <c r="W61" i="11" s="1"/>
  <c r="Y61" i="11" s="1"/>
  <c r="Z61" i="11" s="1"/>
  <c r="AB61" i="11" s="1"/>
  <c r="AC61" i="11" s="1"/>
  <c r="AE61" i="11" s="1"/>
  <c r="AF61" i="11" s="1"/>
  <c r="AH61" i="11" s="1"/>
  <c r="AI61" i="11" s="1"/>
  <c r="AK61" i="11" s="1"/>
  <c r="G12" i="11"/>
  <c r="H12" i="11" s="1"/>
  <c r="J12" i="11" s="1"/>
  <c r="K12" i="11" s="1"/>
  <c r="M12" i="11" s="1"/>
  <c r="N12" i="11" s="1"/>
  <c r="P12" i="11" s="1"/>
  <c r="Q12" i="11" s="1"/>
  <c r="S12" i="11" s="1"/>
  <c r="T12" i="11" s="1"/>
  <c r="V12" i="11" s="1"/>
  <c r="W12" i="11" s="1"/>
  <c r="Y12" i="11" s="1"/>
  <c r="Z12" i="11" s="1"/>
  <c r="AB12" i="11" s="1"/>
  <c r="AC12" i="11" s="1"/>
  <c r="AE12" i="11" s="1"/>
  <c r="AF12" i="11" s="1"/>
  <c r="AH12" i="11" s="1"/>
  <c r="AI12" i="11" s="1"/>
  <c r="AK12" i="11" s="1"/>
  <c r="AA194" i="9"/>
  <c r="CO149" i="9"/>
  <c r="AA250" i="9"/>
  <c r="AA280" i="9"/>
  <c r="AA278" i="9"/>
  <c r="AA277" i="9"/>
  <c r="AA138" i="9"/>
  <c r="AA139" i="9"/>
  <c r="AA140" i="9"/>
  <c r="AA141" i="9"/>
  <c r="AA142" i="9"/>
  <c r="AA143" i="9"/>
  <c r="AA144" i="9"/>
  <c r="AA145" i="9"/>
  <c r="AA146" i="9"/>
  <c r="CO136" i="9"/>
  <c r="AA229" i="9"/>
  <c r="AA228" i="9"/>
  <c r="AA224" i="9"/>
  <c r="AA223" i="9"/>
  <c r="D99" i="11"/>
  <c r="E99" i="11" s="1"/>
  <c r="F99" i="11" s="1"/>
  <c r="CO107" i="9"/>
  <c r="CO110" i="9"/>
  <c r="F87" i="11"/>
  <c r="CO90" i="9"/>
  <c r="D161" i="10"/>
  <c r="I825" i="6"/>
  <c r="F459" i="5"/>
  <c r="AA82" i="9"/>
  <c r="AA85" i="9" s="1"/>
  <c r="F66" i="11"/>
  <c r="G451" i="4"/>
  <c r="G449" i="4"/>
  <c r="I11" i="11"/>
  <c r="L11" i="11"/>
  <c r="O11" i="11"/>
  <c r="R11" i="11"/>
  <c r="U11" i="11"/>
  <c r="X11" i="11"/>
  <c r="AA11" i="11"/>
  <c r="AD11" i="11"/>
  <c r="AG11" i="11"/>
  <c r="C11" i="11"/>
  <c r="D11" i="11" s="1"/>
  <c r="E11" i="11" s="1"/>
  <c r="F11" i="11"/>
  <c r="H773" i="6" l="1"/>
  <c r="I773" i="6" s="1"/>
  <c r="I753" i="6"/>
  <c r="F115" i="6"/>
  <c r="G99" i="11"/>
  <c r="H99" i="11" s="1"/>
  <c r="J99" i="11" s="1"/>
  <c r="K99" i="11" s="1"/>
  <c r="M99" i="11" s="1"/>
  <c r="N99" i="11" s="1"/>
  <c r="P99" i="11" s="1"/>
  <c r="Q99" i="11" s="1"/>
  <c r="S99" i="11" s="1"/>
  <c r="T99" i="11" s="1"/>
  <c r="V99" i="11" s="1"/>
  <c r="W99" i="11" s="1"/>
  <c r="Y99" i="11" s="1"/>
  <c r="Z99" i="11" s="1"/>
  <c r="AB99" i="11" s="1"/>
  <c r="AC99" i="11" s="1"/>
  <c r="AE99" i="11" s="1"/>
  <c r="AF99" i="11" s="1"/>
  <c r="AH99" i="11" s="1"/>
  <c r="AI99" i="11" s="1"/>
  <c r="AK99" i="11" s="1"/>
  <c r="AA107" i="9"/>
  <c r="G11" i="11"/>
  <c r="H11" i="11" s="1"/>
  <c r="J11" i="11" s="1"/>
  <c r="K11" i="11" s="1"/>
  <c r="M11" i="11" s="1"/>
  <c r="N11" i="11" s="1"/>
  <c r="P11" i="11" s="1"/>
  <c r="Q11" i="11" s="1"/>
  <c r="S11" i="11" s="1"/>
  <c r="T11" i="11" s="1"/>
  <c r="V11" i="11" s="1"/>
  <c r="W11" i="11" s="1"/>
  <c r="Y11" i="11" s="1"/>
  <c r="Z11" i="11" s="1"/>
  <c r="AB11" i="11" s="1"/>
  <c r="AC11" i="11" s="1"/>
  <c r="AE11" i="11" s="1"/>
  <c r="AF11" i="11" s="1"/>
  <c r="AH11" i="11" s="1"/>
  <c r="AI11" i="11" s="1"/>
  <c r="AK11" i="11" s="1"/>
  <c r="I243" i="5"/>
  <c r="F139" i="6"/>
  <c r="B139" i="6"/>
  <c r="A139" i="6"/>
  <c r="H158" i="6"/>
  <c r="H159" i="6"/>
  <c r="F158" i="6"/>
  <c r="F159" i="6"/>
  <c r="B158" i="6"/>
  <c r="B159" i="6"/>
  <c r="A158" i="6"/>
  <c r="A159" i="6"/>
  <c r="G926" i="6"/>
  <c r="G925" i="6"/>
  <c r="H157" i="6"/>
  <c r="F157" i="6"/>
  <c r="B157" i="6"/>
  <c r="A157" i="6"/>
  <c r="G924" i="6"/>
  <c r="C460" i="6"/>
  <c r="B461" i="6"/>
  <c r="B462" i="6"/>
  <c r="B463" i="6"/>
  <c r="B464" i="6"/>
  <c r="B460" i="6"/>
  <c r="A461" i="6"/>
  <c r="A462" i="6"/>
  <c r="A463" i="6"/>
  <c r="A464" i="6"/>
  <c r="A460" i="6"/>
  <c r="Q463" i="6"/>
  <c r="P463" i="6"/>
  <c r="O463" i="6"/>
  <c r="N463" i="6"/>
  <c r="M463" i="6"/>
  <c r="L463" i="6"/>
  <c r="K463" i="6"/>
  <c r="Q460" i="6"/>
  <c r="P460" i="6"/>
  <c r="O460" i="6"/>
  <c r="N460" i="6"/>
  <c r="M460" i="6"/>
  <c r="L460" i="6"/>
  <c r="K460" i="6"/>
  <c r="J460" i="6"/>
  <c r="H460" i="6"/>
  <c r="F460" i="6"/>
  <c r="G1509" i="6"/>
  <c r="G1510" i="6"/>
  <c r="G1511" i="6"/>
  <c r="G1512" i="6"/>
  <c r="G1513" i="6"/>
  <c r="G1514" i="6"/>
  <c r="G1515" i="6"/>
  <c r="G1516" i="6"/>
  <c r="G1517" i="6"/>
  <c r="G1518" i="6"/>
  <c r="G1519" i="6"/>
  <c r="G1520" i="6"/>
  <c r="G1521" i="6"/>
  <c r="G1522" i="6"/>
  <c r="G1523" i="6"/>
  <c r="G1524" i="6"/>
  <c r="G1525" i="6"/>
  <c r="G1526" i="6"/>
  <c r="G1527" i="6"/>
  <c r="G1528" i="6"/>
  <c r="I157" i="6" l="1"/>
  <c r="I158" i="6"/>
  <c r="I159" i="6"/>
  <c r="B165" i="6"/>
  <c r="A165" i="6"/>
  <c r="F165" i="6"/>
  <c r="H165" i="6"/>
  <c r="G153" i="6"/>
  <c r="G159" i="6"/>
  <c r="G151" i="6"/>
  <c r="I165" i="6" l="1"/>
  <c r="G165" i="6"/>
  <c r="G158" i="6"/>
  <c r="G150" i="6"/>
  <c r="C445" i="6"/>
  <c r="F445" i="6"/>
  <c r="AA341" i="9"/>
  <c r="AA342" i="9"/>
  <c r="AA343" i="9"/>
  <c r="AA345" i="9"/>
  <c r="AA346" i="9"/>
  <c r="AA347" i="9"/>
  <c r="G445" i="6" l="1"/>
  <c r="G152" i="6"/>
  <c r="G157" i="6"/>
  <c r="H89" i="6" l="1"/>
  <c r="I89" i="6" s="1"/>
  <c r="Z58" i="9"/>
  <c r="Z63" i="9"/>
  <c r="Z55" i="9"/>
  <c r="Z60" i="9"/>
  <c r="D208" i="3"/>
  <c r="D180" i="42"/>
  <c r="C180" i="42"/>
  <c r="C191" i="42"/>
  <c r="A202" i="42"/>
  <c r="A207" i="42"/>
  <c r="AL140" i="22"/>
  <c r="AH140" i="22"/>
  <c r="AD140" i="22"/>
  <c r="Z140" i="22"/>
  <c r="AL135" i="22"/>
  <c r="AH135" i="22"/>
  <c r="AD135" i="22"/>
  <c r="Z135" i="22"/>
  <c r="AL130" i="22"/>
  <c r="AH130" i="22"/>
  <c r="AD130" i="22"/>
  <c r="AL132" i="22"/>
  <c r="AH132" i="22"/>
  <c r="AD132" i="22"/>
  <c r="Z17" i="22"/>
  <c r="Z15" i="22"/>
  <c r="Z14" i="22"/>
  <c r="Z13" i="22"/>
  <c r="Z12" i="22"/>
  <c r="Z11" i="22"/>
  <c r="Z10" i="22"/>
  <c r="AK8" i="21"/>
  <c r="AK7" i="21"/>
  <c r="F31" i="34"/>
  <c r="F154" i="34" s="1"/>
  <c r="F29" i="34"/>
  <c r="F152" i="34" s="1"/>
  <c r="AP103" i="22"/>
  <c r="AT103" i="22"/>
  <c r="AX103" i="22"/>
  <c r="BB103" i="22"/>
  <c r="BF103" i="22"/>
  <c r="BJ103" i="22"/>
  <c r="AP104" i="22"/>
  <c r="AT104" i="22"/>
  <c r="AX104" i="22"/>
  <c r="BB104" i="22"/>
  <c r="BF104" i="22"/>
  <c r="BJ104" i="22"/>
  <c r="AP105" i="22"/>
  <c r="AT105" i="22"/>
  <c r="AX105" i="22"/>
  <c r="BB105" i="22"/>
  <c r="BF105" i="22"/>
  <c r="BJ105" i="22"/>
  <c r="AP106" i="22"/>
  <c r="AT106" i="22"/>
  <c r="AX106" i="22"/>
  <c r="BB106" i="22"/>
  <c r="BF106" i="22"/>
  <c r="BJ106" i="22"/>
  <c r="AP107" i="22"/>
  <c r="AT107" i="22"/>
  <c r="AX107" i="22"/>
  <c r="BB107" i="22"/>
  <c r="BF107" i="22"/>
  <c r="BJ107" i="22"/>
  <c r="AP108" i="22"/>
  <c r="AT108" i="22"/>
  <c r="AX108" i="22"/>
  <c r="BB108" i="22"/>
  <c r="BF108" i="22"/>
  <c r="BJ108" i="22"/>
  <c r="AP109" i="22"/>
  <c r="AT109" i="22"/>
  <c r="AX109" i="22"/>
  <c r="BB109" i="22"/>
  <c r="BF109" i="22"/>
  <c r="BJ109" i="22"/>
  <c r="AP110" i="22"/>
  <c r="AT110" i="22"/>
  <c r="AX110" i="22"/>
  <c r="BB110" i="22"/>
  <c r="BF110" i="22"/>
  <c r="BJ110" i="22"/>
  <c r="AP111" i="22"/>
  <c r="AT111" i="22"/>
  <c r="AX111" i="22"/>
  <c r="BB111" i="22"/>
  <c r="BF111" i="22"/>
  <c r="BJ111" i="22"/>
  <c r="AP112" i="22"/>
  <c r="AT112" i="22"/>
  <c r="AX112" i="22"/>
  <c r="BB112" i="22"/>
  <c r="BF112" i="22"/>
  <c r="BJ112" i="22"/>
  <c r="AD104" i="22"/>
  <c r="AD103" i="22"/>
  <c r="AP40" i="22"/>
  <c r="AT40" i="22"/>
  <c r="AX40" i="22"/>
  <c r="BB40" i="22"/>
  <c r="BF40" i="22"/>
  <c r="BJ40" i="22"/>
  <c r="AP42" i="22"/>
  <c r="AT42" i="22"/>
  <c r="AX42" i="22"/>
  <c r="BB42" i="22"/>
  <c r="BF42" i="22"/>
  <c r="BJ42" i="22"/>
  <c r="AL32" i="22"/>
  <c r="AL42" i="22"/>
  <c r="AL35" i="22"/>
  <c r="AL34" i="22"/>
  <c r="AL33" i="22"/>
  <c r="AL25" i="22"/>
  <c r="AL24" i="22"/>
  <c r="AL22" i="22"/>
  <c r="AL21" i="22"/>
  <c r="AL17" i="22"/>
  <c r="AL15" i="22"/>
  <c r="AL14" i="22"/>
  <c r="AL13" i="22"/>
  <c r="AL12" i="22"/>
  <c r="AL11" i="22"/>
  <c r="AL10" i="22"/>
  <c r="AL6" i="22"/>
  <c r="V40" i="22"/>
  <c r="AD42" i="22"/>
  <c r="AH25" i="22"/>
  <c r="AD25" i="22"/>
  <c r="AH24" i="22"/>
  <c r="AD24" i="22"/>
  <c r="AH22" i="22"/>
  <c r="AD22" i="22"/>
  <c r="AH21" i="22"/>
  <c r="AD21" i="22"/>
  <c r="AH17" i="22"/>
  <c r="AD17" i="22"/>
  <c r="AH15" i="22"/>
  <c r="AD15" i="22"/>
  <c r="AH14" i="22"/>
  <c r="AD14" i="22"/>
  <c r="AH13" i="22"/>
  <c r="AD13" i="22"/>
  <c r="AH12" i="22"/>
  <c r="AD12" i="22"/>
  <c r="AH11" i="22"/>
  <c r="AD11" i="22"/>
  <c r="AH10" i="22"/>
  <c r="AD10" i="22"/>
  <c r="AH6" i="22"/>
  <c r="AD6" i="22"/>
  <c r="BJ33" i="22"/>
  <c r="BJ34" i="22"/>
  <c r="BJ35" i="22"/>
  <c r="BF33" i="22"/>
  <c r="BF34" i="22"/>
  <c r="BF35" i="22"/>
  <c r="BB33" i="22"/>
  <c r="BB35" i="22"/>
  <c r="AX34" i="22"/>
  <c r="AX35" i="22"/>
  <c r="AT33" i="22"/>
  <c r="AT34" i="22"/>
  <c r="AT35" i="22"/>
  <c r="AD55" i="22"/>
  <c r="Z59" i="22"/>
  <c r="Z62" i="22"/>
  <c r="Z63" i="22"/>
  <c r="Z64" i="22"/>
  <c r="Z65" i="22"/>
  <c r="Z66" i="22"/>
  <c r="Z67" i="22"/>
  <c r="Z68" i="22"/>
  <c r="Z69" i="22"/>
  <c r="Z70" i="22"/>
  <c r="Z72" i="22"/>
  <c r="Z73" i="22"/>
  <c r="Z74" i="22"/>
  <c r="Z75" i="22"/>
  <c r="Z76" i="22"/>
  <c r="Z77" i="22"/>
  <c r="Z78" i="22"/>
  <c r="Z79" i="22"/>
  <c r="Z80" i="22"/>
  <c r="Z81" i="22"/>
  <c r="Z82" i="22"/>
  <c r="Z83" i="22"/>
  <c r="Z84" i="22"/>
  <c r="Z85" i="22"/>
  <c r="Z86" i="22"/>
  <c r="Z87" i="22"/>
  <c r="V87" i="22"/>
  <c r="V86" i="22"/>
  <c r="V85" i="22"/>
  <c r="V84" i="22"/>
  <c r="V83" i="22"/>
  <c r="V82" i="22"/>
  <c r="V81" i="22"/>
  <c r="V80" i="22"/>
  <c r="V79" i="22"/>
  <c r="V78" i="22"/>
  <c r="V77" i="22"/>
  <c r="V76" i="22"/>
  <c r="V74" i="22"/>
  <c r="V73" i="22"/>
  <c r="V72" i="22"/>
  <c r="V70" i="22"/>
  <c r="V69" i="22"/>
  <c r="V68" i="22"/>
  <c r="V67" i="22"/>
  <c r="V66" i="22"/>
  <c r="V65" i="22"/>
  <c r="V64" i="22"/>
  <c r="V63" i="22"/>
  <c r="V62" i="22"/>
  <c r="V55" i="22"/>
  <c r="AT80" i="22"/>
  <c r="AT81" i="22"/>
  <c r="AT82" i="22"/>
  <c r="AT83" i="22"/>
  <c r="AT84" i="22"/>
  <c r="AT85" i="22"/>
  <c r="AT86" i="22"/>
  <c r="AT87" i="22"/>
  <c r="AX70" i="22"/>
  <c r="AX72" i="22"/>
  <c r="AX73" i="22"/>
  <c r="AX74" i="22"/>
  <c r="AX75" i="22"/>
  <c r="AX80" i="22"/>
  <c r="AX81" i="22"/>
  <c r="AX82" i="22"/>
  <c r="AX83" i="22"/>
  <c r="AX84" i="22"/>
  <c r="AX85" i="22"/>
  <c r="AX86" i="22"/>
  <c r="AX87" i="22"/>
  <c r="AT72" i="22"/>
  <c r="AT73" i="22"/>
  <c r="AT74" i="22"/>
  <c r="AT75" i="22"/>
  <c r="AP72" i="22"/>
  <c r="AP73" i="22"/>
  <c r="AP74" i="22"/>
  <c r="AP75" i="22"/>
  <c r="AP76" i="22"/>
  <c r="AP77" i="22"/>
  <c r="AP78" i="22"/>
  <c r="AP79" i="22"/>
  <c r="AL60" i="22"/>
  <c r="AL62" i="22"/>
  <c r="AL63" i="22"/>
  <c r="AL64" i="22"/>
  <c r="AL65" i="22"/>
  <c r="AL66" i="22"/>
  <c r="AL67" i="22"/>
  <c r="AL68" i="22"/>
  <c r="AL69" i="22"/>
  <c r="AL70" i="22"/>
  <c r="AL72" i="22"/>
  <c r="AL73" i="22"/>
  <c r="AL74" i="22"/>
  <c r="AL75" i="22"/>
  <c r="AL76" i="22"/>
  <c r="AL77" i="22"/>
  <c r="AL78" i="22"/>
  <c r="AL79" i="22"/>
  <c r="AL80" i="22"/>
  <c r="AL81" i="22"/>
  <c r="AL82" i="22"/>
  <c r="AL83" i="22"/>
  <c r="AL84" i="22"/>
  <c r="AL85" i="22"/>
  <c r="AL86" i="22"/>
  <c r="AL87" i="22"/>
  <c r="AL55" i="22"/>
  <c r="AH55" i="22"/>
  <c r="AV122" i="22"/>
  <c r="AV121" i="22"/>
  <c r="AH60" i="22"/>
  <c r="AH62" i="22"/>
  <c r="AH63" i="22"/>
  <c r="AH64" i="22"/>
  <c r="AH65" i="22"/>
  <c r="AH66" i="22"/>
  <c r="AH67" i="22"/>
  <c r="AH68" i="22"/>
  <c r="AH69" i="22"/>
  <c r="AH70" i="22"/>
  <c r="AH72" i="22"/>
  <c r="AH73" i="22"/>
  <c r="AH74" i="22"/>
  <c r="AH75" i="22"/>
  <c r="AV33" i="22"/>
  <c r="AX33" i="22" s="1"/>
  <c r="AF112" i="22"/>
  <c r="I1584" i="6"/>
  <c r="AY9" i="9"/>
  <c r="AT9" i="9"/>
  <c r="AU9" i="9" s="1"/>
  <c r="AG182" i="10"/>
  <c r="AH182" i="10" s="1"/>
  <c r="AG181" i="10"/>
  <c r="AD182" i="10"/>
  <c r="AE182" i="10" s="1"/>
  <c r="AD181" i="10"/>
  <c r="AE181" i="10" s="1"/>
  <c r="AA182" i="10"/>
  <c r="AB182" i="10" s="1"/>
  <c r="AA181" i="10"/>
  <c r="AB181" i="10" s="1"/>
  <c r="X182" i="10"/>
  <c r="Y182" i="10" s="1"/>
  <c r="X181" i="10"/>
  <c r="Y181" i="10" s="1"/>
  <c r="U182" i="10"/>
  <c r="V182" i="10" s="1"/>
  <c r="U181" i="10"/>
  <c r="V181" i="10" s="1"/>
  <c r="R182" i="10"/>
  <c r="S182" i="10" s="1"/>
  <c r="R181" i="10"/>
  <c r="S181" i="10" s="1"/>
  <c r="O182" i="10"/>
  <c r="P182" i="10" s="1"/>
  <c r="O181" i="10"/>
  <c r="P181" i="10" s="1"/>
  <c r="L182" i="10"/>
  <c r="M182" i="10" s="1"/>
  <c r="L181" i="10"/>
  <c r="M181" i="10" s="1"/>
  <c r="I182" i="10"/>
  <c r="J182" i="10" s="1"/>
  <c r="I181" i="10"/>
  <c r="J181" i="10" s="1"/>
  <c r="BS135" i="9"/>
  <c r="BT135" i="9" s="1"/>
  <c r="BS134" i="9"/>
  <c r="BT134" i="9" s="1"/>
  <c r="BN135" i="9"/>
  <c r="BO135" i="9" s="1"/>
  <c r="BN134" i="9"/>
  <c r="BO134" i="9" s="1"/>
  <c r="BI135" i="9"/>
  <c r="BJ135" i="9" s="1"/>
  <c r="BI134" i="9"/>
  <c r="BJ134" i="9" s="1"/>
  <c r="BD135" i="9"/>
  <c r="BE135" i="9" s="1"/>
  <c r="BD134" i="9"/>
  <c r="BE134" i="9" s="1"/>
  <c r="AY135" i="9"/>
  <c r="AZ135" i="9" s="1"/>
  <c r="AY134" i="9"/>
  <c r="AZ134" i="9" s="1"/>
  <c r="AT135" i="9"/>
  <c r="AU135" i="9" s="1"/>
  <c r="AT134" i="9"/>
  <c r="AU134" i="9" s="1"/>
  <c r="AO135" i="9"/>
  <c r="AP135" i="9" s="1"/>
  <c r="AO134" i="9"/>
  <c r="AP134" i="9" s="1"/>
  <c r="AJ135" i="9"/>
  <c r="AK135" i="9" s="1"/>
  <c r="AJ134" i="9"/>
  <c r="AK134" i="9" s="1"/>
  <c r="AE134" i="9"/>
  <c r="AF134" i="9" s="1"/>
  <c r="AE135" i="9"/>
  <c r="AF135" i="9" s="1"/>
  <c r="V135" i="9"/>
  <c r="V134" i="9"/>
  <c r="AH181" i="10" l="1"/>
  <c r="R289" i="6"/>
  <c r="E180" i="42"/>
  <c r="AZ9" i="9"/>
  <c r="H117" i="6"/>
  <c r="F117" i="6"/>
  <c r="G43" i="10"/>
  <c r="AO41" i="9"/>
  <c r="AJ41" i="9"/>
  <c r="AE41" i="9"/>
  <c r="AF41" i="9" s="1"/>
  <c r="B630" i="6"/>
  <c r="A630" i="6"/>
  <c r="G915" i="7"/>
  <c r="G914" i="7"/>
  <c r="G913" i="7"/>
  <c r="C357" i="7"/>
  <c r="B357" i="7"/>
  <c r="A357" i="7"/>
  <c r="C356" i="7"/>
  <c r="C156" i="7"/>
  <c r="F156" i="7"/>
  <c r="F84" i="7"/>
  <c r="G84" i="7" s="1"/>
  <c r="B85" i="7"/>
  <c r="A85" i="7"/>
  <c r="B84" i="7"/>
  <c r="A84" i="7"/>
  <c r="H39" i="17"/>
  <c r="H114" i="17" s="1"/>
  <c r="H38" i="16"/>
  <c r="H110" i="16" s="1"/>
  <c r="G1715" i="6"/>
  <c r="G1698" i="6"/>
  <c r="I357" i="7" l="1"/>
  <c r="I39" i="17"/>
  <c r="I114" i="17" s="1"/>
  <c r="G176" i="15"/>
  <c r="I38" i="16"/>
  <c r="I110" i="16" s="1"/>
  <c r="G129" i="15"/>
  <c r="G357" i="7"/>
  <c r="BD9" i="9"/>
  <c r="BE9" i="9" s="1"/>
  <c r="A618" i="6"/>
  <c r="G519" i="7"/>
  <c r="G316" i="7"/>
  <c r="G176" i="7"/>
  <c r="G91" i="7"/>
  <c r="G1433" i="6"/>
  <c r="G383" i="6"/>
  <c r="G251" i="5"/>
  <c r="I233" i="5"/>
  <c r="G233" i="5"/>
  <c r="G259" i="5"/>
  <c r="B341" i="4"/>
  <c r="A341" i="4"/>
  <c r="H341" i="4"/>
  <c r="F340" i="4"/>
  <c r="F341" i="4"/>
  <c r="G468" i="4"/>
  <c r="G78" i="4"/>
  <c r="D23" i="4"/>
  <c r="D34" i="4" s="1"/>
  <c r="C117" i="6"/>
  <c r="Z52" i="9"/>
  <c r="AA52" i="9" s="1"/>
  <c r="U52" i="9"/>
  <c r="V52" i="9" s="1"/>
  <c r="H925" i="4"/>
  <c r="F926" i="4"/>
  <c r="G897" i="4"/>
  <c r="I341" i="4" l="1"/>
  <c r="J39" i="17"/>
  <c r="J114" i="17" s="1"/>
  <c r="H176" i="15"/>
  <c r="J38" i="16"/>
  <c r="J110" i="16" s="1"/>
  <c r="H129" i="15"/>
  <c r="CP52" i="9"/>
  <c r="BI9" i="9"/>
  <c r="BJ9" i="9" s="1"/>
  <c r="G341" i="4"/>
  <c r="AE52" i="9"/>
  <c r="AE104" i="10"/>
  <c r="AH104" i="10"/>
  <c r="AB104" i="10"/>
  <c r="Y104" i="10"/>
  <c r="V104" i="10"/>
  <c r="S104" i="10"/>
  <c r="P104" i="10"/>
  <c r="M104" i="10"/>
  <c r="Q90" i="10"/>
  <c r="K90" i="10"/>
  <c r="Z40" i="9"/>
  <c r="H90" i="10"/>
  <c r="H97" i="10"/>
  <c r="J97" i="10" s="1"/>
  <c r="H89" i="10"/>
  <c r="J89" i="10" s="1"/>
  <c r="K39" i="17" l="1"/>
  <c r="K114" i="17" s="1"/>
  <c r="I176" i="15"/>
  <c r="K38" i="16"/>
  <c r="K110" i="16" s="1"/>
  <c r="I129" i="15"/>
  <c r="AA40" i="9"/>
  <c r="BN9" i="9"/>
  <c r="BO9" i="9" s="1"/>
  <c r="L39" i="17" l="1"/>
  <c r="L114" i="17" s="1"/>
  <c r="J176" i="15"/>
  <c r="L38" i="16"/>
  <c r="L110" i="16" s="1"/>
  <c r="J129" i="15"/>
  <c r="BS9" i="9"/>
  <c r="BT9" i="9" s="1"/>
  <c r="G1710" i="6"/>
  <c r="F714" i="4"/>
  <c r="F205" i="4" s="1"/>
  <c r="E179" i="42"/>
  <c r="M39" i="17" l="1"/>
  <c r="M114" i="17" s="1"/>
  <c r="K176" i="15"/>
  <c r="M38" i="16"/>
  <c r="M110" i="16" s="1"/>
  <c r="K129" i="15"/>
  <c r="AA254" i="9"/>
  <c r="AA257" i="9"/>
  <c r="N39" i="17" l="1"/>
  <c r="N114" i="17" s="1"/>
  <c r="L176" i="15"/>
  <c r="N38" i="16"/>
  <c r="N110" i="16" s="1"/>
  <c r="L129" i="15"/>
  <c r="AA110" i="9"/>
  <c r="Q116" i="6"/>
  <c r="P116" i="6"/>
  <c r="O116" i="6"/>
  <c r="N116" i="6"/>
  <c r="M116" i="6"/>
  <c r="L116" i="6"/>
  <c r="K116" i="6"/>
  <c r="J116" i="6"/>
  <c r="O39" i="17" l="1"/>
  <c r="P39" i="17" s="1"/>
  <c r="M176" i="15"/>
  <c r="O38" i="16"/>
  <c r="P38" i="16" s="1"/>
  <c r="M129" i="15"/>
  <c r="G889" i="7"/>
  <c r="A5" i="11"/>
  <c r="E949" i="4"/>
  <c r="E953" i="4"/>
  <c r="E948" i="4"/>
  <c r="E936" i="4"/>
  <c r="E940" i="4"/>
  <c r="E935" i="4"/>
  <c r="A197" i="42" s="1"/>
  <c r="D19" i="4"/>
  <c r="D30" i="4" s="1"/>
  <c r="D18" i="4"/>
  <c r="D29" i="4" s="1"/>
  <c r="A58" i="11"/>
  <c r="C925" i="4"/>
  <c r="I14" i="11"/>
  <c r="I17" i="11"/>
  <c r="F17" i="11"/>
  <c r="C17" i="11"/>
  <c r="D17" i="11" s="1"/>
  <c r="E17" i="11" s="1"/>
  <c r="P114" i="17" l="1"/>
  <c r="O176" i="15"/>
  <c r="AW49" i="42" s="1"/>
  <c r="P110" i="16"/>
  <c r="O129" i="15"/>
  <c r="N129" i="15"/>
  <c r="O110" i="16"/>
  <c r="N176" i="15"/>
  <c r="O114" i="17"/>
  <c r="G17" i="11"/>
  <c r="H17" i="11" s="1"/>
  <c r="J17" i="11" s="1"/>
  <c r="K17" i="11" s="1"/>
  <c r="M17" i="11" s="1"/>
  <c r="N17" i="11" s="1"/>
  <c r="P17" i="11" s="1"/>
  <c r="Q17" i="11" s="1"/>
  <c r="S17" i="11" s="1"/>
  <c r="T17" i="11" s="1"/>
  <c r="V17" i="11" s="1"/>
  <c r="W17" i="11" s="1"/>
  <c r="Y17" i="11" s="1"/>
  <c r="Z17" i="11" s="1"/>
  <c r="AB17" i="11" s="1"/>
  <c r="AC17" i="11" s="1"/>
  <c r="AE17" i="11" s="1"/>
  <c r="AF17" i="11" s="1"/>
  <c r="AH17" i="11" s="1"/>
  <c r="AI17" i="11" s="1"/>
  <c r="AK17" i="11" s="1"/>
  <c r="O28" i="15" l="1"/>
  <c r="AK49" i="42"/>
  <c r="M49" i="42" s="1"/>
  <c r="F959" i="4"/>
  <c r="F37" i="4" s="1"/>
  <c r="C959" i="4"/>
  <c r="A959" i="4"/>
  <c r="A37" i="4" s="1"/>
  <c r="F916" i="4"/>
  <c r="C916" i="4"/>
  <c r="B916" i="4"/>
  <c r="A916" i="4"/>
  <c r="G910" i="4"/>
  <c r="G909" i="4"/>
  <c r="I908" i="4"/>
  <c r="G908" i="4"/>
  <c r="I907" i="4"/>
  <c r="G907" i="4"/>
  <c r="I906" i="4"/>
  <c r="G906" i="4"/>
  <c r="G905" i="4"/>
  <c r="G904" i="4"/>
  <c r="G896" i="4"/>
  <c r="G895" i="4"/>
  <c r="H340" i="4"/>
  <c r="I340" i="4" s="1"/>
  <c r="G894" i="4"/>
  <c r="G891" i="4"/>
  <c r="I890" i="4"/>
  <c r="G890" i="4"/>
  <c r="I889" i="4"/>
  <c r="G889" i="4"/>
  <c r="I888" i="4"/>
  <c r="G888" i="4"/>
  <c r="I887" i="4"/>
  <c r="G887" i="4"/>
  <c r="G886" i="4"/>
  <c r="I885" i="4"/>
  <c r="G885" i="4"/>
  <c r="I884" i="4"/>
  <c r="G884" i="4"/>
  <c r="I883" i="4"/>
  <c r="G883" i="4"/>
  <c r="I882" i="4"/>
  <c r="G882" i="4"/>
  <c r="I881" i="4"/>
  <c r="G881" i="4"/>
  <c r="I880" i="4"/>
  <c r="G880" i="4"/>
  <c r="I879" i="4"/>
  <c r="G879" i="4"/>
  <c r="I878" i="4"/>
  <c r="G878" i="4"/>
  <c r="G875" i="4"/>
  <c r="I874" i="4"/>
  <c r="G874" i="4"/>
  <c r="I873" i="4"/>
  <c r="G873" i="4"/>
  <c r="G870" i="4"/>
  <c r="I869" i="4"/>
  <c r="G869" i="4"/>
  <c r="I868" i="4"/>
  <c r="G868" i="4"/>
  <c r="F864" i="4"/>
  <c r="C864" i="4"/>
  <c r="B864" i="4"/>
  <c r="A864" i="4"/>
  <c r="G862" i="4"/>
  <c r="G858" i="4"/>
  <c r="I857" i="4"/>
  <c r="G857" i="4"/>
  <c r="I856" i="4"/>
  <c r="G856" i="4"/>
  <c r="G855" i="4"/>
  <c r="I851" i="4"/>
  <c r="G851" i="4"/>
  <c r="I849" i="4"/>
  <c r="G849" i="4"/>
  <c r="I847" i="4"/>
  <c r="G847" i="4"/>
  <c r="G846" i="4"/>
  <c r="A839" i="4"/>
  <c r="Q369" i="4"/>
  <c r="P369" i="4"/>
  <c r="O369" i="4"/>
  <c r="N369" i="4"/>
  <c r="M369" i="4"/>
  <c r="L369" i="4"/>
  <c r="K369" i="4"/>
  <c r="J369" i="4"/>
  <c r="H369" i="4"/>
  <c r="F369" i="4"/>
  <c r="C369" i="4"/>
  <c r="B369" i="4"/>
  <c r="A369" i="4"/>
  <c r="Q368" i="4"/>
  <c r="P368" i="4"/>
  <c r="O368" i="4"/>
  <c r="N368" i="4"/>
  <c r="M368" i="4"/>
  <c r="L368" i="4"/>
  <c r="K368" i="4"/>
  <c r="J368" i="4"/>
  <c r="H368" i="4"/>
  <c r="F368" i="4"/>
  <c r="C368" i="4"/>
  <c r="B368" i="4"/>
  <c r="A368" i="4"/>
  <c r="Q367" i="4"/>
  <c r="P367" i="4"/>
  <c r="O367" i="4"/>
  <c r="N367" i="4"/>
  <c r="M367" i="4"/>
  <c r="L367" i="4"/>
  <c r="K367" i="4"/>
  <c r="J367" i="4"/>
  <c r="H367" i="4"/>
  <c r="B367" i="4"/>
  <c r="A367" i="4"/>
  <c r="Q366" i="4"/>
  <c r="P366" i="4"/>
  <c r="O366" i="4"/>
  <c r="N366" i="4"/>
  <c r="M366" i="4"/>
  <c r="L366" i="4"/>
  <c r="K366" i="4"/>
  <c r="J366" i="4"/>
  <c r="H366" i="4"/>
  <c r="F366" i="4"/>
  <c r="B366" i="4"/>
  <c r="A366" i="4"/>
  <c r="Q365" i="4"/>
  <c r="P365" i="4"/>
  <c r="O365" i="4"/>
  <c r="N365" i="4"/>
  <c r="M365" i="4"/>
  <c r="L365" i="4"/>
  <c r="K365" i="4"/>
  <c r="J365" i="4"/>
  <c r="H365" i="4"/>
  <c r="F365" i="4"/>
  <c r="C365" i="4"/>
  <c r="B365" i="4"/>
  <c r="A365" i="4"/>
  <c r="F350" i="4"/>
  <c r="F339" i="4"/>
  <c r="B339" i="4"/>
  <c r="A339" i="4"/>
  <c r="F338" i="4"/>
  <c r="B338" i="4"/>
  <c r="A338" i="4"/>
  <c r="F337" i="4"/>
  <c r="B337" i="4"/>
  <c r="A337" i="4"/>
  <c r="F336" i="4"/>
  <c r="B336" i="4"/>
  <c r="A336" i="4"/>
  <c r="K329" i="4"/>
  <c r="J329" i="4"/>
  <c r="H329" i="4"/>
  <c r="F329" i="4"/>
  <c r="B329" i="4"/>
  <c r="A329" i="4"/>
  <c r="F325" i="4"/>
  <c r="B325" i="4"/>
  <c r="A325" i="4"/>
  <c r="D37" i="4"/>
  <c r="E644" i="4" s="1"/>
  <c r="C366" i="4"/>
  <c r="C367" i="4"/>
  <c r="F367" i="4"/>
  <c r="G170" i="11"/>
  <c r="E170" i="11"/>
  <c r="H53" i="5"/>
  <c r="F53" i="5"/>
  <c r="C53" i="5"/>
  <c r="I329" i="4" l="1"/>
  <c r="I344" i="4"/>
  <c r="C101" i="42"/>
  <c r="B101" i="42"/>
  <c r="C101" i="13"/>
  <c r="H328" i="4"/>
  <c r="I328" i="4" s="1"/>
  <c r="H327" i="4"/>
  <c r="I327" i="4" s="1"/>
  <c r="H959" i="4"/>
  <c r="H37" i="4" s="1"/>
  <c r="I37" i="4" s="1"/>
  <c r="B959" i="4"/>
  <c r="B37" i="4" s="1"/>
  <c r="A8" i="3"/>
  <c r="C37" i="4"/>
  <c r="A39" i="13"/>
  <c r="G919" i="4"/>
  <c r="F918" i="4"/>
  <c r="B918" i="4"/>
  <c r="B920" i="4" s="1"/>
  <c r="B929" i="4" s="1"/>
  <c r="C918" i="4"/>
  <c r="I350" i="4"/>
  <c r="H864" i="4"/>
  <c r="I864" i="4" s="1"/>
  <c r="A918" i="4"/>
  <c r="A920" i="4" s="1"/>
  <c r="A929" i="4" s="1"/>
  <c r="G916" i="4"/>
  <c r="I326" i="4"/>
  <c r="B331" i="4"/>
  <c r="B12" i="4" s="1"/>
  <c r="F331" i="4"/>
  <c r="G349" i="4"/>
  <c r="G350" i="4"/>
  <c r="H916" i="4"/>
  <c r="I916" i="4" s="1"/>
  <c r="A331" i="4"/>
  <c r="A12" i="4" s="1"/>
  <c r="G864" i="4"/>
  <c r="C331" i="4"/>
  <c r="C12" i="4" s="1"/>
  <c r="H339" i="4"/>
  <c r="I339" i="4" s="1"/>
  <c r="H325" i="4"/>
  <c r="I325" i="4" s="1"/>
  <c r="H337" i="4"/>
  <c r="I337" i="4" s="1"/>
  <c r="G326" i="4"/>
  <c r="G327" i="4"/>
  <c r="G328" i="4"/>
  <c r="G337" i="4"/>
  <c r="G338" i="4"/>
  <c r="G339" i="4"/>
  <c r="G340" i="4"/>
  <c r="C356" i="4"/>
  <c r="C23" i="4" s="1"/>
  <c r="C96" i="48" s="1"/>
  <c r="G325" i="4"/>
  <c r="H336" i="4"/>
  <c r="I336" i="4" s="1"/>
  <c r="H338" i="4"/>
  <c r="I338" i="4" s="1"/>
  <c r="G336" i="4"/>
  <c r="G344" i="4"/>
  <c r="D96" i="48" l="1"/>
  <c r="C34" i="4"/>
  <c r="I349" i="4"/>
  <c r="D101" i="42"/>
  <c r="F920" i="4"/>
  <c r="F12" i="4"/>
  <c r="E101" i="13"/>
  <c r="F101" i="13" s="1"/>
  <c r="G37" i="4"/>
  <c r="A101" i="13"/>
  <c r="G918" i="4"/>
  <c r="H918" i="4"/>
  <c r="I918" i="4" s="1"/>
  <c r="C920" i="4"/>
  <c r="C929" i="4" s="1"/>
  <c r="G331" i="4"/>
  <c r="H331" i="4"/>
  <c r="I331" i="4" s="1"/>
  <c r="G359" i="4"/>
  <c r="G347" i="4"/>
  <c r="C358" i="4"/>
  <c r="C953" i="4" s="1"/>
  <c r="C481" i="6"/>
  <c r="G481" i="6" s="1"/>
  <c r="H411" i="7"/>
  <c r="F411" i="7"/>
  <c r="C411" i="7"/>
  <c r="H410" i="7"/>
  <c r="F410" i="7"/>
  <c r="C410" i="7"/>
  <c r="A410" i="7"/>
  <c r="B410" i="7"/>
  <c r="H204" i="7"/>
  <c r="F204" i="7"/>
  <c r="A204" i="7"/>
  <c r="B204" i="7"/>
  <c r="C204" i="7"/>
  <c r="F201" i="7"/>
  <c r="C201" i="7"/>
  <c r="F622" i="6"/>
  <c r="B622" i="6"/>
  <c r="C622" i="6"/>
  <c r="F312" i="6"/>
  <c r="C312" i="6"/>
  <c r="B312" i="6"/>
  <c r="A312" i="6"/>
  <c r="F76" i="6"/>
  <c r="C76" i="6"/>
  <c r="B76" i="6"/>
  <c r="A76" i="6"/>
  <c r="F176" i="5"/>
  <c r="C176" i="5"/>
  <c r="F132" i="5"/>
  <c r="F129" i="5"/>
  <c r="F127" i="5"/>
  <c r="A127" i="5"/>
  <c r="B127" i="5"/>
  <c r="C127" i="5"/>
  <c r="F92" i="5"/>
  <c r="C92" i="5"/>
  <c r="B92" i="5"/>
  <c r="A92" i="5"/>
  <c r="G346" i="4" l="1"/>
  <c r="F356" i="4"/>
  <c r="I347" i="4"/>
  <c r="G348" i="4"/>
  <c r="I348" i="4"/>
  <c r="I411" i="7"/>
  <c r="I410" i="7"/>
  <c r="I204" i="7"/>
  <c r="G12" i="4"/>
  <c r="F929" i="4"/>
  <c r="J96" i="48"/>
  <c r="H12" i="4"/>
  <c r="H920" i="4"/>
  <c r="I920" i="4" s="1"/>
  <c r="G622" i="6"/>
  <c r="A11" i="46"/>
  <c r="G415" i="7"/>
  <c r="G920" i="4"/>
  <c r="C360" i="4"/>
  <c r="C940" i="4" s="1"/>
  <c r="N40" i="42"/>
  <c r="B40" i="42" s="1"/>
  <c r="B23" i="42"/>
  <c r="N5" i="42"/>
  <c r="Z5" i="42" s="1"/>
  <c r="I12" i="4" l="1"/>
  <c r="G356" i="4"/>
  <c r="F358" i="4"/>
  <c r="F360" i="4" s="1"/>
  <c r="F23" i="4"/>
  <c r="I346" i="4"/>
  <c r="B356" i="4"/>
  <c r="A356" i="4"/>
  <c r="H356" i="4"/>
  <c r="I356" i="4" s="1"/>
  <c r="AL5" i="42"/>
  <c r="M67" i="42"/>
  <c r="Y67" i="42" s="1"/>
  <c r="G929" i="4"/>
  <c r="F11" i="46"/>
  <c r="G11" i="46" s="1"/>
  <c r="H929" i="4"/>
  <c r="I929" i="4" s="1"/>
  <c r="C371" i="4"/>
  <c r="B5" i="42"/>
  <c r="B67" i="42" s="1"/>
  <c r="I96" i="48" l="1"/>
  <c r="F34" i="4"/>
  <c r="B23" i="4"/>
  <c r="B34" i="4" s="1"/>
  <c r="B358" i="4"/>
  <c r="F371" i="4"/>
  <c r="G371" i="4" s="1"/>
  <c r="G360" i="4"/>
  <c r="A358" i="4"/>
  <c r="A23" i="4"/>
  <c r="A34" i="4" s="1"/>
  <c r="F953" i="4"/>
  <c r="G953" i="4" s="1"/>
  <c r="G358" i="4"/>
  <c r="H23" i="4"/>
  <c r="H358" i="4"/>
  <c r="H360" i="4" s="1"/>
  <c r="I360" i="4" s="1"/>
  <c r="F940" i="4"/>
  <c r="G940" i="4" s="1"/>
  <c r="O25" i="45"/>
  <c r="I23" i="4" l="1"/>
  <c r="H34" i="4"/>
  <c r="I34" i="4" s="1"/>
  <c r="G34" i="4"/>
  <c r="I358" i="4"/>
  <c r="H371" i="4"/>
  <c r="I371" i="4" s="1"/>
  <c r="E290" i="3"/>
  <c r="B360" i="4"/>
  <c r="B953" i="4"/>
  <c r="H940" i="4"/>
  <c r="I940" i="4" s="1"/>
  <c r="H953" i="4"/>
  <c r="I953" i="4" s="1"/>
  <c r="A360" i="4"/>
  <c r="A953" i="4"/>
  <c r="I607" i="4"/>
  <c r="G607" i="4"/>
  <c r="A940" i="4" l="1"/>
  <c r="A371" i="4"/>
  <c r="B940" i="4"/>
  <c r="B371" i="4"/>
  <c r="H168" i="4"/>
  <c r="I168" i="4" s="1"/>
  <c r="V57" i="9"/>
  <c r="B94" i="12"/>
  <c r="V60" i="9"/>
  <c r="C585" i="7"/>
  <c r="V34" i="9"/>
  <c r="G1895" i="6"/>
  <c r="H1895" i="6"/>
  <c r="I1895" i="6" s="1"/>
  <c r="H1849" i="6"/>
  <c r="I1849" i="6" s="1"/>
  <c r="G1849" i="6"/>
  <c r="C123" i="11"/>
  <c r="R108" i="11"/>
  <c r="U108" i="11"/>
  <c r="X108" i="11"/>
  <c r="AA108" i="11"/>
  <c r="AD108" i="11"/>
  <c r="AG108" i="11"/>
  <c r="O108" i="11"/>
  <c r="L108" i="11"/>
  <c r="I108" i="11"/>
  <c r="D182" i="10"/>
  <c r="D146" i="10"/>
  <c r="C85" i="11" s="1"/>
  <c r="D89" i="11"/>
  <c r="E89" i="11" s="1"/>
  <c r="F89" i="11" s="1"/>
  <c r="H78" i="6"/>
  <c r="I78" i="6" s="1"/>
  <c r="I750" i="6"/>
  <c r="G750" i="6"/>
  <c r="I850" i="6"/>
  <c r="G850" i="6"/>
  <c r="I84" i="16"/>
  <c r="H84" i="16"/>
  <c r="F84" i="16"/>
  <c r="I83" i="16"/>
  <c r="H83" i="16"/>
  <c r="F83" i="16"/>
  <c r="A84" i="16"/>
  <c r="A83" i="16"/>
  <c r="D84" i="16"/>
  <c r="D83" i="16"/>
  <c r="G416" i="8"/>
  <c r="G417" i="8"/>
  <c r="N94" i="12"/>
  <c r="M94" i="12"/>
  <c r="L94" i="12"/>
  <c r="K94" i="12"/>
  <c r="J94" i="12"/>
  <c r="I94" i="12"/>
  <c r="H94" i="12"/>
  <c r="G94" i="12"/>
  <c r="F94" i="12"/>
  <c r="E94" i="12"/>
  <c r="M46" i="11"/>
  <c r="N46" i="11" s="1"/>
  <c r="P46" i="11" s="1"/>
  <c r="Q46" i="11" s="1"/>
  <c r="S46" i="11" s="1"/>
  <c r="T46" i="11" s="1"/>
  <c r="V46" i="11" s="1"/>
  <c r="W46" i="11" s="1"/>
  <c r="Y46" i="11" s="1"/>
  <c r="Z46" i="11" s="1"/>
  <c r="AB46" i="11" s="1"/>
  <c r="AC46" i="11" s="1"/>
  <c r="AE46" i="11" s="1"/>
  <c r="AF46" i="11" s="1"/>
  <c r="AH46" i="11" s="1"/>
  <c r="AI46" i="11" s="1"/>
  <c r="AK46" i="11" s="1"/>
  <c r="F116" i="8"/>
  <c r="G241" i="8"/>
  <c r="I240" i="8"/>
  <c r="G240" i="8"/>
  <c r="F110" i="11"/>
  <c r="AA136" i="9"/>
  <c r="F86" i="16" l="1"/>
  <c r="F30" i="16" s="1"/>
  <c r="D85" i="11"/>
  <c r="E85" i="11" s="1"/>
  <c r="F85" i="11" s="1"/>
  <c r="C108" i="11"/>
  <c r="D108" i="11" s="1"/>
  <c r="E108" i="11" s="1"/>
  <c r="A86" i="16"/>
  <c r="D32" i="17"/>
  <c r="F32" i="17"/>
  <c r="CV128" i="9"/>
  <c r="CW128" i="9"/>
  <c r="I86" i="16"/>
  <c r="I30" i="16" s="1"/>
  <c r="H32" i="17"/>
  <c r="AO43" i="42" s="1"/>
  <c r="G89" i="11"/>
  <c r="H89" i="11" s="1"/>
  <c r="J89" i="11" s="1"/>
  <c r="K89" i="11" s="1"/>
  <c r="M89" i="11" s="1"/>
  <c r="N89" i="11" s="1"/>
  <c r="P89" i="11" s="1"/>
  <c r="Q89" i="11" s="1"/>
  <c r="S89" i="11" s="1"/>
  <c r="T89" i="11" s="1"/>
  <c r="V89" i="11" s="1"/>
  <c r="W89" i="11" s="1"/>
  <c r="Y89" i="11" s="1"/>
  <c r="Z89" i="11" s="1"/>
  <c r="AB89" i="11" s="1"/>
  <c r="AC89" i="11" s="1"/>
  <c r="AE89" i="11" s="1"/>
  <c r="AF89" i="11" s="1"/>
  <c r="AH89" i="11" s="1"/>
  <c r="AI89" i="11" s="1"/>
  <c r="AK89" i="11" s="1"/>
  <c r="D86" i="16"/>
  <c r="D30" i="16" s="1"/>
  <c r="H86" i="16"/>
  <c r="H30" i="16" s="1"/>
  <c r="A32" i="17"/>
  <c r="I32" i="17"/>
  <c r="AG8" i="21"/>
  <c r="AG7" i="21"/>
  <c r="G30" i="16" l="1"/>
  <c r="A170" i="15"/>
  <c r="AN43" i="42"/>
  <c r="C123" i="15"/>
  <c r="G123" i="15"/>
  <c r="H123" i="15"/>
  <c r="E123" i="15"/>
  <c r="C170" i="15"/>
  <c r="A30" i="16"/>
  <c r="AB43" i="42"/>
  <c r="AD43" i="42"/>
  <c r="AM43" i="42"/>
  <c r="AA43" i="42"/>
  <c r="AP43" i="42"/>
  <c r="AC43" i="42"/>
  <c r="AL43" i="42"/>
  <c r="V24" i="22"/>
  <c r="V25" i="22"/>
  <c r="V21" i="22"/>
  <c r="V132" i="22"/>
  <c r="V131" i="22"/>
  <c r="V130" i="22"/>
  <c r="Z131" i="22"/>
  <c r="Z130" i="22"/>
  <c r="AL126" i="22"/>
  <c r="AL125" i="22"/>
  <c r="AL124" i="22"/>
  <c r="AL123" i="22"/>
  <c r="AL122" i="22"/>
  <c r="AL121" i="22"/>
  <c r="AL118" i="22"/>
  <c r="AL117" i="22"/>
  <c r="AL116" i="22"/>
  <c r="AL115" i="22"/>
  <c r="AL114" i="22"/>
  <c r="AL113" i="22"/>
  <c r="AL112" i="22"/>
  <c r="AL111" i="22"/>
  <c r="AL110" i="22"/>
  <c r="AL109" i="22"/>
  <c r="AL108" i="22"/>
  <c r="AL107" i="22"/>
  <c r="AL106" i="22"/>
  <c r="AL105" i="22"/>
  <c r="AL104" i="22"/>
  <c r="AL103" i="22"/>
  <c r="AD126" i="22"/>
  <c r="AD125" i="22"/>
  <c r="AD124" i="22"/>
  <c r="AD123" i="22"/>
  <c r="AD122" i="22"/>
  <c r="AD121" i="22"/>
  <c r="AD118" i="22"/>
  <c r="AD117" i="22"/>
  <c r="AD116" i="22"/>
  <c r="AD115" i="22"/>
  <c r="AD114" i="22"/>
  <c r="AD113" i="22"/>
  <c r="AD112" i="22"/>
  <c r="AD111" i="22"/>
  <c r="AD110" i="22"/>
  <c r="AD109" i="22"/>
  <c r="AD108" i="22"/>
  <c r="AD107" i="22"/>
  <c r="AD106" i="22"/>
  <c r="AH126" i="22"/>
  <c r="AH125" i="22"/>
  <c r="AH124" i="22"/>
  <c r="AH123" i="22"/>
  <c r="AH122" i="22"/>
  <c r="AH121" i="22"/>
  <c r="AH118" i="22"/>
  <c r="AH117" i="22"/>
  <c r="AH116" i="22"/>
  <c r="AH115" i="22"/>
  <c r="AH114" i="22"/>
  <c r="AH113" i="22"/>
  <c r="AH112" i="22"/>
  <c r="AH111" i="22"/>
  <c r="AH110" i="22"/>
  <c r="AH109" i="22"/>
  <c r="AH108" i="22"/>
  <c r="AH107" i="22"/>
  <c r="AH106" i="22"/>
  <c r="AH105" i="22"/>
  <c r="AH104" i="22"/>
  <c r="AH103" i="22"/>
  <c r="Z126" i="22"/>
  <c r="Z125" i="22"/>
  <c r="Z124" i="22"/>
  <c r="Z123" i="22"/>
  <c r="Z122" i="22"/>
  <c r="Z121" i="22"/>
  <c r="Z118" i="22"/>
  <c r="Z117" i="22"/>
  <c r="Z116" i="22"/>
  <c r="Z115" i="22"/>
  <c r="Z114" i="22"/>
  <c r="Z113" i="22"/>
  <c r="Z112" i="22"/>
  <c r="Z111" i="22"/>
  <c r="Z110" i="22"/>
  <c r="Z109" i="22"/>
  <c r="Z108" i="22"/>
  <c r="Z107" i="22"/>
  <c r="Z106" i="22"/>
  <c r="Z105" i="22"/>
  <c r="Z104" i="22"/>
  <c r="Z103" i="22"/>
  <c r="V110" i="22"/>
  <c r="V111" i="22"/>
  <c r="V112" i="22"/>
  <c r="V113" i="22"/>
  <c r="V114" i="22"/>
  <c r="V115" i="22"/>
  <c r="V116" i="22"/>
  <c r="V117" i="22"/>
  <c r="V118" i="22"/>
  <c r="V121" i="22"/>
  <c r="V122" i="22"/>
  <c r="V123" i="22"/>
  <c r="V124" i="22"/>
  <c r="V125" i="22"/>
  <c r="V126" i="22"/>
  <c r="V104" i="22"/>
  <c r="V105" i="22"/>
  <c r="V106" i="22"/>
  <c r="V107" i="22"/>
  <c r="V108" i="22"/>
  <c r="AP80" i="22"/>
  <c r="AP81" i="22"/>
  <c r="AP82" i="22"/>
  <c r="AP83" i="22"/>
  <c r="AP84" i="22"/>
  <c r="AP85" i="22"/>
  <c r="AP86" i="22"/>
  <c r="AP87" i="22"/>
  <c r="AH76" i="22"/>
  <c r="AH77" i="22"/>
  <c r="AH78" i="22"/>
  <c r="AH79" i="22"/>
  <c r="AH80" i="22"/>
  <c r="AH81" i="22"/>
  <c r="AH82" i="22"/>
  <c r="AH83" i="22"/>
  <c r="AH84" i="22"/>
  <c r="AH85" i="22"/>
  <c r="AH86" i="22"/>
  <c r="AH87" i="22"/>
  <c r="AH32" i="22"/>
  <c r="AH33" i="22"/>
  <c r="AH35" i="22"/>
  <c r="AH42" i="22"/>
  <c r="V34" i="22"/>
  <c r="V35" i="22"/>
  <c r="AD32" i="22"/>
  <c r="AD33" i="22"/>
  <c r="AD34" i="22"/>
  <c r="Z32" i="22"/>
  <c r="Z33" i="22"/>
  <c r="Z34" i="22"/>
  <c r="Z35" i="22"/>
  <c r="Z42" i="22"/>
  <c r="Z25" i="22"/>
  <c r="Z24" i="22"/>
  <c r="Z22" i="22"/>
  <c r="Z21" i="22"/>
  <c r="Z6" i="22"/>
  <c r="F123" i="15" l="1"/>
  <c r="A174" i="15"/>
  <c r="E127" i="15"/>
  <c r="C127" i="15"/>
  <c r="A123" i="15"/>
  <c r="C174" i="15"/>
  <c r="D170" i="15"/>
  <c r="Z43" i="42"/>
  <c r="D43" i="42"/>
  <c r="G85" i="11"/>
  <c r="H85" i="11" s="1"/>
  <c r="J85" i="11" s="1"/>
  <c r="K85" i="11" s="1"/>
  <c r="M85" i="11" s="1"/>
  <c r="N85" i="11" s="1"/>
  <c r="P85" i="11" s="1"/>
  <c r="Q85" i="11" s="1"/>
  <c r="S85" i="11" s="1"/>
  <c r="T85" i="11" s="1"/>
  <c r="V85" i="11" s="1"/>
  <c r="W85" i="11" s="1"/>
  <c r="Y85" i="11" s="1"/>
  <c r="Z85" i="11" s="1"/>
  <c r="AB85" i="11" s="1"/>
  <c r="AC85" i="11" s="1"/>
  <c r="AE85" i="11" s="1"/>
  <c r="AF85" i="11" s="1"/>
  <c r="AH85" i="11" s="1"/>
  <c r="AI85" i="11" s="1"/>
  <c r="AK85" i="11" s="1"/>
  <c r="C43" i="42"/>
  <c r="F43" i="42"/>
  <c r="E43" i="42"/>
  <c r="V59" i="22"/>
  <c r="AA253" i="9"/>
  <c r="AA281" i="9"/>
  <c r="AA373" i="9"/>
  <c r="Z373" i="9"/>
  <c r="Z374" i="9" s="1"/>
  <c r="Y373" i="9"/>
  <c r="Y374" i="9" s="1"/>
  <c r="X373" i="9"/>
  <c r="X374" i="9" s="1"/>
  <c r="W373" i="9"/>
  <c r="W374" i="9" s="1"/>
  <c r="D174" i="15" l="1"/>
  <c r="F127" i="15"/>
  <c r="D123" i="15"/>
  <c r="A127" i="15"/>
  <c r="B43" i="42"/>
  <c r="AA108" i="9"/>
  <c r="D158" i="10"/>
  <c r="C45" i="11" s="1"/>
  <c r="D11" i="10"/>
  <c r="C9" i="11" s="1"/>
  <c r="D152" i="10"/>
  <c r="AA238" i="9"/>
  <c r="Z354" i="9"/>
  <c r="Y354" i="9"/>
  <c r="Y355" i="9" s="1"/>
  <c r="X354" i="9"/>
  <c r="X355" i="9" s="1"/>
  <c r="W354" i="9"/>
  <c r="W355" i="9" s="1"/>
  <c r="AA349" i="9"/>
  <c r="AA348" i="9"/>
  <c r="AA344" i="9"/>
  <c r="Y337" i="9"/>
  <c r="Y338" i="9" s="1"/>
  <c r="X337" i="9"/>
  <c r="X338" i="9" s="1"/>
  <c r="W337" i="9"/>
  <c r="W338" i="9" s="1"/>
  <c r="AA326" i="9"/>
  <c r="AA325" i="9"/>
  <c r="AA321" i="9"/>
  <c r="AA317" i="9"/>
  <c r="AA311" i="9"/>
  <c r="AA310" i="9"/>
  <c r="Z293" i="9"/>
  <c r="Y293" i="9"/>
  <c r="X293" i="9"/>
  <c r="W293" i="9"/>
  <c r="AA275" i="9"/>
  <c r="AA276" i="9"/>
  <c r="Y272" i="9"/>
  <c r="X272" i="9"/>
  <c r="W272" i="9"/>
  <c r="AA251" i="9"/>
  <c r="AA249" i="9"/>
  <c r="AA248" i="9"/>
  <c r="Z243" i="9"/>
  <c r="Z244" i="9" s="1"/>
  <c r="Y243" i="9"/>
  <c r="Y244" i="9" s="1"/>
  <c r="X243" i="9"/>
  <c r="X244" i="9" s="1"/>
  <c r="W243" i="9"/>
  <c r="W244" i="9" s="1"/>
  <c r="AA237" i="9"/>
  <c r="AA222" i="9"/>
  <c r="AA226" i="9"/>
  <c r="AA225" i="9"/>
  <c r="G412" i="8"/>
  <c r="D32" i="6"/>
  <c r="D48" i="6" s="1"/>
  <c r="AM36" i="21"/>
  <c r="AM37" i="21"/>
  <c r="C82" i="15"/>
  <c r="C31" i="15" l="1"/>
  <c r="D127" i="15"/>
  <c r="G39" i="45"/>
  <c r="CP128" i="9"/>
  <c r="AA293" i="9"/>
  <c r="AA243" i="9"/>
  <c r="AA354" i="9"/>
  <c r="D9" i="11"/>
  <c r="E9" i="11" s="1"/>
  <c r="H1825" i="6"/>
  <c r="I1825" i="6" s="1"/>
  <c r="H1826" i="6"/>
  <c r="I1826" i="6" s="1"/>
  <c r="H1827" i="6"/>
  <c r="I1827" i="6" s="1"/>
  <c r="H1802" i="6"/>
  <c r="I1802" i="6" s="1"/>
  <c r="H1801" i="6"/>
  <c r="I1801" i="6" s="1"/>
  <c r="H1750" i="6"/>
  <c r="F779" i="34" s="1"/>
  <c r="I733" i="4"/>
  <c r="G21" i="1"/>
  <c r="G95" i="1" s="1"/>
  <c r="B254" i="7"/>
  <c r="B255" i="7" s="1"/>
  <c r="B253" i="7"/>
  <c r="B252" i="7"/>
  <c r="A254" i="7"/>
  <c r="A255" i="7" s="1"/>
  <c r="A253" i="7"/>
  <c r="A252" i="7"/>
  <c r="C254" i="7"/>
  <c r="C255" i="7" s="1"/>
  <c r="H254" i="7"/>
  <c r="F254" i="7"/>
  <c r="F255" i="7" s="1"/>
  <c r="C253" i="7"/>
  <c r="C252" i="7"/>
  <c r="F253" i="7"/>
  <c r="F252" i="7"/>
  <c r="B322" i="6"/>
  <c r="A322" i="6"/>
  <c r="C322" i="6"/>
  <c r="F322" i="6"/>
  <c r="A138" i="6"/>
  <c r="B138" i="6"/>
  <c r="B137" i="6"/>
  <c r="A137" i="6"/>
  <c r="F138" i="6"/>
  <c r="F137" i="6"/>
  <c r="C138" i="6"/>
  <c r="C137" i="6"/>
  <c r="F98" i="6"/>
  <c r="C98" i="6"/>
  <c r="B98" i="6"/>
  <c r="A98" i="6"/>
  <c r="I228" i="5"/>
  <c r="B76" i="8"/>
  <c r="B73" i="8"/>
  <c r="B70" i="8"/>
  <c r="A76" i="8"/>
  <c r="A73" i="8"/>
  <c r="A70" i="8"/>
  <c r="B412" i="7"/>
  <c r="B408" i="7"/>
  <c r="B407" i="7"/>
  <c r="B436" i="7"/>
  <c r="B433" i="7"/>
  <c r="B429" i="7"/>
  <c r="B430" i="7" s="1"/>
  <c r="B427" i="7"/>
  <c r="B456" i="7"/>
  <c r="B455" i="7"/>
  <c r="B454" i="7"/>
  <c r="A454" i="7"/>
  <c r="A455" i="7"/>
  <c r="A456" i="7"/>
  <c r="A436" i="7"/>
  <c r="A433" i="7"/>
  <c r="A429" i="7"/>
  <c r="A430" i="7" s="1"/>
  <c r="A427" i="7"/>
  <c r="A412" i="7"/>
  <c r="A411" i="7"/>
  <c r="A408" i="7"/>
  <c r="A407" i="7"/>
  <c r="B348" i="7"/>
  <c r="B347" i="7"/>
  <c r="B344" i="7"/>
  <c r="B341" i="7"/>
  <c r="B337" i="7"/>
  <c r="B376" i="7"/>
  <c r="B373" i="7"/>
  <c r="B372" i="7"/>
  <c r="B369" i="7"/>
  <c r="B368" i="7"/>
  <c r="B362" i="7"/>
  <c r="B361" i="7"/>
  <c r="B360" i="7"/>
  <c r="B355" i="7"/>
  <c r="B394" i="7"/>
  <c r="B393" i="7"/>
  <c r="B392" i="7"/>
  <c r="B390" i="7"/>
  <c r="A392" i="7"/>
  <c r="A393" i="7"/>
  <c r="A394" i="7"/>
  <c r="A390" i="7"/>
  <c r="A376" i="7"/>
  <c r="A373" i="7"/>
  <c r="A372" i="7"/>
  <c r="A369" i="7"/>
  <c r="A368" i="7"/>
  <c r="A362" i="7"/>
  <c r="A361" i="7"/>
  <c r="A360" i="7"/>
  <c r="A355" i="7"/>
  <c r="A348" i="7"/>
  <c r="A347" i="7"/>
  <c r="A344" i="7"/>
  <c r="A341" i="7"/>
  <c r="A337" i="7"/>
  <c r="B286" i="7"/>
  <c r="B283" i="7"/>
  <c r="B282" i="7"/>
  <c r="B311" i="7"/>
  <c r="B310" i="7"/>
  <c r="B307" i="7"/>
  <c r="B306" i="7"/>
  <c r="B305" i="7"/>
  <c r="B302" i="7"/>
  <c r="B301" i="7"/>
  <c r="B300" i="7"/>
  <c r="B299" i="7"/>
  <c r="B298" i="7"/>
  <c r="B295" i="7"/>
  <c r="B294" i="7"/>
  <c r="B293" i="7"/>
  <c r="B326" i="7"/>
  <c r="B325" i="7"/>
  <c r="B324" i="7"/>
  <c r="B323" i="7"/>
  <c r="B322" i="7"/>
  <c r="A323" i="7"/>
  <c r="A324" i="7"/>
  <c r="A325" i="7"/>
  <c r="A326" i="7"/>
  <c r="A322" i="7"/>
  <c r="A311" i="7"/>
  <c r="A310" i="7"/>
  <c r="A307" i="7"/>
  <c r="A306" i="7"/>
  <c r="A305" i="7"/>
  <c r="A302" i="7"/>
  <c r="A301" i="7"/>
  <c r="A300" i="7"/>
  <c r="A299" i="7"/>
  <c r="A298" i="7"/>
  <c r="A295" i="7"/>
  <c r="A294" i="7"/>
  <c r="A293" i="7"/>
  <c r="A286" i="7"/>
  <c r="A283" i="7"/>
  <c r="A282" i="7"/>
  <c r="B270" i="7"/>
  <c r="B269" i="7"/>
  <c r="B268" i="7"/>
  <c r="B267" i="7"/>
  <c r="B266" i="7"/>
  <c r="A267" i="7"/>
  <c r="A268" i="7"/>
  <c r="A269" i="7"/>
  <c r="A270" i="7"/>
  <c r="A266" i="7"/>
  <c r="B251" i="7"/>
  <c r="A251" i="7"/>
  <c r="B244" i="7"/>
  <c r="A244" i="7"/>
  <c r="B201" i="7"/>
  <c r="B200" i="7"/>
  <c r="B199" i="7"/>
  <c r="B217" i="7"/>
  <c r="B214" i="7"/>
  <c r="B213" i="7"/>
  <c r="B212" i="7"/>
  <c r="B211" i="7"/>
  <c r="B210" i="7"/>
  <c r="B232" i="7"/>
  <c r="B231" i="7"/>
  <c r="B230" i="7"/>
  <c r="B229" i="7"/>
  <c r="B228" i="7"/>
  <c r="A229" i="7"/>
  <c r="A230" i="7"/>
  <c r="A231" i="7"/>
  <c r="A232" i="7"/>
  <c r="A228" i="7"/>
  <c r="A217" i="7"/>
  <c r="A214" i="7"/>
  <c r="A213" i="7"/>
  <c r="A212" i="7"/>
  <c r="A211" i="7"/>
  <c r="A210" i="7"/>
  <c r="A201" i="7"/>
  <c r="A200" i="7"/>
  <c r="A199" i="7"/>
  <c r="B173" i="7"/>
  <c r="B170" i="7"/>
  <c r="B169" i="7"/>
  <c r="B166" i="7"/>
  <c r="B163" i="7"/>
  <c r="B157" i="7"/>
  <c r="B155" i="7"/>
  <c r="B186" i="7"/>
  <c r="B185" i="7"/>
  <c r="B184" i="7"/>
  <c r="B183" i="7"/>
  <c r="B182" i="7"/>
  <c r="A183" i="7"/>
  <c r="A184" i="7"/>
  <c r="A185" i="7"/>
  <c r="A186" i="7"/>
  <c r="A182" i="7"/>
  <c r="A173" i="7"/>
  <c r="A170" i="7"/>
  <c r="A169" i="7"/>
  <c r="A166" i="7"/>
  <c r="A163" i="7"/>
  <c r="A160" i="7"/>
  <c r="A157" i="7"/>
  <c r="A155" i="7"/>
  <c r="B114" i="7"/>
  <c r="B142" i="7"/>
  <c r="B141" i="7"/>
  <c r="B140" i="7"/>
  <c r="B139" i="7"/>
  <c r="B138" i="7"/>
  <c r="A139" i="7"/>
  <c r="A140" i="7"/>
  <c r="A141" i="7"/>
  <c r="A142" i="7"/>
  <c r="A138" i="7"/>
  <c r="A114" i="7"/>
  <c r="B64" i="7"/>
  <c r="B86" i="7"/>
  <c r="B83" i="7"/>
  <c r="B82" i="7"/>
  <c r="B79" i="7"/>
  <c r="B78" i="7"/>
  <c r="B77" i="7"/>
  <c r="B74" i="7"/>
  <c r="B73" i="7"/>
  <c r="B72" i="7"/>
  <c r="B71" i="7"/>
  <c r="B101" i="7"/>
  <c r="B100" i="7"/>
  <c r="B99" i="7"/>
  <c r="B98" i="7"/>
  <c r="B97" i="7"/>
  <c r="A98" i="7"/>
  <c r="A99" i="7"/>
  <c r="A100" i="7"/>
  <c r="A101" i="7"/>
  <c r="A97" i="7"/>
  <c r="A86" i="7"/>
  <c r="A83" i="7"/>
  <c r="A82" i="7"/>
  <c r="A79" i="7"/>
  <c r="A78" i="7"/>
  <c r="A77" i="7"/>
  <c r="A74" i="7"/>
  <c r="A73" i="7"/>
  <c r="A72" i="7"/>
  <c r="A71" i="7"/>
  <c r="A64" i="7"/>
  <c r="B793" i="6"/>
  <c r="A793" i="6"/>
  <c r="AA161" i="9"/>
  <c r="D67" i="10"/>
  <c r="AA21" i="9"/>
  <c r="B644" i="6"/>
  <c r="B639" i="6"/>
  <c r="B638" i="6"/>
  <c r="B629" i="6"/>
  <c r="B628" i="6"/>
  <c r="B677" i="6"/>
  <c r="B676" i="6"/>
  <c r="B675" i="6"/>
  <c r="B674" i="6"/>
  <c r="B673" i="6"/>
  <c r="A674" i="6"/>
  <c r="A675" i="6"/>
  <c r="A676" i="6"/>
  <c r="A677" i="6"/>
  <c r="A644" i="6"/>
  <c r="A639" i="6"/>
  <c r="A638" i="6"/>
  <c r="A629" i="6"/>
  <c r="A628" i="6"/>
  <c r="A623" i="6"/>
  <c r="B572" i="6"/>
  <c r="B571" i="6"/>
  <c r="B582" i="6"/>
  <c r="B605" i="6"/>
  <c r="B604" i="6"/>
  <c r="B603" i="6"/>
  <c r="B602" i="6"/>
  <c r="B601" i="6"/>
  <c r="A602" i="6"/>
  <c r="A603" i="6"/>
  <c r="A604" i="6"/>
  <c r="A605" i="6"/>
  <c r="A601" i="6"/>
  <c r="A582" i="6"/>
  <c r="A579" i="6"/>
  <c r="A572" i="6"/>
  <c r="A571" i="6"/>
  <c r="B533" i="6"/>
  <c r="B544" i="6"/>
  <c r="B541" i="6"/>
  <c r="B540" i="6"/>
  <c r="B539" i="6"/>
  <c r="B559" i="6"/>
  <c r="B558" i="6"/>
  <c r="B557" i="6"/>
  <c r="B556" i="6"/>
  <c r="B555" i="6"/>
  <c r="A556" i="6"/>
  <c r="A557" i="6"/>
  <c r="A558" i="6"/>
  <c r="A559" i="6"/>
  <c r="A555" i="6"/>
  <c r="A544" i="6"/>
  <c r="A541" i="6"/>
  <c r="A540" i="6"/>
  <c r="A539" i="6"/>
  <c r="A533" i="6"/>
  <c r="B511" i="6"/>
  <c r="B520" i="6"/>
  <c r="A518" i="6"/>
  <c r="A519" i="6"/>
  <c r="A520" i="6"/>
  <c r="A521" i="6"/>
  <c r="A517" i="6"/>
  <c r="A511" i="6"/>
  <c r="A497" i="6"/>
  <c r="B448" i="6"/>
  <c r="B454" i="6" s="1"/>
  <c r="B444" i="6"/>
  <c r="B441" i="6"/>
  <c r="B440" i="6"/>
  <c r="B435" i="6"/>
  <c r="B434" i="6"/>
  <c r="B433" i="6"/>
  <c r="B432" i="6"/>
  <c r="B429" i="6"/>
  <c r="B425" i="6"/>
  <c r="A448" i="6"/>
  <c r="A454" i="6" s="1"/>
  <c r="A444" i="6"/>
  <c r="A441" i="6"/>
  <c r="A440" i="6"/>
  <c r="A435" i="6"/>
  <c r="A434" i="6"/>
  <c r="A433" i="6"/>
  <c r="A432" i="6"/>
  <c r="A429" i="6"/>
  <c r="A425" i="6"/>
  <c r="B419" i="6"/>
  <c r="B418" i="6"/>
  <c r="B415" i="6"/>
  <c r="B412" i="6"/>
  <c r="B411" i="6"/>
  <c r="A419" i="6"/>
  <c r="A418" i="6"/>
  <c r="A415" i="6"/>
  <c r="A412" i="6"/>
  <c r="A411" i="6"/>
  <c r="F138" i="4"/>
  <c r="AK8" i="9"/>
  <c r="AF8" i="9"/>
  <c r="G526" i="4"/>
  <c r="B100" i="4"/>
  <c r="A100" i="4"/>
  <c r="G495" i="4"/>
  <c r="I557" i="4"/>
  <c r="I558" i="4"/>
  <c r="I553" i="4"/>
  <c r="I554" i="4"/>
  <c r="I555" i="4"/>
  <c r="G555" i="4"/>
  <c r="G554" i="4"/>
  <c r="G553" i="4"/>
  <c r="B113" i="4"/>
  <c r="A113" i="4"/>
  <c r="G558" i="4"/>
  <c r="G557" i="4"/>
  <c r="J173" i="10"/>
  <c r="F173" i="10"/>
  <c r="G173" i="10" s="1"/>
  <c r="F103" i="11" s="1"/>
  <c r="AG103" i="11"/>
  <c r="AD103" i="11"/>
  <c r="AA103" i="11"/>
  <c r="X103" i="11"/>
  <c r="U103" i="11"/>
  <c r="R103" i="11"/>
  <c r="D172" i="10"/>
  <c r="F715" i="6"/>
  <c r="F714" i="6"/>
  <c r="F712" i="6"/>
  <c r="C714" i="6"/>
  <c r="C712" i="6"/>
  <c r="F710" i="6"/>
  <c r="C710" i="6"/>
  <c r="F709" i="6"/>
  <c r="C709" i="6"/>
  <c r="B723" i="6"/>
  <c r="A723" i="6"/>
  <c r="A390" i="6"/>
  <c r="B393" i="6"/>
  <c r="A393" i="6"/>
  <c r="B392" i="6"/>
  <c r="A392" i="6"/>
  <c r="B391" i="6"/>
  <c r="A391" i="6"/>
  <c r="B390" i="6"/>
  <c r="B389" i="6"/>
  <c r="A389" i="6"/>
  <c r="B377" i="6"/>
  <c r="B376" i="6"/>
  <c r="B375" i="6"/>
  <c r="B369" i="6"/>
  <c r="B365" i="6"/>
  <c r="A378" i="6"/>
  <c r="A377" i="6"/>
  <c r="A376" i="6"/>
  <c r="A369" i="6"/>
  <c r="A366" i="6"/>
  <c r="A365" i="6"/>
  <c r="B306" i="6"/>
  <c r="B304" i="6"/>
  <c r="B309" i="6"/>
  <c r="B338" i="6"/>
  <c r="B337" i="6"/>
  <c r="B336" i="6"/>
  <c r="B333" i="6"/>
  <c r="B330" i="6"/>
  <c r="B329" i="6" s="1"/>
  <c r="B326" i="6"/>
  <c r="B325" i="6"/>
  <c r="B324" i="6"/>
  <c r="B321" i="6"/>
  <c r="B320" i="6"/>
  <c r="B319" i="6"/>
  <c r="B353" i="6"/>
  <c r="B352" i="6"/>
  <c r="B351" i="6"/>
  <c r="B350" i="6"/>
  <c r="B349" i="6"/>
  <c r="A350" i="6"/>
  <c r="A351" i="6"/>
  <c r="A352" i="6"/>
  <c r="A353" i="6"/>
  <c r="A349" i="6"/>
  <c r="A338" i="6"/>
  <c r="A337" i="6"/>
  <c r="A336" i="6"/>
  <c r="A333" i="6"/>
  <c r="A330" i="6"/>
  <c r="A329" i="6" s="1"/>
  <c r="A326" i="6"/>
  <c r="A325" i="6"/>
  <c r="A324" i="6"/>
  <c r="A321" i="6"/>
  <c r="A320" i="6"/>
  <c r="A319" i="6"/>
  <c r="A306" i="6"/>
  <c r="A304" i="6"/>
  <c r="A309" i="6"/>
  <c r="G429" i="4"/>
  <c r="B292" i="6"/>
  <c r="B291" i="6"/>
  <c r="B290" i="6"/>
  <c r="B289" i="6"/>
  <c r="B288" i="6"/>
  <c r="A289" i="6"/>
  <c r="A290" i="6"/>
  <c r="A291" i="6"/>
  <c r="A292" i="6"/>
  <c r="A288" i="6"/>
  <c r="B273" i="6"/>
  <c r="B280" i="6" s="1"/>
  <c r="B274" i="6"/>
  <c r="B2038" i="6" s="1"/>
  <c r="B270" i="6"/>
  <c r="B267" i="6"/>
  <c r="B266" i="6"/>
  <c r="B265" i="6"/>
  <c r="B264" i="6"/>
  <c r="A273" i="6"/>
  <c r="A280" i="6" s="1"/>
  <c r="A274" i="6"/>
  <c r="A270" i="6"/>
  <c r="A267" i="6"/>
  <c r="A266" i="6"/>
  <c r="A265" i="6"/>
  <c r="A264" i="6"/>
  <c r="B213" i="6"/>
  <c r="B212" i="6"/>
  <c r="B209" i="6"/>
  <c r="B208" i="6"/>
  <c r="B206" i="6"/>
  <c r="B205" i="6"/>
  <c r="B199" i="6"/>
  <c r="B230" i="6"/>
  <c r="B229" i="6"/>
  <c r="B228" i="6"/>
  <c r="B227" i="6"/>
  <c r="B226" i="6"/>
  <c r="A227" i="6"/>
  <c r="A228" i="6"/>
  <c r="A229" i="6"/>
  <c r="A230" i="6"/>
  <c r="A226" i="6"/>
  <c r="A213" i="6"/>
  <c r="A212" i="6"/>
  <c r="A209" i="6"/>
  <c r="A208" i="6"/>
  <c r="A207" i="6"/>
  <c r="A206" i="6"/>
  <c r="A205" i="6"/>
  <c r="A199" i="6"/>
  <c r="B102" i="6"/>
  <c r="B101" i="6"/>
  <c r="B136" i="6"/>
  <c r="B97" i="6"/>
  <c r="B94" i="6"/>
  <c r="B92" i="6"/>
  <c r="B91" i="6"/>
  <c r="A102" i="6"/>
  <c r="A101" i="6"/>
  <c r="A136" i="6"/>
  <c r="A97" i="6"/>
  <c r="A94" i="6"/>
  <c r="A92" i="6"/>
  <c r="A91" i="6"/>
  <c r="B209" i="5"/>
  <c r="A209" i="5"/>
  <c r="B208" i="5"/>
  <c r="A208" i="5"/>
  <c r="B207" i="5"/>
  <c r="A207" i="5"/>
  <c r="B206" i="5"/>
  <c r="A206" i="5"/>
  <c r="B205" i="5"/>
  <c r="A205" i="5"/>
  <c r="B164" i="5"/>
  <c r="A164" i="5"/>
  <c r="B163" i="5"/>
  <c r="A163" i="5"/>
  <c r="B162" i="5"/>
  <c r="A162" i="5"/>
  <c r="B161" i="5"/>
  <c r="A161" i="5"/>
  <c r="B160" i="5"/>
  <c r="A160" i="5"/>
  <c r="B115" i="5"/>
  <c r="A115" i="5"/>
  <c r="B114" i="5"/>
  <c r="A114" i="5"/>
  <c r="B113" i="5"/>
  <c r="A113" i="5"/>
  <c r="B112" i="5"/>
  <c r="A112" i="5"/>
  <c r="B111" i="5"/>
  <c r="A111" i="5"/>
  <c r="B80" i="5"/>
  <c r="A80" i="5"/>
  <c r="B79" i="5"/>
  <c r="A79" i="5"/>
  <c r="B78" i="5"/>
  <c r="A78" i="5"/>
  <c r="B77" i="5"/>
  <c r="A77" i="5"/>
  <c r="B76" i="5"/>
  <c r="A76" i="5"/>
  <c r="B31" i="5"/>
  <c r="A31" i="5"/>
  <c r="B88" i="4"/>
  <c r="B47" i="4" s="1"/>
  <c r="B87" i="4"/>
  <c r="B46" i="4" s="1"/>
  <c r="B86" i="4"/>
  <c r="B45" i="4" s="1"/>
  <c r="B85" i="4"/>
  <c r="B44" i="4" s="1"/>
  <c r="B84" i="4"/>
  <c r="B43" i="4" s="1"/>
  <c r="A85" i="4"/>
  <c r="A44" i="4" s="1"/>
  <c r="A86" i="4"/>
  <c r="A45" i="4" s="1"/>
  <c r="A87" i="4"/>
  <c r="A46" i="4" s="1"/>
  <c r="A88" i="4"/>
  <c r="A47" i="4" s="1"/>
  <c r="A84" i="4"/>
  <c r="A43" i="4" s="1"/>
  <c r="B118" i="4"/>
  <c r="B112" i="4"/>
  <c r="B110" i="4"/>
  <c r="B109" i="4"/>
  <c r="B163" i="4"/>
  <c r="B162" i="4"/>
  <c r="B103" i="4"/>
  <c r="B99" i="4"/>
  <c r="B101" i="4"/>
  <c r="A118" i="4"/>
  <c r="A112" i="4"/>
  <c r="A111" i="4"/>
  <c r="A110" i="4"/>
  <c r="A109" i="4"/>
  <c r="A163" i="4"/>
  <c r="A162" i="4"/>
  <c r="A103" i="4"/>
  <c r="A99" i="4"/>
  <c r="A101" i="4"/>
  <c r="B73" i="4"/>
  <c r="B72" i="4"/>
  <c r="B68" i="4"/>
  <c r="B71" i="4" s="1"/>
  <c r="B66" i="4"/>
  <c r="B60" i="4"/>
  <c r="B59" i="4"/>
  <c r="B58" i="4"/>
  <c r="A73" i="4"/>
  <c r="A72" i="4"/>
  <c r="A68" i="4"/>
  <c r="A71" i="4" s="1"/>
  <c r="A66" i="4"/>
  <c r="A60" i="4"/>
  <c r="A59" i="4"/>
  <c r="A58" i="4"/>
  <c r="B177" i="5"/>
  <c r="B176" i="5"/>
  <c r="B194" i="5"/>
  <c r="B191" i="5"/>
  <c r="B188" i="5"/>
  <c r="B184" i="5"/>
  <c r="A194" i="5"/>
  <c r="A191" i="5"/>
  <c r="A188" i="5"/>
  <c r="A184" i="5"/>
  <c r="A177" i="5"/>
  <c r="A176" i="5"/>
  <c r="B132" i="5"/>
  <c r="B129" i="5"/>
  <c r="B149" i="5"/>
  <c r="B144" i="5"/>
  <c r="B141" i="5"/>
  <c r="B140" i="5"/>
  <c r="A149" i="5"/>
  <c r="A144" i="5"/>
  <c r="A141" i="5"/>
  <c r="A140" i="5"/>
  <c r="A132" i="5"/>
  <c r="A129" i="5"/>
  <c r="B100" i="5"/>
  <c r="B99" i="5"/>
  <c r="B98" i="5"/>
  <c r="A100" i="5"/>
  <c r="A99" i="5"/>
  <c r="A98" i="5"/>
  <c r="B62" i="5"/>
  <c r="B61" i="5"/>
  <c r="B60" i="5"/>
  <c r="A62" i="5"/>
  <c r="A61" i="5"/>
  <c r="A60" i="5"/>
  <c r="B54" i="5"/>
  <c r="A54" i="5"/>
  <c r="I485" i="7"/>
  <c r="H84" i="7"/>
  <c r="I84" i="7" s="1"/>
  <c r="I486" i="7"/>
  <c r="I684" i="7"/>
  <c r="I688" i="7"/>
  <c r="I676" i="7"/>
  <c r="I677" i="7"/>
  <c r="I678" i="7"/>
  <c r="I679" i="7"/>
  <c r="I675" i="7"/>
  <c r="I616" i="7"/>
  <c r="I615" i="7"/>
  <c r="I614" i="7"/>
  <c r="I611" i="7"/>
  <c r="I610" i="7"/>
  <c r="I609" i="7"/>
  <c r="I608" i="7"/>
  <c r="I603" i="7"/>
  <c r="I602" i="7"/>
  <c r="G120" i="14"/>
  <c r="E120" i="14"/>
  <c r="E133" i="14" s="1"/>
  <c r="BT139" i="9"/>
  <c r="BT140" i="9"/>
  <c r="BT141" i="9"/>
  <c r="BT142" i="9"/>
  <c r="BT143" i="9"/>
  <c r="BT144" i="9"/>
  <c r="BG139" i="9"/>
  <c r="BJ139" i="9" s="1"/>
  <c r="BG140" i="9"/>
  <c r="BJ140" i="9" s="1"/>
  <c r="BG141" i="9"/>
  <c r="BJ141" i="9" s="1"/>
  <c r="BG142" i="9"/>
  <c r="BJ142" i="9" s="1"/>
  <c r="BG143" i="9"/>
  <c r="BJ143" i="9" s="1"/>
  <c r="BB145" i="9"/>
  <c r="BE145" i="9" s="1"/>
  <c r="BT138" i="9"/>
  <c r="BG138" i="9"/>
  <c r="BJ138" i="9" s="1"/>
  <c r="H1546" i="6"/>
  <c r="F1546" i="6"/>
  <c r="Z41" i="9"/>
  <c r="U41" i="9"/>
  <c r="V41" i="9" s="1"/>
  <c r="D215" i="10"/>
  <c r="C132" i="11" s="1"/>
  <c r="L60" i="37"/>
  <c r="F1141" i="6"/>
  <c r="F1072" i="6"/>
  <c r="AA27" i="9"/>
  <c r="I497" i="7"/>
  <c r="G497" i="7"/>
  <c r="I1590" i="6"/>
  <c r="G1590" i="6"/>
  <c r="I1581" i="6"/>
  <c r="G1581" i="6"/>
  <c r="I1579" i="6"/>
  <c r="G1579" i="6"/>
  <c r="I1578" i="6"/>
  <c r="G1578" i="6"/>
  <c r="G1577" i="6"/>
  <c r="G1576" i="6"/>
  <c r="I1573" i="6"/>
  <c r="B445" i="6"/>
  <c r="A445" i="6"/>
  <c r="F435" i="6"/>
  <c r="F434" i="6"/>
  <c r="C435" i="6"/>
  <c r="C434" i="6"/>
  <c r="I1353" i="6"/>
  <c r="G1353" i="6"/>
  <c r="I1352" i="6"/>
  <c r="G1352" i="6"/>
  <c r="I1351" i="6"/>
  <c r="G1351" i="6"/>
  <c r="G1344" i="6"/>
  <c r="I1331" i="6"/>
  <c r="G1331" i="6"/>
  <c r="G1330" i="6"/>
  <c r="F429" i="6"/>
  <c r="C429" i="6"/>
  <c r="G1320" i="6"/>
  <c r="I1347" i="6"/>
  <c r="G1347" i="6"/>
  <c r="G1325" i="6"/>
  <c r="H430" i="6"/>
  <c r="I430" i="6" s="1"/>
  <c r="G1323" i="6"/>
  <c r="I1282" i="6"/>
  <c r="G1282" i="6"/>
  <c r="I1291" i="6"/>
  <c r="G1291" i="6"/>
  <c r="K84" i="37"/>
  <c r="F99" i="4"/>
  <c r="G552" i="4"/>
  <c r="I496" i="4"/>
  <c r="G496" i="4"/>
  <c r="E136" i="3"/>
  <c r="H1141" i="6"/>
  <c r="J1141" i="6"/>
  <c r="K1141" i="6"/>
  <c r="L1141" i="6"/>
  <c r="M1141" i="6"/>
  <c r="N1141" i="6"/>
  <c r="O1141" i="6"/>
  <c r="P1141" i="6"/>
  <c r="Q1141" i="6"/>
  <c r="AD105" i="22"/>
  <c r="I254" i="7" l="1"/>
  <c r="A2037" i="6"/>
  <c r="A52" i="6" s="1"/>
  <c r="J26" i="48"/>
  <c r="I683" i="7"/>
  <c r="J25" i="48"/>
  <c r="I687" i="7"/>
  <c r="H772" i="6"/>
  <c r="I772" i="6" s="1"/>
  <c r="I752" i="6"/>
  <c r="I1750" i="6"/>
  <c r="A442" i="7"/>
  <c r="B442" i="7"/>
  <c r="B2037" i="6"/>
  <c r="B52" i="6" s="1"/>
  <c r="A2038" i="6"/>
  <c r="A53" i="6" s="1"/>
  <c r="A281" i="6"/>
  <c r="B53" i="6"/>
  <c r="B281" i="6"/>
  <c r="H100" i="4"/>
  <c r="I100" i="4" s="1"/>
  <c r="H1974" i="6"/>
  <c r="I1974" i="6" s="1"/>
  <c r="H635" i="6"/>
  <c r="I635" i="6" s="1"/>
  <c r="H1970" i="6"/>
  <c r="I1970" i="6" s="1"/>
  <c r="E138" i="14"/>
  <c r="A592" i="6"/>
  <c r="H224" i="4"/>
  <c r="I224" i="4" s="1"/>
  <c r="B82" i="8"/>
  <c r="A82" i="8"/>
  <c r="B549" i="6"/>
  <c r="A549" i="6"/>
  <c r="B146" i="4"/>
  <c r="A146" i="4"/>
  <c r="AA41" i="9"/>
  <c r="H633" i="6"/>
  <c r="I633" i="6" s="1"/>
  <c r="H21" i="1"/>
  <c r="I21" i="1" s="1"/>
  <c r="J21" i="1" s="1"/>
  <c r="K21" i="1" s="1"/>
  <c r="L21" i="1" s="1"/>
  <c r="M21" i="1" s="1"/>
  <c r="N21" i="1" s="1"/>
  <c r="O21" i="1" s="1"/>
  <c r="J1741" i="6"/>
  <c r="J1740" i="6"/>
  <c r="B150" i="4"/>
  <c r="A150" i="4"/>
  <c r="J1802" i="6"/>
  <c r="J1970" i="6" s="1"/>
  <c r="A107" i="6"/>
  <c r="B41" i="5"/>
  <c r="B107" i="6"/>
  <c r="A63" i="6"/>
  <c r="B61" i="6"/>
  <c r="A62" i="6"/>
  <c r="B62" i="6"/>
  <c r="A60" i="6"/>
  <c r="A61" i="6"/>
  <c r="B63" i="6"/>
  <c r="A64" i="6"/>
  <c r="B60" i="6"/>
  <c r="B64" i="6"/>
  <c r="B162" i="6"/>
  <c r="B23" i="6" s="1"/>
  <c r="B39" i="6" s="1"/>
  <c r="A162" i="6"/>
  <c r="A23" i="6" s="1"/>
  <c r="A39" i="6" s="1"/>
  <c r="A38" i="5"/>
  <c r="B38" i="5"/>
  <c r="B39" i="5"/>
  <c r="A52" i="7"/>
  <c r="A50" i="7"/>
  <c r="B48" i="7"/>
  <c r="B50" i="7"/>
  <c r="B52" i="7"/>
  <c r="A48" i="7"/>
  <c r="A51" i="7"/>
  <c r="B51" i="7"/>
  <c r="H758" i="4"/>
  <c r="I758" i="4" s="1"/>
  <c r="G22" i="1"/>
  <c r="H1746" i="6"/>
  <c r="G714" i="6"/>
  <c r="F29" i="45"/>
  <c r="CR128" i="9"/>
  <c r="CX128" i="9"/>
  <c r="H39" i="45"/>
  <c r="CQ128" i="9"/>
  <c r="CU128" i="9"/>
  <c r="CT128" i="9"/>
  <c r="J39" i="45"/>
  <c r="CS128" i="9"/>
  <c r="AF27" i="9"/>
  <c r="CP27" i="9"/>
  <c r="H113" i="4"/>
  <c r="G9" i="11"/>
  <c r="H9" i="11" s="1"/>
  <c r="H621" i="6"/>
  <c r="I621" i="6" s="1"/>
  <c r="H85" i="7"/>
  <c r="I85" i="7" s="1"/>
  <c r="B219" i="6"/>
  <c r="N90" i="10"/>
  <c r="C103" i="11"/>
  <c r="J1801" i="6"/>
  <c r="G98" i="6"/>
  <c r="G253" i="7"/>
  <c r="G255" i="7"/>
  <c r="G323" i="6"/>
  <c r="G406" i="6"/>
  <c r="G138" i="6"/>
  <c r="B436" i="6"/>
  <c r="B40" i="5"/>
  <c r="A39" i="5"/>
  <c r="A41" i="5"/>
  <c r="A436" i="6"/>
  <c r="G710" i="6"/>
  <c r="G99" i="4"/>
  <c r="G560" i="4"/>
  <c r="F113" i="4"/>
  <c r="G93" i="6"/>
  <c r="A343" i="6"/>
  <c r="A219" i="6"/>
  <c r="B343" i="6"/>
  <c r="A40" i="5"/>
  <c r="AT41" i="9"/>
  <c r="AU41" i="9" s="1"/>
  <c r="H714" i="4"/>
  <c r="H205" i="4" s="1"/>
  <c r="F436" i="6"/>
  <c r="C436" i="6"/>
  <c r="H435" i="6"/>
  <c r="I435" i="6" s="1"/>
  <c r="H434" i="6"/>
  <c r="I434" i="6" s="1"/>
  <c r="G1324" i="6"/>
  <c r="G429" i="6"/>
  <c r="H429" i="6"/>
  <c r="I429" i="6" s="1"/>
  <c r="G491" i="4"/>
  <c r="G100" i="4"/>
  <c r="BJ126" i="22"/>
  <c r="BF126" i="22"/>
  <c r="BB126" i="22"/>
  <c r="AX126" i="22"/>
  <c r="AT126" i="22"/>
  <c r="AP126" i="22"/>
  <c r="BJ125" i="22"/>
  <c r="BF125" i="22"/>
  <c r="BB125" i="22"/>
  <c r="AX125" i="22"/>
  <c r="AT125" i="22"/>
  <c r="AP125" i="22"/>
  <c r="BJ124" i="22"/>
  <c r="BF124" i="22"/>
  <c r="BB124" i="22"/>
  <c r="AX124" i="22"/>
  <c r="AT124" i="22"/>
  <c r="AP124" i="22"/>
  <c r="BJ123" i="22"/>
  <c r="BF123" i="22"/>
  <c r="BB123" i="22"/>
  <c r="AX123" i="22"/>
  <c r="AT123" i="22"/>
  <c r="AP123" i="22"/>
  <c r="BJ122" i="22"/>
  <c r="BF122" i="22"/>
  <c r="BB122" i="22"/>
  <c r="AX122" i="22"/>
  <c r="AT122" i="22"/>
  <c r="AP122" i="22"/>
  <c r="BJ121" i="22"/>
  <c r="BF121" i="22"/>
  <c r="BB121" i="22"/>
  <c r="AX121" i="22"/>
  <c r="AT121" i="22"/>
  <c r="AP121" i="22"/>
  <c r="BJ118" i="22"/>
  <c r="BF118" i="22"/>
  <c r="BB118" i="22"/>
  <c r="AX118" i="22"/>
  <c r="AT118" i="22"/>
  <c r="AP118" i="22"/>
  <c r="BJ117" i="22"/>
  <c r="BF117" i="22"/>
  <c r="BB117" i="22"/>
  <c r="AX117" i="22"/>
  <c r="AT117" i="22"/>
  <c r="AP117" i="22"/>
  <c r="BJ116" i="22"/>
  <c r="BF116" i="22"/>
  <c r="BB116" i="22"/>
  <c r="AX116" i="22"/>
  <c r="AT116" i="22"/>
  <c r="AP116" i="22"/>
  <c r="BJ115" i="22"/>
  <c r="BF115" i="22"/>
  <c r="BB115" i="22"/>
  <c r="AX115" i="22"/>
  <c r="AT115" i="22"/>
  <c r="AP115" i="22"/>
  <c r="BJ114" i="22"/>
  <c r="BF114" i="22"/>
  <c r="BB114" i="22"/>
  <c r="AX114" i="22"/>
  <c r="AT114" i="22"/>
  <c r="AP114" i="22"/>
  <c r="BJ113" i="22"/>
  <c r="BF113" i="22"/>
  <c r="BB113" i="22"/>
  <c r="AX113" i="22"/>
  <c r="AT113" i="22"/>
  <c r="AP113" i="22"/>
  <c r="G486" i="7"/>
  <c r="AH34" i="22"/>
  <c r="AD35" i="22"/>
  <c r="AY63" i="9"/>
  <c r="AY67" i="9"/>
  <c r="AY68" i="9"/>
  <c r="AY62" i="9"/>
  <c r="AY59" i="9"/>
  <c r="J27" i="48" l="1"/>
  <c r="H619" i="6"/>
  <c r="I619" i="6" s="1"/>
  <c r="I1746" i="6"/>
  <c r="I113" i="4"/>
  <c r="F150" i="4"/>
  <c r="H239" i="4"/>
  <c r="I239" i="4" s="1"/>
  <c r="H760" i="4"/>
  <c r="I760" i="4" s="1"/>
  <c r="H95" i="1"/>
  <c r="I95" i="1" s="1"/>
  <c r="J95" i="1" s="1"/>
  <c r="K95" i="1" s="1"/>
  <c r="L95" i="1" s="1"/>
  <c r="M95" i="1" s="1"/>
  <c r="N95" i="1" s="1"/>
  <c r="O95" i="1" s="1"/>
  <c r="E143" i="3"/>
  <c r="H22" i="1"/>
  <c r="J1974" i="6"/>
  <c r="F143" i="3" s="1"/>
  <c r="K1741" i="6"/>
  <c r="L1741" i="6" s="1"/>
  <c r="M1741" i="6" s="1"/>
  <c r="N1741" i="6" s="1"/>
  <c r="O1741" i="6" s="1"/>
  <c r="P1741" i="6" s="1"/>
  <c r="Q1741" i="6" s="1"/>
  <c r="R1741" i="6" s="1"/>
  <c r="J633" i="6"/>
  <c r="J616" i="6"/>
  <c r="K1740" i="6"/>
  <c r="K1802" i="6"/>
  <c r="K1970" i="6" s="1"/>
  <c r="H150" i="4"/>
  <c r="I150" i="4" s="1"/>
  <c r="J1803" i="6"/>
  <c r="K1803" i="6" s="1"/>
  <c r="J1747" i="6"/>
  <c r="J733" i="4"/>
  <c r="J1746" i="6"/>
  <c r="J619" i="6" s="1"/>
  <c r="I22" i="1"/>
  <c r="G408" i="6"/>
  <c r="K1801" i="6"/>
  <c r="G113" i="4"/>
  <c r="AP8" i="9"/>
  <c r="AY41" i="9"/>
  <c r="AZ41" i="9" s="1"/>
  <c r="H99" i="4"/>
  <c r="I99" i="4" s="1"/>
  <c r="D81" i="10"/>
  <c r="F541" i="6"/>
  <c r="C541" i="6"/>
  <c r="G563" i="4"/>
  <c r="H1469" i="6"/>
  <c r="G1469" i="6"/>
  <c r="G948" i="7"/>
  <c r="I1251" i="6"/>
  <c r="G1251" i="6"/>
  <c r="I1250" i="6"/>
  <c r="G1250" i="6"/>
  <c r="H373" i="8"/>
  <c r="J350" i="8" l="1"/>
  <c r="K350" i="8" s="1"/>
  <c r="I350" i="8"/>
  <c r="AN13" i="42"/>
  <c r="I373" i="8"/>
  <c r="I57" i="10"/>
  <c r="I948" i="7"/>
  <c r="H1470" i="6"/>
  <c r="I1469" i="6"/>
  <c r="H762" i="4"/>
  <c r="I762" i="4" s="1"/>
  <c r="H21" i="4"/>
  <c r="I21" i="4" s="1"/>
  <c r="E305" i="15"/>
  <c r="F305" i="15" s="1"/>
  <c r="J373" i="8"/>
  <c r="AO13" i="42" s="1"/>
  <c r="J237" i="4"/>
  <c r="J242" i="4" s="1"/>
  <c r="J761" i="4"/>
  <c r="K1974" i="6"/>
  <c r="G143" i="3" s="1"/>
  <c r="J224" i="4"/>
  <c r="K616" i="6"/>
  <c r="K633" i="6"/>
  <c r="L1740" i="6"/>
  <c r="L1802" i="6"/>
  <c r="L1970" i="6" s="1"/>
  <c r="K1747" i="6"/>
  <c r="J22" i="1"/>
  <c r="K22" i="1" s="1"/>
  <c r="L22" i="1" s="1"/>
  <c r="M22" i="1" s="1"/>
  <c r="N22" i="1" s="1"/>
  <c r="O22" i="1" s="1"/>
  <c r="L1803" i="6"/>
  <c r="K1746" i="6"/>
  <c r="K619" i="6" s="1"/>
  <c r="K733" i="4"/>
  <c r="G164" i="45"/>
  <c r="L1801" i="6"/>
  <c r="BD41" i="9"/>
  <c r="BE41" i="9" s="1"/>
  <c r="AU181" i="9"/>
  <c r="H368" i="8"/>
  <c r="H109" i="8" s="1"/>
  <c r="I403" i="8"/>
  <c r="G403" i="8"/>
  <c r="C126" i="13"/>
  <c r="A126" i="13"/>
  <c r="Z200" i="9"/>
  <c r="AE200" i="9"/>
  <c r="AF200" i="9" s="1"/>
  <c r="AJ200" i="9"/>
  <c r="AO200" i="9"/>
  <c r="F360" i="7"/>
  <c r="C360" i="7"/>
  <c r="G920" i="7"/>
  <c r="E50" i="12"/>
  <c r="G956" i="7"/>
  <c r="I956" i="7"/>
  <c r="G960" i="7"/>
  <c r="G959" i="7"/>
  <c r="H169" i="7"/>
  <c r="F169" i="7"/>
  <c r="C169" i="7"/>
  <c r="H72" i="7"/>
  <c r="F72" i="7"/>
  <c r="C72" i="7"/>
  <c r="G977" i="6"/>
  <c r="D147" i="10"/>
  <c r="C86" i="11" s="1"/>
  <c r="D86" i="11" s="1"/>
  <c r="E86" i="11" s="1"/>
  <c r="G86" i="11" s="1"/>
  <c r="H86" i="11" s="1"/>
  <c r="J86" i="11" s="1"/>
  <c r="K86" i="11" s="1"/>
  <c r="M86" i="11" s="1"/>
  <c r="N86" i="11" s="1"/>
  <c r="P86" i="11" s="1"/>
  <c r="Q86" i="11" s="1"/>
  <c r="S86" i="11" s="1"/>
  <c r="T86" i="11" s="1"/>
  <c r="V86" i="11" s="1"/>
  <c r="W86" i="11" s="1"/>
  <c r="Y86" i="11" s="1"/>
  <c r="Z86" i="11" s="1"/>
  <c r="AB86" i="11" s="1"/>
  <c r="AC86" i="11" s="1"/>
  <c r="AE86" i="11" s="1"/>
  <c r="AF86" i="11" s="1"/>
  <c r="AH86" i="11" s="1"/>
  <c r="AI86" i="11" s="1"/>
  <c r="AK86" i="11" s="1"/>
  <c r="G777" i="6"/>
  <c r="D427" i="34"/>
  <c r="E406" i="34"/>
  <c r="AA120" i="9"/>
  <c r="B720" i="6"/>
  <c r="B207" i="6"/>
  <c r="B216" i="6" s="1"/>
  <c r="F68" i="4"/>
  <c r="F71" i="4" s="1"/>
  <c r="A187" i="5"/>
  <c r="A196" i="5" s="1"/>
  <c r="A19" i="5" s="1"/>
  <c r="B187" i="5"/>
  <c r="B139" i="5"/>
  <c r="B151" i="5" s="1"/>
  <c r="A139" i="5"/>
  <c r="A151" i="5" s="1"/>
  <c r="F102" i="4"/>
  <c r="I520" i="4"/>
  <c r="G677" i="7"/>
  <c r="H1764" i="6"/>
  <c r="I1764" i="6" s="1"/>
  <c r="G1313" i="6"/>
  <c r="G1314" i="6"/>
  <c r="I844" i="6"/>
  <c r="G493" i="4"/>
  <c r="I493" i="4"/>
  <c r="I535" i="4"/>
  <c r="G535" i="4"/>
  <c r="F72" i="4"/>
  <c r="F422" i="45"/>
  <c r="F421" i="45"/>
  <c r="E421" i="45"/>
  <c r="E422" i="45"/>
  <c r="D422" i="45"/>
  <c r="D421" i="45"/>
  <c r="F428" i="45"/>
  <c r="G428" i="45"/>
  <c r="E428" i="45"/>
  <c r="F429" i="45"/>
  <c r="G429" i="45"/>
  <c r="H429" i="45"/>
  <c r="I429" i="45"/>
  <c r="J429" i="45"/>
  <c r="K429" i="45"/>
  <c r="L429" i="45"/>
  <c r="M429" i="45"/>
  <c r="N429" i="45"/>
  <c r="O429" i="45"/>
  <c r="E429" i="45"/>
  <c r="F427" i="45"/>
  <c r="G427" i="45"/>
  <c r="H427" i="45"/>
  <c r="I427" i="45"/>
  <c r="J427" i="45"/>
  <c r="K427" i="45"/>
  <c r="L427" i="45"/>
  <c r="M427" i="45"/>
  <c r="N427" i="45"/>
  <c r="O427" i="45"/>
  <c r="E427" i="45"/>
  <c r="H403" i="45"/>
  <c r="I403" i="45"/>
  <c r="J403" i="45"/>
  <c r="K403" i="45"/>
  <c r="L403" i="45"/>
  <c r="M403" i="45"/>
  <c r="N403" i="45"/>
  <c r="O403" i="45"/>
  <c r="G403" i="45"/>
  <c r="F403" i="45"/>
  <c r="E403" i="45"/>
  <c r="E402" i="45"/>
  <c r="D403" i="45"/>
  <c r="D402" i="45"/>
  <c r="F299" i="45"/>
  <c r="E299" i="45"/>
  <c r="D304" i="45"/>
  <c r="F294" i="45"/>
  <c r="E294" i="45"/>
  <c r="D294" i="45"/>
  <c r="F291" i="45"/>
  <c r="E291" i="45"/>
  <c r="D291" i="45"/>
  <c r="F290" i="45"/>
  <c r="E290" i="45"/>
  <c r="D290" i="45"/>
  <c r="E289" i="45"/>
  <c r="D289" i="45"/>
  <c r="F289" i="45"/>
  <c r="H267" i="45"/>
  <c r="I267" i="45"/>
  <c r="J267" i="45"/>
  <c r="K267" i="45"/>
  <c r="L267" i="45"/>
  <c r="M267" i="45"/>
  <c r="N267" i="45"/>
  <c r="O267" i="45"/>
  <c r="G267" i="45"/>
  <c r="F267" i="45"/>
  <c r="E267" i="45"/>
  <c r="D267" i="45"/>
  <c r="E266" i="45"/>
  <c r="D266" i="45"/>
  <c r="H146" i="45"/>
  <c r="I146" i="45"/>
  <c r="J146" i="45"/>
  <c r="K146" i="45"/>
  <c r="L146" i="45"/>
  <c r="M146" i="45"/>
  <c r="N146" i="45"/>
  <c r="O146" i="45"/>
  <c r="G146" i="45"/>
  <c r="F146" i="45"/>
  <c r="E145" i="45"/>
  <c r="E146" i="45"/>
  <c r="D146" i="45"/>
  <c r="D145" i="45"/>
  <c r="F161" i="45"/>
  <c r="E161" i="45"/>
  <c r="D161" i="45"/>
  <c r="F168" i="45"/>
  <c r="G168" i="45"/>
  <c r="E168" i="45"/>
  <c r="F42" i="45"/>
  <c r="G42" i="45"/>
  <c r="H42" i="45"/>
  <c r="I42" i="45"/>
  <c r="J42" i="45"/>
  <c r="K42" i="45"/>
  <c r="L42" i="45"/>
  <c r="M42" i="45"/>
  <c r="N42" i="45"/>
  <c r="O42" i="45"/>
  <c r="E42" i="45"/>
  <c r="F41" i="45"/>
  <c r="G41" i="45"/>
  <c r="H41" i="45"/>
  <c r="I41" i="45"/>
  <c r="J41" i="45"/>
  <c r="K41" i="45"/>
  <c r="L41" i="45"/>
  <c r="M41" i="45"/>
  <c r="N41" i="45"/>
  <c r="O41" i="45"/>
  <c r="E41" i="45"/>
  <c r="F35" i="45"/>
  <c r="E35" i="45"/>
  <c r="D35" i="45"/>
  <c r="F32" i="45"/>
  <c r="E32" i="45"/>
  <c r="D32" i="45"/>
  <c r="F31" i="45"/>
  <c r="E31" i="45"/>
  <c r="D31" i="45"/>
  <c r="F30" i="45"/>
  <c r="E30" i="45"/>
  <c r="D30" i="45"/>
  <c r="D2" i="45"/>
  <c r="D430" i="45"/>
  <c r="O409" i="45"/>
  <c r="O417" i="45" s="1"/>
  <c r="N409" i="45"/>
  <c r="N417" i="45" s="1"/>
  <c r="M409" i="45"/>
  <c r="M417" i="45" s="1"/>
  <c r="L409" i="45"/>
  <c r="L417" i="45" s="1"/>
  <c r="K409" i="45"/>
  <c r="K417" i="45" s="1"/>
  <c r="J409" i="45"/>
  <c r="J417" i="45" s="1"/>
  <c r="I409" i="45"/>
  <c r="I417" i="45" s="1"/>
  <c r="H409" i="45"/>
  <c r="H417" i="45" s="1"/>
  <c r="G409" i="45"/>
  <c r="G417" i="45" s="1"/>
  <c r="F409" i="45"/>
  <c r="F417" i="45" s="1"/>
  <c r="E409" i="45"/>
  <c r="E417" i="45" s="1"/>
  <c r="D409" i="45"/>
  <c r="D417" i="45" s="1"/>
  <c r="O275" i="45"/>
  <c r="O285" i="45" s="1"/>
  <c r="N275" i="45"/>
  <c r="N285" i="45" s="1"/>
  <c r="M275" i="45"/>
  <c r="M285" i="45" s="1"/>
  <c r="L275" i="45"/>
  <c r="L285" i="45" s="1"/>
  <c r="K275" i="45"/>
  <c r="K285" i="45" s="1"/>
  <c r="J275" i="45"/>
  <c r="J285" i="45" s="1"/>
  <c r="I275" i="45"/>
  <c r="I285" i="45" s="1"/>
  <c r="H275" i="45"/>
  <c r="H285" i="45" s="1"/>
  <c r="G275" i="45"/>
  <c r="G285" i="45" s="1"/>
  <c r="F275" i="45"/>
  <c r="F285" i="45" s="1"/>
  <c r="E275" i="45"/>
  <c r="E285" i="45" s="1"/>
  <c r="D275" i="45"/>
  <c r="D285" i="45" s="1"/>
  <c r="D45" i="45"/>
  <c r="N25" i="45"/>
  <c r="M25" i="45"/>
  <c r="L25" i="45"/>
  <c r="K25" i="45"/>
  <c r="J25" i="45"/>
  <c r="I25" i="45"/>
  <c r="H25" i="45"/>
  <c r="G25" i="45"/>
  <c r="F25" i="45"/>
  <c r="E25" i="45"/>
  <c r="D25" i="45"/>
  <c r="Q1142" i="6"/>
  <c r="Q351" i="6" s="1"/>
  <c r="AD71" i="10"/>
  <c r="P1142" i="6" s="1"/>
  <c r="P351" i="6" s="1"/>
  <c r="AA71" i="10"/>
  <c r="AB71" i="10" s="1"/>
  <c r="X71" i="10"/>
  <c r="Y71" i="10" s="1"/>
  <c r="U71" i="10"/>
  <c r="V71" i="10" s="1"/>
  <c r="R71" i="10"/>
  <c r="L1142" i="6" s="1"/>
  <c r="L351" i="6" s="1"/>
  <c r="O71" i="10"/>
  <c r="P71" i="10" s="1"/>
  <c r="L71" i="10"/>
  <c r="J1142" i="6" s="1"/>
  <c r="I71" i="10"/>
  <c r="F71" i="10"/>
  <c r="C1727" i="6"/>
  <c r="C603" i="6" s="1"/>
  <c r="I50" i="37"/>
  <c r="I42" i="37"/>
  <c r="I39" i="37"/>
  <c r="I54" i="37" s="1"/>
  <c r="H57" i="12"/>
  <c r="N25" i="37" s="1"/>
  <c r="N9" i="37"/>
  <c r="I4" i="37"/>
  <c r="F76" i="20"/>
  <c r="G76" i="20" s="1"/>
  <c r="H76" i="20" s="1"/>
  <c r="I76" i="20" s="1"/>
  <c r="J76" i="20" s="1"/>
  <c r="K76" i="20" s="1"/>
  <c r="L76" i="20" s="1"/>
  <c r="M76" i="20" s="1"/>
  <c r="F71" i="20"/>
  <c r="P28" i="20"/>
  <c r="Q28" i="20" s="1"/>
  <c r="P29" i="20"/>
  <c r="P30" i="20"/>
  <c r="P33" i="20"/>
  <c r="P34" i="20"/>
  <c r="P35" i="20"/>
  <c r="P36" i="20"/>
  <c r="P37" i="20"/>
  <c r="H92" i="1"/>
  <c r="H99" i="1" s="1"/>
  <c r="F24" i="12"/>
  <c r="H40" i="45"/>
  <c r="A114" i="3"/>
  <c r="A113" i="3"/>
  <c r="A112" i="3"/>
  <c r="D181" i="10"/>
  <c r="C107" i="11" s="1"/>
  <c r="D107" i="11" s="1"/>
  <c r="E107" i="11" s="1"/>
  <c r="C412" i="7"/>
  <c r="C857" i="7"/>
  <c r="C324" i="7" s="1"/>
  <c r="C1922" i="6"/>
  <c r="B13" i="47" s="1"/>
  <c r="C1921" i="6"/>
  <c r="B12" i="47" s="1"/>
  <c r="C673" i="6"/>
  <c r="C517" i="6"/>
  <c r="C500" i="6"/>
  <c r="C1486" i="6"/>
  <c r="C1440" i="6"/>
  <c r="C391" i="6"/>
  <c r="B956" i="6"/>
  <c r="A956" i="6"/>
  <c r="C956" i="6"/>
  <c r="C205" i="5"/>
  <c r="C191" i="5"/>
  <c r="C1370" i="6"/>
  <c r="D101" i="10"/>
  <c r="D92" i="10"/>
  <c r="D88" i="10"/>
  <c r="D75" i="10"/>
  <c r="D61" i="10"/>
  <c r="C102" i="10"/>
  <c r="D54" i="10"/>
  <c r="A87" i="12"/>
  <c r="V68" i="9"/>
  <c r="V13" i="9"/>
  <c r="V9" i="9"/>
  <c r="A1455" i="6"/>
  <c r="B989" i="4"/>
  <c r="G1018" i="6"/>
  <c r="F1921" i="6"/>
  <c r="C12" i="47" s="1"/>
  <c r="G833" i="6"/>
  <c r="E76" i="12"/>
  <c r="F85" i="10"/>
  <c r="G425" i="4"/>
  <c r="G3" i="9"/>
  <c r="D44" i="17"/>
  <c r="T3" i="22"/>
  <c r="T52" i="22" s="1"/>
  <c r="C93" i="13"/>
  <c r="C68" i="13" s="1"/>
  <c r="G105" i="10"/>
  <c r="G878" i="7"/>
  <c r="G879" i="7"/>
  <c r="F533" i="6"/>
  <c r="F407" i="7"/>
  <c r="F408" i="7"/>
  <c r="F166" i="7"/>
  <c r="F1057" i="6"/>
  <c r="F321" i="6"/>
  <c r="F539" i="6"/>
  <c r="F544" i="6"/>
  <c r="F3" i="6"/>
  <c r="F1798" i="6"/>
  <c r="F1910" i="6" s="1"/>
  <c r="F1912" i="6" s="1"/>
  <c r="F1914" i="6" s="1"/>
  <c r="F1963" i="6"/>
  <c r="F199" i="6"/>
  <c r="F373" i="7"/>
  <c r="F427" i="7"/>
  <c r="F187" i="5"/>
  <c r="F62" i="5"/>
  <c r="F555" i="6"/>
  <c r="F517" i="6"/>
  <c r="F1989" i="6"/>
  <c r="F729" i="6" s="1"/>
  <c r="E54" i="10"/>
  <c r="G54" i="10" s="1"/>
  <c r="E56" i="10"/>
  <c r="E102" i="10" s="1"/>
  <c r="F102" i="10"/>
  <c r="G57" i="10"/>
  <c r="E88" i="10"/>
  <c r="G88" i="10" s="1"/>
  <c r="E92" i="10"/>
  <c r="E101" i="10"/>
  <c r="G101" i="10" s="1"/>
  <c r="E111" i="10"/>
  <c r="F1054" i="7"/>
  <c r="H55" i="10"/>
  <c r="H56" i="10"/>
  <c r="H102" i="10" s="1"/>
  <c r="I883" i="7"/>
  <c r="I884" i="7"/>
  <c r="I885" i="7"/>
  <c r="I886" i="7"/>
  <c r="I887" i="7"/>
  <c r="I893" i="7"/>
  <c r="I894" i="7"/>
  <c r="I895" i="7"/>
  <c r="I896" i="7"/>
  <c r="H356" i="7"/>
  <c r="I356" i="7" s="1"/>
  <c r="H360" i="7"/>
  <c r="I360" i="7" s="1"/>
  <c r="I922" i="7"/>
  <c r="I926" i="7"/>
  <c r="I935" i="7"/>
  <c r="I936" i="7"/>
  <c r="I937" i="7"/>
  <c r="I938" i="7"/>
  <c r="I940" i="7"/>
  <c r="I942" i="7"/>
  <c r="I943" i="7"/>
  <c r="I944" i="7"/>
  <c r="I946" i="7"/>
  <c r="I102" i="10"/>
  <c r="I953" i="7"/>
  <c r="I954" i="7"/>
  <c r="I957" i="7"/>
  <c r="I958" i="7"/>
  <c r="I963" i="7"/>
  <c r="I965" i="7"/>
  <c r="I966" i="7"/>
  <c r="F419" i="6"/>
  <c r="H469" i="7"/>
  <c r="I469" i="7" s="1"/>
  <c r="I471" i="7" s="1"/>
  <c r="I541" i="7"/>
  <c r="I542" i="7"/>
  <c r="I540" i="7"/>
  <c r="I543" i="7"/>
  <c r="I544" i="7"/>
  <c r="I545" i="7"/>
  <c r="I546" i="7"/>
  <c r="I624" i="7"/>
  <c r="I719" i="7"/>
  <c r="I721" i="7"/>
  <c r="I771" i="7"/>
  <c r="I1290" i="6"/>
  <c r="I1292" i="6"/>
  <c r="I1293" i="6"/>
  <c r="H1286" i="6"/>
  <c r="I1281" i="6"/>
  <c r="H1382" i="6"/>
  <c r="I1382" i="6" s="1"/>
  <c r="H1387" i="6"/>
  <c r="I1387" i="6" s="1"/>
  <c r="H1390" i="6"/>
  <c r="I1390" i="6" s="1"/>
  <c r="I743" i="6"/>
  <c r="I745" i="6"/>
  <c r="I751" i="6"/>
  <c r="I950" i="6"/>
  <c r="F773" i="34"/>
  <c r="H1094" i="6"/>
  <c r="I1160" i="6"/>
  <c r="I1161" i="6"/>
  <c r="I1162" i="6"/>
  <c r="H1163" i="6"/>
  <c r="I1163" i="6" s="1"/>
  <c r="I1241" i="6"/>
  <c r="I1242" i="6"/>
  <c r="I1243" i="6"/>
  <c r="I1244" i="6"/>
  <c r="I1245" i="6"/>
  <c r="I1246" i="6"/>
  <c r="I1247" i="6"/>
  <c r="I1248" i="6"/>
  <c r="I1249" i="6"/>
  <c r="I1253" i="6"/>
  <c r="I1303" i="6"/>
  <c r="I498" i="7"/>
  <c r="I476" i="7"/>
  <c r="I730" i="7"/>
  <c r="I787" i="7"/>
  <c r="H1567" i="6"/>
  <c r="I1567" i="6" s="1"/>
  <c r="I1628" i="6"/>
  <c r="I1629" i="6"/>
  <c r="I1685" i="6"/>
  <c r="H1689" i="6"/>
  <c r="H1756" i="6"/>
  <c r="I1756" i="6" s="1"/>
  <c r="H1758" i="6"/>
  <c r="I1758" i="6" s="1"/>
  <c r="H1759" i="6"/>
  <c r="I1759" i="6" s="1"/>
  <c r="H1760" i="6"/>
  <c r="I1760" i="6" s="1"/>
  <c r="H1761" i="6"/>
  <c r="I1761" i="6" s="1"/>
  <c r="H1762" i="6"/>
  <c r="I1762" i="6" s="1"/>
  <c r="H1763" i="6"/>
  <c r="I1763" i="6" s="1"/>
  <c r="H1765" i="6"/>
  <c r="I1765" i="6" s="1"/>
  <c r="H1766" i="6"/>
  <c r="I1766" i="6" s="1"/>
  <c r="H688" i="6"/>
  <c r="H1958" i="6"/>
  <c r="H1782" i="6"/>
  <c r="I1782" i="6" s="1"/>
  <c r="H1953" i="6"/>
  <c r="I1953" i="6" s="1"/>
  <c r="J1069" i="7"/>
  <c r="J408" i="7"/>
  <c r="H407" i="7"/>
  <c r="H408" i="7"/>
  <c r="H419" i="6"/>
  <c r="H312" i="6"/>
  <c r="I312" i="6" s="1"/>
  <c r="H687" i="6"/>
  <c r="F766" i="34"/>
  <c r="F337" i="7"/>
  <c r="D2" i="34"/>
  <c r="E2" i="34"/>
  <c r="E708" i="34" s="1"/>
  <c r="F2" i="34"/>
  <c r="G2" i="34"/>
  <c r="G708" i="34" s="1"/>
  <c r="H2" i="34"/>
  <c r="H708" i="34" s="1"/>
  <c r="I2" i="34"/>
  <c r="I708" i="34" s="1"/>
  <c r="J2" i="34"/>
  <c r="K2" i="34"/>
  <c r="L2" i="34"/>
  <c r="L708" i="34" s="1"/>
  <c r="M2" i="34"/>
  <c r="M708" i="34" s="1"/>
  <c r="N2" i="34"/>
  <c r="F655" i="6"/>
  <c r="I655" i="6" s="1"/>
  <c r="F711" i="6"/>
  <c r="F188" i="5"/>
  <c r="Z68" i="9"/>
  <c r="G794" i="7"/>
  <c r="H427" i="8"/>
  <c r="I427" i="8" s="1"/>
  <c r="G411" i="8"/>
  <c r="G312" i="8"/>
  <c r="I312" i="8"/>
  <c r="H1833" i="6"/>
  <c r="I1833" i="6" s="1"/>
  <c r="G1942" i="6"/>
  <c r="I107" i="11"/>
  <c r="L107" i="11"/>
  <c r="O107" i="11"/>
  <c r="R107" i="11"/>
  <c r="U107" i="11"/>
  <c r="X107" i="11"/>
  <c r="AA107" i="11"/>
  <c r="AD107" i="11"/>
  <c r="AG107" i="11"/>
  <c r="F107" i="11"/>
  <c r="H68" i="4"/>
  <c r="H71" i="4" s="1"/>
  <c r="G450" i="4"/>
  <c r="F412" i="7"/>
  <c r="G1070" i="7"/>
  <c r="G1072" i="7"/>
  <c r="G1043" i="6"/>
  <c r="C555" i="6"/>
  <c r="C138" i="7"/>
  <c r="C228" i="7"/>
  <c r="C97" i="7"/>
  <c r="C322" i="7"/>
  <c r="C266" i="7"/>
  <c r="C182" i="7"/>
  <c r="I379" i="8"/>
  <c r="I398" i="8"/>
  <c r="I399" i="8"/>
  <c r="I400" i="8"/>
  <c r="I401" i="8"/>
  <c r="I402" i="8"/>
  <c r="I396" i="8"/>
  <c r="I395" i="8"/>
  <c r="I397" i="8"/>
  <c r="I392" i="8"/>
  <c r="H404" i="8"/>
  <c r="I394" i="8"/>
  <c r="H406" i="8"/>
  <c r="I406" i="8" s="1"/>
  <c r="H409" i="8"/>
  <c r="H410" i="8"/>
  <c r="I410" i="8" s="1"/>
  <c r="I413" i="8"/>
  <c r="I433" i="8"/>
  <c r="I437" i="8"/>
  <c r="J452" i="8"/>
  <c r="K452" i="8" s="1"/>
  <c r="J454" i="8"/>
  <c r="K454" i="8" s="1"/>
  <c r="J455" i="8"/>
  <c r="K455" i="8" s="1"/>
  <c r="J456" i="8"/>
  <c r="K456" i="8" s="1"/>
  <c r="J459" i="8"/>
  <c r="K459" i="8" s="1"/>
  <c r="I465" i="8"/>
  <c r="I470" i="8"/>
  <c r="I473" i="8"/>
  <c r="H423" i="8"/>
  <c r="I423" i="8" s="1"/>
  <c r="I425" i="8"/>
  <c r="H478" i="8"/>
  <c r="H481" i="8"/>
  <c r="I381" i="8"/>
  <c r="I13" i="20"/>
  <c r="F484" i="8" s="1"/>
  <c r="F124" i="8"/>
  <c r="F123" i="8"/>
  <c r="I219" i="8"/>
  <c r="I223" i="8"/>
  <c r="I224" i="8"/>
  <c r="I225" i="8"/>
  <c r="I226" i="8"/>
  <c r="I227" i="8"/>
  <c r="I218" i="8"/>
  <c r="I237" i="8"/>
  <c r="I221" i="8"/>
  <c r="I222" i="8"/>
  <c r="I231" i="8"/>
  <c r="I216" i="8"/>
  <c r="I236" i="8"/>
  <c r="I234" i="8"/>
  <c r="I198" i="8"/>
  <c r="I199" i="8"/>
  <c r="I200" i="8"/>
  <c r="I201" i="8"/>
  <c r="I202" i="8"/>
  <c r="I204" i="8"/>
  <c r="I259" i="8"/>
  <c r="I260" i="8"/>
  <c r="I261" i="8"/>
  <c r="I262" i="8"/>
  <c r="I263" i="8"/>
  <c r="I264" i="8"/>
  <c r="I265" i="8"/>
  <c r="I266" i="8"/>
  <c r="I277" i="8"/>
  <c r="I278" i="8"/>
  <c r="I279" i="8"/>
  <c r="I280" i="8"/>
  <c r="I284" i="8"/>
  <c r="I287" i="8"/>
  <c r="I290" i="8"/>
  <c r="I293" i="8"/>
  <c r="I294" i="8"/>
  <c r="I297" i="8"/>
  <c r="I298" i="8"/>
  <c r="I299" i="8"/>
  <c r="I300" i="8"/>
  <c r="I303" i="8"/>
  <c r="I304" i="8"/>
  <c r="I306" i="8"/>
  <c r="I309" i="8"/>
  <c r="I310" i="8"/>
  <c r="I311" i="8"/>
  <c r="H248" i="8"/>
  <c r="F60" i="8"/>
  <c r="Q1798" i="6"/>
  <c r="Q630" i="6" s="1"/>
  <c r="H1772" i="6"/>
  <c r="I1772" i="6" s="1"/>
  <c r="I1780" i="6"/>
  <c r="H1773" i="6"/>
  <c r="I1773" i="6" s="1"/>
  <c r="H1781" i="6"/>
  <c r="I1781" i="6" s="1"/>
  <c r="H1783" i="6"/>
  <c r="I1783" i="6" s="1"/>
  <c r="H1784" i="6"/>
  <c r="I1784" i="6" s="1"/>
  <c r="H1778" i="6"/>
  <c r="I1778" i="6" s="1"/>
  <c r="H1777" i="6"/>
  <c r="I1777" i="6" s="1"/>
  <c r="H1775" i="6"/>
  <c r="I1775" i="6" s="1"/>
  <c r="H1785" i="6"/>
  <c r="I1785" i="6" s="1"/>
  <c r="H1786" i="6"/>
  <c r="I1786" i="6" s="1"/>
  <c r="H1787" i="6"/>
  <c r="I1787" i="6" s="1"/>
  <c r="H1788" i="6"/>
  <c r="I1788" i="6" s="1"/>
  <c r="H1789" i="6"/>
  <c r="I1789" i="6" s="1"/>
  <c r="H1812" i="6"/>
  <c r="I1812" i="6" s="1"/>
  <c r="H1813" i="6"/>
  <c r="I1813" i="6" s="1"/>
  <c r="H1814" i="6"/>
  <c r="I1814" i="6" s="1"/>
  <c r="H1815" i="6"/>
  <c r="I1815" i="6" s="1"/>
  <c r="H1816" i="6"/>
  <c r="I1816" i="6" s="1"/>
  <c r="H1819" i="6"/>
  <c r="I1819" i="6" s="1"/>
  <c r="H1820" i="6"/>
  <c r="I1820" i="6" s="1"/>
  <c r="H1821" i="6"/>
  <c r="I1821" i="6" s="1"/>
  <c r="H1830" i="6"/>
  <c r="H1831" i="6"/>
  <c r="I1831" i="6" s="1"/>
  <c r="H1832" i="6"/>
  <c r="I1832" i="6" s="1"/>
  <c r="H1834" i="6"/>
  <c r="I1834" i="6" s="1"/>
  <c r="H1837" i="6"/>
  <c r="I1837" i="6" s="1"/>
  <c r="H1838" i="6"/>
  <c r="I1838" i="6" s="1"/>
  <c r="H1839" i="6"/>
  <c r="I1839" i="6" s="1"/>
  <c r="H1840" i="6"/>
  <c r="I1840" i="6" s="1"/>
  <c r="H1874" i="6"/>
  <c r="H1843" i="6"/>
  <c r="I1843" i="6" s="1"/>
  <c r="Q3" i="6"/>
  <c r="H1848" i="6"/>
  <c r="I1848" i="6" s="1"/>
  <c r="H1850" i="6"/>
  <c r="I1850" i="6" s="1"/>
  <c r="H1851" i="6"/>
  <c r="I1851" i="6" s="1"/>
  <c r="H1853" i="6"/>
  <c r="I1853" i="6" s="1"/>
  <c r="H1854" i="6"/>
  <c r="I1854" i="6" s="1"/>
  <c r="H1855" i="6"/>
  <c r="I1855" i="6" s="1"/>
  <c r="H1856" i="6"/>
  <c r="I1856" i="6" s="1"/>
  <c r="H1857" i="6"/>
  <c r="I1857" i="6" s="1"/>
  <c r="H1858" i="6"/>
  <c r="I1858" i="6" s="1"/>
  <c r="H1859" i="6"/>
  <c r="I1859" i="6" s="1"/>
  <c r="H1860" i="6"/>
  <c r="I1860" i="6" s="1"/>
  <c r="H1861" i="6"/>
  <c r="I1861" i="6" s="1"/>
  <c r="H1871" i="6"/>
  <c r="H1883" i="6"/>
  <c r="I1883" i="6" s="1"/>
  <c r="H1884" i="6"/>
  <c r="I1884" i="6" s="1"/>
  <c r="H1885" i="6"/>
  <c r="I1885" i="6" s="1"/>
  <c r="H1886" i="6"/>
  <c r="I1886" i="6" s="1"/>
  <c r="H1887" i="6"/>
  <c r="I1887" i="6" s="1"/>
  <c r="H1890" i="6"/>
  <c r="I1890" i="6" s="1"/>
  <c r="H1891" i="6"/>
  <c r="I1891" i="6" s="1"/>
  <c r="H1894" i="6"/>
  <c r="I1894" i="6" s="1"/>
  <c r="H1896" i="6"/>
  <c r="I1896" i="6" s="1"/>
  <c r="H1897" i="6"/>
  <c r="I1897" i="6" s="1"/>
  <c r="H1902" i="6"/>
  <c r="H1873" i="6"/>
  <c r="Q1057" i="6"/>
  <c r="I768" i="6"/>
  <c r="I779" i="6"/>
  <c r="I782" i="6"/>
  <c r="I783" i="6"/>
  <c r="I821" i="6"/>
  <c r="I824" i="6"/>
  <c r="I828" i="6"/>
  <c r="I829" i="6"/>
  <c r="I835" i="6"/>
  <c r="I836" i="6"/>
  <c r="I837" i="6"/>
  <c r="I838" i="6"/>
  <c r="I851" i="6"/>
  <c r="I843" i="6"/>
  <c r="I845" i="6"/>
  <c r="I846" i="6"/>
  <c r="I847" i="6"/>
  <c r="I848" i="6"/>
  <c r="I852" i="6"/>
  <c r="I970" i="6"/>
  <c r="I971" i="6"/>
  <c r="H206" i="6"/>
  <c r="I981" i="6"/>
  <c r="H986" i="6"/>
  <c r="H987" i="6"/>
  <c r="I987" i="6" s="1"/>
  <c r="I1099" i="6"/>
  <c r="I1175" i="6"/>
  <c r="H1179" i="6"/>
  <c r="I1179" i="6" s="1"/>
  <c r="H1181" i="6"/>
  <c r="I1181" i="6" s="1"/>
  <c r="I1182" i="6"/>
  <c r="I1184" i="6"/>
  <c r="I1185" i="6"/>
  <c r="H1186" i="6"/>
  <c r="I1186" i="6" s="1"/>
  <c r="I1187" i="6"/>
  <c r="I428" i="6"/>
  <c r="I1329" i="6"/>
  <c r="I1332" i="6"/>
  <c r="I1333" i="6"/>
  <c r="I1334" i="6"/>
  <c r="I1345" i="6"/>
  <c r="I1346" i="6"/>
  <c r="I1348" i="6"/>
  <c r="I1461" i="6"/>
  <c r="I1462" i="6"/>
  <c r="I1463" i="6"/>
  <c r="I1464" i="6"/>
  <c r="I1465" i="6"/>
  <c r="I1466" i="6"/>
  <c r="I1460" i="6"/>
  <c r="I1574" i="6"/>
  <c r="I1575" i="6"/>
  <c r="I1587" i="6"/>
  <c r="I1588" i="6"/>
  <c r="I1589" i="6"/>
  <c r="I1591" i="6"/>
  <c r="I1592" i="6"/>
  <c r="Q500" i="6"/>
  <c r="I1637" i="6"/>
  <c r="I1638" i="6"/>
  <c r="I1643" i="6"/>
  <c r="I1644" i="6"/>
  <c r="I1645" i="6"/>
  <c r="I1646" i="6"/>
  <c r="I1648" i="6"/>
  <c r="I1649" i="6"/>
  <c r="I1652" i="6"/>
  <c r="I1653" i="6"/>
  <c r="I1654" i="6"/>
  <c r="I1705" i="6"/>
  <c r="I1706" i="6"/>
  <c r="H1947" i="6"/>
  <c r="I1947" i="6" s="1"/>
  <c r="I1948" i="6"/>
  <c r="H1949" i="6"/>
  <c r="I1949" i="6" s="1"/>
  <c r="H1950" i="6"/>
  <c r="I1950" i="6" s="1"/>
  <c r="H1954" i="6"/>
  <c r="H1960" i="6"/>
  <c r="I1960" i="6" s="1"/>
  <c r="H1961" i="6"/>
  <c r="I1961" i="6" s="1"/>
  <c r="Q1963" i="6"/>
  <c r="Q705" i="6" s="1"/>
  <c r="H1966" i="6"/>
  <c r="I1966" i="6" s="1"/>
  <c r="H1967" i="6"/>
  <c r="I1967" i="6" s="1"/>
  <c r="H1968" i="6"/>
  <c r="I1968" i="6" s="1"/>
  <c r="H1969" i="6"/>
  <c r="I1969" i="6" s="1"/>
  <c r="H1972" i="6"/>
  <c r="I1972" i="6" s="1"/>
  <c r="H1973" i="6"/>
  <c r="I1973" i="6" s="1"/>
  <c r="H1975" i="6"/>
  <c r="H1977" i="6"/>
  <c r="I387" i="4"/>
  <c r="I512" i="4"/>
  <c r="I509" i="4"/>
  <c r="I510" i="4"/>
  <c r="I508" i="4"/>
  <c r="I517" i="4"/>
  <c r="I518" i="4"/>
  <c r="I537" i="4"/>
  <c r="I530" i="4"/>
  <c r="I525" i="4"/>
  <c r="I528" i="4"/>
  <c r="I529" i="4"/>
  <c r="I532" i="4"/>
  <c r="I533" i="4"/>
  <c r="I527" i="4"/>
  <c r="I536" i="4"/>
  <c r="I678" i="4"/>
  <c r="I679" i="4"/>
  <c r="I685" i="4"/>
  <c r="I683" i="4"/>
  <c r="I692" i="4"/>
  <c r="I687" i="4"/>
  <c r="I696" i="4"/>
  <c r="I698" i="4"/>
  <c r="I697" i="4"/>
  <c r="I691" i="4"/>
  <c r="I671" i="4"/>
  <c r="I686" i="4"/>
  <c r="I681" i="4"/>
  <c r="I682" i="4"/>
  <c r="I684" i="4"/>
  <c r="I688" i="4"/>
  <c r="I689" i="4"/>
  <c r="I690" i="4"/>
  <c r="Q573" i="4"/>
  <c r="I491" i="7"/>
  <c r="I492" i="7"/>
  <c r="I493" i="7"/>
  <c r="I499" i="7"/>
  <c r="I500" i="7"/>
  <c r="I496" i="7"/>
  <c r="I504" i="7"/>
  <c r="I505" i="7"/>
  <c r="I506" i="7"/>
  <c r="I507" i="7"/>
  <c r="I508" i="7"/>
  <c r="I509" i="7"/>
  <c r="I510" i="7"/>
  <c r="Q78" i="7"/>
  <c r="I571" i="7"/>
  <c r="I567" i="7"/>
  <c r="H213" i="7"/>
  <c r="I729" i="7"/>
  <c r="I734" i="7"/>
  <c r="I735" i="7"/>
  <c r="I736" i="7"/>
  <c r="I739" i="7"/>
  <c r="I743" i="7"/>
  <c r="I785" i="7"/>
  <c r="I786" i="7"/>
  <c r="I789" i="7"/>
  <c r="I790" i="7"/>
  <c r="I791" i="7"/>
  <c r="I795" i="7"/>
  <c r="I796" i="7"/>
  <c r="I797" i="7"/>
  <c r="I798" i="7"/>
  <c r="I799" i="7"/>
  <c r="I800" i="7"/>
  <c r="J803" i="7"/>
  <c r="M18" i="26" s="1"/>
  <c r="I806" i="7"/>
  <c r="I807" i="7"/>
  <c r="I808" i="7"/>
  <c r="I809" i="7"/>
  <c r="I810" i="7"/>
  <c r="I811" i="7"/>
  <c r="I812" i="7"/>
  <c r="I813" i="7"/>
  <c r="I814" i="7"/>
  <c r="I816" i="7"/>
  <c r="I80" i="26"/>
  <c r="I93" i="26" s="1"/>
  <c r="I95" i="26" s="1"/>
  <c r="I818" i="7"/>
  <c r="I819" i="7"/>
  <c r="I820" i="7"/>
  <c r="I832" i="7"/>
  <c r="I833" i="7"/>
  <c r="I834" i="7"/>
  <c r="I835" i="7"/>
  <c r="I841" i="7"/>
  <c r="I842" i="7"/>
  <c r="I1024" i="7"/>
  <c r="I1025" i="7"/>
  <c r="I1015" i="7"/>
  <c r="I1027" i="7"/>
  <c r="I1018" i="7"/>
  <c r="I1016" i="7"/>
  <c r="I1029" i="7"/>
  <c r="I1030" i="7"/>
  <c r="I1031" i="7"/>
  <c r="I1021" i="7"/>
  <c r="I1017" i="7"/>
  <c r="I1022" i="7"/>
  <c r="Q373" i="7"/>
  <c r="H62" i="5"/>
  <c r="P1798" i="6"/>
  <c r="P630" i="6" s="1"/>
  <c r="P3" i="6"/>
  <c r="P1057" i="6"/>
  <c r="P500" i="6"/>
  <c r="P1963" i="6"/>
  <c r="P705" i="6" s="1"/>
  <c r="P573" i="4"/>
  <c r="P118" i="4" s="1"/>
  <c r="P78" i="7"/>
  <c r="P373" i="7"/>
  <c r="O1798" i="6"/>
  <c r="O630" i="6" s="1"/>
  <c r="O3" i="6"/>
  <c r="O1057" i="6"/>
  <c r="O500" i="6"/>
  <c r="O1963" i="6"/>
  <c r="O705" i="6" s="1"/>
  <c r="O573" i="4"/>
  <c r="O78" i="7"/>
  <c r="O526" i="7" s="1"/>
  <c r="O99" i="7" s="1"/>
  <c r="O373" i="7"/>
  <c r="N1798" i="6"/>
  <c r="N630" i="6" s="1"/>
  <c r="N3" i="6"/>
  <c r="N1057" i="6"/>
  <c r="N500" i="6"/>
  <c r="N1963" i="6"/>
  <c r="N705" i="6" s="1"/>
  <c r="N573" i="4"/>
  <c r="N118" i="4" s="1"/>
  <c r="N78" i="7"/>
  <c r="N373" i="7"/>
  <c r="M1798" i="6"/>
  <c r="M630" i="6" s="1"/>
  <c r="M3" i="6"/>
  <c r="M1057" i="6"/>
  <c r="M500" i="6"/>
  <c r="M1963" i="6"/>
  <c r="M705" i="6" s="1"/>
  <c r="M573" i="4"/>
  <c r="M78" i="7"/>
  <c r="M373" i="7"/>
  <c r="L1798" i="6"/>
  <c r="L630" i="6" s="1"/>
  <c r="L3" i="6"/>
  <c r="L1057" i="6"/>
  <c r="L500" i="6"/>
  <c r="L1963" i="6"/>
  <c r="L705" i="6" s="1"/>
  <c r="L573" i="4"/>
  <c r="L78" i="7"/>
  <c r="L373" i="7"/>
  <c r="K1798" i="6"/>
  <c r="K3" i="6"/>
  <c r="K1057" i="6"/>
  <c r="K500" i="6"/>
  <c r="K1963" i="6"/>
  <c r="K705" i="6" s="1"/>
  <c r="K573" i="4"/>
  <c r="K78" i="7"/>
  <c r="K526" i="7" s="1"/>
  <c r="K99" i="7" s="1"/>
  <c r="K373" i="7"/>
  <c r="J1798" i="6"/>
  <c r="J3" i="6"/>
  <c r="J1057" i="6"/>
  <c r="J500" i="6"/>
  <c r="J1963" i="6"/>
  <c r="J705" i="6" s="1"/>
  <c r="J573" i="4"/>
  <c r="J78" i="7"/>
  <c r="J373" i="7"/>
  <c r="H1798" i="6"/>
  <c r="H3" i="6"/>
  <c r="H1808" i="6" s="1"/>
  <c r="H1057" i="6"/>
  <c r="H500" i="6"/>
  <c r="H544" i="6"/>
  <c r="H549" i="6" s="1"/>
  <c r="H1963" i="6"/>
  <c r="H705" i="6" s="1"/>
  <c r="H573" i="4"/>
  <c r="H74" i="7"/>
  <c r="H78" i="7"/>
  <c r="H83" i="7"/>
  <c r="H86" i="7"/>
  <c r="H212" i="7"/>
  <c r="H214" i="7"/>
  <c r="H373" i="7"/>
  <c r="I373" i="7" s="1"/>
  <c r="F628" i="6"/>
  <c r="F320" i="6"/>
  <c r="O22" i="42" s="1"/>
  <c r="F319" i="6"/>
  <c r="F698" i="6"/>
  <c r="F97" i="6"/>
  <c r="F205" i="6"/>
  <c r="F355" i="7"/>
  <c r="F361" i="7"/>
  <c r="F368" i="7"/>
  <c r="F369" i="7"/>
  <c r="F429" i="7"/>
  <c r="F430" i="7" s="1"/>
  <c r="F71" i="7"/>
  <c r="F73" i="7"/>
  <c r="F74" i="7"/>
  <c r="F77" i="7"/>
  <c r="F78" i="7"/>
  <c r="F79" i="7"/>
  <c r="F82" i="7"/>
  <c r="F83" i="7"/>
  <c r="F86" i="7"/>
  <c r="F210" i="7"/>
  <c r="F211" i="7"/>
  <c r="F212" i="7"/>
  <c r="F213" i="7"/>
  <c r="F214" i="7"/>
  <c r="F251" i="7"/>
  <c r="F293" i="7"/>
  <c r="F294" i="7"/>
  <c r="F295" i="7"/>
  <c r="F298" i="7"/>
  <c r="F299" i="7"/>
  <c r="F300" i="7"/>
  <c r="F301" i="7"/>
  <c r="F302" i="7"/>
  <c r="F305" i="7"/>
  <c r="F306" i="7"/>
  <c r="F307" i="7"/>
  <c r="F310" i="7"/>
  <c r="F311" i="7"/>
  <c r="F573" i="4"/>
  <c r="F140" i="5"/>
  <c r="H3" i="9"/>
  <c r="I3" i="9"/>
  <c r="J3" i="9"/>
  <c r="K3" i="9"/>
  <c r="L3" i="9"/>
  <c r="M3" i="9"/>
  <c r="N3" i="9"/>
  <c r="I184" i="8"/>
  <c r="H185" i="8"/>
  <c r="H47" i="8" s="1"/>
  <c r="I173" i="8"/>
  <c r="D42" i="16"/>
  <c r="I175" i="8"/>
  <c r="I174" i="8"/>
  <c r="I176" i="8"/>
  <c r="I177" i="8"/>
  <c r="H381" i="4"/>
  <c r="I668" i="4"/>
  <c r="I663" i="4"/>
  <c r="I670" i="4"/>
  <c r="I490" i="4"/>
  <c r="I230" i="5"/>
  <c r="I406" i="5"/>
  <c r="H417" i="5"/>
  <c r="I417" i="5" s="1"/>
  <c r="F19" i="12"/>
  <c r="F20" i="12"/>
  <c r="I602" i="4"/>
  <c r="I603" i="4"/>
  <c r="I391" i="4"/>
  <c r="F70" i="10"/>
  <c r="G70" i="10" s="1"/>
  <c r="I70" i="10"/>
  <c r="J70" i="10" s="1"/>
  <c r="L70" i="10"/>
  <c r="M70" i="10" s="1"/>
  <c r="O70" i="10"/>
  <c r="P70" i="10" s="1"/>
  <c r="R70" i="10"/>
  <c r="S70" i="10" s="1"/>
  <c r="U70" i="10"/>
  <c r="V70" i="10" s="1"/>
  <c r="X70" i="10"/>
  <c r="Y70" i="10" s="1"/>
  <c r="AA70" i="10"/>
  <c r="AB70" i="10" s="1"/>
  <c r="AD70" i="10"/>
  <c r="AE70" i="10" s="1"/>
  <c r="J105" i="10"/>
  <c r="M105" i="10"/>
  <c r="P105" i="10"/>
  <c r="S105" i="10"/>
  <c r="V105" i="10"/>
  <c r="Y105" i="10"/>
  <c r="AB105" i="10"/>
  <c r="AE105" i="10"/>
  <c r="G76" i="10"/>
  <c r="I664" i="4"/>
  <c r="H160" i="7"/>
  <c r="H283" i="7"/>
  <c r="F155" i="7"/>
  <c r="F157" i="7"/>
  <c r="F160" i="7"/>
  <c r="F163" i="7"/>
  <c r="F688" i="6"/>
  <c r="F114" i="7"/>
  <c r="F116" i="7" s="1"/>
  <c r="B128" i="42" s="1"/>
  <c r="F199" i="7"/>
  <c r="F244" i="7"/>
  <c r="F246" i="7" s="1"/>
  <c r="B131" i="42" s="1"/>
  <c r="F341" i="7"/>
  <c r="F344" i="7"/>
  <c r="F54" i="5"/>
  <c r="F177" i="5"/>
  <c r="F179" i="5" s="1"/>
  <c r="B108" i="42" s="1"/>
  <c r="F173" i="7"/>
  <c r="F282" i="7"/>
  <c r="F412" i="6"/>
  <c r="F347" i="7"/>
  <c r="F348" i="7"/>
  <c r="F64" i="7"/>
  <c r="F66" i="7" s="1"/>
  <c r="B127" i="42" s="1"/>
  <c r="F283" i="7"/>
  <c r="F286" i="7"/>
  <c r="F284" i="7"/>
  <c r="W72" i="9"/>
  <c r="W294" i="9"/>
  <c r="E55" i="13"/>
  <c r="G55" i="13"/>
  <c r="H55" i="13"/>
  <c r="I55" i="13"/>
  <c r="J55" i="13"/>
  <c r="K55" i="13"/>
  <c r="L55" i="13"/>
  <c r="M55" i="13"/>
  <c r="N55" i="13"/>
  <c r="F72" i="13"/>
  <c r="Y72" i="9"/>
  <c r="Y74" i="9" s="1"/>
  <c r="AD72" i="9"/>
  <c r="AD74" i="9" s="1"/>
  <c r="G72" i="9"/>
  <c r="G74" i="9" s="1"/>
  <c r="H147" i="9"/>
  <c r="H1075" i="6" s="1"/>
  <c r="H292" i="6" s="1"/>
  <c r="H72" i="9"/>
  <c r="I147" i="9"/>
  <c r="J1075" i="6" s="1"/>
  <c r="J292" i="6" s="1"/>
  <c r="I72" i="9"/>
  <c r="J72" i="9"/>
  <c r="O3" i="9"/>
  <c r="Q3" i="7"/>
  <c r="F138" i="7"/>
  <c r="F228" i="7"/>
  <c r="F97" i="7"/>
  <c r="F322" i="7"/>
  <c r="F266" i="7"/>
  <c r="F182" i="7"/>
  <c r="F134" i="4"/>
  <c r="H517" i="6"/>
  <c r="H555" i="6"/>
  <c r="H1989" i="6"/>
  <c r="H729" i="6" s="1"/>
  <c r="I56" i="14"/>
  <c r="H1159" i="7" s="1"/>
  <c r="H452" i="7" s="1"/>
  <c r="H138" i="7"/>
  <c r="H228" i="7"/>
  <c r="H97" i="7"/>
  <c r="H322" i="7"/>
  <c r="H266" i="7"/>
  <c r="H182" i="7"/>
  <c r="H134" i="4"/>
  <c r="J517" i="6"/>
  <c r="J555" i="6"/>
  <c r="J1989" i="6"/>
  <c r="J729" i="6" s="1"/>
  <c r="K56" i="14"/>
  <c r="J1159" i="7" s="1"/>
  <c r="J452" i="7" s="1"/>
  <c r="J138" i="7"/>
  <c r="J228" i="7"/>
  <c r="J97" i="7"/>
  <c r="J322" i="7"/>
  <c r="J266" i="7"/>
  <c r="J182" i="7"/>
  <c r="J134" i="4"/>
  <c r="K517" i="6"/>
  <c r="K555" i="6"/>
  <c r="K1989" i="6"/>
  <c r="K729" i="6" s="1"/>
  <c r="M56" i="14"/>
  <c r="K1159" i="7" s="1"/>
  <c r="K452" i="7" s="1"/>
  <c r="K138" i="7"/>
  <c r="K228" i="7"/>
  <c r="K97" i="7"/>
  <c r="K322" i="7"/>
  <c r="K266" i="7"/>
  <c r="K182" i="7"/>
  <c r="K134" i="4"/>
  <c r="L517" i="6"/>
  <c r="L555" i="6"/>
  <c r="L1989" i="6"/>
  <c r="L729" i="6" s="1"/>
  <c r="L138" i="7"/>
  <c r="L228" i="7"/>
  <c r="L97" i="7"/>
  <c r="L322" i="7"/>
  <c r="L266" i="7"/>
  <c r="L182" i="7"/>
  <c r="L134" i="4"/>
  <c r="M517" i="6"/>
  <c r="M555" i="6"/>
  <c r="M1989" i="6"/>
  <c r="M729" i="6" s="1"/>
  <c r="M138" i="7"/>
  <c r="M228" i="7"/>
  <c r="M97" i="7"/>
  <c r="M322" i="7"/>
  <c r="M266" i="7"/>
  <c r="M182" i="7"/>
  <c r="M134" i="4"/>
  <c r="N517" i="6"/>
  <c r="N555" i="6"/>
  <c r="N1989" i="6"/>
  <c r="N729" i="6" s="1"/>
  <c r="N138" i="7"/>
  <c r="N228" i="7"/>
  <c r="N97" i="7"/>
  <c r="N322" i="7"/>
  <c r="N266" i="7"/>
  <c r="N182" i="7"/>
  <c r="N134" i="4"/>
  <c r="O517" i="6"/>
  <c r="O555" i="6"/>
  <c r="O1989" i="6"/>
  <c r="O729" i="6" s="1"/>
  <c r="O138" i="7"/>
  <c r="O228" i="7"/>
  <c r="O97" i="7"/>
  <c r="O322" i="7"/>
  <c r="O266" i="7"/>
  <c r="O182" i="7"/>
  <c r="O134" i="4"/>
  <c r="P517" i="6"/>
  <c r="P555" i="6"/>
  <c r="P1989" i="6"/>
  <c r="P729" i="6" s="1"/>
  <c r="P390" i="7"/>
  <c r="P138" i="7"/>
  <c r="P228" i="7"/>
  <c r="P97" i="7"/>
  <c r="P322" i="7"/>
  <c r="P266" i="7"/>
  <c r="P182" i="7"/>
  <c r="P134" i="4"/>
  <c r="Q517" i="6"/>
  <c r="Q555" i="6"/>
  <c r="Q1989" i="6"/>
  <c r="Q729" i="6" s="1"/>
  <c r="Q993" i="7"/>
  <c r="Q390" i="7" s="1"/>
  <c r="Q138" i="7"/>
  <c r="Q228" i="7"/>
  <c r="Q97" i="7"/>
  <c r="Q322" i="7"/>
  <c r="Q266" i="7"/>
  <c r="Q182" i="7"/>
  <c r="Q134" i="4"/>
  <c r="Z67" i="9"/>
  <c r="Z57" i="9"/>
  <c r="Z61" i="9"/>
  <c r="F1010" i="7"/>
  <c r="J89" i="48" s="1"/>
  <c r="G160" i="10"/>
  <c r="F96" i="11" s="1"/>
  <c r="H1054" i="7"/>
  <c r="K1727" i="6"/>
  <c r="K603" i="6" s="1"/>
  <c r="L229" i="10"/>
  <c r="O229" i="10" s="1"/>
  <c r="K1486" i="6" s="1"/>
  <c r="AO61" i="9"/>
  <c r="BD65" i="9"/>
  <c r="BE65" i="9" s="1"/>
  <c r="BD56" i="9"/>
  <c r="BE56" i="9" s="1"/>
  <c r="BI65" i="9"/>
  <c r="BJ65" i="9" s="1"/>
  <c r="BN56" i="9"/>
  <c r="BO56" i="9" s="1"/>
  <c r="BN64" i="9"/>
  <c r="BO64" i="9" s="1"/>
  <c r="BS64" i="9"/>
  <c r="BT64" i="9" s="1"/>
  <c r="AG70" i="10"/>
  <c r="AH70" i="10" s="1"/>
  <c r="AH105" i="10"/>
  <c r="E91" i="13"/>
  <c r="F91" i="13" s="1"/>
  <c r="F136" i="4"/>
  <c r="F395" i="5"/>
  <c r="F78" i="5"/>
  <c r="F209" i="5"/>
  <c r="F460" i="5"/>
  <c r="F208" i="5" s="1"/>
  <c r="F458" i="5"/>
  <c r="F206" i="5" s="1"/>
  <c r="F207" i="5"/>
  <c r="F525" i="7"/>
  <c r="F98" i="7" s="1"/>
  <c r="F526" i="7"/>
  <c r="F99" i="7" s="1"/>
  <c r="F100" i="7"/>
  <c r="F101" i="7"/>
  <c r="F139" i="7"/>
  <c r="F140" i="7"/>
  <c r="F141" i="7"/>
  <c r="F142" i="7"/>
  <c r="F759" i="7"/>
  <c r="F270" i="7" s="1"/>
  <c r="F267" i="7"/>
  <c r="F268" i="7"/>
  <c r="F269" i="7"/>
  <c r="F634" i="7"/>
  <c r="F183" i="7" s="1"/>
  <c r="F635" i="7"/>
  <c r="F184" i="7" s="1"/>
  <c r="F185" i="7"/>
  <c r="F186" i="7"/>
  <c r="F230" i="7"/>
  <c r="F229" i="7"/>
  <c r="F231" i="7"/>
  <c r="F232" i="7"/>
  <c r="F856" i="7"/>
  <c r="F323" i="7" s="1"/>
  <c r="F857" i="7"/>
  <c r="F324" i="7" s="1"/>
  <c r="F858" i="7"/>
  <c r="F325" i="7" s="1"/>
  <c r="F326" i="7"/>
  <c r="F1053" i="7"/>
  <c r="F173" i="6"/>
  <c r="F1005" i="6"/>
  <c r="F1006" i="6"/>
  <c r="F230" i="6" s="1"/>
  <c r="F1003" i="6"/>
  <c r="F1004" i="6"/>
  <c r="F289" i="6"/>
  <c r="F1204" i="6"/>
  <c r="F1202" i="6"/>
  <c r="F350" i="6" s="1"/>
  <c r="F1266" i="6"/>
  <c r="F391" i="6" s="1"/>
  <c r="F1265" i="6"/>
  <c r="F390" i="6" s="1"/>
  <c r="F463" i="6"/>
  <c r="F1547" i="6"/>
  <c r="F1488" i="6"/>
  <c r="F1369" i="6"/>
  <c r="F1439" i="6"/>
  <c r="F1440" i="6"/>
  <c r="F1614" i="6"/>
  <c r="F520" i="6" s="1"/>
  <c r="F1615" i="6"/>
  <c r="F521" i="6" s="1"/>
  <c r="F559" i="6"/>
  <c r="F556" i="6"/>
  <c r="F557" i="6"/>
  <c r="F558" i="6"/>
  <c r="F603" i="6"/>
  <c r="F605" i="6"/>
  <c r="F1922" i="6"/>
  <c r="F677" i="6" s="1"/>
  <c r="F1993" i="6"/>
  <c r="F733" i="6" s="1"/>
  <c r="C217" i="7"/>
  <c r="A138" i="3" s="1"/>
  <c r="F56" i="14"/>
  <c r="C427" i="7"/>
  <c r="C433" i="7"/>
  <c r="C1042" i="7"/>
  <c r="F14" i="48" s="1"/>
  <c r="R72" i="9"/>
  <c r="R29" i="9"/>
  <c r="R98" i="9"/>
  <c r="R99" i="9"/>
  <c r="R147" i="9"/>
  <c r="D15" i="10"/>
  <c r="C10" i="11" s="1"/>
  <c r="D10" i="11" s="1"/>
  <c r="E10" i="11" s="1"/>
  <c r="G10" i="11" s="1"/>
  <c r="H10" i="11" s="1"/>
  <c r="J10" i="11" s="1"/>
  <c r="K10" i="11" s="1"/>
  <c r="M10" i="11" s="1"/>
  <c r="N10" i="11" s="1"/>
  <c r="P10" i="11" s="1"/>
  <c r="Q10" i="11" s="1"/>
  <c r="S10" i="11" s="1"/>
  <c r="T10" i="11" s="1"/>
  <c r="V10" i="11" s="1"/>
  <c r="W10" i="11" s="1"/>
  <c r="Y10" i="11" s="1"/>
  <c r="Z10" i="11" s="1"/>
  <c r="AB10" i="11" s="1"/>
  <c r="AC10" i="11" s="1"/>
  <c r="AE10" i="11" s="1"/>
  <c r="AF10" i="11" s="1"/>
  <c r="AH10" i="11" s="1"/>
  <c r="AI10" i="11" s="1"/>
  <c r="AK10" i="11" s="1"/>
  <c r="B87" i="12"/>
  <c r="B68" i="10" s="1"/>
  <c r="V10" i="9"/>
  <c r="U45" i="9"/>
  <c r="V45" i="9" s="1"/>
  <c r="G882" i="7"/>
  <c r="C858" i="7"/>
  <c r="C325" i="7" s="1"/>
  <c r="C856" i="7"/>
  <c r="C323" i="7" s="1"/>
  <c r="V6" i="22"/>
  <c r="V42" i="22"/>
  <c r="A27" i="16"/>
  <c r="C56" i="8"/>
  <c r="C73" i="8"/>
  <c r="Z20" i="42" s="1"/>
  <c r="Z21" i="42"/>
  <c r="A28" i="3"/>
  <c r="C630" i="6"/>
  <c r="F24" i="14"/>
  <c r="G1387" i="6"/>
  <c r="F411" i="6"/>
  <c r="C411" i="6"/>
  <c r="F34" i="14"/>
  <c r="C1127" i="6" s="1"/>
  <c r="F45" i="14"/>
  <c r="D148" i="10"/>
  <c r="C87" i="11" s="1"/>
  <c r="D87" i="11" s="1"/>
  <c r="E87" i="11" s="1"/>
  <c r="G87" i="11" s="1"/>
  <c r="H87" i="11" s="1"/>
  <c r="J87" i="11" s="1"/>
  <c r="K87" i="11" s="1"/>
  <c r="M87" i="11" s="1"/>
  <c r="N87" i="11" s="1"/>
  <c r="P87" i="11" s="1"/>
  <c r="Q87" i="11" s="1"/>
  <c r="S87" i="11" s="1"/>
  <c r="T87" i="11" s="1"/>
  <c r="V87" i="11" s="1"/>
  <c r="W87" i="11" s="1"/>
  <c r="Y87" i="11" s="1"/>
  <c r="Z87" i="11" s="1"/>
  <c r="AB87" i="11" s="1"/>
  <c r="AC87" i="11" s="1"/>
  <c r="AE87" i="11" s="1"/>
  <c r="AF87" i="11" s="1"/>
  <c r="AH87" i="11" s="1"/>
  <c r="AI87" i="11" s="1"/>
  <c r="AK87" i="11" s="1"/>
  <c r="D153" i="10"/>
  <c r="G842" i="6"/>
  <c r="C188" i="5"/>
  <c r="C2" i="6"/>
  <c r="C3" i="6"/>
  <c r="C1808" i="6" s="1"/>
  <c r="I441" i="5"/>
  <c r="G441" i="5"/>
  <c r="I407" i="5"/>
  <c r="I416" i="5"/>
  <c r="I408" i="5"/>
  <c r="I409" i="5"/>
  <c r="I410" i="5"/>
  <c r="C177" i="5"/>
  <c r="G417" i="5"/>
  <c r="C698" i="6"/>
  <c r="C699" i="6"/>
  <c r="C702" i="6"/>
  <c r="C1965" i="6"/>
  <c r="C708" i="6" s="1"/>
  <c r="C713" i="6"/>
  <c r="C715" i="6"/>
  <c r="G715" i="6" s="1"/>
  <c r="C718" i="6"/>
  <c r="C723" i="6" s="1"/>
  <c r="C687" i="6"/>
  <c r="C688" i="6"/>
  <c r="D766" i="34"/>
  <c r="C690" i="6"/>
  <c r="C732" i="6"/>
  <c r="C244" i="10"/>
  <c r="C1991" i="6" s="1"/>
  <c r="C731" i="6" s="1"/>
  <c r="B62" i="12"/>
  <c r="B8" i="12" s="1"/>
  <c r="B76" i="12"/>
  <c r="B9" i="12" s="1"/>
  <c r="B43" i="12"/>
  <c r="B5" i="12" s="1"/>
  <c r="B50" i="12"/>
  <c r="B7" i="12" s="1"/>
  <c r="B54" i="12"/>
  <c r="B27" i="12"/>
  <c r="B8" i="10" s="1"/>
  <c r="B38" i="10" s="1"/>
  <c r="D111" i="10"/>
  <c r="C48" i="11" s="1"/>
  <c r="C487" i="6"/>
  <c r="N13" i="42" s="1"/>
  <c r="C494" i="6"/>
  <c r="C496" i="6"/>
  <c r="C497" i="6"/>
  <c r="C506" i="6"/>
  <c r="C511" i="6" s="1"/>
  <c r="C1455" i="6"/>
  <c r="C1475" i="6"/>
  <c r="C1478" i="6"/>
  <c r="C1720" i="6"/>
  <c r="C1691" i="6"/>
  <c r="C1717" i="6"/>
  <c r="C618" i="6"/>
  <c r="C623" i="6"/>
  <c r="U206" i="9"/>
  <c r="V206" i="9" s="1"/>
  <c r="D88" i="11"/>
  <c r="E88" i="11" s="1"/>
  <c r="D90" i="11"/>
  <c r="E90" i="11" s="1"/>
  <c r="D176" i="10"/>
  <c r="C104" i="11" s="1"/>
  <c r="D104" i="11" s="1"/>
  <c r="E104" i="11" s="1"/>
  <c r="D103" i="11"/>
  <c r="E103" i="11" s="1"/>
  <c r="C111" i="11"/>
  <c r="D115" i="11"/>
  <c r="E115" i="11" s="1"/>
  <c r="D119" i="11"/>
  <c r="E119" i="11" s="1"/>
  <c r="C128" i="11"/>
  <c r="D128" i="11" s="1"/>
  <c r="E128" i="11" s="1"/>
  <c r="D214" i="10"/>
  <c r="D220" i="10"/>
  <c r="C134" i="11" s="1"/>
  <c r="D134" i="11" s="1"/>
  <c r="E134" i="11" s="1"/>
  <c r="C136" i="11"/>
  <c r="D136" i="11" s="1"/>
  <c r="E136" i="11" s="1"/>
  <c r="D234" i="10"/>
  <c r="C143" i="11" s="1"/>
  <c r="D143" i="11" s="1"/>
  <c r="E143" i="11" s="1"/>
  <c r="C429" i="7"/>
  <c r="C430" i="7" s="1"/>
  <c r="C407" i="7"/>
  <c r="C408" i="7"/>
  <c r="V61" i="9"/>
  <c r="U58" i="9"/>
  <c r="V58" i="9" s="1"/>
  <c r="V63" i="9"/>
  <c r="D151" i="10"/>
  <c r="V12" i="9"/>
  <c r="D59" i="10"/>
  <c r="B123" i="40"/>
  <c r="B91" i="10" s="1"/>
  <c r="D90" i="10"/>
  <c r="C1054" i="7"/>
  <c r="C1010" i="7"/>
  <c r="D89" i="48" s="1"/>
  <c r="C344" i="7"/>
  <c r="C372" i="7"/>
  <c r="D42" i="10"/>
  <c r="C24" i="11" s="1"/>
  <c r="D24" i="11" s="1"/>
  <c r="E24" i="11" s="1"/>
  <c r="G24" i="11" s="1"/>
  <c r="H24" i="11" s="1"/>
  <c r="J24" i="11" s="1"/>
  <c r="K24" i="11" s="1"/>
  <c r="M24" i="11" s="1"/>
  <c r="N24" i="11" s="1"/>
  <c r="P24" i="11" s="1"/>
  <c r="Q24" i="11" s="1"/>
  <c r="S24" i="11" s="1"/>
  <c r="T24" i="11" s="1"/>
  <c r="V24" i="11" s="1"/>
  <c r="W24" i="11" s="1"/>
  <c r="Y24" i="11" s="1"/>
  <c r="Z24" i="11" s="1"/>
  <c r="AB24" i="11" s="1"/>
  <c r="AC24" i="11" s="1"/>
  <c r="AE24" i="11" s="1"/>
  <c r="AF24" i="11" s="1"/>
  <c r="AH24" i="11" s="1"/>
  <c r="AI24" i="11" s="1"/>
  <c r="AK24" i="11" s="1"/>
  <c r="D47" i="10"/>
  <c r="C32" i="11" s="1"/>
  <c r="D32" i="11" s="1"/>
  <c r="E32" i="11" s="1"/>
  <c r="G32" i="11" s="1"/>
  <c r="H32" i="11" s="1"/>
  <c r="J32" i="11" s="1"/>
  <c r="K32" i="11" s="1"/>
  <c r="M32" i="11" s="1"/>
  <c r="N32" i="11" s="1"/>
  <c r="P32" i="11" s="1"/>
  <c r="Q32" i="11" s="1"/>
  <c r="S32" i="11" s="1"/>
  <c r="T32" i="11" s="1"/>
  <c r="V32" i="11" s="1"/>
  <c r="W32" i="11" s="1"/>
  <c r="Y32" i="11" s="1"/>
  <c r="Z32" i="11" s="1"/>
  <c r="AB32" i="11" s="1"/>
  <c r="AC32" i="11" s="1"/>
  <c r="AE32" i="11" s="1"/>
  <c r="AF32" i="11" s="1"/>
  <c r="AH32" i="11" s="1"/>
  <c r="AI32" i="11" s="1"/>
  <c r="AK32" i="11" s="1"/>
  <c r="D28" i="10"/>
  <c r="D50" i="10"/>
  <c r="D114" i="10"/>
  <c r="C44" i="11" s="1"/>
  <c r="D44" i="11" s="1"/>
  <c r="E44" i="11" s="1"/>
  <c r="D224" i="10"/>
  <c r="D134" i="10"/>
  <c r="C66" i="11" s="1"/>
  <c r="G424" i="4"/>
  <c r="BT149" i="9"/>
  <c r="AA3" i="9"/>
  <c r="AF3" i="9" s="1"/>
  <c r="AK3" i="9" s="1"/>
  <c r="AP3" i="9" s="1"/>
  <c r="BS66" i="9"/>
  <c r="BT66" i="9" s="1"/>
  <c r="BS55" i="9"/>
  <c r="BT55" i="9" s="1"/>
  <c r="BS61" i="9"/>
  <c r="BT61" i="9" s="1"/>
  <c r="BS65" i="9"/>
  <c r="BT65" i="9" s="1"/>
  <c r="BS58" i="9"/>
  <c r="BT58" i="9" s="1"/>
  <c r="BS63" i="9"/>
  <c r="BT63" i="9" s="1"/>
  <c r="BS67" i="9"/>
  <c r="BT67" i="9" s="1"/>
  <c r="BS62" i="9"/>
  <c r="BT62" i="9" s="1"/>
  <c r="BS59" i="9"/>
  <c r="BT59" i="9" s="1"/>
  <c r="BS56" i="9"/>
  <c r="BT56" i="9" s="1"/>
  <c r="BT10" i="9"/>
  <c r="BS2" i="9"/>
  <c r="BS147" i="9"/>
  <c r="Z3" i="9"/>
  <c r="AE3" i="9" s="1"/>
  <c r="BS206" i="9"/>
  <c r="BS29" i="9"/>
  <c r="BR29" i="9"/>
  <c r="BR72" i="9"/>
  <c r="BR74" i="9" s="1"/>
  <c r="Y3" i="9"/>
  <c r="AD3" i="9" s="1"/>
  <c r="BR147" i="9"/>
  <c r="BQ29" i="9"/>
  <c r="BQ72" i="9"/>
  <c r="BQ74" i="9" s="1"/>
  <c r="X3" i="9"/>
  <c r="AC3" i="9" s="1"/>
  <c r="AC99" i="9" s="1"/>
  <c r="W2" i="9"/>
  <c r="AB2" i="9" s="1"/>
  <c r="W3" i="9"/>
  <c r="AB3" i="9" s="1"/>
  <c r="BP29" i="9"/>
  <c r="BP72" i="9"/>
  <c r="BP74" i="9" s="1"/>
  <c r="BO149" i="9"/>
  <c r="BN66" i="9"/>
  <c r="BO66" i="9" s="1"/>
  <c r="BN55" i="9"/>
  <c r="BO55" i="9" s="1"/>
  <c r="BN61" i="9"/>
  <c r="BO61" i="9" s="1"/>
  <c r="BN65" i="9"/>
  <c r="BO65" i="9" s="1"/>
  <c r="BN58" i="9"/>
  <c r="BO58" i="9" s="1"/>
  <c r="BN63" i="9"/>
  <c r="BO63" i="9" s="1"/>
  <c r="BN67" i="9"/>
  <c r="BO67" i="9" s="1"/>
  <c r="BN62" i="9"/>
  <c r="BO62" i="9" s="1"/>
  <c r="BN59" i="9"/>
  <c r="BO59" i="9" s="1"/>
  <c r="BO10" i="9"/>
  <c r="BN2" i="9"/>
  <c r="BN98" i="9" s="1"/>
  <c r="BN147" i="9"/>
  <c r="BN206" i="9"/>
  <c r="BN29" i="9"/>
  <c r="BM29" i="9"/>
  <c r="BM72" i="9"/>
  <c r="BM74" i="9" s="1"/>
  <c r="BM147" i="9"/>
  <c r="BL29" i="9"/>
  <c r="BL72" i="9"/>
  <c r="BL74" i="9" s="1"/>
  <c r="BK29" i="9"/>
  <c r="BK72" i="9"/>
  <c r="BK74" i="9" s="1"/>
  <c r="BJ149" i="9"/>
  <c r="BI66" i="9"/>
  <c r="BJ66" i="9" s="1"/>
  <c r="BI55" i="9"/>
  <c r="BJ55" i="9" s="1"/>
  <c r="BI61" i="9"/>
  <c r="BJ61" i="9" s="1"/>
  <c r="BI58" i="9"/>
  <c r="BJ58" i="9" s="1"/>
  <c r="BJ63" i="9"/>
  <c r="BJ67" i="9"/>
  <c r="BJ62" i="9"/>
  <c r="BI59" i="9"/>
  <c r="BJ59" i="9" s="1"/>
  <c r="BI56" i="9"/>
  <c r="BJ56" i="9" s="1"/>
  <c r="BI64" i="9"/>
  <c r="BJ64" i="9" s="1"/>
  <c r="BJ10" i="9"/>
  <c r="BJ73" i="9"/>
  <c r="BI2" i="9"/>
  <c r="BI147" i="9"/>
  <c r="BI206" i="9"/>
  <c r="BI29" i="9"/>
  <c r="BH29" i="9"/>
  <c r="BH72" i="9"/>
  <c r="BH74" i="9" s="1"/>
  <c r="BH147" i="9"/>
  <c r="BG29" i="9"/>
  <c r="BG72" i="9"/>
  <c r="BG74" i="9" s="1"/>
  <c r="BF29" i="9"/>
  <c r="BF72" i="9"/>
  <c r="BF74" i="9" s="1"/>
  <c r="BE149" i="9"/>
  <c r="BD206" i="9"/>
  <c r="BE206" i="9" s="1"/>
  <c r="BD66" i="9"/>
  <c r="BE66" i="9" s="1"/>
  <c r="BD55" i="9"/>
  <c r="BE55" i="9" s="1"/>
  <c r="BD61" i="9"/>
  <c r="BE61" i="9" s="1"/>
  <c r="BD58" i="9"/>
  <c r="BE58" i="9" s="1"/>
  <c r="BE63" i="9"/>
  <c r="BE67" i="9"/>
  <c r="BE62" i="9"/>
  <c r="BD59" i="9"/>
  <c r="BE59" i="9" s="1"/>
  <c r="BD64" i="9"/>
  <c r="BE64" i="9" s="1"/>
  <c r="BE10" i="9"/>
  <c r="BD2" i="9"/>
  <c r="BD98" i="9" s="1"/>
  <c r="BD147" i="9"/>
  <c r="BD29" i="9"/>
  <c r="BC29" i="9"/>
  <c r="BC72" i="9"/>
  <c r="BC74" i="9" s="1"/>
  <c r="BC147" i="9"/>
  <c r="BB29" i="9"/>
  <c r="BB72" i="9"/>
  <c r="BB74" i="9" s="1"/>
  <c r="BA29" i="9"/>
  <c r="BA72" i="9"/>
  <c r="BA74" i="9" s="1"/>
  <c r="AZ149" i="9"/>
  <c r="AY206" i="9"/>
  <c r="AZ206" i="9" s="1"/>
  <c r="AY66" i="9"/>
  <c r="AZ66" i="9" s="1"/>
  <c r="AY55" i="9"/>
  <c r="AZ55" i="9" s="1"/>
  <c r="AY61" i="9"/>
  <c r="AZ61" i="9" s="1"/>
  <c r="AY65" i="9"/>
  <c r="AZ65" i="9" s="1"/>
  <c r="AY58" i="9"/>
  <c r="AZ58" i="9" s="1"/>
  <c r="AZ63" i="9"/>
  <c r="AZ67" i="9"/>
  <c r="AZ62" i="9"/>
  <c r="AZ59" i="9"/>
  <c r="AY56" i="9"/>
  <c r="AZ56" i="9" s="1"/>
  <c r="AY64" i="9"/>
  <c r="AZ64" i="9" s="1"/>
  <c r="AZ10" i="9"/>
  <c r="AY2" i="9"/>
  <c r="AY147" i="9"/>
  <c r="AY29" i="9"/>
  <c r="AX29" i="9"/>
  <c r="AX147" i="9"/>
  <c r="AW29" i="9"/>
  <c r="AW72" i="9"/>
  <c r="AW74" i="9" s="1"/>
  <c r="AV29" i="9"/>
  <c r="AV72" i="9"/>
  <c r="AV74" i="9" s="1"/>
  <c r="AU149" i="9"/>
  <c r="AT56" i="9"/>
  <c r="AT45" i="9"/>
  <c r="AU45" i="9" s="1"/>
  <c r="AU10" i="9"/>
  <c r="AT2" i="9"/>
  <c r="AT98" i="9" s="1"/>
  <c r="AT147" i="9"/>
  <c r="AT206" i="9"/>
  <c r="AT29" i="9"/>
  <c r="AS29" i="9"/>
  <c r="AS72" i="9"/>
  <c r="AS74" i="9" s="1"/>
  <c r="AR29" i="9"/>
  <c r="AR72" i="9"/>
  <c r="AR74" i="9" s="1"/>
  <c r="AQ29" i="9"/>
  <c r="AQ72" i="9"/>
  <c r="AQ74" i="9" s="1"/>
  <c r="AP157" i="9"/>
  <c r="AO206" i="9"/>
  <c r="AO55" i="9"/>
  <c r="AO57" i="9"/>
  <c r="AO2" i="9"/>
  <c r="AO147" i="9"/>
  <c r="AO29" i="9"/>
  <c r="AN29" i="9"/>
  <c r="AN72" i="9"/>
  <c r="AN74" i="9" s="1"/>
  <c r="AN147" i="9"/>
  <c r="AM29" i="9"/>
  <c r="AM72" i="9"/>
  <c r="AM74" i="9" s="1"/>
  <c r="AL29" i="9"/>
  <c r="AL72" i="9"/>
  <c r="AL74" i="9" s="1"/>
  <c r="AK157" i="9"/>
  <c r="AJ206" i="9"/>
  <c r="AJ57" i="9"/>
  <c r="L117" i="10" s="1"/>
  <c r="J1161" i="7" s="1"/>
  <c r="AJ2" i="9"/>
  <c r="AJ98" i="9" s="1"/>
  <c r="AJ147" i="9"/>
  <c r="AJ29" i="9"/>
  <c r="AI29" i="9"/>
  <c r="AI72" i="9"/>
  <c r="AI74" i="9" s="1"/>
  <c r="AI147" i="9"/>
  <c r="AH29" i="9"/>
  <c r="AH72" i="9"/>
  <c r="AH74" i="9" s="1"/>
  <c r="AH147" i="9"/>
  <c r="AG29" i="9"/>
  <c r="AG72" i="9"/>
  <c r="AG74" i="9" s="1"/>
  <c r="AF124" i="9"/>
  <c r="AF125" i="9"/>
  <c r="AF128" i="9"/>
  <c r="AF152" i="9"/>
  <c r="AF154" i="9"/>
  <c r="AF157" i="9"/>
  <c r="AF184" i="9"/>
  <c r="AE206" i="9"/>
  <c r="AF206" i="9" s="1"/>
  <c r="I244" i="10"/>
  <c r="H1991" i="6" s="1"/>
  <c r="H731" i="6" s="1"/>
  <c r="AE57" i="9"/>
  <c r="AE61" i="9"/>
  <c r="AE2" i="9"/>
  <c r="AE98" i="9" s="1"/>
  <c r="AE147" i="9"/>
  <c r="AE29" i="9"/>
  <c r="AD29" i="9"/>
  <c r="AD147" i="9"/>
  <c r="AC29" i="9"/>
  <c r="AC72" i="9"/>
  <c r="AC74" i="9" s="1"/>
  <c r="AC147" i="9"/>
  <c r="AB147" i="9"/>
  <c r="H1074" i="6" s="1"/>
  <c r="AB29" i="9"/>
  <c r="AB72" i="9"/>
  <c r="AB74" i="9" s="1"/>
  <c r="AA29" i="9"/>
  <c r="AA125" i="9"/>
  <c r="AA113" i="9"/>
  <c r="AA124" i="9"/>
  <c r="AA149" i="9"/>
  <c r="AA307" i="9" s="1"/>
  <c r="AA157" i="9"/>
  <c r="AA180" i="9"/>
  <c r="AA184" i="9"/>
  <c r="AA188" i="9"/>
  <c r="Z206" i="9"/>
  <c r="Z208" i="9"/>
  <c r="F244" i="10" s="1"/>
  <c r="AA37" i="9"/>
  <c r="Z66" i="9"/>
  <c r="Z65" i="9"/>
  <c r="Z62" i="9"/>
  <c r="Z2" i="9"/>
  <c r="Z29" i="9"/>
  <c r="Y147" i="9"/>
  <c r="Y29" i="9"/>
  <c r="X29" i="9"/>
  <c r="X72" i="9"/>
  <c r="X74" i="9" s="1"/>
  <c r="X147" i="9"/>
  <c r="X294" i="9" s="1"/>
  <c r="W29" i="9"/>
  <c r="V94" i="9"/>
  <c r="V90" i="9"/>
  <c r="V125" i="9"/>
  <c r="V124" i="9"/>
  <c r="V136" i="9"/>
  <c r="V149" i="9"/>
  <c r="V99" i="9"/>
  <c r="V152" i="9"/>
  <c r="V154" i="9"/>
  <c r="V157" i="9"/>
  <c r="V180" i="9"/>
  <c r="V184" i="9"/>
  <c r="A189" i="3" s="1"/>
  <c r="U197" i="9"/>
  <c r="V197" i="9" s="1"/>
  <c r="U198" i="9"/>
  <c r="V198" i="9" s="1"/>
  <c r="V37" i="9"/>
  <c r="U40" i="9"/>
  <c r="U42" i="9"/>
  <c r="V42" i="9" s="1"/>
  <c r="V105" i="9"/>
  <c r="U2" i="9"/>
  <c r="U147" i="9"/>
  <c r="U99" i="9"/>
  <c r="U29" i="9"/>
  <c r="T29" i="9"/>
  <c r="T72" i="9"/>
  <c r="T74" i="9" s="1"/>
  <c r="T99" i="9"/>
  <c r="T147" i="9"/>
  <c r="S147" i="9"/>
  <c r="S99" i="9"/>
  <c r="S29" i="9"/>
  <c r="S72" i="9"/>
  <c r="S74" i="9" s="1"/>
  <c r="K147" i="9"/>
  <c r="L1075" i="6" s="1"/>
  <c r="L292" i="6" s="1"/>
  <c r="J147" i="9"/>
  <c r="K1075" i="6" s="1"/>
  <c r="K292" i="6" s="1"/>
  <c r="F3" i="9"/>
  <c r="CA3" i="9" s="1"/>
  <c r="CN3" i="9" s="1"/>
  <c r="F147" i="9"/>
  <c r="F98" i="9"/>
  <c r="F29" i="9"/>
  <c r="F72" i="9"/>
  <c r="G29" i="9"/>
  <c r="Q88" i="4"/>
  <c r="P88" i="4"/>
  <c r="O88" i="4"/>
  <c r="N88" i="4"/>
  <c r="M88" i="4"/>
  <c r="L88" i="4"/>
  <c r="K88" i="4"/>
  <c r="J88" i="4"/>
  <c r="H88" i="4"/>
  <c r="F88" i="4"/>
  <c r="F47" i="4" s="1"/>
  <c r="A5" i="9"/>
  <c r="G1426" i="6"/>
  <c r="G1306" i="6"/>
  <c r="G1311" i="6"/>
  <c r="G443" i="4"/>
  <c r="G1900" i="6"/>
  <c r="E87" i="12"/>
  <c r="E68" i="10" s="1"/>
  <c r="G68" i="10" s="1"/>
  <c r="A50" i="12"/>
  <c r="N57" i="12"/>
  <c r="T25" i="37" s="1"/>
  <c r="M57" i="12"/>
  <c r="S25" i="37" s="1"/>
  <c r="L57" i="12"/>
  <c r="R25" i="37" s="1"/>
  <c r="K57" i="12"/>
  <c r="Q25" i="37" s="1"/>
  <c r="J57" i="12"/>
  <c r="P25" i="37" s="1"/>
  <c r="I57" i="12"/>
  <c r="F57" i="12"/>
  <c r="L25" i="37" s="1"/>
  <c r="AS61" i="37" s="1"/>
  <c r="AS35" i="37" s="1"/>
  <c r="E62" i="12"/>
  <c r="A62" i="12"/>
  <c r="I245" i="5"/>
  <c r="I313" i="5"/>
  <c r="I366" i="5"/>
  <c r="I424" i="5"/>
  <c r="I222" i="5"/>
  <c r="I224" i="5"/>
  <c r="I225" i="5"/>
  <c r="I226" i="5"/>
  <c r="I227" i="5"/>
  <c r="I229" i="5"/>
  <c r="I305" i="5"/>
  <c r="I341" i="5"/>
  <c r="I342" i="5"/>
  <c r="I343" i="5"/>
  <c r="I344" i="5"/>
  <c r="I345" i="5"/>
  <c r="I346" i="5"/>
  <c r="I347" i="5"/>
  <c r="I348" i="5"/>
  <c r="I349" i="5"/>
  <c r="I350" i="5"/>
  <c r="I359" i="5"/>
  <c r="I412" i="5"/>
  <c r="I414" i="5"/>
  <c r="I353" i="5"/>
  <c r="F306" i="6"/>
  <c r="F365" i="6"/>
  <c r="F366" i="6"/>
  <c r="F418" i="6"/>
  <c r="F571" i="6"/>
  <c r="F623" i="6"/>
  <c r="F264" i="6"/>
  <c r="F265" i="6"/>
  <c r="F266" i="6"/>
  <c r="F267" i="6"/>
  <c r="F274" i="6"/>
  <c r="F273" i="6"/>
  <c r="F280" i="6" s="1"/>
  <c r="F324" i="6"/>
  <c r="F326" i="6"/>
  <c r="F330" i="6"/>
  <c r="F336" i="6"/>
  <c r="F337" i="6"/>
  <c r="F338" i="6"/>
  <c r="F494" i="6"/>
  <c r="F496" i="6"/>
  <c r="F506" i="6"/>
  <c r="F1867" i="6"/>
  <c r="F638" i="6"/>
  <c r="F639" i="6"/>
  <c r="F644" i="6"/>
  <c r="F648" i="6"/>
  <c r="F656" i="6"/>
  <c r="F657" i="6"/>
  <c r="F658" i="6"/>
  <c r="F699" i="6"/>
  <c r="F702" i="6"/>
  <c r="F1965" i="6"/>
  <c r="F708" i="6" s="1"/>
  <c r="F713" i="6"/>
  <c r="F718" i="6"/>
  <c r="F723" i="6" s="1"/>
  <c r="F441" i="6"/>
  <c r="F425" i="6"/>
  <c r="F432" i="6"/>
  <c r="F433" i="6"/>
  <c r="F440" i="6"/>
  <c r="F448" i="6"/>
  <c r="F454" i="6" s="1"/>
  <c r="F91" i="6"/>
  <c r="F94" i="6"/>
  <c r="F136" i="6"/>
  <c r="F101" i="6"/>
  <c r="F102" i="6"/>
  <c r="F206" i="6"/>
  <c r="F207" i="6"/>
  <c r="F208" i="6"/>
  <c r="F209" i="6"/>
  <c r="F212" i="6"/>
  <c r="F213" i="6"/>
  <c r="F375" i="6"/>
  <c r="F376" i="6"/>
  <c r="F377" i="6"/>
  <c r="F579" i="6"/>
  <c r="F703" i="4"/>
  <c r="C39" i="13"/>
  <c r="F141" i="5"/>
  <c r="F447" i="5"/>
  <c r="F674" i="4"/>
  <c r="F369" i="6"/>
  <c r="G248" i="6"/>
  <c r="F309" i="6"/>
  <c r="F415" i="6"/>
  <c r="F572" i="6"/>
  <c r="F618" i="6"/>
  <c r="F687" i="6"/>
  <c r="F690" i="6"/>
  <c r="F457" i="5"/>
  <c r="F205" i="5" s="1"/>
  <c r="F226" i="6"/>
  <c r="F389" i="6"/>
  <c r="F601" i="6"/>
  <c r="G3" i="10"/>
  <c r="G125" i="10" s="1"/>
  <c r="F135" i="11"/>
  <c r="G114" i="10"/>
  <c r="F44" i="11" s="1"/>
  <c r="E43" i="12"/>
  <c r="E54" i="12"/>
  <c r="F1455" i="6"/>
  <c r="F1475" i="6"/>
  <c r="F1478" i="6"/>
  <c r="F1720" i="6"/>
  <c r="F1691" i="6"/>
  <c r="F732" i="6"/>
  <c r="F104" i="11"/>
  <c r="G1102" i="6"/>
  <c r="D58" i="10"/>
  <c r="D105" i="10"/>
  <c r="D76" i="10"/>
  <c r="D84" i="10"/>
  <c r="F76" i="12"/>
  <c r="G76" i="12"/>
  <c r="F38" i="12"/>
  <c r="G38" i="12"/>
  <c r="H38" i="12"/>
  <c r="I38" i="12"/>
  <c r="J38" i="12"/>
  <c r="K38" i="12"/>
  <c r="L38" i="12"/>
  <c r="M38" i="12"/>
  <c r="F43" i="12"/>
  <c r="G43" i="12"/>
  <c r="H43" i="12"/>
  <c r="I43" i="12"/>
  <c r="J43" i="12"/>
  <c r="K43" i="12"/>
  <c r="L43" i="12"/>
  <c r="M43" i="12"/>
  <c r="M54" i="12"/>
  <c r="F22" i="12"/>
  <c r="H618" i="6"/>
  <c r="C337" i="7"/>
  <c r="C341" i="7"/>
  <c r="C347" i="7"/>
  <c r="C348" i="7"/>
  <c r="C114" i="7"/>
  <c r="C116" i="7" s="1"/>
  <c r="C155" i="7"/>
  <c r="C157" i="7"/>
  <c r="C160" i="7"/>
  <c r="C163" i="7"/>
  <c r="C166" i="7"/>
  <c r="C170" i="7"/>
  <c r="C173" i="7"/>
  <c r="C199" i="7"/>
  <c r="C200" i="7"/>
  <c r="G201" i="7"/>
  <c r="C282" i="7"/>
  <c r="C283" i="7"/>
  <c r="C286" i="7"/>
  <c r="C284" i="7"/>
  <c r="C244" i="7"/>
  <c r="C246" i="7" s="1"/>
  <c r="C64" i="7"/>
  <c r="C66" i="7" s="1"/>
  <c r="C252" i="6"/>
  <c r="C309" i="6"/>
  <c r="C304" i="6"/>
  <c r="C306" i="6"/>
  <c r="C365" i="6"/>
  <c r="C366" i="6"/>
  <c r="C369" i="6"/>
  <c r="C412" i="6"/>
  <c r="C415" i="6"/>
  <c r="C418" i="6"/>
  <c r="C419" i="6"/>
  <c r="C533" i="6"/>
  <c r="C535" i="6" s="1"/>
  <c r="C14" i="6" s="1"/>
  <c r="C571" i="6"/>
  <c r="C572" i="6"/>
  <c r="C674" i="4"/>
  <c r="C167" i="4" s="1"/>
  <c r="G52" i="5"/>
  <c r="C54" i="5"/>
  <c r="C94" i="5"/>
  <c r="C132" i="5"/>
  <c r="G132" i="5" s="1"/>
  <c r="C129" i="5"/>
  <c r="Q226" i="6"/>
  <c r="Q389" i="6"/>
  <c r="Q601" i="6"/>
  <c r="Q457" i="5"/>
  <c r="Q205" i="5" s="1"/>
  <c r="Q447" i="5"/>
  <c r="Q191" i="5" s="1"/>
  <c r="V135" i="22"/>
  <c r="C375" i="8"/>
  <c r="AL10" i="42"/>
  <c r="G13" i="20"/>
  <c r="A179" i="3" s="1"/>
  <c r="C116" i="8"/>
  <c r="G116" i="8" s="1"/>
  <c r="C124" i="8"/>
  <c r="C122" i="8"/>
  <c r="C123" i="8"/>
  <c r="C125" i="8"/>
  <c r="C126" i="8"/>
  <c r="C142" i="8"/>
  <c r="A29" i="17"/>
  <c r="AL42" i="42"/>
  <c r="H142" i="8"/>
  <c r="J142" i="8"/>
  <c r="K142" i="8"/>
  <c r="F331" i="8"/>
  <c r="F93" i="8" s="1"/>
  <c r="Z8" i="42"/>
  <c r="A267" i="15" s="1"/>
  <c r="A205" i="15" s="1"/>
  <c r="Z10" i="42"/>
  <c r="E104" i="19"/>
  <c r="C70" i="8"/>
  <c r="C65" i="8"/>
  <c r="C64" i="8"/>
  <c r="C66" i="8"/>
  <c r="C67" i="8"/>
  <c r="C60" i="8"/>
  <c r="R73" i="21"/>
  <c r="E73" i="21"/>
  <c r="C331" i="8" s="1"/>
  <c r="C93" i="8" s="1"/>
  <c r="H76" i="8"/>
  <c r="I76" i="8" s="1"/>
  <c r="G299" i="45"/>
  <c r="G304" i="45" s="1"/>
  <c r="P226" i="6"/>
  <c r="P389" i="6"/>
  <c r="P601" i="6"/>
  <c r="P457" i="5"/>
  <c r="P205" i="5" s="1"/>
  <c r="P447" i="5"/>
  <c r="P191" i="5" s="1"/>
  <c r="O226" i="6"/>
  <c r="O389" i="6"/>
  <c r="O601" i="6"/>
  <c r="O457" i="5"/>
  <c r="O205" i="5" s="1"/>
  <c r="O447" i="5"/>
  <c r="O191" i="5" s="1"/>
  <c r="N226" i="6"/>
  <c r="N389" i="6"/>
  <c r="N601" i="6"/>
  <c r="N457" i="5"/>
  <c r="N205" i="5" s="1"/>
  <c r="N447" i="5"/>
  <c r="N191" i="5" s="1"/>
  <c r="M226" i="6"/>
  <c r="M389" i="6"/>
  <c r="M601" i="6"/>
  <c r="M457" i="5"/>
  <c r="M205" i="5" s="1"/>
  <c r="M447" i="5"/>
  <c r="M191" i="5" s="1"/>
  <c r="L226" i="6"/>
  <c r="L389" i="6"/>
  <c r="L601" i="6"/>
  <c r="L457" i="5"/>
  <c r="L205" i="5" s="1"/>
  <c r="L447" i="5"/>
  <c r="L191" i="5" s="1"/>
  <c r="K226" i="6"/>
  <c r="K389" i="6"/>
  <c r="K601" i="6"/>
  <c r="K457" i="5"/>
  <c r="K205" i="5" s="1"/>
  <c r="K447" i="5"/>
  <c r="K191" i="5" s="1"/>
  <c r="J226" i="6"/>
  <c r="J389" i="6"/>
  <c r="J601" i="6"/>
  <c r="J457" i="5"/>
  <c r="J205" i="5" s="1"/>
  <c r="J447" i="5"/>
  <c r="J191" i="5" s="1"/>
  <c r="H226" i="6"/>
  <c r="H389" i="6"/>
  <c r="H601" i="6"/>
  <c r="H457" i="5"/>
  <c r="H205" i="5" s="1"/>
  <c r="H447" i="5"/>
  <c r="H191" i="5" s="1"/>
  <c r="I135" i="11"/>
  <c r="D160" i="10"/>
  <c r="C96" i="11" s="1"/>
  <c r="D96" i="11" s="1"/>
  <c r="E96" i="11" s="1"/>
  <c r="B140" i="40"/>
  <c r="F139" i="5"/>
  <c r="E123" i="40"/>
  <c r="E130" i="40"/>
  <c r="Q605" i="6"/>
  <c r="Q604" i="6"/>
  <c r="Q1003" i="6"/>
  <c r="Q1004" i="6"/>
  <c r="Q229" i="6"/>
  <c r="Q274" i="6"/>
  <c r="Q281" i="6" s="1"/>
  <c r="N53" i="12"/>
  <c r="N54" i="12" s="1"/>
  <c r="Q1072" i="6"/>
  <c r="Q289" i="6" s="1"/>
  <c r="Q350" i="6"/>
  <c r="Q352" i="6"/>
  <c r="Q1488" i="6"/>
  <c r="Q520" i="6"/>
  <c r="Q676" i="6"/>
  <c r="Q1922" i="6"/>
  <c r="Q677" i="6" s="1"/>
  <c r="Q732" i="6"/>
  <c r="Q559" i="6"/>
  <c r="Q556" i="6"/>
  <c r="Q557" i="6"/>
  <c r="Q558" i="6"/>
  <c r="Q390" i="6"/>
  <c r="Q391" i="6"/>
  <c r="Q392" i="6"/>
  <c r="Q393" i="6"/>
  <c r="P605" i="6"/>
  <c r="P604" i="6"/>
  <c r="P1003" i="6"/>
  <c r="P1004" i="6"/>
  <c r="P229" i="6"/>
  <c r="P274" i="6"/>
  <c r="P281" i="6" s="1"/>
  <c r="P1072" i="6"/>
  <c r="P289" i="6" s="1"/>
  <c r="P350" i="6"/>
  <c r="P352" i="6"/>
  <c r="P1488" i="6"/>
  <c r="P520" i="6"/>
  <c r="P676" i="6"/>
  <c r="P1922" i="6"/>
  <c r="P677" i="6" s="1"/>
  <c r="P732" i="6"/>
  <c r="P559" i="6"/>
  <c r="P556" i="6"/>
  <c r="P557" i="6"/>
  <c r="P558" i="6"/>
  <c r="P390" i="6"/>
  <c r="P391" i="6"/>
  <c r="P392" i="6"/>
  <c r="P393" i="6"/>
  <c r="O605" i="6"/>
  <c r="O604" i="6"/>
  <c r="O1003" i="6"/>
  <c r="O1004" i="6"/>
  <c r="O229" i="6"/>
  <c r="O274" i="6"/>
  <c r="O281" i="6" s="1"/>
  <c r="O1072" i="6"/>
  <c r="O289" i="6" s="1"/>
  <c r="O350" i="6"/>
  <c r="O352" i="6"/>
  <c r="O1488" i="6"/>
  <c r="O520" i="6"/>
  <c r="O676" i="6"/>
  <c r="O1922" i="6"/>
  <c r="O677" i="6" s="1"/>
  <c r="O732" i="6"/>
  <c r="O559" i="6"/>
  <c r="O556" i="6"/>
  <c r="O557" i="6"/>
  <c r="O558" i="6"/>
  <c r="O390" i="6"/>
  <c r="O391" i="6"/>
  <c r="O392" i="6"/>
  <c r="O393" i="6"/>
  <c r="N605" i="6"/>
  <c r="N604" i="6"/>
  <c r="N1003" i="6"/>
  <c r="N1004" i="6"/>
  <c r="N229" i="6"/>
  <c r="N274" i="6"/>
  <c r="N281" i="6" s="1"/>
  <c r="N1072" i="6"/>
  <c r="N289" i="6" s="1"/>
  <c r="N350" i="6"/>
  <c r="N352" i="6"/>
  <c r="N1488" i="6"/>
  <c r="N520" i="6"/>
  <c r="N676" i="6"/>
  <c r="N1922" i="6"/>
  <c r="N677" i="6" s="1"/>
  <c r="N732" i="6"/>
  <c r="N559" i="6"/>
  <c r="N556" i="6"/>
  <c r="N557" i="6"/>
  <c r="N558" i="6"/>
  <c r="N390" i="6"/>
  <c r="N391" i="6"/>
  <c r="N392" i="6"/>
  <c r="N393" i="6"/>
  <c r="M605" i="6"/>
  <c r="M604" i="6"/>
  <c r="M1003" i="6"/>
  <c r="M1004" i="6"/>
  <c r="M229" i="6"/>
  <c r="M274" i="6"/>
  <c r="M281" i="6" s="1"/>
  <c r="M1072" i="6"/>
  <c r="M289" i="6" s="1"/>
  <c r="M1143" i="6"/>
  <c r="M352" i="6" s="1"/>
  <c r="M350" i="6"/>
  <c r="M1488" i="6"/>
  <c r="M520" i="6"/>
  <c r="M676" i="6"/>
  <c r="M1922" i="6"/>
  <c r="M677" i="6" s="1"/>
  <c r="M732" i="6"/>
  <c r="M559" i="6"/>
  <c r="M556" i="6"/>
  <c r="M557" i="6"/>
  <c r="M558" i="6"/>
  <c r="M390" i="6"/>
  <c r="M391" i="6"/>
  <c r="M392" i="6"/>
  <c r="M393" i="6"/>
  <c r="L605" i="6"/>
  <c r="L604" i="6"/>
  <c r="L1003" i="6"/>
  <c r="L1004" i="6"/>
  <c r="L229" i="6"/>
  <c r="L274" i="6"/>
  <c r="L281" i="6" s="1"/>
  <c r="L1072" i="6"/>
  <c r="L289" i="6" s="1"/>
  <c r="L1143" i="6"/>
  <c r="L352" i="6" s="1"/>
  <c r="L350" i="6"/>
  <c r="L1488" i="6"/>
  <c r="L520" i="6"/>
  <c r="L676" i="6"/>
  <c r="L1922" i="6"/>
  <c r="L677" i="6" s="1"/>
  <c r="L732" i="6"/>
  <c r="L559" i="6"/>
  <c r="L556" i="6"/>
  <c r="L557" i="6"/>
  <c r="L558" i="6"/>
  <c r="L390" i="6"/>
  <c r="L391" i="6"/>
  <c r="L392" i="6"/>
  <c r="L393" i="6"/>
  <c r="K605" i="6"/>
  <c r="K604" i="6"/>
  <c r="K114" i="6"/>
  <c r="K1003" i="6"/>
  <c r="K1004" i="6"/>
  <c r="K229" i="6"/>
  <c r="K274" i="6"/>
  <c r="K281" i="6" s="1"/>
  <c r="K1072" i="6"/>
  <c r="K289" i="6" s="1"/>
  <c r="K1143" i="6"/>
  <c r="K352" i="6" s="1"/>
  <c r="K350" i="6"/>
  <c r="K1488" i="6"/>
  <c r="K520" i="6"/>
  <c r="K676" i="6"/>
  <c r="K1922" i="6"/>
  <c r="K677" i="6" s="1"/>
  <c r="K732" i="6"/>
  <c r="K559" i="6"/>
  <c r="K556" i="6"/>
  <c r="K557" i="6"/>
  <c r="K558" i="6"/>
  <c r="K390" i="6"/>
  <c r="K391" i="6"/>
  <c r="K392" i="6"/>
  <c r="K393" i="6"/>
  <c r="J605" i="6"/>
  <c r="J604" i="6"/>
  <c r="J114" i="6"/>
  <c r="J173" i="6"/>
  <c r="J1005" i="6"/>
  <c r="J1003" i="6"/>
  <c r="J1004" i="6"/>
  <c r="J274" i="6"/>
  <c r="J281" i="6" s="1"/>
  <c r="J1072" i="6"/>
  <c r="J289" i="6" s="1"/>
  <c r="J1143" i="6"/>
  <c r="J352" i="6" s="1"/>
  <c r="J338" i="6"/>
  <c r="J350" i="6"/>
  <c r="J1371" i="6"/>
  <c r="J1546" i="6"/>
  <c r="J1488" i="6"/>
  <c r="J1369" i="6"/>
  <c r="J1439" i="6"/>
  <c r="J1370" i="6"/>
  <c r="J1440" i="6"/>
  <c r="J1614" i="6"/>
  <c r="J520" i="6" s="1"/>
  <c r="J676" i="6"/>
  <c r="J1922" i="6"/>
  <c r="J677" i="6" s="1"/>
  <c r="J732" i="6"/>
  <c r="J1195" i="6"/>
  <c r="J559" i="6"/>
  <c r="J556" i="6"/>
  <c r="J557" i="6"/>
  <c r="J558" i="6"/>
  <c r="J376" i="6"/>
  <c r="J390" i="6"/>
  <c r="J391" i="6"/>
  <c r="J392" i="6"/>
  <c r="J393" i="6"/>
  <c r="H605" i="6"/>
  <c r="H1720" i="6"/>
  <c r="H1727" i="6"/>
  <c r="H603" i="6" s="1"/>
  <c r="H604" i="6"/>
  <c r="H101" i="6"/>
  <c r="H102" i="6"/>
  <c r="H114" i="6"/>
  <c r="H173" i="6"/>
  <c r="H174" i="6"/>
  <c r="H1005" i="6"/>
  <c r="H1006" i="6"/>
  <c r="H230" i="6" s="1"/>
  <c r="H205" i="6"/>
  <c r="I205" i="6" s="1"/>
  <c r="H212" i="6"/>
  <c r="I212" i="6" s="1"/>
  <c r="H213" i="6"/>
  <c r="I213" i="6" s="1"/>
  <c r="H1003" i="6"/>
  <c r="H1004" i="6"/>
  <c r="H267" i="6"/>
  <c r="I267" i="6" s="1"/>
  <c r="H274" i="6"/>
  <c r="H273" i="6"/>
  <c r="H1072" i="6"/>
  <c r="H289" i="6" s="1"/>
  <c r="H352" i="6"/>
  <c r="H1144" i="6"/>
  <c r="H336" i="6"/>
  <c r="H337" i="6"/>
  <c r="H338" i="6"/>
  <c r="I338" i="6" s="1"/>
  <c r="H350" i="6"/>
  <c r="H463" i="6"/>
  <c r="H1547" i="6"/>
  <c r="H1488" i="6"/>
  <c r="H448" i="6"/>
  <c r="H1369" i="6"/>
  <c r="H1478" i="6"/>
  <c r="I1478" i="6" s="1"/>
  <c r="H1439" i="6"/>
  <c r="H1370" i="6"/>
  <c r="H1486" i="6"/>
  <c r="H1440" i="6"/>
  <c r="H1614" i="6"/>
  <c r="H520" i="6" s="1"/>
  <c r="H1615" i="6"/>
  <c r="H521" i="6" s="1"/>
  <c r="H676" i="6"/>
  <c r="H1922" i="6"/>
  <c r="H677" i="6" s="1"/>
  <c r="H711" i="6"/>
  <c r="I711" i="6" s="1"/>
  <c r="H713" i="6"/>
  <c r="I713" i="6" s="1"/>
  <c r="H718" i="6"/>
  <c r="H1993" i="6"/>
  <c r="H733" i="6" s="1"/>
  <c r="H732" i="6"/>
  <c r="H996" i="6"/>
  <c r="H1135" i="6"/>
  <c r="H1202" i="7"/>
  <c r="H1984" i="6"/>
  <c r="H1502" i="6"/>
  <c r="H1195" i="6"/>
  <c r="H559" i="6"/>
  <c r="H556" i="6"/>
  <c r="H557" i="6"/>
  <c r="H558" i="6"/>
  <c r="H1663" i="6"/>
  <c r="H793" i="6"/>
  <c r="H376" i="6"/>
  <c r="H390" i="6"/>
  <c r="H391" i="6"/>
  <c r="H392" i="6"/>
  <c r="H393" i="6"/>
  <c r="F604" i="6"/>
  <c r="F790" i="6"/>
  <c r="F793" i="6"/>
  <c r="F956" i="6"/>
  <c r="F993" i="6"/>
  <c r="F996" i="6"/>
  <c r="F1135" i="6"/>
  <c r="F1296" i="6"/>
  <c r="F1569" i="6"/>
  <c r="F1605" i="6"/>
  <c r="F1086" i="7"/>
  <c r="F1202" i="7"/>
  <c r="F1984" i="6"/>
  <c r="F1502" i="6"/>
  <c r="F1534" i="6"/>
  <c r="F1165" i="6"/>
  <c r="F1192" i="6"/>
  <c r="F1195" i="6"/>
  <c r="F1663" i="6"/>
  <c r="F1632" i="6"/>
  <c r="F1660" i="6"/>
  <c r="F392" i="6"/>
  <c r="F393" i="6"/>
  <c r="F1224" i="6"/>
  <c r="E774" i="34" s="1"/>
  <c r="F1392" i="6"/>
  <c r="E778" i="34" s="1"/>
  <c r="F1430" i="6"/>
  <c r="C579" i="6"/>
  <c r="C582" i="6"/>
  <c r="C605" i="6"/>
  <c r="C601" i="6"/>
  <c r="C604" i="6"/>
  <c r="C91" i="6"/>
  <c r="C92" i="6"/>
  <c r="C94" i="6"/>
  <c r="C97" i="6"/>
  <c r="C136" i="6"/>
  <c r="C162" i="6" s="1"/>
  <c r="G137" i="6"/>
  <c r="C101" i="6"/>
  <c r="C102" i="6"/>
  <c r="C114" i="6"/>
  <c r="C173" i="6"/>
  <c r="C230" i="6"/>
  <c r="C199" i="6"/>
  <c r="C205" i="6"/>
  <c r="C206" i="6"/>
  <c r="C207" i="6"/>
  <c r="C208" i="6"/>
  <c r="C209" i="6"/>
  <c r="C212" i="6"/>
  <c r="C213" i="6"/>
  <c r="C226" i="6"/>
  <c r="C264" i="6"/>
  <c r="C265" i="6"/>
  <c r="C266" i="6"/>
  <c r="C267" i="6"/>
  <c r="C274" i="6"/>
  <c r="C273" i="6"/>
  <c r="C280" i="6" s="1"/>
  <c r="C289" i="6"/>
  <c r="C1144" i="6"/>
  <c r="C319" i="6"/>
  <c r="C320" i="6"/>
  <c r="N22" i="42" s="1"/>
  <c r="A251" i="15" s="1"/>
  <c r="C321" i="6"/>
  <c r="C324" i="6"/>
  <c r="C325" i="6"/>
  <c r="C326" i="6"/>
  <c r="C330" i="6"/>
  <c r="C329" i="6" s="1"/>
  <c r="C336" i="6"/>
  <c r="C337" i="6"/>
  <c r="C338" i="6"/>
  <c r="C350" i="6"/>
  <c r="C1203" i="6"/>
  <c r="C1371" i="6"/>
  <c r="C1547" i="6"/>
  <c r="C1488" i="6"/>
  <c r="C425" i="6"/>
  <c r="C432" i="6"/>
  <c r="C433" i="6"/>
  <c r="G436" i="6"/>
  <c r="C440" i="6"/>
  <c r="C441" i="6"/>
  <c r="C444" i="6"/>
  <c r="C448" i="6"/>
  <c r="C454" i="6" s="1"/>
  <c r="C1369" i="6"/>
  <c r="C1614" i="6"/>
  <c r="C520" i="6" s="1"/>
  <c r="C521" i="6"/>
  <c r="C1993" i="6"/>
  <c r="C733" i="6" s="1"/>
  <c r="C756" i="6"/>
  <c r="C790" i="6"/>
  <c r="C793" i="6"/>
  <c r="C993" i="6"/>
  <c r="C996" i="6"/>
  <c r="C1024" i="6"/>
  <c r="C1096" i="6"/>
  <c r="C1135" i="6"/>
  <c r="C1296" i="6"/>
  <c r="C1569" i="6"/>
  <c r="C1605" i="6"/>
  <c r="C1768" i="6"/>
  <c r="B6" i="47" s="1"/>
  <c r="C1984" i="6"/>
  <c r="C1502" i="6"/>
  <c r="C1534" i="6"/>
  <c r="C1165" i="6"/>
  <c r="C1192" i="6"/>
  <c r="C1195" i="6"/>
  <c r="C559" i="6"/>
  <c r="C544" i="6"/>
  <c r="C539" i="6"/>
  <c r="C540" i="6"/>
  <c r="C1670" i="6"/>
  <c r="C556" i="6" s="1"/>
  <c r="C1671" i="6"/>
  <c r="C557" i="6" s="1"/>
  <c r="C558" i="6"/>
  <c r="C1663" i="6"/>
  <c r="C1632" i="6"/>
  <c r="C1660" i="6"/>
  <c r="C375" i="6"/>
  <c r="C376" i="6"/>
  <c r="C377" i="6"/>
  <c r="C378" i="6"/>
  <c r="C389" i="6"/>
  <c r="C1265" i="6"/>
  <c r="C390" i="6" s="1"/>
  <c r="C392" i="6"/>
  <c r="C393" i="6"/>
  <c r="C1224" i="6"/>
  <c r="D774" i="34" s="1"/>
  <c r="C1392" i="6"/>
  <c r="D778" i="34" s="1"/>
  <c r="C1430" i="6"/>
  <c r="G1689" i="6"/>
  <c r="G1765" i="6"/>
  <c r="U3" i="22"/>
  <c r="C129" i="8"/>
  <c r="C8" i="48" s="1"/>
  <c r="C301" i="7"/>
  <c r="C293" i="7"/>
  <c r="C294" i="7"/>
  <c r="C295" i="7"/>
  <c r="C299" i="7"/>
  <c r="C298" i="7"/>
  <c r="C300" i="7"/>
  <c r="C302" i="7"/>
  <c r="C305" i="7"/>
  <c r="C307" i="7"/>
  <c r="C306" i="7"/>
  <c r="C310" i="7"/>
  <c r="C311" i="7"/>
  <c r="C355" i="7"/>
  <c r="C361" i="7"/>
  <c r="C362" i="7"/>
  <c r="C368" i="7"/>
  <c r="C369" i="7"/>
  <c r="C376" i="7"/>
  <c r="C71" i="7"/>
  <c r="C73" i="7"/>
  <c r="C74" i="7"/>
  <c r="C82" i="7"/>
  <c r="C83" i="7"/>
  <c r="C86" i="7"/>
  <c r="C77" i="7"/>
  <c r="C79" i="7"/>
  <c r="C78" i="7"/>
  <c r="C210" i="7"/>
  <c r="C211" i="7"/>
  <c r="C212" i="7"/>
  <c r="C213" i="7"/>
  <c r="C214" i="7"/>
  <c r="C251" i="7"/>
  <c r="G254" i="7"/>
  <c r="G132" i="7"/>
  <c r="C194" i="5"/>
  <c r="C184" i="5"/>
  <c r="C187" i="5"/>
  <c r="C60" i="5"/>
  <c r="C61" i="5"/>
  <c r="C62" i="5"/>
  <c r="C98" i="5"/>
  <c r="C99" i="5"/>
  <c r="C100" i="5"/>
  <c r="C139" i="5"/>
  <c r="C140" i="5"/>
  <c r="C141" i="5"/>
  <c r="C144" i="5"/>
  <c r="C149" i="5"/>
  <c r="C703" i="4"/>
  <c r="C187" i="4" s="1"/>
  <c r="A93" i="13"/>
  <c r="B130" i="40"/>
  <c r="D43" i="10"/>
  <c r="C25" i="11" s="1"/>
  <c r="D25" i="11" s="1"/>
  <c r="E25" i="11" s="1"/>
  <c r="D125" i="10"/>
  <c r="D183" i="10"/>
  <c r="D110" i="11"/>
  <c r="E110" i="11" s="1"/>
  <c r="G110" i="11" s="1"/>
  <c r="H110" i="11" s="1"/>
  <c r="J110" i="11" s="1"/>
  <c r="K110" i="11" s="1"/>
  <c r="M110" i="11" s="1"/>
  <c r="N110" i="11" s="1"/>
  <c r="P110" i="11" s="1"/>
  <c r="Q110" i="11" s="1"/>
  <c r="S110" i="11" s="1"/>
  <c r="T110" i="11" s="1"/>
  <c r="V110" i="11" s="1"/>
  <c r="W110" i="11" s="1"/>
  <c r="Y110" i="11" s="1"/>
  <c r="Z110" i="11" s="1"/>
  <c r="AB110" i="11" s="1"/>
  <c r="AC110" i="11" s="1"/>
  <c r="AE110" i="11" s="1"/>
  <c r="AF110" i="11" s="1"/>
  <c r="AH110" i="11" s="1"/>
  <c r="AI110" i="11" s="1"/>
  <c r="AK110" i="11" s="1"/>
  <c r="D117" i="11"/>
  <c r="E117" i="11" s="1"/>
  <c r="F117" i="11" s="1"/>
  <c r="D120" i="11"/>
  <c r="E120" i="11" s="1"/>
  <c r="G120" i="11" s="1"/>
  <c r="H120" i="11" s="1"/>
  <c r="J120" i="11" s="1"/>
  <c r="K120" i="11" s="1"/>
  <c r="M120" i="11" s="1"/>
  <c r="N120" i="11" s="1"/>
  <c r="P120" i="11" s="1"/>
  <c r="Q120" i="11" s="1"/>
  <c r="S120" i="11" s="1"/>
  <c r="T120" i="11" s="1"/>
  <c r="V120" i="11" s="1"/>
  <c r="W120" i="11" s="1"/>
  <c r="Y120" i="11" s="1"/>
  <c r="Z120" i="11" s="1"/>
  <c r="AB120" i="11" s="1"/>
  <c r="AC120" i="11" s="1"/>
  <c r="AE120" i="11" s="1"/>
  <c r="AF120" i="11" s="1"/>
  <c r="AH120" i="11" s="1"/>
  <c r="AI120" i="11" s="1"/>
  <c r="AK120" i="11" s="1"/>
  <c r="D124" i="11"/>
  <c r="E124" i="11" s="1"/>
  <c r="F124" i="11" s="1"/>
  <c r="D217" i="10"/>
  <c r="D230" i="10"/>
  <c r="D9" i="10"/>
  <c r="C7" i="11" s="1"/>
  <c r="D132" i="11"/>
  <c r="D22" i="10"/>
  <c r="D14" i="11" s="1"/>
  <c r="E14" i="11" s="1"/>
  <c r="D64" i="11"/>
  <c r="D139" i="10"/>
  <c r="C69" i="11" s="1"/>
  <c r="D69" i="11" s="1"/>
  <c r="E69" i="11" s="1"/>
  <c r="G69" i="11" s="1"/>
  <c r="H69" i="11" s="1"/>
  <c r="J69" i="11" s="1"/>
  <c r="K69" i="11" s="1"/>
  <c r="M69" i="11" s="1"/>
  <c r="N69" i="11" s="1"/>
  <c r="P69" i="11" s="1"/>
  <c r="Q69" i="11" s="1"/>
  <c r="S69" i="11" s="1"/>
  <c r="T69" i="11" s="1"/>
  <c r="V69" i="11" s="1"/>
  <c r="W69" i="11" s="1"/>
  <c r="Y69" i="11" s="1"/>
  <c r="Z69" i="11" s="1"/>
  <c r="AB69" i="11" s="1"/>
  <c r="AC69" i="11" s="1"/>
  <c r="AE69" i="11" s="1"/>
  <c r="AF69" i="11" s="1"/>
  <c r="AH69" i="11" s="1"/>
  <c r="AI69" i="11" s="1"/>
  <c r="G960" i="6"/>
  <c r="G793" i="7"/>
  <c r="G1951" i="6"/>
  <c r="G966" i="6"/>
  <c r="G964" i="6"/>
  <c r="G968" i="6"/>
  <c r="G844" i="6"/>
  <c r="G293" i="5"/>
  <c r="G283" i="5"/>
  <c r="G547" i="4"/>
  <c r="F184" i="5"/>
  <c r="F60" i="5"/>
  <c r="F98" i="5"/>
  <c r="E45" i="14"/>
  <c r="G1833" i="6"/>
  <c r="G923" i="7"/>
  <c r="E13" i="22"/>
  <c r="E14" i="22" s="1"/>
  <c r="E15" i="22" s="1"/>
  <c r="E16" i="22" s="1"/>
  <c r="E17" i="22" s="1"/>
  <c r="F119" i="14"/>
  <c r="F132" i="14" s="1"/>
  <c r="G132" i="14" s="1"/>
  <c r="H132" i="14" s="1"/>
  <c r="I132" i="14" s="1"/>
  <c r="J132" i="14" s="1"/>
  <c r="K132" i="14" s="1"/>
  <c r="L132" i="14" s="1"/>
  <c r="M132" i="14" s="1"/>
  <c r="N132" i="14" s="1"/>
  <c r="O132" i="14" s="1"/>
  <c r="I365" i="5"/>
  <c r="I377" i="5"/>
  <c r="I378" i="5"/>
  <c r="I379" i="5"/>
  <c r="I427" i="5"/>
  <c r="I428" i="5"/>
  <c r="I430" i="5"/>
  <c r="I431" i="5"/>
  <c r="I432" i="5"/>
  <c r="I433" i="5"/>
  <c r="I434" i="5"/>
  <c r="I435" i="5"/>
  <c r="I438" i="5"/>
  <c r="I439" i="5"/>
  <c r="I440" i="5"/>
  <c r="I442" i="5"/>
  <c r="I443" i="5"/>
  <c r="I444" i="5"/>
  <c r="H99" i="5"/>
  <c r="H194" i="5"/>
  <c r="E39" i="13"/>
  <c r="E768" i="34"/>
  <c r="E769" i="34"/>
  <c r="Z24" i="14"/>
  <c r="Y24" i="14"/>
  <c r="X24" i="14"/>
  <c r="W24" i="14"/>
  <c r="V24" i="14"/>
  <c r="U24" i="14"/>
  <c r="T24" i="14"/>
  <c r="S24" i="14"/>
  <c r="R24" i="14"/>
  <c r="Q24" i="14"/>
  <c r="P24" i="14"/>
  <c r="O24" i="14"/>
  <c r="N24" i="14"/>
  <c r="M24" i="14"/>
  <c r="L24" i="14"/>
  <c r="K24" i="14"/>
  <c r="J24" i="14"/>
  <c r="I24" i="14"/>
  <c r="H24" i="14"/>
  <c r="G24" i="14"/>
  <c r="E24" i="14"/>
  <c r="T9" i="37"/>
  <c r="S9" i="37"/>
  <c r="R9" i="37"/>
  <c r="Q9" i="37"/>
  <c r="P9" i="37"/>
  <c r="O9" i="37"/>
  <c r="A224" i="42"/>
  <c r="A223" i="42"/>
  <c r="A222" i="42"/>
  <c r="A220" i="42"/>
  <c r="A219" i="42"/>
  <c r="A218" i="42"/>
  <c r="A216" i="42"/>
  <c r="A214" i="42"/>
  <c r="A213" i="42"/>
  <c r="A212" i="42"/>
  <c r="A211" i="42"/>
  <c r="A210" i="42"/>
  <c r="A208" i="42"/>
  <c r="H127" i="40"/>
  <c r="H130" i="40" s="1"/>
  <c r="H123" i="40"/>
  <c r="AG7" i="11"/>
  <c r="AD7" i="11"/>
  <c r="AA7" i="11"/>
  <c r="X7" i="11"/>
  <c r="U7" i="11"/>
  <c r="S43" i="10"/>
  <c r="R25" i="11" s="1"/>
  <c r="R7" i="11"/>
  <c r="H140" i="40"/>
  <c r="O103" i="11"/>
  <c r="O7" i="11"/>
  <c r="G130" i="40"/>
  <c r="G123" i="40"/>
  <c r="G140" i="40"/>
  <c r="M43" i="10"/>
  <c r="L25" i="11" s="1"/>
  <c r="L103" i="11"/>
  <c r="L7" i="11"/>
  <c r="F130" i="40"/>
  <c r="J43" i="10"/>
  <c r="I25" i="11" s="1"/>
  <c r="I103" i="11"/>
  <c r="I7" i="11"/>
  <c r="H365" i="8"/>
  <c r="I365" i="8" s="1"/>
  <c r="AO49" i="42"/>
  <c r="AC49" i="42"/>
  <c r="AL49" i="42"/>
  <c r="D55" i="15"/>
  <c r="D106" i="15" s="1"/>
  <c r="D152" i="15" s="1"/>
  <c r="C2" i="15"/>
  <c r="B2" i="15"/>
  <c r="A2" i="15"/>
  <c r="E38" i="34"/>
  <c r="F140" i="40"/>
  <c r="S73" i="21"/>
  <c r="G15" i="1"/>
  <c r="G31" i="34" s="1"/>
  <c r="BG8" i="21"/>
  <c r="BG36" i="21"/>
  <c r="BG37" i="21"/>
  <c r="BC8" i="21"/>
  <c r="BE8" i="21" s="1"/>
  <c r="BC36" i="21"/>
  <c r="BC37" i="21"/>
  <c r="AY8" i="21"/>
  <c r="AY36" i="21"/>
  <c r="BA36" i="21" s="1"/>
  <c r="AY37" i="21"/>
  <c r="AU36" i="21"/>
  <c r="AU37" i="21"/>
  <c r="AQ8" i="21"/>
  <c r="AS8" i="21" s="1"/>
  <c r="AQ36" i="21"/>
  <c r="AQ37" i="21"/>
  <c r="AI73" i="21"/>
  <c r="I68" i="16" s="1"/>
  <c r="I71" i="16" s="1"/>
  <c r="AA10" i="42"/>
  <c r="C269" i="15" s="1"/>
  <c r="F56" i="8"/>
  <c r="F65" i="8"/>
  <c r="F64" i="8"/>
  <c r="F66" i="8"/>
  <c r="F67" i="8"/>
  <c r="T73" i="21"/>
  <c r="D23" i="19" s="1"/>
  <c r="D47" i="19" s="1"/>
  <c r="D10" i="16"/>
  <c r="V73" i="21"/>
  <c r="D60" i="16" s="1"/>
  <c r="G86" i="21" s="1"/>
  <c r="H191" i="8"/>
  <c r="I191" i="8" s="1"/>
  <c r="X73" i="21"/>
  <c r="D24" i="19" s="1"/>
  <c r="D52" i="19" s="1"/>
  <c r="AB73" i="21"/>
  <c r="D25" i="19" s="1"/>
  <c r="D57" i="19" s="1"/>
  <c r="G166" i="8"/>
  <c r="AF73" i="21"/>
  <c r="D26" i="19" s="1"/>
  <c r="D62" i="19" s="1"/>
  <c r="AJ73" i="21"/>
  <c r="D27" i="19" s="1"/>
  <c r="D67" i="19" s="1"/>
  <c r="AM73" i="21"/>
  <c r="J68" i="16" s="1"/>
  <c r="J71" i="16" s="1"/>
  <c r="AN73" i="21"/>
  <c r="D28" i="19" s="1"/>
  <c r="D72" i="19" s="1"/>
  <c r="AR73" i="21"/>
  <c r="D29" i="19" s="1"/>
  <c r="D77" i="19" s="1"/>
  <c r="AU73" i="21"/>
  <c r="L68" i="16" s="1"/>
  <c r="L71" i="16" s="1"/>
  <c r="AV73" i="21"/>
  <c r="D30" i="19" s="1"/>
  <c r="D82" i="19" s="1"/>
  <c r="F59" i="1"/>
  <c r="C98" i="14"/>
  <c r="C55" i="14" s="1"/>
  <c r="C93" i="14"/>
  <c r="J58" i="10"/>
  <c r="G45" i="14"/>
  <c r="F1071" i="6" s="1"/>
  <c r="F288" i="6" s="1"/>
  <c r="F77" i="14"/>
  <c r="F95" i="14" s="1"/>
  <c r="E34" i="14"/>
  <c r="E56" i="14"/>
  <c r="C1159" i="7" s="1"/>
  <c r="F78" i="14"/>
  <c r="F99" i="14" s="1"/>
  <c r="K161" i="40"/>
  <c r="G125" i="14"/>
  <c r="F120" i="14"/>
  <c r="F133" i="14" s="1"/>
  <c r="G133" i="14" s="1"/>
  <c r="G171" i="40"/>
  <c r="F202" i="3" s="1"/>
  <c r="J161" i="40"/>
  <c r="J120" i="14" s="1"/>
  <c r="L161" i="40"/>
  <c r="M161" i="40"/>
  <c r="N161" i="40"/>
  <c r="I85" i="10"/>
  <c r="C269" i="7"/>
  <c r="L23" i="37"/>
  <c r="AS59" i="37" s="1"/>
  <c r="AS33" i="37" s="1"/>
  <c r="G1053" i="6"/>
  <c r="G411" i="7"/>
  <c r="G1069" i="7"/>
  <c r="R85" i="10"/>
  <c r="I140" i="40"/>
  <c r="U85" i="10"/>
  <c r="J140" i="40"/>
  <c r="X85" i="10"/>
  <c r="K140" i="40"/>
  <c r="AA85" i="10"/>
  <c r="L140" i="40"/>
  <c r="AD85" i="10"/>
  <c r="M140" i="40"/>
  <c r="AG85" i="10"/>
  <c r="N140" i="40"/>
  <c r="F100" i="5"/>
  <c r="G56" i="14"/>
  <c r="F35" i="11"/>
  <c r="G459" i="8"/>
  <c r="L42" i="1"/>
  <c r="L41" i="1"/>
  <c r="L97" i="1" s="1"/>
  <c r="D112" i="3"/>
  <c r="F194" i="5"/>
  <c r="F199" i="5" s="1"/>
  <c r="F61" i="5"/>
  <c r="F65" i="5"/>
  <c r="F70" i="5" s="1"/>
  <c r="F99" i="5"/>
  <c r="F144" i="5"/>
  <c r="F149" i="5"/>
  <c r="F76" i="5"/>
  <c r="F111" i="5"/>
  <c r="F160" i="5"/>
  <c r="G958" i="7"/>
  <c r="D111" i="3"/>
  <c r="D114" i="3"/>
  <c r="G1326" i="6"/>
  <c r="T8" i="37"/>
  <c r="S8" i="37"/>
  <c r="R8" i="37"/>
  <c r="Q8" i="37"/>
  <c r="P8" i="37"/>
  <c r="O8" i="37"/>
  <c r="E58" i="37"/>
  <c r="H40" i="37"/>
  <c r="H42" i="37" s="1"/>
  <c r="S24" i="37"/>
  <c r="B4" i="37"/>
  <c r="C2" i="37" s="1"/>
  <c r="K24" i="37"/>
  <c r="AR60" i="37" s="1"/>
  <c r="N8" i="37"/>
  <c r="M8" i="37"/>
  <c r="AT43" i="37" s="1"/>
  <c r="AT16" i="37" s="1"/>
  <c r="L8" i="37"/>
  <c r="AS43" i="37" s="1"/>
  <c r="AS16" i="37" s="1"/>
  <c r="K8" i="37"/>
  <c r="AR43" i="37" s="1"/>
  <c r="AR16" i="37" s="1"/>
  <c r="K25" i="37"/>
  <c r="AR61" i="37" s="1"/>
  <c r="AR35" i="37" s="1"/>
  <c r="G42" i="37"/>
  <c r="F42" i="37"/>
  <c r="E42" i="37"/>
  <c r="D42" i="37"/>
  <c r="C42" i="37"/>
  <c r="B42" i="37"/>
  <c r="F39" i="37"/>
  <c r="F54" i="37" s="1"/>
  <c r="G39" i="37"/>
  <c r="G54" i="37" s="1"/>
  <c r="H39" i="37"/>
  <c r="H54" i="37" s="1"/>
  <c r="E39" i="37"/>
  <c r="E54" i="37" s="1"/>
  <c r="G382" i="5"/>
  <c r="G381" i="5"/>
  <c r="J3" i="7"/>
  <c r="K3" i="7"/>
  <c r="L3" i="7"/>
  <c r="M3" i="7"/>
  <c r="N3" i="7"/>
  <c r="O3" i="7"/>
  <c r="P3" i="7"/>
  <c r="H3" i="7"/>
  <c r="F3" i="7"/>
  <c r="G773" i="7"/>
  <c r="B97" i="42"/>
  <c r="G609" i="7"/>
  <c r="G414" i="5"/>
  <c r="G299" i="5"/>
  <c r="G531" i="4"/>
  <c r="G664" i="4"/>
  <c r="C65" i="5"/>
  <c r="C70" i="5" s="1"/>
  <c r="C76" i="5"/>
  <c r="C111" i="5"/>
  <c r="C160" i="5"/>
  <c r="G1281" i="6"/>
  <c r="F143" i="11"/>
  <c r="D118" i="11"/>
  <c r="E118" i="11" s="1"/>
  <c r="D123" i="11"/>
  <c r="E123" i="11" s="1"/>
  <c r="F64" i="11"/>
  <c r="D80" i="11"/>
  <c r="C460" i="5"/>
  <c r="C208" i="5" s="1"/>
  <c r="G700" i="4"/>
  <c r="C53" i="20"/>
  <c r="C58" i="20"/>
  <c r="B29" i="20"/>
  <c r="B30" i="20" s="1"/>
  <c r="M25" i="37"/>
  <c r="AT61" i="37" s="1"/>
  <c r="AT35" i="37" s="1"/>
  <c r="A10" i="12"/>
  <c r="P69" i="20"/>
  <c r="Q69" i="20" s="1"/>
  <c r="P74" i="20"/>
  <c r="Q74" i="20" s="1"/>
  <c r="F49" i="20"/>
  <c r="E49" i="20"/>
  <c r="E115" i="20" s="1"/>
  <c r="P48" i="20"/>
  <c r="N48" i="20"/>
  <c r="E48" i="20"/>
  <c r="E114" i="20" s="1"/>
  <c r="C80" i="11"/>
  <c r="C1053" i="7"/>
  <c r="C85" i="10"/>
  <c r="S3" i="22"/>
  <c r="S52" i="22" s="1"/>
  <c r="Z13" i="20"/>
  <c r="Q501" i="8" s="1"/>
  <c r="X13" i="20"/>
  <c r="P501" i="8" s="1"/>
  <c r="U13" i="20"/>
  <c r="N484" i="8" s="1"/>
  <c r="N132" i="8" s="1"/>
  <c r="AB13" i="20"/>
  <c r="R501" i="8" s="1"/>
  <c r="D13" i="20"/>
  <c r="D18" i="20" s="1"/>
  <c r="D20" i="20" s="1"/>
  <c r="F17" i="20" s="1"/>
  <c r="F13" i="20"/>
  <c r="C501" i="8" s="1"/>
  <c r="F22" i="19"/>
  <c r="D12" i="19"/>
  <c r="D14" i="19" s="1"/>
  <c r="F11" i="19" s="1"/>
  <c r="A284" i="7"/>
  <c r="A288" i="7" s="1"/>
  <c r="A12" i="7" s="1"/>
  <c r="B535" i="6"/>
  <c r="B14" i="6" s="1"/>
  <c r="B2" i="6"/>
  <c r="B3" i="6"/>
  <c r="B1808" i="6" s="1"/>
  <c r="B1768" i="6"/>
  <c r="B194" i="6"/>
  <c r="B252" i="6"/>
  <c r="B9" i="6" s="1"/>
  <c r="B574" i="6"/>
  <c r="B1717" i="6"/>
  <c r="B1691" i="6"/>
  <c r="B1720" i="6"/>
  <c r="A80" i="6"/>
  <c r="A6" i="6" s="1"/>
  <c r="A535" i="6"/>
  <c r="A14" i="6" s="1"/>
  <c r="A2" i="6"/>
  <c r="A1734" i="6"/>
  <c r="A3" i="6"/>
  <c r="A1808" i="6" s="1"/>
  <c r="A194" i="6"/>
  <c r="A252" i="6"/>
  <c r="A9" i="6" s="1"/>
  <c r="A1717" i="6"/>
  <c r="A1691" i="6"/>
  <c r="A1720" i="6"/>
  <c r="G1390" i="6"/>
  <c r="A171" i="40"/>
  <c r="Q76" i="5"/>
  <c r="Q111" i="5"/>
  <c r="Q160" i="5"/>
  <c r="Q77" i="5"/>
  <c r="Q112" i="5"/>
  <c r="Q161" i="5"/>
  <c r="Q206" i="5"/>
  <c r="Q395" i="5"/>
  <c r="Q459" i="5"/>
  <c r="Q207" i="5" s="1"/>
  <c r="Q78" i="5"/>
  <c r="Q113" i="5"/>
  <c r="Q79" i="5"/>
  <c r="Q114" i="5"/>
  <c r="Q163" i="5"/>
  <c r="Q208" i="5"/>
  <c r="Q80" i="5"/>
  <c r="Q164" i="5"/>
  <c r="Q115" i="5"/>
  <c r="Q209" i="5"/>
  <c r="P76" i="5"/>
  <c r="P111" i="5"/>
  <c r="P160" i="5"/>
  <c r="P77" i="5"/>
  <c r="P112" i="5"/>
  <c r="P161" i="5"/>
  <c r="P206" i="5"/>
  <c r="P395" i="5"/>
  <c r="P459" i="5"/>
  <c r="P207" i="5" s="1"/>
  <c r="P78" i="5"/>
  <c r="P113" i="5"/>
  <c r="P79" i="5"/>
  <c r="P114" i="5"/>
  <c r="P163" i="5"/>
  <c r="P208" i="5"/>
  <c r="P164" i="5"/>
  <c r="P115" i="5"/>
  <c r="P209" i="5"/>
  <c r="O76" i="5"/>
  <c r="O111" i="5"/>
  <c r="O160" i="5"/>
  <c r="O77" i="5"/>
  <c r="O112" i="5"/>
  <c r="O161" i="5"/>
  <c r="O206" i="5"/>
  <c r="O395" i="5"/>
  <c r="O459" i="5"/>
  <c r="O207" i="5" s="1"/>
  <c r="O78" i="5"/>
  <c r="O113" i="5"/>
  <c r="O79" i="5"/>
  <c r="O114" i="5"/>
  <c r="O163" i="5"/>
  <c r="O208" i="5"/>
  <c r="O80" i="5"/>
  <c r="O164" i="5"/>
  <c r="O115" i="5"/>
  <c r="O209" i="5"/>
  <c r="N76" i="5"/>
  <c r="N111" i="5"/>
  <c r="N160" i="5"/>
  <c r="N77" i="5"/>
  <c r="N112" i="5"/>
  <c r="N161" i="5"/>
  <c r="N206" i="5"/>
  <c r="N395" i="5"/>
  <c r="N459" i="5"/>
  <c r="N207" i="5" s="1"/>
  <c r="N78" i="5"/>
  <c r="N113" i="5"/>
  <c r="N79" i="5"/>
  <c r="N114" i="5"/>
  <c r="N163" i="5"/>
  <c r="N208" i="5"/>
  <c r="N80" i="5"/>
  <c r="N164" i="5"/>
  <c r="N115" i="5"/>
  <c r="N209" i="5"/>
  <c r="M76" i="5"/>
  <c r="M111" i="5"/>
  <c r="M160" i="5"/>
  <c r="M77" i="5"/>
  <c r="M112" i="5"/>
  <c r="M161" i="5"/>
  <c r="M206" i="5"/>
  <c r="M162" i="5"/>
  <c r="M164" i="5"/>
  <c r="M163" i="5"/>
  <c r="M459" i="5"/>
  <c r="M207" i="5" s="1"/>
  <c r="M78" i="5"/>
  <c r="M113" i="5"/>
  <c r="M79" i="5"/>
  <c r="M114" i="5"/>
  <c r="M208" i="5"/>
  <c r="M115" i="5"/>
  <c r="M209" i="5"/>
  <c r="L76" i="5"/>
  <c r="L111" i="5"/>
  <c r="L160" i="5"/>
  <c r="L77" i="5"/>
  <c r="L112" i="5"/>
  <c r="L161" i="5"/>
  <c r="L206" i="5"/>
  <c r="L162" i="5"/>
  <c r="L459" i="5"/>
  <c r="L207" i="5" s="1"/>
  <c r="L208" i="5"/>
  <c r="L209" i="5"/>
  <c r="L78" i="5"/>
  <c r="L113" i="5"/>
  <c r="L79" i="5"/>
  <c r="L114" i="5"/>
  <c r="L163" i="5"/>
  <c r="L80" i="5"/>
  <c r="L164" i="5"/>
  <c r="L115" i="5"/>
  <c r="K76" i="5"/>
  <c r="K111" i="5"/>
  <c r="K160" i="5"/>
  <c r="K77" i="5"/>
  <c r="K112" i="5"/>
  <c r="K161" i="5"/>
  <c r="K206" i="5"/>
  <c r="K162" i="5"/>
  <c r="K164" i="5"/>
  <c r="K163" i="5"/>
  <c r="K79" i="5"/>
  <c r="K114" i="5"/>
  <c r="K208" i="5"/>
  <c r="K459" i="5"/>
  <c r="K207" i="5" s="1"/>
  <c r="K78" i="5"/>
  <c r="K113" i="5"/>
  <c r="K80" i="5"/>
  <c r="K115" i="5"/>
  <c r="K209" i="5"/>
  <c r="J76" i="5"/>
  <c r="J111" i="5"/>
  <c r="J160" i="5"/>
  <c r="J77" i="5"/>
  <c r="J112" i="5"/>
  <c r="J161" i="5"/>
  <c r="J206" i="5"/>
  <c r="J162" i="5"/>
  <c r="J164" i="5"/>
  <c r="J80" i="5"/>
  <c r="J115" i="5"/>
  <c r="J209" i="5"/>
  <c r="J163" i="5"/>
  <c r="J459" i="5"/>
  <c r="J207" i="5" s="1"/>
  <c r="J78" i="5"/>
  <c r="J113" i="5"/>
  <c r="J79" i="5"/>
  <c r="J114" i="5"/>
  <c r="J208" i="5"/>
  <c r="H76" i="5"/>
  <c r="H111" i="5"/>
  <c r="H160" i="5"/>
  <c r="H77" i="5"/>
  <c r="H112" i="5"/>
  <c r="H161" i="5"/>
  <c r="H206" i="5"/>
  <c r="H395" i="5"/>
  <c r="H164" i="5"/>
  <c r="H163" i="5"/>
  <c r="H459" i="5"/>
  <c r="H207" i="5" s="1"/>
  <c r="H78" i="5"/>
  <c r="H113" i="5"/>
  <c r="H79" i="5"/>
  <c r="H114" i="5"/>
  <c r="H208" i="5"/>
  <c r="H80" i="5"/>
  <c r="H115" i="5"/>
  <c r="H209" i="5"/>
  <c r="F77" i="5"/>
  <c r="F112" i="5"/>
  <c r="F161" i="5"/>
  <c r="F163" i="5"/>
  <c r="F164" i="5"/>
  <c r="F113" i="5"/>
  <c r="C78" i="5"/>
  <c r="C80" i="5"/>
  <c r="C77" i="5"/>
  <c r="C79" i="5"/>
  <c r="C395" i="5"/>
  <c r="C162" i="5" s="1"/>
  <c r="C394" i="5"/>
  <c r="C161" i="5" s="1"/>
  <c r="C113" i="5"/>
  <c r="C458" i="5"/>
  <c r="C206" i="5" s="1"/>
  <c r="C112" i="5"/>
  <c r="K137" i="8"/>
  <c r="E56" i="20"/>
  <c r="B53" i="20"/>
  <c r="D58" i="20"/>
  <c r="F61" i="20" s="1"/>
  <c r="G61" i="20" s="1"/>
  <c r="D63" i="20"/>
  <c r="G66" i="20" s="1"/>
  <c r="AM10" i="42"/>
  <c r="C300" i="15" s="1"/>
  <c r="F122" i="8"/>
  <c r="F125" i="8"/>
  <c r="F126" i="8"/>
  <c r="W92" i="22"/>
  <c r="G60" i="20"/>
  <c r="K13" i="20"/>
  <c r="H484" i="8" s="1"/>
  <c r="H132" i="8" s="1"/>
  <c r="AN20" i="42" s="1"/>
  <c r="H137" i="8"/>
  <c r="I137" i="8" s="1"/>
  <c r="AA92" i="22"/>
  <c r="O13" i="20"/>
  <c r="K484" i="8" s="1"/>
  <c r="K132" i="8" s="1"/>
  <c r="AP20" i="42" s="1"/>
  <c r="AE92" i="22"/>
  <c r="M13" i="20"/>
  <c r="J484" i="8" s="1"/>
  <c r="J132" i="8" s="1"/>
  <c r="J137" i="8"/>
  <c r="H65" i="5"/>
  <c r="H100" i="5"/>
  <c r="I100" i="5" s="1"/>
  <c r="AN49" i="42"/>
  <c r="AB49" i="42"/>
  <c r="AA49" i="42"/>
  <c r="F256" i="5"/>
  <c r="D33" i="48" s="1"/>
  <c r="F319" i="5"/>
  <c r="F385" i="5"/>
  <c r="F453" i="5"/>
  <c r="F82" i="8"/>
  <c r="F403" i="4"/>
  <c r="F238" i="5"/>
  <c r="F361" i="5"/>
  <c r="F419" i="5"/>
  <c r="F307" i="5"/>
  <c r="O104" i="11"/>
  <c r="P124" i="10"/>
  <c r="P114" i="10"/>
  <c r="O44" i="11" s="1"/>
  <c r="I104" i="11"/>
  <c r="J114" i="10"/>
  <c r="I44" i="11" s="1"/>
  <c r="L133" i="11"/>
  <c r="M114" i="10"/>
  <c r="L44" i="11" s="1"/>
  <c r="N38" i="12"/>
  <c r="N43" i="12"/>
  <c r="AH124" i="10"/>
  <c r="AG44" i="11"/>
  <c r="AH141" i="10"/>
  <c r="AE124" i="10"/>
  <c r="AE141" i="10"/>
  <c r="AB124" i="10"/>
  <c r="AA44" i="11"/>
  <c r="AB141" i="10"/>
  <c r="Y124" i="10"/>
  <c r="Y141" i="10"/>
  <c r="V124" i="10"/>
  <c r="U44" i="11"/>
  <c r="V141" i="10"/>
  <c r="S124" i="10"/>
  <c r="S114" i="10"/>
  <c r="S141" i="10"/>
  <c r="C1202" i="7"/>
  <c r="C1086" i="7"/>
  <c r="G852" i="6"/>
  <c r="G536" i="4"/>
  <c r="C759" i="7"/>
  <c r="C270" i="7" s="1"/>
  <c r="C142" i="7"/>
  <c r="C232" i="7"/>
  <c r="C101" i="7"/>
  <c r="C326" i="7"/>
  <c r="C186" i="7"/>
  <c r="G489" i="8"/>
  <c r="G822" i="6"/>
  <c r="G821" i="6"/>
  <c r="G829" i="6"/>
  <c r="Q3" i="5"/>
  <c r="P3" i="5"/>
  <c r="O3" i="5"/>
  <c r="N3" i="5"/>
  <c r="M3" i="5"/>
  <c r="L3" i="5"/>
  <c r="K3" i="5"/>
  <c r="J3" i="5"/>
  <c r="H3" i="5"/>
  <c r="F3" i="5"/>
  <c r="N86" i="14"/>
  <c r="N117" i="14" s="1"/>
  <c r="M86" i="14"/>
  <c r="M117" i="14" s="1"/>
  <c r="L86" i="14"/>
  <c r="L117" i="14" s="1"/>
  <c r="K86" i="14"/>
  <c r="K117" i="14" s="1"/>
  <c r="J86" i="14"/>
  <c r="J117" i="14" s="1"/>
  <c r="I86" i="14"/>
  <c r="I117" i="14" s="1"/>
  <c r="H86" i="14"/>
  <c r="H117" i="14" s="1"/>
  <c r="G86" i="14"/>
  <c r="G117" i="14" s="1"/>
  <c r="F86" i="14"/>
  <c r="F117" i="14" s="1"/>
  <c r="F16" i="1"/>
  <c r="A108" i="14"/>
  <c r="A103" i="14"/>
  <c r="A93" i="14"/>
  <c r="P86" i="14"/>
  <c r="C86" i="14"/>
  <c r="B86" i="14"/>
  <c r="E41" i="20"/>
  <c r="D73" i="20"/>
  <c r="C68" i="20"/>
  <c r="X3" i="21"/>
  <c r="Y3" i="22" s="1"/>
  <c r="Y52" i="22" s="1"/>
  <c r="AA13" i="20"/>
  <c r="C23" i="19"/>
  <c r="C28" i="20" s="1"/>
  <c r="Y13" i="20"/>
  <c r="P484" i="8" s="1"/>
  <c r="P132" i="8" s="1"/>
  <c r="AU20" i="42" s="1"/>
  <c r="N41" i="20"/>
  <c r="W13" i="20"/>
  <c r="O484" i="8" s="1"/>
  <c r="O132" i="8" s="1"/>
  <c r="M41" i="20"/>
  <c r="L41" i="20"/>
  <c r="S13" i="20"/>
  <c r="M484" i="8" s="1"/>
  <c r="M132" i="8" s="1"/>
  <c r="K41" i="20"/>
  <c r="Q13" i="20"/>
  <c r="L484" i="8" s="1"/>
  <c r="L132" i="8" s="1"/>
  <c r="AQ20" i="42" s="1"/>
  <c r="J41" i="20"/>
  <c r="I41" i="20"/>
  <c r="H41" i="20"/>
  <c r="G41" i="20"/>
  <c r="F41" i="20"/>
  <c r="H513" i="7"/>
  <c r="H514" i="7"/>
  <c r="G10" i="1"/>
  <c r="G12" i="1" s="1"/>
  <c r="J619" i="7"/>
  <c r="J9" i="1"/>
  <c r="D68" i="20"/>
  <c r="G71" i="20"/>
  <c r="H71" i="20" s="1"/>
  <c r="I71" i="20" s="1"/>
  <c r="J71" i="20" s="1"/>
  <c r="K71" i="20" s="1"/>
  <c r="L71" i="20" s="1"/>
  <c r="M71" i="20" s="1"/>
  <c r="F13" i="19"/>
  <c r="H13" i="19"/>
  <c r="F12" i="19"/>
  <c r="H12" i="19"/>
  <c r="J12" i="19"/>
  <c r="F723" i="7"/>
  <c r="F746" i="7"/>
  <c r="D27" i="48" s="1"/>
  <c r="F136" i="11"/>
  <c r="F25" i="11"/>
  <c r="G3" i="11"/>
  <c r="G80" i="11" s="1"/>
  <c r="C73" i="20"/>
  <c r="D56" i="20"/>
  <c r="D61" i="20" s="1"/>
  <c r="D66" i="20" s="1"/>
  <c r="D71" i="20" s="1"/>
  <c r="D55" i="20"/>
  <c r="D60" i="20" s="1"/>
  <c r="D65" i="20" s="1"/>
  <c r="D70" i="20" s="1"/>
  <c r="D54" i="20"/>
  <c r="D59" i="20" s="1"/>
  <c r="D64" i="20" s="1"/>
  <c r="D69" i="20" s="1"/>
  <c r="BF13" i="22"/>
  <c r="G696" i="4"/>
  <c r="G1385" i="6"/>
  <c r="BG92" i="22"/>
  <c r="BC92" i="22"/>
  <c r="BB34" i="22"/>
  <c r="AY92" i="22"/>
  <c r="AU92" i="22"/>
  <c r="AQ92" i="22"/>
  <c r="AP13" i="22"/>
  <c r="AM92" i="22"/>
  <c r="AI92" i="22"/>
  <c r="G1759" i="6"/>
  <c r="G967" i="6"/>
  <c r="G961" i="6"/>
  <c r="G768" i="6"/>
  <c r="G834" i="6"/>
  <c r="G342" i="5"/>
  <c r="G545" i="4"/>
  <c r="G509" i="4"/>
  <c r="A3" i="27"/>
  <c r="B3" i="27"/>
  <c r="C3" i="27"/>
  <c r="A4" i="27"/>
  <c r="B4" i="27"/>
  <c r="C4" i="27"/>
  <c r="F4" i="27"/>
  <c r="G3" i="4"/>
  <c r="H4" i="27"/>
  <c r="J4" i="27"/>
  <c r="K4" i="27"/>
  <c r="L4" i="27"/>
  <c r="M4" i="27"/>
  <c r="N4" i="27"/>
  <c r="O4" i="27"/>
  <c r="P4" i="27"/>
  <c r="Q4" i="27"/>
  <c r="G9" i="27"/>
  <c r="H9" i="27"/>
  <c r="I9" i="27" s="1"/>
  <c r="G10" i="27"/>
  <c r="H10" i="27"/>
  <c r="I10" i="27" s="1"/>
  <c r="G13" i="27"/>
  <c r="H13" i="27"/>
  <c r="I13" i="27" s="1"/>
  <c r="G14" i="27"/>
  <c r="H14" i="27"/>
  <c r="I14" i="27" s="1"/>
  <c r="G17" i="27"/>
  <c r="H17" i="27"/>
  <c r="I17" i="27" s="1"/>
  <c r="G18" i="27"/>
  <c r="H18" i="27"/>
  <c r="I18" i="27" s="1"/>
  <c r="G19" i="27"/>
  <c r="H19" i="27"/>
  <c r="I19" i="27" s="1"/>
  <c r="A21" i="27"/>
  <c r="B21" i="27"/>
  <c r="C21" i="27"/>
  <c r="D113" i="48" s="1"/>
  <c r="F21" i="27"/>
  <c r="G26" i="27"/>
  <c r="H26" i="27"/>
  <c r="I26" i="27" s="1"/>
  <c r="G27" i="27"/>
  <c r="H27" i="27"/>
  <c r="I27" i="27" s="1"/>
  <c r="G28" i="27"/>
  <c r="H28" i="27"/>
  <c r="I28" i="27" s="1"/>
  <c r="G29" i="27"/>
  <c r="H29" i="27"/>
  <c r="I29" i="27" s="1"/>
  <c r="G30" i="27"/>
  <c r="G31" i="27"/>
  <c r="H31" i="27"/>
  <c r="G32" i="27"/>
  <c r="H32" i="27"/>
  <c r="G33" i="27"/>
  <c r="H33" i="27"/>
  <c r="G34" i="27"/>
  <c r="H34" i="27"/>
  <c r="G35" i="27"/>
  <c r="H35" i="27"/>
  <c r="G39" i="27"/>
  <c r="H39" i="27"/>
  <c r="I39" i="27" s="1"/>
  <c r="G40" i="27"/>
  <c r="H40" i="27"/>
  <c r="G45" i="27"/>
  <c r="H45" i="27"/>
  <c r="I45" i="27" s="1"/>
  <c r="G43" i="27"/>
  <c r="H43" i="27"/>
  <c r="G41" i="27"/>
  <c r="H41" i="27"/>
  <c r="I41" i="27" s="1"/>
  <c r="G46" i="27"/>
  <c r="H46" i="27"/>
  <c r="G49" i="27"/>
  <c r="G50" i="27"/>
  <c r="A52" i="27"/>
  <c r="A55" i="27"/>
  <c r="B52" i="27"/>
  <c r="C52" i="27"/>
  <c r="F13" i="48" s="1"/>
  <c r="C55" i="27"/>
  <c r="B55" i="27"/>
  <c r="F55" i="27"/>
  <c r="H55" i="27"/>
  <c r="G61" i="27"/>
  <c r="H61" i="27"/>
  <c r="K63" i="27"/>
  <c r="L63" i="27"/>
  <c r="M63" i="27"/>
  <c r="N63" i="27"/>
  <c r="O63" i="27"/>
  <c r="P63" i="27"/>
  <c r="Q63" i="27"/>
  <c r="A72" i="27"/>
  <c r="A75" i="27" s="1"/>
  <c r="B73" i="27" s="1"/>
  <c r="B72" i="27"/>
  <c r="B10" i="26"/>
  <c r="B11" i="26"/>
  <c r="C10" i="26"/>
  <c r="D10" i="26"/>
  <c r="D11" i="26"/>
  <c r="C11" i="26"/>
  <c r="B403" i="4"/>
  <c r="B499" i="4"/>
  <c r="B674" i="4"/>
  <c r="B66" i="7"/>
  <c r="B116" i="7"/>
  <c r="B246" i="7"/>
  <c r="B465" i="4"/>
  <c r="B703" i="4"/>
  <c r="B41" i="7"/>
  <c r="V3" i="22"/>
  <c r="AP6" i="22"/>
  <c r="AT6" i="22"/>
  <c r="AX6" i="22"/>
  <c r="BB6" i="22"/>
  <c r="BF6" i="22"/>
  <c r="BJ6" i="22"/>
  <c r="AP10" i="22"/>
  <c r="AT10" i="22"/>
  <c r="AX10" i="22"/>
  <c r="BB10" i="22"/>
  <c r="BF10" i="22"/>
  <c r="BJ10" i="22"/>
  <c r="V11" i="22"/>
  <c r="AP11" i="22"/>
  <c r="AT11" i="22"/>
  <c r="AX11" i="22"/>
  <c r="BB11" i="22"/>
  <c r="BF11" i="22"/>
  <c r="BJ11" i="22"/>
  <c r="V12" i="22"/>
  <c r="AP12" i="22"/>
  <c r="AT12" i="22"/>
  <c r="AX12" i="22"/>
  <c r="BB12" i="22"/>
  <c r="BF12" i="22"/>
  <c r="BJ12" i="22"/>
  <c r="V13" i="22"/>
  <c r="AT13" i="22"/>
  <c r="AX13" i="22"/>
  <c r="AP21" i="22"/>
  <c r="AT21" i="22"/>
  <c r="AX21" i="22"/>
  <c r="BB21" i="22"/>
  <c r="BF21" i="22"/>
  <c r="BJ21" i="22"/>
  <c r="V22" i="22"/>
  <c r="AP22" i="22"/>
  <c r="AT22" i="22"/>
  <c r="AX22" i="22"/>
  <c r="BB22" i="22"/>
  <c r="BF22" i="22"/>
  <c r="BJ22" i="22"/>
  <c r="AP24" i="22"/>
  <c r="AT24" i="22"/>
  <c r="AX24" i="22"/>
  <c r="BB24" i="22"/>
  <c r="BF24" i="22"/>
  <c r="BJ24" i="22"/>
  <c r="AP25" i="22"/>
  <c r="AT25" i="22"/>
  <c r="AX25" i="22"/>
  <c r="BB25" i="22"/>
  <c r="BF25" i="22"/>
  <c r="BJ25" i="22"/>
  <c r="AP32" i="22"/>
  <c r="AT32" i="22"/>
  <c r="AX32" i="22"/>
  <c r="BB32" i="22"/>
  <c r="BF32" i="22"/>
  <c r="BJ32" i="22"/>
  <c r="AP34" i="22"/>
  <c r="V33" i="22"/>
  <c r="AP33" i="22"/>
  <c r="AP59" i="22"/>
  <c r="AT59" i="22"/>
  <c r="AX59" i="22"/>
  <c r="BB59" i="22"/>
  <c r="BF59" i="22"/>
  <c r="BJ59" i="22"/>
  <c r="AP60" i="22"/>
  <c r="AT60" i="22"/>
  <c r="AX60" i="22"/>
  <c r="BB60" i="22"/>
  <c r="BF60" i="22"/>
  <c r="BJ60" i="22"/>
  <c r="BB74" i="22"/>
  <c r="BF74" i="22"/>
  <c r="BJ74" i="22"/>
  <c r="AP63" i="22"/>
  <c r="AT63" i="22"/>
  <c r="AX63" i="22"/>
  <c r="BB63" i="22"/>
  <c r="BF63" i="22"/>
  <c r="BJ63" i="22"/>
  <c r="BB73" i="22"/>
  <c r="BF73" i="22"/>
  <c r="BJ73" i="22"/>
  <c r="AP65" i="22"/>
  <c r="AT65" i="22"/>
  <c r="AX65" i="22"/>
  <c r="BB65" i="22"/>
  <c r="BF65" i="22"/>
  <c r="BJ65" i="22"/>
  <c r="AP66" i="22"/>
  <c r="AT66" i="22"/>
  <c r="AX66" i="22"/>
  <c r="BB66" i="22"/>
  <c r="BF66" i="22"/>
  <c r="BJ66" i="22"/>
  <c r="AP67" i="22"/>
  <c r="AT67" i="22"/>
  <c r="AX67" i="22"/>
  <c r="BB67" i="22"/>
  <c r="BF67" i="22"/>
  <c r="BJ67" i="22"/>
  <c r="AP68" i="22"/>
  <c r="AT68" i="22"/>
  <c r="AX68" i="22"/>
  <c r="BB68" i="22"/>
  <c r="BF68" i="22"/>
  <c r="BJ68" i="22"/>
  <c r="AP69" i="22"/>
  <c r="AT69" i="22"/>
  <c r="AX69" i="22"/>
  <c r="BB69" i="22"/>
  <c r="BF69" i="22"/>
  <c r="BJ69" i="22"/>
  <c r="AP70" i="22"/>
  <c r="AT70" i="22"/>
  <c r="BB70" i="22"/>
  <c r="BF70" i="22"/>
  <c r="BJ70" i="22"/>
  <c r="AP62" i="22"/>
  <c r="AT62" i="22"/>
  <c r="AX62" i="22"/>
  <c r="BB62" i="22"/>
  <c r="BF62" i="22"/>
  <c r="BJ62" i="22"/>
  <c r="S92" i="22"/>
  <c r="Z92" i="22"/>
  <c r="AD92" i="22"/>
  <c r="AH92" i="22"/>
  <c r="AL92" i="22"/>
  <c r="AP92" i="22"/>
  <c r="AT92" i="22"/>
  <c r="AX92" i="22"/>
  <c r="BB92" i="22"/>
  <c r="BF92" i="22"/>
  <c r="BJ92" i="22"/>
  <c r="BB75" i="22"/>
  <c r="BF75" i="22"/>
  <c r="BJ75" i="22"/>
  <c r="AP64" i="22"/>
  <c r="AT64" i="22"/>
  <c r="AX64" i="22"/>
  <c r="BB64" i="22"/>
  <c r="BF64" i="22"/>
  <c r="BJ64" i="22"/>
  <c r="BB72" i="22"/>
  <c r="BF72" i="22"/>
  <c r="BJ72" i="22"/>
  <c r="AP58" i="22"/>
  <c r="AT58" i="22"/>
  <c r="AX58" i="22"/>
  <c r="BB58" i="22"/>
  <c r="BF58" i="22"/>
  <c r="BJ58" i="22"/>
  <c r="AP57" i="22"/>
  <c r="AT57" i="22"/>
  <c r="AX57" i="22"/>
  <c r="BB57" i="22"/>
  <c r="BF57" i="22"/>
  <c r="BJ57" i="22"/>
  <c r="Z55" i="22"/>
  <c r="AP55" i="22"/>
  <c r="AT55" i="22"/>
  <c r="AX55" i="22"/>
  <c r="BB55" i="22"/>
  <c r="BF55" i="22"/>
  <c r="BJ55" i="22"/>
  <c r="Z132" i="22"/>
  <c r="AD131" i="22"/>
  <c r="AP130" i="22"/>
  <c r="AT130" i="22"/>
  <c r="AX130" i="22"/>
  <c r="BB130" i="22"/>
  <c r="BF130" i="22"/>
  <c r="BJ130" i="22"/>
  <c r="V137" i="22"/>
  <c r="Z137" i="22"/>
  <c r="AD137" i="22"/>
  <c r="V140" i="22"/>
  <c r="AT140" i="22"/>
  <c r="AX140" i="22"/>
  <c r="A154" i="22"/>
  <c r="A155" i="22"/>
  <c r="A156" i="22"/>
  <c r="V3" i="21"/>
  <c r="W3" i="22" s="1"/>
  <c r="W52" i="22" s="1"/>
  <c r="W3" i="21"/>
  <c r="X3" i="22" s="1"/>
  <c r="X52" i="22" s="1"/>
  <c r="Y3" i="21"/>
  <c r="Z3" i="22" s="1"/>
  <c r="Z52" i="22" s="1"/>
  <c r="AO8" i="21"/>
  <c r="AW8" i="21"/>
  <c r="BA8" i="21"/>
  <c r="BI8" i="21"/>
  <c r="AO36" i="21"/>
  <c r="AS36" i="21"/>
  <c r="AW36" i="21"/>
  <c r="BE36" i="21"/>
  <c r="BI36" i="21"/>
  <c r="AO37" i="21"/>
  <c r="AS37" i="21"/>
  <c r="AW37" i="21"/>
  <c r="BA37" i="21"/>
  <c r="BE37" i="21"/>
  <c r="BI37" i="21"/>
  <c r="Z73" i="21"/>
  <c r="H78" i="21" s="1"/>
  <c r="AD73" i="21"/>
  <c r="I78" i="21" s="1"/>
  <c r="AH73" i="21"/>
  <c r="J78" i="21" s="1"/>
  <c r="AL73" i="21"/>
  <c r="K78" i="21" s="1"/>
  <c r="AP73" i="21"/>
  <c r="L78" i="21" s="1"/>
  <c r="AT73" i="21"/>
  <c r="M78" i="21" s="1"/>
  <c r="AX73" i="21"/>
  <c r="N78" i="21" s="1"/>
  <c r="AZ73" i="21"/>
  <c r="D31" i="19" s="1"/>
  <c r="D87" i="19" s="1"/>
  <c r="BB73" i="21"/>
  <c r="O78" i="21" s="1"/>
  <c r="O86" i="21" s="1"/>
  <c r="BD73" i="21"/>
  <c r="D32" i="19" s="1"/>
  <c r="D92" i="19" s="1"/>
  <c r="BF73" i="21"/>
  <c r="P78" i="21" s="1"/>
  <c r="BH73" i="21"/>
  <c r="G78" i="21"/>
  <c r="E80" i="21"/>
  <c r="E88" i="21" s="1"/>
  <c r="G80" i="21"/>
  <c r="G88" i="21" s="1"/>
  <c r="A86" i="21"/>
  <c r="A87" i="21"/>
  <c r="A88" i="21"/>
  <c r="E13" i="20"/>
  <c r="AC13" i="20"/>
  <c r="R484" i="8" s="1"/>
  <c r="AC20" i="20"/>
  <c r="C3" i="7"/>
  <c r="Q25" i="20"/>
  <c r="Q45" i="20" s="1"/>
  <c r="A27" i="20"/>
  <c r="A47" i="20" s="1"/>
  <c r="C24" i="19"/>
  <c r="C29" i="20" s="1"/>
  <c r="Q29" i="20"/>
  <c r="B45" i="20"/>
  <c r="C45" i="20"/>
  <c r="Q49" i="20"/>
  <c r="Q70" i="20"/>
  <c r="Q109" i="20"/>
  <c r="Q110" i="20"/>
  <c r="F4" i="19"/>
  <c r="H4" i="19" s="1"/>
  <c r="J4" i="19" s="1"/>
  <c r="G4" i="19"/>
  <c r="I4" i="19" s="1"/>
  <c r="K4" i="19" s="1"/>
  <c r="B24" i="19"/>
  <c r="B52" i="19" s="1"/>
  <c r="E35" i="19"/>
  <c r="B39" i="19"/>
  <c r="C39" i="19"/>
  <c r="Q39" i="19"/>
  <c r="A41" i="19"/>
  <c r="Q42" i="19"/>
  <c r="Q43" i="19"/>
  <c r="E44" i="19"/>
  <c r="F44" i="19" s="1"/>
  <c r="G44" i="19" s="1"/>
  <c r="E103" i="19"/>
  <c r="E15" i="17"/>
  <c r="F15" i="17"/>
  <c r="G15" i="17" s="1"/>
  <c r="B17" i="17"/>
  <c r="E17" i="17"/>
  <c r="E26" i="17"/>
  <c r="D29" i="17"/>
  <c r="E29" i="17" s="1"/>
  <c r="B50" i="17"/>
  <c r="J16" i="17"/>
  <c r="AS38" i="42"/>
  <c r="AU38" i="42"/>
  <c r="E75" i="17"/>
  <c r="I79" i="17"/>
  <c r="J79" i="17"/>
  <c r="K79" i="17"/>
  <c r="L79" i="17"/>
  <c r="M79" i="17"/>
  <c r="N79" i="17"/>
  <c r="O79" i="17"/>
  <c r="E3" i="16"/>
  <c r="E14" i="16"/>
  <c r="F14" i="16"/>
  <c r="E24" i="16"/>
  <c r="D27" i="16"/>
  <c r="E27" i="16" s="1"/>
  <c r="E38" i="16"/>
  <c r="E55" i="16"/>
  <c r="F60" i="16"/>
  <c r="F15" i="16" s="1"/>
  <c r="E118" i="15" s="1"/>
  <c r="H60" i="16"/>
  <c r="H15" i="16" s="1"/>
  <c r="G118" i="15" s="1"/>
  <c r="I60" i="16"/>
  <c r="AD38" i="42" s="1"/>
  <c r="J60" i="16"/>
  <c r="AE38" i="42" s="1"/>
  <c r="K60" i="16"/>
  <c r="L60" i="16"/>
  <c r="M60" i="16"/>
  <c r="AH38" i="42" s="1"/>
  <c r="N60" i="16"/>
  <c r="O60" i="16"/>
  <c r="AJ38" i="42" s="1"/>
  <c r="B75" i="15"/>
  <c r="D82" i="15"/>
  <c r="B94" i="15"/>
  <c r="A16" i="12"/>
  <c r="A31" i="12" s="1"/>
  <c r="B2" i="40"/>
  <c r="C2" i="40"/>
  <c r="D2" i="40"/>
  <c r="E2" i="40"/>
  <c r="A17" i="12"/>
  <c r="A3" i="40" s="1"/>
  <c r="C3" i="5"/>
  <c r="C3" i="40"/>
  <c r="A123" i="40"/>
  <c r="A130" i="40"/>
  <c r="A140" i="40"/>
  <c r="B171" i="40"/>
  <c r="A27" i="12"/>
  <c r="A38" i="12"/>
  <c r="A43" i="12"/>
  <c r="A54" i="12"/>
  <c r="A76" i="12"/>
  <c r="D2" i="12"/>
  <c r="E2" i="12"/>
  <c r="D3" i="13"/>
  <c r="D72" i="13"/>
  <c r="F48" i="5"/>
  <c r="C96" i="13" s="1"/>
  <c r="D89" i="13"/>
  <c r="H48" i="5"/>
  <c r="E96" i="13" s="1"/>
  <c r="E89" i="13" s="1"/>
  <c r="J48" i="5"/>
  <c r="G96" i="13" s="1"/>
  <c r="K48" i="5"/>
  <c r="H96" i="13" s="1"/>
  <c r="L48" i="5"/>
  <c r="I96" i="13" s="1"/>
  <c r="M48" i="5"/>
  <c r="J96" i="13" s="1"/>
  <c r="N48" i="5"/>
  <c r="K96" i="13" s="1"/>
  <c r="O48" i="5"/>
  <c r="L96" i="13" s="1"/>
  <c r="P48" i="5"/>
  <c r="M96" i="13" s="1"/>
  <c r="Q48" i="5"/>
  <c r="N96" i="13" s="1"/>
  <c r="D91" i="13"/>
  <c r="D96" i="13"/>
  <c r="B98" i="13"/>
  <c r="B100" i="13"/>
  <c r="D107" i="13"/>
  <c r="A119" i="13"/>
  <c r="C119" i="13"/>
  <c r="B132" i="13"/>
  <c r="C179" i="36"/>
  <c r="D179" i="36"/>
  <c r="D196" i="36"/>
  <c r="C196" i="36"/>
  <c r="B2" i="11"/>
  <c r="B79" i="11" s="1"/>
  <c r="E2" i="11"/>
  <c r="E79" i="11" s="1"/>
  <c r="H2" i="11"/>
  <c r="H79" i="11" s="1"/>
  <c r="K2" i="11"/>
  <c r="K79" i="11" s="1"/>
  <c r="N2" i="11"/>
  <c r="N79" i="11" s="1"/>
  <c r="Q2" i="11"/>
  <c r="Q79" i="11" s="1"/>
  <c r="T2" i="11"/>
  <c r="T79" i="11" s="1"/>
  <c r="W2" i="11"/>
  <c r="W79" i="11" s="1"/>
  <c r="Z2" i="11"/>
  <c r="Z79" i="11" s="1"/>
  <c r="AC2" i="11"/>
  <c r="AC79" i="11" s="1"/>
  <c r="AF79" i="11"/>
  <c r="E3" i="11"/>
  <c r="H3" i="11" s="1"/>
  <c r="F3" i="11"/>
  <c r="I3" i="11" s="1"/>
  <c r="J3" i="11"/>
  <c r="J80" i="11" s="1"/>
  <c r="A6" i="11"/>
  <c r="A7" i="11"/>
  <c r="B19" i="11"/>
  <c r="B41" i="11"/>
  <c r="B56" i="11" s="1"/>
  <c r="R44" i="11"/>
  <c r="X44" i="11"/>
  <c r="AD44" i="11"/>
  <c r="B71" i="11"/>
  <c r="I71" i="11"/>
  <c r="L71" i="11"/>
  <c r="O71" i="11"/>
  <c r="R71" i="11"/>
  <c r="U71" i="11"/>
  <c r="X71" i="11"/>
  <c r="AA71" i="11"/>
  <c r="AD71" i="11"/>
  <c r="AG71" i="11"/>
  <c r="I79" i="11"/>
  <c r="J79" i="11"/>
  <c r="L79" i="11"/>
  <c r="M79" i="11"/>
  <c r="O79" i="11"/>
  <c r="P79" i="11"/>
  <c r="R79" i="11"/>
  <c r="S79" i="11"/>
  <c r="U79" i="11"/>
  <c r="V79" i="11"/>
  <c r="X79" i="11"/>
  <c r="Y79" i="11"/>
  <c r="AA79" i="11"/>
  <c r="AB79" i="11"/>
  <c r="AD79" i="11"/>
  <c r="AE79" i="11"/>
  <c r="AG79" i="11"/>
  <c r="AH79" i="11"/>
  <c r="B80" i="11"/>
  <c r="L104" i="11"/>
  <c r="R104" i="11"/>
  <c r="U104" i="11"/>
  <c r="X104" i="11"/>
  <c r="AA104" i="11"/>
  <c r="AD104" i="11"/>
  <c r="AG104" i="11"/>
  <c r="I111" i="11"/>
  <c r="L111" i="11"/>
  <c r="O111" i="11"/>
  <c r="R111" i="11"/>
  <c r="U111" i="11"/>
  <c r="X111" i="11"/>
  <c r="AA111" i="11"/>
  <c r="AD111" i="11"/>
  <c r="AG111" i="11"/>
  <c r="I115" i="11"/>
  <c r="L115" i="11"/>
  <c r="O115" i="11"/>
  <c r="R115" i="11"/>
  <c r="U115" i="11"/>
  <c r="X115" i="11"/>
  <c r="AA115" i="11"/>
  <c r="AD115" i="11"/>
  <c r="AG115" i="11"/>
  <c r="I128" i="11"/>
  <c r="L128" i="11"/>
  <c r="O128" i="11"/>
  <c r="R128" i="11"/>
  <c r="U128" i="11"/>
  <c r="X128" i="11"/>
  <c r="AA128" i="11"/>
  <c r="AD128" i="11"/>
  <c r="AG128" i="11"/>
  <c r="I133" i="11"/>
  <c r="O133" i="11"/>
  <c r="R133" i="11"/>
  <c r="U133" i="11"/>
  <c r="X133" i="11"/>
  <c r="AA133" i="11"/>
  <c r="AD133" i="11"/>
  <c r="AG133" i="11"/>
  <c r="R134" i="11"/>
  <c r="U134" i="11"/>
  <c r="X134" i="11"/>
  <c r="AA134" i="11"/>
  <c r="AD134" i="11"/>
  <c r="AG134" i="11"/>
  <c r="B155" i="11"/>
  <c r="B170" i="11"/>
  <c r="D170" i="11"/>
  <c r="B2" i="10"/>
  <c r="B124" i="10" s="1"/>
  <c r="E2" i="10"/>
  <c r="E124" i="10" s="1"/>
  <c r="H2" i="10"/>
  <c r="H124" i="10" s="1"/>
  <c r="K2" i="10"/>
  <c r="K124" i="10" s="1"/>
  <c r="N2" i="10"/>
  <c r="N124" i="10" s="1"/>
  <c r="Q2" i="10"/>
  <c r="Q124" i="10" s="1"/>
  <c r="T2" i="10"/>
  <c r="T124" i="10" s="1"/>
  <c r="W2" i="10"/>
  <c r="W124" i="10" s="1"/>
  <c r="Z2" i="10"/>
  <c r="Z124" i="10" s="1"/>
  <c r="AC2" i="10"/>
  <c r="AC124" i="10" s="1"/>
  <c r="AF2" i="10"/>
  <c r="AF124" i="10" s="1"/>
  <c r="E3" i="10"/>
  <c r="E125" i="10" s="1"/>
  <c r="F3" i="10"/>
  <c r="I3" i="10" s="1"/>
  <c r="O124" i="10"/>
  <c r="R124" i="10"/>
  <c r="U124" i="10"/>
  <c r="X124" i="10"/>
  <c r="AA124" i="10"/>
  <c r="AD124" i="10"/>
  <c r="AG124" i="10"/>
  <c r="B125" i="10"/>
  <c r="C125" i="10"/>
  <c r="B141" i="10"/>
  <c r="E141" i="10"/>
  <c r="F141" i="10"/>
  <c r="H141" i="10"/>
  <c r="I141" i="10"/>
  <c r="K141" i="10"/>
  <c r="L141" i="10"/>
  <c r="N141" i="10"/>
  <c r="O141" i="10"/>
  <c r="Q141" i="10"/>
  <c r="R141" i="10"/>
  <c r="T141" i="10"/>
  <c r="U141" i="10"/>
  <c r="W141" i="10"/>
  <c r="X141" i="10"/>
  <c r="Z141" i="10"/>
  <c r="AA141" i="10"/>
  <c r="AC141" i="10"/>
  <c r="AD141" i="10"/>
  <c r="AF141" i="10"/>
  <c r="AG141" i="10"/>
  <c r="E257" i="10"/>
  <c r="R408" i="10"/>
  <c r="R409" i="10"/>
  <c r="B99" i="9"/>
  <c r="A2" i="8"/>
  <c r="B2" i="8"/>
  <c r="C2" i="8"/>
  <c r="A3" i="8"/>
  <c r="B3" i="8"/>
  <c r="G3" i="8"/>
  <c r="B50" i="8"/>
  <c r="C82" i="8"/>
  <c r="B28" i="8"/>
  <c r="B29" i="8"/>
  <c r="A30" i="8"/>
  <c r="B30" i="8"/>
  <c r="B31" i="8"/>
  <c r="B32" i="8"/>
  <c r="L137" i="8"/>
  <c r="M137" i="8"/>
  <c r="N137" i="8"/>
  <c r="O137" i="8"/>
  <c r="P137" i="8"/>
  <c r="Q137" i="8"/>
  <c r="G167" i="8"/>
  <c r="G168" i="8"/>
  <c r="G171" i="8"/>
  <c r="G172" i="8"/>
  <c r="G191" i="8"/>
  <c r="G190" i="8"/>
  <c r="G181" i="8"/>
  <c r="A193" i="8"/>
  <c r="B193" i="8"/>
  <c r="C193" i="8"/>
  <c r="G198" i="8"/>
  <c r="G199" i="8"/>
  <c r="G200" i="8"/>
  <c r="G201" i="8"/>
  <c r="G202" i="8"/>
  <c r="G204" i="8"/>
  <c r="G223" i="8"/>
  <c r="G224" i="8"/>
  <c r="G225" i="8"/>
  <c r="G226" i="8"/>
  <c r="G227" i="8"/>
  <c r="G218" i="8"/>
  <c r="G237" i="8"/>
  <c r="G221" i="8"/>
  <c r="G222" i="8"/>
  <c r="G215" i="8"/>
  <c r="G231" i="8"/>
  <c r="G219" i="8"/>
  <c r="G216" i="8"/>
  <c r="G236" i="8"/>
  <c r="G234" i="8"/>
  <c r="G220" i="8"/>
  <c r="G242" i="8"/>
  <c r="G248" i="8"/>
  <c r="A79" i="8"/>
  <c r="A548" i="8" s="1"/>
  <c r="G173" i="8"/>
  <c r="G184" i="8"/>
  <c r="G185" i="8"/>
  <c r="G177" i="8"/>
  <c r="G174" i="8"/>
  <c r="G175" i="8"/>
  <c r="G176" i="8"/>
  <c r="B321" i="8"/>
  <c r="G255" i="8"/>
  <c r="G256" i="8"/>
  <c r="G259" i="8"/>
  <c r="G260" i="8"/>
  <c r="G261" i="8"/>
  <c r="G262" i="8"/>
  <c r="G263" i="8"/>
  <c r="G264" i="8"/>
  <c r="G265" i="8"/>
  <c r="G266" i="8"/>
  <c r="G277" i="8"/>
  <c r="G278" i="8"/>
  <c r="G279" i="8"/>
  <c r="G280" i="8"/>
  <c r="G284" i="8"/>
  <c r="G287" i="8"/>
  <c r="G290" i="8"/>
  <c r="G293" i="8"/>
  <c r="G294" i="8"/>
  <c r="G297" i="8"/>
  <c r="G298" i="8"/>
  <c r="G299" i="8"/>
  <c r="G300" i="8"/>
  <c r="G303" i="8"/>
  <c r="G304" i="8"/>
  <c r="G306" i="8"/>
  <c r="G309" i="8"/>
  <c r="G310" i="8"/>
  <c r="G311" i="8"/>
  <c r="G315" i="8"/>
  <c r="A321" i="8"/>
  <c r="H321" i="8"/>
  <c r="F321" i="8"/>
  <c r="C321" i="8"/>
  <c r="G341" i="8"/>
  <c r="G342" i="8"/>
  <c r="G343" i="8"/>
  <c r="G344" i="8"/>
  <c r="G363" i="8"/>
  <c r="G365" i="8"/>
  <c r="G364" i="8"/>
  <c r="A375" i="8"/>
  <c r="B375" i="8"/>
  <c r="G379" i="8"/>
  <c r="G380" i="8"/>
  <c r="G381" i="8"/>
  <c r="G398" i="8"/>
  <c r="G399" i="8"/>
  <c r="G400" i="8"/>
  <c r="G401" i="8"/>
  <c r="G402" i="8"/>
  <c r="G396" i="8"/>
  <c r="G395" i="8"/>
  <c r="G397" i="8"/>
  <c r="G392" i="8"/>
  <c r="G404" i="8"/>
  <c r="G394" i="8"/>
  <c r="G409" i="8"/>
  <c r="G410" i="8"/>
  <c r="G406" i="8"/>
  <c r="G413" i="8"/>
  <c r="G423" i="8"/>
  <c r="G424" i="8"/>
  <c r="G426" i="8"/>
  <c r="G427" i="8"/>
  <c r="G425" i="8"/>
  <c r="G350" i="8"/>
  <c r="G373" i="8"/>
  <c r="E314" i="15" s="1"/>
  <c r="G359" i="8"/>
  <c r="G360" i="8"/>
  <c r="G368" i="8"/>
  <c r="G369" i="8"/>
  <c r="G352" i="8"/>
  <c r="G353" i="8"/>
  <c r="G433" i="8"/>
  <c r="G434" i="8"/>
  <c r="G435" i="8"/>
  <c r="G436" i="8"/>
  <c r="G437" i="8"/>
  <c r="G438" i="8"/>
  <c r="G439" i="8"/>
  <c r="G440" i="8"/>
  <c r="G451" i="8"/>
  <c r="G452" i="8"/>
  <c r="G453" i="8"/>
  <c r="G454" i="8"/>
  <c r="G455" i="8"/>
  <c r="G456" i="8"/>
  <c r="G457" i="8"/>
  <c r="G458" i="8"/>
  <c r="G462" i="8"/>
  <c r="G463" i="8"/>
  <c r="G464" i="8"/>
  <c r="G465" i="8"/>
  <c r="G466" i="8"/>
  <c r="G467" i="8"/>
  <c r="G470" i="8"/>
  <c r="G473" i="8"/>
  <c r="G476" i="8"/>
  <c r="G477" i="8"/>
  <c r="G478" i="8"/>
  <c r="G480" i="8"/>
  <c r="G481" i="8"/>
  <c r="G487" i="8"/>
  <c r="E513" i="8"/>
  <c r="E523" i="8" s="1"/>
  <c r="E541" i="8" s="1"/>
  <c r="E514" i="8"/>
  <c r="E524" i="8" s="1"/>
  <c r="E542" i="8" s="1"/>
  <c r="A2" i="7"/>
  <c r="A825" i="7" s="1"/>
  <c r="B2" i="7"/>
  <c r="B825" i="7" s="1"/>
  <c r="C2" i="7"/>
  <c r="C825" i="7" s="1"/>
  <c r="A3" i="7"/>
  <c r="B3" i="7"/>
  <c r="A66" i="7"/>
  <c r="A116" i="7"/>
  <c r="A246" i="7"/>
  <c r="E1177" i="7"/>
  <c r="A41" i="7"/>
  <c r="C525" i="7"/>
  <c r="C98" i="7" s="1"/>
  <c r="C634" i="7"/>
  <c r="C183" i="7" s="1"/>
  <c r="C229" i="7"/>
  <c r="C267" i="7"/>
  <c r="C268" i="7"/>
  <c r="C139" i="7"/>
  <c r="H525" i="7"/>
  <c r="H98" i="7" s="1"/>
  <c r="H267" i="7"/>
  <c r="H634" i="7"/>
  <c r="H183" i="7" s="1"/>
  <c r="H184" i="7"/>
  <c r="H185" i="7"/>
  <c r="H186" i="7"/>
  <c r="H139" i="7"/>
  <c r="H229" i="7"/>
  <c r="J525" i="7"/>
  <c r="J98" i="7" s="1"/>
  <c r="J267" i="7"/>
  <c r="J634" i="7"/>
  <c r="J183" i="7" s="1"/>
  <c r="J139" i="7"/>
  <c r="J229" i="7"/>
  <c r="K525" i="7"/>
  <c r="K98" i="7" s="1"/>
  <c r="K267" i="7"/>
  <c r="K634" i="7"/>
  <c r="K183" i="7" s="1"/>
  <c r="K139" i="7"/>
  <c r="K229" i="7"/>
  <c r="L525" i="7"/>
  <c r="L98" i="7" s="1"/>
  <c r="L267" i="7"/>
  <c r="L634" i="7"/>
  <c r="L183" i="7" s="1"/>
  <c r="L139" i="7"/>
  <c r="L229" i="7"/>
  <c r="M267" i="7"/>
  <c r="M634" i="7"/>
  <c r="M183" i="7" s="1"/>
  <c r="M139" i="7"/>
  <c r="M229" i="7"/>
  <c r="N267" i="7"/>
  <c r="N634" i="7"/>
  <c r="N183" i="7" s="1"/>
  <c r="N139" i="7"/>
  <c r="N229" i="7"/>
  <c r="O267" i="7"/>
  <c r="O634" i="7"/>
  <c r="O183" i="7" s="1"/>
  <c r="O139" i="7"/>
  <c r="O229" i="7"/>
  <c r="P267" i="7"/>
  <c r="P634" i="7"/>
  <c r="P183" i="7" s="1"/>
  <c r="P139" i="7"/>
  <c r="P229" i="7"/>
  <c r="Q267" i="7"/>
  <c r="Q634" i="7"/>
  <c r="Q183" i="7" s="1"/>
  <c r="Q139" i="7"/>
  <c r="Q229" i="7"/>
  <c r="C526" i="7"/>
  <c r="C99" i="7" s="1"/>
  <c r="C635" i="7"/>
  <c r="C184" i="7" s="1"/>
  <c r="C230" i="7"/>
  <c r="C231" i="7"/>
  <c r="C140" i="7"/>
  <c r="H526" i="7"/>
  <c r="H99" i="7" s="1"/>
  <c r="H857" i="7"/>
  <c r="H324" i="7" s="1"/>
  <c r="H268" i="7"/>
  <c r="H140" i="7"/>
  <c r="H230" i="7"/>
  <c r="J526" i="7"/>
  <c r="J99" i="7" s="1"/>
  <c r="J100" i="7"/>
  <c r="J101" i="7"/>
  <c r="J857" i="7"/>
  <c r="J324" i="7" s="1"/>
  <c r="J268" i="7"/>
  <c r="J140" i="7"/>
  <c r="J230" i="7"/>
  <c r="J184" i="7"/>
  <c r="K100" i="7"/>
  <c r="K101" i="7"/>
  <c r="K857" i="7"/>
  <c r="K324" i="7" s="1"/>
  <c r="K268" i="7"/>
  <c r="K140" i="7"/>
  <c r="K230" i="7"/>
  <c r="K184" i="7"/>
  <c r="L857" i="7"/>
  <c r="L324" i="7" s="1"/>
  <c r="L268" i="7"/>
  <c r="L140" i="7"/>
  <c r="L230" i="7"/>
  <c r="L184" i="7"/>
  <c r="M526" i="7"/>
  <c r="M99" i="7" s="1"/>
  <c r="M857" i="7"/>
  <c r="M324" i="7" s="1"/>
  <c r="M268" i="7"/>
  <c r="M140" i="7"/>
  <c r="M230" i="7"/>
  <c r="M184" i="7"/>
  <c r="N526" i="7"/>
  <c r="N99" i="7" s="1"/>
  <c r="N857" i="7"/>
  <c r="N324" i="7" s="1"/>
  <c r="N268" i="7"/>
  <c r="N140" i="7"/>
  <c r="N230" i="7"/>
  <c r="N184" i="7"/>
  <c r="O857" i="7"/>
  <c r="O324" i="7" s="1"/>
  <c r="O268" i="7"/>
  <c r="O140" i="7"/>
  <c r="O230" i="7"/>
  <c r="O184" i="7"/>
  <c r="P526" i="7"/>
  <c r="P99" i="7" s="1"/>
  <c r="P857" i="7"/>
  <c r="P324" i="7" s="1"/>
  <c r="P268" i="7"/>
  <c r="P140" i="7"/>
  <c r="P230" i="7"/>
  <c r="P184" i="7"/>
  <c r="Q526" i="7"/>
  <c r="Q99" i="7" s="1"/>
  <c r="Q857" i="7"/>
  <c r="Q324" i="7" s="1"/>
  <c r="Q268" i="7"/>
  <c r="Q140" i="7"/>
  <c r="Q230" i="7"/>
  <c r="Q184" i="7"/>
  <c r="C141" i="7"/>
  <c r="C100" i="7"/>
  <c r="C185" i="7"/>
  <c r="H1053" i="7"/>
  <c r="H269" i="7"/>
  <c r="H141" i="7"/>
  <c r="H231" i="7"/>
  <c r="H100" i="7"/>
  <c r="J1053" i="7"/>
  <c r="J141" i="7"/>
  <c r="J231" i="7"/>
  <c r="J269" i="7"/>
  <c r="J185" i="7"/>
  <c r="K1053" i="7"/>
  <c r="K141" i="7"/>
  <c r="K231" i="7"/>
  <c r="K269" i="7"/>
  <c r="K185" i="7"/>
  <c r="L1053" i="7"/>
  <c r="L141" i="7"/>
  <c r="L231" i="7"/>
  <c r="L100" i="7"/>
  <c r="L269" i="7"/>
  <c r="L185" i="7"/>
  <c r="M1053" i="7"/>
  <c r="M141" i="7"/>
  <c r="M231" i="7"/>
  <c r="M100" i="7"/>
  <c r="M269" i="7"/>
  <c r="M185" i="7"/>
  <c r="N1053" i="7"/>
  <c r="N141" i="7"/>
  <c r="N231" i="7"/>
  <c r="N100" i="7"/>
  <c r="N269" i="7"/>
  <c r="N185" i="7"/>
  <c r="O1053" i="7"/>
  <c r="O141" i="7"/>
  <c r="O231" i="7"/>
  <c r="O100" i="7"/>
  <c r="O269" i="7"/>
  <c r="O185" i="7"/>
  <c r="P1053" i="7"/>
  <c r="P141" i="7"/>
  <c r="P231" i="7"/>
  <c r="P100" i="7"/>
  <c r="P269" i="7"/>
  <c r="P185" i="7"/>
  <c r="Q1053" i="7"/>
  <c r="Q141" i="7"/>
  <c r="Q231" i="7"/>
  <c r="Q100" i="7"/>
  <c r="Q269" i="7"/>
  <c r="Q185" i="7"/>
  <c r="H142" i="7"/>
  <c r="H232" i="7"/>
  <c r="H101" i="7"/>
  <c r="H326" i="7"/>
  <c r="J142" i="7"/>
  <c r="J232" i="7"/>
  <c r="J326" i="7"/>
  <c r="J186" i="7"/>
  <c r="K142" i="7"/>
  <c r="K232" i="7"/>
  <c r="K326" i="7"/>
  <c r="K186" i="7"/>
  <c r="L232" i="7"/>
  <c r="L101" i="7"/>
  <c r="L326" i="7"/>
  <c r="L186" i="7"/>
  <c r="M232" i="7"/>
  <c r="M101" i="7"/>
  <c r="M326" i="7"/>
  <c r="M186" i="7"/>
  <c r="N232" i="7"/>
  <c r="N101" i="7"/>
  <c r="N326" i="7"/>
  <c r="N186" i="7"/>
  <c r="O232" i="7"/>
  <c r="O101" i="7"/>
  <c r="O326" i="7"/>
  <c r="O186" i="7"/>
  <c r="P232" i="7"/>
  <c r="P101" i="7"/>
  <c r="P326" i="7"/>
  <c r="P186" i="7"/>
  <c r="Q232" i="7"/>
  <c r="Q101" i="7"/>
  <c r="Q326" i="7"/>
  <c r="Q186" i="7"/>
  <c r="G123" i="7"/>
  <c r="E176" i="7"/>
  <c r="G204" i="7"/>
  <c r="D238" i="7"/>
  <c r="E238" i="7"/>
  <c r="F238" i="7"/>
  <c r="D239" i="7"/>
  <c r="G252" i="7"/>
  <c r="E301" i="7"/>
  <c r="E305" i="7"/>
  <c r="E306" i="7"/>
  <c r="E307" i="7"/>
  <c r="F332" i="7"/>
  <c r="G338" i="7"/>
  <c r="A400" i="7"/>
  <c r="G183" i="6"/>
  <c r="G470" i="6" s="1"/>
  <c r="G410" i="7"/>
  <c r="E438" i="7"/>
  <c r="A463" i="7"/>
  <c r="D464" i="7"/>
  <c r="E464" i="7"/>
  <c r="D465" i="7"/>
  <c r="G469" i="7"/>
  <c r="G471" i="7" s="1"/>
  <c r="A471" i="7"/>
  <c r="B471" i="7"/>
  <c r="C471" i="7"/>
  <c r="F471" i="7"/>
  <c r="G475" i="7"/>
  <c r="G476" i="7"/>
  <c r="G477" i="7"/>
  <c r="G478" i="7"/>
  <c r="G479" i="7"/>
  <c r="G480" i="7"/>
  <c r="G483" i="7"/>
  <c r="G485" i="7"/>
  <c r="G484" i="7"/>
  <c r="G487" i="7"/>
  <c r="G488" i="7"/>
  <c r="G491" i="7"/>
  <c r="G492" i="7"/>
  <c r="G493" i="7"/>
  <c r="G499" i="7"/>
  <c r="G498" i="7"/>
  <c r="G500" i="7"/>
  <c r="G494" i="7"/>
  <c r="G496" i="7"/>
  <c r="G495" i="7"/>
  <c r="G501" i="7"/>
  <c r="G504" i="7"/>
  <c r="G505" i="7"/>
  <c r="G506" i="7"/>
  <c r="G507" i="7"/>
  <c r="G508" i="7"/>
  <c r="G509" i="7"/>
  <c r="G510" i="7"/>
  <c r="G513" i="7"/>
  <c r="G514" i="7"/>
  <c r="A516" i="7"/>
  <c r="B516" i="7"/>
  <c r="C516" i="7"/>
  <c r="F516" i="7"/>
  <c r="A532" i="7"/>
  <c r="D713" i="7"/>
  <c r="E713" i="7"/>
  <c r="F713" i="7"/>
  <c r="D534" i="7"/>
  <c r="D714" i="7" s="1"/>
  <c r="G541" i="7"/>
  <c r="G542" i="7"/>
  <c r="G540" i="7"/>
  <c r="G543" i="7"/>
  <c r="G544" i="7"/>
  <c r="G545" i="7"/>
  <c r="G546" i="7"/>
  <c r="A548" i="7"/>
  <c r="B548" i="7"/>
  <c r="C548" i="7"/>
  <c r="F548" i="7"/>
  <c r="G554" i="7"/>
  <c r="G553" i="7"/>
  <c r="G561" i="7"/>
  <c r="G557" i="7"/>
  <c r="G560" i="7"/>
  <c r="G571" i="7"/>
  <c r="G570" i="7"/>
  <c r="G558" i="7"/>
  <c r="G559" i="7"/>
  <c r="G563" i="7"/>
  <c r="G564" i="7"/>
  <c r="G565" i="7"/>
  <c r="G566" i="7"/>
  <c r="G562" i="7"/>
  <c r="G567" i="7"/>
  <c r="G568" i="7"/>
  <c r="G569" i="7"/>
  <c r="A573" i="7"/>
  <c r="B573" i="7"/>
  <c r="C573" i="7"/>
  <c r="F573" i="7"/>
  <c r="D23" i="48" s="1"/>
  <c r="A590" i="7"/>
  <c r="G597" i="7"/>
  <c r="G598" i="7"/>
  <c r="G599" i="7"/>
  <c r="G602" i="7"/>
  <c r="G603" i="7"/>
  <c r="G606" i="7"/>
  <c r="G607" i="7"/>
  <c r="G608" i="7"/>
  <c r="G610" i="7"/>
  <c r="G611" i="7"/>
  <c r="G614" i="7"/>
  <c r="G615" i="7"/>
  <c r="G616" i="7"/>
  <c r="G619" i="7"/>
  <c r="G623" i="7"/>
  <c r="G624" i="7"/>
  <c r="A626" i="7"/>
  <c r="A628" i="7" s="1"/>
  <c r="A639" i="7" s="1"/>
  <c r="B626" i="7"/>
  <c r="B628" i="7" s="1"/>
  <c r="B639" i="7" s="1"/>
  <c r="A642" i="7"/>
  <c r="G649" i="7"/>
  <c r="G650" i="7"/>
  <c r="G651" i="7"/>
  <c r="G652" i="7"/>
  <c r="G657" i="7"/>
  <c r="G658" i="7"/>
  <c r="G661" i="7"/>
  <c r="A663" i="7"/>
  <c r="B663" i="7"/>
  <c r="C663" i="7"/>
  <c r="G668" i="7"/>
  <c r="G669" i="7"/>
  <c r="G675" i="7"/>
  <c r="G676" i="7"/>
  <c r="G678" i="7"/>
  <c r="G679" i="7"/>
  <c r="G680" i="7"/>
  <c r="G683" i="7"/>
  <c r="G684" i="7"/>
  <c r="G687" i="7"/>
  <c r="G688" i="7"/>
  <c r="G691" i="7"/>
  <c r="A696" i="7"/>
  <c r="B696" i="7"/>
  <c r="C696" i="7"/>
  <c r="A712" i="7"/>
  <c r="G719" i="7"/>
  <c r="G721" i="7"/>
  <c r="A723" i="7"/>
  <c r="B723" i="7"/>
  <c r="C723" i="7"/>
  <c r="G728" i="7"/>
  <c r="G729" i="7"/>
  <c r="G730" i="7"/>
  <c r="G733" i="7"/>
  <c r="G734" i="7"/>
  <c r="G735" i="7"/>
  <c r="G736" i="7"/>
  <c r="G739" i="7"/>
  <c r="G740" i="7"/>
  <c r="G741" i="7"/>
  <c r="G742" i="7"/>
  <c r="G743" i="7"/>
  <c r="G744" i="7"/>
  <c r="A746" i="7"/>
  <c r="B746" i="7"/>
  <c r="C746" i="7"/>
  <c r="A764" i="7"/>
  <c r="G771" i="7"/>
  <c r="G772" i="7"/>
  <c r="G775" i="7"/>
  <c r="G777" i="7"/>
  <c r="A779" i="7"/>
  <c r="B779" i="7"/>
  <c r="C779" i="7"/>
  <c r="F779" i="7"/>
  <c r="G784" i="7"/>
  <c r="G785" i="7"/>
  <c r="G786" i="7"/>
  <c r="G787" i="7"/>
  <c r="G789" i="7"/>
  <c r="G790" i="7"/>
  <c r="G791" i="7"/>
  <c r="G795" i="7"/>
  <c r="G796" i="7"/>
  <c r="G797" i="7"/>
  <c r="G798" i="7"/>
  <c r="G799" i="7"/>
  <c r="G800" i="7"/>
  <c r="G802" i="7"/>
  <c r="G803" i="7"/>
  <c r="G804" i="7"/>
  <c r="G806" i="7"/>
  <c r="G807" i="7"/>
  <c r="G808" i="7"/>
  <c r="G809" i="7"/>
  <c r="G810" i="7"/>
  <c r="G811" i="7"/>
  <c r="G812" i="7"/>
  <c r="G813" i="7"/>
  <c r="G814" i="7"/>
  <c r="G816" i="7"/>
  <c r="G817" i="7"/>
  <c r="G818" i="7"/>
  <c r="G819" i="7"/>
  <c r="G820" i="7"/>
  <c r="G831" i="7"/>
  <c r="G832" i="7"/>
  <c r="G833" i="7"/>
  <c r="G834" i="7"/>
  <c r="G835" i="7"/>
  <c r="G837" i="7"/>
  <c r="G838" i="7"/>
  <c r="G839" i="7"/>
  <c r="G841" i="7"/>
  <c r="G842" i="7"/>
  <c r="G844" i="7"/>
  <c r="G845" i="7"/>
  <c r="A863" i="7"/>
  <c r="F864" i="7"/>
  <c r="F931" i="7" s="1"/>
  <c r="G870" i="7"/>
  <c r="G871" i="7"/>
  <c r="G872" i="7"/>
  <c r="G873" i="7"/>
  <c r="G883" i="7"/>
  <c r="G884" i="7"/>
  <c r="G885" i="7"/>
  <c r="G886" i="7"/>
  <c r="G888" i="7"/>
  <c r="G887" i="7"/>
  <c r="G890" i="7"/>
  <c r="G893" i="7"/>
  <c r="G894" i="7"/>
  <c r="G895" i="7"/>
  <c r="G896" i="7"/>
  <c r="G899" i="7"/>
  <c r="G900" i="7"/>
  <c r="A903" i="7"/>
  <c r="B903" i="7"/>
  <c r="G908" i="7"/>
  <c r="G909" i="7"/>
  <c r="G911" i="7"/>
  <c r="G919" i="7"/>
  <c r="G921" i="7"/>
  <c r="G922" i="7"/>
  <c r="G925" i="7"/>
  <c r="G926" i="7"/>
  <c r="G935" i="7"/>
  <c r="G936" i="7"/>
  <c r="G938" i="7"/>
  <c r="G937" i="7"/>
  <c r="G946" i="7"/>
  <c r="G944" i="7"/>
  <c r="G942" i="7"/>
  <c r="G943" i="7"/>
  <c r="G957" i="7"/>
  <c r="G953" i="7"/>
  <c r="G954" i="7"/>
  <c r="G966" i="7"/>
  <c r="G963" i="7"/>
  <c r="G965" i="7"/>
  <c r="G971" i="7"/>
  <c r="G1007" i="7"/>
  <c r="G1008" i="7"/>
  <c r="A1010" i="7"/>
  <c r="A1042" i="7"/>
  <c r="B1010" i="7"/>
  <c r="B1042" i="7"/>
  <c r="G1024" i="7"/>
  <c r="G1025" i="7"/>
  <c r="G1015" i="7"/>
  <c r="G1027" i="7"/>
  <c r="G1018" i="7"/>
  <c r="G1016" i="7"/>
  <c r="G1029" i="7"/>
  <c r="G1030" i="7"/>
  <c r="G1031" i="7"/>
  <c r="G1021" i="7"/>
  <c r="G1017" i="7"/>
  <c r="G1022" i="7"/>
  <c r="G1065" i="7"/>
  <c r="G1066" i="7"/>
  <c r="G1074" i="7"/>
  <c r="G1075" i="7"/>
  <c r="G1076" i="7"/>
  <c r="G1077" i="7"/>
  <c r="G1078" i="7"/>
  <c r="G1083" i="7"/>
  <c r="G1081" i="7"/>
  <c r="G1067" i="7"/>
  <c r="G1079" i="7"/>
  <c r="G1080" i="7"/>
  <c r="G1084" i="7"/>
  <c r="A1086" i="7"/>
  <c r="B1086" i="7"/>
  <c r="G1090" i="7"/>
  <c r="G1092" i="7"/>
  <c r="G1091" i="7"/>
  <c r="G1093" i="7"/>
  <c r="G1097" i="7"/>
  <c r="G1095" i="7"/>
  <c r="G1115" i="7"/>
  <c r="G1110" i="7"/>
  <c r="G1111" i="7"/>
  <c r="G1112" i="7"/>
  <c r="G1113" i="7"/>
  <c r="G1109" i="7"/>
  <c r="G1114" i="7"/>
  <c r="G1116" i="7"/>
  <c r="G1117" i="7"/>
  <c r="G1118" i="7"/>
  <c r="G1119" i="7"/>
  <c r="G1120" i="7"/>
  <c r="G1121" i="7"/>
  <c r="G1122" i="7"/>
  <c r="G1123" i="7"/>
  <c r="G1124" i="7"/>
  <c r="G1125" i="7"/>
  <c r="G1126" i="7"/>
  <c r="G1127" i="7"/>
  <c r="G1128" i="7"/>
  <c r="G1129" i="7"/>
  <c r="G1130" i="7"/>
  <c r="G1131" i="7"/>
  <c r="G1132" i="7"/>
  <c r="G1133" i="7"/>
  <c r="G1134" i="7"/>
  <c r="G1135" i="7"/>
  <c r="G1136" i="7"/>
  <c r="G1138" i="7"/>
  <c r="G1139" i="7"/>
  <c r="E1145" i="7"/>
  <c r="G1146" i="7"/>
  <c r="B1202" i="7"/>
  <c r="A1202" i="7"/>
  <c r="E1189" i="7"/>
  <c r="E1190" i="7"/>
  <c r="E1191" i="7"/>
  <c r="E1192" i="7"/>
  <c r="E1193" i="7"/>
  <c r="E1194" i="7"/>
  <c r="E1195" i="7"/>
  <c r="D6" i="6"/>
  <c r="D22" i="6" s="1"/>
  <c r="D38" i="6" s="1"/>
  <c r="D8" i="6"/>
  <c r="D24" i="6" s="1"/>
  <c r="D40" i="6" s="1"/>
  <c r="D9" i="6"/>
  <c r="D25" i="6" s="1"/>
  <c r="D41" i="6" s="1"/>
  <c r="D10" i="6"/>
  <c r="D26" i="6" s="1"/>
  <c r="D42" i="6" s="1"/>
  <c r="D11" i="6"/>
  <c r="D27" i="6" s="1"/>
  <c r="D43" i="6" s="1"/>
  <c r="D12" i="6"/>
  <c r="D28" i="6" s="1"/>
  <c r="D44" i="6" s="1"/>
  <c r="D13" i="6"/>
  <c r="D29" i="6" s="1"/>
  <c r="D45" i="6" s="1"/>
  <c r="D14" i="6"/>
  <c r="D15" i="6"/>
  <c r="D31" i="6" s="1"/>
  <c r="D47" i="6" s="1"/>
  <c r="D33" i="6"/>
  <c r="D49" i="6" s="1"/>
  <c r="G76" i="6"/>
  <c r="E211" i="6"/>
  <c r="E272" i="6"/>
  <c r="G322" i="6"/>
  <c r="E335" i="6"/>
  <c r="E383" i="6"/>
  <c r="G404" i="6"/>
  <c r="G407" i="6"/>
  <c r="G434" i="6"/>
  <c r="G435" i="6"/>
  <c r="E447" i="6"/>
  <c r="E505" i="6"/>
  <c r="E511" i="6"/>
  <c r="A2" i="5"/>
  <c r="B2" i="5"/>
  <c r="C2" i="5"/>
  <c r="A3" i="5"/>
  <c r="B3" i="5"/>
  <c r="G529" i="6"/>
  <c r="G541" i="6"/>
  <c r="E1657" i="6"/>
  <c r="E588" i="6"/>
  <c r="E681" i="6"/>
  <c r="E661" i="6"/>
  <c r="E673" i="6"/>
  <c r="E729" i="6" s="1"/>
  <c r="E674" i="6"/>
  <c r="E730" i="6" s="1"/>
  <c r="E675" i="6"/>
  <c r="E731" i="6" s="1"/>
  <c r="E676" i="6"/>
  <c r="E732" i="6" s="1"/>
  <c r="E677" i="6"/>
  <c r="E733" i="6" s="1"/>
  <c r="D681" i="6"/>
  <c r="F681" i="6"/>
  <c r="E717" i="6"/>
  <c r="D739" i="6"/>
  <c r="D807" i="6" s="1"/>
  <c r="D876" i="6" s="1"/>
  <c r="E807" i="6"/>
  <c r="E876" i="6" s="1"/>
  <c r="F739" i="6"/>
  <c r="D740" i="6"/>
  <c r="D808" i="6" s="1"/>
  <c r="D877" i="6" s="1"/>
  <c r="G813" i="6"/>
  <c r="G831" i="6"/>
  <c r="G825" i="6"/>
  <c r="G827" i="6"/>
  <c r="G828" i="6"/>
  <c r="G824" i="6"/>
  <c r="G823" i="6"/>
  <c r="G838" i="6"/>
  <c r="G840" i="6"/>
  <c r="G851" i="6"/>
  <c r="G836" i="6"/>
  <c r="G837" i="6"/>
  <c r="G848" i="6"/>
  <c r="G835" i="6"/>
  <c r="G845" i="6"/>
  <c r="G843" i="6"/>
  <c r="G846" i="6"/>
  <c r="G847" i="6"/>
  <c r="G743" i="6"/>
  <c r="G745" i="6"/>
  <c r="G751" i="6"/>
  <c r="G752" i="6"/>
  <c r="G753" i="6"/>
  <c r="A756" i="6"/>
  <c r="B756" i="6"/>
  <c r="G759" i="6"/>
  <c r="G760" i="6"/>
  <c r="G761" i="6"/>
  <c r="G763" i="6"/>
  <c r="G764" i="6"/>
  <c r="G766" i="6"/>
  <c r="G767" i="6"/>
  <c r="G769" i="6"/>
  <c r="G771" i="6"/>
  <c r="G772" i="6"/>
  <c r="G773" i="6"/>
  <c r="G779" i="6"/>
  <c r="G781" i="6"/>
  <c r="G782" i="6"/>
  <c r="G783" i="6"/>
  <c r="G785" i="6"/>
  <c r="G784" i="6"/>
  <c r="E786" i="6"/>
  <c r="G787" i="6"/>
  <c r="G788" i="6"/>
  <c r="A790" i="6"/>
  <c r="B790" i="6"/>
  <c r="G950" i="6"/>
  <c r="G954" i="6"/>
  <c r="G952" i="6"/>
  <c r="G962" i="6"/>
  <c r="G963" i="6"/>
  <c r="G965" i="6"/>
  <c r="G970" i="6"/>
  <c r="G971" i="6"/>
  <c r="G973" i="6"/>
  <c r="G974" i="6"/>
  <c r="G975" i="6"/>
  <c r="G976" i="6"/>
  <c r="G979" i="6"/>
  <c r="G981" i="6"/>
  <c r="G982" i="6"/>
  <c r="G984" i="6"/>
  <c r="G986" i="6"/>
  <c r="G987" i="6"/>
  <c r="E988" i="6"/>
  <c r="G989" i="6"/>
  <c r="G990" i="6"/>
  <c r="A993" i="6"/>
  <c r="B993" i="6"/>
  <c r="A996" i="6"/>
  <c r="B996" i="6"/>
  <c r="G1017" i="6"/>
  <c r="G1019" i="6"/>
  <c r="G1021" i="6"/>
  <c r="A1024" i="6"/>
  <c r="B1024" i="6"/>
  <c r="G1028" i="6"/>
  <c r="G1029" i="6"/>
  <c r="G1031" i="6"/>
  <c r="G1032" i="6"/>
  <c r="G1033" i="6"/>
  <c r="G1036" i="6"/>
  <c r="G1038" i="6"/>
  <c r="G1039" i="6"/>
  <c r="G1040" i="6"/>
  <c r="G1041" i="6"/>
  <c r="G1047" i="6"/>
  <c r="G1048" i="6"/>
  <c r="G1050" i="6"/>
  <c r="G1052" i="6"/>
  <c r="G1054" i="6"/>
  <c r="E1058" i="6"/>
  <c r="G1060" i="6"/>
  <c r="G1059" i="6"/>
  <c r="A1063" i="6"/>
  <c r="B1063" i="6"/>
  <c r="G1087" i="6"/>
  <c r="G1089" i="6"/>
  <c r="G1094" i="6"/>
  <c r="G1084" i="6"/>
  <c r="A1096" i="6"/>
  <c r="B1096" i="6"/>
  <c r="G1099" i="6"/>
  <c r="G1101" i="6"/>
  <c r="G1103" i="6"/>
  <c r="G1104" i="6"/>
  <c r="G1105" i="6"/>
  <c r="G1111" i="6"/>
  <c r="G1112" i="6"/>
  <c r="G1113" i="6"/>
  <c r="G1114" i="6"/>
  <c r="G1115" i="6"/>
  <c r="G1117" i="6"/>
  <c r="G1119" i="6"/>
  <c r="G1121" i="6"/>
  <c r="G1122" i="6"/>
  <c r="G1124" i="6"/>
  <c r="E1128" i="6"/>
  <c r="E1189" i="6" s="1"/>
  <c r="E1472" i="6" s="1"/>
  <c r="G1129" i="6"/>
  <c r="G1130" i="6"/>
  <c r="A1132" i="6"/>
  <c r="A1135" i="6"/>
  <c r="B1132" i="6"/>
  <c r="B1135" i="6"/>
  <c r="D1150" i="6"/>
  <c r="F1150" i="6"/>
  <c r="D1151" i="6"/>
  <c r="G1160" i="6"/>
  <c r="G1161" i="6"/>
  <c r="G1162" i="6"/>
  <c r="G1163" i="6"/>
  <c r="A1165" i="6"/>
  <c r="B1165" i="6"/>
  <c r="B1192" i="6"/>
  <c r="B1195" i="6"/>
  <c r="G1170" i="6"/>
  <c r="G1174" i="6"/>
  <c r="G1175" i="6"/>
  <c r="G1182" i="6"/>
  <c r="G1184" i="6"/>
  <c r="G1183" i="6"/>
  <c r="G1180" i="6"/>
  <c r="G1185" i="6"/>
  <c r="G1186" i="6"/>
  <c r="G1181" i="6"/>
  <c r="G1179" i="6"/>
  <c r="G1187" i="6"/>
  <c r="G1178" i="6"/>
  <c r="G1190" i="6"/>
  <c r="A1192" i="6"/>
  <c r="A1195" i="6"/>
  <c r="F1198" i="6"/>
  <c r="G1217" i="6"/>
  <c r="G1218" i="6"/>
  <c r="G1221" i="6"/>
  <c r="A1224" i="6"/>
  <c r="B774" i="34" s="1"/>
  <c r="B1224" i="6"/>
  <c r="C774" i="34" s="1"/>
  <c r="G1229" i="6"/>
  <c r="G1232" i="6"/>
  <c r="G1235" i="6"/>
  <c r="G1238" i="6"/>
  <c r="G1240" i="6"/>
  <c r="G1241" i="6"/>
  <c r="G1242" i="6"/>
  <c r="G1243" i="6"/>
  <c r="G1244" i="6"/>
  <c r="G1245" i="6"/>
  <c r="G1246" i="6"/>
  <c r="G1247" i="6"/>
  <c r="G1248" i="6"/>
  <c r="G1249" i="6"/>
  <c r="G1253" i="6"/>
  <c r="G1289" i="6"/>
  <c r="G1290" i="6"/>
  <c r="G1292" i="6"/>
  <c r="G1293" i="6"/>
  <c r="G1294" i="6"/>
  <c r="G1286" i="6"/>
  <c r="G1283" i="6"/>
  <c r="G1285" i="6"/>
  <c r="A1296" i="6"/>
  <c r="B1296" i="6"/>
  <c r="G1301" i="6"/>
  <c r="G1302" i="6"/>
  <c r="G1303" i="6"/>
  <c r="G1308" i="6"/>
  <c r="G1309" i="6"/>
  <c r="G1310" i="6"/>
  <c r="G1329" i="6"/>
  <c r="G1332" i="6"/>
  <c r="G1333" i="6"/>
  <c r="G1334" i="6"/>
  <c r="G1343" i="6"/>
  <c r="G1345" i="6"/>
  <c r="G1346" i="6"/>
  <c r="G1348" i="6"/>
  <c r="G1354" i="6"/>
  <c r="E1356" i="6"/>
  <c r="D1377" i="6"/>
  <c r="F1377" i="6"/>
  <c r="D1378" i="6"/>
  <c r="G1382" i="6"/>
  <c r="G1383" i="6"/>
  <c r="G1384" i="6"/>
  <c r="A1392" i="6"/>
  <c r="B778" i="34" s="1"/>
  <c r="B1392" i="6"/>
  <c r="C778" i="34" s="1"/>
  <c r="G1396" i="6"/>
  <c r="G1397" i="6"/>
  <c r="G1398" i="6"/>
  <c r="G1399" i="6"/>
  <c r="G1400" i="6"/>
  <c r="G1402" i="6"/>
  <c r="G1403" i="6"/>
  <c r="G1404" i="6"/>
  <c r="G1405" i="6"/>
  <c r="G1406" i="6"/>
  <c r="G1408" i="6"/>
  <c r="G1412" i="6"/>
  <c r="G1414" i="6"/>
  <c r="G1424" i="6"/>
  <c r="G1425" i="6"/>
  <c r="A1430" i="6"/>
  <c r="B1430" i="6"/>
  <c r="D1447" i="6"/>
  <c r="F1447" i="6"/>
  <c r="D1448" i="6"/>
  <c r="G1453" i="6"/>
  <c r="B1455" i="6"/>
  <c r="G1461" i="6"/>
  <c r="G1462" i="6"/>
  <c r="G1463" i="6"/>
  <c r="G1464" i="6"/>
  <c r="G1465" i="6"/>
  <c r="G1466" i="6"/>
  <c r="G1460" i="6"/>
  <c r="G1473" i="6"/>
  <c r="A1475" i="6"/>
  <c r="A1478" i="6"/>
  <c r="B1475" i="6"/>
  <c r="B1478" i="6"/>
  <c r="D1494" i="6"/>
  <c r="F1494" i="6"/>
  <c r="D1495" i="6"/>
  <c r="G1500" i="6"/>
  <c r="A1502" i="6"/>
  <c r="B1502" i="6"/>
  <c r="G1507" i="6"/>
  <c r="G1508" i="6"/>
  <c r="A1534" i="6"/>
  <c r="B1534" i="6"/>
  <c r="G1584" i="6"/>
  <c r="G1559" i="6"/>
  <c r="G1563" i="6"/>
  <c r="G1565" i="6"/>
  <c r="G1567" i="6"/>
  <c r="A1569" i="6"/>
  <c r="B1569" i="6"/>
  <c r="G1573" i="6"/>
  <c r="G1574" i="6"/>
  <c r="G1575" i="6"/>
  <c r="G1582" i="6"/>
  <c r="G1587" i="6"/>
  <c r="G1588" i="6"/>
  <c r="G1589" i="6"/>
  <c r="G1591" i="6"/>
  <c r="G1592" i="6"/>
  <c r="E1599" i="6"/>
  <c r="G1600" i="6"/>
  <c r="A1602" i="6"/>
  <c r="A1605" i="6"/>
  <c r="B1602" i="6"/>
  <c r="B1605" i="6"/>
  <c r="E1605" i="6"/>
  <c r="A1621" i="6"/>
  <c r="G1623" i="6"/>
  <c r="G1628" i="6"/>
  <c r="G1629" i="6"/>
  <c r="G1630" i="6"/>
  <c r="A1632" i="6"/>
  <c r="B1632" i="6"/>
  <c r="G1637" i="6"/>
  <c r="G1638" i="6"/>
  <c r="G1643" i="6"/>
  <c r="G1644" i="6"/>
  <c r="G1645" i="6"/>
  <c r="G1646" i="6"/>
  <c r="G1647" i="6"/>
  <c r="G1648" i="6"/>
  <c r="G1649" i="6"/>
  <c r="G1652" i="6"/>
  <c r="G1653" i="6"/>
  <c r="G1654" i="6"/>
  <c r="G1655" i="6"/>
  <c r="G1658" i="6"/>
  <c r="A1660" i="6"/>
  <c r="B1660" i="6"/>
  <c r="B1663" i="6"/>
  <c r="A1663" i="6"/>
  <c r="G1685" i="6"/>
  <c r="G1696" i="6"/>
  <c r="G1697" i="6"/>
  <c r="G1699" i="6"/>
  <c r="E1712" i="6"/>
  <c r="G1713" i="6"/>
  <c r="G1714" i="6"/>
  <c r="G1705" i="6"/>
  <c r="G1706" i="6"/>
  <c r="G1707" i="6"/>
  <c r="E1735" i="6"/>
  <c r="G1740" i="6"/>
  <c r="G1741" i="6"/>
  <c r="G1745" i="6"/>
  <c r="G1750" i="6"/>
  <c r="G1756" i="6"/>
  <c r="G1801" i="6"/>
  <c r="G1746" i="6"/>
  <c r="G1803" i="6"/>
  <c r="G1802" i="6"/>
  <c r="G1747" i="6"/>
  <c r="G1758" i="6"/>
  <c r="G1760" i="6"/>
  <c r="G1761" i="6"/>
  <c r="G1762" i="6"/>
  <c r="G1763" i="6"/>
  <c r="G1764" i="6"/>
  <c r="G1753" i="6"/>
  <c r="G1766" i="6"/>
  <c r="A1768" i="6"/>
  <c r="G1772" i="6"/>
  <c r="G1780" i="6"/>
  <c r="G1773" i="6"/>
  <c r="G1781" i="6"/>
  <c r="G1782" i="6"/>
  <c r="G1783" i="6"/>
  <c r="G1784" i="6"/>
  <c r="G1778" i="6"/>
  <c r="G1777" i="6"/>
  <c r="G1775" i="6"/>
  <c r="G1776" i="6"/>
  <c r="G1785" i="6"/>
  <c r="G1786" i="6"/>
  <c r="G1787" i="6"/>
  <c r="G1788" i="6"/>
  <c r="G1789" i="6"/>
  <c r="D1867" i="6"/>
  <c r="D1868" i="6"/>
  <c r="G1812" i="6"/>
  <c r="G1813" i="6"/>
  <c r="G1814" i="6"/>
  <c r="G1815" i="6"/>
  <c r="G1816" i="6"/>
  <c r="G1819" i="6"/>
  <c r="G1820" i="6"/>
  <c r="G1821" i="6"/>
  <c r="G1825" i="6"/>
  <c r="G1826" i="6"/>
  <c r="G1827" i="6"/>
  <c r="G1830" i="6"/>
  <c r="G1831" i="6"/>
  <c r="G1832" i="6"/>
  <c r="G1834" i="6"/>
  <c r="G1837" i="6"/>
  <c r="G1839" i="6"/>
  <c r="G1840" i="6"/>
  <c r="G1838" i="6"/>
  <c r="G1841" i="6"/>
  <c r="G1842" i="6"/>
  <c r="G1874" i="6"/>
  <c r="G1843" i="6"/>
  <c r="G1848" i="6"/>
  <c r="G1850" i="6"/>
  <c r="G1851" i="6"/>
  <c r="G1853" i="6"/>
  <c r="G1854" i="6"/>
  <c r="G1855" i="6"/>
  <c r="G1856" i="6"/>
  <c r="G1857" i="6"/>
  <c r="G1858" i="6"/>
  <c r="G1859" i="6"/>
  <c r="G1880" i="6"/>
  <c r="G1852" i="6"/>
  <c r="G1871" i="6"/>
  <c r="G1860" i="6"/>
  <c r="G1861" i="6"/>
  <c r="G1883" i="6"/>
  <c r="G1884" i="6"/>
  <c r="G1885" i="6"/>
  <c r="G1886" i="6"/>
  <c r="G1887" i="6"/>
  <c r="G1890" i="6"/>
  <c r="G1891" i="6"/>
  <c r="G1894" i="6"/>
  <c r="G1896" i="6"/>
  <c r="G1897" i="6"/>
  <c r="G1902" i="6"/>
  <c r="G1873" i="6"/>
  <c r="E1905" i="6"/>
  <c r="G1906" i="6"/>
  <c r="G1908" i="6"/>
  <c r="G1907" i="6"/>
  <c r="E1918" i="6"/>
  <c r="E1989" i="6" s="1"/>
  <c r="E1919" i="6"/>
  <c r="E1990" i="6" s="1"/>
  <c r="E1920" i="6"/>
  <c r="E1991" i="6" s="1"/>
  <c r="E1921" i="6"/>
  <c r="E1992" i="6" s="1"/>
  <c r="E1922" i="6"/>
  <c r="E1993" i="6" s="1"/>
  <c r="D1928" i="6"/>
  <c r="G1929" i="6"/>
  <c r="G1934" i="6"/>
  <c r="G1935" i="6"/>
  <c r="G1936" i="6"/>
  <c r="G1958" i="6"/>
  <c r="G1940" i="6"/>
  <c r="A1944" i="6"/>
  <c r="B1944" i="6"/>
  <c r="G1947" i="6"/>
  <c r="G1948" i="6"/>
  <c r="G1949" i="6"/>
  <c r="G1950" i="6"/>
  <c r="G1953" i="6"/>
  <c r="G1954" i="6"/>
  <c r="G1960" i="6"/>
  <c r="G1961" i="6"/>
  <c r="G1966" i="6"/>
  <c r="G1967" i="6"/>
  <c r="G1968" i="6"/>
  <c r="G1969" i="6"/>
  <c r="G1972" i="6"/>
  <c r="G1973" i="6"/>
  <c r="G1975" i="6"/>
  <c r="G1977" i="6"/>
  <c r="E1978" i="6"/>
  <c r="G1979" i="6"/>
  <c r="A1981" i="6"/>
  <c r="A1984" i="6"/>
  <c r="B1984" i="6"/>
  <c r="D2017" i="6"/>
  <c r="D2018" i="6"/>
  <c r="E2020" i="6"/>
  <c r="E2022" i="6"/>
  <c r="E2023" i="6"/>
  <c r="E2024" i="6"/>
  <c r="E2025" i="6"/>
  <c r="E2026" i="6"/>
  <c r="E2027" i="6"/>
  <c r="E2028" i="6"/>
  <c r="E2029" i="6"/>
  <c r="E2030" i="6"/>
  <c r="E2031" i="6"/>
  <c r="F2" i="5"/>
  <c r="D7" i="5"/>
  <c r="D8" i="5"/>
  <c r="D9" i="5"/>
  <c r="D10" i="5"/>
  <c r="D19" i="5" s="1"/>
  <c r="D28" i="5" s="1"/>
  <c r="F80" i="5"/>
  <c r="F115" i="5"/>
  <c r="A47" i="5"/>
  <c r="B47" i="5"/>
  <c r="A48" i="5"/>
  <c r="B48" i="5"/>
  <c r="G48" i="5"/>
  <c r="B65" i="5"/>
  <c r="B70" i="5" s="1"/>
  <c r="A65" i="5"/>
  <c r="A70" i="5" s="1"/>
  <c r="H70" i="5"/>
  <c r="I70" i="5" s="1"/>
  <c r="A524" i="5"/>
  <c r="B524" i="5"/>
  <c r="C114" i="5"/>
  <c r="C163" i="5"/>
  <c r="F79" i="5"/>
  <c r="F114" i="5"/>
  <c r="G88" i="5"/>
  <c r="C115" i="5"/>
  <c r="G122" i="5"/>
  <c r="G127" i="5"/>
  <c r="C164" i="5"/>
  <c r="G171" i="5"/>
  <c r="A179" i="5"/>
  <c r="A501" i="5" s="1"/>
  <c r="B179" i="5"/>
  <c r="B10" i="5" s="1"/>
  <c r="G176" i="5"/>
  <c r="A199" i="5"/>
  <c r="B199" i="5"/>
  <c r="A214" i="5"/>
  <c r="D215" i="5"/>
  <c r="D216" i="5"/>
  <c r="G216" i="5"/>
  <c r="G221" i="5"/>
  <c r="G222" i="5"/>
  <c r="G224" i="5"/>
  <c r="G225" i="5"/>
  <c r="G226" i="5"/>
  <c r="G227" i="5"/>
  <c r="G228" i="5"/>
  <c r="G229" i="5"/>
  <c r="G230" i="5"/>
  <c r="G236" i="5"/>
  <c r="A238" i="5"/>
  <c r="A256" i="5"/>
  <c r="B238" i="5"/>
  <c r="C238" i="5"/>
  <c r="C256" i="5"/>
  <c r="G243" i="5"/>
  <c r="G244" i="5"/>
  <c r="G245" i="5"/>
  <c r="G248" i="5"/>
  <c r="G249" i="5"/>
  <c r="G250" i="5"/>
  <c r="G254" i="5"/>
  <c r="B256" i="5"/>
  <c r="A274" i="5"/>
  <c r="G276" i="5"/>
  <c r="B94" i="5"/>
  <c r="B499" i="5" s="1"/>
  <c r="G281" i="5"/>
  <c r="G282" i="5"/>
  <c r="G284" i="5"/>
  <c r="G285" i="5"/>
  <c r="G286" i="5"/>
  <c r="G287" i="5"/>
  <c r="G288" i="5"/>
  <c r="G289" i="5"/>
  <c r="G290" i="5"/>
  <c r="G291" i="5"/>
  <c r="G292" i="5"/>
  <c r="G298" i="5"/>
  <c r="G300" i="5"/>
  <c r="G301" i="5"/>
  <c r="G302" i="5"/>
  <c r="G303" i="5"/>
  <c r="G304" i="5"/>
  <c r="G305" i="5"/>
  <c r="G294" i="5"/>
  <c r="G295" i="5"/>
  <c r="G296" i="5"/>
  <c r="A307" i="5"/>
  <c r="B307" i="5"/>
  <c r="C307" i="5"/>
  <c r="G311" i="5"/>
  <c r="G312" i="5"/>
  <c r="G313" i="5"/>
  <c r="G315" i="5"/>
  <c r="G317" i="5"/>
  <c r="B319" i="5"/>
  <c r="C319" i="5"/>
  <c r="A336" i="5"/>
  <c r="G338" i="5"/>
  <c r="G341" i="5"/>
  <c r="G343" i="5"/>
  <c r="G344" i="5"/>
  <c r="G345" i="5"/>
  <c r="G346" i="5"/>
  <c r="G347" i="5"/>
  <c r="G348" i="5"/>
  <c r="G349" i="5"/>
  <c r="G350" i="5"/>
  <c r="G359" i="5"/>
  <c r="G354" i="5"/>
  <c r="G353" i="5"/>
  <c r="A361" i="5"/>
  <c r="B361" i="5"/>
  <c r="C361" i="5"/>
  <c r="G364" i="5"/>
  <c r="G365" i="5"/>
  <c r="G366" i="5"/>
  <c r="G368" i="5"/>
  <c r="G369" i="5"/>
  <c r="G370" i="5"/>
  <c r="G372" i="5"/>
  <c r="G373" i="5"/>
  <c r="G374" i="5"/>
  <c r="G375" i="5"/>
  <c r="G377" i="5"/>
  <c r="G378" i="5"/>
  <c r="G379" i="5"/>
  <c r="G384" i="5"/>
  <c r="B385" i="5"/>
  <c r="C385" i="5"/>
  <c r="A401" i="5"/>
  <c r="G403" i="5"/>
  <c r="G412" i="5"/>
  <c r="G406" i="5"/>
  <c r="G407" i="5"/>
  <c r="G416" i="5"/>
  <c r="G408" i="5"/>
  <c r="G409" i="5"/>
  <c r="G410" i="5"/>
  <c r="A419" i="5"/>
  <c r="B419" i="5"/>
  <c r="C419" i="5"/>
  <c r="G423" i="5"/>
  <c r="G424" i="5"/>
  <c r="G427" i="5"/>
  <c r="G426" i="5"/>
  <c r="G428" i="5"/>
  <c r="G431" i="5"/>
  <c r="G438" i="5"/>
  <c r="G432" i="5"/>
  <c r="G433" i="5"/>
  <c r="G437" i="5"/>
  <c r="G439" i="5"/>
  <c r="G430" i="5"/>
  <c r="G434" i="5"/>
  <c r="G440" i="5"/>
  <c r="G442" i="5"/>
  <c r="G435" i="5"/>
  <c r="G436" i="5"/>
  <c r="G444" i="5"/>
  <c r="G443" i="5"/>
  <c r="G449" i="5"/>
  <c r="A450" i="5"/>
  <c r="B450" i="5"/>
  <c r="B453" i="5"/>
  <c r="C450" i="5"/>
  <c r="A453" i="5"/>
  <c r="C453" i="5"/>
  <c r="H453" i="5"/>
  <c r="G466" i="5"/>
  <c r="G477" i="5"/>
  <c r="E479" i="5"/>
  <c r="E498" i="5" s="1"/>
  <c r="E507" i="5" s="1"/>
  <c r="E480" i="5"/>
  <c r="E499" i="5" s="1"/>
  <c r="E508" i="5" s="1"/>
  <c r="E481" i="5"/>
  <c r="E500" i="5" s="1"/>
  <c r="E509" i="5" s="1"/>
  <c r="E482" i="5"/>
  <c r="E501" i="5" s="1"/>
  <c r="E510" i="5" s="1"/>
  <c r="G494" i="5"/>
  <c r="G520" i="5"/>
  <c r="B526" i="5"/>
  <c r="A674" i="4"/>
  <c r="A703" i="4"/>
  <c r="A187" i="4" s="1"/>
  <c r="E468" i="4"/>
  <c r="A987" i="4"/>
  <c r="B987" i="4"/>
  <c r="C135" i="4"/>
  <c r="H136" i="4"/>
  <c r="A990" i="4"/>
  <c r="A53" i="4"/>
  <c r="A94" i="4" s="1"/>
  <c r="B53" i="4"/>
  <c r="B94" i="4" s="1"/>
  <c r="C53" i="4"/>
  <c r="C94" i="4" s="1"/>
  <c r="D94" i="4"/>
  <c r="D156" i="4" s="1"/>
  <c r="A54" i="4"/>
  <c r="B54" i="4"/>
  <c r="C54" i="4"/>
  <c r="D95" i="4"/>
  <c r="D157" i="4" s="1"/>
  <c r="F54" i="4"/>
  <c r="H54" i="4"/>
  <c r="J54" i="4"/>
  <c r="K54" i="4"/>
  <c r="L54" i="4"/>
  <c r="M54" i="4"/>
  <c r="N54" i="4"/>
  <c r="O54" i="4"/>
  <c r="P54" i="4"/>
  <c r="Q54" i="4"/>
  <c r="F58" i="4"/>
  <c r="F59" i="4"/>
  <c r="F60" i="4"/>
  <c r="F66" i="4"/>
  <c r="F67" i="4"/>
  <c r="F84" i="4"/>
  <c r="C84" i="4"/>
  <c r="C43" i="4" s="1"/>
  <c r="H84" i="4"/>
  <c r="J84" i="4"/>
  <c r="K84" i="4"/>
  <c r="L84" i="4"/>
  <c r="M84" i="4"/>
  <c r="N84" i="4"/>
  <c r="O84" i="4"/>
  <c r="P84" i="4"/>
  <c r="Q84" i="4"/>
  <c r="C88" i="4"/>
  <c r="C47" i="4" s="1"/>
  <c r="F101" i="4"/>
  <c r="F103" i="4"/>
  <c r="F162" i="4"/>
  <c r="E162" i="4"/>
  <c r="F163" i="4"/>
  <c r="E163" i="4"/>
  <c r="F109" i="4"/>
  <c r="C148" i="4"/>
  <c r="F111" i="4"/>
  <c r="F112" i="4"/>
  <c r="A147" i="4"/>
  <c r="B147" i="4"/>
  <c r="C147" i="4"/>
  <c r="A375" i="4"/>
  <c r="B375" i="4"/>
  <c r="A376" i="4"/>
  <c r="B376" i="4"/>
  <c r="C376" i="4"/>
  <c r="F376" i="4"/>
  <c r="G376" i="4"/>
  <c r="H376" i="4"/>
  <c r="J376" i="4"/>
  <c r="K376" i="4"/>
  <c r="L376" i="4"/>
  <c r="M376" i="4"/>
  <c r="N376" i="4"/>
  <c r="O376" i="4"/>
  <c r="P376" i="4"/>
  <c r="Q376" i="4"/>
  <c r="G381" i="4"/>
  <c r="G391" i="4"/>
  <c r="G387" i="4"/>
  <c r="G395" i="4"/>
  <c r="G396" i="4"/>
  <c r="G397" i="4"/>
  <c r="G398" i="4"/>
  <c r="G399" i="4"/>
  <c r="G400" i="4"/>
  <c r="G401" i="4"/>
  <c r="A403" i="4"/>
  <c r="C403" i="4"/>
  <c r="G408" i="4"/>
  <c r="G409" i="4"/>
  <c r="G410" i="4"/>
  <c r="G413" i="4"/>
  <c r="G414" i="4"/>
  <c r="G415" i="4"/>
  <c r="G430" i="4"/>
  <c r="G428" i="4"/>
  <c r="G418" i="4"/>
  <c r="G419" i="4"/>
  <c r="G421" i="4"/>
  <c r="G431" i="4"/>
  <c r="G422" i="4"/>
  <c r="G442" i="4"/>
  <c r="G444" i="4"/>
  <c r="G445" i="4"/>
  <c r="G447" i="4"/>
  <c r="A465" i="4"/>
  <c r="C465" i="4"/>
  <c r="A483" i="4"/>
  <c r="A540" i="4" s="1"/>
  <c r="B483" i="4"/>
  <c r="B540" i="4" s="1"/>
  <c r="C540" i="4"/>
  <c r="A484" i="4"/>
  <c r="A541" i="4" s="1"/>
  <c r="B484" i="4"/>
  <c r="B541" i="4" s="1"/>
  <c r="C484" i="4"/>
  <c r="C541" i="4" s="1"/>
  <c r="F484" i="4"/>
  <c r="F541" i="4" s="1"/>
  <c r="G484" i="4"/>
  <c r="G541" i="4" s="1"/>
  <c r="H484" i="4"/>
  <c r="H541" i="4" s="1"/>
  <c r="J484" i="4"/>
  <c r="J541" i="4" s="1"/>
  <c r="K484" i="4"/>
  <c r="K541" i="4" s="1"/>
  <c r="L484" i="4"/>
  <c r="L541" i="4" s="1"/>
  <c r="M484" i="4"/>
  <c r="M541" i="4" s="1"/>
  <c r="N484" i="4"/>
  <c r="N541" i="4" s="1"/>
  <c r="O484" i="4"/>
  <c r="O541" i="4" s="1"/>
  <c r="P484" i="4"/>
  <c r="P541" i="4" s="1"/>
  <c r="Q484" i="4"/>
  <c r="Q541" i="4" s="1"/>
  <c r="G489" i="4"/>
  <c r="G490" i="4"/>
  <c r="G492" i="4"/>
  <c r="G494" i="4"/>
  <c r="G602" i="4"/>
  <c r="G603" i="4"/>
  <c r="A499" i="4"/>
  <c r="C499" i="4"/>
  <c r="G507" i="4"/>
  <c r="G512" i="4"/>
  <c r="G513" i="4"/>
  <c r="G514" i="4"/>
  <c r="G510" i="4"/>
  <c r="G508" i="4"/>
  <c r="G517" i="4"/>
  <c r="G518" i="4"/>
  <c r="G520" i="4"/>
  <c r="G504" i="4"/>
  <c r="G537" i="4"/>
  <c r="G530" i="4"/>
  <c r="G524" i="4"/>
  <c r="G525" i="4"/>
  <c r="G528" i="4"/>
  <c r="G529" i="4"/>
  <c r="G532" i="4"/>
  <c r="G533" i="4"/>
  <c r="G527" i="4"/>
  <c r="G544" i="4"/>
  <c r="G549" i="4"/>
  <c r="G546" i="4"/>
  <c r="G671" i="4"/>
  <c r="G663" i="4"/>
  <c r="G668" i="4"/>
  <c r="G669" i="4"/>
  <c r="G670" i="4"/>
  <c r="G666" i="4"/>
  <c r="G677" i="4"/>
  <c r="G678" i="4"/>
  <c r="G679" i="4"/>
  <c r="G685" i="4"/>
  <c r="G683" i="4"/>
  <c r="G692" i="4"/>
  <c r="G687" i="4"/>
  <c r="G694" i="4"/>
  <c r="G698" i="4"/>
  <c r="G697" i="4"/>
  <c r="G691" i="4"/>
  <c r="G695" i="4"/>
  <c r="G686" i="4"/>
  <c r="G681" i="4"/>
  <c r="G682" i="4"/>
  <c r="G684" i="4"/>
  <c r="G688" i="4"/>
  <c r="G689" i="4"/>
  <c r="G690" i="4"/>
  <c r="G706" i="4"/>
  <c r="A932" i="4"/>
  <c r="B932" i="4"/>
  <c r="C932" i="4"/>
  <c r="A933" i="4"/>
  <c r="B933" i="4"/>
  <c r="C933" i="4"/>
  <c r="F933" i="4"/>
  <c r="G933" i="4"/>
  <c r="H933" i="4"/>
  <c r="J933" i="4"/>
  <c r="K933" i="4"/>
  <c r="L933" i="4"/>
  <c r="M933" i="4"/>
  <c r="N933" i="4"/>
  <c r="O933" i="4"/>
  <c r="P933" i="4"/>
  <c r="Q933" i="4"/>
  <c r="A945" i="4"/>
  <c r="B945" i="4"/>
  <c r="C945" i="4"/>
  <c r="A946" i="4"/>
  <c r="B946" i="4"/>
  <c r="C946" i="4"/>
  <c r="F946" i="4"/>
  <c r="G946" i="4"/>
  <c r="H946" i="4"/>
  <c r="J946" i="4"/>
  <c r="K946" i="4"/>
  <c r="L946" i="4"/>
  <c r="M946" i="4"/>
  <c r="N946" i="4"/>
  <c r="O946" i="4"/>
  <c r="P946" i="4"/>
  <c r="Q946" i="4"/>
  <c r="A964" i="4"/>
  <c r="B964" i="4"/>
  <c r="C964" i="4"/>
  <c r="A965" i="4"/>
  <c r="B965" i="4"/>
  <c r="C965" i="4"/>
  <c r="F965" i="4"/>
  <c r="G965" i="4"/>
  <c r="H965" i="4"/>
  <c r="J965" i="4"/>
  <c r="K965" i="4"/>
  <c r="L965" i="4"/>
  <c r="M965" i="4"/>
  <c r="N965" i="4"/>
  <c r="O965" i="4"/>
  <c r="P965" i="4"/>
  <c r="Q965" i="4"/>
  <c r="E975" i="4"/>
  <c r="A984" i="4"/>
  <c r="B984" i="4"/>
  <c r="C984" i="4"/>
  <c r="A985" i="4"/>
  <c r="B985" i="4"/>
  <c r="C985" i="4"/>
  <c r="F985" i="4"/>
  <c r="G985" i="4"/>
  <c r="H985" i="4"/>
  <c r="J985" i="4"/>
  <c r="K985" i="4"/>
  <c r="L985" i="4"/>
  <c r="M985" i="4"/>
  <c r="N985" i="4"/>
  <c r="O985" i="4"/>
  <c r="P985" i="4"/>
  <c r="Q985" i="4"/>
  <c r="A989" i="4"/>
  <c r="B990" i="4"/>
  <c r="A2" i="3"/>
  <c r="A262" i="3" s="1"/>
  <c r="D2" i="3"/>
  <c r="E2" i="3"/>
  <c r="F2" i="3"/>
  <c r="G2" i="3"/>
  <c r="H2" i="3"/>
  <c r="I2" i="3"/>
  <c r="J2" i="3"/>
  <c r="K2" i="3"/>
  <c r="L2" i="3"/>
  <c r="M2" i="3"/>
  <c r="E8" i="3"/>
  <c r="B13" i="3"/>
  <c r="B14" i="3"/>
  <c r="B15" i="3"/>
  <c r="B16" i="3"/>
  <c r="B21" i="3"/>
  <c r="B22" i="3"/>
  <c r="B23" i="3"/>
  <c r="B24" i="3"/>
  <c r="B37" i="3"/>
  <c r="B45" i="3" s="1"/>
  <c r="B59" i="3" s="1"/>
  <c r="B120" i="3" s="1"/>
  <c r="B38" i="3"/>
  <c r="B46" i="3" s="1"/>
  <c r="B60" i="3" s="1"/>
  <c r="B121" i="3" s="1"/>
  <c r="B39" i="3"/>
  <c r="B47" i="3" s="1"/>
  <c r="B61" i="3" s="1"/>
  <c r="B122" i="3" s="1"/>
  <c r="B40" i="3"/>
  <c r="B48" i="3" s="1"/>
  <c r="B62" i="3" s="1"/>
  <c r="B123" i="3" s="1"/>
  <c r="B67" i="3"/>
  <c r="B68" i="3"/>
  <c r="B69" i="3"/>
  <c r="B70" i="3"/>
  <c r="D113" i="3"/>
  <c r="B132" i="3"/>
  <c r="B133" i="3"/>
  <c r="B134" i="3"/>
  <c r="D141" i="3"/>
  <c r="D142" i="3"/>
  <c r="B135" i="3"/>
  <c r="B136" i="3"/>
  <c r="A137" i="3"/>
  <c r="A141" i="3"/>
  <c r="A142" i="3"/>
  <c r="B166" i="3"/>
  <c r="B175" i="3" s="1"/>
  <c r="B170" i="3"/>
  <c r="B179" i="3" s="1"/>
  <c r="B171" i="3"/>
  <c r="B180" i="3" s="1"/>
  <c r="E257" i="3"/>
  <c r="F257" i="3"/>
  <c r="G257" i="3"/>
  <c r="H257" i="3"/>
  <c r="I257" i="3"/>
  <c r="J257" i="3"/>
  <c r="K257" i="3"/>
  <c r="L257" i="3"/>
  <c r="M257" i="3"/>
  <c r="C5" i="42"/>
  <c r="C67" i="42" s="1"/>
  <c r="O67" i="42" s="1"/>
  <c r="A319" i="5"/>
  <c r="E3" i="1"/>
  <c r="E75" i="1" s="1"/>
  <c r="F3" i="1"/>
  <c r="F75" i="1" s="1"/>
  <c r="G3" i="1"/>
  <c r="G75" i="1" s="1"/>
  <c r="H3" i="1"/>
  <c r="H75" i="1" s="1"/>
  <c r="I3" i="1"/>
  <c r="I75" i="1" s="1"/>
  <c r="J3" i="1"/>
  <c r="J75" i="1" s="1"/>
  <c r="K3" i="1"/>
  <c r="K75" i="1" s="1"/>
  <c r="L3" i="1"/>
  <c r="L75" i="1" s="1"/>
  <c r="M3" i="1"/>
  <c r="M75" i="1" s="1"/>
  <c r="N3" i="1"/>
  <c r="N75" i="1" s="1"/>
  <c r="F44" i="1"/>
  <c r="H341" i="8" s="1"/>
  <c r="H104" i="8" s="1"/>
  <c r="G47" i="1"/>
  <c r="H47" i="1" s="1"/>
  <c r="I47" i="1" s="1"/>
  <c r="J47" i="1" s="1"/>
  <c r="K47" i="1" s="1"/>
  <c r="L47" i="1" s="1"/>
  <c r="M47" i="1" s="1"/>
  <c r="N47" i="1" s="1"/>
  <c r="O47" i="1" s="1"/>
  <c r="E46" i="1"/>
  <c r="F48" i="1"/>
  <c r="E51" i="1"/>
  <c r="F58" i="1"/>
  <c r="G58" i="1" s="1"/>
  <c r="H58" i="1" s="1"/>
  <c r="I58" i="1" s="1"/>
  <c r="J58" i="1" s="1"/>
  <c r="K58" i="1" s="1"/>
  <c r="L58" i="1" s="1"/>
  <c r="M58" i="1" s="1"/>
  <c r="N58" i="1" s="1"/>
  <c r="O58" i="1" s="1"/>
  <c r="F61" i="1"/>
  <c r="E64" i="1"/>
  <c r="F63" i="1"/>
  <c r="H64" i="1"/>
  <c r="I64" i="1" s="1"/>
  <c r="F65" i="1"/>
  <c r="G65" i="1" s="1"/>
  <c r="H65" i="1" s="1"/>
  <c r="I65" i="1" s="1"/>
  <c r="J65" i="1" s="1"/>
  <c r="K65" i="1" s="1"/>
  <c r="L65" i="1" s="1"/>
  <c r="M65" i="1" s="1"/>
  <c r="N65" i="1" s="1"/>
  <c r="O65" i="1" s="1"/>
  <c r="E66" i="1"/>
  <c r="E68" i="1"/>
  <c r="F68" i="1" s="1"/>
  <c r="F67" i="1" s="1"/>
  <c r="E69" i="1"/>
  <c r="F69" i="1" s="1"/>
  <c r="G69" i="1" s="1"/>
  <c r="H69" i="1" s="1"/>
  <c r="I69" i="1" s="1"/>
  <c r="J69" i="1" s="1"/>
  <c r="K69" i="1" s="1"/>
  <c r="L69" i="1" s="1"/>
  <c r="M69" i="1" s="1"/>
  <c r="N69" i="1" s="1"/>
  <c r="O69" i="1" s="1"/>
  <c r="E71" i="1"/>
  <c r="F71" i="1" s="1"/>
  <c r="G71" i="1" s="1"/>
  <c r="H71" i="1" s="1"/>
  <c r="I71" i="1" s="1"/>
  <c r="J71" i="1" s="1"/>
  <c r="K71" i="1" s="1"/>
  <c r="L71" i="1" s="1"/>
  <c r="M71" i="1" s="1"/>
  <c r="N71" i="1" s="1"/>
  <c r="O71" i="1" s="1"/>
  <c r="E72" i="1"/>
  <c r="H72" i="1"/>
  <c r="M72" i="1"/>
  <c r="N72" i="1" s="1"/>
  <c r="O72" i="1" s="1"/>
  <c r="F81" i="1"/>
  <c r="G81" i="1" s="1"/>
  <c r="F82" i="1"/>
  <c r="G82" i="1" s="1"/>
  <c r="H82" i="1" s="1"/>
  <c r="I82" i="1" s="1"/>
  <c r="J82" i="1" s="1"/>
  <c r="K82" i="1" s="1"/>
  <c r="L82" i="1" s="1"/>
  <c r="M82" i="1" s="1"/>
  <c r="N82" i="1" s="1"/>
  <c r="O82" i="1" s="1"/>
  <c r="F83" i="1"/>
  <c r="G83" i="1" s="1"/>
  <c r="H83" i="1" s="1"/>
  <c r="I83" i="1" s="1"/>
  <c r="J83" i="1" s="1"/>
  <c r="K83" i="1" s="1"/>
  <c r="L83" i="1" s="1"/>
  <c r="M83" i="1" s="1"/>
  <c r="N83" i="1" s="1"/>
  <c r="O83" i="1" s="1"/>
  <c r="F86" i="1"/>
  <c r="G86" i="1" s="1"/>
  <c r="H86" i="1" s="1"/>
  <c r="I86" i="1" s="1"/>
  <c r="J86" i="1" s="1"/>
  <c r="K86" i="1" s="1"/>
  <c r="L86" i="1" s="1"/>
  <c r="M86" i="1" s="1"/>
  <c r="N86" i="1" s="1"/>
  <c r="O86" i="1" s="1"/>
  <c r="E88" i="1"/>
  <c r="J9" i="27"/>
  <c r="J39" i="27"/>
  <c r="J45" i="27"/>
  <c r="J41" i="27"/>
  <c r="C25" i="19"/>
  <c r="C30" i="20" s="1"/>
  <c r="B134" i="5"/>
  <c r="B500" i="5" s="1"/>
  <c r="G137" i="8"/>
  <c r="G76" i="8"/>
  <c r="A32" i="8"/>
  <c r="J15" i="16"/>
  <c r="I118" i="15" s="1"/>
  <c r="A23" i="19"/>
  <c r="E25" i="20"/>
  <c r="E45" i="20" s="1"/>
  <c r="E39" i="19"/>
  <c r="E11" i="26"/>
  <c r="E10" i="26"/>
  <c r="J28" i="27"/>
  <c r="J26" i="27"/>
  <c r="J18" i="27"/>
  <c r="J14" i="27"/>
  <c r="J10" i="27"/>
  <c r="J55" i="27"/>
  <c r="J29" i="27"/>
  <c r="J27" i="27"/>
  <c r="J19" i="27"/>
  <c r="J17" i="27"/>
  <c r="J13" i="27"/>
  <c r="H21" i="27"/>
  <c r="BB140" i="22"/>
  <c r="AP140" i="22"/>
  <c r="BF140" i="22"/>
  <c r="E16" i="16"/>
  <c r="F10" i="26"/>
  <c r="F11" i="26"/>
  <c r="F12" i="26" s="1"/>
  <c r="AJ42" i="42"/>
  <c r="V14" i="22"/>
  <c r="J79" i="21"/>
  <c r="BJ140" i="22"/>
  <c r="AP132" i="22"/>
  <c r="AP135" i="22"/>
  <c r="AT135" i="22"/>
  <c r="AT132" i="22"/>
  <c r="Q75" i="20"/>
  <c r="AX132" i="22"/>
  <c r="M79" i="21"/>
  <c r="Q31" i="20"/>
  <c r="AX135" i="22"/>
  <c r="Q32" i="20"/>
  <c r="BB135" i="22"/>
  <c r="BB132" i="22"/>
  <c r="Q27" i="20"/>
  <c r="BF135" i="22"/>
  <c r="L526" i="7"/>
  <c r="L99" i="7" s="1"/>
  <c r="A29" i="8"/>
  <c r="A31" i="8"/>
  <c r="D585" i="34"/>
  <c r="A252" i="3" s="1"/>
  <c r="I16" i="17"/>
  <c r="A2" i="17"/>
  <c r="AB3" i="21"/>
  <c r="AF3" i="21" s="1"/>
  <c r="G16" i="1"/>
  <c r="C26" i="19" s="1"/>
  <c r="BB13" i="22"/>
  <c r="H13" i="20"/>
  <c r="F501" i="8" s="1"/>
  <c r="G1585" i="6"/>
  <c r="BJ13" i="22"/>
  <c r="P141" i="10"/>
  <c r="J141" i="10"/>
  <c r="M141" i="10"/>
  <c r="M80" i="5"/>
  <c r="P80" i="5"/>
  <c r="G189" i="8"/>
  <c r="U73" i="21"/>
  <c r="E81" i="21" s="1"/>
  <c r="AD49" i="42"/>
  <c r="B58" i="20"/>
  <c r="B25" i="19"/>
  <c r="L80" i="21"/>
  <c r="L88" i="21" s="1"/>
  <c r="H10" i="1"/>
  <c r="I10" i="1" s="1"/>
  <c r="I12" i="1" s="1"/>
  <c r="F48" i="20"/>
  <c r="E171" i="40"/>
  <c r="D202" i="3" s="1"/>
  <c r="E147" i="14"/>
  <c r="E101" i="14" s="1"/>
  <c r="L330" i="8"/>
  <c r="L92" i="8" s="1"/>
  <c r="K79" i="21"/>
  <c r="F171" i="40"/>
  <c r="E202" i="3" s="1"/>
  <c r="A79" i="17"/>
  <c r="H45" i="14"/>
  <c r="F1056" i="6" s="1"/>
  <c r="F60" i="1"/>
  <c r="O16" i="17"/>
  <c r="M16" i="17"/>
  <c r="K16" i="17"/>
  <c r="F29" i="17"/>
  <c r="G29" i="17" s="1"/>
  <c r="N16" i="17"/>
  <c r="F123" i="40"/>
  <c r="H91" i="10" s="1"/>
  <c r="C459" i="5"/>
  <c r="C207" i="5" s="1"/>
  <c r="C141" i="10"/>
  <c r="I311" i="5"/>
  <c r="I364" i="5"/>
  <c r="I423" i="5"/>
  <c r="G14" i="1"/>
  <c r="A693" i="6"/>
  <c r="A17" i="6" s="1"/>
  <c r="AA3" i="21"/>
  <c r="AB3" i="22" s="1"/>
  <c r="AB52" i="22" s="1"/>
  <c r="J449" i="5"/>
  <c r="J99" i="5"/>
  <c r="J432" i="5"/>
  <c r="H6" i="1"/>
  <c r="J443" i="5"/>
  <c r="J65" i="5"/>
  <c r="J70" i="5" s="1"/>
  <c r="K65" i="5"/>
  <c r="K70" i="5" s="1"/>
  <c r="L65" i="5"/>
  <c r="L70" i="5" s="1"/>
  <c r="M65" i="5"/>
  <c r="M70" i="5" s="1"/>
  <c r="N65" i="5"/>
  <c r="N70" i="5" s="1"/>
  <c r="O65" i="5"/>
  <c r="O70" i="5" s="1"/>
  <c r="P65" i="5"/>
  <c r="P70" i="5" s="1"/>
  <c r="Q65" i="5"/>
  <c r="Q70" i="5" s="1"/>
  <c r="Y73" i="21"/>
  <c r="G81" i="21" s="1"/>
  <c r="W73" i="21"/>
  <c r="I831" i="6"/>
  <c r="AV38" i="42"/>
  <c r="AR38" i="42"/>
  <c r="J1017" i="6"/>
  <c r="J1019" i="6"/>
  <c r="J1021" i="6"/>
  <c r="J248" i="6" s="1"/>
  <c r="Z3" i="21"/>
  <c r="AA3" i="22" s="1"/>
  <c r="AA52" i="22" s="1"/>
  <c r="G21" i="27"/>
  <c r="J13" i="1"/>
  <c r="AT38" i="42"/>
  <c r="AP38" i="42"/>
  <c r="I657" i="7"/>
  <c r="I656" i="7"/>
  <c r="I599" i="7"/>
  <c r="I652" i="7"/>
  <c r="E6" i="3"/>
  <c r="J296" i="5"/>
  <c r="D29" i="11"/>
  <c r="E29" i="11" s="1"/>
  <c r="D129" i="11"/>
  <c r="E129" i="11" s="1"/>
  <c r="J921" i="7"/>
  <c r="K921" i="7" s="1"/>
  <c r="J407" i="7"/>
  <c r="J1500" i="6"/>
  <c r="G777" i="34" s="1"/>
  <c r="J1383" i="6"/>
  <c r="J1384" i="6"/>
  <c r="K1384" i="6" s="1"/>
  <c r="J1007" i="7"/>
  <c r="J772" i="7"/>
  <c r="J1385" i="6"/>
  <c r="J952" i="6"/>
  <c r="J191" i="6" s="1"/>
  <c r="J1240" i="6"/>
  <c r="J954" i="6"/>
  <c r="J192" i="6" s="1"/>
  <c r="J1238" i="6"/>
  <c r="J1942" i="6"/>
  <c r="J430" i="4"/>
  <c r="J70" i="4" s="1"/>
  <c r="J426" i="8"/>
  <c r="J1842" i="6"/>
  <c r="K1842" i="6" s="1"/>
  <c r="J419" i="4"/>
  <c r="K431" i="4"/>
  <c r="J422" i="4"/>
  <c r="J315" i="8"/>
  <c r="J321" i="8" s="1"/>
  <c r="J794" i="7"/>
  <c r="J1900" i="6"/>
  <c r="J1059" i="6"/>
  <c r="J1065" i="6" s="1"/>
  <c r="J1826" i="6"/>
  <c r="J788" i="6"/>
  <c r="J990" i="6"/>
  <c r="J1130" i="6"/>
  <c r="K1130" i="6" s="1"/>
  <c r="J822" i="6"/>
  <c r="J842" i="6"/>
  <c r="J787" i="6"/>
  <c r="J974" i="6"/>
  <c r="K974" i="6" s="1"/>
  <c r="J989" i="6"/>
  <c r="J1183" i="6"/>
  <c r="J1129" i="6"/>
  <c r="J1473" i="6"/>
  <c r="K1473" i="6" s="1"/>
  <c r="J1174" i="6"/>
  <c r="J1180" i="6"/>
  <c r="J1658" i="6"/>
  <c r="J1663" i="6" s="1"/>
  <c r="J1979" i="6"/>
  <c r="J1984" i="6" s="1"/>
  <c r="J694" i="4"/>
  <c r="J558" i="7"/>
  <c r="J559" i="7"/>
  <c r="J568" i="7"/>
  <c r="J683" i="7"/>
  <c r="K683" i="7" s="1"/>
  <c r="J684" i="7"/>
  <c r="J1699" i="6"/>
  <c r="K562" i="7"/>
  <c r="J687" i="7"/>
  <c r="J741" i="7"/>
  <c r="J1713" i="6"/>
  <c r="J1715" i="6"/>
  <c r="J1714" i="6"/>
  <c r="J485" i="7"/>
  <c r="J793" i="7"/>
  <c r="K793" i="7" s="1"/>
  <c r="J86" i="7"/>
  <c r="J563" i="7"/>
  <c r="J564" i="7"/>
  <c r="J565" i="7"/>
  <c r="K565" i="7" s="1"/>
  <c r="J744" i="7"/>
  <c r="J666" i="4"/>
  <c r="J30" i="27"/>
  <c r="CQ90" i="9"/>
  <c r="CR188" i="9"/>
  <c r="J245" i="5"/>
  <c r="J300" i="5"/>
  <c r="J295" i="5"/>
  <c r="K295" i="5" s="1"/>
  <c r="F94" i="5"/>
  <c r="B106" i="42" s="1"/>
  <c r="I909" i="7"/>
  <c r="I669" i="7"/>
  <c r="I1301" i="6"/>
  <c r="J679" i="7"/>
  <c r="K679" i="7" s="1"/>
  <c r="I677" i="4"/>
  <c r="J678" i="7"/>
  <c r="K678" i="7" s="1"/>
  <c r="I426" i="5"/>
  <c r="J676" i="7"/>
  <c r="I408" i="4"/>
  <c r="I728" i="7"/>
  <c r="J416" i="5"/>
  <c r="K416" i="5" s="1"/>
  <c r="F134" i="5"/>
  <c r="B107" i="42" s="1"/>
  <c r="G29" i="34"/>
  <c r="J414" i="5"/>
  <c r="J359" i="5"/>
  <c r="J344" i="5"/>
  <c r="K344" i="5" s="1"/>
  <c r="J302" i="5"/>
  <c r="J298" i="5"/>
  <c r="J289" i="5"/>
  <c r="K289" i="5" s="1"/>
  <c r="F540" i="6"/>
  <c r="I504" i="4"/>
  <c r="AA152" i="9"/>
  <c r="J417" i="5"/>
  <c r="K417" i="5" s="1"/>
  <c r="J214" i="7"/>
  <c r="J688" i="7"/>
  <c r="J1825" i="6"/>
  <c r="J219" i="8"/>
  <c r="K219" i="8" s="1"/>
  <c r="J1827" i="6"/>
  <c r="J312" i="8"/>
  <c r="J465" i="8"/>
  <c r="K465" i="8" s="1"/>
  <c r="J397" i="8"/>
  <c r="J68" i="4"/>
  <c r="F56" i="5"/>
  <c r="B105" i="42" s="1"/>
  <c r="F903" i="7"/>
  <c r="AF49" i="42"/>
  <c r="AE49" i="42"/>
  <c r="L244" i="10"/>
  <c r="J1993" i="6"/>
  <c r="J733" i="6" s="1"/>
  <c r="F62" i="1"/>
  <c r="J687" i="6"/>
  <c r="G766" i="34"/>
  <c r="L35" i="11"/>
  <c r="G56" i="1"/>
  <c r="G102" i="1" s="1"/>
  <c r="G111" i="1" s="1"/>
  <c r="J675" i="7"/>
  <c r="K675" i="7" s="1"/>
  <c r="J1615" i="6"/>
  <c r="J521" i="6" s="1"/>
  <c r="F767" i="34"/>
  <c r="F789" i="34" s="1"/>
  <c r="AE73" i="21"/>
  <c r="K1906" i="6"/>
  <c r="K1615" i="6"/>
  <c r="K521" i="6" s="1"/>
  <c r="K1993" i="6"/>
  <c r="K733" i="6" s="1"/>
  <c r="O35" i="11"/>
  <c r="H56" i="1"/>
  <c r="I56" i="1"/>
  <c r="J56" i="1"/>
  <c r="J45" i="14"/>
  <c r="H1056" i="6" s="1"/>
  <c r="L98" i="1"/>
  <c r="I45" i="14"/>
  <c r="H1071" i="6" s="1"/>
  <c r="H288" i="6" s="1"/>
  <c r="L10" i="37"/>
  <c r="AS46" i="37" s="1"/>
  <c r="A200" i="3"/>
  <c r="J424" i="4"/>
  <c r="J425" i="4"/>
  <c r="D79" i="17"/>
  <c r="BJ135" i="22"/>
  <c r="B79" i="8"/>
  <c r="B14" i="8" s="1"/>
  <c r="A50" i="8"/>
  <c r="A351" i="7"/>
  <c r="A13" i="7" s="1"/>
  <c r="B421" i="6"/>
  <c r="A340" i="6"/>
  <c r="A26" i="6" s="1"/>
  <c r="A526" i="5"/>
  <c r="B525" i="5"/>
  <c r="A525" i="5"/>
  <c r="B196" i="5"/>
  <c r="B510" i="5" s="1"/>
  <c r="B56" i="5"/>
  <c r="A56" i="5"/>
  <c r="A498" i="5" s="1"/>
  <c r="B102" i="5"/>
  <c r="B17" i="5" s="1"/>
  <c r="A102" i="5"/>
  <c r="A508" i="5" s="1"/>
  <c r="J34" i="14"/>
  <c r="H1127" i="6" s="1"/>
  <c r="H34" i="14"/>
  <c r="F1127" i="6" s="1"/>
  <c r="G34" i="14"/>
  <c r="F1140" i="6" s="1"/>
  <c r="F349" i="6" s="1"/>
  <c r="I34" i="14"/>
  <c r="L45" i="14"/>
  <c r="J1056" i="6" s="1"/>
  <c r="L34" i="14"/>
  <c r="J1127" i="6" s="1"/>
  <c r="J333" i="6" s="1"/>
  <c r="K45" i="14"/>
  <c r="J1071" i="6" s="1"/>
  <c r="J288" i="6" s="1"/>
  <c r="M10" i="37"/>
  <c r="AT46" i="37" s="1"/>
  <c r="K34" i="14"/>
  <c r="J1140" i="6" s="1"/>
  <c r="J349" i="6" s="1"/>
  <c r="N45" i="14"/>
  <c r="K1056" i="6" s="1"/>
  <c r="M45" i="14"/>
  <c r="K1071" i="6" s="1"/>
  <c r="K288" i="6" s="1"/>
  <c r="N10" i="37"/>
  <c r="N34" i="14"/>
  <c r="K1127" i="6" s="1"/>
  <c r="K333" i="6" s="1"/>
  <c r="M34" i="14"/>
  <c r="K1140" i="6" s="1"/>
  <c r="K349" i="6" s="1"/>
  <c r="P34" i="14"/>
  <c r="L1127" i="6" s="1"/>
  <c r="L333" i="6" s="1"/>
  <c r="O34" i="14"/>
  <c r="L1140" i="6" s="1"/>
  <c r="L349" i="6" s="1"/>
  <c r="R34" i="14"/>
  <c r="M1127" i="6" s="1"/>
  <c r="M333" i="6" s="1"/>
  <c r="Q34" i="14"/>
  <c r="M1140" i="6" s="1"/>
  <c r="M349" i="6" s="1"/>
  <c r="T34" i="14"/>
  <c r="N1127" i="6" s="1"/>
  <c r="N333" i="6" s="1"/>
  <c r="S34" i="14"/>
  <c r="N1140" i="6" s="1"/>
  <c r="N349" i="6" s="1"/>
  <c r="V34" i="14"/>
  <c r="O1127" i="6" s="1"/>
  <c r="O333" i="6" s="1"/>
  <c r="U34" i="14"/>
  <c r="O1140" i="6" s="1"/>
  <c r="O349" i="6" s="1"/>
  <c r="X34" i="14"/>
  <c r="P1127" i="6" s="1"/>
  <c r="P333" i="6" s="1"/>
  <c r="W34" i="14"/>
  <c r="P1140" i="6" s="1"/>
  <c r="P349" i="6" s="1"/>
  <c r="Z34" i="14"/>
  <c r="Q1127" i="6" s="1"/>
  <c r="Q333" i="6" s="1"/>
  <c r="Y34" i="14"/>
  <c r="Q1140" i="6" s="1"/>
  <c r="Q349" i="6" s="1"/>
  <c r="G48" i="20"/>
  <c r="J13" i="20"/>
  <c r="Z18" i="20"/>
  <c r="L13" i="20"/>
  <c r="H48" i="20"/>
  <c r="N13" i="20"/>
  <c r="I48" i="20"/>
  <c r="J48" i="20"/>
  <c r="P13" i="20"/>
  <c r="K48" i="20"/>
  <c r="R13" i="20"/>
  <c r="M501" i="8" s="1"/>
  <c r="T13" i="20"/>
  <c r="L48" i="20"/>
  <c r="M48" i="20"/>
  <c r="V13" i="20"/>
  <c r="AA73" i="21"/>
  <c r="F68" i="16" s="1"/>
  <c r="F71" i="16" s="1"/>
  <c r="H856" i="7"/>
  <c r="I35" i="11"/>
  <c r="K42" i="37"/>
  <c r="R24" i="37"/>
  <c r="L54" i="12"/>
  <c r="A508" i="6"/>
  <c r="A29" i="6" s="1"/>
  <c r="B508" i="6"/>
  <c r="B29" i="6" s="1"/>
  <c r="B371" i="6"/>
  <c r="B11" i="6" s="1"/>
  <c r="A380" i="6"/>
  <c r="A27" i="6" s="1"/>
  <c r="A277" i="6"/>
  <c r="A25" i="6" s="1"/>
  <c r="A216" i="6"/>
  <c r="A24" i="6" s="1"/>
  <c r="A546" i="6"/>
  <c r="A30" i="6" s="1"/>
  <c r="B693" i="6"/>
  <c r="B17" i="6" s="1"/>
  <c r="B624" i="6"/>
  <c r="G161" i="45"/>
  <c r="A421" i="6"/>
  <c r="A12" i="6" s="1"/>
  <c r="A624" i="6"/>
  <c r="A16" i="6" s="1"/>
  <c r="B314" i="6"/>
  <c r="B10" i="6" s="1"/>
  <c r="A371" i="6"/>
  <c r="A314" i="6"/>
  <c r="B277" i="6"/>
  <c r="F73" i="4"/>
  <c r="B313" i="7"/>
  <c r="B219" i="7"/>
  <c r="B22" i="7" s="1"/>
  <c r="A313" i="7"/>
  <c r="A24" i="7" s="1"/>
  <c r="A88" i="7"/>
  <c r="A20" i="7" s="1"/>
  <c r="A175" i="7"/>
  <c r="A1192" i="7" s="1"/>
  <c r="A206" i="7"/>
  <c r="A9" i="7" s="1"/>
  <c r="B257" i="7"/>
  <c r="B129" i="7"/>
  <c r="B351" i="7"/>
  <c r="B206" i="7"/>
  <c r="B9" i="7" s="1"/>
  <c r="AF120" i="9"/>
  <c r="C209" i="5"/>
  <c r="AM147" i="9"/>
  <c r="BL147" i="9"/>
  <c r="A94" i="5"/>
  <c r="A8" i="5" s="1"/>
  <c r="A134" i="5"/>
  <c r="A500" i="5" s="1"/>
  <c r="B523" i="5"/>
  <c r="A523" i="5"/>
  <c r="A149" i="4"/>
  <c r="A148" i="4"/>
  <c r="B149" i="4"/>
  <c r="G23" i="4"/>
  <c r="J410" i="4"/>
  <c r="G69" i="4"/>
  <c r="H112" i="4"/>
  <c r="D8" i="3"/>
  <c r="G441" i="4"/>
  <c r="A991" i="4"/>
  <c r="B991" i="4"/>
  <c r="B62" i="4"/>
  <c r="B7" i="4" s="1"/>
  <c r="A62" i="4"/>
  <c r="A7" i="4" s="1"/>
  <c r="J437" i="8"/>
  <c r="J433" i="8"/>
  <c r="M76" i="12"/>
  <c r="AK120" i="9"/>
  <c r="D141" i="10" l="1"/>
  <c r="C135" i="11"/>
  <c r="A104" i="3"/>
  <c r="I1286" i="6"/>
  <c r="H408" i="6"/>
  <c r="I573" i="4"/>
  <c r="I112" i="4"/>
  <c r="Y294" i="9"/>
  <c r="F1074" i="6"/>
  <c r="AA206" i="9"/>
  <c r="F242" i="10"/>
  <c r="I597" i="7"/>
  <c r="H626" i="7"/>
  <c r="F754" i="34"/>
  <c r="F756" i="34" s="1"/>
  <c r="C63" i="20"/>
  <c r="C57" i="19"/>
  <c r="C62" i="19"/>
  <c r="K1310" i="6"/>
  <c r="K375" i="5"/>
  <c r="J411" i="8"/>
  <c r="K411" i="8" s="1"/>
  <c r="J536" i="4"/>
  <c r="J529" i="4"/>
  <c r="J524" i="4"/>
  <c r="K524" i="4" s="1"/>
  <c r="J894" i="4"/>
  <c r="J533" i="4"/>
  <c r="J528" i="4"/>
  <c r="J513" i="4"/>
  <c r="K513" i="4" s="1"/>
  <c r="J525" i="4"/>
  <c r="J639" i="4"/>
  <c r="J532" i="4"/>
  <c r="J527" i="4"/>
  <c r="K527" i="4" s="1"/>
  <c r="J537" i="4"/>
  <c r="J530" i="4"/>
  <c r="J875" i="7"/>
  <c r="K875" i="7" s="1"/>
  <c r="J876" i="7"/>
  <c r="K876" i="7" s="1"/>
  <c r="J1428" i="6"/>
  <c r="K1428" i="6" s="1"/>
  <c r="J1284" i="6"/>
  <c r="K1284" i="6" s="1"/>
  <c r="J827" i="6"/>
  <c r="K827" i="6" s="1"/>
  <c r="J137" i="22"/>
  <c r="I67" i="21"/>
  <c r="I66" i="21"/>
  <c r="I55" i="21"/>
  <c r="J55" i="21" s="1"/>
  <c r="I68" i="21"/>
  <c r="J131" i="22"/>
  <c r="J776" i="6"/>
  <c r="I16" i="16"/>
  <c r="J16" i="16" s="1"/>
  <c r="G704" i="34"/>
  <c r="H704" i="34" s="1"/>
  <c r="G703" i="34"/>
  <c r="I17" i="17"/>
  <c r="I122" i="17" s="1"/>
  <c r="J233" i="8"/>
  <c r="K233" i="8" s="1"/>
  <c r="J288" i="8"/>
  <c r="K288" i="8" s="1"/>
  <c r="J232" i="8"/>
  <c r="K232" i="8" s="1"/>
  <c r="J203" i="8"/>
  <c r="J802" i="7"/>
  <c r="J941" i="7"/>
  <c r="K941" i="7" s="1"/>
  <c r="J662" i="4"/>
  <c r="K662" i="4" s="1"/>
  <c r="J720" i="7"/>
  <c r="K720" i="7" s="1"/>
  <c r="J1358" i="6"/>
  <c r="J856" i="6"/>
  <c r="J991" i="6"/>
  <c r="J1357" i="6"/>
  <c r="J1598" i="6"/>
  <c r="J1061" i="6"/>
  <c r="J352" i="5"/>
  <c r="K352" i="5" s="1"/>
  <c r="J351" i="5"/>
  <c r="K351" i="5" s="1"/>
  <c r="J1863" i="6"/>
  <c r="K1863" i="6" s="1"/>
  <c r="I92" i="1"/>
  <c r="J1096" i="7"/>
  <c r="G744" i="34" s="1"/>
  <c r="J911" i="7"/>
  <c r="J912" i="7"/>
  <c r="J1147" i="7"/>
  <c r="I986" i="6"/>
  <c r="F726" i="34"/>
  <c r="N166" i="34"/>
  <c r="N223" i="34" s="1"/>
  <c r="N400" i="34" s="1"/>
  <c r="N708" i="34"/>
  <c r="J166" i="34"/>
  <c r="J223" i="34" s="1"/>
  <c r="J400" i="34" s="1"/>
  <c r="J708" i="34"/>
  <c r="F166" i="34"/>
  <c r="F223" i="34" s="1"/>
  <c r="F400" i="34" s="1"/>
  <c r="F708" i="34"/>
  <c r="D166" i="34"/>
  <c r="D223" i="34" s="1"/>
  <c r="D400" i="34" s="1"/>
  <c r="D708" i="34"/>
  <c r="K166" i="34"/>
  <c r="K223" i="34" s="1"/>
  <c r="K400" i="34" s="1"/>
  <c r="K708" i="34"/>
  <c r="I817" i="7"/>
  <c r="L16" i="26"/>
  <c r="E12" i="26"/>
  <c r="E25" i="48"/>
  <c r="E214" i="48" s="1"/>
  <c r="A36" i="7"/>
  <c r="B787" i="34"/>
  <c r="B791" i="34" s="1"/>
  <c r="A41" i="6"/>
  <c r="A46" i="6"/>
  <c r="D787" i="34"/>
  <c r="D791" i="34" s="1"/>
  <c r="C787" i="34"/>
  <c r="C791" i="34" s="1"/>
  <c r="C793" i="34" s="1"/>
  <c r="D109" i="48"/>
  <c r="I1289" i="6"/>
  <c r="F776" i="34"/>
  <c r="J415" i="7"/>
  <c r="G786" i="34"/>
  <c r="I65" i="5"/>
  <c r="G177" i="5"/>
  <c r="B8" i="5"/>
  <c r="B26" i="5" s="1"/>
  <c r="B88" i="5"/>
  <c r="A1622" i="6"/>
  <c r="G17" i="12"/>
  <c r="K17" i="12"/>
  <c r="A529" i="6"/>
  <c r="B17" i="12"/>
  <c r="B3" i="40" s="1"/>
  <c r="B116" i="40" s="1"/>
  <c r="B152" i="40" s="1"/>
  <c r="H17" i="12"/>
  <c r="L17" i="12"/>
  <c r="C528" i="6"/>
  <c r="E17" i="12"/>
  <c r="I17" i="12"/>
  <c r="M17" i="12"/>
  <c r="B528" i="6"/>
  <c r="F17" i="12"/>
  <c r="J17" i="12"/>
  <c r="N17" i="12"/>
  <c r="J262" i="3"/>
  <c r="J284" i="3"/>
  <c r="F262" i="3"/>
  <c r="F284" i="3"/>
  <c r="M262" i="3"/>
  <c r="M284" i="3"/>
  <c r="I262" i="3"/>
  <c r="I284" i="3"/>
  <c r="L262" i="3"/>
  <c r="L284" i="3"/>
  <c r="H262" i="3"/>
  <c r="H284" i="3"/>
  <c r="K262" i="3"/>
  <c r="K284" i="3"/>
  <c r="G262" i="3"/>
  <c r="G284" i="3"/>
  <c r="Q71" i="20"/>
  <c r="F18" i="20"/>
  <c r="X18" i="20"/>
  <c r="R18" i="20"/>
  <c r="T18" i="20"/>
  <c r="N501" i="8"/>
  <c r="K38" i="17"/>
  <c r="M149" i="8"/>
  <c r="I32" i="3" s="1"/>
  <c r="L18" i="20"/>
  <c r="J501" i="8"/>
  <c r="D38" i="17"/>
  <c r="F149" i="8"/>
  <c r="V18" i="20"/>
  <c r="O501" i="8"/>
  <c r="C149" i="8"/>
  <c r="A38" i="17"/>
  <c r="A115" i="17" s="1"/>
  <c r="N38" i="17"/>
  <c r="P149" i="8"/>
  <c r="N18" i="20"/>
  <c r="K501" i="8"/>
  <c r="O38" i="17"/>
  <c r="Q149" i="8"/>
  <c r="P18" i="20"/>
  <c r="L501" i="8"/>
  <c r="J18" i="20"/>
  <c r="H501" i="8"/>
  <c r="R149" i="8"/>
  <c r="P38" i="17"/>
  <c r="E115" i="40"/>
  <c r="E151" i="40" s="1"/>
  <c r="E55" i="40"/>
  <c r="C116" i="40"/>
  <c r="C152" i="40" s="1"/>
  <c r="C56" i="40"/>
  <c r="D115" i="40"/>
  <c r="D151" i="40" s="1"/>
  <c r="D55" i="40"/>
  <c r="C115" i="40"/>
  <c r="C151" i="40" s="1"/>
  <c r="C55" i="40"/>
  <c r="A116" i="40"/>
  <c r="A152" i="40" s="1"/>
  <c r="A56" i="40"/>
  <c r="B115" i="40"/>
  <c r="B151" i="40" s="1"/>
  <c r="B55" i="40"/>
  <c r="B446" i="8"/>
  <c r="B387" i="8"/>
  <c r="A445" i="8"/>
  <c r="A386" i="8"/>
  <c r="A446" i="8"/>
  <c r="A387" i="8"/>
  <c r="C445" i="8"/>
  <c r="C386" i="8"/>
  <c r="G446" i="8"/>
  <c r="G387" i="8"/>
  <c r="B445" i="8"/>
  <c r="B386" i="8"/>
  <c r="I404" i="8"/>
  <c r="G272" i="8"/>
  <c r="G210" i="8"/>
  <c r="B39" i="8"/>
  <c r="B271" i="8"/>
  <c r="B209" i="8"/>
  <c r="B40" i="8"/>
  <c r="B272" i="8"/>
  <c r="B210" i="8"/>
  <c r="A99" i="8"/>
  <c r="A271" i="8"/>
  <c r="A209" i="8"/>
  <c r="A160" i="8"/>
  <c r="A210" i="8"/>
  <c r="A272" i="8"/>
  <c r="C99" i="8"/>
  <c r="C209" i="8"/>
  <c r="C271" i="8"/>
  <c r="I185" i="8"/>
  <c r="G64" i="8"/>
  <c r="I409" i="8"/>
  <c r="H117" i="8"/>
  <c r="I117" i="8" s="1"/>
  <c r="H102" i="1"/>
  <c r="H111" i="1" s="1"/>
  <c r="I79" i="21"/>
  <c r="H68" i="16"/>
  <c r="H71" i="16" s="1"/>
  <c r="Q86" i="21"/>
  <c r="F330" i="8"/>
  <c r="F92" i="8" s="1"/>
  <c r="D68" i="16"/>
  <c r="D71" i="16" s="1"/>
  <c r="G79" i="21"/>
  <c r="C141" i="15"/>
  <c r="P80" i="21"/>
  <c r="P88" i="21" s="1"/>
  <c r="G126" i="8"/>
  <c r="J175" i="8"/>
  <c r="K175" i="8" s="1"/>
  <c r="G122" i="8"/>
  <c r="I215" i="8"/>
  <c r="I68" i="4"/>
  <c r="I1830" i="6"/>
  <c r="H643" i="6"/>
  <c r="F1159" i="7"/>
  <c r="F452" i="7" s="1"/>
  <c r="R132" i="8"/>
  <c r="AW20" i="42" s="1"/>
  <c r="A1103" i="7"/>
  <c r="A826" i="7"/>
  <c r="A847" i="7" s="1"/>
  <c r="P1103" i="7"/>
  <c r="P826" i="7"/>
  <c r="L1103" i="7"/>
  <c r="L826" i="7"/>
  <c r="O1103" i="7"/>
  <c r="O826" i="7"/>
  <c r="K1103" i="7"/>
  <c r="K826" i="7"/>
  <c r="F1103" i="7"/>
  <c r="F826" i="7"/>
  <c r="F847" i="7" s="1"/>
  <c r="D28" i="48" s="1"/>
  <c r="N1103" i="7"/>
  <c r="N826" i="7"/>
  <c r="J1103" i="7"/>
  <c r="J826" i="7"/>
  <c r="B1103" i="7"/>
  <c r="B826" i="7"/>
  <c r="B847" i="7" s="1"/>
  <c r="C1103" i="7"/>
  <c r="C826" i="7"/>
  <c r="C847" i="7" s="1"/>
  <c r="C849" i="7" s="1"/>
  <c r="H1103" i="7"/>
  <c r="H826" i="7"/>
  <c r="M1103" i="7"/>
  <c r="M826" i="7"/>
  <c r="Q1103" i="7"/>
  <c r="Q826" i="7"/>
  <c r="AK69" i="11"/>
  <c r="G437" i="4"/>
  <c r="G901" i="4"/>
  <c r="A60" i="16"/>
  <c r="C53" i="13"/>
  <c r="D93" i="13"/>
  <c r="C533" i="7"/>
  <c r="C1102" i="7"/>
  <c r="B533" i="7"/>
  <c r="B1102" i="7"/>
  <c r="A533" i="7"/>
  <c r="A1102" i="7"/>
  <c r="G284" i="7"/>
  <c r="A1338" i="6"/>
  <c r="A1807" i="6"/>
  <c r="C1338" i="6"/>
  <c r="C1807" i="6"/>
  <c r="J1339" i="6"/>
  <c r="J1808" i="6"/>
  <c r="K1339" i="6"/>
  <c r="K1808" i="6"/>
  <c r="L1339" i="6"/>
  <c r="L1808" i="6"/>
  <c r="M1339" i="6"/>
  <c r="M1808" i="6"/>
  <c r="N1339" i="6"/>
  <c r="N1808" i="6"/>
  <c r="O1339" i="6"/>
  <c r="O1808" i="6"/>
  <c r="P1339" i="6"/>
  <c r="P1808" i="6"/>
  <c r="Q1339" i="6"/>
  <c r="Q1808" i="6"/>
  <c r="E1867" i="6"/>
  <c r="E1807" i="6"/>
  <c r="B1338" i="6"/>
  <c r="B1807" i="6"/>
  <c r="F1339" i="6"/>
  <c r="F1808" i="6"/>
  <c r="P5" i="42"/>
  <c r="H1339" i="6"/>
  <c r="A1012" i="6"/>
  <c r="A1339" i="6"/>
  <c r="B1012" i="6"/>
  <c r="B1339" i="6"/>
  <c r="C1012" i="6"/>
  <c r="C1339" i="6"/>
  <c r="I688" i="6"/>
  <c r="I336" i="6"/>
  <c r="I376" i="6"/>
  <c r="I102" i="6"/>
  <c r="I419" i="6"/>
  <c r="I618" i="6"/>
  <c r="N12" i="42"/>
  <c r="A240" i="15" s="1"/>
  <c r="I101" i="6"/>
  <c r="I1720" i="6"/>
  <c r="I337" i="6"/>
  <c r="A565" i="6"/>
  <c r="A611" i="6"/>
  <c r="C565" i="6"/>
  <c r="C611" i="6"/>
  <c r="B565" i="6"/>
  <c r="B611" i="6"/>
  <c r="G149" i="5"/>
  <c r="G187" i="5"/>
  <c r="J406" i="5"/>
  <c r="G385" i="5"/>
  <c r="G238" i="5"/>
  <c r="C156" i="4"/>
  <c r="C211" i="4" s="1"/>
  <c r="C258" i="4" s="1"/>
  <c r="C308" i="4" s="1"/>
  <c r="C143" i="4"/>
  <c r="I381" i="4"/>
  <c r="I69" i="4"/>
  <c r="B156" i="4"/>
  <c r="B211" i="4" s="1"/>
  <c r="B258" i="4" s="1"/>
  <c r="B308" i="4" s="1"/>
  <c r="B143" i="4"/>
  <c r="A156" i="4"/>
  <c r="A211" i="4" s="1"/>
  <c r="A258" i="4" s="1"/>
  <c r="A308" i="4" s="1"/>
  <c r="A143" i="4"/>
  <c r="F145" i="45"/>
  <c r="P145" i="45"/>
  <c r="N266" i="45"/>
  <c r="P266" i="45"/>
  <c r="N402" i="45"/>
  <c r="P402" i="45"/>
  <c r="A269" i="15"/>
  <c r="D269" i="15" s="1"/>
  <c r="A300" i="15"/>
  <c r="O543" i="34"/>
  <c r="A280" i="15"/>
  <c r="O596" i="34"/>
  <c r="O597" i="34" s="1"/>
  <c r="O599" i="34" s="1"/>
  <c r="O241" i="34" s="1"/>
  <c r="N76" i="20"/>
  <c r="P76" i="20" s="1"/>
  <c r="O76" i="20"/>
  <c r="F55" i="20"/>
  <c r="F115" i="20" s="1"/>
  <c r="D179" i="3" s="1"/>
  <c r="H65" i="20"/>
  <c r="N71" i="20"/>
  <c r="P71" i="20" s="1"/>
  <c r="O71" i="20"/>
  <c r="Q484" i="8"/>
  <c r="Q132" i="8" s="1"/>
  <c r="M180" i="3" s="1"/>
  <c r="E50" i="19"/>
  <c r="F49" i="19"/>
  <c r="G54" i="19"/>
  <c r="G53" i="19" s="1"/>
  <c r="F55" i="19"/>
  <c r="Q94" i="19"/>
  <c r="B26" i="19"/>
  <c r="B62" i="19" s="1"/>
  <c r="B57" i="19"/>
  <c r="A28" i="20"/>
  <c r="A53" i="20" s="1"/>
  <c r="A47" i="19"/>
  <c r="G60" i="19"/>
  <c r="F14" i="19"/>
  <c r="H11" i="19" s="1"/>
  <c r="H14" i="19" s="1"/>
  <c r="J11" i="19" s="1"/>
  <c r="J433" i="5"/>
  <c r="K433" i="5" s="1"/>
  <c r="J227" i="5"/>
  <c r="K227" i="5" s="1"/>
  <c r="J427" i="5"/>
  <c r="G140" i="5"/>
  <c r="C179" i="5"/>
  <c r="G54" i="5"/>
  <c r="J222" i="5"/>
  <c r="K222" i="5" s="1"/>
  <c r="J444" i="5"/>
  <c r="J377" i="5"/>
  <c r="K377" i="5" s="1"/>
  <c r="G188" i="5"/>
  <c r="I1984" i="6"/>
  <c r="J34" i="27"/>
  <c r="I34" i="27"/>
  <c r="J32" i="27"/>
  <c r="K32" i="27" s="1"/>
  <c r="I32" i="27"/>
  <c r="J113" i="48"/>
  <c r="I21" i="27"/>
  <c r="J61" i="27"/>
  <c r="K61" i="27" s="1"/>
  <c r="I61" i="27"/>
  <c r="J46" i="27"/>
  <c r="I46" i="27"/>
  <c r="J43" i="27"/>
  <c r="K43" i="27" s="1"/>
  <c r="I43" i="27"/>
  <c r="J40" i="27"/>
  <c r="I40" i="27"/>
  <c r="J35" i="27"/>
  <c r="K35" i="27" s="1"/>
  <c r="I35" i="27"/>
  <c r="J33" i="27"/>
  <c r="I33" i="27"/>
  <c r="J31" i="27"/>
  <c r="K31" i="27" s="1"/>
  <c r="I31" i="27"/>
  <c r="H14" i="16"/>
  <c r="G14" i="16"/>
  <c r="A68" i="16"/>
  <c r="A71" i="16" s="1"/>
  <c r="A141" i="15"/>
  <c r="F39" i="13"/>
  <c r="P40" i="42"/>
  <c r="I321" i="8"/>
  <c r="J451" i="8"/>
  <c r="I451" i="8"/>
  <c r="I341" i="8"/>
  <c r="G160" i="8"/>
  <c r="I521" i="8"/>
  <c r="I511" i="8"/>
  <c r="I100" i="8"/>
  <c r="I40" i="8"/>
  <c r="I537" i="8"/>
  <c r="I337" i="8"/>
  <c r="I160" i="8"/>
  <c r="J481" i="8"/>
  <c r="K481" i="8" s="1"/>
  <c r="I481" i="8"/>
  <c r="J476" i="8"/>
  <c r="K476" i="8" s="1"/>
  <c r="I476" i="8"/>
  <c r="J464" i="8"/>
  <c r="I464" i="8"/>
  <c r="J440" i="8"/>
  <c r="K440" i="8" s="1"/>
  <c r="I440" i="8"/>
  <c r="J436" i="8"/>
  <c r="K436" i="8" s="1"/>
  <c r="I436" i="8"/>
  <c r="J352" i="8"/>
  <c r="K352" i="8" s="1"/>
  <c r="I352" i="8"/>
  <c r="J458" i="8"/>
  <c r="K458" i="8" s="1"/>
  <c r="I458" i="8"/>
  <c r="J480" i="8"/>
  <c r="K480" i="8" s="1"/>
  <c r="I480" i="8"/>
  <c r="J467" i="8"/>
  <c r="K467" i="8" s="1"/>
  <c r="I467" i="8"/>
  <c r="J463" i="8"/>
  <c r="K463" i="8" s="1"/>
  <c r="I463" i="8"/>
  <c r="J439" i="8"/>
  <c r="K439" i="8" s="1"/>
  <c r="I439" i="8"/>
  <c r="J435" i="8"/>
  <c r="K435" i="8" s="1"/>
  <c r="I435" i="8"/>
  <c r="J359" i="8"/>
  <c r="I359" i="8"/>
  <c r="J453" i="8"/>
  <c r="K453" i="8" s="1"/>
  <c r="I453" i="8"/>
  <c r="H58" i="8"/>
  <c r="I58" i="8" s="1"/>
  <c r="I248" i="8"/>
  <c r="I484" i="8"/>
  <c r="J478" i="8"/>
  <c r="K478" i="8" s="1"/>
  <c r="I478" i="8"/>
  <c r="J466" i="8"/>
  <c r="K466" i="8" s="1"/>
  <c r="I466" i="8"/>
  <c r="J462" i="8"/>
  <c r="K462" i="8" s="1"/>
  <c r="I462" i="8"/>
  <c r="J438" i="8"/>
  <c r="K438" i="8" s="1"/>
  <c r="I438" i="8"/>
  <c r="J434" i="8"/>
  <c r="K434" i="8" s="1"/>
  <c r="I434" i="8"/>
  <c r="J368" i="8"/>
  <c r="I368" i="8"/>
  <c r="J360" i="8"/>
  <c r="K360" i="8" s="1"/>
  <c r="I360" i="8"/>
  <c r="J457" i="8"/>
  <c r="K457" i="8" s="1"/>
  <c r="I457" i="8"/>
  <c r="J477" i="8"/>
  <c r="K477" i="8" s="1"/>
  <c r="I477" i="8"/>
  <c r="J369" i="8"/>
  <c r="K369" i="8" s="1"/>
  <c r="I369" i="8"/>
  <c r="I283" i="7"/>
  <c r="I214" i="7"/>
  <c r="I78" i="7"/>
  <c r="I213" i="7"/>
  <c r="I160" i="7"/>
  <c r="I212" i="7"/>
  <c r="I74" i="7"/>
  <c r="I169" i="7"/>
  <c r="I86" i="7"/>
  <c r="I72" i="7"/>
  <c r="I83" i="7"/>
  <c r="J784" i="7"/>
  <c r="I784" i="7"/>
  <c r="J908" i="7"/>
  <c r="I908" i="7"/>
  <c r="H156" i="7"/>
  <c r="I156" i="7" s="1"/>
  <c r="I598" i="7"/>
  <c r="H298" i="7"/>
  <c r="I298" i="7" s="1"/>
  <c r="I802" i="7"/>
  <c r="H123" i="7"/>
  <c r="I123" i="7" s="1"/>
  <c r="I560" i="7"/>
  <c r="H285" i="7"/>
  <c r="I285" i="7" s="1"/>
  <c r="I775" i="7"/>
  <c r="I111" i="10"/>
  <c r="I971" i="7"/>
  <c r="I408" i="7"/>
  <c r="J658" i="7"/>
  <c r="K658" i="7" s="1"/>
  <c r="I658" i="7"/>
  <c r="J649" i="7"/>
  <c r="I649" i="7"/>
  <c r="H307" i="7"/>
  <c r="I307" i="7" s="1"/>
  <c r="I839" i="7"/>
  <c r="H122" i="7"/>
  <c r="I122" i="7" s="1"/>
  <c r="I561" i="7"/>
  <c r="H73" i="7"/>
  <c r="I73" i="7" s="1"/>
  <c r="I479" i="7"/>
  <c r="H101" i="10"/>
  <c r="J101" i="10" s="1"/>
  <c r="I870" i="7"/>
  <c r="I407" i="7"/>
  <c r="I668" i="7"/>
  <c r="J514" i="7"/>
  <c r="F141" i="3" s="1"/>
  <c r="I514" i="7"/>
  <c r="H306" i="7"/>
  <c r="I306" i="7" s="1"/>
  <c r="I838" i="7"/>
  <c r="H299" i="7"/>
  <c r="I299" i="7" s="1"/>
  <c r="I804" i="7"/>
  <c r="H252" i="7"/>
  <c r="I252" i="7" s="1"/>
  <c r="I733" i="7"/>
  <c r="H125" i="7"/>
  <c r="I125" i="7" s="1"/>
  <c r="I566" i="7"/>
  <c r="H284" i="7"/>
  <c r="I284" i="7" s="1"/>
  <c r="I773" i="7"/>
  <c r="H121" i="7"/>
  <c r="I121" i="7" s="1"/>
  <c r="I553" i="7"/>
  <c r="J650" i="7"/>
  <c r="I650" i="7"/>
  <c r="J651" i="7"/>
  <c r="K651" i="7" s="1"/>
  <c r="I651" i="7"/>
  <c r="J513" i="7"/>
  <c r="F142" i="3" s="1"/>
  <c r="I513" i="7"/>
  <c r="H305" i="7"/>
  <c r="I305" i="7" s="1"/>
  <c r="I837" i="7"/>
  <c r="H82" i="7"/>
  <c r="I82" i="7" s="1"/>
  <c r="I483" i="7"/>
  <c r="H286" i="7"/>
  <c r="I286" i="7" s="1"/>
  <c r="I777" i="7"/>
  <c r="H344" i="7"/>
  <c r="I344" i="7" s="1"/>
  <c r="I1008" i="7"/>
  <c r="I1195" i="6"/>
  <c r="I1135" i="6"/>
  <c r="I1502" i="6"/>
  <c r="I996" i="6"/>
  <c r="I793" i="6"/>
  <c r="I687" i="6"/>
  <c r="I1663" i="6"/>
  <c r="I206" i="6"/>
  <c r="H454" i="6"/>
  <c r="I448" i="6"/>
  <c r="I454" i="6" s="1"/>
  <c r="H506" i="6"/>
  <c r="I506" i="6" s="1"/>
  <c r="I1600" i="6"/>
  <c r="H323" i="6"/>
  <c r="I323" i="6" s="1"/>
  <c r="I1119" i="6"/>
  <c r="H98" i="6"/>
  <c r="I98" i="6" s="1"/>
  <c r="I785" i="6"/>
  <c r="H90" i="6"/>
  <c r="I90" i="6" s="1"/>
  <c r="I764" i="6"/>
  <c r="H305" i="6"/>
  <c r="I305" i="6" s="1"/>
  <c r="I1094" i="6"/>
  <c r="I1963" i="6"/>
  <c r="F1132" i="6"/>
  <c r="I1127" i="6"/>
  <c r="H699" i="6"/>
  <c r="I699" i="6" s="1"/>
  <c r="I1954" i="6"/>
  <c r="H580" i="6"/>
  <c r="I580" i="6" s="1"/>
  <c r="I1697" i="6"/>
  <c r="H436" i="6"/>
  <c r="I436" i="6" s="1"/>
  <c r="I1354" i="6"/>
  <c r="H330" i="6"/>
  <c r="I330" i="6" s="1"/>
  <c r="I1178" i="6"/>
  <c r="H322" i="6"/>
  <c r="I322" i="6" s="1"/>
  <c r="I1117" i="6"/>
  <c r="H651" i="6"/>
  <c r="I651" i="6" s="1"/>
  <c r="I1874" i="6"/>
  <c r="H484" i="6"/>
  <c r="I484" i="6" s="1"/>
  <c r="I1565" i="6"/>
  <c r="H1217" i="6"/>
  <c r="I1235" i="6"/>
  <c r="H309" i="6"/>
  <c r="I309" i="6" s="1"/>
  <c r="I1087" i="6"/>
  <c r="I406" i="6"/>
  <c r="I1283" i="6"/>
  <c r="I1798" i="6"/>
  <c r="I1056" i="6"/>
  <c r="H715" i="6"/>
  <c r="I715" i="6" s="1"/>
  <c r="I1977" i="6"/>
  <c r="H579" i="6"/>
  <c r="I579" i="6" s="1"/>
  <c r="I1696" i="6"/>
  <c r="H650" i="6"/>
  <c r="I650" i="6" s="1"/>
  <c r="I1873" i="6"/>
  <c r="H648" i="6"/>
  <c r="I648" i="6" s="1"/>
  <c r="I1871" i="6"/>
  <c r="H572" i="6"/>
  <c r="I572" i="6" s="1"/>
  <c r="I1689" i="6"/>
  <c r="H478" i="6"/>
  <c r="I478" i="6" s="1"/>
  <c r="I1559" i="6"/>
  <c r="H1218" i="6"/>
  <c r="I1218" i="6" s="1"/>
  <c r="I1229" i="6"/>
  <c r="H244" i="6"/>
  <c r="I244" i="6" s="1"/>
  <c r="J1647" i="6"/>
  <c r="K1647" i="6" s="1"/>
  <c r="I1647" i="6"/>
  <c r="H723" i="6"/>
  <c r="I723" i="6" s="1"/>
  <c r="I718" i="6"/>
  <c r="H280" i="6"/>
  <c r="I280" i="6" s="1"/>
  <c r="I273" i="6"/>
  <c r="H714" i="6"/>
  <c r="I714" i="6" s="1"/>
  <c r="I1975" i="6"/>
  <c r="H325" i="6"/>
  <c r="I325" i="6" s="1"/>
  <c r="I1124" i="6"/>
  <c r="H659" i="6"/>
  <c r="I659" i="6" s="1"/>
  <c r="I1902" i="6"/>
  <c r="H701" i="6"/>
  <c r="I701" i="6" s="1"/>
  <c r="I1958" i="6"/>
  <c r="H304" i="6"/>
  <c r="I304" i="6" s="1"/>
  <c r="I1084" i="6"/>
  <c r="H1455" i="6"/>
  <c r="I1455" i="6" s="1"/>
  <c r="I1453" i="6"/>
  <c r="I407" i="6"/>
  <c r="I1285" i="6"/>
  <c r="I544" i="6"/>
  <c r="I1057" i="6"/>
  <c r="F535" i="6"/>
  <c r="H522" i="5"/>
  <c r="E22" i="3" s="1"/>
  <c r="G70" i="5"/>
  <c r="I145" i="5"/>
  <c r="G141" i="5"/>
  <c r="J305" i="5"/>
  <c r="K305" i="5" s="1"/>
  <c r="I62" i="5"/>
  <c r="B153" i="5"/>
  <c r="J348" i="5"/>
  <c r="K348" i="5" s="1"/>
  <c r="A67" i="5"/>
  <c r="A507" i="5" s="1"/>
  <c r="I453" i="5"/>
  <c r="I99" i="5"/>
  <c r="H132" i="5"/>
  <c r="I132" i="5" s="1"/>
  <c r="I354" i="5"/>
  <c r="H199" i="5"/>
  <c r="I199" i="5" s="1"/>
  <c r="I194" i="5"/>
  <c r="F191" i="5"/>
  <c r="I191" i="5" s="1"/>
  <c r="I447" i="5"/>
  <c r="H54" i="5"/>
  <c r="I54" i="5" s="1"/>
  <c r="I236" i="5"/>
  <c r="H149" i="5"/>
  <c r="I149" i="5" s="1"/>
  <c r="I384" i="5"/>
  <c r="F147" i="4"/>
  <c r="G151" i="4"/>
  <c r="O10" i="42"/>
  <c r="O70" i="42" s="1"/>
  <c r="K1495" i="6"/>
  <c r="O12" i="42"/>
  <c r="H163" i="4"/>
  <c r="I163" i="4" s="1"/>
  <c r="I695" i="4"/>
  <c r="J677" i="4"/>
  <c r="K677" i="4" s="1"/>
  <c r="H66" i="4"/>
  <c r="I66" i="4" s="1"/>
  <c r="J504" i="4"/>
  <c r="J108" i="4" s="1"/>
  <c r="J145" i="4" s="1"/>
  <c r="E115" i="3"/>
  <c r="H773" i="4"/>
  <c r="I773" i="4" s="1"/>
  <c r="E221" i="15"/>
  <c r="F314" i="15"/>
  <c r="D262" i="3"/>
  <c r="D4" i="48"/>
  <c r="E262" i="3"/>
  <c r="E4" i="48"/>
  <c r="H4" i="48" s="1"/>
  <c r="P8" i="42"/>
  <c r="O9" i="42"/>
  <c r="O69" i="42" s="1"/>
  <c r="N9" i="42"/>
  <c r="A237" i="15" s="1"/>
  <c r="O80" i="42"/>
  <c r="E8" i="12"/>
  <c r="V29" i="9"/>
  <c r="F2037" i="6"/>
  <c r="F52" i="6" s="1"/>
  <c r="C2037" i="6"/>
  <c r="C52" i="6" s="1"/>
  <c r="A100" i="13" s="1"/>
  <c r="C281" i="6"/>
  <c r="C2038" i="6"/>
  <c r="C53" i="6" s="1"/>
  <c r="F281" i="6"/>
  <c r="F2038" i="6"/>
  <c r="H281" i="6"/>
  <c r="H2038" i="6"/>
  <c r="H53" i="6" s="1"/>
  <c r="H188" i="6"/>
  <c r="I188" i="6" s="1"/>
  <c r="L616" i="6"/>
  <c r="K1942" i="6"/>
  <c r="K691" i="6" s="1"/>
  <c r="J691" i="6"/>
  <c r="H487" i="6"/>
  <c r="E8" i="10"/>
  <c r="E38" i="10" s="1"/>
  <c r="H1024" i="6"/>
  <c r="I1024" i="6" s="1"/>
  <c r="A212" i="15"/>
  <c r="H155" i="7"/>
  <c r="I155" i="7" s="1"/>
  <c r="J300" i="8"/>
  <c r="K300" i="8" s="1"/>
  <c r="J263" i="8"/>
  <c r="K263" i="8" s="1"/>
  <c r="J200" i="8"/>
  <c r="K200" i="8" s="1"/>
  <c r="J404" i="8"/>
  <c r="K404" i="8" s="1"/>
  <c r="J396" i="8"/>
  <c r="K396" i="8" s="1"/>
  <c r="J399" i="8"/>
  <c r="K399" i="8" s="1"/>
  <c r="J280" i="8"/>
  <c r="K280" i="8" s="1"/>
  <c r="J262" i="8"/>
  <c r="K262" i="8" s="1"/>
  <c r="J223" i="8"/>
  <c r="K223" i="8" s="1"/>
  <c r="J423" i="8"/>
  <c r="K423" i="8" s="1"/>
  <c r="J392" i="8"/>
  <c r="K392" i="8" s="1"/>
  <c r="J402" i="8"/>
  <c r="K402" i="8" s="1"/>
  <c r="J398" i="8"/>
  <c r="J427" i="8"/>
  <c r="K427" i="8" s="1"/>
  <c r="J1901" i="6"/>
  <c r="K1901" i="6" s="1"/>
  <c r="K1043" i="6"/>
  <c r="K1036" i="6"/>
  <c r="J488" i="8"/>
  <c r="J495" i="8" s="1"/>
  <c r="J316" i="8"/>
  <c r="G48" i="1"/>
  <c r="H48" i="1" s="1"/>
  <c r="I48" i="1" s="1"/>
  <c r="J48" i="1" s="1"/>
  <c r="K48" i="1" s="1"/>
  <c r="L48" i="1" s="1"/>
  <c r="M48" i="1" s="1"/>
  <c r="N48" i="1" s="1"/>
  <c r="O48" i="1" s="1"/>
  <c r="I349" i="8"/>
  <c r="I348" i="8"/>
  <c r="H347" i="8"/>
  <c r="H105" i="8" s="1"/>
  <c r="K952" i="6"/>
  <c r="K191" i="6" s="1"/>
  <c r="D23" i="42"/>
  <c r="G305" i="15"/>
  <c r="G60" i="8"/>
  <c r="AL9" i="42"/>
  <c r="G124" i="8"/>
  <c r="J248" i="8"/>
  <c r="K248" i="8" s="1"/>
  <c r="A171" i="3"/>
  <c r="A172" i="3" s="1"/>
  <c r="AM9" i="42"/>
  <c r="D151" i="42" s="1"/>
  <c r="K373" i="8"/>
  <c r="AP13" i="42" s="1"/>
  <c r="L16" i="17"/>
  <c r="K165" i="15" s="1"/>
  <c r="AC38" i="42"/>
  <c r="G105" i="8"/>
  <c r="E44" i="17"/>
  <c r="I61" i="8"/>
  <c r="G45" i="8"/>
  <c r="Z9" i="42"/>
  <c r="A268" i="15" s="1"/>
  <c r="G123" i="8"/>
  <c r="AA9" i="42"/>
  <c r="C268" i="15" s="1"/>
  <c r="AB38" i="42"/>
  <c r="O15" i="16"/>
  <c r="N118" i="15" s="1"/>
  <c r="I15" i="16"/>
  <c r="H118" i="15" s="1"/>
  <c r="M15" i="16"/>
  <c r="L118" i="15" s="1"/>
  <c r="F27" i="16"/>
  <c r="G27" i="16" s="1"/>
  <c r="E78" i="21"/>
  <c r="C114" i="15"/>
  <c r="H330" i="15" s="1"/>
  <c r="H336" i="15" s="1"/>
  <c r="D101" i="16"/>
  <c r="A122" i="15"/>
  <c r="D122" i="15" s="1"/>
  <c r="N165" i="15"/>
  <c r="M165" i="15"/>
  <c r="J165" i="15"/>
  <c r="L165" i="15"/>
  <c r="I165" i="15"/>
  <c r="H15" i="17"/>
  <c r="H165" i="15"/>
  <c r="K15" i="16"/>
  <c r="J118" i="15" s="1"/>
  <c r="AF38" i="42"/>
  <c r="N15" i="16"/>
  <c r="M118" i="15" s="1"/>
  <c r="AI38" i="42"/>
  <c r="L15" i="16"/>
  <c r="K118" i="15" s="1"/>
  <c r="AG38" i="42"/>
  <c r="E79" i="21"/>
  <c r="A146" i="15"/>
  <c r="P22" i="8"/>
  <c r="P144" i="8"/>
  <c r="L22" i="8"/>
  <c r="L144" i="8"/>
  <c r="H22" i="8"/>
  <c r="I22" i="8" s="1"/>
  <c r="H144" i="8"/>
  <c r="I144" i="8" s="1"/>
  <c r="F20" i="8"/>
  <c r="F142" i="8"/>
  <c r="K22" i="8"/>
  <c r="K144" i="8"/>
  <c r="B20" i="8"/>
  <c r="C680" i="34" s="1"/>
  <c r="C681" i="34" s="1"/>
  <c r="C197" i="34" s="1"/>
  <c r="B142" i="8"/>
  <c r="O22" i="8"/>
  <c r="O144" i="8"/>
  <c r="Z12" i="42"/>
  <c r="A271" i="15" s="1"/>
  <c r="D379" i="34"/>
  <c r="D380" i="34" s="1"/>
  <c r="G104" i="8"/>
  <c r="A20" i="8"/>
  <c r="A142" i="8"/>
  <c r="N22" i="8"/>
  <c r="N144" i="8"/>
  <c r="AM12" i="42"/>
  <c r="C302" i="15" s="1"/>
  <c r="E392" i="34"/>
  <c r="C7" i="48"/>
  <c r="A135" i="3"/>
  <c r="A139" i="3" s="1"/>
  <c r="Q22" i="8"/>
  <c r="Q144" i="8"/>
  <c r="M22" i="8"/>
  <c r="M144" i="8"/>
  <c r="J22" i="8"/>
  <c r="J144" i="8"/>
  <c r="I503" i="34"/>
  <c r="I563" i="34" s="1"/>
  <c r="I571" i="34" s="1"/>
  <c r="I311" i="15"/>
  <c r="M311" i="15"/>
  <c r="M503" i="34"/>
  <c r="M563" i="34" s="1"/>
  <c r="M571" i="34" s="1"/>
  <c r="F503" i="34"/>
  <c r="F563" i="34" s="1"/>
  <c r="F571" i="34" s="1"/>
  <c r="E311" i="15"/>
  <c r="E620" i="34"/>
  <c r="E621" i="34" s="1"/>
  <c r="E623" i="34" s="1"/>
  <c r="E245" i="34" s="1"/>
  <c r="K180" i="3"/>
  <c r="AT20" i="42"/>
  <c r="H311" i="15"/>
  <c r="H503" i="34"/>
  <c r="H563" i="34" s="1"/>
  <c r="H571" i="34" s="1"/>
  <c r="I180" i="3"/>
  <c r="AR20" i="42"/>
  <c r="F180" i="3"/>
  <c r="AO20" i="42"/>
  <c r="J180" i="3"/>
  <c r="AS20" i="42"/>
  <c r="Z30" i="42"/>
  <c r="A281" i="15"/>
  <c r="C23" i="42"/>
  <c r="C252" i="15"/>
  <c r="F252" i="15" s="1"/>
  <c r="J215" i="8"/>
  <c r="J225" i="8"/>
  <c r="K225" i="8" s="1"/>
  <c r="J413" i="8"/>
  <c r="K413" i="8" s="1"/>
  <c r="J1389" i="6"/>
  <c r="K1389" i="6" s="1"/>
  <c r="J1561" i="6"/>
  <c r="J475" i="6" s="1"/>
  <c r="J1222" i="6"/>
  <c r="K1222" i="6" s="1"/>
  <c r="J754" i="6"/>
  <c r="K754" i="6" s="1"/>
  <c r="J462" i="4"/>
  <c r="K462" i="4" s="1"/>
  <c r="J747" i="6"/>
  <c r="K441" i="4"/>
  <c r="J746" i="6"/>
  <c r="K746" i="6" s="1"/>
  <c r="K382" i="4"/>
  <c r="K421" i="4"/>
  <c r="K894" i="4"/>
  <c r="J349" i="5"/>
  <c r="K349" i="5" s="1"/>
  <c r="J345" i="5"/>
  <c r="K345" i="5" s="1"/>
  <c r="J341" i="5"/>
  <c r="K341" i="5" s="1"/>
  <c r="H76" i="6"/>
  <c r="I76" i="6" s="1"/>
  <c r="F771" i="34"/>
  <c r="H77" i="6"/>
  <c r="I77" i="6" s="1"/>
  <c r="J243" i="5"/>
  <c r="J60" i="5" s="1"/>
  <c r="F88" i="1"/>
  <c r="K425" i="4"/>
  <c r="K312" i="8"/>
  <c r="K1825" i="6"/>
  <c r="K406" i="5"/>
  <c r="K298" i="5"/>
  <c r="K409" i="4"/>
  <c r="K300" i="5"/>
  <c r="K666" i="4"/>
  <c r="K564" i="7"/>
  <c r="K569" i="7"/>
  <c r="K1180" i="6"/>
  <c r="K1129" i="6"/>
  <c r="K787" i="6"/>
  <c r="K990" i="6"/>
  <c r="K1059" i="6"/>
  <c r="K1065" i="6" s="1"/>
  <c r="K794" i="7"/>
  <c r="K419" i="4"/>
  <c r="K1238" i="6"/>
  <c r="K1385" i="6"/>
  <c r="K1383" i="6"/>
  <c r="K10" i="27"/>
  <c r="K424" i="4"/>
  <c r="K397" i="8"/>
  <c r="K688" i="7"/>
  <c r="K302" i="5"/>
  <c r="K359" i="5"/>
  <c r="K245" i="5"/>
  <c r="K30" i="27"/>
  <c r="K1699" i="6"/>
  <c r="K694" i="4"/>
  <c r="K1183" i="6"/>
  <c r="K842" i="6"/>
  <c r="K788" i="6"/>
  <c r="K418" i="4"/>
  <c r="K772" i="7"/>
  <c r="K283" i="7" s="1"/>
  <c r="K1326" i="6"/>
  <c r="K431" i="6" s="1"/>
  <c r="K1827" i="6"/>
  <c r="K414" i="5"/>
  <c r="K744" i="7"/>
  <c r="K687" i="7"/>
  <c r="K684" i="7"/>
  <c r="K559" i="7"/>
  <c r="K982" i="6"/>
  <c r="K822" i="6"/>
  <c r="K1826" i="6"/>
  <c r="K1907" i="6"/>
  <c r="K663" i="6" s="1"/>
  <c r="K668" i="6" s="1"/>
  <c r="K422" i="4"/>
  <c r="K430" i="4"/>
  <c r="K70" i="4" s="1"/>
  <c r="K1240" i="6"/>
  <c r="K1007" i="7"/>
  <c r="K296" i="5"/>
  <c r="K649" i="7"/>
  <c r="J909" i="7"/>
  <c r="H166" i="8"/>
  <c r="H14" i="1"/>
  <c r="G59" i="1"/>
  <c r="H59" i="1" s="1"/>
  <c r="I59" i="1" s="1"/>
  <c r="J59" i="1" s="1"/>
  <c r="K59" i="1" s="1"/>
  <c r="L59" i="1" s="1"/>
  <c r="M59" i="1" s="1"/>
  <c r="N59" i="1" s="1"/>
  <c r="O59" i="1" s="1"/>
  <c r="F46" i="1"/>
  <c r="G68" i="1"/>
  <c r="H68" i="1" s="1"/>
  <c r="I68" i="1" s="1"/>
  <c r="J68" i="1" s="1"/>
  <c r="K68" i="1" s="1"/>
  <c r="L68" i="1" s="1"/>
  <c r="M68" i="1" s="1"/>
  <c r="N68" i="1" s="1"/>
  <c r="O68" i="1" s="1"/>
  <c r="M98" i="1"/>
  <c r="J668" i="7"/>
  <c r="G63" i="1"/>
  <c r="H63" i="1" s="1"/>
  <c r="F57" i="1"/>
  <c r="F66" i="1" s="1"/>
  <c r="H12" i="1"/>
  <c r="K9" i="1"/>
  <c r="J669" i="7"/>
  <c r="I475" i="7"/>
  <c r="H60" i="20"/>
  <c r="L50" i="1"/>
  <c r="K13" i="1"/>
  <c r="L13" i="1" s="1"/>
  <c r="M13" i="1" s="1"/>
  <c r="N13" i="1" s="1"/>
  <c r="O13" i="1" s="1"/>
  <c r="M1016" i="6"/>
  <c r="M1022" i="6"/>
  <c r="M1023" i="6"/>
  <c r="K17" i="27"/>
  <c r="J229" i="5"/>
  <c r="K229" i="5" s="1"/>
  <c r="J224" i="5"/>
  <c r="K224" i="5" s="1"/>
  <c r="J313" i="5"/>
  <c r="J493" i="4"/>
  <c r="K493" i="4" s="1"/>
  <c r="H660" i="34"/>
  <c r="K914" i="4"/>
  <c r="K702" i="4"/>
  <c r="K579" i="4"/>
  <c r="K577" i="4"/>
  <c r="K554" i="7"/>
  <c r="J435" i="5"/>
  <c r="K435" i="5" s="1"/>
  <c r="G82" i="15"/>
  <c r="J973" i="6"/>
  <c r="K973" i="6" s="1"/>
  <c r="J563" i="4"/>
  <c r="K563" i="4" s="1"/>
  <c r="J489" i="4"/>
  <c r="K489" i="4" s="1"/>
  <c r="J492" i="4"/>
  <c r="K492" i="4" s="1"/>
  <c r="J491" i="4"/>
  <c r="K491" i="4" s="1"/>
  <c r="J392" i="4"/>
  <c r="K392" i="4" s="1"/>
  <c r="J562" i="4"/>
  <c r="K562" i="4" s="1"/>
  <c r="J560" i="4"/>
  <c r="K560" i="4" s="1"/>
  <c r="K1085" i="6"/>
  <c r="J559" i="4"/>
  <c r="K559" i="4" s="1"/>
  <c r="J561" i="4"/>
  <c r="K561" i="4" s="1"/>
  <c r="J495" i="4"/>
  <c r="K495" i="4" s="1"/>
  <c r="J964" i="6"/>
  <c r="K964" i="6" s="1"/>
  <c r="J968" i="6"/>
  <c r="K968" i="6" s="1"/>
  <c r="K1125" i="6"/>
  <c r="J669" i="4"/>
  <c r="K669" i="4" s="1"/>
  <c r="J965" i="6"/>
  <c r="K965" i="6" s="1"/>
  <c r="J672" i="7"/>
  <c r="K672" i="7" s="1"/>
  <c r="J673" i="7"/>
  <c r="K673" i="7" s="1"/>
  <c r="J674" i="7"/>
  <c r="K674" i="7" s="1"/>
  <c r="J963" i="6"/>
  <c r="K963" i="6" s="1"/>
  <c r="J962" i="6"/>
  <c r="K962" i="6" s="1"/>
  <c r="J961" i="6"/>
  <c r="J967" i="6"/>
  <c r="K967" i="6" s="1"/>
  <c r="J680" i="7"/>
  <c r="K680" i="7" s="1"/>
  <c r="J966" i="6"/>
  <c r="K966" i="6" s="1"/>
  <c r="J960" i="6"/>
  <c r="K960" i="6" s="1"/>
  <c r="J1091" i="6"/>
  <c r="K1091" i="6" s="1"/>
  <c r="K1311" i="6"/>
  <c r="J1092" i="6"/>
  <c r="K1092" i="6" s="1"/>
  <c r="J1090" i="6"/>
  <c r="K1090" i="6" s="1"/>
  <c r="J1157" i="6"/>
  <c r="K1157" i="6" s="1"/>
  <c r="J854" i="4"/>
  <c r="K854" i="4" s="1"/>
  <c r="J497" i="4"/>
  <c r="K497" i="4" s="1"/>
  <c r="G660" i="34"/>
  <c r="G661" i="34" s="1"/>
  <c r="F411" i="34"/>
  <c r="G411" i="34" s="1"/>
  <c r="G636" i="34"/>
  <c r="F420" i="34"/>
  <c r="G420" i="34" s="1"/>
  <c r="G642" i="34"/>
  <c r="H642" i="34" s="1"/>
  <c r="F425" i="34"/>
  <c r="G425" i="34" s="1"/>
  <c r="G648" i="34"/>
  <c r="H648" i="34" s="1"/>
  <c r="G630" i="34"/>
  <c r="H630" i="34" s="1"/>
  <c r="J610" i="4"/>
  <c r="K610" i="4" s="1"/>
  <c r="J609" i="4"/>
  <c r="K609" i="4" s="1"/>
  <c r="J608" i="4"/>
  <c r="K608" i="4" s="1"/>
  <c r="F453" i="34"/>
  <c r="G453" i="34" s="1"/>
  <c r="F438" i="34"/>
  <c r="G438" i="34" s="1"/>
  <c r="F426" i="34"/>
  <c r="G426" i="34" s="1"/>
  <c r="G604" i="34"/>
  <c r="G14" i="34"/>
  <c r="G15" i="34"/>
  <c r="G23" i="34"/>
  <c r="G49" i="34"/>
  <c r="H49" i="34" s="1"/>
  <c r="G107" i="34"/>
  <c r="H107" i="34" s="1"/>
  <c r="G120" i="34"/>
  <c r="H120" i="34" s="1"/>
  <c r="G99" i="34"/>
  <c r="H99" i="34" s="1"/>
  <c r="G111" i="34"/>
  <c r="H111" i="34" s="1"/>
  <c r="G70" i="34"/>
  <c r="H70" i="34" s="1"/>
  <c r="G72" i="34"/>
  <c r="H72" i="34" s="1"/>
  <c r="G79" i="34"/>
  <c r="H79" i="34" s="1"/>
  <c r="G50" i="34"/>
  <c r="H50" i="34" s="1"/>
  <c r="G105" i="34"/>
  <c r="H105" i="34" s="1"/>
  <c r="G113" i="34"/>
  <c r="H113" i="34" s="1"/>
  <c r="G90" i="34"/>
  <c r="H90" i="34" s="1"/>
  <c r="G66" i="34"/>
  <c r="H66" i="34" s="1"/>
  <c r="G48" i="34"/>
  <c r="H48" i="34" s="1"/>
  <c r="G97" i="34"/>
  <c r="H97" i="34" s="1"/>
  <c r="G91" i="34"/>
  <c r="H91" i="34" s="1"/>
  <c r="G89" i="34"/>
  <c r="G96" i="34"/>
  <c r="H96" i="34" s="1"/>
  <c r="G58" i="34"/>
  <c r="H58" i="34" s="1"/>
  <c r="G55" i="34"/>
  <c r="H55" i="34" s="1"/>
  <c r="G56" i="34"/>
  <c r="H56" i="34" s="1"/>
  <c r="G64" i="34"/>
  <c r="H64" i="34" s="1"/>
  <c r="J390" i="4"/>
  <c r="K390" i="4" s="1"/>
  <c r="J433" i="4"/>
  <c r="K433" i="4" s="1"/>
  <c r="J458" i="4"/>
  <c r="K458" i="4" s="1"/>
  <c r="J384" i="4"/>
  <c r="K384" i="4" s="1"/>
  <c r="J457" i="4"/>
  <c r="K457" i="4" s="1"/>
  <c r="G7" i="34"/>
  <c r="G9" i="34"/>
  <c r="G8" i="34"/>
  <c r="J871" i="7"/>
  <c r="K871" i="7" s="1"/>
  <c r="J874" i="7"/>
  <c r="K874" i="7" s="1"/>
  <c r="G17" i="34"/>
  <c r="J972" i="6"/>
  <c r="J855" i="6"/>
  <c r="J854" i="6"/>
  <c r="J1847" i="6"/>
  <c r="K1847" i="6" s="1"/>
  <c r="J1846" i="6"/>
  <c r="K1846" i="6" s="1"/>
  <c r="J1421" i="6"/>
  <c r="K1421" i="6" s="1"/>
  <c r="J1239" i="6"/>
  <c r="K1239" i="6" s="1"/>
  <c r="J1686" i="6"/>
  <c r="K1686" i="6" s="1"/>
  <c r="J744" i="6"/>
  <c r="K744" i="6" s="1"/>
  <c r="J1095" i="6"/>
  <c r="K1095" i="6" s="1"/>
  <c r="J1420" i="6"/>
  <c r="K1420" i="6" s="1"/>
  <c r="J1388" i="6"/>
  <c r="K1388" i="6" s="1"/>
  <c r="J1641" i="6"/>
  <c r="K1641" i="6" s="1"/>
  <c r="J432" i="4"/>
  <c r="J426" i="4"/>
  <c r="K426" i="4" s="1"/>
  <c r="J420" i="4"/>
  <c r="K420" i="4" s="1"/>
  <c r="J427" i="4"/>
  <c r="K427" i="4" s="1"/>
  <c r="J454" i="4"/>
  <c r="K454" i="4" s="1"/>
  <c r="J446" i="4"/>
  <c r="K446" i="4" s="1"/>
  <c r="J448" i="4"/>
  <c r="K448" i="4" s="1"/>
  <c r="J455" i="4"/>
  <c r="K455" i="4" s="1"/>
  <c r="J452" i="4"/>
  <c r="K452" i="4" s="1"/>
  <c r="J456" i="4"/>
  <c r="K456" i="4" s="1"/>
  <c r="J1020" i="7"/>
  <c r="K1020" i="7" s="1"/>
  <c r="J1019" i="7"/>
  <c r="K1019" i="7" s="1"/>
  <c r="J1023" i="7"/>
  <c r="K1023" i="7" s="1"/>
  <c r="J1026" i="7"/>
  <c r="K1026" i="7" s="1"/>
  <c r="J393" i="8"/>
  <c r="K393" i="8" s="1"/>
  <c r="J418" i="8"/>
  <c r="J42" i="27"/>
  <c r="K42" i="27" s="1"/>
  <c r="J44" i="27"/>
  <c r="K44" i="27" s="1"/>
  <c r="J413" i="5"/>
  <c r="K413" i="5" s="1"/>
  <c r="J415" i="5"/>
  <c r="K415" i="5" s="1"/>
  <c r="J548" i="4"/>
  <c r="K548" i="4" s="1"/>
  <c r="J511" i="4"/>
  <c r="K511" i="4" s="1"/>
  <c r="J699" i="4"/>
  <c r="K699" i="4" s="1"/>
  <c r="J1582" i="6"/>
  <c r="K1582" i="6" s="1"/>
  <c r="K1309" i="6"/>
  <c r="K1313" i="6"/>
  <c r="J1308" i="6"/>
  <c r="K1308" i="6" s="1"/>
  <c r="J494" i="4"/>
  <c r="K494" i="4" s="1"/>
  <c r="J496" i="4"/>
  <c r="K496" i="4" s="1"/>
  <c r="J439" i="5"/>
  <c r="K439" i="5" s="1"/>
  <c r="K756" i="4"/>
  <c r="N95" i="4"/>
  <c r="K84" i="34" s="1"/>
  <c r="K43" i="34"/>
  <c r="J95" i="4"/>
  <c r="G84" i="34" s="1"/>
  <c r="G43" i="34"/>
  <c r="D3" i="1"/>
  <c r="D75" i="1" s="1"/>
  <c r="D43" i="34"/>
  <c r="Q95" i="4"/>
  <c r="N84" i="34" s="1"/>
  <c r="N43" i="34"/>
  <c r="M95" i="4"/>
  <c r="J84" i="34" s="1"/>
  <c r="J43" i="34"/>
  <c r="H95" i="4"/>
  <c r="F84" i="34" s="1"/>
  <c r="F43" i="34"/>
  <c r="B95" i="4"/>
  <c r="C84" i="34" s="1"/>
  <c r="C43" i="34"/>
  <c r="P95" i="4"/>
  <c r="M84" i="34" s="1"/>
  <c r="M43" i="34"/>
  <c r="L95" i="4"/>
  <c r="I84" i="34" s="1"/>
  <c r="I43" i="34"/>
  <c r="F95" i="4"/>
  <c r="E84" i="34" s="1"/>
  <c r="E43" i="34"/>
  <c r="A95" i="4"/>
  <c r="B84" i="34" s="1"/>
  <c r="B43" i="34"/>
  <c r="O95" i="4"/>
  <c r="L84" i="34" s="1"/>
  <c r="L43" i="34"/>
  <c r="K95" i="4"/>
  <c r="H84" i="34" s="1"/>
  <c r="H43" i="34"/>
  <c r="H162" i="5"/>
  <c r="E228" i="3"/>
  <c r="E229" i="3" s="1"/>
  <c r="O162" i="5"/>
  <c r="O524" i="5" s="1"/>
  <c r="K228" i="3"/>
  <c r="K229" i="3" s="1"/>
  <c r="N162" i="5"/>
  <c r="J228" i="3"/>
  <c r="J229" i="3" s="1"/>
  <c r="Q162" i="5"/>
  <c r="Q39" i="5" s="1"/>
  <c r="M46" i="3" s="1"/>
  <c r="M228" i="3"/>
  <c r="M229" i="3" s="1"/>
  <c r="P162" i="5"/>
  <c r="L228" i="3"/>
  <c r="L229" i="3" s="1"/>
  <c r="F162" i="5"/>
  <c r="F524" i="5" s="1"/>
  <c r="D228" i="3"/>
  <c r="D229" i="3" s="1"/>
  <c r="AS76" i="37"/>
  <c r="AS18" i="37"/>
  <c r="AT76" i="37"/>
  <c r="AT18" i="37"/>
  <c r="AR75" i="37"/>
  <c r="AR77" i="37" s="1"/>
  <c r="AR34" i="37"/>
  <c r="J2" i="37"/>
  <c r="AP3" i="37"/>
  <c r="AP12" i="37"/>
  <c r="AP39" i="37"/>
  <c r="L1974" i="6"/>
  <c r="H143" i="3" s="1"/>
  <c r="B793" i="34"/>
  <c r="E427" i="34"/>
  <c r="G284" i="34"/>
  <c r="G166" i="34"/>
  <c r="G223" i="34" s="1"/>
  <c r="G400" i="34" s="1"/>
  <c r="M125" i="34"/>
  <c r="M166" i="34"/>
  <c r="M223" i="34" s="1"/>
  <c r="M400" i="34" s="1"/>
  <c r="I284" i="34"/>
  <c r="I166" i="34"/>
  <c r="I223" i="34" s="1"/>
  <c r="I400" i="34" s="1"/>
  <c r="E125" i="34"/>
  <c r="E166" i="34"/>
  <c r="E223" i="34" s="1"/>
  <c r="E400" i="34" s="1"/>
  <c r="L125" i="34"/>
  <c r="L166" i="34"/>
  <c r="L223" i="34" s="1"/>
  <c r="L400" i="34" s="1"/>
  <c r="H284" i="34"/>
  <c r="H166" i="34"/>
  <c r="H223" i="34" s="1"/>
  <c r="H400" i="34" s="1"/>
  <c r="J194" i="5"/>
  <c r="J488" i="5"/>
  <c r="F38" i="34"/>
  <c r="F161" i="34" s="1"/>
  <c r="E161" i="34"/>
  <c r="H29" i="34"/>
  <c r="F130" i="14"/>
  <c r="F143" i="14"/>
  <c r="J130" i="14"/>
  <c r="J143" i="14"/>
  <c r="N130" i="14"/>
  <c r="N143" i="14"/>
  <c r="G130" i="14"/>
  <c r="G143" i="14"/>
  <c r="K130" i="14"/>
  <c r="K143" i="14"/>
  <c r="H130" i="14"/>
  <c r="H143" i="14"/>
  <c r="L130" i="14"/>
  <c r="L143" i="14"/>
  <c r="I130" i="14"/>
  <c r="I143" i="14"/>
  <c r="M130" i="14"/>
  <c r="M143" i="14"/>
  <c r="D119" i="14"/>
  <c r="D132" i="14" s="1"/>
  <c r="E59" i="14"/>
  <c r="G59" i="14"/>
  <c r="F582" i="34"/>
  <c r="E582" i="34"/>
  <c r="E119" i="13"/>
  <c r="H858" i="7"/>
  <c r="H325" i="7" s="1"/>
  <c r="H127" i="7"/>
  <c r="I127" i="7" s="1"/>
  <c r="F187" i="4"/>
  <c r="B187" i="4"/>
  <c r="B192" i="4" s="1"/>
  <c r="K224" i="4"/>
  <c r="D12" i="26"/>
  <c r="C12" i="26"/>
  <c r="D3" i="15"/>
  <c r="D200" i="15"/>
  <c r="D231" i="15" s="1"/>
  <c r="D262" i="15" s="1"/>
  <c r="D293" i="15" s="1"/>
  <c r="F10" i="16"/>
  <c r="F101" i="16" s="1"/>
  <c r="H20" i="8"/>
  <c r="I20" i="8" s="1"/>
  <c r="A10" i="17"/>
  <c r="AL21" i="42" s="1"/>
  <c r="C20" i="8"/>
  <c r="K315" i="8"/>
  <c r="K530" i="8" s="1"/>
  <c r="J530" i="8"/>
  <c r="K1713" i="6"/>
  <c r="J590" i="6"/>
  <c r="K1715" i="6"/>
  <c r="K589" i="6" s="1"/>
  <c r="K2038" i="6" s="1"/>
  <c r="J589" i="6"/>
  <c r="J2038" i="6" s="1"/>
  <c r="AQ38" i="42"/>
  <c r="D76" i="3"/>
  <c r="C117" i="10"/>
  <c r="C1161" i="7" s="1"/>
  <c r="F74" i="9"/>
  <c r="B6" i="12"/>
  <c r="C1073" i="6"/>
  <c r="C290" i="6" s="1"/>
  <c r="J354" i="5"/>
  <c r="J132" i="5" s="1"/>
  <c r="E96" i="12"/>
  <c r="F8" i="10" s="1"/>
  <c r="F38" i="10" s="1"/>
  <c r="C23" i="6"/>
  <c r="A117" i="3"/>
  <c r="A142" i="40"/>
  <c r="A146" i="40" s="1"/>
  <c r="E146" i="14"/>
  <c r="G77" i="14"/>
  <c r="D68" i="10"/>
  <c r="C133" i="11"/>
  <c r="D133" i="11" s="1"/>
  <c r="E133" i="11" s="1"/>
  <c r="G133" i="11" s="1"/>
  <c r="H133" i="11" s="1"/>
  <c r="J133" i="11" s="1"/>
  <c r="K133" i="11" s="1"/>
  <c r="M133" i="11" s="1"/>
  <c r="N133" i="11" s="1"/>
  <c r="P133" i="11" s="1"/>
  <c r="Q133" i="11" s="1"/>
  <c r="S133" i="11" s="1"/>
  <c r="T133" i="11" s="1"/>
  <c r="V133" i="11" s="1"/>
  <c r="W133" i="11" s="1"/>
  <c r="Y133" i="11" s="1"/>
  <c r="Z133" i="11" s="1"/>
  <c r="AB133" i="11" s="1"/>
  <c r="AC133" i="11" s="1"/>
  <c r="AE133" i="11" s="1"/>
  <c r="AF133" i="11" s="1"/>
  <c r="AH133" i="11" s="1"/>
  <c r="AI133" i="11" s="1"/>
  <c r="AK133" i="11" s="1"/>
  <c r="C93" i="11"/>
  <c r="D93" i="11" s="1"/>
  <c r="E93" i="11" s="1"/>
  <c r="G93" i="11" s="1"/>
  <c r="H93" i="11" s="1"/>
  <c r="J93" i="11" s="1"/>
  <c r="K93" i="11" s="1"/>
  <c r="M93" i="11" s="1"/>
  <c r="N93" i="11" s="1"/>
  <c r="P93" i="11" s="1"/>
  <c r="Q93" i="11" s="1"/>
  <c r="S93" i="11" s="1"/>
  <c r="T93" i="11" s="1"/>
  <c r="V93" i="11" s="1"/>
  <c r="W93" i="11" s="1"/>
  <c r="Y93" i="11" s="1"/>
  <c r="Z93" i="11" s="1"/>
  <c r="AB93" i="11" s="1"/>
  <c r="AC93" i="11" s="1"/>
  <c r="AE93" i="11" s="1"/>
  <c r="AF93" i="11" s="1"/>
  <c r="AH93" i="11" s="1"/>
  <c r="AI93" i="11" s="1"/>
  <c r="AK93" i="11" s="1"/>
  <c r="C89" i="48"/>
  <c r="K563" i="7"/>
  <c r="H126" i="7"/>
  <c r="I126" i="7" s="1"/>
  <c r="K558" i="7"/>
  <c r="J124" i="7"/>
  <c r="K568" i="7"/>
  <c r="AD3" i="21"/>
  <c r="AE3" i="22" s="1"/>
  <c r="AE52" i="22" s="1"/>
  <c r="O80" i="21"/>
  <c r="O88" i="21" s="1"/>
  <c r="AC3" i="21"/>
  <c r="AD3" i="22" s="1"/>
  <c r="AD93" i="22" s="1"/>
  <c r="K330" i="8"/>
  <c r="K92" i="8" s="1"/>
  <c r="J80" i="21"/>
  <c r="J88" i="21" s="1"/>
  <c r="C113" i="48"/>
  <c r="K19" i="27"/>
  <c r="B54" i="27"/>
  <c r="B56" i="27" s="1"/>
  <c r="B69" i="27" s="1"/>
  <c r="A54" i="27"/>
  <c r="A56" i="27" s="1"/>
  <c r="A69" i="27" s="1"/>
  <c r="A56" i="13"/>
  <c r="N39" i="42" s="1"/>
  <c r="C16" i="11"/>
  <c r="D16" i="11" s="1"/>
  <c r="E16" i="11" s="1"/>
  <c r="G16" i="11" s="1"/>
  <c r="H16" i="11" s="1"/>
  <c r="J16" i="11" s="1"/>
  <c r="K16" i="11" s="1"/>
  <c r="M16" i="11" s="1"/>
  <c r="N16" i="11" s="1"/>
  <c r="P16" i="11" s="1"/>
  <c r="Q16" i="11" s="1"/>
  <c r="S16" i="11" s="1"/>
  <c r="T16" i="11" s="1"/>
  <c r="V16" i="11" s="1"/>
  <c r="W16" i="11" s="1"/>
  <c r="Y16" i="11" s="1"/>
  <c r="Z16" i="11" s="1"/>
  <c r="AB16" i="11" s="1"/>
  <c r="AC16" i="11" s="1"/>
  <c r="AE16" i="11" s="1"/>
  <c r="AF16" i="11" s="1"/>
  <c r="AH16" i="11" s="1"/>
  <c r="AI16" i="11" s="1"/>
  <c r="AK16" i="11" s="1"/>
  <c r="B9" i="5"/>
  <c r="A9" i="5"/>
  <c r="C321" i="5"/>
  <c r="C323" i="5" s="1"/>
  <c r="C333" i="5" s="1"/>
  <c r="A16" i="46" s="1"/>
  <c r="C192" i="4"/>
  <c r="A152" i="4"/>
  <c r="E91" i="10"/>
  <c r="E106" i="10" s="1"/>
  <c r="E142" i="40"/>
  <c r="F996" i="7" s="1"/>
  <c r="F1162" i="7"/>
  <c r="F455" i="7" s="1"/>
  <c r="W74" i="9"/>
  <c r="V40" i="9"/>
  <c r="H1163" i="7"/>
  <c r="H456" i="7" s="1"/>
  <c r="H74" i="9"/>
  <c r="C1162" i="7"/>
  <c r="C455" i="7" s="1"/>
  <c r="R74" i="9"/>
  <c r="J1163" i="7"/>
  <c r="J456" i="7" s="1"/>
  <c r="I74" i="9"/>
  <c r="K1163" i="7"/>
  <c r="K456" i="7" s="1"/>
  <c r="J74" i="9"/>
  <c r="G60" i="1"/>
  <c r="C198" i="36"/>
  <c r="F9" i="5"/>
  <c r="J99" i="48" s="1"/>
  <c r="M169" i="48"/>
  <c r="M138" i="48"/>
  <c r="M160" i="48"/>
  <c r="M149" i="48"/>
  <c r="M142" i="48"/>
  <c r="M134" i="48"/>
  <c r="M147" i="48"/>
  <c r="M136" i="48"/>
  <c r="M146" i="48"/>
  <c r="M151" i="48"/>
  <c r="M140" i="48"/>
  <c r="M148" i="48"/>
  <c r="M157" i="48"/>
  <c r="M139" i="48"/>
  <c r="M158" i="48"/>
  <c r="M137" i="48"/>
  <c r="M153" i="48"/>
  <c r="M135" i="48"/>
  <c r="M141" i="48"/>
  <c r="M150" i="48"/>
  <c r="M144" i="48"/>
  <c r="M156" i="48"/>
  <c r="M145" i="48"/>
  <c r="M161" i="48"/>
  <c r="M154" i="48"/>
  <c r="M143" i="48"/>
  <c r="M159" i="48"/>
  <c r="M152" i="48"/>
  <c r="M155" i="48"/>
  <c r="K619" i="7"/>
  <c r="L619" i="7" s="1"/>
  <c r="M619" i="7" s="1"/>
  <c r="N619" i="7" s="1"/>
  <c r="O619" i="7" s="1"/>
  <c r="P619" i="7" s="1"/>
  <c r="Q619" i="7" s="1"/>
  <c r="R619" i="7" s="1"/>
  <c r="I72" i="1"/>
  <c r="H70" i="1"/>
  <c r="G25" i="34"/>
  <c r="J405" i="8"/>
  <c r="K405" i="8" s="1"/>
  <c r="J235" i="8"/>
  <c r="K235" i="8" s="1"/>
  <c r="J604" i="4"/>
  <c r="J776" i="7"/>
  <c r="K776" i="7" s="1"/>
  <c r="K389" i="4"/>
  <c r="J672" i="4"/>
  <c r="K672" i="4" s="1"/>
  <c r="J383" i="4"/>
  <c r="K383" i="4" s="1"/>
  <c r="J693" i="4"/>
  <c r="K693" i="4" s="1"/>
  <c r="J280" i="5"/>
  <c r="K280" i="5" s="1"/>
  <c r="J217" i="8"/>
  <c r="K217" i="8" s="1"/>
  <c r="J228" i="8"/>
  <c r="K228" i="8" s="1"/>
  <c r="J421" i="8"/>
  <c r="K421" i="8" s="1"/>
  <c r="J230" i="8"/>
  <c r="K230" i="8" s="1"/>
  <c r="J422" i="8"/>
  <c r="K422" i="8" s="1"/>
  <c r="M1803" i="6"/>
  <c r="N1803" i="6" s="1"/>
  <c r="O1803" i="6" s="1"/>
  <c r="P1803" i="6" s="1"/>
  <c r="Q1803" i="6" s="1"/>
  <c r="R1803" i="6" s="1"/>
  <c r="R634" i="6" s="1"/>
  <c r="M42" i="1"/>
  <c r="N42" i="1" s="1"/>
  <c r="O42" i="1" s="1"/>
  <c r="M41" i="1"/>
  <c r="N41" i="1" s="1"/>
  <c r="O41" i="1" s="1"/>
  <c r="L49" i="1"/>
  <c r="L633" i="6"/>
  <c r="K1500" i="6"/>
  <c r="H777" i="34" s="1"/>
  <c r="F772" i="34"/>
  <c r="H282" i="7"/>
  <c r="I282" i="7" s="1"/>
  <c r="C54" i="27"/>
  <c r="C452" i="5"/>
  <c r="H120" i="8"/>
  <c r="I120" i="8" s="1"/>
  <c r="H55" i="8"/>
  <c r="I55" i="8" s="1"/>
  <c r="G62" i="1"/>
  <c r="H62" i="1" s="1"/>
  <c r="I62" i="1" s="1"/>
  <c r="J62" i="1" s="1"/>
  <c r="K62" i="1" s="1"/>
  <c r="AG147" i="9"/>
  <c r="J1074" i="6" s="1"/>
  <c r="J291" i="6" s="1"/>
  <c r="G46" i="40"/>
  <c r="J102" i="10"/>
  <c r="H16" i="1"/>
  <c r="C67" i="19" s="1"/>
  <c r="S93" i="22"/>
  <c r="S142" i="22" s="1"/>
  <c r="K14" i="27"/>
  <c r="J598" i="7"/>
  <c r="J156" i="7" s="1"/>
  <c r="G28" i="1"/>
  <c r="J635" i="6"/>
  <c r="M1740" i="6"/>
  <c r="M1802" i="6"/>
  <c r="M1970" i="6" s="1"/>
  <c r="B8" i="42"/>
  <c r="L1747" i="6"/>
  <c r="J10" i="1"/>
  <c r="J12" i="1" s="1"/>
  <c r="K39" i="27"/>
  <c r="K50" i="27"/>
  <c r="K55" i="27" s="1"/>
  <c r="K249" i="5"/>
  <c r="J810" i="7"/>
  <c r="J796" i="7"/>
  <c r="K796" i="7" s="1"/>
  <c r="K1190" i="6"/>
  <c r="K338" i="6" s="1"/>
  <c r="K46" i="27"/>
  <c r="K40" i="27"/>
  <c r="J299" i="5"/>
  <c r="K299" i="5" s="1"/>
  <c r="J1417" i="6"/>
  <c r="K1417" i="6" s="1"/>
  <c r="J1423" i="6"/>
  <c r="K1423" i="6" s="1"/>
  <c r="J1422" i="6"/>
  <c r="K1422" i="6" s="1"/>
  <c r="J1416" i="6"/>
  <c r="K1416" i="6" s="1"/>
  <c r="J1427" i="6"/>
  <c r="K1427" i="6" s="1"/>
  <c r="J1409" i="6"/>
  <c r="K1409" i="6" s="1"/>
  <c r="K1410" i="6"/>
  <c r="K519" i="4"/>
  <c r="J906" i="6"/>
  <c r="K906" i="6" s="1"/>
  <c r="J901" i="6"/>
  <c r="K901" i="6" s="1"/>
  <c r="J902" i="6"/>
  <c r="K902" i="6" s="1"/>
  <c r="J903" i="6"/>
  <c r="K903" i="6" s="1"/>
  <c r="J907" i="6"/>
  <c r="K907" i="6" s="1"/>
  <c r="J908" i="6"/>
  <c r="K908" i="6" s="1"/>
  <c r="J1877" i="6"/>
  <c r="J1876" i="6"/>
  <c r="J945" i="7"/>
  <c r="K945" i="7" s="1"/>
  <c r="J947" i="7"/>
  <c r="J964" i="7"/>
  <c r="K964" i="7" s="1"/>
  <c r="J973" i="7"/>
  <c r="K973" i="7" s="1"/>
  <c r="J972" i="7"/>
  <c r="K972" i="7" s="1"/>
  <c r="J975" i="7"/>
  <c r="K975" i="7" s="1"/>
  <c r="J955" i="7"/>
  <c r="K955" i="7" s="1"/>
  <c r="J939" i="7"/>
  <c r="J974" i="7"/>
  <c r="K974" i="7" s="1"/>
  <c r="J949" i="7"/>
  <c r="K949" i="7" s="1"/>
  <c r="J1028" i="7"/>
  <c r="K1028" i="7" s="1"/>
  <c r="K983" i="7"/>
  <c r="K1040" i="7"/>
  <c r="K1096" i="7"/>
  <c r="H744" i="34" s="1"/>
  <c r="J1848" i="6"/>
  <c r="K1848" i="6" s="1"/>
  <c r="I117" i="10"/>
  <c r="H1161" i="7" s="1"/>
  <c r="O117" i="10"/>
  <c r="K1161" i="7" s="1"/>
  <c r="H15" i="1"/>
  <c r="I15" i="1" s="1"/>
  <c r="J15" i="1" s="1"/>
  <c r="K15" i="1" s="1"/>
  <c r="L15" i="1" s="1"/>
  <c r="M15" i="1" s="1"/>
  <c r="N15" i="1" s="1"/>
  <c r="O15" i="1" s="1"/>
  <c r="F117" i="10"/>
  <c r="F1161" i="7" s="1"/>
  <c r="F454" i="7" s="1"/>
  <c r="I55" i="10"/>
  <c r="J55" i="10" s="1"/>
  <c r="K1412" i="6"/>
  <c r="J828" i="6"/>
  <c r="K828" i="6" s="1"/>
  <c r="J304" i="8"/>
  <c r="K304" i="8" s="1"/>
  <c r="J410" i="5"/>
  <c r="K410" i="5" s="1"/>
  <c r="J293" i="5"/>
  <c r="K293" i="5" s="1"/>
  <c r="J174" i="8"/>
  <c r="K174" i="8" s="1"/>
  <c r="J184" i="8"/>
  <c r="J303" i="8"/>
  <c r="J264" i="8"/>
  <c r="K264" i="8" s="1"/>
  <c r="J231" i="8"/>
  <c r="K231" i="8" s="1"/>
  <c r="K423" i="4"/>
  <c r="J1146" i="7"/>
  <c r="J439" i="7" s="1"/>
  <c r="J445" i="7" s="1"/>
  <c r="J1137" i="7"/>
  <c r="K1137" i="7" s="1"/>
  <c r="J1136" i="7"/>
  <c r="K1136" i="7" s="1"/>
  <c r="J1139" i="7"/>
  <c r="K1139" i="7" s="1"/>
  <c r="J1132" i="7"/>
  <c r="K1132" i="7" s="1"/>
  <c r="J1134" i="7"/>
  <c r="K1134" i="7" s="1"/>
  <c r="J1138" i="7"/>
  <c r="K1138" i="7" s="1"/>
  <c r="J1135" i="7"/>
  <c r="K1135" i="7" s="1"/>
  <c r="J1133" i="7"/>
  <c r="K1133" i="7" s="1"/>
  <c r="K370" i="5"/>
  <c r="J884" i="6"/>
  <c r="K826" i="6"/>
  <c r="J839" i="6"/>
  <c r="K839" i="6" s="1"/>
  <c r="J841" i="6"/>
  <c r="K841" i="6" s="1"/>
  <c r="K900" i="6"/>
  <c r="J916" i="6"/>
  <c r="K916" i="6" s="1"/>
  <c r="J813" i="6"/>
  <c r="K813" i="6" s="1"/>
  <c r="J918" i="6"/>
  <c r="J910" i="6"/>
  <c r="K919" i="6"/>
  <c r="J913" i="6"/>
  <c r="K913" i="6" s="1"/>
  <c r="J814" i="6"/>
  <c r="K814" i="6" s="1"/>
  <c r="K912" i="6"/>
  <c r="J921" i="6"/>
  <c r="K921" i="6" s="1"/>
  <c r="J920" i="6"/>
  <c r="K920" i="6" s="1"/>
  <c r="J812" i="6"/>
  <c r="K915" i="6"/>
  <c r="J914" i="6"/>
  <c r="K914" i="6" s="1"/>
  <c r="J815" i="6"/>
  <c r="K815" i="6" s="1"/>
  <c r="J922" i="6"/>
  <c r="K922" i="6" s="1"/>
  <c r="J911" i="6"/>
  <c r="K911" i="6" s="1"/>
  <c r="J289" i="8"/>
  <c r="K289" i="8" s="1"/>
  <c r="J305" i="8"/>
  <c r="K305" i="8" s="1"/>
  <c r="J747" i="4"/>
  <c r="K747" i="4" s="1"/>
  <c r="J925" i="7"/>
  <c r="K925" i="7" s="1"/>
  <c r="J285" i="5"/>
  <c r="K285" i="5" s="1"/>
  <c r="J1118" i="6"/>
  <c r="J283" i="5"/>
  <c r="K283" i="5" s="1"/>
  <c r="J445" i="5"/>
  <c r="K445" i="5" s="1"/>
  <c r="J284" i="5"/>
  <c r="K284" i="5" s="1"/>
  <c r="J282" i="5"/>
  <c r="K282" i="5" s="1"/>
  <c r="J281" i="5"/>
  <c r="K281" i="5" s="1"/>
  <c r="J286" i="5"/>
  <c r="K286" i="5" s="1"/>
  <c r="J1580" i="6"/>
  <c r="J1171" i="6"/>
  <c r="K1171" i="6" s="1"/>
  <c r="J1156" i="6"/>
  <c r="J1630" i="6"/>
  <c r="K1630" i="6" s="1"/>
  <c r="J877" i="7"/>
  <c r="K877" i="7" s="1"/>
  <c r="J1089" i="6"/>
  <c r="J290" i="5"/>
  <c r="K290" i="5" s="1"/>
  <c r="J1837" i="6"/>
  <c r="K1837" i="6" s="1"/>
  <c r="J1832" i="6"/>
  <c r="K1832" i="6" s="1"/>
  <c r="E148" i="14"/>
  <c r="E149" i="14"/>
  <c r="F149" i="14" s="1"/>
  <c r="F80" i="14"/>
  <c r="D80" i="14"/>
  <c r="G78" i="14"/>
  <c r="G100" i="14" s="1"/>
  <c r="D79" i="14"/>
  <c r="H657" i="6"/>
  <c r="I657" i="6" s="1"/>
  <c r="H656" i="6"/>
  <c r="I656" i="6" s="1"/>
  <c r="K1900" i="6"/>
  <c r="H658" i="6"/>
  <c r="I658" i="6" s="1"/>
  <c r="H585" i="6"/>
  <c r="I585" i="6" s="1"/>
  <c r="H620" i="6"/>
  <c r="I620" i="6" s="1"/>
  <c r="AD52" i="22"/>
  <c r="V93" i="22"/>
  <c r="V52" i="22"/>
  <c r="U93" i="22"/>
  <c r="U52" i="22"/>
  <c r="AY73" i="21"/>
  <c r="M68" i="16" s="1"/>
  <c r="M71" i="16" s="1"/>
  <c r="AQ73" i="21"/>
  <c r="L86" i="21"/>
  <c r="M80" i="21"/>
  <c r="M88" i="21" s="1"/>
  <c r="H80" i="21"/>
  <c r="H88" i="21" s="1"/>
  <c r="H330" i="8"/>
  <c r="H92" i="8" s="1"/>
  <c r="N330" i="8"/>
  <c r="N92" i="8" s="1"/>
  <c r="K80" i="21"/>
  <c r="K88" i="21" s="1"/>
  <c r="N80" i="21"/>
  <c r="N88" i="21" s="1"/>
  <c r="I80" i="21"/>
  <c r="I88" i="21" s="1"/>
  <c r="J13" i="19"/>
  <c r="J14" i="19" s="1"/>
  <c r="L1746" i="6"/>
  <c r="L619" i="6" s="1"/>
  <c r="C6" i="47"/>
  <c r="C20" i="47" s="1"/>
  <c r="B20" i="47"/>
  <c r="F107" i="6"/>
  <c r="K40" i="5"/>
  <c r="G60" i="3" s="1"/>
  <c r="G184" i="5"/>
  <c r="G62" i="5"/>
  <c r="G144" i="5"/>
  <c r="H107" i="6"/>
  <c r="C107" i="6"/>
  <c r="F807" i="6"/>
  <c r="F876" i="6" s="1"/>
  <c r="F162" i="6"/>
  <c r="C113" i="42" s="1"/>
  <c r="K954" i="6"/>
  <c r="K192" i="6" s="1"/>
  <c r="C227" i="6"/>
  <c r="H229" i="6"/>
  <c r="J229" i="6"/>
  <c r="M228" i="6"/>
  <c r="N227" i="6"/>
  <c r="Q228" i="6"/>
  <c r="F229" i="6"/>
  <c r="H207" i="6"/>
  <c r="I207" i="6" s="1"/>
  <c r="H94" i="6"/>
  <c r="I94" i="6" s="1"/>
  <c r="K228" i="6"/>
  <c r="L228" i="6"/>
  <c r="M227" i="6"/>
  <c r="P228" i="6"/>
  <c r="Q227" i="6"/>
  <c r="F228" i="6"/>
  <c r="J212" i="6"/>
  <c r="H228" i="6"/>
  <c r="J228" i="6"/>
  <c r="K227" i="6"/>
  <c r="L227" i="6"/>
  <c r="O228" i="6"/>
  <c r="P227" i="6"/>
  <c r="F227" i="6"/>
  <c r="H203" i="6"/>
  <c r="I203" i="6" s="1"/>
  <c r="C228" i="6"/>
  <c r="C229" i="6"/>
  <c r="H227" i="6"/>
  <c r="J227" i="6"/>
  <c r="N228" i="6"/>
  <c r="O227" i="6"/>
  <c r="H208" i="6"/>
  <c r="I208" i="6" s="1"/>
  <c r="H202" i="6"/>
  <c r="I202" i="6" s="1"/>
  <c r="G623" i="6"/>
  <c r="E116" i="48"/>
  <c r="L56" i="1"/>
  <c r="AH3" i="21"/>
  <c r="AL3" i="21" s="1"/>
  <c r="I9" i="11"/>
  <c r="J9" i="11" s="1"/>
  <c r="K9" i="11" s="1"/>
  <c r="H463" i="4"/>
  <c r="I463" i="4" s="1"/>
  <c r="J621" i="4"/>
  <c r="J176" i="4" s="1"/>
  <c r="I762" i="6"/>
  <c r="J832" i="6"/>
  <c r="B49" i="47"/>
  <c r="E114" i="3"/>
  <c r="J330" i="8"/>
  <c r="J92" i="8" s="1"/>
  <c r="G83" i="21"/>
  <c r="E97" i="3" s="1"/>
  <c r="A76" i="3"/>
  <c r="J13" i="47"/>
  <c r="I13" i="47"/>
  <c r="H13" i="47"/>
  <c r="G13" i="47"/>
  <c r="F13" i="47"/>
  <c r="E13" i="47"/>
  <c r="D13" i="47"/>
  <c r="L13" i="47"/>
  <c r="K13" i="47"/>
  <c r="C13" i="47"/>
  <c r="C1075" i="6"/>
  <c r="C292" i="6" s="1"/>
  <c r="AA368" i="9"/>
  <c r="D190" i="3" s="1"/>
  <c r="AA244" i="9"/>
  <c r="D186" i="3" s="1"/>
  <c r="A186" i="3"/>
  <c r="AA374" i="9"/>
  <c r="D191" i="3" s="1"/>
  <c r="CP180" i="9"/>
  <c r="H1372" i="6"/>
  <c r="H464" i="6" s="1"/>
  <c r="J553" i="7"/>
  <c r="J121" i="7" s="1"/>
  <c r="G119" i="13"/>
  <c r="C474" i="4"/>
  <c r="C476" i="4"/>
  <c r="C87" i="4" s="1"/>
  <c r="C46" i="4" s="1"/>
  <c r="I127" i="40"/>
  <c r="F500" i="6"/>
  <c r="I500" i="6" s="1"/>
  <c r="F705" i="6"/>
  <c r="B508" i="5"/>
  <c r="J236" i="5"/>
  <c r="K236" i="5" s="1"/>
  <c r="K54" i="5" s="1"/>
  <c r="G61" i="5"/>
  <c r="B104" i="5"/>
  <c r="B480" i="5" s="1"/>
  <c r="G307" i="5"/>
  <c r="H108" i="4"/>
  <c r="I108" i="4" s="1"/>
  <c r="J71" i="10"/>
  <c r="H1142" i="6"/>
  <c r="H351" i="6" s="1"/>
  <c r="M71" i="10"/>
  <c r="J351" i="6"/>
  <c r="F90" i="11"/>
  <c r="G90" i="11" s="1"/>
  <c r="H90" i="11" s="1"/>
  <c r="J90" i="11" s="1"/>
  <c r="K90" i="11" s="1"/>
  <c r="M90" i="11" s="1"/>
  <c r="N90" i="11" s="1"/>
  <c r="P90" i="11" s="1"/>
  <c r="Q90" i="11" s="1"/>
  <c r="S90" i="11" s="1"/>
  <c r="T90" i="11" s="1"/>
  <c r="V90" i="11" s="1"/>
  <c r="W90" i="11" s="1"/>
  <c r="Y90" i="11" s="1"/>
  <c r="Z90" i="11" s="1"/>
  <c r="AB90" i="11" s="1"/>
  <c r="AC90" i="11" s="1"/>
  <c r="AE90" i="11" s="1"/>
  <c r="AF90" i="11" s="1"/>
  <c r="AH90" i="11" s="1"/>
  <c r="AI90" i="11" s="1"/>
  <c r="AK90" i="11" s="1"/>
  <c r="F88" i="11"/>
  <c r="G88" i="11" s="1"/>
  <c r="H88" i="11" s="1"/>
  <c r="J88" i="11" s="1"/>
  <c r="K88" i="11" s="1"/>
  <c r="M88" i="11" s="1"/>
  <c r="N88" i="11" s="1"/>
  <c r="P88" i="11" s="1"/>
  <c r="Q88" i="11" s="1"/>
  <c r="S88" i="11" s="1"/>
  <c r="T88" i="11" s="1"/>
  <c r="V88" i="11" s="1"/>
  <c r="W88" i="11" s="1"/>
  <c r="Y88" i="11" s="1"/>
  <c r="Z88" i="11" s="1"/>
  <c r="AB88" i="11" s="1"/>
  <c r="AC88" i="11" s="1"/>
  <c r="AE88" i="11" s="1"/>
  <c r="AF88" i="11" s="1"/>
  <c r="AH88" i="11" s="1"/>
  <c r="AI88" i="11" s="1"/>
  <c r="AK88" i="11" s="1"/>
  <c r="F123" i="11"/>
  <c r="G123" i="11" s="1"/>
  <c r="H123" i="11" s="1"/>
  <c r="J123" i="11" s="1"/>
  <c r="K123" i="11" s="1"/>
  <c r="M123" i="11" s="1"/>
  <c r="N123" i="11" s="1"/>
  <c r="P123" i="11" s="1"/>
  <c r="Q123" i="11" s="1"/>
  <c r="S123" i="11" s="1"/>
  <c r="T123" i="11" s="1"/>
  <c r="V123" i="11" s="1"/>
  <c r="W123" i="11" s="1"/>
  <c r="Y123" i="11" s="1"/>
  <c r="Z123" i="11" s="1"/>
  <c r="AB123" i="11" s="1"/>
  <c r="AC123" i="11" s="1"/>
  <c r="AE123" i="11" s="1"/>
  <c r="AF123" i="11" s="1"/>
  <c r="AH123" i="11" s="1"/>
  <c r="AI123" i="11" s="1"/>
  <c r="AK123" i="11" s="1"/>
  <c r="C676" i="6"/>
  <c r="F676" i="6"/>
  <c r="C4" i="48"/>
  <c r="F4" i="48" s="1"/>
  <c r="F43" i="4"/>
  <c r="C677" i="6"/>
  <c r="Q673" i="6"/>
  <c r="P673" i="6"/>
  <c r="F673" i="6"/>
  <c r="F60" i="6" s="1"/>
  <c r="O673" i="6"/>
  <c r="N673" i="6"/>
  <c r="M673" i="6"/>
  <c r="L673" i="6"/>
  <c r="K673" i="6"/>
  <c r="K60" i="6" s="1"/>
  <c r="G23" i="3" s="1"/>
  <c r="J673" i="6"/>
  <c r="J60" i="6" s="1"/>
  <c r="H673" i="6"/>
  <c r="G4" i="27"/>
  <c r="G3" i="46"/>
  <c r="Z49" i="42"/>
  <c r="D41" i="16"/>
  <c r="D33" i="19"/>
  <c r="D97" i="19" s="1"/>
  <c r="H216" i="9"/>
  <c r="AF180" i="9"/>
  <c r="R410" i="10"/>
  <c r="F125" i="10"/>
  <c r="H3" i="10"/>
  <c r="K3" i="10" s="1"/>
  <c r="K125" i="10" s="1"/>
  <c r="J3" i="10"/>
  <c r="P3" i="10" s="1"/>
  <c r="P125" i="10" s="1"/>
  <c r="S71" i="10"/>
  <c r="C35" i="11"/>
  <c r="D35" i="11" s="1"/>
  <c r="E35" i="11" s="1"/>
  <c r="G35" i="11" s="1"/>
  <c r="H35" i="11" s="1"/>
  <c r="J35" i="11" s="1"/>
  <c r="K35" i="11" s="1"/>
  <c r="M35" i="11" s="1"/>
  <c r="N35" i="11" s="1"/>
  <c r="P35" i="11" s="1"/>
  <c r="Q35" i="11" s="1"/>
  <c r="G109" i="8"/>
  <c r="G47" i="8"/>
  <c r="A14" i="8"/>
  <c r="G66" i="8"/>
  <c r="G107" i="8"/>
  <c r="G213" i="7"/>
  <c r="G295" i="7"/>
  <c r="F630" i="6"/>
  <c r="K630" i="6"/>
  <c r="H630" i="6"/>
  <c r="J630" i="6"/>
  <c r="C387" i="5"/>
  <c r="C389" i="5" s="1"/>
  <c r="C398" i="5" s="1"/>
  <c r="A17" i="46" s="1"/>
  <c r="A321" i="5"/>
  <c r="A323" i="5" s="1"/>
  <c r="A333" i="5" s="1"/>
  <c r="B452" i="5"/>
  <c r="F500" i="5"/>
  <c r="B109" i="42"/>
  <c r="H338" i="7"/>
  <c r="I338" i="7" s="1"/>
  <c r="F170" i="7"/>
  <c r="G170" i="7" s="1"/>
  <c r="H471" i="7"/>
  <c r="K1142" i="6"/>
  <c r="K351" i="6" s="1"/>
  <c r="L9" i="1"/>
  <c r="I63" i="1"/>
  <c r="J64" i="1"/>
  <c r="K64" i="1" s="1"/>
  <c r="L64" i="1" s="1"/>
  <c r="M64" i="1" s="1"/>
  <c r="N64" i="1" s="1"/>
  <c r="O64" i="1" s="1"/>
  <c r="Q22" i="19"/>
  <c r="J670" i="4"/>
  <c r="K670" i="4" s="1"/>
  <c r="J683" i="4"/>
  <c r="K683" i="4" s="1"/>
  <c r="L733" i="4"/>
  <c r="Q48" i="20"/>
  <c r="K28" i="27"/>
  <c r="J453" i="5"/>
  <c r="K41" i="27"/>
  <c r="Q111" i="20"/>
  <c r="B12" i="26"/>
  <c r="J288" i="4"/>
  <c r="J741" i="4"/>
  <c r="K743" i="4"/>
  <c r="J785" i="4"/>
  <c r="J791" i="4"/>
  <c r="J793" i="4"/>
  <c r="K793" i="4" s="1"/>
  <c r="J795" i="4"/>
  <c r="K795" i="4" s="1"/>
  <c r="J801" i="4"/>
  <c r="K801" i="4" s="1"/>
  <c r="J737" i="4"/>
  <c r="K737" i="4" s="1"/>
  <c r="J806" i="4"/>
  <c r="J808" i="4"/>
  <c r="K808" i="4" s="1"/>
  <c r="J810" i="4"/>
  <c r="K810" i="4" s="1"/>
  <c r="J812" i="4"/>
  <c r="J815" i="4"/>
  <c r="J736" i="4"/>
  <c r="J725" i="4"/>
  <c r="J217" i="4" s="1"/>
  <c r="J742" i="4"/>
  <c r="K742" i="4" s="1"/>
  <c r="K783" i="4"/>
  <c r="J786" i="4"/>
  <c r="J792" i="4"/>
  <c r="K792" i="4" s="1"/>
  <c r="J794" i="4"/>
  <c r="K794" i="4" s="1"/>
  <c r="J796" i="4"/>
  <c r="K796" i="4" s="1"/>
  <c r="J800" i="4"/>
  <c r="J750" i="4"/>
  <c r="J228" i="4" s="1"/>
  <c r="J738" i="4"/>
  <c r="K738" i="4" s="1"/>
  <c r="J807" i="4"/>
  <c r="K807" i="4" s="1"/>
  <c r="J809" i="4"/>
  <c r="J811" i="4"/>
  <c r="K811" i="4" s="1"/>
  <c r="J813" i="4"/>
  <c r="K813" i="4" s="1"/>
  <c r="J816" i="4"/>
  <c r="K816" i="4" s="1"/>
  <c r="J782" i="4"/>
  <c r="J726" i="4"/>
  <c r="J218" i="4" s="1"/>
  <c r="J746" i="4"/>
  <c r="J859" i="4"/>
  <c r="K859" i="4" s="1"/>
  <c r="J556" i="4"/>
  <c r="K556" i="4" s="1"/>
  <c r="J970" i="7"/>
  <c r="K970" i="7" s="1"/>
  <c r="J969" i="7"/>
  <c r="J1774" i="6"/>
  <c r="J897" i="4"/>
  <c r="K897" i="4" s="1"/>
  <c r="G212" i="6"/>
  <c r="J1332" i="6"/>
  <c r="K1332" i="6" s="1"/>
  <c r="J1187" i="6"/>
  <c r="K1187" i="6" s="1"/>
  <c r="J987" i="6"/>
  <c r="K987" i="6" s="1"/>
  <c r="J848" i="6"/>
  <c r="K848" i="6" s="1"/>
  <c r="J836" i="6"/>
  <c r="K836" i="6" s="1"/>
  <c r="J824" i="6"/>
  <c r="K824" i="6" s="1"/>
  <c r="J779" i="6"/>
  <c r="J785" i="6"/>
  <c r="J98" i="6" s="1"/>
  <c r="F462" i="6"/>
  <c r="O1142" i="6"/>
  <c r="O351" i="6" s="1"/>
  <c r="A778" i="4"/>
  <c r="C778" i="4"/>
  <c r="H778" i="4"/>
  <c r="J778" i="4"/>
  <c r="I1736" i="6" s="1"/>
  <c r="I1868" i="6" s="1"/>
  <c r="A777" i="4"/>
  <c r="H689" i="6"/>
  <c r="G616" i="6"/>
  <c r="B778" i="4"/>
  <c r="B1867" i="6"/>
  <c r="B777" i="4"/>
  <c r="K239" i="6"/>
  <c r="K778" i="4"/>
  <c r="L778" i="4"/>
  <c r="M778" i="4"/>
  <c r="N1495" i="6"/>
  <c r="N778" i="4"/>
  <c r="O778" i="4"/>
  <c r="P778" i="4"/>
  <c r="Q778" i="4"/>
  <c r="F71" i="6"/>
  <c r="F124" i="6" s="1"/>
  <c r="F778" i="4"/>
  <c r="A188" i="3"/>
  <c r="C109" i="11"/>
  <c r="D109" i="11" s="1"/>
  <c r="E109" i="11" s="1"/>
  <c r="G109" i="11" s="1"/>
  <c r="H109" i="11" s="1"/>
  <c r="J109" i="11" s="1"/>
  <c r="K109" i="11" s="1"/>
  <c r="M109" i="11" s="1"/>
  <c r="N109" i="11" s="1"/>
  <c r="P109" i="11" s="1"/>
  <c r="Q109" i="11" s="1"/>
  <c r="S109" i="11" s="1"/>
  <c r="T109" i="11" s="1"/>
  <c r="V109" i="11" s="1"/>
  <c r="W109" i="11" s="1"/>
  <c r="Y109" i="11" s="1"/>
  <c r="Z109" i="11" s="1"/>
  <c r="AB109" i="11" s="1"/>
  <c r="AC109" i="11" s="1"/>
  <c r="AE109" i="11" s="1"/>
  <c r="AF109" i="11" s="1"/>
  <c r="AH109" i="11" s="1"/>
  <c r="AI109" i="11" s="1"/>
  <c r="AK109" i="11" s="1"/>
  <c r="G294" i="7"/>
  <c r="B841" i="4"/>
  <c r="B720" i="4"/>
  <c r="A840" i="4"/>
  <c r="A719" i="4"/>
  <c r="P841" i="4"/>
  <c r="P720" i="4"/>
  <c r="L841" i="4"/>
  <c r="L720" i="4"/>
  <c r="G282" i="7"/>
  <c r="B840" i="4"/>
  <c r="B719" i="4"/>
  <c r="H841" i="4"/>
  <c r="H720" i="4"/>
  <c r="M841" i="4"/>
  <c r="M720" i="4"/>
  <c r="Q841" i="4"/>
  <c r="Q720" i="4"/>
  <c r="F841" i="4"/>
  <c r="F720" i="4"/>
  <c r="N841" i="4"/>
  <c r="N720" i="4"/>
  <c r="J841" i="4"/>
  <c r="J720" i="4"/>
  <c r="A841" i="4"/>
  <c r="A720" i="4"/>
  <c r="C841" i="4"/>
  <c r="C720" i="4"/>
  <c r="O841" i="4"/>
  <c r="O720" i="4"/>
  <c r="K841" i="4"/>
  <c r="K720" i="4"/>
  <c r="A528" i="6"/>
  <c r="O402" i="45"/>
  <c r="P183" i="6"/>
  <c r="N360" i="6"/>
  <c r="E284" i="34"/>
  <c r="P239" i="6"/>
  <c r="I125" i="34"/>
  <c r="M284" i="34"/>
  <c r="R83" i="37"/>
  <c r="T24" i="37"/>
  <c r="T83" i="37" s="1"/>
  <c r="S83" i="37"/>
  <c r="F61" i="12"/>
  <c r="H1044" i="6" s="1"/>
  <c r="J171" i="8"/>
  <c r="H81" i="1"/>
  <c r="G88" i="1"/>
  <c r="G16" i="16"/>
  <c r="K1019" i="6"/>
  <c r="L1019" i="6" s="1"/>
  <c r="M1019" i="6" s="1"/>
  <c r="N1019" i="6" s="1"/>
  <c r="O1019" i="6" s="1"/>
  <c r="P1019" i="6" s="1"/>
  <c r="Q1019" i="6" s="1"/>
  <c r="R1019" i="6" s="1"/>
  <c r="K372" i="5"/>
  <c r="K1903" i="6"/>
  <c r="K1791" i="6"/>
  <c r="K1710" i="6"/>
  <c r="K586" i="6" s="1"/>
  <c r="K1232" i="6"/>
  <c r="K432" i="5"/>
  <c r="K315" i="5"/>
  <c r="J1091" i="7"/>
  <c r="K1091" i="7" s="1"/>
  <c r="J1121" i="7"/>
  <c r="K1121" i="7" s="1"/>
  <c r="J1113" i="7"/>
  <c r="J1131" i="7"/>
  <c r="K1131" i="7" s="1"/>
  <c r="J1090" i="7"/>
  <c r="J1122" i="7"/>
  <c r="K1122" i="7" s="1"/>
  <c r="J1118" i="7"/>
  <c r="K1118" i="7" s="1"/>
  <c r="J1110" i="7"/>
  <c r="K1110" i="7" s="1"/>
  <c r="J1097" i="7"/>
  <c r="J1115" i="7"/>
  <c r="K1115" i="7" s="1"/>
  <c r="J1111" i="7"/>
  <c r="J1092" i="7"/>
  <c r="K1092" i="7" s="1"/>
  <c r="J1120" i="7"/>
  <c r="K1120" i="7" s="1"/>
  <c r="J1112" i="7"/>
  <c r="K1112" i="7" s="1"/>
  <c r="J1095" i="7"/>
  <c r="J618" i="4"/>
  <c r="K618" i="4" s="1"/>
  <c r="J617" i="4"/>
  <c r="K13" i="27"/>
  <c r="K29" i="27"/>
  <c r="K18" i="27"/>
  <c r="G46" i="1"/>
  <c r="H46" i="1" s="1"/>
  <c r="I46" i="1" s="1"/>
  <c r="J46" i="1" s="1"/>
  <c r="K46" i="1" s="1"/>
  <c r="L46" i="1" s="1"/>
  <c r="M46" i="1" s="1"/>
  <c r="N46" i="1" s="1"/>
  <c r="O46" i="1" s="1"/>
  <c r="C452" i="7"/>
  <c r="I32" i="40"/>
  <c r="I106" i="1" s="1"/>
  <c r="I109" i="1" s="1"/>
  <c r="J1707" i="6"/>
  <c r="K1707" i="6" s="1"/>
  <c r="J1951" i="6"/>
  <c r="K1951" i="6" s="1"/>
  <c r="J1952" i="6"/>
  <c r="K1952" i="6" s="1"/>
  <c r="J1792" i="6"/>
  <c r="J567" i="4"/>
  <c r="K567" i="4" s="1"/>
  <c r="J570" i="4"/>
  <c r="J566" i="4"/>
  <c r="K1325" i="6"/>
  <c r="J872" i="7"/>
  <c r="K57" i="10" s="1"/>
  <c r="J919" i="7"/>
  <c r="K919" i="7" s="1"/>
  <c r="J388" i="4"/>
  <c r="K388" i="4" s="1"/>
  <c r="J611" i="4"/>
  <c r="M47" i="37"/>
  <c r="N47" i="37" s="1"/>
  <c r="J453" i="4"/>
  <c r="K453" i="4" s="1"/>
  <c r="M13" i="37"/>
  <c r="M17" i="37"/>
  <c r="M21" i="37"/>
  <c r="M49" i="37"/>
  <c r="N49" i="37" s="1"/>
  <c r="M16" i="37"/>
  <c r="M20" i="37"/>
  <c r="M48" i="37"/>
  <c r="N48" i="37" s="1"/>
  <c r="M15" i="37"/>
  <c r="M19" i="37"/>
  <c r="M46" i="37"/>
  <c r="N46" i="37" s="1"/>
  <c r="M14" i="37"/>
  <c r="M18" i="37"/>
  <c r="M22" i="37"/>
  <c r="J636" i="4"/>
  <c r="K636" i="4" s="1"/>
  <c r="J633" i="4"/>
  <c r="J1880" i="6"/>
  <c r="J655" i="6" s="1"/>
  <c r="J1872" i="6"/>
  <c r="J649" i="6" s="1"/>
  <c r="J1852" i="6"/>
  <c r="K1852" i="6" s="1"/>
  <c r="J547" i="4"/>
  <c r="K547" i="4" s="1"/>
  <c r="K544" i="4"/>
  <c r="J546" i="4"/>
  <c r="K546" i="4" s="1"/>
  <c r="J220" i="8"/>
  <c r="K220" i="8" s="1"/>
  <c r="K628" i="4"/>
  <c r="K630" i="4"/>
  <c r="J624" i="4"/>
  <c r="M11" i="37"/>
  <c r="AT47" i="37" s="1"/>
  <c r="M12" i="37"/>
  <c r="J545" i="4"/>
  <c r="K545" i="4" s="1"/>
  <c r="J549" i="4"/>
  <c r="K549" i="4" s="1"/>
  <c r="J634" i="4"/>
  <c r="K634" i="4" s="1"/>
  <c r="J635" i="4"/>
  <c r="K635" i="4" s="1"/>
  <c r="J629" i="4"/>
  <c r="K629" i="4" s="1"/>
  <c r="K534" i="4"/>
  <c r="J950" i="7"/>
  <c r="K950" i="7" s="1"/>
  <c r="J1862" i="6"/>
  <c r="K1862" i="6" s="1"/>
  <c r="J1875" i="6"/>
  <c r="J652" i="6" s="1"/>
  <c r="J911" i="4"/>
  <c r="J792" i="7"/>
  <c r="K792" i="7" s="1"/>
  <c r="J451" i="4"/>
  <c r="K451" i="4" s="1"/>
  <c r="J449" i="4"/>
  <c r="K449" i="4" s="1"/>
  <c r="J926" i="6"/>
  <c r="J925" i="6"/>
  <c r="J924" i="6"/>
  <c r="J281" i="8"/>
  <c r="K281" i="8" s="1"/>
  <c r="J1584" i="6"/>
  <c r="J251" i="5"/>
  <c r="K251" i="5" s="1"/>
  <c r="J896" i="4"/>
  <c r="K896" i="4" s="1"/>
  <c r="J450" i="4"/>
  <c r="K450" i="4" s="1"/>
  <c r="J445" i="4"/>
  <c r="K445" i="4" s="1"/>
  <c r="J443" i="4"/>
  <c r="K443" i="4" s="1"/>
  <c r="K895" i="4"/>
  <c r="J447" i="4"/>
  <c r="K447" i="4" s="1"/>
  <c r="J444" i="4"/>
  <c r="K444" i="4" s="1"/>
  <c r="J442" i="4"/>
  <c r="K442" i="4" s="1"/>
  <c r="J233" i="5"/>
  <c r="J1698" i="6"/>
  <c r="J581" i="6" s="1"/>
  <c r="J878" i="7"/>
  <c r="K878" i="7" s="1"/>
  <c r="J890" i="7"/>
  <c r="K890" i="7" s="1"/>
  <c r="J879" i="7"/>
  <c r="K879" i="7" s="1"/>
  <c r="J904" i="4"/>
  <c r="J344" i="4" s="1"/>
  <c r="J858" i="4"/>
  <c r="J855" i="4"/>
  <c r="J846" i="4"/>
  <c r="J849" i="4"/>
  <c r="K849" i="4" s="1"/>
  <c r="J856" i="4"/>
  <c r="K856" i="4" s="1"/>
  <c r="J874" i="4"/>
  <c r="J878" i="4"/>
  <c r="J880" i="4"/>
  <c r="K880" i="4" s="1"/>
  <c r="J882" i="4"/>
  <c r="K882" i="4" s="1"/>
  <c r="J884" i="4"/>
  <c r="J887" i="4"/>
  <c r="K887" i="4" s="1"/>
  <c r="J889" i="4"/>
  <c r="K889" i="4" s="1"/>
  <c r="K891" i="4"/>
  <c r="J907" i="4"/>
  <c r="J869" i="4"/>
  <c r="J873" i="4"/>
  <c r="J851" i="4"/>
  <c r="J326" i="4" s="1"/>
  <c r="J857" i="4"/>
  <c r="K875" i="4"/>
  <c r="J879" i="4"/>
  <c r="K879" i="4" s="1"/>
  <c r="J881" i="4"/>
  <c r="K881" i="4" s="1"/>
  <c r="J883" i="4"/>
  <c r="J885" i="4"/>
  <c r="J888" i="4"/>
  <c r="K888" i="4" s="1"/>
  <c r="J890" i="4"/>
  <c r="K890" i="4" s="1"/>
  <c r="J905" i="4"/>
  <c r="J345" i="4" s="1"/>
  <c r="J906" i="4"/>
  <c r="J908" i="4"/>
  <c r="K870" i="4"/>
  <c r="J847" i="4"/>
  <c r="K847" i="4" s="1"/>
  <c r="J607" i="4"/>
  <c r="J240" i="8"/>
  <c r="J750" i="6"/>
  <c r="K750" i="6" s="1"/>
  <c r="J1849" i="6"/>
  <c r="K1849" i="6" s="1"/>
  <c r="J1895" i="6"/>
  <c r="K1895" i="6" s="1"/>
  <c r="J850" i="6"/>
  <c r="K850" i="6" s="1"/>
  <c r="J221" i="5"/>
  <c r="K429" i="4"/>
  <c r="K69" i="4" s="1"/>
  <c r="J1425" i="6"/>
  <c r="K1425" i="6" s="1"/>
  <c r="J1577" i="6"/>
  <c r="J1426" i="6"/>
  <c r="K1426" i="6" s="1"/>
  <c r="J1424" i="6"/>
  <c r="K1424" i="6" s="1"/>
  <c r="J1414" i="6"/>
  <c r="K1414" i="6" s="1"/>
  <c r="J1331" i="6"/>
  <c r="K1331" i="6" s="1"/>
  <c r="J1351" i="6"/>
  <c r="K1351" i="6" s="1"/>
  <c r="J1353" i="6"/>
  <c r="J1581" i="6"/>
  <c r="K1581" i="6" s="1"/>
  <c r="J602" i="7"/>
  <c r="K602" i="7" s="1"/>
  <c r="J610" i="7"/>
  <c r="K610" i="7" s="1"/>
  <c r="J616" i="7"/>
  <c r="K616" i="7" s="1"/>
  <c r="K526" i="4"/>
  <c r="J1291" i="6"/>
  <c r="K1291" i="6" s="1"/>
  <c r="J1573" i="6"/>
  <c r="K1573" i="6" s="1"/>
  <c r="J480" i="7"/>
  <c r="J609" i="7"/>
  <c r="K609" i="7" s="1"/>
  <c r="J615" i="7"/>
  <c r="K615" i="7" s="1"/>
  <c r="J557" i="4"/>
  <c r="K557" i="4" s="1"/>
  <c r="J554" i="4"/>
  <c r="K554" i="4" s="1"/>
  <c r="J558" i="4"/>
  <c r="K558" i="4" s="1"/>
  <c r="J1750" i="6"/>
  <c r="G779" i="34" s="1"/>
  <c r="J486" i="7"/>
  <c r="K486" i="7" s="1"/>
  <c r="K1330" i="6"/>
  <c r="K1344" i="6"/>
  <c r="J1352" i="6"/>
  <c r="J1578" i="6"/>
  <c r="K1578" i="6" s="1"/>
  <c r="J1579" i="6"/>
  <c r="K1579" i="6" s="1"/>
  <c r="J1590" i="6"/>
  <c r="K1590" i="6" s="1"/>
  <c r="J477" i="7"/>
  <c r="K477" i="7" s="1"/>
  <c r="J497" i="7"/>
  <c r="K497" i="7" s="1"/>
  <c r="J608" i="7"/>
  <c r="K608" i="7" s="1"/>
  <c r="J614" i="7"/>
  <c r="K614" i="7" s="1"/>
  <c r="J228" i="5"/>
  <c r="K228" i="5" s="1"/>
  <c r="J1745" i="6"/>
  <c r="K1745" i="6" s="1"/>
  <c r="J634" i="6"/>
  <c r="J1282" i="6"/>
  <c r="J405" i="6" s="1"/>
  <c r="J1347" i="6"/>
  <c r="K1347" i="6" s="1"/>
  <c r="J478" i="7"/>
  <c r="K478" i="7" s="1"/>
  <c r="J603" i="7"/>
  <c r="K603" i="7" s="1"/>
  <c r="J611" i="7"/>
  <c r="K611" i="7" s="1"/>
  <c r="J553" i="4"/>
  <c r="K553" i="4" s="1"/>
  <c r="J555" i="4"/>
  <c r="K555" i="4" s="1"/>
  <c r="J752" i="6"/>
  <c r="J1576" i="6"/>
  <c r="K1576" i="6" s="1"/>
  <c r="F136" i="3"/>
  <c r="J948" i="7"/>
  <c r="J1251" i="6"/>
  <c r="K1251" i="6" s="1"/>
  <c r="J1469" i="6"/>
  <c r="J1470" i="6" s="1"/>
  <c r="J960" i="7"/>
  <c r="K960" i="7" s="1"/>
  <c r="J976" i="6"/>
  <c r="J979" i="6"/>
  <c r="J677" i="7"/>
  <c r="K677" i="7" s="1"/>
  <c r="J1776" i="6"/>
  <c r="K1776" i="6" s="1"/>
  <c r="J763" i="6"/>
  <c r="J89" i="6" s="1"/>
  <c r="J823" i="6"/>
  <c r="K823" i="6" s="1"/>
  <c r="J825" i="6"/>
  <c r="J1250" i="6"/>
  <c r="K1250" i="6" s="1"/>
  <c r="J920" i="7"/>
  <c r="K920" i="7" s="1"/>
  <c r="J959" i="7"/>
  <c r="K959" i="7" s="1"/>
  <c r="J882" i="7"/>
  <c r="J975" i="6"/>
  <c r="K975" i="6" s="1"/>
  <c r="J840" i="6"/>
  <c r="K840" i="6" s="1"/>
  <c r="J442" i="5"/>
  <c r="K442" i="5" s="1"/>
  <c r="K437" i="5"/>
  <c r="J373" i="5"/>
  <c r="K373" i="5" s="1"/>
  <c r="K312" i="5"/>
  <c r="G22" i="12"/>
  <c r="H22" i="12" s="1"/>
  <c r="J294" i="5"/>
  <c r="K294" i="5" s="1"/>
  <c r="J347" i="5"/>
  <c r="K347" i="5" s="1"/>
  <c r="J304" i="5"/>
  <c r="K304" i="5" s="1"/>
  <c r="J291" i="5"/>
  <c r="K291" i="5" s="1"/>
  <c r="J226" i="5"/>
  <c r="K226" i="5" s="1"/>
  <c r="J424" i="5"/>
  <c r="K424" i="5" s="1"/>
  <c r="D111" i="11"/>
  <c r="J408" i="5"/>
  <c r="K408" i="5" s="1"/>
  <c r="J407" i="5"/>
  <c r="K407" i="5" s="1"/>
  <c r="J441" i="5"/>
  <c r="K441" i="5" s="1"/>
  <c r="J664" i="4"/>
  <c r="K664" i="4" s="1"/>
  <c r="G19" i="12"/>
  <c r="J288" i="5"/>
  <c r="K288" i="5" s="1"/>
  <c r="J230" i="5"/>
  <c r="K230" i="5" s="1"/>
  <c r="J668" i="4"/>
  <c r="K668" i="4" s="1"/>
  <c r="J177" i="8"/>
  <c r="J173" i="8"/>
  <c r="K173" i="8" s="1"/>
  <c r="K368" i="5"/>
  <c r="J1017" i="7"/>
  <c r="K1017" i="7" s="1"/>
  <c r="J1031" i="7"/>
  <c r="K1031" i="7" s="1"/>
  <c r="J1016" i="7"/>
  <c r="K1016" i="7" s="1"/>
  <c r="J1018" i="7"/>
  <c r="K1018" i="7" s="1"/>
  <c r="J1015" i="7"/>
  <c r="K1015" i="7" s="1"/>
  <c r="J1025" i="7"/>
  <c r="K1025" i="7" s="1"/>
  <c r="J845" i="7"/>
  <c r="K845" i="7" s="1"/>
  <c r="J842" i="7"/>
  <c r="K842" i="7" s="1"/>
  <c r="J834" i="7"/>
  <c r="K834" i="7" s="1"/>
  <c r="J832" i="7"/>
  <c r="K832" i="7" s="1"/>
  <c r="J820" i="7"/>
  <c r="K820" i="7" s="1"/>
  <c r="J818" i="7"/>
  <c r="K818" i="7" s="1"/>
  <c r="J816" i="7"/>
  <c r="J813" i="7"/>
  <c r="K813" i="7" s="1"/>
  <c r="J811" i="7"/>
  <c r="K811" i="7" s="1"/>
  <c r="J809" i="7"/>
  <c r="K809" i="7" s="1"/>
  <c r="J807" i="7"/>
  <c r="K807" i="7" s="1"/>
  <c r="J799" i="7"/>
  <c r="K799" i="7" s="1"/>
  <c r="J797" i="7"/>
  <c r="K797" i="7" s="1"/>
  <c r="J795" i="7"/>
  <c r="K795" i="7" s="1"/>
  <c r="J790" i="7"/>
  <c r="K790" i="7" s="1"/>
  <c r="J786" i="7"/>
  <c r="K786" i="7" s="1"/>
  <c r="J742" i="7"/>
  <c r="K742" i="7" s="1"/>
  <c r="J739" i="7"/>
  <c r="K739" i="7" s="1"/>
  <c r="J735" i="7"/>
  <c r="K735" i="7" s="1"/>
  <c r="K571" i="7"/>
  <c r="J510" i="7"/>
  <c r="K510" i="7" s="1"/>
  <c r="J508" i="7"/>
  <c r="K508" i="7" s="1"/>
  <c r="J506" i="7"/>
  <c r="K506" i="7" s="1"/>
  <c r="J504" i="7"/>
  <c r="K504" i="7" s="1"/>
  <c r="J496" i="7"/>
  <c r="K496" i="7" s="1"/>
  <c r="K500" i="7"/>
  <c r="J493" i="7"/>
  <c r="K493" i="7" s="1"/>
  <c r="J491" i="7"/>
  <c r="K491" i="7" s="1"/>
  <c r="J690" i="4"/>
  <c r="K690" i="4" s="1"/>
  <c r="J688" i="4"/>
  <c r="K688" i="4" s="1"/>
  <c r="J682" i="4"/>
  <c r="K682" i="4" s="1"/>
  <c r="J686" i="4"/>
  <c r="K686" i="4" s="1"/>
  <c r="J691" i="4"/>
  <c r="K691" i="4" s="1"/>
  <c r="J698" i="4"/>
  <c r="K698" i="4" s="1"/>
  <c r="J687" i="4"/>
  <c r="K687" i="4" s="1"/>
  <c r="J679" i="4"/>
  <c r="K679" i="4" s="1"/>
  <c r="K531" i="4"/>
  <c r="K532" i="4"/>
  <c r="K529" i="4"/>
  <c r="K525" i="4"/>
  <c r="K530" i="4"/>
  <c r="J518" i="4"/>
  <c r="K518" i="4" s="1"/>
  <c r="J508" i="4"/>
  <c r="K508" i="4" s="1"/>
  <c r="J509" i="4"/>
  <c r="K509" i="4" s="1"/>
  <c r="J512" i="4"/>
  <c r="K512" i="4" s="1"/>
  <c r="K415" i="4"/>
  <c r="K413" i="4"/>
  <c r="J1973" i="6"/>
  <c r="K1973" i="6" s="1"/>
  <c r="J1969" i="6"/>
  <c r="K1969" i="6" s="1"/>
  <c r="J1967" i="6"/>
  <c r="K1967" i="6" s="1"/>
  <c r="J1960" i="6"/>
  <c r="K1960" i="6" s="1"/>
  <c r="J1950" i="6"/>
  <c r="K1950" i="6" s="1"/>
  <c r="J1948" i="6"/>
  <c r="K1948" i="6" s="1"/>
  <c r="J1706" i="6"/>
  <c r="K1706" i="6" s="1"/>
  <c r="J1697" i="6"/>
  <c r="J1654" i="6"/>
  <c r="K1654" i="6" s="1"/>
  <c r="J1652" i="6"/>
  <c r="K1652" i="6" s="1"/>
  <c r="J1649" i="6"/>
  <c r="K1649" i="6" s="1"/>
  <c r="J1645" i="6"/>
  <c r="K1645" i="6" s="1"/>
  <c r="J1643" i="6"/>
  <c r="K1643" i="6" s="1"/>
  <c r="J1637" i="6"/>
  <c r="K1637" i="6" s="1"/>
  <c r="J1591" i="6"/>
  <c r="K1591" i="6" s="1"/>
  <c r="J1588" i="6"/>
  <c r="K1588" i="6" s="1"/>
  <c r="J1575" i="6"/>
  <c r="K1575" i="6" s="1"/>
  <c r="J1460" i="6"/>
  <c r="J1466" i="6"/>
  <c r="K1466" i="6" s="1"/>
  <c r="J1464" i="6"/>
  <c r="K1464" i="6" s="1"/>
  <c r="J1462" i="6"/>
  <c r="K1462" i="6" s="1"/>
  <c r="K1408" i="6"/>
  <c r="J1348" i="6"/>
  <c r="K1348" i="6" s="1"/>
  <c r="J1345" i="6"/>
  <c r="J1334" i="6"/>
  <c r="K1334" i="6" s="1"/>
  <c r="J1185" i="6"/>
  <c r="K1185" i="6" s="1"/>
  <c r="J1182" i="6"/>
  <c r="K1182" i="6" s="1"/>
  <c r="J1179" i="6"/>
  <c r="K1179" i="6" s="1"/>
  <c r="K1017" i="6"/>
  <c r="K9" i="27"/>
  <c r="I6" i="1"/>
  <c r="L370" i="8" s="1"/>
  <c r="K443" i="5"/>
  <c r="K444" i="5"/>
  <c r="K427" i="5"/>
  <c r="K369" i="5"/>
  <c r="L369" i="5" s="1"/>
  <c r="K1935" i="6"/>
  <c r="L1935" i="6" s="1"/>
  <c r="M1935" i="6" s="1"/>
  <c r="K1934" i="6"/>
  <c r="I16" i="1"/>
  <c r="C72" i="19" s="1"/>
  <c r="K27" i="27"/>
  <c r="L27" i="27" s="1"/>
  <c r="K26" i="27"/>
  <c r="K45" i="27"/>
  <c r="G44" i="1"/>
  <c r="A96" i="12"/>
  <c r="P86" i="21"/>
  <c r="K34" i="27"/>
  <c r="K33" i="27"/>
  <c r="J344" i="8"/>
  <c r="J356" i="8" s="1"/>
  <c r="J106" i="8" s="1"/>
  <c r="J343" i="8"/>
  <c r="K343" i="8" s="1"/>
  <c r="L343" i="8" s="1"/>
  <c r="M343" i="8" s="1"/>
  <c r="J606" i="7"/>
  <c r="K606" i="7" s="1"/>
  <c r="L606" i="7" s="1"/>
  <c r="M606" i="7" s="1"/>
  <c r="J607" i="7"/>
  <c r="J620" i="7" s="1"/>
  <c r="J168" i="8"/>
  <c r="J181" i="8" s="1"/>
  <c r="J46" i="8" s="1"/>
  <c r="J167" i="8"/>
  <c r="K167" i="8" s="1"/>
  <c r="L167" i="8" s="1"/>
  <c r="M167" i="8" s="1"/>
  <c r="H59" i="20"/>
  <c r="H61" i="20" s="1"/>
  <c r="I60" i="20" s="1"/>
  <c r="I59" i="20" s="1"/>
  <c r="I61" i="20" s="1"/>
  <c r="M525" i="5"/>
  <c r="C4" i="37"/>
  <c r="D2" i="37" s="1"/>
  <c r="C77" i="37"/>
  <c r="C79" i="37" s="1"/>
  <c r="F55" i="37"/>
  <c r="F58" i="37" s="1"/>
  <c r="E67" i="37"/>
  <c r="E69" i="37" s="1"/>
  <c r="C1140" i="6"/>
  <c r="C349" i="6" s="1"/>
  <c r="J440" i="5"/>
  <c r="K440" i="5" s="1"/>
  <c r="J438" i="5"/>
  <c r="K438" i="5" s="1"/>
  <c r="K436" i="5"/>
  <c r="J434" i="5"/>
  <c r="K434" i="5" s="1"/>
  <c r="L434" i="5" s="1"/>
  <c r="J431" i="5"/>
  <c r="K431" i="5" s="1"/>
  <c r="J428" i="5"/>
  <c r="K428" i="5" s="1"/>
  <c r="J378" i="5"/>
  <c r="K378" i="5" s="1"/>
  <c r="K374" i="5"/>
  <c r="L374" i="5" s="1"/>
  <c r="J365" i="5"/>
  <c r="K365" i="5" s="1"/>
  <c r="K250" i="5"/>
  <c r="K248" i="5"/>
  <c r="C1071" i="6"/>
  <c r="C288" i="6" s="1"/>
  <c r="D53" i="13"/>
  <c r="J353" i="5"/>
  <c r="K353" i="5" s="1"/>
  <c r="J350" i="5"/>
  <c r="K350" i="5" s="1"/>
  <c r="L350" i="5" s="1"/>
  <c r="J346" i="5"/>
  <c r="K346" i="5" s="1"/>
  <c r="J342" i="5"/>
  <c r="K342" i="5" s="1"/>
  <c r="J303" i="5"/>
  <c r="K303" i="5" s="1"/>
  <c r="J301" i="5"/>
  <c r="K301" i="5" s="1"/>
  <c r="L301" i="5" s="1"/>
  <c r="J292" i="5"/>
  <c r="K292" i="5" s="1"/>
  <c r="J225" i="5"/>
  <c r="K225" i="5" s="1"/>
  <c r="J366" i="5"/>
  <c r="K366" i="5" s="1"/>
  <c r="G23" i="12"/>
  <c r="G61" i="12" s="1"/>
  <c r="J1044" i="6" s="1"/>
  <c r="J263" i="6" s="1"/>
  <c r="E5" i="12"/>
  <c r="H396" i="4" s="1"/>
  <c r="I396" i="4" s="1"/>
  <c r="B96" i="12"/>
  <c r="J409" i="5"/>
  <c r="K409" i="5" s="1"/>
  <c r="C333" i="6"/>
  <c r="J391" i="4"/>
  <c r="G20" i="12"/>
  <c r="H20" i="12" s="1"/>
  <c r="J287" i="5"/>
  <c r="K287" i="5" s="1"/>
  <c r="J381" i="4"/>
  <c r="J176" i="8"/>
  <c r="K176" i="8" s="1"/>
  <c r="J1022" i="7"/>
  <c r="K1022" i="7" s="1"/>
  <c r="J1021" i="7"/>
  <c r="K1021" i="7" s="1"/>
  <c r="J1030" i="7"/>
  <c r="K1030" i="7" s="1"/>
  <c r="L1030" i="7" s="1"/>
  <c r="J1029" i="7"/>
  <c r="K1029" i="7" s="1"/>
  <c r="J1027" i="7"/>
  <c r="K1027" i="7" s="1"/>
  <c r="J1024" i="7"/>
  <c r="K1024" i="7" s="1"/>
  <c r="J844" i="7"/>
  <c r="K844" i="7" s="1"/>
  <c r="L844" i="7" s="1"/>
  <c r="J841" i="7"/>
  <c r="K841" i="7" s="1"/>
  <c r="J835" i="7"/>
  <c r="K835" i="7" s="1"/>
  <c r="J833" i="7"/>
  <c r="K833" i="7" s="1"/>
  <c r="J831" i="7"/>
  <c r="K831" i="7" s="1"/>
  <c r="L831" i="7" s="1"/>
  <c r="J819" i="7"/>
  <c r="K819" i="7" s="1"/>
  <c r="J817" i="7"/>
  <c r="K817" i="7" s="1"/>
  <c r="J814" i="7"/>
  <c r="K814" i="7" s="1"/>
  <c r="J812" i="7"/>
  <c r="K812" i="7" s="1"/>
  <c r="L812" i="7" s="1"/>
  <c r="J808" i="7"/>
  <c r="K808" i="7" s="1"/>
  <c r="J806" i="7"/>
  <c r="K806" i="7" s="1"/>
  <c r="J800" i="7"/>
  <c r="J798" i="7"/>
  <c r="K798" i="7" s="1"/>
  <c r="L798" i="7" s="1"/>
  <c r="J791" i="7"/>
  <c r="K791" i="7" s="1"/>
  <c r="J789" i="7"/>
  <c r="J785" i="7"/>
  <c r="K785" i="7" s="1"/>
  <c r="J743" i="7"/>
  <c r="K743" i="7" s="1"/>
  <c r="L743" i="7" s="1"/>
  <c r="J740" i="7"/>
  <c r="K740" i="7" s="1"/>
  <c r="J736" i="7"/>
  <c r="K736" i="7" s="1"/>
  <c r="J734" i="7"/>
  <c r="K734" i="7" s="1"/>
  <c r="J729" i="7"/>
  <c r="K729" i="7" s="1"/>
  <c r="L729" i="7" s="1"/>
  <c r="J560" i="7"/>
  <c r="J561" i="7"/>
  <c r="J122" i="7" s="1"/>
  <c r="J509" i="7"/>
  <c r="K509" i="7" s="1"/>
  <c r="J507" i="7"/>
  <c r="K507" i="7" s="1"/>
  <c r="L507" i="7" s="1"/>
  <c r="J505" i="7"/>
  <c r="K505" i="7" s="1"/>
  <c r="J495" i="7"/>
  <c r="K495" i="7" s="1"/>
  <c r="J499" i="7"/>
  <c r="K499" i="7" s="1"/>
  <c r="L499" i="7" s="1"/>
  <c r="J492" i="7"/>
  <c r="K492" i="7" s="1"/>
  <c r="J700" i="4"/>
  <c r="K700" i="4" s="1"/>
  <c r="J689" i="4"/>
  <c r="K689" i="4" s="1"/>
  <c r="J684" i="4"/>
  <c r="K684" i="4" s="1"/>
  <c r="L684" i="4" s="1"/>
  <c r="J681" i="4"/>
  <c r="K681" i="4" s="1"/>
  <c r="J697" i="4"/>
  <c r="K697" i="4" s="1"/>
  <c r="J696" i="4"/>
  <c r="K696" i="4" s="1"/>
  <c r="J692" i="4"/>
  <c r="K692" i="4" s="1"/>
  <c r="L692" i="4" s="1"/>
  <c r="J685" i="4"/>
  <c r="K685" i="4" s="1"/>
  <c r="J678" i="4"/>
  <c r="K678" i="4" s="1"/>
  <c r="K536" i="4"/>
  <c r="K533" i="4"/>
  <c r="L533" i="4" s="1"/>
  <c r="K528" i="4"/>
  <c r="J517" i="4"/>
  <c r="J510" i="4"/>
  <c r="K510" i="4" s="1"/>
  <c r="L510" i="4" s="1"/>
  <c r="J514" i="4"/>
  <c r="K514" i="4" s="1"/>
  <c r="K507" i="4"/>
  <c r="K414" i="4"/>
  <c r="J1972" i="6"/>
  <c r="K1972" i="6" s="1"/>
  <c r="J1968" i="6"/>
  <c r="K1968" i="6" s="1"/>
  <c r="J1966" i="6"/>
  <c r="K1966" i="6" s="1"/>
  <c r="J1961" i="6"/>
  <c r="K1961" i="6" s="1"/>
  <c r="J1949" i="6"/>
  <c r="K1949" i="6" s="1"/>
  <c r="L1949" i="6" s="1"/>
  <c r="J1947" i="6"/>
  <c r="K1947" i="6" s="1"/>
  <c r="J1705" i="6"/>
  <c r="J1653" i="6"/>
  <c r="K1653" i="6" s="1"/>
  <c r="J1648" i="6"/>
  <c r="K1648" i="6" s="1"/>
  <c r="L1648" i="6" s="1"/>
  <c r="J1646" i="6"/>
  <c r="K1646" i="6" s="1"/>
  <c r="J1644" i="6"/>
  <c r="K1644" i="6" s="1"/>
  <c r="J1638" i="6"/>
  <c r="K1638" i="6" s="1"/>
  <c r="J1592" i="6"/>
  <c r="K1592" i="6" s="1"/>
  <c r="L1592" i="6" s="1"/>
  <c r="J1589" i="6"/>
  <c r="K1589" i="6" s="1"/>
  <c r="J1587" i="6"/>
  <c r="J1465" i="6"/>
  <c r="K1465" i="6" s="1"/>
  <c r="J1463" i="6"/>
  <c r="K1463" i="6" s="1"/>
  <c r="L1463" i="6" s="1"/>
  <c r="J1346" i="6"/>
  <c r="K1346" i="6" s="1"/>
  <c r="K1343" i="6"/>
  <c r="J1333" i="6"/>
  <c r="K1333" i="6" s="1"/>
  <c r="J1329" i="6"/>
  <c r="K1329" i="6" s="1"/>
  <c r="L1329" i="6" s="1"/>
  <c r="K1302" i="6"/>
  <c r="J1186" i="6"/>
  <c r="K1186" i="6" s="1"/>
  <c r="J1184" i="6"/>
  <c r="K1184" i="6" s="1"/>
  <c r="J1181" i="6"/>
  <c r="K1181" i="6" s="1"/>
  <c r="L1181" i="6" s="1"/>
  <c r="J986" i="6"/>
  <c r="J971" i="6"/>
  <c r="J847" i="6"/>
  <c r="K847" i="6" s="1"/>
  <c r="J845" i="6"/>
  <c r="K845" i="6" s="1"/>
  <c r="L845" i="6" s="1"/>
  <c r="J838" i="6"/>
  <c r="K838" i="6" s="1"/>
  <c r="K834" i="6"/>
  <c r="J821" i="6"/>
  <c r="J782" i="6"/>
  <c r="K782" i="6" s="1"/>
  <c r="L782" i="6" s="1"/>
  <c r="J768" i="6"/>
  <c r="K768" i="6" s="1"/>
  <c r="K766" i="6"/>
  <c r="J1902" i="6"/>
  <c r="K1902" i="6" s="1"/>
  <c r="J1896" i="6"/>
  <c r="K1896" i="6" s="1"/>
  <c r="L1896" i="6" s="1"/>
  <c r="J1891" i="6"/>
  <c r="K1891" i="6" s="1"/>
  <c r="J1887" i="6"/>
  <c r="K1887" i="6" s="1"/>
  <c r="J1885" i="6"/>
  <c r="K1885" i="6" s="1"/>
  <c r="J1883" i="6"/>
  <c r="J1861" i="6"/>
  <c r="K1861" i="6" s="1"/>
  <c r="J1859" i="6"/>
  <c r="K1859" i="6" s="1"/>
  <c r="J1857" i="6"/>
  <c r="K1857" i="6" s="1"/>
  <c r="J1855" i="6"/>
  <c r="K1855" i="6" s="1"/>
  <c r="L1855" i="6" s="1"/>
  <c r="J1853" i="6"/>
  <c r="K1853" i="6" s="1"/>
  <c r="J1850" i="6"/>
  <c r="K1850" i="6" s="1"/>
  <c r="J1874" i="6"/>
  <c r="J1840" i="6"/>
  <c r="K1840" i="6" s="1"/>
  <c r="L1840" i="6" s="1"/>
  <c r="J1838" i="6"/>
  <c r="K1838" i="6" s="1"/>
  <c r="J1834" i="6"/>
  <c r="K1834" i="6" s="1"/>
  <c r="J1831" i="6"/>
  <c r="K1831" i="6" s="1"/>
  <c r="L1831" i="6" s="1"/>
  <c r="J1821" i="6"/>
  <c r="K1821" i="6" s="1"/>
  <c r="J1819" i="6"/>
  <c r="K1819" i="6" s="1"/>
  <c r="J1815" i="6"/>
  <c r="K1815" i="6" s="1"/>
  <c r="J1813" i="6"/>
  <c r="K1813" i="6" s="1"/>
  <c r="L1813" i="6" s="1"/>
  <c r="J1789" i="6"/>
  <c r="K1789" i="6" s="1"/>
  <c r="J1787" i="6"/>
  <c r="K1787" i="6" s="1"/>
  <c r="J1785" i="6"/>
  <c r="K1785" i="6" s="1"/>
  <c r="J1775" i="6"/>
  <c r="K1775" i="6" s="1"/>
  <c r="L1775" i="6" s="1"/>
  <c r="J1778" i="6"/>
  <c r="K1778" i="6" s="1"/>
  <c r="J1783" i="6"/>
  <c r="K1783" i="6" s="1"/>
  <c r="J1773" i="6"/>
  <c r="K1773" i="6" s="1"/>
  <c r="J1772" i="6"/>
  <c r="K1772" i="6" s="1"/>
  <c r="L1772" i="6" s="1"/>
  <c r="J311" i="8"/>
  <c r="K311" i="8" s="1"/>
  <c r="J298" i="8"/>
  <c r="J290" i="8"/>
  <c r="K290" i="8" s="1"/>
  <c r="J279" i="8"/>
  <c r="K279" i="8" s="1"/>
  <c r="L279" i="8" s="1"/>
  <c r="J277" i="8"/>
  <c r="J265" i="8"/>
  <c r="K265" i="8" s="1"/>
  <c r="J261" i="8"/>
  <c r="K261" i="8" s="1"/>
  <c r="J202" i="8"/>
  <c r="K202" i="8" s="1"/>
  <c r="L202" i="8" s="1"/>
  <c r="J198" i="8"/>
  <c r="K198" i="8" s="1"/>
  <c r="J216" i="8"/>
  <c r="K216" i="8" s="1"/>
  <c r="J221" i="8"/>
  <c r="J227" i="8"/>
  <c r="K227" i="8" s="1"/>
  <c r="L227" i="8" s="1"/>
  <c r="J394" i="8"/>
  <c r="K394" i="8" s="1"/>
  <c r="J395" i="8"/>
  <c r="K395" i="8" s="1"/>
  <c r="L395" i="8" s="1"/>
  <c r="J400" i="8"/>
  <c r="K400" i="8" s="1"/>
  <c r="J1833" i="6"/>
  <c r="K1833" i="6" s="1"/>
  <c r="J1765" i="6"/>
  <c r="K1765" i="6" s="1"/>
  <c r="J1762" i="6"/>
  <c r="K1762" i="6" s="1"/>
  <c r="L1762" i="6" s="1"/>
  <c r="J1760" i="6"/>
  <c r="K1760" i="6" s="1"/>
  <c r="J1758" i="6"/>
  <c r="K1758" i="6" s="1"/>
  <c r="J1628" i="6"/>
  <c r="K1628" i="6" s="1"/>
  <c r="J1567" i="6"/>
  <c r="J730" i="7"/>
  <c r="K730" i="7" s="1"/>
  <c r="J498" i="7"/>
  <c r="K498" i="7" s="1"/>
  <c r="J764" i="6"/>
  <c r="J90" i="6" s="1"/>
  <c r="J1249" i="6"/>
  <c r="K1249" i="6" s="1"/>
  <c r="L1249" i="6" s="1"/>
  <c r="J1247" i="6"/>
  <c r="K1247" i="6" s="1"/>
  <c r="J1245" i="6"/>
  <c r="K1245" i="6" s="1"/>
  <c r="J1243" i="6"/>
  <c r="K1243" i="6" s="1"/>
  <c r="J1241" i="6"/>
  <c r="K1241" i="6" s="1"/>
  <c r="L1241" i="6" s="1"/>
  <c r="J1162" i="6"/>
  <c r="K1162" i="6" s="1"/>
  <c r="J1160" i="6"/>
  <c r="K1160" i="6" s="1"/>
  <c r="J1094" i="6"/>
  <c r="J745" i="6"/>
  <c r="K745" i="6" s="1"/>
  <c r="L745" i="6" s="1"/>
  <c r="J1390" i="6"/>
  <c r="K1390" i="6" s="1"/>
  <c r="J1382" i="6"/>
  <c r="J1281" i="6"/>
  <c r="J404" i="6" s="1"/>
  <c r="J1286" i="6"/>
  <c r="J1293" i="6"/>
  <c r="J1289" i="6"/>
  <c r="J719" i="7"/>
  <c r="J546" i="7"/>
  <c r="K546" i="7" s="1"/>
  <c r="L546" i="7" s="1"/>
  <c r="J544" i="7"/>
  <c r="K544" i="7" s="1"/>
  <c r="J540" i="7"/>
  <c r="K540" i="7" s="1"/>
  <c r="J541" i="7"/>
  <c r="K541" i="7" s="1"/>
  <c r="J966" i="7"/>
  <c r="K966" i="7" s="1"/>
  <c r="L966" i="7" s="1"/>
  <c r="J963" i="7"/>
  <c r="K963" i="7" s="1"/>
  <c r="J958" i="7"/>
  <c r="K958" i="7" s="1"/>
  <c r="J943" i="7"/>
  <c r="K943" i="7" s="1"/>
  <c r="J940" i="7"/>
  <c r="K940" i="7" s="1"/>
  <c r="L940" i="7" s="1"/>
  <c r="J938" i="7"/>
  <c r="K938" i="7" s="1"/>
  <c r="J936" i="7"/>
  <c r="K936" i="7" s="1"/>
  <c r="J895" i="7"/>
  <c r="K895" i="7" s="1"/>
  <c r="J893" i="7"/>
  <c r="K893" i="7" s="1"/>
  <c r="L893" i="7" s="1"/>
  <c r="J887" i="7"/>
  <c r="K887" i="7" s="1"/>
  <c r="J885" i="7"/>
  <c r="K885" i="7" s="1"/>
  <c r="J844" i="6"/>
  <c r="K844" i="6" s="1"/>
  <c r="J1764" i="6"/>
  <c r="K1764" i="6" s="1"/>
  <c r="L1764" i="6" s="1"/>
  <c r="F406" i="34"/>
  <c r="G406" i="34" s="1"/>
  <c r="J1175" i="6"/>
  <c r="K1175" i="6" s="1"/>
  <c r="J970" i="6"/>
  <c r="J846" i="6"/>
  <c r="K846" i="6" s="1"/>
  <c r="L846" i="6" s="1"/>
  <c r="J843" i="6"/>
  <c r="K843" i="6" s="1"/>
  <c r="J837" i="6"/>
  <c r="K837" i="6" s="1"/>
  <c r="J835" i="6"/>
  <c r="K835" i="6" s="1"/>
  <c r="J829" i="6"/>
  <c r="K829" i="6" s="1"/>
  <c r="L829" i="6" s="1"/>
  <c r="K784" i="6"/>
  <c r="J783" i="6"/>
  <c r="K783" i="6" s="1"/>
  <c r="K781" i="6"/>
  <c r="K769" i="6"/>
  <c r="K767" i="6"/>
  <c r="J1897" i="6"/>
  <c r="K1897" i="6" s="1"/>
  <c r="J1894" i="6"/>
  <c r="J1890" i="6"/>
  <c r="J1886" i="6"/>
  <c r="K1886" i="6" s="1"/>
  <c r="J1884" i="6"/>
  <c r="K1884" i="6" s="1"/>
  <c r="J1860" i="6"/>
  <c r="K1860" i="6" s="1"/>
  <c r="L1860" i="6" s="1"/>
  <c r="J1858" i="6"/>
  <c r="K1858" i="6" s="1"/>
  <c r="J1856" i="6"/>
  <c r="K1856" i="6" s="1"/>
  <c r="J1854" i="6"/>
  <c r="K1854" i="6" s="1"/>
  <c r="J1851" i="6"/>
  <c r="K1851" i="6" s="1"/>
  <c r="L1851" i="6" s="1"/>
  <c r="J1843" i="6"/>
  <c r="K1843" i="6" s="1"/>
  <c r="J1841" i="6"/>
  <c r="K1841" i="6" s="1"/>
  <c r="J1839" i="6"/>
  <c r="K1839" i="6" s="1"/>
  <c r="J1830" i="6"/>
  <c r="J1820" i="6"/>
  <c r="K1820" i="6" s="1"/>
  <c r="J1816" i="6"/>
  <c r="K1816" i="6" s="1"/>
  <c r="J1814" i="6"/>
  <c r="K1814" i="6" s="1"/>
  <c r="J1812" i="6"/>
  <c r="K1812" i="6" s="1"/>
  <c r="L1812" i="6" s="1"/>
  <c r="J1788" i="6"/>
  <c r="K1788" i="6" s="1"/>
  <c r="J1786" i="6"/>
  <c r="K1786" i="6" s="1"/>
  <c r="J1777" i="6"/>
  <c r="K1777" i="6" s="1"/>
  <c r="J1784" i="6"/>
  <c r="K1784" i="6" s="1"/>
  <c r="L1784" i="6" s="1"/>
  <c r="J1781" i="6"/>
  <c r="K1781" i="6" s="1"/>
  <c r="J1780" i="6"/>
  <c r="K1780" i="6" s="1"/>
  <c r="J310" i="8"/>
  <c r="K310" i="8" s="1"/>
  <c r="J306" i="8"/>
  <c r="K306" i="8" s="1"/>
  <c r="L306" i="8" s="1"/>
  <c r="J299" i="8"/>
  <c r="K299" i="8" s="1"/>
  <c r="J297" i="8"/>
  <c r="J287" i="8"/>
  <c r="K287" i="8" s="1"/>
  <c r="J278" i="8"/>
  <c r="K278" i="8" s="1"/>
  <c r="L278" i="8" s="1"/>
  <c r="J266" i="8"/>
  <c r="K266" i="8" s="1"/>
  <c r="J260" i="8"/>
  <c r="K260" i="8" s="1"/>
  <c r="J204" i="8"/>
  <c r="K204" i="8" s="1"/>
  <c r="J201" i="8"/>
  <c r="K201" i="8" s="1"/>
  <c r="L201" i="8" s="1"/>
  <c r="J199" i="8"/>
  <c r="K199" i="8" s="1"/>
  <c r="J234" i="8"/>
  <c r="K234" i="8" s="1"/>
  <c r="J236" i="8"/>
  <c r="K236" i="8" s="1"/>
  <c r="J222" i="8"/>
  <c r="K222" i="8" s="1"/>
  <c r="L222" i="8" s="1"/>
  <c r="J237" i="8"/>
  <c r="K237" i="8" s="1"/>
  <c r="J218" i="8"/>
  <c r="K218" i="8" s="1"/>
  <c r="J226" i="8"/>
  <c r="K226" i="8" s="1"/>
  <c r="J224" i="8"/>
  <c r="K224" i="8" s="1"/>
  <c r="L224" i="8" s="1"/>
  <c r="J410" i="8"/>
  <c r="K410" i="8" s="1"/>
  <c r="L410" i="8" s="1"/>
  <c r="J406" i="8"/>
  <c r="K406" i="8" s="1"/>
  <c r="J401" i="8"/>
  <c r="K401" i="8" s="1"/>
  <c r="J379" i="8"/>
  <c r="J1953" i="6"/>
  <c r="K1953" i="6" s="1"/>
  <c r="L1953" i="6" s="1"/>
  <c r="J1766" i="6"/>
  <c r="J1965" i="6" s="1"/>
  <c r="J708" i="6" s="1"/>
  <c r="J1763" i="6"/>
  <c r="K1763" i="6" s="1"/>
  <c r="J1761" i="6"/>
  <c r="K1761" i="6" s="1"/>
  <c r="J1759" i="6"/>
  <c r="K1759" i="6" s="1"/>
  <c r="L1759" i="6" s="1"/>
  <c r="J1756" i="6"/>
  <c r="K1756" i="6" s="1"/>
  <c r="J1685" i="6"/>
  <c r="K1685" i="6" s="1"/>
  <c r="J1629" i="6"/>
  <c r="K1629" i="6" s="1"/>
  <c r="J787" i="7"/>
  <c r="K787" i="7" s="1"/>
  <c r="L787" i="7" s="1"/>
  <c r="J476" i="7"/>
  <c r="K476" i="7" s="1"/>
  <c r="J1303" i="6"/>
  <c r="K1303" i="6" s="1"/>
  <c r="J1565" i="6"/>
  <c r="J1248" i="6"/>
  <c r="K1248" i="6" s="1"/>
  <c r="L1248" i="6" s="1"/>
  <c r="J1246" i="6"/>
  <c r="K1246" i="6" s="1"/>
  <c r="J1244" i="6"/>
  <c r="K1244" i="6" s="1"/>
  <c r="J1242" i="6"/>
  <c r="K1242" i="6" s="1"/>
  <c r="J1163" i="6"/>
  <c r="K1163" i="6" s="1"/>
  <c r="L1163" i="6" s="1"/>
  <c r="J1161" i="6"/>
  <c r="K1161" i="6" s="1"/>
  <c r="J743" i="6"/>
  <c r="J1387" i="6"/>
  <c r="K1387" i="6" s="1"/>
  <c r="J1292" i="6"/>
  <c r="K1292" i="6" s="1"/>
  <c r="L1292" i="6" s="1"/>
  <c r="J1290" i="6"/>
  <c r="K1290" i="6" s="1"/>
  <c r="J721" i="7"/>
  <c r="K721" i="7" s="1"/>
  <c r="J624" i="7"/>
  <c r="K624" i="7" s="1"/>
  <c r="J545" i="7"/>
  <c r="K545" i="7" s="1"/>
  <c r="L545" i="7" s="1"/>
  <c r="J543" i="7"/>
  <c r="K543" i="7" s="1"/>
  <c r="J542" i="7"/>
  <c r="K542" i="7" s="1"/>
  <c r="J965" i="7"/>
  <c r="K965" i="7" s="1"/>
  <c r="J957" i="7"/>
  <c r="K957" i="7" s="1"/>
  <c r="L957" i="7" s="1"/>
  <c r="J954" i="7"/>
  <c r="K954" i="7" s="1"/>
  <c r="J944" i="7"/>
  <c r="K944" i="7" s="1"/>
  <c r="J937" i="7"/>
  <c r="K937" i="7" s="1"/>
  <c r="J922" i="7"/>
  <c r="K922" i="7" s="1"/>
  <c r="L922" i="7" s="1"/>
  <c r="J971" i="7"/>
  <c r="K971" i="7" s="1"/>
  <c r="J896" i="7"/>
  <c r="K896" i="7" s="1"/>
  <c r="J894" i="7"/>
  <c r="K894" i="7" s="1"/>
  <c r="J888" i="7"/>
  <c r="K888" i="7" s="1"/>
  <c r="L888" i="7" s="1"/>
  <c r="J886" i="7"/>
  <c r="K886" i="7" s="1"/>
  <c r="J884" i="7"/>
  <c r="K884" i="7" s="1"/>
  <c r="J883" i="7"/>
  <c r="K883" i="7" s="1"/>
  <c r="G24" i="12"/>
  <c r="H24" i="12" s="1"/>
  <c r="I24" i="12" s="1"/>
  <c r="K535" i="4"/>
  <c r="J956" i="7"/>
  <c r="K956" i="7" s="1"/>
  <c r="J403" i="8"/>
  <c r="K403" i="8" s="1"/>
  <c r="J942" i="7"/>
  <c r="L180" i="3"/>
  <c r="H180" i="3"/>
  <c r="L32" i="3"/>
  <c r="N115" i="17"/>
  <c r="D79" i="20"/>
  <c r="D84" i="20" s="1"/>
  <c r="D89" i="20" s="1"/>
  <c r="D94" i="20" s="1"/>
  <c r="D99" i="20" s="1"/>
  <c r="D104" i="20" s="1"/>
  <c r="D109" i="20" s="1"/>
  <c r="D74" i="20"/>
  <c r="D75" i="20"/>
  <c r="D80" i="20"/>
  <c r="D85" i="20" s="1"/>
  <c r="D90" i="20" s="1"/>
  <c r="D95" i="20" s="1"/>
  <c r="D100" i="20" s="1"/>
  <c r="D105" i="20" s="1"/>
  <c r="D110" i="20" s="1"/>
  <c r="D76" i="20"/>
  <c r="D81" i="20"/>
  <c r="D86" i="20" s="1"/>
  <c r="D91" i="20" s="1"/>
  <c r="D96" i="20" s="1"/>
  <c r="D101" i="20" s="1"/>
  <c r="D106" i="20" s="1"/>
  <c r="D111" i="20" s="1"/>
  <c r="D175" i="3"/>
  <c r="Q76" i="20"/>
  <c r="A175" i="3"/>
  <c r="G484" i="8"/>
  <c r="H18" i="20"/>
  <c r="F20" i="20"/>
  <c r="D48" i="11"/>
  <c r="E48" i="11" s="1"/>
  <c r="A103" i="3"/>
  <c r="AA200" i="9"/>
  <c r="F232" i="10"/>
  <c r="F1613" i="6" s="1"/>
  <c r="F519" i="6" s="1"/>
  <c r="AA208" i="9"/>
  <c r="L40" i="37"/>
  <c r="L42" i="37" s="1"/>
  <c r="M40" i="37" s="1"/>
  <c r="M42" i="37" s="1"/>
  <c r="M23" i="37"/>
  <c r="L84" i="37"/>
  <c r="B75" i="27"/>
  <c r="C73" i="27" s="1"/>
  <c r="A16" i="17"/>
  <c r="AL38" i="42"/>
  <c r="M32" i="3"/>
  <c r="O115" i="17"/>
  <c r="J470" i="8"/>
  <c r="K470" i="8" s="1"/>
  <c r="K433" i="8"/>
  <c r="K437" i="8"/>
  <c r="K65" i="8"/>
  <c r="H66" i="8"/>
  <c r="I66" i="8" s="1"/>
  <c r="J1782" i="6"/>
  <c r="K1782" i="6" s="1"/>
  <c r="H41" i="16"/>
  <c r="A36" i="16"/>
  <c r="A109" i="16" s="1"/>
  <c r="D34" i="45"/>
  <c r="D36" i="45" s="1"/>
  <c r="D46" i="45" s="1"/>
  <c r="D47" i="45" s="1"/>
  <c r="D48" i="45" s="1"/>
  <c r="G31" i="45"/>
  <c r="B705" i="4"/>
  <c r="B707" i="4" s="1"/>
  <c r="B715" i="4" s="1"/>
  <c r="L9" i="37"/>
  <c r="N82" i="37"/>
  <c r="K9" i="37"/>
  <c r="M82" i="37"/>
  <c r="I82" i="37"/>
  <c r="I86" i="37" s="1"/>
  <c r="I34" i="37"/>
  <c r="I37" i="37" s="1"/>
  <c r="K83" i="37"/>
  <c r="J1170" i="6"/>
  <c r="G35" i="45"/>
  <c r="CC3" i="9"/>
  <c r="CP3" i="9" s="1"/>
  <c r="CJ3" i="9"/>
  <c r="CW3" i="9" s="1"/>
  <c r="CG3" i="9"/>
  <c r="CT3" i="9" s="1"/>
  <c r="CH3" i="9"/>
  <c r="CU3" i="9" s="1"/>
  <c r="CE3" i="9"/>
  <c r="CR3" i="9" s="1"/>
  <c r="D70" i="3"/>
  <c r="E80" i="11"/>
  <c r="I52" i="37"/>
  <c r="H125" i="8"/>
  <c r="I125" i="8" s="1"/>
  <c r="G293" i="45"/>
  <c r="J293" i="8"/>
  <c r="G290" i="45"/>
  <c r="P1061" i="7"/>
  <c r="P1448" i="6"/>
  <c r="J270" i="6"/>
  <c r="J1253" i="6"/>
  <c r="G34" i="45"/>
  <c r="G33" i="45"/>
  <c r="E7" i="12"/>
  <c r="H398" i="4" s="1"/>
  <c r="I398" i="4" s="1"/>
  <c r="CR125" i="9"/>
  <c r="CQ125" i="9"/>
  <c r="J117" i="6"/>
  <c r="CQ113" i="9"/>
  <c r="CQ124" i="9"/>
  <c r="E126" i="13"/>
  <c r="CP37" i="9"/>
  <c r="I40" i="45"/>
  <c r="I45" i="45" s="1"/>
  <c r="CQ152" i="9"/>
  <c r="CQ184" i="9"/>
  <c r="N3" i="21"/>
  <c r="BV3" i="21" s="1"/>
  <c r="CH3" i="21" s="1"/>
  <c r="CI3" i="9"/>
  <c r="CV3" i="9" s="1"/>
  <c r="G3" i="21"/>
  <c r="BO3" i="21" s="1"/>
  <c r="CA3" i="21" s="1"/>
  <c r="CB3" i="9"/>
  <c r="CO3" i="9" s="1"/>
  <c r="H613" i="4"/>
  <c r="I613" i="4" s="1"/>
  <c r="K3" i="21"/>
  <c r="BS3" i="21" s="1"/>
  <c r="CE3" i="21" s="1"/>
  <c r="CF3" i="9"/>
  <c r="CS3" i="9" s="1"/>
  <c r="I3" i="21"/>
  <c r="BQ3" i="21" s="1"/>
  <c r="CC3" i="21" s="1"/>
  <c r="CD3" i="9"/>
  <c r="CQ3" i="9" s="1"/>
  <c r="C626" i="7"/>
  <c r="C628" i="7" s="1"/>
  <c r="C639" i="7" s="1"/>
  <c r="A43" i="46" s="1"/>
  <c r="Z38" i="42"/>
  <c r="A272" i="15" s="1"/>
  <c r="A15" i="16"/>
  <c r="A118" i="16" s="1"/>
  <c r="D125" i="34"/>
  <c r="N1378" i="6"/>
  <c r="N1680" i="6"/>
  <c r="J1623" i="6"/>
  <c r="O1212" i="6"/>
  <c r="N144" i="4"/>
  <c r="N157" i="4"/>
  <c r="N212" i="4" s="1"/>
  <c r="N259" i="4" s="1"/>
  <c r="O144" i="4"/>
  <c r="O157" i="4"/>
  <c r="O212" i="4" s="1"/>
  <c r="O259" i="4" s="1"/>
  <c r="K144" i="4"/>
  <c r="K157" i="4"/>
  <c r="K212" i="4" s="1"/>
  <c r="K259" i="4" s="1"/>
  <c r="P144" i="4"/>
  <c r="P157" i="4"/>
  <c r="P212" i="4" s="1"/>
  <c r="P259" i="4" s="1"/>
  <c r="L144" i="4"/>
  <c r="L157" i="4"/>
  <c r="L212" i="4" s="1"/>
  <c r="L259" i="4" s="1"/>
  <c r="F144" i="4"/>
  <c r="F157" i="4"/>
  <c r="F212" i="4" s="1"/>
  <c r="F259" i="4" s="1"/>
  <c r="A144" i="4"/>
  <c r="A157" i="4"/>
  <c r="A212" i="4" s="1"/>
  <c r="A259" i="4" s="1"/>
  <c r="A309" i="4" s="1"/>
  <c r="Q144" i="4"/>
  <c r="Q157" i="4"/>
  <c r="Q212" i="4" s="1"/>
  <c r="Q259" i="4" s="1"/>
  <c r="M144" i="4"/>
  <c r="M157" i="4"/>
  <c r="M212" i="4" s="1"/>
  <c r="M259" i="4" s="1"/>
  <c r="H144" i="4"/>
  <c r="H157" i="4"/>
  <c r="H212" i="4" s="1"/>
  <c r="H259" i="4" s="1"/>
  <c r="B144" i="4"/>
  <c r="B157" i="4"/>
  <c r="B212" i="4" s="1"/>
  <c r="B259" i="4" s="1"/>
  <c r="B309" i="4" s="1"/>
  <c r="A167" i="4"/>
  <c r="A170" i="4" s="1"/>
  <c r="A9" i="4" s="1"/>
  <c r="A988" i="4"/>
  <c r="A992" i="4" s="1"/>
  <c r="B167" i="4"/>
  <c r="B988" i="4"/>
  <c r="B992" i="4" s="1"/>
  <c r="G573" i="4"/>
  <c r="J118" i="4"/>
  <c r="Q118" i="4"/>
  <c r="H118" i="4"/>
  <c r="M118" i="4"/>
  <c r="L118" i="4"/>
  <c r="J603" i="4"/>
  <c r="P1554" i="6"/>
  <c r="P1012" i="6"/>
  <c r="S1" i="37" s="1"/>
  <c r="S39" i="37" s="1"/>
  <c r="S54" i="37" s="1"/>
  <c r="P740" i="6"/>
  <c r="P402" i="7"/>
  <c r="P1736" i="6"/>
  <c r="P1151" i="6"/>
  <c r="P946" i="6"/>
  <c r="P299" i="6"/>
  <c r="P360" i="6"/>
  <c r="K183" i="6"/>
  <c r="P1998" i="6"/>
  <c r="P2018" i="6" s="1"/>
  <c r="Q598" i="4"/>
  <c r="M598" i="4"/>
  <c r="H598" i="4"/>
  <c r="B598" i="4"/>
  <c r="A597" i="4"/>
  <c r="A641" i="4" s="1"/>
  <c r="N598" i="4"/>
  <c r="J598" i="4"/>
  <c r="C598" i="4"/>
  <c r="B597" i="4"/>
  <c r="B641" i="4" s="1"/>
  <c r="O598" i="4"/>
  <c r="K598" i="4"/>
  <c r="F598" i="4"/>
  <c r="C597" i="4"/>
  <c r="C641" i="4" s="1"/>
  <c r="P598" i="4"/>
  <c r="L598" i="4"/>
  <c r="G598" i="4"/>
  <c r="A598" i="4"/>
  <c r="N1012" i="6"/>
  <c r="Q1" i="37" s="1"/>
  <c r="Q39" i="37" s="1"/>
  <c r="Q54" i="37" s="1"/>
  <c r="N402" i="7"/>
  <c r="N1212" i="6"/>
  <c r="G125" i="34"/>
  <c r="N682" i="6"/>
  <c r="U5" i="42"/>
  <c r="AG5" i="42" s="1"/>
  <c r="AS5" i="42" s="1"/>
  <c r="N1276" i="6"/>
  <c r="N612" i="6"/>
  <c r="N1929" i="6"/>
  <c r="N808" i="6"/>
  <c r="N877" i="6" s="1"/>
  <c r="Q477" i="5"/>
  <c r="G71" i="10"/>
  <c r="G67" i="8"/>
  <c r="G65" i="8"/>
  <c r="G55" i="8"/>
  <c r="G356" i="8"/>
  <c r="F375" i="8"/>
  <c r="G82" i="8"/>
  <c r="B548" i="8"/>
  <c r="A81" i="8"/>
  <c r="A84" i="8" s="1"/>
  <c r="H82" i="8"/>
  <c r="I82" i="8" s="1"/>
  <c r="A111" i="8"/>
  <c r="A542" i="8" s="1"/>
  <c r="A8" i="8" s="1"/>
  <c r="G125" i="8"/>
  <c r="G117" i="8"/>
  <c r="F111" i="8"/>
  <c r="E379" i="34"/>
  <c r="H65" i="8"/>
  <c r="I65" i="8" s="1"/>
  <c r="E42" i="16"/>
  <c r="G180" i="3"/>
  <c r="C79" i="8"/>
  <c r="G289" i="45"/>
  <c r="A111" i="16"/>
  <c r="J1093" i="7"/>
  <c r="K1093" i="7" s="1"/>
  <c r="J1108" i="7"/>
  <c r="K1108" i="7" s="1"/>
  <c r="J868" i="4"/>
  <c r="J311" i="5"/>
  <c r="K311" i="5" s="1"/>
  <c r="H444" i="6"/>
  <c r="I444" i="6" s="1"/>
  <c r="F59" i="14"/>
  <c r="F62" i="14" s="1"/>
  <c r="C56" i="27"/>
  <c r="C69" i="27" s="1"/>
  <c r="C132" i="8"/>
  <c r="AL20" i="42" s="1"/>
  <c r="D135" i="11"/>
  <c r="E135" i="11" s="1"/>
  <c r="G135" i="11" s="1"/>
  <c r="H135" i="11" s="1"/>
  <c r="J135" i="11" s="1"/>
  <c r="K135" i="11" s="1"/>
  <c r="M135" i="11" s="1"/>
  <c r="N135" i="11" s="1"/>
  <c r="P135" i="11" s="1"/>
  <c r="Q135" i="11" s="1"/>
  <c r="S135" i="11" s="1"/>
  <c r="T135" i="11" s="1"/>
  <c r="V135" i="11" s="1"/>
  <c r="W135" i="11" s="1"/>
  <c r="Y135" i="11" s="1"/>
  <c r="Z135" i="11" s="1"/>
  <c r="AB135" i="11" s="1"/>
  <c r="AC135" i="11" s="1"/>
  <c r="AE135" i="11" s="1"/>
  <c r="AF135" i="11" s="1"/>
  <c r="AH135" i="11" s="1"/>
  <c r="AI135" i="11" s="1"/>
  <c r="AK135" i="11" s="1"/>
  <c r="J935" i="7"/>
  <c r="J953" i="7"/>
  <c r="H367" i="7"/>
  <c r="I367" i="7" s="1"/>
  <c r="AX72" i="9"/>
  <c r="AX74" i="9" s="1"/>
  <c r="A203" i="42"/>
  <c r="A204" i="42"/>
  <c r="H40" i="5"/>
  <c r="E60" i="3" s="1"/>
  <c r="L525" i="5"/>
  <c r="L523" i="5"/>
  <c r="G99" i="5"/>
  <c r="N522" i="5"/>
  <c r="J22" i="3" s="1"/>
  <c r="C134" i="5"/>
  <c r="C9" i="5" s="1"/>
  <c r="A206" i="42"/>
  <c r="D17" i="5"/>
  <c r="D26" i="5" s="1"/>
  <c r="A205" i="42"/>
  <c r="B198" i="5"/>
  <c r="B482" i="5" s="1"/>
  <c r="K526" i="5"/>
  <c r="A6" i="3"/>
  <c r="H52" i="5"/>
  <c r="I52" i="5" s="1"/>
  <c r="F40" i="5"/>
  <c r="D60" i="3" s="1"/>
  <c r="CR90" i="9"/>
  <c r="G68" i="4"/>
  <c r="K410" i="4"/>
  <c r="J851" i="6"/>
  <c r="H139" i="6"/>
  <c r="I139" i="6" s="1"/>
  <c r="C464" i="6"/>
  <c r="C462" i="6"/>
  <c r="H462" i="6"/>
  <c r="C463" i="6"/>
  <c r="J463" i="6"/>
  <c r="F549" i="6"/>
  <c r="I549" i="6" s="1"/>
  <c r="C549" i="6"/>
  <c r="J1461" i="6"/>
  <c r="K1461" i="6" s="1"/>
  <c r="H445" i="6"/>
  <c r="I445" i="6" s="1"/>
  <c r="B104" i="6"/>
  <c r="A104" i="6"/>
  <c r="D36" i="16"/>
  <c r="C181" i="42"/>
  <c r="AE3" i="21"/>
  <c r="AG3" i="21"/>
  <c r="AC3" i="22"/>
  <c r="G60" i="5"/>
  <c r="F76" i="3"/>
  <c r="E28" i="15"/>
  <c r="H177" i="5"/>
  <c r="I177" i="5" s="1"/>
  <c r="A581" i="4"/>
  <c r="G67" i="4"/>
  <c r="C183" i="42"/>
  <c r="C152" i="42"/>
  <c r="D152" i="42"/>
  <c r="Z93" i="22"/>
  <c r="AB93" i="22"/>
  <c r="AB142" i="22" s="1"/>
  <c r="F68" i="17" s="1"/>
  <c r="F70" i="17" s="1"/>
  <c r="AP3" i="21"/>
  <c r="AM3" i="22"/>
  <c r="AG3" i="22"/>
  <c r="AG52" i="22" s="1"/>
  <c r="AJ3" i="21"/>
  <c r="W93" i="22"/>
  <c r="W142" i="22" s="1"/>
  <c r="X93" i="22"/>
  <c r="AI3" i="22"/>
  <c r="H400" i="4"/>
  <c r="I400" i="4" s="1"/>
  <c r="C56" i="13"/>
  <c r="F99" i="9"/>
  <c r="C871" i="6" s="1"/>
  <c r="E3" i="21"/>
  <c r="F3" i="22" s="1"/>
  <c r="F52" i="22" s="1"/>
  <c r="O99" i="9"/>
  <c r="O3" i="21"/>
  <c r="L3" i="21"/>
  <c r="M3" i="21"/>
  <c r="J3" i="21"/>
  <c r="H3" i="21"/>
  <c r="G58" i="8"/>
  <c r="G56" i="8"/>
  <c r="G108" i="8"/>
  <c r="G48" i="8"/>
  <c r="G59" i="8"/>
  <c r="G321" i="8"/>
  <c r="A23" i="16"/>
  <c r="G496" i="8"/>
  <c r="J191" i="8"/>
  <c r="K191" i="8" s="1"/>
  <c r="L191" i="8" s="1"/>
  <c r="M191" i="8" s="1"/>
  <c r="N191" i="8" s="1"/>
  <c r="O191" i="8" s="1"/>
  <c r="P191" i="8" s="1"/>
  <c r="Q191" i="8" s="1"/>
  <c r="R191" i="8" s="1"/>
  <c r="A299" i="15"/>
  <c r="V109" i="22"/>
  <c r="V75" i="22"/>
  <c r="H1605" i="6"/>
  <c r="I1605" i="6" s="1"/>
  <c r="A995" i="6"/>
  <c r="B1061" i="7"/>
  <c r="G294" i="45"/>
  <c r="H60" i="8"/>
  <c r="I60" i="8" s="1"/>
  <c r="H142" i="40"/>
  <c r="H146" i="40" s="1"/>
  <c r="F195" i="3"/>
  <c r="F476" i="4"/>
  <c r="F87" i="4" s="1"/>
  <c r="F46" i="4" s="1"/>
  <c r="F27" i="12"/>
  <c r="E56" i="13" s="1"/>
  <c r="F80" i="11"/>
  <c r="M3" i="11"/>
  <c r="G307" i="7"/>
  <c r="G1045" i="7"/>
  <c r="G779" i="7"/>
  <c r="G749" i="7"/>
  <c r="G1152" i="7"/>
  <c r="C257" i="7"/>
  <c r="C23" i="7" s="1"/>
  <c r="C86" i="48" s="1"/>
  <c r="G74" i="7"/>
  <c r="G82" i="7"/>
  <c r="G988" i="7"/>
  <c r="G412" i="7"/>
  <c r="G411" i="6"/>
  <c r="B591" i="7"/>
  <c r="F705" i="4"/>
  <c r="F118" i="4"/>
  <c r="G112" i="4"/>
  <c r="G103" i="4"/>
  <c r="G66" i="4"/>
  <c r="G58" i="4"/>
  <c r="C88" i="5"/>
  <c r="B2" i="12"/>
  <c r="F149" i="4"/>
  <c r="G175" i="4"/>
  <c r="A338" i="5"/>
  <c r="G403" i="4"/>
  <c r="C510" i="8"/>
  <c r="A403" i="5"/>
  <c r="C536" i="8"/>
  <c r="G162" i="4"/>
  <c r="G584" i="4"/>
  <c r="C336" i="8"/>
  <c r="C39" i="8"/>
  <c r="G60" i="4"/>
  <c r="C159" i="8"/>
  <c r="G110" i="4"/>
  <c r="B765" i="7"/>
  <c r="G465" i="4"/>
  <c r="A467" i="4"/>
  <c r="A469" i="4" s="1"/>
  <c r="A479" i="4" s="1"/>
  <c r="B149" i="7"/>
  <c r="G73" i="4"/>
  <c r="B238" i="7"/>
  <c r="B658" i="4"/>
  <c r="C987" i="4"/>
  <c r="D7" i="11"/>
  <c r="E7" i="11" s="1"/>
  <c r="G7" i="11" s="1"/>
  <c r="H7" i="11" s="1"/>
  <c r="J7" i="11" s="1"/>
  <c r="K270" i="6"/>
  <c r="G209" i="6"/>
  <c r="G136" i="6"/>
  <c r="B400" i="6"/>
  <c r="G191" i="5"/>
  <c r="G422" i="45"/>
  <c r="H64" i="8"/>
  <c r="I64" i="8" s="1"/>
  <c r="F125" i="34"/>
  <c r="J125" i="34"/>
  <c r="J1453" i="6"/>
  <c r="J418" i="6" s="1"/>
  <c r="J424" i="8"/>
  <c r="H67" i="8"/>
  <c r="I67" i="8" s="1"/>
  <c r="C28" i="15"/>
  <c r="F28" i="15" s="1"/>
  <c r="AM49" i="42"/>
  <c r="C49" i="42" s="1"/>
  <c r="H144" i="5"/>
  <c r="I144" i="5" s="1"/>
  <c r="J284" i="34"/>
  <c r="N284" i="34"/>
  <c r="M266" i="45"/>
  <c r="L266" i="45"/>
  <c r="F132" i="8"/>
  <c r="J858" i="7"/>
  <c r="J325" i="7" s="1"/>
  <c r="J76" i="8"/>
  <c r="J20" i="8" s="1"/>
  <c r="G129" i="11"/>
  <c r="H129" i="11" s="1"/>
  <c r="J129" i="11" s="1"/>
  <c r="K129" i="11" s="1"/>
  <c r="M129" i="11" s="1"/>
  <c r="N129" i="11" s="1"/>
  <c r="P129" i="11" s="1"/>
  <c r="Q129" i="11" s="1"/>
  <c r="S129" i="11" s="1"/>
  <c r="T129" i="11" s="1"/>
  <c r="V129" i="11" s="1"/>
  <c r="W129" i="11" s="1"/>
  <c r="Y129" i="11" s="1"/>
  <c r="Z129" i="11" s="1"/>
  <c r="AB129" i="11" s="1"/>
  <c r="AC129" i="11" s="1"/>
  <c r="AE129" i="11" s="1"/>
  <c r="AF129" i="11" s="1"/>
  <c r="AH129" i="11" s="1"/>
  <c r="AI129" i="11" s="1"/>
  <c r="AK129" i="11" s="1"/>
  <c r="G421" i="45"/>
  <c r="N125" i="34"/>
  <c r="H145" i="45"/>
  <c r="Q40" i="42"/>
  <c r="R40" i="42"/>
  <c r="J1087" i="6"/>
  <c r="J1283" i="6"/>
  <c r="G21" i="12"/>
  <c r="H21" i="12" s="1"/>
  <c r="J469" i="7"/>
  <c r="Q522" i="5"/>
  <c r="M22" i="3" s="1"/>
  <c r="I47" i="8"/>
  <c r="I59" i="8"/>
  <c r="G85" i="10"/>
  <c r="G628" i="6"/>
  <c r="G273" i="6"/>
  <c r="G320" i="6"/>
  <c r="N644" i="7"/>
  <c r="G360" i="7"/>
  <c r="G55" i="10"/>
  <c r="K487" i="7"/>
  <c r="J84" i="7"/>
  <c r="H157" i="7"/>
  <c r="I157" i="7" s="1"/>
  <c r="K485" i="7"/>
  <c r="K83" i="7" s="1"/>
  <c r="AG49" i="42"/>
  <c r="H56" i="8"/>
  <c r="I56" i="8" s="1"/>
  <c r="B338" i="5"/>
  <c r="M529" i="6"/>
  <c r="J266" i="45"/>
  <c r="J402" i="45"/>
  <c r="K266" i="45"/>
  <c r="K402" i="45"/>
  <c r="M145" i="45"/>
  <c r="O145" i="45"/>
  <c r="Q466" i="5"/>
  <c r="Q494" i="5"/>
  <c r="M239" i="7"/>
  <c r="Y93" i="22"/>
  <c r="Y142" i="22" s="1"/>
  <c r="H126" i="8"/>
  <c r="I126" i="8" s="1"/>
  <c r="H123" i="8"/>
  <c r="I123" i="8" s="1"/>
  <c r="J309" i="8"/>
  <c r="J185" i="8"/>
  <c r="G91" i="13"/>
  <c r="J409" i="8"/>
  <c r="D587" i="34"/>
  <c r="D239" i="34" s="1"/>
  <c r="J21" i="27"/>
  <c r="L284" i="34"/>
  <c r="B520" i="5"/>
  <c r="AC73" i="21"/>
  <c r="H81" i="21" s="1"/>
  <c r="AP49" i="42"/>
  <c r="F38" i="5"/>
  <c r="D38" i="3" s="1"/>
  <c r="G28" i="15"/>
  <c r="E304" i="45"/>
  <c r="N145" i="45"/>
  <c r="G291" i="45"/>
  <c r="A215" i="5"/>
  <c r="B99" i="8"/>
  <c r="M494" i="5"/>
  <c r="M338" i="5"/>
  <c r="Q403" i="5"/>
  <c r="I402" i="45"/>
  <c r="J145" i="45"/>
  <c r="G402" i="45"/>
  <c r="I145" i="45"/>
  <c r="O266" i="45"/>
  <c r="L402" i="45"/>
  <c r="G145" i="45"/>
  <c r="C477" i="5"/>
  <c r="M278" i="7"/>
  <c r="E93" i="13"/>
  <c r="F93" i="13" s="1"/>
  <c r="H385" i="5"/>
  <c r="I385" i="5" s="1"/>
  <c r="J284" i="8"/>
  <c r="J294" i="8"/>
  <c r="J259" i="8"/>
  <c r="J412" i="5"/>
  <c r="K412" i="5" s="1"/>
  <c r="L412" i="5" s="1"/>
  <c r="G29" i="11"/>
  <c r="H29" i="11" s="1"/>
  <c r="J29" i="11" s="1"/>
  <c r="K29" i="11" s="1"/>
  <c r="M29" i="11" s="1"/>
  <c r="N29" i="11" s="1"/>
  <c r="P29" i="11" s="1"/>
  <c r="Q29" i="11" s="1"/>
  <c r="S29" i="11" s="1"/>
  <c r="T29" i="11" s="1"/>
  <c r="V29" i="11" s="1"/>
  <c r="W29" i="11" s="1"/>
  <c r="Y29" i="11" s="1"/>
  <c r="Z29" i="11" s="1"/>
  <c r="AB29" i="11" s="1"/>
  <c r="AC29" i="11" s="1"/>
  <c r="AE29" i="11" s="1"/>
  <c r="AF29" i="11" s="1"/>
  <c r="AH29" i="11" s="1"/>
  <c r="AI29" i="11" s="1"/>
  <c r="AK29" i="11" s="1"/>
  <c r="B403" i="5"/>
  <c r="B520" i="8"/>
  <c r="O25" i="37"/>
  <c r="H419" i="5"/>
  <c r="I419" i="5" s="1"/>
  <c r="H307" i="5"/>
  <c r="I307" i="5" s="1"/>
  <c r="B3" i="12"/>
  <c r="H276" i="5"/>
  <c r="H122" i="5"/>
  <c r="H88" i="5"/>
  <c r="K145" i="45"/>
  <c r="H402" i="45"/>
  <c r="H266" i="45"/>
  <c r="G266" i="45"/>
  <c r="L145" i="45"/>
  <c r="M402" i="45"/>
  <c r="I266" i="45"/>
  <c r="C403" i="5"/>
  <c r="H122" i="8"/>
  <c r="I122" i="8" s="1"/>
  <c r="AG55" i="21"/>
  <c r="J425" i="8"/>
  <c r="K425" i="8" s="1"/>
  <c r="J379" i="5"/>
  <c r="K379" i="5" s="1"/>
  <c r="D49" i="42"/>
  <c r="H759" i="7"/>
  <c r="H270" i="7" s="1"/>
  <c r="B510" i="8"/>
  <c r="A28" i="15"/>
  <c r="B1929" i="6"/>
  <c r="B1151" i="6"/>
  <c r="B239" i="6"/>
  <c r="G206" i="6"/>
  <c r="B1868" i="6"/>
  <c r="B1378" i="6"/>
  <c r="B595" i="6" s="1"/>
  <c r="B1212" i="6"/>
  <c r="B946" i="6"/>
  <c r="G430" i="6"/>
  <c r="C1536" i="6"/>
  <c r="C1538" i="6" s="1"/>
  <c r="C1549" i="6" s="1"/>
  <c r="A32" i="46" s="1"/>
  <c r="C219" i="6"/>
  <c r="G304" i="6"/>
  <c r="G494" i="6"/>
  <c r="G655" i="6"/>
  <c r="N1061" i="7"/>
  <c r="N740" i="6"/>
  <c r="N400" i="6"/>
  <c r="N299" i="6"/>
  <c r="P470" i="6"/>
  <c r="P1495" i="6"/>
  <c r="P566" i="6"/>
  <c r="P1276" i="6"/>
  <c r="W5" i="42"/>
  <c r="K5" i="42" s="1"/>
  <c r="K67" i="42" s="1"/>
  <c r="W67" i="42" s="1"/>
  <c r="K682" i="6"/>
  <c r="O1495" i="6"/>
  <c r="J1229" i="6"/>
  <c r="G540" i="6"/>
  <c r="P1929" i="6"/>
  <c r="P1081" i="6"/>
  <c r="P612" i="6"/>
  <c r="P400" i="6"/>
  <c r="G85" i="6"/>
  <c r="G1430" i="6"/>
  <c r="G369" i="6"/>
  <c r="G621" i="6"/>
  <c r="G415" i="6"/>
  <c r="G365" i="6"/>
  <c r="G723" i="6"/>
  <c r="G375" i="6"/>
  <c r="G325" i="6"/>
  <c r="F1662" i="6"/>
  <c r="F1664" i="6" s="1"/>
  <c r="G412" i="6"/>
  <c r="F1477" i="6"/>
  <c r="F1479" i="6" s="1"/>
  <c r="E229" i="10" s="1"/>
  <c r="G229" i="10" s="1"/>
  <c r="F137" i="11" s="1"/>
  <c r="G656" i="6"/>
  <c r="N71" i="6"/>
  <c r="N124" i="6" s="1"/>
  <c r="N946" i="6"/>
  <c r="N1736" i="6"/>
  <c r="N566" i="6"/>
  <c r="N1151" i="6"/>
  <c r="P682" i="6"/>
  <c r="P1680" i="6"/>
  <c r="P1212" i="6"/>
  <c r="P71" i="6"/>
  <c r="P124" i="6" s="1"/>
  <c r="P808" i="6"/>
  <c r="P877" i="6" s="1"/>
  <c r="P1378" i="6"/>
  <c r="O1378" i="6"/>
  <c r="O682" i="6"/>
  <c r="O1061" i="7"/>
  <c r="AE71" i="10"/>
  <c r="G321" i="6"/>
  <c r="G688" i="6"/>
  <c r="J751" i="6"/>
  <c r="G101" i="6"/>
  <c r="H343" i="6"/>
  <c r="G378" i="6"/>
  <c r="G92" i="6"/>
  <c r="G659" i="6"/>
  <c r="G244" i="6"/>
  <c r="G1534" i="6"/>
  <c r="Q682" i="6"/>
  <c r="C1432" i="6"/>
  <c r="C1434" i="6" s="1"/>
  <c r="C1443" i="6" s="1"/>
  <c r="A30" i="46" s="1"/>
  <c r="G1195" i="6"/>
  <c r="G1768" i="6"/>
  <c r="G208" i="6"/>
  <c r="G699" i="6"/>
  <c r="J419" i="6"/>
  <c r="G1965" i="6"/>
  <c r="B1536" i="6"/>
  <c r="B1538" i="6" s="1"/>
  <c r="B1549" i="6" s="1"/>
  <c r="A1257" i="6"/>
  <c r="A1259" i="6" s="1"/>
  <c r="A1270" i="6" s="1"/>
  <c r="B1194" i="6"/>
  <c r="B1196" i="6" s="1"/>
  <c r="B1207" i="6" s="1"/>
  <c r="G718" i="6"/>
  <c r="A1719" i="6"/>
  <c r="A1721" i="6" s="1"/>
  <c r="A1731" i="6" s="1"/>
  <c r="G1224" i="6"/>
  <c r="C792" i="6"/>
  <c r="C794" i="6" s="1"/>
  <c r="G425" i="6"/>
  <c r="C352" i="6"/>
  <c r="G102" i="6"/>
  <c r="G585" i="6"/>
  <c r="G956" i="6"/>
  <c r="J1502" i="6"/>
  <c r="G1970" i="6"/>
  <c r="B1477" i="6"/>
  <c r="B1479" i="6" s="1"/>
  <c r="B1490" i="6" s="1"/>
  <c r="G377" i="6"/>
  <c r="Q808" i="6"/>
  <c r="Q877" i="6" s="1"/>
  <c r="Q183" i="6"/>
  <c r="H1378" i="6"/>
  <c r="H595" i="6" s="1"/>
  <c r="Q1081" i="6"/>
  <c r="C546" i="6"/>
  <c r="C548" i="6" s="1"/>
  <c r="C2028" i="6" s="1"/>
  <c r="Q5" i="42"/>
  <c r="E5" i="42" s="1"/>
  <c r="E67" i="42" s="1"/>
  <c r="Q67" i="42" s="1"/>
  <c r="J402" i="7"/>
  <c r="J1736" i="6"/>
  <c r="C1257" i="6"/>
  <c r="C1259" i="6" s="1"/>
  <c r="C1270" i="6" s="1"/>
  <c r="A28" i="46" s="1"/>
  <c r="F252" i="6"/>
  <c r="B115" i="42" s="1"/>
  <c r="J1354" i="6"/>
  <c r="H1680" i="6"/>
  <c r="F1378" i="6"/>
  <c r="F595" i="6" s="1"/>
  <c r="B399" i="6"/>
  <c r="H360" i="6"/>
  <c r="G1537" i="6"/>
  <c r="G1913" i="6"/>
  <c r="C1477" i="6"/>
  <c r="C1479" i="6" s="1"/>
  <c r="J400" i="6"/>
  <c r="E113" i="3"/>
  <c r="F995" i="6"/>
  <c r="J1689" i="6"/>
  <c r="J572" i="6" s="1"/>
  <c r="J950" i="6"/>
  <c r="J188" i="6" s="1"/>
  <c r="J1958" i="6"/>
  <c r="J1119" i="6"/>
  <c r="J1099" i="6"/>
  <c r="H1736" i="6"/>
  <c r="Q1495" i="6"/>
  <c r="H1276" i="6"/>
  <c r="Q400" i="6"/>
  <c r="H299" i="6"/>
  <c r="H402" i="7"/>
  <c r="G1632" i="6"/>
  <c r="C1194" i="6"/>
  <c r="C1196" i="6" s="1"/>
  <c r="C1207" i="6" s="1"/>
  <c r="A27" i="46" s="1"/>
  <c r="G1363" i="6"/>
  <c r="G1065" i="6"/>
  <c r="G793" i="6"/>
  <c r="G579" i="6"/>
  <c r="J1680" i="6"/>
  <c r="J808" i="6"/>
  <c r="J877" i="6" s="1"/>
  <c r="J299" i="6"/>
  <c r="C566" i="6"/>
  <c r="Q1554" i="6"/>
  <c r="H1448" i="6"/>
  <c r="H1151" i="6"/>
  <c r="F1012" i="6"/>
  <c r="K1" i="37" s="1"/>
  <c r="K39" i="37" s="1"/>
  <c r="K54" i="37" s="1"/>
  <c r="L37" i="5"/>
  <c r="P37" i="5"/>
  <c r="G428" i="6"/>
  <c r="G336" i="6"/>
  <c r="G266" i="6"/>
  <c r="G257" i="6"/>
  <c r="G94" i="6"/>
  <c r="H956" i="6"/>
  <c r="I956" i="6" s="1"/>
  <c r="G202" i="6"/>
  <c r="G90" i="6"/>
  <c r="G448" i="6"/>
  <c r="G454" i="6" s="1"/>
  <c r="B566" i="6"/>
  <c r="B2018" i="6"/>
  <c r="B360" i="6"/>
  <c r="B470" i="6"/>
  <c r="B1448" i="6"/>
  <c r="AH71" i="10"/>
  <c r="R351" i="6" s="1"/>
  <c r="J1117" i="6"/>
  <c r="J322" i="6" s="1"/>
  <c r="J1977" i="6"/>
  <c r="J715" i="6" s="1"/>
  <c r="C1997" i="6"/>
  <c r="F1736" i="6"/>
  <c r="F612" i="6"/>
  <c r="F566" i="6"/>
  <c r="B402" i="7"/>
  <c r="B1719" i="6"/>
  <c r="B1721" i="6" s="1"/>
  <c r="B1731" i="6" s="1"/>
  <c r="G1663" i="6"/>
  <c r="G265" i="6"/>
  <c r="F1432" i="6"/>
  <c r="F1434" i="6" s="1"/>
  <c r="F1443" i="6" s="1"/>
  <c r="F1194" i="6"/>
  <c r="F1196" i="6" s="1"/>
  <c r="G1569" i="6"/>
  <c r="F792" i="6"/>
  <c r="F794" i="6" s="1"/>
  <c r="C421" i="6"/>
  <c r="C12" i="6" s="1"/>
  <c r="C371" i="6"/>
  <c r="F624" i="6"/>
  <c r="G376" i="6"/>
  <c r="G658" i="6"/>
  <c r="G668" i="6"/>
  <c r="G1720" i="6"/>
  <c r="F421" i="6"/>
  <c r="G1057" i="6"/>
  <c r="B299" i="6"/>
  <c r="B740" i="6"/>
  <c r="B1998" i="6"/>
  <c r="B71" i="6"/>
  <c r="B124" i="6" s="1"/>
  <c r="B1276" i="6"/>
  <c r="C270" i="6"/>
  <c r="J1285" i="6"/>
  <c r="J407" i="6" s="1"/>
  <c r="B1495" i="6"/>
  <c r="F1212" i="6"/>
  <c r="F1151" i="6"/>
  <c r="B1081" i="6"/>
  <c r="A1064" i="6"/>
  <c r="F360" i="6"/>
  <c r="B183" i="6"/>
  <c r="C380" i="6"/>
  <c r="C27" i="6" s="1"/>
  <c r="C106" i="48" s="1"/>
  <c r="C1662" i="6"/>
  <c r="C1664" i="6" s="1"/>
  <c r="C1675" i="6" s="1"/>
  <c r="A34" i="46" s="1"/>
  <c r="G1605" i="6"/>
  <c r="G1135" i="6"/>
  <c r="G996" i="6"/>
  <c r="G319" i="6"/>
  <c r="G686" i="6"/>
  <c r="B612" i="6"/>
  <c r="B808" i="6"/>
  <c r="B877" i="6" s="1"/>
  <c r="B1554" i="6"/>
  <c r="B682" i="6"/>
  <c r="C104" i="6"/>
  <c r="C22" i="6" s="1"/>
  <c r="C101" i="48" s="1"/>
  <c r="M1142" i="6"/>
  <c r="M351" i="6" s="1"/>
  <c r="F1929" i="6"/>
  <c r="B1736" i="6"/>
  <c r="B1680" i="6"/>
  <c r="C1494" i="6"/>
  <c r="C298" i="6"/>
  <c r="F183" i="6"/>
  <c r="C1944" i="6"/>
  <c r="G444" i="6"/>
  <c r="G432" i="6"/>
  <c r="C343" i="6"/>
  <c r="G326" i="6"/>
  <c r="G264" i="6"/>
  <c r="G205" i="6"/>
  <c r="G260" i="6"/>
  <c r="J1727" i="6"/>
  <c r="J603" i="6" s="1"/>
  <c r="R229" i="10"/>
  <c r="L1486" i="6" s="1"/>
  <c r="L462" i="6" s="1"/>
  <c r="I439" i="6"/>
  <c r="G32" i="45"/>
  <c r="H270" i="6"/>
  <c r="L1554" i="6"/>
  <c r="L71" i="6"/>
  <c r="L124" i="6" s="1"/>
  <c r="H1965" i="6"/>
  <c r="L682" i="6"/>
  <c r="L1736" i="6"/>
  <c r="G30" i="45"/>
  <c r="F380" i="6"/>
  <c r="N1142" i="6"/>
  <c r="N351" i="6" s="1"/>
  <c r="J101" i="6"/>
  <c r="J1178" i="6"/>
  <c r="J330" i="6" s="1"/>
  <c r="F1063" i="6"/>
  <c r="C1447" i="6"/>
  <c r="C1011" i="6"/>
  <c r="G419" i="6"/>
  <c r="G366" i="6"/>
  <c r="G338" i="6"/>
  <c r="G539" i="6"/>
  <c r="G440" i="6"/>
  <c r="H319" i="6"/>
  <c r="I319" i="6" s="1"/>
  <c r="L1378" i="6"/>
  <c r="C216" i="6"/>
  <c r="C24" i="6" s="1"/>
  <c r="C103" i="48" s="1"/>
  <c r="H1132" i="6"/>
  <c r="J981" i="6"/>
  <c r="J1975" i="6"/>
  <c r="J714" i="6" s="1"/>
  <c r="J1600" i="6"/>
  <c r="J1605" i="6" s="1"/>
  <c r="I257" i="6"/>
  <c r="J852" i="6"/>
  <c r="K852" i="6" s="1"/>
  <c r="J1235" i="6"/>
  <c r="J377" i="6" s="1"/>
  <c r="B1981" i="6"/>
  <c r="B1983" i="6" s="1"/>
  <c r="B1985" i="6" s="1"/>
  <c r="B1994" i="6" s="1"/>
  <c r="C807" i="6"/>
  <c r="C876" i="6" s="1"/>
  <c r="C681" i="6"/>
  <c r="A1060" i="7"/>
  <c r="G1984" i="6"/>
  <c r="C995" i="6"/>
  <c r="C998" i="6" s="1"/>
  <c r="G199" i="6"/>
  <c r="G139" i="6"/>
  <c r="G1691" i="6"/>
  <c r="G1455" i="6"/>
  <c r="F104" i="6"/>
  <c r="J1871" i="6"/>
  <c r="J648" i="6" s="1"/>
  <c r="J1954" i="6"/>
  <c r="K1954" i="6" s="1"/>
  <c r="J1873" i="6"/>
  <c r="J650" i="6" s="1"/>
  <c r="C1553" i="6"/>
  <c r="G544" i="6"/>
  <c r="G306" i="6"/>
  <c r="C1602" i="6"/>
  <c r="G638" i="6"/>
  <c r="G1478" i="6"/>
  <c r="F258" i="5"/>
  <c r="F260" i="5" s="1"/>
  <c r="F271" i="5" s="1"/>
  <c r="B258" i="5"/>
  <c r="B260" i="5" s="1"/>
  <c r="B271" i="5" s="1"/>
  <c r="H361" i="5"/>
  <c r="I361" i="5" s="1"/>
  <c r="B509" i="5"/>
  <c r="B501" i="5"/>
  <c r="A510" i="5"/>
  <c r="A1623" i="6"/>
  <c r="A88" i="5"/>
  <c r="A276" i="5"/>
  <c r="C67" i="5"/>
  <c r="G129" i="5"/>
  <c r="H525" i="5"/>
  <c r="J525" i="5"/>
  <c r="M522" i="5"/>
  <c r="I22" i="3" s="1"/>
  <c r="P522" i="5"/>
  <c r="L22" i="3" s="1"/>
  <c r="A494" i="5"/>
  <c r="A122" i="5"/>
  <c r="K317" i="5"/>
  <c r="H139" i="5"/>
  <c r="I139" i="5" s="1"/>
  <c r="G194" i="5"/>
  <c r="G453" i="5"/>
  <c r="G419" i="5"/>
  <c r="A216" i="5"/>
  <c r="C199" i="5"/>
  <c r="G199" i="5" s="1"/>
  <c r="D16" i="5"/>
  <c r="D25" i="5" s="1"/>
  <c r="B18" i="5"/>
  <c r="B27" i="5" s="1"/>
  <c r="A477" i="5"/>
  <c r="A466" i="5"/>
  <c r="A520" i="5"/>
  <c r="A171" i="5"/>
  <c r="H61" i="5"/>
  <c r="I61" i="5" s="1"/>
  <c r="J343" i="5"/>
  <c r="K343" i="5" s="1"/>
  <c r="L343" i="5" s="1"/>
  <c r="F151" i="5"/>
  <c r="C107" i="42" s="1"/>
  <c r="D107" i="42" s="1"/>
  <c r="J384" i="5"/>
  <c r="G256" i="5"/>
  <c r="A198" i="5"/>
  <c r="A200" i="5" s="1"/>
  <c r="A211" i="5" s="1"/>
  <c r="F450" i="5"/>
  <c r="F523" i="5"/>
  <c r="H38" i="5"/>
  <c r="E38" i="3" s="1"/>
  <c r="J523" i="5"/>
  <c r="K523" i="5"/>
  <c r="K522" i="5"/>
  <c r="G22" i="3" s="1"/>
  <c r="L526" i="5"/>
  <c r="L522" i="5"/>
  <c r="H22" i="3" s="1"/>
  <c r="M38" i="5"/>
  <c r="I38" i="3" s="1"/>
  <c r="O40" i="5"/>
  <c r="K60" i="3" s="1"/>
  <c r="O39" i="5"/>
  <c r="K46" i="3" s="1"/>
  <c r="O37" i="5"/>
  <c r="Q40" i="5"/>
  <c r="M60" i="3" s="1"/>
  <c r="Q38" i="5"/>
  <c r="M38" i="3" s="1"/>
  <c r="C525" i="5"/>
  <c r="C151" i="5"/>
  <c r="C509" i="5" s="1"/>
  <c r="H188" i="5"/>
  <c r="I188" i="5" s="1"/>
  <c r="G98" i="5"/>
  <c r="C196" i="5"/>
  <c r="C510" i="5" s="1"/>
  <c r="G139" i="5"/>
  <c r="J522" i="5"/>
  <c r="F22" i="3" s="1"/>
  <c r="C500" i="5"/>
  <c r="G500" i="5" s="1"/>
  <c r="A509" i="5"/>
  <c r="A153" i="5"/>
  <c r="A481" i="5" s="1"/>
  <c r="A18" i="5"/>
  <c r="A27" i="5" s="1"/>
  <c r="K244" i="5"/>
  <c r="H1623" i="6"/>
  <c r="Q216" i="5"/>
  <c r="M466" i="5"/>
  <c r="H3" i="8"/>
  <c r="H216" i="5"/>
  <c r="M477" i="5"/>
  <c r="M3" i="8"/>
  <c r="Q338" i="5"/>
  <c r="Q520" i="5"/>
  <c r="A10" i="5"/>
  <c r="A28" i="5" s="1"/>
  <c r="C171" i="5"/>
  <c r="C466" i="5"/>
  <c r="H338" i="5"/>
  <c r="O522" i="5"/>
  <c r="K22" i="3" s="1"/>
  <c r="J430" i="5"/>
  <c r="K430" i="5" s="1"/>
  <c r="H184" i="5"/>
  <c r="I184" i="5" s="1"/>
  <c r="D18" i="5"/>
  <c r="D27" i="5" s="1"/>
  <c r="C454" i="5"/>
  <c r="C462" i="5" s="1"/>
  <c r="A18" i="46" s="1"/>
  <c r="G447" i="5"/>
  <c r="A258" i="5"/>
  <c r="A260" i="5" s="1"/>
  <c r="A271" i="5" s="1"/>
  <c r="M40" i="5"/>
  <c r="I60" i="3" s="1"/>
  <c r="Q3" i="8"/>
  <c r="Q529" i="6"/>
  <c r="M171" i="5"/>
  <c r="Q276" i="5"/>
  <c r="H529" i="6"/>
  <c r="Q1623" i="6"/>
  <c r="Q122" i="5"/>
  <c r="H477" i="5"/>
  <c r="M216" i="5"/>
  <c r="H494" i="5"/>
  <c r="Q88" i="5"/>
  <c r="C3" i="8"/>
  <c r="H403" i="5"/>
  <c r="H141" i="5"/>
  <c r="I141" i="5" s="1"/>
  <c r="C48" i="5"/>
  <c r="A96" i="13" s="1"/>
  <c r="A107" i="13" s="1"/>
  <c r="B67" i="5"/>
  <c r="C258" i="5"/>
  <c r="H60" i="5"/>
  <c r="I60" i="5" s="1"/>
  <c r="H523" i="5"/>
  <c r="J38" i="5"/>
  <c r="F38" i="3" s="1"/>
  <c r="K525" i="5"/>
  <c r="L40" i="5"/>
  <c r="H60" i="3" s="1"/>
  <c r="M523" i="5"/>
  <c r="H140" i="5"/>
  <c r="I140" i="5" s="1"/>
  <c r="F41" i="5"/>
  <c r="D68" i="3" s="1"/>
  <c r="M88" i="5"/>
  <c r="M276" i="5"/>
  <c r="M122" i="5"/>
  <c r="M403" i="5"/>
  <c r="M520" i="5"/>
  <c r="H171" i="5"/>
  <c r="H466" i="5"/>
  <c r="M1623" i="6"/>
  <c r="Q171" i="5"/>
  <c r="H520" i="5"/>
  <c r="H256" i="5"/>
  <c r="G521" i="8"/>
  <c r="A452" i="5"/>
  <c r="A454" i="5" s="1"/>
  <c r="A462" i="5" s="1"/>
  <c r="A385" i="5"/>
  <c r="A387" i="5" s="1"/>
  <c r="A389" i="5" s="1"/>
  <c r="A398" i="5" s="1"/>
  <c r="G511" i="8"/>
  <c r="N276" i="5"/>
  <c r="A536" i="8"/>
  <c r="C740" i="6"/>
  <c r="C1998" i="6"/>
  <c r="J276" i="5"/>
  <c r="F1998" i="6"/>
  <c r="F2018" i="6" s="1"/>
  <c r="F1081" i="6"/>
  <c r="F946" i="6"/>
  <c r="F131" i="6" s="1"/>
  <c r="B401" i="7"/>
  <c r="F1868" i="6"/>
  <c r="F647" i="6" s="1"/>
  <c r="A1378" i="6"/>
  <c r="A1680" i="6"/>
  <c r="C299" i="6"/>
  <c r="J494" i="5"/>
  <c r="B100" i="8"/>
  <c r="F167" i="4"/>
  <c r="J520" i="5"/>
  <c r="F1448" i="6"/>
  <c r="F1276" i="6"/>
  <c r="F740" i="6"/>
  <c r="F808" i="6"/>
  <c r="F877" i="6" s="1"/>
  <c r="F400" i="6"/>
  <c r="F239" i="6"/>
  <c r="F402" i="7"/>
  <c r="C402" i="7"/>
  <c r="C1378" i="6"/>
  <c r="C595" i="6" s="1"/>
  <c r="N88" i="5"/>
  <c r="N494" i="5"/>
  <c r="J466" i="5"/>
  <c r="F1680" i="6"/>
  <c r="F1554" i="6"/>
  <c r="F1495" i="6"/>
  <c r="F682" i="6"/>
  <c r="F470" i="6"/>
  <c r="F299" i="6"/>
  <c r="F1061" i="7"/>
  <c r="J1868" i="6"/>
  <c r="J71" i="6"/>
  <c r="J124" i="6" s="1"/>
  <c r="J682" i="6"/>
  <c r="J946" i="6"/>
  <c r="J1151" i="6"/>
  <c r="J1378" i="6"/>
  <c r="A1736" i="6"/>
  <c r="B465" i="5"/>
  <c r="B493" i="5"/>
  <c r="A537" i="8"/>
  <c r="D5" i="42"/>
  <c r="D67" i="42" s="1"/>
  <c r="P67" i="42" s="1"/>
  <c r="D284" i="34"/>
  <c r="G3" i="5"/>
  <c r="I3" i="5" s="1"/>
  <c r="Q1998" i="6"/>
  <c r="Q2018" i="6" s="1"/>
  <c r="Q1929" i="6"/>
  <c r="Q1736" i="6"/>
  <c r="Q1680" i="6"/>
  <c r="Q1448" i="6"/>
  <c r="Q1378" i="6"/>
  <c r="Q1276" i="6"/>
  <c r="H1212" i="6"/>
  <c r="Q1151" i="6"/>
  <c r="H1012" i="6"/>
  <c r="L1" i="37" s="1"/>
  <c r="B1011" i="6"/>
  <c r="H946" i="6"/>
  <c r="H131" i="6" s="1"/>
  <c r="H740" i="6"/>
  <c r="Q612" i="6"/>
  <c r="H566" i="6"/>
  <c r="H470" i="6"/>
  <c r="Q360" i="6"/>
  <c r="Q299" i="6"/>
  <c r="H239" i="6"/>
  <c r="H71" i="6"/>
  <c r="H124" i="6" s="1"/>
  <c r="H1061" i="7"/>
  <c r="Q402" i="7"/>
  <c r="J1929" i="6"/>
  <c r="J360" i="6"/>
  <c r="J566" i="6"/>
  <c r="J1276" i="6"/>
  <c r="Q1868" i="6"/>
  <c r="A946" i="6"/>
  <c r="A183" i="6"/>
  <c r="X5" i="42"/>
  <c r="AJ5" i="42" s="1"/>
  <c r="AV5" i="42" s="1"/>
  <c r="H125" i="34"/>
  <c r="F581" i="4"/>
  <c r="H1495" i="6"/>
  <c r="Q1212" i="6"/>
  <c r="H1081" i="6"/>
  <c r="Q1012" i="6"/>
  <c r="T1" i="37" s="1"/>
  <c r="T39" i="37" s="1"/>
  <c r="T54" i="37" s="1"/>
  <c r="Q946" i="6"/>
  <c r="Q566" i="6"/>
  <c r="Q470" i="6"/>
  <c r="H400" i="6"/>
  <c r="B359" i="6"/>
  <c r="Q239" i="6"/>
  <c r="Q71" i="6"/>
  <c r="Q124" i="6" s="1"/>
  <c r="Q1061" i="7"/>
  <c r="J1061" i="7"/>
  <c r="J612" i="6"/>
  <c r="J740" i="6"/>
  <c r="J1012" i="6"/>
  <c r="M1" i="37" s="1"/>
  <c r="M39" i="37" s="1"/>
  <c r="M54" i="37" s="1"/>
  <c r="J1212" i="6"/>
  <c r="A71" i="6"/>
  <c r="A124" i="6" s="1"/>
  <c r="G99" i="9"/>
  <c r="G210" i="9" s="1"/>
  <c r="H1998" i="6"/>
  <c r="H2018" i="6" s="1"/>
  <c r="H1929" i="6"/>
  <c r="B1928" i="6"/>
  <c r="H1554" i="6"/>
  <c r="Q740" i="6"/>
  <c r="B739" i="6"/>
  <c r="H808" i="6"/>
  <c r="H877" i="6" s="1"/>
  <c r="H682" i="6"/>
  <c r="H612" i="6"/>
  <c r="B469" i="6"/>
  <c r="H183" i="6"/>
  <c r="K488" i="7"/>
  <c r="K86" i="7" s="1"/>
  <c r="O644" i="7"/>
  <c r="A1002" i="7"/>
  <c r="E141" i="3"/>
  <c r="K278" i="7"/>
  <c r="A534" i="7"/>
  <c r="K514" i="7"/>
  <c r="G124" i="7"/>
  <c r="G367" i="7"/>
  <c r="A575" i="7"/>
  <c r="A577" i="7" s="1"/>
  <c r="A587" i="7" s="1"/>
  <c r="G285" i="7"/>
  <c r="G199" i="7"/>
  <c r="G160" i="7"/>
  <c r="G85" i="7"/>
  <c r="G407" i="7"/>
  <c r="A1167" i="7"/>
  <c r="J777" i="7"/>
  <c r="K777" i="7" s="1"/>
  <c r="K286" i="7" s="1"/>
  <c r="P659" i="4"/>
  <c r="L592" i="7"/>
  <c r="G427" i="7"/>
  <c r="O390" i="7"/>
  <c r="N390" i="7"/>
  <c r="M390" i="7"/>
  <c r="J837" i="7"/>
  <c r="J804" i="7"/>
  <c r="J299" i="7" s="1"/>
  <c r="F659" i="4"/>
  <c r="N865" i="7"/>
  <c r="N932" i="7" s="1"/>
  <c r="J659" i="4"/>
  <c r="F644" i="7"/>
  <c r="N659" i="4"/>
  <c r="J483" i="7"/>
  <c r="J82" i="7" s="1"/>
  <c r="C748" i="7"/>
  <c r="C750" i="7" s="1"/>
  <c r="C761" i="7" s="1"/>
  <c r="A45" i="46" s="1"/>
  <c r="N534" i="7"/>
  <c r="H59" i="7"/>
  <c r="G1086" i="7"/>
  <c r="G157" i="7"/>
  <c r="G1010" i="7"/>
  <c r="G163" i="7"/>
  <c r="G306" i="7"/>
  <c r="G126" i="7"/>
  <c r="G73" i="7"/>
  <c r="H779" i="7"/>
  <c r="I779" i="7" s="1"/>
  <c r="G111" i="10"/>
  <c r="D103" i="3" s="1"/>
  <c r="G166" i="7"/>
  <c r="G72" i="7"/>
  <c r="G169" i="7"/>
  <c r="F239" i="7"/>
  <c r="F59" i="7"/>
  <c r="N150" i="7"/>
  <c r="N239" i="7"/>
  <c r="K513" i="7"/>
  <c r="G142" i="3" s="1"/>
  <c r="H71" i="7"/>
  <c r="I71" i="7" s="1"/>
  <c r="E82" i="8"/>
  <c r="C698" i="7"/>
  <c r="C700" i="7" s="1"/>
  <c r="C709" i="7" s="1"/>
  <c r="A44" i="46" s="1"/>
  <c r="G368" i="7"/>
  <c r="G355" i="7"/>
  <c r="G298" i="7"/>
  <c r="G293" i="7"/>
  <c r="H361" i="7"/>
  <c r="I361" i="7" s="1"/>
  <c r="J56" i="10"/>
  <c r="J771" i="7"/>
  <c r="G548" i="7"/>
  <c r="J465" i="7"/>
  <c r="J194" i="7"/>
  <c r="O1168" i="7"/>
  <c r="G244" i="7"/>
  <c r="G212" i="7"/>
  <c r="G79" i="7"/>
  <c r="O59" i="7"/>
  <c r="B221" i="7"/>
  <c r="B223" i="7" s="1"/>
  <c r="B234" i="7" s="1"/>
  <c r="B698" i="7"/>
  <c r="B700" i="7" s="1"/>
  <c r="B709" i="7" s="1"/>
  <c r="G300" i="7"/>
  <c r="C903" i="7"/>
  <c r="G86" i="7"/>
  <c r="G362" i="7"/>
  <c r="G200" i="7"/>
  <c r="G311" i="7"/>
  <c r="G305" i="7"/>
  <c r="G299" i="7"/>
  <c r="G251" i="7"/>
  <c r="G369" i="7"/>
  <c r="G361" i="7"/>
  <c r="M766" i="7"/>
  <c r="H592" i="7"/>
  <c r="C436" i="7"/>
  <c r="C442" i="7" s="1"/>
  <c r="J775" i="7"/>
  <c r="J873" i="7"/>
  <c r="P43" i="10"/>
  <c r="O25" i="11" s="1"/>
  <c r="H723" i="7"/>
  <c r="I723" i="7" s="1"/>
  <c r="H766" i="7"/>
  <c r="E3" i="13"/>
  <c r="E55" i="15" s="1"/>
  <c r="E106" i="15" s="1"/>
  <c r="G56" i="10"/>
  <c r="J652" i="7"/>
  <c r="H293" i="7"/>
  <c r="I293" i="7" s="1"/>
  <c r="H251" i="7"/>
  <c r="I251" i="7" s="1"/>
  <c r="H150" i="7"/>
  <c r="B643" i="7"/>
  <c r="B332" i="7"/>
  <c r="B1167" i="7"/>
  <c r="B193" i="7"/>
  <c r="B1186" i="7"/>
  <c r="C219" i="7"/>
  <c r="C22" i="7" s="1"/>
  <c r="C85" i="48" s="1"/>
  <c r="F257" i="7"/>
  <c r="C131" i="42" s="1"/>
  <c r="D131" i="42" s="1"/>
  <c r="J926" i="7"/>
  <c r="L1187" i="7"/>
  <c r="G78" i="7"/>
  <c r="C175" i="7"/>
  <c r="C1192" i="7" s="1"/>
  <c r="G344" i="7"/>
  <c r="G409" i="7"/>
  <c r="H362" i="7"/>
  <c r="I362" i="7" s="1"/>
  <c r="B277" i="7"/>
  <c r="B864" i="7"/>
  <c r="B931" i="7" s="1"/>
  <c r="B1001" i="7"/>
  <c r="B108" i="7"/>
  <c r="B464" i="7"/>
  <c r="H337" i="7"/>
  <c r="I337" i="7" s="1"/>
  <c r="J475" i="7"/>
  <c r="J870" i="7"/>
  <c r="K870" i="7" s="1"/>
  <c r="J1008" i="7"/>
  <c r="K1008" i="7" s="1"/>
  <c r="J839" i="7"/>
  <c r="J479" i="7"/>
  <c r="J567" i="7"/>
  <c r="K567" i="7" s="1"/>
  <c r="G439" i="7"/>
  <c r="G286" i="7"/>
  <c r="L390" i="7"/>
  <c r="G283" i="7"/>
  <c r="G348" i="7"/>
  <c r="F288" i="7"/>
  <c r="B132" i="42" s="1"/>
  <c r="G173" i="7"/>
  <c r="G341" i="7"/>
  <c r="B713" i="7"/>
  <c r="H111" i="10"/>
  <c r="E85" i="10"/>
  <c r="G746" i="7"/>
  <c r="C575" i="7"/>
  <c r="C577" i="7" s="1"/>
  <c r="C587" i="7" s="1"/>
  <c r="A42" i="46" s="1"/>
  <c r="G122" i="7"/>
  <c r="G211" i="7"/>
  <c r="G337" i="7"/>
  <c r="G310" i="7"/>
  <c r="G302" i="7"/>
  <c r="F313" i="7"/>
  <c r="G214" i="7"/>
  <c r="F129" i="7"/>
  <c r="F21" i="7" s="1"/>
  <c r="I84" i="48" s="1"/>
  <c r="H302" i="7"/>
  <c r="I302" i="7" s="1"/>
  <c r="F390" i="7"/>
  <c r="G125" i="7"/>
  <c r="G408" i="7"/>
  <c r="F422" i="7"/>
  <c r="C129" i="7"/>
  <c r="C131" i="7" s="1"/>
  <c r="H516" i="7"/>
  <c r="I516" i="7" s="1"/>
  <c r="J599" i="7"/>
  <c r="H847" i="7"/>
  <c r="J838" i="7"/>
  <c r="E142" i="3"/>
  <c r="G155" i="7"/>
  <c r="G121" i="7"/>
  <c r="F768" i="34"/>
  <c r="G71" i="7"/>
  <c r="C206" i="7"/>
  <c r="C9" i="7" s="1"/>
  <c r="J946" i="7"/>
  <c r="G210" i="7"/>
  <c r="H390" i="7"/>
  <c r="H173" i="7"/>
  <c r="I173" i="7" s="1"/>
  <c r="H369" i="7"/>
  <c r="I369" i="7" s="1"/>
  <c r="H3" i="13"/>
  <c r="H55" i="15" s="1"/>
  <c r="H106" i="15" s="1"/>
  <c r="O465" i="7"/>
  <c r="K150" i="7"/>
  <c r="O865" i="7"/>
  <c r="O932" i="7" s="1"/>
  <c r="H341" i="7"/>
  <c r="I341" i="7" s="1"/>
  <c r="J773" i="7"/>
  <c r="K773" i="7" s="1"/>
  <c r="J566" i="7"/>
  <c r="K566" i="7" s="1"/>
  <c r="J733" i="7"/>
  <c r="J252" i="7" s="1"/>
  <c r="Q1187" i="7"/>
  <c r="Q278" i="7"/>
  <c r="E125" i="14"/>
  <c r="D195" i="3" s="1"/>
  <c r="F125" i="14"/>
  <c r="E195" i="3" s="1"/>
  <c r="C40" i="5"/>
  <c r="A60" i="3" s="1"/>
  <c r="F142" i="40"/>
  <c r="F146" i="40" s="1"/>
  <c r="B142" i="40"/>
  <c r="AK184" i="9"/>
  <c r="F100" i="14"/>
  <c r="AK128" i="9"/>
  <c r="AK124" i="9"/>
  <c r="BI98" i="9"/>
  <c r="L44" i="37"/>
  <c r="L50" i="37" s="1"/>
  <c r="F526" i="5"/>
  <c r="L85" i="10"/>
  <c r="Z99" i="9"/>
  <c r="F352" i="6"/>
  <c r="J171" i="40"/>
  <c r="I202" i="3" s="1"/>
  <c r="M99" i="9"/>
  <c r="J125" i="14"/>
  <c r="F394" i="7"/>
  <c r="F1163" i="7"/>
  <c r="F456" i="7" s="1"/>
  <c r="F291" i="6"/>
  <c r="AJ72" i="9"/>
  <c r="AP124" i="9"/>
  <c r="AO98" i="9"/>
  <c r="AP152" i="9"/>
  <c r="N44" i="37" s="1"/>
  <c r="L99" i="9"/>
  <c r="L1162" i="7"/>
  <c r="L455" i="7" s="1"/>
  <c r="H353" i="6"/>
  <c r="U72" i="9"/>
  <c r="U74" i="9" s="1"/>
  <c r="H1162" i="7"/>
  <c r="H455" i="7" s="1"/>
  <c r="M526" i="5"/>
  <c r="AF37" i="9"/>
  <c r="W98" i="9"/>
  <c r="F94" i="14"/>
  <c r="AL128" i="9"/>
  <c r="H46" i="40" s="1"/>
  <c r="D64" i="10"/>
  <c r="CQ37" i="9"/>
  <c r="N1162" i="7"/>
  <c r="N455" i="7" s="1"/>
  <c r="H319" i="5"/>
  <c r="I319" i="5" s="1"/>
  <c r="G790" i="6"/>
  <c r="F88" i="7"/>
  <c r="B85" i="10"/>
  <c r="C55" i="13"/>
  <c r="G1296" i="6"/>
  <c r="G1024" i="6"/>
  <c r="H265" i="6"/>
  <c r="I265" i="6" s="1"/>
  <c r="D57" i="10"/>
  <c r="C319" i="4"/>
  <c r="A319" i="4"/>
  <c r="B319" i="4"/>
  <c r="B59" i="7"/>
  <c r="C108" i="7"/>
  <c r="A238" i="7"/>
  <c r="F1002" i="7"/>
  <c r="P1002" i="7"/>
  <c r="N1002" i="7"/>
  <c r="L1002" i="7"/>
  <c r="J1002" i="7"/>
  <c r="Q109" i="7"/>
  <c r="P3" i="9" s="1"/>
  <c r="A1168" i="7"/>
  <c r="B58" i="7"/>
  <c r="A3" i="13"/>
  <c r="A55" i="15" s="1"/>
  <c r="A200" i="15" s="1"/>
  <c r="A231" i="15" s="1"/>
  <c r="A262" i="15" s="1"/>
  <c r="A293" i="15" s="1"/>
  <c r="H1002" i="7"/>
  <c r="O1002" i="7"/>
  <c r="M1002" i="7"/>
  <c r="K1002" i="7"/>
  <c r="E49" i="42"/>
  <c r="H64" i="7"/>
  <c r="H66" i="7" s="1"/>
  <c r="AT40" i="9"/>
  <c r="AU40" i="9" s="1"/>
  <c r="E766" i="34"/>
  <c r="E787" i="34" s="1"/>
  <c r="E791" i="34" s="1"/>
  <c r="H176" i="5"/>
  <c r="D45" i="11"/>
  <c r="E45" i="11" s="1"/>
  <c r="G45" i="11" s="1"/>
  <c r="H45" i="11" s="1"/>
  <c r="J45" i="11" s="1"/>
  <c r="K45" i="11" s="1"/>
  <c r="M45" i="11" s="1"/>
  <c r="N45" i="11" s="1"/>
  <c r="P45" i="11" s="1"/>
  <c r="Q45" i="11" s="1"/>
  <c r="S45" i="11" s="1"/>
  <c r="T45" i="11" s="1"/>
  <c r="V45" i="11" s="1"/>
  <c r="W45" i="11" s="1"/>
  <c r="Y45" i="11" s="1"/>
  <c r="Z45" i="11" s="1"/>
  <c r="AB45" i="11" s="1"/>
  <c r="AC45" i="11" s="1"/>
  <c r="AE45" i="11" s="1"/>
  <c r="AF45" i="11" s="1"/>
  <c r="AH45" i="11" s="1"/>
  <c r="AI45" i="11" s="1"/>
  <c r="AK45" i="11" s="1"/>
  <c r="K1021" i="6"/>
  <c r="K248" i="6" s="1"/>
  <c r="M1801" i="6"/>
  <c r="J213" i="7"/>
  <c r="B748" i="7"/>
  <c r="B750" i="7" s="1"/>
  <c r="B761" i="7" s="1"/>
  <c r="C518" i="7"/>
  <c r="C520" i="7" s="1"/>
  <c r="K204" i="7"/>
  <c r="J204" i="7"/>
  <c r="J656" i="7"/>
  <c r="H201" i="7"/>
  <c r="I201" i="7" s="1"/>
  <c r="J1559" i="6"/>
  <c r="J478" i="6" s="1"/>
  <c r="G1192" i="6"/>
  <c r="G1502" i="6"/>
  <c r="B1134" i="6"/>
  <c r="B1136" i="6" s="1"/>
  <c r="B1145" i="6" s="1"/>
  <c r="B13" i="42"/>
  <c r="C13" i="42"/>
  <c r="J129" i="5"/>
  <c r="H129" i="5"/>
  <c r="I129" i="5" s="1"/>
  <c r="H127" i="5"/>
  <c r="I127" i="5" s="1"/>
  <c r="A104" i="5"/>
  <c r="A106" i="5" s="1"/>
  <c r="A117" i="5" s="1"/>
  <c r="B7" i="5"/>
  <c r="B498" i="5"/>
  <c r="B503" i="5" s="1"/>
  <c r="H92" i="5"/>
  <c r="C499" i="5"/>
  <c r="C8" i="5"/>
  <c r="D98" i="48" s="1"/>
  <c r="C31" i="5"/>
  <c r="G134" i="5"/>
  <c r="C56" i="5"/>
  <c r="C7" i="5" s="1"/>
  <c r="J526" i="5"/>
  <c r="K41" i="5"/>
  <c r="G68" i="3" s="1"/>
  <c r="K38" i="5"/>
  <c r="G38" i="3" s="1"/>
  <c r="K37" i="5"/>
  <c r="L38" i="5"/>
  <c r="H38" i="3" s="1"/>
  <c r="N41" i="5"/>
  <c r="J68" i="3" s="1"/>
  <c r="A7" i="5"/>
  <c r="C522" i="5"/>
  <c r="A22" i="3" s="1"/>
  <c r="H162" i="4"/>
  <c r="I162" i="4" s="1"/>
  <c r="F71" i="11"/>
  <c r="C288" i="7"/>
  <c r="C12" i="7" s="1"/>
  <c r="K398" i="8"/>
  <c r="H116" i="8"/>
  <c r="I116" i="8" s="1"/>
  <c r="A1604" i="6"/>
  <c r="A1606" i="6" s="1"/>
  <c r="A1617" i="6" s="1"/>
  <c r="A1432" i="6"/>
  <c r="A1434" i="6" s="1"/>
  <c r="A1443" i="6" s="1"/>
  <c r="A1134" i="6"/>
  <c r="A1136" i="6" s="1"/>
  <c r="A1145" i="6" s="1"/>
  <c r="G1660" i="6"/>
  <c r="F216" i="6"/>
  <c r="C114" i="42" s="1"/>
  <c r="G337" i="6"/>
  <c r="G571" i="6"/>
  <c r="G188" i="6"/>
  <c r="G648" i="6"/>
  <c r="G487" i="6"/>
  <c r="G312" i="6"/>
  <c r="G993" i="6"/>
  <c r="H712" i="6"/>
  <c r="I712" i="6" s="1"/>
  <c r="H870" i="6"/>
  <c r="C102" i="5"/>
  <c r="C104" i="5" s="1"/>
  <c r="A705" i="4"/>
  <c r="A707" i="4" s="1"/>
  <c r="A715" i="4" s="1"/>
  <c r="G101" i="4"/>
  <c r="I15" i="17"/>
  <c r="H29" i="17"/>
  <c r="H27" i="16"/>
  <c r="I14" i="16"/>
  <c r="E30" i="16"/>
  <c r="J86" i="21"/>
  <c r="H86" i="21"/>
  <c r="N86" i="21"/>
  <c r="M86" i="21"/>
  <c r="K86" i="21"/>
  <c r="I86" i="21"/>
  <c r="B575" i="7"/>
  <c r="B577" i="7" s="1"/>
  <c r="B587" i="7" s="1"/>
  <c r="H255" i="7"/>
  <c r="I255" i="7" s="1"/>
  <c r="K115" i="17"/>
  <c r="B111" i="8"/>
  <c r="B542" i="8" s="1"/>
  <c r="B8" i="8" s="1"/>
  <c r="D198" i="36"/>
  <c r="E179" i="36"/>
  <c r="G698" i="6"/>
  <c r="F387" i="5"/>
  <c r="F389" i="5" s="1"/>
  <c r="F398" i="5" s="1"/>
  <c r="H124" i="8"/>
  <c r="I124" i="8" s="1"/>
  <c r="E10" i="16"/>
  <c r="AA21" i="42"/>
  <c r="C281" i="15" s="1"/>
  <c r="D23" i="16"/>
  <c r="G46" i="8"/>
  <c r="C50" i="8"/>
  <c r="J473" i="8"/>
  <c r="K464" i="8"/>
  <c r="B81" i="8"/>
  <c r="B84" i="8" s="1"/>
  <c r="J353" i="8"/>
  <c r="E430" i="45"/>
  <c r="H1140" i="6"/>
  <c r="H349" i="6" s="1"/>
  <c r="G416" i="7"/>
  <c r="H79" i="21"/>
  <c r="H98" i="5"/>
  <c r="H187" i="5"/>
  <c r="I187" i="5" s="1"/>
  <c r="J1127" i="7"/>
  <c r="K1127" i="7" s="1"/>
  <c r="J1123" i="7"/>
  <c r="K1123" i="7" s="1"/>
  <c r="J1119" i="7"/>
  <c r="K1119" i="7" s="1"/>
  <c r="J1128" i="7"/>
  <c r="K1128" i="7" s="1"/>
  <c r="J1124" i="7"/>
  <c r="K1124" i="7" s="1"/>
  <c r="J1116" i="7"/>
  <c r="K1116" i="7" s="1"/>
  <c r="J1125" i="7"/>
  <c r="K1125" i="7" s="1"/>
  <c r="J1130" i="7"/>
  <c r="K1130" i="7" s="1"/>
  <c r="J1126" i="7"/>
  <c r="K1126" i="7" s="1"/>
  <c r="J1114" i="7"/>
  <c r="K1114" i="7" s="1"/>
  <c r="J1129" i="7"/>
  <c r="K1129" i="7" s="1"/>
  <c r="J1117" i="7"/>
  <c r="K1117" i="7" s="1"/>
  <c r="K784" i="7"/>
  <c r="J426" i="5"/>
  <c r="K426" i="5" s="1"/>
  <c r="I14" i="1"/>
  <c r="J364" i="5"/>
  <c r="K909" i="7"/>
  <c r="K537" i="4"/>
  <c r="F8" i="7"/>
  <c r="E82" i="15"/>
  <c r="F82" i="15" s="1"/>
  <c r="G702" i="6"/>
  <c r="A68" i="13"/>
  <c r="D68" i="13" s="1"/>
  <c r="H253" i="7"/>
  <c r="I253" i="7" s="1"/>
  <c r="K741" i="7"/>
  <c r="J254" i="7"/>
  <c r="B23" i="7"/>
  <c r="B109" i="7"/>
  <c r="B659" i="4"/>
  <c r="H573" i="7"/>
  <c r="A332" i="7"/>
  <c r="B278" i="7"/>
  <c r="J83" i="7"/>
  <c r="K1979" i="6"/>
  <c r="K1984" i="6" s="1"/>
  <c r="O1998" i="6"/>
  <c r="O2018" i="6" s="1"/>
  <c r="G1974" i="6"/>
  <c r="O1680" i="6"/>
  <c r="A1477" i="6"/>
  <c r="A1479" i="6" s="1"/>
  <c r="A1490" i="6" s="1"/>
  <c r="A1275" i="6"/>
  <c r="K400" i="6"/>
  <c r="K1061" i="7"/>
  <c r="F194" i="6"/>
  <c r="B114" i="42" s="1"/>
  <c r="J984" i="6"/>
  <c r="D144" i="3"/>
  <c r="A1377" i="6"/>
  <c r="A1080" i="6"/>
  <c r="G663" i="6"/>
  <c r="G533" i="6"/>
  <c r="J37" i="5"/>
  <c r="G441" i="6"/>
  <c r="G324" i="6"/>
  <c r="J713" i="6"/>
  <c r="J336" i="6"/>
  <c r="J1696" i="6"/>
  <c r="J579" i="6" s="1"/>
  <c r="D30" i="6"/>
  <c r="D46" i="6" s="1"/>
  <c r="G1596" i="6"/>
  <c r="G1963" i="6"/>
  <c r="K1276" i="6"/>
  <c r="A1150" i="6"/>
  <c r="K1012" i="6"/>
  <c r="N1" i="37" s="1"/>
  <c r="N39" i="37" s="1"/>
  <c r="N54" i="37" s="1"/>
  <c r="G817" i="6"/>
  <c r="G267" i="6"/>
  <c r="C194" i="6"/>
  <c r="G506" i="6"/>
  <c r="G711" i="6"/>
  <c r="D71" i="10"/>
  <c r="H37" i="5"/>
  <c r="P1868" i="6"/>
  <c r="C353" i="6"/>
  <c r="H138" i="6"/>
  <c r="I138" i="6" s="1"/>
  <c r="J141" i="5"/>
  <c r="B454" i="5"/>
  <c r="B462" i="5" s="1"/>
  <c r="B200" i="5"/>
  <c r="B471" i="5" s="1"/>
  <c r="F525" i="5"/>
  <c r="N40" i="5"/>
  <c r="J60" i="3" s="1"/>
  <c r="N523" i="5"/>
  <c r="N37" i="5"/>
  <c r="O525" i="5"/>
  <c r="O523" i="5"/>
  <c r="P525" i="5"/>
  <c r="P39" i="5"/>
  <c r="L46" i="3" s="1"/>
  <c r="P38" i="5"/>
  <c r="L38" i="3" s="1"/>
  <c r="Q525" i="5"/>
  <c r="Q37" i="5"/>
  <c r="C37" i="5"/>
  <c r="C153" i="5"/>
  <c r="C155" i="5" s="1"/>
  <c r="C501" i="5"/>
  <c r="C10" i="5"/>
  <c r="D100" i="48" s="1"/>
  <c r="A469" i="5"/>
  <c r="K100" i="5"/>
  <c r="L315" i="5"/>
  <c r="J199" i="5"/>
  <c r="J41" i="5"/>
  <c r="F68" i="3" s="1"/>
  <c r="A275" i="5"/>
  <c r="A170" i="5"/>
  <c r="B122" i="5"/>
  <c r="B529" i="6"/>
  <c r="A69" i="5"/>
  <c r="M41" i="5"/>
  <c r="I68" i="3" s="1"/>
  <c r="K276" i="5"/>
  <c r="K529" i="6"/>
  <c r="O466" i="5"/>
  <c r="N525" i="5"/>
  <c r="H31" i="5"/>
  <c r="F112" i="3"/>
  <c r="K313" i="5"/>
  <c r="F67" i="5"/>
  <c r="J100" i="5"/>
  <c r="J423" i="5"/>
  <c r="K449" i="5"/>
  <c r="K488" i="5" s="1"/>
  <c r="G537" i="8"/>
  <c r="G361" i="5"/>
  <c r="N38" i="5"/>
  <c r="J38" i="3" s="1"/>
  <c r="G65" i="5"/>
  <c r="G145" i="5"/>
  <c r="F102" i="5"/>
  <c r="C106" i="42" s="1"/>
  <c r="D106" i="42" s="1"/>
  <c r="H238" i="5"/>
  <c r="I238" i="5" s="1"/>
  <c r="A155" i="5"/>
  <c r="A476" i="5"/>
  <c r="A337" i="5"/>
  <c r="B276" i="5"/>
  <c r="B171" i="5"/>
  <c r="A499" i="5"/>
  <c r="A503" i="5" s="1"/>
  <c r="A16" i="5"/>
  <c r="K88" i="5"/>
  <c r="K477" i="5"/>
  <c r="M37" i="5"/>
  <c r="P523" i="5"/>
  <c r="H450" i="5"/>
  <c r="G337" i="8"/>
  <c r="G100" i="8"/>
  <c r="B466" i="5"/>
  <c r="B321" i="5"/>
  <c r="B323" i="5" s="1"/>
  <c r="B333" i="5" s="1"/>
  <c r="G100" i="5"/>
  <c r="P40" i="5"/>
  <c r="L60" i="3" s="1"/>
  <c r="J40" i="5"/>
  <c r="F60" i="3" s="1"/>
  <c r="O38" i="5"/>
  <c r="K38" i="3" s="1"/>
  <c r="B1623" i="6"/>
  <c r="F321" i="5"/>
  <c r="F323" i="5" s="1"/>
  <c r="L41" i="5"/>
  <c r="H68" i="3" s="1"/>
  <c r="Q523" i="5"/>
  <c r="A121" i="5"/>
  <c r="B477" i="5"/>
  <c r="B216" i="5"/>
  <c r="O477" i="5"/>
  <c r="K1623" i="6"/>
  <c r="C41" i="5"/>
  <c r="A68" i="3" s="1"/>
  <c r="J140" i="5"/>
  <c r="G40" i="8"/>
  <c r="B387" i="5"/>
  <c r="B389" i="5" s="1"/>
  <c r="B398" i="5" s="1"/>
  <c r="G319" i="5"/>
  <c r="F37" i="5"/>
  <c r="F522" i="5"/>
  <c r="D22" i="3" s="1"/>
  <c r="P524" i="5"/>
  <c r="G154" i="5"/>
  <c r="H526" i="5"/>
  <c r="J39" i="5"/>
  <c r="F46" i="3" s="1"/>
  <c r="G92" i="5"/>
  <c r="H418" i="6"/>
  <c r="I418" i="6" s="1"/>
  <c r="G59" i="4"/>
  <c r="F62" i="4"/>
  <c r="F278" i="7"/>
  <c r="F714" i="7"/>
  <c r="G109" i="4"/>
  <c r="C1622" i="6"/>
  <c r="F109" i="7"/>
  <c r="N333" i="7"/>
  <c r="J644" i="7"/>
  <c r="C71" i="6"/>
  <c r="C124" i="6" s="1"/>
  <c r="C1276" i="6"/>
  <c r="C2018" i="6"/>
  <c r="N109" i="7"/>
  <c r="J239" i="7"/>
  <c r="F766" i="7"/>
  <c r="C239" i="6"/>
  <c r="C1081" i="6"/>
  <c r="F592" i="7"/>
  <c r="J865" i="7"/>
  <c r="J932" i="7" s="1"/>
  <c r="C808" i="6"/>
  <c r="C877" i="6" s="1"/>
  <c r="C1495" i="6"/>
  <c r="C1736" i="6"/>
  <c r="G3" i="13"/>
  <c r="G55" i="15" s="1"/>
  <c r="G106" i="15" s="1"/>
  <c r="F194" i="7"/>
  <c r="F1168" i="7"/>
  <c r="B467" i="4"/>
  <c r="B469" i="4" s="1"/>
  <c r="B479" i="4" s="1"/>
  <c r="F150" i="7"/>
  <c r="J59" i="7"/>
  <c r="J278" i="7"/>
  <c r="J592" i="7"/>
  <c r="N766" i="7"/>
  <c r="N1187" i="7"/>
  <c r="C400" i="6"/>
  <c r="C1212" i="6"/>
  <c r="N465" i="7"/>
  <c r="N1168" i="7"/>
  <c r="F534" i="7"/>
  <c r="C183" i="6"/>
  <c r="C682" i="6"/>
  <c r="A32" i="12"/>
  <c r="N714" i="7"/>
  <c r="N278" i="7"/>
  <c r="J109" i="7"/>
  <c r="C3" i="13"/>
  <c r="C55" i="15" s="1"/>
  <c r="C106" i="15" s="1"/>
  <c r="F465" i="7"/>
  <c r="C1868" i="6"/>
  <c r="J534" i="7"/>
  <c r="J714" i="7"/>
  <c r="J1187" i="7"/>
  <c r="C360" i="6"/>
  <c r="C1151" i="6"/>
  <c r="C1448" i="6"/>
  <c r="K3" i="13"/>
  <c r="K55" i="15" s="1"/>
  <c r="K106" i="15" s="1"/>
  <c r="N194" i="7"/>
  <c r="F333" i="7"/>
  <c r="F865" i="7"/>
  <c r="F932" i="7" s="1"/>
  <c r="F363" i="7" s="1"/>
  <c r="J333" i="7"/>
  <c r="J766" i="7"/>
  <c r="F1187" i="7"/>
  <c r="C612" i="6"/>
  <c r="C946" i="6"/>
  <c r="C1554" i="6" s="1"/>
  <c r="C705" i="4"/>
  <c r="C1929" i="6"/>
  <c r="C1680" i="6"/>
  <c r="J1168" i="7"/>
  <c r="N592" i="7"/>
  <c r="J150" i="7"/>
  <c r="N59" i="7"/>
  <c r="B541" i="8"/>
  <c r="A541" i="8"/>
  <c r="B21" i="7"/>
  <c r="K462" i="6"/>
  <c r="G104" i="11"/>
  <c r="H104" i="11" s="1"/>
  <c r="J104" i="11" s="1"/>
  <c r="K104" i="11" s="1"/>
  <c r="M104" i="11" s="1"/>
  <c r="N104" i="11" s="1"/>
  <c r="P104" i="11" s="1"/>
  <c r="Q104" i="11" s="1"/>
  <c r="S104" i="11" s="1"/>
  <c r="T104" i="11" s="1"/>
  <c r="V104" i="11" s="1"/>
  <c r="W104" i="11" s="1"/>
  <c r="Y104" i="11" s="1"/>
  <c r="Z104" i="11" s="1"/>
  <c r="AB104" i="11" s="1"/>
  <c r="AC104" i="11" s="1"/>
  <c r="AE104" i="11" s="1"/>
  <c r="AF104" i="11" s="1"/>
  <c r="AH104" i="11" s="1"/>
  <c r="AI104" i="11" s="1"/>
  <c r="AK104" i="11" s="1"/>
  <c r="J524" i="5"/>
  <c r="N171" i="40"/>
  <c r="M202" i="3" s="1"/>
  <c r="N120" i="14"/>
  <c r="N125" i="14" s="1"/>
  <c r="L171" i="40"/>
  <c r="L120" i="14"/>
  <c r="L125" i="14" s="1"/>
  <c r="K171" i="40"/>
  <c r="K120" i="14"/>
  <c r="K125" i="14" s="1"/>
  <c r="M171" i="40"/>
  <c r="L202" i="3" s="1"/>
  <c r="M120" i="14"/>
  <c r="M125" i="14" s="1"/>
  <c r="H171" i="40"/>
  <c r="H120" i="14"/>
  <c r="H133" i="14" s="1"/>
  <c r="H674" i="4"/>
  <c r="I674" i="4" s="1"/>
  <c r="B32" i="12"/>
  <c r="A864" i="7"/>
  <c r="A931" i="7" s="1"/>
  <c r="A277" i="7"/>
  <c r="A765" i="7"/>
  <c r="A658" i="4"/>
  <c r="A108" i="7"/>
  <c r="H109" i="4"/>
  <c r="I109" i="4" s="1"/>
  <c r="C402" i="5"/>
  <c r="C275" i="5"/>
  <c r="B194" i="7"/>
  <c r="B766" i="7"/>
  <c r="B865" i="7"/>
  <c r="B932" i="7" s="1"/>
  <c r="J216" i="5"/>
  <c r="J477" i="5"/>
  <c r="B239" i="7"/>
  <c r="B465" i="7"/>
  <c r="A149" i="7"/>
  <c r="N171" i="5"/>
  <c r="C1623" i="6"/>
  <c r="C122" i="5"/>
  <c r="M194" i="7"/>
  <c r="M333" i="7"/>
  <c r="H333" i="7"/>
  <c r="C520" i="5"/>
  <c r="M59" i="7"/>
  <c r="H644" i="7"/>
  <c r="H865" i="7"/>
  <c r="H932" i="7" s="1"/>
  <c r="H363" i="7" s="1"/>
  <c r="U98" i="9"/>
  <c r="U210" i="9" s="1"/>
  <c r="K118" i="4"/>
  <c r="J338" i="5"/>
  <c r="J88" i="5"/>
  <c r="A1928" i="6"/>
  <c r="M1736" i="6"/>
  <c r="B1735" i="6"/>
  <c r="J1554" i="6"/>
  <c r="B1553" i="6"/>
  <c r="B1494" i="6"/>
  <c r="B1447" i="6"/>
  <c r="B1211" i="6"/>
  <c r="A1011" i="6"/>
  <c r="B945" i="6"/>
  <c r="B164" i="6" s="1"/>
  <c r="B167" i="6" s="1"/>
  <c r="A739" i="6"/>
  <c r="M808" i="6"/>
  <c r="M877" i="6" s="1"/>
  <c r="B807" i="6"/>
  <c r="B876" i="6" s="1"/>
  <c r="B681" i="6"/>
  <c r="J470" i="6"/>
  <c r="A469" i="6"/>
  <c r="A399" i="6"/>
  <c r="A359" i="6"/>
  <c r="B298" i="6"/>
  <c r="M1187" i="7"/>
  <c r="H1168" i="7"/>
  <c r="Q865" i="7"/>
  <c r="Q932" i="7" s="1"/>
  <c r="M592" i="7"/>
  <c r="A401" i="7"/>
  <c r="Q239" i="7"/>
  <c r="B150" i="7"/>
  <c r="A464" i="7"/>
  <c r="A1186" i="7"/>
  <c r="A591" i="7"/>
  <c r="I99" i="9"/>
  <c r="J940" i="6" s="1"/>
  <c r="J176" i="6" s="1"/>
  <c r="J602" i="4"/>
  <c r="G781" i="34" s="1"/>
  <c r="B333" i="7"/>
  <c r="B714" i="7"/>
  <c r="B1002" i="7"/>
  <c r="N1623" i="6"/>
  <c r="N403" i="5"/>
  <c r="A58" i="7"/>
  <c r="B534" i="7"/>
  <c r="N216" i="5"/>
  <c r="N3" i="8"/>
  <c r="N466" i="5"/>
  <c r="M109" i="7"/>
  <c r="H534" i="7"/>
  <c r="J671" i="4"/>
  <c r="J663" i="4"/>
  <c r="K663" i="4" s="1"/>
  <c r="L663" i="4" s="1"/>
  <c r="A1867" i="6"/>
  <c r="K284" i="34"/>
  <c r="J171" i="5"/>
  <c r="A2017" i="6"/>
  <c r="A1997" i="6"/>
  <c r="A1679" i="6"/>
  <c r="B1377" i="6"/>
  <c r="B1275" i="6"/>
  <c r="B1150" i="6"/>
  <c r="J1081" i="6"/>
  <c r="B1080" i="6"/>
  <c r="M682" i="6"/>
  <c r="A238" i="6"/>
  <c r="A182" i="6"/>
  <c r="A70" i="6"/>
  <c r="A123" i="6" s="1"/>
  <c r="Q1168" i="7"/>
  <c r="B1060" i="7"/>
  <c r="H714" i="7"/>
  <c r="Q592" i="7"/>
  <c r="B592" i="7"/>
  <c r="M150" i="7"/>
  <c r="H109" i="7"/>
  <c r="A713" i="7"/>
  <c r="A193" i="7"/>
  <c r="A643" i="7"/>
  <c r="A1001" i="7"/>
  <c r="J529" i="6"/>
  <c r="A510" i="8"/>
  <c r="N529" i="6"/>
  <c r="N122" i="5"/>
  <c r="J403" i="5"/>
  <c r="N338" i="5"/>
  <c r="N520" i="5"/>
  <c r="C494" i="5"/>
  <c r="C338" i="5"/>
  <c r="C276" i="5"/>
  <c r="J3" i="13"/>
  <c r="J55" i="15" s="1"/>
  <c r="J106" i="15" s="1"/>
  <c r="H278" i="7"/>
  <c r="M465" i="7"/>
  <c r="H1187" i="7"/>
  <c r="C216" i="5"/>
  <c r="H659" i="4"/>
  <c r="M1168" i="7"/>
  <c r="M659" i="4"/>
  <c r="H194" i="7"/>
  <c r="H465" i="7"/>
  <c r="M714" i="7"/>
  <c r="B337" i="8"/>
  <c r="K125" i="34"/>
  <c r="N477" i="5"/>
  <c r="J122" i="5"/>
  <c r="B2017" i="6"/>
  <c r="B1997" i="6"/>
  <c r="A1735" i="6"/>
  <c r="B1679" i="6"/>
  <c r="A1553" i="6"/>
  <c r="A1494" i="6"/>
  <c r="A1447" i="6"/>
  <c r="A1211" i="6"/>
  <c r="A945" i="6"/>
  <c r="A164" i="6" s="1"/>
  <c r="A167" i="6" s="1"/>
  <c r="A807" i="6"/>
  <c r="A876" i="6" s="1"/>
  <c r="A681" i="6"/>
  <c r="A298" i="6"/>
  <c r="B238" i="6"/>
  <c r="J183" i="6"/>
  <c r="B182" i="6"/>
  <c r="B70" i="6"/>
  <c r="B123" i="6" s="1"/>
  <c r="M865" i="7"/>
  <c r="M932" i="7" s="1"/>
  <c r="M644" i="7"/>
  <c r="M534" i="7"/>
  <c r="H239" i="7"/>
  <c r="Q59" i="7"/>
  <c r="J3" i="8"/>
  <c r="C581" i="4"/>
  <c r="C62" i="4"/>
  <c r="C7" i="4" s="1"/>
  <c r="K465" i="7"/>
  <c r="O714" i="7"/>
  <c r="K1168" i="7"/>
  <c r="L299" i="6"/>
  <c r="L1212" i="6"/>
  <c r="L494" i="5"/>
  <c r="H101" i="4"/>
  <c r="I101" i="4" s="1"/>
  <c r="L470" i="6"/>
  <c r="L1495" i="6"/>
  <c r="K59" i="7"/>
  <c r="O239" i="7"/>
  <c r="L1061" i="7"/>
  <c r="L612" i="6"/>
  <c r="L1012" i="6"/>
  <c r="O1" i="37" s="1"/>
  <c r="O6" i="37" s="1"/>
  <c r="AC13" i="37" s="1"/>
  <c r="O659" i="4"/>
  <c r="A333" i="7"/>
  <c r="O1868" i="6"/>
  <c r="K1868" i="6"/>
  <c r="A1276" i="6"/>
  <c r="O333" i="7"/>
  <c r="K644" i="7"/>
  <c r="K865" i="7"/>
  <c r="K932" i="7" s="1"/>
  <c r="A299" i="6"/>
  <c r="A1061" i="7"/>
  <c r="A1554" i="6"/>
  <c r="C337" i="5"/>
  <c r="C476" i="5"/>
  <c r="C215" i="5"/>
  <c r="B537" i="8"/>
  <c r="O402" i="7"/>
  <c r="K612" i="6"/>
  <c r="O470" i="6"/>
  <c r="O612" i="6"/>
  <c r="O946" i="6"/>
  <c r="O1276" i="6"/>
  <c r="B511" i="8"/>
  <c r="O808" i="6"/>
  <c r="O877" i="6" s="1"/>
  <c r="O1081" i="6"/>
  <c r="A1868" i="6"/>
  <c r="O1187" i="7"/>
  <c r="G499" i="4"/>
  <c r="O118" i="4"/>
  <c r="J490" i="4"/>
  <c r="K490" i="4" s="1"/>
  <c r="R5" i="42"/>
  <c r="C465" i="5"/>
  <c r="C2017" i="6"/>
  <c r="K1929" i="6"/>
  <c r="O1736" i="6"/>
  <c r="L1276" i="6"/>
  <c r="C1275" i="6"/>
  <c r="K1212" i="6"/>
  <c r="C1211" i="6"/>
  <c r="C1080" i="6"/>
  <c r="L566" i="6"/>
  <c r="L400" i="6"/>
  <c r="C399" i="6"/>
  <c r="K360" i="6"/>
  <c r="C182" i="6"/>
  <c r="C1060" i="7"/>
  <c r="K714" i="7"/>
  <c r="L1151" i="6"/>
  <c r="L403" i="5"/>
  <c r="O194" i="7"/>
  <c r="L239" i="6"/>
  <c r="L1448" i="6"/>
  <c r="L216" i="5"/>
  <c r="O109" i="7"/>
  <c r="K239" i="7"/>
  <c r="L946" i="6"/>
  <c r="L1680" i="6"/>
  <c r="L338" i="5"/>
  <c r="K659" i="4"/>
  <c r="G163" i="4"/>
  <c r="N99" i="9"/>
  <c r="O592" i="7"/>
  <c r="A360" i="6"/>
  <c r="A682" i="6"/>
  <c r="A1151" i="6"/>
  <c r="K333" i="7"/>
  <c r="O534" i="7"/>
  <c r="O766" i="7"/>
  <c r="A239" i="6"/>
  <c r="A470" i="6"/>
  <c r="A1212" i="6"/>
  <c r="A1929" i="6"/>
  <c r="A2" i="12"/>
  <c r="A402" i="7"/>
  <c r="A1495" i="6"/>
  <c r="A2018" i="6"/>
  <c r="A2" i="40"/>
  <c r="K99" i="9"/>
  <c r="C87" i="5"/>
  <c r="C170" i="5"/>
  <c r="A520" i="8"/>
  <c r="K566" i="6"/>
  <c r="K946" i="6"/>
  <c r="O1448" i="6"/>
  <c r="O400" i="6"/>
  <c r="O740" i="6"/>
  <c r="O1151" i="6"/>
  <c r="K1680" i="6"/>
  <c r="I778" i="4" s="1"/>
  <c r="O71" i="6"/>
  <c r="O124" i="6" s="1"/>
  <c r="O299" i="6"/>
  <c r="O1012" i="6"/>
  <c r="R1" i="37" s="1"/>
  <c r="R6" i="37" s="1"/>
  <c r="K1448" i="6"/>
  <c r="A39" i="8"/>
  <c r="BS98" i="9"/>
  <c r="V5" i="42"/>
  <c r="AH5" i="42" s="1"/>
  <c r="AT5" i="42" s="1"/>
  <c r="O1929" i="6"/>
  <c r="C1150" i="6"/>
  <c r="C945" i="6"/>
  <c r="C739" i="6"/>
  <c r="O566" i="6"/>
  <c r="L360" i="6"/>
  <c r="C359" i="6"/>
  <c r="C238" i="6"/>
  <c r="K71" i="6"/>
  <c r="K124" i="6" s="1"/>
  <c r="C401" i="7"/>
  <c r="L1868" i="6"/>
  <c r="L3" i="13"/>
  <c r="L55" i="15" s="1"/>
  <c r="L106" i="15" s="1"/>
  <c r="O278" i="7"/>
  <c r="L1623" i="6"/>
  <c r="K194" i="7"/>
  <c r="L183" i="6"/>
  <c r="L1081" i="6"/>
  <c r="L1998" i="6"/>
  <c r="L2018" i="6" s="1"/>
  <c r="K109" i="7"/>
  <c r="O150" i="7"/>
  <c r="L740" i="6"/>
  <c r="L1929" i="6"/>
  <c r="S5" i="42"/>
  <c r="AE5" i="42" s="1"/>
  <c r="AQ5" i="42" s="1"/>
  <c r="A59" i="7"/>
  <c r="K592" i="7"/>
  <c r="K534" i="7"/>
  <c r="K766" i="7"/>
  <c r="A400" i="6"/>
  <c r="A808" i="6"/>
  <c r="A877" i="6" s="1"/>
  <c r="A1448" i="6"/>
  <c r="A566" i="6"/>
  <c r="A1081" i="6"/>
  <c r="A1998" i="6"/>
  <c r="E107" i="13"/>
  <c r="H59" i="4"/>
  <c r="I59" i="4" s="1"/>
  <c r="A159" i="8"/>
  <c r="C493" i="5"/>
  <c r="J99" i="9"/>
  <c r="K940" i="6" s="1"/>
  <c r="C121" i="5"/>
  <c r="A336" i="8"/>
  <c r="O183" i="6"/>
  <c r="K740" i="6"/>
  <c r="K1151" i="6"/>
  <c r="B521" i="8"/>
  <c r="O360" i="6"/>
  <c r="K808" i="6"/>
  <c r="K877" i="6" s="1"/>
  <c r="K1081" i="6"/>
  <c r="K1378" i="6"/>
  <c r="K1554" i="6"/>
  <c r="K402" i="7"/>
  <c r="O239" i="6"/>
  <c r="O1554" i="6"/>
  <c r="A740" i="6"/>
  <c r="B160" i="8"/>
  <c r="J408" i="4"/>
  <c r="K408" i="4" s="1"/>
  <c r="AY98" i="9"/>
  <c r="P477" i="5"/>
  <c r="K1998" i="6"/>
  <c r="K2018" i="6" s="1"/>
  <c r="C1928" i="6"/>
  <c r="K1736" i="6"/>
  <c r="C1735" i="6"/>
  <c r="C1679" i="6"/>
  <c r="C1377" i="6"/>
  <c r="L808" i="6"/>
  <c r="L877" i="6" s="1"/>
  <c r="K470" i="6"/>
  <c r="C469" i="6"/>
  <c r="K299" i="6"/>
  <c r="C70" i="6"/>
  <c r="C123" i="6" s="1"/>
  <c r="L402" i="7"/>
  <c r="C149" i="4"/>
  <c r="C152" i="4" s="1"/>
  <c r="K216" i="5"/>
  <c r="O403" i="5"/>
  <c r="O276" i="5"/>
  <c r="K3" i="8"/>
  <c r="K466" i="5"/>
  <c r="C713" i="7"/>
  <c r="C194" i="7"/>
  <c r="B536" i="8"/>
  <c r="O3" i="8"/>
  <c r="O1623" i="6"/>
  <c r="K171" i="5"/>
  <c r="K520" i="5"/>
  <c r="O338" i="5"/>
  <c r="B159" i="8"/>
  <c r="B336" i="8"/>
  <c r="A3" i="12"/>
  <c r="O171" i="5"/>
  <c r="C1186" i="7"/>
  <c r="C1167" i="7"/>
  <c r="C1001" i="7"/>
  <c r="C591" i="7"/>
  <c r="C238" i="7"/>
  <c r="C58" i="7"/>
  <c r="O122" i="5"/>
  <c r="K338" i="5"/>
  <c r="K122" i="5"/>
  <c r="O216" i="5"/>
  <c r="O494" i="5"/>
  <c r="B31" i="12"/>
  <c r="G72" i="4"/>
  <c r="H170" i="7"/>
  <c r="I170" i="7" s="1"/>
  <c r="B1257" i="6"/>
  <c r="B1259" i="6" s="1"/>
  <c r="B1270" i="6" s="1"/>
  <c r="C47" i="5"/>
  <c r="H103" i="4"/>
  <c r="I103" i="4" s="1"/>
  <c r="C519" i="5"/>
  <c r="C529" i="6"/>
  <c r="H58" i="4"/>
  <c r="I58" i="4" s="1"/>
  <c r="N1868" i="6"/>
  <c r="A493" i="5"/>
  <c r="A465" i="5"/>
  <c r="A87" i="5"/>
  <c r="K1187" i="7"/>
  <c r="C864" i="7"/>
  <c r="C931" i="7" s="1"/>
  <c r="C765" i="7"/>
  <c r="C643" i="7"/>
  <c r="C332" i="7"/>
  <c r="C193" i="7"/>
  <c r="C149" i="7"/>
  <c r="A519" i="5"/>
  <c r="B494" i="5"/>
  <c r="A402" i="5"/>
  <c r="N183" i="6"/>
  <c r="C464" i="7"/>
  <c r="C277" i="7"/>
  <c r="G3" i="7"/>
  <c r="G826" i="7" s="1"/>
  <c r="P529" i="6"/>
  <c r="L88" i="5"/>
  <c r="L466" i="5"/>
  <c r="L520" i="5"/>
  <c r="P3" i="8"/>
  <c r="L171" i="5"/>
  <c r="A1187" i="7"/>
  <c r="A644" i="7"/>
  <c r="A109" i="7"/>
  <c r="A239" i="7"/>
  <c r="A465" i="7"/>
  <c r="B1622" i="6"/>
  <c r="B170" i="5"/>
  <c r="F520" i="5"/>
  <c r="L477" i="5"/>
  <c r="F3" i="8"/>
  <c r="L529" i="6"/>
  <c r="P1623" i="6"/>
  <c r="P403" i="5"/>
  <c r="P494" i="5"/>
  <c r="L3" i="8"/>
  <c r="P216" i="5"/>
  <c r="P338" i="5"/>
  <c r="A766" i="7"/>
  <c r="A714" i="7"/>
  <c r="H111" i="4"/>
  <c r="I111" i="4" s="1"/>
  <c r="B121" i="5"/>
  <c r="B476" i="5"/>
  <c r="B275" i="5"/>
  <c r="B337" i="5"/>
  <c r="F494" i="5"/>
  <c r="F338" i="5"/>
  <c r="F171" i="5"/>
  <c r="F477" i="5"/>
  <c r="F403" i="5"/>
  <c r="L276" i="5"/>
  <c r="L122" i="5"/>
  <c r="P88" i="5"/>
  <c r="P466" i="5"/>
  <c r="P520" i="5"/>
  <c r="P171" i="5"/>
  <c r="A865" i="7"/>
  <c r="A932" i="7" s="1"/>
  <c r="A592" i="7"/>
  <c r="A659" i="4"/>
  <c r="A150" i="7"/>
  <c r="B402" i="5"/>
  <c r="B519" i="5"/>
  <c r="B87" i="5"/>
  <c r="B215" i="5"/>
  <c r="A194" i="7"/>
  <c r="F466" i="5"/>
  <c r="P276" i="5"/>
  <c r="F276" i="5"/>
  <c r="F216" i="5"/>
  <c r="P122" i="5"/>
  <c r="F122" i="5"/>
  <c r="F88" i="5"/>
  <c r="F1623" i="6"/>
  <c r="F529" i="6"/>
  <c r="D91" i="10"/>
  <c r="F499" i="5"/>
  <c r="F8" i="5"/>
  <c r="G94" i="5"/>
  <c r="F498" i="5"/>
  <c r="F7" i="5"/>
  <c r="H710" i="6"/>
  <c r="I710" i="6" s="1"/>
  <c r="B546" i="6"/>
  <c r="B548" i="6" s="1"/>
  <c r="B550" i="6" s="1"/>
  <c r="B2008" i="6" s="1"/>
  <c r="G690" i="6"/>
  <c r="G657" i="6"/>
  <c r="G708" i="6"/>
  <c r="H709" i="6"/>
  <c r="I709" i="6" s="1"/>
  <c r="G713" i="6"/>
  <c r="C1867" i="6"/>
  <c r="C647" i="6" s="1"/>
  <c r="B378" i="6"/>
  <c r="B380" i="6" s="1"/>
  <c r="M1868" i="6"/>
  <c r="D165" i="45"/>
  <c r="D169" i="45" s="1"/>
  <c r="D170" i="45" s="1"/>
  <c r="D171" i="45" s="1"/>
  <c r="A522" i="5"/>
  <c r="A527" i="5" s="1"/>
  <c r="A37" i="5"/>
  <c r="B522" i="5"/>
  <c r="B527" i="5" s="1"/>
  <c r="B37" i="5"/>
  <c r="A105" i="4"/>
  <c r="A8" i="4" s="1"/>
  <c r="A67" i="4"/>
  <c r="A75" i="4" s="1"/>
  <c r="B67" i="4"/>
  <c r="B75" i="4" s="1"/>
  <c r="B18" i="4" s="1"/>
  <c r="B29" i="4" s="1"/>
  <c r="B105" i="4"/>
  <c r="B111" i="4"/>
  <c r="B148" i="4" s="1"/>
  <c r="B152" i="4" s="1"/>
  <c r="B19" i="5"/>
  <c r="B28" i="5" s="1"/>
  <c r="B155" i="5"/>
  <c r="B481" i="5"/>
  <c r="A17" i="5"/>
  <c r="A26" i="5" s="1"/>
  <c r="H67" i="4"/>
  <c r="I67" i="4" s="1"/>
  <c r="G142" i="40"/>
  <c r="J996" i="7" s="1"/>
  <c r="E45" i="45"/>
  <c r="BI41" i="9"/>
  <c r="BJ41" i="9" s="1"/>
  <c r="J85" i="10"/>
  <c r="H85" i="10"/>
  <c r="G1798" i="6"/>
  <c r="CO181" i="9"/>
  <c r="G107" i="11"/>
  <c r="H107" i="11" s="1"/>
  <c r="J107" i="11" s="1"/>
  <c r="K107" i="11" s="1"/>
  <c r="M107" i="11" s="1"/>
  <c r="N107" i="11" s="1"/>
  <c r="P107" i="11" s="1"/>
  <c r="Q107" i="11" s="1"/>
  <c r="S107" i="11" s="1"/>
  <c r="T107" i="11" s="1"/>
  <c r="V107" i="11" s="1"/>
  <c r="W107" i="11" s="1"/>
  <c r="Y107" i="11" s="1"/>
  <c r="Z107" i="11" s="1"/>
  <c r="AB107" i="11" s="1"/>
  <c r="AC107" i="11" s="1"/>
  <c r="AE107" i="11" s="1"/>
  <c r="AF107" i="11" s="1"/>
  <c r="AH107" i="11" s="1"/>
  <c r="AI107" i="11" s="1"/>
  <c r="AK107" i="11" s="1"/>
  <c r="G96" i="11"/>
  <c r="H96" i="11" s="1"/>
  <c r="J96" i="11" s="1"/>
  <c r="K96" i="11" s="1"/>
  <c r="M96" i="11" s="1"/>
  <c r="N96" i="11" s="1"/>
  <c r="P96" i="11" s="1"/>
  <c r="Q96" i="11" s="1"/>
  <c r="S96" i="11" s="1"/>
  <c r="T96" i="11" s="1"/>
  <c r="V96" i="11" s="1"/>
  <c r="W96" i="11" s="1"/>
  <c r="Y96" i="11" s="1"/>
  <c r="Z96" i="11" s="1"/>
  <c r="AB96" i="11" s="1"/>
  <c r="AC96" i="11" s="1"/>
  <c r="AE96" i="11" s="1"/>
  <c r="AF96" i="11" s="1"/>
  <c r="AH96" i="11" s="1"/>
  <c r="AI96" i="11" s="1"/>
  <c r="AK96" i="11" s="1"/>
  <c r="K856" i="7"/>
  <c r="K323" i="7" s="1"/>
  <c r="AZ181" i="9"/>
  <c r="CR113" i="9"/>
  <c r="M60" i="37"/>
  <c r="H291" i="6"/>
  <c r="Z72" i="9"/>
  <c r="Z74" i="9" s="1"/>
  <c r="J76" i="12"/>
  <c r="V147" i="9"/>
  <c r="H45" i="45"/>
  <c r="AY40" i="9"/>
  <c r="AZ40" i="9" s="1"/>
  <c r="D98" i="14"/>
  <c r="T210" i="9"/>
  <c r="T212" i="9" s="1"/>
  <c r="AH3" i="9"/>
  <c r="BB147" i="9"/>
  <c r="AO72" i="9"/>
  <c r="H168" i="45"/>
  <c r="J1144" i="6"/>
  <c r="J353" i="6" s="1"/>
  <c r="G45" i="45"/>
  <c r="H41" i="5"/>
  <c r="E68" i="3" s="1"/>
  <c r="AF99" i="9"/>
  <c r="BG147" i="9"/>
  <c r="F147" i="14"/>
  <c r="O1162" i="7"/>
  <c r="O455" i="7" s="1"/>
  <c r="X99" i="9"/>
  <c r="X210" i="9" s="1"/>
  <c r="X212" i="9" s="1"/>
  <c r="P1162" i="7"/>
  <c r="P455" i="7" s="1"/>
  <c r="AE72" i="9"/>
  <c r="AE74" i="9" s="1"/>
  <c r="Z98" i="9"/>
  <c r="AK125" i="9"/>
  <c r="AK152" i="9"/>
  <c r="M44" i="37" s="1"/>
  <c r="O85" i="10"/>
  <c r="Q1162" i="7"/>
  <c r="Q455" i="7" s="1"/>
  <c r="O232" i="10"/>
  <c r="K1613" i="6" s="1"/>
  <c r="K519" i="6" s="1"/>
  <c r="AT42" i="9"/>
  <c r="AU42" i="9" s="1"/>
  <c r="AP125" i="9"/>
  <c r="I168" i="45"/>
  <c r="K1547" i="6"/>
  <c r="AP188" i="9"/>
  <c r="G202" i="3"/>
  <c r="Q41" i="5"/>
  <c r="M68" i="3" s="1"/>
  <c r="Q526" i="5"/>
  <c r="AU3" i="9"/>
  <c r="AZ3" i="9" s="1"/>
  <c r="BE3" i="9" s="1"/>
  <c r="BE99" i="9" s="1"/>
  <c r="AP99" i="9"/>
  <c r="C526" i="5"/>
  <c r="J1006" i="6"/>
  <c r="J230" i="6" s="1"/>
  <c r="AK188" i="9"/>
  <c r="K1162" i="7"/>
  <c r="K455" i="7" s="1"/>
  <c r="AW147" i="9"/>
  <c r="H99" i="9"/>
  <c r="AK99" i="9"/>
  <c r="O244" i="10"/>
  <c r="K1991" i="6" s="1"/>
  <c r="K731" i="6" s="1"/>
  <c r="J1547" i="6"/>
  <c r="W99" i="9"/>
  <c r="Y99" i="9"/>
  <c r="Y210" i="9" s="1"/>
  <c r="AR147" i="9"/>
  <c r="L232" i="10"/>
  <c r="J1613" i="6" s="1"/>
  <c r="J519" i="6" s="1"/>
  <c r="C1163" i="7"/>
  <c r="C456" i="7" s="1"/>
  <c r="J1162" i="7"/>
  <c r="J455" i="7" s="1"/>
  <c r="M1162" i="7"/>
  <c r="M455" i="7" s="1"/>
  <c r="AA99" i="9"/>
  <c r="I232" i="10"/>
  <c r="H1613" i="6" s="1"/>
  <c r="H519" i="6" s="1"/>
  <c r="K3" i="11"/>
  <c r="H80" i="11"/>
  <c r="I80" i="11"/>
  <c r="L3" i="11"/>
  <c r="B157" i="11"/>
  <c r="B160" i="11" s="1"/>
  <c r="J856" i="7"/>
  <c r="J323" i="7" s="1"/>
  <c r="G141" i="10"/>
  <c r="K39" i="5"/>
  <c r="G46" i="3" s="1"/>
  <c r="K524" i="5"/>
  <c r="N3" i="10"/>
  <c r="N125" i="10" s="1"/>
  <c r="O3" i="10"/>
  <c r="L3" i="10"/>
  <c r="L125" i="10" s="1"/>
  <c r="I125" i="10"/>
  <c r="G25" i="11"/>
  <c r="H25" i="11" s="1"/>
  <c r="J25" i="11" s="1"/>
  <c r="K25" i="11" s="1"/>
  <c r="M25" i="11" s="1"/>
  <c r="N25" i="11" s="1"/>
  <c r="G115" i="11"/>
  <c r="H115" i="11" s="1"/>
  <c r="J115" i="11" s="1"/>
  <c r="K115" i="11" s="1"/>
  <c r="M115" i="11" s="1"/>
  <c r="N115" i="11" s="1"/>
  <c r="P115" i="11" s="1"/>
  <c r="Q115" i="11" s="1"/>
  <c r="S115" i="11" s="1"/>
  <c r="T115" i="11" s="1"/>
  <c r="V115" i="11" s="1"/>
  <c r="W115" i="11" s="1"/>
  <c r="Y115" i="11" s="1"/>
  <c r="Z115" i="11" s="1"/>
  <c r="AB115" i="11" s="1"/>
  <c r="AC115" i="11" s="1"/>
  <c r="AE115" i="11" s="1"/>
  <c r="AF115" i="11" s="1"/>
  <c r="AH115" i="11" s="1"/>
  <c r="AI115" i="11" s="1"/>
  <c r="AK115" i="11" s="1"/>
  <c r="G14" i="11"/>
  <c r="H14" i="11" s="1"/>
  <c r="J14" i="11" s="1"/>
  <c r="K14" i="11" s="1"/>
  <c r="M14" i="11" s="1"/>
  <c r="N14" i="11" s="1"/>
  <c r="P14" i="11" s="1"/>
  <c r="Q14" i="11" s="1"/>
  <c r="S14" i="11" s="1"/>
  <c r="T14" i="11" s="1"/>
  <c r="V14" i="11" s="1"/>
  <c r="W14" i="11" s="1"/>
  <c r="Y14" i="11" s="1"/>
  <c r="Z14" i="11" s="1"/>
  <c r="AB14" i="11" s="1"/>
  <c r="AC14" i="11" s="1"/>
  <c r="AE14" i="11" s="1"/>
  <c r="AF14" i="11" s="1"/>
  <c r="AH14" i="11" s="1"/>
  <c r="AI14" i="11" s="1"/>
  <c r="AK14" i="11" s="1"/>
  <c r="G128" i="11"/>
  <c r="H128" i="11" s="1"/>
  <c r="J128" i="11" s="1"/>
  <c r="K128" i="11" s="1"/>
  <c r="M128" i="11" s="1"/>
  <c r="N128" i="11" s="1"/>
  <c r="P128" i="11" s="1"/>
  <c r="Q128" i="11" s="1"/>
  <c r="S128" i="11" s="1"/>
  <c r="T128" i="11" s="1"/>
  <c r="V128" i="11" s="1"/>
  <c r="W128" i="11" s="1"/>
  <c r="Y128" i="11" s="1"/>
  <c r="Z128" i="11" s="1"/>
  <c r="AB128" i="11" s="1"/>
  <c r="AC128" i="11" s="1"/>
  <c r="AE128" i="11" s="1"/>
  <c r="AF128" i="11" s="1"/>
  <c r="AH128" i="11" s="1"/>
  <c r="AI128" i="11" s="1"/>
  <c r="AK128" i="11" s="1"/>
  <c r="G103" i="11"/>
  <c r="H103" i="11" s="1"/>
  <c r="J103" i="11" s="1"/>
  <c r="K103" i="11" s="1"/>
  <c r="M103" i="11" s="1"/>
  <c r="N103" i="11" s="1"/>
  <c r="P103" i="11" s="1"/>
  <c r="Q103" i="11" s="1"/>
  <c r="S103" i="11" s="1"/>
  <c r="T103" i="11" s="1"/>
  <c r="V103" i="11" s="1"/>
  <c r="W103" i="11" s="1"/>
  <c r="Y103" i="11" s="1"/>
  <c r="Z103" i="11" s="1"/>
  <c r="AB103" i="11" s="1"/>
  <c r="AC103" i="11" s="1"/>
  <c r="AE103" i="11" s="1"/>
  <c r="AF103" i="11" s="1"/>
  <c r="AH103" i="11" s="1"/>
  <c r="AI103" i="11" s="1"/>
  <c r="AK103" i="11" s="1"/>
  <c r="G119" i="11"/>
  <c r="H119" i="11" s="1"/>
  <c r="J119" i="11" s="1"/>
  <c r="K119" i="11" s="1"/>
  <c r="M119" i="11" s="1"/>
  <c r="N119" i="11" s="1"/>
  <c r="P119" i="11" s="1"/>
  <c r="Q119" i="11" s="1"/>
  <c r="S119" i="11" s="1"/>
  <c r="T119" i="11" s="1"/>
  <c r="V119" i="11" s="1"/>
  <c r="W119" i="11" s="1"/>
  <c r="Y119" i="11" s="1"/>
  <c r="Z119" i="11" s="1"/>
  <c r="AB119" i="11" s="1"/>
  <c r="AC119" i="11" s="1"/>
  <c r="AE119" i="11" s="1"/>
  <c r="AF119" i="11" s="1"/>
  <c r="AH119" i="11" s="1"/>
  <c r="AI119" i="11" s="1"/>
  <c r="AK119" i="11" s="1"/>
  <c r="C71" i="11"/>
  <c r="D66" i="11"/>
  <c r="E66" i="11" s="1"/>
  <c r="G66" i="11" s="1"/>
  <c r="H66" i="11" s="1"/>
  <c r="J66" i="11" s="1"/>
  <c r="K66" i="11" s="1"/>
  <c r="M66" i="11" s="1"/>
  <c r="N66" i="11" s="1"/>
  <c r="P66" i="11" s="1"/>
  <c r="Q66" i="11" s="1"/>
  <c r="S66" i="11" s="1"/>
  <c r="T66" i="11" s="1"/>
  <c r="V66" i="11" s="1"/>
  <c r="W66" i="11" s="1"/>
  <c r="Y66" i="11" s="1"/>
  <c r="Z66" i="11" s="1"/>
  <c r="AB66" i="11" s="1"/>
  <c r="AC66" i="11" s="1"/>
  <c r="AE66" i="11" s="1"/>
  <c r="AF66" i="11" s="1"/>
  <c r="AH66" i="11" s="1"/>
  <c r="AI66" i="11" s="1"/>
  <c r="AK66" i="11" s="1"/>
  <c r="V43" i="10"/>
  <c r="U25" i="11" s="1"/>
  <c r="M525" i="7"/>
  <c r="M98" i="7" s="1"/>
  <c r="S3" i="10"/>
  <c r="C523" i="5"/>
  <c r="C38" i="5"/>
  <c r="A38" i="3" s="1"/>
  <c r="G102" i="10"/>
  <c r="G117" i="11"/>
  <c r="H117" i="11" s="1"/>
  <c r="J117" i="11" s="1"/>
  <c r="K117" i="11" s="1"/>
  <c r="M117" i="11" s="1"/>
  <c r="N117" i="11" s="1"/>
  <c r="P117" i="11" s="1"/>
  <c r="Q117" i="11" s="1"/>
  <c r="S117" i="11" s="1"/>
  <c r="T117" i="11" s="1"/>
  <c r="V117" i="11" s="1"/>
  <c r="W117" i="11" s="1"/>
  <c r="Y117" i="11" s="1"/>
  <c r="Z117" i="11" s="1"/>
  <c r="AB117" i="11" s="1"/>
  <c r="AC117" i="11" s="1"/>
  <c r="AE117" i="11" s="1"/>
  <c r="AF117" i="11" s="1"/>
  <c r="AH117" i="11" s="1"/>
  <c r="AI117" i="11" s="1"/>
  <c r="AK117" i="11" s="1"/>
  <c r="H125" i="10"/>
  <c r="G44" i="11"/>
  <c r="H44" i="11" s="1"/>
  <c r="J44" i="11" s="1"/>
  <c r="K44" i="11" s="1"/>
  <c r="M44" i="11" s="1"/>
  <c r="N44" i="11" s="1"/>
  <c r="P44" i="11" s="1"/>
  <c r="Q44" i="11" s="1"/>
  <c r="S44" i="11" s="1"/>
  <c r="T44" i="11" s="1"/>
  <c r="V44" i="11" s="1"/>
  <c r="W44" i="11" s="1"/>
  <c r="Y44" i="11" s="1"/>
  <c r="Z44" i="11" s="1"/>
  <c r="AB44" i="11" s="1"/>
  <c r="AC44" i="11" s="1"/>
  <c r="AE44" i="11" s="1"/>
  <c r="AF44" i="11" s="1"/>
  <c r="AH44" i="11" s="1"/>
  <c r="AI44" i="11" s="1"/>
  <c r="AK44" i="11" s="1"/>
  <c r="D85" i="10"/>
  <c r="G136" i="11"/>
  <c r="H136" i="11" s="1"/>
  <c r="J136" i="11" s="1"/>
  <c r="K136" i="11" s="1"/>
  <c r="M136" i="11" s="1"/>
  <c r="N136" i="11" s="1"/>
  <c r="P136" i="11" s="1"/>
  <c r="Q136" i="11" s="1"/>
  <c r="S136" i="11" s="1"/>
  <c r="T136" i="11" s="1"/>
  <c r="V136" i="11" s="1"/>
  <c r="W136" i="11" s="1"/>
  <c r="Y136" i="11" s="1"/>
  <c r="Z136" i="11" s="1"/>
  <c r="AB136" i="11" s="1"/>
  <c r="AC136" i="11" s="1"/>
  <c r="AE136" i="11" s="1"/>
  <c r="AF136" i="11" s="1"/>
  <c r="AH136" i="11" s="1"/>
  <c r="AI136" i="11" s="1"/>
  <c r="AK136" i="11" s="1"/>
  <c r="H394" i="7"/>
  <c r="G516" i="7"/>
  <c r="B422" i="7"/>
  <c r="B460" i="7" s="1"/>
  <c r="A315" i="7"/>
  <c r="A1194" i="7" s="1"/>
  <c r="A7" i="7"/>
  <c r="A32" i="7" s="1"/>
  <c r="A90" i="7"/>
  <c r="A1189" i="7" s="1"/>
  <c r="F575" i="7"/>
  <c r="F577" i="7" s="1"/>
  <c r="F587" i="7" s="1"/>
  <c r="A257" i="7"/>
  <c r="A23" i="7" s="1"/>
  <c r="A1044" i="7"/>
  <c r="A1046" i="7" s="1"/>
  <c r="A518" i="7"/>
  <c r="A520" i="7" s="1"/>
  <c r="A529" i="7" s="1"/>
  <c r="H310" i="7"/>
  <c r="I310" i="7" s="1"/>
  <c r="A177" i="7"/>
  <c r="J212" i="7"/>
  <c r="E111" i="3"/>
  <c r="F518" i="7"/>
  <c r="B1187" i="7"/>
  <c r="B849" i="7"/>
  <c r="B851" i="7" s="1"/>
  <c r="B860" i="7" s="1"/>
  <c r="L766" i="7"/>
  <c r="C644" i="7"/>
  <c r="P278" i="7"/>
  <c r="C239" i="7"/>
  <c r="L109" i="7"/>
  <c r="A10" i="7"/>
  <c r="H210" i="7"/>
  <c r="I210" i="7" s="1"/>
  <c r="H355" i="7"/>
  <c r="I355" i="7" s="1"/>
  <c r="A278" i="7"/>
  <c r="H211" i="7"/>
  <c r="I211" i="7" s="1"/>
  <c r="J728" i="7"/>
  <c r="B1168" i="7"/>
  <c r="A849" i="7"/>
  <c r="A851" i="7" s="1"/>
  <c r="A860" i="7" s="1"/>
  <c r="G723" i="7"/>
  <c r="C714" i="7"/>
  <c r="G663" i="7"/>
  <c r="P644" i="7"/>
  <c r="B644" i="7"/>
  <c r="B518" i="7"/>
  <c r="B520" i="7" s="1"/>
  <c r="B529" i="7" s="1"/>
  <c r="C333" i="7"/>
  <c r="P239" i="7"/>
  <c r="F748" i="7"/>
  <c r="F750" i="7" s="1"/>
  <c r="F761" i="7" s="1"/>
  <c r="F11" i="7"/>
  <c r="B175" i="7"/>
  <c r="C1044" i="7"/>
  <c r="C1046" i="7" s="1"/>
  <c r="H301" i="7"/>
  <c r="I301" i="7" s="1"/>
  <c r="C106" i="10"/>
  <c r="G573" i="7"/>
  <c r="C88" i="7"/>
  <c r="C20" i="7" s="1"/>
  <c r="C83" i="48" s="1"/>
  <c r="G347" i="7"/>
  <c r="G114" i="7"/>
  <c r="G156" i="7"/>
  <c r="G301" i="7"/>
  <c r="G83" i="7"/>
  <c r="G356" i="7"/>
  <c r="C390" i="7"/>
  <c r="G77" i="7"/>
  <c r="H294" i="7"/>
  <c r="I294" i="7" s="1"/>
  <c r="H79" i="7"/>
  <c r="I79" i="7" s="1"/>
  <c r="H77" i="7"/>
  <c r="I77" i="7" s="1"/>
  <c r="H368" i="7"/>
  <c r="I368" i="7" s="1"/>
  <c r="G428" i="7"/>
  <c r="D55" i="10"/>
  <c r="B88" i="7"/>
  <c r="H300" i="7"/>
  <c r="I300" i="7" s="1"/>
  <c r="H295" i="7"/>
  <c r="I295" i="7" s="1"/>
  <c r="H114" i="7"/>
  <c r="J283" i="7"/>
  <c r="K691" i="7"/>
  <c r="H199" i="7"/>
  <c r="I199" i="7" s="1"/>
  <c r="H166" i="7"/>
  <c r="I166" i="7" s="1"/>
  <c r="H163" i="7"/>
  <c r="I163" i="7" s="1"/>
  <c r="C659" i="4"/>
  <c r="E584" i="4"/>
  <c r="P1187" i="7"/>
  <c r="C1187" i="7"/>
  <c r="P1168" i="7"/>
  <c r="C1168" i="7"/>
  <c r="G1037" i="7"/>
  <c r="C1002" i="7"/>
  <c r="C865" i="7"/>
  <c r="C932" i="7" s="1"/>
  <c r="H548" i="7"/>
  <c r="I548" i="7" s="1"/>
  <c r="P534" i="7"/>
  <c r="L465" i="7"/>
  <c r="G429" i="7"/>
  <c r="P333" i="7"/>
  <c r="L278" i="7"/>
  <c r="L194" i="7"/>
  <c r="I3" i="13"/>
  <c r="I55" i="15" s="1"/>
  <c r="I106" i="15" s="1"/>
  <c r="F626" i="7"/>
  <c r="F628" i="7" s="1"/>
  <c r="F639" i="7" s="1"/>
  <c r="D56" i="10"/>
  <c r="C373" i="7"/>
  <c r="G373" i="7" s="1"/>
  <c r="K212" i="7"/>
  <c r="H663" i="7"/>
  <c r="I663" i="7" s="1"/>
  <c r="L659" i="4"/>
  <c r="L865" i="7"/>
  <c r="L932" i="7" s="1"/>
  <c r="C766" i="7"/>
  <c r="L714" i="7"/>
  <c r="G620" i="7"/>
  <c r="P592" i="7"/>
  <c r="C592" i="7"/>
  <c r="L534" i="7"/>
  <c r="P465" i="7"/>
  <c r="C465" i="7"/>
  <c r="L239" i="7"/>
  <c r="P194" i="7"/>
  <c r="L150" i="7"/>
  <c r="P59" i="7"/>
  <c r="C59" i="7"/>
  <c r="M3" i="13"/>
  <c r="M55" i="15" s="1"/>
  <c r="B13" i="7"/>
  <c r="L1168" i="7"/>
  <c r="P865" i="7"/>
  <c r="P932" i="7" s="1"/>
  <c r="P766" i="7"/>
  <c r="P714" i="7"/>
  <c r="L644" i="7"/>
  <c r="C534" i="7"/>
  <c r="L333" i="7"/>
  <c r="C278" i="7"/>
  <c r="P150" i="7"/>
  <c r="C150" i="7"/>
  <c r="P109" i="7"/>
  <c r="C109" i="7"/>
  <c r="L59" i="7"/>
  <c r="B288" i="7"/>
  <c r="B12" i="7" s="1"/>
  <c r="H1010" i="7"/>
  <c r="I1010" i="7" s="1"/>
  <c r="F206" i="7"/>
  <c r="J1574" i="6"/>
  <c r="K1574" i="6" s="1"/>
  <c r="F314" i="6"/>
  <c r="G572" i="6"/>
  <c r="G418" i="6"/>
  <c r="G305" i="6"/>
  <c r="J996" i="6"/>
  <c r="G1392" i="6"/>
  <c r="G1165" i="6"/>
  <c r="G433" i="6"/>
  <c r="G330" i="6"/>
  <c r="G97" i="6"/>
  <c r="F219" i="6"/>
  <c r="G207" i="6"/>
  <c r="G91" i="6"/>
  <c r="G439" i="6"/>
  <c r="G618" i="6"/>
  <c r="G644" i="6"/>
  <c r="G639" i="6"/>
  <c r="G1475" i="6"/>
  <c r="G496" i="6"/>
  <c r="G687" i="6"/>
  <c r="G77" i="6"/>
  <c r="G191" i="6"/>
  <c r="G1096" i="6"/>
  <c r="G756" i="6"/>
  <c r="F270" i="6"/>
  <c r="T5" i="42"/>
  <c r="J1998" i="6"/>
  <c r="J2018" i="6" s="1"/>
  <c r="G1938" i="6"/>
  <c r="M1495" i="6"/>
  <c r="M1448" i="6"/>
  <c r="M1378" i="6"/>
  <c r="M1276" i="6"/>
  <c r="B995" i="6"/>
  <c r="M740" i="6"/>
  <c r="M566" i="6"/>
  <c r="M299" i="6"/>
  <c r="G213" i="6"/>
  <c r="M71" i="6"/>
  <c r="M124" i="6" s="1"/>
  <c r="F1944" i="6"/>
  <c r="F689" i="6"/>
  <c r="F693" i="6" s="1"/>
  <c r="H1430" i="6"/>
  <c r="I1430" i="6" s="1"/>
  <c r="B25" i="6"/>
  <c r="B41" i="6" s="1"/>
  <c r="J718" i="6"/>
  <c r="J723" i="6" s="1"/>
  <c r="J1301" i="6"/>
  <c r="K1301" i="6" s="1"/>
  <c r="M1998" i="6"/>
  <c r="M2018" i="6" s="1"/>
  <c r="M1554" i="6"/>
  <c r="M1212" i="6"/>
  <c r="M1151" i="6"/>
  <c r="M1081" i="6"/>
  <c r="M612" i="6"/>
  <c r="M360" i="6"/>
  <c r="G309" i="6"/>
  <c r="J239" i="6"/>
  <c r="M183" i="6"/>
  <c r="F511" i="6"/>
  <c r="G511" i="6" s="1"/>
  <c r="H425" i="6"/>
  <c r="I425" i="6" s="1"/>
  <c r="M1929" i="6"/>
  <c r="M1680" i="6"/>
  <c r="J1495" i="6"/>
  <c r="J1448" i="6"/>
  <c r="M1012" i="6"/>
  <c r="P1" i="37" s="1"/>
  <c r="M946" i="6"/>
  <c r="G590" i="6"/>
  <c r="M470" i="6"/>
  <c r="M400" i="6"/>
  <c r="M239" i="6"/>
  <c r="M1061" i="7"/>
  <c r="M402" i="7"/>
  <c r="B80" i="6"/>
  <c r="H264" i="6"/>
  <c r="I264" i="6" s="1"/>
  <c r="H375" i="6"/>
  <c r="I375" i="6" s="1"/>
  <c r="K688" i="6"/>
  <c r="J1135" i="6"/>
  <c r="J689" i="6"/>
  <c r="J206" i="6"/>
  <c r="J337" i="6"/>
  <c r="C1981" i="6"/>
  <c r="H266" i="6"/>
  <c r="I266" i="6" s="1"/>
  <c r="H441" i="6"/>
  <c r="I441" i="6" s="1"/>
  <c r="H324" i="6"/>
  <c r="I324" i="6" s="1"/>
  <c r="K336" i="6"/>
  <c r="K102" i="6"/>
  <c r="A612" i="6"/>
  <c r="B592" i="6"/>
  <c r="B31" i="6" s="1"/>
  <c r="E165" i="45"/>
  <c r="E169" i="45" s="1"/>
  <c r="E170" i="45" s="1"/>
  <c r="A342" i="6"/>
  <c r="A2024" i="6" s="1"/>
  <c r="F333" i="6"/>
  <c r="B16" i="6"/>
  <c r="J273" i="6"/>
  <c r="J280" i="6" s="1"/>
  <c r="A221" i="42"/>
  <c r="H326" i="6"/>
  <c r="I326" i="6" s="1"/>
  <c r="H209" i="6"/>
  <c r="I209" i="6" s="1"/>
  <c r="A1194" i="6"/>
  <c r="A1196" i="6" s="1"/>
  <c r="A1207" i="6" s="1"/>
  <c r="B489" i="6"/>
  <c r="B510" i="6" s="1"/>
  <c r="K337" i="6"/>
  <c r="K1135" i="6"/>
  <c r="K1478" i="6"/>
  <c r="K448" i="6"/>
  <c r="L1473" i="6"/>
  <c r="C1063" i="6"/>
  <c r="B33" i="6"/>
  <c r="B49" i="6" s="1"/>
  <c r="B12" i="6"/>
  <c r="J1720" i="6"/>
  <c r="B1662" i="6"/>
  <c r="B1664" i="6" s="1"/>
  <c r="B1675" i="6" s="1"/>
  <c r="A382" i="6"/>
  <c r="A2025" i="6" s="1"/>
  <c r="K989" i="6"/>
  <c r="A11" i="6"/>
  <c r="A43" i="6" s="1"/>
  <c r="E686" i="34"/>
  <c r="H539" i="6"/>
  <c r="I539" i="6" s="1"/>
  <c r="H321" i="6"/>
  <c r="I321" i="6" s="1"/>
  <c r="H91" i="6"/>
  <c r="I91" i="6" s="1"/>
  <c r="H639" i="6"/>
  <c r="I639" i="6" s="1"/>
  <c r="H638" i="6"/>
  <c r="I638" i="6" s="1"/>
  <c r="H1296" i="6"/>
  <c r="I1296" i="6" s="1"/>
  <c r="A792" i="6"/>
  <c r="A794" i="6" s="1"/>
  <c r="A803" i="6" s="1"/>
  <c r="H1192" i="6"/>
  <c r="I1192" i="6" s="1"/>
  <c r="J1486" i="6"/>
  <c r="J462" i="6" s="1"/>
  <c r="H1691" i="6"/>
  <c r="I1691" i="6" s="1"/>
  <c r="B24" i="6"/>
  <c r="H440" i="6"/>
  <c r="I440" i="6" s="1"/>
  <c r="C80" i="6"/>
  <c r="H494" i="6"/>
  <c r="I494" i="6" s="1"/>
  <c r="H378" i="6"/>
  <c r="I378" i="6" s="1"/>
  <c r="H412" i="6"/>
  <c r="I412" i="6" s="1"/>
  <c r="H702" i="6"/>
  <c r="I702" i="6" s="1"/>
  <c r="H698" i="6"/>
  <c r="I698" i="6" s="1"/>
  <c r="H415" i="6"/>
  <c r="I415" i="6" s="1"/>
  <c r="H433" i="6"/>
  <c r="I433" i="6" s="1"/>
  <c r="D117" i="3"/>
  <c r="F1536" i="6"/>
  <c r="H1165" i="6"/>
  <c r="I1165" i="6" s="1"/>
  <c r="B792" i="6"/>
  <c r="B794" i="6" s="1"/>
  <c r="B803" i="6" s="1"/>
  <c r="F343" i="6"/>
  <c r="H97" i="6"/>
  <c r="I97" i="6" s="1"/>
  <c r="H496" i="6"/>
  <c r="I496" i="6" s="1"/>
  <c r="H1475" i="6"/>
  <c r="H432" i="6"/>
  <c r="I432" i="6" s="1"/>
  <c r="H136" i="6"/>
  <c r="I136" i="6" s="1"/>
  <c r="H644" i="6"/>
  <c r="I644" i="6" s="1"/>
  <c r="H628" i="6"/>
  <c r="I628" i="6" s="1"/>
  <c r="H1096" i="6"/>
  <c r="I1096" i="6" s="1"/>
  <c r="J688" i="6"/>
  <c r="C351" i="6"/>
  <c r="H1868" i="6"/>
  <c r="H647" i="6" s="1"/>
  <c r="H377" i="6"/>
  <c r="I377" i="6" s="1"/>
  <c r="H320" i="6"/>
  <c r="A574" i="6"/>
  <c r="H1255" i="6"/>
  <c r="I1255" i="6" s="1"/>
  <c r="H1534" i="6"/>
  <c r="F371" i="6"/>
  <c r="B117" i="42" s="1"/>
  <c r="H571" i="6"/>
  <c r="F546" i="6"/>
  <c r="H1392" i="6"/>
  <c r="F574" i="6"/>
  <c r="H411" i="6"/>
  <c r="I411" i="6" s="1"/>
  <c r="C422" i="7"/>
  <c r="C460" i="7" s="1"/>
  <c r="H306" i="6"/>
  <c r="I306" i="6" s="1"/>
  <c r="A1662" i="6"/>
  <c r="A1664" i="6" s="1"/>
  <c r="A1675" i="6" s="1"/>
  <c r="A1536" i="6"/>
  <c r="A1538" i="6" s="1"/>
  <c r="A1549" i="6" s="1"/>
  <c r="B279" i="6"/>
  <c r="B283" i="6" s="1"/>
  <c r="H333" i="6"/>
  <c r="G1056" i="6"/>
  <c r="A548" i="6"/>
  <c r="A2028" i="6" s="1"/>
  <c r="B1064" i="6"/>
  <c r="A279" i="6"/>
  <c r="A283" i="6" s="1"/>
  <c r="F489" i="6"/>
  <c r="F10" i="5"/>
  <c r="J100" i="48" s="1"/>
  <c r="G179" i="5"/>
  <c r="F501" i="5"/>
  <c r="F87" i="12"/>
  <c r="H68" i="10" s="1"/>
  <c r="J68" i="10" s="1"/>
  <c r="E72" i="10"/>
  <c r="G111" i="4"/>
  <c r="N89" i="13"/>
  <c r="N107" i="13"/>
  <c r="L107" i="13"/>
  <c r="L89" i="13"/>
  <c r="J520" i="4"/>
  <c r="K520" i="4" s="1"/>
  <c r="I110" i="4"/>
  <c r="F284" i="34"/>
  <c r="G674" i="4"/>
  <c r="O520" i="5"/>
  <c r="K403" i="5"/>
  <c r="N1998" i="6"/>
  <c r="N2018" i="6" s="1"/>
  <c r="N1554" i="6"/>
  <c r="N1081" i="6"/>
  <c r="O529" i="6"/>
  <c r="Q766" i="7"/>
  <c r="Q534" i="7"/>
  <c r="Q465" i="7"/>
  <c r="Q150" i="7"/>
  <c r="N3" i="13"/>
  <c r="N55" i="15" s="1"/>
  <c r="Q1002" i="7"/>
  <c r="A337" i="8"/>
  <c r="A40" i="8"/>
  <c r="Q659" i="4"/>
  <c r="C95" i="4"/>
  <c r="D84" i="34" s="1"/>
  <c r="G54" i="4"/>
  <c r="G95" i="4" s="1"/>
  <c r="O88" i="5"/>
  <c r="N1448" i="6"/>
  <c r="N470" i="6"/>
  <c r="G3" i="6"/>
  <c r="Q333" i="7"/>
  <c r="F402" i="45"/>
  <c r="AA5" i="42"/>
  <c r="AM5" i="42" s="1"/>
  <c r="A100" i="8"/>
  <c r="A521" i="8"/>
  <c r="K494" i="5"/>
  <c r="C470" i="6"/>
  <c r="N239" i="6"/>
  <c r="C1061" i="7"/>
  <c r="Q714" i="7"/>
  <c r="Q644" i="7"/>
  <c r="Q194" i="7"/>
  <c r="A511" i="8"/>
  <c r="H89" i="13"/>
  <c r="H107" i="13"/>
  <c r="J107" i="13"/>
  <c r="J89" i="13"/>
  <c r="G89" i="13"/>
  <c r="G107" i="13"/>
  <c r="M89" i="13"/>
  <c r="M107" i="13"/>
  <c r="K107" i="13"/>
  <c r="K89" i="13"/>
  <c r="I89" i="13"/>
  <c r="I107" i="13"/>
  <c r="A422" i="7"/>
  <c r="B15" i="6"/>
  <c r="A489" i="6"/>
  <c r="A13" i="6" s="1"/>
  <c r="A45" i="6" s="1"/>
  <c r="F329" i="6"/>
  <c r="C89" i="13"/>
  <c r="C107" i="13"/>
  <c r="H72" i="4"/>
  <c r="I72" i="4" s="1"/>
  <c r="F51" i="1"/>
  <c r="J342" i="8"/>
  <c r="K342" i="8" s="1"/>
  <c r="L342" i="8" s="1"/>
  <c r="M342" i="8" s="1"/>
  <c r="N342" i="8" s="1"/>
  <c r="O342" i="8" s="1"/>
  <c r="P342" i="8" s="1"/>
  <c r="Q342" i="8" s="1"/>
  <c r="R342" i="8" s="1"/>
  <c r="AT14" i="22"/>
  <c r="BB14" i="22"/>
  <c r="BF14" i="22"/>
  <c r="BJ14" i="22"/>
  <c r="AX14" i="22"/>
  <c r="G430" i="45"/>
  <c r="F430" i="45"/>
  <c r="G24" i="19"/>
  <c r="G76" i="3"/>
  <c r="J76" i="3"/>
  <c r="H76" i="3"/>
  <c r="F23" i="19"/>
  <c r="D35" i="19"/>
  <c r="F304" i="45"/>
  <c r="G61" i="1"/>
  <c r="H61" i="1" s="1"/>
  <c r="I61" i="1" s="1"/>
  <c r="J61" i="1" s="1"/>
  <c r="K61" i="1" s="1"/>
  <c r="L61" i="1" s="1"/>
  <c r="M56" i="1"/>
  <c r="AP120" i="9"/>
  <c r="G124" i="11"/>
  <c r="H124" i="11" s="1"/>
  <c r="J124" i="11" s="1"/>
  <c r="K124" i="11" s="1"/>
  <c r="M124" i="11" s="1"/>
  <c r="N124" i="11" s="1"/>
  <c r="P124" i="11" s="1"/>
  <c r="Q124" i="11" s="1"/>
  <c r="S124" i="11" s="1"/>
  <c r="T124" i="11" s="1"/>
  <c r="V124" i="11" s="1"/>
  <c r="W124" i="11" s="1"/>
  <c r="Y124" i="11" s="1"/>
  <c r="Z124" i="11" s="1"/>
  <c r="AB124" i="11" s="1"/>
  <c r="AC124" i="11" s="1"/>
  <c r="AE124" i="11" s="1"/>
  <c r="AF124" i="11" s="1"/>
  <c r="AH124" i="11" s="1"/>
  <c r="AI124" i="11" s="1"/>
  <c r="AK124" i="11" s="1"/>
  <c r="G134" i="11"/>
  <c r="H134" i="11" s="1"/>
  <c r="J134" i="11" s="1"/>
  <c r="K134" i="11" s="1"/>
  <c r="M134" i="11" s="1"/>
  <c r="N134" i="11" s="1"/>
  <c r="P134" i="11" s="1"/>
  <c r="Q134" i="11" s="1"/>
  <c r="S134" i="11" s="1"/>
  <c r="T134" i="11" s="1"/>
  <c r="V134" i="11" s="1"/>
  <c r="W134" i="11" s="1"/>
  <c r="Y134" i="11" s="1"/>
  <c r="Z134" i="11" s="1"/>
  <c r="AB134" i="11" s="1"/>
  <c r="AC134" i="11" s="1"/>
  <c r="AE134" i="11" s="1"/>
  <c r="AF134" i="11" s="1"/>
  <c r="AH134" i="11" s="1"/>
  <c r="AI134" i="11" s="1"/>
  <c r="AK134" i="11" s="1"/>
  <c r="G143" i="11"/>
  <c r="H143" i="11" s="1"/>
  <c r="J143" i="11" s="1"/>
  <c r="K143" i="11" s="1"/>
  <c r="M143" i="11" s="1"/>
  <c r="N143" i="11" s="1"/>
  <c r="P143" i="11" s="1"/>
  <c r="Q143" i="11" s="1"/>
  <c r="S143" i="11" s="1"/>
  <c r="T143" i="11" s="1"/>
  <c r="V143" i="11" s="1"/>
  <c r="W143" i="11" s="1"/>
  <c r="Y143" i="11" s="1"/>
  <c r="Z143" i="11" s="1"/>
  <c r="AB143" i="11" s="1"/>
  <c r="AC143" i="11" s="1"/>
  <c r="AE143" i="11" s="1"/>
  <c r="AF143" i="11" s="1"/>
  <c r="AH143" i="11" s="1"/>
  <c r="AI143" i="11" s="1"/>
  <c r="AK143" i="11" s="1"/>
  <c r="B340" i="6"/>
  <c r="A1983" i="6"/>
  <c r="A1985" i="6" s="1"/>
  <c r="A1994" i="6" s="1"/>
  <c r="B1604" i="6"/>
  <c r="B1606" i="6" s="1"/>
  <c r="B1617" i="6" s="1"/>
  <c r="B1432" i="6"/>
  <c r="B1434" i="6" s="1"/>
  <c r="B1443" i="6" s="1"/>
  <c r="F1257" i="6"/>
  <c r="F1259" i="6" s="1"/>
  <c r="F1270" i="6" s="1"/>
  <c r="H219" i="6"/>
  <c r="C689" i="6"/>
  <c r="B722" i="6"/>
  <c r="C314" i="6"/>
  <c r="C10" i="6" s="1"/>
  <c r="G703" i="4"/>
  <c r="G147" i="4"/>
  <c r="D39" i="13"/>
  <c r="F148" i="4"/>
  <c r="G102" i="4"/>
  <c r="G150" i="4"/>
  <c r="C467" i="4"/>
  <c r="C469" i="4" s="1"/>
  <c r="F32" i="12"/>
  <c r="F3" i="40"/>
  <c r="F3" i="12"/>
  <c r="H32" i="12"/>
  <c r="H3" i="12"/>
  <c r="H3" i="40"/>
  <c r="J3" i="12"/>
  <c r="J3" i="40"/>
  <c r="J32" i="12"/>
  <c r="L3" i="12"/>
  <c r="L32" i="12"/>
  <c r="L3" i="40"/>
  <c r="N3" i="40"/>
  <c r="N3" i="12"/>
  <c r="N32" i="12"/>
  <c r="K504" i="4"/>
  <c r="E3" i="12"/>
  <c r="E3" i="40"/>
  <c r="E32" i="12"/>
  <c r="G32" i="12"/>
  <c r="G3" i="12"/>
  <c r="G3" i="40"/>
  <c r="I3" i="12"/>
  <c r="I32" i="12"/>
  <c r="I3" i="40"/>
  <c r="K3" i="40"/>
  <c r="K32" i="12"/>
  <c r="K3" i="12"/>
  <c r="M3" i="12"/>
  <c r="M3" i="40"/>
  <c r="M32" i="12"/>
  <c r="F266" i="45"/>
  <c r="F353" i="6"/>
  <c r="J57" i="10"/>
  <c r="E112" i="3"/>
  <c r="F467" i="4"/>
  <c r="B7" i="7"/>
  <c r="B24" i="7"/>
  <c r="K390" i="7"/>
  <c r="K48" i="7" s="1"/>
  <c r="H311" i="7"/>
  <c r="I311" i="7" s="1"/>
  <c r="G1255" i="6"/>
  <c r="H1221" i="6"/>
  <c r="K206" i="6"/>
  <c r="K1174" i="6"/>
  <c r="J1478" i="6"/>
  <c r="J448" i="6"/>
  <c r="J793" i="6"/>
  <c r="J102" i="6"/>
  <c r="H511" i="6"/>
  <c r="K1714" i="6"/>
  <c r="J213" i="6"/>
  <c r="H540" i="6"/>
  <c r="I540" i="6" s="1"/>
  <c r="J544" i="6"/>
  <c r="J549" i="6" s="1"/>
  <c r="K1658" i="6"/>
  <c r="J831" i="6"/>
  <c r="A10" i="6"/>
  <c r="A42" i="6" s="1"/>
  <c r="E1928" i="6"/>
  <c r="C1719" i="6"/>
  <c r="C574" i="6"/>
  <c r="G712" i="6"/>
  <c r="H623" i="6"/>
  <c r="I623" i="6" s="1"/>
  <c r="C720" i="6"/>
  <c r="H199" i="6"/>
  <c r="I199" i="6" s="1"/>
  <c r="H993" i="6"/>
  <c r="I993" i="6" s="1"/>
  <c r="G239" i="6"/>
  <c r="G402" i="7"/>
  <c r="G299" i="6"/>
  <c r="B8" i="6"/>
  <c r="J264" i="6"/>
  <c r="C9" i="6"/>
  <c r="C489" i="6"/>
  <c r="G475" i="6"/>
  <c r="F14" i="6"/>
  <c r="G535" i="6"/>
  <c r="A8" i="6"/>
  <c r="A40" i="6" s="1"/>
  <c r="A218" i="6"/>
  <c r="A221" i="6" s="1"/>
  <c r="F1134" i="6"/>
  <c r="C592" i="6"/>
  <c r="E36" i="45"/>
  <c r="C508" i="6"/>
  <c r="C29" i="6" s="1"/>
  <c r="J642" i="6"/>
  <c r="B218" i="6"/>
  <c r="B221" i="6" s="1"/>
  <c r="F686" i="34"/>
  <c r="F36" i="45"/>
  <c r="F165" i="45"/>
  <c r="F169" i="45" s="1"/>
  <c r="F170" i="45" s="1"/>
  <c r="G165" i="45"/>
  <c r="G169" i="45" s="1"/>
  <c r="G170" i="45" s="1"/>
  <c r="G135" i="8"/>
  <c r="D10" i="17"/>
  <c r="H365" i="6"/>
  <c r="I365" i="6" s="1"/>
  <c r="F175" i="7"/>
  <c r="B129" i="42" s="1"/>
  <c r="J390" i="7"/>
  <c r="J48" i="7" s="1"/>
  <c r="I10" i="17"/>
  <c r="H10" i="17"/>
  <c r="F10" i="17"/>
  <c r="K76" i="12"/>
  <c r="J1991" i="6"/>
  <c r="AJ3" i="9"/>
  <c r="AE99" i="9"/>
  <c r="AC210" i="9"/>
  <c r="H76" i="12"/>
  <c r="I76" i="12"/>
  <c r="R210" i="9"/>
  <c r="AA72" i="9"/>
  <c r="AA74" i="9" s="1"/>
  <c r="AG2" i="9"/>
  <c r="AB98" i="9"/>
  <c r="AI3" i="9"/>
  <c r="AD99" i="9"/>
  <c r="AD210" i="9" s="1"/>
  <c r="AD212" i="9" s="1"/>
  <c r="E71" i="13" s="1"/>
  <c r="P42" i="42" s="1"/>
  <c r="L76" i="12"/>
  <c r="AF147" i="9"/>
  <c r="P41" i="5"/>
  <c r="L68" i="3" s="1"/>
  <c r="P526" i="5"/>
  <c r="AG3" i="9"/>
  <c r="AB99" i="9"/>
  <c r="AK72" i="9"/>
  <c r="O41" i="5"/>
  <c r="K68" i="3" s="1"/>
  <c r="O526" i="5"/>
  <c r="S210" i="9"/>
  <c r="AF72" i="9"/>
  <c r="AP72" i="9"/>
  <c r="AU72" i="9"/>
  <c r="E180" i="3"/>
  <c r="D15" i="16"/>
  <c r="G15" i="16" s="1"/>
  <c r="AA38" i="42"/>
  <c r="C272" i="15" s="1"/>
  <c r="H73" i="21"/>
  <c r="AA93" i="22"/>
  <c r="AA142" i="22" s="1"/>
  <c r="F58" i="17" s="1"/>
  <c r="F60" i="17" s="1"/>
  <c r="AK55" i="21"/>
  <c r="T93" i="22"/>
  <c r="T142" i="22" s="1"/>
  <c r="V72" i="9"/>
  <c r="V74" i="9" s="1"/>
  <c r="F50" i="12"/>
  <c r="G50" i="12"/>
  <c r="B72" i="10"/>
  <c r="C313" i="7"/>
  <c r="C24" i="7" s="1"/>
  <c r="C87" i="48" s="1"/>
  <c r="C7" i="7"/>
  <c r="A748" i="7"/>
  <c r="A750" i="7" s="1"/>
  <c r="A761" i="7" s="1"/>
  <c r="A219" i="7"/>
  <c r="A22" i="7" s="1"/>
  <c r="A8" i="7"/>
  <c r="K676" i="7"/>
  <c r="B1044" i="7"/>
  <c r="B1046" i="7" s="1"/>
  <c r="A698" i="7"/>
  <c r="A700" i="7" s="1"/>
  <c r="A709" i="7" s="1"/>
  <c r="J199" i="7"/>
  <c r="K650" i="7"/>
  <c r="A11" i="7"/>
  <c r="A35" i="7" s="1"/>
  <c r="B11" i="7"/>
  <c r="B35" i="7" s="1"/>
  <c r="B259" i="7"/>
  <c r="G246" i="7"/>
  <c r="C11" i="7"/>
  <c r="F7" i="7"/>
  <c r="G66" i="7"/>
  <c r="K803" i="7"/>
  <c r="N18" i="26" s="1"/>
  <c r="B8" i="7"/>
  <c r="B33" i="7" s="1"/>
  <c r="B131" i="7"/>
  <c r="C8" i="7"/>
  <c r="G116" i="7"/>
  <c r="G430" i="7"/>
  <c r="H746" i="7"/>
  <c r="I749" i="7"/>
  <c r="H244" i="7"/>
  <c r="I244" i="7" s="1"/>
  <c r="H288" i="7"/>
  <c r="H524" i="5"/>
  <c r="H39" i="5"/>
  <c r="E46" i="3" s="1"/>
  <c r="M524" i="5"/>
  <c r="M39" i="5"/>
  <c r="I46" i="3" s="1"/>
  <c r="E132" i="11"/>
  <c r="C39" i="5"/>
  <c r="C524" i="5"/>
  <c r="L39" i="5"/>
  <c r="H46" i="3" s="1"/>
  <c r="L524" i="5"/>
  <c r="N39" i="5"/>
  <c r="J46" i="3" s="1"/>
  <c r="N524" i="5"/>
  <c r="E64" i="11"/>
  <c r="G64" i="11" s="1"/>
  <c r="H64" i="11" s="1"/>
  <c r="J64" i="11" s="1"/>
  <c r="K64" i="11" s="1"/>
  <c r="M64" i="11" s="1"/>
  <c r="N64" i="11" s="1"/>
  <c r="P64" i="11" s="1"/>
  <c r="Q64" i="11" s="1"/>
  <c r="S64" i="11" s="1"/>
  <c r="T64" i="11" s="1"/>
  <c r="D102" i="10"/>
  <c r="B106" i="10"/>
  <c r="F351" i="7"/>
  <c r="B133" i="42" s="1"/>
  <c r="C624" i="6"/>
  <c r="J60" i="20"/>
  <c r="H323" i="7"/>
  <c r="E76" i="3"/>
  <c r="K428" i="4"/>
  <c r="Q30" i="20"/>
  <c r="B63" i="20"/>
  <c r="B33" i="20"/>
  <c r="N526" i="5"/>
  <c r="D31" i="15"/>
  <c r="I71" i="4"/>
  <c r="I102" i="1" l="1"/>
  <c r="J102" i="1" s="1"/>
  <c r="K102" i="1" s="1"/>
  <c r="J152" i="15"/>
  <c r="M322" i="15"/>
  <c r="K152" i="15"/>
  <c r="N322" i="15"/>
  <c r="H152" i="15"/>
  <c r="K322" i="15"/>
  <c r="L152" i="15"/>
  <c r="O322" i="15"/>
  <c r="C152" i="15"/>
  <c r="H322" i="15"/>
  <c r="I152" i="15"/>
  <c r="L322" i="15"/>
  <c r="G152" i="15"/>
  <c r="J322" i="15"/>
  <c r="E152" i="15"/>
  <c r="I322" i="15"/>
  <c r="K517" i="4"/>
  <c r="K110" i="4" s="1"/>
  <c r="J110" i="4"/>
  <c r="I1044" i="6"/>
  <c r="H263" i="6"/>
  <c r="I263" i="6" s="1"/>
  <c r="G242" i="10"/>
  <c r="F994" i="7"/>
  <c r="H45" i="8"/>
  <c r="I45" i="8" s="1"/>
  <c r="J47" i="8"/>
  <c r="F63" i="6"/>
  <c r="I647" i="6"/>
  <c r="Q524" i="5"/>
  <c r="J125" i="10"/>
  <c r="F39" i="5"/>
  <c r="D46" i="3" s="1"/>
  <c r="M3" i="10"/>
  <c r="M125" i="10" s="1"/>
  <c r="H210" i="9"/>
  <c r="H940" i="6"/>
  <c r="F871" i="6"/>
  <c r="F940" i="6"/>
  <c r="C940" i="6"/>
  <c r="C941" i="6" s="1"/>
  <c r="W210" i="9"/>
  <c r="G647" i="6"/>
  <c r="A647" i="6"/>
  <c r="B647" i="6"/>
  <c r="B47" i="6"/>
  <c r="I511" i="6"/>
  <c r="K1286" i="6"/>
  <c r="J408" i="6"/>
  <c r="K1283" i="6"/>
  <c r="K406" i="6" s="1"/>
  <c r="J406" i="6"/>
  <c r="K1282" i="6"/>
  <c r="K405" i="6" s="1"/>
  <c r="K262" i="6"/>
  <c r="H1360" i="6"/>
  <c r="L1043" i="6"/>
  <c r="B40" i="6"/>
  <c r="L1036" i="6"/>
  <c r="K259" i="6"/>
  <c r="K776" i="6"/>
  <c r="L776" i="6" s="1"/>
  <c r="J93" i="6"/>
  <c r="F849" i="7"/>
  <c r="F851" i="7" s="1"/>
  <c r="F860" i="7" s="1"/>
  <c r="F1360" i="6"/>
  <c r="F1362" i="6" s="1"/>
  <c r="F1365" i="6" s="1"/>
  <c r="G847" i="7"/>
  <c r="H320" i="4"/>
  <c r="H309" i="4"/>
  <c r="Q320" i="4"/>
  <c r="Q309" i="4"/>
  <c r="F320" i="4"/>
  <c r="F309" i="4"/>
  <c r="P320" i="4"/>
  <c r="P309" i="4"/>
  <c r="O320" i="4"/>
  <c r="O309" i="4"/>
  <c r="M320" i="4"/>
  <c r="M309" i="4"/>
  <c r="L320" i="4"/>
  <c r="L309" i="4"/>
  <c r="K320" i="4"/>
  <c r="K309" i="4"/>
  <c r="N320" i="4"/>
  <c r="N309" i="4"/>
  <c r="J71" i="4"/>
  <c r="B56" i="40"/>
  <c r="C340" i="6"/>
  <c r="C26" i="6" s="1"/>
  <c r="C105" i="48" s="1"/>
  <c r="F150" i="11"/>
  <c r="G150" i="11" s="1"/>
  <c r="H150" i="11" s="1"/>
  <c r="J150" i="11" s="1"/>
  <c r="K150" i="11" s="1"/>
  <c r="M150" i="11" s="1"/>
  <c r="N150" i="11" s="1"/>
  <c r="P150" i="11" s="1"/>
  <c r="Q150" i="11" s="1"/>
  <c r="S150" i="11" s="1"/>
  <c r="T150" i="11" s="1"/>
  <c r="V150" i="11" s="1"/>
  <c r="W150" i="11" s="1"/>
  <c r="Y150" i="11" s="1"/>
  <c r="Z150" i="11" s="1"/>
  <c r="AB150" i="11" s="1"/>
  <c r="AC150" i="11" s="1"/>
  <c r="AE150" i="11" s="1"/>
  <c r="AF150" i="11" s="1"/>
  <c r="AH150" i="11" s="1"/>
  <c r="AI150" i="11" s="1"/>
  <c r="AK150" i="11" s="1"/>
  <c r="D104" i="3"/>
  <c r="A206" i="15"/>
  <c r="C1149" i="7"/>
  <c r="F16" i="48" s="1"/>
  <c r="J92" i="1"/>
  <c r="J99" i="1" s="1"/>
  <c r="I99" i="1"/>
  <c r="I111" i="1" s="1"/>
  <c r="A1149" i="7"/>
  <c r="A1151" i="7" s="1"/>
  <c r="A1154" i="7" s="1"/>
  <c r="A1164" i="7" s="1"/>
  <c r="O71" i="42"/>
  <c r="C240" i="15"/>
  <c r="C238" i="15"/>
  <c r="C207" i="15" s="1"/>
  <c r="B1149" i="7"/>
  <c r="B1151" i="7" s="1"/>
  <c r="B1154" i="7" s="1"/>
  <c r="B1164" i="7" s="1"/>
  <c r="J355" i="7"/>
  <c r="L439" i="8"/>
  <c r="L524" i="4"/>
  <c r="K213" i="7"/>
  <c r="L414" i="5"/>
  <c r="L1174" i="6"/>
  <c r="L504" i="4"/>
  <c r="L1130" i="6"/>
  <c r="L563" i="7"/>
  <c r="L566" i="7"/>
  <c r="K1010" i="7"/>
  <c r="L514" i="7"/>
  <c r="H141" i="3" s="1"/>
  <c r="L244" i="5"/>
  <c r="L437" i="8"/>
  <c r="L883" i="7"/>
  <c r="L894" i="7"/>
  <c r="L965" i="7"/>
  <c r="L624" i="7"/>
  <c r="L1387" i="6"/>
  <c r="L1242" i="6"/>
  <c r="L1761" i="6"/>
  <c r="L236" i="8"/>
  <c r="L204" i="8"/>
  <c r="L287" i="8"/>
  <c r="L310" i="8"/>
  <c r="L1777" i="6"/>
  <c r="L1814" i="6"/>
  <c r="L1839" i="6"/>
  <c r="L1854" i="6"/>
  <c r="L1884" i="6"/>
  <c r="L1897" i="6"/>
  <c r="L783" i="6"/>
  <c r="L835" i="6"/>
  <c r="L844" i="6"/>
  <c r="L895" i="7"/>
  <c r="L943" i="7"/>
  <c r="L541" i="7"/>
  <c r="L1243" i="6"/>
  <c r="L1628" i="6"/>
  <c r="L1765" i="6"/>
  <c r="L394" i="8"/>
  <c r="L261" i="8"/>
  <c r="L290" i="8"/>
  <c r="L1773" i="6"/>
  <c r="L1785" i="6"/>
  <c r="L1815" i="6"/>
  <c r="L1834" i="6"/>
  <c r="L1857" i="6"/>
  <c r="L1885" i="6"/>
  <c r="L1902" i="6"/>
  <c r="L847" i="6"/>
  <c r="L1184" i="6"/>
  <c r="L1333" i="6"/>
  <c r="L1465" i="6"/>
  <c r="L414" i="4"/>
  <c r="L517" i="4"/>
  <c r="L536" i="4"/>
  <c r="L696" i="4"/>
  <c r="L689" i="4"/>
  <c r="L494" i="7"/>
  <c r="L509" i="7"/>
  <c r="L785" i="7"/>
  <c r="L814" i="7"/>
  <c r="L833" i="7"/>
  <c r="L1024" i="7"/>
  <c r="L1021" i="7"/>
  <c r="L287" i="5"/>
  <c r="L409" i="5"/>
  <c r="L366" i="5"/>
  <c r="L303" i="5"/>
  <c r="L353" i="5"/>
  <c r="K21" i="27"/>
  <c r="G775" i="34"/>
  <c r="G57" i="1"/>
  <c r="L845" i="7"/>
  <c r="L1574" i="6"/>
  <c r="L921" i="7"/>
  <c r="L408" i="4"/>
  <c r="L490" i="4"/>
  <c r="L283" i="5"/>
  <c r="L773" i="7"/>
  <c r="L284" i="7" s="1"/>
  <c r="L567" i="7"/>
  <c r="L870" i="7"/>
  <c r="L379" i="5"/>
  <c r="K354" i="5"/>
  <c r="L884" i="7"/>
  <c r="L896" i="7"/>
  <c r="L944" i="7"/>
  <c r="L542" i="7"/>
  <c r="L721" i="7"/>
  <c r="L1244" i="6"/>
  <c r="L1303" i="6"/>
  <c r="L1685" i="6"/>
  <c r="L1763" i="6"/>
  <c r="L401" i="8"/>
  <c r="L455" i="8"/>
  <c r="L218" i="8"/>
  <c r="L234" i="8"/>
  <c r="L260" i="8"/>
  <c r="L1780" i="6"/>
  <c r="L1786" i="6"/>
  <c r="L1816" i="6"/>
  <c r="L1841" i="6"/>
  <c r="L1856" i="6"/>
  <c r="L1886" i="6"/>
  <c r="L767" i="6"/>
  <c r="L784" i="6"/>
  <c r="M784" i="6" s="1"/>
  <c r="L837" i="6"/>
  <c r="L1175" i="6"/>
  <c r="L885" i="7"/>
  <c r="L936" i="7"/>
  <c r="L958" i="7"/>
  <c r="L540" i="7"/>
  <c r="L1160" i="6"/>
  <c r="L1245" i="6"/>
  <c r="L498" i="7"/>
  <c r="L1758" i="6"/>
  <c r="L1833" i="6"/>
  <c r="L454" i="8"/>
  <c r="L216" i="8"/>
  <c r="L265" i="8"/>
  <c r="L1783" i="6"/>
  <c r="L1787" i="6"/>
  <c r="L1819" i="6"/>
  <c r="L1859" i="6"/>
  <c r="L1887" i="6"/>
  <c r="L1186" i="6"/>
  <c r="L1343" i="6"/>
  <c r="L1644" i="6"/>
  <c r="L507" i="4"/>
  <c r="L678" i="4"/>
  <c r="L697" i="4"/>
  <c r="L700" i="4"/>
  <c r="L495" i="7"/>
  <c r="L736" i="7"/>
  <c r="L806" i="7"/>
  <c r="L817" i="7"/>
  <c r="L835" i="7"/>
  <c r="L1027" i="7"/>
  <c r="L1022" i="7"/>
  <c r="I20" i="12"/>
  <c r="L225" i="5"/>
  <c r="L342" i="5"/>
  <c r="L250" i="5"/>
  <c r="L428" i="5"/>
  <c r="L438" i="5"/>
  <c r="L772" i="7"/>
  <c r="L520" i="4"/>
  <c r="L562" i="7"/>
  <c r="L296" i="5"/>
  <c r="L1954" i="6"/>
  <c r="L699" i="6" s="1"/>
  <c r="L425" i="8"/>
  <c r="I21" i="12"/>
  <c r="L535" i="4"/>
  <c r="L886" i="7"/>
  <c r="L971" i="7"/>
  <c r="L954" i="7"/>
  <c r="L543" i="7"/>
  <c r="L1161" i="6"/>
  <c r="L1246" i="6"/>
  <c r="L476" i="7"/>
  <c r="L1756" i="6"/>
  <c r="L406" i="8"/>
  <c r="L463" i="8"/>
  <c r="L237" i="8"/>
  <c r="M237" i="8" s="1"/>
  <c r="L199" i="8"/>
  <c r="L266" i="8"/>
  <c r="L299" i="8"/>
  <c r="L1781" i="6"/>
  <c r="L1788" i="6"/>
  <c r="L1820" i="6"/>
  <c r="L1843" i="6"/>
  <c r="L1858" i="6"/>
  <c r="L769" i="6"/>
  <c r="L827" i="6"/>
  <c r="L843" i="6"/>
  <c r="H406" i="34"/>
  <c r="L887" i="7"/>
  <c r="L938" i="7"/>
  <c r="L963" i="7"/>
  <c r="L544" i="7"/>
  <c r="L1390" i="6"/>
  <c r="L1162" i="6"/>
  <c r="L1247" i="6"/>
  <c r="L730" i="7"/>
  <c r="L1760" i="6"/>
  <c r="L400" i="8"/>
  <c r="L480" i="8"/>
  <c r="L198" i="8"/>
  <c r="L1778" i="6"/>
  <c r="L1789" i="6"/>
  <c r="L1821" i="6"/>
  <c r="L1838" i="6"/>
  <c r="L1853" i="6"/>
  <c r="L1861" i="6"/>
  <c r="L1891" i="6"/>
  <c r="L768" i="6"/>
  <c r="L838" i="6"/>
  <c r="L1302" i="6"/>
  <c r="L1346" i="6"/>
  <c r="L1589" i="6"/>
  <c r="L1646" i="6"/>
  <c r="L1947" i="6"/>
  <c r="L514" i="4"/>
  <c r="L528" i="4"/>
  <c r="L685" i="4"/>
  <c r="L681" i="4"/>
  <c r="L492" i="7"/>
  <c r="L505" i="7"/>
  <c r="L740" i="7"/>
  <c r="L791" i="7"/>
  <c r="L808" i="7"/>
  <c r="L819" i="7"/>
  <c r="L841" i="7"/>
  <c r="L1029" i="7"/>
  <c r="L176" i="8"/>
  <c r="L292" i="5"/>
  <c r="L346" i="5"/>
  <c r="L365" i="5"/>
  <c r="L431" i="5"/>
  <c r="L440" i="5"/>
  <c r="G67" i="1"/>
  <c r="H67" i="1" s="1"/>
  <c r="I67" i="1" s="1"/>
  <c r="J67" i="1" s="1"/>
  <c r="K67" i="1" s="1"/>
  <c r="L67" i="1" s="1"/>
  <c r="M67" i="1" s="1"/>
  <c r="N67" i="1" s="1"/>
  <c r="O67" i="1" s="1"/>
  <c r="K908" i="7"/>
  <c r="P68" i="42"/>
  <c r="E236" i="15"/>
  <c r="L477" i="8"/>
  <c r="L434" i="8"/>
  <c r="L175" i="8"/>
  <c r="L352" i="5"/>
  <c r="J214" i="6"/>
  <c r="J220" i="6" s="1"/>
  <c r="K991" i="6"/>
  <c r="J997" i="6"/>
  <c r="L662" i="4"/>
  <c r="L232" i="8"/>
  <c r="H703" i="34"/>
  <c r="G705" i="34"/>
  <c r="G211" i="34" s="1"/>
  <c r="G799" i="34" s="1"/>
  <c r="G805" i="34" s="1"/>
  <c r="K131" i="22"/>
  <c r="CD131" i="22"/>
  <c r="H428" i="45"/>
  <c r="H430" i="45" s="1"/>
  <c r="AH131" i="22"/>
  <c r="J67" i="21"/>
  <c r="AG67" i="21"/>
  <c r="CC67" i="21"/>
  <c r="L1428" i="6"/>
  <c r="L411" i="8"/>
  <c r="L787" i="6"/>
  <c r="L101" i="6" s="1"/>
  <c r="L435" i="8"/>
  <c r="L352" i="8"/>
  <c r="L440" i="8"/>
  <c r="L476" i="8"/>
  <c r="K1061" i="6"/>
  <c r="J275" i="6"/>
  <c r="J282" i="6" s="1"/>
  <c r="J1067" i="6"/>
  <c r="K856" i="6"/>
  <c r="J862" i="6"/>
  <c r="L941" i="7"/>
  <c r="L288" i="8"/>
  <c r="I704" i="34"/>
  <c r="J68" i="21"/>
  <c r="AG68" i="21"/>
  <c r="CC68" i="21"/>
  <c r="K137" i="22"/>
  <c r="CD137" i="22"/>
  <c r="AH137" i="22"/>
  <c r="L876" i="7"/>
  <c r="M876" i="7" s="1"/>
  <c r="L1383" i="6"/>
  <c r="M1383" i="6" s="1"/>
  <c r="L438" i="8"/>
  <c r="L466" i="8"/>
  <c r="L222" i="5"/>
  <c r="L1863" i="6"/>
  <c r="K1598" i="6"/>
  <c r="J503" i="6"/>
  <c r="K1358" i="6"/>
  <c r="J1364" i="6"/>
  <c r="J450" i="6"/>
  <c r="J455" i="6" s="1"/>
  <c r="K802" i="7"/>
  <c r="K298" i="7" s="1"/>
  <c r="M17" i="26"/>
  <c r="L233" i="8"/>
  <c r="K16" i="16"/>
  <c r="K55" i="21"/>
  <c r="L875" i="7"/>
  <c r="L375" i="5"/>
  <c r="I171" i="8"/>
  <c r="L435" i="5"/>
  <c r="L467" i="8"/>
  <c r="L481" i="8"/>
  <c r="L351" i="5"/>
  <c r="K1357" i="6"/>
  <c r="J1363" i="6"/>
  <c r="J449" i="6"/>
  <c r="J454" i="6" s="1"/>
  <c r="L720" i="7"/>
  <c r="J17" i="17"/>
  <c r="K17" i="17" s="1"/>
  <c r="AP39" i="42"/>
  <c r="H303" i="15" s="1"/>
  <c r="H166" i="15"/>
  <c r="H335" i="34" s="1"/>
  <c r="J66" i="21"/>
  <c r="CC66" i="21"/>
  <c r="AG66" i="21"/>
  <c r="L1284" i="6"/>
  <c r="L1310" i="6"/>
  <c r="K277" i="8"/>
  <c r="G750" i="34"/>
  <c r="G752" i="34" s="1"/>
  <c r="K1345" i="6"/>
  <c r="H730" i="34" s="1"/>
  <c r="G730" i="34"/>
  <c r="K825" i="6"/>
  <c r="G725" i="34"/>
  <c r="K912" i="7"/>
  <c r="L912" i="7" s="1"/>
  <c r="K1118" i="6"/>
  <c r="G728" i="34"/>
  <c r="K961" i="6"/>
  <c r="L961" i="6" s="1"/>
  <c r="G726" i="34"/>
  <c r="K669" i="7"/>
  <c r="K451" i="8"/>
  <c r="G754" i="34"/>
  <c r="K911" i="7"/>
  <c r="L911" i="7" s="1"/>
  <c r="J375" i="6"/>
  <c r="G729" i="34"/>
  <c r="K939" i="7"/>
  <c r="G743" i="34"/>
  <c r="K257" i="6"/>
  <c r="G727" i="34"/>
  <c r="K1147" i="7"/>
  <c r="J440" i="7"/>
  <c r="J446" i="7" s="1"/>
  <c r="J42" i="7" s="1"/>
  <c r="G13" i="13" s="1"/>
  <c r="J1153" i="7"/>
  <c r="J1203" i="7" s="1"/>
  <c r="P22" i="42"/>
  <c r="P80" i="42" s="1"/>
  <c r="H636" i="34"/>
  <c r="D97" i="48"/>
  <c r="B12" i="5"/>
  <c r="J98" i="48"/>
  <c r="A25" i="5"/>
  <c r="J97" i="48"/>
  <c r="J210" i="7"/>
  <c r="I288" i="7"/>
  <c r="K800" i="7"/>
  <c r="M23" i="26"/>
  <c r="K816" i="7"/>
  <c r="N16" i="26" s="1"/>
  <c r="M16" i="26"/>
  <c r="A14" i="7"/>
  <c r="A460" i="7"/>
  <c r="A34" i="7"/>
  <c r="K789" i="7"/>
  <c r="M22" i="26"/>
  <c r="K810" i="7"/>
  <c r="N19" i="26" s="1"/>
  <c r="M19" i="26"/>
  <c r="K1577" i="6"/>
  <c r="N20" i="26" s="1"/>
  <c r="M20" i="26"/>
  <c r="K1460" i="6"/>
  <c r="M21" i="26"/>
  <c r="F62" i="12"/>
  <c r="D84" i="48"/>
  <c r="J86" i="48"/>
  <c r="J83" i="48"/>
  <c r="D86" i="48"/>
  <c r="C35" i="7"/>
  <c r="B36" i="7"/>
  <c r="D87" i="48"/>
  <c r="C36" i="7"/>
  <c r="D83" i="48"/>
  <c r="C32" i="7"/>
  <c r="J84" i="48"/>
  <c r="F33" i="7"/>
  <c r="B320" i="4"/>
  <c r="A320" i="4"/>
  <c r="J282" i="4"/>
  <c r="K809" i="4"/>
  <c r="L809" i="4" s="1"/>
  <c r="D104" i="48"/>
  <c r="C102" i="48"/>
  <c r="C39" i="6"/>
  <c r="D105" i="48"/>
  <c r="C42" i="6"/>
  <c r="D107" i="48"/>
  <c r="I1392" i="6"/>
  <c r="F778" i="34"/>
  <c r="K1087" i="6"/>
  <c r="G773" i="34"/>
  <c r="G776" i="34"/>
  <c r="H52" i="7"/>
  <c r="G784" i="34"/>
  <c r="K391" i="4"/>
  <c r="G780" i="34"/>
  <c r="O353" i="34"/>
  <c r="D214" i="3"/>
  <c r="A121" i="8"/>
  <c r="E38" i="17"/>
  <c r="F54" i="20"/>
  <c r="J38" i="17"/>
  <c r="J115" i="17" s="1"/>
  <c r="L149" i="8"/>
  <c r="H32" i="3" s="1"/>
  <c r="K149" i="8"/>
  <c r="G32" i="3" s="1"/>
  <c r="I38" i="17"/>
  <c r="I115" i="17" s="1"/>
  <c r="F38" i="17"/>
  <c r="G38" i="17" s="1"/>
  <c r="H149" i="8"/>
  <c r="E32" i="3" s="1"/>
  <c r="O149" i="8"/>
  <c r="K32" i="3" s="1"/>
  <c r="M38" i="17"/>
  <c r="M115" i="17" s="1"/>
  <c r="J149" i="8"/>
  <c r="F32" i="3" s="1"/>
  <c r="H38" i="17"/>
  <c r="F33" i="3" s="1"/>
  <c r="N149" i="8"/>
  <c r="J32" i="3" s="1"/>
  <c r="L38" i="17"/>
  <c r="M116" i="40"/>
  <c r="M152" i="40" s="1"/>
  <c r="M56" i="40"/>
  <c r="K116" i="40"/>
  <c r="K152" i="40" s="1"/>
  <c r="K56" i="40"/>
  <c r="G116" i="40"/>
  <c r="G152" i="40" s="1"/>
  <c r="G56" i="40"/>
  <c r="G111" i="40" s="1"/>
  <c r="E116" i="40"/>
  <c r="E152" i="40" s="1"/>
  <c r="E56" i="40"/>
  <c r="E111" i="40" s="1"/>
  <c r="O38" i="42" s="1"/>
  <c r="H116" i="40"/>
  <c r="H152" i="40" s="1"/>
  <c r="H56" i="40"/>
  <c r="H111" i="40" s="1"/>
  <c r="F116" i="40"/>
  <c r="F152" i="40" s="1"/>
  <c r="F56" i="40"/>
  <c r="F111" i="40" s="1"/>
  <c r="P38" i="42" s="1"/>
  <c r="I116" i="40"/>
  <c r="I152" i="40" s="1"/>
  <c r="I56" i="40"/>
  <c r="N116" i="40"/>
  <c r="N152" i="40" s="1"/>
  <c r="N56" i="40"/>
  <c r="A115" i="40"/>
  <c r="A151" i="40" s="1"/>
  <c r="A55" i="40"/>
  <c r="A111" i="40" s="1"/>
  <c r="L116" i="40"/>
  <c r="L152" i="40" s="1"/>
  <c r="L56" i="40"/>
  <c r="J116" i="40"/>
  <c r="J152" i="40" s="1"/>
  <c r="J56" i="40"/>
  <c r="C1074" i="6"/>
  <c r="C291" i="6" s="1"/>
  <c r="C63" i="6" s="1"/>
  <c r="A61" i="3" s="1"/>
  <c r="B111" i="40"/>
  <c r="N38" i="42" s="1"/>
  <c r="A241" i="15" s="1"/>
  <c r="F446" i="8"/>
  <c r="F387" i="8"/>
  <c r="F118" i="8" s="1"/>
  <c r="N446" i="8"/>
  <c r="N387" i="8"/>
  <c r="H446" i="8"/>
  <c r="H387" i="8"/>
  <c r="H118" i="8" s="1"/>
  <c r="I118" i="8" s="1"/>
  <c r="O446" i="8"/>
  <c r="O387" i="8"/>
  <c r="Q446" i="8"/>
  <c r="Q387" i="8"/>
  <c r="M446" i="8"/>
  <c r="M387" i="8"/>
  <c r="B118" i="8"/>
  <c r="B491" i="8"/>
  <c r="B493" i="8" s="1"/>
  <c r="B497" i="8" s="1"/>
  <c r="B506" i="8" s="1"/>
  <c r="L446" i="8"/>
  <c r="L387" i="8"/>
  <c r="P446" i="8"/>
  <c r="P387" i="8"/>
  <c r="K446" i="8"/>
  <c r="K121" i="8" s="1"/>
  <c r="AP22" i="42" s="1"/>
  <c r="H313" i="15" s="1"/>
  <c r="K387" i="8"/>
  <c r="J446" i="8"/>
  <c r="J387" i="8"/>
  <c r="J118" i="8" s="1"/>
  <c r="C446" i="8"/>
  <c r="E423" i="45" s="1"/>
  <c r="E424" i="45" s="1"/>
  <c r="E431" i="45" s="1"/>
  <c r="C387" i="8"/>
  <c r="B121" i="8"/>
  <c r="D423" i="45"/>
  <c r="D424" i="45" s="1"/>
  <c r="D431" i="45" s="1"/>
  <c r="D432" i="45" s="1"/>
  <c r="D433" i="45" s="1"/>
  <c r="A118" i="8"/>
  <c r="A491" i="8"/>
  <c r="A493" i="8" s="1"/>
  <c r="A497" i="8" s="1"/>
  <c r="K177" i="8"/>
  <c r="K379" i="8"/>
  <c r="J59" i="8"/>
  <c r="K359" i="8"/>
  <c r="K107" i="8" s="1"/>
  <c r="J107" i="8"/>
  <c r="K368" i="8"/>
  <c r="K109" i="8" s="1"/>
  <c r="J109" i="8"/>
  <c r="I347" i="8"/>
  <c r="F272" i="8"/>
  <c r="F210" i="8"/>
  <c r="K521" i="8"/>
  <c r="K272" i="8"/>
  <c r="K210" i="8"/>
  <c r="N272" i="8"/>
  <c r="N210" i="8"/>
  <c r="H272" i="8"/>
  <c r="H210" i="8"/>
  <c r="D292" i="45"/>
  <c r="D295" i="45" s="1"/>
  <c r="D305" i="45" s="1"/>
  <c r="D306" i="45" s="1"/>
  <c r="D307" i="45" s="1"/>
  <c r="Q272" i="8"/>
  <c r="Q210" i="8"/>
  <c r="M160" i="8"/>
  <c r="M272" i="8"/>
  <c r="M210" i="8"/>
  <c r="J521" i="8"/>
  <c r="J272" i="8"/>
  <c r="AD22" i="42" s="1"/>
  <c r="J210" i="8"/>
  <c r="A106" i="15"/>
  <c r="C272" i="8"/>
  <c r="Z22" i="42" s="1"/>
  <c r="C210" i="8"/>
  <c r="L537" i="8"/>
  <c r="L272" i="8"/>
  <c r="L210" i="8"/>
  <c r="P272" i="8"/>
  <c r="P210" i="8"/>
  <c r="O272" i="8"/>
  <c r="O210" i="8"/>
  <c r="I142" i="8"/>
  <c r="AV20" i="42"/>
  <c r="K184" i="8"/>
  <c r="L184" i="8" s="1"/>
  <c r="F44" i="8"/>
  <c r="AA8" i="42" s="1"/>
  <c r="C267" i="15" s="1"/>
  <c r="K171" i="8"/>
  <c r="J63" i="8"/>
  <c r="C146" i="15"/>
  <c r="H190" i="8" s="1"/>
  <c r="J117" i="8"/>
  <c r="A207" i="15"/>
  <c r="K418" i="8"/>
  <c r="K119" i="8" s="1"/>
  <c r="J119" i="8"/>
  <c r="N180" i="3"/>
  <c r="J61" i="8"/>
  <c r="K303" i="8"/>
  <c r="K62" i="8" s="1"/>
  <c r="J62" i="8"/>
  <c r="N56" i="1"/>
  <c r="O56" i="1"/>
  <c r="L79" i="21"/>
  <c r="K68" i="16"/>
  <c r="K71" i="16" s="1"/>
  <c r="H146" i="22"/>
  <c r="D58" i="17"/>
  <c r="D60" i="17" s="1"/>
  <c r="A189" i="15"/>
  <c r="A194" i="15" s="1"/>
  <c r="A68" i="17"/>
  <c r="A70" i="17" s="1"/>
  <c r="K298" i="8"/>
  <c r="AC22" i="42"/>
  <c r="H421" i="45"/>
  <c r="D300" i="15"/>
  <c r="J126" i="8"/>
  <c r="K240" i="8"/>
  <c r="K57" i="8" s="1"/>
  <c r="J57" i="8"/>
  <c r="J653" i="7"/>
  <c r="K653" i="7" s="1"/>
  <c r="I653" i="7"/>
  <c r="J655" i="7"/>
  <c r="K655" i="7" s="1"/>
  <c r="I655" i="7"/>
  <c r="J654" i="7"/>
  <c r="K654" i="7" s="1"/>
  <c r="I654" i="7"/>
  <c r="H703" i="4"/>
  <c r="I703" i="4" s="1"/>
  <c r="K907" i="4"/>
  <c r="K347" i="4" s="1"/>
  <c r="J347" i="4"/>
  <c r="K906" i="4"/>
  <c r="K346" i="4" s="1"/>
  <c r="J346" i="4"/>
  <c r="K908" i="4"/>
  <c r="K348" i="4" s="1"/>
  <c r="J348" i="4"/>
  <c r="K215" i="8"/>
  <c r="L215" i="8" s="1"/>
  <c r="K911" i="4"/>
  <c r="K351" i="4" s="1"/>
  <c r="J351" i="4"/>
  <c r="K905" i="4"/>
  <c r="K345" i="4" s="1"/>
  <c r="K432" i="4"/>
  <c r="L432" i="4" s="1"/>
  <c r="F48" i="7"/>
  <c r="K1830" i="6"/>
  <c r="J643" i="6"/>
  <c r="H423" i="45"/>
  <c r="J121" i="8"/>
  <c r="AO22" i="42" s="1"/>
  <c r="G313" i="15" s="1"/>
  <c r="J122" i="8"/>
  <c r="J123" i="8"/>
  <c r="O311" i="15"/>
  <c r="O503" i="34"/>
  <c r="O563" i="34" s="1"/>
  <c r="O571" i="34" s="1"/>
  <c r="K561" i="7"/>
  <c r="K122" i="7" s="1"/>
  <c r="I3" i="7"/>
  <c r="I534" i="7" s="1"/>
  <c r="I714" i="7" s="1"/>
  <c r="G1103" i="7"/>
  <c r="A363" i="7"/>
  <c r="B363" i="7"/>
  <c r="C363" i="7"/>
  <c r="G363" i="7" s="1"/>
  <c r="I363" i="7"/>
  <c r="E58" i="48"/>
  <c r="R169" i="7"/>
  <c r="G1339" i="6"/>
  <c r="G1808" i="6"/>
  <c r="A162" i="3"/>
  <c r="I270" i="6"/>
  <c r="H252" i="6"/>
  <c r="I252" i="6" s="1"/>
  <c r="F164" i="6"/>
  <c r="F167" i="6" s="1"/>
  <c r="H329" i="6"/>
  <c r="I329" i="6" s="1"/>
  <c r="F236" i="15"/>
  <c r="H2037" i="6"/>
  <c r="H52" i="6" s="1"/>
  <c r="E100" i="13" s="1"/>
  <c r="I219" i="6"/>
  <c r="G740" i="6"/>
  <c r="G946" i="6" s="1"/>
  <c r="G1554" i="6" s="1"/>
  <c r="I3" i="6"/>
  <c r="I1808" i="6" s="1"/>
  <c r="I630" i="6"/>
  <c r="I131" i="6"/>
  <c r="I107" i="6"/>
  <c r="K141" i="5"/>
  <c r="K140" i="5"/>
  <c r="K243" i="5"/>
  <c r="E366" i="34"/>
  <c r="J98" i="5"/>
  <c r="F196" i="5"/>
  <c r="F510" i="5" s="1"/>
  <c r="A512" i="5"/>
  <c r="R511" i="8"/>
  <c r="R537" i="8"/>
  <c r="R521" i="8"/>
  <c r="I118" i="4"/>
  <c r="A311" i="15"/>
  <c r="O549" i="34"/>
  <c r="A303" i="15"/>
  <c r="O366" i="34"/>
  <c r="D268" i="15"/>
  <c r="O557" i="34"/>
  <c r="O692" i="34" s="1"/>
  <c r="AW48" i="42"/>
  <c r="H17" i="20"/>
  <c r="B99" i="47"/>
  <c r="G55" i="19"/>
  <c r="F48" i="19"/>
  <c r="F50" i="19" s="1"/>
  <c r="B27" i="19"/>
  <c r="B67" i="19" s="1"/>
  <c r="Q26" i="19"/>
  <c r="G152" i="34"/>
  <c r="H152" i="34"/>
  <c r="H661" i="34"/>
  <c r="G10" i="17"/>
  <c r="D115" i="17"/>
  <c r="D117" i="16"/>
  <c r="G10" i="16"/>
  <c r="D55" i="13"/>
  <c r="F55" i="13"/>
  <c r="F56" i="13"/>
  <c r="E68" i="13"/>
  <c r="F68" i="13" s="1"/>
  <c r="C71" i="15"/>
  <c r="O39" i="42"/>
  <c r="E71" i="15"/>
  <c r="G165" i="8"/>
  <c r="AN8" i="42"/>
  <c r="E298" i="15" s="1"/>
  <c r="I104" i="8"/>
  <c r="I172" i="8"/>
  <c r="AM20" i="42"/>
  <c r="E503" i="34" s="1"/>
  <c r="E563" i="34" s="1"/>
  <c r="E571" i="34" s="1"/>
  <c r="I132" i="8"/>
  <c r="G193" i="8"/>
  <c r="G375" i="8"/>
  <c r="J166" i="8"/>
  <c r="K166" i="8" s="1"/>
  <c r="L166" i="8" s="1"/>
  <c r="I166" i="8"/>
  <c r="H628" i="7"/>
  <c r="I626" i="7"/>
  <c r="F46" i="46"/>
  <c r="E27" i="48"/>
  <c r="E59" i="48" s="1"/>
  <c r="I746" i="7"/>
  <c r="F520" i="7"/>
  <c r="G520" i="7" s="1"/>
  <c r="J1109" i="7"/>
  <c r="K1109" i="7" s="1"/>
  <c r="L1109" i="7" s="1"/>
  <c r="I1109" i="7"/>
  <c r="E28" i="48"/>
  <c r="H184" i="48" s="1"/>
  <c r="I847" i="7"/>
  <c r="B134" i="42"/>
  <c r="H116" i="7"/>
  <c r="I114" i="7"/>
  <c r="I1187" i="7"/>
  <c r="I1002" i="7"/>
  <c r="I1061" i="7" s="1"/>
  <c r="I592" i="7"/>
  <c r="I865" i="7"/>
  <c r="I932" i="7" s="1"/>
  <c r="I644" i="7"/>
  <c r="I766" i="7"/>
  <c r="I194" i="7"/>
  <c r="I333" i="7"/>
  <c r="I402" i="7" s="1"/>
  <c r="I465" i="7" s="1"/>
  <c r="I59" i="7"/>
  <c r="I278" i="7"/>
  <c r="I109" i="7"/>
  <c r="I239" i="7" s="1"/>
  <c r="I150" i="7"/>
  <c r="F43" i="46"/>
  <c r="G43" i="46" s="1"/>
  <c r="F45" i="46"/>
  <c r="G45" i="46" s="1"/>
  <c r="F42" i="46"/>
  <c r="G42" i="46" s="1"/>
  <c r="E23" i="48"/>
  <c r="E57" i="48" s="1"/>
  <c r="I573" i="7"/>
  <c r="H7" i="7"/>
  <c r="I66" i="7"/>
  <c r="P9" i="42"/>
  <c r="P69" i="42" s="1"/>
  <c r="I595" i="6"/>
  <c r="I281" i="6"/>
  <c r="G281" i="6"/>
  <c r="C108" i="48"/>
  <c r="F12" i="48"/>
  <c r="I1360" i="6"/>
  <c r="I343" i="6"/>
  <c r="I689" i="6"/>
  <c r="H1536" i="6"/>
  <c r="I1534" i="6"/>
  <c r="I408" i="6"/>
  <c r="I404" i="6"/>
  <c r="I93" i="6"/>
  <c r="I771" i="6"/>
  <c r="H85" i="6"/>
  <c r="I85" i="6" s="1"/>
  <c r="I759" i="6"/>
  <c r="E29" i="48"/>
  <c r="I214" i="48" s="1"/>
  <c r="I833" i="6"/>
  <c r="H366" i="6"/>
  <c r="I366" i="6" s="1"/>
  <c r="I1217" i="6"/>
  <c r="I1132" i="6"/>
  <c r="C120" i="42"/>
  <c r="G705" i="6"/>
  <c r="I705" i="6"/>
  <c r="F28" i="46"/>
  <c r="G28" i="46" s="1"/>
  <c r="H574" i="6"/>
  <c r="I574" i="6" s="1"/>
  <c r="I571" i="6"/>
  <c r="I333" i="6"/>
  <c r="F30" i="46"/>
  <c r="G30" i="46" s="1"/>
  <c r="H9" i="6"/>
  <c r="H86" i="6"/>
  <c r="I86" i="6" s="1"/>
  <c r="I760" i="6"/>
  <c r="P13" i="42"/>
  <c r="C243" i="15" s="1"/>
  <c r="I487" i="6"/>
  <c r="B120" i="42"/>
  <c r="H369" i="6"/>
  <c r="I369" i="6" s="1"/>
  <c r="I1221" i="6"/>
  <c r="I320" i="6"/>
  <c r="H1477" i="6"/>
  <c r="I1475" i="6"/>
  <c r="H708" i="6"/>
  <c r="I708" i="6" s="1"/>
  <c r="I1965" i="6"/>
  <c r="C100" i="13"/>
  <c r="H87" i="6"/>
  <c r="I87" i="6" s="1"/>
  <c r="I761" i="6"/>
  <c r="G14" i="6"/>
  <c r="J109" i="48"/>
  <c r="I154" i="5"/>
  <c r="H94" i="5"/>
  <c r="I92" i="5"/>
  <c r="E33" i="48"/>
  <c r="M187" i="48" s="1"/>
  <c r="I256" i="5"/>
  <c r="H179" i="5"/>
  <c r="H10" i="5" s="1"/>
  <c r="I176" i="5"/>
  <c r="H102" i="5"/>
  <c r="I102" i="5" s="1"/>
  <c r="I98" i="5"/>
  <c r="F17" i="46"/>
  <c r="G17" i="46" s="1"/>
  <c r="F452" i="5"/>
  <c r="I450" i="5"/>
  <c r="F15" i="46"/>
  <c r="I841" i="4"/>
  <c r="I659" i="4"/>
  <c r="I720" i="4"/>
  <c r="C237" i="15"/>
  <c r="D237" i="15" s="1"/>
  <c r="F75" i="4"/>
  <c r="F18" i="4" s="1"/>
  <c r="F707" i="4"/>
  <c r="F469" i="4"/>
  <c r="F7" i="4"/>
  <c r="F105" i="4"/>
  <c r="F192" i="4"/>
  <c r="F146" i="4"/>
  <c r="F152" i="4" s="1"/>
  <c r="H643" i="4"/>
  <c r="I643" i="4" s="1"/>
  <c r="H145" i="4"/>
  <c r="I145" i="4" s="1"/>
  <c r="H73" i="4"/>
  <c r="I73" i="4" s="1"/>
  <c r="H149" i="4"/>
  <c r="I149" i="4" s="1"/>
  <c r="C135" i="15"/>
  <c r="Q214" i="48"/>
  <c r="E22" i="48"/>
  <c r="E53" i="48" s="1"/>
  <c r="J23" i="48"/>
  <c r="D22" i="48"/>
  <c r="D53" i="48" s="1"/>
  <c r="C244" i="48"/>
  <c r="G4" i="48"/>
  <c r="I23" i="48"/>
  <c r="C17" i="48"/>
  <c r="C19" i="48" s="1"/>
  <c r="K244" i="6"/>
  <c r="J244" i="6"/>
  <c r="J252" i="6" s="1"/>
  <c r="J9" i="6" s="1"/>
  <c r="H7" i="6"/>
  <c r="C251" i="15"/>
  <c r="E111" i="14"/>
  <c r="A30" i="13"/>
  <c r="A48" i="13" s="1"/>
  <c r="A64" i="13" s="1"/>
  <c r="K855" i="6"/>
  <c r="J160" i="6"/>
  <c r="J861" i="6"/>
  <c r="K854" i="6"/>
  <c r="J1152" i="7"/>
  <c r="J1202" i="7" s="1"/>
  <c r="K1580" i="6"/>
  <c r="L1580" i="6" s="1"/>
  <c r="F998" i="6"/>
  <c r="F1007" i="6" s="1"/>
  <c r="A998" i="6"/>
  <c r="A1007" i="6" s="1"/>
  <c r="B998" i="6"/>
  <c r="B1007" i="6" s="1"/>
  <c r="L990" i="6"/>
  <c r="L213" i="6" s="1"/>
  <c r="B1068" i="6"/>
  <c r="B1076" i="6" s="1"/>
  <c r="A1068" i="6"/>
  <c r="A1076" i="6" s="1"/>
  <c r="K213" i="6"/>
  <c r="K273" i="6"/>
  <c r="K280" i="6" s="1"/>
  <c r="J760" i="6"/>
  <c r="J86" i="6" s="1"/>
  <c r="K101" i="6"/>
  <c r="M616" i="6"/>
  <c r="J305" i="6"/>
  <c r="K1958" i="6"/>
  <c r="K701" i="6" s="1"/>
  <c r="J701" i="6"/>
  <c r="K1774" i="6"/>
  <c r="L1774" i="6" s="1"/>
  <c r="K1567" i="6"/>
  <c r="K487" i="6" s="1"/>
  <c r="R13" i="42" s="1"/>
  <c r="H243" i="15" s="1"/>
  <c r="J487" i="6"/>
  <c r="Q13" i="42" s="1"/>
  <c r="K1565" i="6"/>
  <c r="J484" i="6"/>
  <c r="K1559" i="6"/>
  <c r="K478" i="6" s="1"/>
  <c r="K1561" i="6"/>
  <c r="K475" i="6" s="1"/>
  <c r="A471" i="5"/>
  <c r="G56" i="5"/>
  <c r="A12" i="5"/>
  <c r="A482" i="5"/>
  <c r="G321" i="5"/>
  <c r="H1585" i="6"/>
  <c r="J200" i="7"/>
  <c r="K124" i="7"/>
  <c r="D252" i="15"/>
  <c r="C221" i="15"/>
  <c r="J349" i="8"/>
  <c r="K349" i="8" s="1"/>
  <c r="L349" i="8" s="1"/>
  <c r="L62" i="1"/>
  <c r="M62" i="1" s="1"/>
  <c r="N62" i="1" s="1"/>
  <c r="O62" i="1" s="1"/>
  <c r="L423" i="8"/>
  <c r="H165" i="8"/>
  <c r="J347" i="8"/>
  <c r="J77" i="8"/>
  <c r="K316" i="8"/>
  <c r="J322" i="8"/>
  <c r="L1901" i="6"/>
  <c r="L248" i="8"/>
  <c r="L58" i="8" s="1"/>
  <c r="J348" i="8"/>
  <c r="K348" i="8" s="1"/>
  <c r="L348" i="8" s="1"/>
  <c r="J136" i="8"/>
  <c r="J143" i="8" s="1"/>
  <c r="AO32" i="42" s="1"/>
  <c r="AO23" i="42"/>
  <c r="G314" i="15" s="1"/>
  <c r="K488" i="8"/>
  <c r="K495" i="8" s="1"/>
  <c r="N98" i="1"/>
  <c r="O98" i="1" s="1"/>
  <c r="L378" i="5"/>
  <c r="L436" i="5"/>
  <c r="L102" i="1"/>
  <c r="M102" i="1" s="1"/>
  <c r="N102" i="1" s="1"/>
  <c r="O102" i="1" s="1"/>
  <c r="H118" i="16"/>
  <c r="AC39" i="42"/>
  <c r="G272" i="15" s="1"/>
  <c r="J122" i="17"/>
  <c r="AQ39" i="42"/>
  <c r="F118" i="16"/>
  <c r="AB39" i="42"/>
  <c r="E272" i="15" s="1"/>
  <c r="F272" i="15" s="1"/>
  <c r="K1913" i="6"/>
  <c r="F9" i="47"/>
  <c r="C299" i="15"/>
  <c r="AM11" i="42"/>
  <c r="J58" i="8"/>
  <c r="H305" i="15"/>
  <c r="I109" i="8"/>
  <c r="H33" i="3"/>
  <c r="H34" i="3" s="1"/>
  <c r="L33" i="3"/>
  <c r="L34" i="3" s="1"/>
  <c r="D272" i="15"/>
  <c r="D281" i="15"/>
  <c r="AV48" i="42"/>
  <c r="N502" i="34" s="1"/>
  <c r="N562" i="34" s="1"/>
  <c r="M33" i="3"/>
  <c r="M34" i="3" s="1"/>
  <c r="C151" i="42"/>
  <c r="B523" i="8"/>
  <c r="A523" i="8"/>
  <c r="D114" i="15"/>
  <c r="D153" i="42"/>
  <c r="D77" i="3"/>
  <c r="D78" i="3" s="1"/>
  <c r="F41" i="16"/>
  <c r="E77" i="3" s="1"/>
  <c r="E78" i="3" s="1"/>
  <c r="E83" i="21"/>
  <c r="D97" i="3" s="1"/>
  <c r="E86" i="21"/>
  <c r="C118" i="15"/>
  <c r="D118" i="16"/>
  <c r="A112" i="16"/>
  <c r="C126" i="15"/>
  <c r="D109" i="16"/>
  <c r="A160" i="15"/>
  <c r="G345" i="15" s="1"/>
  <c r="G350" i="15" s="1"/>
  <c r="A105" i="17"/>
  <c r="E160" i="15"/>
  <c r="F105" i="17"/>
  <c r="C160" i="15"/>
  <c r="H345" i="15" s="1"/>
  <c r="H350" i="15" s="1"/>
  <c r="D105" i="17"/>
  <c r="G160" i="15"/>
  <c r="H105" i="17"/>
  <c r="H160" i="15"/>
  <c r="I105" i="17"/>
  <c r="A165" i="15"/>
  <c r="B92" i="47" s="1"/>
  <c r="A122" i="17"/>
  <c r="I166" i="15"/>
  <c r="I335" i="34" s="1"/>
  <c r="Z47" i="42"/>
  <c r="A126" i="15"/>
  <c r="G119" i="15"/>
  <c r="C330" i="8"/>
  <c r="C92" i="8" s="1"/>
  <c r="E119" i="15"/>
  <c r="F119" i="15" s="1"/>
  <c r="D384" i="34"/>
  <c r="D189" i="34" s="1"/>
  <c r="D190" i="34" s="1"/>
  <c r="AL12" i="42"/>
  <c r="D392" i="34"/>
  <c r="D393" i="34" s="1"/>
  <c r="D397" i="34" s="1"/>
  <c r="D192" i="34" s="1"/>
  <c r="D193" i="34" s="1"/>
  <c r="L503" i="34"/>
  <c r="L563" i="34" s="1"/>
  <c r="L571" i="34" s="1"/>
  <c r="L311" i="15"/>
  <c r="I33" i="3"/>
  <c r="I34" i="3" s="1"/>
  <c r="J175" i="15"/>
  <c r="J172" i="8"/>
  <c r="J45" i="8" s="1"/>
  <c r="AT48" i="42"/>
  <c r="L502" i="34" s="1"/>
  <c r="L175" i="15"/>
  <c r="Z48" i="42"/>
  <c r="A128" i="15"/>
  <c r="L176" i="3"/>
  <c r="M175" i="15"/>
  <c r="K503" i="34"/>
  <c r="K563" i="34" s="1"/>
  <c r="K571" i="34" s="1"/>
  <c r="K311" i="15"/>
  <c r="J503" i="34"/>
  <c r="J563" i="34" s="1"/>
  <c r="J571" i="34" s="1"/>
  <c r="J311" i="15"/>
  <c r="N311" i="15"/>
  <c r="N503" i="34"/>
  <c r="N563" i="34" s="1"/>
  <c r="N571" i="34" s="1"/>
  <c r="G311" i="15"/>
  <c r="G503" i="34"/>
  <c r="G563" i="34" s="1"/>
  <c r="G571" i="34" s="1"/>
  <c r="H175" i="15"/>
  <c r="I175" i="15"/>
  <c r="D150" i="42"/>
  <c r="M176" i="3"/>
  <c r="N175" i="15"/>
  <c r="A176" i="3"/>
  <c r="A177" i="3" s="1"/>
  <c r="A175" i="15"/>
  <c r="G355" i="15" s="1"/>
  <c r="D176" i="3"/>
  <c r="D177" i="3" s="1"/>
  <c r="C175" i="15"/>
  <c r="H355" i="15" s="1"/>
  <c r="A24" i="17"/>
  <c r="AB21" i="42"/>
  <c r="E281" i="15" s="1"/>
  <c r="F281" i="15" s="1"/>
  <c r="E114" i="15"/>
  <c r="AL30" i="42"/>
  <c r="A312" i="15"/>
  <c r="E596" i="34"/>
  <c r="E597" i="34" s="1"/>
  <c r="E599" i="34" s="1"/>
  <c r="E241" i="34" s="1"/>
  <c r="N200" i="15"/>
  <c r="N231" i="15" s="1"/>
  <c r="N262" i="15" s="1"/>
  <c r="N293" i="15" s="1"/>
  <c r="N106" i="15"/>
  <c r="M200" i="15"/>
  <c r="M231" i="15" s="1"/>
  <c r="M262" i="15" s="1"/>
  <c r="M293" i="15" s="1"/>
  <c r="M106" i="15"/>
  <c r="L33" i="27"/>
  <c r="L746" i="6"/>
  <c r="L754" i="6"/>
  <c r="L894" i="4"/>
  <c r="L441" i="4"/>
  <c r="L1222" i="6"/>
  <c r="L788" i="6"/>
  <c r="L793" i="6" s="1"/>
  <c r="L1129" i="6"/>
  <c r="L336" i="6" s="1"/>
  <c r="L1825" i="6"/>
  <c r="K747" i="6"/>
  <c r="J774" i="6"/>
  <c r="L382" i="4"/>
  <c r="L462" i="4"/>
  <c r="L1389" i="6"/>
  <c r="K355" i="7"/>
  <c r="K793" i="6"/>
  <c r="J761" i="6"/>
  <c r="J87" i="6" s="1"/>
  <c r="J325" i="6"/>
  <c r="K743" i="6"/>
  <c r="J76" i="6"/>
  <c r="K642" i="6"/>
  <c r="L1059" i="6"/>
  <c r="L1065" i="6" s="1"/>
  <c r="K381" i="4"/>
  <c r="AA30" i="42"/>
  <c r="C160" i="42"/>
  <c r="C166" i="42" s="1"/>
  <c r="M97" i="1"/>
  <c r="N97" i="1" s="1"/>
  <c r="O97" i="1" s="1"/>
  <c r="K92" i="1"/>
  <c r="K99" i="1" s="1"/>
  <c r="K668" i="7"/>
  <c r="K210" i="7" s="1"/>
  <c r="N1016" i="6"/>
  <c r="E557" i="34"/>
  <c r="E692" i="34" s="1"/>
  <c r="E693" i="34" s="1"/>
  <c r="E203" i="34" s="1"/>
  <c r="E204" i="34" s="1"/>
  <c r="H44" i="1"/>
  <c r="J341" i="8"/>
  <c r="J104" i="8" s="1"/>
  <c r="L373" i="5"/>
  <c r="L496" i="4"/>
  <c r="L1309" i="6"/>
  <c r="L548" i="4"/>
  <c r="L42" i="27"/>
  <c r="L1023" i="7"/>
  <c r="L452" i="4"/>
  <c r="L454" i="4"/>
  <c r="L1095" i="6"/>
  <c r="L1239" i="6"/>
  <c r="J156" i="6"/>
  <c r="L874" i="7"/>
  <c r="H7" i="34"/>
  <c r="G130" i="34"/>
  <c r="L433" i="4"/>
  <c r="I55" i="34"/>
  <c r="I91" i="34"/>
  <c r="I90" i="34"/>
  <c r="I79" i="34"/>
  <c r="I99" i="34"/>
  <c r="H23" i="34"/>
  <c r="G146" i="34"/>
  <c r="H426" i="34"/>
  <c r="L609" i="4"/>
  <c r="H425" i="34"/>
  <c r="H411" i="34"/>
  <c r="L1157" i="6"/>
  <c r="L1091" i="6"/>
  <c r="L967" i="6"/>
  <c r="L674" i="7"/>
  <c r="L495" i="4"/>
  <c r="L560" i="4"/>
  <c r="L492" i="4"/>
  <c r="L554" i="7"/>
  <c r="L914" i="4"/>
  <c r="K354" i="4"/>
  <c r="K919" i="4"/>
  <c r="N1023" i="6"/>
  <c r="O1023" i="6" s="1"/>
  <c r="P1023" i="6" s="1"/>
  <c r="Q1023" i="6" s="1"/>
  <c r="R1023" i="6" s="1"/>
  <c r="L288" i="5"/>
  <c r="L653" i="7"/>
  <c r="L494" i="4"/>
  <c r="L1582" i="6"/>
  <c r="L415" i="5"/>
  <c r="L418" i="8"/>
  <c r="L1019" i="7"/>
  <c r="L455" i="4"/>
  <c r="L427" i="4"/>
  <c r="L1641" i="6"/>
  <c r="L744" i="6"/>
  <c r="L1421" i="6"/>
  <c r="L871" i="7"/>
  <c r="L457" i="4"/>
  <c r="L390" i="4"/>
  <c r="I58" i="34"/>
  <c r="I97" i="34"/>
  <c r="I113" i="34"/>
  <c r="I72" i="34"/>
  <c r="I120" i="34"/>
  <c r="H15" i="34"/>
  <c r="G138" i="34"/>
  <c r="H438" i="34"/>
  <c r="L610" i="4"/>
  <c r="I642" i="34"/>
  <c r="L1090" i="6"/>
  <c r="L960" i="6"/>
  <c r="L673" i="7"/>
  <c r="L1125" i="6"/>
  <c r="L561" i="4"/>
  <c r="L562" i="4"/>
  <c r="L489" i="4"/>
  <c r="L101" i="4" s="1"/>
  <c r="L577" i="4"/>
  <c r="K122" i="4"/>
  <c r="K584" i="4"/>
  <c r="N1022" i="6"/>
  <c r="O1022" i="6" s="1"/>
  <c r="P1022" i="6" s="1"/>
  <c r="Q1022" i="6" s="1"/>
  <c r="R1022" i="6" s="1"/>
  <c r="L1419" i="6"/>
  <c r="L1173" i="6"/>
  <c r="I660" i="34"/>
  <c r="I661" i="34" s="1"/>
  <c r="L578" i="4"/>
  <c r="L1172" i="6"/>
  <c r="L351" i="8"/>
  <c r="C78" i="20"/>
  <c r="L655" i="7"/>
  <c r="L756" i="4"/>
  <c r="K237" i="4"/>
  <c r="K242" i="4" s="1"/>
  <c r="K761" i="4"/>
  <c r="L1308" i="6"/>
  <c r="L699" i="4"/>
  <c r="L413" i="5"/>
  <c r="L393" i="8"/>
  <c r="L1020" i="7"/>
  <c r="L448" i="4"/>
  <c r="L420" i="4"/>
  <c r="L1388" i="6"/>
  <c r="J363" i="7"/>
  <c r="L1846" i="6"/>
  <c r="K972" i="6"/>
  <c r="J204" i="6"/>
  <c r="H8" i="34"/>
  <c r="G131" i="34"/>
  <c r="L384" i="4"/>
  <c r="I64" i="34"/>
  <c r="I96" i="34"/>
  <c r="I48" i="34"/>
  <c r="I105" i="34"/>
  <c r="I70" i="34"/>
  <c r="I107" i="34"/>
  <c r="H14" i="34"/>
  <c r="G137" i="34"/>
  <c r="H453" i="34"/>
  <c r="I630" i="34"/>
  <c r="H420" i="34"/>
  <c r="L497" i="4"/>
  <c r="L1092" i="6"/>
  <c r="L966" i="6"/>
  <c r="L962" i="6"/>
  <c r="L672" i="7"/>
  <c r="L968" i="6"/>
  <c r="L559" i="4"/>
  <c r="L392" i="4"/>
  <c r="L563" i="4"/>
  <c r="L579" i="4"/>
  <c r="K124" i="4"/>
  <c r="G154" i="34"/>
  <c r="L286" i="5"/>
  <c r="C27" i="19"/>
  <c r="J1933" i="6"/>
  <c r="G31" i="1"/>
  <c r="L654" i="7"/>
  <c r="L1313" i="6"/>
  <c r="L511" i="4"/>
  <c r="L44" i="27"/>
  <c r="L1026" i="7"/>
  <c r="L456" i="4"/>
  <c r="L446" i="4"/>
  <c r="L426" i="4"/>
  <c r="L1420" i="6"/>
  <c r="L1686" i="6"/>
  <c r="L1847" i="6"/>
  <c r="H17" i="34"/>
  <c r="G140" i="34"/>
  <c r="H9" i="34"/>
  <c r="G132" i="34"/>
  <c r="L458" i="4"/>
  <c r="I56" i="34"/>
  <c r="H89" i="34"/>
  <c r="G405" i="34"/>
  <c r="I66" i="34"/>
  <c r="I50" i="34"/>
  <c r="I111" i="34"/>
  <c r="I49" i="34"/>
  <c r="H604" i="34"/>
  <c r="G606" i="34"/>
  <c r="L608" i="4"/>
  <c r="I648" i="34"/>
  <c r="I636" i="34"/>
  <c r="L854" i="4"/>
  <c r="L1311" i="6"/>
  <c r="L680" i="7"/>
  <c r="L963" i="6"/>
  <c r="L965" i="6"/>
  <c r="L964" i="6"/>
  <c r="L1085" i="6"/>
  <c r="L491" i="4"/>
  <c r="L702" i="4"/>
  <c r="K190" i="4"/>
  <c r="K195" i="4" s="1"/>
  <c r="K706" i="4"/>
  <c r="L493" i="4"/>
  <c r="K1084" i="6"/>
  <c r="J304" i="6"/>
  <c r="J157" i="4"/>
  <c r="J212" i="4" s="1"/>
  <c r="J259" i="4" s="1"/>
  <c r="J144" i="4"/>
  <c r="J100" i="4"/>
  <c r="J328" i="4"/>
  <c r="E6" i="12"/>
  <c r="E10" i="12" s="1"/>
  <c r="H200" i="7"/>
  <c r="I200" i="7" s="1"/>
  <c r="A21" i="13"/>
  <c r="A99" i="13"/>
  <c r="B106" i="5"/>
  <c r="B117" i="5" s="1"/>
  <c r="AT74" i="37"/>
  <c r="AT19" i="37"/>
  <c r="K82" i="37"/>
  <c r="AR44" i="37"/>
  <c r="AR17" i="37" s="1"/>
  <c r="N20" i="37"/>
  <c r="AT56" i="37"/>
  <c r="N17" i="37"/>
  <c r="O17" i="37" s="1"/>
  <c r="AT53" i="37"/>
  <c r="AT25" i="37" s="1"/>
  <c r="N12" i="37"/>
  <c r="AT48" i="37"/>
  <c r="AT20" i="37" s="1"/>
  <c r="N22" i="37"/>
  <c r="O22" i="37" s="1"/>
  <c r="AT58" i="37"/>
  <c r="AT32" i="37" s="1"/>
  <c r="N19" i="37"/>
  <c r="AT55" i="37"/>
  <c r="AT27" i="37" s="1"/>
  <c r="N16" i="37"/>
  <c r="O16" i="37" s="1"/>
  <c r="AT52" i="37"/>
  <c r="AT24" i="37" s="1"/>
  <c r="N13" i="37"/>
  <c r="AT49" i="37"/>
  <c r="AT21" i="37" s="1"/>
  <c r="L82" i="37"/>
  <c r="AS44" i="37"/>
  <c r="AS17" i="37" s="1"/>
  <c r="N23" i="37"/>
  <c r="O23" i="37" s="1"/>
  <c r="P23" i="37" s="1"/>
  <c r="Q23" i="37" s="1"/>
  <c r="R23" i="37" s="1"/>
  <c r="S23" i="37" s="1"/>
  <c r="T23" i="37" s="1"/>
  <c r="U23" i="37" s="1"/>
  <c r="AT59" i="37"/>
  <c r="AT33" i="37" s="1"/>
  <c r="N18" i="37"/>
  <c r="O18" i="37" s="1"/>
  <c r="AT54" i="37"/>
  <c r="AT26" i="37" s="1"/>
  <c r="N15" i="37"/>
  <c r="AT51" i="37"/>
  <c r="AT23" i="37" s="1"/>
  <c r="N14" i="37"/>
  <c r="AT50" i="37"/>
  <c r="AT22" i="37" s="1"/>
  <c r="N21" i="37"/>
  <c r="AT57" i="37"/>
  <c r="N50" i="37"/>
  <c r="M50" i="37"/>
  <c r="M1974" i="6"/>
  <c r="I143" i="3" s="1"/>
  <c r="K1502" i="6"/>
  <c r="E30" i="13"/>
  <c r="E48" i="13" s="1"/>
  <c r="K1584" i="6"/>
  <c r="K1587" i="6"/>
  <c r="K496" i="6" s="1"/>
  <c r="C49" i="47"/>
  <c r="E57" i="34"/>
  <c r="E59" i="34" s="1"/>
  <c r="F427" i="34"/>
  <c r="D463" i="34"/>
  <c r="D346" i="34"/>
  <c r="J463" i="34"/>
  <c r="J346" i="34"/>
  <c r="K463" i="34"/>
  <c r="K346" i="34"/>
  <c r="E463" i="34"/>
  <c r="E346" i="34"/>
  <c r="H463" i="34"/>
  <c r="H346" i="34"/>
  <c r="L463" i="34"/>
  <c r="L346" i="34"/>
  <c r="M463" i="34"/>
  <c r="M346" i="34"/>
  <c r="F463" i="34"/>
  <c r="F346" i="34"/>
  <c r="N463" i="34"/>
  <c r="N346" i="34"/>
  <c r="I463" i="34"/>
  <c r="I346" i="34"/>
  <c r="G463" i="34"/>
  <c r="G346" i="34"/>
  <c r="G38" i="34"/>
  <c r="H38" i="34" s="1"/>
  <c r="E21" i="13"/>
  <c r="E99" i="13"/>
  <c r="H25" i="34"/>
  <c r="H148" i="34" s="1"/>
  <c r="G148" i="34"/>
  <c r="D157" i="3"/>
  <c r="G62" i="14"/>
  <c r="G66" i="14" s="1"/>
  <c r="A157" i="3"/>
  <c r="E62" i="14"/>
  <c r="E66" i="14" s="1"/>
  <c r="E69" i="14" s="1"/>
  <c r="G65" i="14" s="1"/>
  <c r="G79" i="14"/>
  <c r="O79" i="14"/>
  <c r="F138" i="14"/>
  <c r="D108" i="14"/>
  <c r="F111" i="14" s="1"/>
  <c r="O80" i="14"/>
  <c r="D76" i="14"/>
  <c r="F76" i="14" s="1"/>
  <c r="E96" i="14"/>
  <c r="E151" i="14"/>
  <c r="D478" i="34"/>
  <c r="D532" i="34" s="1"/>
  <c r="D534" i="34" s="1"/>
  <c r="D545" i="34" s="1"/>
  <c r="D251" i="34" s="1"/>
  <c r="E478" i="34"/>
  <c r="E532" i="34" s="1"/>
  <c r="A161" i="3"/>
  <c r="G595" i="6"/>
  <c r="AK147" i="9"/>
  <c r="M7" i="37" s="1"/>
  <c r="AT42" i="37" s="1"/>
  <c r="W212" i="9"/>
  <c r="C54" i="13" s="1"/>
  <c r="AA47" i="42"/>
  <c r="K221" i="8"/>
  <c r="J1024" i="6"/>
  <c r="D61" i="3"/>
  <c r="C30" i="13"/>
  <c r="C48" i="13" s="1"/>
  <c r="F53" i="6"/>
  <c r="I53" i="6" s="1"/>
  <c r="H30" i="13"/>
  <c r="H48" i="13" s="1"/>
  <c r="H64" i="13" s="1"/>
  <c r="H118" i="13" s="1"/>
  <c r="K53" i="6"/>
  <c r="G52" i="6"/>
  <c r="L224" i="4"/>
  <c r="H187" i="4"/>
  <c r="I187" i="4" s="1"/>
  <c r="J200" i="15"/>
  <c r="J231" i="15" s="1"/>
  <c r="J262" i="15" s="1"/>
  <c r="J293" i="15" s="1"/>
  <c r="G3" i="15"/>
  <c r="G200" i="15"/>
  <c r="G231" i="15" s="1"/>
  <c r="G262" i="15" s="1"/>
  <c r="G293" i="15" s="1"/>
  <c r="L200" i="15"/>
  <c r="L231" i="15" s="1"/>
  <c r="L262" i="15" s="1"/>
  <c r="L293" i="15" s="1"/>
  <c r="E3" i="15"/>
  <c r="E200" i="15"/>
  <c r="E231" i="15" s="1"/>
  <c r="E262" i="15" s="1"/>
  <c r="E293" i="15" s="1"/>
  <c r="J3" i="16"/>
  <c r="J55" i="16" s="1"/>
  <c r="I200" i="15"/>
  <c r="I231" i="15" s="1"/>
  <c r="I262" i="15" s="1"/>
  <c r="I293" i="15" s="1"/>
  <c r="L20" i="19"/>
  <c r="K200" i="15"/>
  <c r="K231" i="15" s="1"/>
  <c r="K262" i="15" s="1"/>
  <c r="K293" i="15" s="1"/>
  <c r="C3" i="15"/>
  <c r="C200" i="15"/>
  <c r="C231" i="15" s="1"/>
  <c r="C262" i="15" s="1"/>
  <c r="C293" i="15" s="1"/>
  <c r="H3" i="15"/>
  <c r="H200" i="15"/>
  <c r="H231" i="15" s="1"/>
  <c r="H262" i="15" s="1"/>
  <c r="H293" i="15" s="1"/>
  <c r="G132" i="8"/>
  <c r="A180" i="3"/>
  <c r="A181" i="3" s="1"/>
  <c r="L315" i="8"/>
  <c r="L76" i="8" s="1"/>
  <c r="AQ48" i="42"/>
  <c r="I502" i="34" s="1"/>
  <c r="H176" i="3"/>
  <c r="AL48" i="42"/>
  <c r="K76" i="8"/>
  <c r="K20" i="8" s="1"/>
  <c r="H422" i="45"/>
  <c r="K321" i="8"/>
  <c r="F23" i="16"/>
  <c r="G23" i="16" s="1"/>
  <c r="A506" i="8"/>
  <c r="K782" i="4"/>
  <c r="L782" i="4" s="1"/>
  <c r="K419" i="6"/>
  <c r="F49" i="42"/>
  <c r="K1792" i="6"/>
  <c r="L1792" i="6" s="1"/>
  <c r="K590" i="6"/>
  <c r="A31" i="6"/>
  <c r="D687" i="34"/>
  <c r="A33" i="3"/>
  <c r="AM48" i="42"/>
  <c r="E502" i="34" s="1"/>
  <c r="D33" i="3"/>
  <c r="AU48" i="42"/>
  <c r="M502" i="34" s="1"/>
  <c r="H28" i="15"/>
  <c r="E36" i="16"/>
  <c r="F192" i="10"/>
  <c r="J144" i="5"/>
  <c r="J319" i="5"/>
  <c r="H452" i="5"/>
  <c r="H454" i="5" s="1"/>
  <c r="H462" i="5" s="1"/>
  <c r="J54" i="5"/>
  <c r="C100" i="8"/>
  <c r="C160" i="8" s="1"/>
  <c r="J176" i="5"/>
  <c r="K144" i="5"/>
  <c r="B49" i="42"/>
  <c r="K926" i="7"/>
  <c r="L926" i="7" s="1"/>
  <c r="G94" i="14"/>
  <c r="G95" i="14"/>
  <c r="F146" i="14"/>
  <c r="A71" i="15"/>
  <c r="A19" i="15" s="1"/>
  <c r="C994" i="7"/>
  <c r="B164" i="11"/>
  <c r="K1094" i="6"/>
  <c r="K305" i="6" s="1"/>
  <c r="E111" i="11"/>
  <c r="G111" i="11" s="1"/>
  <c r="H111" i="11" s="1"/>
  <c r="J111" i="11" s="1"/>
  <c r="K111" i="11" s="1"/>
  <c r="M111" i="11" s="1"/>
  <c r="N111" i="11" s="1"/>
  <c r="P111" i="11" s="1"/>
  <c r="Q111" i="11" s="1"/>
  <c r="S111" i="11" s="1"/>
  <c r="T111" i="11" s="1"/>
  <c r="V111" i="11" s="1"/>
  <c r="W111" i="11" s="1"/>
  <c r="Y111" i="11" s="1"/>
  <c r="Z111" i="11" s="1"/>
  <c r="AB111" i="11" s="1"/>
  <c r="AC111" i="11" s="1"/>
  <c r="AE111" i="11" s="1"/>
  <c r="AF111" i="11" s="1"/>
  <c r="AH111" i="11" s="1"/>
  <c r="AI111" i="11" s="1"/>
  <c r="AK111" i="11" s="1"/>
  <c r="C1064" i="6"/>
  <c r="C1068" i="6" s="1"/>
  <c r="I80" i="14"/>
  <c r="F48" i="11"/>
  <c r="G48" i="11" s="1"/>
  <c r="H48" i="11" s="1"/>
  <c r="J327" i="4"/>
  <c r="A144" i="3"/>
  <c r="E680" i="34"/>
  <c r="K311" i="7"/>
  <c r="K56" i="10"/>
  <c r="K102" i="10" s="1"/>
  <c r="L57" i="10"/>
  <c r="K560" i="7"/>
  <c r="J123" i="7"/>
  <c r="K570" i="7"/>
  <c r="J127" i="7"/>
  <c r="K557" i="7"/>
  <c r="K126" i="7" s="1"/>
  <c r="J126" i="7"/>
  <c r="J125" i="7"/>
  <c r="K125" i="7"/>
  <c r="AE93" i="22"/>
  <c r="AE142" i="22" s="1"/>
  <c r="H58" i="17" s="1"/>
  <c r="H60" i="17" s="1"/>
  <c r="E87" i="21"/>
  <c r="E90" i="21" s="1"/>
  <c r="A88" i="3" s="1"/>
  <c r="C198" i="5"/>
  <c r="C482" i="5" s="1"/>
  <c r="C19" i="5"/>
  <c r="U142" i="22"/>
  <c r="D28" i="20" s="1"/>
  <c r="J32" i="40"/>
  <c r="J106" i="1" s="1"/>
  <c r="J109" i="1" s="1"/>
  <c r="AD142" i="22"/>
  <c r="I149" i="22" s="1"/>
  <c r="AF74" i="9"/>
  <c r="J165" i="8"/>
  <c r="J44" i="8" s="1"/>
  <c r="H60" i="1"/>
  <c r="J179" i="4"/>
  <c r="K624" i="4"/>
  <c r="K180" i="4" s="1"/>
  <c r="J180" i="4"/>
  <c r="C127" i="42"/>
  <c r="D127" i="42" s="1"/>
  <c r="D30" i="48"/>
  <c r="E144" i="3"/>
  <c r="L1934" i="6"/>
  <c r="L687" i="6" s="1"/>
  <c r="K1938" i="6"/>
  <c r="D226" i="48"/>
  <c r="M162" i="48"/>
  <c r="L230" i="8"/>
  <c r="L217" i="8"/>
  <c r="L693" i="4"/>
  <c r="L405" i="8"/>
  <c r="I70" i="1"/>
  <c r="J72" i="1"/>
  <c r="L421" i="8"/>
  <c r="L383" i="4"/>
  <c r="M49" i="1"/>
  <c r="M50" i="1"/>
  <c r="N50" i="1" s="1"/>
  <c r="O50" i="1" s="1"/>
  <c r="L280" i="5"/>
  <c r="L672" i="4"/>
  <c r="L776" i="7"/>
  <c r="K604" i="4"/>
  <c r="J164" i="4"/>
  <c r="L422" i="8"/>
  <c r="L228" i="8"/>
  <c r="L389" i="4"/>
  <c r="L235" i="8"/>
  <c r="K1289" i="6"/>
  <c r="M633" i="6"/>
  <c r="L1017" i="6"/>
  <c r="L244" i="6" s="1"/>
  <c r="H770" i="34"/>
  <c r="G770" i="34"/>
  <c r="G772" i="34"/>
  <c r="K775" i="7"/>
  <c r="J285" i="7"/>
  <c r="J282" i="7"/>
  <c r="J657" i="7"/>
  <c r="J201" i="7" s="1"/>
  <c r="J206" i="7" s="1"/>
  <c r="J9" i="7" s="1"/>
  <c r="J597" i="7"/>
  <c r="K58" i="8"/>
  <c r="K428" i="6"/>
  <c r="J428" i="6"/>
  <c r="B9" i="42"/>
  <c r="D91" i="48"/>
  <c r="G9" i="5"/>
  <c r="D99" i="48"/>
  <c r="H321" i="5"/>
  <c r="J120" i="8"/>
  <c r="J55" i="8"/>
  <c r="C190" i="42"/>
  <c r="J124" i="8"/>
  <c r="K56" i="8"/>
  <c r="H289" i="45"/>
  <c r="C28" i="8"/>
  <c r="J56" i="8"/>
  <c r="J67" i="8"/>
  <c r="D32" i="3"/>
  <c r="K64" i="8"/>
  <c r="A29" i="3"/>
  <c r="A30" i="3" s="1"/>
  <c r="F114" i="3"/>
  <c r="G114" i="3"/>
  <c r="J116" i="8"/>
  <c r="J64" i="8"/>
  <c r="K297" i="8"/>
  <c r="L32" i="27"/>
  <c r="K1195" i="6"/>
  <c r="F680" i="34"/>
  <c r="H28" i="1"/>
  <c r="J1742" i="6"/>
  <c r="J617" i="6" s="1"/>
  <c r="K635" i="6"/>
  <c r="K618" i="6"/>
  <c r="N1740" i="6"/>
  <c r="N1802" i="6"/>
  <c r="N1970" i="6" s="1"/>
  <c r="F1064" i="6"/>
  <c r="M1747" i="6"/>
  <c r="L983" i="7"/>
  <c r="K988" i="7"/>
  <c r="K380" i="7"/>
  <c r="L939" i="7"/>
  <c r="L973" i="7"/>
  <c r="K1876" i="6"/>
  <c r="J653" i="6"/>
  <c r="L907" i="6"/>
  <c r="L906" i="6"/>
  <c r="L1423" i="6"/>
  <c r="J63" i="1"/>
  <c r="K63" i="1" s="1"/>
  <c r="L63" i="1" s="1"/>
  <c r="M63" i="1" s="1"/>
  <c r="N63" i="1" s="1"/>
  <c r="O63" i="1" s="1"/>
  <c r="L1028" i="7"/>
  <c r="L955" i="7"/>
  <c r="L964" i="7"/>
  <c r="K1877" i="6"/>
  <c r="J654" i="6"/>
  <c r="L903" i="6"/>
  <c r="L519" i="4"/>
  <c r="L1427" i="6"/>
  <c r="L1417" i="6"/>
  <c r="L949" i="7"/>
  <c r="L975" i="7"/>
  <c r="K947" i="7"/>
  <c r="L56" i="10"/>
  <c r="L902" i="6"/>
  <c r="L1410" i="6"/>
  <c r="L1416" i="6"/>
  <c r="H146" i="4"/>
  <c r="L1040" i="7"/>
  <c r="K379" i="7"/>
  <c r="K1045" i="7"/>
  <c r="L974" i="7"/>
  <c r="L972" i="7"/>
  <c r="L945" i="7"/>
  <c r="L908" i="6"/>
  <c r="L901" i="6"/>
  <c r="L1409" i="6"/>
  <c r="L1422" i="6"/>
  <c r="K10" i="1"/>
  <c r="K12" i="1" s="1"/>
  <c r="J150" i="6"/>
  <c r="H194" i="6"/>
  <c r="G99" i="14"/>
  <c r="H79" i="14"/>
  <c r="B153" i="42"/>
  <c r="B152" i="42"/>
  <c r="E152" i="42" s="1"/>
  <c r="K1874" i="6"/>
  <c r="J651" i="6"/>
  <c r="K146" i="6"/>
  <c r="J146" i="6"/>
  <c r="K147" i="6"/>
  <c r="J147" i="6"/>
  <c r="K143" i="6"/>
  <c r="J143" i="6"/>
  <c r="L1096" i="7"/>
  <c r="I744" i="34" s="1"/>
  <c r="K145" i="6"/>
  <c r="J145" i="6"/>
  <c r="K144" i="6"/>
  <c r="J144" i="6"/>
  <c r="J142" i="6"/>
  <c r="H31" i="34"/>
  <c r="H80" i="14"/>
  <c r="A187" i="3"/>
  <c r="F79" i="14"/>
  <c r="F82" i="14" s="1"/>
  <c r="G80" i="14"/>
  <c r="L55" i="10"/>
  <c r="L111" i="10"/>
  <c r="J585" i="6"/>
  <c r="J85" i="7"/>
  <c r="K553" i="7"/>
  <c r="K121" i="7" s="1"/>
  <c r="J174" i="6"/>
  <c r="L31" i="27"/>
  <c r="L61" i="27"/>
  <c r="L45" i="27"/>
  <c r="L433" i="5"/>
  <c r="L920" i="7"/>
  <c r="L877" i="7"/>
  <c r="L1118" i="6"/>
  <c r="L305" i="8"/>
  <c r="L922" i="6"/>
  <c r="J151" i="6"/>
  <c r="K905" i="6"/>
  <c r="L912" i="6"/>
  <c r="K910" i="6"/>
  <c r="J152" i="6"/>
  <c r="L916" i="6"/>
  <c r="L890" i="6"/>
  <c r="L1133" i="7"/>
  <c r="L1132" i="7"/>
  <c r="K1146" i="7"/>
  <c r="K439" i="7" s="1"/>
  <c r="K445" i="7" s="1"/>
  <c r="L571" i="7"/>
  <c r="M571" i="7" s="1"/>
  <c r="L786" i="7"/>
  <c r="L879" i="7"/>
  <c r="K639" i="4"/>
  <c r="J184" i="4"/>
  <c r="K1156" i="6"/>
  <c r="H775" i="34" s="1"/>
  <c r="J311" i="6"/>
  <c r="L445" i="5"/>
  <c r="L815" i="6"/>
  <c r="K812" i="6"/>
  <c r="J129" i="6"/>
  <c r="L814" i="6"/>
  <c r="K918" i="6"/>
  <c r="J153" i="6"/>
  <c r="L900" i="6"/>
  <c r="L841" i="6"/>
  <c r="L895" i="6"/>
  <c r="L1135" i="7"/>
  <c r="L1139" i="7"/>
  <c r="L416" i="8"/>
  <c r="L417" i="8"/>
  <c r="J87" i="17" s="1"/>
  <c r="L790" i="7"/>
  <c r="L825" i="6"/>
  <c r="L954" i="6"/>
  <c r="L192" i="6" s="1"/>
  <c r="L1630" i="6"/>
  <c r="L1171" i="6"/>
  <c r="K254" i="5"/>
  <c r="L254" i="5" s="1"/>
  <c r="J62" i="5"/>
  <c r="L925" i="7"/>
  <c r="L289" i="8"/>
  <c r="L914" i="6"/>
  <c r="L920" i="6"/>
  <c r="L913" i="6"/>
  <c r="L813" i="6"/>
  <c r="L885" i="6"/>
  <c r="L839" i="6"/>
  <c r="L893" i="6"/>
  <c r="L1138" i="7"/>
  <c r="L1136" i="7"/>
  <c r="L423" i="4"/>
  <c r="CD55" i="21"/>
  <c r="AG73" i="21"/>
  <c r="I81" i="21" s="1"/>
  <c r="CC55" i="21"/>
  <c r="L496" i="7"/>
  <c r="L739" i="7"/>
  <c r="L818" i="7"/>
  <c r="L959" i="7"/>
  <c r="L878" i="7"/>
  <c r="L267" i="6"/>
  <c r="L670" i="4"/>
  <c r="K1089" i="6"/>
  <c r="J312" i="6"/>
  <c r="L747" i="4"/>
  <c r="L911" i="6"/>
  <c r="L915" i="6"/>
  <c r="L921" i="6"/>
  <c r="L919" i="6"/>
  <c r="K899" i="6"/>
  <c r="K150" i="6" s="1"/>
  <c r="L889" i="6"/>
  <c r="L887" i="6"/>
  <c r="L888" i="6"/>
  <c r="L826" i="6"/>
  <c r="L892" i="6"/>
  <c r="K884" i="6"/>
  <c r="K142" i="6" s="1"/>
  <c r="L1134" i="7"/>
  <c r="L1137" i="7"/>
  <c r="N40" i="37"/>
  <c r="N42" i="37" s="1"/>
  <c r="O40" i="37" s="1"/>
  <c r="D103" i="14"/>
  <c r="E106" i="14" s="1"/>
  <c r="F148" i="14"/>
  <c r="F110" i="14"/>
  <c r="F109" i="14"/>
  <c r="I79" i="14"/>
  <c r="H78" i="14"/>
  <c r="K1894" i="6"/>
  <c r="J658" i="6"/>
  <c r="K1883" i="6"/>
  <c r="J656" i="6"/>
  <c r="J659" i="6"/>
  <c r="J647" i="6"/>
  <c r="K1890" i="6"/>
  <c r="J657" i="6"/>
  <c r="K659" i="6"/>
  <c r="K647" i="6"/>
  <c r="J620" i="6"/>
  <c r="J219" i="6"/>
  <c r="G500" i="6"/>
  <c r="K1875" i="6"/>
  <c r="K652" i="6" s="1"/>
  <c r="K1697" i="6"/>
  <c r="K580" i="6" s="1"/>
  <c r="J580" i="6"/>
  <c r="K1698" i="6"/>
  <c r="K581" i="6" s="1"/>
  <c r="K1705" i="6"/>
  <c r="K585" i="6" s="1"/>
  <c r="O330" i="8"/>
  <c r="O92" i="8" s="1"/>
  <c r="N79" i="21"/>
  <c r="V142" i="22"/>
  <c r="AC93" i="22"/>
  <c r="AC52" i="22"/>
  <c r="AM93" i="22"/>
  <c r="AM52" i="22"/>
  <c r="AI93" i="22"/>
  <c r="AI52" i="22"/>
  <c r="K76" i="3"/>
  <c r="M330" i="8"/>
  <c r="M92" i="8" s="1"/>
  <c r="H87" i="21"/>
  <c r="H90" i="21" s="1"/>
  <c r="E88" i="3" s="1"/>
  <c r="I87" i="21"/>
  <c r="I90" i="21" s="1"/>
  <c r="F88" i="3" s="1"/>
  <c r="G87" i="21"/>
  <c r="G90" i="21" s="1"/>
  <c r="D88" i="3" s="1"/>
  <c r="H60" i="6"/>
  <c r="E23" i="3" s="1"/>
  <c r="M1746" i="6"/>
  <c r="M619" i="6" s="1"/>
  <c r="J293" i="4"/>
  <c r="J931" i="6"/>
  <c r="G260" i="7"/>
  <c r="A2001" i="6"/>
  <c r="A2021" i="6"/>
  <c r="B2021" i="6"/>
  <c r="J928" i="6"/>
  <c r="K454" i="7"/>
  <c r="B391" i="7"/>
  <c r="B49" i="7" s="1"/>
  <c r="L937" i="7"/>
  <c r="A1051" i="7"/>
  <c r="A391" i="7" s="1"/>
  <c r="A49" i="7" s="1"/>
  <c r="K969" i="7"/>
  <c r="O111" i="10" s="1"/>
  <c r="H137" i="6"/>
  <c r="B113" i="42"/>
  <c r="D113" i="42" s="1"/>
  <c r="F7" i="6"/>
  <c r="J275" i="4"/>
  <c r="G162" i="6"/>
  <c r="F23" i="6"/>
  <c r="H858" i="6"/>
  <c r="I858" i="6" s="1"/>
  <c r="H175" i="6"/>
  <c r="H63" i="6" s="1"/>
  <c r="K78" i="6"/>
  <c r="J78" i="6"/>
  <c r="F23" i="3"/>
  <c r="J107" i="6"/>
  <c r="K821" i="6"/>
  <c r="K136" i="6" s="1"/>
  <c r="C60" i="6"/>
  <c r="B22" i="6"/>
  <c r="A22" i="6"/>
  <c r="A38" i="6" s="1"/>
  <c r="K986" i="6"/>
  <c r="L986" i="6" s="1"/>
  <c r="K976" i="6"/>
  <c r="L976" i="6" s="1"/>
  <c r="J94" i="6"/>
  <c r="K212" i="6"/>
  <c r="J207" i="6"/>
  <c r="K950" i="6"/>
  <c r="J203" i="6"/>
  <c r="K979" i="6"/>
  <c r="L979" i="6" s="1"/>
  <c r="K970" i="6"/>
  <c r="J202" i="6"/>
  <c r="K971" i="6"/>
  <c r="H465" i="4"/>
  <c r="I465" i="4" s="1"/>
  <c r="K621" i="4"/>
  <c r="K176" i="4" s="1"/>
  <c r="H88" i="6"/>
  <c r="I88" i="6" s="1"/>
  <c r="J762" i="6"/>
  <c r="L1117" i="7"/>
  <c r="K387" i="4"/>
  <c r="J463" i="4"/>
  <c r="J73" i="4" s="1"/>
  <c r="K832" i="6"/>
  <c r="K55" i="10"/>
  <c r="K873" i="7"/>
  <c r="N55" i="10" s="1"/>
  <c r="J430" i="6"/>
  <c r="K764" i="6"/>
  <c r="K90" i="6" s="1"/>
  <c r="K763" i="6"/>
  <c r="K89" i="6" s="1"/>
  <c r="J759" i="6"/>
  <c r="J85" i="6" s="1"/>
  <c r="AK180" i="9"/>
  <c r="J1372" i="6"/>
  <c r="J464" i="6" s="1"/>
  <c r="J64" i="6" s="1"/>
  <c r="K430" i="6"/>
  <c r="K1119" i="6"/>
  <c r="K323" i="6" s="1"/>
  <c r="J323" i="6"/>
  <c r="H518" i="7"/>
  <c r="H520" i="7" s="1"/>
  <c r="H529" i="7" s="1"/>
  <c r="K173" i="7"/>
  <c r="J160" i="7"/>
  <c r="H19" i="12"/>
  <c r="G903" i="7"/>
  <c r="H387" i="5"/>
  <c r="J127" i="40"/>
  <c r="I130" i="40"/>
  <c r="H147" i="4"/>
  <c r="I147" i="4" s="1"/>
  <c r="K108" i="4"/>
  <c r="K145" i="4" s="1"/>
  <c r="J175" i="4"/>
  <c r="J65" i="8"/>
  <c r="O3" i="22"/>
  <c r="J267" i="4"/>
  <c r="G118" i="11"/>
  <c r="H118" i="11" s="1"/>
  <c r="J118" i="11" s="1"/>
  <c r="K118" i="11" s="1"/>
  <c r="M118" i="11" s="1"/>
  <c r="N118" i="11" s="1"/>
  <c r="P118" i="11" s="1"/>
  <c r="Q118" i="11" s="1"/>
  <c r="S118" i="11" s="1"/>
  <c r="T118" i="11" s="1"/>
  <c r="V118" i="11" s="1"/>
  <c r="W118" i="11" s="1"/>
  <c r="Y118" i="11" s="1"/>
  <c r="Z118" i="11" s="1"/>
  <c r="AB118" i="11" s="1"/>
  <c r="AC118" i="11" s="1"/>
  <c r="AE118" i="11" s="1"/>
  <c r="AF118" i="11" s="1"/>
  <c r="AH118" i="11" s="1"/>
  <c r="AI118" i="11" s="1"/>
  <c r="AK118" i="11" s="1"/>
  <c r="G193" i="10"/>
  <c r="H119" i="13"/>
  <c r="C1604" i="6"/>
  <c r="C1606" i="6" s="1"/>
  <c r="K1006" i="6"/>
  <c r="K230" i="6" s="1"/>
  <c r="J264" i="4"/>
  <c r="J274" i="4"/>
  <c r="J281" i="4"/>
  <c r="B170" i="4"/>
  <c r="J225" i="4"/>
  <c r="G768" i="34"/>
  <c r="G951" i="4"/>
  <c r="K746" i="4"/>
  <c r="K227" i="4" s="1"/>
  <c r="J227" i="4"/>
  <c r="K741" i="4"/>
  <c r="K226" i="4" s="1"/>
  <c r="J226" i="4"/>
  <c r="K886" i="4"/>
  <c r="L886" i="4" s="1"/>
  <c r="K885" i="4"/>
  <c r="L885" i="4" s="1"/>
  <c r="K884" i="4"/>
  <c r="L884" i="4" s="1"/>
  <c r="K883" i="4"/>
  <c r="L883" i="4" s="1"/>
  <c r="K857" i="4"/>
  <c r="K869" i="4"/>
  <c r="L869" i="4" s="1"/>
  <c r="B141" i="42"/>
  <c r="J710" i="6"/>
  <c r="C16" i="6"/>
  <c r="B119" i="42"/>
  <c r="B121" i="42"/>
  <c r="B123" i="42"/>
  <c r="G73" i="13"/>
  <c r="Q41" i="42" s="1"/>
  <c r="G146" i="40"/>
  <c r="C996" i="7"/>
  <c r="C393" i="7" s="1"/>
  <c r="C51" i="7" s="1"/>
  <c r="A59" i="3" s="1"/>
  <c r="B146" i="40"/>
  <c r="A73" i="13" s="1"/>
  <c r="A115" i="13" s="1"/>
  <c r="F393" i="7"/>
  <c r="E146" i="40"/>
  <c r="H73" i="13"/>
  <c r="R41" i="42" s="1"/>
  <c r="K996" i="7"/>
  <c r="K393" i="7" s="1"/>
  <c r="L7" i="37"/>
  <c r="Y212" i="9"/>
  <c r="C71" i="13" s="1"/>
  <c r="C394" i="7"/>
  <c r="K607" i="4"/>
  <c r="L607" i="4" s="1"/>
  <c r="J168" i="4"/>
  <c r="AC212" i="9"/>
  <c r="G176" i="3"/>
  <c r="K310" i="7"/>
  <c r="J293" i="7"/>
  <c r="J244" i="7"/>
  <c r="J246" i="7" s="1"/>
  <c r="J11" i="7" s="1"/>
  <c r="K719" i="7"/>
  <c r="L719" i="7" s="1"/>
  <c r="L244" i="7" s="1"/>
  <c r="L246" i="7" s="1"/>
  <c r="L11" i="7" s="1"/>
  <c r="K294" i="7"/>
  <c r="J310" i="7"/>
  <c r="K295" i="7"/>
  <c r="J72" i="7"/>
  <c r="J368" i="7"/>
  <c r="K293" i="7"/>
  <c r="J300" i="7"/>
  <c r="J311" i="7"/>
  <c r="J294" i="7"/>
  <c r="K361" i="7"/>
  <c r="J361" i="7"/>
  <c r="G445" i="7"/>
  <c r="J251" i="7"/>
  <c r="J173" i="7"/>
  <c r="K368" i="7"/>
  <c r="J295" i="7"/>
  <c r="J302" i="7"/>
  <c r="J255" i="7"/>
  <c r="J723" i="7"/>
  <c r="F104" i="5"/>
  <c r="J52" i="5"/>
  <c r="H67" i="5"/>
  <c r="F17" i="5"/>
  <c r="I98" i="48" s="1"/>
  <c r="C18" i="5"/>
  <c r="F1991" i="6"/>
  <c r="F731" i="6" s="1"/>
  <c r="K324" i="6"/>
  <c r="J324" i="6"/>
  <c r="J833" i="6"/>
  <c r="J137" i="6" s="1"/>
  <c r="J539" i="6"/>
  <c r="A106" i="6"/>
  <c r="J709" i="6"/>
  <c r="K709" i="6"/>
  <c r="B106" i="6"/>
  <c r="B2020" i="6" s="1"/>
  <c r="J267" i="6"/>
  <c r="K441" i="6"/>
  <c r="K267" i="6"/>
  <c r="J1430" i="6"/>
  <c r="J712" i="6"/>
  <c r="J266" i="6"/>
  <c r="H161" i="45"/>
  <c r="J91" i="6"/>
  <c r="K97" i="6"/>
  <c r="G112" i="3"/>
  <c r="K177" i="5"/>
  <c r="J188" i="5"/>
  <c r="J92" i="5"/>
  <c r="J127" i="5"/>
  <c r="J134" i="5" s="1"/>
  <c r="K307" i="5"/>
  <c r="J177" i="5"/>
  <c r="A480" i="5"/>
  <c r="K361" i="5"/>
  <c r="J307" i="5"/>
  <c r="J256" i="5"/>
  <c r="J61" i="5"/>
  <c r="K882" i="7"/>
  <c r="K338" i="7" s="1"/>
  <c r="J338" i="7"/>
  <c r="N111" i="10"/>
  <c r="K301" i="7"/>
  <c r="K302" i="7"/>
  <c r="K166" i="7"/>
  <c r="J341" i="4"/>
  <c r="J341" i="7"/>
  <c r="K341" i="7"/>
  <c r="J301" i="7"/>
  <c r="J369" i="7"/>
  <c r="K300" i="7"/>
  <c r="J79" i="7"/>
  <c r="C48" i="7"/>
  <c r="A21" i="3" s="1"/>
  <c r="J114" i="7"/>
  <c r="J116" i="7" s="1"/>
  <c r="K79" i="7"/>
  <c r="K548" i="7"/>
  <c r="J211" i="7"/>
  <c r="J360" i="7"/>
  <c r="F111" i="3"/>
  <c r="J77" i="7"/>
  <c r="J548" i="7"/>
  <c r="J166" i="7"/>
  <c r="J253" i="7"/>
  <c r="J71" i="7"/>
  <c r="J163" i="7"/>
  <c r="K114" i="7"/>
  <c r="K116" i="7" s="1"/>
  <c r="K8" i="7" s="1"/>
  <c r="K77" i="7"/>
  <c r="K111" i="10"/>
  <c r="J471" i="7"/>
  <c r="C26" i="7"/>
  <c r="C90" i="48" s="1"/>
  <c r="J415" i="6"/>
  <c r="K1382" i="6"/>
  <c r="L1382" i="6" s="1"/>
  <c r="K785" i="6"/>
  <c r="L785" i="6" s="1"/>
  <c r="J209" i="6"/>
  <c r="J138" i="6"/>
  <c r="J618" i="6"/>
  <c r="B1910" i="6"/>
  <c r="B1912" i="6" s="1"/>
  <c r="B1914" i="6" s="1"/>
  <c r="B1924" i="6" s="1"/>
  <c r="G630" i="6"/>
  <c r="K644" i="6"/>
  <c r="K440" i="6"/>
  <c r="K571" i="6"/>
  <c r="K687" i="6"/>
  <c r="J571" i="6"/>
  <c r="J574" i="6" s="1"/>
  <c r="J15" i="6" s="1"/>
  <c r="G243" i="15"/>
  <c r="G212" i="15" s="1"/>
  <c r="J432" i="6"/>
  <c r="K1469" i="6"/>
  <c r="L1469" i="6" s="1"/>
  <c r="G1127" i="6"/>
  <c r="C1132" i="6"/>
  <c r="C1134" i="6" s="1"/>
  <c r="C1136" i="6" s="1"/>
  <c r="C1145" i="6" s="1"/>
  <c r="A26" i="46" s="1"/>
  <c r="CQ180" i="9"/>
  <c r="K638" i="6"/>
  <c r="J136" i="6"/>
  <c r="K540" i="6"/>
  <c r="J441" i="6"/>
  <c r="J412" i="6"/>
  <c r="J440" i="6"/>
  <c r="K779" i="6"/>
  <c r="K1766" i="6"/>
  <c r="K1965" i="6" s="1"/>
  <c r="K708" i="6" s="1"/>
  <c r="I216" i="9"/>
  <c r="J1534" i="6"/>
  <c r="J1536" i="6" s="1"/>
  <c r="J1538" i="6" s="1"/>
  <c r="J1549" i="6" s="1"/>
  <c r="J319" i="6"/>
  <c r="J702" i="6"/>
  <c r="K319" i="6"/>
  <c r="I210" i="9"/>
  <c r="J623" i="6"/>
  <c r="H30" i="45"/>
  <c r="K1453" i="6"/>
  <c r="K1455" i="6" s="1"/>
  <c r="K1293" i="6"/>
  <c r="L1293" i="6" s="1"/>
  <c r="J817" i="6"/>
  <c r="F52" i="7"/>
  <c r="D67" i="3" s="1"/>
  <c r="H17" i="5"/>
  <c r="H508" i="5"/>
  <c r="L226" i="8"/>
  <c r="L1652" i="6"/>
  <c r="L415" i="4"/>
  <c r="L518" i="4"/>
  <c r="L669" i="4"/>
  <c r="D21" i="3"/>
  <c r="C41" i="7"/>
  <c r="A98" i="13" s="1"/>
  <c r="L970" i="7"/>
  <c r="L859" i="4"/>
  <c r="K726" i="4"/>
  <c r="K218" i="4" s="1"/>
  <c r="L816" i="4"/>
  <c r="L811" i="4"/>
  <c r="L807" i="4"/>
  <c r="L738" i="4"/>
  <c r="K800" i="4"/>
  <c r="K275" i="4" s="1"/>
  <c r="L794" i="4"/>
  <c r="L786" i="4"/>
  <c r="L742" i="4"/>
  <c r="K736" i="4"/>
  <c r="K225" i="4" s="1"/>
  <c r="J758" i="4"/>
  <c r="L812" i="4"/>
  <c r="L808" i="4"/>
  <c r="L801" i="4"/>
  <c r="L795" i="4"/>
  <c r="K791" i="4"/>
  <c r="K274" i="4" s="1"/>
  <c r="K781" i="4"/>
  <c r="J787" i="4"/>
  <c r="J80" i="14"/>
  <c r="F41" i="7"/>
  <c r="C98" i="13" s="1"/>
  <c r="M9" i="1"/>
  <c r="R212" i="9"/>
  <c r="G499" i="5"/>
  <c r="F153" i="5"/>
  <c r="F481" i="5" s="1"/>
  <c r="B211" i="5"/>
  <c r="C17" i="5"/>
  <c r="G151" i="5"/>
  <c r="I176" i="3"/>
  <c r="G450" i="5"/>
  <c r="H48" i="7"/>
  <c r="E21" i="3" s="1"/>
  <c r="L897" i="4"/>
  <c r="L556" i="4"/>
  <c r="L813" i="4"/>
  <c r="K750" i="4"/>
  <c r="K228" i="4" s="1"/>
  <c r="L796" i="4"/>
  <c r="L792" i="4"/>
  <c r="L783" i="4"/>
  <c r="K725" i="4"/>
  <c r="K217" i="4" s="1"/>
  <c r="J728" i="4"/>
  <c r="K815" i="4"/>
  <c r="K282" i="4" s="1"/>
  <c r="L810" i="4"/>
  <c r="K806" i="4"/>
  <c r="L737" i="4"/>
  <c r="L793" i="4"/>
  <c r="K267" i="4"/>
  <c r="L743" i="4"/>
  <c r="J825" i="4"/>
  <c r="J959" i="4" s="1"/>
  <c r="J37" i="4" s="1"/>
  <c r="G101" i="13" s="1"/>
  <c r="M733" i="4"/>
  <c r="K433" i="6"/>
  <c r="J638" i="6"/>
  <c r="J496" i="6"/>
  <c r="J321" i="6"/>
  <c r="J326" i="6"/>
  <c r="J1392" i="6"/>
  <c r="G778" i="34" s="1"/>
  <c r="J1475" i="6"/>
  <c r="J698" i="6"/>
  <c r="J205" i="6"/>
  <c r="J411" i="6"/>
  <c r="J1221" i="6"/>
  <c r="J369" i="6" s="1"/>
  <c r="J540" i="6"/>
  <c r="J628" i="6"/>
  <c r="K698" i="6"/>
  <c r="J306" i="6"/>
  <c r="J1165" i="6"/>
  <c r="J639" i="6"/>
  <c r="K1281" i="6"/>
  <c r="K404" i="6" s="1"/>
  <c r="J445" i="6"/>
  <c r="J97" i="6"/>
  <c r="J199" i="6"/>
  <c r="K306" i="6"/>
  <c r="K1430" i="6"/>
  <c r="J378" i="6"/>
  <c r="J380" i="6" s="1"/>
  <c r="J27" i="6" s="1"/>
  <c r="J433" i="6"/>
  <c r="K445" i="6"/>
  <c r="J644" i="6"/>
  <c r="F113" i="3"/>
  <c r="H164" i="45"/>
  <c r="B642" i="6"/>
  <c r="J115" i="4"/>
  <c r="A583" i="4"/>
  <c r="A585" i="4" s="1"/>
  <c r="A593" i="4" s="1"/>
  <c r="A14" i="4"/>
  <c r="A969" i="4" s="1"/>
  <c r="A971" i="4" s="1"/>
  <c r="G841" i="4"/>
  <c r="G720" i="4"/>
  <c r="K855" i="4"/>
  <c r="K327" i="4" s="1"/>
  <c r="J112" i="4"/>
  <c r="J67" i="4"/>
  <c r="N77" i="21"/>
  <c r="J109" i="4"/>
  <c r="H23" i="12"/>
  <c r="H61" i="12" s="1"/>
  <c r="K1044" i="6" s="1"/>
  <c r="K263" i="6" s="1"/>
  <c r="D56" i="13"/>
  <c r="G87" i="12"/>
  <c r="K68" i="10" s="1"/>
  <c r="M68" i="10" s="1"/>
  <c r="J428" i="7"/>
  <c r="G333" i="6"/>
  <c r="J77" i="37"/>
  <c r="J79" i="37" s="1"/>
  <c r="J4" i="37"/>
  <c r="G55" i="37"/>
  <c r="G58" i="37" s="1"/>
  <c r="F67" i="37"/>
  <c r="D4" i="37"/>
  <c r="E2" i="37" s="1"/>
  <c r="D77" i="37"/>
  <c r="D79" i="37" s="1"/>
  <c r="J14" i="1"/>
  <c r="K14" i="1" s="1"/>
  <c r="L14" i="1" s="1"/>
  <c r="M14" i="1" s="1"/>
  <c r="N14" i="1" s="1"/>
  <c r="O14" i="1" s="1"/>
  <c r="L1126" i="7"/>
  <c r="K127" i="5"/>
  <c r="G62" i="12"/>
  <c r="H476" i="4"/>
  <c r="H87" i="4" s="1"/>
  <c r="H46" i="4" s="1"/>
  <c r="X142" i="22"/>
  <c r="D68" i="17" s="1"/>
  <c r="D70" i="17" s="1"/>
  <c r="K607" i="7"/>
  <c r="L978" i="6"/>
  <c r="L862" i="4"/>
  <c r="I782" i="34" s="1"/>
  <c r="L479" i="8"/>
  <c r="L913" i="7"/>
  <c r="L914" i="7"/>
  <c r="L241" i="8"/>
  <c r="L977" i="6"/>
  <c r="L50" i="27"/>
  <c r="L1294" i="6"/>
  <c r="L381" i="8"/>
  <c r="H114" i="3" s="1"/>
  <c r="L380" i="8"/>
  <c r="L365" i="8"/>
  <c r="L350" i="8"/>
  <c r="L369" i="8"/>
  <c r="L19" i="27"/>
  <c r="L17" i="27"/>
  <c r="J6" i="1"/>
  <c r="L487" i="8"/>
  <c r="L494" i="8" s="1"/>
  <c r="L373" i="8"/>
  <c r="AQ13" i="42" s="1"/>
  <c r="L368" i="8"/>
  <c r="L360" i="8"/>
  <c r="M360" i="8" s="1"/>
  <c r="L456" i="8"/>
  <c r="L459" i="8"/>
  <c r="L416" i="5"/>
  <c r="L242" i="8"/>
  <c r="L452" i="8"/>
  <c r="L462" i="8"/>
  <c r="L236" i="5"/>
  <c r="L249" i="5"/>
  <c r="L43" i="27"/>
  <c r="L649" i="7"/>
  <c r="L224" i="5"/>
  <c r="L1385" i="6"/>
  <c r="L418" i="4"/>
  <c r="L392" i="8"/>
  <c r="L431" i="4"/>
  <c r="L1900" i="6"/>
  <c r="L1826" i="6"/>
  <c r="L1182" i="6"/>
  <c r="L1334" i="6"/>
  <c r="L1348" i="6"/>
  <c r="L1464" i="6"/>
  <c r="L1460" i="6"/>
  <c r="O21" i="26" s="1"/>
  <c r="L1588" i="6"/>
  <c r="L1637" i="6"/>
  <c r="L1645" i="6"/>
  <c r="L1649" i="6"/>
  <c r="L1654" i="6"/>
  <c r="L1706" i="6"/>
  <c r="L1950" i="6"/>
  <c r="L1969" i="6"/>
  <c r="L413" i="4"/>
  <c r="L512" i="4"/>
  <c r="L509" i="4"/>
  <c r="L530" i="4"/>
  <c r="L529" i="4"/>
  <c r="L527" i="4"/>
  <c r="L687" i="4"/>
  <c r="L691" i="4"/>
  <c r="L682" i="4"/>
  <c r="L690" i="4"/>
  <c r="L493" i="7"/>
  <c r="L506" i="7"/>
  <c r="L510" i="7"/>
  <c r="L795" i="7"/>
  <c r="L799" i="7"/>
  <c r="L809" i="7"/>
  <c r="L813" i="7"/>
  <c r="L832" i="7"/>
  <c r="L842" i="7"/>
  <c r="L1025" i="7"/>
  <c r="L1018" i="7"/>
  <c r="M1018" i="7" s="1"/>
  <c r="L1017" i="7"/>
  <c r="L173" i="8"/>
  <c r="L668" i="4"/>
  <c r="M668" i="4" s="1"/>
  <c r="L441" i="5"/>
  <c r="M441" i="5" s="1"/>
  <c r="L408" i="5"/>
  <c r="L424" i="5"/>
  <c r="L291" i="5"/>
  <c r="M291" i="5" s="1"/>
  <c r="L347" i="5"/>
  <c r="M347" i="5" s="1"/>
  <c r="L294" i="5"/>
  <c r="I22" i="12"/>
  <c r="L312" i="5"/>
  <c r="M312" i="5" s="1"/>
  <c r="L442" i="5"/>
  <c r="M442" i="5" s="1"/>
  <c r="L975" i="6"/>
  <c r="L1250" i="6"/>
  <c r="M1250" i="6" s="1"/>
  <c r="J99" i="4"/>
  <c r="L555" i="4"/>
  <c r="M555" i="4" s="1"/>
  <c r="L553" i="4"/>
  <c r="M553" i="4" s="1"/>
  <c r="L603" i="7"/>
  <c r="M603" i="7" s="1"/>
  <c r="L1282" i="6"/>
  <c r="L405" i="6" s="1"/>
  <c r="L1745" i="6"/>
  <c r="M1745" i="6" s="1"/>
  <c r="L608" i="7"/>
  <c r="M608" i="7" s="1"/>
  <c r="L477" i="7"/>
  <c r="K72" i="7"/>
  <c r="L1579" i="6"/>
  <c r="M1579" i="6" s="1"/>
  <c r="L1344" i="6"/>
  <c r="M1344" i="6" s="1"/>
  <c r="J113" i="4"/>
  <c r="J411" i="7"/>
  <c r="K1750" i="6"/>
  <c r="H779" i="34" s="1"/>
  <c r="J621" i="6"/>
  <c r="L554" i="4"/>
  <c r="M554" i="4" s="1"/>
  <c r="L557" i="4"/>
  <c r="M557" i="4" s="1"/>
  <c r="L609" i="7"/>
  <c r="M609" i="7" s="1"/>
  <c r="L1573" i="6"/>
  <c r="M1573" i="6" s="1"/>
  <c r="L616" i="7"/>
  <c r="M616" i="7" s="1"/>
  <c r="L602" i="7"/>
  <c r="K160" i="7"/>
  <c r="K1353" i="6"/>
  <c r="J435" i="6"/>
  <c r="L1331" i="6"/>
  <c r="M1331" i="6" s="1"/>
  <c r="L1414" i="6"/>
  <c r="M1414" i="6" s="1"/>
  <c r="L1425" i="6"/>
  <c r="M1425" i="6" s="1"/>
  <c r="L429" i="4"/>
  <c r="L69" i="4" s="1"/>
  <c r="L1895" i="6"/>
  <c r="M1895" i="6" s="1"/>
  <c r="L750" i="6"/>
  <c r="M750" i="6" s="1"/>
  <c r="L847" i="4"/>
  <c r="M847" i="4" s="1"/>
  <c r="K910" i="4"/>
  <c r="K349" i="4" s="1"/>
  <c r="L890" i="4"/>
  <c r="M890" i="4" s="1"/>
  <c r="L879" i="4"/>
  <c r="M879" i="4" s="1"/>
  <c r="J340" i="4"/>
  <c r="L907" i="4"/>
  <c r="L891" i="4"/>
  <c r="M891" i="4" s="1"/>
  <c r="L887" i="4"/>
  <c r="M887" i="4" s="1"/>
  <c r="L880" i="4"/>
  <c r="M880" i="4" s="1"/>
  <c r="K874" i="4"/>
  <c r="J339" i="4"/>
  <c r="L849" i="4"/>
  <c r="M849" i="4" s="1"/>
  <c r="K904" i="4"/>
  <c r="K344" i="4" s="1"/>
  <c r="L890" i="7"/>
  <c r="M890" i="7" s="1"/>
  <c r="K233" i="5"/>
  <c r="J53" i="5"/>
  <c r="L444" i="4"/>
  <c r="M444" i="4" s="1"/>
  <c r="L447" i="4"/>
  <c r="M447" i="4" s="1"/>
  <c r="L445" i="4"/>
  <c r="M445" i="4" s="1"/>
  <c r="L896" i="4"/>
  <c r="M896" i="4" s="1"/>
  <c r="K925" i="6"/>
  <c r="J158" i="6"/>
  <c r="L792" i="7"/>
  <c r="M792" i="7" s="1"/>
  <c r="L1862" i="6"/>
  <c r="M1862" i="6" s="1"/>
  <c r="L950" i="7"/>
  <c r="M950" i="7" s="1"/>
  <c r="L629" i="4"/>
  <c r="M629" i="4" s="1"/>
  <c r="L634" i="4"/>
  <c r="M634" i="4" s="1"/>
  <c r="L549" i="4"/>
  <c r="M549" i="4" s="1"/>
  <c r="L545" i="4"/>
  <c r="M545" i="4" s="1"/>
  <c r="N11" i="37"/>
  <c r="M85" i="37"/>
  <c r="L630" i="4"/>
  <c r="M630" i="4" s="1"/>
  <c r="L628" i="4"/>
  <c r="M628" i="4" s="1"/>
  <c r="L546" i="4"/>
  <c r="M546" i="4" s="1"/>
  <c r="K1880" i="6"/>
  <c r="K655" i="6" s="1"/>
  <c r="O19" i="37"/>
  <c r="P19" i="37" s="1"/>
  <c r="O48" i="37"/>
  <c r="P48" i="37" s="1"/>
  <c r="O21" i="37"/>
  <c r="P21" i="37" s="1"/>
  <c r="O13" i="37"/>
  <c r="P13" i="37" s="1"/>
  <c r="L453" i="4"/>
  <c r="M453" i="4" s="1"/>
  <c r="K611" i="4"/>
  <c r="L284" i="5"/>
  <c r="M284" i="5" s="1"/>
  <c r="K570" i="4"/>
  <c r="K115" i="4" s="1"/>
  <c r="L1951" i="6"/>
  <c r="M1951" i="6" s="1"/>
  <c r="L1707" i="6"/>
  <c r="M1707" i="6" s="1"/>
  <c r="L18" i="27"/>
  <c r="M18" i="27" s="1"/>
  <c r="L13" i="27"/>
  <c r="M13" i="27" s="1"/>
  <c r="L618" i="4"/>
  <c r="M618" i="4" s="1"/>
  <c r="N618" i="4" s="1"/>
  <c r="O618" i="4" s="1"/>
  <c r="P618" i="4" s="1"/>
  <c r="Q618" i="4" s="1"/>
  <c r="R618" i="4" s="1"/>
  <c r="L439" i="5"/>
  <c r="M439" i="5" s="1"/>
  <c r="L1232" i="6"/>
  <c r="K376" i="6"/>
  <c r="L1710" i="6"/>
  <c r="L1791" i="6"/>
  <c r="M1791" i="6" s="1"/>
  <c r="L372" i="5"/>
  <c r="M372" i="5" s="1"/>
  <c r="L285" i="5"/>
  <c r="M285" i="5" s="1"/>
  <c r="L41" i="27"/>
  <c r="M41" i="27" s="1"/>
  <c r="L14" i="27"/>
  <c r="M14" i="27" s="1"/>
  <c r="L46" i="27"/>
  <c r="M46" i="27" s="1"/>
  <c r="L1326" i="6"/>
  <c r="L1500" i="6"/>
  <c r="I777" i="34" s="1"/>
  <c r="L1007" i="7"/>
  <c r="M1007" i="7" s="1"/>
  <c r="L1240" i="6"/>
  <c r="M1240" i="6" s="1"/>
  <c r="L1238" i="6"/>
  <c r="M1238" i="6" s="1"/>
  <c r="L1842" i="6"/>
  <c r="M1842" i="6" s="1"/>
  <c r="L419" i="4"/>
  <c r="M419" i="4" s="1"/>
  <c r="L794" i="7"/>
  <c r="M794" i="7" s="1"/>
  <c r="L1832" i="6"/>
  <c r="L974" i="6"/>
  <c r="M974" i="6" s="1"/>
  <c r="L1183" i="6"/>
  <c r="M1183" i="6" s="1"/>
  <c r="L982" i="6"/>
  <c r="M982" i="6" s="1"/>
  <c r="L694" i="4"/>
  <c r="M694" i="4" s="1"/>
  <c r="L568" i="7"/>
  <c r="L1699" i="6"/>
  <c r="M1699" i="6" s="1"/>
  <c r="L564" i="7"/>
  <c r="M564" i="7" s="1"/>
  <c r="L299" i="5"/>
  <c r="M299" i="5" s="1"/>
  <c r="L679" i="7"/>
  <c r="M679" i="7" s="1"/>
  <c r="L344" i="5"/>
  <c r="M344" i="5" s="1"/>
  <c r="L289" i="5"/>
  <c r="M289" i="5" s="1"/>
  <c r="L688" i="7"/>
  <c r="M688" i="7" s="1"/>
  <c r="L1412" i="6"/>
  <c r="M1412" i="6" s="1"/>
  <c r="L231" i="8"/>
  <c r="M231" i="8" s="1"/>
  <c r="L200" i="8"/>
  <c r="M200" i="8" s="1"/>
  <c r="L219" i="8"/>
  <c r="M219" i="8" s="1"/>
  <c r="L223" i="8"/>
  <c r="M223" i="8" s="1"/>
  <c r="L396" i="8"/>
  <c r="M396" i="8" s="1"/>
  <c r="L402" i="8"/>
  <c r="M402" i="8" s="1"/>
  <c r="L424" i="4"/>
  <c r="M424" i="4" s="1"/>
  <c r="L822" i="6"/>
  <c r="M822" i="6" s="1"/>
  <c r="L973" i="6"/>
  <c r="M973" i="6" s="1"/>
  <c r="L1187" i="6"/>
  <c r="M1187" i="6" s="1"/>
  <c r="L1332" i="6"/>
  <c r="M1332" i="6" s="1"/>
  <c r="L1180" i="6"/>
  <c r="M1180" i="6" s="1"/>
  <c r="L569" i="7"/>
  <c r="M569" i="7" s="1"/>
  <c r="L370" i="5"/>
  <c r="M370" i="5" s="1"/>
  <c r="L793" i="7"/>
  <c r="M793" i="7" s="1"/>
  <c r="L744" i="7"/>
  <c r="M744" i="7" s="1"/>
  <c r="L666" i="4"/>
  <c r="M666" i="4" s="1"/>
  <c r="L349" i="5"/>
  <c r="M349" i="5" s="1"/>
  <c r="L410" i="5"/>
  <c r="M410" i="5" s="1"/>
  <c r="L300" i="5"/>
  <c r="M300" i="5" s="1"/>
  <c r="L453" i="8"/>
  <c r="M453" i="8" s="1"/>
  <c r="L348" i="5"/>
  <c r="M348" i="5" s="1"/>
  <c r="L298" i="5"/>
  <c r="M298" i="5" s="1"/>
  <c r="L1647" i="6"/>
  <c r="M1647" i="6" s="1"/>
  <c r="L293" i="5"/>
  <c r="M293" i="5" s="1"/>
  <c r="L836" i="6"/>
  <c r="M836" i="6" s="1"/>
  <c r="L824" i="6"/>
  <c r="M824" i="6" s="1"/>
  <c r="L1837" i="6"/>
  <c r="M1837" i="6" s="1"/>
  <c r="L263" i="8"/>
  <c r="M263" i="8" s="1"/>
  <c r="L300" i="8"/>
  <c r="M300" i="8" s="1"/>
  <c r="L404" i="8"/>
  <c r="M404" i="8" s="1"/>
  <c r="L425" i="4"/>
  <c r="M425" i="4" s="1"/>
  <c r="K168" i="8"/>
  <c r="K181" i="8" s="1"/>
  <c r="K46" i="8" s="1"/>
  <c r="K344" i="8"/>
  <c r="K356" i="8" s="1"/>
  <c r="K106" i="8" s="1"/>
  <c r="M32" i="27"/>
  <c r="L34" i="27"/>
  <c r="M34" i="27" s="1"/>
  <c r="L26" i="27"/>
  <c r="C83" i="20"/>
  <c r="J16" i="1"/>
  <c r="C77" i="19" s="1"/>
  <c r="C28" i="19"/>
  <c r="L427" i="5"/>
  <c r="M427" i="5" s="1"/>
  <c r="L444" i="5"/>
  <c r="M444" i="5" s="1"/>
  <c r="L443" i="5"/>
  <c r="M443" i="5" s="1"/>
  <c r="L9" i="27"/>
  <c r="L28" i="27"/>
  <c r="M28" i="27" s="1"/>
  <c r="L651" i="7"/>
  <c r="L952" i="6"/>
  <c r="L191" i="6" s="1"/>
  <c r="L430" i="4"/>
  <c r="L421" i="4"/>
  <c r="M421" i="4" s="1"/>
  <c r="L262" i="8"/>
  <c r="M262" i="8" s="1"/>
  <c r="L1179" i="6"/>
  <c r="M1179" i="6" s="1"/>
  <c r="L1185" i="6"/>
  <c r="M1185" i="6" s="1"/>
  <c r="L1345" i="6"/>
  <c r="M1345" i="6" s="1"/>
  <c r="L1408" i="6"/>
  <c r="L1462" i="6"/>
  <c r="M1462" i="6" s="1"/>
  <c r="L1466" i="6"/>
  <c r="M1466" i="6" s="1"/>
  <c r="L1575" i="6"/>
  <c r="M1575" i="6" s="1"/>
  <c r="L1591" i="6"/>
  <c r="M1591" i="6" s="1"/>
  <c r="L1643" i="6"/>
  <c r="L1948" i="6"/>
  <c r="L1960" i="6"/>
  <c r="M1960" i="6" s="1"/>
  <c r="L1967" i="6"/>
  <c r="M1967" i="6" s="1"/>
  <c r="L513" i="4"/>
  <c r="M513" i="4" s="1"/>
  <c r="L508" i="4"/>
  <c r="M508" i="4" s="1"/>
  <c r="L525" i="4"/>
  <c r="M525" i="4" s="1"/>
  <c r="L532" i="4"/>
  <c r="M532" i="4" s="1"/>
  <c r="L531" i="4"/>
  <c r="M531" i="4" s="1"/>
  <c r="L679" i="4"/>
  <c r="M679" i="4" s="1"/>
  <c r="L698" i="4"/>
  <c r="M698" i="4" s="1"/>
  <c r="L686" i="4"/>
  <c r="M686" i="4" s="1"/>
  <c r="L688" i="4"/>
  <c r="M688" i="4" s="1"/>
  <c r="L491" i="7"/>
  <c r="M491" i="7" s="1"/>
  <c r="L500" i="7"/>
  <c r="M500" i="7" s="1"/>
  <c r="L504" i="7"/>
  <c r="M504" i="7" s="1"/>
  <c r="L508" i="7"/>
  <c r="M508" i="7" s="1"/>
  <c r="L735" i="7"/>
  <c r="M735" i="7" s="1"/>
  <c r="L742" i="7"/>
  <c r="M742" i="7" s="1"/>
  <c r="L797" i="7"/>
  <c r="M797" i="7" s="1"/>
  <c r="L807" i="7"/>
  <c r="L811" i="7"/>
  <c r="M811" i="7" s="1"/>
  <c r="L816" i="7"/>
  <c r="L820" i="7"/>
  <c r="M820" i="7" s="1"/>
  <c r="L834" i="7"/>
  <c r="M834" i="7" s="1"/>
  <c r="L1015" i="7"/>
  <c r="M1015" i="7" s="1"/>
  <c r="L1016" i="7"/>
  <c r="M1016" i="7" s="1"/>
  <c r="L1031" i="7"/>
  <c r="M1031" i="7" s="1"/>
  <c r="L368" i="5"/>
  <c r="M368" i="5" s="1"/>
  <c r="L177" i="8"/>
  <c r="L230" i="5"/>
  <c r="M230" i="5" s="1"/>
  <c r="I19" i="12"/>
  <c r="J19" i="12" s="1"/>
  <c r="L664" i="4"/>
  <c r="M664" i="4" s="1"/>
  <c r="L407" i="5"/>
  <c r="M407" i="5" s="1"/>
  <c r="L226" i="5"/>
  <c r="M226" i="5" s="1"/>
  <c r="L304" i="5"/>
  <c r="M304" i="5" s="1"/>
  <c r="L437" i="5"/>
  <c r="M437" i="5" s="1"/>
  <c r="L840" i="6"/>
  <c r="M840" i="6" s="1"/>
  <c r="L823" i="6"/>
  <c r="M823" i="6" s="1"/>
  <c r="L1776" i="6"/>
  <c r="M1776" i="6" s="1"/>
  <c r="L677" i="7"/>
  <c r="M677" i="7" s="1"/>
  <c r="L960" i="7"/>
  <c r="M960" i="7" s="1"/>
  <c r="L1251" i="6"/>
  <c r="M1251" i="6" s="1"/>
  <c r="K948" i="7"/>
  <c r="O57" i="10" s="1"/>
  <c r="G136" i="3"/>
  <c r="L1576" i="6"/>
  <c r="M1576" i="6" s="1"/>
  <c r="J772" i="6"/>
  <c r="K752" i="6"/>
  <c r="K552" i="4"/>
  <c r="L611" i="7"/>
  <c r="M611" i="7" s="1"/>
  <c r="L478" i="7"/>
  <c r="M478" i="7" s="1"/>
  <c r="L1347" i="6"/>
  <c r="M1347" i="6" s="1"/>
  <c r="K777" i="6"/>
  <c r="K634" i="6"/>
  <c r="L228" i="5"/>
  <c r="M228" i="5" s="1"/>
  <c r="L614" i="7"/>
  <c r="M614" i="7" s="1"/>
  <c r="L497" i="7"/>
  <c r="M497" i="7" s="1"/>
  <c r="L1590" i="6"/>
  <c r="M1590" i="6" s="1"/>
  <c r="L1578" i="6"/>
  <c r="M1578" i="6" s="1"/>
  <c r="K1352" i="6"/>
  <c r="J434" i="6"/>
  <c r="L1330" i="6"/>
  <c r="J410" i="7"/>
  <c r="L486" i="7"/>
  <c r="M486" i="7" s="1"/>
  <c r="L558" i="4"/>
  <c r="M558" i="4" s="1"/>
  <c r="J711" i="6"/>
  <c r="L615" i="7"/>
  <c r="M615" i="7" s="1"/>
  <c r="K480" i="7"/>
  <c r="J74" i="7"/>
  <c r="J429" i="6"/>
  <c r="L1291" i="6"/>
  <c r="M1291" i="6" s="1"/>
  <c r="L526" i="4"/>
  <c r="M526" i="4" s="1"/>
  <c r="L610" i="7"/>
  <c r="M610" i="7" s="1"/>
  <c r="L1581" i="6"/>
  <c r="M1581" i="6" s="1"/>
  <c r="L1351" i="6"/>
  <c r="M1351" i="6" s="1"/>
  <c r="L1424" i="6"/>
  <c r="M1424" i="6" s="1"/>
  <c r="L1426" i="6"/>
  <c r="M1426" i="6" s="1"/>
  <c r="L1577" i="6"/>
  <c r="J169" i="7"/>
  <c r="L850" i="6"/>
  <c r="M850" i="6" s="1"/>
  <c r="L1849" i="6"/>
  <c r="M1849" i="6" s="1"/>
  <c r="L870" i="4"/>
  <c r="M870" i="4" s="1"/>
  <c r="L908" i="4"/>
  <c r="L888" i="4"/>
  <c r="M888" i="4" s="1"/>
  <c r="L881" i="4"/>
  <c r="M881" i="4" s="1"/>
  <c r="L875" i="4"/>
  <c r="M875" i="4" s="1"/>
  <c r="K851" i="4"/>
  <c r="K326" i="4" s="1"/>
  <c r="K873" i="4"/>
  <c r="J338" i="4"/>
  <c r="K909" i="4"/>
  <c r="K350" i="4" s="1"/>
  <c r="L889" i="4"/>
  <c r="M889" i="4" s="1"/>
  <c r="L882" i="4"/>
  <c r="M882" i="4" s="1"/>
  <c r="K878" i="4"/>
  <c r="J337" i="4"/>
  <c r="L856" i="4"/>
  <c r="M856" i="4" s="1"/>
  <c r="K846" i="4"/>
  <c r="J325" i="4"/>
  <c r="J864" i="4"/>
  <c r="K858" i="4"/>
  <c r="AJ52" i="9"/>
  <c r="AJ74" i="9" s="1"/>
  <c r="CQ52" i="9"/>
  <c r="J1054" i="7"/>
  <c r="L442" i="4"/>
  <c r="M442" i="4" s="1"/>
  <c r="L895" i="4"/>
  <c r="M895" i="4" s="1"/>
  <c r="L443" i="4"/>
  <c r="M443" i="4" s="1"/>
  <c r="L450" i="4"/>
  <c r="M450" i="4" s="1"/>
  <c r="L251" i="5"/>
  <c r="M251" i="5" s="1"/>
  <c r="L281" i="8"/>
  <c r="M281" i="8" s="1"/>
  <c r="K924" i="6"/>
  <c r="J157" i="6"/>
  <c r="K926" i="6"/>
  <c r="J159" i="6"/>
  <c r="L449" i="4"/>
  <c r="M449" i="4" s="1"/>
  <c r="L451" i="4"/>
  <c r="M451" i="4" s="1"/>
  <c r="L534" i="4"/>
  <c r="M534" i="4" s="1"/>
  <c r="L635" i="4"/>
  <c r="M635" i="4" s="1"/>
  <c r="O12" i="37"/>
  <c r="P12" i="37" s="1"/>
  <c r="K627" i="4"/>
  <c r="K179" i="4" s="1"/>
  <c r="L220" i="8"/>
  <c r="M220" i="8" s="1"/>
  <c r="L544" i="4"/>
  <c r="M544" i="4" s="1"/>
  <c r="L547" i="4"/>
  <c r="M547" i="4" s="1"/>
  <c r="L1852" i="6"/>
  <c r="M1852" i="6" s="1"/>
  <c r="K1872" i="6"/>
  <c r="K649" i="6" s="1"/>
  <c r="K633" i="4"/>
  <c r="J181" i="4"/>
  <c r="L636" i="4"/>
  <c r="M636" i="4" s="1"/>
  <c r="O46" i="37"/>
  <c r="P46" i="37" s="1"/>
  <c r="O15" i="37"/>
  <c r="P15" i="37" s="1"/>
  <c r="O20" i="37"/>
  <c r="P20" i="37" s="1"/>
  <c r="O49" i="37"/>
  <c r="P49" i="37" s="1"/>
  <c r="O47" i="37"/>
  <c r="P47" i="37" s="1"/>
  <c r="J714" i="4"/>
  <c r="J205" i="4" s="1"/>
  <c r="AK27" i="9"/>
  <c r="CQ27" i="9"/>
  <c r="L388" i="4"/>
  <c r="M388" i="4" s="1"/>
  <c r="L919" i="7"/>
  <c r="K872" i="7"/>
  <c r="N57" i="10" s="1"/>
  <c r="L1325" i="6"/>
  <c r="M1325" i="6" s="1"/>
  <c r="K566" i="4"/>
  <c r="J114" i="4"/>
  <c r="L567" i="4"/>
  <c r="M567" i="4" s="1"/>
  <c r="L1952" i="6"/>
  <c r="M1952" i="6" s="1"/>
  <c r="K32" i="40"/>
  <c r="K106" i="1" s="1"/>
  <c r="K109" i="1" s="1"/>
  <c r="K111" i="1" s="1"/>
  <c r="L35" i="27"/>
  <c r="M35" i="27" s="1"/>
  <c r="L29" i="27"/>
  <c r="M29" i="27" s="1"/>
  <c r="K617" i="4"/>
  <c r="K175" i="4" s="1"/>
  <c r="J641" i="4"/>
  <c r="K428" i="7"/>
  <c r="L377" i="5"/>
  <c r="M377" i="5" s="1"/>
  <c r="L432" i="5"/>
  <c r="M432" i="5" s="1"/>
  <c r="K408" i="7"/>
  <c r="L1903" i="6"/>
  <c r="M1903" i="6" s="1"/>
  <c r="L282" i="5"/>
  <c r="M282" i="5" s="1"/>
  <c r="L281" i="5"/>
  <c r="M281" i="5" s="1"/>
  <c r="L10" i="27"/>
  <c r="M10" i="27" s="1"/>
  <c r="L40" i="27"/>
  <c r="M40" i="27" s="1"/>
  <c r="L39" i="27"/>
  <c r="M39" i="27" s="1"/>
  <c r="L1190" i="6"/>
  <c r="L658" i="7"/>
  <c r="M658" i="7" s="1"/>
  <c r="L1384" i="6"/>
  <c r="M1384" i="6" s="1"/>
  <c r="L1942" i="6"/>
  <c r="L422" i="4"/>
  <c r="M422" i="4" s="1"/>
  <c r="L1907" i="6"/>
  <c r="M1907" i="6" s="1"/>
  <c r="B28" i="19"/>
  <c r="B72" i="19" s="1"/>
  <c r="L828" i="6"/>
  <c r="M828" i="6" s="1"/>
  <c r="L558" i="7"/>
  <c r="L683" i="7"/>
  <c r="L687" i="7"/>
  <c r="L1715" i="6"/>
  <c r="L229" i="5"/>
  <c r="M229" i="5" s="1"/>
  <c r="L345" i="5"/>
  <c r="M345" i="5" s="1"/>
  <c r="L245" i="5"/>
  <c r="M245" i="5" s="1"/>
  <c r="L457" i="8"/>
  <c r="M457" i="8" s="1"/>
  <c r="L678" i="7"/>
  <c r="M678" i="7" s="1"/>
  <c r="L359" i="5"/>
  <c r="M359" i="5" s="1"/>
  <c r="L302" i="5"/>
  <c r="M302" i="5" s="1"/>
  <c r="L417" i="5"/>
  <c r="M417" i="5" s="1"/>
  <c r="L987" i="6"/>
  <c r="M987" i="6" s="1"/>
  <c r="L848" i="6"/>
  <c r="M848" i="6" s="1"/>
  <c r="L225" i="8"/>
  <c r="M225" i="8" s="1"/>
  <c r="L1848" i="6"/>
  <c r="L312" i="8"/>
  <c r="M312" i="8" s="1"/>
  <c r="L397" i="8"/>
  <c r="L451" i="8"/>
  <c r="L1906" i="6"/>
  <c r="I81" i="1"/>
  <c r="H88" i="1"/>
  <c r="L842" i="6"/>
  <c r="M842" i="6" s="1"/>
  <c r="L559" i="7"/>
  <c r="M559" i="7" s="1"/>
  <c r="L684" i="7"/>
  <c r="M684" i="7" s="1"/>
  <c r="L1713" i="6"/>
  <c r="L565" i="7"/>
  <c r="M565" i="7" s="1"/>
  <c r="L174" i="8"/>
  <c r="M174" i="8" s="1"/>
  <c r="L290" i="5"/>
  <c r="M290" i="5" s="1"/>
  <c r="L30" i="27"/>
  <c r="M30" i="27" s="1"/>
  <c r="L295" i="5"/>
  <c r="M295" i="5" s="1"/>
  <c r="L409" i="4"/>
  <c r="M409" i="4" s="1"/>
  <c r="I29" i="34"/>
  <c r="L305" i="5"/>
  <c r="M305" i="5" s="1"/>
  <c r="L227" i="5"/>
  <c r="M227" i="5" s="1"/>
  <c r="L406" i="5"/>
  <c r="M406" i="5" s="1"/>
  <c r="L683" i="4"/>
  <c r="M683" i="4" s="1"/>
  <c r="L796" i="7"/>
  <c r="M796" i="7" s="1"/>
  <c r="L280" i="8"/>
  <c r="M280" i="8" s="1"/>
  <c r="L264" i="8"/>
  <c r="M264" i="8" s="1"/>
  <c r="L1827" i="6"/>
  <c r="M1827" i="6" s="1"/>
  <c r="L427" i="8"/>
  <c r="M427" i="8" s="1"/>
  <c r="L465" i="8"/>
  <c r="M465" i="8" s="1"/>
  <c r="L413" i="8"/>
  <c r="M413" i="8" s="1"/>
  <c r="L399" i="8"/>
  <c r="M399" i="8" s="1"/>
  <c r="L341" i="5"/>
  <c r="L675" i="7"/>
  <c r="M675" i="7" s="1"/>
  <c r="K942" i="7"/>
  <c r="B229" i="10"/>
  <c r="C1485" i="6" s="1"/>
  <c r="C277" i="6"/>
  <c r="C25" i="6" s="1"/>
  <c r="C104" i="48" s="1"/>
  <c r="E50" i="20"/>
  <c r="K33" i="3"/>
  <c r="K34" i="3" s="1"/>
  <c r="K176" i="3"/>
  <c r="B115" i="10"/>
  <c r="N42" i="42"/>
  <c r="C454" i="7"/>
  <c r="L52" i="37"/>
  <c r="M84" i="37"/>
  <c r="E116" i="20"/>
  <c r="F50" i="20"/>
  <c r="G50" i="20" s="1"/>
  <c r="H50" i="20" s="1"/>
  <c r="I50" i="20" s="1"/>
  <c r="J50" i="20" s="1"/>
  <c r="K50" i="20" s="1"/>
  <c r="L50" i="20" s="1"/>
  <c r="M50" i="20" s="1"/>
  <c r="H293" i="45"/>
  <c r="L433" i="8"/>
  <c r="L304" i="8"/>
  <c r="A167" i="3"/>
  <c r="A168" i="3" s="1"/>
  <c r="G149" i="4"/>
  <c r="H35" i="45"/>
  <c r="H29" i="45"/>
  <c r="K1170" i="6"/>
  <c r="K326" i="6" s="1"/>
  <c r="CR124" i="9"/>
  <c r="CC73" i="21"/>
  <c r="G691" i="34" s="1"/>
  <c r="F115" i="3"/>
  <c r="G115" i="3"/>
  <c r="D71" i="11"/>
  <c r="M52" i="37"/>
  <c r="K293" i="8"/>
  <c r="H290" i="45"/>
  <c r="H33" i="45"/>
  <c r="K1253" i="6"/>
  <c r="H34" i="45"/>
  <c r="K1144" i="6"/>
  <c r="K353" i="6" s="1"/>
  <c r="CR152" i="9"/>
  <c r="AP184" i="9"/>
  <c r="CR184" i="9"/>
  <c r="J162" i="4"/>
  <c r="J613" i="4"/>
  <c r="K3" i="22"/>
  <c r="BR3" i="21"/>
  <c r="CD3" i="21" s="1"/>
  <c r="L77" i="21"/>
  <c r="BT3" i="21"/>
  <c r="CF3" i="21" s="1"/>
  <c r="I3" i="22"/>
  <c r="BP3" i="21"/>
  <c r="CB3" i="21" s="1"/>
  <c r="N3" i="22"/>
  <c r="BU3" i="21"/>
  <c r="CG3" i="21" s="1"/>
  <c r="O77" i="21"/>
  <c r="BW3" i="21"/>
  <c r="CI3" i="21" s="1"/>
  <c r="K603" i="4"/>
  <c r="K163" i="4" s="1"/>
  <c r="J163" i="4"/>
  <c r="P3" i="21"/>
  <c r="BX3" i="21" s="1"/>
  <c r="CJ3" i="21" s="1"/>
  <c r="CK3" i="9"/>
  <c r="CX3" i="9" s="1"/>
  <c r="G118" i="4"/>
  <c r="B8" i="4"/>
  <c r="D62" i="3"/>
  <c r="A62" i="3"/>
  <c r="H77" i="21"/>
  <c r="Q6" i="37"/>
  <c r="AE13" i="37" s="1"/>
  <c r="M77" i="21"/>
  <c r="S6" i="37"/>
  <c r="C144" i="4"/>
  <c r="C157" i="4"/>
  <c r="C212" i="4" s="1"/>
  <c r="C259" i="4" s="1"/>
  <c r="C309" i="4" s="1"/>
  <c r="G144" i="4"/>
  <c r="G157" i="4"/>
  <c r="G212" i="4" s="1"/>
  <c r="G259" i="4" s="1"/>
  <c r="M3" i="22"/>
  <c r="B643" i="4"/>
  <c r="B645" i="4" s="1"/>
  <c r="B654" i="4" s="1"/>
  <c r="A643" i="4"/>
  <c r="A645" i="4" s="1"/>
  <c r="A654" i="4" s="1"/>
  <c r="C583" i="4"/>
  <c r="C585" i="4" s="1"/>
  <c r="C593" i="4" s="1"/>
  <c r="A6" i="46" s="1"/>
  <c r="C97" i="42"/>
  <c r="F170" i="4"/>
  <c r="B581" i="4"/>
  <c r="C643" i="4"/>
  <c r="C645" i="4" s="1"/>
  <c r="G641" i="4"/>
  <c r="J77" i="21"/>
  <c r="I5" i="42"/>
  <c r="I67" i="42" s="1"/>
  <c r="U67" i="42" s="1"/>
  <c r="H511" i="8"/>
  <c r="F542" i="8"/>
  <c r="A513" i="8"/>
  <c r="L311" i="8"/>
  <c r="B513" i="8"/>
  <c r="C548" i="8"/>
  <c r="C14" i="8"/>
  <c r="C114" i="48" s="1"/>
  <c r="AA12" i="42"/>
  <c r="M204" i="8"/>
  <c r="J336" i="4"/>
  <c r="K868" i="4"/>
  <c r="J916" i="4"/>
  <c r="L1112" i="7"/>
  <c r="M1112" i="7" s="1"/>
  <c r="L1110" i="7"/>
  <c r="M1110" i="7" s="1"/>
  <c r="L1128" i="7"/>
  <c r="M1128" i="7" s="1"/>
  <c r="L1111" i="7"/>
  <c r="M1111" i="7" s="1"/>
  <c r="L1108" i="7"/>
  <c r="M1108" i="7" s="1"/>
  <c r="L1121" i="7"/>
  <c r="M1121" i="7" s="1"/>
  <c r="L1127" i="7"/>
  <c r="M1127" i="7" s="1"/>
  <c r="L1113" i="7"/>
  <c r="M1113" i="7" s="1"/>
  <c r="L1093" i="7"/>
  <c r="M1093" i="7" s="1"/>
  <c r="L677" i="4"/>
  <c r="M677" i="4" s="1"/>
  <c r="N677" i="4" s="1"/>
  <c r="I3" i="16"/>
  <c r="I55" i="16" s="1"/>
  <c r="C10" i="7"/>
  <c r="D85" i="48" s="1"/>
  <c r="H395" i="4"/>
  <c r="I395" i="4" s="1"/>
  <c r="J444" i="6"/>
  <c r="G149" i="14"/>
  <c r="C103" i="14"/>
  <c r="F366" i="7"/>
  <c r="K953" i="7"/>
  <c r="J367" i="7"/>
  <c r="K935" i="7"/>
  <c r="J366" i="7"/>
  <c r="A366" i="7"/>
  <c r="B366" i="7"/>
  <c r="C366" i="7"/>
  <c r="H366" i="7"/>
  <c r="F9" i="7"/>
  <c r="B130" i="42"/>
  <c r="F24" i="7"/>
  <c r="I87" i="48" s="1"/>
  <c r="C132" i="42"/>
  <c r="D132" i="42" s="1"/>
  <c r="F131" i="7"/>
  <c r="G131" i="7" s="1"/>
  <c r="C128" i="42"/>
  <c r="C8" i="10"/>
  <c r="C38" i="10" s="1"/>
  <c r="K98" i="5"/>
  <c r="K176" i="6"/>
  <c r="L410" i="4"/>
  <c r="K851" i="6"/>
  <c r="J139" i="6"/>
  <c r="G219" i="6"/>
  <c r="G549" i="6"/>
  <c r="D114" i="42"/>
  <c r="F16" i="6"/>
  <c r="B122" i="42"/>
  <c r="F10" i="6"/>
  <c r="B116" i="42"/>
  <c r="F27" i="6"/>
  <c r="C117" i="42"/>
  <c r="D117" i="42" s="1"/>
  <c r="F12" i="6"/>
  <c r="B118" i="42"/>
  <c r="J771" i="6"/>
  <c r="F22" i="6"/>
  <c r="I101" i="48" s="1"/>
  <c r="C112" i="42"/>
  <c r="AF3" i="22"/>
  <c r="AF52" i="22" s="1"/>
  <c r="AI3" i="21"/>
  <c r="AH3" i="22"/>
  <c r="AH52" i="22" s="1"/>
  <c r="AK3" i="21"/>
  <c r="F69" i="5"/>
  <c r="C105" i="42"/>
  <c r="D105" i="42" s="1"/>
  <c r="I195" i="3"/>
  <c r="L313" i="5"/>
  <c r="M313" i="5" s="1"/>
  <c r="B96" i="42"/>
  <c r="D129" i="42"/>
  <c r="D183" i="42"/>
  <c r="E183" i="42" s="1"/>
  <c r="B161" i="42"/>
  <c r="B150" i="42"/>
  <c r="AG93" i="22"/>
  <c r="Z142" i="22"/>
  <c r="AK3" i="22"/>
  <c r="AK52" i="22" s="1"/>
  <c r="AN3" i="21"/>
  <c r="AQ3" i="22"/>
  <c r="AQ52" i="22" s="1"/>
  <c r="AT3" i="21"/>
  <c r="K67" i="8"/>
  <c r="G20" i="8"/>
  <c r="G142" i="8"/>
  <c r="E23" i="16"/>
  <c r="AU99" i="9"/>
  <c r="J1096" i="6"/>
  <c r="F15" i="6"/>
  <c r="J1455" i="6"/>
  <c r="D180" i="3"/>
  <c r="F96" i="14"/>
  <c r="N60" i="37"/>
  <c r="L527" i="5"/>
  <c r="F474" i="4"/>
  <c r="F85" i="4" s="1"/>
  <c r="F44" i="4" s="1"/>
  <c r="B10" i="12"/>
  <c r="G27" i="12"/>
  <c r="J476" i="4" s="1"/>
  <c r="H87" i="12"/>
  <c r="N68" i="10" s="1"/>
  <c r="P68" i="10" s="1"/>
  <c r="P3" i="11"/>
  <c r="P80" i="11" s="1"/>
  <c r="M80" i="11"/>
  <c r="S3" i="11"/>
  <c r="I20" i="19"/>
  <c r="A27" i="19" s="1"/>
  <c r="A67" i="19" s="1"/>
  <c r="C259" i="7"/>
  <c r="C261" i="7" s="1"/>
  <c r="I72" i="10"/>
  <c r="G257" i="7"/>
  <c r="N56" i="10"/>
  <c r="N102" i="10" s="1"/>
  <c r="C21" i="7"/>
  <c r="C33" i="7" s="1"/>
  <c r="G33" i="7" s="1"/>
  <c r="G849" i="7"/>
  <c r="L485" i="7"/>
  <c r="L83" i="7" s="1"/>
  <c r="H575" i="7"/>
  <c r="B315" i="7"/>
  <c r="B317" i="7" s="1"/>
  <c r="K284" i="7"/>
  <c r="G167" i="4"/>
  <c r="A24" i="3"/>
  <c r="M337" i="8"/>
  <c r="M40" i="8"/>
  <c r="L537" i="4"/>
  <c r="M537" i="4" s="1"/>
  <c r="AI5" i="42"/>
  <c r="AU5" i="42" s="1"/>
  <c r="H100" i="8"/>
  <c r="H40" i="8"/>
  <c r="K100" i="8"/>
  <c r="H537" i="8"/>
  <c r="L9" i="11"/>
  <c r="M9" i="11" s="1"/>
  <c r="N9" i="11" s="1"/>
  <c r="J58" i="4"/>
  <c r="H337" i="8"/>
  <c r="H521" i="8"/>
  <c r="H160" i="8"/>
  <c r="G129" i="4"/>
  <c r="J59" i="4"/>
  <c r="G146" i="4"/>
  <c r="C1360" i="6"/>
  <c r="C1362" i="6" s="1"/>
  <c r="C1365" i="6" s="1"/>
  <c r="A1910" i="6"/>
  <c r="A1912" i="6" s="1"/>
  <c r="A1914" i="6" s="1"/>
  <c r="A1924" i="6" s="1"/>
  <c r="K67" i="4"/>
  <c r="C990" i="4"/>
  <c r="J111" i="4"/>
  <c r="C337" i="8"/>
  <c r="Q160" i="8"/>
  <c r="Q100" i="8"/>
  <c r="Q337" i="8"/>
  <c r="G62" i="4"/>
  <c r="Q40" i="8"/>
  <c r="G518" i="7"/>
  <c r="L1087" i="6"/>
  <c r="K1117" i="6"/>
  <c r="K322" i="6" s="1"/>
  <c r="B30" i="6"/>
  <c r="B46" i="6" s="1"/>
  <c r="B1360" i="6"/>
  <c r="B1362" i="6" s="1"/>
  <c r="J309" i="6"/>
  <c r="D34" i="17"/>
  <c r="H19" i="20" s="1"/>
  <c r="H20" i="20" s="1"/>
  <c r="H148" i="22"/>
  <c r="H82" i="15"/>
  <c r="K858" i="7"/>
  <c r="K325" i="7" s="1"/>
  <c r="F583" i="4"/>
  <c r="K469" i="7"/>
  <c r="H10" i="16"/>
  <c r="J82" i="8"/>
  <c r="K424" i="8"/>
  <c r="K120" i="8" s="1"/>
  <c r="L379" i="8"/>
  <c r="I289" i="45"/>
  <c r="K511" i="8"/>
  <c r="Q101" i="10"/>
  <c r="S101" i="10" s="1"/>
  <c r="J72" i="4"/>
  <c r="J31" i="5"/>
  <c r="J64" i="7"/>
  <c r="J66" i="7" s="1"/>
  <c r="J7" i="7" s="1"/>
  <c r="D28" i="15"/>
  <c r="D16" i="17"/>
  <c r="N101" i="10"/>
  <c r="P101" i="10" s="1"/>
  <c r="E53" i="13"/>
  <c r="F53" i="13" s="1"/>
  <c r="E67" i="3"/>
  <c r="H151" i="5"/>
  <c r="J361" i="5"/>
  <c r="J356" i="7"/>
  <c r="G385" i="7"/>
  <c r="B177" i="7"/>
  <c r="B1173" i="7" s="1"/>
  <c r="L484" i="7"/>
  <c r="K84" i="7"/>
  <c r="J157" i="7"/>
  <c r="L487" i="7"/>
  <c r="K85" i="7"/>
  <c r="K259" i="8"/>
  <c r="K59" i="8" s="1"/>
  <c r="H291" i="45"/>
  <c r="K309" i="8"/>
  <c r="H294" i="45"/>
  <c r="H849" i="7"/>
  <c r="K185" i="8"/>
  <c r="I28" i="15"/>
  <c r="AQ49" i="42"/>
  <c r="M287" i="8"/>
  <c r="J454" i="7"/>
  <c r="K284" i="8"/>
  <c r="J66" i="8"/>
  <c r="H91" i="13"/>
  <c r="G93" i="13"/>
  <c r="H454" i="7"/>
  <c r="H299" i="45"/>
  <c r="H304" i="45" s="1"/>
  <c r="I73" i="21"/>
  <c r="K294" i="8"/>
  <c r="J60" i="8"/>
  <c r="K409" i="8"/>
  <c r="K117" i="8" s="1"/>
  <c r="AR48" i="42"/>
  <c r="J502" i="34" s="1"/>
  <c r="L1979" i="6"/>
  <c r="L1984" i="6" s="1"/>
  <c r="F218" i="6"/>
  <c r="B6" i="6"/>
  <c r="B38" i="6" s="1"/>
  <c r="F24" i="6"/>
  <c r="H1134" i="6"/>
  <c r="H1136" i="6" s="1"/>
  <c r="H1145" i="6" s="1"/>
  <c r="J1218" i="6"/>
  <c r="J365" i="6" s="1"/>
  <c r="C30" i="6"/>
  <c r="K1229" i="6"/>
  <c r="H32" i="45"/>
  <c r="G194" i="6"/>
  <c r="F803" i="6"/>
  <c r="F23" i="46" s="1"/>
  <c r="A344" i="6"/>
  <c r="A355" i="6" s="1"/>
  <c r="H995" i="6"/>
  <c r="I995" i="6" s="1"/>
  <c r="L852" i="6"/>
  <c r="M852" i="6" s="1"/>
  <c r="G1662" i="6"/>
  <c r="G995" i="6"/>
  <c r="G1434" i="6"/>
  <c r="G1536" i="6"/>
  <c r="K699" i="6"/>
  <c r="K1977" i="6"/>
  <c r="K751" i="6"/>
  <c r="G1432" i="6"/>
  <c r="F642" i="6"/>
  <c r="A642" i="6"/>
  <c r="L834" i="6"/>
  <c r="J1192" i="6"/>
  <c r="K6" i="37"/>
  <c r="Y13" i="37" s="1"/>
  <c r="G1443" i="6"/>
  <c r="G1477" i="6"/>
  <c r="H642" i="6"/>
  <c r="G546" i="6"/>
  <c r="G216" i="6"/>
  <c r="G1479" i="6"/>
  <c r="K1696" i="6"/>
  <c r="K1124" i="6"/>
  <c r="K325" i="6" s="1"/>
  <c r="G421" i="6"/>
  <c r="A15" i="6"/>
  <c r="M6" i="37"/>
  <c r="AA13" i="37" s="1"/>
  <c r="C803" i="6"/>
  <c r="A23" i="46" s="1"/>
  <c r="G794" i="6"/>
  <c r="C550" i="6"/>
  <c r="C561" i="6" s="1"/>
  <c r="O39" i="37"/>
  <c r="O54" i="37" s="1"/>
  <c r="G104" i="6"/>
  <c r="J956" i="6"/>
  <c r="G792" i="6"/>
  <c r="K1871" i="6"/>
  <c r="K648" i="6" s="1"/>
  <c r="C218" i="6"/>
  <c r="C221" i="6" s="1"/>
  <c r="G380" i="6"/>
  <c r="AC5" i="42"/>
  <c r="AO5" i="42" s="1"/>
  <c r="F1538" i="6"/>
  <c r="F1549" i="6" s="1"/>
  <c r="G574" i="6"/>
  <c r="C382" i="6"/>
  <c r="C384" i="6" s="1"/>
  <c r="C2005" i="6" s="1"/>
  <c r="G1196" i="6"/>
  <c r="J1691" i="6"/>
  <c r="K1689" i="6"/>
  <c r="K572" i="6" s="1"/>
  <c r="J320" i="6"/>
  <c r="G270" i="6"/>
  <c r="K1354" i="6"/>
  <c r="J1132" i="6"/>
  <c r="H1362" i="6"/>
  <c r="K1099" i="6"/>
  <c r="G489" i="6"/>
  <c r="K1178" i="6"/>
  <c r="F1207" i="6"/>
  <c r="F9" i="6"/>
  <c r="C11" i="6"/>
  <c r="G280" i="6"/>
  <c r="J699" i="6"/>
  <c r="T6" i="37"/>
  <c r="K718" i="6"/>
  <c r="K723" i="6" s="1"/>
  <c r="J329" i="6"/>
  <c r="G1194" i="6"/>
  <c r="E171" i="45"/>
  <c r="F171" i="45" s="1"/>
  <c r="G171" i="45" s="1"/>
  <c r="C1983" i="6"/>
  <c r="C1985" i="6" s="1"/>
  <c r="G1944" i="6"/>
  <c r="U229" i="10"/>
  <c r="G343" i="6"/>
  <c r="G252" i="6"/>
  <c r="B594" i="6"/>
  <c r="B2029" i="6" s="1"/>
  <c r="G1063" i="6"/>
  <c r="J1063" i="6"/>
  <c r="C8" i="6"/>
  <c r="J343" i="6"/>
  <c r="L5" i="42"/>
  <c r="L67" i="42" s="1"/>
  <c r="X67" i="42" s="1"/>
  <c r="H31" i="45"/>
  <c r="J1255" i="6"/>
  <c r="K1975" i="6"/>
  <c r="K714" i="6" s="1"/>
  <c r="J1296" i="6"/>
  <c r="J265" i="6"/>
  <c r="L1782" i="6"/>
  <c r="N6" i="37"/>
  <c r="AB13" i="37" s="1"/>
  <c r="K1285" i="6"/>
  <c r="K407" i="6" s="1"/>
  <c r="J993" i="6"/>
  <c r="B13" i="6"/>
  <c r="B45" i="6" s="1"/>
  <c r="F8" i="6"/>
  <c r="K981" i="6"/>
  <c r="J1217" i="6"/>
  <c r="J366" i="6" s="1"/>
  <c r="K1235" i="6"/>
  <c r="K321" i="6"/>
  <c r="M1954" i="6"/>
  <c r="A510" i="6"/>
  <c r="A512" i="6" s="1"/>
  <c r="G1257" i="6"/>
  <c r="J1360" i="6"/>
  <c r="AB90" i="9"/>
  <c r="AF90" i="9" s="1"/>
  <c r="AF210" i="9" s="1"/>
  <c r="K1873" i="6"/>
  <c r="K650" i="6" s="1"/>
  <c r="J506" i="6"/>
  <c r="K1600" i="6"/>
  <c r="F382" i="6"/>
  <c r="F384" i="6" s="1"/>
  <c r="E46" i="45"/>
  <c r="E47" i="45" s="1"/>
  <c r="E48" i="45" s="1"/>
  <c r="H258" i="5"/>
  <c r="G452" i="5"/>
  <c r="F454" i="5"/>
  <c r="K384" i="5"/>
  <c r="J149" i="5"/>
  <c r="L248" i="5"/>
  <c r="K61" i="5"/>
  <c r="G102" i="5"/>
  <c r="C508" i="5"/>
  <c r="L317" i="5"/>
  <c r="K99" i="5"/>
  <c r="C16" i="5"/>
  <c r="C25" i="5" s="1"/>
  <c r="C507" i="5"/>
  <c r="C512" i="5" s="1"/>
  <c r="P527" i="5"/>
  <c r="G8" i="5"/>
  <c r="G387" i="5"/>
  <c r="G389" i="5"/>
  <c r="C12" i="5"/>
  <c r="F18" i="5"/>
  <c r="F27" i="5" s="1"/>
  <c r="F509" i="5"/>
  <c r="G509" i="5" s="1"/>
  <c r="G398" i="5"/>
  <c r="H196" i="5"/>
  <c r="H19" i="5" s="1"/>
  <c r="C470" i="5"/>
  <c r="C166" i="5"/>
  <c r="B507" i="5"/>
  <c r="B512" i="5" s="1"/>
  <c r="B514" i="5" s="1"/>
  <c r="B69" i="5"/>
  <c r="B16" i="5"/>
  <c r="B21" i="5" s="1"/>
  <c r="B30" i="5" s="1"/>
  <c r="B32" i="5" s="1"/>
  <c r="B43" i="5" s="1"/>
  <c r="C511" i="8"/>
  <c r="C40" i="8"/>
  <c r="G7" i="5"/>
  <c r="G501" i="5"/>
  <c r="K527" i="5"/>
  <c r="M100" i="8"/>
  <c r="C498" i="5"/>
  <c r="G498" i="5" s="1"/>
  <c r="K419" i="5"/>
  <c r="G258" i="5"/>
  <c r="C260" i="5"/>
  <c r="A21" i="5"/>
  <c r="A30" i="5" s="1"/>
  <c r="A32" i="5" s="1"/>
  <c r="A43" i="5" s="1"/>
  <c r="M521" i="8"/>
  <c r="J419" i="5"/>
  <c r="C69" i="5"/>
  <c r="F527" i="5"/>
  <c r="G196" i="5"/>
  <c r="O527" i="5"/>
  <c r="M511" i="8"/>
  <c r="M537" i="8"/>
  <c r="A89" i="13"/>
  <c r="R39" i="37"/>
  <c r="R54" i="37" s="1"/>
  <c r="J537" i="8"/>
  <c r="AB5" i="42"/>
  <c r="AN5" i="42" s="1"/>
  <c r="L6" i="37"/>
  <c r="Z13" i="37" s="1"/>
  <c r="L39" i="37"/>
  <c r="L54" i="37" s="1"/>
  <c r="L3" i="15"/>
  <c r="H75" i="4"/>
  <c r="J674" i="4"/>
  <c r="K483" i="7"/>
  <c r="K82" i="7" s="1"/>
  <c r="P25" i="11"/>
  <c r="Q25" i="11" s="1"/>
  <c r="S25" i="11" s="1"/>
  <c r="T25" i="11" s="1"/>
  <c r="V25" i="11" s="1"/>
  <c r="W25" i="11" s="1"/>
  <c r="A259" i="7"/>
  <c r="A261" i="7" s="1"/>
  <c r="F3" i="16"/>
  <c r="F55" i="16" s="1"/>
  <c r="L488" i="7"/>
  <c r="L86" i="7" s="1"/>
  <c r="K101" i="10"/>
  <c r="M101" i="10" s="1"/>
  <c r="F259" i="7"/>
  <c r="C221" i="7"/>
  <c r="C1193" i="7" s="1"/>
  <c r="J337" i="7"/>
  <c r="H748" i="7"/>
  <c r="G141" i="3"/>
  <c r="H88" i="7"/>
  <c r="I88" i="7" s="1"/>
  <c r="C177" i="7"/>
  <c r="L777" i="7"/>
  <c r="L286" i="7" s="1"/>
  <c r="J286" i="7"/>
  <c r="K733" i="7"/>
  <c r="K252" i="7" s="1"/>
  <c r="J305" i="7"/>
  <c r="K837" i="7"/>
  <c r="K804" i="7"/>
  <c r="K299" i="7" s="1"/>
  <c r="K771" i="7"/>
  <c r="H784" i="34" s="1"/>
  <c r="K3" i="16"/>
  <c r="M3" i="16"/>
  <c r="G748" i="7"/>
  <c r="H3" i="16"/>
  <c r="H55" i="16" s="1"/>
  <c r="H175" i="7"/>
  <c r="J3" i="15"/>
  <c r="K656" i="7"/>
  <c r="B1193" i="7"/>
  <c r="L513" i="7"/>
  <c r="M513" i="7" s="1"/>
  <c r="I142" i="3" s="1"/>
  <c r="B1192" i="7"/>
  <c r="J298" i="7"/>
  <c r="G206" i="7"/>
  <c r="J1010" i="7"/>
  <c r="J362" i="7"/>
  <c r="K652" i="7"/>
  <c r="K599" i="7"/>
  <c r="G11" i="7"/>
  <c r="I3" i="15"/>
  <c r="L1008" i="7"/>
  <c r="K344" i="7"/>
  <c r="J111" i="10"/>
  <c r="E103" i="3" s="1"/>
  <c r="J847" i="7"/>
  <c r="J516" i="7"/>
  <c r="J344" i="7"/>
  <c r="H313" i="7"/>
  <c r="K3" i="15"/>
  <c r="G20" i="19"/>
  <c r="K360" i="7"/>
  <c r="B985" i="7"/>
  <c r="B987" i="7" s="1"/>
  <c r="B989" i="7" s="1"/>
  <c r="L3" i="16"/>
  <c r="L55" i="16" s="1"/>
  <c r="C985" i="7"/>
  <c r="F15" i="48" s="1"/>
  <c r="J573" i="7"/>
  <c r="F133" i="7"/>
  <c r="F144" i="7" s="1"/>
  <c r="K479" i="7"/>
  <c r="J73" i="7"/>
  <c r="J307" i="7"/>
  <c r="K839" i="7"/>
  <c r="D3" i="16"/>
  <c r="D77" i="16" s="1"/>
  <c r="G129" i="7"/>
  <c r="M773" i="7"/>
  <c r="M284" i="7" s="1"/>
  <c r="F12" i="7"/>
  <c r="F36" i="7" s="1"/>
  <c r="F23" i="7"/>
  <c r="I86" i="48" s="1"/>
  <c r="J779" i="7"/>
  <c r="G628" i="7"/>
  <c r="B90" i="7"/>
  <c r="B1189" i="7" s="1"/>
  <c r="H129" i="7"/>
  <c r="J284" i="7"/>
  <c r="F315" i="7"/>
  <c r="F14" i="7"/>
  <c r="G8" i="7"/>
  <c r="C90" i="7"/>
  <c r="C92" i="7" s="1"/>
  <c r="G577" i="7"/>
  <c r="G422" i="7"/>
  <c r="A985" i="7"/>
  <c r="A987" i="7" s="1"/>
  <c r="A989" i="7" s="1"/>
  <c r="J306" i="7"/>
  <c r="K838" i="7"/>
  <c r="K598" i="7"/>
  <c r="K156" i="7" s="1"/>
  <c r="G288" i="7"/>
  <c r="K946" i="7"/>
  <c r="C73" i="13"/>
  <c r="H996" i="7"/>
  <c r="H393" i="7" s="1"/>
  <c r="E73" i="13"/>
  <c r="P41" i="42" s="1"/>
  <c r="M527" i="5"/>
  <c r="H527" i="5"/>
  <c r="L195" i="3"/>
  <c r="C527" i="5"/>
  <c r="P3" i="22"/>
  <c r="F210" i="9"/>
  <c r="F212" i="9" s="1"/>
  <c r="Q527" i="5"/>
  <c r="V210" i="9"/>
  <c r="D106" i="10"/>
  <c r="C40" i="11" s="1"/>
  <c r="J527" i="5"/>
  <c r="C72" i="10"/>
  <c r="C995" i="7" s="1"/>
  <c r="M195" i="3"/>
  <c r="E77" i="21"/>
  <c r="AQ128" i="9"/>
  <c r="I46" i="40" s="1"/>
  <c r="AP128" i="9"/>
  <c r="AP147" i="9" s="1"/>
  <c r="N7" i="37" s="1"/>
  <c r="N81" i="37" s="1"/>
  <c r="AL147" i="9"/>
  <c r="K1074" i="6" s="1"/>
  <c r="K291" i="6" s="1"/>
  <c r="G587" i="7"/>
  <c r="U212" i="9"/>
  <c r="G126" i="13"/>
  <c r="J759" i="7"/>
  <c r="J270" i="7" s="1"/>
  <c r="AK37" i="9"/>
  <c r="AK74" i="9" s="1"/>
  <c r="CR37" i="9"/>
  <c r="K60" i="5"/>
  <c r="K160" i="8"/>
  <c r="F90" i="7"/>
  <c r="G88" i="7"/>
  <c r="F20" i="7"/>
  <c r="I83" i="48" s="1"/>
  <c r="N527" i="5"/>
  <c r="K870" i="6"/>
  <c r="J870" i="6"/>
  <c r="F987" i="4"/>
  <c r="D24" i="3"/>
  <c r="E71" i="11"/>
  <c r="G21" i="3"/>
  <c r="F21" i="3"/>
  <c r="B1174" i="7"/>
  <c r="A317" i="7"/>
  <c r="A328" i="7" s="1"/>
  <c r="A77" i="4"/>
  <c r="A18" i="4"/>
  <c r="A29" i="4" s="1"/>
  <c r="B77" i="4"/>
  <c r="A3" i="15"/>
  <c r="A3" i="16"/>
  <c r="P99" i="9"/>
  <c r="A221" i="7"/>
  <c r="A223" i="7" s="1"/>
  <c r="B10" i="7"/>
  <c r="B34" i="7" s="1"/>
  <c r="G575" i="7"/>
  <c r="AA45" i="42"/>
  <c r="C351" i="7"/>
  <c r="C13" i="7" s="1"/>
  <c r="D88" i="48" s="1"/>
  <c r="I30" i="45"/>
  <c r="K728" i="7"/>
  <c r="L728" i="7" s="1"/>
  <c r="J102" i="5"/>
  <c r="H1432" i="6"/>
  <c r="L1021" i="6"/>
  <c r="L248" i="6" s="1"/>
  <c r="N1801" i="6"/>
  <c r="M883" i="7"/>
  <c r="G5" i="42"/>
  <c r="G67" i="42" s="1"/>
  <c r="S67" i="42" s="1"/>
  <c r="H134" i="5"/>
  <c r="I134" i="5" s="1"/>
  <c r="K129" i="5"/>
  <c r="K92" i="5"/>
  <c r="K94" i="5" s="1"/>
  <c r="K499" i="5" s="1"/>
  <c r="H56" i="5"/>
  <c r="K602" i="4"/>
  <c r="B10" i="42"/>
  <c r="C10" i="42"/>
  <c r="L398" i="8"/>
  <c r="K116" i="8"/>
  <c r="C15" i="6"/>
  <c r="A1360" i="6"/>
  <c r="A1362" i="6" s="1"/>
  <c r="F5" i="12"/>
  <c r="H399" i="4"/>
  <c r="I399" i="4" s="1"/>
  <c r="F7" i="12"/>
  <c r="H126" i="4"/>
  <c r="F9" i="12"/>
  <c r="J15" i="17"/>
  <c r="I29" i="17"/>
  <c r="J14" i="16"/>
  <c r="I27" i="16"/>
  <c r="AH49" i="42"/>
  <c r="B444" i="7"/>
  <c r="B14" i="7"/>
  <c r="I147" i="22"/>
  <c r="J393" i="7"/>
  <c r="AG90" i="9"/>
  <c r="AK90" i="9" s="1"/>
  <c r="C14" i="7"/>
  <c r="J125" i="8"/>
  <c r="K473" i="8"/>
  <c r="G106" i="8"/>
  <c r="C111" i="8"/>
  <c r="C541" i="8"/>
  <c r="A6" i="16" s="1"/>
  <c r="A110" i="15" s="1"/>
  <c r="G326" i="15" s="1"/>
  <c r="G334" i="15" s="1"/>
  <c r="C81" i="8"/>
  <c r="C84" i="8" s="1"/>
  <c r="M175" i="8"/>
  <c r="M261" i="8"/>
  <c r="L436" i="8"/>
  <c r="I421" i="45"/>
  <c r="M199" i="8"/>
  <c r="K353" i="8"/>
  <c r="L464" i="8"/>
  <c r="K123" i="8"/>
  <c r="L478" i="8"/>
  <c r="K126" i="8"/>
  <c r="M278" i="8"/>
  <c r="I422" i="45"/>
  <c r="L470" i="8"/>
  <c r="K124" i="8"/>
  <c r="E80" i="3"/>
  <c r="K364" i="5"/>
  <c r="J139" i="5"/>
  <c r="L426" i="5"/>
  <c r="K187" i="5"/>
  <c r="H427" i="7"/>
  <c r="I427" i="7" s="1"/>
  <c r="G111" i="3"/>
  <c r="L243" i="5"/>
  <c r="L908" i="7"/>
  <c r="L1092" i="7"/>
  <c r="M1092" i="7" s="1"/>
  <c r="L1122" i="7"/>
  <c r="M1122" i="7" s="1"/>
  <c r="L1097" i="7"/>
  <c r="M1097" i="7" s="1"/>
  <c r="L1124" i="7"/>
  <c r="M1124" i="7" s="1"/>
  <c r="L1123" i="7"/>
  <c r="M1123" i="7" s="1"/>
  <c r="L909" i="7"/>
  <c r="M909" i="7" s="1"/>
  <c r="N909" i="7" s="1"/>
  <c r="O909" i="7" s="1"/>
  <c r="J385" i="5"/>
  <c r="L784" i="7"/>
  <c r="M784" i="7" s="1"/>
  <c r="N784" i="7" s="1"/>
  <c r="O784" i="7" s="1"/>
  <c r="P784" i="7" s="1"/>
  <c r="Q784" i="7" s="1"/>
  <c r="R784" i="7" s="1"/>
  <c r="L1118" i="7"/>
  <c r="M1118" i="7" s="1"/>
  <c r="L1091" i="7"/>
  <c r="M1091" i="7" s="1"/>
  <c r="L1120" i="7"/>
  <c r="M1120" i="7" s="1"/>
  <c r="L1119" i="7"/>
  <c r="M1119" i="7" s="1"/>
  <c r="K475" i="7"/>
  <c r="L669" i="7"/>
  <c r="H429" i="7"/>
  <c r="J187" i="5"/>
  <c r="L108" i="4"/>
  <c r="L145" i="4" s="1"/>
  <c r="L1129" i="7"/>
  <c r="M1129" i="7" s="1"/>
  <c r="L1114" i="7"/>
  <c r="M1114" i="7" s="1"/>
  <c r="L1130" i="7"/>
  <c r="M1130" i="7" s="1"/>
  <c r="L1125" i="7"/>
  <c r="M1125" i="7" s="1"/>
  <c r="L1116" i="7"/>
  <c r="M1116" i="7" s="1"/>
  <c r="L1131" i="7"/>
  <c r="M1131" i="7" s="1"/>
  <c r="L311" i="5"/>
  <c r="AZ99" i="9"/>
  <c r="G75" i="15"/>
  <c r="C851" i="7"/>
  <c r="G851" i="7" s="1"/>
  <c r="L734" i="7"/>
  <c r="K253" i="7"/>
  <c r="L741" i="7"/>
  <c r="K254" i="7"/>
  <c r="K255" i="7" s="1"/>
  <c r="L561" i="7"/>
  <c r="L122" i="7" s="1"/>
  <c r="J208" i="6"/>
  <c r="K984" i="6"/>
  <c r="L1283" i="6"/>
  <c r="L406" i="6" s="1"/>
  <c r="A550" i="6"/>
  <c r="A2008" i="6" s="1"/>
  <c r="C1910" i="6"/>
  <c r="L781" i="6"/>
  <c r="K319" i="5"/>
  <c r="K321" i="5" s="1"/>
  <c r="K323" i="5" s="1"/>
  <c r="K333" i="5" s="1"/>
  <c r="J94" i="5"/>
  <c r="J8" i="5" s="1"/>
  <c r="F508" i="5"/>
  <c r="K453" i="5"/>
  <c r="K194" i="5"/>
  <c r="L449" i="5"/>
  <c r="L488" i="5" s="1"/>
  <c r="C480" i="5"/>
  <c r="C106" i="5"/>
  <c r="J337" i="8"/>
  <c r="L430" i="5"/>
  <c r="K188" i="5"/>
  <c r="F507" i="5"/>
  <c r="F16" i="5"/>
  <c r="F25" i="5" s="1"/>
  <c r="G25" i="5" s="1"/>
  <c r="G67" i="5"/>
  <c r="A470" i="5"/>
  <c r="A166" i="5"/>
  <c r="M315" i="5"/>
  <c r="L100" i="5"/>
  <c r="C200" i="5"/>
  <c r="J184" i="5"/>
  <c r="J450" i="5"/>
  <c r="K423" i="5"/>
  <c r="A479" i="5"/>
  <c r="A484" i="5" s="1"/>
  <c r="A71" i="5"/>
  <c r="C481" i="5"/>
  <c r="G153" i="5"/>
  <c r="M283" i="5"/>
  <c r="G17" i="5"/>
  <c r="M373" i="5"/>
  <c r="K101" i="4"/>
  <c r="K66" i="4"/>
  <c r="H705" i="4"/>
  <c r="I705" i="4" s="1"/>
  <c r="J511" i="8"/>
  <c r="J66" i="4"/>
  <c r="J160" i="8"/>
  <c r="H167" i="4"/>
  <c r="I167" i="4" s="1"/>
  <c r="C105" i="4"/>
  <c r="C8" i="4" s="1"/>
  <c r="G705" i="4"/>
  <c r="C707" i="4"/>
  <c r="H102" i="4"/>
  <c r="I102" i="4" s="1"/>
  <c r="B544" i="8"/>
  <c r="B7" i="8"/>
  <c r="B10" i="8" s="1"/>
  <c r="A544" i="8"/>
  <c r="A7" i="8"/>
  <c r="A92" i="7"/>
  <c r="A103" i="7" s="1"/>
  <c r="J202" i="3"/>
  <c r="J195" i="3"/>
  <c r="K195" i="3"/>
  <c r="K202" i="3"/>
  <c r="H125" i="14"/>
  <c r="G195" i="3" s="1"/>
  <c r="P337" i="8"/>
  <c r="J100" i="8"/>
  <c r="J40" i="8"/>
  <c r="J695" i="4"/>
  <c r="J703" i="4" s="1"/>
  <c r="J187" i="4" s="1"/>
  <c r="K671" i="4"/>
  <c r="L40" i="8"/>
  <c r="N537" i="8"/>
  <c r="N40" i="8"/>
  <c r="N160" i="8"/>
  <c r="N100" i="8"/>
  <c r="N521" i="8"/>
  <c r="N511" i="8"/>
  <c r="N337" i="8"/>
  <c r="J5" i="42"/>
  <c r="J67" i="42" s="1"/>
  <c r="V67" i="42" s="1"/>
  <c r="G581" i="4"/>
  <c r="F991" i="4"/>
  <c r="J101" i="4"/>
  <c r="J103" i="4"/>
  <c r="F5" i="42"/>
  <c r="F67" i="42" s="1"/>
  <c r="R67" i="42" s="1"/>
  <c r="AD5" i="42"/>
  <c r="AP5" i="42" s="1"/>
  <c r="O40" i="8"/>
  <c r="P521" i="8"/>
  <c r="P537" i="8"/>
  <c r="O537" i="8"/>
  <c r="O337" i="8"/>
  <c r="Q521" i="8"/>
  <c r="P511" i="8"/>
  <c r="O521" i="8"/>
  <c r="Q511" i="8"/>
  <c r="O511" i="8"/>
  <c r="Q537" i="8"/>
  <c r="O160" i="8"/>
  <c r="O100" i="8"/>
  <c r="K40" i="8"/>
  <c r="K537" i="8"/>
  <c r="K337" i="8"/>
  <c r="G71" i="4"/>
  <c r="K111" i="4"/>
  <c r="G194" i="7"/>
  <c r="G534" i="7"/>
  <c r="G714" i="7" s="1"/>
  <c r="G59" i="7"/>
  <c r="G150" i="7"/>
  <c r="G865" i="7"/>
  <c r="G932" i="7" s="1"/>
  <c r="G333" i="7"/>
  <c r="G109" i="7"/>
  <c r="G239" i="7" s="1"/>
  <c r="G659" i="4"/>
  <c r="G766" i="7"/>
  <c r="G644" i="7"/>
  <c r="G1187" i="7"/>
  <c r="G1168" i="7"/>
  <c r="G592" i="7"/>
  <c r="G278" i="7"/>
  <c r="G1002" i="7"/>
  <c r="L521" i="8"/>
  <c r="L160" i="8"/>
  <c r="L337" i="8"/>
  <c r="L100" i="8"/>
  <c r="L511" i="8"/>
  <c r="P100" i="8"/>
  <c r="P40" i="8"/>
  <c r="P160" i="8"/>
  <c r="C521" i="8"/>
  <c r="F337" i="8"/>
  <c r="C537" i="8"/>
  <c r="F511" i="8"/>
  <c r="F160" i="8"/>
  <c r="F100" i="8"/>
  <c r="F40" i="8"/>
  <c r="F537" i="8"/>
  <c r="F521" i="8"/>
  <c r="G467" i="4"/>
  <c r="M296" i="5"/>
  <c r="F106" i="5"/>
  <c r="G104" i="5"/>
  <c r="F480" i="5"/>
  <c r="G323" i="5"/>
  <c r="F333" i="5"/>
  <c r="J238" i="5"/>
  <c r="K221" i="5"/>
  <c r="K52" i="5" s="1"/>
  <c r="K712" i="6"/>
  <c r="K713" i="6"/>
  <c r="L1973" i="6"/>
  <c r="L1968" i="6"/>
  <c r="K710" i="6"/>
  <c r="L1972" i="6"/>
  <c r="L1966" i="6"/>
  <c r="A444" i="7"/>
  <c r="A514" i="5"/>
  <c r="B470" i="5"/>
  <c r="B166" i="5"/>
  <c r="H499" i="4"/>
  <c r="I499" i="4" s="1"/>
  <c r="C75" i="4"/>
  <c r="C18" i="4" s="1"/>
  <c r="C91" i="48" s="1"/>
  <c r="I123" i="40"/>
  <c r="Q91" i="10" s="1"/>
  <c r="J121" i="40"/>
  <c r="BN41" i="9"/>
  <c r="BO41" i="9" s="1"/>
  <c r="Z355" i="9"/>
  <c r="F464" i="6"/>
  <c r="BE181" i="9"/>
  <c r="BJ3" i="9"/>
  <c r="BO3" i="9"/>
  <c r="A137" i="13"/>
  <c r="A74" i="15"/>
  <c r="A22" i="15" s="1"/>
  <c r="F101" i="14"/>
  <c r="G147" i="14"/>
  <c r="BD40" i="9"/>
  <c r="BE40" i="9" s="1"/>
  <c r="AH99" i="9"/>
  <c r="AH210" i="9" s="1"/>
  <c r="AH212" i="9" s="1"/>
  <c r="AM3" i="9"/>
  <c r="AY42" i="9"/>
  <c r="K80" i="11"/>
  <c r="N3" i="11"/>
  <c r="N80" i="11" s="1"/>
  <c r="Q3" i="11"/>
  <c r="L80" i="11"/>
  <c r="O3" i="11"/>
  <c r="O80" i="11" s="1"/>
  <c r="R3" i="11"/>
  <c r="G8" i="10"/>
  <c r="Q3" i="10"/>
  <c r="Q125" i="10" s="1"/>
  <c r="D72" i="10"/>
  <c r="C39" i="11" s="1"/>
  <c r="G639" i="7"/>
  <c r="O125" i="10"/>
  <c r="R3" i="10"/>
  <c r="N525" i="7"/>
  <c r="N98" i="7" s="1"/>
  <c r="Z43" i="10"/>
  <c r="AC43" i="10" s="1"/>
  <c r="Y43" i="10"/>
  <c r="X25" i="11" s="1"/>
  <c r="S125" i="10"/>
  <c r="V3" i="10"/>
  <c r="E203" i="3"/>
  <c r="B20" i="7"/>
  <c r="B32" i="7" s="1"/>
  <c r="A1173" i="7"/>
  <c r="A188" i="7"/>
  <c r="K407" i="7"/>
  <c r="M563" i="7"/>
  <c r="M971" i="7"/>
  <c r="G626" i="7"/>
  <c r="N3" i="16"/>
  <c r="N55" i="16" s="1"/>
  <c r="M3" i="15"/>
  <c r="M921" i="7"/>
  <c r="L361" i="7"/>
  <c r="L691" i="7"/>
  <c r="K214" i="7"/>
  <c r="L173" i="7"/>
  <c r="F277" i="6"/>
  <c r="J425" i="6"/>
  <c r="G709" i="6"/>
  <c r="C342" i="6"/>
  <c r="C2024" i="6" s="1"/>
  <c r="L989" i="6"/>
  <c r="J494" i="6"/>
  <c r="C13" i="6"/>
  <c r="B561" i="6"/>
  <c r="F11" i="6"/>
  <c r="G314" i="6"/>
  <c r="B27" i="6"/>
  <c r="B43" i="6" s="1"/>
  <c r="F17" i="6"/>
  <c r="K639" i="6"/>
  <c r="K996" i="6"/>
  <c r="F13" i="6"/>
  <c r="A384" i="6"/>
  <c r="A2005" i="6" s="1"/>
  <c r="H314" i="6"/>
  <c r="G371" i="6"/>
  <c r="B382" i="6"/>
  <c r="B2025" i="6" s="1"/>
  <c r="B2028" i="6"/>
  <c r="G689" i="6"/>
  <c r="H216" i="6"/>
  <c r="I216" i="6" s="1"/>
  <c r="L1301" i="6"/>
  <c r="K425" i="6"/>
  <c r="H5" i="42"/>
  <c r="H67" i="42" s="1"/>
  <c r="T67" i="42" s="1"/>
  <c r="AF5" i="42"/>
  <c r="AR5" i="42" s="1"/>
  <c r="P39" i="37"/>
  <c r="P54" i="37" s="1"/>
  <c r="P6" i="37"/>
  <c r="AD13" i="37" s="1"/>
  <c r="H380" i="6"/>
  <c r="H1194" i="6"/>
  <c r="H340" i="6"/>
  <c r="H26" i="6" s="1"/>
  <c r="K343" i="6"/>
  <c r="H1224" i="6"/>
  <c r="F548" i="6"/>
  <c r="K432" i="6"/>
  <c r="C594" i="6"/>
  <c r="C596" i="6" s="1"/>
  <c r="C693" i="6"/>
  <c r="AL90" i="9"/>
  <c r="AP90" i="9" s="1"/>
  <c r="L337" i="6"/>
  <c r="M1130" i="6"/>
  <c r="M1473" i="6"/>
  <c r="L448" i="6"/>
  <c r="L1478" i="6"/>
  <c r="C106" i="6"/>
  <c r="C6" i="6"/>
  <c r="C510" i="6"/>
  <c r="C512" i="6" s="1"/>
  <c r="M1059" i="6"/>
  <c r="M1065" i="6" s="1"/>
  <c r="M1685" i="6"/>
  <c r="F30" i="6"/>
  <c r="F46" i="6" s="1"/>
  <c r="B2023" i="6"/>
  <c r="L1727" i="6"/>
  <c r="L603" i="6" s="1"/>
  <c r="A2023" i="6"/>
  <c r="F503" i="5"/>
  <c r="M414" i="5"/>
  <c r="F12" i="5"/>
  <c r="G10" i="5"/>
  <c r="C19" i="15"/>
  <c r="D101" i="13"/>
  <c r="O3" i="16"/>
  <c r="O55" i="16" s="1"/>
  <c r="N3" i="15"/>
  <c r="G329" i="6"/>
  <c r="F340" i="6"/>
  <c r="B2027" i="6"/>
  <c r="B512" i="6"/>
  <c r="L1461" i="6"/>
  <c r="A126" i="4"/>
  <c r="G51" i="1"/>
  <c r="H51" i="1" s="1"/>
  <c r="I51" i="1" s="1"/>
  <c r="J51" i="1" s="1"/>
  <c r="K51" i="1" s="1"/>
  <c r="L51" i="1" s="1"/>
  <c r="M51" i="1" s="1"/>
  <c r="N51" i="1" s="1"/>
  <c r="O51" i="1" s="1"/>
  <c r="AP14" i="22"/>
  <c r="F35" i="19"/>
  <c r="G23" i="19"/>
  <c r="J87" i="21"/>
  <c r="J90" i="21" s="1"/>
  <c r="G88" i="3" s="1"/>
  <c r="K87" i="21"/>
  <c r="K90" i="21" s="1"/>
  <c r="H88" i="3" s="1"/>
  <c r="M87" i="21"/>
  <c r="M90" i="21" s="1"/>
  <c r="J88" i="3" s="1"/>
  <c r="M61" i="1"/>
  <c r="L458" i="8"/>
  <c r="K122" i="8"/>
  <c r="F1675" i="6"/>
  <c r="G1664" i="6"/>
  <c r="B2022" i="6"/>
  <c r="B724" i="6"/>
  <c r="B2031" i="6"/>
  <c r="F1485" i="6"/>
  <c r="F461" i="6" s="1"/>
  <c r="B26" i="6"/>
  <c r="B42" i="6" s="1"/>
  <c r="B342" i="6"/>
  <c r="F126" i="4"/>
  <c r="B126" i="4"/>
  <c r="G187" i="4"/>
  <c r="C126" i="4"/>
  <c r="C991" i="4"/>
  <c r="A70" i="3"/>
  <c r="C85" i="4"/>
  <c r="C44" i="4" s="1"/>
  <c r="G148" i="4"/>
  <c r="B26" i="7"/>
  <c r="A26" i="7"/>
  <c r="A38" i="7" s="1"/>
  <c r="K112" i="4"/>
  <c r="K109" i="4"/>
  <c r="J3" i="22"/>
  <c r="I77" i="21"/>
  <c r="A16" i="7"/>
  <c r="G7" i="7"/>
  <c r="G1270" i="6"/>
  <c r="G1259" i="6"/>
  <c r="C1721" i="6"/>
  <c r="B237" i="10" s="1"/>
  <c r="K831" i="6"/>
  <c r="L1850" i="6"/>
  <c r="L1629" i="6"/>
  <c r="L1638" i="6"/>
  <c r="K539" i="6"/>
  <c r="L1290" i="6"/>
  <c r="M1819" i="6"/>
  <c r="L639" i="6"/>
  <c r="L1658" i="6"/>
  <c r="K1663" i="6"/>
  <c r="K544" i="6"/>
  <c r="K549" i="6" s="1"/>
  <c r="L1714" i="6"/>
  <c r="K1720" i="6"/>
  <c r="L1961" i="6"/>
  <c r="K702" i="6"/>
  <c r="L766" i="6"/>
  <c r="K91" i="6"/>
  <c r="L1653" i="6"/>
  <c r="J595" i="6"/>
  <c r="A2022" i="6"/>
  <c r="G400" i="6"/>
  <c r="G566" i="6" s="1"/>
  <c r="G612" i="6" s="1"/>
  <c r="G360" i="6"/>
  <c r="M1175" i="6"/>
  <c r="F1136" i="6"/>
  <c r="M1781" i="6"/>
  <c r="G624" i="6"/>
  <c r="C31" i="6"/>
  <c r="M1346" i="6"/>
  <c r="K264" i="6"/>
  <c r="M1162" i="6"/>
  <c r="L306" i="6"/>
  <c r="C33" i="6"/>
  <c r="M1815" i="6"/>
  <c r="B2002" i="6"/>
  <c r="B232" i="6"/>
  <c r="AM21" i="42"/>
  <c r="E10" i="17"/>
  <c r="D24" i="17"/>
  <c r="C89" i="47"/>
  <c r="L713" i="6"/>
  <c r="F177" i="7"/>
  <c r="F10" i="7"/>
  <c r="G175" i="7"/>
  <c r="F1192" i="7"/>
  <c r="G1192" i="7" s="1"/>
  <c r="G750" i="7"/>
  <c r="G761" i="7"/>
  <c r="I24" i="17"/>
  <c r="AP21" i="42"/>
  <c r="H312" i="15" s="1"/>
  <c r="H24" i="17"/>
  <c r="AO21" i="42"/>
  <c r="G312" i="15" s="1"/>
  <c r="AN21" i="42"/>
  <c r="E312" i="15" s="1"/>
  <c r="F24" i="17"/>
  <c r="L403" i="8"/>
  <c r="AE210" i="9"/>
  <c r="J731" i="6"/>
  <c r="F145" i="22"/>
  <c r="F93" i="22"/>
  <c r="F142" i="22" s="1"/>
  <c r="AO3" i="9"/>
  <c r="AJ99" i="9"/>
  <c r="K77" i="21"/>
  <c r="L3" i="22"/>
  <c r="AI99" i="9"/>
  <c r="AN3" i="9"/>
  <c r="AG98" i="9"/>
  <c r="AL2" i="9"/>
  <c r="H3" i="22"/>
  <c r="G77" i="21"/>
  <c r="E137" i="13"/>
  <c r="I67" i="14"/>
  <c r="E74" i="15"/>
  <c r="E22" i="15" s="1"/>
  <c r="S212" i="9"/>
  <c r="AS147" i="9"/>
  <c r="I161" i="40"/>
  <c r="I120" i="14" s="1"/>
  <c r="D120" i="14" s="1"/>
  <c r="AG99" i="9"/>
  <c r="AL3" i="9"/>
  <c r="G998" i="6"/>
  <c r="C1007" i="6"/>
  <c r="G469" i="4"/>
  <c r="C72" i="27"/>
  <c r="C75" i="27" s="1"/>
  <c r="F73" i="27" s="1"/>
  <c r="G62" i="27"/>
  <c r="G33" i="3"/>
  <c r="G34" i="3" s="1"/>
  <c r="AP48" i="42"/>
  <c r="H502" i="34" s="1"/>
  <c r="I146" i="22"/>
  <c r="F36" i="16"/>
  <c r="G36" i="16" s="1"/>
  <c r="H331" i="8"/>
  <c r="H93" i="8" s="1"/>
  <c r="H83" i="21"/>
  <c r="F97" i="3" s="1"/>
  <c r="F77" i="3"/>
  <c r="F78" i="3" s="1"/>
  <c r="F147" i="22"/>
  <c r="A80" i="3"/>
  <c r="I299" i="45"/>
  <c r="I304" i="45" s="1"/>
  <c r="AO55" i="21"/>
  <c r="F146" i="22"/>
  <c r="E320" i="34"/>
  <c r="J73" i="21"/>
  <c r="E15" i="16"/>
  <c r="M50" i="12"/>
  <c r="I50" i="12"/>
  <c r="J50" i="12"/>
  <c r="K50" i="12"/>
  <c r="L50" i="12"/>
  <c r="H50" i="12"/>
  <c r="I87" i="12"/>
  <c r="L956" i="7"/>
  <c r="C315" i="7"/>
  <c r="C1194" i="7" s="1"/>
  <c r="G313" i="7"/>
  <c r="L676" i="7"/>
  <c r="K211" i="7"/>
  <c r="M965" i="7"/>
  <c r="H246" i="7"/>
  <c r="I246" i="7" s="1"/>
  <c r="J746" i="7"/>
  <c r="H257" i="7"/>
  <c r="C1190" i="7"/>
  <c r="C133" i="7"/>
  <c r="L803" i="7"/>
  <c r="O18" i="26" s="1"/>
  <c r="C202" i="42"/>
  <c r="D202" i="42" s="1"/>
  <c r="B1190" i="7"/>
  <c r="B133" i="7"/>
  <c r="B1191" i="7"/>
  <c r="B261" i="7"/>
  <c r="K199" i="7"/>
  <c r="L650" i="7"/>
  <c r="M936" i="7"/>
  <c r="M736" i="7"/>
  <c r="K20" i="19"/>
  <c r="L548" i="7"/>
  <c r="L114" i="7"/>
  <c r="L116" i="7" s="1"/>
  <c r="M542" i="7"/>
  <c r="M20" i="19"/>
  <c r="H12" i="7"/>
  <c r="L311" i="7"/>
  <c r="M845" i="7"/>
  <c r="G132" i="11"/>
  <c r="A46" i="3"/>
  <c r="F13" i="7"/>
  <c r="J88" i="48" s="1"/>
  <c r="M772" i="7"/>
  <c r="C529" i="7"/>
  <c r="A41" i="46" s="1"/>
  <c r="C1613" i="6"/>
  <c r="C519" i="6" s="1"/>
  <c r="Q33" i="20"/>
  <c r="B34" i="20"/>
  <c r="M437" i="8"/>
  <c r="K7" i="11"/>
  <c r="V64" i="11"/>
  <c r="B68" i="20"/>
  <c r="B73" i="20" s="1"/>
  <c r="B78" i="20" s="1"/>
  <c r="H64" i="20"/>
  <c r="K68" i="4"/>
  <c r="L428" i="4"/>
  <c r="J59" i="20"/>
  <c r="G71" i="11"/>
  <c r="D23" i="3"/>
  <c r="D203" i="3" l="1"/>
  <c r="H106" i="34"/>
  <c r="H108" i="34" s="1"/>
  <c r="H457" i="34" s="1"/>
  <c r="H458" i="34" s="1"/>
  <c r="L355" i="15"/>
  <c r="M106" i="34"/>
  <c r="Q355" i="15"/>
  <c r="G106" i="34"/>
  <c r="G108" i="34" s="1"/>
  <c r="G457" i="34" s="1"/>
  <c r="G458" i="34" s="1"/>
  <c r="K355" i="15"/>
  <c r="I106" i="34"/>
  <c r="M355" i="15"/>
  <c r="H182" i="15"/>
  <c r="K345" i="15"/>
  <c r="K350" i="15" s="1"/>
  <c r="L106" i="34"/>
  <c r="P355" i="15"/>
  <c r="K106" i="34"/>
  <c r="O355" i="15"/>
  <c r="G182" i="15"/>
  <c r="J345" i="15"/>
  <c r="J350" i="15" s="1"/>
  <c r="E182" i="15"/>
  <c r="I345" i="15"/>
  <c r="I350" i="15" s="1"/>
  <c r="N61" i="1"/>
  <c r="O61" i="1" s="1"/>
  <c r="J111" i="1"/>
  <c r="E135" i="15"/>
  <c r="I330" i="15"/>
  <c r="I336" i="15" s="1"/>
  <c r="M152" i="15"/>
  <c r="P322" i="15"/>
  <c r="A152" i="15"/>
  <c r="G322" i="15"/>
  <c r="N152" i="15"/>
  <c r="Q322" i="15"/>
  <c r="L357" i="7"/>
  <c r="L110" i="4"/>
  <c r="Q111" i="10"/>
  <c r="L341" i="7"/>
  <c r="L810" i="7"/>
  <c r="M810" i="7" s="1"/>
  <c r="P19" i="26" s="1"/>
  <c r="K47" i="8"/>
  <c r="K118" i="8"/>
  <c r="I1362" i="6"/>
  <c r="F176" i="6"/>
  <c r="H941" i="6"/>
  <c r="H176" i="6"/>
  <c r="H64" i="6" s="1"/>
  <c r="E69" i="3" s="1"/>
  <c r="C176" i="6"/>
  <c r="C64" i="6" s="1"/>
  <c r="A69" i="3" s="1"/>
  <c r="A65" i="15"/>
  <c r="L1286" i="6"/>
  <c r="L408" i="6" s="1"/>
  <c r="K408" i="6"/>
  <c r="M1282" i="6"/>
  <c r="M405" i="6" s="1"/>
  <c r="L262" i="6"/>
  <c r="L638" i="6"/>
  <c r="M1043" i="6"/>
  <c r="H15" i="6"/>
  <c r="I15" i="6" s="1"/>
  <c r="K160" i="6"/>
  <c r="M787" i="6"/>
  <c r="M101" i="6" s="1"/>
  <c r="M1036" i="6"/>
  <c r="L259" i="6"/>
  <c r="K93" i="6"/>
  <c r="J146" i="4"/>
  <c r="C491" i="8"/>
  <c r="C493" i="8" s="1"/>
  <c r="C497" i="8" s="1"/>
  <c r="C96" i="42"/>
  <c r="D96" i="42" s="1"/>
  <c r="C1151" i="7"/>
  <c r="C1154" i="7" s="1"/>
  <c r="A139" i="8"/>
  <c r="A141" i="8" s="1"/>
  <c r="D238" i="15"/>
  <c r="C118" i="8"/>
  <c r="G118" i="8" s="1"/>
  <c r="L911" i="4"/>
  <c r="K281" i="4"/>
  <c r="L906" i="4"/>
  <c r="L346" i="4" s="1"/>
  <c r="L70" i="4"/>
  <c r="H645" i="4"/>
  <c r="I645" i="4" s="1"/>
  <c r="I423" i="45"/>
  <c r="I424" i="45" s="1"/>
  <c r="I431" i="45" s="1"/>
  <c r="I432" i="45" s="1"/>
  <c r="H781" i="34"/>
  <c r="L905" i="4"/>
  <c r="L345" i="4" s="1"/>
  <c r="H292" i="45"/>
  <c r="K71" i="4"/>
  <c r="J320" i="4"/>
  <c r="J309" i="4"/>
  <c r="H115" i="13"/>
  <c r="B38" i="42"/>
  <c r="G76" i="14"/>
  <c r="D207" i="3"/>
  <c r="D210" i="3" s="1"/>
  <c r="D200" i="34"/>
  <c r="D201" i="34" s="1"/>
  <c r="D798" i="34"/>
  <c r="D809" i="34" s="1"/>
  <c r="N20" i="42"/>
  <c r="A249" i="15" s="1"/>
  <c r="Q22" i="42"/>
  <c r="G251" i="15" s="1"/>
  <c r="A210" i="15"/>
  <c r="C241" i="15"/>
  <c r="D241" i="15" s="1"/>
  <c r="L359" i="8"/>
  <c r="M359" i="8" s="1"/>
  <c r="K132" i="5"/>
  <c r="L354" i="5"/>
  <c r="L132" i="5" s="1"/>
  <c r="G66" i="1"/>
  <c r="H57" i="1"/>
  <c r="H391" i="34"/>
  <c r="H508" i="34" s="1"/>
  <c r="H568" i="34"/>
  <c r="M370" i="8"/>
  <c r="M412" i="8"/>
  <c r="M1310" i="6"/>
  <c r="K66" i="21"/>
  <c r="L66" i="21" s="1"/>
  <c r="CD66" i="21"/>
  <c r="AK66" i="21"/>
  <c r="L17" i="17"/>
  <c r="M875" i="7"/>
  <c r="L1358" i="6"/>
  <c r="K1364" i="6"/>
  <c r="K450" i="6"/>
  <c r="K455" i="6" s="1"/>
  <c r="M941" i="7"/>
  <c r="M411" i="8"/>
  <c r="K67" i="21"/>
  <c r="AK67" i="21"/>
  <c r="CD67" i="21"/>
  <c r="L131" i="22"/>
  <c r="CE131" i="22"/>
  <c r="I428" i="45"/>
  <c r="I430" i="45" s="1"/>
  <c r="AL131" i="22"/>
  <c r="M662" i="4"/>
  <c r="M352" i="5"/>
  <c r="M423" i="8"/>
  <c r="M1284" i="6"/>
  <c r="M776" i="6"/>
  <c r="M203" i="8"/>
  <c r="L1357" i="6"/>
  <c r="K1363" i="6"/>
  <c r="K449" i="6"/>
  <c r="K454" i="6" s="1"/>
  <c r="L55" i="21"/>
  <c r="L802" i="7"/>
  <c r="L298" i="7" s="1"/>
  <c r="N17" i="26"/>
  <c r="K68" i="21"/>
  <c r="AK68" i="21"/>
  <c r="CD68" i="21"/>
  <c r="L1061" i="6"/>
  <c r="K275" i="6"/>
  <c r="K282" i="6" s="1"/>
  <c r="K1067" i="6"/>
  <c r="M1428" i="6"/>
  <c r="M739" i="7"/>
  <c r="N739" i="7" s="1"/>
  <c r="M1825" i="6"/>
  <c r="M1109" i="7"/>
  <c r="M166" i="8"/>
  <c r="M720" i="7"/>
  <c r="M351" i="5"/>
  <c r="L16" i="16"/>
  <c r="L1598" i="6"/>
  <c r="K503" i="6"/>
  <c r="L137" i="22"/>
  <c r="CE137" i="22"/>
  <c r="AL137" i="22"/>
  <c r="J704" i="34"/>
  <c r="L856" i="6"/>
  <c r="K862" i="6"/>
  <c r="I703" i="34"/>
  <c r="H705" i="34"/>
  <c r="H211" i="34" s="1"/>
  <c r="H799" i="34" s="1"/>
  <c r="H805" i="34" s="1"/>
  <c r="L991" i="6"/>
  <c r="K214" i="6"/>
  <c r="K220" i="6" s="1"/>
  <c r="K997" i="6"/>
  <c r="M375" i="5"/>
  <c r="M233" i="8"/>
  <c r="M1863" i="6"/>
  <c r="M288" i="8"/>
  <c r="CD142" i="22"/>
  <c r="G697" i="34" s="1"/>
  <c r="M232" i="8"/>
  <c r="L92" i="1"/>
  <c r="L99" i="1" s="1"/>
  <c r="M825" i="6"/>
  <c r="N825" i="6" s="1"/>
  <c r="F727" i="34"/>
  <c r="F746" i="34" s="1"/>
  <c r="G746" i="34"/>
  <c r="G748" i="34" s="1"/>
  <c r="G215" i="34" s="1"/>
  <c r="G800" i="34" s="1"/>
  <c r="G806" i="34" s="1"/>
  <c r="M911" i="7"/>
  <c r="N911" i="7" s="1"/>
  <c r="O911" i="7" s="1"/>
  <c r="P911" i="7" s="1"/>
  <c r="Q911" i="7" s="1"/>
  <c r="R911" i="7" s="1"/>
  <c r="M451" i="8"/>
  <c r="L1147" i="7"/>
  <c r="K1153" i="7"/>
  <c r="K1203" i="7" s="1"/>
  <c r="K440" i="7"/>
  <c r="K446" i="7" s="1"/>
  <c r="K42" i="7" s="1"/>
  <c r="H13" i="13" s="1"/>
  <c r="L257" i="6"/>
  <c r="G756" i="34"/>
  <c r="G758" i="34"/>
  <c r="G760" i="34" s="1"/>
  <c r="H726" i="34"/>
  <c r="M912" i="7"/>
  <c r="N912" i="7" s="1"/>
  <c r="O912" i="7" s="1"/>
  <c r="P912" i="7" s="1"/>
  <c r="Q912" i="7" s="1"/>
  <c r="R912" i="7" s="1"/>
  <c r="H754" i="34"/>
  <c r="K1218" i="6"/>
  <c r="K365" i="6" s="1"/>
  <c r="H729" i="34"/>
  <c r="M1330" i="6"/>
  <c r="I730" i="34"/>
  <c r="N21" i="26"/>
  <c r="H743" i="34"/>
  <c r="H728" i="34"/>
  <c r="H725" i="34"/>
  <c r="L277" i="8"/>
  <c r="H750" i="34"/>
  <c r="H752" i="34" s="1"/>
  <c r="B25" i="5"/>
  <c r="F26" i="5"/>
  <c r="C98" i="48"/>
  <c r="C26" i="5"/>
  <c r="F1142" i="6"/>
  <c r="F351" i="6" s="1"/>
  <c r="Z154" i="9"/>
  <c r="AA154" i="9" s="1"/>
  <c r="M816" i="7"/>
  <c r="O16" i="26"/>
  <c r="L789" i="7"/>
  <c r="O22" i="26" s="1"/>
  <c r="N22" i="26"/>
  <c r="O19" i="26"/>
  <c r="L800" i="7"/>
  <c r="L295" i="7" s="1"/>
  <c r="N23" i="26"/>
  <c r="I17" i="5"/>
  <c r="M1577" i="6"/>
  <c r="P20" i="26" s="1"/>
  <c r="O20" i="26"/>
  <c r="C100" i="48"/>
  <c r="C28" i="5"/>
  <c r="F32" i="7"/>
  <c r="G32" i="7" s="1"/>
  <c r="G36" i="7"/>
  <c r="C34" i="7"/>
  <c r="F35" i="7"/>
  <c r="G35" i="7" s="1"/>
  <c r="I7" i="7"/>
  <c r="D90" i="48"/>
  <c r="C38" i="7"/>
  <c r="B38" i="7"/>
  <c r="F100" i="13"/>
  <c r="F39" i="6"/>
  <c r="G39" i="6" s="1"/>
  <c r="C99" i="48"/>
  <c r="C27" i="5"/>
  <c r="G27" i="5" s="1"/>
  <c r="I10" i="5"/>
  <c r="H28" i="5"/>
  <c r="G320" i="4"/>
  <c r="G465" i="7" s="1"/>
  <c r="G309" i="4"/>
  <c r="C320" i="4"/>
  <c r="J103" i="48"/>
  <c r="F40" i="6"/>
  <c r="C109" i="48"/>
  <c r="C46" i="6"/>
  <c r="G46" i="6" s="1"/>
  <c r="D111" i="48"/>
  <c r="J106" i="48"/>
  <c r="F43" i="6"/>
  <c r="D103" i="48"/>
  <c r="C40" i="6"/>
  <c r="D106" i="48"/>
  <c r="C43" i="6"/>
  <c r="G43" i="6" s="1"/>
  <c r="D101" i="48"/>
  <c r="C38" i="6"/>
  <c r="A19" i="6"/>
  <c r="A47" i="6"/>
  <c r="C41" i="6"/>
  <c r="J108" i="48"/>
  <c r="D108" i="48"/>
  <c r="C45" i="6"/>
  <c r="D110" i="48"/>
  <c r="C47" i="6"/>
  <c r="J110" i="48"/>
  <c r="L309" i="6"/>
  <c r="I773" i="34"/>
  <c r="K309" i="6"/>
  <c r="H773" i="34"/>
  <c r="K411" i="6"/>
  <c r="H776" i="34"/>
  <c r="I1224" i="6"/>
  <c r="F774" i="34"/>
  <c r="C52" i="7"/>
  <c r="A67" i="3" s="1"/>
  <c r="D92" i="48"/>
  <c r="F29" i="4"/>
  <c r="C29" i="4"/>
  <c r="L391" i="4"/>
  <c r="I780" i="34" s="1"/>
  <c r="H780" i="34"/>
  <c r="F176" i="3"/>
  <c r="F34" i="3"/>
  <c r="F114" i="20"/>
  <c r="D200" i="3" s="1"/>
  <c r="F56" i="20"/>
  <c r="AO48" i="42"/>
  <c r="G502" i="34" s="1"/>
  <c r="G562" i="34" s="1"/>
  <c r="G564" i="34" s="1"/>
  <c r="H115" i="17"/>
  <c r="G175" i="15"/>
  <c r="F115" i="17"/>
  <c r="E176" i="3"/>
  <c r="E175" i="15"/>
  <c r="AN48" i="42"/>
  <c r="F502" i="34" s="1"/>
  <c r="E33" i="3"/>
  <c r="E34" i="3" s="1"/>
  <c r="J33" i="3"/>
  <c r="J34" i="3" s="1"/>
  <c r="K175" i="15"/>
  <c r="J176" i="3"/>
  <c r="L115" i="17"/>
  <c r="AS48" i="42"/>
  <c r="K502" i="34" s="1"/>
  <c r="K562" i="34" s="1"/>
  <c r="K564" i="34" s="1"/>
  <c r="F71" i="15"/>
  <c r="I23" i="12"/>
  <c r="H27" i="12"/>
  <c r="H56" i="13" s="1"/>
  <c r="C121" i="8"/>
  <c r="B139" i="8"/>
  <c r="H121" i="8"/>
  <c r="G423" i="45"/>
  <c r="G424" i="45" s="1"/>
  <c r="G431" i="45" s="1"/>
  <c r="G432" i="45" s="1"/>
  <c r="F423" i="45"/>
  <c r="F424" i="45" s="1"/>
  <c r="F431" i="45" s="1"/>
  <c r="F432" i="45" s="1"/>
  <c r="F121" i="8"/>
  <c r="AM22" i="42" s="1"/>
  <c r="M177" i="8"/>
  <c r="J105" i="8"/>
  <c r="L109" i="8"/>
  <c r="L107" i="8"/>
  <c r="E292" i="45"/>
  <c r="E295" i="45" s="1"/>
  <c r="E305" i="45" s="1"/>
  <c r="E306" i="45" s="1"/>
  <c r="E307" i="45" s="1"/>
  <c r="K347" i="8"/>
  <c r="AB22" i="42"/>
  <c r="E282" i="15" s="1"/>
  <c r="G292" i="45"/>
  <c r="G295" i="45" s="1"/>
  <c r="G305" i="45" s="1"/>
  <c r="G306" i="45" s="1"/>
  <c r="A282" i="15"/>
  <c r="AA22" i="42"/>
  <c r="F292" i="45"/>
  <c r="F295" i="45" s="1"/>
  <c r="F305" i="45" s="1"/>
  <c r="F306" i="45" s="1"/>
  <c r="A145" i="8"/>
  <c r="A318" i="8"/>
  <c r="A320" i="8" s="1"/>
  <c r="A323" i="8" s="1"/>
  <c r="A332" i="8" s="1"/>
  <c r="B318" i="8"/>
  <c r="B320" i="8" s="1"/>
  <c r="B323" i="8" s="1"/>
  <c r="B332" i="8" s="1"/>
  <c r="M184" i="8"/>
  <c r="H44" i="8"/>
  <c r="AB8" i="42" s="1"/>
  <c r="L171" i="8"/>
  <c r="C311" i="15"/>
  <c r="F311" i="15" s="1"/>
  <c r="M248" i="8"/>
  <c r="L303" i="8"/>
  <c r="M303" i="8" s="1"/>
  <c r="AC8" i="42"/>
  <c r="K61" i="8"/>
  <c r="AO8" i="42"/>
  <c r="G298" i="15" s="1"/>
  <c r="J86" i="17"/>
  <c r="J89" i="17" s="1"/>
  <c r="L119" i="8"/>
  <c r="G282" i="15"/>
  <c r="K55" i="8"/>
  <c r="F50" i="8"/>
  <c r="F541" i="8" s="1"/>
  <c r="L309" i="8"/>
  <c r="K63" i="8"/>
  <c r="L298" i="8"/>
  <c r="M298" i="8" s="1"/>
  <c r="AE22" i="42"/>
  <c r="E608" i="34"/>
  <c r="E609" i="34" s="1"/>
  <c r="E611" i="34" s="1"/>
  <c r="E243" i="34" s="1"/>
  <c r="C8" i="42"/>
  <c r="E584" i="34" s="1"/>
  <c r="E585" i="34" s="1"/>
  <c r="E587" i="34" s="1"/>
  <c r="E239" i="34" s="1"/>
  <c r="D267" i="15"/>
  <c r="H424" i="45"/>
  <c r="H431" i="45" s="1"/>
  <c r="H432" i="45" s="1"/>
  <c r="G44" i="8"/>
  <c r="L240" i="8"/>
  <c r="L57" i="8" s="1"/>
  <c r="A32" i="3"/>
  <c r="G179" i="48"/>
  <c r="M907" i="4"/>
  <c r="M347" i="4" s="1"/>
  <c r="L347" i="4"/>
  <c r="M908" i="4"/>
  <c r="M348" i="4" s="1"/>
  <c r="L348" i="4"/>
  <c r="AB9" i="42"/>
  <c r="E268" i="15" s="1"/>
  <c r="F268" i="15" s="1"/>
  <c r="M911" i="4"/>
  <c r="M351" i="4" s="1"/>
  <c r="L351" i="4"/>
  <c r="G808" i="6"/>
  <c r="G877" i="6" s="1"/>
  <c r="K359" i="4"/>
  <c r="A382" i="7"/>
  <c r="A25" i="7" s="1"/>
  <c r="A37" i="7" s="1"/>
  <c r="M429" i="4"/>
  <c r="M69" i="4" s="1"/>
  <c r="F77" i="4"/>
  <c r="F948" i="4" s="1"/>
  <c r="K264" i="4"/>
  <c r="I75" i="4"/>
  <c r="L624" i="4"/>
  <c r="L180" i="4" s="1"/>
  <c r="M430" i="4"/>
  <c r="D240" i="15"/>
  <c r="B382" i="7"/>
  <c r="B25" i="7" s="1"/>
  <c r="G196" i="48"/>
  <c r="G206" i="48"/>
  <c r="G192" i="48"/>
  <c r="G197" i="48"/>
  <c r="G203" i="48"/>
  <c r="G186" i="48"/>
  <c r="L1830" i="6"/>
  <c r="L643" i="6" s="1"/>
  <c r="K643" i="6"/>
  <c r="G187" i="48"/>
  <c r="G190" i="48"/>
  <c r="G201" i="48"/>
  <c r="G181" i="48"/>
  <c r="G188" i="48"/>
  <c r="G195" i="48"/>
  <c r="G202" i="48"/>
  <c r="G182" i="48"/>
  <c r="G189" i="48"/>
  <c r="G204" i="48"/>
  <c r="G180" i="48"/>
  <c r="G191" i="48"/>
  <c r="G198" i="48"/>
  <c r="G205" i="48"/>
  <c r="G185" i="48"/>
  <c r="H147" i="22"/>
  <c r="C189" i="15"/>
  <c r="C194" i="15" s="1"/>
  <c r="H364" i="8" s="1"/>
  <c r="BO99" i="9"/>
  <c r="BY3" i="9"/>
  <c r="BY99" i="9" s="1"/>
  <c r="I1103" i="7"/>
  <c r="I826" i="7"/>
  <c r="D71" i="15"/>
  <c r="O502" i="34"/>
  <c r="I1168" i="7"/>
  <c r="H193" i="48"/>
  <c r="H214" i="48"/>
  <c r="H199" i="48"/>
  <c r="H186" i="48"/>
  <c r="H180" i="48"/>
  <c r="H187" i="48"/>
  <c r="H205" i="48"/>
  <c r="H198" i="48"/>
  <c r="H181" i="48"/>
  <c r="H195" i="48"/>
  <c r="H202" i="48"/>
  <c r="H182" i="48"/>
  <c r="H189" i="48"/>
  <c r="H206" i="7"/>
  <c r="I206" i="7" s="1"/>
  <c r="H203" i="48"/>
  <c r="H183" i="48"/>
  <c r="H194" i="48"/>
  <c r="H197" i="48"/>
  <c r="H204" i="48"/>
  <c r="C214" i="48"/>
  <c r="H196" i="48"/>
  <c r="H179" i="48"/>
  <c r="H191" i="48"/>
  <c r="H206" i="48"/>
  <c r="H190" i="48"/>
  <c r="H201" i="48"/>
  <c r="H185" i="48"/>
  <c r="H192" i="48"/>
  <c r="H188" i="48"/>
  <c r="G10" i="7"/>
  <c r="I12" i="7"/>
  <c r="L668" i="7"/>
  <c r="M668" i="7" s="1"/>
  <c r="B135" i="42"/>
  <c r="J663" i="7"/>
  <c r="L557" i="7"/>
  <c r="J3" i="17"/>
  <c r="J84" i="17" s="1"/>
  <c r="H200" i="48"/>
  <c r="G200" i="48"/>
  <c r="G184" i="48"/>
  <c r="G199" i="48"/>
  <c r="G183" i="48"/>
  <c r="G194" i="48"/>
  <c r="G214" i="48"/>
  <c r="G193" i="48"/>
  <c r="I740" i="6"/>
  <c r="I808" i="6" s="1"/>
  <c r="I877" i="6" s="1"/>
  <c r="I1339" i="6"/>
  <c r="I52" i="6"/>
  <c r="H421" i="6"/>
  <c r="I421" i="6" s="1"/>
  <c r="L1958" i="6"/>
  <c r="M1958" i="6" s="1"/>
  <c r="M701" i="6" s="1"/>
  <c r="L855" i="6"/>
  <c r="E243" i="15"/>
  <c r="E212" i="15" s="1"/>
  <c r="K494" i="6"/>
  <c r="L273" i="6"/>
  <c r="L280" i="6" s="1"/>
  <c r="D13" i="42"/>
  <c r="H371" i="6"/>
  <c r="I371" i="6" s="1"/>
  <c r="H772" i="34"/>
  <c r="I1136" i="6"/>
  <c r="I642" i="6"/>
  <c r="L1135" i="6"/>
  <c r="C503" i="5"/>
  <c r="H104" i="5"/>
  <c r="H106" i="5" s="1"/>
  <c r="I106" i="5" s="1"/>
  <c r="G481" i="5"/>
  <c r="F155" i="5"/>
  <c r="F198" i="5"/>
  <c r="F200" i="5" s="1"/>
  <c r="G200" i="5" s="1"/>
  <c r="H499" i="5"/>
  <c r="I499" i="5" s="1"/>
  <c r="K102" i="5"/>
  <c r="C108" i="42"/>
  <c r="D108" i="42" s="1"/>
  <c r="J258" i="5"/>
  <c r="J260" i="5" s="1"/>
  <c r="J271" i="5" s="1"/>
  <c r="F19" i="5"/>
  <c r="J67" i="5"/>
  <c r="B469" i="5"/>
  <c r="K58" i="4"/>
  <c r="A302" i="15"/>
  <c r="D302" i="15" s="1"/>
  <c r="N50" i="20"/>
  <c r="P50" i="20" s="1"/>
  <c r="O50" i="20"/>
  <c r="J17" i="20"/>
  <c r="J20" i="20" s="1"/>
  <c r="C99" i="47"/>
  <c r="O492" i="34"/>
  <c r="O548" i="34"/>
  <c r="O550" i="34" s="1"/>
  <c r="N32" i="3"/>
  <c r="R28" i="8"/>
  <c r="P115" i="17"/>
  <c r="O175" i="15"/>
  <c r="N106" i="34" s="1"/>
  <c r="N176" i="3"/>
  <c r="N33" i="3"/>
  <c r="G49" i="19"/>
  <c r="Q24" i="19"/>
  <c r="M193" i="48"/>
  <c r="M181" i="48"/>
  <c r="M194" i="48"/>
  <c r="M184" i="48"/>
  <c r="M186" i="48"/>
  <c r="M179" i="48"/>
  <c r="I340" i="6"/>
  <c r="M206" i="48"/>
  <c r="M205" i="48"/>
  <c r="M204" i="48"/>
  <c r="M199" i="48"/>
  <c r="M198" i="48"/>
  <c r="M197" i="48"/>
  <c r="M200" i="48"/>
  <c r="M183" i="48"/>
  <c r="I303" i="15"/>
  <c r="G24" i="17"/>
  <c r="G41" i="16"/>
  <c r="O41" i="42"/>
  <c r="F73" i="13"/>
  <c r="D147" i="3"/>
  <c r="O42" i="42"/>
  <c r="F71" i="13"/>
  <c r="O31" i="42"/>
  <c r="C31" i="42" s="1"/>
  <c r="F48" i="13"/>
  <c r="P39" i="42"/>
  <c r="P45" i="42" s="1"/>
  <c r="F7" i="48"/>
  <c r="I105" i="8"/>
  <c r="F8" i="8"/>
  <c r="D6" i="17" s="1"/>
  <c r="D100" i="17" s="1"/>
  <c r="I165" i="8"/>
  <c r="G9" i="7"/>
  <c r="J85" i="48"/>
  <c r="G12" i="7"/>
  <c r="J87" i="48"/>
  <c r="J90" i="48"/>
  <c r="I366" i="7"/>
  <c r="I518" i="7"/>
  <c r="H430" i="7"/>
  <c r="I430" i="7" s="1"/>
  <c r="I429" i="7"/>
  <c r="H24" i="7"/>
  <c r="I24" i="7" s="1"/>
  <c r="I313" i="7"/>
  <c r="H750" i="7"/>
  <c r="I748" i="7"/>
  <c r="H8" i="7"/>
  <c r="I116" i="7"/>
  <c r="F529" i="7"/>
  <c r="G529" i="7" s="1"/>
  <c r="I520" i="7"/>
  <c r="H23" i="7"/>
  <c r="I23" i="7" s="1"/>
  <c r="I257" i="7"/>
  <c r="H10" i="7"/>
  <c r="I10" i="7" s="1"/>
  <c r="I175" i="7"/>
  <c r="H41" i="7"/>
  <c r="E98" i="13" s="1"/>
  <c r="I260" i="7"/>
  <c r="H131" i="7"/>
  <c r="I131" i="7" s="1"/>
  <c r="I129" i="7"/>
  <c r="H851" i="7"/>
  <c r="I849" i="7"/>
  <c r="H577" i="7"/>
  <c r="I575" i="7"/>
  <c r="H639" i="7"/>
  <c r="I639" i="7" s="1"/>
  <c r="I628" i="7"/>
  <c r="H20" i="7"/>
  <c r="I20" i="7" s="1"/>
  <c r="E30" i="48"/>
  <c r="J214" i="48" s="1"/>
  <c r="E60" i="48"/>
  <c r="E61" i="48" s="1"/>
  <c r="F51" i="48" s="1"/>
  <c r="G24" i="6"/>
  <c r="I103" i="48"/>
  <c r="G27" i="6"/>
  <c r="I106" i="48"/>
  <c r="N31" i="42"/>
  <c r="B31" i="42" s="1"/>
  <c r="I7" i="6"/>
  <c r="G9" i="6"/>
  <c r="J104" i="48"/>
  <c r="G7" i="6"/>
  <c r="J102" i="48"/>
  <c r="C110" i="48"/>
  <c r="F11" i="48"/>
  <c r="G12" i="6"/>
  <c r="J107" i="48"/>
  <c r="G10" i="6"/>
  <c r="J105" i="48"/>
  <c r="G23" i="6"/>
  <c r="I102" i="48"/>
  <c r="I9" i="6"/>
  <c r="J112" i="48"/>
  <c r="C115" i="42"/>
  <c r="D115" i="42" s="1"/>
  <c r="H162" i="6"/>
  <c r="H23" i="6" s="1"/>
  <c r="I23" i="6" s="1"/>
  <c r="I137" i="6"/>
  <c r="E116" i="3"/>
  <c r="E117" i="3" s="1"/>
  <c r="I1585" i="6"/>
  <c r="I1134" i="6"/>
  <c r="D120" i="42"/>
  <c r="F2028" i="6"/>
  <c r="H1196" i="6"/>
  <c r="I1194" i="6"/>
  <c r="H1434" i="6"/>
  <c r="I1432" i="6"/>
  <c r="J111" i="48"/>
  <c r="H8" i="6"/>
  <c r="I194" i="6"/>
  <c r="H27" i="6"/>
  <c r="I27" i="6" s="1"/>
  <c r="I380" i="6"/>
  <c r="I643" i="6"/>
  <c r="E251" i="15"/>
  <c r="H1538" i="6"/>
  <c r="I1536" i="6"/>
  <c r="I109" i="48"/>
  <c r="H10" i="6"/>
  <c r="I314" i="6"/>
  <c r="F1068" i="6"/>
  <c r="G1068" i="6" s="1"/>
  <c r="F24" i="46"/>
  <c r="H1479" i="6"/>
  <c r="I1477" i="6"/>
  <c r="C112" i="48"/>
  <c r="F10" i="48"/>
  <c r="M202" i="48"/>
  <c r="M182" i="48"/>
  <c r="M189" i="48"/>
  <c r="M192" i="48"/>
  <c r="M191" i="48"/>
  <c r="G18" i="5"/>
  <c r="I99" i="48"/>
  <c r="I508" i="5"/>
  <c r="G16" i="5"/>
  <c r="I97" i="48"/>
  <c r="F462" i="5"/>
  <c r="I462" i="5" s="1"/>
  <c r="I454" i="5"/>
  <c r="M190" i="48"/>
  <c r="M201" i="48"/>
  <c r="M185" i="48"/>
  <c r="M196" i="48"/>
  <c r="M180" i="48"/>
  <c r="M195" i="48"/>
  <c r="M214" i="48"/>
  <c r="I452" i="5"/>
  <c r="H507" i="5"/>
  <c r="I507" i="5" s="1"/>
  <c r="I67" i="5"/>
  <c r="I196" i="5"/>
  <c r="H7" i="5"/>
  <c r="I7" i="5" s="1"/>
  <c r="I56" i="5"/>
  <c r="H260" i="5"/>
  <c r="I258" i="5"/>
  <c r="H18" i="5"/>
  <c r="I151" i="5"/>
  <c r="G510" i="5"/>
  <c r="M188" i="48"/>
  <c r="M203" i="48"/>
  <c r="H389" i="5"/>
  <c r="I387" i="5"/>
  <c r="H323" i="5"/>
  <c r="I321" i="5"/>
  <c r="H501" i="5"/>
  <c r="I501" i="5" s="1"/>
  <c r="I179" i="5"/>
  <c r="H8" i="5"/>
  <c r="I8" i="5" s="1"/>
  <c r="I94" i="5"/>
  <c r="I126" i="4"/>
  <c r="I146" i="4"/>
  <c r="F194" i="4"/>
  <c r="I91" i="48"/>
  <c r="J91" i="48"/>
  <c r="F715" i="4"/>
  <c r="F8" i="4"/>
  <c r="F585" i="4"/>
  <c r="G585" i="4" s="1"/>
  <c r="H192" i="4"/>
  <c r="I192" i="4" s="1"/>
  <c r="H707" i="4"/>
  <c r="I707" i="4" s="1"/>
  <c r="H18" i="4"/>
  <c r="I18" i="4" s="1"/>
  <c r="F4" i="12"/>
  <c r="H654" i="4"/>
  <c r="I654" i="4" s="1"/>
  <c r="F8" i="12"/>
  <c r="J399" i="4" s="1"/>
  <c r="G8" i="12" s="1"/>
  <c r="F114" i="15"/>
  <c r="D298" i="15"/>
  <c r="C182" i="15"/>
  <c r="F182" i="15" s="1"/>
  <c r="F160" i="15"/>
  <c r="D135" i="15"/>
  <c r="F135" i="15"/>
  <c r="F118" i="15"/>
  <c r="D299" i="15"/>
  <c r="D221" i="15"/>
  <c r="F221" i="15"/>
  <c r="J165" i="6"/>
  <c r="E64" i="13"/>
  <c r="E118" i="13" s="1"/>
  <c r="P31" i="42"/>
  <c r="D31" i="42" s="1"/>
  <c r="J166" i="6"/>
  <c r="J2039" i="6"/>
  <c r="K166" i="6"/>
  <c r="D251" i="15"/>
  <c r="F320" i="34"/>
  <c r="F378" i="34" s="1"/>
  <c r="F496" i="34" s="1"/>
  <c r="B1365" i="6"/>
  <c r="B1373" i="6" s="1"/>
  <c r="A1365" i="6"/>
  <c r="A1373" i="6" s="1"/>
  <c r="K861" i="6"/>
  <c r="H495" i="6"/>
  <c r="I495" i="6" s="1"/>
  <c r="L854" i="6"/>
  <c r="L861" i="6" s="1"/>
  <c r="K156" i="6"/>
  <c r="J2037" i="6"/>
  <c r="J52" i="6" s="1"/>
  <c r="G100" i="13" s="1"/>
  <c r="K107" i="6"/>
  <c r="H1365" i="6"/>
  <c r="A447" i="7"/>
  <c r="A458" i="7" s="1"/>
  <c r="B1196" i="7"/>
  <c r="B447" i="7"/>
  <c r="K1152" i="7"/>
  <c r="B998" i="7"/>
  <c r="A998" i="7"/>
  <c r="L1146" i="7"/>
  <c r="L439" i="7" s="1"/>
  <c r="L445" i="7" s="1"/>
  <c r="Q9" i="42"/>
  <c r="F2022" i="6"/>
  <c r="F221" i="6"/>
  <c r="D48" i="13"/>
  <c r="C64" i="13"/>
  <c r="H998" i="6"/>
  <c r="H212" i="15"/>
  <c r="K760" i="6"/>
  <c r="L760" i="6" s="1"/>
  <c r="N616" i="6"/>
  <c r="L743" i="6"/>
  <c r="M743" i="6" s="1"/>
  <c r="L1567" i="6"/>
  <c r="L487" i="6" s="1"/>
  <c r="S13" i="42" s="1"/>
  <c r="I243" i="15" s="1"/>
  <c r="J686" i="6"/>
  <c r="Q8" i="42"/>
  <c r="M1942" i="6"/>
  <c r="M691" i="6" s="1"/>
  <c r="L691" i="6"/>
  <c r="L1561" i="6"/>
  <c r="L475" i="6" s="1"/>
  <c r="L1565" i="6"/>
  <c r="L484" i="6" s="1"/>
  <c r="K484" i="6"/>
  <c r="L1559" i="6"/>
  <c r="L478" i="6" s="1"/>
  <c r="K131" i="6"/>
  <c r="K188" i="6"/>
  <c r="J1585" i="6"/>
  <c r="F116" i="3" s="1"/>
  <c r="O1016" i="6"/>
  <c r="J155" i="7"/>
  <c r="C206" i="15"/>
  <c r="D236" i="15"/>
  <c r="C205" i="15"/>
  <c r="D243" i="15"/>
  <c r="C212" i="15"/>
  <c r="N84" i="37"/>
  <c r="M975" i="6"/>
  <c r="M1348" i="6"/>
  <c r="M1385" i="6"/>
  <c r="M43" i="27"/>
  <c r="AP23" i="42"/>
  <c r="H314" i="15" s="1"/>
  <c r="L488" i="8"/>
  <c r="L495" i="8" s="1"/>
  <c r="K136" i="8"/>
  <c r="K143" i="8" s="1"/>
  <c r="AP32" i="42" s="1"/>
  <c r="M348" i="8"/>
  <c r="L316" i="8"/>
  <c r="K77" i="8"/>
  <c r="K322" i="8"/>
  <c r="M813" i="7"/>
  <c r="M510" i="7"/>
  <c r="M682" i="4"/>
  <c r="M529" i="4"/>
  <c r="M413" i="4"/>
  <c r="M1654" i="6"/>
  <c r="M1588" i="6"/>
  <c r="J21" i="8"/>
  <c r="AC23" i="42"/>
  <c r="J83" i="8"/>
  <c r="P18" i="37"/>
  <c r="P16" i="37"/>
  <c r="P22" i="37"/>
  <c r="P17" i="37"/>
  <c r="M349" i="8"/>
  <c r="M1901" i="6"/>
  <c r="J9" i="5"/>
  <c r="J500" i="5"/>
  <c r="L102" i="6"/>
  <c r="L107" i="6" s="1"/>
  <c r="O14" i="37"/>
  <c r="P14" i="37" s="1"/>
  <c r="L362" i="7"/>
  <c r="K761" i="6"/>
  <c r="K87" i="6" s="1"/>
  <c r="J179" i="5"/>
  <c r="J501" i="5" s="1"/>
  <c r="K657" i="7"/>
  <c r="L657" i="7" s="1"/>
  <c r="M657" i="7" s="1"/>
  <c r="J321" i="5"/>
  <c r="J323" i="5" s="1"/>
  <c r="J333" i="5" s="1"/>
  <c r="K362" i="7"/>
  <c r="A54" i="13"/>
  <c r="A147" i="3" s="1"/>
  <c r="I118" i="16"/>
  <c r="AD39" i="42"/>
  <c r="H272" i="15" s="1"/>
  <c r="K122" i="17"/>
  <c r="AR39" i="42"/>
  <c r="I108" i="34"/>
  <c r="I457" i="34" s="1"/>
  <c r="I458" i="34" s="1"/>
  <c r="M952" i="6"/>
  <c r="M191" i="6" s="1"/>
  <c r="AL11" i="42"/>
  <c r="AT31" i="37"/>
  <c r="AT29" i="37"/>
  <c r="AT30" i="37"/>
  <c r="AT28" i="37"/>
  <c r="I305" i="15"/>
  <c r="L321" i="8"/>
  <c r="K172" i="8"/>
  <c r="L172" i="8" s="1"/>
  <c r="K82" i="8"/>
  <c r="B12" i="42"/>
  <c r="I10" i="16"/>
  <c r="H114" i="15" s="1"/>
  <c r="A97" i="3"/>
  <c r="D49" i="47"/>
  <c r="N504" i="34"/>
  <c r="D182" i="42"/>
  <c r="L530" i="8"/>
  <c r="L135" i="8"/>
  <c r="D123" i="17"/>
  <c r="M397" i="8"/>
  <c r="D160" i="15"/>
  <c r="A182" i="15"/>
  <c r="A248" i="3"/>
  <c r="AC9" i="42"/>
  <c r="G268" i="15" s="1"/>
  <c r="I41" i="16"/>
  <c r="G77" i="3" s="1"/>
  <c r="G78" i="3" s="1"/>
  <c r="N564" i="34"/>
  <c r="Z51" i="42"/>
  <c r="B53" i="47"/>
  <c r="D118" i="15"/>
  <c r="D66" i="16"/>
  <c r="L66" i="16"/>
  <c r="L77" i="16" s="1"/>
  <c r="L91" i="16" s="1"/>
  <c r="N66" i="16"/>
  <c r="N77" i="16" s="1"/>
  <c r="A66" i="16"/>
  <c r="I66" i="16"/>
  <c r="I77" i="16" s="1"/>
  <c r="I91" i="16" s="1"/>
  <c r="J66" i="16"/>
  <c r="J77" i="16" s="1"/>
  <c r="J91" i="16" s="1"/>
  <c r="O66" i="16"/>
  <c r="O77" i="16" s="1"/>
  <c r="H66" i="16"/>
  <c r="H77" i="16" s="1"/>
  <c r="H91" i="16" s="1"/>
  <c r="F66" i="16"/>
  <c r="F77" i="16" s="1"/>
  <c r="F91" i="16" s="1"/>
  <c r="M3" i="17"/>
  <c r="M84" i="17" s="1"/>
  <c r="M55" i="16"/>
  <c r="K3" i="17"/>
  <c r="K84" i="17" s="1"/>
  <c r="K55" i="16"/>
  <c r="D126" i="15"/>
  <c r="E126" i="15"/>
  <c r="F126" i="15" s="1"/>
  <c r="F109" i="16"/>
  <c r="A96" i="16"/>
  <c r="G114" i="15"/>
  <c r="H101" i="16"/>
  <c r="C165" i="15"/>
  <c r="D122" i="17"/>
  <c r="L504" i="34"/>
  <c r="J166" i="15"/>
  <c r="L562" i="34"/>
  <c r="L564" i="34" s="1"/>
  <c r="H119" i="15"/>
  <c r="AB30" i="42"/>
  <c r="D175" i="15"/>
  <c r="F557" i="34"/>
  <c r="F692" i="34" s="1"/>
  <c r="F693" i="34" s="1"/>
  <c r="F203" i="34" s="1"/>
  <c r="F204" i="34" s="1"/>
  <c r="F298" i="15"/>
  <c r="A34" i="3"/>
  <c r="D160" i="42"/>
  <c r="D166" i="42" s="1"/>
  <c r="C312" i="15"/>
  <c r="F596" i="34"/>
  <c r="F597" i="34" s="1"/>
  <c r="F599" i="34" s="1"/>
  <c r="F241" i="34" s="1"/>
  <c r="C12" i="42"/>
  <c r="C71" i="42" s="1"/>
  <c r="C271" i="15"/>
  <c r="K76" i="6"/>
  <c r="M894" i="4"/>
  <c r="M1389" i="6"/>
  <c r="M754" i="6"/>
  <c r="M462" i="4"/>
  <c r="L747" i="6"/>
  <c r="K774" i="6"/>
  <c r="M1222" i="6"/>
  <c r="M746" i="6"/>
  <c r="M382" i="4"/>
  <c r="M441" i="4"/>
  <c r="K597" i="7"/>
  <c r="H75" i="15"/>
  <c r="H23" i="15" s="1"/>
  <c r="L1584" i="6"/>
  <c r="K1096" i="6"/>
  <c r="L428" i="6"/>
  <c r="G1064" i="6"/>
  <c r="L381" i="4"/>
  <c r="L387" i="4"/>
  <c r="L463" i="4" s="1"/>
  <c r="L73" i="4" s="1"/>
  <c r="M92" i="1"/>
  <c r="M99" i="1" s="1"/>
  <c r="M452" i="8"/>
  <c r="C65" i="15"/>
  <c r="R31" i="42"/>
  <c r="F31" i="42" s="1"/>
  <c r="F572" i="34"/>
  <c r="F698" i="34" s="1"/>
  <c r="F699" i="34" s="1"/>
  <c r="F206" i="34" s="1"/>
  <c r="AN30" i="42"/>
  <c r="H572" i="34"/>
  <c r="H698" i="34" s="1"/>
  <c r="AP30" i="42"/>
  <c r="G572" i="34"/>
  <c r="G698" i="34" s="1"/>
  <c r="G699" i="34" s="1"/>
  <c r="G206" i="34" s="1"/>
  <c r="AO30" i="42"/>
  <c r="E572" i="34"/>
  <c r="E698" i="34" s="1"/>
  <c r="E699" i="34" s="1"/>
  <c r="E206" i="34" s="1"/>
  <c r="E207" i="34" s="1"/>
  <c r="AM30" i="42"/>
  <c r="M562" i="34"/>
  <c r="M564" i="34" s="1"/>
  <c r="M504" i="34"/>
  <c r="I562" i="34"/>
  <c r="I564" i="34" s="1"/>
  <c r="I504" i="34"/>
  <c r="J562" i="34"/>
  <c r="J564" i="34" s="1"/>
  <c r="J504" i="34"/>
  <c r="H562" i="34"/>
  <c r="H564" i="34" s="1"/>
  <c r="H504" i="34"/>
  <c r="E562" i="34"/>
  <c r="E564" i="34" s="1"/>
  <c r="E504" i="34"/>
  <c r="M702" i="4"/>
  <c r="L190" i="4"/>
  <c r="L195" i="4" s="1"/>
  <c r="L706" i="4"/>
  <c r="M965" i="6"/>
  <c r="M854" i="4"/>
  <c r="J50" i="34"/>
  <c r="J56" i="34"/>
  <c r="M1420" i="6"/>
  <c r="M1026" i="7"/>
  <c r="M654" i="7"/>
  <c r="M563" i="4"/>
  <c r="M672" i="7"/>
  <c r="M497" i="4"/>
  <c r="J105" i="34"/>
  <c r="M384" i="4"/>
  <c r="L972" i="6"/>
  <c r="K204" i="6"/>
  <c r="M1388" i="6"/>
  <c r="M393" i="8"/>
  <c r="M577" i="4"/>
  <c r="L584" i="4"/>
  <c r="L122" i="4"/>
  <c r="M1125" i="6"/>
  <c r="M1090" i="6"/>
  <c r="I438" i="34"/>
  <c r="J72" i="34"/>
  <c r="M390" i="4"/>
  <c r="M1421" i="6"/>
  <c r="M455" i="4"/>
  <c r="M1582" i="6"/>
  <c r="M554" i="7"/>
  <c r="M674" i="7"/>
  <c r="I411" i="34"/>
  <c r="J90" i="34"/>
  <c r="M454" i="4"/>
  <c r="M548" i="4"/>
  <c r="M509" i="7"/>
  <c r="J660" i="34"/>
  <c r="J661" i="34" s="1"/>
  <c r="M926" i="7"/>
  <c r="M493" i="4"/>
  <c r="M491" i="4"/>
  <c r="M963" i="6"/>
  <c r="J636" i="34"/>
  <c r="I604" i="34"/>
  <c r="H606" i="34"/>
  <c r="J66" i="34"/>
  <c r="M458" i="4"/>
  <c r="I17" i="34"/>
  <c r="H140" i="34"/>
  <c r="M426" i="4"/>
  <c r="M44" i="27"/>
  <c r="M392" i="4"/>
  <c r="M962" i="6"/>
  <c r="I420" i="34"/>
  <c r="I14" i="34"/>
  <c r="H137" i="34"/>
  <c r="J48" i="34"/>
  <c r="M1846" i="6"/>
  <c r="M420" i="4"/>
  <c r="M413" i="5"/>
  <c r="M351" i="8"/>
  <c r="M1173" i="6"/>
  <c r="M489" i="4"/>
  <c r="M673" i="7"/>
  <c r="J113" i="34"/>
  <c r="M457" i="4"/>
  <c r="M744" i="6"/>
  <c r="M1019" i="7"/>
  <c r="M494" i="4"/>
  <c r="M492" i="4"/>
  <c r="M967" i="6"/>
  <c r="I425" i="34"/>
  <c r="I23" i="34"/>
  <c r="H146" i="34"/>
  <c r="J91" i="34"/>
  <c r="I7" i="34"/>
  <c r="H130" i="34"/>
  <c r="M1239" i="6"/>
  <c r="M452" i="4"/>
  <c r="M1309" i="6"/>
  <c r="M1085" i="6"/>
  <c r="M680" i="7"/>
  <c r="J648" i="34"/>
  <c r="J49" i="34"/>
  <c r="M1847" i="6"/>
  <c r="M446" i="4"/>
  <c r="M511" i="4"/>
  <c r="M559" i="4"/>
  <c r="M966" i="6"/>
  <c r="J630" i="34"/>
  <c r="J107" i="34"/>
  <c r="J96" i="34"/>
  <c r="I8" i="34"/>
  <c r="H131" i="34"/>
  <c r="M448" i="4"/>
  <c r="M699" i="4"/>
  <c r="M756" i="4"/>
  <c r="L237" i="4"/>
  <c r="L242" i="4" s="1"/>
  <c r="L761" i="4"/>
  <c r="M1172" i="6"/>
  <c r="M562" i="4"/>
  <c r="M961" i="6"/>
  <c r="J642" i="34"/>
  <c r="I15" i="34"/>
  <c r="H138" i="34"/>
  <c r="J97" i="34"/>
  <c r="M871" i="7"/>
  <c r="M1641" i="6"/>
  <c r="M418" i="8"/>
  <c r="M653" i="7"/>
  <c r="M560" i="4"/>
  <c r="M1091" i="6"/>
  <c r="M609" i="4"/>
  <c r="J99" i="34"/>
  <c r="J55" i="34"/>
  <c r="M874" i="7"/>
  <c r="M1095" i="6"/>
  <c r="M1023" i="7"/>
  <c r="M496" i="4"/>
  <c r="I44" i="1"/>
  <c r="K341" i="8"/>
  <c r="K104" i="8" s="1"/>
  <c r="K1933" i="6"/>
  <c r="H31" i="1"/>
  <c r="M964" i="6"/>
  <c r="M1311" i="6"/>
  <c r="M608" i="4"/>
  <c r="J111" i="34"/>
  <c r="I89" i="34"/>
  <c r="H405" i="34"/>
  <c r="I9" i="34"/>
  <c r="H132" i="34"/>
  <c r="M1686" i="6"/>
  <c r="M571" i="6" s="1"/>
  <c r="M456" i="4"/>
  <c r="M1313" i="6"/>
  <c r="C33" i="20"/>
  <c r="M579" i="4"/>
  <c r="L124" i="4"/>
  <c r="M968" i="6"/>
  <c r="M1092" i="6"/>
  <c r="I453" i="34"/>
  <c r="J70" i="34"/>
  <c r="J64" i="34"/>
  <c r="K363" i="7"/>
  <c r="M1020" i="7"/>
  <c r="M1308" i="6"/>
  <c r="M655" i="7"/>
  <c r="M578" i="4"/>
  <c r="L123" i="4"/>
  <c r="M490" i="4"/>
  <c r="K129" i="4"/>
  <c r="M561" i="4"/>
  <c r="M960" i="6"/>
  <c r="M610" i="4"/>
  <c r="J120" i="34"/>
  <c r="J58" i="34"/>
  <c r="M855" i="6"/>
  <c r="M427" i="4"/>
  <c r="M415" i="5"/>
  <c r="M914" i="4"/>
  <c r="L919" i="4"/>
  <c r="L354" i="4"/>
  <c r="M495" i="4"/>
  <c r="M1157" i="6"/>
  <c r="I426" i="34"/>
  <c r="J79" i="34"/>
  <c r="M433" i="4"/>
  <c r="M432" i="4"/>
  <c r="M42" i="27"/>
  <c r="AO12" i="42"/>
  <c r="G302" i="15" s="1"/>
  <c r="G392" i="34"/>
  <c r="L1084" i="6"/>
  <c r="K304" i="6"/>
  <c r="K100" i="4"/>
  <c r="H397" i="4"/>
  <c r="I397" i="4" s="1"/>
  <c r="L652" i="7"/>
  <c r="K200" i="7"/>
  <c r="AT15" i="37"/>
  <c r="AT72" i="37"/>
  <c r="AT73" i="37" s="1"/>
  <c r="L81" i="37"/>
  <c r="AS42" i="37"/>
  <c r="J37" i="37"/>
  <c r="AQ3" i="37"/>
  <c r="AQ12" i="37"/>
  <c r="AQ39" i="37"/>
  <c r="K2" i="37"/>
  <c r="N1974" i="6"/>
  <c r="J143" i="3" s="1"/>
  <c r="E65" i="15"/>
  <c r="E13" i="15" s="1"/>
  <c r="K628" i="6"/>
  <c r="L1587" i="6"/>
  <c r="M1587" i="6" s="1"/>
  <c r="F57" i="34"/>
  <c r="F59" i="34" s="1"/>
  <c r="E378" i="34"/>
  <c r="E496" i="34" s="1"/>
  <c r="E554" i="34"/>
  <c r="E437" i="34"/>
  <c r="I391" i="34"/>
  <c r="I508" i="34" s="1"/>
  <c r="I568" i="34"/>
  <c r="E52" i="47"/>
  <c r="G320" i="34"/>
  <c r="D34" i="3"/>
  <c r="I576" i="34"/>
  <c r="I626" i="34" s="1"/>
  <c r="I513" i="34"/>
  <c r="F576" i="34"/>
  <c r="F670" i="34" s="1"/>
  <c r="F764" i="34" s="1"/>
  <c r="F513" i="34"/>
  <c r="L576" i="34"/>
  <c r="L626" i="34" s="1"/>
  <c r="L513" i="34"/>
  <c r="E576" i="34"/>
  <c r="E670" i="34" s="1"/>
  <c r="E764" i="34" s="1"/>
  <c r="E513" i="34"/>
  <c r="J576" i="34"/>
  <c r="J626" i="34" s="1"/>
  <c r="J513" i="34"/>
  <c r="G576" i="34"/>
  <c r="G626" i="34" s="1"/>
  <c r="G513" i="34"/>
  <c r="N576" i="34"/>
  <c r="N626" i="34" s="1"/>
  <c r="N513" i="34"/>
  <c r="M576" i="34"/>
  <c r="M626" i="34" s="1"/>
  <c r="M513" i="34"/>
  <c r="H576" i="34"/>
  <c r="H626" i="34" s="1"/>
  <c r="H513" i="34"/>
  <c r="K576" i="34"/>
  <c r="K670" i="34" s="1"/>
  <c r="K764" i="34" s="1"/>
  <c r="K513" i="34"/>
  <c r="D576" i="34"/>
  <c r="D626" i="34" s="1"/>
  <c r="D513" i="34"/>
  <c r="G427" i="34"/>
  <c r="G161" i="34"/>
  <c r="H161" i="34"/>
  <c r="I38" i="34"/>
  <c r="I161" i="34" s="1"/>
  <c r="G21" i="13"/>
  <c r="G99" i="13"/>
  <c r="N49" i="1"/>
  <c r="O49" i="1" s="1"/>
  <c r="G582" i="34"/>
  <c r="I25" i="34"/>
  <c r="I148" i="34" s="1"/>
  <c r="M81" i="37"/>
  <c r="I31" i="34"/>
  <c r="H154" i="34"/>
  <c r="J29" i="34"/>
  <c r="I152" i="34"/>
  <c r="D77" i="14"/>
  <c r="D82" i="14" s="1"/>
  <c r="D133" i="14"/>
  <c r="D138" i="14" s="1"/>
  <c r="F151" i="14"/>
  <c r="D88" i="14"/>
  <c r="G138" i="14"/>
  <c r="I133" i="14"/>
  <c r="J133" i="14" s="1"/>
  <c r="K133" i="14" s="1"/>
  <c r="L133" i="14" s="1"/>
  <c r="M133" i="14" s="1"/>
  <c r="N133" i="14" s="1"/>
  <c r="O133" i="14" s="1"/>
  <c r="D30" i="34"/>
  <c r="H198" i="5"/>
  <c r="H482" i="5" s="1"/>
  <c r="H76" i="14"/>
  <c r="A163" i="3"/>
  <c r="D480" i="34"/>
  <c r="H582" i="34"/>
  <c r="G146" i="14"/>
  <c r="H146" i="14" s="1"/>
  <c r="G115" i="13"/>
  <c r="H77" i="14"/>
  <c r="H94" i="14" s="1"/>
  <c r="L221" i="8"/>
  <c r="H218" i="6"/>
  <c r="I218" i="6" s="1"/>
  <c r="K1024" i="6"/>
  <c r="H65" i="15"/>
  <c r="H86" i="15" s="1"/>
  <c r="G30" i="13"/>
  <c r="G48" i="13" s="1"/>
  <c r="J53" i="6"/>
  <c r="M224" i="4"/>
  <c r="A12" i="13"/>
  <c r="C70" i="42"/>
  <c r="D207" i="15"/>
  <c r="C12" i="13"/>
  <c r="D19" i="15"/>
  <c r="G23" i="15"/>
  <c r="C150" i="42"/>
  <c r="E150" i="42" s="1"/>
  <c r="J10" i="16"/>
  <c r="J23" i="16" s="1"/>
  <c r="F19" i="4"/>
  <c r="J192" i="4"/>
  <c r="B19" i="4"/>
  <c r="B30" i="4" s="1"/>
  <c r="C19" i="4"/>
  <c r="C92" i="48" s="1"/>
  <c r="H19" i="4"/>
  <c r="B9" i="4"/>
  <c r="B194" i="4"/>
  <c r="K239" i="4"/>
  <c r="J239" i="4"/>
  <c r="J21" i="4" s="1"/>
  <c r="L1913" i="6"/>
  <c r="L663" i="6"/>
  <c r="L668" i="6" s="1"/>
  <c r="M1713" i="6"/>
  <c r="L590" i="6"/>
  <c r="M1715" i="6"/>
  <c r="M589" i="6" s="1"/>
  <c r="M2038" i="6" s="1"/>
  <c r="L589" i="6"/>
  <c r="L2038" i="6" s="1"/>
  <c r="M1792" i="6"/>
  <c r="A594" i="6"/>
  <c r="A13" i="15"/>
  <c r="A86" i="15"/>
  <c r="A41" i="16"/>
  <c r="A117" i="16" s="1"/>
  <c r="H16" i="5"/>
  <c r="H25" i="5" s="1"/>
  <c r="I25" i="5" s="1"/>
  <c r="K219" i="6"/>
  <c r="B7" i="47"/>
  <c r="B8" i="47" s="1"/>
  <c r="B10" i="47" s="1"/>
  <c r="B18" i="47" s="1"/>
  <c r="L1094" i="6"/>
  <c r="L305" i="6" s="1"/>
  <c r="D102" i="3"/>
  <c r="G38" i="10"/>
  <c r="H149" i="22"/>
  <c r="A75" i="15"/>
  <c r="L857" i="4"/>
  <c r="M857" i="4" s="1"/>
  <c r="K328" i="4"/>
  <c r="L124" i="7"/>
  <c r="M557" i="7"/>
  <c r="L126" i="7"/>
  <c r="L570" i="7"/>
  <c r="L127" i="7" s="1"/>
  <c r="K127" i="7"/>
  <c r="L560" i="7"/>
  <c r="L123" i="7" s="1"/>
  <c r="K123" i="7"/>
  <c r="L125" i="7"/>
  <c r="M568" i="7"/>
  <c r="L553" i="7"/>
  <c r="L121" i="7" s="1"/>
  <c r="N41" i="42"/>
  <c r="B41" i="42" s="1"/>
  <c r="A84" i="3"/>
  <c r="E214" i="3"/>
  <c r="F153" i="22"/>
  <c r="J146" i="22"/>
  <c r="F149" i="22"/>
  <c r="C31" i="8"/>
  <c r="F148" i="22"/>
  <c r="B95" i="8"/>
  <c r="A95" i="8"/>
  <c r="AM142" i="22"/>
  <c r="L146" i="22" s="1"/>
  <c r="L154" i="22" s="1"/>
  <c r="D128" i="42"/>
  <c r="L32" i="40"/>
  <c r="L106" i="1" s="1"/>
  <c r="L109" i="1" s="1"/>
  <c r="L111" i="1" s="1"/>
  <c r="K165" i="8"/>
  <c r="K44" i="8" s="1"/>
  <c r="I60" i="1"/>
  <c r="K163" i="7"/>
  <c r="K620" i="7"/>
  <c r="M1934" i="6"/>
  <c r="M1938" i="6" s="1"/>
  <c r="L1938" i="6"/>
  <c r="I766" i="34" s="1"/>
  <c r="M164" i="48"/>
  <c r="M167" i="48"/>
  <c r="M422" i="8"/>
  <c r="M280" i="5"/>
  <c r="M383" i="4"/>
  <c r="J70" i="1"/>
  <c r="K70" i="1" s="1"/>
  <c r="L70" i="1" s="1"/>
  <c r="M70" i="1" s="1"/>
  <c r="N70" i="1" s="1"/>
  <c r="O70" i="1" s="1"/>
  <c r="M389" i="4"/>
  <c r="L604" i="4"/>
  <c r="K164" i="4"/>
  <c r="M693" i="4"/>
  <c r="K72" i="4"/>
  <c r="M776" i="7"/>
  <c r="M421" i="8"/>
  <c r="M405" i="8"/>
  <c r="M217" i="8"/>
  <c r="M235" i="8"/>
  <c r="M228" i="8"/>
  <c r="M672" i="4"/>
  <c r="M230" i="8"/>
  <c r="N633" i="6"/>
  <c r="J170" i="7"/>
  <c r="G767" i="34"/>
  <c r="H1257" i="6"/>
  <c r="L1289" i="6"/>
  <c r="I776" i="34" s="1"/>
  <c r="K1165" i="6"/>
  <c r="I770" i="34"/>
  <c r="M1017" i="6"/>
  <c r="M244" i="6" s="1"/>
  <c r="L775" i="7"/>
  <c r="L285" i="7" s="1"/>
  <c r="K285" i="7"/>
  <c r="L771" i="7"/>
  <c r="L621" i="4"/>
  <c r="L176" i="4" s="1"/>
  <c r="K62" i="5"/>
  <c r="K67" i="5" s="1"/>
  <c r="K256" i="5"/>
  <c r="M215" i="8"/>
  <c r="L297" i="8"/>
  <c r="L140" i="5"/>
  <c r="M651" i="7"/>
  <c r="L56" i="8"/>
  <c r="K1202" i="7"/>
  <c r="D680" i="34"/>
  <c r="D681" i="34" s="1"/>
  <c r="D197" i="34" s="1"/>
  <c r="AI142" i="22"/>
  <c r="K146" i="22" s="1"/>
  <c r="K154" i="22" s="1"/>
  <c r="N87" i="21"/>
  <c r="N90" i="21" s="1"/>
  <c r="K88" i="3" s="1"/>
  <c r="AC142" i="22"/>
  <c r="K385" i="7"/>
  <c r="D59" i="48"/>
  <c r="I28" i="1"/>
  <c r="K1742" i="6"/>
  <c r="K617" i="6" s="1"/>
  <c r="L635" i="6"/>
  <c r="J151" i="4"/>
  <c r="H112" i="3"/>
  <c r="J387" i="5"/>
  <c r="J389" i="5" s="1"/>
  <c r="J398" i="5" s="1"/>
  <c r="L64" i="8"/>
  <c r="O1740" i="6"/>
  <c r="O1802" i="6"/>
  <c r="O1970" i="6" s="1"/>
  <c r="N1747" i="6"/>
  <c r="M790" i="7"/>
  <c r="M1409" i="6"/>
  <c r="M972" i="7"/>
  <c r="L379" i="7"/>
  <c r="L1045" i="7"/>
  <c r="M1040" i="7"/>
  <c r="M1410" i="6"/>
  <c r="L947" i="7"/>
  <c r="I743" i="34" s="1"/>
  <c r="O56" i="10"/>
  <c r="O102" i="10" s="1"/>
  <c r="N167" i="8"/>
  <c r="M1417" i="6"/>
  <c r="M1028" i="7"/>
  <c r="L1876" i="6"/>
  <c r="K653" i="6"/>
  <c r="CS200" i="9"/>
  <c r="L1615" i="6"/>
  <c r="L521" i="6" s="1"/>
  <c r="AT200" i="9"/>
  <c r="M818" i="7"/>
  <c r="M901" i="6"/>
  <c r="M974" i="7"/>
  <c r="M902" i="6"/>
  <c r="M975" i="7"/>
  <c r="J24" i="12"/>
  <c r="M1427" i="6"/>
  <c r="L1877" i="6"/>
  <c r="K654" i="6"/>
  <c r="M906" i="6"/>
  <c r="M973" i="7"/>
  <c r="M983" i="7"/>
  <c r="L380" i="7"/>
  <c r="L988" i="7"/>
  <c r="M979" i="6"/>
  <c r="L10" i="1"/>
  <c r="L12" i="1" s="1"/>
  <c r="M908" i="6"/>
  <c r="M949" i="7"/>
  <c r="M519" i="4"/>
  <c r="M964" i="7"/>
  <c r="N606" i="7"/>
  <c r="M907" i="6"/>
  <c r="M939" i="7"/>
  <c r="M1419" i="6"/>
  <c r="M496" i="7"/>
  <c r="M1422" i="6"/>
  <c r="M945" i="7"/>
  <c r="M1416" i="6"/>
  <c r="N343" i="8"/>
  <c r="M903" i="6"/>
  <c r="M955" i="7"/>
  <c r="M1423" i="6"/>
  <c r="N1935" i="6"/>
  <c r="M267" i="6"/>
  <c r="L1697" i="6"/>
  <c r="L580" i="6" s="1"/>
  <c r="L1875" i="6"/>
  <c r="L652" i="6" s="1"/>
  <c r="L897" i="6"/>
  <c r="L147" i="6" s="1"/>
  <c r="G454" i="5"/>
  <c r="H510" i="5"/>
  <c r="I510" i="5" s="1"/>
  <c r="K146" i="4"/>
  <c r="J150" i="4"/>
  <c r="L1874" i="6"/>
  <c r="K651" i="6"/>
  <c r="L894" i="6"/>
  <c r="M894" i="6" s="1"/>
  <c r="L886" i="6"/>
  <c r="M886" i="6" s="1"/>
  <c r="L896" i="6"/>
  <c r="L146" i="6" s="1"/>
  <c r="L891" i="6"/>
  <c r="L144" i="6" s="1"/>
  <c r="G110" i="14"/>
  <c r="L17" i="14" s="1"/>
  <c r="F105" i="14"/>
  <c r="O55" i="10"/>
  <c r="L597" i="7"/>
  <c r="I161" i="45"/>
  <c r="K209" i="6"/>
  <c r="J518" i="7"/>
  <c r="J520" i="7" s="1"/>
  <c r="J529" i="7" s="1"/>
  <c r="M1096" i="7"/>
  <c r="J744" i="34" s="1"/>
  <c r="CE55" i="21"/>
  <c r="J22" i="12"/>
  <c r="M424" i="5"/>
  <c r="M173" i="8"/>
  <c r="M1025" i="7"/>
  <c r="M809" i="7"/>
  <c r="M506" i="7"/>
  <c r="M691" i="4"/>
  <c r="M530" i="4"/>
  <c r="M1969" i="6"/>
  <c r="M1649" i="6"/>
  <c r="M1460" i="6"/>
  <c r="M1334" i="6"/>
  <c r="M431" i="4"/>
  <c r="M224" i="5"/>
  <c r="M249" i="5"/>
  <c r="M368" i="8"/>
  <c r="M1652" i="6"/>
  <c r="L884" i="6"/>
  <c r="M887" i="6"/>
  <c r="M919" i="6"/>
  <c r="M747" i="4"/>
  <c r="M878" i="7"/>
  <c r="M1138" i="7"/>
  <c r="M893" i="6"/>
  <c r="M914" i="6"/>
  <c r="M254" i="5"/>
  <c r="M417" i="8"/>
  <c r="K87" i="17" s="1"/>
  <c r="M900" i="6"/>
  <c r="M445" i="5"/>
  <c r="M1146" i="7"/>
  <c r="M439" i="7" s="1"/>
  <c r="M445" i="7" s="1"/>
  <c r="M916" i="6"/>
  <c r="K151" i="6"/>
  <c r="L905" i="6"/>
  <c r="M1118" i="6"/>
  <c r="M294" i="5"/>
  <c r="M408" i="5"/>
  <c r="M1017" i="7"/>
  <c r="M799" i="7"/>
  <c r="M493" i="7"/>
  <c r="M687" i="4"/>
  <c r="M509" i="4"/>
  <c r="M1950" i="6"/>
  <c r="M1645" i="6"/>
  <c r="M1464" i="6"/>
  <c r="M1182" i="6"/>
  <c r="M392" i="8"/>
  <c r="M649" i="7"/>
  <c r="M459" i="8"/>
  <c r="M373" i="8"/>
  <c r="AR13" i="42" s="1"/>
  <c r="M1137" i="7"/>
  <c r="M892" i="6"/>
  <c r="M889" i="6"/>
  <c r="M921" i="6"/>
  <c r="M1580" i="6"/>
  <c r="L1089" i="6"/>
  <c r="K312" i="6"/>
  <c r="M813" i="6"/>
  <c r="M289" i="8"/>
  <c r="M416" i="8"/>
  <c r="L812" i="6"/>
  <c r="L817" i="6" s="1"/>
  <c r="K129" i="6"/>
  <c r="L639" i="4"/>
  <c r="K184" i="4"/>
  <c r="M1132" i="7"/>
  <c r="M890" i="6"/>
  <c r="M795" i="7"/>
  <c r="M690" i="4"/>
  <c r="M527" i="4"/>
  <c r="M512" i="4"/>
  <c r="M1706" i="6"/>
  <c r="M1637" i="6"/>
  <c r="M1826" i="6"/>
  <c r="M642" i="6" s="1"/>
  <c r="M418" i="4"/>
  <c r="M462" i="8"/>
  <c r="M416" i="5"/>
  <c r="M456" i="8"/>
  <c r="K70" i="9"/>
  <c r="K120" i="9"/>
  <c r="K180" i="9"/>
  <c r="CS180" i="9" s="1"/>
  <c r="K157" i="9"/>
  <c r="K184" i="9"/>
  <c r="K27" i="9"/>
  <c r="K125" i="9"/>
  <c r="K37" i="9"/>
  <c r="CS37" i="9" s="1"/>
  <c r="K90" i="9"/>
  <c r="L871" i="6" s="1"/>
  <c r="K52" i="9"/>
  <c r="K124" i="9"/>
  <c r="L1006" i="6" s="1"/>
  <c r="L230" i="6" s="1"/>
  <c r="K188" i="9"/>
  <c r="K8" i="9"/>
  <c r="K34" i="9"/>
  <c r="M1134" i="7"/>
  <c r="M826" i="6"/>
  <c r="M915" i="6"/>
  <c r="M423" i="4"/>
  <c r="M839" i="6"/>
  <c r="M913" i="6"/>
  <c r="M925" i="7"/>
  <c r="M1171" i="6"/>
  <c r="M1139" i="7"/>
  <c r="M895" i="6"/>
  <c r="L918" i="6"/>
  <c r="K153" i="6"/>
  <c r="M815" i="6"/>
  <c r="L1156" i="6"/>
  <c r="I775" i="34" s="1"/>
  <c r="K311" i="6"/>
  <c r="M1133" i="7"/>
  <c r="L910" i="6"/>
  <c r="K152" i="6"/>
  <c r="M922" i="6"/>
  <c r="M888" i="6"/>
  <c r="L899" i="6"/>
  <c r="L150" i="6" s="1"/>
  <c r="M911" i="6"/>
  <c r="M1136" i="7"/>
  <c r="M885" i="6"/>
  <c r="M920" i="6"/>
  <c r="M1630" i="6"/>
  <c r="K174" i="6"/>
  <c r="M1135" i="7"/>
  <c r="M841" i="6"/>
  <c r="M814" i="6"/>
  <c r="M879" i="7"/>
  <c r="M912" i="6"/>
  <c r="M305" i="8"/>
  <c r="M877" i="7"/>
  <c r="T56" i="10" s="1"/>
  <c r="T102" i="10" s="1"/>
  <c r="O42" i="37"/>
  <c r="P40" i="37" s="1"/>
  <c r="N52" i="37"/>
  <c r="I78" i="14"/>
  <c r="I77" i="14"/>
  <c r="H99" i="14"/>
  <c r="H100" i="14"/>
  <c r="J79" i="14"/>
  <c r="L1890" i="6"/>
  <c r="K657" i="6"/>
  <c r="L1883" i="6"/>
  <c r="L656" i="6" s="1"/>
  <c r="K656" i="6"/>
  <c r="M1848" i="6"/>
  <c r="L647" i="6"/>
  <c r="M1900" i="6"/>
  <c r="L659" i="6"/>
  <c r="L1894" i="6"/>
  <c r="L658" i="6" s="1"/>
  <c r="K658" i="6"/>
  <c r="K620" i="6"/>
  <c r="L1698" i="6"/>
  <c r="L581" i="6" s="1"/>
  <c r="M1710" i="6"/>
  <c r="M586" i="6" s="1"/>
  <c r="L586" i="6"/>
  <c r="L1705" i="6"/>
  <c r="L585" i="6" s="1"/>
  <c r="BT3" i="22"/>
  <c r="CF3" i="22" s="1"/>
  <c r="L52" i="22"/>
  <c r="BQ3" i="22"/>
  <c r="CC3" i="22" s="1"/>
  <c r="I52" i="22"/>
  <c r="BS3" i="22"/>
  <c r="CE3" i="22" s="1"/>
  <c r="K52" i="22"/>
  <c r="BR3" i="22"/>
  <c r="CD3" i="22" s="1"/>
  <c r="J52" i="22"/>
  <c r="BW3" i="22"/>
  <c r="CI3" i="22" s="1"/>
  <c r="O52" i="22"/>
  <c r="BU3" i="22"/>
  <c r="CG3" i="22" s="1"/>
  <c r="M52" i="22"/>
  <c r="BV3" i="22"/>
  <c r="CH3" i="22" s="1"/>
  <c r="N52" i="22"/>
  <c r="BP3" i="22"/>
  <c r="CB3" i="22" s="1"/>
  <c r="H52" i="22"/>
  <c r="BX3" i="22"/>
  <c r="CJ3" i="22" s="1"/>
  <c r="P52" i="22"/>
  <c r="D43" i="17"/>
  <c r="H154" i="22"/>
  <c r="AM38" i="42"/>
  <c r="C303" i="15" s="1"/>
  <c r="I76" i="3"/>
  <c r="L87" i="21"/>
  <c r="L90" i="21" s="1"/>
  <c r="I88" i="3" s="1"/>
  <c r="N1746" i="6"/>
  <c r="N619" i="6" s="1"/>
  <c r="C108" i="14"/>
  <c r="L764" i="6"/>
  <c r="L90" i="6" s="1"/>
  <c r="L1119" i="6"/>
  <c r="L323" i="6" s="1"/>
  <c r="L950" i="6"/>
  <c r="K415" i="6"/>
  <c r="G113" i="3"/>
  <c r="K1392" i="6"/>
  <c r="H778" i="34" s="1"/>
  <c r="K1534" i="6"/>
  <c r="K1536" i="6" s="1"/>
  <c r="K1538" i="6" s="1"/>
  <c r="K1549" i="6" s="1"/>
  <c r="M78" i="6"/>
  <c r="K205" i="6"/>
  <c r="K931" i="6"/>
  <c r="B1056" i="7"/>
  <c r="A178" i="6"/>
  <c r="A1056" i="7"/>
  <c r="B178" i="6"/>
  <c r="B2001" i="6"/>
  <c r="F2021" i="6"/>
  <c r="K928" i="6"/>
  <c r="K956" i="6"/>
  <c r="L969" i="7"/>
  <c r="M969" i="7" s="1"/>
  <c r="K369" i="7"/>
  <c r="C77" i="13"/>
  <c r="B1194" i="7"/>
  <c r="J575" i="7"/>
  <c r="J577" i="7" s="1"/>
  <c r="J587" i="7" s="1"/>
  <c r="P111" i="10"/>
  <c r="O48" i="11" s="1"/>
  <c r="L723" i="7"/>
  <c r="C444" i="7"/>
  <c r="F1190" i="7"/>
  <c r="G1190" i="7" s="1"/>
  <c r="L360" i="7"/>
  <c r="J626" i="7"/>
  <c r="J628" i="7" s="1"/>
  <c r="J639" i="7" s="1"/>
  <c r="M111" i="10"/>
  <c r="L48" i="11" s="1"/>
  <c r="G21" i="7"/>
  <c r="C84" i="48"/>
  <c r="L307" i="5"/>
  <c r="L141" i="5"/>
  <c r="J151" i="5"/>
  <c r="J509" i="5" s="1"/>
  <c r="C21" i="5"/>
  <c r="C97" i="48"/>
  <c r="F71" i="5"/>
  <c r="F468" i="5" s="1"/>
  <c r="H480" i="5"/>
  <c r="I480" i="5" s="1"/>
  <c r="F479" i="5"/>
  <c r="K134" i="5"/>
  <c r="K9" i="5" s="1"/>
  <c r="G69" i="5"/>
  <c r="L741" i="4"/>
  <c r="L226" i="4" s="1"/>
  <c r="J175" i="6"/>
  <c r="J858" i="6"/>
  <c r="K175" i="6"/>
  <c r="L821" i="6"/>
  <c r="M821" i="6" s="1"/>
  <c r="J131" i="6"/>
  <c r="L199" i="6"/>
  <c r="I164" i="45"/>
  <c r="K199" i="6"/>
  <c r="K759" i="6"/>
  <c r="K85" i="6" s="1"/>
  <c r="L981" i="6"/>
  <c r="M981" i="6" s="1"/>
  <c r="M976" i="6"/>
  <c r="L779" i="6"/>
  <c r="M779" i="6" s="1"/>
  <c r="L131" i="6"/>
  <c r="J930" i="6"/>
  <c r="J932" i="6" s="1"/>
  <c r="J941" i="6" s="1"/>
  <c r="L996" i="6"/>
  <c r="K203" i="6"/>
  <c r="J162" i="6"/>
  <c r="J23" i="6" s="1"/>
  <c r="C164" i="6"/>
  <c r="G131" i="6"/>
  <c r="L763" i="6"/>
  <c r="L89" i="6" s="1"/>
  <c r="G16" i="6"/>
  <c r="K1372" i="6"/>
  <c r="K464" i="6" s="1"/>
  <c r="J1194" i="6"/>
  <c r="J1196" i="6" s="1"/>
  <c r="J1207" i="6" s="1"/>
  <c r="K833" i="6"/>
  <c r="K137" i="6" s="1"/>
  <c r="G1134" i="6"/>
  <c r="K412" i="6"/>
  <c r="M1293" i="6"/>
  <c r="A665" i="6"/>
  <c r="A667" i="6" s="1"/>
  <c r="A669" i="6" s="1"/>
  <c r="A678" i="6" s="1"/>
  <c r="L970" i="6"/>
  <c r="L202" i="6" s="1"/>
  <c r="K202" i="6"/>
  <c r="L971" i="6"/>
  <c r="M971" i="6" s="1"/>
  <c r="J748" i="7"/>
  <c r="J750" i="7" s="1"/>
  <c r="J761" i="7" s="1"/>
  <c r="K244" i="7"/>
  <c r="K246" i="7" s="1"/>
  <c r="K11" i="7" s="1"/>
  <c r="J129" i="7"/>
  <c r="J21" i="7" s="1"/>
  <c r="K723" i="7"/>
  <c r="L882" i="7"/>
  <c r="M882" i="7" s="1"/>
  <c r="G23" i="7"/>
  <c r="G20" i="7"/>
  <c r="G24" i="7"/>
  <c r="G19" i="5"/>
  <c r="E19" i="15"/>
  <c r="F19" i="15" s="1"/>
  <c r="D52" i="47"/>
  <c r="O9" i="11"/>
  <c r="P9" i="11" s="1"/>
  <c r="Q9" i="11" s="1"/>
  <c r="K463" i="4"/>
  <c r="K73" i="4" s="1"/>
  <c r="K59" i="4"/>
  <c r="G9" i="47"/>
  <c r="L832" i="6"/>
  <c r="M832" i="6" s="1"/>
  <c r="N832" i="6" s="1"/>
  <c r="O832" i="6" s="1"/>
  <c r="P832" i="6" s="1"/>
  <c r="Q832" i="6" s="1"/>
  <c r="R832" i="6" s="1"/>
  <c r="J88" i="6"/>
  <c r="K762" i="6"/>
  <c r="J423" i="45"/>
  <c r="L82" i="8"/>
  <c r="L121" i="8"/>
  <c r="AQ22" i="42" s="1"/>
  <c r="I313" i="15" s="1"/>
  <c r="D89" i="47"/>
  <c r="B89" i="47"/>
  <c r="E89" i="47"/>
  <c r="F89" i="47"/>
  <c r="C52" i="47"/>
  <c r="B52" i="47"/>
  <c r="I155" i="22"/>
  <c r="F43" i="17"/>
  <c r="G22" i="6"/>
  <c r="L324" i="6"/>
  <c r="AK210" i="9"/>
  <c r="L430" i="6"/>
  <c r="M1326" i="6"/>
  <c r="M431" i="6" s="1"/>
  <c r="L431" i="6"/>
  <c r="C1191" i="7"/>
  <c r="J88" i="7"/>
  <c r="J20" i="7" s="1"/>
  <c r="J32" i="7" s="1"/>
  <c r="L1010" i="7"/>
  <c r="L301" i="7"/>
  <c r="F1189" i="7"/>
  <c r="L368" i="7"/>
  <c r="L166" i="7"/>
  <c r="J130" i="40"/>
  <c r="K127" i="40"/>
  <c r="F1191" i="7"/>
  <c r="O145" i="22"/>
  <c r="J918" i="4"/>
  <c r="J920" i="4" s="1"/>
  <c r="J929" i="4" s="1"/>
  <c r="O93" i="22"/>
  <c r="G333" i="5"/>
  <c r="F16" i="46"/>
  <c r="G16" i="46" s="1"/>
  <c r="A7" i="16"/>
  <c r="A97" i="16" s="1"/>
  <c r="J1432" i="6"/>
  <c r="J1434" i="6" s="1"/>
  <c r="J1443" i="6" s="1"/>
  <c r="G1132" i="6"/>
  <c r="J269" i="4"/>
  <c r="J11" i="4" s="1"/>
  <c r="G192" i="10"/>
  <c r="S40" i="42"/>
  <c r="I82" i="15"/>
  <c r="I119" i="13"/>
  <c r="L858" i="7"/>
  <c r="L325" i="7" s="1"/>
  <c r="K288" i="4"/>
  <c r="G39" i="13"/>
  <c r="L746" i="4"/>
  <c r="L227" i="4" s="1"/>
  <c r="J149" i="4"/>
  <c r="F8" i="3"/>
  <c r="E62" i="3"/>
  <c r="M886" i="4"/>
  <c r="M885" i="4"/>
  <c r="M884" i="4"/>
  <c r="M869" i="4"/>
  <c r="M883" i="4"/>
  <c r="C1912" i="6"/>
  <c r="C1914" i="6" s="1"/>
  <c r="G1007" i="6"/>
  <c r="A24" i="46"/>
  <c r="G1207" i="6"/>
  <c r="F27" i="46"/>
  <c r="G27" i="46" s="1"/>
  <c r="G1549" i="6"/>
  <c r="F32" i="46"/>
  <c r="G32" i="46" s="1"/>
  <c r="G23" i="46"/>
  <c r="G1675" i="6"/>
  <c r="F34" i="46"/>
  <c r="G34" i="46" s="1"/>
  <c r="G462" i="5"/>
  <c r="H153" i="22"/>
  <c r="F504" i="8" s="1"/>
  <c r="C722" i="6"/>
  <c r="C724" i="6" s="1"/>
  <c r="B244" i="10" s="1"/>
  <c r="L206" i="6"/>
  <c r="K689" i="6"/>
  <c r="A2020" i="6"/>
  <c r="L319" i="6"/>
  <c r="K265" i="6"/>
  <c r="D39" i="11"/>
  <c r="J394" i="7"/>
  <c r="M607" i="4"/>
  <c r="K168" i="4"/>
  <c r="D229" i="10"/>
  <c r="C137" i="11" s="1"/>
  <c r="D137" i="11" s="1"/>
  <c r="K418" i="6"/>
  <c r="H165" i="45"/>
  <c r="H169" i="45" s="1"/>
  <c r="H170" i="45" s="1"/>
  <c r="H171" i="45" s="1"/>
  <c r="H766" i="34"/>
  <c r="L433" i="6"/>
  <c r="K1470" i="6"/>
  <c r="K1475" i="6" s="1"/>
  <c r="K1477" i="6" s="1"/>
  <c r="K1479" i="6" s="1"/>
  <c r="N229" i="10" s="1"/>
  <c r="L1453" i="6"/>
  <c r="M1453" i="6" s="1"/>
  <c r="K94" i="6"/>
  <c r="K98" i="6"/>
  <c r="L1392" i="6"/>
  <c r="I778" i="34" s="1"/>
  <c r="K574" i="6"/>
  <c r="K15" i="6" s="1"/>
  <c r="L1281" i="6"/>
  <c r="L404" i="6" s="1"/>
  <c r="J421" i="6"/>
  <c r="J12" i="6" s="1"/>
  <c r="J507" i="5"/>
  <c r="J16" i="5"/>
  <c r="A77" i="13"/>
  <c r="N48" i="42" s="1"/>
  <c r="C987" i="7"/>
  <c r="C989" i="7" s="1"/>
  <c r="L469" i="7"/>
  <c r="L67" i="4"/>
  <c r="M415" i="4"/>
  <c r="J760" i="4"/>
  <c r="J762" i="4" s="1"/>
  <c r="J773" i="4" s="1"/>
  <c r="L412" i="6"/>
  <c r="B665" i="6"/>
  <c r="B667" i="6" s="1"/>
  <c r="K623" i="6"/>
  <c r="J314" i="6"/>
  <c r="J10" i="6" s="1"/>
  <c r="J1477" i="6"/>
  <c r="J1479" i="6" s="1"/>
  <c r="K229" i="10" s="1"/>
  <c r="M229" i="10" s="1"/>
  <c r="L137" i="11" s="1"/>
  <c r="K1296" i="6"/>
  <c r="J194" i="6"/>
  <c r="J8" i="6" s="1"/>
  <c r="L1766" i="6"/>
  <c r="L1965" i="6" s="1"/>
  <c r="L708" i="6" s="1"/>
  <c r="F69" i="3"/>
  <c r="J511" i="6"/>
  <c r="K51" i="7"/>
  <c r="G59" i="3" s="1"/>
  <c r="M743" i="4"/>
  <c r="L785" i="4"/>
  <c r="L267" i="4" s="1"/>
  <c r="M810" i="4"/>
  <c r="L815" i="4"/>
  <c r="L282" i="4" s="1"/>
  <c r="L725" i="4"/>
  <c r="L217" i="4" s="1"/>
  <c r="K728" i="4"/>
  <c r="H768" i="34"/>
  <c r="M783" i="4"/>
  <c r="M796" i="4"/>
  <c r="L750" i="4"/>
  <c r="L228" i="4" s="1"/>
  <c r="M809" i="4"/>
  <c r="M782" i="4"/>
  <c r="M556" i="4"/>
  <c r="M1774" i="6"/>
  <c r="K80" i="14"/>
  <c r="L791" i="4"/>
  <c r="L274" i="4" s="1"/>
  <c r="M801" i="4"/>
  <c r="M808" i="4"/>
  <c r="L736" i="4"/>
  <c r="L225" i="4" s="1"/>
  <c r="K758" i="4"/>
  <c r="M786" i="4"/>
  <c r="M738" i="4"/>
  <c r="M811" i="4"/>
  <c r="M859" i="4"/>
  <c r="N733" i="4"/>
  <c r="K825" i="4"/>
  <c r="K959" i="4" s="1"/>
  <c r="M793" i="4"/>
  <c r="M737" i="4"/>
  <c r="L806" i="4"/>
  <c r="L281" i="4" s="1"/>
  <c r="M792" i="4"/>
  <c r="M813" i="4"/>
  <c r="M897" i="4"/>
  <c r="N9" i="1"/>
  <c r="O9" i="1" s="1"/>
  <c r="K787" i="4"/>
  <c r="L781" i="4"/>
  <c r="L264" i="4" s="1"/>
  <c r="M795" i="4"/>
  <c r="M812" i="4"/>
  <c r="M742" i="4"/>
  <c r="M794" i="4"/>
  <c r="L800" i="4"/>
  <c r="L275" i="4" s="1"/>
  <c r="M807" i="4"/>
  <c r="M816" i="4"/>
  <c r="L726" i="4"/>
  <c r="L218" i="4" s="1"/>
  <c r="M970" i="7"/>
  <c r="L321" i="6"/>
  <c r="C665" i="6"/>
  <c r="C32" i="6" s="1"/>
  <c r="C48" i="6" s="1"/>
  <c r="J216" i="6"/>
  <c r="J24" i="6" s="1"/>
  <c r="G643" i="6"/>
  <c r="J1134" i="6"/>
  <c r="J1136" i="6" s="1"/>
  <c r="J1145" i="6" s="1"/>
  <c r="L1117" i="6"/>
  <c r="L322" i="6" s="1"/>
  <c r="F144" i="3"/>
  <c r="C279" i="6"/>
  <c r="A23" i="3"/>
  <c r="K252" i="6"/>
  <c r="K9" i="6" s="1"/>
  <c r="L644" i="6"/>
  <c r="L415" i="6"/>
  <c r="J1064" i="6"/>
  <c r="J1068" i="6" s="1"/>
  <c r="L494" i="6"/>
  <c r="J161" i="45"/>
  <c r="L571" i="6"/>
  <c r="G1998" i="6"/>
  <c r="G2018" i="6" s="1"/>
  <c r="L205" i="6"/>
  <c r="J30" i="45"/>
  <c r="L642" i="6"/>
  <c r="L709" i="6"/>
  <c r="K1192" i="6"/>
  <c r="L441" i="6"/>
  <c r="L1430" i="6"/>
  <c r="L445" i="6"/>
  <c r="L209" i="6"/>
  <c r="L432" i="6"/>
  <c r="K817" i="6"/>
  <c r="G115" i="4"/>
  <c r="B583" i="4"/>
  <c r="B585" i="4" s="1"/>
  <c r="B593" i="4" s="1"/>
  <c r="L855" i="4"/>
  <c r="L327" i="4" s="1"/>
  <c r="F51" i="7"/>
  <c r="D59" i="3" s="1"/>
  <c r="J51" i="7"/>
  <c r="F59" i="3" s="1"/>
  <c r="H51" i="7"/>
  <c r="E59" i="3" s="1"/>
  <c r="K145" i="22"/>
  <c r="I93" i="22"/>
  <c r="K93" i="22"/>
  <c r="J643" i="4"/>
  <c r="F6" i="3"/>
  <c r="M57" i="10"/>
  <c r="L283" i="7"/>
  <c r="M485" i="7"/>
  <c r="K573" i="7"/>
  <c r="K575" i="7" s="1"/>
  <c r="K577" i="7" s="1"/>
  <c r="K587" i="7" s="1"/>
  <c r="L79" i="7"/>
  <c r="L77" i="7"/>
  <c r="J196" i="5"/>
  <c r="J19" i="5" s="1"/>
  <c r="J331" i="4"/>
  <c r="J12" i="4" s="1"/>
  <c r="J147" i="4"/>
  <c r="K476" i="4"/>
  <c r="K87" i="4" s="1"/>
  <c r="K46" i="4" s="1"/>
  <c r="H62" i="12"/>
  <c r="H727" i="34"/>
  <c r="I27" i="12"/>
  <c r="L476" i="4" s="1"/>
  <c r="F990" i="4"/>
  <c r="J436" i="6"/>
  <c r="B42" i="42"/>
  <c r="I88" i="1"/>
  <c r="J81" i="1"/>
  <c r="L213" i="7"/>
  <c r="M687" i="7"/>
  <c r="M558" i="7"/>
  <c r="M124" i="7" s="1"/>
  <c r="L408" i="7"/>
  <c r="L617" i="4"/>
  <c r="L175" i="4" s="1"/>
  <c r="K641" i="4"/>
  <c r="L566" i="4"/>
  <c r="K114" i="4"/>
  <c r="K151" i="4" s="1"/>
  <c r="L633" i="4"/>
  <c r="K181" i="4"/>
  <c r="L1872" i="6"/>
  <c r="L649" i="6" s="1"/>
  <c r="L627" i="4"/>
  <c r="L179" i="4" s="1"/>
  <c r="L924" i="6"/>
  <c r="K157" i="6"/>
  <c r="AO52" i="9"/>
  <c r="AO74" i="9" s="1"/>
  <c r="CR52" i="9"/>
  <c r="K1054" i="7"/>
  <c r="L846" i="4"/>
  <c r="K325" i="4"/>
  <c r="K864" i="4"/>
  <c r="K169" i="7"/>
  <c r="K429" i="6"/>
  <c r="L480" i="7"/>
  <c r="K74" i="7"/>
  <c r="L634" i="6"/>
  <c r="L777" i="6"/>
  <c r="L93" i="6" s="1"/>
  <c r="K772" i="6"/>
  <c r="L752" i="6"/>
  <c r="M1948" i="6"/>
  <c r="L698" i="6"/>
  <c r="M1408" i="6"/>
  <c r="L440" i="6"/>
  <c r="M9" i="27"/>
  <c r="L21" i="27"/>
  <c r="C34" i="20"/>
  <c r="C30" i="19"/>
  <c r="C29" i="19"/>
  <c r="C88" i="20"/>
  <c r="K16" i="1"/>
  <c r="C82" i="19" s="1"/>
  <c r="M26" i="27"/>
  <c r="L344" i="8"/>
  <c r="L356" i="8" s="1"/>
  <c r="L106" i="8" s="1"/>
  <c r="L168" i="8"/>
  <c r="L181" i="8" s="1"/>
  <c r="L46" i="8" s="1"/>
  <c r="L688" i="6"/>
  <c r="L611" i="4"/>
  <c r="L168" i="4" s="1"/>
  <c r="L904" i="4"/>
  <c r="L344" i="4" s="1"/>
  <c r="K340" i="4"/>
  <c r="K621" i="6"/>
  <c r="L1750" i="6"/>
  <c r="I779" i="34" s="1"/>
  <c r="K99" i="4"/>
  <c r="M842" i="7"/>
  <c r="L310" i="7"/>
  <c r="M236" i="5"/>
  <c r="L54" i="5"/>
  <c r="J84" i="16"/>
  <c r="M242" i="8"/>
  <c r="M17" i="27"/>
  <c r="M369" i="8"/>
  <c r="M365" i="8"/>
  <c r="M380" i="8"/>
  <c r="M50" i="27"/>
  <c r="L55" i="27"/>
  <c r="M241" i="8"/>
  <c r="J83" i="16"/>
  <c r="M914" i="7"/>
  <c r="M913" i="7"/>
  <c r="M479" i="8"/>
  <c r="M433" i="5"/>
  <c r="M45" i="27"/>
  <c r="M33" i="27"/>
  <c r="M440" i="5"/>
  <c r="M431" i="5"/>
  <c r="M365" i="5"/>
  <c r="M342" i="5"/>
  <c r="M366" i="5"/>
  <c r="J20" i="12"/>
  <c r="M1022" i="7"/>
  <c r="M844" i="7"/>
  <c r="M311" i="7" s="1"/>
  <c r="M831" i="7"/>
  <c r="M812" i="7"/>
  <c r="M740" i="7"/>
  <c r="M495" i="7"/>
  <c r="M700" i="4"/>
  <c r="M697" i="4"/>
  <c r="M678" i="4"/>
  <c r="M528" i="4"/>
  <c r="M510" i="4"/>
  <c r="M1949" i="6"/>
  <c r="M1644" i="6"/>
  <c r="M1465" i="6"/>
  <c r="M1186" i="6"/>
  <c r="M782" i="6"/>
  <c r="M1885" i="6"/>
  <c r="M1857" i="6"/>
  <c r="M1838" i="6"/>
  <c r="M1787" i="6"/>
  <c r="M1783" i="6"/>
  <c r="M202" i="8"/>
  <c r="M227" i="8"/>
  <c r="M454" i="8"/>
  <c r="M394" i="8"/>
  <c r="M1833" i="6"/>
  <c r="M1758" i="6"/>
  <c r="M1628" i="6"/>
  <c r="M1243" i="6"/>
  <c r="M1390" i="6"/>
  <c r="M541" i="7"/>
  <c r="M938" i="7"/>
  <c r="M895" i="7"/>
  <c r="M829" i="6"/>
  <c r="M1897" i="6"/>
  <c r="M1858" i="6"/>
  <c r="M1843" i="6"/>
  <c r="M1830" i="6"/>
  <c r="M1814" i="6"/>
  <c r="M1777" i="6"/>
  <c r="M299" i="8"/>
  <c r="M236" i="8"/>
  <c r="M439" i="8"/>
  <c r="M401" i="8"/>
  <c r="M1761" i="6"/>
  <c r="M1303" i="6"/>
  <c r="M1246" i="6"/>
  <c r="M1161" i="6"/>
  <c r="M1387" i="6"/>
  <c r="M543" i="7"/>
  <c r="M944" i="7"/>
  <c r="M886" i="7"/>
  <c r="M222" i="5"/>
  <c r="M58" i="8"/>
  <c r="M244" i="5"/>
  <c r="M514" i="7"/>
  <c r="M870" i="7"/>
  <c r="M1126" i="7"/>
  <c r="M369" i="5"/>
  <c r="M1574" i="6"/>
  <c r="M954" i="6"/>
  <c r="M192" i="6" s="1"/>
  <c r="M1896" i="6"/>
  <c r="L177" i="5"/>
  <c r="M518" i="4"/>
  <c r="F69" i="37"/>
  <c r="M434" i="5"/>
  <c r="M374" i="5"/>
  <c r="M141" i="5" s="1"/>
  <c r="M353" i="5"/>
  <c r="M303" i="5"/>
  <c r="M225" i="5"/>
  <c r="M1021" i="7"/>
  <c r="M1027" i="7"/>
  <c r="M833" i="7"/>
  <c r="M814" i="7"/>
  <c r="M791" i="7"/>
  <c r="M729" i="7"/>
  <c r="M494" i="7"/>
  <c r="M689" i="4"/>
  <c r="M696" i="4"/>
  <c r="M536" i="4"/>
  <c r="M524" i="4"/>
  <c r="M1947" i="6"/>
  <c r="M1589" i="6"/>
  <c r="M1463" i="6"/>
  <c r="M1302" i="6"/>
  <c r="M838" i="6"/>
  <c r="M768" i="6"/>
  <c r="M1887" i="6"/>
  <c r="M1859" i="6"/>
  <c r="M1840" i="6"/>
  <c r="M1831" i="6"/>
  <c r="M1789" i="6"/>
  <c r="M1778" i="6"/>
  <c r="M290" i="8"/>
  <c r="M466" i="8"/>
  <c r="M434" i="8"/>
  <c r="M1760" i="6"/>
  <c r="M1249" i="6"/>
  <c r="M1241" i="6"/>
  <c r="M745" i="6"/>
  <c r="M540" i="7"/>
  <c r="M958" i="7"/>
  <c r="M1764" i="6"/>
  <c r="M843" i="6"/>
  <c r="M835" i="6"/>
  <c r="M783" i="6"/>
  <c r="M1860" i="6"/>
  <c r="M1851" i="6"/>
  <c r="M1786" i="6"/>
  <c r="M1780" i="6"/>
  <c r="M260" i="8"/>
  <c r="M234" i="8"/>
  <c r="M218" i="8"/>
  <c r="M481" i="8"/>
  <c r="M455" i="8"/>
  <c r="M406" i="8"/>
  <c r="M1759" i="6"/>
  <c r="M1244" i="6"/>
  <c r="M721" i="7"/>
  <c r="M888" i="7"/>
  <c r="M352" i="8"/>
  <c r="M287" i="5"/>
  <c r="J21" i="12"/>
  <c r="M226" i="8"/>
  <c r="M425" i="8"/>
  <c r="M343" i="5"/>
  <c r="M566" i="7"/>
  <c r="M125" i="7" s="1"/>
  <c r="M1117" i="7"/>
  <c r="M562" i="7"/>
  <c r="M893" i="7"/>
  <c r="M788" i="6"/>
  <c r="M793" i="6" s="1"/>
  <c r="M1174" i="6"/>
  <c r="M1891" i="6"/>
  <c r="M341" i="5"/>
  <c r="L127" i="5"/>
  <c r="M1906" i="6"/>
  <c r="M683" i="7"/>
  <c r="L212" i="7"/>
  <c r="B29" i="19"/>
  <c r="B77" i="19" s="1"/>
  <c r="M1190" i="6"/>
  <c r="L1195" i="6"/>
  <c r="L338" i="6"/>
  <c r="L343" i="6" s="1"/>
  <c r="L872" i="7"/>
  <c r="Q57" i="10" s="1"/>
  <c r="K714" i="4"/>
  <c r="K205" i="4" s="1"/>
  <c r="CR27" i="9"/>
  <c r="AP27" i="9"/>
  <c r="L926" i="6"/>
  <c r="K159" i="6"/>
  <c r="L858" i="4"/>
  <c r="L878" i="4"/>
  <c r="K337" i="4"/>
  <c r="L909" i="4"/>
  <c r="L350" i="4" s="1"/>
  <c r="L873" i="4"/>
  <c r="K338" i="4"/>
  <c r="L851" i="4"/>
  <c r="L326" i="4" s="1"/>
  <c r="L1352" i="6"/>
  <c r="K434" i="6"/>
  <c r="L552" i="4"/>
  <c r="H136" i="3"/>
  <c r="L948" i="7"/>
  <c r="R57" i="10" s="1"/>
  <c r="M807" i="7"/>
  <c r="L300" i="7"/>
  <c r="M1643" i="6"/>
  <c r="L540" i="6"/>
  <c r="K341" i="4"/>
  <c r="M1832" i="6"/>
  <c r="M1500" i="6"/>
  <c r="J777" i="34" s="1"/>
  <c r="L1502" i="6"/>
  <c r="L419" i="6"/>
  <c r="M1232" i="6"/>
  <c r="L376" i="6"/>
  <c r="L570" i="4"/>
  <c r="L115" i="4" s="1"/>
  <c r="L1880" i="6"/>
  <c r="L655" i="6" s="1"/>
  <c r="O11" i="37"/>
  <c r="N85" i="37"/>
  <c r="L925" i="6"/>
  <c r="K158" i="6"/>
  <c r="L233" i="5"/>
  <c r="K53" i="5"/>
  <c r="L874" i="4"/>
  <c r="K339" i="4"/>
  <c r="L910" i="4"/>
  <c r="L349" i="4" s="1"/>
  <c r="L1353" i="6"/>
  <c r="K435" i="6"/>
  <c r="M602" i="7"/>
  <c r="L160" i="7"/>
  <c r="K411" i="7"/>
  <c r="M477" i="7"/>
  <c r="L72" i="7"/>
  <c r="M832" i="7"/>
  <c r="L302" i="7"/>
  <c r="J335" i="34"/>
  <c r="M487" i="8"/>
  <c r="M494" i="8" s="1"/>
  <c r="M915" i="7"/>
  <c r="M889" i="7"/>
  <c r="K6" i="1"/>
  <c r="K660" i="34" s="1"/>
  <c r="M379" i="5"/>
  <c r="M354" i="5"/>
  <c r="M507" i="4"/>
  <c r="M507" i="7"/>
  <c r="M1812" i="6"/>
  <c r="M476" i="8"/>
  <c r="M806" i="7"/>
  <c r="M841" i="7"/>
  <c r="M844" i="6"/>
  <c r="M19" i="27"/>
  <c r="M350" i="8"/>
  <c r="M381" i="8"/>
  <c r="M1294" i="6"/>
  <c r="M977" i="6"/>
  <c r="M862" i="4"/>
  <c r="J782" i="34" s="1"/>
  <c r="L329" i="4"/>
  <c r="CE66" i="21"/>
  <c r="AO66" i="21"/>
  <c r="M978" i="6"/>
  <c r="M435" i="5"/>
  <c r="M61" i="27"/>
  <c r="M31" i="27"/>
  <c r="N31" i="27" s="1"/>
  <c r="L607" i="7"/>
  <c r="M436" i="5"/>
  <c r="M378" i="5"/>
  <c r="M350" i="5"/>
  <c r="N350" i="5" s="1"/>
  <c r="M301" i="5"/>
  <c r="M409" i="5"/>
  <c r="M176" i="8"/>
  <c r="M1030" i="7"/>
  <c r="N1030" i="7" s="1"/>
  <c r="M835" i="7"/>
  <c r="M817" i="7"/>
  <c r="M798" i="7"/>
  <c r="N798" i="7" s="1"/>
  <c r="M499" i="7"/>
  <c r="M684" i="4"/>
  <c r="M692" i="4"/>
  <c r="N692" i="4" s="1"/>
  <c r="M533" i="4"/>
  <c r="M517" i="4"/>
  <c r="M110" i="4" s="1"/>
  <c r="M1648" i="6"/>
  <c r="M1592" i="6"/>
  <c r="N1592" i="6" s="1"/>
  <c r="M1333" i="6"/>
  <c r="M1181" i="6"/>
  <c r="M845" i="6"/>
  <c r="M1902" i="6"/>
  <c r="M1861" i="6"/>
  <c r="M1853" i="6"/>
  <c r="N1853" i="6" s="1"/>
  <c r="M1834" i="6"/>
  <c r="M1813" i="6"/>
  <c r="M1775" i="6"/>
  <c r="M1772" i="6"/>
  <c r="N1772" i="6" s="1"/>
  <c r="M279" i="8"/>
  <c r="M216" i="8"/>
  <c r="M477" i="8"/>
  <c r="M438" i="8"/>
  <c r="N438" i="8" s="1"/>
  <c r="M400" i="8"/>
  <c r="M1762" i="6"/>
  <c r="M730" i="7"/>
  <c r="M1247" i="6"/>
  <c r="N1247" i="6" s="1"/>
  <c r="M1286" i="6"/>
  <c r="M408" i="6" s="1"/>
  <c r="M544" i="7"/>
  <c r="M963" i="7"/>
  <c r="N963" i="7" s="1"/>
  <c r="M943" i="7"/>
  <c r="M887" i="7"/>
  <c r="I406" i="34"/>
  <c r="M846" i="6"/>
  <c r="N846" i="6" s="1"/>
  <c r="M837" i="6"/>
  <c r="M767" i="6"/>
  <c r="N767" i="6" s="1"/>
  <c r="M1884" i="6"/>
  <c r="M1854" i="6"/>
  <c r="N1854" i="6" s="1"/>
  <c r="M1839" i="6"/>
  <c r="M1820" i="6"/>
  <c r="N1820" i="6" s="1"/>
  <c r="M1788" i="6"/>
  <c r="M310" i="8"/>
  <c r="N310" i="8" s="1"/>
  <c r="M266" i="8"/>
  <c r="M463" i="8"/>
  <c r="N463" i="8" s="1"/>
  <c r="M410" i="8"/>
  <c r="M1756" i="6"/>
  <c r="M787" i="7"/>
  <c r="N787" i="7" s="1"/>
  <c r="M1242" i="6"/>
  <c r="M624" i="7"/>
  <c r="M957" i="7"/>
  <c r="N957" i="7" s="1"/>
  <c r="M937" i="7"/>
  <c r="M894" i="7"/>
  <c r="N894" i="7" s="1"/>
  <c r="M288" i="5"/>
  <c r="M27" i="27"/>
  <c r="M412" i="5"/>
  <c r="N412" i="5" s="1"/>
  <c r="L144" i="5"/>
  <c r="M567" i="7"/>
  <c r="N567" i="7" s="1"/>
  <c r="M719" i="7"/>
  <c r="M265" i="8"/>
  <c r="N265" i="8" s="1"/>
  <c r="M669" i="4"/>
  <c r="N669" i="4" s="1"/>
  <c r="M520" i="4"/>
  <c r="N520" i="4" s="1"/>
  <c r="M504" i="4"/>
  <c r="N504" i="4" s="1"/>
  <c r="O504" i="4" s="1"/>
  <c r="P504" i="4" s="1"/>
  <c r="Q504" i="4" s="1"/>
  <c r="R504" i="4" s="1"/>
  <c r="M786" i="7"/>
  <c r="E4" i="37"/>
  <c r="F2" i="37" s="1"/>
  <c r="E77" i="37"/>
  <c r="E79" i="37" s="1"/>
  <c r="G67" i="37"/>
  <c r="G69" i="37" s="1"/>
  <c r="H55" i="37"/>
  <c r="H58" i="37" s="1"/>
  <c r="I55" i="37" s="1"/>
  <c r="I58" i="37" s="1"/>
  <c r="M438" i="5"/>
  <c r="M428" i="5"/>
  <c r="N428" i="5" s="1"/>
  <c r="M250" i="5"/>
  <c r="M346" i="5"/>
  <c r="N346" i="5" s="1"/>
  <c r="M292" i="5"/>
  <c r="N292" i="5" s="1"/>
  <c r="M1029" i="7"/>
  <c r="N1029" i="7" s="1"/>
  <c r="M1024" i="7"/>
  <c r="M819" i="7"/>
  <c r="N819" i="7" s="1"/>
  <c r="M808" i="7"/>
  <c r="M785" i="7"/>
  <c r="N785" i="7" s="1"/>
  <c r="M743" i="7"/>
  <c r="N743" i="7" s="1"/>
  <c r="M505" i="7"/>
  <c r="M492" i="7"/>
  <c r="M681" i="4"/>
  <c r="N681" i="4" s="1"/>
  <c r="M685" i="4"/>
  <c r="N685" i="4" s="1"/>
  <c r="M514" i="4"/>
  <c r="N514" i="4" s="1"/>
  <c r="M1646" i="6"/>
  <c r="M1343" i="6"/>
  <c r="N1343" i="6" s="1"/>
  <c r="M1184" i="6"/>
  <c r="N1184" i="6" s="1"/>
  <c r="M847" i="6"/>
  <c r="N847" i="6" s="1"/>
  <c r="M1855" i="6"/>
  <c r="N1855" i="6" s="1"/>
  <c r="M1821" i="6"/>
  <c r="N1821" i="6" s="1"/>
  <c r="M1785" i="6"/>
  <c r="N1785" i="6" s="1"/>
  <c r="M1773" i="6"/>
  <c r="N1773" i="6" s="1"/>
  <c r="M198" i="8"/>
  <c r="N198" i="8" s="1"/>
  <c r="M480" i="8"/>
  <c r="N480" i="8" s="1"/>
  <c r="M440" i="8"/>
  <c r="N440" i="8" s="1"/>
  <c r="M395" i="8"/>
  <c r="N395" i="8" s="1"/>
  <c r="M1765" i="6"/>
  <c r="N1765" i="6" s="1"/>
  <c r="M498" i="7"/>
  <c r="N498" i="7" s="1"/>
  <c r="M1245" i="6"/>
  <c r="N1245" i="6" s="1"/>
  <c r="M1160" i="6"/>
  <c r="N1160" i="6" s="1"/>
  <c r="M546" i="7"/>
  <c r="N546" i="7" s="1"/>
  <c r="M966" i="7"/>
  <c r="N966" i="7" s="1"/>
  <c r="M940" i="7"/>
  <c r="N940" i="7" s="1"/>
  <c r="M885" i="7"/>
  <c r="N885" i="7" s="1"/>
  <c r="M827" i="6"/>
  <c r="N827" i="6" s="1"/>
  <c r="M769" i="6"/>
  <c r="N769" i="6" s="1"/>
  <c r="M1886" i="6"/>
  <c r="N1886" i="6" s="1"/>
  <c r="M1856" i="6"/>
  <c r="N1856" i="6" s="1"/>
  <c r="M1841" i="6"/>
  <c r="N1841" i="6" s="1"/>
  <c r="M1816" i="6"/>
  <c r="N1816" i="6" s="1"/>
  <c r="M1784" i="6"/>
  <c r="N1784" i="6" s="1"/>
  <c r="M306" i="8"/>
  <c r="N306" i="8" s="1"/>
  <c r="M201" i="8"/>
  <c r="N201" i="8" s="1"/>
  <c r="M222" i="8"/>
  <c r="N222" i="8" s="1"/>
  <c r="M224" i="8"/>
  <c r="N224" i="8" s="1"/>
  <c r="M467" i="8"/>
  <c r="N467" i="8" s="1"/>
  <c r="M435" i="8"/>
  <c r="N435" i="8" s="1"/>
  <c r="M1953" i="6"/>
  <c r="N1953" i="6" s="1"/>
  <c r="M476" i="7"/>
  <c r="N476" i="7" s="1"/>
  <c r="M1248" i="6"/>
  <c r="N1248" i="6" s="1"/>
  <c r="M1163" i="6"/>
  <c r="N1163" i="6" s="1"/>
  <c r="M1292" i="6"/>
  <c r="N1292" i="6" s="1"/>
  <c r="M545" i="7"/>
  <c r="N545" i="7" s="1"/>
  <c r="M954" i="7"/>
  <c r="N954" i="7" s="1"/>
  <c r="M922" i="7"/>
  <c r="N922" i="7" s="1"/>
  <c r="M896" i="7"/>
  <c r="N896" i="7" s="1"/>
  <c r="M884" i="7"/>
  <c r="N884" i="7" s="1"/>
  <c r="M535" i="4"/>
  <c r="N535" i="4" s="1"/>
  <c r="M315" i="8"/>
  <c r="M277" i="8"/>
  <c r="M663" i="4"/>
  <c r="N663" i="4" s="1"/>
  <c r="M408" i="4"/>
  <c r="N408" i="4" s="1"/>
  <c r="O408" i="4" s="1"/>
  <c r="P408" i="4" s="1"/>
  <c r="Q408" i="4" s="1"/>
  <c r="R408" i="4" s="1"/>
  <c r="M1129" i="6"/>
  <c r="M1135" i="6" s="1"/>
  <c r="M986" i="6"/>
  <c r="M414" i="4"/>
  <c r="N414" i="4" s="1"/>
  <c r="M670" i="4"/>
  <c r="N670" i="4" s="1"/>
  <c r="M1382" i="6"/>
  <c r="N1382" i="6" s="1"/>
  <c r="M1329" i="6"/>
  <c r="N1329" i="6" s="1"/>
  <c r="M990" i="6"/>
  <c r="M1763" i="6"/>
  <c r="N1763" i="6" s="1"/>
  <c r="M959" i="7"/>
  <c r="N959" i="7" s="1"/>
  <c r="M286" i="5"/>
  <c r="N286" i="5" s="1"/>
  <c r="L942" i="7"/>
  <c r="C461" i="6"/>
  <c r="C1490" i="6"/>
  <c r="A31" i="46" s="1"/>
  <c r="Q56" i="10"/>
  <c r="Q102" i="10" s="1"/>
  <c r="D8" i="10"/>
  <c r="C479" i="4"/>
  <c r="A5" i="46" s="1"/>
  <c r="L628" i="6"/>
  <c r="D40" i="11"/>
  <c r="A76" i="13"/>
  <c r="N47" i="42" s="1"/>
  <c r="O84" i="37"/>
  <c r="I293" i="45"/>
  <c r="M433" i="8"/>
  <c r="M304" i="8"/>
  <c r="M65" i="8"/>
  <c r="L65" i="8"/>
  <c r="A17" i="13"/>
  <c r="I31" i="45"/>
  <c r="H115" i="3"/>
  <c r="L1170" i="6"/>
  <c r="I728" i="34" s="1"/>
  <c r="L265" i="6"/>
  <c r="K613" i="4"/>
  <c r="N145" i="22"/>
  <c r="L603" i="4"/>
  <c r="L163" i="4" s="1"/>
  <c r="F9" i="4"/>
  <c r="B100" i="42"/>
  <c r="B102" i="42" s="1"/>
  <c r="N93" i="22"/>
  <c r="L293" i="8"/>
  <c r="I290" i="45"/>
  <c r="E432" i="45"/>
  <c r="E433" i="45" s="1"/>
  <c r="G29" i="45"/>
  <c r="G36" i="45" s="1"/>
  <c r="G46" i="45" s="1"/>
  <c r="G47" i="45" s="1"/>
  <c r="L1253" i="6"/>
  <c r="I34" i="45"/>
  <c r="K378" i="6"/>
  <c r="K1221" i="6"/>
  <c r="K369" i="6" s="1"/>
  <c r="I33" i="45"/>
  <c r="K266" i="6"/>
  <c r="I145" i="22"/>
  <c r="L66" i="4"/>
  <c r="M93" i="22"/>
  <c r="Z45" i="42"/>
  <c r="H990" i="4"/>
  <c r="L111" i="4"/>
  <c r="D97" i="42"/>
  <c r="I3" i="17"/>
  <c r="I84" i="17" s="1"/>
  <c r="I39" i="19"/>
  <c r="D84" i="3"/>
  <c r="G18" i="4"/>
  <c r="M145" i="22"/>
  <c r="C170" i="4"/>
  <c r="J167" i="4"/>
  <c r="C100" i="42"/>
  <c r="G643" i="4"/>
  <c r="G7" i="4"/>
  <c r="C654" i="4"/>
  <c r="A7" i="46" s="1"/>
  <c r="G7" i="46" s="1"/>
  <c r="G645" i="4"/>
  <c r="M311" i="8"/>
  <c r="C153" i="42"/>
  <c r="E153" i="42" s="1"/>
  <c r="G530" i="8"/>
  <c r="K336" i="4"/>
  <c r="L868" i="4"/>
  <c r="H315" i="7"/>
  <c r="K444" i="6"/>
  <c r="L935" i="7"/>
  <c r="K366" i="7"/>
  <c r="L953" i="7"/>
  <c r="K367" i="7"/>
  <c r="AA181" i="9"/>
  <c r="T3" i="10"/>
  <c r="W3" i="10" s="1"/>
  <c r="M410" i="4"/>
  <c r="I115" i="3" s="1"/>
  <c r="AG142" i="22"/>
  <c r="J148" i="22" s="1"/>
  <c r="G508" i="5"/>
  <c r="L851" i="6"/>
  <c r="K139" i="6"/>
  <c r="L1689" i="6"/>
  <c r="M1689" i="6" s="1"/>
  <c r="M572" i="6" s="1"/>
  <c r="G15" i="6"/>
  <c r="H1063" i="6"/>
  <c r="K1132" i="6"/>
  <c r="B451" i="6"/>
  <c r="A451" i="6"/>
  <c r="L751" i="6"/>
  <c r="K771" i="6"/>
  <c r="AH93" i="22"/>
  <c r="AF93" i="22"/>
  <c r="AL3" i="22"/>
  <c r="AL52" i="22" s="1"/>
  <c r="AO3" i="21"/>
  <c r="AJ3" i="22"/>
  <c r="AJ52" i="22" s="1"/>
  <c r="AM3" i="21"/>
  <c r="Q38" i="42"/>
  <c r="R38" i="42"/>
  <c r="G340" i="6"/>
  <c r="C116" i="42"/>
  <c r="D116" i="42" s="1"/>
  <c r="B190" i="42"/>
  <c r="D159" i="42"/>
  <c r="AX3" i="21"/>
  <c r="AU3" i="22"/>
  <c r="AU52" i="22" s="1"/>
  <c r="AK93" i="22"/>
  <c r="AR3" i="21"/>
  <c r="AO3" i="22"/>
  <c r="AO52" i="22" s="1"/>
  <c r="AQ93" i="22"/>
  <c r="J277" i="6"/>
  <c r="J25" i="6" s="1"/>
  <c r="J41" i="6" s="1"/>
  <c r="F479" i="4"/>
  <c r="G56" i="13"/>
  <c r="G71" i="15" s="1"/>
  <c r="G19" i="15" s="1"/>
  <c r="I61" i="12"/>
  <c r="L1044" i="6" s="1"/>
  <c r="L263" i="6" s="1"/>
  <c r="J23" i="12"/>
  <c r="V3" i="11"/>
  <c r="S80" i="11"/>
  <c r="B188" i="7"/>
  <c r="K471" i="7"/>
  <c r="K64" i="7"/>
  <c r="K66" i="7" s="1"/>
  <c r="K7" i="7" s="1"/>
  <c r="A1191" i="7"/>
  <c r="C223" i="7"/>
  <c r="C1174" i="7" s="1"/>
  <c r="L483" i="7"/>
  <c r="M483" i="7" s="1"/>
  <c r="G1362" i="6"/>
  <c r="F232" i="6"/>
  <c r="M1087" i="6"/>
  <c r="J773" i="34" s="1"/>
  <c r="G105" i="4"/>
  <c r="G583" i="4"/>
  <c r="J465" i="4"/>
  <c r="G75" i="4"/>
  <c r="J20" i="19"/>
  <c r="G1360" i="6"/>
  <c r="C77" i="4"/>
  <c r="C948" i="4" s="1"/>
  <c r="L424" i="8"/>
  <c r="L120" i="8" s="1"/>
  <c r="E34" i="17"/>
  <c r="AM42" i="42"/>
  <c r="L109" i="4"/>
  <c r="L146" i="4" s="1"/>
  <c r="M1008" i="7"/>
  <c r="M1010" i="7" s="1"/>
  <c r="L419" i="5"/>
  <c r="H23" i="16"/>
  <c r="AC21" i="42"/>
  <c r="G281" i="15" s="1"/>
  <c r="F75" i="27"/>
  <c r="H73" i="27" s="1"/>
  <c r="P93" i="22"/>
  <c r="J75" i="4"/>
  <c r="J18" i="4" s="1"/>
  <c r="J499" i="5"/>
  <c r="H509" i="5"/>
  <c r="L118" i="8"/>
  <c r="M379" i="8"/>
  <c r="L344" i="7"/>
  <c r="H90" i="7"/>
  <c r="H153" i="5"/>
  <c r="L256" i="5"/>
  <c r="K176" i="5"/>
  <c r="K179" i="5" s="1"/>
  <c r="L718" i="6"/>
  <c r="L723" i="6" s="1"/>
  <c r="G11" i="6"/>
  <c r="G803" i="6"/>
  <c r="I32" i="45"/>
  <c r="B19" i="6"/>
  <c r="M1979" i="6"/>
  <c r="M1984" i="6" s="1"/>
  <c r="K1255" i="6"/>
  <c r="K356" i="7"/>
  <c r="M484" i="7"/>
  <c r="L84" i="7"/>
  <c r="M487" i="7"/>
  <c r="L85" i="7"/>
  <c r="K60" i="8"/>
  <c r="L294" i="8"/>
  <c r="L62" i="5"/>
  <c r="G41" i="7"/>
  <c r="H295" i="45"/>
  <c r="H305" i="45" s="1"/>
  <c r="H306" i="45" s="1"/>
  <c r="AR49" i="42"/>
  <c r="J28" i="15"/>
  <c r="L409" i="8"/>
  <c r="L117" i="8" s="1"/>
  <c r="J331" i="8"/>
  <c r="J93" i="8" s="1"/>
  <c r="H36" i="16"/>
  <c r="I83" i="21"/>
  <c r="G97" i="3" s="1"/>
  <c r="G49" i="42"/>
  <c r="L185" i="8"/>
  <c r="L47" i="8" s="1"/>
  <c r="I294" i="45"/>
  <c r="I91" i="13"/>
  <c r="H93" i="13"/>
  <c r="N287" i="8"/>
  <c r="J104" i="5"/>
  <c r="J106" i="5" s="1"/>
  <c r="G68" i="13"/>
  <c r="G53" i="13"/>
  <c r="K66" i="8"/>
  <c r="L284" i="8"/>
  <c r="I292" i="45"/>
  <c r="L259" i="8"/>
  <c r="L59" i="8" s="1"/>
  <c r="I291" i="45"/>
  <c r="E24" i="17"/>
  <c r="G30" i="6"/>
  <c r="K320" i="6"/>
  <c r="L1871" i="6"/>
  <c r="H36" i="45"/>
  <c r="H46" i="45" s="1"/>
  <c r="H47" i="45" s="1"/>
  <c r="A2004" i="6"/>
  <c r="M834" i="6"/>
  <c r="N834" i="6" s="1"/>
  <c r="C2008" i="6"/>
  <c r="J995" i="6"/>
  <c r="G548" i="6"/>
  <c r="K579" i="6"/>
  <c r="L1229" i="6"/>
  <c r="B384" i="6"/>
  <c r="B395" i="6" s="1"/>
  <c r="K375" i="6"/>
  <c r="K1691" i="6"/>
  <c r="G642" i="6"/>
  <c r="K715" i="6"/>
  <c r="L1977" i="6"/>
  <c r="M1782" i="6"/>
  <c r="N1782" i="6" s="1"/>
  <c r="J31" i="45"/>
  <c r="G218" i="6"/>
  <c r="L1696" i="6"/>
  <c r="C2029" i="6"/>
  <c r="G1538" i="6"/>
  <c r="A561" i="6"/>
  <c r="K330" i="6"/>
  <c r="K329" i="6" s="1"/>
  <c r="L1124" i="6"/>
  <c r="K207" i="6"/>
  <c r="L1975" i="6"/>
  <c r="M1975" i="6" s="1"/>
  <c r="K993" i="6"/>
  <c r="A2027" i="6"/>
  <c r="C2022" i="6"/>
  <c r="B596" i="6"/>
  <c r="G8" i="6"/>
  <c r="C2025" i="6"/>
  <c r="K1360" i="6"/>
  <c r="C395" i="6"/>
  <c r="G382" i="6"/>
  <c r="L1099" i="6"/>
  <c r="F2025" i="6"/>
  <c r="I35" i="45"/>
  <c r="F550" i="6"/>
  <c r="J340" i="6"/>
  <c r="J26" i="6" s="1"/>
  <c r="L1354" i="6"/>
  <c r="L1178" i="6"/>
  <c r="M1486" i="6"/>
  <c r="M462" i="6" s="1"/>
  <c r="X229" i="10"/>
  <c r="J1362" i="6"/>
  <c r="G13" i="6"/>
  <c r="L1285" i="6"/>
  <c r="L407" i="6" s="1"/>
  <c r="J1224" i="6"/>
  <c r="G774" i="34" s="1"/>
  <c r="C344" i="6"/>
  <c r="C2004" i="6" s="1"/>
  <c r="M699" i="6"/>
  <c r="M989" i="6"/>
  <c r="K377" i="6"/>
  <c r="K1217" i="6"/>
  <c r="L1235" i="6"/>
  <c r="L1600" i="6"/>
  <c r="K506" i="6"/>
  <c r="K1605" i="6"/>
  <c r="L1873" i="6"/>
  <c r="L650" i="6" s="1"/>
  <c r="J371" i="6"/>
  <c r="J382" i="6" s="1"/>
  <c r="F512" i="5"/>
  <c r="C71" i="5"/>
  <c r="H498" i="5"/>
  <c r="I498" i="5" s="1"/>
  <c r="C479" i="5"/>
  <c r="K17" i="5"/>
  <c r="K508" i="5"/>
  <c r="L99" i="5"/>
  <c r="M317" i="5"/>
  <c r="G507" i="5"/>
  <c r="K149" i="5"/>
  <c r="L384" i="5"/>
  <c r="K8" i="5"/>
  <c r="M248" i="5"/>
  <c r="L61" i="5"/>
  <c r="J508" i="5"/>
  <c r="J17" i="5"/>
  <c r="J26" i="5" s="1"/>
  <c r="K104" i="5"/>
  <c r="C271" i="5"/>
  <c r="G260" i="5"/>
  <c r="B479" i="5"/>
  <c r="B484" i="5" s="1"/>
  <c r="B516" i="5" s="1"/>
  <c r="B71" i="5"/>
  <c r="J452" i="5"/>
  <c r="J454" i="5" s="1"/>
  <c r="J462" i="5" s="1"/>
  <c r="C514" i="5"/>
  <c r="R9" i="11"/>
  <c r="F3" i="17"/>
  <c r="F84" i="17" s="1"/>
  <c r="H105" i="4"/>
  <c r="I105" i="4" s="1"/>
  <c r="H20" i="19"/>
  <c r="P145" i="22"/>
  <c r="G366" i="7"/>
  <c r="H148" i="4"/>
  <c r="I148" i="4" s="1"/>
  <c r="J849" i="7"/>
  <c r="J851" i="7" s="1"/>
  <c r="J860" i="7" s="1"/>
  <c r="H142" i="3"/>
  <c r="N513" i="7"/>
  <c r="H177" i="7"/>
  <c r="C860" i="7"/>
  <c r="L656" i="7"/>
  <c r="F261" i="7"/>
  <c r="F272" i="7" s="1"/>
  <c r="J288" i="7"/>
  <c r="J12" i="7" s="1"/>
  <c r="M488" i="7"/>
  <c r="M86" i="7" s="1"/>
  <c r="H1192" i="7"/>
  <c r="I1192" i="7" s="1"/>
  <c r="G259" i="7"/>
  <c r="L3" i="17"/>
  <c r="L84" i="17" s="1"/>
  <c r="K779" i="7"/>
  <c r="K337" i="7"/>
  <c r="L873" i="7"/>
  <c r="K282" i="7"/>
  <c r="A384" i="7"/>
  <c r="C1173" i="7"/>
  <c r="C188" i="7"/>
  <c r="L204" i="7"/>
  <c r="B458" i="7"/>
  <c r="F1171" i="7"/>
  <c r="B92" i="7"/>
  <c r="B103" i="7" s="1"/>
  <c r="F6" i="11"/>
  <c r="F19" i="11" s="1"/>
  <c r="M777" i="7"/>
  <c r="M286" i="7" s="1"/>
  <c r="C382" i="7"/>
  <c r="L733" i="7"/>
  <c r="L252" i="7" s="1"/>
  <c r="G90" i="7"/>
  <c r="A1196" i="7"/>
  <c r="I48" i="11"/>
  <c r="J48" i="11" s="1"/>
  <c r="K48" i="11" s="1"/>
  <c r="L804" i="7"/>
  <c r="M804" i="7" s="1"/>
  <c r="G14" i="7"/>
  <c r="K305" i="7"/>
  <c r="L837" i="7"/>
  <c r="A77" i="16"/>
  <c r="A91" i="16" s="1"/>
  <c r="F20" i="19"/>
  <c r="A1170" i="7"/>
  <c r="K847" i="7"/>
  <c r="H3" i="17"/>
  <c r="H84" i="17" s="1"/>
  <c r="J313" i="7"/>
  <c r="J24" i="7" s="1"/>
  <c r="L599" i="7"/>
  <c r="K157" i="7"/>
  <c r="C1189" i="7"/>
  <c r="F92" i="7"/>
  <c r="F103" i="7" s="1"/>
  <c r="A1175" i="7"/>
  <c r="N773" i="7"/>
  <c r="N284" i="7" s="1"/>
  <c r="K251" i="7"/>
  <c r="D55" i="16"/>
  <c r="D91" i="16"/>
  <c r="D3" i="17"/>
  <c r="D84" i="17" s="1"/>
  <c r="H21" i="7"/>
  <c r="I21" i="7" s="1"/>
  <c r="L102" i="10"/>
  <c r="M102" i="10" s="1"/>
  <c r="M56" i="10"/>
  <c r="L839" i="7"/>
  <c r="K307" i="7"/>
  <c r="B16" i="7"/>
  <c r="F317" i="7"/>
  <c r="F1194" i="7"/>
  <c r="G1194" i="7" s="1"/>
  <c r="L479" i="7"/>
  <c r="K73" i="7"/>
  <c r="G351" i="7"/>
  <c r="M55" i="10"/>
  <c r="L72" i="10"/>
  <c r="L946" i="7"/>
  <c r="L598" i="7"/>
  <c r="L156" i="7" s="1"/>
  <c r="A1193" i="7"/>
  <c r="K306" i="7"/>
  <c r="L838" i="7"/>
  <c r="E115" i="13"/>
  <c r="E75" i="15"/>
  <c r="C75" i="15"/>
  <c r="C115" i="13"/>
  <c r="D73" i="13"/>
  <c r="V212" i="9"/>
  <c r="AQ147" i="9"/>
  <c r="L1074" i="6" s="1"/>
  <c r="L291" i="6" s="1"/>
  <c r="AU128" i="9"/>
  <c r="AU147" i="9" s="1"/>
  <c r="O7" i="37" s="1"/>
  <c r="O81" i="37" s="1"/>
  <c r="AV128" i="9"/>
  <c r="J46" i="40" s="1"/>
  <c r="H126" i="13"/>
  <c r="AP37" i="9"/>
  <c r="AP74" i="9" s="1"/>
  <c r="K759" i="7"/>
  <c r="K270" i="7" s="1"/>
  <c r="M243" i="5"/>
  <c r="A5" i="3"/>
  <c r="F79" i="4"/>
  <c r="B79" i="4"/>
  <c r="B948" i="4"/>
  <c r="A79" i="4"/>
  <c r="A948" i="4"/>
  <c r="E12" i="13"/>
  <c r="B128" i="4"/>
  <c r="A128" i="4"/>
  <c r="A19" i="4"/>
  <c r="A30" i="4" s="1"/>
  <c r="F128" i="4"/>
  <c r="P77" i="21"/>
  <c r="Q3" i="22"/>
  <c r="A55" i="16"/>
  <c r="A3" i="17"/>
  <c r="A84" i="17" s="1"/>
  <c r="F41" i="42"/>
  <c r="AI49" i="42"/>
  <c r="E41" i="42"/>
  <c r="L176" i="5"/>
  <c r="M1021" i="6"/>
  <c r="M248" i="6" s="1"/>
  <c r="O1801" i="6"/>
  <c r="N883" i="7"/>
  <c r="E13" i="42"/>
  <c r="F21" i="5"/>
  <c r="H9" i="5"/>
  <c r="H500" i="5"/>
  <c r="I500" i="5" s="1"/>
  <c r="L129" i="5"/>
  <c r="L134" i="5" s="1"/>
  <c r="L500" i="5" s="1"/>
  <c r="L361" i="5"/>
  <c r="L92" i="5"/>
  <c r="L94" i="5" s="1"/>
  <c r="L8" i="5" s="1"/>
  <c r="A516" i="5"/>
  <c r="H69" i="5"/>
  <c r="G480" i="5"/>
  <c r="L60" i="5"/>
  <c r="J56" i="5"/>
  <c r="J498" i="5" s="1"/>
  <c r="L602" i="4"/>
  <c r="K162" i="4"/>
  <c r="M398" i="8"/>
  <c r="L116" i="8"/>
  <c r="J400" i="4"/>
  <c r="G9" i="12" s="1"/>
  <c r="J396" i="4"/>
  <c r="G5" i="12" s="1"/>
  <c r="K396" i="4" s="1"/>
  <c r="H5" i="12" s="1"/>
  <c r="K15" i="17"/>
  <c r="J29" i="17"/>
  <c r="J27" i="16"/>
  <c r="K14" i="16"/>
  <c r="A524" i="8"/>
  <c r="A526" i="8" s="1"/>
  <c r="C542" i="8"/>
  <c r="C544" i="8" s="1"/>
  <c r="G111" i="8"/>
  <c r="Z11" i="42"/>
  <c r="C7" i="8"/>
  <c r="D114" i="48" s="1"/>
  <c r="N175" i="8"/>
  <c r="C513" i="8"/>
  <c r="C523" i="8"/>
  <c r="K125" i="8"/>
  <c r="L473" i="8"/>
  <c r="I754" i="34" s="1"/>
  <c r="J422" i="45"/>
  <c r="M470" i="8"/>
  <c r="L124" i="8"/>
  <c r="N237" i="8"/>
  <c r="M478" i="8"/>
  <c r="L126" i="8"/>
  <c r="M464" i="8"/>
  <c r="L123" i="8"/>
  <c r="M436" i="8"/>
  <c r="J421" i="45"/>
  <c r="N426" i="8"/>
  <c r="N278" i="8"/>
  <c r="L353" i="8"/>
  <c r="N261" i="8"/>
  <c r="N199" i="8"/>
  <c r="M669" i="7"/>
  <c r="H111" i="3"/>
  <c r="K139" i="5"/>
  <c r="L364" i="5"/>
  <c r="K385" i="5"/>
  <c r="K387" i="5" s="1"/>
  <c r="J126" i="4"/>
  <c r="L319" i="5"/>
  <c r="M311" i="5"/>
  <c r="L98" i="5"/>
  <c r="L475" i="7"/>
  <c r="K71" i="7"/>
  <c r="K516" i="7"/>
  <c r="J427" i="7"/>
  <c r="L187" i="5"/>
  <c r="M426" i="5"/>
  <c r="J429" i="7"/>
  <c r="J430" i="7" s="1"/>
  <c r="M908" i="7"/>
  <c r="L355" i="7"/>
  <c r="L293" i="7"/>
  <c r="K85" i="10"/>
  <c r="M741" i="7"/>
  <c r="L254" i="7"/>
  <c r="L255" i="7" s="1"/>
  <c r="M734" i="7"/>
  <c r="L253" i="7"/>
  <c r="M561" i="7"/>
  <c r="M122" i="7" s="1"/>
  <c r="P909" i="7"/>
  <c r="K208" i="6"/>
  <c r="L984" i="6"/>
  <c r="M1283" i="6"/>
  <c r="M406" i="6" s="1"/>
  <c r="H24" i="6"/>
  <c r="I24" i="6" s="1"/>
  <c r="M785" i="6"/>
  <c r="L98" i="6"/>
  <c r="M781" i="6"/>
  <c r="L97" i="6"/>
  <c r="H342" i="6"/>
  <c r="H344" i="6" s="1"/>
  <c r="L212" i="6"/>
  <c r="K199" i="5"/>
  <c r="M430" i="5"/>
  <c r="L188" i="5"/>
  <c r="C469" i="5"/>
  <c r="C117" i="5"/>
  <c r="M449" i="5"/>
  <c r="M488" i="5" s="1"/>
  <c r="L453" i="5"/>
  <c r="L194" i="5"/>
  <c r="A468" i="5"/>
  <c r="A473" i="5" s="1"/>
  <c r="A486" i="5" s="1"/>
  <c r="A490" i="5" s="1"/>
  <c r="A82" i="5"/>
  <c r="L423" i="5"/>
  <c r="K184" i="5"/>
  <c r="K196" i="5" s="1"/>
  <c r="K450" i="5"/>
  <c r="K452" i="5" s="1"/>
  <c r="K454" i="5" s="1"/>
  <c r="K462" i="5" s="1"/>
  <c r="C471" i="5"/>
  <c r="C211" i="5"/>
  <c r="M100" i="5"/>
  <c r="N315" i="5"/>
  <c r="N373" i="5"/>
  <c r="N283" i="5"/>
  <c r="N313" i="5"/>
  <c r="J705" i="4"/>
  <c r="J707" i="4" s="1"/>
  <c r="J715" i="4" s="1"/>
  <c r="G707" i="4"/>
  <c r="C715" i="4"/>
  <c r="A8" i="46" s="1"/>
  <c r="A10" i="8"/>
  <c r="L671" i="4"/>
  <c r="K674" i="4"/>
  <c r="K695" i="4"/>
  <c r="K703" i="4" s="1"/>
  <c r="K187" i="4" s="1"/>
  <c r="K103" i="4"/>
  <c r="K149" i="4" s="1"/>
  <c r="H581" i="4"/>
  <c r="I581" i="4" s="1"/>
  <c r="N296" i="5"/>
  <c r="G106" i="5"/>
  <c r="F469" i="5"/>
  <c r="F117" i="5"/>
  <c r="L221" i="5"/>
  <c r="L52" i="5" s="1"/>
  <c r="K238" i="5"/>
  <c r="L712" i="6"/>
  <c r="C1076" i="6"/>
  <c r="M1973" i="6"/>
  <c r="M1968" i="6"/>
  <c r="L710" i="6"/>
  <c r="M1972" i="6"/>
  <c r="M1966" i="6"/>
  <c r="M709" i="6" s="1"/>
  <c r="A395" i="6"/>
  <c r="J499" i="4"/>
  <c r="J102" i="4"/>
  <c r="I142" i="40"/>
  <c r="J123" i="40"/>
  <c r="T91" i="10" s="1"/>
  <c r="K121" i="40"/>
  <c r="BS41" i="9"/>
  <c r="BT41" i="9" s="1"/>
  <c r="Y25" i="11"/>
  <c r="Z25" i="11" s="1"/>
  <c r="F1373" i="6"/>
  <c r="BJ181" i="9"/>
  <c r="BT3" i="9"/>
  <c r="BT99" i="9" s="1"/>
  <c r="BJ99" i="9"/>
  <c r="AZ42" i="9"/>
  <c r="AM99" i="9"/>
  <c r="AR3" i="9"/>
  <c r="G101" i="14"/>
  <c r="H147" i="14"/>
  <c r="BI40" i="9"/>
  <c r="BJ40" i="9" s="1"/>
  <c r="BD42" i="9"/>
  <c r="AB210" i="9"/>
  <c r="AB212" i="9" s="1"/>
  <c r="U3" i="11"/>
  <c r="R80" i="11"/>
  <c r="T3" i="11"/>
  <c r="Q80" i="11"/>
  <c r="R125" i="10"/>
  <c r="U3" i="10"/>
  <c r="V125" i="10"/>
  <c r="Y3" i="10"/>
  <c r="O525" i="7"/>
  <c r="O98" i="7" s="1"/>
  <c r="AB43" i="10"/>
  <c r="AA25" i="11" s="1"/>
  <c r="C317" i="7"/>
  <c r="C328" i="7" s="1"/>
  <c r="F86" i="4"/>
  <c r="N563" i="7"/>
  <c r="N971" i="7"/>
  <c r="L407" i="7"/>
  <c r="L214" i="7"/>
  <c r="M691" i="7"/>
  <c r="C1051" i="7"/>
  <c r="C115" i="10" s="1"/>
  <c r="C1052" i="7" s="1"/>
  <c r="N20" i="19"/>
  <c r="M166" i="7"/>
  <c r="N921" i="7"/>
  <c r="M728" i="7"/>
  <c r="L251" i="7"/>
  <c r="N3" i="17"/>
  <c r="N84" i="17" s="1"/>
  <c r="G277" i="6"/>
  <c r="F279" i="6"/>
  <c r="F25" i="6"/>
  <c r="F41" i="6" s="1"/>
  <c r="M1301" i="6"/>
  <c r="L425" i="6"/>
  <c r="C2027" i="6"/>
  <c r="G693" i="6"/>
  <c r="C17" i="6"/>
  <c r="M448" i="6"/>
  <c r="M1478" i="6"/>
  <c r="N1473" i="6"/>
  <c r="N1130" i="6"/>
  <c r="M337" i="6"/>
  <c r="C2020" i="6"/>
  <c r="N1059" i="6"/>
  <c r="N1065" i="6" s="1"/>
  <c r="M273" i="6"/>
  <c r="M280" i="6" s="1"/>
  <c r="N1825" i="6"/>
  <c r="N1685" i="6"/>
  <c r="M1727" i="6"/>
  <c r="M603" i="6" s="1"/>
  <c r="B2003" i="6"/>
  <c r="B294" i="6"/>
  <c r="A2003" i="6"/>
  <c r="A294" i="6"/>
  <c r="G503" i="5"/>
  <c r="C17" i="13"/>
  <c r="G12" i="5"/>
  <c r="N414" i="5"/>
  <c r="J87" i="4"/>
  <c r="J46" i="4" s="1"/>
  <c r="O20" i="19"/>
  <c r="G1012" i="6"/>
  <c r="G1081" i="6"/>
  <c r="G1151" i="6" s="1"/>
  <c r="G1061" i="7"/>
  <c r="O3" i="17"/>
  <c r="O84" i="17" s="1"/>
  <c r="B2007" i="6"/>
  <c r="B523" i="6"/>
  <c r="M1469" i="6"/>
  <c r="L1470" i="6"/>
  <c r="L1475" i="6" s="1"/>
  <c r="G1365" i="6"/>
  <c r="C1373" i="6"/>
  <c r="A29" i="46" s="1"/>
  <c r="F26" i="6"/>
  <c r="F42" i="6" s="1"/>
  <c r="F342" i="6"/>
  <c r="M1461" i="6"/>
  <c r="AO9" i="42"/>
  <c r="AT15" i="22"/>
  <c r="BJ15" i="22"/>
  <c r="AX15" i="22"/>
  <c r="BB15" i="22"/>
  <c r="F103" i="19"/>
  <c r="F104" i="19"/>
  <c r="E105" i="19"/>
  <c r="H35" i="19"/>
  <c r="G35" i="19"/>
  <c r="M458" i="8"/>
  <c r="L122" i="8"/>
  <c r="F1490" i="6"/>
  <c r="B735" i="6"/>
  <c r="B2011" i="6"/>
  <c r="B344" i="6"/>
  <c r="B2024" i="6"/>
  <c r="G126" i="4"/>
  <c r="C128" i="4"/>
  <c r="C988" i="4"/>
  <c r="A40" i="3"/>
  <c r="D40" i="3"/>
  <c r="F988" i="4"/>
  <c r="L112" i="4"/>
  <c r="J93" i="22"/>
  <c r="J145" i="22"/>
  <c r="H1190" i="7"/>
  <c r="I1190" i="7" s="1"/>
  <c r="N537" i="4"/>
  <c r="O677" i="4"/>
  <c r="M206" i="6"/>
  <c r="M766" i="6"/>
  <c r="L91" i="6"/>
  <c r="L1720" i="6"/>
  <c r="M1714" i="6"/>
  <c r="M1290" i="6"/>
  <c r="M1629" i="6"/>
  <c r="L618" i="6"/>
  <c r="N1819" i="6"/>
  <c r="L539" i="6"/>
  <c r="M1638" i="6"/>
  <c r="M1850" i="6"/>
  <c r="N852" i="6"/>
  <c r="M1653" i="6"/>
  <c r="M1961" i="6"/>
  <c r="L702" i="6"/>
  <c r="L1663" i="6"/>
  <c r="M1658" i="6"/>
  <c r="L544" i="6"/>
  <c r="L549" i="6" s="1"/>
  <c r="K595" i="6"/>
  <c r="L831" i="6"/>
  <c r="N1815" i="6"/>
  <c r="G1136" i="6"/>
  <c r="N1175" i="6"/>
  <c r="N1383" i="6"/>
  <c r="N784" i="6"/>
  <c r="N1162" i="6"/>
  <c r="C2002" i="6"/>
  <c r="C232" i="6"/>
  <c r="N1346" i="6"/>
  <c r="N1781" i="6"/>
  <c r="C2009" i="6"/>
  <c r="L264" i="6"/>
  <c r="A2007" i="6"/>
  <c r="A523" i="6"/>
  <c r="F2005" i="6"/>
  <c r="G384" i="6"/>
  <c r="F395" i="6"/>
  <c r="A2002" i="6"/>
  <c r="A232" i="6"/>
  <c r="M713" i="6"/>
  <c r="F1173" i="7"/>
  <c r="G177" i="7"/>
  <c r="F188" i="7"/>
  <c r="G315" i="7"/>
  <c r="M403" i="8"/>
  <c r="F620" i="34"/>
  <c r="F621" i="34" s="1"/>
  <c r="F623" i="34" s="1"/>
  <c r="F245" i="34" s="1"/>
  <c r="AT3" i="9"/>
  <c r="AO99" i="9"/>
  <c r="A37" i="17"/>
  <c r="A113" i="17" s="1"/>
  <c r="A116" i="17" s="1"/>
  <c r="AE212" i="9"/>
  <c r="H145" i="22"/>
  <c r="H93" i="22"/>
  <c r="AQ2" i="9"/>
  <c r="AL98" i="9"/>
  <c r="AS3" i="9"/>
  <c r="AN99" i="9"/>
  <c r="L93" i="22"/>
  <c r="L145" i="22"/>
  <c r="C74" i="15"/>
  <c r="G67" i="14"/>
  <c r="G69" i="14" s="1"/>
  <c r="C137" i="13"/>
  <c r="D71" i="13"/>
  <c r="AQ3" i="9"/>
  <c r="AL99" i="9"/>
  <c r="F215" i="9"/>
  <c r="F217" i="9" s="1"/>
  <c r="I171" i="40"/>
  <c r="D149" i="34"/>
  <c r="D409" i="34" s="1"/>
  <c r="D26" i="34"/>
  <c r="N423" i="8"/>
  <c r="F154" i="22"/>
  <c r="A43" i="17"/>
  <c r="AN38" i="42"/>
  <c r="E303" i="15" s="1"/>
  <c r="F16" i="17"/>
  <c r="G16" i="17" s="1"/>
  <c r="K331" i="8"/>
  <c r="K93" i="8" s="1"/>
  <c r="I36" i="16"/>
  <c r="J299" i="45"/>
  <c r="J304" i="45" s="1"/>
  <c r="AS55" i="21"/>
  <c r="K73" i="21"/>
  <c r="AB47" i="42"/>
  <c r="I154" i="22"/>
  <c r="Q68" i="10"/>
  <c r="S68" i="10" s="1"/>
  <c r="J398" i="4"/>
  <c r="G7" i="12" s="1"/>
  <c r="H71" i="15"/>
  <c r="M956" i="7"/>
  <c r="C16" i="7"/>
  <c r="C1170" i="7"/>
  <c r="C103" i="7"/>
  <c r="N965" i="7"/>
  <c r="M676" i="7"/>
  <c r="L211" i="7"/>
  <c r="A234" i="7"/>
  <c r="A1174" i="7"/>
  <c r="B1172" i="7"/>
  <c r="B272" i="7"/>
  <c r="A1172" i="7"/>
  <c r="A272" i="7"/>
  <c r="C1172" i="7"/>
  <c r="C272" i="7"/>
  <c r="H11" i="7"/>
  <c r="H259" i="7"/>
  <c r="I259" i="7" s="1"/>
  <c r="M650" i="7"/>
  <c r="L199" i="7"/>
  <c r="C208" i="42"/>
  <c r="D208" i="42" s="1"/>
  <c r="B328" i="7"/>
  <c r="B1175" i="7"/>
  <c r="B1171" i="7"/>
  <c r="B144" i="7"/>
  <c r="M803" i="7"/>
  <c r="P18" i="26" s="1"/>
  <c r="C1171" i="7"/>
  <c r="G133" i="7"/>
  <c r="C144" i="7"/>
  <c r="J257" i="7"/>
  <c r="J41" i="7"/>
  <c r="G98" i="13" s="1"/>
  <c r="K746" i="7"/>
  <c r="N845" i="7"/>
  <c r="N1091" i="7"/>
  <c r="L8" i="7"/>
  <c r="N571" i="7"/>
  <c r="K39" i="19"/>
  <c r="A29" i="19"/>
  <c r="A77" i="19" s="1"/>
  <c r="M39" i="19"/>
  <c r="A31" i="19"/>
  <c r="A87" i="19" s="1"/>
  <c r="N542" i="7"/>
  <c r="N736" i="7"/>
  <c r="N936" i="7"/>
  <c r="H132" i="11"/>
  <c r="M283" i="7"/>
  <c r="N772" i="7"/>
  <c r="A25" i="19"/>
  <c r="A57" i="19" s="1"/>
  <c r="G39" i="19"/>
  <c r="J8" i="7"/>
  <c r="J33" i="7" s="1"/>
  <c r="F16" i="7"/>
  <c r="G13" i="7"/>
  <c r="C2007" i="6"/>
  <c r="A33" i="20"/>
  <c r="A78" i="20" s="1"/>
  <c r="E81" i="3"/>
  <c r="E82" i="3" s="1"/>
  <c r="L68" i="4"/>
  <c r="M428" i="4"/>
  <c r="N437" i="8"/>
  <c r="E61" i="3"/>
  <c r="B83" i="20"/>
  <c r="B35" i="20"/>
  <c r="Q34" i="20"/>
  <c r="H71" i="11"/>
  <c r="A30" i="19"/>
  <c r="A82" i="19" s="1"/>
  <c r="L39" i="19"/>
  <c r="J61" i="20"/>
  <c r="H66" i="20"/>
  <c r="W64" i="11"/>
  <c r="M7" i="11"/>
  <c r="N7" i="11" s="1"/>
  <c r="P7" i="11" s="1"/>
  <c r="Q7" i="11" s="1"/>
  <c r="S7" i="11" s="1"/>
  <c r="T7" i="11" s="1"/>
  <c r="V7" i="11" s="1"/>
  <c r="W7" i="11" s="1"/>
  <c r="Y7" i="11" s="1"/>
  <c r="Z7" i="11" s="1"/>
  <c r="AB7" i="11" s="1"/>
  <c r="AC7" i="11" s="1"/>
  <c r="AE7" i="11" s="1"/>
  <c r="AF7" i="11" s="1"/>
  <c r="AH7" i="11" s="1"/>
  <c r="AI7" i="11" s="1"/>
  <c r="AK7" i="11" s="1"/>
  <c r="E16" i="17"/>
  <c r="J106" i="34" l="1"/>
  <c r="N355" i="15"/>
  <c r="E106" i="34"/>
  <c r="E112" i="34" s="1"/>
  <c r="I355" i="15"/>
  <c r="F106" i="34"/>
  <c r="F108" i="34" s="1"/>
  <c r="F457" i="34" s="1"/>
  <c r="F458" i="34" s="1"/>
  <c r="J355" i="15"/>
  <c r="G50" i="8"/>
  <c r="B140" i="42"/>
  <c r="H135" i="15"/>
  <c r="K330" i="15"/>
  <c r="K336" i="15" s="1"/>
  <c r="G135" i="15"/>
  <c r="J330" i="15"/>
  <c r="J336" i="15" s="1"/>
  <c r="M357" i="7"/>
  <c r="L210" i="7"/>
  <c r="L779" i="7"/>
  <c r="L45" i="8"/>
  <c r="K45" i="8"/>
  <c r="AD9" i="42" s="1"/>
  <c r="H268" i="15" s="1"/>
  <c r="M107" i="8"/>
  <c r="N359" i="8"/>
  <c r="G220" i="15"/>
  <c r="Z314" i="9"/>
  <c r="L940" i="6"/>
  <c r="N787" i="6"/>
  <c r="M262" i="6"/>
  <c r="N1043" i="6"/>
  <c r="L701" i="6"/>
  <c r="F64" i="13"/>
  <c r="N1036" i="6"/>
  <c r="M259" i="6"/>
  <c r="I725" i="34"/>
  <c r="K2039" i="6"/>
  <c r="I342" i="6"/>
  <c r="M905" i="4"/>
  <c r="M345" i="4" s="1"/>
  <c r="L71" i="4"/>
  <c r="M906" i="4"/>
  <c r="M346" i="4" s="1"/>
  <c r="J75" i="17"/>
  <c r="B384" i="7"/>
  <c r="B386" i="7" s="1"/>
  <c r="F433" i="45"/>
  <c r="A15" i="8"/>
  <c r="A17" i="8" s="1"/>
  <c r="A19" i="8" s="1"/>
  <c r="A549" i="8"/>
  <c r="A551" i="8" s="1"/>
  <c r="A553" i="8" s="1"/>
  <c r="C102" i="42"/>
  <c r="G433" i="45"/>
  <c r="H433" i="45" s="1"/>
  <c r="I433" i="45" s="1"/>
  <c r="H403" i="4"/>
  <c r="I403" i="4" s="1"/>
  <c r="M624" i="4"/>
  <c r="M180" i="4" s="1"/>
  <c r="I781" i="34"/>
  <c r="M391" i="4"/>
  <c r="J780" i="34" s="1"/>
  <c r="M70" i="4"/>
  <c r="N45" i="42"/>
  <c r="G64" i="13"/>
  <c r="G118" i="13" s="1"/>
  <c r="L160" i="6"/>
  <c r="L166" i="6" s="1"/>
  <c r="R22" i="42"/>
  <c r="H251" i="15" s="1"/>
  <c r="A146" i="3"/>
  <c r="A1177" i="7"/>
  <c r="M789" i="7"/>
  <c r="P22" i="26" s="1"/>
  <c r="L294" i="7"/>
  <c r="I57" i="1"/>
  <c r="H66" i="1"/>
  <c r="CD73" i="21"/>
  <c r="H691" i="34" s="1"/>
  <c r="CE142" i="22"/>
  <c r="H697" i="34" s="1"/>
  <c r="AK73" i="21"/>
  <c r="J81" i="21" s="1"/>
  <c r="J83" i="21" s="1"/>
  <c r="H97" i="3" s="1"/>
  <c r="G596" i="34"/>
  <c r="G597" i="34" s="1"/>
  <c r="G599" i="34" s="1"/>
  <c r="G241" i="34" s="1"/>
  <c r="G236" i="15"/>
  <c r="H699" i="34"/>
  <c r="H206" i="34" s="1"/>
  <c r="E241" i="15"/>
  <c r="E210" i="15" s="1"/>
  <c r="N232" i="8"/>
  <c r="N1863" i="6"/>
  <c r="M16" i="16"/>
  <c r="N1428" i="6"/>
  <c r="M802" i="7"/>
  <c r="M298" i="7" s="1"/>
  <c r="O17" i="26"/>
  <c r="M1357" i="6"/>
  <c r="L449" i="6"/>
  <c r="L454" i="6" s="1"/>
  <c r="L1363" i="6"/>
  <c r="N941" i="7"/>
  <c r="N875" i="7"/>
  <c r="M66" i="21"/>
  <c r="N233" i="8"/>
  <c r="M991" i="6"/>
  <c r="L214" i="6"/>
  <c r="L220" i="6" s="1"/>
  <c r="L997" i="6"/>
  <c r="M856" i="6"/>
  <c r="L862" i="6"/>
  <c r="M137" i="22"/>
  <c r="CF137" i="22"/>
  <c r="AP137" i="22"/>
  <c r="N351" i="5"/>
  <c r="M55" i="21"/>
  <c r="N203" i="8"/>
  <c r="M17" i="17"/>
  <c r="N1310" i="6"/>
  <c r="N288" i="8"/>
  <c r="N375" i="5"/>
  <c r="K704" i="34"/>
  <c r="N720" i="7"/>
  <c r="L68" i="21"/>
  <c r="AO68" i="21"/>
  <c r="CE68" i="21"/>
  <c r="N776" i="6"/>
  <c r="N352" i="5"/>
  <c r="L67" i="21"/>
  <c r="AO67" i="21"/>
  <c r="CE67" i="21"/>
  <c r="N876" i="7"/>
  <c r="O876" i="7" s="1"/>
  <c r="J703" i="34"/>
  <c r="I705" i="34"/>
  <c r="I211" i="34" s="1"/>
  <c r="I799" i="34" s="1"/>
  <c r="I805" i="34" s="1"/>
  <c r="M1598" i="6"/>
  <c r="L503" i="6"/>
  <c r="M1061" i="6"/>
  <c r="L275" i="6"/>
  <c r="L282" i="6" s="1"/>
  <c r="L1067" i="6"/>
  <c r="N1284" i="6"/>
  <c r="N662" i="4"/>
  <c r="M131" i="22"/>
  <c r="CF131" i="22"/>
  <c r="AP131" i="22"/>
  <c r="J428" i="45"/>
  <c r="J430" i="45" s="1"/>
  <c r="N411" i="8"/>
  <c r="M1358" i="6"/>
  <c r="L450" i="6"/>
  <c r="L455" i="6" s="1"/>
  <c r="L1364" i="6"/>
  <c r="N412" i="8"/>
  <c r="H746" i="34"/>
  <c r="H748" i="34" s="1"/>
  <c r="H215" i="34" s="1"/>
  <c r="H800" i="34" s="1"/>
  <c r="H806" i="34" s="1"/>
  <c r="I756" i="34"/>
  <c r="L375" i="6"/>
  <c r="I729" i="34"/>
  <c r="N277" i="8"/>
  <c r="I726" i="34"/>
  <c r="F748" i="34"/>
  <c r="F215" i="34" s="1"/>
  <c r="F800" i="34" s="1"/>
  <c r="F806" i="34" s="1"/>
  <c r="F758" i="34"/>
  <c r="F760" i="34" s="1"/>
  <c r="H756" i="34"/>
  <c r="M1147" i="7"/>
  <c r="L1153" i="7"/>
  <c r="L1203" i="7" s="1"/>
  <c r="L440" i="7"/>
  <c r="L446" i="7" s="1"/>
  <c r="L42" i="7" s="1"/>
  <c r="I13" i="13" s="1"/>
  <c r="P21" i="26"/>
  <c r="J726" i="34"/>
  <c r="I750" i="34"/>
  <c r="I752" i="34" s="1"/>
  <c r="J730" i="34"/>
  <c r="M257" i="6"/>
  <c r="F554" i="34"/>
  <c r="K504" i="34"/>
  <c r="G504" i="34"/>
  <c r="H26" i="5"/>
  <c r="I26" i="5" s="1"/>
  <c r="G26" i="5"/>
  <c r="M775" i="7"/>
  <c r="M285" i="7" s="1"/>
  <c r="J175" i="7"/>
  <c r="J177" i="7" s="1"/>
  <c r="O23" i="26"/>
  <c r="M800" i="7"/>
  <c r="P16" i="26"/>
  <c r="K26" i="5"/>
  <c r="H12" i="6"/>
  <c r="I12" i="6" s="1"/>
  <c r="F307" i="45"/>
  <c r="G307" i="45" s="1"/>
  <c r="H307" i="45" s="1"/>
  <c r="J36" i="7"/>
  <c r="H36" i="7"/>
  <c r="I36" i="7" s="1"/>
  <c r="I11" i="7"/>
  <c r="H35" i="7"/>
  <c r="I35" i="7" s="1"/>
  <c r="I8" i="7"/>
  <c r="H33" i="7"/>
  <c r="I33" i="7" s="1"/>
  <c r="H32" i="7"/>
  <c r="I32" i="7" s="1"/>
  <c r="G40" i="6"/>
  <c r="I100" i="48"/>
  <c r="F28" i="5"/>
  <c r="I18" i="5"/>
  <c r="H27" i="5"/>
  <c r="I27" i="5" s="1"/>
  <c r="K269" i="4"/>
  <c r="K11" i="4" s="1"/>
  <c r="B28" i="7"/>
  <c r="B40" i="7" s="1"/>
  <c r="B37" i="7"/>
  <c r="G42" i="6"/>
  <c r="J42" i="6"/>
  <c r="I8" i="6"/>
  <c r="H40" i="6"/>
  <c r="I40" i="6" s="1"/>
  <c r="H39" i="6"/>
  <c r="I39" i="6" s="1"/>
  <c r="J40" i="6"/>
  <c r="D112" i="48"/>
  <c r="C49" i="6"/>
  <c r="I10" i="6"/>
  <c r="H42" i="6"/>
  <c r="I42" i="6" s="1"/>
  <c r="J52" i="7"/>
  <c r="F67" i="3" s="1"/>
  <c r="L282" i="7"/>
  <c r="I784" i="34"/>
  <c r="B14" i="4"/>
  <c r="B969" i="4" s="1"/>
  <c r="B971" i="4" s="1"/>
  <c r="G8" i="4"/>
  <c r="F30" i="4"/>
  <c r="C30" i="4"/>
  <c r="F45" i="4"/>
  <c r="D48" i="3" s="1"/>
  <c r="N391" i="4"/>
  <c r="G789" i="34"/>
  <c r="I104" i="5"/>
  <c r="F482" i="5"/>
  <c r="F484" i="5" s="1"/>
  <c r="I19" i="5"/>
  <c r="D311" i="15"/>
  <c r="G55" i="20"/>
  <c r="F116" i="20"/>
  <c r="F504" i="34"/>
  <c r="F562" i="34"/>
  <c r="F564" i="34" s="1"/>
  <c r="F175" i="15"/>
  <c r="C313" i="15"/>
  <c r="D161" i="42"/>
  <c r="I121" i="8"/>
  <c r="AN22" i="42"/>
  <c r="B141" i="8"/>
  <c r="B15" i="8"/>
  <c r="B17" i="8" s="1"/>
  <c r="B19" i="8" s="1"/>
  <c r="B23" i="8" s="1"/>
  <c r="B34" i="8" s="1"/>
  <c r="B549" i="8"/>
  <c r="B551" i="8" s="1"/>
  <c r="B553" i="8" s="1"/>
  <c r="AL22" i="42"/>
  <c r="G121" i="8"/>
  <c r="C139" i="8"/>
  <c r="F152" i="8"/>
  <c r="F31" i="8" s="1"/>
  <c r="I44" i="8"/>
  <c r="M109" i="8"/>
  <c r="L347" i="8"/>
  <c r="K105" i="8"/>
  <c r="L61" i="8"/>
  <c r="C68" i="42"/>
  <c r="C282" i="15"/>
  <c r="C161" i="42"/>
  <c r="C22" i="42"/>
  <c r="C80" i="42" s="1"/>
  <c r="F608" i="34"/>
  <c r="F609" i="34" s="1"/>
  <c r="F611" i="34" s="1"/>
  <c r="F243" i="34" s="1"/>
  <c r="E267" i="15"/>
  <c r="F267" i="15" s="1"/>
  <c r="C318" i="8"/>
  <c r="C320" i="8" s="1"/>
  <c r="C323" i="8" s="1"/>
  <c r="L55" i="8"/>
  <c r="L62" i="8"/>
  <c r="M171" i="8"/>
  <c r="D252" i="3"/>
  <c r="AP8" i="42"/>
  <c r="H298" i="15" s="1"/>
  <c r="K86" i="17"/>
  <c r="K89" i="17" s="1"/>
  <c r="M119" i="8"/>
  <c r="M62" i="8"/>
  <c r="M309" i="8"/>
  <c r="M63" i="8" s="1"/>
  <c r="L63" i="8"/>
  <c r="M172" i="8"/>
  <c r="AF22" i="42"/>
  <c r="D182" i="15"/>
  <c r="M240" i="8"/>
  <c r="M57" i="8" s="1"/>
  <c r="L359" i="4"/>
  <c r="M643" i="6"/>
  <c r="N56" i="17"/>
  <c r="N66" i="17"/>
  <c r="A56" i="17"/>
  <c r="A66" i="17"/>
  <c r="K56" i="17"/>
  <c r="K66" i="17"/>
  <c r="O56" i="17"/>
  <c r="O66" i="17"/>
  <c r="L56" i="17"/>
  <c r="L66" i="17"/>
  <c r="H56" i="17"/>
  <c r="H66" i="17"/>
  <c r="I56" i="17"/>
  <c r="I66" i="17"/>
  <c r="M56" i="17"/>
  <c r="M66" i="17"/>
  <c r="J56" i="17"/>
  <c r="J66" i="17"/>
  <c r="D56" i="17"/>
  <c r="D66" i="17"/>
  <c r="F56" i="17"/>
  <c r="F66" i="17"/>
  <c r="H9" i="7"/>
  <c r="I9" i="7" s="1"/>
  <c r="O25" i="20"/>
  <c r="O45" i="20" s="1"/>
  <c r="J95" i="17"/>
  <c r="H95" i="17"/>
  <c r="M95" i="17"/>
  <c r="D95" i="17"/>
  <c r="F95" i="17"/>
  <c r="A95" i="17"/>
  <c r="K25" i="20"/>
  <c r="K45" i="20" s="1"/>
  <c r="I946" i="6"/>
  <c r="I1554" i="6" s="1"/>
  <c r="I1081" i="6" s="1"/>
  <c r="I1151" i="6" s="1"/>
  <c r="O45" i="42"/>
  <c r="A70" i="15"/>
  <c r="A136" i="13"/>
  <c r="J25" i="20"/>
  <c r="J45" i="20" s="1"/>
  <c r="A209" i="15"/>
  <c r="J115" i="48"/>
  <c r="O562" i="34"/>
  <c r="O564" i="34" s="1"/>
  <c r="O504" i="34"/>
  <c r="F222" i="48"/>
  <c r="H133" i="7"/>
  <c r="E308" i="3" s="1"/>
  <c r="F243" i="15"/>
  <c r="H11" i="6"/>
  <c r="C109" i="42"/>
  <c r="D109" i="42" s="1"/>
  <c r="H382" i="6"/>
  <c r="I382" i="6" s="1"/>
  <c r="M854" i="6"/>
  <c r="M861" i="6" s="1"/>
  <c r="G24" i="46"/>
  <c r="L496" i="6"/>
  <c r="L156" i="6"/>
  <c r="G198" i="5"/>
  <c r="G155" i="5"/>
  <c r="F166" i="5"/>
  <c r="F470" i="5"/>
  <c r="G470" i="5" s="1"/>
  <c r="F82" i="5"/>
  <c r="C204" i="42" s="1"/>
  <c r="D204" i="42" s="1"/>
  <c r="G71" i="5"/>
  <c r="H469" i="5"/>
  <c r="I469" i="5" s="1"/>
  <c r="F18" i="46"/>
  <c r="G18" i="46" s="1"/>
  <c r="H117" i="5"/>
  <c r="I117" i="5" s="1"/>
  <c r="F292" i="3"/>
  <c r="G479" i="5"/>
  <c r="J10" i="5"/>
  <c r="J28" i="5" s="1"/>
  <c r="F471" i="5"/>
  <c r="K258" i="5"/>
  <c r="K260" i="5" s="1"/>
  <c r="K271" i="5" s="1"/>
  <c r="J198" i="5"/>
  <c r="J482" i="5" s="1"/>
  <c r="F211" i="5"/>
  <c r="G211" i="5" s="1"/>
  <c r="H200" i="5"/>
  <c r="H211" i="5" s="1"/>
  <c r="E292" i="3"/>
  <c r="M387" i="4"/>
  <c r="M463" i="4" s="1"/>
  <c r="K21" i="4"/>
  <c r="M381" i="4"/>
  <c r="M58" i="4" s="1"/>
  <c r="A270" i="15"/>
  <c r="A275" i="15" s="1"/>
  <c r="I67" i="37"/>
  <c r="I69" i="37" s="1"/>
  <c r="J55" i="37"/>
  <c r="J58" i="37" s="1"/>
  <c r="N34" i="3"/>
  <c r="L17" i="20"/>
  <c r="L20" i="20" s="1"/>
  <c r="D99" i="47"/>
  <c r="G48" i="19"/>
  <c r="Q28" i="19"/>
  <c r="Q27" i="19"/>
  <c r="A218" i="15"/>
  <c r="B48" i="42"/>
  <c r="D466" i="34" s="1"/>
  <c r="D516" i="34" s="1"/>
  <c r="D518" i="34" s="1"/>
  <c r="A251" i="3" s="1"/>
  <c r="F226" i="48"/>
  <c r="R108" i="4"/>
  <c r="D121" i="17"/>
  <c r="G43" i="17"/>
  <c r="J303" i="15"/>
  <c r="C156" i="15"/>
  <c r="D5" i="3"/>
  <c r="F98" i="13"/>
  <c r="F12" i="13"/>
  <c r="F75" i="15"/>
  <c r="G541" i="8"/>
  <c r="E141" i="15"/>
  <c r="E146" i="15" s="1"/>
  <c r="I190" i="8"/>
  <c r="F251" i="15"/>
  <c r="H860" i="7"/>
  <c r="I860" i="7" s="1"/>
  <c r="I851" i="7"/>
  <c r="H92" i="7"/>
  <c r="I92" i="7" s="1"/>
  <c r="I90" i="7"/>
  <c r="I41" i="7"/>
  <c r="H761" i="7"/>
  <c r="I761" i="7" s="1"/>
  <c r="I750" i="7"/>
  <c r="H1173" i="7"/>
  <c r="I177" i="7"/>
  <c r="H587" i="7"/>
  <c r="I587" i="7" s="1"/>
  <c r="I577" i="7"/>
  <c r="H317" i="7"/>
  <c r="I317" i="7" s="1"/>
  <c r="I315" i="7"/>
  <c r="F41" i="46"/>
  <c r="G41" i="46" s="1"/>
  <c r="I529" i="7"/>
  <c r="L573" i="7"/>
  <c r="L575" i="7" s="1"/>
  <c r="L577" i="7" s="1"/>
  <c r="L201" i="7"/>
  <c r="M560" i="7"/>
  <c r="M123" i="7" s="1"/>
  <c r="K201" i="7"/>
  <c r="K206" i="7" s="1"/>
  <c r="K9" i="7" s="1"/>
  <c r="E26" i="48"/>
  <c r="E35" i="48"/>
  <c r="O214" i="48" s="1"/>
  <c r="E31" i="48"/>
  <c r="K214" i="48" s="1"/>
  <c r="E37" i="48"/>
  <c r="Q192" i="48" s="1"/>
  <c r="E36" i="48"/>
  <c r="P214" i="48" s="1"/>
  <c r="E32" i="48"/>
  <c r="E24" i="48"/>
  <c r="K663" i="7"/>
  <c r="J495" i="6"/>
  <c r="B20" i="42"/>
  <c r="I105" i="48"/>
  <c r="I26" i="6"/>
  <c r="F283" i="6"/>
  <c r="H1443" i="6"/>
  <c r="I1443" i="6" s="1"/>
  <c r="I1434" i="6"/>
  <c r="H277" i="6"/>
  <c r="H279" i="6" s="1"/>
  <c r="I279" i="6" s="1"/>
  <c r="I260" i="6"/>
  <c r="H1259" i="6"/>
  <c r="I1257" i="6"/>
  <c r="H1549" i="6"/>
  <c r="I1549" i="6" s="1"/>
  <c r="I1538" i="6"/>
  <c r="G550" i="6"/>
  <c r="H1064" i="6"/>
  <c r="I1063" i="6"/>
  <c r="H1007" i="6"/>
  <c r="I1007" i="6" s="1"/>
  <c r="I998" i="6"/>
  <c r="H229" i="10"/>
  <c r="I1479" i="6"/>
  <c r="H1207" i="6"/>
  <c r="I1207" i="6" s="1"/>
  <c r="I1196" i="6"/>
  <c r="H164" i="6"/>
  <c r="H2021" i="6" s="1"/>
  <c r="I162" i="6"/>
  <c r="F31" i="46"/>
  <c r="G31" i="46" s="1"/>
  <c r="I104" i="48"/>
  <c r="F29" i="46"/>
  <c r="G29" i="46" s="1"/>
  <c r="H1373" i="6"/>
  <c r="I1373" i="6" s="1"/>
  <c r="I1365" i="6"/>
  <c r="C468" i="5"/>
  <c r="G468" i="5" s="1"/>
  <c r="C82" i="5"/>
  <c r="H12" i="5"/>
  <c r="I12" i="5" s="1"/>
  <c r="I9" i="5"/>
  <c r="H512" i="5"/>
  <c r="I512" i="5" s="1"/>
  <c r="I509" i="5"/>
  <c r="H21" i="5"/>
  <c r="E18" i="13" s="1"/>
  <c r="I16" i="5"/>
  <c r="G482" i="5"/>
  <c r="F514" i="5"/>
  <c r="H398" i="5"/>
  <c r="I398" i="5" s="1"/>
  <c r="I389" i="5"/>
  <c r="H479" i="5"/>
  <c r="I479" i="5" s="1"/>
  <c r="I69" i="5"/>
  <c r="I198" i="5"/>
  <c r="H271" i="5"/>
  <c r="I271" i="5" s="1"/>
  <c r="I260" i="5"/>
  <c r="H481" i="5"/>
  <c r="I481" i="5" s="1"/>
  <c r="I153" i="5"/>
  <c r="H333" i="5"/>
  <c r="I333" i="5" s="1"/>
  <c r="I323" i="5"/>
  <c r="I19" i="4"/>
  <c r="F935" i="4"/>
  <c r="F8" i="46"/>
  <c r="G8" i="46" s="1"/>
  <c r="J92" i="48"/>
  <c r="F5" i="46"/>
  <c r="G5" i="46" s="1"/>
  <c r="F949" i="4"/>
  <c r="I92" i="48"/>
  <c r="F593" i="4"/>
  <c r="F14" i="4"/>
  <c r="J93" i="48"/>
  <c r="H152" i="4"/>
  <c r="I152" i="4" s="1"/>
  <c r="H8" i="4"/>
  <c r="C111" i="48"/>
  <c r="F9" i="48"/>
  <c r="H60" i="4"/>
  <c r="I60" i="4" s="1"/>
  <c r="H715" i="4"/>
  <c r="I715" i="4" s="1"/>
  <c r="R9" i="42"/>
  <c r="H237" i="15" s="1"/>
  <c r="C210" i="15"/>
  <c r="F303" i="15"/>
  <c r="D205" i="15"/>
  <c r="D312" i="15"/>
  <c r="F312" i="15"/>
  <c r="C22" i="15"/>
  <c r="F22" i="15" s="1"/>
  <c r="F74" i="15"/>
  <c r="C86" i="15"/>
  <c r="F65" i="15"/>
  <c r="D212" i="15"/>
  <c r="F212" i="15"/>
  <c r="D165" i="15"/>
  <c r="C2021" i="6"/>
  <c r="C167" i="6"/>
  <c r="C2001" i="6" s="1"/>
  <c r="L7" i="6"/>
  <c r="J7" i="6"/>
  <c r="J39" i="6" s="1"/>
  <c r="J164" i="6"/>
  <c r="J167" i="6" s="1"/>
  <c r="J54" i="6"/>
  <c r="Q23" i="42" s="1"/>
  <c r="G252" i="15" s="1"/>
  <c r="G31" i="13"/>
  <c r="G49" i="13" s="1"/>
  <c r="K7" i="6"/>
  <c r="K165" i="6"/>
  <c r="H31" i="13"/>
  <c r="H49" i="13" s="1"/>
  <c r="K54" i="6"/>
  <c r="R23" i="42" s="1"/>
  <c r="H252" i="15" s="1"/>
  <c r="A63" i="3"/>
  <c r="A64" i="3" s="1"/>
  <c r="D158" i="3"/>
  <c r="D159" i="3" s="1"/>
  <c r="O48" i="42"/>
  <c r="I212" i="15"/>
  <c r="L145" i="6"/>
  <c r="K1134" i="6"/>
  <c r="K1136" i="6" s="1"/>
  <c r="K1145" i="6" s="1"/>
  <c r="K86" i="6"/>
  <c r="M1567" i="6"/>
  <c r="M487" i="6" s="1"/>
  <c r="T13" i="42" s="1"/>
  <c r="J243" i="15" s="1"/>
  <c r="L761" i="6"/>
  <c r="L87" i="6" s="1"/>
  <c r="K2037" i="6"/>
  <c r="K52" i="6" s="1"/>
  <c r="H100" i="13" s="1"/>
  <c r="J1365" i="6"/>
  <c r="J1373" i="6" s="1"/>
  <c r="M1565" i="6"/>
  <c r="M484" i="6" s="1"/>
  <c r="C1196" i="7"/>
  <c r="C447" i="7"/>
  <c r="M1152" i="7"/>
  <c r="L1152" i="7"/>
  <c r="L1202" i="7" s="1"/>
  <c r="C998" i="7"/>
  <c r="A47" i="46" s="1"/>
  <c r="C2023" i="6"/>
  <c r="C283" i="6"/>
  <c r="C2003" i="6" s="1"/>
  <c r="H2022" i="6"/>
  <c r="H221" i="6"/>
  <c r="C118" i="13"/>
  <c r="D64" i="13"/>
  <c r="J998" i="6"/>
  <c r="J1007" i="6" s="1"/>
  <c r="L76" i="6"/>
  <c r="M1697" i="6"/>
  <c r="M580" i="6" s="1"/>
  <c r="O616" i="6"/>
  <c r="M1559" i="6"/>
  <c r="M478" i="6" s="1"/>
  <c r="K686" i="6"/>
  <c r="R8" i="42"/>
  <c r="H236" i="15" s="1"/>
  <c r="M1561" i="6"/>
  <c r="M475" i="6" s="1"/>
  <c r="L956" i="6"/>
  <c r="L188" i="6"/>
  <c r="K1585" i="6"/>
  <c r="G116" i="3" s="1"/>
  <c r="G117" i="3" s="1"/>
  <c r="P1016" i="6"/>
  <c r="M597" i="7"/>
  <c r="K155" i="7"/>
  <c r="D271" i="15"/>
  <c r="C209" i="15"/>
  <c r="N349" i="8"/>
  <c r="K21" i="8"/>
  <c r="K83" i="8"/>
  <c r="AD23" i="42"/>
  <c r="L77" i="8"/>
  <c r="L322" i="8"/>
  <c r="M316" i="8"/>
  <c r="AQ23" i="42"/>
  <c r="I314" i="15" s="1"/>
  <c r="M488" i="8"/>
  <c r="M495" i="8" s="1"/>
  <c r="L136" i="8"/>
  <c r="L143" i="8" s="1"/>
  <c r="AQ32" i="42" s="1"/>
  <c r="G283" i="15"/>
  <c r="N348" i="8"/>
  <c r="N1901" i="6"/>
  <c r="N370" i="8"/>
  <c r="J118" i="16"/>
  <c r="AE39" i="42"/>
  <c r="I272" i="15" s="1"/>
  <c r="L122" i="17"/>
  <c r="AS39" i="42"/>
  <c r="J770" i="34"/>
  <c r="J305" i="15"/>
  <c r="M297" i="8"/>
  <c r="M61" i="8" s="1"/>
  <c r="AD21" i="42"/>
  <c r="H281" i="15" s="1"/>
  <c r="I23" i="16"/>
  <c r="I101" i="16"/>
  <c r="E33" i="17"/>
  <c r="E179" i="15" s="1"/>
  <c r="AM40" i="42"/>
  <c r="C40" i="42" s="1"/>
  <c r="B172" i="42" s="1"/>
  <c r="E172" i="42" s="1"/>
  <c r="E335" i="34"/>
  <c r="E568" i="34" s="1"/>
  <c r="K75" i="17"/>
  <c r="M221" i="8"/>
  <c r="M135" i="8"/>
  <c r="M142" i="8" s="1"/>
  <c r="Z53" i="42"/>
  <c r="AE21" i="42"/>
  <c r="I281" i="15" s="1"/>
  <c r="K95" i="17"/>
  <c r="M75" i="17"/>
  <c r="G57" i="34"/>
  <c r="H57" i="34" s="1"/>
  <c r="M25" i="20"/>
  <c r="M45" i="20" s="1"/>
  <c r="M66" i="16"/>
  <c r="M77" i="16" s="1"/>
  <c r="M91" i="16" s="1"/>
  <c r="K66" i="16"/>
  <c r="K77" i="16" s="1"/>
  <c r="K91" i="16" s="1"/>
  <c r="I114" i="15"/>
  <c r="J101" i="16"/>
  <c r="A98" i="16"/>
  <c r="A100" i="16" s="1"/>
  <c r="A102" i="16" s="1"/>
  <c r="H126" i="15"/>
  <c r="I109" i="16"/>
  <c r="G126" i="15"/>
  <c r="H109" i="16"/>
  <c r="N25" i="20"/>
  <c r="N45" i="20" s="1"/>
  <c r="N95" i="17"/>
  <c r="L95" i="17"/>
  <c r="E165" i="15"/>
  <c r="F335" i="34" s="1"/>
  <c r="F122" i="17"/>
  <c r="D303" i="15"/>
  <c r="A121" i="17"/>
  <c r="I25" i="20"/>
  <c r="I45" i="20" s="1"/>
  <c r="I95" i="17"/>
  <c r="P45" i="20"/>
  <c r="O95" i="17"/>
  <c r="K166" i="15"/>
  <c r="K335" i="34" s="1"/>
  <c r="AL47" i="42"/>
  <c r="A173" i="15"/>
  <c r="I119" i="15"/>
  <c r="A111" i="15"/>
  <c r="E353" i="34"/>
  <c r="AD8" i="42"/>
  <c r="H608" i="34" s="1"/>
  <c r="H609" i="34" s="1"/>
  <c r="H611" i="34" s="1"/>
  <c r="H243" i="34" s="1"/>
  <c r="D154" i="42"/>
  <c r="D155" i="42" s="1"/>
  <c r="C301" i="15"/>
  <c r="G608" i="34"/>
  <c r="G609" i="34" s="1"/>
  <c r="G611" i="34" s="1"/>
  <c r="G243" i="34" s="1"/>
  <c r="G267" i="15"/>
  <c r="C13" i="15"/>
  <c r="E86" i="15"/>
  <c r="O1935" i="6"/>
  <c r="O343" i="8"/>
  <c r="N1222" i="6"/>
  <c r="N754" i="6"/>
  <c r="N441" i="4"/>
  <c r="N1389" i="6"/>
  <c r="N1294" i="6"/>
  <c r="N19" i="27"/>
  <c r="N382" i="4"/>
  <c r="M747" i="6"/>
  <c r="M76" i="6" s="1"/>
  <c r="L774" i="6"/>
  <c r="N894" i="4"/>
  <c r="N746" i="6"/>
  <c r="N462" i="4"/>
  <c r="AA355" i="9"/>
  <c r="D189" i="3" s="1"/>
  <c r="L179" i="5"/>
  <c r="L10" i="5" s="1"/>
  <c r="J152" i="34"/>
  <c r="E207" i="3"/>
  <c r="E210" i="3" s="1"/>
  <c r="E54" i="13"/>
  <c r="Q39" i="42"/>
  <c r="G241" i="15" s="1"/>
  <c r="L595" i="6"/>
  <c r="H207" i="34"/>
  <c r="M1289" i="6"/>
  <c r="J776" i="34" s="1"/>
  <c r="L411" i="6"/>
  <c r="M1584" i="6"/>
  <c r="N92" i="1"/>
  <c r="N99" i="1" s="1"/>
  <c r="Q31" i="42"/>
  <c r="E31" i="42" s="1"/>
  <c r="G557" i="34"/>
  <c r="G692" i="34" s="1"/>
  <c r="G693" i="34" s="1"/>
  <c r="G203" i="34" s="1"/>
  <c r="AC30" i="42"/>
  <c r="G207" i="34"/>
  <c r="F207" i="34"/>
  <c r="K288" i="7"/>
  <c r="K12" i="7" s="1"/>
  <c r="D98" i="13"/>
  <c r="K129" i="7"/>
  <c r="K21" i="7" s="1"/>
  <c r="K33" i="7" s="1"/>
  <c r="F42" i="16"/>
  <c r="G42" i="16" s="1"/>
  <c r="K661" i="34"/>
  <c r="L1933" i="6"/>
  <c r="I31" i="1"/>
  <c r="N432" i="4"/>
  <c r="N1157" i="6"/>
  <c r="N914" i="4"/>
  <c r="M354" i="4"/>
  <c r="M919" i="4"/>
  <c r="K58" i="34"/>
  <c r="N561" i="4"/>
  <c r="N578" i="4"/>
  <c r="M123" i="4"/>
  <c r="L363" i="7"/>
  <c r="J453" i="34"/>
  <c r="N579" i="4"/>
  <c r="M124" i="4"/>
  <c r="N456" i="4"/>
  <c r="N1311" i="6"/>
  <c r="N1095" i="6"/>
  <c r="N609" i="4"/>
  <c r="N418" i="8"/>
  <c r="N562" i="4"/>
  <c r="N756" i="4"/>
  <c r="M761" i="4"/>
  <c r="M237" i="4"/>
  <c r="M242" i="4" s="1"/>
  <c r="J8" i="34"/>
  <c r="I131" i="34"/>
  <c r="N966" i="6"/>
  <c r="N1847" i="6"/>
  <c r="N1085" i="6"/>
  <c r="N1239" i="6"/>
  <c r="N492" i="4"/>
  <c r="N457" i="4"/>
  <c r="N1173" i="6"/>
  <c r="N1846" i="6"/>
  <c r="J420" i="34"/>
  <c r="N426" i="4"/>
  <c r="K66" i="34"/>
  <c r="N963" i="6"/>
  <c r="N926" i="7"/>
  <c r="N454" i="4"/>
  <c r="N554" i="7"/>
  <c r="N390" i="4"/>
  <c r="N1125" i="6"/>
  <c r="N393" i="8"/>
  <c r="N384" i="4"/>
  <c r="N563" i="4"/>
  <c r="K56" i="34"/>
  <c r="N790" i="7"/>
  <c r="N433" i="4"/>
  <c r="N495" i="4"/>
  <c r="N415" i="5"/>
  <c r="K120" i="34"/>
  <c r="N655" i="7"/>
  <c r="N1092" i="6"/>
  <c r="N1686" i="6"/>
  <c r="N571" i="6" s="1"/>
  <c r="J89" i="34"/>
  <c r="I405" i="34"/>
  <c r="N964" i="6"/>
  <c r="J44" i="1"/>
  <c r="L341" i="8"/>
  <c r="L104" i="8" s="1"/>
  <c r="N874" i="7"/>
  <c r="N1091" i="6"/>
  <c r="N1641" i="6"/>
  <c r="J15" i="34"/>
  <c r="I138" i="34"/>
  <c r="N1172" i="6"/>
  <c r="N699" i="4"/>
  <c r="K96" i="34"/>
  <c r="N559" i="4"/>
  <c r="K49" i="34"/>
  <c r="J23" i="34"/>
  <c r="I146" i="34"/>
  <c r="N494" i="4"/>
  <c r="K113" i="34"/>
  <c r="N351" i="8"/>
  <c r="K48" i="34"/>
  <c r="N962" i="6"/>
  <c r="N491" i="4"/>
  <c r="K90" i="34"/>
  <c r="N1582" i="6"/>
  <c r="K72" i="34"/>
  <c r="L129" i="4"/>
  <c r="N1388" i="6"/>
  <c r="K105" i="34"/>
  <c r="J108" i="34"/>
  <c r="J457" i="34" s="1"/>
  <c r="J458" i="34" s="1"/>
  <c r="N654" i="7"/>
  <c r="K50" i="34"/>
  <c r="N496" i="7"/>
  <c r="K79" i="34"/>
  <c r="N427" i="4"/>
  <c r="N610" i="4"/>
  <c r="N490" i="4"/>
  <c r="N1308" i="6"/>
  <c r="K64" i="34"/>
  <c r="N968" i="6"/>
  <c r="K111" i="34"/>
  <c r="N496" i="4"/>
  <c r="K55" i="34"/>
  <c r="N560" i="4"/>
  <c r="N871" i="7"/>
  <c r="K642" i="34"/>
  <c r="N448" i="4"/>
  <c r="K107" i="34"/>
  <c r="N511" i="4"/>
  <c r="K648" i="34"/>
  <c r="N1309" i="6"/>
  <c r="J7" i="34"/>
  <c r="I130" i="34"/>
  <c r="J425" i="34"/>
  <c r="N1019" i="7"/>
  <c r="N673" i="7"/>
  <c r="N413" i="5"/>
  <c r="N392" i="4"/>
  <c r="J17" i="34"/>
  <c r="I140" i="34"/>
  <c r="J604" i="34"/>
  <c r="I606" i="34"/>
  <c r="N493" i="4"/>
  <c r="J411" i="34"/>
  <c r="N455" i="4"/>
  <c r="J438" i="34"/>
  <c r="N497" i="4"/>
  <c r="N1026" i="7"/>
  <c r="N854" i="4"/>
  <c r="N702" i="4"/>
  <c r="M706" i="4"/>
  <c r="M190" i="4"/>
  <c r="M195" i="4" s="1"/>
  <c r="N818" i="7"/>
  <c r="N42" i="27"/>
  <c r="J426" i="34"/>
  <c r="N855" i="6"/>
  <c r="N960" i="6"/>
  <c r="N1020" i="7"/>
  <c r="K70" i="34"/>
  <c r="N1313" i="6"/>
  <c r="J9" i="34"/>
  <c r="I132" i="34"/>
  <c r="N608" i="4"/>
  <c r="N1023" i="7"/>
  <c r="K99" i="34"/>
  <c r="N653" i="7"/>
  <c r="K97" i="34"/>
  <c r="N961" i="6"/>
  <c r="K630" i="34"/>
  <c r="N446" i="4"/>
  <c r="N680" i="7"/>
  <c r="N452" i="4"/>
  <c r="K91" i="34"/>
  <c r="N967" i="6"/>
  <c r="N744" i="6"/>
  <c r="N489" i="4"/>
  <c r="N420" i="4"/>
  <c r="J14" i="34"/>
  <c r="I137" i="34"/>
  <c r="N44" i="27"/>
  <c r="N458" i="4"/>
  <c r="K636" i="34"/>
  <c r="N548" i="4"/>
  <c r="N674" i="7"/>
  <c r="N1421" i="6"/>
  <c r="N1090" i="6"/>
  <c r="N577" i="4"/>
  <c r="M584" i="4"/>
  <c r="M122" i="4"/>
  <c r="M972" i="6"/>
  <c r="L204" i="6"/>
  <c r="N672" i="7"/>
  <c r="N1420" i="6"/>
  <c r="N965" i="6"/>
  <c r="L304" i="6"/>
  <c r="M1084" i="6"/>
  <c r="L67" i="5"/>
  <c r="L507" i="5" s="1"/>
  <c r="M1124" i="6"/>
  <c r="M325" i="6" s="1"/>
  <c r="L325" i="6"/>
  <c r="L100" i="4"/>
  <c r="Q68" i="42"/>
  <c r="L200" i="9"/>
  <c r="AY200" i="9" s="1"/>
  <c r="L130" i="9"/>
  <c r="L131" i="9"/>
  <c r="M652" i="7"/>
  <c r="L200" i="7"/>
  <c r="J18" i="5"/>
  <c r="J21" i="5" s="1"/>
  <c r="G18" i="13" s="1"/>
  <c r="AS15" i="37"/>
  <c r="AS72" i="37"/>
  <c r="AS73" i="37" s="1"/>
  <c r="H67" i="37"/>
  <c r="H69" i="37" s="1"/>
  <c r="O1974" i="6"/>
  <c r="K143" i="3" s="1"/>
  <c r="L143" i="6"/>
  <c r="L689" i="6"/>
  <c r="F52" i="47"/>
  <c r="H320" i="34"/>
  <c r="G554" i="34"/>
  <c r="G378" i="34"/>
  <c r="G496" i="34" s="1"/>
  <c r="J391" i="34"/>
  <c r="J508" i="34" s="1"/>
  <c r="J568" i="34"/>
  <c r="I670" i="34"/>
  <c r="I764" i="34" s="1"/>
  <c r="D198" i="34"/>
  <c r="J670" i="34"/>
  <c r="J764" i="34" s="1"/>
  <c r="L670" i="34"/>
  <c r="L764" i="34" s="1"/>
  <c r="H670" i="34"/>
  <c r="H764" i="34" s="1"/>
  <c r="N670" i="34"/>
  <c r="N764" i="34" s="1"/>
  <c r="D670" i="34"/>
  <c r="D764" i="34" s="1"/>
  <c r="K626" i="34"/>
  <c r="M670" i="34"/>
  <c r="M764" i="34" s="1"/>
  <c r="F626" i="34"/>
  <c r="G670" i="34"/>
  <c r="G764" i="34" s="1"/>
  <c r="E626" i="34"/>
  <c r="H427" i="34"/>
  <c r="H13" i="15"/>
  <c r="H35" i="15" s="1"/>
  <c r="J38" i="34"/>
  <c r="J161" i="34" s="1"/>
  <c r="J25" i="34"/>
  <c r="J148" i="34" s="1"/>
  <c r="D32" i="34"/>
  <c r="D33" i="34" s="1"/>
  <c r="D153" i="34"/>
  <c r="D155" i="34" s="1"/>
  <c r="D156" i="34" s="1"/>
  <c r="J31" i="34"/>
  <c r="I154" i="34"/>
  <c r="G96" i="14"/>
  <c r="H138" i="14"/>
  <c r="E90" i="14"/>
  <c r="H54" i="14" s="1"/>
  <c r="H90" i="14"/>
  <c r="N54" i="14" s="1"/>
  <c r="N56" i="14" s="1"/>
  <c r="K1143" i="7" s="1"/>
  <c r="K436" i="7" s="1"/>
  <c r="G90" i="14"/>
  <c r="L54" i="14" s="1"/>
  <c r="L56" i="14" s="1"/>
  <c r="J1143" i="7" s="1"/>
  <c r="J436" i="7" s="1"/>
  <c r="E91" i="14"/>
  <c r="F91" i="14" s="1"/>
  <c r="G91" i="14" s="1"/>
  <c r="H91" i="14" s="1"/>
  <c r="F90" i="14"/>
  <c r="I76" i="14"/>
  <c r="H95" i="14"/>
  <c r="J16" i="14"/>
  <c r="F151" i="22"/>
  <c r="I582" i="34"/>
  <c r="M295" i="7"/>
  <c r="L155" i="7"/>
  <c r="M553" i="7"/>
  <c r="M121" i="7" s="1"/>
  <c r="D12" i="13"/>
  <c r="M570" i="7"/>
  <c r="M127" i="7" s="1"/>
  <c r="H282" i="15"/>
  <c r="L20" i="8"/>
  <c r="L142" i="8"/>
  <c r="L1024" i="6"/>
  <c r="L252" i="6"/>
  <c r="L9" i="6" s="1"/>
  <c r="L499" i="5"/>
  <c r="G65" i="15"/>
  <c r="G13" i="15" s="1"/>
  <c r="G35" i="15" s="1"/>
  <c r="N224" i="4"/>
  <c r="K44" i="37"/>
  <c r="K50" i="37" s="1"/>
  <c r="K52" i="37" s="1"/>
  <c r="A23" i="15"/>
  <c r="A35" i="15"/>
  <c r="E23" i="15"/>
  <c r="E35" i="15"/>
  <c r="M530" i="8"/>
  <c r="K192" i="4"/>
  <c r="C9" i="4"/>
  <c r="G9" i="4" s="1"/>
  <c r="C194" i="4"/>
  <c r="L239" i="4"/>
  <c r="H9" i="47"/>
  <c r="M1913" i="6"/>
  <c r="M663" i="6"/>
  <c r="M668" i="6" s="1"/>
  <c r="M590" i="6"/>
  <c r="M595" i="6" s="1"/>
  <c r="A2029" i="6"/>
  <c r="A596" i="6"/>
  <c r="A77" i="3"/>
  <c r="A78" i="3" s="1"/>
  <c r="E41" i="16"/>
  <c r="M156" i="6"/>
  <c r="D190" i="42"/>
  <c r="E190" i="42" s="1"/>
  <c r="E43" i="17"/>
  <c r="H155" i="22"/>
  <c r="D81" i="3"/>
  <c r="G686" i="34"/>
  <c r="G680" i="34" s="1"/>
  <c r="I56" i="13"/>
  <c r="I71" i="15" s="1"/>
  <c r="J153" i="5"/>
  <c r="J155" i="5" s="1"/>
  <c r="J166" i="5" s="1"/>
  <c r="M687" i="6"/>
  <c r="M1705" i="6"/>
  <c r="M585" i="6" s="1"/>
  <c r="M1094" i="6"/>
  <c r="M305" i="6" s="1"/>
  <c r="L1096" i="6"/>
  <c r="M950" i="6"/>
  <c r="M188" i="6" s="1"/>
  <c r="K1194" i="6"/>
  <c r="K1196" i="6" s="1"/>
  <c r="K1207" i="6" s="1"/>
  <c r="C6" i="11"/>
  <c r="D38" i="10"/>
  <c r="E39" i="11"/>
  <c r="M621" i="4"/>
  <c r="M176" i="4" s="1"/>
  <c r="L328" i="4"/>
  <c r="J154" i="22"/>
  <c r="M126" i="7"/>
  <c r="F156" i="22"/>
  <c r="H16" i="17"/>
  <c r="AO38" i="42"/>
  <c r="G303" i="15" s="1"/>
  <c r="I112" i="3"/>
  <c r="L321" i="5"/>
  <c r="L323" i="5" s="1"/>
  <c r="L333" i="5" s="1"/>
  <c r="M741" i="4"/>
  <c r="M226" i="4" s="1"/>
  <c r="J60" i="1"/>
  <c r="L165" i="8"/>
  <c r="M1875" i="6"/>
  <c r="M652" i="6" s="1"/>
  <c r="A148" i="3"/>
  <c r="N1934" i="6"/>
  <c r="N1938" i="6" s="1"/>
  <c r="L163" i="7"/>
  <c r="L620" i="7"/>
  <c r="N672" i="4"/>
  <c r="N217" i="8"/>
  <c r="N776" i="7"/>
  <c r="N389" i="4"/>
  <c r="N230" i="8"/>
  <c r="N405" i="8"/>
  <c r="N693" i="4"/>
  <c r="N280" i="5"/>
  <c r="N228" i="8"/>
  <c r="N421" i="8"/>
  <c r="L72" i="4"/>
  <c r="L58" i="4"/>
  <c r="N422" i="8"/>
  <c r="N235" i="8"/>
  <c r="M604" i="4"/>
  <c r="L164" i="4"/>
  <c r="N383" i="4"/>
  <c r="M419" i="5"/>
  <c r="K1432" i="6"/>
  <c r="K1434" i="6" s="1"/>
  <c r="K1443" i="6" s="1"/>
  <c r="I772" i="34"/>
  <c r="J1257" i="6"/>
  <c r="J1259" i="6" s="1"/>
  <c r="J1270" i="6" s="1"/>
  <c r="N1017" i="6"/>
  <c r="N244" i="6" s="1"/>
  <c r="L102" i="5"/>
  <c r="K151" i="5"/>
  <c r="K509" i="5" s="1"/>
  <c r="K170" i="7"/>
  <c r="H767" i="34"/>
  <c r="H789" i="34" s="1"/>
  <c r="O633" i="6"/>
  <c r="P102" i="10"/>
  <c r="M771" i="7"/>
  <c r="L64" i="7"/>
  <c r="L66" i="7" s="1"/>
  <c r="L7" i="7" s="1"/>
  <c r="C169" i="48"/>
  <c r="D57" i="48"/>
  <c r="H135" i="48"/>
  <c r="H148" i="48"/>
  <c r="H150" i="48"/>
  <c r="H144" i="48"/>
  <c r="H146" i="48"/>
  <c r="H138" i="48"/>
  <c r="H152" i="48"/>
  <c r="H147" i="48"/>
  <c r="H151" i="48"/>
  <c r="H155" i="48"/>
  <c r="H136" i="48"/>
  <c r="H156" i="48"/>
  <c r="H141" i="48"/>
  <c r="H137" i="48"/>
  <c r="H161" i="48"/>
  <c r="H154" i="48"/>
  <c r="H159" i="48"/>
  <c r="H140" i="48"/>
  <c r="H160" i="48"/>
  <c r="H149" i="48"/>
  <c r="H142" i="48"/>
  <c r="H139" i="48"/>
  <c r="H157" i="48"/>
  <c r="H153" i="48"/>
  <c r="H158" i="48"/>
  <c r="H143" i="48"/>
  <c r="H134" i="48"/>
  <c r="H145" i="48"/>
  <c r="M428" i="6"/>
  <c r="M307" i="5"/>
  <c r="K500" i="5"/>
  <c r="K389" i="5"/>
  <c r="K398" i="5" s="1"/>
  <c r="M256" i="5"/>
  <c r="O606" i="7"/>
  <c r="O167" i="8"/>
  <c r="N438" i="5"/>
  <c r="H156" i="22"/>
  <c r="D22" i="15"/>
  <c r="C92" i="47"/>
  <c r="I148" i="22"/>
  <c r="F34" i="17"/>
  <c r="G135" i="48"/>
  <c r="G139" i="48"/>
  <c r="G143" i="48"/>
  <c r="G147" i="48"/>
  <c r="G151" i="48"/>
  <c r="G155" i="48"/>
  <c r="G159" i="48"/>
  <c r="G136" i="48"/>
  <c r="G140" i="48"/>
  <c r="G144" i="48"/>
  <c r="G148" i="48"/>
  <c r="G152" i="48"/>
  <c r="G156" i="48"/>
  <c r="G160" i="48"/>
  <c r="G138" i="48"/>
  <c r="G142" i="48"/>
  <c r="G146" i="48"/>
  <c r="G154" i="48"/>
  <c r="G158" i="48"/>
  <c r="G137" i="48"/>
  <c r="G141" i="48"/>
  <c r="G145" i="48"/>
  <c r="G149" i="48"/>
  <c r="G153" i="48"/>
  <c r="G157" i="48"/>
  <c r="G161" i="48"/>
  <c r="G150" i="48"/>
  <c r="G134" i="48"/>
  <c r="G207" i="48" s="1"/>
  <c r="G212" i="48" s="1"/>
  <c r="L1742" i="6"/>
  <c r="L617" i="6" s="1"/>
  <c r="J28" i="1"/>
  <c r="N786" i="7"/>
  <c r="N293" i="7" s="1"/>
  <c r="M635" i="6"/>
  <c r="N1646" i="6"/>
  <c r="N492" i="7"/>
  <c r="N808" i="7"/>
  <c r="N250" i="5"/>
  <c r="I165" i="45"/>
  <c r="I169" i="45" s="1"/>
  <c r="I170" i="45" s="1"/>
  <c r="I171" i="45" s="1"/>
  <c r="M891" i="6"/>
  <c r="M144" i="6" s="1"/>
  <c r="J32" i="17"/>
  <c r="P1740" i="6"/>
  <c r="P1802" i="6"/>
  <c r="P1970" i="6" s="1"/>
  <c r="M441" i="6"/>
  <c r="K711" i="6"/>
  <c r="O1747" i="6"/>
  <c r="N288" i="5"/>
  <c r="N937" i="7"/>
  <c r="N1242" i="6"/>
  <c r="N410" i="8"/>
  <c r="N1788" i="6"/>
  <c r="N1884" i="6"/>
  <c r="J406" i="34"/>
  <c r="N943" i="7"/>
  <c r="N400" i="8"/>
  <c r="N279" i="8"/>
  <c r="N1834" i="6"/>
  <c r="N845" i="6"/>
  <c r="N533" i="4"/>
  <c r="N301" i="5"/>
  <c r="N436" i="5"/>
  <c r="N977" i="6"/>
  <c r="N1812" i="6"/>
  <c r="N907" i="6"/>
  <c r="N949" i="7"/>
  <c r="M10" i="1"/>
  <c r="M12" i="1" s="1"/>
  <c r="N983" i="7"/>
  <c r="M988" i="7"/>
  <c r="M380" i="7"/>
  <c r="M1877" i="6"/>
  <c r="L654" i="6"/>
  <c r="N902" i="6"/>
  <c r="N1652" i="6"/>
  <c r="N1096" i="7"/>
  <c r="K744" i="34" s="1"/>
  <c r="N1423" i="6"/>
  <c r="N1416" i="6"/>
  <c r="N973" i="7"/>
  <c r="N1427" i="6"/>
  <c r="N974" i="7"/>
  <c r="N657" i="7"/>
  <c r="N1028" i="7"/>
  <c r="M947" i="7"/>
  <c r="J743" i="34" s="1"/>
  <c r="R56" i="10"/>
  <c r="R102" i="10" s="1"/>
  <c r="L385" i="7"/>
  <c r="N560" i="7"/>
  <c r="N123" i="7" s="1"/>
  <c r="N27" i="27"/>
  <c r="N624" i="7"/>
  <c r="N173" i="7" s="1"/>
  <c r="N1756" i="6"/>
  <c r="N266" i="8"/>
  <c r="N1839" i="6"/>
  <c r="N837" i="6"/>
  <c r="N544" i="7"/>
  <c r="N730" i="7"/>
  <c r="N477" i="8"/>
  <c r="N1775" i="6"/>
  <c r="N1861" i="6"/>
  <c r="N1181" i="6"/>
  <c r="N1648" i="6"/>
  <c r="N684" i="4"/>
  <c r="N817" i="7"/>
  <c r="N176" i="8"/>
  <c r="N61" i="27"/>
  <c r="N844" i="6"/>
  <c r="N955" i="7"/>
  <c r="N945" i="7"/>
  <c r="N1419" i="6"/>
  <c r="N964" i="7"/>
  <c r="N368" i="7" s="1"/>
  <c r="N908" i="6"/>
  <c r="N906" i="6"/>
  <c r="N901" i="6"/>
  <c r="AU200" i="9"/>
  <c r="R232" i="10"/>
  <c r="L1613" i="6" s="1"/>
  <c r="L519" i="6" s="1"/>
  <c r="N1417" i="6"/>
  <c r="N1410" i="6"/>
  <c r="N972" i="7"/>
  <c r="N651" i="7"/>
  <c r="N887" i="7"/>
  <c r="N1286" i="6"/>
  <c r="N408" i="6" s="1"/>
  <c r="N1762" i="6"/>
  <c r="N216" i="8"/>
  <c r="N1813" i="6"/>
  <c r="N1902" i="6"/>
  <c r="N1333" i="6"/>
  <c r="N517" i="4"/>
  <c r="N499" i="7"/>
  <c r="N835" i="7"/>
  <c r="N409" i="5"/>
  <c r="N435" i="5"/>
  <c r="N903" i="6"/>
  <c r="N1422" i="6"/>
  <c r="N939" i="7"/>
  <c r="N519" i="4"/>
  <c r="N975" i="7"/>
  <c r="M1876" i="6"/>
  <c r="L653" i="6"/>
  <c r="M379" i="7"/>
  <c r="N1040" i="7"/>
  <c r="M1045" i="7"/>
  <c r="N1409" i="6"/>
  <c r="H503" i="5"/>
  <c r="L9" i="5"/>
  <c r="L1372" i="6"/>
  <c r="L136" i="6"/>
  <c r="A2010" i="6"/>
  <c r="M1119" i="6"/>
  <c r="M323" i="6" s="1"/>
  <c r="AU180" i="9"/>
  <c r="M970" i="6"/>
  <c r="M202" i="6" s="1"/>
  <c r="M430" i="6"/>
  <c r="M897" i="6"/>
  <c r="M147" i="6" s="1"/>
  <c r="L833" i="6"/>
  <c r="L137" i="6" s="1"/>
  <c r="K138" i="6"/>
  <c r="K194" i="6"/>
  <c r="K8" i="6" s="1"/>
  <c r="E82" i="14"/>
  <c r="G82" i="14"/>
  <c r="H82" i="14"/>
  <c r="J510" i="5"/>
  <c r="J512" i="5" s="1"/>
  <c r="F104" i="14"/>
  <c r="G109" i="14"/>
  <c r="D25" i="3"/>
  <c r="D26" i="3" s="1"/>
  <c r="Q80" i="42"/>
  <c r="K147" i="4"/>
  <c r="L651" i="6"/>
  <c r="M1874" i="6"/>
  <c r="M896" i="6"/>
  <c r="M146" i="6" s="1"/>
  <c r="M145" i="6"/>
  <c r="M884" i="6"/>
  <c r="M142" i="6" s="1"/>
  <c r="L142" i="6"/>
  <c r="M143" i="6"/>
  <c r="M764" i="6"/>
  <c r="M90" i="6" s="1"/>
  <c r="H113" i="3"/>
  <c r="U111" i="10"/>
  <c r="R55" i="10"/>
  <c r="R111" i="10"/>
  <c r="S111" i="10" s="1"/>
  <c r="M1894" i="6"/>
  <c r="M658" i="6" s="1"/>
  <c r="M494" i="6"/>
  <c r="L1455" i="6"/>
  <c r="L1477" i="6" s="1"/>
  <c r="L1479" i="6" s="1"/>
  <c r="Q229" i="10" s="1"/>
  <c r="S229" i="10" s="1"/>
  <c r="R137" i="11" s="1"/>
  <c r="K314" i="6"/>
  <c r="K10" i="6" s="1"/>
  <c r="K995" i="6"/>
  <c r="M1883" i="6"/>
  <c r="M656" i="6" s="1"/>
  <c r="J90" i="7"/>
  <c r="J92" i="7" s="1"/>
  <c r="P56" i="10"/>
  <c r="L174" i="6"/>
  <c r="N509" i="7"/>
  <c r="N919" i="7"/>
  <c r="P42" i="37"/>
  <c r="Q40" i="37" s="1"/>
  <c r="N305" i="8"/>
  <c r="N814" i="6"/>
  <c r="N885" i="6"/>
  <c r="N1136" i="7"/>
  <c r="M899" i="6"/>
  <c r="M150" i="6" s="1"/>
  <c r="M918" i="6"/>
  <c r="L153" i="6"/>
  <c r="N839" i="6"/>
  <c r="L34" i="9"/>
  <c r="AU34" i="9"/>
  <c r="L585" i="7"/>
  <c r="L142" i="7" s="1"/>
  <c r="CS34" i="9"/>
  <c r="L52" i="9"/>
  <c r="L27" i="9"/>
  <c r="N1132" i="7"/>
  <c r="M639" i="4"/>
  <c r="L184" i="4"/>
  <c r="N416" i="8"/>
  <c r="N813" i="6"/>
  <c r="M1089" i="6"/>
  <c r="L312" i="6"/>
  <c r="N892" i="6"/>
  <c r="M905" i="6"/>
  <c r="L151" i="6"/>
  <c r="N900" i="6"/>
  <c r="N254" i="5"/>
  <c r="N893" i="6"/>
  <c r="N919" i="6"/>
  <c r="CF55" i="21"/>
  <c r="N476" i="8"/>
  <c r="N507" i="7"/>
  <c r="N912" i="6"/>
  <c r="N879" i="7"/>
  <c r="N841" i="6"/>
  <c r="N888" i="6"/>
  <c r="N922" i="6"/>
  <c r="M1156" i="6"/>
  <c r="J775" i="34" s="1"/>
  <c r="L311" i="6"/>
  <c r="L1165" i="6"/>
  <c r="N895" i="6"/>
  <c r="N1139" i="7"/>
  <c r="N1171" i="6"/>
  <c r="N915" i="6"/>
  <c r="N1134" i="7"/>
  <c r="L8" i="9"/>
  <c r="CS8" i="9"/>
  <c r="AU8" i="9"/>
  <c r="L90" i="9"/>
  <c r="M871" i="6" s="1"/>
  <c r="CS90" i="9"/>
  <c r="L184" i="9"/>
  <c r="L120" i="9"/>
  <c r="M940" i="6" s="1"/>
  <c r="CS120" i="9"/>
  <c r="AU120" i="9"/>
  <c r="N886" i="6"/>
  <c r="N1580" i="6"/>
  <c r="N1137" i="7"/>
  <c r="N914" i="6"/>
  <c r="N1138" i="7"/>
  <c r="N887" i="6"/>
  <c r="AU113" i="9"/>
  <c r="L176" i="6"/>
  <c r="N485" i="7"/>
  <c r="N83" i="7" s="1"/>
  <c r="N894" i="6"/>
  <c r="N1630" i="6"/>
  <c r="N911" i="6"/>
  <c r="N1133" i="7"/>
  <c r="N815" i="6"/>
  <c r="N925" i="7"/>
  <c r="N826" i="6"/>
  <c r="L188" i="9"/>
  <c r="L37" i="9"/>
  <c r="CT37" i="9" s="1"/>
  <c r="L157" i="9"/>
  <c r="CS208" i="9"/>
  <c r="AT208" i="9"/>
  <c r="R244" i="10" s="1"/>
  <c r="L1991" i="6" s="1"/>
  <c r="L731" i="6" s="1"/>
  <c r="L1993" i="6"/>
  <c r="L733" i="6" s="1"/>
  <c r="N890" i="6"/>
  <c r="M812" i="6"/>
  <c r="M817" i="6" s="1"/>
  <c r="L129" i="6"/>
  <c r="N921" i="6"/>
  <c r="N916" i="6"/>
  <c r="N1146" i="7"/>
  <c r="N439" i="7" s="1"/>
  <c r="N445" i="7" s="1"/>
  <c r="N417" i="8"/>
  <c r="L87" i="17" s="1"/>
  <c r="N878" i="7"/>
  <c r="N877" i="7"/>
  <c r="W56" i="10" s="1"/>
  <c r="W102" i="10" s="1"/>
  <c r="N1135" i="7"/>
  <c r="N920" i="6"/>
  <c r="M910" i="6"/>
  <c r="L152" i="6"/>
  <c r="N913" i="6"/>
  <c r="N423" i="4"/>
  <c r="L124" i="9"/>
  <c r="CS124" i="9"/>
  <c r="AU124" i="9"/>
  <c r="J168" i="45"/>
  <c r="L125" i="9"/>
  <c r="CS125" i="9"/>
  <c r="AU125" i="9"/>
  <c r="L180" i="9"/>
  <c r="CT180" i="9" s="1"/>
  <c r="L70" i="9"/>
  <c r="L72" i="9" s="1"/>
  <c r="M1163" i="7" s="1"/>
  <c r="M456" i="7" s="1"/>
  <c r="AT70" i="9"/>
  <c r="R117" i="10" s="1"/>
  <c r="L1161" i="7" s="1"/>
  <c r="CS70" i="9"/>
  <c r="K72" i="9"/>
  <c r="L1163" i="7" s="1"/>
  <c r="L456" i="7" s="1"/>
  <c r="N289" i="8"/>
  <c r="N889" i="6"/>
  <c r="N1118" i="6"/>
  <c r="N445" i="5"/>
  <c r="N747" i="4"/>
  <c r="J78" i="14"/>
  <c r="F30" i="5"/>
  <c r="K79" i="14"/>
  <c r="M1871" i="6"/>
  <c r="L648" i="6"/>
  <c r="M659" i="6"/>
  <c r="M647" i="6"/>
  <c r="L657" i="6"/>
  <c r="M1890" i="6"/>
  <c r="L620" i="6"/>
  <c r="M1698" i="6"/>
  <c r="M581" i="6" s="1"/>
  <c r="D80" i="3"/>
  <c r="BY3" i="22"/>
  <c r="CK3" i="22" s="1"/>
  <c r="Q52" i="22"/>
  <c r="O1746" i="6"/>
  <c r="O619" i="6" s="1"/>
  <c r="I803" i="4"/>
  <c r="J818" i="4"/>
  <c r="J285" i="4" s="1"/>
  <c r="J312" i="4" s="1"/>
  <c r="K293" i="4"/>
  <c r="S9" i="11"/>
  <c r="T9" i="11" s="1"/>
  <c r="L1534" i="6"/>
  <c r="L1536" i="6" s="1"/>
  <c r="L1538" i="6" s="1"/>
  <c r="L78" i="6"/>
  <c r="M199" i="6"/>
  <c r="L207" i="6"/>
  <c r="F1145" i="6"/>
  <c r="M1117" i="6"/>
  <c r="M322" i="6" s="1"/>
  <c r="J164" i="45"/>
  <c r="J165" i="45" s="1"/>
  <c r="L931" i="6"/>
  <c r="C79" i="15"/>
  <c r="C128" i="13"/>
  <c r="G103" i="3"/>
  <c r="F2001" i="6"/>
  <c r="L369" i="7"/>
  <c r="L928" i="6"/>
  <c r="G8" i="3"/>
  <c r="K37" i="4"/>
  <c r="H101" i="13" s="1"/>
  <c r="M83" i="7"/>
  <c r="M48" i="11"/>
  <c r="N48" i="11" s="1"/>
  <c r="P48" i="11" s="1"/>
  <c r="Q48" i="11" s="1"/>
  <c r="H1194" i="7"/>
  <c r="I1194" i="7" s="1"/>
  <c r="K748" i="7"/>
  <c r="K750" i="7" s="1"/>
  <c r="K761" i="7" s="1"/>
  <c r="L288" i="7"/>
  <c r="L12" i="7" s="1"/>
  <c r="M77" i="7"/>
  <c r="J131" i="7"/>
  <c r="J1190" i="7" s="1"/>
  <c r="F103" i="3"/>
  <c r="L338" i="7"/>
  <c r="A18" i="13"/>
  <c r="C30" i="5"/>
  <c r="L759" i="6"/>
  <c r="L85" i="6" s="1"/>
  <c r="J63" i="6"/>
  <c r="F61" i="3" s="1"/>
  <c r="N821" i="6"/>
  <c r="K858" i="6"/>
  <c r="K63" i="6"/>
  <c r="G61" i="3" s="1"/>
  <c r="D77" i="13"/>
  <c r="M763" i="6"/>
  <c r="M89" i="6" s="1"/>
  <c r="J218" i="6"/>
  <c r="J221" i="6" s="1"/>
  <c r="M131" i="6"/>
  <c r="A32" i="6"/>
  <c r="A48" i="6" s="1"/>
  <c r="CR180" i="9"/>
  <c r="J216" i="9"/>
  <c r="AP180" i="9"/>
  <c r="A2030" i="6"/>
  <c r="L993" i="6"/>
  <c r="M203" i="6"/>
  <c r="G164" i="6"/>
  <c r="N978" i="6"/>
  <c r="L203" i="6"/>
  <c r="K930" i="6"/>
  <c r="L94" i="6"/>
  <c r="C2031" i="6"/>
  <c r="N1293" i="6"/>
  <c r="L418" i="6"/>
  <c r="G1191" i="7"/>
  <c r="M548" i="7"/>
  <c r="K75" i="4"/>
  <c r="K18" i="4" s="1"/>
  <c r="K465" i="4"/>
  <c r="G1189" i="7"/>
  <c r="K88" i="6"/>
  <c r="L762" i="6"/>
  <c r="Q55" i="10"/>
  <c r="M873" i="7"/>
  <c r="F49" i="47"/>
  <c r="E49" i="47"/>
  <c r="G25" i="6"/>
  <c r="M760" i="6"/>
  <c r="L86" i="6"/>
  <c r="P57" i="10"/>
  <c r="AA314" i="9"/>
  <c r="AA337" i="9" s="1"/>
  <c r="AA338" i="9" s="1"/>
  <c r="Z337" i="9"/>
  <c r="Z338" i="9" s="1"/>
  <c r="M369" i="7"/>
  <c r="J395" i="4"/>
  <c r="G4" i="12" s="1"/>
  <c r="M294" i="7"/>
  <c r="H155" i="5"/>
  <c r="I155" i="5" s="1"/>
  <c r="M746" i="4"/>
  <c r="M227" i="4" s="1"/>
  <c r="K130" i="40"/>
  <c r="L127" i="40"/>
  <c r="H39" i="13"/>
  <c r="J645" i="4"/>
  <c r="J654" i="4" s="1"/>
  <c r="M108" i="4"/>
  <c r="M145" i="4" s="1"/>
  <c r="N108" i="4"/>
  <c r="N145" i="4" s="1"/>
  <c r="J1485" i="6"/>
  <c r="J461" i="6" s="1"/>
  <c r="L856" i="7"/>
  <c r="L323" i="7" s="1"/>
  <c r="R35" i="11"/>
  <c r="S35" i="11" s="1"/>
  <c r="T35" i="11" s="1"/>
  <c r="G271" i="5"/>
  <c r="A15" i="46"/>
  <c r="G860" i="7"/>
  <c r="A46" i="46"/>
  <c r="G46" i="46" s="1"/>
  <c r="L269" i="4"/>
  <c r="L288" i="4"/>
  <c r="G144" i="7"/>
  <c r="A25" i="46"/>
  <c r="B12" i="46"/>
  <c r="J424" i="45"/>
  <c r="J431" i="45" s="1"/>
  <c r="J432" i="45" s="1"/>
  <c r="A79" i="15"/>
  <c r="A27" i="15" s="1"/>
  <c r="L996" i="7"/>
  <c r="L393" i="7" s="1"/>
  <c r="L51" i="7" s="1"/>
  <c r="H59" i="3" s="1"/>
  <c r="I146" i="40"/>
  <c r="O60" i="37"/>
  <c r="C41" i="11"/>
  <c r="K142" i="22"/>
  <c r="L623" i="6"/>
  <c r="M1766" i="6"/>
  <c r="N1766" i="6" s="1"/>
  <c r="N1965" i="6" s="1"/>
  <c r="N708" i="6" s="1"/>
  <c r="T125" i="10"/>
  <c r="K394" i="7"/>
  <c r="K423" i="45"/>
  <c r="M64" i="8"/>
  <c r="M121" i="8"/>
  <c r="M56" i="8"/>
  <c r="A555" i="8"/>
  <c r="K216" i="9"/>
  <c r="M362" i="7"/>
  <c r="M114" i="7"/>
  <c r="M116" i="7" s="1"/>
  <c r="M8" i="7" s="1"/>
  <c r="L1432" i="6"/>
  <c r="L1434" i="6" s="1"/>
  <c r="L1443" i="6" s="1"/>
  <c r="L1296" i="6"/>
  <c r="M1281" i="6"/>
  <c r="M404" i="6" s="1"/>
  <c r="K421" i="6"/>
  <c r="K12" i="6" s="1"/>
  <c r="K1362" i="6"/>
  <c r="A128" i="13"/>
  <c r="M293" i="7"/>
  <c r="A158" i="3"/>
  <c r="A159" i="3" s="1"/>
  <c r="M301" i="7"/>
  <c r="M368" i="7"/>
  <c r="A25" i="3"/>
  <c r="A26" i="3" s="1"/>
  <c r="M361" i="7"/>
  <c r="M173" i="7"/>
  <c r="M338" i="7"/>
  <c r="L471" i="7"/>
  <c r="M469" i="7"/>
  <c r="B32" i="6"/>
  <c r="B48" i="6" s="1"/>
  <c r="M855" i="4"/>
  <c r="M327" i="4" s="1"/>
  <c r="F117" i="3"/>
  <c r="N970" i="7"/>
  <c r="M726" i="4"/>
  <c r="M218" i="4" s="1"/>
  <c r="N807" i="4"/>
  <c r="M800" i="4"/>
  <c r="M275" i="4" s="1"/>
  <c r="N742" i="4"/>
  <c r="L787" i="4"/>
  <c r="M781" i="4"/>
  <c r="M264" i="4" s="1"/>
  <c r="N969" i="7"/>
  <c r="N813" i="4"/>
  <c r="N792" i="4"/>
  <c r="M806" i="4"/>
  <c r="M281" i="4" s="1"/>
  <c r="N793" i="4"/>
  <c r="N859" i="4"/>
  <c r="N738" i="4"/>
  <c r="N801" i="4"/>
  <c r="M791" i="4"/>
  <c r="M274" i="4" s="1"/>
  <c r="N556" i="4"/>
  <c r="N809" i="4"/>
  <c r="M750" i="4"/>
  <c r="M228" i="4" s="1"/>
  <c r="N783" i="4"/>
  <c r="K760" i="4"/>
  <c r="K762" i="4" s="1"/>
  <c r="K773" i="4" s="1"/>
  <c r="M815" i="4"/>
  <c r="M282" i="4" s="1"/>
  <c r="M785" i="4"/>
  <c r="M267" i="4" s="1"/>
  <c r="L219" i="6"/>
  <c r="K511" i="6"/>
  <c r="N816" i="4"/>
  <c r="N794" i="4"/>
  <c r="N812" i="4"/>
  <c r="N795" i="4"/>
  <c r="N897" i="4"/>
  <c r="N737" i="4"/>
  <c r="L825" i="4"/>
  <c r="L959" i="4" s="1"/>
  <c r="L37" i="4" s="1"/>
  <c r="I101" i="13" s="1"/>
  <c r="O733" i="4"/>
  <c r="N811" i="4"/>
  <c r="N786" i="4"/>
  <c r="M736" i="4"/>
  <c r="M225" i="4" s="1"/>
  <c r="L758" i="4"/>
  <c r="N808" i="4"/>
  <c r="L80" i="14"/>
  <c r="N1774" i="6"/>
  <c r="N782" i="4"/>
  <c r="N796" i="4"/>
  <c r="L728" i="4"/>
  <c r="M725" i="4"/>
  <c r="M217" i="4" s="1"/>
  <c r="I768" i="34"/>
  <c r="N810" i="4"/>
  <c r="N743" i="4"/>
  <c r="E22" i="42"/>
  <c r="C667" i="6"/>
  <c r="C669" i="6" s="1"/>
  <c r="M433" i="6"/>
  <c r="K30" i="45"/>
  <c r="M639" i="6"/>
  <c r="M996" i="6"/>
  <c r="L1192" i="6"/>
  <c r="K161" i="45"/>
  <c r="M1392" i="6"/>
  <c r="J778" i="34" s="1"/>
  <c r="M638" i="6"/>
  <c r="M97" i="6"/>
  <c r="M412" i="6"/>
  <c r="M319" i="6"/>
  <c r="M321" i="6"/>
  <c r="M432" i="6"/>
  <c r="M415" i="6"/>
  <c r="M644" i="6"/>
  <c r="G1490" i="6"/>
  <c r="I142" i="22"/>
  <c r="F37" i="17" s="1"/>
  <c r="M136" i="6"/>
  <c r="M306" i="6"/>
  <c r="M1430" i="6"/>
  <c r="K436" i="6"/>
  <c r="M205" i="6"/>
  <c r="M445" i="6"/>
  <c r="L1360" i="6"/>
  <c r="E5" i="3"/>
  <c r="M109" i="4"/>
  <c r="L613" i="4"/>
  <c r="M111" i="4"/>
  <c r="M101" i="4"/>
  <c r="M67" i="4"/>
  <c r="K916" i="4"/>
  <c r="K918" i="4" s="1"/>
  <c r="K920" i="4" s="1"/>
  <c r="K929" i="4" s="1"/>
  <c r="I75" i="17"/>
  <c r="K643" i="4"/>
  <c r="K113" i="4"/>
  <c r="K150" i="4" s="1"/>
  <c r="K277" i="6"/>
  <c r="K279" i="6" s="1"/>
  <c r="K283" i="6" s="1"/>
  <c r="K1063" i="6"/>
  <c r="K1064" i="6" s="1"/>
  <c r="K1068" i="6" s="1"/>
  <c r="I29" i="45"/>
  <c r="I36" i="45" s="1"/>
  <c r="I46" i="45" s="1"/>
  <c r="I47" i="45" s="1"/>
  <c r="A102" i="3"/>
  <c r="K626" i="7"/>
  <c r="K628" i="7" s="1"/>
  <c r="K639" i="7" s="1"/>
  <c r="G469" i="5"/>
  <c r="N986" i="6"/>
  <c r="M209" i="6"/>
  <c r="N1024" i="7"/>
  <c r="M94" i="6"/>
  <c r="N779" i="6"/>
  <c r="M607" i="7"/>
  <c r="N381" i="8"/>
  <c r="N350" i="8"/>
  <c r="N806" i="7"/>
  <c r="M300" i="7"/>
  <c r="N507" i="4"/>
  <c r="N379" i="5"/>
  <c r="N915" i="7"/>
  <c r="N487" i="8"/>
  <c r="N494" i="8" s="1"/>
  <c r="N456" i="8"/>
  <c r="N416" i="5"/>
  <c r="N462" i="8"/>
  <c r="N649" i="7"/>
  <c r="N418" i="4"/>
  <c r="N1826" i="6"/>
  <c r="N1348" i="6"/>
  <c r="N1460" i="6"/>
  <c r="N1649" i="6"/>
  <c r="N1969" i="6"/>
  <c r="N530" i="4"/>
  <c r="N687" i="4"/>
  <c r="N493" i="7"/>
  <c r="N795" i="7"/>
  <c r="N408" i="5"/>
  <c r="N294" i="5"/>
  <c r="N442" i="5"/>
  <c r="N1250" i="6"/>
  <c r="N477" i="7"/>
  <c r="M72" i="7"/>
  <c r="N1344" i="6"/>
  <c r="N557" i="4"/>
  <c r="N602" i="7"/>
  <c r="M160" i="7"/>
  <c r="N1331" i="6"/>
  <c r="N1414" i="6"/>
  <c r="N429" i="4"/>
  <c r="N69" i="4" s="1"/>
  <c r="M910" i="4"/>
  <c r="M349" i="4" s="1"/>
  <c r="N869" i="4"/>
  <c r="N884" i="4"/>
  <c r="M874" i="4"/>
  <c r="L339" i="4"/>
  <c r="N890" i="7"/>
  <c r="M233" i="5"/>
  <c r="L53" i="5"/>
  <c r="N896" i="4"/>
  <c r="N1862" i="6"/>
  <c r="N549" i="4"/>
  <c r="O85" i="37"/>
  <c r="P11" i="37"/>
  <c r="N546" i="4"/>
  <c r="Q48" i="37"/>
  <c r="N453" i="4"/>
  <c r="N1707" i="6"/>
  <c r="N372" i="5"/>
  <c r="N46" i="27"/>
  <c r="N1240" i="6"/>
  <c r="L341" i="4"/>
  <c r="N982" i="6"/>
  <c r="N206" i="6" s="1"/>
  <c r="N344" i="5"/>
  <c r="N1412" i="6"/>
  <c r="N303" i="8"/>
  <c r="N424" i="4"/>
  <c r="N1187" i="6"/>
  <c r="N370" i="5"/>
  <c r="N349" i="5"/>
  <c r="N293" i="5"/>
  <c r="N1837" i="6"/>
  <c r="N404" i="8"/>
  <c r="N34" i="27"/>
  <c r="N443" i="5"/>
  <c r="N952" i="6"/>
  <c r="N191" i="6" s="1"/>
  <c r="N1462" i="6"/>
  <c r="N513" i="4"/>
  <c r="N531" i="4"/>
  <c r="N688" i="4"/>
  <c r="N508" i="7"/>
  <c r="N807" i="7"/>
  <c r="N834" i="7"/>
  <c r="K19" i="12"/>
  <c r="N304" i="5"/>
  <c r="N840" i="6"/>
  <c r="N976" i="6"/>
  <c r="I136" i="3"/>
  <c r="M552" i="4"/>
  <c r="N1347" i="6"/>
  <c r="N1590" i="6"/>
  <c r="M1352" i="6"/>
  <c r="L434" i="6"/>
  <c r="N526" i="4"/>
  <c r="N1577" i="6"/>
  <c r="Q20" i="26" s="1"/>
  <c r="N908" i="4"/>
  <c r="N348" i="4" s="1"/>
  <c r="N881" i="4"/>
  <c r="M851" i="4"/>
  <c r="M326" i="4" s="1"/>
  <c r="M873" i="4"/>
  <c r="L338" i="4"/>
  <c r="M909" i="4"/>
  <c r="M350" i="4" s="1"/>
  <c r="N886" i="4"/>
  <c r="M878" i="4"/>
  <c r="L337" i="4"/>
  <c r="N450" i="4"/>
  <c r="N449" i="4"/>
  <c r="N544" i="4"/>
  <c r="Q18" i="37"/>
  <c r="Q49" i="37"/>
  <c r="M872" i="7"/>
  <c r="T57" i="10" s="1"/>
  <c r="N1952" i="6"/>
  <c r="N29" i="27"/>
  <c r="N282" i="5"/>
  <c r="N40" i="27"/>
  <c r="N658" i="7"/>
  <c r="N1942" i="6"/>
  <c r="N691" i="6" s="1"/>
  <c r="N422" i="4"/>
  <c r="N683" i="7"/>
  <c r="M212" i="7"/>
  <c r="N245" i="5"/>
  <c r="N302" i="5"/>
  <c r="N848" i="6"/>
  <c r="N312" i="8"/>
  <c r="N1906" i="6"/>
  <c r="N842" i="6"/>
  <c r="N559" i="7"/>
  <c r="N174" i="8"/>
  <c r="N295" i="5"/>
  <c r="N227" i="5"/>
  <c r="N796" i="7"/>
  <c r="N413" i="8"/>
  <c r="M127" i="5"/>
  <c r="N341" i="5"/>
  <c r="N1128" i="7"/>
  <c r="N1127" i="7"/>
  <c r="N1954" i="6"/>
  <c r="N1092" i="7"/>
  <c r="N1124" i="7"/>
  <c r="N1120" i="7"/>
  <c r="N1114" i="7"/>
  <c r="N1891" i="6"/>
  <c r="N788" i="6"/>
  <c r="N793" i="6" s="1"/>
  <c r="M102" i="6"/>
  <c r="M107" i="6" s="1"/>
  <c r="N562" i="7"/>
  <c r="N1117" i="7"/>
  <c r="N343" i="5"/>
  <c r="N226" i="8"/>
  <c r="N287" i="5"/>
  <c r="N1759" i="6"/>
  <c r="N455" i="8"/>
  <c r="N218" i="8"/>
  <c r="N260" i="8"/>
  <c r="N1786" i="6"/>
  <c r="N1851" i="6"/>
  <c r="N835" i="6"/>
  <c r="N1764" i="6"/>
  <c r="N540" i="7"/>
  <c r="N745" i="6"/>
  <c r="N1249" i="6"/>
  <c r="N466" i="8"/>
  <c r="N290" i="8"/>
  <c r="N1789" i="6"/>
  <c r="N1840" i="6"/>
  <c r="N1887" i="6"/>
  <c r="N838" i="6"/>
  <c r="N1302" i="6"/>
  <c r="N1589" i="6"/>
  <c r="N1947" i="6"/>
  <c r="M698" i="6"/>
  <c r="N536" i="4"/>
  <c r="N689" i="4"/>
  <c r="N729" i="7"/>
  <c r="N791" i="7"/>
  <c r="N833" i="7"/>
  <c r="N1021" i="7"/>
  <c r="N225" i="5"/>
  <c r="N353" i="5"/>
  <c r="N434" i="5"/>
  <c r="N518" i="4"/>
  <c r="N1896" i="6"/>
  <c r="N1126" i="7"/>
  <c r="N244" i="5"/>
  <c r="N222" i="5"/>
  <c r="N543" i="7"/>
  <c r="N1161" i="6"/>
  <c r="N306" i="6" s="1"/>
  <c r="N1303" i="6"/>
  <c r="N1761" i="6"/>
  <c r="N439" i="8"/>
  <c r="N299" i="8"/>
  <c r="N1814" i="6"/>
  <c r="N1843" i="6"/>
  <c r="N1897" i="6"/>
  <c r="N895" i="7"/>
  <c r="N1243" i="6"/>
  <c r="N1628" i="6"/>
  <c r="N1833" i="6"/>
  <c r="N454" i="8"/>
  <c r="N202" i="8"/>
  <c r="N1783" i="6"/>
  <c r="N1857" i="6"/>
  <c r="N782" i="6"/>
  <c r="N1465" i="6"/>
  <c r="N510" i="4"/>
  <c r="N678" i="4"/>
  <c r="N700" i="4"/>
  <c r="N740" i="7"/>
  <c r="N812" i="7"/>
  <c r="N844" i="7"/>
  <c r="N311" i="7" s="1"/>
  <c r="N1022" i="7"/>
  <c r="N366" i="5"/>
  <c r="N431" i="5"/>
  <c r="N33" i="27"/>
  <c r="N433" i="5"/>
  <c r="AU157" i="9"/>
  <c r="CS157" i="9"/>
  <c r="CS113" i="9"/>
  <c r="J40" i="45"/>
  <c r="J45" i="45" s="1"/>
  <c r="AU152" i="9"/>
  <c r="O44" i="37" s="1"/>
  <c r="O50" i="37" s="1"/>
  <c r="O52" i="37" s="1"/>
  <c r="CS152" i="9"/>
  <c r="L1144" i="6"/>
  <c r="L353" i="6" s="1"/>
  <c r="N914" i="7"/>
  <c r="N241" i="8"/>
  <c r="K83" i="16"/>
  <c r="N50" i="27"/>
  <c r="M55" i="27"/>
  <c r="N365" i="8"/>
  <c r="N17" i="27"/>
  <c r="N360" i="8"/>
  <c r="N107" i="8" s="1"/>
  <c r="J86" i="16"/>
  <c r="J30" i="16" s="1"/>
  <c r="AK42" i="42" s="1"/>
  <c r="N43" i="27"/>
  <c r="N224" i="5"/>
  <c r="N392" i="8"/>
  <c r="N1588" i="6"/>
  <c r="N1654" i="6"/>
  <c r="N413" i="4"/>
  <c r="N529" i="4"/>
  <c r="N691" i="4"/>
  <c r="N506" i="7"/>
  <c r="N813" i="7"/>
  <c r="N842" i="7"/>
  <c r="N1017" i="7"/>
  <c r="N441" i="5"/>
  <c r="N347" i="5"/>
  <c r="N1282" i="6"/>
  <c r="N405" i="6" s="1"/>
  <c r="N608" i="7"/>
  <c r="N890" i="4"/>
  <c r="N857" i="4"/>
  <c r="N887" i="4"/>
  <c r="N447" i="4"/>
  <c r="N911" i="4"/>
  <c r="N351" i="4" s="1"/>
  <c r="N634" i="4"/>
  <c r="N628" i="4"/>
  <c r="Q22" i="37"/>
  <c r="Q16" i="37"/>
  <c r="N1792" i="6"/>
  <c r="J41" i="16"/>
  <c r="H77" i="3" s="1"/>
  <c r="H78" i="3" s="1"/>
  <c r="N13" i="27"/>
  <c r="N1710" i="6"/>
  <c r="N586" i="6" s="1"/>
  <c r="N285" i="5"/>
  <c r="N1326" i="6"/>
  <c r="N431" i="6" s="1"/>
  <c r="N1842" i="6"/>
  <c r="N1183" i="6"/>
  <c r="N1699" i="6"/>
  <c r="N289" i="5"/>
  <c r="N231" i="8"/>
  <c r="N223" i="8"/>
  <c r="N1332" i="6"/>
  <c r="N793" i="7"/>
  <c r="N410" i="5"/>
  <c r="N348" i="5"/>
  <c r="N824" i="6"/>
  <c r="N263" i="8"/>
  <c r="N32" i="27"/>
  <c r="N26" i="27"/>
  <c r="L16" i="1"/>
  <c r="C87" i="19" s="1"/>
  <c r="C93" i="20"/>
  <c r="C35" i="20"/>
  <c r="N444" i="5"/>
  <c r="N9" i="27"/>
  <c r="M21" i="27"/>
  <c r="N1185" i="6"/>
  <c r="N1466" i="6"/>
  <c r="N1967" i="6"/>
  <c r="N532" i="4"/>
  <c r="N686" i="4"/>
  <c r="N504" i="7"/>
  <c r="N742" i="7"/>
  <c r="N811" i="7"/>
  <c r="N1015" i="7"/>
  <c r="N664" i="4"/>
  <c r="N437" i="5"/>
  <c r="N823" i="6"/>
  <c r="N960" i="7"/>
  <c r="N1576" i="6"/>
  <c r="M634" i="6"/>
  <c r="N497" i="7"/>
  <c r="N1291" i="6"/>
  <c r="N1581" i="6"/>
  <c r="N78" i="6"/>
  <c r="N905" i="4"/>
  <c r="N345" i="4" s="1"/>
  <c r="N875" i="4"/>
  <c r="N882" i="4"/>
  <c r="AT52" i="9"/>
  <c r="CS52" i="9"/>
  <c r="L1054" i="7"/>
  <c r="N895" i="4"/>
  <c r="N251" i="5"/>
  <c r="N451" i="4"/>
  <c r="N534" i="4"/>
  <c r="Q12" i="37"/>
  <c r="M627" i="4"/>
  <c r="M179" i="4" s="1"/>
  <c r="N547" i="4"/>
  <c r="M1872" i="6"/>
  <c r="M649" i="6" s="1"/>
  <c r="M633" i="4"/>
  <c r="L181" i="4"/>
  <c r="Q46" i="37"/>
  <c r="Q17" i="37"/>
  <c r="N388" i="4"/>
  <c r="M566" i="4"/>
  <c r="L114" i="4"/>
  <c r="L151" i="4" s="1"/>
  <c r="N35" i="27"/>
  <c r="M408" i="7"/>
  <c r="N1903" i="6"/>
  <c r="N10" i="27"/>
  <c r="N1384" i="6"/>
  <c r="N828" i="6"/>
  <c r="N687" i="7"/>
  <c r="M213" i="7"/>
  <c r="N345" i="5"/>
  <c r="N359" i="5"/>
  <c r="N987" i="6"/>
  <c r="N1848" i="6"/>
  <c r="N451" i="8"/>
  <c r="J88" i="1"/>
  <c r="K81" i="1"/>
  <c r="N565" i="7"/>
  <c r="N305" i="5"/>
  <c r="N1827" i="6"/>
  <c r="N399" i="8"/>
  <c r="I114" i="3"/>
  <c r="N1111" i="7"/>
  <c r="N1113" i="7"/>
  <c r="N1958" i="6"/>
  <c r="N701" i="6" s="1"/>
  <c r="N1122" i="7"/>
  <c r="N1109" i="7"/>
  <c r="N1118" i="7"/>
  <c r="N1130" i="7"/>
  <c r="M213" i="6"/>
  <c r="N990" i="6"/>
  <c r="M336" i="6"/>
  <c r="N1129" i="6"/>
  <c r="N1135" i="6" s="1"/>
  <c r="N920" i="7"/>
  <c r="M360" i="7"/>
  <c r="J87" i="12"/>
  <c r="T68" i="10" s="1"/>
  <c r="V68" i="10" s="1"/>
  <c r="M321" i="8"/>
  <c r="M76" i="8"/>
  <c r="N315" i="8"/>
  <c r="K77" i="37"/>
  <c r="K79" i="37" s="1"/>
  <c r="K4" i="37"/>
  <c r="N505" i="7"/>
  <c r="M79" i="7"/>
  <c r="F4" i="37"/>
  <c r="G2" i="37" s="1"/>
  <c r="F77" i="37"/>
  <c r="M324" i="6"/>
  <c r="N719" i="7"/>
  <c r="M244" i="7"/>
  <c r="M246" i="7" s="1"/>
  <c r="M11" i="7" s="1"/>
  <c r="M723" i="7"/>
  <c r="N378" i="5"/>
  <c r="M144" i="5"/>
  <c r="AS66" i="21"/>
  <c r="CF66" i="21"/>
  <c r="N862" i="4"/>
  <c r="K782" i="34" s="1"/>
  <c r="M329" i="4"/>
  <c r="M310" i="7"/>
  <c r="N841" i="7"/>
  <c r="M132" i="5"/>
  <c r="N354" i="5"/>
  <c r="J82" i="15"/>
  <c r="T40" i="42"/>
  <c r="J119" i="13"/>
  <c r="M858" i="7"/>
  <c r="M325" i="7" s="1"/>
  <c r="AY57" i="9"/>
  <c r="AZ57" i="9" s="1"/>
  <c r="CT57" i="9"/>
  <c r="K26" i="12"/>
  <c r="L6" i="1"/>
  <c r="N59" i="21" s="1"/>
  <c r="K25" i="12"/>
  <c r="N554" i="4"/>
  <c r="N555" i="4"/>
  <c r="N486" i="7"/>
  <c r="O486" i="7" s="1"/>
  <c r="N204" i="8"/>
  <c r="N368" i="5"/>
  <c r="N558" i="4"/>
  <c r="N230" i="5"/>
  <c r="N406" i="5"/>
  <c r="N1007" i="7"/>
  <c r="N1182" i="6"/>
  <c r="N248" i="8"/>
  <c r="N1025" i="7"/>
  <c r="N1900" i="6"/>
  <c r="N889" i="7"/>
  <c r="J10" i="17"/>
  <c r="N368" i="8"/>
  <c r="N249" i="5"/>
  <c r="N1385" i="6"/>
  <c r="N431" i="4"/>
  <c r="N1637" i="6"/>
  <c r="N1706" i="6"/>
  <c r="N1950" i="6"/>
  <c r="N512" i="4"/>
  <c r="N527" i="4"/>
  <c r="N682" i="4"/>
  <c r="N510" i="7"/>
  <c r="N809" i="7"/>
  <c r="N832" i="7"/>
  <c r="O832" i="7" s="1"/>
  <c r="N668" i="4"/>
  <c r="N291" i="5"/>
  <c r="N312" i="5"/>
  <c r="N975" i="6"/>
  <c r="N979" i="6"/>
  <c r="N553" i="4"/>
  <c r="N1579" i="6"/>
  <c r="O1579" i="6" s="1"/>
  <c r="L411" i="7"/>
  <c r="N1573" i="6"/>
  <c r="M1353" i="6"/>
  <c r="L435" i="6"/>
  <c r="N1425" i="6"/>
  <c r="N750" i="6"/>
  <c r="N906" i="4"/>
  <c r="N879" i="4"/>
  <c r="O879" i="4" s="1"/>
  <c r="N891" i="4"/>
  <c r="N849" i="4"/>
  <c r="N444" i="4"/>
  <c r="O444" i="4" s="1"/>
  <c r="N445" i="4"/>
  <c r="O445" i="4" s="1"/>
  <c r="M925" i="6"/>
  <c r="L158" i="6"/>
  <c r="N792" i="7"/>
  <c r="N629" i="4"/>
  <c r="O629" i="4" s="1"/>
  <c r="N630" i="4"/>
  <c r="M1880" i="6"/>
  <c r="M655" i="6" s="1"/>
  <c r="Q14" i="37"/>
  <c r="R14" i="37" s="1"/>
  <c r="Q21" i="37"/>
  <c r="R21" i="37" s="1"/>
  <c r="M570" i="4"/>
  <c r="M115" i="4" s="1"/>
  <c r="N18" i="27"/>
  <c r="N1232" i="6"/>
  <c r="M376" i="6"/>
  <c r="N1791" i="6"/>
  <c r="N41" i="27"/>
  <c r="N1500" i="6"/>
  <c r="K777" i="34" s="1"/>
  <c r="M1502" i="6"/>
  <c r="M419" i="6"/>
  <c r="N794" i="7"/>
  <c r="N1832" i="6"/>
  <c r="O1832" i="6" s="1"/>
  <c r="N974" i="6"/>
  <c r="O974" i="6" s="1"/>
  <c r="N568" i="7"/>
  <c r="N564" i="7"/>
  <c r="N679" i="7"/>
  <c r="O679" i="7" s="1"/>
  <c r="N200" i="8"/>
  <c r="O200" i="8" s="1"/>
  <c r="N396" i="8"/>
  <c r="N822" i="6"/>
  <c r="N1180" i="6"/>
  <c r="O1180" i="6" s="1"/>
  <c r="N744" i="7"/>
  <c r="O744" i="7" s="1"/>
  <c r="N300" i="5"/>
  <c r="N298" i="5"/>
  <c r="N836" i="6"/>
  <c r="O836" i="6" s="1"/>
  <c r="N300" i="8"/>
  <c r="O300" i="8" s="1"/>
  <c r="N425" i="4"/>
  <c r="O425" i="4" s="1"/>
  <c r="N427" i="5"/>
  <c r="N28" i="27"/>
  <c r="O28" i="27" s="1"/>
  <c r="N421" i="4"/>
  <c r="O421" i="4" s="1"/>
  <c r="N1179" i="6"/>
  <c r="O1179" i="6" s="1"/>
  <c r="N1575" i="6"/>
  <c r="N1643" i="6"/>
  <c r="M540" i="6"/>
  <c r="N1960" i="6"/>
  <c r="N525" i="4"/>
  <c r="O525" i="4" s="1"/>
  <c r="N698" i="4"/>
  <c r="O698" i="4" s="1"/>
  <c r="N500" i="7"/>
  <c r="O500" i="7" s="1"/>
  <c r="N735" i="7"/>
  <c r="N816" i="7"/>
  <c r="N1016" i="7"/>
  <c r="O1016" i="7" s="1"/>
  <c r="N177" i="8"/>
  <c r="N407" i="5"/>
  <c r="N882" i="7"/>
  <c r="N1776" i="6"/>
  <c r="O1776" i="6" s="1"/>
  <c r="M948" i="7"/>
  <c r="U57" i="10" s="1"/>
  <c r="N611" i="7"/>
  <c r="O611" i="7" s="1"/>
  <c r="N614" i="7"/>
  <c r="O614" i="7" s="1"/>
  <c r="N1330" i="6"/>
  <c r="G144" i="3"/>
  <c r="N615" i="7"/>
  <c r="O615" i="7" s="1"/>
  <c r="N1424" i="6"/>
  <c r="O1424" i="6" s="1"/>
  <c r="N850" i="6"/>
  <c r="O850" i="6" s="1"/>
  <c r="N607" i="4"/>
  <c r="N888" i="4"/>
  <c r="O888" i="4" s="1"/>
  <c r="K331" i="4"/>
  <c r="K12" i="4" s="1"/>
  <c r="N856" i="4"/>
  <c r="O856" i="4" s="1"/>
  <c r="M858" i="4"/>
  <c r="M328" i="4" s="1"/>
  <c r="N442" i="4"/>
  <c r="O442" i="4" s="1"/>
  <c r="N443" i="4"/>
  <c r="O443" i="4" s="1"/>
  <c r="N281" i="8"/>
  <c r="O281" i="8" s="1"/>
  <c r="M926" i="6"/>
  <c r="L159" i="6"/>
  <c r="N635" i="4"/>
  <c r="O635" i="4" s="1"/>
  <c r="N1852" i="6"/>
  <c r="O1852" i="6" s="1"/>
  <c r="Q15" i="37"/>
  <c r="R15" i="37" s="1"/>
  <c r="L714" i="4"/>
  <c r="L205" i="4" s="1"/>
  <c r="CS27" i="9"/>
  <c r="AU27" i="9"/>
  <c r="N1325" i="6"/>
  <c r="O1325" i="6" s="1"/>
  <c r="M32" i="40"/>
  <c r="M106" i="1" s="1"/>
  <c r="M109" i="1" s="1"/>
  <c r="M111" i="1" s="1"/>
  <c r="N377" i="5"/>
  <c r="M1195" i="6"/>
  <c r="M338" i="6"/>
  <c r="N1190" i="6"/>
  <c r="N1907" i="6"/>
  <c r="O1907" i="6" s="1"/>
  <c r="B30" i="19"/>
  <c r="B82" i="19" s="1"/>
  <c r="N1715" i="6"/>
  <c r="N229" i="5"/>
  <c r="O229" i="5" s="1"/>
  <c r="N678" i="7"/>
  <c r="O678" i="7" s="1"/>
  <c r="N215" i="8"/>
  <c r="N397" i="8"/>
  <c r="N1713" i="6"/>
  <c r="N30" i="27"/>
  <c r="O30" i="27" s="1"/>
  <c r="K29" i="34"/>
  <c r="N810" i="7"/>
  <c r="N280" i="8"/>
  <c r="O280" i="8" s="1"/>
  <c r="N427" i="8"/>
  <c r="O427" i="8" s="1"/>
  <c r="N1112" i="7"/>
  <c r="O1112" i="7" s="1"/>
  <c r="N1108" i="7"/>
  <c r="O1108" i="7" s="1"/>
  <c r="N1093" i="7"/>
  <c r="O1093" i="7" s="1"/>
  <c r="N415" i="4"/>
  <c r="O415" i="4" s="1"/>
  <c r="N1119" i="7"/>
  <c r="O1119" i="7" s="1"/>
  <c r="N1125" i="7"/>
  <c r="O1125" i="7" s="1"/>
  <c r="N1131" i="7"/>
  <c r="O1131" i="7" s="1"/>
  <c r="N1174" i="6"/>
  <c r="O1174" i="6" s="1"/>
  <c r="M341" i="7"/>
  <c r="T111" i="10"/>
  <c r="N893" i="7"/>
  <c r="N566" i="7"/>
  <c r="O566" i="7" s="1"/>
  <c r="N425" i="8"/>
  <c r="O425" i="8" s="1"/>
  <c r="K21" i="12"/>
  <c r="L21" i="12" s="1"/>
  <c r="N352" i="8"/>
  <c r="O352" i="8" s="1"/>
  <c r="N888" i="7"/>
  <c r="O888" i="7" s="1"/>
  <c r="N721" i="7"/>
  <c r="O721" i="7" s="1"/>
  <c r="N1244" i="6"/>
  <c r="O1244" i="6" s="1"/>
  <c r="N406" i="8"/>
  <c r="O406" i="8" s="1"/>
  <c r="N481" i="8"/>
  <c r="O481" i="8" s="1"/>
  <c r="N234" i="8"/>
  <c r="O234" i="8" s="1"/>
  <c r="N1780" i="6"/>
  <c r="O1780" i="6" s="1"/>
  <c r="N1860" i="6"/>
  <c r="O1860" i="6" s="1"/>
  <c r="N783" i="6"/>
  <c r="O783" i="6" s="1"/>
  <c r="N843" i="6"/>
  <c r="O843" i="6" s="1"/>
  <c r="N958" i="7"/>
  <c r="O958" i="7" s="1"/>
  <c r="N1241" i="6"/>
  <c r="O1241" i="6" s="1"/>
  <c r="N1760" i="6"/>
  <c r="O1760" i="6" s="1"/>
  <c r="N434" i="8"/>
  <c r="O434" i="8" s="1"/>
  <c r="N1778" i="6"/>
  <c r="O1778" i="6" s="1"/>
  <c r="N1831" i="6"/>
  <c r="O1831" i="6" s="1"/>
  <c r="N1859" i="6"/>
  <c r="O1859" i="6" s="1"/>
  <c r="N768" i="6"/>
  <c r="O768" i="6" s="1"/>
  <c r="N1463" i="6"/>
  <c r="O1463" i="6" s="1"/>
  <c r="N524" i="4"/>
  <c r="O524" i="4" s="1"/>
  <c r="N696" i="4"/>
  <c r="O696" i="4" s="1"/>
  <c r="N494" i="7"/>
  <c r="O494" i="7" s="1"/>
  <c r="N814" i="7"/>
  <c r="O814" i="7" s="1"/>
  <c r="N1027" i="7"/>
  <c r="O1027" i="7" s="1"/>
  <c r="N303" i="5"/>
  <c r="O303" i="5" s="1"/>
  <c r="N374" i="5"/>
  <c r="O374" i="5" s="1"/>
  <c r="N954" i="6"/>
  <c r="N192" i="6" s="1"/>
  <c r="N1574" i="6"/>
  <c r="O1574" i="6" s="1"/>
  <c r="N369" i="5"/>
  <c r="O369" i="5" s="1"/>
  <c r="M140" i="5"/>
  <c r="T101" i="10"/>
  <c r="V101" i="10" s="1"/>
  <c r="N870" i="7"/>
  <c r="N514" i="7"/>
  <c r="I141" i="3"/>
  <c r="N886" i="7"/>
  <c r="O886" i="7" s="1"/>
  <c r="N944" i="7"/>
  <c r="O944" i="7" s="1"/>
  <c r="N1387" i="6"/>
  <c r="O1387" i="6" s="1"/>
  <c r="N1246" i="6"/>
  <c r="O1246" i="6" s="1"/>
  <c r="N401" i="8"/>
  <c r="O401" i="8" s="1"/>
  <c r="N236" i="8"/>
  <c r="O236" i="8" s="1"/>
  <c r="N1777" i="6"/>
  <c r="O1777" i="6" s="1"/>
  <c r="N1830" i="6"/>
  <c r="N1858" i="6"/>
  <c r="O1858" i="6" s="1"/>
  <c r="N829" i="6"/>
  <c r="O829" i="6" s="1"/>
  <c r="N938" i="7"/>
  <c r="O938" i="7" s="1"/>
  <c r="N541" i="7"/>
  <c r="O541" i="7" s="1"/>
  <c r="N1390" i="6"/>
  <c r="O1390" i="6" s="1"/>
  <c r="N1758" i="6"/>
  <c r="O1758" i="6" s="1"/>
  <c r="N394" i="8"/>
  <c r="O394" i="8" s="1"/>
  <c r="N227" i="8"/>
  <c r="O227" i="8" s="1"/>
  <c r="N298" i="8"/>
  <c r="N1787" i="6"/>
  <c r="O1787" i="6" s="1"/>
  <c r="N1838" i="6"/>
  <c r="O1838" i="6" s="1"/>
  <c r="N1885" i="6"/>
  <c r="O1885" i="6" s="1"/>
  <c r="N971" i="6"/>
  <c r="N1186" i="6"/>
  <c r="O1186" i="6" s="1"/>
  <c r="N1644" i="6"/>
  <c r="O1644" i="6" s="1"/>
  <c r="N1949" i="6"/>
  <c r="O1949" i="6" s="1"/>
  <c r="N528" i="4"/>
  <c r="O528" i="4" s="1"/>
  <c r="N697" i="4"/>
  <c r="O697" i="4" s="1"/>
  <c r="N495" i="7"/>
  <c r="O495" i="7" s="1"/>
  <c r="N789" i="7"/>
  <c r="N831" i="7"/>
  <c r="M302" i="7"/>
  <c r="K20" i="12"/>
  <c r="L20" i="12" s="1"/>
  <c r="N342" i="5"/>
  <c r="O342" i="5" s="1"/>
  <c r="N365" i="5"/>
  <c r="O365" i="5" s="1"/>
  <c r="N440" i="5"/>
  <c r="O440" i="5" s="1"/>
  <c r="N45" i="27"/>
  <c r="O45" i="27" s="1"/>
  <c r="CS184" i="9"/>
  <c r="AU184" i="9"/>
  <c r="CS188" i="9"/>
  <c r="L1547" i="6"/>
  <c r="AU188" i="9"/>
  <c r="N479" i="8"/>
  <c r="O479" i="8" s="1"/>
  <c r="N913" i="7"/>
  <c r="N357" i="7" s="1"/>
  <c r="N380" i="8"/>
  <c r="O380" i="8" s="1"/>
  <c r="N369" i="8"/>
  <c r="O369" i="8" s="1"/>
  <c r="N373" i="8"/>
  <c r="AS13" i="42" s="1"/>
  <c r="N459" i="8"/>
  <c r="O459" i="8" s="1"/>
  <c r="N242" i="8"/>
  <c r="K84" i="16"/>
  <c r="N452" i="8"/>
  <c r="O452" i="8" s="1"/>
  <c r="N236" i="5"/>
  <c r="M54" i="5"/>
  <c r="N1334" i="6"/>
  <c r="O1334" i="6" s="1"/>
  <c r="N1464" i="6"/>
  <c r="O1464" i="6" s="1"/>
  <c r="N1645" i="6"/>
  <c r="O1645" i="6" s="1"/>
  <c r="N509" i="4"/>
  <c r="O509" i="4" s="1"/>
  <c r="N690" i="4"/>
  <c r="O690" i="4" s="1"/>
  <c r="N799" i="7"/>
  <c r="O799" i="7" s="1"/>
  <c r="N1018" i="7"/>
  <c r="O1018" i="7" s="1"/>
  <c r="N173" i="8"/>
  <c r="O173" i="8" s="1"/>
  <c r="N424" i="5"/>
  <c r="O424" i="5" s="1"/>
  <c r="K22" i="12"/>
  <c r="L22" i="12" s="1"/>
  <c r="L99" i="4"/>
  <c r="N603" i="7"/>
  <c r="O603" i="7" s="1"/>
  <c r="N1745" i="6"/>
  <c r="O1745" i="6" s="1"/>
  <c r="L113" i="4"/>
  <c r="M100" i="4"/>
  <c r="M1750" i="6"/>
  <c r="J779" i="34" s="1"/>
  <c r="L621" i="6"/>
  <c r="N609" i="7"/>
  <c r="O609" i="7" s="1"/>
  <c r="N616" i="7"/>
  <c r="O616" i="7" s="1"/>
  <c r="N1895" i="6"/>
  <c r="O1895" i="6" s="1"/>
  <c r="N847" i="4"/>
  <c r="O847" i="4" s="1"/>
  <c r="N883" i="4"/>
  <c r="L340" i="4"/>
  <c r="N907" i="4"/>
  <c r="N880" i="4"/>
  <c r="O880" i="4" s="1"/>
  <c r="M904" i="4"/>
  <c r="M344" i="4" s="1"/>
  <c r="N950" i="7"/>
  <c r="O950" i="7" s="1"/>
  <c r="N545" i="4"/>
  <c r="O545" i="4" s="1"/>
  <c r="Q19" i="37"/>
  <c r="R19" i="37" s="1"/>
  <c r="Q13" i="37"/>
  <c r="R13" i="37" s="1"/>
  <c r="M611" i="4"/>
  <c r="M168" i="4" s="1"/>
  <c r="N284" i="5"/>
  <c r="O284" i="5" s="1"/>
  <c r="N1951" i="6"/>
  <c r="O1951" i="6" s="1"/>
  <c r="N439" i="5"/>
  <c r="O439" i="5" s="1"/>
  <c r="N14" i="27"/>
  <c r="O14" i="27" s="1"/>
  <c r="N1238" i="6"/>
  <c r="O1238" i="6" s="1"/>
  <c r="N419" i="4"/>
  <c r="O419" i="4" s="1"/>
  <c r="N694" i="4"/>
  <c r="O694" i="4" s="1"/>
  <c r="N299" i="5"/>
  <c r="O299" i="5" s="1"/>
  <c r="N688" i="7"/>
  <c r="O688" i="7" s="1"/>
  <c r="N219" i="8"/>
  <c r="O219" i="8" s="1"/>
  <c r="N402" i="8"/>
  <c r="O402" i="8" s="1"/>
  <c r="N973" i="6"/>
  <c r="O973" i="6" s="1"/>
  <c r="N569" i="7"/>
  <c r="O569" i="7" s="1"/>
  <c r="N666" i="4"/>
  <c r="O666" i="4" s="1"/>
  <c r="N453" i="8"/>
  <c r="O453" i="8" s="1"/>
  <c r="N1647" i="6"/>
  <c r="O1647" i="6" s="1"/>
  <c r="M688" i="6"/>
  <c r="M168" i="8"/>
  <c r="M181" i="8" s="1"/>
  <c r="M46" i="8" s="1"/>
  <c r="M344" i="8"/>
  <c r="M356" i="8" s="1"/>
  <c r="M106" i="8" s="1"/>
  <c r="C36" i="20"/>
  <c r="N430" i="4"/>
  <c r="N262" i="8"/>
  <c r="O262" i="8" s="1"/>
  <c r="N1345" i="6"/>
  <c r="O1345" i="6" s="1"/>
  <c r="N1408" i="6"/>
  <c r="M440" i="6"/>
  <c r="N1591" i="6"/>
  <c r="O1591" i="6" s="1"/>
  <c r="N1948" i="6"/>
  <c r="O1948" i="6" s="1"/>
  <c r="N508" i="4"/>
  <c r="O508" i="4" s="1"/>
  <c r="N679" i="4"/>
  <c r="O679" i="4" s="1"/>
  <c r="N491" i="7"/>
  <c r="O491" i="7" s="1"/>
  <c r="N557" i="7"/>
  <c r="N797" i="7"/>
  <c r="O797" i="7" s="1"/>
  <c r="N820" i="7"/>
  <c r="O820" i="7" s="1"/>
  <c r="N1031" i="7"/>
  <c r="O1031" i="7" s="1"/>
  <c r="N226" i="5"/>
  <c r="O226" i="5" s="1"/>
  <c r="N677" i="7"/>
  <c r="O677" i="7" s="1"/>
  <c r="N1251" i="6"/>
  <c r="O1251" i="6" s="1"/>
  <c r="M752" i="6"/>
  <c r="L772" i="6"/>
  <c r="N478" i="7"/>
  <c r="O478" i="7" s="1"/>
  <c r="M777" i="6"/>
  <c r="M93" i="6" s="1"/>
  <c r="N228" i="5"/>
  <c r="O228" i="5" s="1"/>
  <c r="N1578" i="6"/>
  <c r="O1578" i="6" s="1"/>
  <c r="M480" i="7"/>
  <c r="L74" i="7"/>
  <c r="L429" i="6"/>
  <c r="N610" i="7"/>
  <c r="O610" i="7" s="1"/>
  <c r="N1351" i="6"/>
  <c r="O1351" i="6" s="1"/>
  <c r="N1426" i="6"/>
  <c r="O1426" i="6" s="1"/>
  <c r="L169" i="7"/>
  <c r="N1849" i="6"/>
  <c r="O1849" i="6" s="1"/>
  <c r="N870" i="4"/>
  <c r="O870" i="4" s="1"/>
  <c r="N885" i="4"/>
  <c r="N889" i="4"/>
  <c r="O889" i="4" s="1"/>
  <c r="M846" i="4"/>
  <c r="L864" i="4"/>
  <c r="L325" i="4"/>
  <c r="M924" i="6"/>
  <c r="L157" i="6"/>
  <c r="N220" i="8"/>
  <c r="O220" i="8" s="1"/>
  <c r="N636" i="4"/>
  <c r="O636" i="4" s="1"/>
  <c r="Q20" i="37"/>
  <c r="R20" i="37" s="1"/>
  <c r="Q47" i="37"/>
  <c r="R47" i="37" s="1"/>
  <c r="N567" i="4"/>
  <c r="O567" i="4" s="1"/>
  <c r="M617" i="4"/>
  <c r="M175" i="4" s="1"/>
  <c r="L641" i="4"/>
  <c r="N432" i="5"/>
  <c r="O432" i="5" s="1"/>
  <c r="N281" i="5"/>
  <c r="O281" i="5" s="1"/>
  <c r="N39" i="27"/>
  <c r="O39" i="27" s="1"/>
  <c r="N558" i="7"/>
  <c r="N184" i="8"/>
  <c r="N457" i="8"/>
  <c r="O457" i="8" s="1"/>
  <c r="N417" i="5"/>
  <c r="O417" i="5" s="1"/>
  <c r="N225" i="8"/>
  <c r="O225" i="8" s="1"/>
  <c r="N166" i="8"/>
  <c r="O166" i="8" s="1"/>
  <c r="N684" i="7"/>
  <c r="O684" i="7" s="1"/>
  <c r="N290" i="5"/>
  <c r="O290" i="5" s="1"/>
  <c r="N409" i="4"/>
  <c r="O409" i="4" s="1"/>
  <c r="N683" i="4"/>
  <c r="O683" i="4" s="1"/>
  <c r="N264" i="8"/>
  <c r="O264" i="8" s="1"/>
  <c r="N465" i="8"/>
  <c r="O465" i="8" s="1"/>
  <c r="N675" i="7"/>
  <c r="O675" i="7" s="1"/>
  <c r="N1110" i="7"/>
  <c r="O1110" i="7" s="1"/>
  <c r="N1121" i="7"/>
  <c r="O1121" i="7" s="1"/>
  <c r="N1097" i="7"/>
  <c r="O1097" i="7" s="1"/>
  <c r="N1123" i="7"/>
  <c r="O1123" i="7" s="1"/>
  <c r="N1129" i="7"/>
  <c r="O1129" i="7" s="1"/>
  <c r="N1116" i="7"/>
  <c r="O1116" i="7" s="1"/>
  <c r="M177" i="5"/>
  <c r="K24" i="12"/>
  <c r="L24" i="12" s="1"/>
  <c r="M942" i="7"/>
  <c r="J503" i="5"/>
  <c r="F25" i="20"/>
  <c r="F45" i="20" s="1"/>
  <c r="L25" i="20"/>
  <c r="L45" i="20" s="1"/>
  <c r="G25" i="20"/>
  <c r="G45" i="20" s="1"/>
  <c r="H25" i="20"/>
  <c r="H45" i="20" s="1"/>
  <c r="M628" i="6"/>
  <c r="E40" i="11"/>
  <c r="D41" i="11"/>
  <c r="P84" i="37"/>
  <c r="D181" i="3"/>
  <c r="J293" i="45"/>
  <c r="N433" i="8"/>
  <c r="N304" i="8"/>
  <c r="A26" i="19"/>
  <c r="L320" i="6"/>
  <c r="N265" i="6"/>
  <c r="M1170" i="6"/>
  <c r="J728" i="34" s="1"/>
  <c r="L326" i="6"/>
  <c r="M603" i="4"/>
  <c r="N603" i="4" s="1"/>
  <c r="D100" i="42"/>
  <c r="D102" i="42"/>
  <c r="M293" i="8"/>
  <c r="J290" i="45"/>
  <c r="J33" i="45"/>
  <c r="L266" i="6"/>
  <c r="M1253" i="6"/>
  <c r="J34" i="45"/>
  <c r="L1221" i="6"/>
  <c r="L369" i="6" s="1"/>
  <c r="L378" i="6"/>
  <c r="M142" i="22"/>
  <c r="H34" i="17"/>
  <c r="L19" i="20" s="1"/>
  <c r="G715" i="4"/>
  <c r="B20" i="4"/>
  <c r="B25" i="4" s="1"/>
  <c r="B975" i="4" s="1"/>
  <c r="B977" i="4" s="1"/>
  <c r="F20" i="4"/>
  <c r="F31" i="4" s="1"/>
  <c r="G479" i="4"/>
  <c r="J19" i="4"/>
  <c r="C86" i="4"/>
  <c r="C14" i="4"/>
  <c r="G170" i="4"/>
  <c r="G654" i="4"/>
  <c r="H583" i="4"/>
  <c r="I583" i="4" s="1"/>
  <c r="H170" i="4"/>
  <c r="I170" i="4" s="1"/>
  <c r="M309" i="6"/>
  <c r="L1691" i="6"/>
  <c r="J279" i="6"/>
  <c r="N1689" i="6"/>
  <c r="N572" i="6" s="1"/>
  <c r="L572" i="6"/>
  <c r="L574" i="6" s="1"/>
  <c r="L15" i="6" s="1"/>
  <c r="M1691" i="6"/>
  <c r="N311" i="8"/>
  <c r="F544" i="8"/>
  <c r="D6" i="16"/>
  <c r="F7" i="8"/>
  <c r="L336" i="4"/>
  <c r="M868" i="4"/>
  <c r="L916" i="4"/>
  <c r="A8" i="13"/>
  <c r="D191" i="42"/>
  <c r="L444" i="6"/>
  <c r="M953" i="7"/>
  <c r="L367" i="7"/>
  <c r="M935" i="7"/>
  <c r="L366" i="7"/>
  <c r="AQ142" i="22"/>
  <c r="M146" i="22" s="1"/>
  <c r="M154" i="22" s="1"/>
  <c r="N410" i="4"/>
  <c r="J115" i="3" s="1"/>
  <c r="M66" i="4"/>
  <c r="K340" i="6"/>
  <c r="K26" i="6" s="1"/>
  <c r="M851" i="6"/>
  <c r="J725" i="34" s="1"/>
  <c r="L139" i="6"/>
  <c r="C451" i="6"/>
  <c r="B28" i="6"/>
  <c r="B44" i="6" s="1"/>
  <c r="B453" i="6"/>
  <c r="B456" i="6" s="1"/>
  <c r="A28" i="6"/>
  <c r="A44" i="6" s="1"/>
  <c r="A453" i="6"/>
  <c r="A456" i="6" s="1"/>
  <c r="F451" i="6"/>
  <c r="M751" i="6"/>
  <c r="L771" i="6"/>
  <c r="AJ93" i="22"/>
  <c r="AL93" i="22"/>
  <c r="AN3" i="22"/>
  <c r="AN52" i="22" s="1"/>
  <c r="AQ3" i="21"/>
  <c r="AP3" i="22"/>
  <c r="AP52" i="22" s="1"/>
  <c r="AS3" i="21"/>
  <c r="F155" i="22"/>
  <c r="F158" i="22" s="1"/>
  <c r="A89" i="3" s="1"/>
  <c r="B191" i="42"/>
  <c r="AV3" i="21"/>
  <c r="AS3" i="22"/>
  <c r="AS52" i="22" s="1"/>
  <c r="AY3" i="22"/>
  <c r="AY52" i="22" s="1"/>
  <c r="BB3" i="21"/>
  <c r="AO93" i="22"/>
  <c r="AU93" i="22"/>
  <c r="AK142" i="22"/>
  <c r="I295" i="45"/>
  <c r="I305" i="45" s="1"/>
  <c r="I306" i="45" s="1"/>
  <c r="J480" i="5"/>
  <c r="M718" i="6"/>
  <c r="M723" i="6" s="1"/>
  <c r="I727" i="34"/>
  <c r="I62" i="12"/>
  <c r="J61" i="12"/>
  <c r="M1044" i="6" s="1"/>
  <c r="M263" i="6" s="1"/>
  <c r="K23" i="12"/>
  <c r="J27" i="12"/>
  <c r="J56" i="13" s="1"/>
  <c r="V80" i="11"/>
  <c r="Y3" i="11"/>
  <c r="C209" i="42"/>
  <c r="D209" i="42" s="1"/>
  <c r="C1175" i="7"/>
  <c r="H1189" i="7"/>
  <c r="I1189" i="7" s="1"/>
  <c r="B1170" i="7"/>
  <c r="N1008" i="7"/>
  <c r="O1008" i="7" s="1"/>
  <c r="N777" i="7"/>
  <c r="O777" i="7" s="1"/>
  <c r="K518" i="7"/>
  <c r="K520" i="7" s="1"/>
  <c r="K529" i="7" s="1"/>
  <c r="M344" i="7"/>
  <c r="L82" i="7"/>
  <c r="G272" i="7"/>
  <c r="C234" i="7"/>
  <c r="G261" i="7"/>
  <c r="F1172" i="7"/>
  <c r="J142" i="3"/>
  <c r="G221" i="6"/>
  <c r="N1087" i="6"/>
  <c r="F2002" i="6"/>
  <c r="N1979" i="6"/>
  <c r="N1984" i="6" s="1"/>
  <c r="M1696" i="6"/>
  <c r="N1696" i="6" s="1"/>
  <c r="L579" i="6"/>
  <c r="A28" i="19"/>
  <c r="H128" i="4"/>
  <c r="I128" i="4" s="1"/>
  <c r="J39" i="19"/>
  <c r="A24" i="19"/>
  <c r="F39" i="19"/>
  <c r="F75" i="17"/>
  <c r="G77" i="4"/>
  <c r="C79" i="4"/>
  <c r="C935" i="4" s="1"/>
  <c r="K507" i="5"/>
  <c r="K16" i="5"/>
  <c r="M424" i="8"/>
  <c r="M120" i="8" s="1"/>
  <c r="K10" i="5"/>
  <c r="K501" i="5"/>
  <c r="N379" i="8"/>
  <c r="M118" i="8"/>
  <c r="L356" i="7"/>
  <c r="H188" i="7"/>
  <c r="I188" i="7" s="1"/>
  <c r="C25" i="7"/>
  <c r="C37" i="7" s="1"/>
  <c r="M84" i="7"/>
  <c r="N484" i="7"/>
  <c r="N487" i="7"/>
  <c r="M85" i="7"/>
  <c r="AC47" i="42"/>
  <c r="O359" i="8"/>
  <c r="H68" i="13"/>
  <c r="H53" i="13"/>
  <c r="AS49" i="42"/>
  <c r="K28" i="15"/>
  <c r="M185" i="8"/>
  <c r="M47" i="8" s="1"/>
  <c r="M409" i="8"/>
  <c r="M117" i="8" s="1"/>
  <c r="M259" i="8"/>
  <c r="M59" i="8" s="1"/>
  <c r="J291" i="45"/>
  <c r="M284" i="8"/>
  <c r="J292" i="45"/>
  <c r="L66" i="8"/>
  <c r="O287" i="8"/>
  <c r="M62" i="5"/>
  <c r="I93" i="13"/>
  <c r="J91" i="13"/>
  <c r="J294" i="45"/>
  <c r="H49" i="42"/>
  <c r="L60" i="8"/>
  <c r="M294" i="8"/>
  <c r="M1354" i="6"/>
  <c r="B2005" i="6"/>
  <c r="M265" i="6"/>
  <c r="M1229" i="6"/>
  <c r="L1218" i="6"/>
  <c r="L365" i="6" s="1"/>
  <c r="K380" i="6"/>
  <c r="K27" i="6" s="1"/>
  <c r="L870" i="6"/>
  <c r="AQ90" i="9"/>
  <c r="AU90" i="9" s="1"/>
  <c r="L714" i="6"/>
  <c r="I111" i="40"/>
  <c r="M870" i="6"/>
  <c r="L715" i="6"/>
  <c r="M1977" i="6"/>
  <c r="H2024" i="6"/>
  <c r="F561" i="6"/>
  <c r="K31" i="45"/>
  <c r="F2008" i="6"/>
  <c r="L1132" i="6"/>
  <c r="M1178" i="6"/>
  <c r="J35" i="45"/>
  <c r="M1099" i="6"/>
  <c r="K216" i="6"/>
  <c r="J32" i="45"/>
  <c r="L330" i="6"/>
  <c r="L329" i="6" s="1"/>
  <c r="J342" i="6"/>
  <c r="J344" i="6" s="1"/>
  <c r="B2009" i="6"/>
  <c r="B607" i="6"/>
  <c r="J11" i="6"/>
  <c r="J43" i="6" s="1"/>
  <c r="N1486" i="6"/>
  <c r="N462" i="6" s="1"/>
  <c r="AA229" i="10"/>
  <c r="M1285" i="6"/>
  <c r="M407" i="6" s="1"/>
  <c r="C1919" i="6"/>
  <c r="N989" i="6"/>
  <c r="M212" i="6"/>
  <c r="K366" i="6"/>
  <c r="K371" i="6" s="1"/>
  <c r="K1224" i="6"/>
  <c r="H774" i="34" s="1"/>
  <c r="M1873" i="6"/>
  <c r="M650" i="6" s="1"/>
  <c r="C355" i="6"/>
  <c r="L1605" i="6"/>
  <c r="L506" i="6"/>
  <c r="L511" i="6" s="1"/>
  <c r="M1600" i="6"/>
  <c r="M1235" i="6"/>
  <c r="L1217" i="6"/>
  <c r="L1255" i="6"/>
  <c r="L377" i="6"/>
  <c r="G21" i="5"/>
  <c r="G512" i="5"/>
  <c r="H71" i="5"/>
  <c r="I71" i="5" s="1"/>
  <c r="J7" i="5"/>
  <c r="J25" i="5" s="1"/>
  <c r="C484" i="5"/>
  <c r="M384" i="5"/>
  <c r="L149" i="5"/>
  <c r="M61" i="5"/>
  <c r="N248" i="5"/>
  <c r="N317" i="5"/>
  <c r="M99" i="5"/>
  <c r="N243" i="5"/>
  <c r="B468" i="5"/>
  <c r="B473" i="5" s="1"/>
  <c r="B486" i="5" s="1"/>
  <c r="B490" i="5" s="1"/>
  <c r="B82" i="5"/>
  <c r="K480" i="5"/>
  <c r="K106" i="5"/>
  <c r="G292" i="3" s="1"/>
  <c r="U9" i="11"/>
  <c r="H75" i="17"/>
  <c r="F130" i="4"/>
  <c r="B130" i="4"/>
  <c r="B949" i="4"/>
  <c r="A130" i="4"/>
  <c r="A949" i="4"/>
  <c r="L75" i="17"/>
  <c r="H39" i="19"/>
  <c r="L663" i="7"/>
  <c r="M656" i="7"/>
  <c r="M201" i="7" s="1"/>
  <c r="M204" i="7"/>
  <c r="J315" i="7"/>
  <c r="K849" i="7"/>
  <c r="K851" i="7" s="1"/>
  <c r="K860" i="7" s="1"/>
  <c r="N488" i="7"/>
  <c r="O488" i="7" s="1"/>
  <c r="O86" i="7" s="1"/>
  <c r="L337" i="7"/>
  <c r="B1177" i="7"/>
  <c r="O773" i="7"/>
  <c r="O284" i="7" s="1"/>
  <c r="M733" i="7"/>
  <c r="M252" i="7" s="1"/>
  <c r="G92" i="7"/>
  <c r="F1170" i="7"/>
  <c r="A1195" i="7"/>
  <c r="A386" i="7"/>
  <c r="L299" i="7"/>
  <c r="C384" i="7"/>
  <c r="M837" i="7"/>
  <c r="L305" i="7"/>
  <c r="K313" i="7"/>
  <c r="K24" i="7" s="1"/>
  <c r="J1192" i="7"/>
  <c r="M599" i="7"/>
  <c r="L157" i="7"/>
  <c r="M85" i="10"/>
  <c r="J10" i="7"/>
  <c r="D75" i="17"/>
  <c r="L129" i="7"/>
  <c r="L21" i="7" s="1"/>
  <c r="L33" i="7" s="1"/>
  <c r="F328" i="7"/>
  <c r="F1175" i="7"/>
  <c r="L307" i="7"/>
  <c r="M839" i="7"/>
  <c r="L847" i="7"/>
  <c r="L849" i="7" s="1"/>
  <c r="L851" i="7" s="1"/>
  <c r="K88" i="7"/>
  <c r="K20" i="7" s="1"/>
  <c r="K32" i="7" s="1"/>
  <c r="M479" i="7"/>
  <c r="L73" i="7"/>
  <c r="P55" i="10"/>
  <c r="G317" i="7"/>
  <c r="L306" i="7"/>
  <c r="M838" i="7"/>
  <c r="M598" i="7"/>
  <c r="M156" i="7" s="1"/>
  <c r="M946" i="7"/>
  <c r="C41" i="42"/>
  <c r="B170" i="42" s="1"/>
  <c r="E170" i="42" s="1"/>
  <c r="C23" i="15"/>
  <c r="D75" i="15"/>
  <c r="D41" i="42"/>
  <c r="I126" i="13"/>
  <c r="AU37" i="9"/>
  <c r="L759" i="7"/>
  <c r="L270" i="7" s="1"/>
  <c r="AZ128" i="9"/>
  <c r="BA128" i="9"/>
  <c r="K46" i="40" s="1"/>
  <c r="AV147" i="9"/>
  <c r="M1074" i="6" s="1"/>
  <c r="M291" i="6" s="1"/>
  <c r="M60" i="5"/>
  <c r="H470" i="5"/>
  <c r="H86" i="4"/>
  <c r="A90" i="4"/>
  <c r="A935" i="4"/>
  <c r="B90" i="4"/>
  <c r="B935" i="4"/>
  <c r="C130" i="4"/>
  <c r="C949" i="4"/>
  <c r="G949" i="4" s="1"/>
  <c r="F90" i="4"/>
  <c r="G12" i="13"/>
  <c r="G19" i="4"/>
  <c r="A75" i="17"/>
  <c r="Q93" i="22"/>
  <c r="Q145" i="22"/>
  <c r="Z15" i="42"/>
  <c r="AM15" i="42"/>
  <c r="AJ49" i="42"/>
  <c r="C42" i="42"/>
  <c r="M176" i="5"/>
  <c r="N1021" i="6"/>
  <c r="N248" i="6" s="1"/>
  <c r="P1801" i="6"/>
  <c r="O883" i="7"/>
  <c r="M712" i="6"/>
  <c r="N743" i="6"/>
  <c r="F13" i="42"/>
  <c r="M129" i="5"/>
  <c r="M361" i="5"/>
  <c r="M92" i="5"/>
  <c r="M94" i="5" s="1"/>
  <c r="M8" i="5" s="1"/>
  <c r="J69" i="5"/>
  <c r="J479" i="5" s="1"/>
  <c r="K56" i="5"/>
  <c r="K498" i="5" s="1"/>
  <c r="M602" i="4"/>
  <c r="L162" i="4"/>
  <c r="C39" i="42"/>
  <c r="N398" i="8"/>
  <c r="M116" i="8"/>
  <c r="O1782" i="6"/>
  <c r="K400" i="4"/>
  <c r="H9" i="12" s="1"/>
  <c r="L400" i="4" s="1"/>
  <c r="I9" i="12" s="1"/>
  <c r="M400" i="4" s="1"/>
  <c r="J9" i="12" s="1"/>
  <c r="N400" i="4" s="1"/>
  <c r="L15" i="17"/>
  <c r="K29" i="17"/>
  <c r="K27" i="16"/>
  <c r="L14" i="16"/>
  <c r="B46" i="47"/>
  <c r="A8" i="16"/>
  <c r="A115" i="16" s="1"/>
  <c r="A155" i="8"/>
  <c r="A514" i="8"/>
  <c r="A516" i="8" s="1"/>
  <c r="A528" i="8" s="1"/>
  <c r="A533" i="8" s="1"/>
  <c r="L125" i="8"/>
  <c r="M473" i="8"/>
  <c r="J754" i="34" s="1"/>
  <c r="O175" i="8"/>
  <c r="C8" i="8"/>
  <c r="D115" i="48" s="1"/>
  <c r="G542" i="8"/>
  <c r="O261" i="8"/>
  <c r="M353" i="8"/>
  <c r="O426" i="8"/>
  <c r="N478" i="8"/>
  <c r="M126" i="8"/>
  <c r="O199" i="8"/>
  <c r="O278" i="8"/>
  <c r="N436" i="8"/>
  <c r="K421" i="45"/>
  <c r="N464" i="8"/>
  <c r="M123" i="8"/>
  <c r="O237" i="8"/>
  <c r="K422" i="45"/>
  <c r="N470" i="8"/>
  <c r="M124" i="8"/>
  <c r="L508" i="5"/>
  <c r="L104" i="5"/>
  <c r="L480" i="5" s="1"/>
  <c r="L17" i="5"/>
  <c r="L26" i="5" s="1"/>
  <c r="N669" i="7"/>
  <c r="I111" i="3"/>
  <c r="N908" i="7"/>
  <c r="M355" i="7"/>
  <c r="L1115" i="7"/>
  <c r="K429" i="7"/>
  <c r="K430" i="7" s="1"/>
  <c r="M98" i="5"/>
  <c r="N311" i="5"/>
  <c r="M319" i="5"/>
  <c r="L1095" i="7"/>
  <c r="L428" i="7" s="1"/>
  <c r="L1090" i="7"/>
  <c r="K427" i="7"/>
  <c r="M475" i="7"/>
  <c r="L71" i="7"/>
  <c r="L516" i="7"/>
  <c r="L139" i="5"/>
  <c r="M364" i="5"/>
  <c r="L385" i="5"/>
  <c r="L387" i="5" s="1"/>
  <c r="L389" i="5" s="1"/>
  <c r="L398" i="5" s="1"/>
  <c r="N426" i="5"/>
  <c r="M187" i="5"/>
  <c r="N668" i="7"/>
  <c r="M210" i="7"/>
  <c r="N734" i="7"/>
  <c r="M253" i="7"/>
  <c r="N741" i="7"/>
  <c r="M254" i="7"/>
  <c r="M255" i="7" s="1"/>
  <c r="N561" i="7"/>
  <c r="N122" i="7" s="1"/>
  <c r="Q909" i="7"/>
  <c r="R909" i="7" s="1"/>
  <c r="L208" i="6"/>
  <c r="M984" i="6"/>
  <c r="N1283" i="6"/>
  <c r="N406" i="6" s="1"/>
  <c r="O834" i="6"/>
  <c r="N785" i="6"/>
  <c r="M98" i="6"/>
  <c r="N781" i="6"/>
  <c r="G471" i="5"/>
  <c r="G6" i="3"/>
  <c r="K31" i="5"/>
  <c r="A121" i="3"/>
  <c r="L184" i="5"/>
  <c r="L196" i="5" s="1"/>
  <c r="M423" i="5"/>
  <c r="L450" i="5"/>
  <c r="L452" i="5" s="1"/>
  <c r="L454" i="5" s="1"/>
  <c r="L462" i="5" s="1"/>
  <c r="N449" i="5"/>
  <c r="N488" i="5" s="1"/>
  <c r="M453" i="5"/>
  <c r="M194" i="5"/>
  <c r="N430" i="5"/>
  <c r="M188" i="5"/>
  <c r="J117" i="5"/>
  <c r="J469" i="5"/>
  <c r="K198" i="5"/>
  <c r="K510" i="5"/>
  <c r="K19" i="5"/>
  <c r="J470" i="5"/>
  <c r="N100" i="5"/>
  <c r="O315" i="5"/>
  <c r="L199" i="5"/>
  <c r="C473" i="5"/>
  <c r="C486" i="5" s="1"/>
  <c r="O283" i="5"/>
  <c r="O313" i="5"/>
  <c r="O373" i="5"/>
  <c r="B669" i="6"/>
  <c r="B2030" i="6"/>
  <c r="L695" i="4"/>
  <c r="L703" i="4" s="1"/>
  <c r="L187" i="4" s="1"/>
  <c r="L674" i="4"/>
  <c r="M671" i="4"/>
  <c r="K167" i="4"/>
  <c r="K705" i="4"/>
  <c r="K707" i="4" s="1"/>
  <c r="K715" i="4" s="1"/>
  <c r="L103" i="4"/>
  <c r="L149" i="4" s="1"/>
  <c r="G152" i="4"/>
  <c r="AB25" i="11"/>
  <c r="AC25" i="11" s="1"/>
  <c r="G1373" i="6"/>
  <c r="O296" i="5"/>
  <c r="C205" i="42"/>
  <c r="D205" i="42" s="1"/>
  <c r="G117" i="5"/>
  <c r="M221" i="5"/>
  <c r="M52" i="5" s="1"/>
  <c r="L238" i="5"/>
  <c r="L258" i="5" s="1"/>
  <c r="L260" i="5" s="1"/>
  <c r="L271" i="5" s="1"/>
  <c r="N1975" i="6"/>
  <c r="M714" i="6"/>
  <c r="N1973" i="6"/>
  <c r="N1968" i="6"/>
  <c r="M710" i="6"/>
  <c r="N1972" i="6"/>
  <c r="N1966" i="6"/>
  <c r="K499" i="4"/>
  <c r="K102" i="4"/>
  <c r="J148" i="4"/>
  <c r="J152" i="4" s="1"/>
  <c r="J105" i="4"/>
  <c r="J8" i="4" s="1"/>
  <c r="I73" i="13"/>
  <c r="I115" i="13" s="1"/>
  <c r="J142" i="40"/>
  <c r="J146" i="40" s="1"/>
  <c r="K123" i="40"/>
  <c r="W91" i="10" s="1"/>
  <c r="L121" i="40"/>
  <c r="BT181" i="9"/>
  <c r="BO181" i="9"/>
  <c r="H101" i="14"/>
  <c r="I100" i="14" s="1"/>
  <c r="AM210" i="9"/>
  <c r="AM212" i="9" s="1"/>
  <c r="AW3" i="9"/>
  <c r="AR99" i="9"/>
  <c r="AR210" i="9" s="1"/>
  <c r="AR212" i="9" s="1"/>
  <c r="BS40" i="9"/>
  <c r="BT40" i="9" s="1"/>
  <c r="BN40" i="9"/>
  <c r="BO40" i="9" s="1"/>
  <c r="BI42" i="9"/>
  <c r="BE42" i="9"/>
  <c r="U80" i="11"/>
  <c r="X3" i="11"/>
  <c r="T80" i="11"/>
  <c r="W3" i="11"/>
  <c r="U125" i="10"/>
  <c r="X3" i="10"/>
  <c r="Y125" i="10"/>
  <c r="AB3" i="10"/>
  <c r="AE43" i="10"/>
  <c r="AD25" i="11" s="1"/>
  <c r="AI43" i="10"/>
  <c r="P525" i="7"/>
  <c r="P98" i="7" s="1"/>
  <c r="W125" i="10"/>
  <c r="Z3" i="10"/>
  <c r="O971" i="7"/>
  <c r="M155" i="7"/>
  <c r="N597" i="7"/>
  <c r="M82" i="7"/>
  <c r="N483" i="7"/>
  <c r="M407" i="7"/>
  <c r="O739" i="7"/>
  <c r="O563" i="7"/>
  <c r="M299" i="7"/>
  <c r="N804" i="7"/>
  <c r="N91" i="16"/>
  <c r="M214" i="7"/>
  <c r="N691" i="7"/>
  <c r="N75" i="17"/>
  <c r="N39" i="19"/>
  <c r="A32" i="19"/>
  <c r="A92" i="19" s="1"/>
  <c r="C391" i="7"/>
  <c r="M251" i="7"/>
  <c r="N728" i="7"/>
  <c r="O921" i="7"/>
  <c r="N361" i="7"/>
  <c r="H103" i="7"/>
  <c r="I103" i="7" s="1"/>
  <c r="F2023" i="6"/>
  <c r="G279" i="6"/>
  <c r="N1301" i="6"/>
  <c r="M425" i="6"/>
  <c r="G232" i="6"/>
  <c r="M574" i="6"/>
  <c r="M15" i="6" s="1"/>
  <c r="G17" i="6"/>
  <c r="C19" i="6"/>
  <c r="A25" i="13" s="1"/>
  <c r="M418" i="6"/>
  <c r="N1453" i="6"/>
  <c r="M1455" i="6"/>
  <c r="N981" i="6"/>
  <c r="M207" i="6"/>
  <c r="N448" i="6"/>
  <c r="O1473" i="6"/>
  <c r="N1478" i="6"/>
  <c r="O787" i="6"/>
  <c r="N101" i="6"/>
  <c r="N337" i="6"/>
  <c r="O1130" i="6"/>
  <c r="N273" i="6"/>
  <c r="N280" i="6" s="1"/>
  <c r="O1059" i="6"/>
  <c r="O1065" i="6" s="1"/>
  <c r="O1685" i="6"/>
  <c r="O1825" i="6"/>
  <c r="D38" i="42"/>
  <c r="N1727" i="6"/>
  <c r="N603" i="6" s="1"/>
  <c r="C216" i="42"/>
  <c r="D216" i="42" s="1"/>
  <c r="G514" i="5"/>
  <c r="O414" i="5"/>
  <c r="D14" i="3"/>
  <c r="D17" i="13"/>
  <c r="J990" i="4"/>
  <c r="F62" i="3"/>
  <c r="O75" i="17"/>
  <c r="A33" i="19"/>
  <c r="A97" i="19" s="1"/>
  <c r="O39" i="19"/>
  <c r="O91" i="16"/>
  <c r="G1212" i="6"/>
  <c r="G1276" i="6"/>
  <c r="G128" i="4"/>
  <c r="G26" i="6"/>
  <c r="F2024" i="6"/>
  <c r="F344" i="6"/>
  <c r="G342" i="6"/>
  <c r="N1469" i="6"/>
  <c r="M1470" i="6"/>
  <c r="M1475" i="6" s="1"/>
  <c r="K1485" i="6"/>
  <c r="K461" i="6" s="1"/>
  <c r="P229" i="10"/>
  <c r="O137" i="11" s="1"/>
  <c r="N1461" i="6"/>
  <c r="G299" i="15"/>
  <c r="AP15" i="22"/>
  <c r="BF15" i="22"/>
  <c r="I35" i="19"/>
  <c r="F105" i="19"/>
  <c r="H142" i="22"/>
  <c r="E98" i="34" s="1"/>
  <c r="E100" i="34" s="1"/>
  <c r="N458" i="8"/>
  <c r="M122" i="8"/>
  <c r="B2004" i="6"/>
  <c r="B355" i="6"/>
  <c r="J142" i="22"/>
  <c r="J505" i="8" s="1"/>
  <c r="M112" i="4"/>
  <c r="O537" i="4"/>
  <c r="P677" i="4"/>
  <c r="N1850" i="6"/>
  <c r="N1638" i="6"/>
  <c r="M539" i="6"/>
  <c r="N1290" i="6"/>
  <c r="M831" i="6"/>
  <c r="M544" i="6"/>
  <c r="M549" i="6" s="1"/>
  <c r="N1658" i="6"/>
  <c r="M1663" i="6"/>
  <c r="O852" i="6"/>
  <c r="O1819" i="6"/>
  <c r="N639" i="6"/>
  <c r="N1714" i="6"/>
  <c r="M1720" i="6"/>
  <c r="N766" i="6"/>
  <c r="M91" i="6"/>
  <c r="N1961" i="6"/>
  <c r="M702" i="6"/>
  <c r="N1653" i="6"/>
  <c r="N1567" i="6"/>
  <c r="N487" i="6" s="1"/>
  <c r="N1629" i="6"/>
  <c r="M618" i="6"/>
  <c r="C1726" i="6"/>
  <c r="D237" i="10"/>
  <c r="C146" i="11" s="1"/>
  <c r="N1587" i="6"/>
  <c r="M496" i="6"/>
  <c r="O1346" i="6"/>
  <c r="O1383" i="6"/>
  <c r="O1815" i="6"/>
  <c r="O825" i="6"/>
  <c r="O1162" i="6"/>
  <c r="O1175" i="6"/>
  <c r="C2011" i="6"/>
  <c r="N267" i="6"/>
  <c r="C218" i="42"/>
  <c r="D218" i="42" s="1"/>
  <c r="G395" i="6"/>
  <c r="M264" i="6"/>
  <c r="O1781" i="6"/>
  <c r="O784" i="6"/>
  <c r="N713" i="6"/>
  <c r="C210" i="42"/>
  <c r="D210" i="42" s="1"/>
  <c r="G210" i="42" s="1"/>
  <c r="G188" i="7"/>
  <c r="N403" i="8"/>
  <c r="D8" i="42"/>
  <c r="F584" i="34" s="1"/>
  <c r="F585" i="34" s="1"/>
  <c r="G620" i="34"/>
  <c r="G621" i="34" s="1"/>
  <c r="G623" i="34" s="1"/>
  <c r="G245" i="34" s="1"/>
  <c r="N65" i="8"/>
  <c r="C505" i="8"/>
  <c r="AY3" i="9"/>
  <c r="AT99" i="9"/>
  <c r="AJ210" i="9"/>
  <c r="AO210" i="9"/>
  <c r="AO212" i="9" s="1"/>
  <c r="D74" i="15"/>
  <c r="D54" i="13"/>
  <c r="D63" i="3"/>
  <c r="D64" i="3" s="1"/>
  <c r="C136" i="13"/>
  <c r="D146" i="3"/>
  <c r="C70" i="15"/>
  <c r="C38" i="42"/>
  <c r="AX3" i="9"/>
  <c r="AS99" i="9"/>
  <c r="AQ98" i="9"/>
  <c r="AV2" i="9"/>
  <c r="L142" i="22"/>
  <c r="I65" i="14"/>
  <c r="AI210" i="9"/>
  <c r="AN210" i="9"/>
  <c r="AN212" i="9" s="1"/>
  <c r="I125" i="14"/>
  <c r="H195" i="3" s="1"/>
  <c r="AG210" i="9"/>
  <c r="A127" i="13"/>
  <c r="A71" i="3"/>
  <c r="A72" i="3" s="1"/>
  <c r="A78" i="15"/>
  <c r="AL210" i="9"/>
  <c r="AL212" i="9" s="1"/>
  <c r="G207" i="3" s="1"/>
  <c r="G210" i="3" s="1"/>
  <c r="H202" i="3"/>
  <c r="AV3" i="9"/>
  <c r="AQ99" i="9"/>
  <c r="D424" i="34"/>
  <c r="J2025" i="6"/>
  <c r="J384" i="6"/>
  <c r="J766" i="34"/>
  <c r="M689" i="6"/>
  <c r="O423" i="8"/>
  <c r="J36" i="16"/>
  <c r="L331" i="8"/>
  <c r="L93" i="8" s="1"/>
  <c r="K299" i="45"/>
  <c r="K304" i="45" s="1"/>
  <c r="AW55" i="21"/>
  <c r="L73" i="21"/>
  <c r="AD47" i="42"/>
  <c r="A81" i="3"/>
  <c r="A82" i="3" s="1"/>
  <c r="K399" i="4"/>
  <c r="H8" i="12" s="1"/>
  <c r="G62" i="3"/>
  <c r="K990" i="4"/>
  <c r="K398" i="4"/>
  <c r="H7" i="12" s="1"/>
  <c r="L87" i="4"/>
  <c r="L46" i="4" s="1"/>
  <c r="H19" i="15"/>
  <c r="N956" i="7"/>
  <c r="O965" i="7"/>
  <c r="N676" i="7"/>
  <c r="M211" i="7"/>
  <c r="L746" i="7"/>
  <c r="L748" i="7" s="1"/>
  <c r="J23" i="7"/>
  <c r="J35" i="7" s="1"/>
  <c r="J259" i="7"/>
  <c r="N803" i="7"/>
  <c r="Q18" i="26" s="1"/>
  <c r="M199" i="7"/>
  <c r="N650" i="7"/>
  <c r="H1191" i="7"/>
  <c r="I1191" i="7" s="1"/>
  <c r="H261" i="7"/>
  <c r="K41" i="7"/>
  <c r="H98" i="13" s="1"/>
  <c r="K257" i="7"/>
  <c r="C207" i="42"/>
  <c r="D207" i="42" s="1"/>
  <c r="G103" i="7"/>
  <c r="O736" i="7"/>
  <c r="A37" i="20"/>
  <c r="A98" i="20" s="1"/>
  <c r="A35" i="20"/>
  <c r="A88" i="20" s="1"/>
  <c r="O1091" i="7"/>
  <c r="O845" i="7"/>
  <c r="O936" i="7"/>
  <c r="O542" i="7"/>
  <c r="O571" i="7"/>
  <c r="J132" i="11"/>
  <c r="O772" i="7"/>
  <c r="G16" i="7"/>
  <c r="C8" i="13"/>
  <c r="J1173" i="7"/>
  <c r="J188" i="7"/>
  <c r="A30" i="20"/>
  <c r="A63" i="20" s="1"/>
  <c r="C1612" i="6"/>
  <c r="D232" i="10"/>
  <c r="C140" i="11" s="1"/>
  <c r="D140" i="11" s="1"/>
  <c r="E140" i="11" s="1"/>
  <c r="L396" i="4"/>
  <c r="Y64" i="11"/>
  <c r="I65" i="20"/>
  <c r="A36" i="20"/>
  <c r="A93" i="20" s="1"/>
  <c r="O437" i="8"/>
  <c r="M68" i="4"/>
  <c r="N428" i="4"/>
  <c r="E137" i="11"/>
  <c r="H355" i="6"/>
  <c r="H2004" i="6"/>
  <c r="K60" i="20"/>
  <c r="J71" i="11"/>
  <c r="B88" i="20"/>
  <c r="B36" i="20"/>
  <c r="Q35" i="20"/>
  <c r="E108" i="34" l="1"/>
  <c r="E457" i="34" s="1"/>
  <c r="E458" i="34" s="1"/>
  <c r="E332" i="34"/>
  <c r="H343" i="15"/>
  <c r="B47" i="47"/>
  <c r="B48" i="47" s="1"/>
  <c r="B50" i="47" s="1"/>
  <c r="B58" i="47" s="1"/>
  <c r="G327" i="15"/>
  <c r="G335" i="15" s="1"/>
  <c r="G337" i="15" s="1"/>
  <c r="N110" i="4"/>
  <c r="I135" i="15"/>
  <c r="L330" i="15"/>
  <c r="L336" i="15" s="1"/>
  <c r="M321" i="5"/>
  <c r="M323" i="5" s="1"/>
  <c r="M333" i="5" s="1"/>
  <c r="M45" i="8"/>
  <c r="N240" i="8"/>
  <c r="H467" i="4"/>
  <c r="I467" i="4" s="1"/>
  <c r="N775" i="7"/>
  <c r="R68" i="42"/>
  <c r="N124" i="7"/>
  <c r="B1195" i="7"/>
  <c r="B1198" i="7" s="1"/>
  <c r="N262" i="6"/>
  <c r="O1043" i="6"/>
  <c r="L2039" i="6"/>
  <c r="I31" i="13" s="1"/>
  <c r="I49" i="13" s="1"/>
  <c r="O1036" i="6"/>
  <c r="N259" i="6"/>
  <c r="M71" i="4"/>
  <c r="N381" i="4"/>
  <c r="N387" i="4"/>
  <c r="O387" i="4" s="1"/>
  <c r="N624" i="4"/>
  <c r="N180" i="4" s="1"/>
  <c r="N70" i="4"/>
  <c r="B979" i="4"/>
  <c r="J781" i="34"/>
  <c r="S22" i="42"/>
  <c r="I251" i="15" s="1"/>
  <c r="D792" i="34"/>
  <c r="D793" i="34" s="1"/>
  <c r="A18" i="15"/>
  <c r="F23" i="15"/>
  <c r="CE73" i="21"/>
  <c r="I691" i="34" s="1"/>
  <c r="F241" i="15"/>
  <c r="I66" i="1"/>
  <c r="J57" i="1"/>
  <c r="AO73" i="21"/>
  <c r="K81" i="21" s="1"/>
  <c r="K83" i="21" s="1"/>
  <c r="I97" i="3" s="1"/>
  <c r="CF142" i="22"/>
  <c r="I697" i="34" s="1"/>
  <c r="BA59" i="21"/>
  <c r="CH59" i="21"/>
  <c r="O818" i="7"/>
  <c r="O412" i="8"/>
  <c r="O411" i="8"/>
  <c r="N131" i="22"/>
  <c r="CG131" i="22"/>
  <c r="K428" i="45"/>
  <c r="K430" i="45" s="1"/>
  <c r="AT131" i="22"/>
  <c r="L704" i="34"/>
  <c r="N17" i="17"/>
  <c r="N856" i="6"/>
  <c r="M862" i="6"/>
  <c r="O233" i="8"/>
  <c r="O875" i="7"/>
  <c r="N1357" i="6"/>
  <c r="M449" i="6"/>
  <c r="M454" i="6" s="1"/>
  <c r="M1363" i="6"/>
  <c r="N16" i="16"/>
  <c r="N160" i="6"/>
  <c r="O662" i="4"/>
  <c r="N1061" i="6"/>
  <c r="M1067" i="6"/>
  <c r="M275" i="6"/>
  <c r="K703" i="34"/>
  <c r="J705" i="34"/>
  <c r="J211" i="34" s="1"/>
  <c r="J799" i="34" s="1"/>
  <c r="J805" i="34" s="1"/>
  <c r="M67" i="21"/>
  <c r="AS67" i="21"/>
  <c r="CF67" i="21"/>
  <c r="O375" i="5"/>
  <c r="O203" i="8"/>
  <c r="O941" i="7"/>
  <c r="O1863" i="6"/>
  <c r="O1284" i="6"/>
  <c r="O352" i="5"/>
  <c r="M68" i="21"/>
  <c r="AS68" i="21"/>
  <c r="CF68" i="21"/>
  <c r="O288" i="8"/>
  <c r="N55" i="21"/>
  <c r="N137" i="22"/>
  <c r="CG137" i="22"/>
  <c r="AT137" i="22"/>
  <c r="N802" i="7"/>
  <c r="P17" i="26"/>
  <c r="O232" i="8"/>
  <c r="N1358" i="6"/>
  <c r="M1364" i="6"/>
  <c r="M450" i="6"/>
  <c r="M455" i="6" s="1"/>
  <c r="N1598" i="6"/>
  <c r="M503" i="6"/>
  <c r="O776" i="6"/>
  <c r="O720" i="7"/>
  <c r="M160" i="6"/>
  <c r="M166" i="6" s="1"/>
  <c r="O1310" i="6"/>
  <c r="O351" i="5"/>
  <c r="N991" i="6"/>
  <c r="M214" i="6"/>
  <c r="M220" i="6" s="1"/>
  <c r="M997" i="6"/>
  <c r="N66" i="21"/>
  <c r="O1428" i="6"/>
  <c r="J750" i="34"/>
  <c r="J752" i="34" s="1"/>
  <c r="O92" i="1"/>
  <c r="O99" i="1" s="1"/>
  <c r="H758" i="34"/>
  <c r="H760" i="34" s="1"/>
  <c r="J756" i="34"/>
  <c r="I746" i="34"/>
  <c r="I748" i="34" s="1"/>
  <c r="I215" i="34" s="1"/>
  <c r="I800" i="34" s="1"/>
  <c r="I806" i="34" s="1"/>
  <c r="M375" i="6"/>
  <c r="J729" i="34"/>
  <c r="N257" i="6"/>
  <c r="O1330" i="6"/>
  <c r="K730" i="34"/>
  <c r="Q21" i="26"/>
  <c r="N1147" i="7"/>
  <c r="M1153" i="7"/>
  <c r="M1203" i="7" s="1"/>
  <c r="M440" i="7"/>
  <c r="M446" i="7" s="1"/>
  <c r="M42" i="7" s="1"/>
  <c r="J13" i="13" s="1"/>
  <c r="K726" i="34"/>
  <c r="H216" i="34"/>
  <c r="F216" i="34"/>
  <c r="G216" i="34"/>
  <c r="I470" i="5"/>
  <c r="E17" i="13"/>
  <c r="F17" i="13" s="1"/>
  <c r="O816" i="7"/>
  <c r="Q16" i="26"/>
  <c r="O789" i="7"/>
  <c r="Q22" i="26"/>
  <c r="O810" i="7"/>
  <c r="R19" i="26" s="1"/>
  <c r="Q19" i="26"/>
  <c r="P23" i="26"/>
  <c r="N800" i="7"/>
  <c r="G34" i="17"/>
  <c r="J19" i="20"/>
  <c r="K36" i="7"/>
  <c r="K28" i="5"/>
  <c r="G28" i="5"/>
  <c r="I28" i="5"/>
  <c r="J27" i="5"/>
  <c r="J30" i="4"/>
  <c r="C220" i="15"/>
  <c r="G30" i="4"/>
  <c r="I11" i="6"/>
  <c r="H43" i="6"/>
  <c r="I43" i="6" s="1"/>
  <c r="K42" i="6"/>
  <c r="N309" i="6"/>
  <c r="K773" i="34"/>
  <c r="M779" i="7"/>
  <c r="J784" i="34"/>
  <c r="K52" i="7"/>
  <c r="G67" i="3" s="1"/>
  <c r="I8" i="4"/>
  <c r="H30" i="4"/>
  <c r="I30" i="4" s="1"/>
  <c r="B31" i="4"/>
  <c r="D93" i="48"/>
  <c r="D116" i="48" s="1"/>
  <c r="C45" i="4"/>
  <c r="C989" i="4" s="1"/>
  <c r="C992" i="4" s="1"/>
  <c r="K780" i="34"/>
  <c r="H45" i="4"/>
  <c r="H989" i="4" s="1"/>
  <c r="L206" i="7"/>
  <c r="L9" i="7" s="1"/>
  <c r="J200" i="5"/>
  <c r="F294" i="3" s="1"/>
  <c r="H30" i="5"/>
  <c r="E14" i="3" s="1"/>
  <c r="I482" i="5"/>
  <c r="E19" i="46"/>
  <c r="C206" i="42"/>
  <c r="D206" i="42" s="1"/>
  <c r="D121" i="3"/>
  <c r="G54" i="20"/>
  <c r="G115" i="20"/>
  <c r="E179" i="3" s="1"/>
  <c r="F112" i="34"/>
  <c r="E114" i="34"/>
  <c r="E115" i="34" s="1"/>
  <c r="F282" i="15"/>
  <c r="E161" i="42"/>
  <c r="A313" i="15"/>
  <c r="B22" i="42"/>
  <c r="E313" i="15"/>
  <c r="D22" i="42"/>
  <c r="D80" i="42" s="1"/>
  <c r="C549" i="8"/>
  <c r="C551" i="8" s="1"/>
  <c r="C553" i="8" s="1"/>
  <c r="C15" i="8"/>
  <c r="C141" i="8"/>
  <c r="B524" i="8"/>
  <c r="B526" i="8" s="1"/>
  <c r="B145" i="8"/>
  <c r="J153" i="8"/>
  <c r="J32" i="8" s="1"/>
  <c r="O177" i="8"/>
  <c r="C153" i="8"/>
  <c r="C32" i="8" s="1"/>
  <c r="C502" i="8"/>
  <c r="C150" i="8" s="1"/>
  <c r="C503" i="8"/>
  <c r="C151" i="8" s="1"/>
  <c r="N109" i="8"/>
  <c r="M347" i="8"/>
  <c r="L105" i="8"/>
  <c r="E205" i="15"/>
  <c r="F205" i="15" s="1"/>
  <c r="D282" i="15"/>
  <c r="M55" i="8"/>
  <c r="AG22" i="42"/>
  <c r="L67" i="8"/>
  <c r="J289" i="45"/>
  <c r="O184" i="8"/>
  <c r="L44" i="8"/>
  <c r="AE8" i="42" s="1"/>
  <c r="C329" i="8"/>
  <c r="C328" i="8"/>
  <c r="N171" i="8"/>
  <c r="AQ8" i="42"/>
  <c r="I298" i="15" s="1"/>
  <c r="L86" i="17"/>
  <c r="L89" i="17" s="1"/>
  <c r="N119" i="8"/>
  <c r="N309" i="8"/>
  <c r="N63" i="8" s="1"/>
  <c r="N172" i="8"/>
  <c r="O172" i="8" s="1"/>
  <c r="N62" i="8"/>
  <c r="O298" i="8"/>
  <c r="N57" i="8"/>
  <c r="J190" i="8"/>
  <c r="G141" i="15" s="1"/>
  <c r="G146" i="15" s="1"/>
  <c r="K190" i="8" s="1"/>
  <c r="H1171" i="7"/>
  <c r="N362" i="7"/>
  <c r="H144" i="7"/>
  <c r="I144" i="7" s="1"/>
  <c r="H1175" i="7"/>
  <c r="O907" i="4"/>
  <c r="O347" i="4" s="1"/>
  <c r="N347" i="4"/>
  <c r="O906" i="4"/>
  <c r="O346" i="4" s="1"/>
  <c r="N346" i="4"/>
  <c r="G14" i="4"/>
  <c r="M359" i="4"/>
  <c r="J356" i="4"/>
  <c r="J23" i="4" s="1"/>
  <c r="J34" i="4" s="1"/>
  <c r="O430" i="4"/>
  <c r="O1830" i="6"/>
  <c r="N643" i="6"/>
  <c r="I1012" i="6"/>
  <c r="I1276" i="6" s="1"/>
  <c r="R525" i="7"/>
  <c r="R98" i="7" s="1"/>
  <c r="AK43" i="10"/>
  <c r="C86" i="47"/>
  <c r="C100" i="47" s="1"/>
  <c r="E311" i="3"/>
  <c r="H328" i="7"/>
  <c r="I328" i="7" s="1"/>
  <c r="K175" i="7"/>
  <c r="K177" i="7" s="1"/>
  <c r="I133" i="7"/>
  <c r="N771" i="7"/>
  <c r="K784" i="34" s="1"/>
  <c r="E307" i="3"/>
  <c r="H1170" i="7"/>
  <c r="L54" i="6"/>
  <c r="S23" i="42" s="1"/>
  <c r="I252" i="15" s="1"/>
  <c r="H384" i="6"/>
  <c r="I384" i="6" s="1"/>
  <c r="H2025" i="6"/>
  <c r="N854" i="6"/>
  <c r="N861" i="6" s="1"/>
  <c r="L165" i="6"/>
  <c r="U13" i="42"/>
  <c r="K243" i="15" s="1"/>
  <c r="N950" i="6"/>
  <c r="N188" i="6" s="1"/>
  <c r="N1559" i="6"/>
  <c r="N478" i="6" s="1"/>
  <c r="N1565" i="6"/>
  <c r="N484" i="6" s="1"/>
  <c r="N1875" i="6"/>
  <c r="N652" i="6" s="1"/>
  <c r="M1096" i="6"/>
  <c r="E294" i="3"/>
  <c r="H471" i="5"/>
  <c r="I471" i="5" s="1"/>
  <c r="G82" i="5"/>
  <c r="G166" i="5"/>
  <c r="C203" i="42"/>
  <c r="D203" i="42" s="1"/>
  <c r="J481" i="5"/>
  <c r="J12" i="5"/>
  <c r="J30" i="5" s="1"/>
  <c r="F473" i="5"/>
  <c r="F486" i="5" s="1"/>
  <c r="G486" i="5" s="1"/>
  <c r="I200" i="5"/>
  <c r="I211" i="5"/>
  <c r="D529" i="34"/>
  <c r="D249" i="34" s="1"/>
  <c r="J67" i="37"/>
  <c r="J69" i="37" s="1"/>
  <c r="A183" i="3" s="1"/>
  <c r="K55" i="37"/>
  <c r="N17" i="20"/>
  <c r="N20" i="20" s="1"/>
  <c r="E99" i="47"/>
  <c r="A29" i="20"/>
  <c r="A58" i="20" s="1"/>
  <c r="A52" i="19"/>
  <c r="A34" i="20"/>
  <c r="A83" i="20" s="1"/>
  <c r="A72" i="19"/>
  <c r="A31" i="20"/>
  <c r="A68" i="20" s="1"/>
  <c r="A73" i="20" s="1"/>
  <c r="A62" i="19"/>
  <c r="G50" i="19"/>
  <c r="Q29" i="19"/>
  <c r="H484" i="5"/>
  <c r="I484" i="5" s="1"/>
  <c r="L501" i="5"/>
  <c r="A197" i="3"/>
  <c r="A198" i="3" s="1"/>
  <c r="H62" i="4"/>
  <c r="I62" i="4" s="1"/>
  <c r="H8" i="10"/>
  <c r="H38" i="10" s="1"/>
  <c r="K38" i="34"/>
  <c r="K161" i="34" s="1"/>
  <c r="R145" i="4"/>
  <c r="K303" i="15"/>
  <c r="E147" i="3"/>
  <c r="F54" i="13"/>
  <c r="G544" i="8"/>
  <c r="F10" i="8"/>
  <c r="J114" i="48"/>
  <c r="D96" i="16"/>
  <c r="C110" i="15"/>
  <c r="E310" i="3"/>
  <c r="I261" i="7"/>
  <c r="Q205" i="48"/>
  <c r="Q206" i="48" s="1"/>
  <c r="D180" i="48"/>
  <c r="D184" i="48"/>
  <c r="D188" i="48"/>
  <c r="D192" i="48"/>
  <c r="D196" i="48"/>
  <c r="D200" i="48"/>
  <c r="D204" i="48"/>
  <c r="D181" i="48"/>
  <c r="D185" i="48"/>
  <c r="D189" i="48"/>
  <c r="D193" i="48"/>
  <c r="D197" i="48"/>
  <c r="D201" i="48"/>
  <c r="D205" i="48"/>
  <c r="D176" i="48"/>
  <c r="D182" i="48"/>
  <c r="D186" i="48"/>
  <c r="D190" i="48"/>
  <c r="D194" i="48"/>
  <c r="D198" i="48"/>
  <c r="D202" i="48"/>
  <c r="D206" i="48"/>
  <c r="D214" i="48"/>
  <c r="D183" i="48"/>
  <c r="D187" i="48"/>
  <c r="D191" i="48"/>
  <c r="D195" i="48"/>
  <c r="D199" i="48"/>
  <c r="D203" i="48"/>
  <c r="D179" i="48"/>
  <c r="E38" i="48"/>
  <c r="L184" i="48"/>
  <c r="L200" i="48"/>
  <c r="L189" i="48"/>
  <c r="L205" i="48"/>
  <c r="L194" i="48"/>
  <c r="L214" i="48"/>
  <c r="L195" i="48"/>
  <c r="L188" i="48"/>
  <c r="L204" i="48"/>
  <c r="L193" i="48"/>
  <c r="L182" i="48"/>
  <c r="L198" i="48"/>
  <c r="L183" i="48"/>
  <c r="L199" i="48"/>
  <c r="L192" i="48"/>
  <c r="L181" i="48"/>
  <c r="L197" i="48"/>
  <c r="L186" i="48"/>
  <c r="L202" i="48"/>
  <c r="L187" i="48"/>
  <c r="L203" i="48"/>
  <c r="L180" i="48"/>
  <c r="L196" i="48"/>
  <c r="L185" i="48"/>
  <c r="L201" i="48"/>
  <c r="L190" i="48"/>
  <c r="L206" i="48"/>
  <c r="L191" i="48"/>
  <c r="L179" i="48"/>
  <c r="F214" i="48"/>
  <c r="F182" i="48"/>
  <c r="F187" i="48"/>
  <c r="F192" i="48"/>
  <c r="F198" i="48"/>
  <c r="F203" i="48"/>
  <c r="F183" i="48"/>
  <c r="F188" i="48"/>
  <c r="F194" i="48"/>
  <c r="F199" i="48"/>
  <c r="F204" i="48"/>
  <c r="F184" i="48"/>
  <c r="F190" i="48"/>
  <c r="F195" i="48"/>
  <c r="F200" i="48"/>
  <c r="F206" i="48"/>
  <c r="F186" i="48"/>
  <c r="F191" i="48"/>
  <c r="F196" i="48"/>
  <c r="F202" i="48"/>
  <c r="F179" i="48"/>
  <c r="F193" i="48"/>
  <c r="F180" i="48"/>
  <c r="F205" i="48"/>
  <c r="F189" i="48"/>
  <c r="F201" i="48"/>
  <c r="F185" i="48"/>
  <c r="F197" i="48"/>
  <c r="F181" i="48"/>
  <c r="F26" i="46"/>
  <c r="G26" i="46" s="1"/>
  <c r="I1145" i="6"/>
  <c r="E297" i="3"/>
  <c r="I221" i="6"/>
  <c r="J229" i="10"/>
  <c r="I137" i="11" s="1"/>
  <c r="H1485" i="6"/>
  <c r="H1068" i="6"/>
  <c r="I1064" i="6"/>
  <c r="H25" i="6"/>
  <c r="I277" i="6"/>
  <c r="G561" i="6"/>
  <c r="E299" i="3"/>
  <c r="I344" i="6"/>
  <c r="H167" i="6"/>
  <c r="H2001" i="6" s="1"/>
  <c r="I164" i="6"/>
  <c r="H1270" i="6"/>
  <c r="I1270" i="6" s="1"/>
  <c r="I1259" i="6"/>
  <c r="F516" i="5"/>
  <c r="I21" i="5"/>
  <c r="H514" i="5"/>
  <c r="I514" i="5" s="1"/>
  <c r="I503" i="5"/>
  <c r="I93" i="48"/>
  <c r="C197" i="42"/>
  <c r="D197" i="42" s="1"/>
  <c r="F6" i="46"/>
  <c r="G593" i="4"/>
  <c r="F969" i="4"/>
  <c r="D6" i="11"/>
  <c r="D19" i="11" s="1"/>
  <c r="H585" i="4"/>
  <c r="I585" i="4" s="1"/>
  <c r="H469" i="4"/>
  <c r="I469" i="4" s="1"/>
  <c r="D13" i="15"/>
  <c r="F13" i="15"/>
  <c r="D209" i="15"/>
  <c r="E305" i="34"/>
  <c r="E365" i="34" s="1"/>
  <c r="E484" i="34" s="1"/>
  <c r="F165" i="15"/>
  <c r="C306" i="15"/>
  <c r="E31" i="15"/>
  <c r="F31" i="15" s="1"/>
  <c r="F179" i="15"/>
  <c r="F86" i="15"/>
  <c r="F210" i="15"/>
  <c r="G209" i="48"/>
  <c r="E23" i="42"/>
  <c r="G221" i="15"/>
  <c r="M7" i="6"/>
  <c r="H65" i="13"/>
  <c r="R32" i="42"/>
  <c r="F32" i="42" s="1"/>
  <c r="H66" i="15"/>
  <c r="Q32" i="42"/>
  <c r="E32" i="42" s="1"/>
  <c r="G65" i="13"/>
  <c r="G66" i="15"/>
  <c r="N166" i="6"/>
  <c r="I320" i="34"/>
  <c r="I554" i="34" s="1"/>
  <c r="E391" i="34"/>
  <c r="E508" i="34" s="1"/>
  <c r="M761" i="6"/>
  <c r="M87" i="6" s="1"/>
  <c r="L995" i="6"/>
  <c r="L998" i="6" s="1"/>
  <c r="L1007" i="6" s="1"/>
  <c r="L2037" i="6"/>
  <c r="L52" i="6" s="1"/>
  <c r="I100" i="13" s="1"/>
  <c r="K1365" i="6"/>
  <c r="K1373" i="6" s="1"/>
  <c r="N1152" i="7"/>
  <c r="K998" i="6"/>
  <c r="K1007" i="6" s="1"/>
  <c r="J2023" i="6"/>
  <c r="J283" i="6"/>
  <c r="H2023" i="6"/>
  <c r="H283" i="6"/>
  <c r="I283" i="6" s="1"/>
  <c r="N1697" i="6"/>
  <c r="N580" i="6" s="1"/>
  <c r="P616" i="6"/>
  <c r="L686" i="6"/>
  <c r="S8" i="42"/>
  <c r="I236" i="15" s="1"/>
  <c r="S9" i="42"/>
  <c r="I237" i="15" s="1"/>
  <c r="J212" i="15"/>
  <c r="AM45" i="42"/>
  <c r="C45" i="42" s="1"/>
  <c r="N1289" i="6"/>
  <c r="M411" i="6"/>
  <c r="N1124" i="6"/>
  <c r="O1124" i="6" s="1"/>
  <c r="N1561" i="6"/>
  <c r="N475" i="6" s="1"/>
  <c r="L16" i="5"/>
  <c r="K18" i="5"/>
  <c r="K27" i="5" s="1"/>
  <c r="L1585" i="6"/>
  <c r="H116" i="3" s="1"/>
  <c r="H117" i="3" s="1"/>
  <c r="K495" i="6"/>
  <c r="Q1016" i="6"/>
  <c r="R1016" i="6" s="1"/>
  <c r="N687" i="6"/>
  <c r="H232" i="6"/>
  <c r="I232" i="6" s="1"/>
  <c r="H2002" i="6"/>
  <c r="H596" i="34"/>
  <c r="H597" i="34" s="1"/>
  <c r="H599" i="34" s="1"/>
  <c r="H241" i="34" s="1"/>
  <c r="G205" i="15"/>
  <c r="H220" i="15"/>
  <c r="G210" i="15"/>
  <c r="H283" i="15"/>
  <c r="H221" i="15" s="1"/>
  <c r="F23" i="42"/>
  <c r="O370" i="8"/>
  <c r="M322" i="8"/>
  <c r="M77" i="8"/>
  <c r="N316" i="8"/>
  <c r="O1901" i="6"/>
  <c r="O348" i="8"/>
  <c r="AR23" i="42"/>
  <c r="J314" i="15" s="1"/>
  <c r="N488" i="8"/>
  <c r="N495" i="8" s="1"/>
  <c r="M136" i="8"/>
  <c r="M143" i="8" s="1"/>
  <c r="AR32" i="42" s="1"/>
  <c r="L21" i="8"/>
  <c r="L83" i="8"/>
  <c r="AE23" i="42"/>
  <c r="O349" i="8"/>
  <c r="L151" i="5"/>
  <c r="L153" i="5" s="1"/>
  <c r="L155" i="5" s="1"/>
  <c r="L470" i="5" s="1"/>
  <c r="N101" i="4"/>
  <c r="K118" i="16"/>
  <c r="AF39" i="42"/>
  <c r="J272" i="15" s="1"/>
  <c r="M122" i="17"/>
  <c r="AT39" i="42"/>
  <c r="M134" i="5"/>
  <c r="M500" i="5" s="1"/>
  <c r="N221" i="8"/>
  <c r="K305" i="15"/>
  <c r="N297" i="8"/>
  <c r="N61" i="8" s="1"/>
  <c r="G49" i="47"/>
  <c r="AD30" i="42"/>
  <c r="H557" i="34"/>
  <c r="H692" i="34" s="1"/>
  <c r="H693" i="34" s="1"/>
  <c r="H203" i="34" s="1"/>
  <c r="H204" i="34" s="1"/>
  <c r="I557" i="34"/>
  <c r="I692" i="34" s="1"/>
  <c r="I693" i="34" s="1"/>
  <c r="I203" i="34" s="1"/>
  <c r="O373" i="8"/>
  <c r="AT13" i="42" s="1"/>
  <c r="G59" i="34"/>
  <c r="G179" i="15"/>
  <c r="G31" i="15" s="1"/>
  <c r="AN40" i="42"/>
  <c r="D40" i="42" s="1"/>
  <c r="N135" i="8"/>
  <c r="N142" i="8" s="1"/>
  <c r="H123" i="17"/>
  <c r="O397" i="8"/>
  <c r="C35" i="15"/>
  <c r="F35" i="15" s="1"/>
  <c r="AE9" i="42"/>
  <c r="I268" i="15" s="1"/>
  <c r="AE30" i="42"/>
  <c r="I123" i="15"/>
  <c r="I126" i="15"/>
  <c r="J109" i="16"/>
  <c r="F117" i="16"/>
  <c r="I160" i="15"/>
  <c r="J105" i="17"/>
  <c r="E170" i="15"/>
  <c r="F170" i="15" s="1"/>
  <c r="F123" i="17"/>
  <c r="G165" i="15"/>
  <c r="G335" i="34" s="1"/>
  <c r="H122" i="17"/>
  <c r="J153" i="22"/>
  <c r="G170" i="15"/>
  <c r="L166" i="15"/>
  <c r="L335" i="34" s="1"/>
  <c r="J119" i="15"/>
  <c r="J320" i="34" s="1"/>
  <c r="M20" i="8"/>
  <c r="N56" i="8"/>
  <c r="E6" i="16"/>
  <c r="H267" i="15"/>
  <c r="A112" i="15"/>
  <c r="F437" i="34"/>
  <c r="O300" i="5"/>
  <c r="O396" i="8"/>
  <c r="O1791" i="6"/>
  <c r="O630" i="4"/>
  <c r="O891" i="4"/>
  <c r="O1425" i="6"/>
  <c r="O1573" i="6"/>
  <c r="O979" i="6"/>
  <c r="O668" i="4"/>
  <c r="O407" i="5"/>
  <c r="O735" i="7"/>
  <c r="O1960" i="6"/>
  <c r="O1575" i="6"/>
  <c r="O427" i="5"/>
  <c r="O462" i="4"/>
  <c r="N747" i="6"/>
  <c r="N76" i="6" s="1"/>
  <c r="M774" i="6"/>
  <c r="O1389" i="6"/>
  <c r="O298" i="5"/>
  <c r="O822" i="6"/>
  <c r="O564" i="7"/>
  <c r="O794" i="7"/>
  <c r="O41" i="27"/>
  <c r="O18" i="27"/>
  <c r="O553" i="4"/>
  <c r="O1007" i="7"/>
  <c r="O1010" i="7" s="1"/>
  <c r="O746" i="6"/>
  <c r="O382" i="4"/>
  <c r="O441" i="4"/>
  <c r="O368" i="8"/>
  <c r="O894" i="4"/>
  <c r="O754" i="6"/>
  <c r="O1222" i="6"/>
  <c r="CT200" i="9"/>
  <c r="M1615" i="6"/>
  <c r="M521" i="6" s="1"/>
  <c r="R39" i="42"/>
  <c r="F300" i="3"/>
  <c r="N1584" i="6"/>
  <c r="O381" i="4"/>
  <c r="M129" i="4"/>
  <c r="O496" i="7"/>
  <c r="O790" i="7"/>
  <c r="G204" i="34"/>
  <c r="K131" i="7"/>
  <c r="K133" i="7" s="1"/>
  <c r="K1171" i="7" s="1"/>
  <c r="M1202" i="7"/>
  <c r="O527" i="4"/>
  <c r="O1637" i="6"/>
  <c r="O267" i="6"/>
  <c r="O1420" i="6"/>
  <c r="O1421" i="6"/>
  <c r="O458" i="4"/>
  <c r="O420" i="4"/>
  <c r="L91" i="34"/>
  <c r="L630" i="34"/>
  <c r="L99" i="34"/>
  <c r="K9" i="34"/>
  <c r="J132" i="34"/>
  <c r="O960" i="6"/>
  <c r="O854" i="4"/>
  <c r="O455" i="4"/>
  <c r="K604" i="34"/>
  <c r="J606" i="34"/>
  <c r="O413" i="5"/>
  <c r="O511" i="4"/>
  <c r="O871" i="7"/>
  <c r="L111" i="34"/>
  <c r="O490" i="4"/>
  <c r="O654" i="7"/>
  <c r="O491" i="4"/>
  <c r="L113" i="34"/>
  <c r="L49" i="34"/>
  <c r="O1172" i="6"/>
  <c r="O1091" i="6"/>
  <c r="O964" i="6"/>
  <c r="O1092" i="6"/>
  <c r="O495" i="4"/>
  <c r="O563" i="4"/>
  <c r="O390" i="4"/>
  <c r="O963" i="6"/>
  <c r="O1846" i="6"/>
  <c r="O1239" i="6"/>
  <c r="O756" i="4"/>
  <c r="N761" i="4"/>
  <c r="N237" i="4"/>
  <c r="N242" i="4" s="1"/>
  <c r="O1095" i="6"/>
  <c r="O579" i="4"/>
  <c r="N124" i="4"/>
  <c r="O432" i="4"/>
  <c r="O1763" i="6"/>
  <c r="L660" i="34"/>
  <c r="L661" i="34" s="1"/>
  <c r="O672" i="7"/>
  <c r="O674" i="7"/>
  <c r="O44" i="27"/>
  <c r="O489" i="4"/>
  <c r="O452" i="4"/>
  <c r="O961" i="6"/>
  <c r="O1023" i="7"/>
  <c r="O1313" i="6"/>
  <c r="O855" i="6"/>
  <c r="O1026" i="7"/>
  <c r="K411" i="34"/>
  <c r="O673" i="7"/>
  <c r="J130" i="34"/>
  <c r="K7" i="34"/>
  <c r="L107" i="34"/>
  <c r="O560" i="4"/>
  <c r="O968" i="6"/>
  <c r="O610" i="4"/>
  <c r="L72" i="34"/>
  <c r="O962" i="6"/>
  <c r="O494" i="4"/>
  <c r="O559" i="4"/>
  <c r="O874" i="7"/>
  <c r="O655" i="7"/>
  <c r="O433" i="4"/>
  <c r="O384" i="4"/>
  <c r="O554" i="7"/>
  <c r="L66" i="34"/>
  <c r="O1173" i="6"/>
  <c r="O1085" i="6"/>
  <c r="K8" i="34"/>
  <c r="J131" i="34"/>
  <c r="O562" i="4"/>
  <c r="O1311" i="6"/>
  <c r="K453" i="34"/>
  <c r="O578" i="4"/>
  <c r="N123" i="4"/>
  <c r="O1652" i="6"/>
  <c r="M1933" i="6"/>
  <c r="J31" i="1"/>
  <c r="O577" i="4"/>
  <c r="N122" i="4"/>
  <c r="N584" i="4"/>
  <c r="O548" i="4"/>
  <c r="O744" i="6"/>
  <c r="O680" i="7"/>
  <c r="L97" i="34"/>
  <c r="O608" i="4"/>
  <c r="L70" i="34"/>
  <c r="K426" i="34"/>
  <c r="O497" i="4"/>
  <c r="O493" i="4"/>
  <c r="J140" i="34"/>
  <c r="K17" i="34"/>
  <c r="O1019" i="7"/>
  <c r="O1309" i="6"/>
  <c r="O448" i="4"/>
  <c r="L55" i="34"/>
  <c r="L64" i="34"/>
  <c r="O427" i="4"/>
  <c r="L105" i="34"/>
  <c r="K108" i="34"/>
  <c r="K457" i="34" s="1"/>
  <c r="K458" i="34" s="1"/>
  <c r="O1582" i="6"/>
  <c r="L48" i="34"/>
  <c r="L96" i="34"/>
  <c r="K15" i="34"/>
  <c r="J138" i="34"/>
  <c r="K89" i="34"/>
  <c r="J405" i="34"/>
  <c r="L120" i="34"/>
  <c r="O393" i="8"/>
  <c r="O454" i="4"/>
  <c r="O426" i="4"/>
  <c r="O457" i="4"/>
  <c r="O1847" i="6"/>
  <c r="O418" i="8"/>
  <c r="O456" i="4"/>
  <c r="O561" i="4"/>
  <c r="O914" i="4"/>
  <c r="N354" i="4"/>
  <c r="N919" i="4"/>
  <c r="O965" i="6"/>
  <c r="M204" i="6"/>
  <c r="N972" i="6"/>
  <c r="O1090" i="6"/>
  <c r="L636" i="34"/>
  <c r="K14" i="34"/>
  <c r="J137" i="34"/>
  <c r="O967" i="6"/>
  <c r="O446" i="4"/>
  <c r="O653" i="7"/>
  <c r="O1020" i="7"/>
  <c r="O42" i="27"/>
  <c r="O702" i="4"/>
  <c r="N190" i="4"/>
  <c r="N195" i="4" s="1"/>
  <c r="N706" i="4"/>
  <c r="K438" i="34"/>
  <c r="O392" i="4"/>
  <c r="K425" i="34"/>
  <c r="L648" i="34"/>
  <c r="L642" i="34"/>
  <c r="O496" i="4"/>
  <c r="O1308" i="6"/>
  <c r="L79" i="34"/>
  <c r="L50" i="34"/>
  <c r="O1388" i="6"/>
  <c r="L90" i="34"/>
  <c r="O351" i="8"/>
  <c r="K23" i="34"/>
  <c r="J146" i="34"/>
  <c r="O699" i="4"/>
  <c r="O1641" i="6"/>
  <c r="K44" i="1"/>
  <c r="M341" i="8"/>
  <c r="M104" i="8" s="1"/>
  <c r="O1686" i="6"/>
  <c r="O571" i="6" s="1"/>
  <c r="O415" i="5"/>
  <c r="L56" i="34"/>
  <c r="O1125" i="6"/>
  <c r="O926" i="7"/>
  <c r="K420" i="34"/>
  <c r="O492" i="4"/>
  <c r="O966" i="6"/>
  <c r="O609" i="4"/>
  <c r="M363" i="7"/>
  <c r="L58" i="34"/>
  <c r="O1157" i="6"/>
  <c r="H82" i="5"/>
  <c r="I82" i="5" s="1"/>
  <c r="E291" i="3"/>
  <c r="M304" i="6"/>
  <c r="N1084" i="6"/>
  <c r="J2004" i="6"/>
  <c r="F299" i="3"/>
  <c r="H166" i="5"/>
  <c r="E293" i="3"/>
  <c r="F293" i="3"/>
  <c r="N570" i="7"/>
  <c r="N127" i="7" s="1"/>
  <c r="J1170" i="7"/>
  <c r="F307" i="3"/>
  <c r="J232" i="6"/>
  <c r="F297" i="3"/>
  <c r="M131" i="9"/>
  <c r="CT131" i="9"/>
  <c r="P27" i="37"/>
  <c r="AZ131" i="9"/>
  <c r="M130" i="9"/>
  <c r="P26" i="37"/>
  <c r="AZ130" i="9"/>
  <c r="CT130" i="9"/>
  <c r="K39" i="45"/>
  <c r="L147" i="9"/>
  <c r="M1075" i="6" s="1"/>
  <c r="M292" i="6" s="1"/>
  <c r="M200" i="7"/>
  <c r="N652" i="7"/>
  <c r="L2" i="37"/>
  <c r="AR3" i="37"/>
  <c r="AR12" i="37"/>
  <c r="AR39" i="37"/>
  <c r="F98" i="34"/>
  <c r="P1974" i="6"/>
  <c r="L143" i="3" s="1"/>
  <c r="E252" i="3"/>
  <c r="F587" i="34"/>
  <c r="F239" i="34" s="1"/>
  <c r="I378" i="34"/>
  <c r="I496" i="34" s="1"/>
  <c r="E452" i="34"/>
  <c r="E388" i="34"/>
  <c r="E565" i="34"/>
  <c r="E336" i="34"/>
  <c r="H554" i="34"/>
  <c r="H378" i="34"/>
  <c r="H496" i="34" s="1"/>
  <c r="F568" i="34"/>
  <c r="F391" i="34"/>
  <c r="F508" i="34" s="1"/>
  <c r="K391" i="34"/>
  <c r="K508" i="34" s="1"/>
  <c r="K568" i="34"/>
  <c r="I427" i="34"/>
  <c r="H21" i="13"/>
  <c r="H99" i="13"/>
  <c r="M200" i="9"/>
  <c r="N200" i="9" s="1"/>
  <c r="O200" i="9" s="1"/>
  <c r="P200" i="9" s="1"/>
  <c r="Q200" i="9" s="1"/>
  <c r="I57" i="34"/>
  <c r="H59" i="34"/>
  <c r="L38" i="34"/>
  <c r="K25" i="34"/>
  <c r="K148" i="34" s="1"/>
  <c r="L29" i="34"/>
  <c r="K152" i="34"/>
  <c r="K31" i="34"/>
  <c r="J154" i="34"/>
  <c r="I99" i="14"/>
  <c r="O55" i="14" s="1"/>
  <c r="O56" i="14" s="1"/>
  <c r="L1159" i="7" s="1"/>
  <c r="L452" i="7" s="1"/>
  <c r="L48" i="7" s="1"/>
  <c r="H21" i="3" s="1"/>
  <c r="P55" i="14"/>
  <c r="P56" i="14" s="1"/>
  <c r="L1143" i="7" s="1"/>
  <c r="L436" i="7" s="1"/>
  <c r="I138" i="14"/>
  <c r="P90" i="14"/>
  <c r="J54" i="14"/>
  <c r="H56" i="14"/>
  <c r="F1143" i="7" s="1"/>
  <c r="J76" i="14"/>
  <c r="I16" i="14"/>
  <c r="J582" i="34"/>
  <c r="M573" i="7"/>
  <c r="M575" i="7" s="1"/>
  <c r="M577" i="7" s="1"/>
  <c r="N553" i="7"/>
  <c r="AR22" i="42"/>
  <c r="J313" i="15" s="1"/>
  <c r="I282" i="15"/>
  <c r="J772" i="34"/>
  <c r="M1024" i="6"/>
  <c r="M252" i="6"/>
  <c r="M9" i="6" s="1"/>
  <c r="N1094" i="6"/>
  <c r="N305" i="6" s="1"/>
  <c r="G484" i="5"/>
  <c r="G86" i="15"/>
  <c r="I30" i="13"/>
  <c r="I48" i="13" s="1"/>
  <c r="L53" i="6"/>
  <c r="J30" i="13"/>
  <c r="J48" i="13" s="1"/>
  <c r="J64" i="13" s="1"/>
  <c r="J118" i="13" s="1"/>
  <c r="M53" i="6"/>
  <c r="C19" i="11"/>
  <c r="L21" i="4"/>
  <c r="L75" i="4"/>
  <c r="L18" i="4" s="1"/>
  <c r="O224" i="4"/>
  <c r="D68" i="42"/>
  <c r="E80" i="42"/>
  <c r="D23" i="15"/>
  <c r="A23" i="8"/>
  <c r="A34" i="8" s="1"/>
  <c r="N530" i="8"/>
  <c r="L192" i="4"/>
  <c r="M239" i="4"/>
  <c r="H9" i="4"/>
  <c r="H194" i="4"/>
  <c r="I194" i="4" s="1"/>
  <c r="H130" i="4"/>
  <c r="I130" i="4" s="1"/>
  <c r="N621" i="4"/>
  <c r="N176" i="4" s="1"/>
  <c r="N741" i="4"/>
  <c r="N226" i="4" s="1"/>
  <c r="N663" i="6"/>
  <c r="N668" i="6" s="1"/>
  <c r="N1913" i="6"/>
  <c r="O1713" i="6"/>
  <c r="N590" i="6"/>
  <c r="O1715" i="6"/>
  <c r="O589" i="6" s="1"/>
  <c r="O2038" i="6" s="1"/>
  <c r="N589" i="6"/>
  <c r="N2038" i="6" s="1"/>
  <c r="A2009" i="6"/>
  <c r="A607" i="6"/>
  <c r="H158" i="22"/>
  <c r="D89" i="3" s="1"/>
  <c r="N156" i="6"/>
  <c r="D82" i="3"/>
  <c r="H686" i="34"/>
  <c r="H680" i="34" s="1"/>
  <c r="M623" i="6"/>
  <c r="N1705" i="6"/>
  <c r="N585" i="6" s="1"/>
  <c r="K162" i="6"/>
  <c r="K164" i="6" s="1"/>
  <c r="K167" i="6" s="1"/>
  <c r="N1883" i="6"/>
  <c r="N656" i="6" s="1"/>
  <c r="L1134" i="6"/>
  <c r="L1136" i="6" s="1"/>
  <c r="L1145" i="6" s="1"/>
  <c r="N891" i="6"/>
  <c r="N144" i="6" s="1"/>
  <c r="M956" i="6"/>
  <c r="O1934" i="6"/>
  <c r="O1938" i="6" s="1"/>
  <c r="D181" i="42"/>
  <c r="D184" i="42" s="1"/>
  <c r="J103" i="7"/>
  <c r="O557" i="7"/>
  <c r="N126" i="7"/>
  <c r="N125" i="7"/>
  <c r="O568" i="7"/>
  <c r="N285" i="7"/>
  <c r="N855" i="4"/>
  <c r="N327" i="4" s="1"/>
  <c r="A98" i="3"/>
  <c r="J112" i="3"/>
  <c r="M102" i="5"/>
  <c r="M104" i="5" s="1"/>
  <c r="N419" i="5"/>
  <c r="G30" i="5"/>
  <c r="N141" i="5"/>
  <c r="K153" i="5"/>
  <c r="K481" i="5" s="1"/>
  <c r="M179" i="5"/>
  <c r="M501" i="5" s="1"/>
  <c r="I151" i="22"/>
  <c r="F98" i="3" s="1"/>
  <c r="CF73" i="21"/>
  <c r="J691" i="34" s="1"/>
  <c r="V9" i="11"/>
  <c r="W9" i="11" s="1"/>
  <c r="J1189" i="7"/>
  <c r="N32" i="40"/>
  <c r="L74" i="9"/>
  <c r="K74" i="9"/>
  <c r="K60" i="1"/>
  <c r="M165" i="8"/>
  <c r="M44" i="8" s="1"/>
  <c r="O624" i="4"/>
  <c r="O180" i="4" s="1"/>
  <c r="L465" i="4"/>
  <c r="D222" i="48"/>
  <c r="M163" i="7"/>
  <c r="M620" i="7"/>
  <c r="O230" i="8"/>
  <c r="O383" i="4"/>
  <c r="O422" i="8"/>
  <c r="N58" i="4"/>
  <c r="M72" i="4"/>
  <c r="O693" i="4"/>
  <c r="O776" i="7"/>
  <c r="O421" i="8"/>
  <c r="O280" i="5"/>
  <c r="O405" i="8"/>
  <c r="O389" i="4"/>
  <c r="O217" i="8"/>
  <c r="N604" i="4"/>
  <c r="M164" i="4"/>
  <c r="O235" i="8"/>
  <c r="O228" i="8"/>
  <c r="O672" i="4"/>
  <c r="O651" i="7"/>
  <c r="K1257" i="6"/>
  <c r="K1259" i="6" s="1"/>
  <c r="K1270" i="6" s="1"/>
  <c r="O1017" i="6"/>
  <c r="O244" i="6" s="1"/>
  <c r="M1165" i="6"/>
  <c r="P633" i="6"/>
  <c r="K770" i="34"/>
  <c r="N428" i="6"/>
  <c r="L170" i="7"/>
  <c r="L175" i="7" s="1"/>
  <c r="L177" i="7" s="1"/>
  <c r="I767" i="34"/>
  <c r="C18" i="15"/>
  <c r="E792" i="34"/>
  <c r="E793" i="34" s="1"/>
  <c r="M282" i="7"/>
  <c r="M288" i="7" s="1"/>
  <c r="M12" i="7" s="1"/>
  <c r="L59" i="4"/>
  <c r="H162" i="48"/>
  <c r="N58" i="8"/>
  <c r="K503" i="5"/>
  <c r="H468" i="5"/>
  <c r="I468" i="5" s="1"/>
  <c r="O215" i="8"/>
  <c r="AQ43" i="42"/>
  <c r="N64" i="8"/>
  <c r="L423" i="45"/>
  <c r="G7" i="8"/>
  <c r="P167" i="8"/>
  <c r="H77" i="17"/>
  <c r="H79" i="17" s="1"/>
  <c r="AN42" i="42"/>
  <c r="I153" i="22"/>
  <c r="H504" i="8" s="1"/>
  <c r="F77" i="17"/>
  <c r="F79" i="17" s="1"/>
  <c r="M385" i="7"/>
  <c r="M1742" i="6"/>
  <c r="M617" i="6" s="1"/>
  <c r="K28" i="1"/>
  <c r="N635" i="6"/>
  <c r="P606" i="7"/>
  <c r="P343" i="8"/>
  <c r="O792" i="7"/>
  <c r="O849" i="4"/>
  <c r="O750" i="6"/>
  <c r="O975" i="6"/>
  <c r="O291" i="5"/>
  <c r="O510" i="7"/>
  <c r="O1950" i="6"/>
  <c r="O1385" i="6"/>
  <c r="N638" i="6"/>
  <c r="O657" i="7"/>
  <c r="Q1740" i="6"/>
  <c r="R1740" i="6" s="1"/>
  <c r="L858" i="6"/>
  <c r="Q1802" i="6"/>
  <c r="L711" i="6"/>
  <c r="P1747" i="6"/>
  <c r="O975" i="7"/>
  <c r="O903" i="6"/>
  <c r="O1410" i="6"/>
  <c r="O901" i="6"/>
  <c r="O1419" i="6"/>
  <c r="N947" i="7"/>
  <c r="K743" i="34" s="1"/>
  <c r="U56" i="10"/>
  <c r="V56" i="10" s="1"/>
  <c r="O1427" i="6"/>
  <c r="O1416" i="6"/>
  <c r="N10" i="1"/>
  <c r="P1935" i="6"/>
  <c r="O1409" i="6"/>
  <c r="O519" i="4"/>
  <c r="O1417" i="6"/>
  <c r="O906" i="6"/>
  <c r="O945" i="7"/>
  <c r="O1028" i="7"/>
  <c r="O973" i="7"/>
  <c r="O1423" i="6"/>
  <c r="O902" i="6"/>
  <c r="O949" i="7"/>
  <c r="O682" i="4"/>
  <c r="O1706" i="6"/>
  <c r="O249" i="5"/>
  <c r="O889" i="7"/>
  <c r="O1182" i="6"/>
  <c r="L25" i="12"/>
  <c r="O939" i="7"/>
  <c r="O908" i="6"/>
  <c r="O955" i="7"/>
  <c r="O983" i="7"/>
  <c r="N380" i="7"/>
  <c r="N988" i="7"/>
  <c r="O907" i="6"/>
  <c r="N379" i="7"/>
  <c r="O1040" i="7"/>
  <c r="N1045" i="7"/>
  <c r="N1876" i="6"/>
  <c r="M653" i="6"/>
  <c r="O1422" i="6"/>
  <c r="O972" i="7"/>
  <c r="O964" i="7"/>
  <c r="O974" i="7"/>
  <c r="N1877" i="6"/>
  <c r="M654" i="6"/>
  <c r="J169" i="45"/>
  <c r="J170" i="45" s="1"/>
  <c r="J171" i="45" s="1"/>
  <c r="N897" i="6"/>
  <c r="N147" i="6" s="1"/>
  <c r="N1119" i="6"/>
  <c r="O1119" i="6" s="1"/>
  <c r="N970" i="6"/>
  <c r="N202" i="6" s="1"/>
  <c r="K218" i="6"/>
  <c r="K221" i="6" s="1"/>
  <c r="I113" i="3"/>
  <c r="M1585" i="6" s="1"/>
  <c r="I116" i="3" s="1"/>
  <c r="N1894" i="6"/>
  <c r="O1894" i="6" s="1"/>
  <c r="N896" i="6"/>
  <c r="N146" i="6" s="1"/>
  <c r="N764" i="6"/>
  <c r="N90" i="6" s="1"/>
  <c r="N1698" i="6"/>
  <c r="N581" i="6" s="1"/>
  <c r="M833" i="6"/>
  <c r="M137" i="6" s="1"/>
  <c r="L138" i="6"/>
  <c r="L194" i="6"/>
  <c r="L8" i="6" s="1"/>
  <c r="AT210" i="9"/>
  <c r="F106" i="14"/>
  <c r="G105" i="14" s="1"/>
  <c r="C516" i="5"/>
  <c r="K17" i="14"/>
  <c r="G111" i="14"/>
  <c r="H110" i="14" s="1"/>
  <c r="C936" i="4"/>
  <c r="A205" i="3"/>
  <c r="F936" i="4"/>
  <c r="D205" i="3"/>
  <c r="M146" i="4"/>
  <c r="L150" i="4"/>
  <c r="L147" i="4"/>
  <c r="R80" i="42"/>
  <c r="M651" i="6"/>
  <c r="N1874" i="6"/>
  <c r="K164" i="45"/>
  <c r="K165" i="45" s="1"/>
  <c r="M1372" i="6"/>
  <c r="L1194" i="6"/>
  <c r="L1196" i="6" s="1"/>
  <c r="L1207" i="6" s="1"/>
  <c r="N884" i="6"/>
  <c r="O884" i="6" s="1"/>
  <c r="N145" i="6"/>
  <c r="H103" i="3"/>
  <c r="R48" i="11"/>
  <c r="S48" i="11" s="1"/>
  <c r="T48" i="11" s="1"/>
  <c r="N143" i="6"/>
  <c r="AZ200" i="9"/>
  <c r="U232" i="10"/>
  <c r="M1613" i="6" s="1"/>
  <c r="M519" i="6" s="1"/>
  <c r="AU208" i="9"/>
  <c r="B182" i="42"/>
  <c r="X111" i="10"/>
  <c r="U55" i="10"/>
  <c r="O485" i="7"/>
  <c r="O83" i="7" s="1"/>
  <c r="S102" i="10"/>
  <c r="S56" i="10"/>
  <c r="L314" i="6"/>
  <c r="L10" i="6" s="1"/>
  <c r="L587" i="7"/>
  <c r="O1096" i="7"/>
  <c r="L744" i="34" s="1"/>
  <c r="O312" i="5"/>
  <c r="O809" i="7"/>
  <c r="O512" i="4"/>
  <c r="O431" i="4"/>
  <c r="O1025" i="7"/>
  <c r="O406" i="5"/>
  <c r="O558" i="4"/>
  <c r="O555" i="4"/>
  <c r="L26" i="12"/>
  <c r="O1118" i="6"/>
  <c r="N910" i="6"/>
  <c r="M152" i="6"/>
  <c r="O1135" i="7"/>
  <c r="O916" i="6"/>
  <c r="M37" i="9"/>
  <c r="N37" i="9" s="1"/>
  <c r="O37" i="9" s="1"/>
  <c r="P37" i="9" s="1"/>
  <c r="Q37" i="9" s="1"/>
  <c r="O815" i="6"/>
  <c r="O1630" i="6"/>
  <c r="M120" i="9"/>
  <c r="O1134" i="7"/>
  <c r="O895" i="6"/>
  <c r="M151" i="6"/>
  <c r="N905" i="6"/>
  <c r="O813" i="6"/>
  <c r="N639" i="4"/>
  <c r="M184" i="4"/>
  <c r="M52" i="9"/>
  <c r="N52" i="9" s="1"/>
  <c r="O52" i="9" s="1"/>
  <c r="P52" i="9" s="1"/>
  <c r="Q52" i="9" s="1"/>
  <c r="M34" i="9"/>
  <c r="O1136" i="7"/>
  <c r="O230" i="5"/>
  <c r="O554" i="4"/>
  <c r="O747" i="4"/>
  <c r="O889" i="6"/>
  <c r="AT72" i="9"/>
  <c r="AT74" i="9" s="1"/>
  <c r="L454" i="7"/>
  <c r="O423" i="4"/>
  <c r="O921" i="6"/>
  <c r="O890" i="6"/>
  <c r="M188" i="9"/>
  <c r="N188" i="9" s="1"/>
  <c r="O188" i="9" s="1"/>
  <c r="P188" i="9" s="1"/>
  <c r="Q188" i="9" s="1"/>
  <c r="O1133" i="7"/>
  <c r="O887" i="6"/>
  <c r="O1137" i="7"/>
  <c r="M184" i="9"/>
  <c r="N184" i="9" s="1"/>
  <c r="O184" i="9" s="1"/>
  <c r="P184" i="9" s="1"/>
  <c r="Q184" i="9" s="1"/>
  <c r="O915" i="6"/>
  <c r="O922" i="6"/>
  <c r="O841" i="6"/>
  <c r="O919" i="6"/>
  <c r="O900" i="6"/>
  <c r="O892" i="6"/>
  <c r="K32" i="17"/>
  <c r="O1132" i="7"/>
  <c r="O885" i="6"/>
  <c r="O305" i="8"/>
  <c r="P60" i="37"/>
  <c r="O1766" i="6"/>
  <c r="O445" i="5"/>
  <c r="O289" i="8"/>
  <c r="M70" i="9"/>
  <c r="M72" i="9" s="1"/>
  <c r="N1163" i="7" s="1"/>
  <c r="N456" i="7" s="1"/>
  <c r="CT70" i="9"/>
  <c r="AY70" i="9"/>
  <c r="U117" i="10" s="1"/>
  <c r="M1161" i="7" s="1"/>
  <c r="M125" i="9"/>
  <c r="N125" i="9" s="1"/>
  <c r="O125" i="9" s="1"/>
  <c r="P125" i="9" s="1"/>
  <c r="Q125" i="9" s="1"/>
  <c r="M124" i="9"/>
  <c r="N124" i="9" s="1"/>
  <c r="O124" i="9" s="1"/>
  <c r="P124" i="9" s="1"/>
  <c r="Q124" i="9" s="1"/>
  <c r="O913" i="6"/>
  <c r="O417" i="8"/>
  <c r="M87" i="17" s="1"/>
  <c r="N812" i="6"/>
  <c r="M129" i="6"/>
  <c r="CT208" i="9"/>
  <c r="AY208" i="9"/>
  <c r="U244" i="10" s="1"/>
  <c r="M1991" i="6" s="1"/>
  <c r="M731" i="6" s="1"/>
  <c r="M1993" i="6"/>
  <c r="M733" i="6" s="1"/>
  <c r="O826" i="6"/>
  <c r="O925" i="7"/>
  <c r="O1138" i="7"/>
  <c r="O1580" i="6"/>
  <c r="O1171" i="6"/>
  <c r="O888" i="6"/>
  <c r="O879" i="7"/>
  <c r="O893" i="6"/>
  <c r="O416" i="8"/>
  <c r="Q42" i="37"/>
  <c r="O919" i="7"/>
  <c r="CG55" i="21"/>
  <c r="M180" i="9"/>
  <c r="N180" i="9" s="1"/>
  <c r="O180" i="9" s="1"/>
  <c r="P180" i="9" s="1"/>
  <c r="Q180" i="9" s="1"/>
  <c r="AZ180" i="9"/>
  <c r="O920" i="6"/>
  <c r="O877" i="7"/>
  <c r="Z56" i="10" s="1"/>
  <c r="Z102" i="10" s="1"/>
  <c r="O878" i="7"/>
  <c r="O1146" i="7"/>
  <c r="O439" i="7" s="1"/>
  <c r="O445" i="7" s="1"/>
  <c r="M157" i="9"/>
  <c r="N157" i="9" s="1"/>
  <c r="O157" i="9" s="1"/>
  <c r="P157" i="9" s="1"/>
  <c r="Q157" i="9" s="1"/>
  <c r="O911" i="6"/>
  <c r="O894" i="6"/>
  <c r="O914" i="6"/>
  <c r="O886" i="6"/>
  <c r="M90" i="9"/>
  <c r="N871" i="6" s="1"/>
  <c r="M8" i="9"/>
  <c r="N8" i="9" s="1"/>
  <c r="O8" i="9" s="1"/>
  <c r="P8" i="9" s="1"/>
  <c r="Q8" i="9" s="1"/>
  <c r="O1139" i="7"/>
  <c r="N1156" i="6"/>
  <c r="K775" i="34" s="1"/>
  <c r="M311" i="6"/>
  <c r="O912" i="6"/>
  <c r="O254" i="5"/>
  <c r="N1089" i="6"/>
  <c r="O1089" i="6" s="1"/>
  <c r="M312" i="6"/>
  <c r="M27" i="9"/>
  <c r="N27" i="9" s="1"/>
  <c r="O27" i="9" s="1"/>
  <c r="P27" i="9" s="1"/>
  <c r="Q27" i="9" s="1"/>
  <c r="O839" i="6"/>
  <c r="N918" i="6"/>
  <c r="M153" i="6"/>
  <c r="N899" i="6"/>
  <c r="N150" i="6" s="1"/>
  <c r="O814" i="6"/>
  <c r="M174" i="6"/>
  <c r="N307" i="5"/>
  <c r="L79" i="14"/>
  <c r="J77" i="14"/>
  <c r="K78" i="14"/>
  <c r="N647" i="6"/>
  <c r="M657" i="6"/>
  <c r="N1890" i="6"/>
  <c r="N1871" i="6"/>
  <c r="M648" i="6"/>
  <c r="O1900" i="6"/>
  <c r="N659" i="6"/>
  <c r="M620" i="6"/>
  <c r="G1145" i="6"/>
  <c r="M931" i="6"/>
  <c r="J433" i="45"/>
  <c r="N1117" i="6"/>
  <c r="N322" i="6" s="1"/>
  <c r="F22" i="42"/>
  <c r="M1965" i="6"/>
  <c r="M708" i="6" s="1"/>
  <c r="P1746" i="6"/>
  <c r="P619" i="6" s="1"/>
  <c r="H822" i="4"/>
  <c r="I822" i="4" s="1"/>
  <c r="H278" i="4"/>
  <c r="L293" i="4"/>
  <c r="C490" i="5"/>
  <c r="D188" i="3"/>
  <c r="J1490" i="6"/>
  <c r="M1534" i="6"/>
  <c r="M1536" i="6" s="1"/>
  <c r="M1538" i="6" s="1"/>
  <c r="J2021" i="6"/>
  <c r="C1177" i="7"/>
  <c r="B117" i="10"/>
  <c r="M928" i="6"/>
  <c r="M759" i="6"/>
  <c r="N759" i="6" s="1"/>
  <c r="N763" i="6"/>
  <c r="N89" i="6" s="1"/>
  <c r="N746" i="4"/>
  <c r="N227" i="4" s="1"/>
  <c r="J133" i="7"/>
  <c r="L860" i="7"/>
  <c r="K7" i="5"/>
  <c r="K25" i="5" s="1"/>
  <c r="K69" i="5"/>
  <c r="C32" i="5"/>
  <c r="C43" i="5" s="1"/>
  <c r="A14" i="3"/>
  <c r="A19" i="13"/>
  <c r="A22" i="13" s="1"/>
  <c r="C28" i="7"/>
  <c r="A9" i="13" s="1"/>
  <c r="C88" i="48"/>
  <c r="M175" i="6"/>
  <c r="L175" i="6"/>
  <c r="J2002" i="6"/>
  <c r="L216" i="6"/>
  <c r="L24" i="6" s="1"/>
  <c r="J2022" i="6"/>
  <c r="N412" i="6"/>
  <c r="O1293" i="6"/>
  <c r="N131" i="6"/>
  <c r="K932" i="6"/>
  <c r="K941" i="6" s="1"/>
  <c r="G167" i="6"/>
  <c r="C178" i="6"/>
  <c r="L930" i="6"/>
  <c r="N203" i="6"/>
  <c r="N430" i="6"/>
  <c r="B35" i="6"/>
  <c r="B51" i="6" s="1"/>
  <c r="B55" i="6" s="1"/>
  <c r="O971" i="6"/>
  <c r="AB45" i="42"/>
  <c r="H8" i="3"/>
  <c r="I39" i="13"/>
  <c r="N114" i="7"/>
  <c r="N116" i="7" s="1"/>
  <c r="N8" i="7" s="1"/>
  <c r="L626" i="7"/>
  <c r="L628" i="7" s="1"/>
  <c r="L639" i="7" s="1"/>
  <c r="F25" i="4"/>
  <c r="L88" i="6"/>
  <c r="M762" i="6"/>
  <c r="CT125" i="9"/>
  <c r="AZ125" i="9"/>
  <c r="CT124" i="9"/>
  <c r="K168" i="45"/>
  <c r="AZ124" i="9"/>
  <c r="M1006" i="6"/>
  <c r="M230" i="6" s="1"/>
  <c r="CT90" i="9"/>
  <c r="AZ34" i="9"/>
  <c r="M585" i="7"/>
  <c r="M142" i="7" s="1"/>
  <c r="CT34" i="9"/>
  <c r="M73" i="4"/>
  <c r="CT120" i="9"/>
  <c r="AZ120" i="9"/>
  <c r="CT8" i="9"/>
  <c r="AZ8" i="9"/>
  <c r="K86" i="16"/>
  <c r="K30" i="16" s="1"/>
  <c r="I9" i="47"/>
  <c r="N760" i="6"/>
  <c r="M86" i="6"/>
  <c r="D79" i="15"/>
  <c r="I37" i="17"/>
  <c r="K395" i="4"/>
  <c r="H4" i="12" s="1"/>
  <c r="N548" i="7"/>
  <c r="M206" i="7"/>
  <c r="M9" i="7" s="1"/>
  <c r="L130" i="40"/>
  <c r="M127" i="40"/>
  <c r="K645" i="4"/>
  <c r="K654" i="4" s="1"/>
  <c r="O108" i="4"/>
  <c r="O145" i="4" s="1"/>
  <c r="G15" i="46"/>
  <c r="B19" i="46"/>
  <c r="K505" i="8"/>
  <c r="E191" i="42"/>
  <c r="M288" i="4"/>
  <c r="M269" i="4"/>
  <c r="L11" i="4"/>
  <c r="L760" i="4"/>
  <c r="L762" i="4" s="1"/>
  <c r="L773" i="4" s="1"/>
  <c r="A48" i="3"/>
  <c r="O883" i="4"/>
  <c r="O885" i="4"/>
  <c r="C2010" i="6"/>
  <c r="C1920" i="6"/>
  <c r="B15" i="47" s="1"/>
  <c r="AO42" i="42"/>
  <c r="D98" i="3"/>
  <c r="A149" i="3"/>
  <c r="D149" i="3"/>
  <c r="AZ113" i="9"/>
  <c r="V111" i="10"/>
  <c r="I103" i="3" s="1"/>
  <c r="L394" i="7"/>
  <c r="O607" i="4"/>
  <c r="F113" i="17"/>
  <c r="F116" i="17" s="1"/>
  <c r="C2030" i="6"/>
  <c r="E41" i="11"/>
  <c r="L216" i="9"/>
  <c r="N301" i="7"/>
  <c r="L518" i="7"/>
  <c r="L520" i="7" s="1"/>
  <c r="L529" i="7" s="1"/>
  <c r="N469" i="7"/>
  <c r="S57" i="10"/>
  <c r="N779" i="7"/>
  <c r="M1432" i="6"/>
  <c r="M1434" i="6" s="1"/>
  <c r="M1443" i="6" s="1"/>
  <c r="L421" i="6"/>
  <c r="L12" i="6" s="1"/>
  <c r="L918" i="4"/>
  <c r="L920" i="4" s="1"/>
  <c r="L929" i="4" s="1"/>
  <c r="L1362" i="6"/>
  <c r="M1296" i="6"/>
  <c r="C294" i="6"/>
  <c r="O265" i="6"/>
  <c r="L1549" i="6"/>
  <c r="A129" i="13"/>
  <c r="L31" i="45"/>
  <c r="O1689" i="6"/>
  <c r="O572" i="6" s="1"/>
  <c r="N1281" i="6"/>
  <c r="N404" i="6" s="1"/>
  <c r="O882" i="7"/>
  <c r="N338" i="7"/>
  <c r="N369" i="7"/>
  <c r="M663" i="7"/>
  <c r="N286" i="7"/>
  <c r="N294" i="7"/>
  <c r="N656" i="7"/>
  <c r="N201" i="7" s="1"/>
  <c r="N283" i="7"/>
  <c r="N295" i="7"/>
  <c r="N77" i="7"/>
  <c r="N166" i="7"/>
  <c r="M64" i="7"/>
  <c r="M66" i="7" s="1"/>
  <c r="M7" i="7" s="1"/>
  <c r="M471" i="7"/>
  <c r="N642" i="6"/>
  <c r="K25" i="6"/>
  <c r="K41" i="6" s="1"/>
  <c r="O810" i="4"/>
  <c r="M728" i="4"/>
  <c r="N725" i="4"/>
  <c r="N217" i="4" s="1"/>
  <c r="J768" i="34"/>
  <c r="O782" i="4"/>
  <c r="O808" i="4"/>
  <c r="O786" i="4"/>
  <c r="P733" i="4"/>
  <c r="O897" i="4"/>
  <c r="O795" i="4"/>
  <c r="O794" i="4"/>
  <c r="N815" i="4"/>
  <c r="N282" i="4" s="1"/>
  <c r="O783" i="4"/>
  <c r="N750" i="4"/>
  <c r="N228" i="4" s="1"/>
  <c r="O556" i="4"/>
  <c r="N791" i="4"/>
  <c r="N274" i="4" s="1"/>
  <c r="O738" i="4"/>
  <c r="O793" i="4"/>
  <c r="N806" i="4"/>
  <c r="N281" i="4" s="1"/>
  <c r="O813" i="4"/>
  <c r="N781" i="4"/>
  <c r="N264" i="4" s="1"/>
  <c r="M787" i="4"/>
  <c r="T9" i="42" s="1"/>
  <c r="J237" i="15" s="1"/>
  <c r="O742" i="4"/>
  <c r="N800" i="4"/>
  <c r="N275" i="4" s="1"/>
  <c r="N726" i="4"/>
  <c r="N218" i="4" s="1"/>
  <c r="O970" i="7"/>
  <c r="O743" i="4"/>
  <c r="O796" i="4"/>
  <c r="O1774" i="6"/>
  <c r="N736" i="4"/>
  <c r="N225" i="4" s="1"/>
  <c r="M758" i="4"/>
  <c r="O811" i="4"/>
  <c r="M825" i="4"/>
  <c r="M959" i="4" s="1"/>
  <c r="M37" i="4" s="1"/>
  <c r="J101" i="13" s="1"/>
  <c r="O737" i="4"/>
  <c r="O812" i="4"/>
  <c r="O816" i="4"/>
  <c r="N785" i="4"/>
  <c r="N267" i="4" s="1"/>
  <c r="O809" i="4"/>
  <c r="O801" i="4"/>
  <c r="O859" i="4"/>
  <c r="O792" i="4"/>
  <c r="O969" i="7"/>
  <c r="O807" i="4"/>
  <c r="O854" i="6"/>
  <c r="N996" i="6"/>
  <c r="N321" i="6"/>
  <c r="L436" i="6"/>
  <c r="N136" i="6"/>
  <c r="K342" i="6"/>
  <c r="K2024" i="6" s="1"/>
  <c r="N319" i="6"/>
  <c r="N97" i="6"/>
  <c r="N1392" i="6"/>
  <c r="K778" i="34" s="1"/>
  <c r="N1691" i="6"/>
  <c r="N415" i="6"/>
  <c r="M219" i="6"/>
  <c r="H505" i="8"/>
  <c r="N433" i="6"/>
  <c r="L30" i="45"/>
  <c r="N441" i="6"/>
  <c r="N494" i="6"/>
  <c r="L161" i="45"/>
  <c r="N623" i="6"/>
  <c r="N432" i="6"/>
  <c r="N628" i="6"/>
  <c r="N1430" i="6"/>
  <c r="M194" i="6"/>
  <c r="M8" i="6" s="1"/>
  <c r="N709" i="6"/>
  <c r="N205" i="6"/>
  <c r="N445" i="6"/>
  <c r="N644" i="6"/>
  <c r="M1360" i="6"/>
  <c r="M163" i="4"/>
  <c r="M613" i="4"/>
  <c r="L643" i="4"/>
  <c r="N111" i="4"/>
  <c r="C140" i="4"/>
  <c r="B36" i="4"/>
  <c r="B38" i="4" s="1"/>
  <c r="C969" i="4"/>
  <c r="C971" i="4" s="1"/>
  <c r="A35" i="13" s="1"/>
  <c r="K9" i="12"/>
  <c r="O400" i="4" s="1"/>
  <c r="K27" i="12"/>
  <c r="K56" i="13" s="1"/>
  <c r="K37" i="17"/>
  <c r="M1192" i="6"/>
  <c r="M343" i="6"/>
  <c r="M864" i="4"/>
  <c r="M325" i="4"/>
  <c r="N846" i="4"/>
  <c r="M169" i="7"/>
  <c r="N752" i="6"/>
  <c r="M772" i="6"/>
  <c r="O1408" i="6"/>
  <c r="N440" i="6"/>
  <c r="Q30" i="19"/>
  <c r="N688" i="6"/>
  <c r="K41" i="16"/>
  <c r="I77" i="3" s="1"/>
  <c r="I78" i="3" s="1"/>
  <c r="N611" i="4"/>
  <c r="N168" i="4" s="1"/>
  <c r="N904" i="4"/>
  <c r="N344" i="4" s="1"/>
  <c r="N1750" i="6"/>
  <c r="K779" i="34" s="1"/>
  <c r="M621" i="6"/>
  <c r="M99" i="4"/>
  <c r="O242" i="8"/>
  <c r="L84" i="16"/>
  <c r="O913" i="7"/>
  <c r="J141" i="3"/>
  <c r="O514" i="7"/>
  <c r="O954" i="6"/>
  <c r="O192" i="6" s="1"/>
  <c r="N1195" i="6"/>
  <c r="O1190" i="6"/>
  <c r="N338" i="6"/>
  <c r="O377" i="5"/>
  <c r="N144" i="5"/>
  <c r="CT27" i="9"/>
  <c r="AZ27" i="9"/>
  <c r="M714" i="4"/>
  <c r="M205" i="4" s="1"/>
  <c r="N926" i="6"/>
  <c r="M159" i="6"/>
  <c r="N858" i="4"/>
  <c r="N328" i="4" s="1"/>
  <c r="N419" i="6"/>
  <c r="O1500" i="6"/>
  <c r="L777" i="34" s="1"/>
  <c r="N1502" i="6"/>
  <c r="O1232" i="6"/>
  <c r="N376" i="6"/>
  <c r="N570" i="4"/>
  <c r="N115" i="4" s="1"/>
  <c r="N1880" i="6"/>
  <c r="N655" i="6" s="1"/>
  <c r="N925" i="6"/>
  <c r="M158" i="6"/>
  <c r="N1353" i="6"/>
  <c r="M435" i="6"/>
  <c r="N140" i="5"/>
  <c r="O368" i="5"/>
  <c r="K82" i="15"/>
  <c r="K119" i="13"/>
  <c r="N858" i="7"/>
  <c r="N325" i="7" s="1"/>
  <c r="U40" i="42"/>
  <c r="O19" i="27"/>
  <c r="O1294" i="6"/>
  <c r="O862" i="4"/>
  <c r="L782" i="34" s="1"/>
  <c r="N329" i="4"/>
  <c r="O435" i="5"/>
  <c r="O378" i="5"/>
  <c r="O409" i="5"/>
  <c r="O835" i="7"/>
  <c r="O533" i="4"/>
  <c r="O1648" i="6"/>
  <c r="O1333" i="6"/>
  <c r="O1902" i="6"/>
  <c r="O1813" i="6"/>
  <c r="O216" i="8"/>
  <c r="O1762" i="6"/>
  <c r="O943" i="7"/>
  <c r="O846" i="6"/>
  <c r="O1854" i="6"/>
  <c r="O310" i="8"/>
  <c r="O1242" i="6"/>
  <c r="O937" i="7"/>
  <c r="O288" i="5"/>
  <c r="G4" i="37"/>
  <c r="H2" i="37" s="1"/>
  <c r="G77" i="37"/>
  <c r="G79" i="37" s="1"/>
  <c r="O346" i="5"/>
  <c r="O1029" i="7"/>
  <c r="O785" i="7"/>
  <c r="O505" i="7"/>
  <c r="O1184" i="6"/>
  <c r="O198" i="8"/>
  <c r="O1765" i="6"/>
  <c r="O885" i="7"/>
  <c r="O827" i="6"/>
  <c r="O1841" i="6"/>
  <c r="O201" i="8"/>
  <c r="O435" i="8"/>
  <c r="O1248" i="6"/>
  <c r="O954" i="7"/>
  <c r="O535" i="4"/>
  <c r="N321" i="8"/>
  <c r="O315" i="8"/>
  <c r="N76" i="8"/>
  <c r="K87" i="12"/>
  <c r="W68" i="10" s="1"/>
  <c r="Y68" i="10" s="1"/>
  <c r="O1129" i="6"/>
  <c r="O1135" i="6" s="1"/>
  <c r="N336" i="6"/>
  <c r="O414" i="4"/>
  <c r="O1130" i="7"/>
  <c r="O1118" i="7"/>
  <c r="O1122" i="7"/>
  <c r="O1113" i="7"/>
  <c r="O399" i="8"/>
  <c r="L81" i="1"/>
  <c r="K88" i="1"/>
  <c r="O451" i="8"/>
  <c r="O987" i="6"/>
  <c r="O345" i="5"/>
  <c r="O828" i="6"/>
  <c r="O10" i="27"/>
  <c r="N408" i="7"/>
  <c r="N566" i="4"/>
  <c r="M114" i="4"/>
  <c r="M151" i="4" s="1"/>
  <c r="O388" i="4"/>
  <c r="R46" i="37"/>
  <c r="N633" i="4"/>
  <c r="M181" i="4"/>
  <c r="N1872" i="6"/>
  <c r="N649" i="6" s="1"/>
  <c r="R12" i="37"/>
  <c r="O451" i="4"/>
  <c r="O251" i="5"/>
  <c r="AU52" i="9"/>
  <c r="AU74" i="9" s="1"/>
  <c r="O875" i="4"/>
  <c r="O78" i="6"/>
  <c r="O1581" i="6"/>
  <c r="N634" i="6"/>
  <c r="O960" i="7"/>
  <c r="O437" i="5"/>
  <c r="O1015" i="7"/>
  <c r="O742" i="7"/>
  <c r="O686" i="4"/>
  <c r="O1967" i="6"/>
  <c r="O1466" i="6"/>
  <c r="O444" i="5"/>
  <c r="C98" i="20"/>
  <c r="C31" i="19"/>
  <c r="M16" i="1"/>
  <c r="C92" i="19" s="1"/>
  <c r="O32" i="27"/>
  <c r="O824" i="6"/>
  <c r="O410" i="5"/>
  <c r="O1332" i="6"/>
  <c r="O223" i="8"/>
  <c r="O289" i="5"/>
  <c r="O1183" i="6"/>
  <c r="O1842" i="6"/>
  <c r="O285" i="5"/>
  <c r="O13" i="27"/>
  <c r="O1792" i="6"/>
  <c r="R22" i="37"/>
  <c r="O634" i="4"/>
  <c r="O857" i="4"/>
  <c r="O240" i="8"/>
  <c r="O608" i="7"/>
  <c r="O441" i="5"/>
  <c r="O842" i="7"/>
  <c r="O691" i="4"/>
  <c r="O413" i="4"/>
  <c r="N67" i="4"/>
  <c r="O1654" i="6"/>
  <c r="O224" i="5"/>
  <c r="AE43" i="42"/>
  <c r="O360" i="8"/>
  <c r="O107" i="8" s="1"/>
  <c r="O365" i="8"/>
  <c r="O50" i="27"/>
  <c r="N55" i="27"/>
  <c r="O241" i="8"/>
  <c r="L83" i="16"/>
  <c r="K40" i="45"/>
  <c r="AZ152" i="9"/>
  <c r="CT152" i="9"/>
  <c r="M1144" i="6"/>
  <c r="M353" i="6" s="1"/>
  <c r="CT113" i="9"/>
  <c r="O433" i="5"/>
  <c r="O1022" i="7"/>
  <c r="O812" i="7"/>
  <c r="O700" i="4"/>
  <c r="O510" i="4"/>
  <c r="O1465" i="6"/>
  <c r="O1857" i="6"/>
  <c r="O1783" i="6"/>
  <c r="O454" i="8"/>
  <c r="O1628" i="6"/>
  <c r="O895" i="7"/>
  <c r="O1897" i="6"/>
  <c r="O1814" i="6"/>
  <c r="O439" i="8"/>
  <c r="O1303" i="6"/>
  <c r="O543" i="7"/>
  <c r="O244" i="5"/>
  <c r="O518" i="4"/>
  <c r="O353" i="5"/>
  <c r="O1021" i="7"/>
  <c r="O791" i="7"/>
  <c r="O689" i="4"/>
  <c r="O1589" i="6"/>
  <c r="O1302" i="6"/>
  <c r="O1887" i="6"/>
  <c r="O1789" i="6"/>
  <c r="O466" i="8"/>
  <c r="O1249" i="6"/>
  <c r="O540" i="7"/>
  <c r="O1764" i="6"/>
  <c r="O1851" i="6"/>
  <c r="O260" i="8"/>
  <c r="O455" i="8"/>
  <c r="O287" i="5"/>
  <c r="O343" i="5"/>
  <c r="O1117" i="7"/>
  <c r="O562" i="7"/>
  <c r="N102" i="6"/>
  <c r="N107" i="6" s="1"/>
  <c r="O788" i="6"/>
  <c r="O793" i="6" s="1"/>
  <c r="O1891" i="6"/>
  <c r="O1114" i="7"/>
  <c r="O1092" i="7"/>
  <c r="N282" i="7"/>
  <c r="O771" i="7"/>
  <c r="L784" i="34" s="1"/>
  <c r="O1127" i="7"/>
  <c r="O227" i="5"/>
  <c r="O174" i="8"/>
  <c r="O842" i="6"/>
  <c r="O312" i="8"/>
  <c r="O302" i="5"/>
  <c r="O683" i="7"/>
  <c r="N212" i="7"/>
  <c r="O1942" i="6"/>
  <c r="O691" i="6" s="1"/>
  <c r="O40" i="27"/>
  <c r="O29" i="27"/>
  <c r="N872" i="7"/>
  <c r="W57" i="10" s="1"/>
  <c r="R18" i="37"/>
  <c r="O449" i="4"/>
  <c r="O450" i="4"/>
  <c r="N878" i="4"/>
  <c r="M337" i="4"/>
  <c r="L331" i="4"/>
  <c r="L12" i="4" s="1"/>
  <c r="O881" i="4"/>
  <c r="O1577" i="6"/>
  <c r="R20" i="26" s="1"/>
  <c r="H144" i="3"/>
  <c r="N1352" i="6"/>
  <c r="M434" i="6"/>
  <c r="O1347" i="6"/>
  <c r="N552" i="4"/>
  <c r="J136" i="3"/>
  <c r="O976" i="6"/>
  <c r="O840" i="6"/>
  <c r="O304" i="5"/>
  <c r="O807" i="7"/>
  <c r="O508" i="7"/>
  <c r="O531" i="4"/>
  <c r="O952" i="6"/>
  <c r="O191" i="6" s="1"/>
  <c r="O34" i="27"/>
  <c r="O293" i="5"/>
  <c r="O349" i="5"/>
  <c r="O1187" i="6"/>
  <c r="O303" i="8"/>
  <c r="O344" i="5"/>
  <c r="M341" i="4"/>
  <c r="O1240" i="6"/>
  <c r="O372" i="5"/>
  <c r="O1707" i="6"/>
  <c r="R48" i="37"/>
  <c r="O546" i="4"/>
  <c r="O1862" i="6"/>
  <c r="N233" i="5"/>
  <c r="M53" i="5"/>
  <c r="O884" i="4"/>
  <c r="N910" i="4"/>
  <c r="N349" i="4" s="1"/>
  <c r="O429" i="4"/>
  <c r="O69" i="4" s="1"/>
  <c r="O1414" i="6"/>
  <c r="O1344" i="6"/>
  <c r="O477" i="7"/>
  <c r="N72" i="7"/>
  <c r="O442" i="5"/>
  <c r="O408" i="5"/>
  <c r="O795" i="7"/>
  <c r="O687" i="4"/>
  <c r="O1969" i="6"/>
  <c r="O1649" i="6"/>
  <c r="O1348" i="6"/>
  <c r="O418" i="4"/>
  <c r="O462" i="8"/>
  <c r="O456" i="8"/>
  <c r="O487" i="8"/>
  <c r="O494" i="8" s="1"/>
  <c r="O507" i="4"/>
  <c r="N109" i="4"/>
  <c r="O297" i="8"/>
  <c r="O806" i="7"/>
  <c r="N300" i="7"/>
  <c r="O381" i="8"/>
  <c r="O978" i="6"/>
  <c r="O176" i="8"/>
  <c r="O817" i="7"/>
  <c r="O692" i="4"/>
  <c r="O845" i="6"/>
  <c r="O1834" i="6"/>
  <c r="O279" i="8"/>
  <c r="O400" i="8"/>
  <c r="O1247" i="6"/>
  <c r="O963" i="7"/>
  <c r="K406" i="34"/>
  <c r="O1884" i="6"/>
  <c r="O1788" i="6"/>
  <c r="O410" i="8"/>
  <c r="O957" i="7"/>
  <c r="O669" i="4"/>
  <c r="O250" i="5"/>
  <c r="O1024" i="7"/>
  <c r="O743" i="7"/>
  <c r="O685" i="4"/>
  <c r="O1646" i="6"/>
  <c r="O1343" i="6"/>
  <c r="O1821" i="6"/>
  <c r="O480" i="8"/>
  <c r="O498" i="7"/>
  <c r="O546" i="7"/>
  <c r="O769" i="6"/>
  <c r="O1816" i="6"/>
  <c r="O222" i="8"/>
  <c r="O1953" i="6"/>
  <c r="O1163" i="6"/>
  <c r="O922" i="7"/>
  <c r="O361" i="7" s="1"/>
  <c r="O277" i="8"/>
  <c r="O986" i="6"/>
  <c r="N209" i="6"/>
  <c r="O1382" i="6"/>
  <c r="O558" i="7"/>
  <c r="N617" i="4"/>
  <c r="N175" i="4" s="1"/>
  <c r="M641" i="4"/>
  <c r="N924" i="6"/>
  <c r="M157" i="6"/>
  <c r="M429" i="6"/>
  <c r="N480" i="7"/>
  <c r="M74" i="7"/>
  <c r="N777" i="6"/>
  <c r="N93" i="6" s="1"/>
  <c r="N344" i="8"/>
  <c r="N356" i="8" s="1"/>
  <c r="N106" i="8" s="1"/>
  <c r="N168" i="8"/>
  <c r="N181" i="8" s="1"/>
  <c r="N46" i="8" s="1"/>
  <c r="M340" i="4"/>
  <c r="M113" i="4"/>
  <c r="O430" i="6"/>
  <c r="O236" i="5"/>
  <c r="N54" i="5"/>
  <c r="CT188" i="9"/>
  <c r="AZ188" i="9"/>
  <c r="M1547" i="6"/>
  <c r="L464" i="6"/>
  <c r="AZ184" i="9"/>
  <c r="CT184" i="9"/>
  <c r="O831" i="7"/>
  <c r="N302" i="7"/>
  <c r="W101" i="10"/>
  <c r="Y101" i="10" s="1"/>
  <c r="O870" i="7"/>
  <c r="O893" i="7"/>
  <c r="N341" i="7"/>
  <c r="W111" i="10"/>
  <c r="B31" i="19"/>
  <c r="B87" i="19" s="1"/>
  <c r="N948" i="7"/>
  <c r="X57" i="10" s="1"/>
  <c r="O1643" i="6"/>
  <c r="N540" i="6"/>
  <c r="M411" i="7"/>
  <c r="AQ21" i="42"/>
  <c r="I312" i="15" s="1"/>
  <c r="J24" i="17"/>
  <c r="O248" i="8"/>
  <c r="O58" i="8" s="1"/>
  <c r="J114" i="3"/>
  <c r="O204" i="8"/>
  <c r="M6" i="1"/>
  <c r="O1812" i="6"/>
  <c r="O265" i="8"/>
  <c r="O560" i="7"/>
  <c r="O123" i="7" s="1"/>
  <c r="O476" i="8"/>
  <c r="O786" i="7"/>
  <c r="O507" i="7"/>
  <c r="O670" i="4"/>
  <c r="O844" i="6"/>
  <c r="O520" i="4"/>
  <c r="CU57" i="9"/>
  <c r="BD57" i="9"/>
  <c r="M856" i="7"/>
  <c r="M323" i="7" s="1"/>
  <c r="U35" i="11"/>
  <c r="V35" i="11" s="1"/>
  <c r="W35" i="11" s="1"/>
  <c r="N132" i="5"/>
  <c r="O354" i="5"/>
  <c r="N310" i="7"/>
  <c r="O841" i="7"/>
  <c r="CG66" i="21"/>
  <c r="AW66" i="21"/>
  <c r="O31" i="27"/>
  <c r="O350" i="5"/>
  <c r="O1030" i="7"/>
  <c r="O798" i="7"/>
  <c r="O684" i="4"/>
  <c r="O1853" i="6"/>
  <c r="O1772" i="6"/>
  <c r="O438" i="8"/>
  <c r="O730" i="7"/>
  <c r="O544" i="7"/>
  <c r="O887" i="7"/>
  <c r="O767" i="6"/>
  <c r="O1820" i="6"/>
  <c r="O463" i="8"/>
  <c r="O787" i="7"/>
  <c r="O624" i="7"/>
  <c r="O27" i="27"/>
  <c r="O719" i="7"/>
  <c r="N723" i="7"/>
  <c r="N244" i="7"/>
  <c r="N246" i="7" s="1"/>
  <c r="N11" i="7" s="1"/>
  <c r="N324" i="6"/>
  <c r="F79" i="37"/>
  <c r="F89" i="37"/>
  <c r="G89" i="37" s="1"/>
  <c r="H89" i="37" s="1"/>
  <c r="I89" i="37" s="1"/>
  <c r="J89" i="37" s="1"/>
  <c r="K89" i="37" s="1"/>
  <c r="L89" i="37" s="1"/>
  <c r="M89" i="37" s="1"/>
  <c r="N89" i="37" s="1"/>
  <c r="O89" i="37" s="1"/>
  <c r="P89" i="37" s="1"/>
  <c r="Q89" i="37" s="1"/>
  <c r="R89" i="37" s="1"/>
  <c r="S89" i="37" s="1"/>
  <c r="T89" i="37" s="1"/>
  <c r="U89" i="37" s="1"/>
  <c r="O428" i="5"/>
  <c r="O391" i="4"/>
  <c r="O819" i="7"/>
  <c r="O681" i="4"/>
  <c r="O821" i="6"/>
  <c r="O1785" i="6"/>
  <c r="O440" i="8"/>
  <c r="O1245" i="6"/>
  <c r="O966" i="7"/>
  <c r="P966" i="7" s="1"/>
  <c r="L77" i="37"/>
  <c r="L79" i="37" s="1"/>
  <c r="L4" i="37"/>
  <c r="O1886" i="6"/>
  <c r="O1784" i="6"/>
  <c r="O224" i="8"/>
  <c r="O1292" i="6"/>
  <c r="O896" i="7"/>
  <c r="K10" i="16"/>
  <c r="M82" i="8"/>
  <c r="O920" i="7"/>
  <c r="N360" i="7"/>
  <c r="O990" i="6"/>
  <c r="N213" i="6"/>
  <c r="O959" i="7"/>
  <c r="O513" i="7"/>
  <c r="N177" i="5"/>
  <c r="O1109" i="7"/>
  <c r="O1958" i="6"/>
  <c r="O701" i="6" s="1"/>
  <c r="O1111" i="7"/>
  <c r="O1827" i="6"/>
  <c r="O305" i="5"/>
  <c r="O565" i="7"/>
  <c r="O1848" i="6"/>
  <c r="O359" i="5"/>
  <c r="O687" i="7"/>
  <c r="N213" i="7"/>
  <c r="O1384" i="6"/>
  <c r="O1903" i="6"/>
  <c r="O35" i="27"/>
  <c r="P35" i="27" s="1"/>
  <c r="R17" i="37"/>
  <c r="O547" i="4"/>
  <c r="N627" i="4"/>
  <c r="N179" i="4" s="1"/>
  <c r="O534" i="4"/>
  <c r="O895" i="4"/>
  <c r="AY52" i="9"/>
  <c r="CT52" i="9"/>
  <c r="M1054" i="7"/>
  <c r="O882" i="4"/>
  <c r="O905" i="4"/>
  <c r="O345" i="4" s="1"/>
  <c r="O1291" i="6"/>
  <c r="O497" i="7"/>
  <c r="P497" i="7" s="1"/>
  <c r="O1576" i="6"/>
  <c r="P1576" i="6" s="1"/>
  <c r="O823" i="6"/>
  <c r="O664" i="4"/>
  <c r="P664" i="4" s="1"/>
  <c r="O811" i="7"/>
  <c r="P811" i="7" s="1"/>
  <c r="O504" i="7"/>
  <c r="N79" i="7"/>
  <c r="O532" i="4"/>
  <c r="P532" i="4" s="1"/>
  <c r="O1185" i="6"/>
  <c r="O9" i="27"/>
  <c r="N21" i="27"/>
  <c r="O26" i="27"/>
  <c r="O263" i="8"/>
  <c r="P263" i="8" s="1"/>
  <c r="O348" i="5"/>
  <c r="P348" i="5" s="1"/>
  <c r="O793" i="7"/>
  <c r="O231" i="8"/>
  <c r="P231" i="8" s="1"/>
  <c r="O1699" i="6"/>
  <c r="O1326" i="6"/>
  <c r="O1710" i="6"/>
  <c r="R16" i="37"/>
  <c r="O628" i="4"/>
  <c r="P628" i="4" s="1"/>
  <c r="O911" i="4"/>
  <c r="O447" i="4"/>
  <c r="O887" i="4"/>
  <c r="P887" i="4" s="1"/>
  <c r="O890" i="4"/>
  <c r="O1282" i="6"/>
  <c r="O405" i="6" s="1"/>
  <c r="O347" i="5"/>
  <c r="O1017" i="7"/>
  <c r="O813" i="7"/>
  <c r="O506" i="7"/>
  <c r="P506" i="7" s="1"/>
  <c r="O529" i="4"/>
  <c r="P529" i="4" s="1"/>
  <c r="O1588" i="6"/>
  <c r="O392" i="8"/>
  <c r="O43" i="27"/>
  <c r="P43" i="27" s="1"/>
  <c r="O17" i="27"/>
  <c r="O914" i="7"/>
  <c r="CT157" i="9"/>
  <c r="AZ157" i="9"/>
  <c r="O33" i="27"/>
  <c r="O431" i="5"/>
  <c r="O366" i="5"/>
  <c r="P366" i="5" s="1"/>
  <c r="O844" i="7"/>
  <c r="P844" i="7" s="1"/>
  <c r="O740" i="7"/>
  <c r="O678" i="4"/>
  <c r="O782" i="6"/>
  <c r="P782" i="6" s="1"/>
  <c r="O202" i="8"/>
  <c r="O1833" i="6"/>
  <c r="O1243" i="6"/>
  <c r="P1243" i="6" s="1"/>
  <c r="O1843" i="6"/>
  <c r="P1843" i="6" s="1"/>
  <c r="O299" i="8"/>
  <c r="O1761" i="6"/>
  <c r="O1161" i="6"/>
  <c r="P1161" i="6" s="1"/>
  <c r="O222" i="5"/>
  <c r="P222" i="5" s="1"/>
  <c r="O775" i="7"/>
  <c r="O1126" i="7"/>
  <c r="O1896" i="6"/>
  <c r="P1896" i="6" s="1"/>
  <c r="O434" i="5"/>
  <c r="O225" i="5"/>
  <c r="O833" i="7"/>
  <c r="P833" i="7" s="1"/>
  <c r="O729" i="7"/>
  <c r="P729" i="7" s="1"/>
  <c r="O536" i="4"/>
  <c r="O1947" i="6"/>
  <c r="N698" i="6"/>
  <c r="O838" i="6"/>
  <c r="P838" i="6" s="1"/>
  <c r="O1840" i="6"/>
  <c r="O290" i="8"/>
  <c r="O745" i="6"/>
  <c r="P745" i="6" s="1"/>
  <c r="O835" i="6"/>
  <c r="O1786" i="6"/>
  <c r="O218" i="8"/>
  <c r="P218" i="8" s="1"/>
  <c r="O1759" i="6"/>
  <c r="O226" i="8"/>
  <c r="O1120" i="7"/>
  <c r="P1120" i="7" s="1"/>
  <c r="O1124" i="7"/>
  <c r="P1124" i="7" s="1"/>
  <c r="O1954" i="6"/>
  <c r="N699" i="6"/>
  <c r="O1128" i="7"/>
  <c r="P1128" i="7" s="1"/>
  <c r="O341" i="5"/>
  <c r="N127" i="5"/>
  <c r="O413" i="8"/>
  <c r="P413" i="8" s="1"/>
  <c r="O796" i="7"/>
  <c r="P796" i="7" s="1"/>
  <c r="O295" i="5"/>
  <c r="P295" i="5" s="1"/>
  <c r="O559" i="7"/>
  <c r="O1906" i="6"/>
  <c r="O848" i="6"/>
  <c r="O245" i="5"/>
  <c r="P245" i="5" s="1"/>
  <c r="O422" i="4"/>
  <c r="P422" i="4" s="1"/>
  <c r="O658" i="7"/>
  <c r="O282" i="5"/>
  <c r="P282" i="5" s="1"/>
  <c r="O1952" i="6"/>
  <c r="P1952" i="6" s="1"/>
  <c r="R49" i="37"/>
  <c r="S49" i="37" s="1"/>
  <c r="O544" i="4"/>
  <c r="O886" i="4"/>
  <c r="N909" i="4"/>
  <c r="N350" i="4" s="1"/>
  <c r="N873" i="4"/>
  <c r="M338" i="4"/>
  <c r="N851" i="4"/>
  <c r="N326" i="4" s="1"/>
  <c r="O908" i="4"/>
  <c r="O526" i="4"/>
  <c r="P526" i="4" s="1"/>
  <c r="O1590" i="6"/>
  <c r="P1590" i="6" s="1"/>
  <c r="L19" i="12"/>
  <c r="M19" i="12" s="1"/>
  <c r="O834" i="7"/>
  <c r="P834" i="7" s="1"/>
  <c r="O688" i="4"/>
  <c r="P688" i="4" s="1"/>
  <c r="O513" i="4"/>
  <c r="P513" i="4" s="1"/>
  <c r="O1462" i="6"/>
  <c r="P1462" i="6" s="1"/>
  <c r="O443" i="5"/>
  <c r="P443" i="5" s="1"/>
  <c r="O404" i="8"/>
  <c r="P404" i="8" s="1"/>
  <c r="O1837" i="6"/>
  <c r="P1837" i="6" s="1"/>
  <c r="O370" i="5"/>
  <c r="P370" i="5" s="1"/>
  <c r="O424" i="4"/>
  <c r="P424" i="4" s="1"/>
  <c r="O1412" i="6"/>
  <c r="P1412" i="6" s="1"/>
  <c r="O982" i="6"/>
  <c r="P982" i="6" s="1"/>
  <c r="O46" i="27"/>
  <c r="P46" i="27" s="1"/>
  <c r="O453" i="4"/>
  <c r="P453" i="4" s="1"/>
  <c r="Q11" i="37"/>
  <c r="P85" i="37"/>
  <c r="O549" i="4"/>
  <c r="P549" i="4" s="1"/>
  <c r="O896" i="4"/>
  <c r="P896" i="4" s="1"/>
  <c r="O890" i="7"/>
  <c r="P890" i="7" s="1"/>
  <c r="N874" i="4"/>
  <c r="M339" i="4"/>
  <c r="O869" i="4"/>
  <c r="O1331" i="6"/>
  <c r="P1331" i="6" s="1"/>
  <c r="O602" i="7"/>
  <c r="N160" i="7"/>
  <c r="O557" i="4"/>
  <c r="P557" i="4" s="1"/>
  <c r="O1250" i="6"/>
  <c r="P1250" i="6" s="1"/>
  <c r="O294" i="5"/>
  <c r="P294" i="5" s="1"/>
  <c r="O493" i="7"/>
  <c r="P493" i="7" s="1"/>
  <c r="O530" i="4"/>
  <c r="P530" i="4" s="1"/>
  <c r="O1460" i="6"/>
  <c r="O1826" i="6"/>
  <c r="P1826" i="6" s="1"/>
  <c r="O649" i="7"/>
  <c r="P649" i="7" s="1"/>
  <c r="O416" i="5"/>
  <c r="P416" i="5" s="1"/>
  <c r="K10" i="17"/>
  <c r="O915" i="7"/>
  <c r="P915" i="7" s="1"/>
  <c r="O379" i="5"/>
  <c r="P379" i="5" s="1"/>
  <c r="O350" i="8"/>
  <c r="P350" i="8" s="1"/>
  <c r="O977" i="6"/>
  <c r="P977" i="6" s="1"/>
  <c r="O61" i="27"/>
  <c r="P61" i="27" s="1"/>
  <c r="N607" i="7"/>
  <c r="O436" i="5"/>
  <c r="P436" i="5" s="1"/>
  <c r="O301" i="5"/>
  <c r="P301" i="5" s="1"/>
  <c r="O499" i="7"/>
  <c r="P499" i="7" s="1"/>
  <c r="O517" i="4"/>
  <c r="O1592" i="6"/>
  <c r="P1592" i="6" s="1"/>
  <c r="O1181" i="6"/>
  <c r="P1181" i="6" s="1"/>
  <c r="O1861" i="6"/>
  <c r="P1861" i="6" s="1"/>
  <c r="O1775" i="6"/>
  <c r="P1775" i="6" s="1"/>
  <c r="O477" i="8"/>
  <c r="P477" i="8" s="1"/>
  <c r="O1286" i="6"/>
  <c r="O837" i="6"/>
  <c r="P837" i="6" s="1"/>
  <c r="O1839" i="6"/>
  <c r="P1839" i="6" s="1"/>
  <c r="O266" i="8"/>
  <c r="P266" i="8" s="1"/>
  <c r="O1756" i="6"/>
  <c r="P1756" i="6" s="1"/>
  <c r="O894" i="7"/>
  <c r="P894" i="7" s="1"/>
  <c r="O412" i="5"/>
  <c r="P412" i="5" s="1"/>
  <c r="O567" i="7"/>
  <c r="P567" i="7" s="1"/>
  <c r="N94" i="6"/>
  <c r="O779" i="6"/>
  <c r="O438" i="5"/>
  <c r="P438" i="5" s="1"/>
  <c r="O292" i="5"/>
  <c r="P292" i="5" s="1"/>
  <c r="O808" i="7"/>
  <c r="P808" i="7" s="1"/>
  <c r="O492" i="7"/>
  <c r="P492" i="7" s="1"/>
  <c r="O514" i="4"/>
  <c r="P514" i="4" s="1"/>
  <c r="O847" i="6"/>
  <c r="P847" i="6" s="1"/>
  <c r="O1855" i="6"/>
  <c r="P1855" i="6" s="1"/>
  <c r="O1773" i="6"/>
  <c r="P1773" i="6" s="1"/>
  <c r="O395" i="8"/>
  <c r="P395" i="8" s="1"/>
  <c r="O1160" i="6"/>
  <c r="P1160" i="6" s="1"/>
  <c r="O940" i="7"/>
  <c r="P940" i="7" s="1"/>
  <c r="O1856" i="6"/>
  <c r="P1856" i="6" s="1"/>
  <c r="O306" i="8"/>
  <c r="P306" i="8" s="1"/>
  <c r="O467" i="8"/>
  <c r="P467" i="8" s="1"/>
  <c r="O476" i="7"/>
  <c r="P476" i="7" s="1"/>
  <c r="O545" i="7"/>
  <c r="P545" i="7" s="1"/>
  <c r="O884" i="7"/>
  <c r="P884" i="7" s="1"/>
  <c r="O663" i="4"/>
  <c r="P663" i="4" s="1"/>
  <c r="O1329" i="6"/>
  <c r="P1329" i="6" s="1"/>
  <c r="O286" i="5"/>
  <c r="P286" i="5" s="1"/>
  <c r="O509" i="7"/>
  <c r="P509" i="7" s="1"/>
  <c r="N942" i="7"/>
  <c r="J514" i="5"/>
  <c r="Q84" i="37"/>
  <c r="K293" i="45"/>
  <c r="O433" i="8"/>
  <c r="O304" i="8"/>
  <c r="O65" i="8"/>
  <c r="N51" i="42"/>
  <c r="N53" i="42" s="1"/>
  <c r="J29" i="45"/>
  <c r="J36" i="45" s="1"/>
  <c r="J46" i="45" s="1"/>
  <c r="J47" i="45" s="1"/>
  <c r="N199" i="6"/>
  <c r="N1170" i="6"/>
  <c r="K728" i="34" s="1"/>
  <c r="M326" i="6"/>
  <c r="M1132" i="6"/>
  <c r="L380" i="6"/>
  <c r="L27" i="6" s="1"/>
  <c r="N293" i="8"/>
  <c r="K290" i="45"/>
  <c r="L164" i="45"/>
  <c r="N1253" i="6"/>
  <c r="K34" i="45"/>
  <c r="M1221" i="6"/>
  <c r="M369" i="6" s="1"/>
  <c r="M378" i="6"/>
  <c r="K33" i="45"/>
  <c r="M266" i="6"/>
  <c r="N163" i="4"/>
  <c r="O603" i="4"/>
  <c r="M505" i="8"/>
  <c r="M153" i="8" s="1"/>
  <c r="B950" i="4"/>
  <c r="B955" i="4" s="1"/>
  <c r="F950" i="4"/>
  <c r="H949" i="4"/>
  <c r="I949" i="4" s="1"/>
  <c r="C20" i="4"/>
  <c r="C93" i="48" s="1"/>
  <c r="I307" i="45"/>
  <c r="O311" i="8"/>
  <c r="AA11" i="42"/>
  <c r="C270" i="15" s="1"/>
  <c r="C10" i="8"/>
  <c r="A6" i="17"/>
  <c r="A156" i="15" s="1"/>
  <c r="G343" i="15" s="1"/>
  <c r="M336" i="4"/>
  <c r="N868" i="4"/>
  <c r="H473" i="5"/>
  <c r="H486" i="5" s="1"/>
  <c r="J71" i="5"/>
  <c r="F291" i="3" s="1"/>
  <c r="AU142" i="22"/>
  <c r="N146" i="22" s="1"/>
  <c r="N154" i="22" s="1"/>
  <c r="AO142" i="22"/>
  <c r="J34" i="17" s="1"/>
  <c r="P19" i="20" s="1"/>
  <c r="M444" i="6"/>
  <c r="N935" i="7"/>
  <c r="M366" i="7"/>
  <c r="N953" i="7"/>
  <c r="M367" i="7"/>
  <c r="O410" i="4"/>
  <c r="K115" i="3" s="1"/>
  <c r="N66" i="4"/>
  <c r="N851" i="6"/>
  <c r="M139" i="6"/>
  <c r="C118" i="42"/>
  <c r="F28" i="6"/>
  <c r="F453" i="6"/>
  <c r="F456" i="6" s="1"/>
  <c r="A2026" i="6"/>
  <c r="B2026" i="6"/>
  <c r="C28" i="6"/>
  <c r="G451" i="6"/>
  <c r="C453" i="6"/>
  <c r="C456" i="6" s="1"/>
  <c r="N751" i="6"/>
  <c r="M771" i="6"/>
  <c r="AP93" i="22"/>
  <c r="AN93" i="22"/>
  <c r="AT3" i="22"/>
  <c r="AT52" i="22" s="1"/>
  <c r="AW3" i="21"/>
  <c r="AU3" i="21"/>
  <c r="AR3" i="22"/>
  <c r="AR52" i="22" s="1"/>
  <c r="S38" i="42"/>
  <c r="AW3" i="22"/>
  <c r="AW52" i="22" s="1"/>
  <c r="AZ3" i="21"/>
  <c r="K148" i="22"/>
  <c r="I34" i="17"/>
  <c r="N19" i="20" s="1"/>
  <c r="D33" i="20"/>
  <c r="AS93" i="22"/>
  <c r="AY93" i="22"/>
  <c r="BC3" i="22"/>
  <c r="BC52" i="22" s="1"/>
  <c r="BF3" i="21"/>
  <c r="N1099" i="6"/>
  <c r="L35" i="45" s="1"/>
  <c r="N1354" i="6"/>
  <c r="O1354" i="6" s="1"/>
  <c r="O1087" i="6"/>
  <c r="L773" i="34" s="1"/>
  <c r="M476" i="4"/>
  <c r="M87" i="4" s="1"/>
  <c r="M46" i="4" s="1"/>
  <c r="J727" i="34"/>
  <c r="J746" i="34" s="1"/>
  <c r="J62" i="12"/>
  <c r="K61" i="12"/>
  <c r="N1044" i="6" s="1"/>
  <c r="N263" i="6" s="1"/>
  <c r="L23" i="12"/>
  <c r="AB3" i="11"/>
  <c r="Y80" i="11"/>
  <c r="N204" i="7"/>
  <c r="N344" i="7"/>
  <c r="N1010" i="7"/>
  <c r="K10" i="7"/>
  <c r="K35" i="45"/>
  <c r="M320" i="6"/>
  <c r="N212" i="6"/>
  <c r="O1979" i="6"/>
  <c r="O718" i="6" s="1"/>
  <c r="O723" i="6" s="1"/>
  <c r="N718" i="6"/>
  <c r="N723" i="6" s="1"/>
  <c r="M579" i="6"/>
  <c r="G130" i="4"/>
  <c r="C90" i="4"/>
  <c r="G90" i="4" s="1"/>
  <c r="G79" i="4"/>
  <c r="K126" i="4"/>
  <c r="AV90" i="9"/>
  <c r="AZ90" i="9" s="1"/>
  <c r="N424" i="8"/>
  <c r="N120" i="8" s="1"/>
  <c r="O379" i="8"/>
  <c r="N118" i="8"/>
  <c r="M356" i="7"/>
  <c r="O487" i="7"/>
  <c r="N85" i="7"/>
  <c r="N84" i="7"/>
  <c r="O484" i="7"/>
  <c r="K1192" i="7"/>
  <c r="I53" i="13"/>
  <c r="I68" i="13"/>
  <c r="AT49" i="42"/>
  <c r="L28" i="15"/>
  <c r="N733" i="7"/>
  <c r="N256" i="5"/>
  <c r="J295" i="45"/>
  <c r="J305" i="45" s="1"/>
  <c r="J306" i="45" s="1"/>
  <c r="M60" i="8"/>
  <c r="N294" i="8"/>
  <c r="K91" i="13"/>
  <c r="J93" i="13"/>
  <c r="N185" i="8"/>
  <c r="N47" i="8" s="1"/>
  <c r="P287" i="8"/>
  <c r="K294" i="45"/>
  <c r="N62" i="5"/>
  <c r="N284" i="8"/>
  <c r="M66" i="8"/>
  <c r="K292" i="45"/>
  <c r="N259" i="8"/>
  <c r="N59" i="8" s="1"/>
  <c r="K291" i="45"/>
  <c r="N409" i="8"/>
  <c r="N117" i="8" s="1"/>
  <c r="I49" i="42"/>
  <c r="P359" i="8"/>
  <c r="M330" i="6"/>
  <c r="M329" i="6" s="1"/>
  <c r="J111" i="40"/>
  <c r="N1178" i="6"/>
  <c r="K32" i="45"/>
  <c r="M1218" i="6"/>
  <c r="M365" i="6" s="1"/>
  <c r="N1229" i="6"/>
  <c r="K24" i="6"/>
  <c r="K40" i="6" s="1"/>
  <c r="J355" i="6"/>
  <c r="M715" i="6"/>
  <c r="N1977" i="6"/>
  <c r="J2024" i="6"/>
  <c r="L340" i="6"/>
  <c r="L26" i="6" s="1"/>
  <c r="C221" i="42"/>
  <c r="D221" i="42" s="1"/>
  <c r="O989" i="6"/>
  <c r="AD229" i="10"/>
  <c r="O1486" i="6"/>
  <c r="O462" i="6" s="1"/>
  <c r="N1285" i="6"/>
  <c r="N407" i="6" s="1"/>
  <c r="L1485" i="6"/>
  <c r="L461" i="6" s="1"/>
  <c r="L366" i="6"/>
  <c r="L371" i="6" s="1"/>
  <c r="L1224" i="6"/>
  <c r="I774" i="34" s="1"/>
  <c r="K382" i="6"/>
  <c r="K11" i="6"/>
  <c r="K43" i="6" s="1"/>
  <c r="M1605" i="6"/>
  <c r="M506" i="6"/>
  <c r="M511" i="6" s="1"/>
  <c r="N1600" i="6"/>
  <c r="N1873" i="6"/>
  <c r="N650" i="6" s="1"/>
  <c r="M1217" i="6"/>
  <c r="M377" i="6"/>
  <c r="N1235" i="6"/>
  <c r="M1255" i="6"/>
  <c r="H32" i="5"/>
  <c r="H43" i="5" s="1"/>
  <c r="N61" i="5"/>
  <c r="O248" i="5"/>
  <c r="O243" i="5"/>
  <c r="E19" i="13"/>
  <c r="E22" i="13" s="1"/>
  <c r="O317" i="5"/>
  <c r="N99" i="5"/>
  <c r="N384" i="5"/>
  <c r="M149" i="5"/>
  <c r="M9" i="5"/>
  <c r="N60" i="5"/>
  <c r="M67" i="5"/>
  <c r="M507" i="5" s="1"/>
  <c r="K469" i="5"/>
  <c r="K117" i="5"/>
  <c r="K512" i="5"/>
  <c r="X9" i="11"/>
  <c r="F140" i="4"/>
  <c r="B140" i="4"/>
  <c r="B196" i="4" s="1"/>
  <c r="B936" i="4"/>
  <c r="A140" i="4"/>
  <c r="A936" i="4"/>
  <c r="J1194" i="7"/>
  <c r="J317" i="7"/>
  <c r="F311" i="3" s="1"/>
  <c r="N86" i="7"/>
  <c r="P488" i="7"/>
  <c r="N873" i="7"/>
  <c r="O873" i="7" s="1"/>
  <c r="M337" i="7"/>
  <c r="T55" i="10"/>
  <c r="P773" i="7"/>
  <c r="P284" i="7" s="1"/>
  <c r="C1195" i="7"/>
  <c r="B1176" i="7"/>
  <c r="B1179" i="7" s="1"/>
  <c r="B1200" i="7" s="1"/>
  <c r="B43" i="7" s="1"/>
  <c r="B54" i="7" s="1"/>
  <c r="B396" i="7"/>
  <c r="K315" i="7"/>
  <c r="A1176" i="7"/>
  <c r="A396" i="7"/>
  <c r="C386" i="7"/>
  <c r="M305" i="7"/>
  <c r="N837" i="7"/>
  <c r="F989" i="4"/>
  <c r="F992" i="4" s="1"/>
  <c r="K90" i="7"/>
  <c r="K92" i="7" s="1"/>
  <c r="M847" i="7"/>
  <c r="M849" i="7" s="1"/>
  <c r="M851" i="7" s="1"/>
  <c r="M157" i="7"/>
  <c r="N599" i="7"/>
  <c r="L313" i="7"/>
  <c r="L24" i="7" s="1"/>
  <c r="L36" i="7" s="1"/>
  <c r="L131" i="7"/>
  <c r="C212" i="42"/>
  <c r="D212" i="42" s="1"/>
  <c r="G328" i="7"/>
  <c r="L88" i="7"/>
  <c r="L20" i="7" s="1"/>
  <c r="L32" i="7" s="1"/>
  <c r="N839" i="7"/>
  <c r="M307" i="7"/>
  <c r="M73" i="7"/>
  <c r="N479" i="7"/>
  <c r="N946" i="7"/>
  <c r="M306" i="7"/>
  <c r="N838" i="7"/>
  <c r="N598" i="7"/>
  <c r="N156" i="7" s="1"/>
  <c r="S55" i="10"/>
  <c r="J126" i="13"/>
  <c r="M759" i="7"/>
  <c r="M270" i="7" s="1"/>
  <c r="AZ37" i="9"/>
  <c r="BF128" i="9"/>
  <c r="L46" i="40" s="1"/>
  <c r="BE128" i="9"/>
  <c r="BA147" i="9"/>
  <c r="N1074" i="6" s="1"/>
  <c r="N291" i="6" s="1"/>
  <c r="K21" i="5"/>
  <c r="L106" i="5"/>
  <c r="N870" i="6"/>
  <c r="AE25" i="11"/>
  <c r="AF25" i="11" s="1"/>
  <c r="H12" i="13"/>
  <c r="J128" i="4"/>
  <c r="E8" i="42"/>
  <c r="G584" i="34" s="1"/>
  <c r="G585" i="34" s="1"/>
  <c r="N176" i="5"/>
  <c r="O1021" i="6"/>
  <c r="O248" i="6" s="1"/>
  <c r="E63" i="3"/>
  <c r="E64" i="3" s="1"/>
  <c r="Q1801" i="6"/>
  <c r="R1801" i="6" s="1"/>
  <c r="P883" i="7"/>
  <c r="O743" i="6"/>
  <c r="G13" i="42"/>
  <c r="N129" i="5"/>
  <c r="N361" i="5"/>
  <c r="N92" i="5"/>
  <c r="N94" i="5" s="1"/>
  <c r="N8" i="5" s="1"/>
  <c r="G473" i="5"/>
  <c r="L56" i="5"/>
  <c r="L498" i="5" s="1"/>
  <c r="L503" i="5" s="1"/>
  <c r="N602" i="4"/>
  <c r="M162" i="4"/>
  <c r="AL51" i="42"/>
  <c r="B47" i="42"/>
  <c r="AL45" i="42"/>
  <c r="B39" i="42"/>
  <c r="O398" i="8"/>
  <c r="N116" i="8"/>
  <c r="P1782" i="6"/>
  <c r="BA90" i="9"/>
  <c r="K111" i="40"/>
  <c r="M15" i="17"/>
  <c r="L29" i="17"/>
  <c r="L27" i="16"/>
  <c r="M14" i="16"/>
  <c r="S41" i="42"/>
  <c r="M125" i="8"/>
  <c r="N473" i="8"/>
  <c r="K754" i="34" s="1"/>
  <c r="A11" i="16"/>
  <c r="G8" i="8"/>
  <c r="K424" i="45"/>
  <c r="K431" i="45" s="1"/>
  <c r="K432" i="45" s="1"/>
  <c r="P175" i="8"/>
  <c r="O464" i="8"/>
  <c r="N123" i="8"/>
  <c r="P261" i="8"/>
  <c r="L422" i="45"/>
  <c r="N124" i="8"/>
  <c r="O470" i="8"/>
  <c r="P199" i="8"/>
  <c r="O478" i="8"/>
  <c r="N126" i="8"/>
  <c r="P237" i="8"/>
  <c r="O436" i="8"/>
  <c r="L421" i="45"/>
  <c r="N353" i="8"/>
  <c r="P278" i="8"/>
  <c r="N121" i="8"/>
  <c r="N187" i="5"/>
  <c r="O426" i="5"/>
  <c r="M385" i="5"/>
  <c r="M387" i="5" s="1"/>
  <c r="M389" i="5" s="1"/>
  <c r="M398" i="5" s="1"/>
  <c r="M139" i="5"/>
  <c r="N364" i="5"/>
  <c r="O311" i="5"/>
  <c r="N319" i="5"/>
  <c r="N98" i="5"/>
  <c r="L429" i="7"/>
  <c r="L430" i="7" s="1"/>
  <c r="M1115" i="7"/>
  <c r="O668" i="7"/>
  <c r="N210" i="7"/>
  <c r="N475" i="7"/>
  <c r="M71" i="7"/>
  <c r="M516" i="7"/>
  <c r="M129" i="7"/>
  <c r="J111" i="3"/>
  <c r="O669" i="7"/>
  <c r="L509" i="5"/>
  <c r="M1090" i="7"/>
  <c r="L427" i="7"/>
  <c r="M1095" i="7"/>
  <c r="M428" i="7" s="1"/>
  <c r="O908" i="7"/>
  <c r="N355" i="7"/>
  <c r="J484" i="5"/>
  <c r="I75" i="15"/>
  <c r="O734" i="7"/>
  <c r="N253" i="7"/>
  <c r="O741" i="7"/>
  <c r="N254" i="7"/>
  <c r="N255" i="7" s="1"/>
  <c r="O561" i="7"/>
  <c r="O122" i="7" s="1"/>
  <c r="M208" i="6"/>
  <c r="N984" i="6"/>
  <c r="M993" i="6"/>
  <c r="O1283" i="6"/>
  <c r="O406" i="6" s="1"/>
  <c r="P834" i="6"/>
  <c r="N98" i="6"/>
  <c r="O785" i="6"/>
  <c r="O781" i="6"/>
  <c r="L198" i="5"/>
  <c r="L510" i="5"/>
  <c r="L19" i="5"/>
  <c r="L28" i="5" s="1"/>
  <c r="M199" i="5"/>
  <c r="H6" i="3"/>
  <c r="L31" i="5"/>
  <c r="O430" i="5"/>
  <c r="N188" i="5"/>
  <c r="P315" i="5"/>
  <c r="O100" i="5"/>
  <c r="K200" i="5"/>
  <c r="G294" i="3" s="1"/>
  <c r="K482" i="5"/>
  <c r="O449" i="5"/>
  <c r="O488" i="5" s="1"/>
  <c r="N194" i="5"/>
  <c r="N453" i="5"/>
  <c r="N423" i="5"/>
  <c r="M184" i="5"/>
  <c r="M196" i="5" s="1"/>
  <c r="M450" i="5"/>
  <c r="M452" i="5" s="1"/>
  <c r="M454" i="5" s="1"/>
  <c r="M462" i="5" s="1"/>
  <c r="J211" i="5"/>
  <c r="J471" i="5"/>
  <c r="P283" i="5"/>
  <c r="P313" i="5"/>
  <c r="P373" i="5"/>
  <c r="O141" i="5"/>
  <c r="L166" i="5"/>
  <c r="M499" i="5"/>
  <c r="B678" i="6"/>
  <c r="B2010" i="6"/>
  <c r="L705" i="4"/>
  <c r="L707" i="4" s="1"/>
  <c r="L715" i="4" s="1"/>
  <c r="L167" i="4"/>
  <c r="M695" i="4"/>
  <c r="M703" i="4" s="1"/>
  <c r="M187" i="4" s="1"/>
  <c r="M674" i="4"/>
  <c r="N671" i="4"/>
  <c r="M103" i="4"/>
  <c r="M149" i="4" s="1"/>
  <c r="J581" i="4"/>
  <c r="D37" i="17"/>
  <c r="H151" i="22"/>
  <c r="E98" i="3" s="1"/>
  <c r="F505" i="8"/>
  <c r="N574" i="6"/>
  <c r="N15" i="6" s="1"/>
  <c r="N712" i="6"/>
  <c r="P296" i="5"/>
  <c r="N221" i="5"/>
  <c r="N52" i="5" s="1"/>
  <c r="M238" i="5"/>
  <c r="M258" i="5" s="1"/>
  <c r="M260" i="5" s="1"/>
  <c r="M271" i="5" s="1"/>
  <c r="K71" i="5"/>
  <c r="K479" i="5"/>
  <c r="O1975" i="6"/>
  <c r="N714" i="6"/>
  <c r="O1973" i="6"/>
  <c r="M1477" i="6"/>
  <c r="M1479" i="6" s="1"/>
  <c r="T229" i="10" s="1"/>
  <c r="O1968" i="6"/>
  <c r="N710" i="6"/>
  <c r="O1972" i="6"/>
  <c r="O1966" i="6"/>
  <c r="L102" i="4"/>
  <c r="L499" i="4"/>
  <c r="K105" i="4"/>
  <c r="K8" i="4" s="1"/>
  <c r="K148" i="4"/>
  <c r="K152" i="4" s="1"/>
  <c r="E136" i="13"/>
  <c r="E70" i="15"/>
  <c r="F70" i="15" s="1"/>
  <c r="E146" i="3"/>
  <c r="M996" i="7"/>
  <c r="M393" i="7" s="1"/>
  <c r="M51" i="7" s="1"/>
  <c r="J73" i="13"/>
  <c r="L123" i="40"/>
  <c r="Z91" i="10" s="1"/>
  <c r="M121" i="40"/>
  <c r="K142" i="40"/>
  <c r="K146" i="40" s="1"/>
  <c r="BG3" i="9"/>
  <c r="BB3" i="9"/>
  <c r="AW99" i="9"/>
  <c r="AW210" i="9" s="1"/>
  <c r="BN42" i="9"/>
  <c r="D146" i="11"/>
  <c r="E146" i="11" s="1"/>
  <c r="BJ42" i="9"/>
  <c r="AA3" i="11"/>
  <c r="X80" i="11"/>
  <c r="Z3" i="11"/>
  <c r="W80" i="11"/>
  <c r="AA3" i="10"/>
  <c r="X125" i="10"/>
  <c r="AH43" i="10"/>
  <c r="AG25" i="11" s="1"/>
  <c r="Q525" i="7"/>
  <c r="Q98" i="7" s="1"/>
  <c r="AE3" i="10"/>
  <c r="AB125" i="10"/>
  <c r="AC3" i="10"/>
  <c r="Z125" i="10"/>
  <c r="P739" i="7"/>
  <c r="O483" i="7"/>
  <c r="N82" i="7"/>
  <c r="P971" i="7"/>
  <c r="P563" i="7"/>
  <c r="N407" i="7"/>
  <c r="N155" i="7"/>
  <c r="O597" i="7"/>
  <c r="N251" i="7"/>
  <c r="O728" i="7"/>
  <c r="N214" i="7"/>
  <c r="O691" i="7"/>
  <c r="P921" i="7"/>
  <c r="O286" i="7"/>
  <c r="P777" i="7"/>
  <c r="C119" i="10"/>
  <c r="D115" i="10"/>
  <c r="O804" i="7"/>
  <c r="N299" i="7"/>
  <c r="L750" i="7"/>
  <c r="L761" i="7" s="1"/>
  <c r="O166" i="7"/>
  <c r="A38" i="20"/>
  <c r="A103" i="20" s="1"/>
  <c r="G283" i="6"/>
  <c r="F2003" i="6"/>
  <c r="N425" i="6"/>
  <c r="O1301" i="6"/>
  <c r="O981" i="6"/>
  <c r="N207" i="6"/>
  <c r="P1130" i="6"/>
  <c r="O337" i="6"/>
  <c r="P787" i="6"/>
  <c r="O101" i="6"/>
  <c r="N418" i="6"/>
  <c r="O1453" i="6"/>
  <c r="N1455" i="6"/>
  <c r="P1473" i="6"/>
  <c r="O1478" i="6"/>
  <c r="O448" i="6"/>
  <c r="N579" i="6"/>
  <c r="O1696" i="6"/>
  <c r="P1685" i="6"/>
  <c r="P1059" i="6"/>
  <c r="P1065" i="6" s="1"/>
  <c r="O273" i="6"/>
  <c r="O280" i="6" s="1"/>
  <c r="P1825" i="6"/>
  <c r="O1727" i="6"/>
  <c r="O603" i="6" s="1"/>
  <c r="P414" i="5"/>
  <c r="G1448" i="6"/>
  <c r="G1680" i="6"/>
  <c r="G1495" i="6"/>
  <c r="G1378" i="6"/>
  <c r="A39" i="20"/>
  <c r="A108" i="20" s="1"/>
  <c r="O1469" i="6"/>
  <c r="N1470" i="6"/>
  <c r="N1475" i="6" s="1"/>
  <c r="F2004" i="6"/>
  <c r="F355" i="6"/>
  <c r="I355" i="6" s="1"/>
  <c r="G344" i="6"/>
  <c r="O1461" i="6"/>
  <c r="K1490" i="6"/>
  <c r="G104" i="19"/>
  <c r="J35" i="19"/>
  <c r="H37" i="17"/>
  <c r="H113" i="17" s="1"/>
  <c r="H116" i="17" s="1"/>
  <c r="O458" i="8"/>
  <c r="N122" i="8"/>
  <c r="G948" i="4"/>
  <c r="N112" i="4"/>
  <c r="P537" i="4"/>
  <c r="Q677" i="4"/>
  <c r="R677" i="4" s="1"/>
  <c r="N496" i="6"/>
  <c r="O1587" i="6"/>
  <c r="O1658" i="6"/>
  <c r="N1663" i="6"/>
  <c r="N544" i="6"/>
  <c r="N549" i="6" s="1"/>
  <c r="O1290" i="6"/>
  <c r="O1567" i="6"/>
  <c r="O487" i="6" s="1"/>
  <c r="N91" i="6"/>
  <c r="O766" i="6"/>
  <c r="C602" i="6"/>
  <c r="C607" i="6" s="1"/>
  <c r="C1731" i="6"/>
  <c r="O1629" i="6"/>
  <c r="O1653" i="6"/>
  <c r="O1714" i="6"/>
  <c r="N1720" i="6"/>
  <c r="N831" i="6"/>
  <c r="N539" i="6"/>
  <c r="O1638" i="6"/>
  <c r="O1850" i="6"/>
  <c r="N618" i="6"/>
  <c r="O1961" i="6"/>
  <c r="N702" i="6"/>
  <c r="P1819" i="6"/>
  <c r="P852" i="6"/>
  <c r="K2023" i="6"/>
  <c r="P1781" i="6"/>
  <c r="P1175" i="6"/>
  <c r="P1162" i="6"/>
  <c r="N264" i="6"/>
  <c r="B246" i="10"/>
  <c r="D244" i="10"/>
  <c r="C1990" i="6"/>
  <c r="P825" i="6"/>
  <c r="P1815" i="6"/>
  <c r="P784" i="6"/>
  <c r="P1383" i="6"/>
  <c r="P1346" i="6"/>
  <c r="O713" i="6"/>
  <c r="O403" i="8"/>
  <c r="BI3" i="9"/>
  <c r="AY99" i="9"/>
  <c r="BD3" i="9"/>
  <c r="AJ212" i="9"/>
  <c r="AI212" i="9"/>
  <c r="F203" i="3" s="1"/>
  <c r="H71" i="13"/>
  <c r="G203" i="3"/>
  <c r="L505" i="8"/>
  <c r="J37" i="17"/>
  <c r="J113" i="17" s="1"/>
  <c r="J116" i="17" s="1"/>
  <c r="AS210" i="9"/>
  <c r="AS212" i="9" s="1"/>
  <c r="D148" i="3"/>
  <c r="BA2" i="9"/>
  <c r="AV98" i="9"/>
  <c r="AX99" i="9"/>
  <c r="BC3" i="9"/>
  <c r="BH3" i="9"/>
  <c r="D70" i="15"/>
  <c r="AG212" i="9"/>
  <c r="F207" i="3" s="1"/>
  <c r="F210" i="3" s="1"/>
  <c r="H54" i="13"/>
  <c r="BF3" i="9"/>
  <c r="BA3" i="9"/>
  <c r="AV99" i="9"/>
  <c r="AQ210" i="9"/>
  <c r="AQ212" i="9" s="1"/>
  <c r="H207" i="3" s="1"/>
  <c r="H210" i="3" s="1"/>
  <c r="D125" i="14"/>
  <c r="D412" i="34"/>
  <c r="D428" i="34"/>
  <c r="K766" i="34"/>
  <c r="N689" i="6"/>
  <c r="J395" i="6"/>
  <c r="J2005" i="6"/>
  <c r="P172" i="8"/>
  <c r="P423" i="8"/>
  <c r="L299" i="45"/>
  <c r="L304" i="45" s="1"/>
  <c r="BA55" i="21"/>
  <c r="M73" i="21"/>
  <c r="AE47" i="42"/>
  <c r="Q25" i="19"/>
  <c r="M331" i="8"/>
  <c r="M93" i="8" s="1"/>
  <c r="K36" i="16"/>
  <c r="L399" i="4"/>
  <c r="I8" i="12" s="1"/>
  <c r="J71" i="15"/>
  <c r="L990" i="4"/>
  <c r="H62" i="3"/>
  <c r="L398" i="4"/>
  <c r="I7" i="12" s="1"/>
  <c r="M24" i="12"/>
  <c r="I19" i="15"/>
  <c r="O956" i="7"/>
  <c r="P965" i="7"/>
  <c r="O676" i="7"/>
  <c r="N211" i="7"/>
  <c r="K23" i="7"/>
  <c r="K35" i="7" s="1"/>
  <c r="K259" i="7"/>
  <c r="F5" i="3"/>
  <c r="L41" i="7"/>
  <c r="I98" i="13" s="1"/>
  <c r="L257" i="7"/>
  <c r="M746" i="7"/>
  <c r="M748" i="7" s="1"/>
  <c r="H1172" i="7"/>
  <c r="H272" i="7"/>
  <c r="I272" i="7" s="1"/>
  <c r="N199" i="7"/>
  <c r="O650" i="7"/>
  <c r="N298" i="7"/>
  <c r="O803" i="7"/>
  <c r="R18" i="26" s="1"/>
  <c r="J261" i="7"/>
  <c r="F310" i="3" s="1"/>
  <c r="J1191" i="7"/>
  <c r="K188" i="7"/>
  <c r="K1173" i="7"/>
  <c r="P936" i="7"/>
  <c r="P845" i="7"/>
  <c r="P1091" i="7"/>
  <c r="P736" i="7"/>
  <c r="P571" i="7"/>
  <c r="P542" i="7"/>
  <c r="P818" i="7"/>
  <c r="K132" i="11"/>
  <c r="D8" i="13"/>
  <c r="O283" i="7"/>
  <c r="P772" i="7"/>
  <c r="C674" i="6"/>
  <c r="C518" i="6"/>
  <c r="C1617" i="6"/>
  <c r="A33" i="46" s="1"/>
  <c r="K71" i="11"/>
  <c r="G137" i="11"/>
  <c r="H137" i="11" s="1"/>
  <c r="N68" i="4"/>
  <c r="O428" i="4"/>
  <c r="P437" i="8"/>
  <c r="I64" i="20"/>
  <c r="Z64" i="11"/>
  <c r="B37" i="20"/>
  <c r="B93" i="20"/>
  <c r="Q36" i="20"/>
  <c r="K59" i="20"/>
  <c r="I5" i="12"/>
  <c r="I182" i="15" l="1"/>
  <c r="L345" i="15"/>
  <c r="L350" i="15" s="1"/>
  <c r="G348" i="15"/>
  <c r="H348" i="15"/>
  <c r="A115" i="15"/>
  <c r="G331" i="15" s="1"/>
  <c r="G328" i="15"/>
  <c r="P517" i="4"/>
  <c r="O110" i="4"/>
  <c r="AS73" i="21"/>
  <c r="L81" i="21" s="1"/>
  <c r="L83" i="21" s="1"/>
  <c r="J97" i="3" s="1"/>
  <c r="E317" i="34"/>
  <c r="E321" i="34" s="1"/>
  <c r="H326" i="15"/>
  <c r="H334" i="15" s="1"/>
  <c r="G19" i="46"/>
  <c r="O357" i="7"/>
  <c r="N45" i="8"/>
  <c r="G10" i="8"/>
  <c r="Y9" i="11"/>
  <c r="Z9" i="11" s="1"/>
  <c r="P1286" i="6"/>
  <c r="P408" i="6" s="1"/>
  <c r="O408" i="6"/>
  <c r="K725" i="34"/>
  <c r="O262" i="6"/>
  <c r="P1043" i="6"/>
  <c r="S32" i="42"/>
  <c r="G32" i="42" s="1"/>
  <c r="I66" i="15"/>
  <c r="I14" i="15" s="1"/>
  <c r="I36" i="15" s="1"/>
  <c r="I65" i="13"/>
  <c r="P1036" i="6"/>
  <c r="O259" i="6"/>
  <c r="N463" i="4"/>
  <c r="L780" i="34"/>
  <c r="N146" i="4"/>
  <c r="E48" i="3"/>
  <c r="N71" i="4"/>
  <c r="I278" i="4"/>
  <c r="H311" i="4"/>
  <c r="O70" i="4"/>
  <c r="T22" i="42"/>
  <c r="J251" i="15" s="1"/>
  <c r="I758" i="34"/>
  <c r="I760" i="34" s="1"/>
  <c r="A32" i="20"/>
  <c r="K781" i="34"/>
  <c r="O855" i="4"/>
  <c r="O327" i="4" s="1"/>
  <c r="P347" i="5"/>
  <c r="P447" i="4"/>
  <c r="P547" i="4"/>
  <c r="Q547" i="4" s="1"/>
  <c r="R547" i="4" s="1"/>
  <c r="P1111" i="7"/>
  <c r="P896" i="7"/>
  <c r="P1886" i="6"/>
  <c r="K57" i="1"/>
  <c r="J66" i="1"/>
  <c r="H241" i="15"/>
  <c r="H210" i="15" s="1"/>
  <c r="N12" i="1"/>
  <c r="O10" i="1"/>
  <c r="O12" i="1" s="1"/>
  <c r="P790" i="7"/>
  <c r="P1428" i="6"/>
  <c r="O991" i="6"/>
  <c r="N214" i="6"/>
  <c r="N220" i="6" s="1"/>
  <c r="N997" i="6"/>
  <c r="P720" i="7"/>
  <c r="O137" i="22"/>
  <c r="CH137" i="22"/>
  <c r="AX137" i="22"/>
  <c r="P1284" i="6"/>
  <c r="P375" i="5"/>
  <c r="O1061" i="6"/>
  <c r="N275" i="6"/>
  <c r="N1067" i="6"/>
  <c r="O16" i="16"/>
  <c r="P875" i="7"/>
  <c r="O17" i="17"/>
  <c r="CG142" i="22"/>
  <c r="J697" i="34" s="1"/>
  <c r="P882" i="4"/>
  <c r="P895" i="4"/>
  <c r="P819" i="7"/>
  <c r="P350" i="5"/>
  <c r="P1652" i="6"/>
  <c r="P496" i="7"/>
  <c r="O66" i="21"/>
  <c r="P351" i="5"/>
  <c r="P776" i="6"/>
  <c r="O802" i="7"/>
  <c r="Q17" i="26"/>
  <c r="O55" i="21"/>
  <c r="N68" i="21"/>
  <c r="AW68" i="21"/>
  <c r="CG68" i="21"/>
  <c r="P1863" i="6"/>
  <c r="L703" i="34"/>
  <c r="K705" i="34"/>
  <c r="K211" i="34" s="1"/>
  <c r="K799" i="34" s="1"/>
  <c r="K805" i="34" s="1"/>
  <c r="P662" i="4"/>
  <c r="P233" i="8"/>
  <c r="M704" i="34"/>
  <c r="O131" i="22"/>
  <c r="CH131" i="22"/>
  <c r="L428" i="45"/>
  <c r="L430" i="45" s="1"/>
  <c r="AX131" i="22"/>
  <c r="N142" i="22"/>
  <c r="P1124" i="6"/>
  <c r="P1310" i="6"/>
  <c r="O1358" i="6"/>
  <c r="N1364" i="6"/>
  <c r="N450" i="6"/>
  <c r="N455" i="6" s="1"/>
  <c r="P288" i="8"/>
  <c r="P352" i="5"/>
  <c r="P941" i="7"/>
  <c r="M282" i="6"/>
  <c r="M2039" i="6"/>
  <c r="P411" i="8"/>
  <c r="O49" i="21"/>
  <c r="O19" i="21"/>
  <c r="P132" i="22"/>
  <c r="O1598" i="6"/>
  <c r="N503" i="6"/>
  <c r="P232" i="8"/>
  <c r="P876" i="7"/>
  <c r="Q876" i="7" s="1"/>
  <c r="R876" i="7" s="1"/>
  <c r="N67" i="21"/>
  <c r="AW67" i="21"/>
  <c r="AW73" i="21" s="1"/>
  <c r="M81" i="21" s="1"/>
  <c r="M83" i="21" s="1"/>
  <c r="K97" i="3" s="1"/>
  <c r="CG67" i="21"/>
  <c r="CG73" i="21" s="1"/>
  <c r="K691" i="34" s="1"/>
  <c r="O1357" i="6"/>
  <c r="N1363" i="6"/>
  <c r="N449" i="6"/>
  <c r="N454" i="6" s="1"/>
  <c r="O856" i="6"/>
  <c r="O160" i="6" s="1"/>
  <c r="O166" i="6" s="1"/>
  <c r="N862" i="6"/>
  <c r="P412" i="8"/>
  <c r="O59" i="21"/>
  <c r="K750" i="34"/>
  <c r="K752" i="34" s="1"/>
  <c r="K756" i="34"/>
  <c r="J748" i="34"/>
  <c r="J215" i="34" s="1"/>
  <c r="J800" i="34" s="1"/>
  <c r="J806" i="34" s="1"/>
  <c r="J758" i="34"/>
  <c r="J760" i="34" s="1"/>
  <c r="L726" i="34"/>
  <c r="O1229" i="6"/>
  <c r="K729" i="34"/>
  <c r="L730" i="34"/>
  <c r="O257" i="6"/>
  <c r="O1147" i="7"/>
  <c r="N440" i="7"/>
  <c r="N446" i="7" s="1"/>
  <c r="N42" i="7" s="1"/>
  <c r="K13" i="13" s="1"/>
  <c r="N1153" i="7"/>
  <c r="N1203" i="7" s="1"/>
  <c r="I216" i="34"/>
  <c r="K45" i="45"/>
  <c r="Q23" i="26"/>
  <c r="O800" i="7"/>
  <c r="O295" i="7" s="1"/>
  <c r="R22" i="26"/>
  <c r="R16" i="26"/>
  <c r="I30" i="5"/>
  <c r="P1460" i="6"/>
  <c r="R21" i="26"/>
  <c r="E538" i="34"/>
  <c r="E148" i="3"/>
  <c r="CY157" i="9"/>
  <c r="BY157" i="9"/>
  <c r="R1144" i="6"/>
  <c r="R353" i="6" s="1"/>
  <c r="R714" i="4"/>
  <c r="R205" i="4" s="1"/>
  <c r="CY27" i="9"/>
  <c r="BY27" i="9"/>
  <c r="CY8" i="9"/>
  <c r="R592" i="4"/>
  <c r="R138" i="4" s="1"/>
  <c r="R47" i="4" s="1"/>
  <c r="BY8" i="9"/>
  <c r="BY37" i="9"/>
  <c r="R759" i="7"/>
  <c r="R270" i="7" s="1"/>
  <c r="CY37" i="9"/>
  <c r="R1547" i="6"/>
  <c r="CY188" i="9"/>
  <c r="BY188" i="9"/>
  <c r="BX52" i="9"/>
  <c r="BY52" i="9" s="1"/>
  <c r="CY52" i="9"/>
  <c r="R1054" i="7"/>
  <c r="R394" i="7" s="1"/>
  <c r="C107" i="48"/>
  <c r="C44" i="6"/>
  <c r="I107" i="48"/>
  <c r="F44" i="6"/>
  <c r="L42" i="6"/>
  <c r="I25" i="6"/>
  <c r="H41" i="6"/>
  <c r="L40" i="6"/>
  <c r="BY180" i="9"/>
  <c r="CY180" i="9"/>
  <c r="O1289" i="6"/>
  <c r="L776" i="34" s="1"/>
  <c r="K776" i="34"/>
  <c r="L52" i="7"/>
  <c r="H67" i="3" s="1"/>
  <c r="K12" i="5"/>
  <c r="H17" i="13" s="1"/>
  <c r="I9" i="4"/>
  <c r="C31" i="4"/>
  <c r="G31" i="4" s="1"/>
  <c r="G29" i="4"/>
  <c r="I789" i="34"/>
  <c r="G114" i="20"/>
  <c r="G56" i="20"/>
  <c r="G112" i="34"/>
  <c r="F114" i="34"/>
  <c r="F115" i="34" s="1"/>
  <c r="N106" i="1"/>
  <c r="N109" i="1" s="1"/>
  <c r="N111" i="1" s="1"/>
  <c r="O32" i="40"/>
  <c r="F8" i="48"/>
  <c r="C17" i="8"/>
  <c r="C19" i="8" s="1"/>
  <c r="C23" i="8" s="1"/>
  <c r="C115" i="48"/>
  <c r="A7" i="17"/>
  <c r="A8" i="17" s="1"/>
  <c r="A12" i="17" s="1"/>
  <c r="B514" i="8"/>
  <c r="B516" i="8" s="1"/>
  <c r="B528" i="8" s="1"/>
  <c r="B155" i="8"/>
  <c r="D313" i="15"/>
  <c r="A220" i="15"/>
  <c r="D220" i="15" s="1"/>
  <c r="B533" i="8"/>
  <c r="B555" i="8"/>
  <c r="C145" i="8"/>
  <c r="C514" i="8" s="1"/>
  <c r="C516" i="8" s="1"/>
  <c r="C528" i="8" s="1"/>
  <c r="C524" i="8"/>
  <c r="C526" i="8" s="1"/>
  <c r="F313" i="15"/>
  <c r="E220" i="15"/>
  <c r="F220" i="15" s="1"/>
  <c r="K153" i="8"/>
  <c r="K32" i="8" s="1"/>
  <c r="H152" i="8"/>
  <c r="H31" i="8" s="1"/>
  <c r="F153" i="8"/>
  <c r="F32" i="8" s="1"/>
  <c r="L153" i="8"/>
  <c r="L32" i="8" s="1"/>
  <c r="H153" i="8"/>
  <c r="H32" i="8" s="1"/>
  <c r="O109" i="8"/>
  <c r="N347" i="8"/>
  <c r="M105" i="8"/>
  <c r="N55" i="8"/>
  <c r="M67" i="8"/>
  <c r="K289" i="45"/>
  <c r="K295" i="45" s="1"/>
  <c r="K305" i="45" s="1"/>
  <c r="K306" i="45" s="1"/>
  <c r="K212" i="15"/>
  <c r="O171" i="8"/>
  <c r="O45" i="8" s="1"/>
  <c r="H42" i="16"/>
  <c r="H117" i="16" s="1"/>
  <c r="AR8" i="42"/>
  <c r="J298" i="15" s="1"/>
  <c r="O119" i="8"/>
  <c r="O309" i="8"/>
  <c r="O63" i="8" s="1"/>
  <c r="O61" i="8"/>
  <c r="O62" i="8"/>
  <c r="AH22" i="42"/>
  <c r="O57" i="8"/>
  <c r="P908" i="4"/>
  <c r="P348" i="4" s="1"/>
  <c r="O348" i="4"/>
  <c r="P911" i="4"/>
  <c r="P351" i="4" s="1"/>
  <c r="O351" i="4"/>
  <c r="H936" i="4"/>
  <c r="I936" i="4" s="1"/>
  <c r="O621" i="4"/>
  <c r="O176" i="4" s="1"/>
  <c r="J358" i="4"/>
  <c r="N359" i="4"/>
  <c r="K356" i="4"/>
  <c r="K23" i="4" s="1"/>
  <c r="K34" i="4" s="1"/>
  <c r="I1212" i="6"/>
  <c r="H830" i="4"/>
  <c r="H299" i="4" s="1"/>
  <c r="H43" i="4" s="1"/>
  <c r="E77" i="13" s="1"/>
  <c r="F77" i="13" s="1"/>
  <c r="O643" i="6"/>
  <c r="M86" i="17"/>
  <c r="M89" i="17" s="1"/>
  <c r="BY124" i="9"/>
  <c r="CY124" i="9"/>
  <c r="R1006" i="6"/>
  <c r="R230" i="6" s="1"/>
  <c r="CY125" i="9"/>
  <c r="BY125" i="9"/>
  <c r="R1615" i="6"/>
  <c r="R521" i="6" s="1"/>
  <c r="BX200" i="9"/>
  <c r="BY200" i="9" s="1"/>
  <c r="CY200" i="9"/>
  <c r="R1372" i="6"/>
  <c r="BY184" i="9"/>
  <c r="CY184" i="9"/>
  <c r="AJ25" i="11"/>
  <c r="BG3" i="22"/>
  <c r="BG52" i="22" s="1"/>
  <c r="BJ3" i="21"/>
  <c r="BK3" i="22" s="1"/>
  <c r="Q29" i="9"/>
  <c r="O221" i="8"/>
  <c r="N573" i="7"/>
  <c r="N575" i="7" s="1"/>
  <c r="N577" i="7" s="1"/>
  <c r="O344" i="7"/>
  <c r="N1202" i="7"/>
  <c r="O570" i="7"/>
  <c r="O127" i="7" s="1"/>
  <c r="O362" i="7"/>
  <c r="O1697" i="6"/>
  <c r="O580" i="6" s="1"/>
  <c r="H2005" i="6"/>
  <c r="E300" i="3"/>
  <c r="H395" i="6"/>
  <c r="I395" i="6" s="1"/>
  <c r="I64" i="13"/>
  <c r="I118" i="13" s="1"/>
  <c r="N956" i="6"/>
  <c r="O1565" i="6"/>
  <c r="O484" i="6" s="1"/>
  <c r="O950" i="6"/>
  <c r="O188" i="6" s="1"/>
  <c r="O1875" i="6"/>
  <c r="O652" i="6" s="1"/>
  <c r="O1559" i="6"/>
  <c r="O478" i="6" s="1"/>
  <c r="M1134" i="6"/>
  <c r="M1136" i="6" s="1"/>
  <c r="H178" i="6"/>
  <c r="F296" i="3"/>
  <c r="N761" i="6"/>
  <c r="N87" i="6" s="1"/>
  <c r="N142" i="6"/>
  <c r="J137" i="11"/>
  <c r="K137" i="11" s="1"/>
  <c r="M137" i="11" s="1"/>
  <c r="N137" i="11" s="1"/>
  <c r="P137" i="11" s="1"/>
  <c r="Q137" i="11" s="1"/>
  <c r="S137" i="11" s="1"/>
  <c r="T137" i="11" s="1"/>
  <c r="H474" i="4"/>
  <c r="H479" i="4" s="1"/>
  <c r="I479" i="4" s="1"/>
  <c r="I1378" i="6"/>
  <c r="I1448" i="6"/>
  <c r="I1680" i="6"/>
  <c r="I1495" i="6"/>
  <c r="R1974" i="6"/>
  <c r="R713" i="6" s="1"/>
  <c r="R633" i="6"/>
  <c r="R616" i="6"/>
  <c r="H7" i="4"/>
  <c r="Q1970" i="6"/>
  <c r="R1802" i="6"/>
  <c r="G291" i="3"/>
  <c r="H490" i="5"/>
  <c r="H516" i="5"/>
  <c r="F14" i="3"/>
  <c r="J32" i="5"/>
  <c r="J43" i="5" s="1"/>
  <c r="M17" i="5"/>
  <c r="M26" i="5" s="1"/>
  <c r="G17" i="13"/>
  <c r="G19" i="13" s="1"/>
  <c r="G22" i="13" s="1"/>
  <c r="N134" i="5"/>
  <c r="N500" i="5" s="1"/>
  <c r="M10" i="5"/>
  <c r="K112" i="3"/>
  <c r="L18" i="5"/>
  <c r="L27" i="5" s="1"/>
  <c r="L481" i="5"/>
  <c r="B45" i="42"/>
  <c r="K58" i="37"/>
  <c r="K67" i="37" s="1"/>
  <c r="L55" i="37"/>
  <c r="L58" i="37" s="1"/>
  <c r="L67" i="37" s="1"/>
  <c r="P17" i="20"/>
  <c r="P20" i="20" s="1"/>
  <c r="F99" i="47"/>
  <c r="G37" i="17"/>
  <c r="H77" i="4"/>
  <c r="I77" i="4" s="1"/>
  <c r="L303" i="15"/>
  <c r="E189" i="15"/>
  <c r="I364" i="8"/>
  <c r="Q207" i="48"/>
  <c r="Q209" i="48" s="1"/>
  <c r="F221" i="48"/>
  <c r="I1068" i="6"/>
  <c r="I167" i="6"/>
  <c r="E296" i="3"/>
  <c r="H461" i="6"/>
  <c r="H1490" i="6"/>
  <c r="I1490" i="6" s="1"/>
  <c r="I486" i="5"/>
  <c r="E121" i="3"/>
  <c r="I166" i="5"/>
  <c r="I473" i="5"/>
  <c r="O419" i="5"/>
  <c r="F955" i="4"/>
  <c r="F975" i="4"/>
  <c r="G6" i="46"/>
  <c r="E12" i="46"/>
  <c r="G12" i="46" s="1"/>
  <c r="C198" i="42"/>
  <c r="D198" i="42" s="1"/>
  <c r="F971" i="4"/>
  <c r="G971" i="4" s="1"/>
  <c r="H824" i="4"/>
  <c r="I824" i="4" s="1"/>
  <c r="E6" i="11"/>
  <c r="M207" i="48"/>
  <c r="M212" i="48" s="1"/>
  <c r="M165" i="6"/>
  <c r="N7" i="6"/>
  <c r="H14" i="15"/>
  <c r="H36" i="15" s="1"/>
  <c r="H87" i="15"/>
  <c r="G87" i="15"/>
  <c r="G14" i="15"/>
  <c r="G36" i="15" s="1"/>
  <c r="N120" i="9"/>
  <c r="N940" i="6"/>
  <c r="G174" i="15"/>
  <c r="G52" i="47"/>
  <c r="E174" i="15"/>
  <c r="F174" i="15" s="1"/>
  <c r="K23" i="6"/>
  <c r="K39" i="6" s="1"/>
  <c r="P267" i="6"/>
  <c r="O861" i="6"/>
  <c r="M1194" i="6"/>
  <c r="M1196" i="6" s="1"/>
  <c r="M1207" i="6" s="1"/>
  <c r="M2037" i="6"/>
  <c r="M52" i="6" s="1"/>
  <c r="J100" i="13" s="1"/>
  <c r="L1365" i="6"/>
  <c r="L1373" i="6" s="1"/>
  <c r="G307" i="3"/>
  <c r="O285" i="7"/>
  <c r="K1190" i="7"/>
  <c r="O125" i="7"/>
  <c r="K144" i="7"/>
  <c r="O1152" i="7"/>
  <c r="B1205" i="7"/>
  <c r="V13" i="42"/>
  <c r="L243" i="15" s="1"/>
  <c r="O687" i="6"/>
  <c r="N411" i="6"/>
  <c r="S80" i="42"/>
  <c r="I220" i="15"/>
  <c r="M686" i="6"/>
  <c r="T8" i="42"/>
  <c r="J236" i="15" s="1"/>
  <c r="Q616" i="6"/>
  <c r="N325" i="6"/>
  <c r="M216" i="6"/>
  <c r="M24" i="6" s="1"/>
  <c r="M40" i="6" s="1"/>
  <c r="O1561" i="6"/>
  <c r="O475" i="6" s="1"/>
  <c r="M995" i="6"/>
  <c r="O1705" i="6"/>
  <c r="P1705" i="6" s="1"/>
  <c r="J82" i="5"/>
  <c r="M508" i="5"/>
  <c r="N179" i="5"/>
  <c r="N501" i="5" s="1"/>
  <c r="J468" i="5"/>
  <c r="K514" i="5"/>
  <c r="N321" i="5"/>
  <c r="N323" i="5" s="1"/>
  <c r="N333" i="5" s="1"/>
  <c r="K155" i="5"/>
  <c r="H293" i="3" s="1"/>
  <c r="L495" i="6"/>
  <c r="M495" i="6"/>
  <c r="H205" i="15"/>
  <c r="P348" i="8"/>
  <c r="P349" i="8"/>
  <c r="P1901" i="6"/>
  <c r="P370" i="8"/>
  <c r="I283" i="15"/>
  <c r="I221" i="15" s="1"/>
  <c r="G23" i="42"/>
  <c r="AS23" i="42"/>
  <c r="K314" i="15" s="1"/>
  <c r="O488" i="8"/>
  <c r="O495" i="8" s="1"/>
  <c r="N136" i="8"/>
  <c r="N143" i="8" s="1"/>
  <c r="AS32" i="42" s="1"/>
  <c r="O316" i="8"/>
  <c r="N322" i="8"/>
  <c r="N77" i="8"/>
  <c r="M21" i="8"/>
  <c r="M83" i="8"/>
  <c r="AF23" i="42"/>
  <c r="N122" i="17"/>
  <c r="AU39" i="42"/>
  <c r="L118" i="16"/>
  <c r="AG39" i="42"/>
  <c r="K272" i="15" s="1"/>
  <c r="L305" i="15"/>
  <c r="I204" i="34"/>
  <c r="J179" i="15"/>
  <c r="J31" i="15" s="1"/>
  <c r="AQ40" i="42"/>
  <c r="G40" i="42" s="1"/>
  <c r="H179" i="15"/>
  <c r="H31" i="15" s="1"/>
  <c r="AO40" i="42"/>
  <c r="E40" i="42" s="1"/>
  <c r="B55" i="47"/>
  <c r="D210" i="15"/>
  <c r="J156" i="22"/>
  <c r="O135" i="8"/>
  <c r="O142" i="8" s="1"/>
  <c r="C275" i="15"/>
  <c r="D270" i="15"/>
  <c r="I123" i="17"/>
  <c r="AF9" i="42"/>
  <c r="J268" i="15" s="1"/>
  <c r="J114" i="15"/>
  <c r="K101" i="16"/>
  <c r="J123" i="15"/>
  <c r="J126" i="15"/>
  <c r="K109" i="16"/>
  <c r="C173" i="15"/>
  <c r="D113" i="17"/>
  <c r="D116" i="17" s="1"/>
  <c r="I170" i="15"/>
  <c r="I174" i="15" s="1"/>
  <c r="J123" i="17"/>
  <c r="J173" i="15"/>
  <c r="K113" i="17"/>
  <c r="K116" i="17" s="1"/>
  <c r="H173" i="15"/>
  <c r="I113" i="17"/>
  <c r="I116" i="17" s="1"/>
  <c r="A100" i="17"/>
  <c r="J160" i="15"/>
  <c r="K105" i="17"/>
  <c r="AQ47" i="42"/>
  <c r="I173" i="15"/>
  <c r="K153" i="22"/>
  <c r="K156" i="22" s="1"/>
  <c r="H170" i="15"/>
  <c r="F92" i="47" s="1"/>
  <c r="M166" i="15"/>
  <c r="M335" i="34" s="1"/>
  <c r="AN47" i="42"/>
  <c r="AN51" i="42" s="1"/>
  <c r="E173" i="15"/>
  <c r="AO47" i="42"/>
  <c r="AO51" i="42" s="1"/>
  <c r="G173" i="15"/>
  <c r="K119" i="15"/>
  <c r="H620" i="34"/>
  <c r="H621" i="34" s="1"/>
  <c r="H623" i="34" s="1"/>
  <c r="H245" i="34" s="1"/>
  <c r="D110" i="15"/>
  <c r="AF8" i="42"/>
  <c r="J608" i="34" s="1"/>
  <c r="J609" i="34" s="1"/>
  <c r="J611" i="34" s="1"/>
  <c r="J243" i="34" s="1"/>
  <c r="I608" i="34"/>
  <c r="I609" i="34" s="1"/>
  <c r="I611" i="34" s="1"/>
  <c r="I243" i="34" s="1"/>
  <c r="I267" i="15"/>
  <c r="I596" i="34"/>
  <c r="I597" i="34" s="1"/>
  <c r="I599" i="34" s="1"/>
  <c r="I241" i="34" s="1"/>
  <c r="F44" i="17"/>
  <c r="F121" i="17" s="1"/>
  <c r="P441" i="4"/>
  <c r="P1389" i="6"/>
  <c r="P754" i="6"/>
  <c r="P382" i="4"/>
  <c r="P894" i="4"/>
  <c r="P746" i="6"/>
  <c r="O747" i="6"/>
  <c r="O76" i="6" s="1"/>
  <c r="N774" i="6"/>
  <c r="P1222" i="6"/>
  <c r="P462" i="4"/>
  <c r="I59" i="14"/>
  <c r="F478" i="34" s="1"/>
  <c r="F532" i="34" s="1"/>
  <c r="AP47" i="42"/>
  <c r="AP51" i="42" s="1"/>
  <c r="E37" i="17"/>
  <c r="AM47" i="42"/>
  <c r="AR47" i="42"/>
  <c r="AR51" i="42" s="1"/>
  <c r="O530" i="8"/>
  <c r="S39" i="42"/>
  <c r="N252" i="6"/>
  <c r="N9" i="6" s="1"/>
  <c r="O764" i="6"/>
  <c r="O90" i="6" s="1"/>
  <c r="O1584" i="6"/>
  <c r="M21" i="4"/>
  <c r="N129" i="4"/>
  <c r="O325" i="6"/>
  <c r="L152" i="34"/>
  <c r="L161" i="34"/>
  <c r="S31" i="42"/>
  <c r="G31" i="42" s="1"/>
  <c r="T31" i="42"/>
  <c r="H31" i="42" s="1"/>
  <c r="I572" i="34"/>
  <c r="I698" i="34" s="1"/>
  <c r="I699" i="34" s="1"/>
  <c r="I206" i="34" s="1"/>
  <c r="I207" i="34" s="1"/>
  <c r="AQ30" i="42"/>
  <c r="S68" i="42"/>
  <c r="P1903" i="6"/>
  <c r="P1827" i="6"/>
  <c r="P642" i="6" s="1"/>
  <c r="P1109" i="7"/>
  <c r="Q1109" i="7" s="1"/>
  <c r="R1109" i="7" s="1"/>
  <c r="P959" i="7"/>
  <c r="N1933" i="6"/>
  <c r="K31" i="1"/>
  <c r="M58" i="34"/>
  <c r="P966" i="6"/>
  <c r="P1125" i="6"/>
  <c r="P1388" i="6"/>
  <c r="P496" i="4"/>
  <c r="P392" i="4"/>
  <c r="P702" i="4"/>
  <c r="O190" i="4"/>
  <c r="O195" i="4" s="1"/>
  <c r="O706" i="4"/>
  <c r="P446" i="4"/>
  <c r="M636" i="34"/>
  <c r="P965" i="6"/>
  <c r="P561" i="4"/>
  <c r="P457" i="4"/>
  <c r="M120" i="34"/>
  <c r="L15" i="34"/>
  <c r="K138" i="34"/>
  <c r="M55" i="34"/>
  <c r="L17" i="34"/>
  <c r="K140" i="34"/>
  <c r="L426" i="34"/>
  <c r="P680" i="7"/>
  <c r="P1311" i="6"/>
  <c r="P1085" i="6"/>
  <c r="P384" i="4"/>
  <c r="P559" i="4"/>
  <c r="P610" i="4"/>
  <c r="K130" i="34"/>
  <c r="L7" i="34"/>
  <c r="P1026" i="7"/>
  <c r="P961" i="6"/>
  <c r="P674" i="7"/>
  <c r="P432" i="4"/>
  <c r="P1846" i="6"/>
  <c r="P495" i="4"/>
  <c r="P1172" i="6"/>
  <c r="P654" i="7"/>
  <c r="P871" i="7"/>
  <c r="L604" i="34"/>
  <c r="K606" i="34"/>
  <c r="M91" i="34"/>
  <c r="P1420" i="6"/>
  <c r="P1330" i="6"/>
  <c r="M660" i="34"/>
  <c r="M661" i="34" s="1"/>
  <c r="P492" i="4"/>
  <c r="M56" i="34"/>
  <c r="L44" i="1"/>
  <c r="N341" i="8"/>
  <c r="N104" i="8" s="1"/>
  <c r="L23" i="34"/>
  <c r="K146" i="34"/>
  <c r="M50" i="34"/>
  <c r="M642" i="34"/>
  <c r="L438" i="34"/>
  <c r="P42" i="27"/>
  <c r="P967" i="6"/>
  <c r="P1090" i="6"/>
  <c r="P456" i="4"/>
  <c r="P426" i="4"/>
  <c r="M96" i="34"/>
  <c r="M105" i="34"/>
  <c r="L108" i="34"/>
  <c r="L457" i="34" s="1"/>
  <c r="L458" i="34" s="1"/>
  <c r="P448" i="4"/>
  <c r="M70" i="34"/>
  <c r="P744" i="6"/>
  <c r="P577" i="4"/>
  <c r="O584" i="4"/>
  <c r="O122" i="4"/>
  <c r="P562" i="4"/>
  <c r="P1173" i="6"/>
  <c r="P433" i="4"/>
  <c r="P494" i="4"/>
  <c r="P968" i="6"/>
  <c r="P855" i="6"/>
  <c r="P452" i="4"/>
  <c r="P672" i="7"/>
  <c r="P963" i="6"/>
  <c r="P1092" i="6"/>
  <c r="M49" i="34"/>
  <c r="P511" i="4"/>
  <c r="P455" i="4"/>
  <c r="K132" i="34"/>
  <c r="L9" i="34"/>
  <c r="P420" i="4"/>
  <c r="N363" i="7"/>
  <c r="L420" i="34"/>
  <c r="P415" i="5"/>
  <c r="P1641" i="6"/>
  <c r="P351" i="8"/>
  <c r="M79" i="34"/>
  <c r="M648" i="34"/>
  <c r="P1020" i="7"/>
  <c r="O972" i="6"/>
  <c r="N204" i="6"/>
  <c r="P418" i="8"/>
  <c r="P454" i="4"/>
  <c r="L89" i="34"/>
  <c r="K405" i="34"/>
  <c r="M48" i="34"/>
  <c r="P427" i="4"/>
  <c r="P1309" i="6"/>
  <c r="P493" i="4"/>
  <c r="P608" i="4"/>
  <c r="P548" i="4"/>
  <c r="P578" i="4"/>
  <c r="O123" i="4"/>
  <c r="M66" i="34"/>
  <c r="P655" i="7"/>
  <c r="P962" i="6"/>
  <c r="P560" i="4"/>
  <c r="P673" i="7"/>
  <c r="P1313" i="6"/>
  <c r="P489" i="4"/>
  <c r="P579" i="4"/>
  <c r="O124" i="4"/>
  <c r="P756" i="4"/>
  <c r="O761" i="4"/>
  <c r="O237" i="4"/>
  <c r="O242" i="4" s="1"/>
  <c r="P390" i="4"/>
  <c r="P964" i="6"/>
  <c r="M113" i="34"/>
  <c r="P490" i="4"/>
  <c r="P413" i="5"/>
  <c r="P854" i="4"/>
  <c r="M99" i="34"/>
  <c r="P458" i="4"/>
  <c r="P1157" i="6"/>
  <c r="P609" i="4"/>
  <c r="P926" i="7"/>
  <c r="P1686" i="6"/>
  <c r="P699" i="4"/>
  <c r="M90" i="34"/>
  <c r="P1308" i="6"/>
  <c r="L425" i="34"/>
  <c r="P653" i="7"/>
  <c r="L14" i="34"/>
  <c r="K137" i="34"/>
  <c r="P914" i="4"/>
  <c r="O354" i="4"/>
  <c r="O919" i="4"/>
  <c r="P1847" i="6"/>
  <c r="P393" i="8"/>
  <c r="P1582" i="6"/>
  <c r="M64" i="34"/>
  <c r="P1019" i="7"/>
  <c r="P497" i="4"/>
  <c r="M97" i="34"/>
  <c r="L453" i="34"/>
  <c r="K131" i="34"/>
  <c r="L8" i="34"/>
  <c r="P554" i="7"/>
  <c r="P874" i="7"/>
  <c r="M72" i="34"/>
  <c r="M107" i="34"/>
  <c r="L411" i="34"/>
  <c r="P1023" i="7"/>
  <c r="P44" i="27"/>
  <c r="P1095" i="6"/>
  <c r="P1239" i="6"/>
  <c r="P563" i="4"/>
  <c r="P1091" i="6"/>
  <c r="P491" i="4"/>
  <c r="M111" i="34"/>
  <c r="P960" i="6"/>
  <c r="M630" i="34"/>
  <c r="P1421" i="6"/>
  <c r="L117" i="5"/>
  <c r="H292" i="3"/>
  <c r="N304" i="6"/>
  <c r="O1084" i="6"/>
  <c r="H2003" i="6"/>
  <c r="E298" i="3"/>
  <c r="K2003" i="6"/>
  <c r="G298" i="3"/>
  <c r="J2003" i="6"/>
  <c r="F298" i="3"/>
  <c r="J1171" i="7"/>
  <c r="F308" i="3"/>
  <c r="G308" i="3"/>
  <c r="K232" i="6"/>
  <c r="G297" i="3"/>
  <c r="N100" i="4"/>
  <c r="E205" i="3"/>
  <c r="E286" i="3"/>
  <c r="P44" i="37"/>
  <c r="P50" i="37" s="1"/>
  <c r="P52" i="37" s="1"/>
  <c r="R40" i="37"/>
  <c r="R42" i="37" s="1"/>
  <c r="S40" i="37" s="1"/>
  <c r="S42" i="37" s="1"/>
  <c r="T40" i="37" s="1"/>
  <c r="AZ147" i="9"/>
  <c r="P7" i="37" s="1"/>
  <c r="P81" i="37" s="1"/>
  <c r="Q26" i="37"/>
  <c r="BE130" i="9"/>
  <c r="N130" i="9"/>
  <c r="CU130" i="9"/>
  <c r="L39" i="45"/>
  <c r="M147" i="9"/>
  <c r="N1075" i="6" s="1"/>
  <c r="N292" i="6" s="1"/>
  <c r="N131" i="9"/>
  <c r="Q27" i="37"/>
  <c r="BE131" i="9"/>
  <c r="CU131" i="9"/>
  <c r="G296" i="3"/>
  <c r="N200" i="7"/>
  <c r="N206" i="7" s="1"/>
  <c r="N9" i="7" s="1"/>
  <c r="O652" i="7"/>
  <c r="M2" i="37"/>
  <c r="AS39" i="37"/>
  <c r="AS3" i="37"/>
  <c r="AS12" i="37"/>
  <c r="AY72" i="9"/>
  <c r="AY74" i="9" s="1"/>
  <c r="F792" i="34"/>
  <c r="F305" i="34"/>
  <c r="F100" i="34"/>
  <c r="G98" i="34"/>
  <c r="Q1974" i="6"/>
  <c r="N323" i="6"/>
  <c r="N595" i="6"/>
  <c r="O1883" i="6"/>
  <c r="O656" i="6" s="1"/>
  <c r="O1094" i="6"/>
  <c r="O305" i="6" s="1"/>
  <c r="N312" i="6"/>
  <c r="I65" i="15"/>
  <c r="I13" i="15" s="1"/>
  <c r="G587" i="34"/>
  <c r="G239" i="34" s="1"/>
  <c r="F252" i="3"/>
  <c r="H141" i="15"/>
  <c r="G437" i="34"/>
  <c r="E551" i="34"/>
  <c r="E375" i="34"/>
  <c r="D18" i="15"/>
  <c r="E290" i="34"/>
  <c r="E352" i="34" s="1"/>
  <c r="E505" i="34"/>
  <c r="E396" i="34"/>
  <c r="E393" i="34"/>
  <c r="G568" i="34"/>
  <c r="G391" i="34"/>
  <c r="G508" i="34" s="1"/>
  <c r="L391" i="34"/>
  <c r="L508" i="34" s="1"/>
  <c r="L568" i="34"/>
  <c r="J554" i="34"/>
  <c r="J378" i="34"/>
  <c r="J496" i="34" s="1"/>
  <c r="E342" i="34"/>
  <c r="J427" i="34"/>
  <c r="G22" i="42"/>
  <c r="I21" i="13"/>
  <c r="I99" i="13"/>
  <c r="O463" i="4"/>
  <c r="I59" i="34"/>
  <c r="L25" i="34"/>
  <c r="L148" i="34" s="1"/>
  <c r="L31" i="34"/>
  <c r="K154" i="34"/>
  <c r="I147" i="14"/>
  <c r="I101" i="14" s="1"/>
  <c r="J100" i="14" s="1"/>
  <c r="R55" i="14" s="1"/>
  <c r="J56" i="14"/>
  <c r="H1143" i="7" s="1"/>
  <c r="H436" i="7" s="1"/>
  <c r="P20" i="42" s="1"/>
  <c r="J138" i="14"/>
  <c r="H59" i="14"/>
  <c r="F436" i="7"/>
  <c r="O20" i="42" s="1"/>
  <c r="G1143" i="7"/>
  <c r="K76" i="14"/>
  <c r="L16" i="14"/>
  <c r="J803" i="4" s="1"/>
  <c r="J65" i="15"/>
  <c r="J86" i="15" s="1"/>
  <c r="K582" i="34"/>
  <c r="N121" i="7"/>
  <c r="N129" i="7" s="1"/>
  <c r="N21" i="7" s="1"/>
  <c r="N33" i="7" s="1"/>
  <c r="O553" i="7"/>
  <c r="AS22" i="42"/>
  <c r="K313" i="15" s="1"/>
  <c r="J282" i="15"/>
  <c r="N1024" i="6"/>
  <c r="CU37" i="9"/>
  <c r="O741" i="4"/>
  <c r="O226" i="4" s="1"/>
  <c r="P224" i="4"/>
  <c r="B66" i="6"/>
  <c r="F80" i="42"/>
  <c r="E68" i="42"/>
  <c r="I23" i="15"/>
  <c r="N20" i="8"/>
  <c r="M192" i="4"/>
  <c r="F196" i="4"/>
  <c r="F207" i="4" s="1"/>
  <c r="N239" i="4"/>
  <c r="O663" i="6"/>
  <c r="O668" i="6" s="1"/>
  <c r="O1913" i="6"/>
  <c r="O891" i="6"/>
  <c r="O144" i="6" s="1"/>
  <c r="O590" i="6"/>
  <c r="O595" i="6" s="1"/>
  <c r="O156" i="6"/>
  <c r="I686" i="34"/>
  <c r="I680" i="34" s="1"/>
  <c r="L9" i="12"/>
  <c r="P400" i="4" s="1"/>
  <c r="P1934" i="6"/>
  <c r="P1938" i="6" s="1"/>
  <c r="N90" i="9"/>
  <c r="O871" i="6" s="1"/>
  <c r="E92" i="47"/>
  <c r="O124" i="7"/>
  <c r="O126" i="7"/>
  <c r="AA111" i="10"/>
  <c r="A301" i="15"/>
  <c r="M151" i="5"/>
  <c r="M465" i="4"/>
  <c r="N34" i="9"/>
  <c r="M74" i="9"/>
  <c r="L60" i="1"/>
  <c r="N165" i="8"/>
  <c r="O746" i="4"/>
  <c r="O227" i="4" s="1"/>
  <c r="AT212" i="9"/>
  <c r="N163" i="7"/>
  <c r="N620" i="7"/>
  <c r="P226" i="8"/>
  <c r="P1786" i="6"/>
  <c r="P290" i="8"/>
  <c r="P225" i="5"/>
  <c r="P1126" i="7"/>
  <c r="P1761" i="6"/>
  <c r="P1833" i="6"/>
  <c r="P678" i="4"/>
  <c r="P431" i="5"/>
  <c r="P914" i="7"/>
  <c r="P392" i="8"/>
  <c r="P405" i="8"/>
  <c r="P383" i="4"/>
  <c r="O604" i="4"/>
  <c r="N164" i="4"/>
  <c r="P280" i="5"/>
  <c r="P776" i="7"/>
  <c r="O58" i="4"/>
  <c r="N72" i="4"/>
  <c r="P672" i="4"/>
  <c r="P228" i="8"/>
  <c r="P217" i="8"/>
  <c r="P421" i="8"/>
  <c r="P422" i="8"/>
  <c r="P230" i="8"/>
  <c r="P235" i="8"/>
  <c r="P389" i="4"/>
  <c r="P693" i="4"/>
  <c r="L7" i="5"/>
  <c r="L25" i="5" s="1"/>
  <c r="Q633" i="6"/>
  <c r="L1257" i="6"/>
  <c r="L1259" i="6" s="1"/>
  <c r="L1270" i="6" s="1"/>
  <c r="K772" i="34"/>
  <c r="O428" i="6"/>
  <c r="P1017" i="6"/>
  <c r="P244" i="6" s="1"/>
  <c r="L770" i="34"/>
  <c r="N1165" i="6"/>
  <c r="M170" i="7"/>
  <c r="M175" i="7" s="1"/>
  <c r="M1192" i="7" s="1"/>
  <c r="J767" i="34"/>
  <c r="N471" i="7"/>
  <c r="M59" i="4"/>
  <c r="Q343" i="8"/>
  <c r="R343" i="8" s="1"/>
  <c r="Q167" i="8"/>
  <c r="R167" i="8" s="1"/>
  <c r="O67" i="8"/>
  <c r="O970" i="6"/>
  <c r="O202" i="6" s="1"/>
  <c r="N658" i="6"/>
  <c r="M176" i="6"/>
  <c r="U102" i="10"/>
  <c r="V102" i="10" s="1"/>
  <c r="O55" i="8"/>
  <c r="K433" i="45"/>
  <c r="M423" i="45"/>
  <c r="O121" i="8"/>
  <c r="AT22" i="42" s="1"/>
  <c r="L313" i="15" s="1"/>
  <c r="AF43" i="42"/>
  <c r="I156" i="22"/>
  <c r="I158" i="22" s="1"/>
  <c r="E89" i="3" s="1"/>
  <c r="D42" i="42"/>
  <c r="D92" i="47"/>
  <c r="N1742" i="6"/>
  <c r="N617" i="6" s="1"/>
  <c r="L28" i="1"/>
  <c r="P544" i="4"/>
  <c r="P658" i="7"/>
  <c r="P848" i="6"/>
  <c r="P559" i="7"/>
  <c r="P1759" i="6"/>
  <c r="P835" i="6"/>
  <c r="P1840" i="6"/>
  <c r="P536" i="4"/>
  <c r="P434" i="5"/>
  <c r="P775" i="7"/>
  <c r="P299" i="8"/>
  <c r="P202" i="8"/>
  <c r="P740" i="7"/>
  <c r="P33" i="27"/>
  <c r="P17" i="27"/>
  <c r="P1588" i="6"/>
  <c r="P1017" i="7"/>
  <c r="P890" i="4"/>
  <c r="P1699" i="6"/>
  <c r="P793" i="7"/>
  <c r="P1185" i="6"/>
  <c r="P823" i="6"/>
  <c r="P905" i="4"/>
  <c r="P345" i="4" s="1"/>
  <c r="P534" i="4"/>
  <c r="P359" i="5"/>
  <c r="P305" i="5"/>
  <c r="P224" i="8"/>
  <c r="P440" i="8"/>
  <c r="P428" i="5"/>
  <c r="P787" i="7"/>
  <c r="P887" i="7"/>
  <c r="P1772" i="6"/>
  <c r="P1784" i="6"/>
  <c r="O635" i="6"/>
  <c r="P813" i="7"/>
  <c r="P1282" i="6"/>
  <c r="P405" i="6" s="1"/>
  <c r="S16" i="37"/>
  <c r="P1291" i="6"/>
  <c r="S17" i="37"/>
  <c r="P1384" i="6"/>
  <c r="P565" i="7"/>
  <c r="P1292" i="6"/>
  <c r="P1245" i="6"/>
  <c r="P391" i="4"/>
  <c r="P624" i="7"/>
  <c r="P173" i="7" s="1"/>
  <c r="P767" i="6"/>
  <c r="P438" i="8"/>
  <c r="P684" i="4"/>
  <c r="P31" i="27"/>
  <c r="P520" i="4"/>
  <c r="P786" i="7"/>
  <c r="J113" i="3"/>
  <c r="N1372" i="6"/>
  <c r="L162" i="6"/>
  <c r="L164" i="6" s="1"/>
  <c r="L167" i="6" s="1"/>
  <c r="N385" i="7"/>
  <c r="O897" i="6"/>
  <c r="O147" i="6" s="1"/>
  <c r="M711" i="6"/>
  <c r="Q1747" i="6"/>
  <c r="R1747" i="6" s="1"/>
  <c r="R620" i="6" s="1"/>
  <c r="Q606" i="7"/>
  <c r="R606" i="7" s="1"/>
  <c r="P1422" i="6"/>
  <c r="O379" i="7"/>
  <c r="P1040" i="7"/>
  <c r="O1045" i="7"/>
  <c r="P908" i="6"/>
  <c r="P973" i="7"/>
  <c r="P1417" i="6"/>
  <c r="Q1935" i="6"/>
  <c r="R1935" i="6" s="1"/>
  <c r="P1416" i="6"/>
  <c r="P1419" i="6"/>
  <c r="P975" i="7"/>
  <c r="P1766" i="6"/>
  <c r="P974" i="7"/>
  <c r="P983" i="7"/>
  <c r="O988" i="7"/>
  <c r="O380" i="7"/>
  <c r="P939" i="7"/>
  <c r="P949" i="7"/>
  <c r="P1028" i="7"/>
  <c r="P519" i="4"/>
  <c r="P651" i="7"/>
  <c r="Q651" i="7" s="1"/>
  <c r="R651" i="7" s="1"/>
  <c r="P657" i="7"/>
  <c r="Q657" i="7" s="1"/>
  <c r="R657" i="7" s="1"/>
  <c r="P1427" i="6"/>
  <c r="P901" i="6"/>
  <c r="P1096" i="7"/>
  <c r="M744" i="34" s="1"/>
  <c r="P964" i="7"/>
  <c r="O1876" i="6"/>
  <c r="N653" i="6"/>
  <c r="P907" i="6"/>
  <c r="P902" i="6"/>
  <c r="P945" i="7"/>
  <c r="P1410" i="6"/>
  <c r="O1877" i="6"/>
  <c r="N654" i="6"/>
  <c r="P972" i="7"/>
  <c r="P955" i="7"/>
  <c r="P1423" i="6"/>
  <c r="P906" i="6"/>
  <c r="P1409" i="6"/>
  <c r="O947" i="7"/>
  <c r="L743" i="34" s="1"/>
  <c r="X56" i="10"/>
  <c r="X102" i="10" s="1"/>
  <c r="Y102" i="10" s="1"/>
  <c r="P903" i="6"/>
  <c r="K2002" i="6"/>
  <c r="O896" i="6"/>
  <c r="O146" i="6" s="1"/>
  <c r="O1965" i="6"/>
  <c r="O708" i="6" s="1"/>
  <c r="K2022" i="6"/>
  <c r="M858" i="6"/>
  <c r="M314" i="6"/>
  <c r="M10" i="6" s="1"/>
  <c r="O1698" i="6"/>
  <c r="N1096" i="6"/>
  <c r="O145" i="6"/>
  <c r="N833" i="6"/>
  <c r="N137" i="6" s="1"/>
  <c r="M138" i="6"/>
  <c r="M162" i="6" s="1"/>
  <c r="M164" i="6" s="1"/>
  <c r="BE90" i="9"/>
  <c r="K169" i="45"/>
  <c r="K170" i="45" s="1"/>
  <c r="K171" i="45" s="1"/>
  <c r="G104" i="14"/>
  <c r="I82" i="14"/>
  <c r="G936" i="4"/>
  <c r="N17" i="14"/>
  <c r="K818" i="4" s="1"/>
  <c r="K285" i="4" s="1"/>
  <c r="H109" i="14"/>
  <c r="M150" i="4"/>
  <c r="M147" i="4"/>
  <c r="N651" i="6"/>
  <c r="O1874" i="6"/>
  <c r="O143" i="6"/>
  <c r="AZ208" i="9"/>
  <c r="O142" i="6"/>
  <c r="CU200" i="9"/>
  <c r="BD200" i="9"/>
  <c r="N1615" i="6"/>
  <c r="N521" i="6" s="1"/>
  <c r="M80" i="14"/>
  <c r="BE180" i="9"/>
  <c r="P485" i="7"/>
  <c r="P83" i="7" s="1"/>
  <c r="X55" i="10"/>
  <c r="J144" i="7"/>
  <c r="O469" i="7"/>
  <c r="P469" i="7" s="1"/>
  <c r="O323" i="6"/>
  <c r="N174" i="6"/>
  <c r="CU180" i="9"/>
  <c r="P1785" i="6"/>
  <c r="P681" i="4"/>
  <c r="P27" i="27"/>
  <c r="P463" i="8"/>
  <c r="P544" i="7"/>
  <c r="P1853" i="6"/>
  <c r="P798" i="7"/>
  <c r="P844" i="6"/>
  <c r="P476" i="8"/>
  <c r="P1812" i="6"/>
  <c r="P839" i="6"/>
  <c r="P254" i="5"/>
  <c r="O1156" i="6"/>
  <c r="L775" i="34" s="1"/>
  <c r="N311" i="6"/>
  <c r="P886" i="6"/>
  <c r="P878" i="7"/>
  <c r="P919" i="7"/>
  <c r="P893" i="6"/>
  <c r="P1580" i="6"/>
  <c r="P925" i="7"/>
  <c r="P417" i="8"/>
  <c r="N87" i="17" s="1"/>
  <c r="AZ70" i="9"/>
  <c r="AZ72" i="9" s="1"/>
  <c r="M454" i="7"/>
  <c r="P289" i="8"/>
  <c r="P305" i="8"/>
  <c r="P900" i="6"/>
  <c r="P841" i="6"/>
  <c r="P1133" i="7"/>
  <c r="P890" i="6"/>
  <c r="O639" i="4"/>
  <c r="N184" i="4"/>
  <c r="P1134" i="7"/>
  <c r="P884" i="6"/>
  <c r="CH55" i="21"/>
  <c r="P1820" i="6"/>
  <c r="P730" i="7"/>
  <c r="P1030" i="7"/>
  <c r="P670" i="4"/>
  <c r="O899" i="6"/>
  <c r="O150" i="6" s="1"/>
  <c r="P912" i="6"/>
  <c r="P1139" i="7"/>
  <c r="P914" i="6"/>
  <c r="P877" i="7"/>
  <c r="AC56" i="10" s="1"/>
  <c r="AC102" i="10" s="1"/>
  <c r="L32" i="17"/>
  <c r="P879" i="7"/>
  <c r="P1138" i="7"/>
  <c r="P826" i="6"/>
  <c r="O812" i="6"/>
  <c r="N129" i="6"/>
  <c r="N817" i="6"/>
  <c r="P913" i="6"/>
  <c r="P445" i="5"/>
  <c r="P885" i="6"/>
  <c r="P1132" i="7"/>
  <c r="P919" i="6"/>
  <c r="P922" i="6"/>
  <c r="P1137" i="7"/>
  <c r="P921" i="6"/>
  <c r="P813" i="6"/>
  <c r="P1630" i="6"/>
  <c r="P1135" i="7"/>
  <c r="BE113" i="9"/>
  <c r="P894" i="6"/>
  <c r="P920" i="6"/>
  <c r="P416" i="8"/>
  <c r="P888" i="6"/>
  <c r="N70" i="9"/>
  <c r="N72" i="9" s="1"/>
  <c r="O1163" i="7" s="1"/>
  <c r="O456" i="7" s="1"/>
  <c r="CU70" i="9"/>
  <c r="BD70" i="9"/>
  <c r="BE70" i="9" s="1"/>
  <c r="AR43" i="42"/>
  <c r="P915" i="6"/>
  <c r="P887" i="6"/>
  <c r="P747" i="4"/>
  <c r="P1136" i="7"/>
  <c r="O905" i="6"/>
  <c r="N151" i="6"/>
  <c r="P815" i="6"/>
  <c r="P1118" i="6"/>
  <c r="P814" i="6"/>
  <c r="O918" i="6"/>
  <c r="N153" i="6"/>
  <c r="P1089" i="6"/>
  <c r="P911" i="6"/>
  <c r="P1146" i="7"/>
  <c r="P439" i="7" s="1"/>
  <c r="P445" i="7" s="1"/>
  <c r="P1171" i="6"/>
  <c r="CU208" i="9"/>
  <c r="N1993" i="6"/>
  <c r="N733" i="6" s="1"/>
  <c r="BD208" i="9"/>
  <c r="X244" i="10" s="1"/>
  <c r="N1991" i="6" s="1"/>
  <c r="N731" i="6" s="1"/>
  <c r="P892" i="6"/>
  <c r="P423" i="4"/>
  <c r="P889" i="6"/>
  <c r="P895" i="6"/>
  <c r="P916" i="6"/>
  <c r="O910" i="6"/>
  <c r="N152" i="6"/>
  <c r="K77" i="14"/>
  <c r="L78" i="14"/>
  <c r="M79" i="14"/>
  <c r="P1848" i="6"/>
  <c r="O647" i="6"/>
  <c r="O659" i="6"/>
  <c r="N657" i="6"/>
  <c r="O1890" i="6"/>
  <c r="N648" i="6"/>
  <c r="O1871" i="6"/>
  <c r="O648" i="6" s="1"/>
  <c r="O658" i="6"/>
  <c r="N620" i="6"/>
  <c r="O763" i="6"/>
  <c r="O89" i="6" s="1"/>
  <c r="O1117" i="6"/>
  <c r="O322" i="6" s="1"/>
  <c r="P1710" i="6"/>
  <c r="P586" i="6" s="1"/>
  <c r="O586" i="6"/>
  <c r="Q1746" i="6"/>
  <c r="H290" i="4"/>
  <c r="I290" i="4" s="1"/>
  <c r="M293" i="4"/>
  <c r="N1534" i="6"/>
  <c r="N1536" i="6" s="1"/>
  <c r="N1538" i="6" s="1"/>
  <c r="N931" i="6"/>
  <c r="M85" i="6"/>
  <c r="J178" i="6"/>
  <c r="J2001" i="6"/>
  <c r="C1160" i="7"/>
  <c r="D117" i="10"/>
  <c r="C54" i="11" s="1"/>
  <c r="D54" i="11" s="1"/>
  <c r="E54" i="11" s="1"/>
  <c r="B119" i="10"/>
  <c r="B248" i="10" s="1"/>
  <c r="N928" i="6"/>
  <c r="O311" i="7"/>
  <c r="U48" i="11"/>
  <c r="V48" i="11" s="1"/>
  <c r="W48" i="11" s="1"/>
  <c r="C40" i="7"/>
  <c r="A13" i="3" s="1"/>
  <c r="P265" i="6"/>
  <c r="M31" i="45"/>
  <c r="L63" i="6"/>
  <c r="H61" i="3" s="1"/>
  <c r="M63" i="6"/>
  <c r="I61" i="3" s="1"/>
  <c r="N175" i="6"/>
  <c r="P821" i="6"/>
  <c r="L218" i="6"/>
  <c r="L932" i="6"/>
  <c r="L941" i="6" s="1"/>
  <c r="O203" i="6"/>
  <c r="M930" i="6"/>
  <c r="M932" i="6" s="1"/>
  <c r="M941" i="6" s="1"/>
  <c r="N993" i="6"/>
  <c r="O131" i="6"/>
  <c r="C1924" i="6"/>
  <c r="A36" i="46" s="1"/>
  <c r="O319" i="6"/>
  <c r="N1296" i="6"/>
  <c r="M1549" i="6"/>
  <c r="C35" i="6"/>
  <c r="J9" i="47"/>
  <c r="N288" i="7"/>
  <c r="N12" i="7" s="1"/>
  <c r="M75" i="4"/>
  <c r="M18" i="4" s="1"/>
  <c r="F36" i="4"/>
  <c r="D241" i="10"/>
  <c r="C149" i="11" s="1"/>
  <c r="C246" i="10"/>
  <c r="C248" i="10" s="1"/>
  <c r="C252" i="10" s="1"/>
  <c r="N64" i="7"/>
  <c r="N66" i="7" s="1"/>
  <c r="N7" i="7" s="1"/>
  <c r="O77" i="7"/>
  <c r="O368" i="7"/>
  <c r="CU120" i="9"/>
  <c r="BE120" i="9"/>
  <c r="M587" i="7"/>
  <c r="N585" i="7"/>
  <c r="N142" i="7" s="1"/>
  <c r="BE34" i="9"/>
  <c r="CU34" i="9"/>
  <c r="CU8" i="9"/>
  <c r="BE8" i="9"/>
  <c r="O59" i="4"/>
  <c r="CU90" i="9"/>
  <c r="CU125" i="9"/>
  <c r="BE125" i="9"/>
  <c r="BE124" i="9"/>
  <c r="CU124" i="9"/>
  <c r="N1006" i="6"/>
  <c r="N230" i="6" s="1"/>
  <c r="L168" i="45"/>
  <c r="M88" i="6"/>
  <c r="N762" i="6"/>
  <c r="N73" i="4"/>
  <c r="J307" i="45"/>
  <c r="O64" i="8"/>
  <c r="G89" i="47"/>
  <c r="C46" i="47"/>
  <c r="D34" i="20"/>
  <c r="D83" i="20" s="1"/>
  <c r="L148" i="22"/>
  <c r="L156" i="22" s="1"/>
  <c r="O759" i="6"/>
  <c r="N85" i="6"/>
  <c r="O760" i="6"/>
  <c r="N86" i="6"/>
  <c r="A26" i="15"/>
  <c r="B93" i="47"/>
  <c r="C675" i="6"/>
  <c r="P1326" i="6"/>
  <c r="P431" i="6" s="1"/>
  <c r="O431" i="6"/>
  <c r="CV180" i="9"/>
  <c r="L395" i="4"/>
  <c r="I4" i="12" s="1"/>
  <c r="M395" i="4" s="1"/>
  <c r="J4" i="12" s="1"/>
  <c r="N395" i="4" s="1"/>
  <c r="K4" i="12" s="1"/>
  <c r="O307" i="5"/>
  <c r="M130" i="40"/>
  <c r="N127" i="40"/>
  <c r="O127" i="40" s="1"/>
  <c r="L645" i="4"/>
  <c r="L654" i="4" s="1"/>
  <c r="P108" i="4"/>
  <c r="P145" i="4" s="1"/>
  <c r="M16" i="5"/>
  <c r="O56" i="8"/>
  <c r="V57" i="10"/>
  <c r="M421" i="6"/>
  <c r="M12" i="6" s="1"/>
  <c r="A35" i="46"/>
  <c r="M11" i="4"/>
  <c r="N288" i="4"/>
  <c r="N269" i="4"/>
  <c r="N11" i="4" s="1"/>
  <c r="P869" i="4"/>
  <c r="P886" i="4"/>
  <c r="M289" i="45"/>
  <c r="Q60" i="37"/>
  <c r="Y111" i="10"/>
  <c r="J103" i="3" s="1"/>
  <c r="M394" i="7"/>
  <c r="M216" i="9"/>
  <c r="O369" i="7"/>
  <c r="O548" i="7"/>
  <c r="O656" i="7"/>
  <c r="O201" i="7" s="1"/>
  <c r="O173" i="7"/>
  <c r="N663" i="7"/>
  <c r="O294" i="7"/>
  <c r="O301" i="7"/>
  <c r="J39" i="13"/>
  <c r="I8" i="3"/>
  <c r="M380" i="6"/>
  <c r="M27" i="6" s="1"/>
  <c r="M1362" i="6"/>
  <c r="O206" i="6"/>
  <c r="O1691" i="6"/>
  <c r="P1689" i="6"/>
  <c r="O309" i="6"/>
  <c r="K344" i="6"/>
  <c r="O1281" i="6"/>
  <c r="L165" i="45"/>
  <c r="O338" i="7"/>
  <c r="O779" i="7"/>
  <c r="M518" i="7"/>
  <c r="M520" i="7" s="1"/>
  <c r="M529" i="7" s="1"/>
  <c r="O114" i="7"/>
  <c r="O116" i="7" s="1"/>
  <c r="O8" i="7" s="1"/>
  <c r="M860" i="7"/>
  <c r="O639" i="6"/>
  <c r="M161" i="45"/>
  <c r="O97" i="6"/>
  <c r="O709" i="6"/>
  <c r="O375" i="6"/>
  <c r="O642" i="6"/>
  <c r="M1145" i="6"/>
  <c r="P507" i="7"/>
  <c r="P560" i="7"/>
  <c r="P123" i="7" s="1"/>
  <c r="P265" i="8"/>
  <c r="P368" i="8"/>
  <c r="P1637" i="6"/>
  <c r="P832" i="7"/>
  <c r="P445" i="4"/>
  <c r="P629" i="4"/>
  <c r="P18" i="27"/>
  <c r="P568" i="7"/>
  <c r="P744" i="7"/>
  <c r="P421" i="4"/>
  <c r="P735" i="7"/>
  <c r="P1776" i="6"/>
  <c r="P807" i="4"/>
  <c r="P792" i="4"/>
  <c r="P801" i="4"/>
  <c r="P809" i="4"/>
  <c r="O785" i="4"/>
  <c r="O267" i="4" s="1"/>
  <c r="P812" i="4"/>
  <c r="P737" i="4"/>
  <c r="N825" i="4"/>
  <c r="N959" i="4" s="1"/>
  <c r="P811" i="4"/>
  <c r="O736" i="4"/>
  <c r="O225" i="4" s="1"/>
  <c r="N758" i="4"/>
  <c r="P1774" i="6"/>
  <c r="P743" i="4"/>
  <c r="O726" i="4"/>
  <c r="O218" i="4" s="1"/>
  <c r="P742" i="4"/>
  <c r="O781" i="4"/>
  <c r="O264" i="4" s="1"/>
  <c r="N787" i="4"/>
  <c r="U9" i="42" s="1"/>
  <c r="K237" i="15" s="1"/>
  <c r="P793" i="4"/>
  <c r="P783" i="4"/>
  <c r="O815" i="4"/>
  <c r="O282" i="4" s="1"/>
  <c r="P795" i="4"/>
  <c r="P897" i="4"/>
  <c r="P786" i="4"/>
  <c r="P782" i="4"/>
  <c r="N728" i="4"/>
  <c r="O725" i="4"/>
  <c r="O217" i="4" s="1"/>
  <c r="K768" i="34"/>
  <c r="P1385" i="6"/>
  <c r="P527" i="4"/>
  <c r="P879" i="4"/>
  <c r="S21" i="37"/>
  <c r="P200" i="8"/>
  <c r="P300" i="8"/>
  <c r="P1960" i="6"/>
  <c r="P407" i="5"/>
  <c r="P854" i="6"/>
  <c r="P969" i="7"/>
  <c r="P859" i="4"/>
  <c r="P816" i="4"/>
  <c r="P796" i="4"/>
  <c r="P970" i="7"/>
  <c r="O800" i="4"/>
  <c r="O275" i="4" s="1"/>
  <c r="P813" i="4"/>
  <c r="O806" i="4"/>
  <c r="O281" i="4" s="1"/>
  <c r="P738" i="4"/>
  <c r="O791" i="4"/>
  <c r="O274" i="4" s="1"/>
  <c r="P556" i="4"/>
  <c r="O750" i="4"/>
  <c r="O228" i="4" s="1"/>
  <c r="P794" i="4"/>
  <c r="Q733" i="4"/>
  <c r="R733" i="4" s="1"/>
  <c r="P808" i="4"/>
  <c r="M760" i="4"/>
  <c r="M762" i="4" s="1"/>
  <c r="M773" i="4" s="1"/>
  <c r="P810" i="4"/>
  <c r="C523" i="6"/>
  <c r="O644" i="6"/>
  <c r="N194" i="6"/>
  <c r="N8" i="6" s="1"/>
  <c r="O306" i="6"/>
  <c r="P1087" i="6"/>
  <c r="M773" i="34" s="1"/>
  <c r="O412" i="6"/>
  <c r="O638" i="6"/>
  <c r="O441" i="6"/>
  <c r="O996" i="6"/>
  <c r="L32" i="45"/>
  <c r="O199" i="6"/>
  <c r="N1432" i="6"/>
  <c r="N1434" i="6" s="1"/>
  <c r="N1443" i="6" s="1"/>
  <c r="O415" i="6"/>
  <c r="M464" i="6"/>
  <c r="O1430" i="6"/>
  <c r="N343" i="6"/>
  <c r="M30" i="45"/>
  <c r="O433" i="6"/>
  <c r="O205" i="6"/>
  <c r="O494" i="6"/>
  <c r="O432" i="6"/>
  <c r="O1392" i="6"/>
  <c r="L778" i="34" s="1"/>
  <c r="O321" i="6"/>
  <c r="O445" i="6"/>
  <c r="N219" i="6"/>
  <c r="O628" i="6"/>
  <c r="N1360" i="6"/>
  <c r="O623" i="6"/>
  <c r="O136" i="6"/>
  <c r="G778" i="4"/>
  <c r="G1736" i="6" s="1"/>
  <c r="G1868" i="6" s="1"/>
  <c r="H20" i="4"/>
  <c r="I20" i="4" s="1"/>
  <c r="H950" i="4"/>
  <c r="I950" i="4" s="1"/>
  <c r="O111" i="4"/>
  <c r="M643" i="4"/>
  <c r="O101" i="4"/>
  <c r="M626" i="7"/>
  <c r="M628" i="7" s="1"/>
  <c r="M639" i="7" s="1"/>
  <c r="N613" i="4"/>
  <c r="M916" i="4"/>
  <c r="M918" i="4" s="1"/>
  <c r="M920" i="4" s="1"/>
  <c r="M929" i="4" s="1"/>
  <c r="M331" i="4"/>
  <c r="M12" i="4" s="1"/>
  <c r="G969" i="4"/>
  <c r="N476" i="4"/>
  <c r="N87" i="4" s="1"/>
  <c r="N46" i="4" s="1"/>
  <c r="I144" i="3"/>
  <c r="O699" i="6"/>
  <c r="P1954" i="6"/>
  <c r="CU157" i="9"/>
  <c r="BE157" i="9"/>
  <c r="P26" i="27"/>
  <c r="O21" i="27"/>
  <c r="P9" i="27"/>
  <c r="P504" i="7"/>
  <c r="O79" i="7"/>
  <c r="AZ52" i="9"/>
  <c r="O627" i="4"/>
  <c r="O179" i="4" s="1"/>
  <c r="AF21" i="42"/>
  <c r="J281" i="15" s="1"/>
  <c r="K23" i="16"/>
  <c r="BE57" i="9"/>
  <c r="N6" i="1"/>
  <c r="O6" i="1" s="1"/>
  <c r="O660" i="34" s="1"/>
  <c r="P558" i="4"/>
  <c r="P230" i="5"/>
  <c r="P1182" i="6"/>
  <c r="P1025" i="7"/>
  <c r="P555" i="4"/>
  <c r="P554" i="4"/>
  <c r="P486" i="7"/>
  <c r="P406" i="5"/>
  <c r="P1007" i="7"/>
  <c r="P1900" i="6"/>
  <c r="P1950" i="6"/>
  <c r="P510" i="7"/>
  <c r="P291" i="5"/>
  <c r="P975" i="6"/>
  <c r="P750" i="6"/>
  <c r="P849" i="4"/>
  <c r="P41" i="27"/>
  <c r="P1832" i="6"/>
  <c r="P679" i="7"/>
  <c r="P822" i="6"/>
  <c r="P298" i="5"/>
  <c r="P427" i="5"/>
  <c r="P1643" i="6"/>
  <c r="O540" i="6"/>
  <c r="P698" i="4"/>
  <c r="P1016" i="7"/>
  <c r="P611" i="7"/>
  <c r="P850" i="6"/>
  <c r="P856" i="4"/>
  <c r="P1852" i="6"/>
  <c r="P1325" i="6"/>
  <c r="P1715" i="6"/>
  <c r="P589" i="6" s="1"/>
  <c r="P2038" i="6" s="1"/>
  <c r="P215" i="8"/>
  <c r="P1713" i="6"/>
  <c r="P280" i="8"/>
  <c r="P1108" i="7"/>
  <c r="P1119" i="7"/>
  <c r="P893" i="7"/>
  <c r="O341" i="7"/>
  <c r="Z111" i="10"/>
  <c r="M21" i="12"/>
  <c r="P406" i="8"/>
  <c r="P1860" i="6"/>
  <c r="P958" i="7"/>
  <c r="P434" i="8"/>
  <c r="P1859" i="6"/>
  <c r="P1463" i="6"/>
  <c r="P494" i="7"/>
  <c r="P303" i="5"/>
  <c r="P944" i="7"/>
  <c r="P401" i="8"/>
  <c r="Q401" i="8" s="1"/>
  <c r="R401" i="8" s="1"/>
  <c r="P1858" i="6"/>
  <c r="P938" i="7"/>
  <c r="P1758" i="6"/>
  <c r="P1787" i="6"/>
  <c r="Q1787" i="6" s="1"/>
  <c r="R1787" i="6" s="1"/>
  <c r="P1186" i="6"/>
  <c r="P528" i="4"/>
  <c r="P440" i="5"/>
  <c r="CU188" i="9"/>
  <c r="BE188" i="9"/>
  <c r="N1547" i="6"/>
  <c r="P369" i="8"/>
  <c r="P1645" i="6"/>
  <c r="Q1645" i="6" s="1"/>
  <c r="R1645" i="6" s="1"/>
  <c r="P173" i="8"/>
  <c r="M38" i="34"/>
  <c r="P1745" i="6"/>
  <c r="P616" i="7"/>
  <c r="P1895" i="6"/>
  <c r="N340" i="4"/>
  <c r="P880" i="4"/>
  <c r="P14" i="27"/>
  <c r="P694" i="4"/>
  <c r="P688" i="7"/>
  <c r="P569" i="7"/>
  <c r="O168" i="8"/>
  <c r="O181" i="8" s="1"/>
  <c r="O46" i="8" s="1"/>
  <c r="O344" i="8"/>
  <c r="O356" i="8" s="1"/>
  <c r="O106" i="8" s="1"/>
  <c r="P1345" i="6"/>
  <c r="P508" i="4"/>
  <c r="P797" i="7"/>
  <c r="Q797" i="7" s="1"/>
  <c r="R797" i="7" s="1"/>
  <c r="P1251" i="6"/>
  <c r="O777" i="6"/>
  <c r="O93" i="6" s="1"/>
  <c r="P610" i="7"/>
  <c r="P889" i="4"/>
  <c r="Q889" i="4" s="1"/>
  <c r="R889" i="4" s="1"/>
  <c r="S47" i="37"/>
  <c r="P281" i="5"/>
  <c r="Q281" i="5" s="1"/>
  <c r="R281" i="5" s="1"/>
  <c r="P558" i="7"/>
  <c r="P417" i="5"/>
  <c r="P683" i="4"/>
  <c r="P1129" i="7"/>
  <c r="Q1129" i="7" s="1"/>
  <c r="R1129" i="7" s="1"/>
  <c r="P1293" i="6"/>
  <c r="O177" i="5"/>
  <c r="P1382" i="6"/>
  <c r="O209" i="6"/>
  <c r="P986" i="6"/>
  <c r="P277" i="8"/>
  <c r="P922" i="7"/>
  <c r="Q922" i="7" s="1"/>
  <c r="R922" i="7" s="1"/>
  <c r="P1953" i="6"/>
  <c r="Q1953" i="6" s="1"/>
  <c r="R1953" i="6" s="1"/>
  <c r="P1816" i="6"/>
  <c r="Q1816" i="6" s="1"/>
  <c r="R1816" i="6" s="1"/>
  <c r="P498" i="7"/>
  <c r="P1821" i="6"/>
  <c r="Q1821" i="6" s="1"/>
  <c r="R1821" i="6" s="1"/>
  <c r="P1343" i="6"/>
  <c r="Q1343" i="6" s="1"/>
  <c r="R1343" i="6" s="1"/>
  <c r="P685" i="4"/>
  <c r="Q685" i="4" s="1"/>
  <c r="R685" i="4" s="1"/>
  <c r="P957" i="7"/>
  <c r="P410" i="8"/>
  <c r="Q410" i="8" s="1"/>
  <c r="R410" i="8" s="1"/>
  <c r="P1884" i="6"/>
  <c r="Q1884" i="6" s="1"/>
  <c r="R1884" i="6" s="1"/>
  <c r="P963" i="7"/>
  <c r="Q963" i="7" s="1"/>
  <c r="R963" i="7" s="1"/>
  <c r="P400" i="8"/>
  <c r="P1834" i="6"/>
  <c r="Q1834" i="6" s="1"/>
  <c r="R1834" i="6" s="1"/>
  <c r="P692" i="4"/>
  <c r="Q692" i="4" s="1"/>
  <c r="R692" i="4" s="1"/>
  <c r="P176" i="8"/>
  <c r="Q176" i="8" s="1"/>
  <c r="R176" i="8" s="1"/>
  <c r="P806" i="7"/>
  <c r="O300" i="7"/>
  <c r="P487" i="8"/>
  <c r="P494" i="8" s="1"/>
  <c r="P456" i="8"/>
  <c r="Q456" i="8" s="1"/>
  <c r="R456" i="8" s="1"/>
  <c r="P418" i="4"/>
  <c r="P1649" i="6"/>
  <c r="Q1649" i="6" s="1"/>
  <c r="R1649" i="6" s="1"/>
  <c r="P687" i="4"/>
  <c r="P408" i="5"/>
  <c r="Q408" i="5" s="1"/>
  <c r="R408" i="5" s="1"/>
  <c r="P1344" i="6"/>
  <c r="Q1344" i="6" s="1"/>
  <c r="R1344" i="6" s="1"/>
  <c r="P1414" i="6"/>
  <c r="Q1414" i="6" s="1"/>
  <c r="R1414" i="6" s="1"/>
  <c r="P1862" i="6"/>
  <c r="S48" i="37"/>
  <c r="T48" i="37" s="1"/>
  <c r="U48" i="37" s="1"/>
  <c r="P1707" i="6"/>
  <c r="Q1707" i="6" s="1"/>
  <c r="R1707" i="6" s="1"/>
  <c r="P1240" i="6"/>
  <c r="Q1240" i="6" s="1"/>
  <c r="R1240" i="6" s="1"/>
  <c r="P303" i="8"/>
  <c r="P349" i="5"/>
  <c r="Q349" i="5" s="1"/>
  <c r="R349" i="5" s="1"/>
  <c r="P34" i="27"/>
  <c r="Q34" i="27" s="1"/>
  <c r="R34" i="27" s="1"/>
  <c r="P531" i="4"/>
  <c r="P807" i="7"/>
  <c r="Q807" i="7" s="1"/>
  <c r="R807" i="7" s="1"/>
  <c r="P304" i="5"/>
  <c r="Q304" i="5" s="1"/>
  <c r="R304" i="5" s="1"/>
  <c r="P976" i="6"/>
  <c r="K136" i="3"/>
  <c r="O552" i="4"/>
  <c r="P449" i="4"/>
  <c r="Q449" i="4" s="1"/>
  <c r="R449" i="4" s="1"/>
  <c r="S18" i="37"/>
  <c r="T18" i="37" s="1"/>
  <c r="U18" i="37" s="1"/>
  <c r="O872" i="7"/>
  <c r="Z57" i="10" s="1"/>
  <c r="P29" i="27"/>
  <c r="Q29" i="27" s="1"/>
  <c r="R29" i="27" s="1"/>
  <c r="P1942" i="6"/>
  <c r="P312" i="8"/>
  <c r="P174" i="8"/>
  <c r="Q174" i="8" s="1"/>
  <c r="R174" i="8" s="1"/>
  <c r="P1127" i="7"/>
  <c r="Q1127" i="7" s="1"/>
  <c r="R1127" i="7" s="1"/>
  <c r="P1891" i="6"/>
  <c r="P562" i="7"/>
  <c r="P287" i="5"/>
  <c r="Q287" i="5" s="1"/>
  <c r="R287" i="5" s="1"/>
  <c r="P455" i="8"/>
  <c r="P1851" i="6"/>
  <c r="Q1851" i="6" s="1"/>
  <c r="R1851" i="6" s="1"/>
  <c r="P540" i="7"/>
  <c r="Q540" i="7" s="1"/>
  <c r="R540" i="7" s="1"/>
  <c r="P466" i="8"/>
  <c r="Q466" i="8" s="1"/>
  <c r="R466" i="8" s="1"/>
  <c r="P1887" i="6"/>
  <c r="P1589" i="6"/>
  <c r="Q1589" i="6" s="1"/>
  <c r="R1589" i="6" s="1"/>
  <c r="P791" i="7"/>
  <c r="Q791" i="7" s="1"/>
  <c r="R791" i="7" s="1"/>
  <c r="P353" i="5"/>
  <c r="Q353" i="5" s="1"/>
  <c r="R353" i="5" s="1"/>
  <c r="P518" i="4"/>
  <c r="P1303" i="6"/>
  <c r="Q1303" i="6" s="1"/>
  <c r="R1303" i="6" s="1"/>
  <c r="P1814" i="6"/>
  <c r="Q1814" i="6" s="1"/>
  <c r="R1814" i="6" s="1"/>
  <c r="P895" i="7"/>
  <c r="Q895" i="7" s="1"/>
  <c r="R895" i="7" s="1"/>
  <c r="P1628" i="6"/>
  <c r="P1783" i="6"/>
  <c r="Q1783" i="6" s="1"/>
  <c r="R1783" i="6" s="1"/>
  <c r="P510" i="4"/>
  <c r="Q510" i="4" s="1"/>
  <c r="R510" i="4" s="1"/>
  <c r="P812" i="7"/>
  <c r="Q812" i="7" s="1"/>
  <c r="R812" i="7" s="1"/>
  <c r="P433" i="5"/>
  <c r="Q433" i="5" s="1"/>
  <c r="R433" i="5" s="1"/>
  <c r="CU113" i="9"/>
  <c r="P365" i="8"/>
  <c r="P224" i="5"/>
  <c r="Q224" i="5" s="1"/>
  <c r="R224" i="5" s="1"/>
  <c r="P1654" i="6"/>
  <c r="Q1654" i="6" s="1"/>
  <c r="R1654" i="6" s="1"/>
  <c r="O67" i="4"/>
  <c r="P413" i="4"/>
  <c r="P441" i="5"/>
  <c r="Q441" i="5" s="1"/>
  <c r="R441" i="5" s="1"/>
  <c r="P608" i="7"/>
  <c r="Q608" i="7" s="1"/>
  <c r="R608" i="7" s="1"/>
  <c r="P857" i="4"/>
  <c r="P634" i="4"/>
  <c r="P13" i="27"/>
  <c r="Q13" i="27" s="1"/>
  <c r="R13" i="27" s="1"/>
  <c r="P1842" i="6"/>
  <c r="Q1842" i="6" s="1"/>
  <c r="R1842" i="6" s="1"/>
  <c r="P223" i="8"/>
  <c r="Q223" i="8" s="1"/>
  <c r="R223" i="8" s="1"/>
  <c r="P410" i="5"/>
  <c r="Q410" i="5" s="1"/>
  <c r="R410" i="5" s="1"/>
  <c r="P32" i="27"/>
  <c r="Q32" i="27" s="1"/>
  <c r="R32" i="27" s="1"/>
  <c r="C103" i="20"/>
  <c r="N16" i="1"/>
  <c r="C32" i="19"/>
  <c r="P444" i="5"/>
  <c r="Q444" i="5" s="1"/>
  <c r="R444" i="5" s="1"/>
  <c r="P1967" i="6"/>
  <c r="Q1967" i="6" s="1"/>
  <c r="R1967" i="6" s="1"/>
  <c r="P742" i="7"/>
  <c r="Q742" i="7" s="1"/>
  <c r="R742" i="7" s="1"/>
  <c r="P437" i="5"/>
  <c r="Q437" i="5" s="1"/>
  <c r="R437" i="5" s="1"/>
  <c r="P960" i="7"/>
  <c r="Q960" i="7" s="1"/>
  <c r="R960" i="7" s="1"/>
  <c r="P875" i="4"/>
  <c r="Q875" i="4" s="1"/>
  <c r="R875" i="4" s="1"/>
  <c r="P251" i="5"/>
  <c r="Q251" i="5" s="1"/>
  <c r="R251" i="5" s="1"/>
  <c r="S12" i="37"/>
  <c r="T12" i="37" s="1"/>
  <c r="U12" i="37" s="1"/>
  <c r="O1872" i="6"/>
  <c r="O649" i="6" s="1"/>
  <c r="O633" i="4"/>
  <c r="N181" i="4"/>
  <c r="P388" i="4"/>
  <c r="Q388" i="4" s="1"/>
  <c r="R388" i="4" s="1"/>
  <c r="O566" i="4"/>
  <c r="N114" i="4"/>
  <c r="N151" i="4" s="1"/>
  <c r="O408" i="7"/>
  <c r="P345" i="5"/>
  <c r="Q345" i="5" s="1"/>
  <c r="R345" i="5" s="1"/>
  <c r="P451" i="8"/>
  <c r="L88" i="1"/>
  <c r="M81" i="1"/>
  <c r="P399" i="8"/>
  <c r="Q399" i="8" s="1"/>
  <c r="R399" i="8" s="1"/>
  <c r="P1122" i="7"/>
  <c r="Q1122" i="7" s="1"/>
  <c r="R1122" i="7" s="1"/>
  <c r="P1130" i="7"/>
  <c r="Q1130" i="7" s="1"/>
  <c r="R1130" i="7" s="1"/>
  <c r="L10" i="16"/>
  <c r="N82" i="8"/>
  <c r="P954" i="7"/>
  <c r="Q954" i="7" s="1"/>
  <c r="R954" i="7" s="1"/>
  <c r="P435" i="8"/>
  <c r="Q435" i="8" s="1"/>
  <c r="R435" i="8" s="1"/>
  <c r="P1841" i="6"/>
  <c r="Q1841" i="6" s="1"/>
  <c r="R1841" i="6" s="1"/>
  <c r="P885" i="7"/>
  <c r="Q885" i="7" s="1"/>
  <c r="R885" i="7" s="1"/>
  <c r="P1765" i="6"/>
  <c r="Q1765" i="6" s="1"/>
  <c r="R1765" i="6" s="1"/>
  <c r="P505" i="7"/>
  <c r="Q505" i="7" s="1"/>
  <c r="R505" i="7" s="1"/>
  <c r="P1029" i="7"/>
  <c r="Q1029" i="7" s="1"/>
  <c r="R1029" i="7" s="1"/>
  <c r="H4" i="37"/>
  <c r="H77" i="37"/>
  <c r="H79" i="37" s="1"/>
  <c r="P937" i="7"/>
  <c r="Q937" i="7" s="1"/>
  <c r="R937" i="7" s="1"/>
  <c r="P1854" i="6"/>
  <c r="Q1854" i="6" s="1"/>
  <c r="R1854" i="6" s="1"/>
  <c r="P943" i="7"/>
  <c r="Q943" i="7" s="1"/>
  <c r="R943" i="7" s="1"/>
  <c r="P1762" i="6"/>
  <c r="Q1762" i="6" s="1"/>
  <c r="R1762" i="6" s="1"/>
  <c r="P1813" i="6"/>
  <c r="Q1813" i="6" s="1"/>
  <c r="R1813" i="6" s="1"/>
  <c r="P1333" i="6"/>
  <c r="Q1333" i="6" s="1"/>
  <c r="R1333" i="6" s="1"/>
  <c r="P533" i="4"/>
  <c r="Q533" i="4" s="1"/>
  <c r="R533" i="4" s="1"/>
  <c r="P835" i="7"/>
  <c r="Q835" i="7" s="1"/>
  <c r="R835" i="7" s="1"/>
  <c r="P378" i="5"/>
  <c r="Q378" i="5" s="1"/>
  <c r="R378" i="5" s="1"/>
  <c r="P435" i="5"/>
  <c r="Q435" i="5" s="1"/>
  <c r="R435" i="5" s="1"/>
  <c r="P862" i="4"/>
  <c r="M782" i="34" s="1"/>
  <c r="O329" i="4"/>
  <c r="P1294" i="6"/>
  <c r="Q1294" i="6" s="1"/>
  <c r="R1294" i="6" s="1"/>
  <c r="N856" i="7"/>
  <c r="N323" i="7" s="1"/>
  <c r="X35" i="11"/>
  <c r="Y35" i="11" s="1"/>
  <c r="Z35" i="11" s="1"/>
  <c r="M26" i="12"/>
  <c r="N26" i="12" s="1"/>
  <c r="O26" i="12" s="1"/>
  <c r="P368" i="5"/>
  <c r="O140" i="5"/>
  <c r="P889" i="7"/>
  <c r="Q889" i="7" s="1"/>
  <c r="R889" i="7" s="1"/>
  <c r="P249" i="5"/>
  <c r="Q249" i="5" s="1"/>
  <c r="R249" i="5" s="1"/>
  <c r="P512" i="4"/>
  <c r="Q512" i="4" s="1"/>
  <c r="R512" i="4" s="1"/>
  <c r="P809" i="7"/>
  <c r="Q809" i="7" s="1"/>
  <c r="R809" i="7" s="1"/>
  <c r="P312" i="5"/>
  <c r="Q312" i="5" s="1"/>
  <c r="R312" i="5" s="1"/>
  <c r="P979" i="6"/>
  <c r="Q979" i="6" s="1"/>
  <c r="R979" i="6" s="1"/>
  <c r="P1579" i="6"/>
  <c r="Q1579" i="6" s="1"/>
  <c r="R1579" i="6" s="1"/>
  <c r="M436" i="6"/>
  <c r="P906" i="4"/>
  <c r="P444" i="4"/>
  <c r="Q444" i="4" s="1"/>
  <c r="R444" i="4" s="1"/>
  <c r="P792" i="7"/>
  <c r="Q792" i="7" s="1"/>
  <c r="R792" i="7" s="1"/>
  <c r="S14" i="37"/>
  <c r="T14" i="37" s="1"/>
  <c r="U14" i="37" s="1"/>
  <c r="P1232" i="6"/>
  <c r="O376" i="6"/>
  <c r="P974" i="6"/>
  <c r="Q974" i="6" s="1"/>
  <c r="R974" i="6" s="1"/>
  <c r="P1180" i="6"/>
  <c r="Q1180" i="6" s="1"/>
  <c r="R1180" i="6" s="1"/>
  <c r="P836" i="6"/>
  <c r="Q836" i="6" s="1"/>
  <c r="R836" i="6" s="1"/>
  <c r="P28" i="27"/>
  <c r="Q28" i="27" s="1"/>
  <c r="R28" i="27" s="1"/>
  <c r="P1575" i="6"/>
  <c r="Q1575" i="6" s="1"/>
  <c r="R1575" i="6" s="1"/>
  <c r="P500" i="7"/>
  <c r="Q500" i="7" s="1"/>
  <c r="R500" i="7" s="1"/>
  <c r="P177" i="8"/>
  <c r="P882" i="7"/>
  <c r="P614" i="7"/>
  <c r="Q614" i="7" s="1"/>
  <c r="R614" i="7" s="1"/>
  <c r="P607" i="4"/>
  <c r="P442" i="4"/>
  <c r="Q442" i="4" s="1"/>
  <c r="R442" i="4" s="1"/>
  <c r="S15" i="37"/>
  <c r="T15" i="37" s="1"/>
  <c r="U15" i="37" s="1"/>
  <c r="N714" i="4"/>
  <c r="N205" i="4" s="1"/>
  <c r="CU27" i="9"/>
  <c r="BE27" i="9"/>
  <c r="P377" i="5"/>
  <c r="O144" i="5"/>
  <c r="O338" i="6"/>
  <c r="O1195" i="6"/>
  <c r="P1190" i="6"/>
  <c r="P229" i="5"/>
  <c r="Q229" i="5" s="1"/>
  <c r="R229" i="5" s="1"/>
  <c r="P397" i="8"/>
  <c r="P30" i="27"/>
  <c r="Q30" i="27" s="1"/>
  <c r="R30" i="27" s="1"/>
  <c r="P427" i="8"/>
  <c r="Q427" i="8" s="1"/>
  <c r="R427" i="8" s="1"/>
  <c r="P1093" i="7"/>
  <c r="Q1093" i="7" s="1"/>
  <c r="R1093" i="7" s="1"/>
  <c r="P1125" i="7"/>
  <c r="Q1125" i="7" s="1"/>
  <c r="R1125" i="7" s="1"/>
  <c r="P425" i="8"/>
  <c r="Q425" i="8" s="1"/>
  <c r="R425" i="8" s="1"/>
  <c r="P888" i="7"/>
  <c r="Q888" i="7" s="1"/>
  <c r="R888" i="7" s="1"/>
  <c r="P1780" i="6"/>
  <c r="Q1780" i="6" s="1"/>
  <c r="R1780" i="6" s="1"/>
  <c r="P1760" i="6"/>
  <c r="Q1760" i="6" s="1"/>
  <c r="R1760" i="6" s="1"/>
  <c r="P1831" i="6"/>
  <c r="Q1831" i="6" s="1"/>
  <c r="R1831" i="6" s="1"/>
  <c r="P696" i="4"/>
  <c r="Q696" i="4" s="1"/>
  <c r="R696" i="4" s="1"/>
  <c r="P1027" i="7"/>
  <c r="Q1027" i="7" s="1"/>
  <c r="R1027" i="7" s="1"/>
  <c r="P954" i="6"/>
  <c r="P192" i="6" s="1"/>
  <c r="P514" i="7"/>
  <c r="K141" i="3"/>
  <c r="P886" i="7"/>
  <c r="Q886" i="7" s="1"/>
  <c r="R886" i="7" s="1"/>
  <c r="P1830" i="6"/>
  <c r="P298" i="8"/>
  <c r="P971" i="6"/>
  <c r="P1949" i="6"/>
  <c r="Q1949" i="6" s="1"/>
  <c r="R1949" i="6" s="1"/>
  <c r="P789" i="7"/>
  <c r="P365" i="5"/>
  <c r="Q365" i="5" s="1"/>
  <c r="R365" i="5" s="1"/>
  <c r="P380" i="8"/>
  <c r="Q380" i="8" s="1"/>
  <c r="R380" i="8" s="1"/>
  <c r="L86" i="16"/>
  <c r="L30" i="16" s="1"/>
  <c r="P452" i="8"/>
  <c r="Q452" i="8" s="1"/>
  <c r="R452" i="8" s="1"/>
  <c r="P1464" i="6"/>
  <c r="Q1464" i="6" s="1"/>
  <c r="R1464" i="6" s="1"/>
  <c r="P509" i="4"/>
  <c r="Q509" i="4" s="1"/>
  <c r="R509" i="4" s="1"/>
  <c r="P1018" i="7"/>
  <c r="Q1018" i="7" s="1"/>
  <c r="R1018" i="7" s="1"/>
  <c r="P603" i="7"/>
  <c r="Q603" i="7" s="1"/>
  <c r="R603" i="7" s="1"/>
  <c r="P609" i="7"/>
  <c r="Q609" i="7" s="1"/>
  <c r="R609" i="7" s="1"/>
  <c r="P907" i="4"/>
  <c r="O904" i="4"/>
  <c r="O344" i="4" s="1"/>
  <c r="P545" i="4"/>
  <c r="Q545" i="4" s="1"/>
  <c r="R545" i="4" s="1"/>
  <c r="P284" i="5"/>
  <c r="Q284" i="5" s="1"/>
  <c r="R284" i="5" s="1"/>
  <c r="P219" i="8"/>
  <c r="Q219" i="8" s="1"/>
  <c r="R219" i="8" s="1"/>
  <c r="P666" i="4"/>
  <c r="Q666" i="4" s="1"/>
  <c r="R666" i="4" s="1"/>
  <c r="P1591" i="6"/>
  <c r="Q1591" i="6" s="1"/>
  <c r="R1591" i="6" s="1"/>
  <c r="P679" i="4"/>
  <c r="Q679" i="4" s="1"/>
  <c r="R679" i="4" s="1"/>
  <c r="P820" i="7"/>
  <c r="Q820" i="7" s="1"/>
  <c r="R820" i="7" s="1"/>
  <c r="P478" i="7"/>
  <c r="Q478" i="7" s="1"/>
  <c r="R478" i="7" s="1"/>
  <c r="P1351" i="6"/>
  <c r="Q1351" i="6" s="1"/>
  <c r="R1351" i="6" s="1"/>
  <c r="P1849" i="6"/>
  <c r="Q1849" i="6" s="1"/>
  <c r="R1849" i="6" s="1"/>
  <c r="O846" i="4"/>
  <c r="N864" i="4"/>
  <c r="N325" i="4"/>
  <c r="S20" i="37"/>
  <c r="T20" i="37" s="1"/>
  <c r="U20" i="37" s="1"/>
  <c r="P39" i="27"/>
  <c r="Q39" i="27" s="1"/>
  <c r="R39" i="27" s="1"/>
  <c r="P225" i="8"/>
  <c r="Q225" i="8" s="1"/>
  <c r="R225" i="8" s="1"/>
  <c r="P684" i="7"/>
  <c r="Q684" i="7" s="1"/>
  <c r="R684" i="7" s="1"/>
  <c r="P264" i="8"/>
  <c r="Q264" i="8" s="1"/>
  <c r="R264" i="8" s="1"/>
  <c r="P1121" i="7"/>
  <c r="Q1121" i="7" s="1"/>
  <c r="R1121" i="7" s="1"/>
  <c r="P1008" i="7"/>
  <c r="Q1008" i="7" s="1"/>
  <c r="R1008" i="7" s="1"/>
  <c r="Q509" i="7"/>
  <c r="R509" i="7" s="1"/>
  <c r="Q286" i="5"/>
  <c r="R286" i="5" s="1"/>
  <c r="Q884" i="7"/>
  <c r="R884" i="7" s="1"/>
  <c r="Q476" i="7"/>
  <c r="R476" i="7" s="1"/>
  <c r="Q306" i="8"/>
  <c r="R306" i="8" s="1"/>
  <c r="Q1160" i="6"/>
  <c r="R1160" i="6" s="1"/>
  <c r="Q1773" i="6"/>
  <c r="R1773" i="6" s="1"/>
  <c r="Q847" i="6"/>
  <c r="R847" i="6" s="1"/>
  <c r="Q514" i="4"/>
  <c r="R514" i="4" s="1"/>
  <c r="Q808" i="7"/>
  <c r="R808" i="7" s="1"/>
  <c r="Q438" i="5"/>
  <c r="R438" i="5" s="1"/>
  <c r="O94" i="6"/>
  <c r="P779" i="6"/>
  <c r="Q567" i="7"/>
  <c r="R567" i="7" s="1"/>
  <c r="Q894" i="7"/>
  <c r="R894" i="7" s="1"/>
  <c r="Q1756" i="6"/>
  <c r="R1756" i="6" s="1"/>
  <c r="Q1839" i="6"/>
  <c r="R1839" i="6" s="1"/>
  <c r="Q1775" i="6"/>
  <c r="R1775" i="6" s="1"/>
  <c r="Q1181" i="6"/>
  <c r="R1181" i="6" s="1"/>
  <c r="Q517" i="4"/>
  <c r="Q436" i="5"/>
  <c r="R436" i="5" s="1"/>
  <c r="O607" i="7"/>
  <c r="Q350" i="8"/>
  <c r="R350" i="8" s="1"/>
  <c r="AR21" i="42"/>
  <c r="J312" i="15" s="1"/>
  <c r="K24" i="17"/>
  <c r="Q416" i="5"/>
  <c r="R416" i="5" s="1"/>
  <c r="Q1826" i="6"/>
  <c r="R1826" i="6" s="1"/>
  <c r="Q493" i="7"/>
  <c r="R493" i="7" s="1"/>
  <c r="Q294" i="5"/>
  <c r="R294" i="5" s="1"/>
  <c r="Q557" i="4"/>
  <c r="R557" i="4" s="1"/>
  <c r="P602" i="7"/>
  <c r="O160" i="7"/>
  <c r="O874" i="4"/>
  <c r="N339" i="4"/>
  <c r="Q896" i="4"/>
  <c r="R896" i="4" s="1"/>
  <c r="Q549" i="4"/>
  <c r="R549" i="4" s="1"/>
  <c r="Q85" i="37"/>
  <c r="R11" i="37"/>
  <c r="Q453" i="4"/>
  <c r="R453" i="4" s="1"/>
  <c r="Q424" i="4"/>
  <c r="R424" i="4" s="1"/>
  <c r="Q404" i="8"/>
  <c r="R404" i="8" s="1"/>
  <c r="Q513" i="4"/>
  <c r="R513" i="4" s="1"/>
  <c r="N19" i="12"/>
  <c r="O19" i="12" s="1"/>
  <c r="Q1590" i="6"/>
  <c r="R1590" i="6" s="1"/>
  <c r="N711" i="6"/>
  <c r="Q908" i="4"/>
  <c r="O851" i="4"/>
  <c r="O326" i="4" s="1"/>
  <c r="O873" i="4"/>
  <c r="N338" i="4"/>
  <c r="O909" i="4"/>
  <c r="O350" i="4" s="1"/>
  <c r="T49" i="37"/>
  <c r="U49" i="37" s="1"/>
  <c r="Q282" i="5"/>
  <c r="R282" i="5" s="1"/>
  <c r="Q422" i="4"/>
  <c r="R422" i="4" s="1"/>
  <c r="Q245" i="5"/>
  <c r="R245" i="5" s="1"/>
  <c r="P1906" i="6"/>
  <c r="Q295" i="5"/>
  <c r="R295" i="5" s="1"/>
  <c r="Q413" i="8"/>
  <c r="R413" i="8" s="1"/>
  <c r="O127" i="5"/>
  <c r="P341" i="5"/>
  <c r="Q1120" i="7"/>
  <c r="R1120" i="7" s="1"/>
  <c r="P1894" i="6"/>
  <c r="P1947" i="6"/>
  <c r="O698" i="6"/>
  <c r="Q729" i="7"/>
  <c r="R729" i="7" s="1"/>
  <c r="Q222" i="5"/>
  <c r="R222" i="5" s="1"/>
  <c r="Q1161" i="6"/>
  <c r="R1161" i="6" s="1"/>
  <c r="Q1243" i="6"/>
  <c r="R1243" i="6" s="1"/>
  <c r="Q782" i="6"/>
  <c r="R782" i="6" s="1"/>
  <c r="Q366" i="5"/>
  <c r="R366" i="5" s="1"/>
  <c r="Q506" i="7"/>
  <c r="R506" i="7" s="1"/>
  <c r="Q447" i="4"/>
  <c r="R447" i="4" s="1"/>
  <c r="Q911" i="4"/>
  <c r="Q348" i="5"/>
  <c r="R348" i="5" s="1"/>
  <c r="Q811" i="7"/>
  <c r="R811" i="7" s="1"/>
  <c r="Q1576" i="6"/>
  <c r="R1576" i="6" s="1"/>
  <c r="Q882" i="4"/>
  <c r="R882" i="4" s="1"/>
  <c r="BD52" i="9"/>
  <c r="CU52" i="9"/>
  <c r="N1054" i="7"/>
  <c r="P687" i="7"/>
  <c r="O213" i="7"/>
  <c r="P1958" i="6"/>
  <c r="P701" i="6" s="1"/>
  <c r="K142" i="3"/>
  <c r="P513" i="7"/>
  <c r="O213" i="6"/>
  <c r="P990" i="6"/>
  <c r="P920" i="7"/>
  <c r="Q920" i="7" s="1"/>
  <c r="R920" i="7" s="1"/>
  <c r="O360" i="7"/>
  <c r="Q1886" i="6"/>
  <c r="R1886" i="6" s="1"/>
  <c r="M77" i="37"/>
  <c r="M79" i="37" s="1"/>
  <c r="M4" i="37"/>
  <c r="Q966" i="7"/>
  <c r="R966" i="7" s="1"/>
  <c r="Q819" i="7"/>
  <c r="R819" i="7" s="1"/>
  <c r="O324" i="6"/>
  <c r="P719" i="7"/>
  <c r="O244" i="7"/>
  <c r="O246" i="7" s="1"/>
  <c r="O11" i="7" s="1"/>
  <c r="O723" i="7"/>
  <c r="Q350" i="5"/>
  <c r="R350" i="5" s="1"/>
  <c r="CH66" i="21"/>
  <c r="BA66" i="21"/>
  <c r="P841" i="7"/>
  <c r="O310" i="7"/>
  <c r="O132" i="5"/>
  <c r="P354" i="5"/>
  <c r="CV57" i="9"/>
  <c r="BI57" i="9"/>
  <c r="K114" i="3"/>
  <c r="P204" i="8"/>
  <c r="P248" i="8"/>
  <c r="N411" i="7"/>
  <c r="Q18" i="27"/>
  <c r="R18" i="27" s="1"/>
  <c r="O948" i="7"/>
  <c r="AA57" i="10" s="1"/>
  <c r="P1424" i="6"/>
  <c r="Q1424" i="6" s="1"/>
  <c r="R1424" i="6" s="1"/>
  <c r="P888" i="4"/>
  <c r="Q888" i="4" s="1"/>
  <c r="R888" i="4" s="1"/>
  <c r="P443" i="4"/>
  <c r="Q443" i="4" s="1"/>
  <c r="R443" i="4" s="1"/>
  <c r="P635" i="4"/>
  <c r="Q635" i="4" s="1"/>
  <c r="R635" i="4" s="1"/>
  <c r="P1907" i="6"/>
  <c r="Q1907" i="6" s="1"/>
  <c r="R1907" i="6" s="1"/>
  <c r="B32" i="19"/>
  <c r="B92" i="19" s="1"/>
  <c r="P678" i="7"/>
  <c r="Q678" i="7" s="1"/>
  <c r="R678" i="7" s="1"/>
  <c r="M29" i="34"/>
  <c r="O312" i="6"/>
  <c r="P1131" i="7"/>
  <c r="Q1131" i="7" s="1"/>
  <c r="R1131" i="7" s="1"/>
  <c r="P566" i="7"/>
  <c r="Q566" i="7" s="1"/>
  <c r="R566" i="7" s="1"/>
  <c r="P352" i="8"/>
  <c r="Q352" i="8" s="1"/>
  <c r="R352" i="8" s="1"/>
  <c r="P1244" i="6"/>
  <c r="Q1244" i="6" s="1"/>
  <c r="R1244" i="6" s="1"/>
  <c r="P234" i="8"/>
  <c r="Q234" i="8" s="1"/>
  <c r="R234" i="8" s="1"/>
  <c r="P843" i="6"/>
  <c r="Q843" i="6" s="1"/>
  <c r="R843" i="6" s="1"/>
  <c r="P1241" i="6"/>
  <c r="Q1241" i="6" s="1"/>
  <c r="R1241" i="6" s="1"/>
  <c r="P1778" i="6"/>
  <c r="Q1778" i="6" s="1"/>
  <c r="R1778" i="6" s="1"/>
  <c r="P524" i="4"/>
  <c r="Q524" i="4" s="1"/>
  <c r="R524" i="4" s="1"/>
  <c r="P814" i="7"/>
  <c r="Q814" i="7" s="1"/>
  <c r="R814" i="7" s="1"/>
  <c r="P381" i="4"/>
  <c r="P369" i="5"/>
  <c r="Q369" i="5" s="1"/>
  <c r="R369" i="5" s="1"/>
  <c r="P870" i="7"/>
  <c r="Z101" i="10"/>
  <c r="AB101" i="10" s="1"/>
  <c r="P1246" i="6"/>
  <c r="Q1246" i="6" s="1"/>
  <c r="R1246" i="6" s="1"/>
  <c r="P1777" i="6"/>
  <c r="Q1777" i="6" s="1"/>
  <c r="R1777" i="6" s="1"/>
  <c r="P1390" i="6"/>
  <c r="Q1390" i="6" s="1"/>
  <c r="R1390" i="6" s="1"/>
  <c r="P227" i="8"/>
  <c r="Q227" i="8" s="1"/>
  <c r="R227" i="8" s="1"/>
  <c r="P1885" i="6"/>
  <c r="Q1885" i="6" s="1"/>
  <c r="R1885" i="6" s="1"/>
  <c r="P1644" i="6"/>
  <c r="Q1644" i="6" s="1"/>
  <c r="R1644" i="6" s="1"/>
  <c r="P495" i="7"/>
  <c r="Q495" i="7" s="1"/>
  <c r="R495" i="7" s="1"/>
  <c r="P831" i="7"/>
  <c r="O302" i="7"/>
  <c r="P342" i="5"/>
  <c r="Q342" i="5" s="1"/>
  <c r="R342" i="5" s="1"/>
  <c r="P45" i="27"/>
  <c r="Q45" i="27" s="1"/>
  <c r="R45" i="27" s="1"/>
  <c r="O1372" i="6"/>
  <c r="BE184" i="9"/>
  <c r="CU184" i="9"/>
  <c r="P479" i="8"/>
  <c r="Q479" i="8" s="1"/>
  <c r="R479" i="8" s="1"/>
  <c r="P459" i="8"/>
  <c r="Q459" i="8" s="1"/>
  <c r="R459" i="8" s="1"/>
  <c r="P236" i="5"/>
  <c r="O54" i="5"/>
  <c r="P1334" i="6"/>
  <c r="Q1334" i="6" s="1"/>
  <c r="R1334" i="6" s="1"/>
  <c r="P799" i="7"/>
  <c r="Q799" i="7" s="1"/>
  <c r="R799" i="7" s="1"/>
  <c r="M22" i="12"/>
  <c r="N22" i="12" s="1"/>
  <c r="O22" i="12" s="1"/>
  <c r="P883" i="4"/>
  <c r="P950" i="7"/>
  <c r="Q950" i="7" s="1"/>
  <c r="R950" i="7" s="1"/>
  <c r="S13" i="37"/>
  <c r="T13" i="37" s="1"/>
  <c r="U13" i="37" s="1"/>
  <c r="L41" i="16"/>
  <c r="J77" i="3" s="1"/>
  <c r="J78" i="3" s="1"/>
  <c r="P439" i="5"/>
  <c r="Q439" i="5" s="1"/>
  <c r="R439" i="5" s="1"/>
  <c r="P419" i="4"/>
  <c r="Q419" i="4" s="1"/>
  <c r="R419" i="4" s="1"/>
  <c r="P299" i="5"/>
  <c r="Q299" i="5" s="1"/>
  <c r="R299" i="5" s="1"/>
  <c r="P402" i="8"/>
  <c r="Q402" i="8" s="1"/>
  <c r="R402" i="8" s="1"/>
  <c r="P453" i="8"/>
  <c r="Q453" i="8" s="1"/>
  <c r="R453" i="8" s="1"/>
  <c r="P430" i="4"/>
  <c r="P491" i="7"/>
  <c r="Q491" i="7" s="1"/>
  <c r="R491" i="7" s="1"/>
  <c r="P1031" i="7"/>
  <c r="Q1031" i="7" s="1"/>
  <c r="R1031" i="7" s="1"/>
  <c r="P228" i="5"/>
  <c r="Q228" i="5" s="1"/>
  <c r="R228" i="5" s="1"/>
  <c r="O480" i="7"/>
  <c r="N74" i="7"/>
  <c r="N429" i="6"/>
  <c r="P870" i="4"/>
  <c r="Q870" i="4" s="1"/>
  <c r="R870" i="4" s="1"/>
  <c r="O924" i="6"/>
  <c r="N157" i="6"/>
  <c r="P636" i="4"/>
  <c r="Q636" i="4" s="1"/>
  <c r="R636" i="4" s="1"/>
  <c r="P567" i="4"/>
  <c r="Q567" i="4" s="1"/>
  <c r="R567" i="4" s="1"/>
  <c r="O617" i="4"/>
  <c r="O175" i="4" s="1"/>
  <c r="N641" i="4"/>
  <c r="P184" i="8"/>
  <c r="P290" i="5"/>
  <c r="Q290" i="5" s="1"/>
  <c r="R290" i="5" s="1"/>
  <c r="P465" i="8"/>
  <c r="Q465" i="8" s="1"/>
  <c r="R465" i="8" s="1"/>
  <c r="P1110" i="7"/>
  <c r="Q1110" i="7" s="1"/>
  <c r="R1110" i="7" s="1"/>
  <c r="P1123" i="7"/>
  <c r="Q1123" i="7" s="1"/>
  <c r="R1123" i="7" s="1"/>
  <c r="P1163" i="6"/>
  <c r="Q1163" i="6" s="1"/>
  <c r="R1163" i="6" s="1"/>
  <c r="P222" i="8"/>
  <c r="Q222" i="8" s="1"/>
  <c r="R222" i="8" s="1"/>
  <c r="P769" i="6"/>
  <c r="Q769" i="6" s="1"/>
  <c r="R769" i="6" s="1"/>
  <c r="P546" i="7"/>
  <c r="Q546" i="7" s="1"/>
  <c r="R546" i="7" s="1"/>
  <c r="P480" i="8"/>
  <c r="Q480" i="8" s="1"/>
  <c r="R480" i="8" s="1"/>
  <c r="P1646" i="6"/>
  <c r="Q1646" i="6" s="1"/>
  <c r="R1646" i="6" s="1"/>
  <c r="P743" i="7"/>
  <c r="Q743" i="7" s="1"/>
  <c r="R743" i="7" s="1"/>
  <c r="P1024" i="7"/>
  <c r="P250" i="5"/>
  <c r="Q250" i="5" s="1"/>
  <c r="R250" i="5" s="1"/>
  <c r="P669" i="4"/>
  <c r="Q669" i="4" s="1"/>
  <c r="R669" i="4" s="1"/>
  <c r="P1788" i="6"/>
  <c r="Q1788" i="6" s="1"/>
  <c r="R1788" i="6" s="1"/>
  <c r="L406" i="34"/>
  <c r="M406" i="34" s="1"/>
  <c r="N406" i="34" s="1"/>
  <c r="O406" i="34" s="1"/>
  <c r="P1247" i="6"/>
  <c r="Q1247" i="6" s="1"/>
  <c r="R1247" i="6" s="1"/>
  <c r="P279" i="8"/>
  <c r="Q279" i="8" s="1"/>
  <c r="R279" i="8" s="1"/>
  <c r="P845" i="6"/>
  <c r="Q845" i="6" s="1"/>
  <c r="R845" i="6" s="1"/>
  <c r="P817" i="7"/>
  <c r="Q817" i="7" s="1"/>
  <c r="R817" i="7" s="1"/>
  <c r="P978" i="6"/>
  <c r="P381" i="8"/>
  <c r="Q381" i="8" s="1"/>
  <c r="R381" i="8" s="1"/>
  <c r="P297" i="8"/>
  <c r="P507" i="4"/>
  <c r="O109" i="4"/>
  <c r="L10" i="17"/>
  <c r="P462" i="8"/>
  <c r="Q462" i="8" s="1"/>
  <c r="R462" i="8" s="1"/>
  <c r="P1348" i="6"/>
  <c r="Q1348" i="6" s="1"/>
  <c r="R1348" i="6" s="1"/>
  <c r="P1969" i="6"/>
  <c r="Q1969" i="6" s="1"/>
  <c r="R1969" i="6" s="1"/>
  <c r="P795" i="7"/>
  <c r="Q795" i="7" s="1"/>
  <c r="R795" i="7" s="1"/>
  <c r="P442" i="5"/>
  <c r="Q442" i="5" s="1"/>
  <c r="R442" i="5" s="1"/>
  <c r="P477" i="7"/>
  <c r="O72" i="7"/>
  <c r="P429" i="4"/>
  <c r="P69" i="4" s="1"/>
  <c r="O910" i="4"/>
  <c r="O349" i="4" s="1"/>
  <c r="P884" i="4"/>
  <c r="O233" i="5"/>
  <c r="N53" i="5"/>
  <c r="P546" i="4"/>
  <c r="Q546" i="4" s="1"/>
  <c r="R546" i="4" s="1"/>
  <c r="P372" i="5"/>
  <c r="Q372" i="5" s="1"/>
  <c r="R372" i="5" s="1"/>
  <c r="N341" i="4"/>
  <c r="P344" i="5"/>
  <c r="Q344" i="5" s="1"/>
  <c r="R344" i="5" s="1"/>
  <c r="P1187" i="6"/>
  <c r="Q1187" i="6" s="1"/>
  <c r="R1187" i="6" s="1"/>
  <c r="P293" i="5"/>
  <c r="Q293" i="5" s="1"/>
  <c r="R293" i="5" s="1"/>
  <c r="P952" i="6"/>
  <c r="P191" i="6" s="1"/>
  <c r="P508" i="7"/>
  <c r="Q508" i="7" s="1"/>
  <c r="R508" i="7" s="1"/>
  <c r="P840" i="6"/>
  <c r="Q840" i="6" s="1"/>
  <c r="R840" i="6" s="1"/>
  <c r="P1347" i="6"/>
  <c r="Q1347" i="6" s="1"/>
  <c r="R1347" i="6" s="1"/>
  <c r="O1352" i="6"/>
  <c r="N434" i="6"/>
  <c r="P1577" i="6"/>
  <c r="P881" i="4"/>
  <c r="Q881" i="4" s="1"/>
  <c r="R881" i="4" s="1"/>
  <c r="O878" i="4"/>
  <c r="N337" i="4"/>
  <c r="P450" i="4"/>
  <c r="Q450" i="4" s="1"/>
  <c r="R450" i="4" s="1"/>
  <c r="P40" i="27"/>
  <c r="Q40" i="27" s="1"/>
  <c r="R40" i="27" s="1"/>
  <c r="O212" i="7"/>
  <c r="P683" i="7"/>
  <c r="P302" i="5"/>
  <c r="Q302" i="5" s="1"/>
  <c r="R302" i="5" s="1"/>
  <c r="P842" i="6"/>
  <c r="Q842" i="6" s="1"/>
  <c r="R842" i="6" s="1"/>
  <c r="P227" i="5"/>
  <c r="Q227" i="5" s="1"/>
  <c r="R227" i="5" s="1"/>
  <c r="P771" i="7"/>
  <c r="M784" i="34" s="1"/>
  <c r="O282" i="7"/>
  <c r="P1092" i="7"/>
  <c r="Q1092" i="7" s="1"/>
  <c r="R1092" i="7" s="1"/>
  <c r="P1114" i="7"/>
  <c r="Q1114" i="7" s="1"/>
  <c r="R1114" i="7" s="1"/>
  <c r="P788" i="6"/>
  <c r="P793" i="6" s="1"/>
  <c r="O102" i="6"/>
  <c r="O107" i="6" s="1"/>
  <c r="P1117" i="7"/>
  <c r="Q1117" i="7" s="1"/>
  <c r="R1117" i="7" s="1"/>
  <c r="P343" i="5"/>
  <c r="Q343" i="5" s="1"/>
  <c r="R343" i="5" s="1"/>
  <c r="P260" i="8"/>
  <c r="Q260" i="8" s="1"/>
  <c r="R260" i="8" s="1"/>
  <c r="P1764" i="6"/>
  <c r="Q1764" i="6" s="1"/>
  <c r="R1764" i="6" s="1"/>
  <c r="P1249" i="6"/>
  <c r="Q1249" i="6" s="1"/>
  <c r="R1249" i="6" s="1"/>
  <c r="P1789" i="6"/>
  <c r="Q1789" i="6" s="1"/>
  <c r="R1789" i="6" s="1"/>
  <c r="P1302" i="6"/>
  <c r="Q1302" i="6" s="1"/>
  <c r="R1302" i="6" s="1"/>
  <c r="P689" i="4"/>
  <c r="Q689" i="4" s="1"/>
  <c r="R689" i="4" s="1"/>
  <c r="P1021" i="7"/>
  <c r="Q1021" i="7" s="1"/>
  <c r="R1021" i="7" s="1"/>
  <c r="P244" i="5"/>
  <c r="Q244" i="5" s="1"/>
  <c r="R244" i="5" s="1"/>
  <c r="P543" i="7"/>
  <c r="Q543" i="7" s="1"/>
  <c r="R543" i="7" s="1"/>
  <c r="P439" i="8"/>
  <c r="Q439" i="8" s="1"/>
  <c r="R439" i="8" s="1"/>
  <c r="P1897" i="6"/>
  <c r="Q1897" i="6" s="1"/>
  <c r="R1897" i="6" s="1"/>
  <c r="P454" i="8"/>
  <c r="Q454" i="8" s="1"/>
  <c r="R454" i="8" s="1"/>
  <c r="P1857" i="6"/>
  <c r="Q1857" i="6" s="1"/>
  <c r="R1857" i="6" s="1"/>
  <c r="P1465" i="6"/>
  <c r="Q1465" i="6" s="1"/>
  <c r="R1465" i="6" s="1"/>
  <c r="P700" i="4"/>
  <c r="Q700" i="4" s="1"/>
  <c r="R700" i="4" s="1"/>
  <c r="P1022" i="7"/>
  <c r="Q1022" i="7" s="1"/>
  <c r="R1022" i="7" s="1"/>
  <c r="CU152" i="9"/>
  <c r="N1144" i="6"/>
  <c r="N353" i="6" s="1"/>
  <c r="L40" i="45"/>
  <c r="L45" i="45" s="1"/>
  <c r="BE152" i="9"/>
  <c r="P241" i="8"/>
  <c r="M83" i="16"/>
  <c r="P50" i="27"/>
  <c r="O55" i="27"/>
  <c r="P360" i="8"/>
  <c r="Q360" i="8" s="1"/>
  <c r="R360" i="8" s="1"/>
  <c r="G43" i="42"/>
  <c r="P691" i="4"/>
  <c r="Q691" i="4" s="1"/>
  <c r="R691" i="4" s="1"/>
  <c r="P842" i="7"/>
  <c r="Q842" i="7" s="1"/>
  <c r="R842" i="7" s="1"/>
  <c r="P240" i="8"/>
  <c r="S22" i="37"/>
  <c r="T22" i="37" s="1"/>
  <c r="U22" i="37" s="1"/>
  <c r="P1792" i="6"/>
  <c r="P285" i="5"/>
  <c r="Q285" i="5" s="1"/>
  <c r="R285" i="5" s="1"/>
  <c r="P1183" i="6"/>
  <c r="Q1183" i="6" s="1"/>
  <c r="R1183" i="6" s="1"/>
  <c r="P289" i="5"/>
  <c r="Q289" i="5" s="1"/>
  <c r="R289" i="5" s="1"/>
  <c r="P1332" i="6"/>
  <c r="Q1332" i="6" s="1"/>
  <c r="R1332" i="6" s="1"/>
  <c r="P824" i="6"/>
  <c r="Q824" i="6" s="1"/>
  <c r="R824" i="6" s="1"/>
  <c r="C37" i="20"/>
  <c r="P1466" i="6"/>
  <c r="Q1466" i="6" s="1"/>
  <c r="R1466" i="6" s="1"/>
  <c r="P686" i="4"/>
  <c r="Q686" i="4" s="1"/>
  <c r="R686" i="4" s="1"/>
  <c r="P1015" i="7"/>
  <c r="Q1015" i="7" s="1"/>
  <c r="R1015" i="7" s="1"/>
  <c r="O634" i="6"/>
  <c r="P1581" i="6"/>
  <c r="Q1581" i="6" s="1"/>
  <c r="R1581" i="6" s="1"/>
  <c r="P451" i="4"/>
  <c r="Q451" i="4" s="1"/>
  <c r="R451" i="4" s="1"/>
  <c r="S46" i="37"/>
  <c r="T46" i="37" s="1"/>
  <c r="U46" i="37" s="1"/>
  <c r="P10" i="27"/>
  <c r="Q10" i="27" s="1"/>
  <c r="R10" i="27" s="1"/>
  <c r="P828" i="6"/>
  <c r="Q828" i="6" s="1"/>
  <c r="R828" i="6" s="1"/>
  <c r="P987" i="6"/>
  <c r="Q987" i="6" s="1"/>
  <c r="R987" i="6" s="1"/>
  <c r="P1113" i="7"/>
  <c r="Q1113" i="7" s="1"/>
  <c r="R1113" i="7" s="1"/>
  <c r="P1118" i="7"/>
  <c r="Q1118" i="7" s="1"/>
  <c r="R1118" i="7" s="1"/>
  <c r="P414" i="4"/>
  <c r="Q414" i="4" s="1"/>
  <c r="R414" i="4" s="1"/>
  <c r="P1129" i="6"/>
  <c r="P1135" i="6" s="1"/>
  <c r="O336" i="6"/>
  <c r="L87" i="12"/>
  <c r="Z68" i="10" s="1"/>
  <c r="AB68" i="10" s="1"/>
  <c r="O76" i="8"/>
  <c r="P315" i="8"/>
  <c r="O321" i="8"/>
  <c r="P535" i="4"/>
  <c r="Q535" i="4" s="1"/>
  <c r="R535" i="4" s="1"/>
  <c r="P1248" i="6"/>
  <c r="Q1248" i="6" s="1"/>
  <c r="R1248" i="6" s="1"/>
  <c r="P201" i="8"/>
  <c r="Q201" i="8" s="1"/>
  <c r="R201" i="8" s="1"/>
  <c r="P827" i="6"/>
  <c r="Q827" i="6" s="1"/>
  <c r="R827" i="6" s="1"/>
  <c r="P198" i="8"/>
  <c r="Q198" i="8" s="1"/>
  <c r="R198" i="8" s="1"/>
  <c r="P1184" i="6"/>
  <c r="Q1184" i="6" s="1"/>
  <c r="R1184" i="6" s="1"/>
  <c r="P785" i="7"/>
  <c r="O293" i="7"/>
  <c r="P346" i="5"/>
  <c r="Q346" i="5" s="1"/>
  <c r="R346" i="5" s="1"/>
  <c r="P288" i="5"/>
  <c r="Q288" i="5" s="1"/>
  <c r="R288" i="5" s="1"/>
  <c r="P1242" i="6"/>
  <c r="Q1242" i="6" s="1"/>
  <c r="R1242" i="6" s="1"/>
  <c r="P310" i="8"/>
  <c r="Q310" i="8" s="1"/>
  <c r="R310" i="8" s="1"/>
  <c r="P846" i="6"/>
  <c r="Q846" i="6" s="1"/>
  <c r="R846" i="6" s="1"/>
  <c r="P216" i="8"/>
  <c r="Q216" i="8" s="1"/>
  <c r="R216" i="8" s="1"/>
  <c r="P1902" i="6"/>
  <c r="Q1902" i="6" s="1"/>
  <c r="R1902" i="6" s="1"/>
  <c r="P1648" i="6"/>
  <c r="Q1648" i="6" s="1"/>
  <c r="R1648" i="6" s="1"/>
  <c r="P570" i="7"/>
  <c r="P409" i="5"/>
  <c r="Q409" i="5" s="1"/>
  <c r="R409" i="5" s="1"/>
  <c r="P19" i="27"/>
  <c r="Q19" i="27" s="1"/>
  <c r="R19" i="27" s="1"/>
  <c r="O858" i="7"/>
  <c r="O325" i="7" s="1"/>
  <c r="L82" i="15"/>
  <c r="V40" i="42"/>
  <c r="L119" i="13"/>
  <c r="M25" i="12"/>
  <c r="N25" i="12" s="1"/>
  <c r="O25" i="12" s="1"/>
  <c r="P431" i="4"/>
  <c r="Q431" i="4" s="1"/>
  <c r="R431" i="4" s="1"/>
  <c r="P1706" i="6"/>
  <c r="Q1706" i="6" s="1"/>
  <c r="R1706" i="6" s="1"/>
  <c r="P682" i="4"/>
  <c r="Q682" i="4" s="1"/>
  <c r="R682" i="4" s="1"/>
  <c r="P668" i="4"/>
  <c r="Q668" i="4" s="1"/>
  <c r="R668" i="4" s="1"/>
  <c r="P553" i="4"/>
  <c r="Q553" i="4" s="1"/>
  <c r="R553" i="4" s="1"/>
  <c r="P1573" i="6"/>
  <c r="Q1573" i="6" s="1"/>
  <c r="R1573" i="6" s="1"/>
  <c r="O1353" i="6"/>
  <c r="N435" i="6"/>
  <c r="P1425" i="6"/>
  <c r="Q1425" i="6" s="1"/>
  <c r="R1425" i="6" s="1"/>
  <c r="P891" i="4"/>
  <c r="Q891" i="4" s="1"/>
  <c r="R891" i="4" s="1"/>
  <c r="O925" i="6"/>
  <c r="N158" i="6"/>
  <c r="P630" i="4"/>
  <c r="Q630" i="4" s="1"/>
  <c r="R630" i="4" s="1"/>
  <c r="O1880" i="6"/>
  <c r="O655" i="6" s="1"/>
  <c r="O570" i="4"/>
  <c r="O115" i="4" s="1"/>
  <c r="P1791" i="6"/>
  <c r="Q1791" i="6" s="1"/>
  <c r="R1791" i="6" s="1"/>
  <c r="O1502" i="6"/>
  <c r="O419" i="6"/>
  <c r="P1500" i="6"/>
  <c r="M777" i="34" s="1"/>
  <c r="P794" i="7"/>
  <c r="Q794" i="7" s="1"/>
  <c r="R794" i="7" s="1"/>
  <c r="P564" i="7"/>
  <c r="Q564" i="7" s="1"/>
  <c r="R564" i="7" s="1"/>
  <c r="P396" i="8"/>
  <c r="Q396" i="8" s="1"/>
  <c r="R396" i="8" s="1"/>
  <c r="P300" i="5"/>
  <c r="Q300" i="5" s="1"/>
  <c r="R300" i="5" s="1"/>
  <c r="P425" i="4"/>
  <c r="Q425" i="4" s="1"/>
  <c r="R425" i="4" s="1"/>
  <c r="P1179" i="6"/>
  <c r="Q1179" i="6" s="1"/>
  <c r="R1179" i="6" s="1"/>
  <c r="P525" i="4"/>
  <c r="Q525" i="4" s="1"/>
  <c r="R525" i="4" s="1"/>
  <c r="P816" i="7"/>
  <c r="P615" i="7"/>
  <c r="Q615" i="7" s="1"/>
  <c r="R615" i="7" s="1"/>
  <c r="O858" i="4"/>
  <c r="O328" i="4" s="1"/>
  <c r="P281" i="8"/>
  <c r="Q281" i="8" s="1"/>
  <c r="R281" i="8" s="1"/>
  <c r="O926" i="6"/>
  <c r="N159" i="6"/>
  <c r="P624" i="4"/>
  <c r="P810" i="7"/>
  <c r="P1112" i="7"/>
  <c r="Q1112" i="7" s="1"/>
  <c r="R1112" i="7" s="1"/>
  <c r="P415" i="4"/>
  <c r="Q415" i="4" s="1"/>
  <c r="R415" i="4" s="1"/>
  <c r="P1174" i="6"/>
  <c r="Q1174" i="6" s="1"/>
  <c r="R1174" i="6" s="1"/>
  <c r="P721" i="7"/>
  <c r="Q721" i="7" s="1"/>
  <c r="R721" i="7" s="1"/>
  <c r="P481" i="8"/>
  <c r="Q481" i="8" s="1"/>
  <c r="R481" i="8" s="1"/>
  <c r="P783" i="6"/>
  <c r="Q783" i="6" s="1"/>
  <c r="R783" i="6" s="1"/>
  <c r="P221" i="8"/>
  <c r="P768" i="6"/>
  <c r="Q768" i="6" s="1"/>
  <c r="R768" i="6" s="1"/>
  <c r="P374" i="5"/>
  <c r="Q374" i="5" s="1"/>
  <c r="R374" i="5" s="1"/>
  <c r="P1574" i="6"/>
  <c r="Q1574" i="6" s="1"/>
  <c r="R1574" i="6" s="1"/>
  <c r="P1387" i="6"/>
  <c r="Q1387" i="6" s="1"/>
  <c r="R1387" i="6" s="1"/>
  <c r="P236" i="8"/>
  <c r="Q236" i="8" s="1"/>
  <c r="R236" i="8" s="1"/>
  <c r="P829" i="6"/>
  <c r="Q829" i="6" s="1"/>
  <c r="R829" i="6" s="1"/>
  <c r="P541" i="7"/>
  <c r="Q541" i="7" s="1"/>
  <c r="R541" i="7" s="1"/>
  <c r="P394" i="8"/>
  <c r="Q394" i="8" s="1"/>
  <c r="R394" i="8" s="1"/>
  <c r="P1838" i="6"/>
  <c r="Q1838" i="6" s="1"/>
  <c r="R1838" i="6" s="1"/>
  <c r="P697" i="4"/>
  <c r="Q697" i="4" s="1"/>
  <c r="R697" i="4" s="1"/>
  <c r="M20" i="12"/>
  <c r="N20" i="12" s="1"/>
  <c r="O20" i="12" s="1"/>
  <c r="P913" i="7"/>
  <c r="P357" i="7" s="1"/>
  <c r="P373" i="8"/>
  <c r="AU13" i="42" s="1"/>
  <c r="P242" i="8"/>
  <c r="M84" i="16"/>
  <c r="P690" i="4"/>
  <c r="Q690" i="4" s="1"/>
  <c r="R690" i="4" s="1"/>
  <c r="P424" i="5"/>
  <c r="Q424" i="5" s="1"/>
  <c r="R424" i="5" s="1"/>
  <c r="N99" i="4"/>
  <c r="N621" i="6"/>
  <c r="O1750" i="6"/>
  <c r="L779" i="34" s="1"/>
  <c r="P847" i="4"/>
  <c r="Q847" i="4" s="1"/>
  <c r="R847" i="4" s="1"/>
  <c r="S19" i="37"/>
  <c r="T19" i="37" s="1"/>
  <c r="U19" i="37" s="1"/>
  <c r="O611" i="4"/>
  <c r="O168" i="4" s="1"/>
  <c r="P1951" i="6"/>
  <c r="Q1951" i="6" s="1"/>
  <c r="R1951" i="6" s="1"/>
  <c r="P1238" i="6"/>
  <c r="Q1238" i="6" s="1"/>
  <c r="R1238" i="6" s="1"/>
  <c r="P973" i="6"/>
  <c r="Q973" i="6" s="1"/>
  <c r="R973" i="6" s="1"/>
  <c r="P1647" i="6"/>
  <c r="Q1647" i="6" s="1"/>
  <c r="R1647" i="6" s="1"/>
  <c r="O688" i="6"/>
  <c r="P262" i="8"/>
  <c r="Q262" i="8" s="1"/>
  <c r="R262" i="8" s="1"/>
  <c r="P1408" i="6"/>
  <c r="O440" i="6"/>
  <c r="P1948" i="6"/>
  <c r="Q1948" i="6" s="1"/>
  <c r="R1948" i="6" s="1"/>
  <c r="P557" i="7"/>
  <c r="P226" i="5"/>
  <c r="Q226" i="5" s="1"/>
  <c r="R226" i="5" s="1"/>
  <c r="P677" i="7"/>
  <c r="Q677" i="7" s="1"/>
  <c r="R677" i="7" s="1"/>
  <c r="O752" i="6"/>
  <c r="N772" i="6"/>
  <c r="P1578" i="6"/>
  <c r="Q1578" i="6" s="1"/>
  <c r="R1578" i="6" s="1"/>
  <c r="P1426" i="6"/>
  <c r="Q1426" i="6" s="1"/>
  <c r="R1426" i="6" s="1"/>
  <c r="N169" i="7"/>
  <c r="P885" i="4"/>
  <c r="P220" i="8"/>
  <c r="Q220" i="8" s="1"/>
  <c r="R220" i="8" s="1"/>
  <c r="P432" i="5"/>
  <c r="Q432" i="5" s="1"/>
  <c r="R432" i="5" s="1"/>
  <c r="P457" i="8"/>
  <c r="Q457" i="8" s="1"/>
  <c r="R457" i="8" s="1"/>
  <c r="P166" i="8"/>
  <c r="Q166" i="8" s="1"/>
  <c r="R166" i="8" s="1"/>
  <c r="P409" i="4"/>
  <c r="Q409" i="4" s="1"/>
  <c r="R409" i="4" s="1"/>
  <c r="P675" i="7"/>
  <c r="Q675" i="7" s="1"/>
  <c r="R675" i="7" s="1"/>
  <c r="P1097" i="7"/>
  <c r="Q1097" i="7" s="1"/>
  <c r="R1097" i="7" s="1"/>
  <c r="P1116" i="7"/>
  <c r="Q1116" i="7" s="1"/>
  <c r="R1116" i="7" s="1"/>
  <c r="P1763" i="6"/>
  <c r="Q1763" i="6" s="1"/>
  <c r="R1763" i="6" s="1"/>
  <c r="O942" i="7"/>
  <c r="J516" i="5"/>
  <c r="R84" i="37"/>
  <c r="L293" i="45"/>
  <c r="P433" i="8"/>
  <c r="P304" i="8"/>
  <c r="P65" i="8"/>
  <c r="N1132" i="6"/>
  <c r="O1170" i="6"/>
  <c r="L728" i="34" s="1"/>
  <c r="N326" i="6"/>
  <c r="K29" i="45"/>
  <c r="K36" i="45" s="1"/>
  <c r="O293" i="8"/>
  <c r="L290" i="45"/>
  <c r="M164" i="45"/>
  <c r="L33" i="45"/>
  <c r="N266" i="6"/>
  <c r="O1253" i="6"/>
  <c r="L34" i="45"/>
  <c r="N1221" i="6"/>
  <c r="N369" i="6" s="1"/>
  <c r="N378" i="6"/>
  <c r="P603" i="4"/>
  <c r="O163" i="4"/>
  <c r="B207" i="4"/>
  <c r="B937" i="4"/>
  <c r="B942" i="4" s="1"/>
  <c r="B957" i="4" s="1"/>
  <c r="B961" i="4" s="1"/>
  <c r="G140" i="4"/>
  <c r="K19" i="4"/>
  <c r="K30" i="4" s="1"/>
  <c r="G20" i="4"/>
  <c r="C25" i="4"/>
  <c r="G192" i="4"/>
  <c r="C950" i="4"/>
  <c r="J583" i="4"/>
  <c r="J585" i="4" s="1"/>
  <c r="J170" i="4"/>
  <c r="P311" i="8"/>
  <c r="AA15" i="42"/>
  <c r="C154" i="42"/>
  <c r="C155" i="42" s="1"/>
  <c r="N336" i="4"/>
  <c r="O868" i="4"/>
  <c r="H18" i="13"/>
  <c r="N444" i="6"/>
  <c r="O953" i="7"/>
  <c r="N367" i="7"/>
  <c r="O935" i="7"/>
  <c r="N366" i="7"/>
  <c r="P410" i="4"/>
  <c r="L115" i="3" s="1"/>
  <c r="O66" i="4"/>
  <c r="O851" i="6"/>
  <c r="N139" i="6"/>
  <c r="C2026" i="6"/>
  <c r="G453" i="6"/>
  <c r="G456" i="6" s="1"/>
  <c r="G28" i="6"/>
  <c r="B465" i="6"/>
  <c r="B2006" i="6"/>
  <c r="A2006" i="6"/>
  <c r="A465" i="6"/>
  <c r="F2026" i="6"/>
  <c r="D118" i="42"/>
  <c r="O751" i="6"/>
  <c r="N771" i="6"/>
  <c r="AV3" i="22"/>
  <c r="AV52" i="22" s="1"/>
  <c r="AY3" i="21"/>
  <c r="AT93" i="22"/>
  <c r="AS142" i="22"/>
  <c r="M148" i="22" s="1"/>
  <c r="M156" i="22" s="1"/>
  <c r="AR93" i="22"/>
  <c r="AX3" i="22"/>
  <c r="AX52" i="22" s="1"/>
  <c r="BA3" i="21"/>
  <c r="T38" i="42"/>
  <c r="U38" i="42"/>
  <c r="AW93" i="22"/>
  <c r="AY142" i="22"/>
  <c r="O146" i="22" s="1"/>
  <c r="O154" i="22" s="1"/>
  <c r="BC93" i="22"/>
  <c r="D78" i="20"/>
  <c r="BD3" i="21"/>
  <c r="BA3" i="22"/>
  <c r="BA52" i="22" s="1"/>
  <c r="BG93" i="22"/>
  <c r="AQ42" i="42"/>
  <c r="G92" i="47"/>
  <c r="AP42" i="42"/>
  <c r="N320" i="6"/>
  <c r="M340" i="6"/>
  <c r="M26" i="6" s="1"/>
  <c r="P1979" i="6"/>
  <c r="Q1979" i="6" s="1"/>
  <c r="O1099" i="6"/>
  <c r="M35" i="45" s="1"/>
  <c r="L1490" i="6"/>
  <c r="O1218" i="6"/>
  <c r="O365" i="6" s="1"/>
  <c r="M23" i="12"/>
  <c r="L61" i="12"/>
  <c r="O1044" i="6" s="1"/>
  <c r="O263" i="6" s="1"/>
  <c r="K727" i="34"/>
  <c r="K746" i="34" s="1"/>
  <c r="K62" i="12"/>
  <c r="L27" i="12"/>
  <c r="L56" i="13" s="1"/>
  <c r="AE3" i="11"/>
  <c r="AB80" i="11"/>
  <c r="L315" i="7"/>
  <c r="L1194" i="7" s="1"/>
  <c r="AH25" i="11"/>
  <c r="AI25" i="11" s="1"/>
  <c r="AK25" i="11" s="1"/>
  <c r="O204" i="7"/>
  <c r="L342" i="6"/>
  <c r="L344" i="6" s="1"/>
  <c r="BJ180" i="9"/>
  <c r="O212" i="6"/>
  <c r="P989" i="6"/>
  <c r="O1984" i="6"/>
  <c r="N330" i="6"/>
  <c r="N329" i="6" s="1"/>
  <c r="L126" i="4"/>
  <c r="O1178" i="6"/>
  <c r="N1192" i="6"/>
  <c r="O118" i="8"/>
  <c r="P379" i="8"/>
  <c r="O424" i="8"/>
  <c r="O120" i="8" s="1"/>
  <c r="N375" i="6"/>
  <c r="N1218" i="6"/>
  <c r="N365" i="6" s="1"/>
  <c r="N356" i="7"/>
  <c r="P487" i="7"/>
  <c r="O85" i="7"/>
  <c r="O84" i="7"/>
  <c r="P484" i="7"/>
  <c r="N66" i="8"/>
  <c r="O284" i="8"/>
  <c r="L292" i="45"/>
  <c r="Q287" i="8"/>
  <c r="R287" i="8" s="1"/>
  <c r="L91" i="13"/>
  <c r="K93" i="13"/>
  <c r="O185" i="8"/>
  <c r="O47" i="8" s="1"/>
  <c r="J53" i="13"/>
  <c r="J68" i="13"/>
  <c r="N252" i="7"/>
  <c r="O733" i="7"/>
  <c r="Q359" i="8"/>
  <c r="O409" i="8"/>
  <c r="O117" i="8" s="1"/>
  <c r="O259" i="8"/>
  <c r="L291" i="45"/>
  <c r="O62" i="5"/>
  <c r="L294" i="45"/>
  <c r="AU49" i="42"/>
  <c r="M28" i="15"/>
  <c r="O294" i="8"/>
  <c r="N60" i="8"/>
  <c r="J49" i="42"/>
  <c r="AC45" i="42"/>
  <c r="N715" i="6"/>
  <c r="O1977" i="6"/>
  <c r="P1486" i="6"/>
  <c r="P462" i="6" s="1"/>
  <c r="AG229" i="10"/>
  <c r="O1285" i="6"/>
  <c r="O407" i="6" s="1"/>
  <c r="L382" i="6"/>
  <c r="L11" i="6"/>
  <c r="L43" i="6" s="1"/>
  <c r="N1217" i="6"/>
  <c r="O1235" i="6"/>
  <c r="N377" i="6"/>
  <c r="N1255" i="6"/>
  <c r="O1873" i="6"/>
  <c r="O650" i="6" s="1"/>
  <c r="N506" i="6"/>
  <c r="N511" i="6" s="1"/>
  <c r="N1605" i="6"/>
  <c r="O1600" i="6"/>
  <c r="K384" i="6"/>
  <c r="K2025" i="6"/>
  <c r="M366" i="6"/>
  <c r="M371" i="6" s="1"/>
  <c r="M1224" i="6"/>
  <c r="J774" i="34" s="1"/>
  <c r="N67" i="5"/>
  <c r="N16" i="5" s="1"/>
  <c r="P317" i="5"/>
  <c r="O99" i="5"/>
  <c r="I117" i="3"/>
  <c r="O256" i="5"/>
  <c r="P243" i="5"/>
  <c r="P248" i="5"/>
  <c r="O61" i="5"/>
  <c r="O384" i="5"/>
  <c r="N149" i="5"/>
  <c r="O60" i="5"/>
  <c r="N102" i="5"/>
  <c r="N508" i="5" s="1"/>
  <c r="L69" i="5"/>
  <c r="L479" i="5" s="1"/>
  <c r="J473" i="5"/>
  <c r="J486" i="5" s="1"/>
  <c r="J490" i="5" s="1"/>
  <c r="L469" i="5"/>
  <c r="AA9" i="11"/>
  <c r="AB9" i="11" s="1"/>
  <c r="AC9" i="11" s="1"/>
  <c r="P387" i="4"/>
  <c r="J1175" i="7"/>
  <c r="J328" i="7"/>
  <c r="Q488" i="7"/>
  <c r="P86" i="7"/>
  <c r="C1198" i="7"/>
  <c r="W55" i="10"/>
  <c r="N337" i="7"/>
  <c r="K1189" i="7"/>
  <c r="O573" i="7"/>
  <c r="K317" i="7"/>
  <c r="G311" i="3" s="1"/>
  <c r="K1194" i="7"/>
  <c r="N847" i="7"/>
  <c r="N849" i="7" s="1"/>
  <c r="N851" i="7" s="1"/>
  <c r="C1176" i="7"/>
  <c r="C1179" i="7" s="1"/>
  <c r="C1200" i="7" s="1"/>
  <c r="C43" i="7" s="1"/>
  <c r="O837" i="7"/>
  <c r="N305" i="7"/>
  <c r="L1192" i="7"/>
  <c r="L10" i="7"/>
  <c r="N157" i="7"/>
  <c r="O599" i="7"/>
  <c r="L1190" i="7"/>
  <c r="L133" i="7"/>
  <c r="H308" i="3" s="1"/>
  <c r="M313" i="7"/>
  <c r="M24" i="7" s="1"/>
  <c r="M36" i="7" s="1"/>
  <c r="M88" i="7"/>
  <c r="M90" i="7" s="1"/>
  <c r="M1189" i="7" s="1"/>
  <c r="O839" i="7"/>
  <c r="N307" i="7"/>
  <c r="L90" i="7"/>
  <c r="N73" i="7"/>
  <c r="O479" i="7"/>
  <c r="O838" i="7"/>
  <c r="N306" i="7"/>
  <c r="O946" i="7"/>
  <c r="O598" i="7"/>
  <c r="O156" i="7" s="1"/>
  <c r="V55" i="10"/>
  <c r="BJ128" i="9"/>
  <c r="BF147" i="9"/>
  <c r="BK128" i="9"/>
  <c r="M46" i="40" s="1"/>
  <c r="CV37" i="9"/>
  <c r="N759" i="7"/>
  <c r="N270" i="7" s="1"/>
  <c r="K126" i="13"/>
  <c r="BE37" i="9"/>
  <c r="O870" i="6"/>
  <c r="J130" i="4"/>
  <c r="F286" i="3" s="1"/>
  <c r="J949" i="4"/>
  <c r="I59" i="3"/>
  <c r="I12" i="13"/>
  <c r="B49" i="4"/>
  <c r="B981" i="4"/>
  <c r="K128" i="4"/>
  <c r="F8" i="42"/>
  <c r="H584" i="34" s="1"/>
  <c r="H585" i="34" s="1"/>
  <c r="G41" i="42"/>
  <c r="O176" i="5"/>
  <c r="L21" i="5"/>
  <c r="I18" i="13" s="1"/>
  <c r="O252" i="6"/>
  <c r="O9" i="6" s="1"/>
  <c r="P1021" i="6"/>
  <c r="P248" i="6" s="1"/>
  <c r="Q883" i="7"/>
  <c r="R883" i="7" s="1"/>
  <c r="P743" i="6"/>
  <c r="H13" i="42"/>
  <c r="O129" i="5"/>
  <c r="O361" i="5"/>
  <c r="O92" i="5"/>
  <c r="O94" i="5" s="1"/>
  <c r="O8" i="5" s="1"/>
  <c r="M106" i="5"/>
  <c r="I292" i="3" s="1"/>
  <c r="M480" i="5"/>
  <c r="M56" i="5"/>
  <c r="M498" i="5" s="1"/>
  <c r="M503" i="5" s="1"/>
  <c r="O602" i="4"/>
  <c r="N162" i="4"/>
  <c r="AL53" i="42"/>
  <c r="B51" i="42"/>
  <c r="P398" i="8"/>
  <c r="O116" i="8"/>
  <c r="Q1782" i="6"/>
  <c r="R1782" i="6" s="1"/>
  <c r="L111" i="40"/>
  <c r="BF90" i="9"/>
  <c r="M29" i="17"/>
  <c r="N15" i="17"/>
  <c r="J86" i="4"/>
  <c r="M27" i="16"/>
  <c r="N14" i="16"/>
  <c r="D39" i="42"/>
  <c r="AN45" i="42"/>
  <c r="L142" i="40"/>
  <c r="L146" i="40" s="1"/>
  <c r="L424" i="45"/>
  <c r="L431" i="45" s="1"/>
  <c r="L432" i="45" s="1"/>
  <c r="E6" i="17"/>
  <c r="A18" i="16"/>
  <c r="A44" i="16" s="1"/>
  <c r="A48" i="16" s="1"/>
  <c r="A116" i="16" s="1"/>
  <c r="Q175" i="8"/>
  <c r="R175" i="8" s="1"/>
  <c r="O473" i="8"/>
  <c r="L754" i="34" s="1"/>
  <c r="N125" i="8"/>
  <c r="Q261" i="8"/>
  <c r="R261" i="8" s="1"/>
  <c r="P436" i="8"/>
  <c r="M421" i="45"/>
  <c r="P478" i="8"/>
  <c r="O126" i="8"/>
  <c r="M422" i="45"/>
  <c r="O124" i="8"/>
  <c r="P470" i="8"/>
  <c r="Q426" i="8"/>
  <c r="R426" i="8" s="1"/>
  <c r="P464" i="8"/>
  <c r="O123" i="8"/>
  <c r="Q278" i="8"/>
  <c r="R278" i="8" s="1"/>
  <c r="O353" i="8"/>
  <c r="Q237" i="8"/>
  <c r="R237" i="8" s="1"/>
  <c r="Q199" i="8"/>
  <c r="R199" i="8" s="1"/>
  <c r="P908" i="7"/>
  <c r="O355" i="7"/>
  <c r="N1095" i="7"/>
  <c r="N428" i="7" s="1"/>
  <c r="P669" i="7"/>
  <c r="K111" i="3"/>
  <c r="O475" i="7"/>
  <c r="N71" i="7"/>
  <c r="N516" i="7"/>
  <c r="P668" i="7"/>
  <c r="O210" i="7"/>
  <c r="O364" i="5"/>
  <c r="N139" i="5"/>
  <c r="N385" i="5"/>
  <c r="N387" i="5" s="1"/>
  <c r="N389" i="5" s="1"/>
  <c r="N398" i="5" s="1"/>
  <c r="L512" i="5"/>
  <c r="L514" i="5" s="1"/>
  <c r="N1090" i="7"/>
  <c r="M427" i="7"/>
  <c r="P311" i="5"/>
  <c r="O98" i="5"/>
  <c r="O319" i="5"/>
  <c r="P426" i="5"/>
  <c r="O187" i="5"/>
  <c r="K1170" i="7"/>
  <c r="K103" i="7"/>
  <c r="M21" i="7"/>
  <c r="M33" i="7" s="1"/>
  <c r="M131" i="7"/>
  <c r="M429" i="7"/>
  <c r="M430" i="7" s="1"/>
  <c r="N1115" i="7"/>
  <c r="M153" i="5"/>
  <c r="M509" i="5"/>
  <c r="M18" i="5"/>
  <c r="M27" i="5" s="1"/>
  <c r="P734" i="7"/>
  <c r="O253" i="7"/>
  <c r="P741" i="7"/>
  <c r="O254" i="7"/>
  <c r="O255" i="7" s="1"/>
  <c r="P561" i="7"/>
  <c r="P122" i="7" s="1"/>
  <c r="N208" i="6"/>
  <c r="O984" i="6"/>
  <c r="P1283" i="6"/>
  <c r="P406" i="6" s="1"/>
  <c r="P1119" i="6"/>
  <c r="Q834" i="6"/>
  <c r="R834" i="6" s="1"/>
  <c r="O98" i="6"/>
  <c r="P785" i="6"/>
  <c r="P781" i="6"/>
  <c r="F121" i="3"/>
  <c r="N499" i="5"/>
  <c r="P449" i="5"/>
  <c r="P488" i="5" s="1"/>
  <c r="O194" i="5"/>
  <c r="O453" i="5"/>
  <c r="P100" i="5"/>
  <c r="Q315" i="5"/>
  <c r="K484" i="5"/>
  <c r="N199" i="5"/>
  <c r="P430" i="5"/>
  <c r="O188" i="5"/>
  <c r="M198" i="5"/>
  <c r="M19" i="5"/>
  <c r="M510" i="5"/>
  <c r="K211" i="5"/>
  <c r="K471" i="5"/>
  <c r="N184" i="5"/>
  <c r="N196" i="5" s="1"/>
  <c r="O423" i="5"/>
  <c r="N450" i="5"/>
  <c r="N452" i="5" s="1"/>
  <c r="N454" i="5" s="1"/>
  <c r="N462" i="5" s="1"/>
  <c r="M31" i="5"/>
  <c r="I6" i="3"/>
  <c r="L200" i="5"/>
  <c r="H294" i="3" s="1"/>
  <c r="L482" i="5"/>
  <c r="Q313" i="5"/>
  <c r="R313" i="5" s="1"/>
  <c r="Q283" i="5"/>
  <c r="R283" i="5" s="1"/>
  <c r="Q373" i="5"/>
  <c r="R373" i="5" s="1"/>
  <c r="M705" i="4"/>
  <c r="M707" i="4" s="1"/>
  <c r="M715" i="4" s="1"/>
  <c r="M167" i="4"/>
  <c r="O671" i="4"/>
  <c r="N695" i="4"/>
  <c r="N703" i="4" s="1"/>
  <c r="N187" i="4" s="1"/>
  <c r="N674" i="4"/>
  <c r="N103" i="4"/>
  <c r="N149" i="4" s="1"/>
  <c r="Q296" i="5"/>
  <c r="R296" i="5" s="1"/>
  <c r="K468" i="5"/>
  <c r="K82" i="5"/>
  <c r="O221" i="5"/>
  <c r="O52" i="5" s="1"/>
  <c r="N238" i="5"/>
  <c r="N258" i="5" s="1"/>
  <c r="N260" i="5" s="1"/>
  <c r="N271" i="5" s="1"/>
  <c r="P1975" i="6"/>
  <c r="O714" i="6"/>
  <c r="O712" i="6"/>
  <c r="P1973" i="6"/>
  <c r="P1968" i="6"/>
  <c r="O710" i="6"/>
  <c r="P1972" i="6"/>
  <c r="P1966" i="6"/>
  <c r="N1477" i="6"/>
  <c r="N1479" i="6" s="1"/>
  <c r="W229" i="10" s="1"/>
  <c r="Y229" i="10" s="1"/>
  <c r="X137" i="11" s="1"/>
  <c r="M102" i="4"/>
  <c r="M499" i="4"/>
  <c r="L105" i="4"/>
  <c r="L8" i="4" s="1"/>
  <c r="L148" i="4"/>
  <c r="L152" i="4" s="1"/>
  <c r="E18" i="15"/>
  <c r="F290" i="34" s="1"/>
  <c r="F352" i="34" s="1"/>
  <c r="N121" i="40"/>
  <c r="O121" i="40" s="1"/>
  <c r="O123" i="40" s="1"/>
  <c r="M123" i="40"/>
  <c r="AC91" i="10" s="1"/>
  <c r="J115" i="13"/>
  <c r="T41" i="42"/>
  <c r="J75" i="15"/>
  <c r="K73" i="13"/>
  <c r="N996" i="7"/>
  <c r="N393" i="7" s="1"/>
  <c r="N51" i="7" s="1"/>
  <c r="AW212" i="9"/>
  <c r="BG99" i="9"/>
  <c r="BQ3" i="9"/>
  <c r="BQ99" i="9" s="1"/>
  <c r="BB99" i="9"/>
  <c r="BL3" i="9"/>
  <c r="BO42" i="9"/>
  <c r="BS42" i="9"/>
  <c r="AD3" i="11"/>
  <c r="AA80" i="11"/>
  <c r="AC3" i="11"/>
  <c r="Z80" i="11"/>
  <c r="AD3" i="10"/>
  <c r="AA125" i="10"/>
  <c r="AC125" i="10"/>
  <c r="AF3" i="10"/>
  <c r="AE125" i="10"/>
  <c r="AH3" i="10"/>
  <c r="G71" i="13"/>
  <c r="K67" i="14" s="1"/>
  <c r="O155" i="7"/>
  <c r="P597" i="7"/>
  <c r="Q971" i="7"/>
  <c r="R971" i="7" s="1"/>
  <c r="P483" i="7"/>
  <c r="O82" i="7"/>
  <c r="O407" i="7"/>
  <c r="Q739" i="7"/>
  <c r="R739" i="7" s="1"/>
  <c r="Q563" i="7"/>
  <c r="R563" i="7" s="1"/>
  <c r="A10" i="13"/>
  <c r="A14" i="13" s="1"/>
  <c r="C392" i="7"/>
  <c r="C50" i="7" s="1"/>
  <c r="C1056" i="7"/>
  <c r="A48" i="46" s="1"/>
  <c r="Q777" i="7"/>
  <c r="P286" i="7"/>
  <c r="O299" i="7"/>
  <c r="P804" i="7"/>
  <c r="C51" i="11"/>
  <c r="Q921" i="7"/>
  <c r="R921" i="7" s="1"/>
  <c r="O214" i="7"/>
  <c r="P691" i="7"/>
  <c r="P728" i="7"/>
  <c r="O251" i="7"/>
  <c r="P1354" i="6"/>
  <c r="P1301" i="6"/>
  <c r="O425" i="6"/>
  <c r="A43" i="13"/>
  <c r="N11" i="42" s="1"/>
  <c r="A239" i="15" s="1"/>
  <c r="O574" i="6"/>
  <c r="O15" i="6" s="1"/>
  <c r="P1453" i="6"/>
  <c r="O1455" i="6"/>
  <c r="O418" i="6"/>
  <c r="Q787" i="6"/>
  <c r="R787" i="6" s="1"/>
  <c r="R101" i="6" s="1"/>
  <c r="P101" i="6"/>
  <c r="P337" i="6"/>
  <c r="Q1130" i="6"/>
  <c r="R1130" i="6" s="1"/>
  <c r="R337" i="6" s="1"/>
  <c r="P981" i="6"/>
  <c r="O207" i="6"/>
  <c r="Q1473" i="6"/>
  <c r="R1473" i="6" s="1"/>
  <c r="P448" i="6"/>
  <c r="P1478" i="6"/>
  <c r="Q1685" i="6"/>
  <c r="R1685" i="6" s="1"/>
  <c r="Q1825" i="6"/>
  <c r="R1825" i="6" s="1"/>
  <c r="P1696" i="6"/>
  <c r="O579" i="6"/>
  <c r="P273" i="6"/>
  <c r="P280" i="6" s="1"/>
  <c r="Q1059" i="6"/>
  <c r="P1727" i="6"/>
  <c r="P603" i="6" s="1"/>
  <c r="Q1727" i="6"/>
  <c r="Q603" i="6" s="1"/>
  <c r="Q414" i="5"/>
  <c r="R414" i="5" s="1"/>
  <c r="P1469" i="6"/>
  <c r="O1470" i="6"/>
  <c r="O1475" i="6" s="1"/>
  <c r="G355" i="6"/>
  <c r="P1461" i="6"/>
  <c r="V229" i="10"/>
  <c r="U137" i="11" s="1"/>
  <c r="M1485" i="6"/>
  <c r="M461" i="6" s="1"/>
  <c r="BB17" i="22"/>
  <c r="AX17" i="22"/>
  <c r="AH142" i="22"/>
  <c r="J149" i="22" s="1"/>
  <c r="AF142" i="22"/>
  <c r="K35" i="19"/>
  <c r="G103" i="19"/>
  <c r="F73" i="8"/>
  <c r="G252" i="8"/>
  <c r="P458" i="8"/>
  <c r="O122" i="8"/>
  <c r="Q1652" i="6"/>
  <c r="R1652" i="6" s="1"/>
  <c r="G935" i="4"/>
  <c r="O112" i="4"/>
  <c r="Q537" i="4"/>
  <c r="R537" i="4" s="1"/>
  <c r="P206" i="6"/>
  <c r="Q852" i="6"/>
  <c r="R852" i="6" s="1"/>
  <c r="P1850" i="6"/>
  <c r="O956" i="6"/>
  <c r="P1629" i="6"/>
  <c r="P766" i="6"/>
  <c r="O91" i="6"/>
  <c r="O496" i="6"/>
  <c r="P1587" i="6"/>
  <c r="G54" i="13"/>
  <c r="G136" i="13" s="1"/>
  <c r="Q1819" i="6"/>
  <c r="R1819" i="6" s="1"/>
  <c r="P1961" i="6"/>
  <c r="O702" i="6"/>
  <c r="O618" i="6"/>
  <c r="O539" i="6"/>
  <c r="P1638" i="6"/>
  <c r="P1567" i="6"/>
  <c r="P1290" i="6"/>
  <c r="P1714" i="6"/>
  <c r="O1720" i="6"/>
  <c r="P1653" i="6"/>
  <c r="O831" i="6"/>
  <c r="O544" i="6"/>
  <c r="O549" i="6" s="1"/>
  <c r="P1658" i="6"/>
  <c r="O1663" i="6"/>
  <c r="Q1383" i="6"/>
  <c r="R1383" i="6" s="1"/>
  <c r="Q1815" i="6"/>
  <c r="R1815" i="6" s="1"/>
  <c r="A101" i="3"/>
  <c r="C153" i="11"/>
  <c r="C161" i="11" s="1"/>
  <c r="O264" i="6"/>
  <c r="Q1162" i="6"/>
  <c r="R1162" i="6" s="1"/>
  <c r="Q784" i="6"/>
  <c r="R784" i="6" s="1"/>
  <c r="Q825" i="6"/>
  <c r="C730" i="6"/>
  <c r="C61" i="6" s="1"/>
  <c r="C1994" i="6"/>
  <c r="Q1346" i="6"/>
  <c r="R1346" i="6" s="1"/>
  <c r="Q1175" i="6"/>
  <c r="R1175" i="6" s="1"/>
  <c r="Q1781" i="6"/>
  <c r="R1781" i="6" s="1"/>
  <c r="P713" i="6"/>
  <c r="P403" i="8"/>
  <c r="BN3" i="9"/>
  <c r="BD99" i="9"/>
  <c r="BS3" i="9"/>
  <c r="BS99" i="9" s="1"/>
  <c r="BI99" i="9"/>
  <c r="AY210" i="9"/>
  <c r="BR3" i="9"/>
  <c r="BR99" i="9" s="1"/>
  <c r="BR210" i="9" s="1"/>
  <c r="BR212" i="9" s="1"/>
  <c r="BH99" i="9"/>
  <c r="I71" i="13"/>
  <c r="H203" i="3"/>
  <c r="BC99" i="9"/>
  <c r="BM3" i="9"/>
  <c r="BF2" i="9"/>
  <c r="BA98" i="9"/>
  <c r="H137" i="13"/>
  <c r="R42" i="42"/>
  <c r="M67" i="14"/>
  <c r="H74" i="15"/>
  <c r="H22" i="15" s="1"/>
  <c r="D93" i="14"/>
  <c r="H96" i="14" s="1"/>
  <c r="AV210" i="9"/>
  <c r="AV212" i="9" s="1"/>
  <c r="I207" i="3" s="1"/>
  <c r="I210" i="3" s="1"/>
  <c r="BF99" i="9"/>
  <c r="BP3" i="9"/>
  <c r="BP99" i="9" s="1"/>
  <c r="G147" i="3"/>
  <c r="H70" i="15"/>
  <c r="H136" i="13"/>
  <c r="G146" i="3"/>
  <c r="G63" i="3"/>
  <c r="G64" i="3" s="1"/>
  <c r="F38" i="42"/>
  <c r="I54" i="13"/>
  <c r="BK3" i="9"/>
  <c r="BA99" i="9"/>
  <c r="Q1124" i="6"/>
  <c r="R1124" i="6" s="1"/>
  <c r="L766" i="34"/>
  <c r="O689" i="6"/>
  <c r="Q423" i="8"/>
  <c r="R423" i="8" s="1"/>
  <c r="Q172" i="8"/>
  <c r="R172" i="8" s="1"/>
  <c r="M32" i="8"/>
  <c r="AF47" i="42"/>
  <c r="N331" i="8"/>
  <c r="N93" i="8" s="1"/>
  <c r="L36" i="16"/>
  <c r="M299" i="45"/>
  <c r="M304" i="45" s="1"/>
  <c r="BE55" i="21"/>
  <c r="N73" i="21"/>
  <c r="M398" i="4"/>
  <c r="J7" i="12" s="1"/>
  <c r="N24" i="12"/>
  <c r="O24" i="12" s="1"/>
  <c r="M399" i="4"/>
  <c r="J8" i="12" s="1"/>
  <c r="K71" i="15"/>
  <c r="M990" i="4"/>
  <c r="I62" i="3"/>
  <c r="J19" i="15"/>
  <c r="P956" i="7"/>
  <c r="Q965" i="7"/>
  <c r="R965" i="7" s="1"/>
  <c r="M750" i="7"/>
  <c r="M761" i="7" s="1"/>
  <c r="P676" i="7"/>
  <c r="O211" i="7"/>
  <c r="J1172" i="7"/>
  <c r="J272" i="7"/>
  <c r="P803" i="7"/>
  <c r="S18" i="26" s="1"/>
  <c r="O298" i="7"/>
  <c r="M41" i="7"/>
  <c r="J98" i="13" s="1"/>
  <c r="M257" i="7"/>
  <c r="L259" i="7"/>
  <c r="L23" i="7"/>
  <c r="L35" i="7" s="1"/>
  <c r="K1191" i="7"/>
  <c r="K261" i="7"/>
  <c r="G310" i="3" s="1"/>
  <c r="Q496" i="7"/>
  <c r="R496" i="7" s="1"/>
  <c r="P650" i="7"/>
  <c r="O199" i="7"/>
  <c r="G5" i="3"/>
  <c r="N746" i="7"/>
  <c r="N748" i="7" s="1"/>
  <c r="Q1091" i="7"/>
  <c r="R1091" i="7" s="1"/>
  <c r="Q818" i="7"/>
  <c r="R818" i="7" s="1"/>
  <c r="Q542" i="7"/>
  <c r="R542" i="7" s="1"/>
  <c r="L188" i="7"/>
  <c r="L1173" i="7"/>
  <c r="Q790" i="7"/>
  <c r="R790" i="7" s="1"/>
  <c r="Q571" i="7"/>
  <c r="R571" i="7" s="1"/>
  <c r="Q736" i="7"/>
  <c r="R736" i="7" s="1"/>
  <c r="P311" i="7"/>
  <c r="Q845" i="7"/>
  <c r="R845" i="7" s="1"/>
  <c r="Q936" i="7"/>
  <c r="R936" i="7" s="1"/>
  <c r="M132" i="11"/>
  <c r="N132" i="11" s="1"/>
  <c r="P132" i="11" s="1"/>
  <c r="Q132" i="11" s="1"/>
  <c r="S132" i="11" s="1"/>
  <c r="T132" i="11" s="1"/>
  <c r="V132" i="11" s="1"/>
  <c r="W132" i="11" s="1"/>
  <c r="Y132" i="11" s="1"/>
  <c r="Z132" i="11" s="1"/>
  <c r="AB132" i="11" s="1"/>
  <c r="AC132" i="11" s="1"/>
  <c r="AE132" i="11" s="1"/>
  <c r="AF132" i="11" s="1"/>
  <c r="AH132" i="11" s="1"/>
  <c r="AI132" i="11" s="1"/>
  <c r="AK132" i="11" s="1"/>
  <c r="Q772" i="7"/>
  <c r="R772" i="7" s="1"/>
  <c r="R283" i="7" s="1"/>
  <c r="M396" i="4"/>
  <c r="J5" i="12" s="1"/>
  <c r="K61" i="20"/>
  <c r="B98" i="20"/>
  <c r="B38" i="20"/>
  <c r="Q37" i="20"/>
  <c r="M71" i="11"/>
  <c r="AB64" i="11"/>
  <c r="I66" i="20"/>
  <c r="Q437" i="8"/>
  <c r="R437" i="8" s="1"/>
  <c r="O68" i="4"/>
  <c r="P428" i="4"/>
  <c r="J182" i="15" l="1"/>
  <c r="M345" i="15"/>
  <c r="M350" i="15" s="1"/>
  <c r="J135" i="15"/>
  <c r="M330" i="15"/>
  <c r="M336" i="15" s="1"/>
  <c r="R517" i="4"/>
  <c r="P110" i="4"/>
  <c r="N518" i="7"/>
  <c r="N520" i="7" s="1"/>
  <c r="N529" i="7" s="1"/>
  <c r="K46" i="45"/>
  <c r="K47" i="45" s="1"/>
  <c r="AF125" i="10"/>
  <c r="AI3" i="10"/>
  <c r="AI125" i="10" s="1"/>
  <c r="AH125" i="10"/>
  <c r="AK3" i="10"/>
  <c r="AK125" i="10" s="1"/>
  <c r="BE72" i="9"/>
  <c r="E157" i="3"/>
  <c r="BD72" i="9"/>
  <c r="X117" i="10" s="1"/>
  <c r="N1161" i="7" s="1"/>
  <c r="N454" i="7" s="1"/>
  <c r="P325" i="6"/>
  <c r="P1697" i="6"/>
  <c r="P580" i="6" s="1"/>
  <c r="I87" i="15"/>
  <c r="P1289" i="6"/>
  <c r="P1875" i="6"/>
  <c r="P652" i="6" s="1"/>
  <c r="L725" i="34"/>
  <c r="P1281" i="6"/>
  <c r="P404" i="6" s="1"/>
  <c r="O404" i="6"/>
  <c r="P262" i="6"/>
  <c r="Q1043" i="6"/>
  <c r="Q1036" i="6"/>
  <c r="P259" i="6"/>
  <c r="P101" i="4"/>
  <c r="L781" i="34"/>
  <c r="E24" i="3"/>
  <c r="P621" i="4"/>
  <c r="P176" i="4" s="1"/>
  <c r="O71" i="4"/>
  <c r="P855" i="4"/>
  <c r="Q855" i="4" s="1"/>
  <c r="R855" i="4" s="1"/>
  <c r="H987" i="4"/>
  <c r="I311" i="4"/>
  <c r="H314" i="4"/>
  <c r="I314" i="4" s="1"/>
  <c r="P70" i="4"/>
  <c r="K312" i="4"/>
  <c r="U22" i="42"/>
  <c r="K251" i="15" s="1"/>
  <c r="R464" i="6"/>
  <c r="Q1382" i="6"/>
  <c r="R1382" i="6" s="1"/>
  <c r="K66" i="1"/>
  <c r="L57" i="1"/>
  <c r="CH142" i="22"/>
  <c r="K697" i="34" s="1"/>
  <c r="I241" i="15"/>
  <c r="I210" i="15" s="1"/>
  <c r="Q440" i="8"/>
  <c r="R440" i="8" s="1"/>
  <c r="Q392" i="8"/>
  <c r="R392" i="8" s="1"/>
  <c r="P1357" i="6"/>
  <c r="O449" i="6"/>
  <c r="O454" i="6" s="1"/>
  <c r="O1363" i="6"/>
  <c r="R203" i="8"/>
  <c r="P1598" i="6"/>
  <c r="O503" i="6"/>
  <c r="Q941" i="7"/>
  <c r="R941" i="7" s="1"/>
  <c r="Q662" i="4"/>
  <c r="R662" i="4" s="1"/>
  <c r="P66" i="21"/>
  <c r="Q66" i="21" s="1"/>
  <c r="P17" i="17"/>
  <c r="N282" i="6"/>
  <c r="N2039" i="6"/>
  <c r="Q407" i="5"/>
  <c r="R407" i="5" s="1"/>
  <c r="T21" i="37"/>
  <c r="U21" i="37" s="1"/>
  <c r="Q887" i="7"/>
  <c r="R887" i="7" s="1"/>
  <c r="P856" i="6"/>
  <c r="P160" i="6" s="1"/>
  <c r="P166" i="6" s="1"/>
  <c r="O862" i="6"/>
  <c r="Q132" i="22"/>
  <c r="CJ132" i="22"/>
  <c r="BF132" i="22"/>
  <c r="Q411" i="8"/>
  <c r="R411" i="8" s="1"/>
  <c r="Q352" i="5"/>
  <c r="R352" i="5" s="1"/>
  <c r="P1358" i="6"/>
  <c r="O450" i="6"/>
  <c r="O455" i="6" s="1"/>
  <c r="O1364" i="6"/>
  <c r="L37" i="17"/>
  <c r="N505" i="8"/>
  <c r="N153" i="8" s="1"/>
  <c r="P131" i="22"/>
  <c r="CI131" i="22"/>
  <c r="BB131" i="22"/>
  <c r="M428" i="45"/>
  <c r="M430" i="45" s="1"/>
  <c r="O142" i="22"/>
  <c r="R17" i="26"/>
  <c r="P802" i="7"/>
  <c r="Q875" i="7"/>
  <c r="R875" i="7" s="1"/>
  <c r="P1061" i="6"/>
  <c r="O1067" i="6"/>
  <c r="O275" i="6"/>
  <c r="Q959" i="7"/>
  <c r="R959" i="7" s="1"/>
  <c r="P59" i="21"/>
  <c r="BE59" i="21"/>
  <c r="CI59" i="21"/>
  <c r="Q232" i="8"/>
  <c r="R232" i="8" s="1"/>
  <c r="P19" i="21"/>
  <c r="BC19" i="21"/>
  <c r="BE19" i="21" s="1"/>
  <c r="CI19" i="21"/>
  <c r="N300" i="45"/>
  <c r="M54" i="6"/>
  <c r="T23" i="42" s="1"/>
  <c r="J252" i="15" s="1"/>
  <c r="J31" i="13"/>
  <c r="J49" i="13" s="1"/>
  <c r="Q288" i="8"/>
  <c r="R288" i="8" s="1"/>
  <c r="Q1310" i="6"/>
  <c r="R1310" i="6" s="1"/>
  <c r="N704" i="34"/>
  <c r="O704" i="34" s="1"/>
  <c r="M703" i="34"/>
  <c r="L705" i="34"/>
  <c r="L211" i="34" s="1"/>
  <c r="L799" i="34" s="1"/>
  <c r="L805" i="34" s="1"/>
  <c r="O68" i="21"/>
  <c r="BA68" i="21"/>
  <c r="CH68" i="21"/>
  <c r="Q776" i="6"/>
  <c r="P16" i="16"/>
  <c r="Q375" i="5"/>
  <c r="R375" i="5" s="1"/>
  <c r="P137" i="22"/>
  <c r="CI137" i="22"/>
  <c r="BB137" i="22"/>
  <c r="O214" i="6"/>
  <c r="O220" i="6" s="1"/>
  <c r="O997" i="6"/>
  <c r="P991" i="6"/>
  <c r="Q428" i="5"/>
  <c r="R428" i="5" s="1"/>
  <c r="Q359" i="5"/>
  <c r="R359" i="5" s="1"/>
  <c r="R129" i="5" s="1"/>
  <c r="Q225" i="5"/>
  <c r="R225" i="5" s="1"/>
  <c r="Q412" i="8"/>
  <c r="R412" i="8" s="1"/>
  <c r="O67" i="21"/>
  <c r="BA67" i="21"/>
  <c r="CH67" i="21"/>
  <c r="P49" i="21"/>
  <c r="BC49" i="21"/>
  <c r="BE49" i="21" s="1"/>
  <c r="CI49" i="21"/>
  <c r="Q233" i="8"/>
  <c r="R233" i="8" s="1"/>
  <c r="Q1863" i="6"/>
  <c r="R1863" i="6" s="1"/>
  <c r="P55" i="21"/>
  <c r="Q55" i="21" s="1"/>
  <c r="Q351" i="5"/>
  <c r="R351" i="5" s="1"/>
  <c r="Q1284" i="6"/>
  <c r="R1284" i="6" s="1"/>
  <c r="Q720" i="7"/>
  <c r="R720" i="7" s="1"/>
  <c r="Q1428" i="6"/>
  <c r="R1428" i="6" s="1"/>
  <c r="L750" i="34"/>
  <c r="L752" i="34" s="1"/>
  <c r="O1202" i="7"/>
  <c r="S21" i="26"/>
  <c r="K748" i="34"/>
  <c r="K215" i="34" s="1"/>
  <c r="K800" i="34" s="1"/>
  <c r="K806" i="34" s="1"/>
  <c r="K758" i="34"/>
  <c r="K760" i="34" s="1"/>
  <c r="L756" i="34"/>
  <c r="P1147" i="7"/>
  <c r="O440" i="7"/>
  <c r="O446" i="7" s="1"/>
  <c r="O42" i="7" s="1"/>
  <c r="L13" i="13" s="1"/>
  <c r="O1153" i="7"/>
  <c r="O1203" i="7" s="1"/>
  <c r="C97" i="19"/>
  <c r="O16" i="1"/>
  <c r="M780" i="34"/>
  <c r="R825" i="6"/>
  <c r="Q451" i="8"/>
  <c r="M730" i="34"/>
  <c r="M726" i="34"/>
  <c r="P257" i="6"/>
  <c r="P1229" i="6"/>
  <c r="L729" i="34"/>
  <c r="J216" i="34"/>
  <c r="M161" i="34"/>
  <c r="N112" i="3"/>
  <c r="Q789" i="7"/>
  <c r="S22" i="26"/>
  <c r="Q810" i="7"/>
  <c r="S19" i="26"/>
  <c r="P124" i="7"/>
  <c r="R23" i="26"/>
  <c r="P800" i="7"/>
  <c r="P295" i="7" s="1"/>
  <c r="Q816" i="7"/>
  <c r="S16" i="26"/>
  <c r="BY29" i="9"/>
  <c r="Q1577" i="6"/>
  <c r="S20" i="26"/>
  <c r="O1074" i="6"/>
  <c r="O291" i="6" s="1"/>
  <c r="N70" i="3"/>
  <c r="R991" i="4"/>
  <c r="M28" i="5"/>
  <c r="G44" i="6"/>
  <c r="M42" i="6"/>
  <c r="M776" i="34"/>
  <c r="O411" i="6"/>
  <c r="M52" i="7"/>
  <c r="I67" i="3" s="1"/>
  <c r="L112" i="3"/>
  <c r="L12" i="5"/>
  <c r="I17" i="13" s="1"/>
  <c r="K30" i="5"/>
  <c r="H31" i="4"/>
  <c r="I31" i="4" s="1"/>
  <c r="I7" i="4"/>
  <c r="H29" i="4"/>
  <c r="I29" i="4" s="1"/>
  <c r="J45" i="4"/>
  <c r="J989" i="4" s="1"/>
  <c r="J789" i="34"/>
  <c r="P177" i="5"/>
  <c r="L59" i="14"/>
  <c r="F161" i="3" s="1"/>
  <c r="K516" i="5"/>
  <c r="H55" i="20"/>
  <c r="G116" i="20"/>
  <c r="E175" i="3"/>
  <c r="E200" i="3"/>
  <c r="G114" i="34"/>
  <c r="G115" i="34" s="1"/>
  <c r="H112" i="34"/>
  <c r="AI91" i="10"/>
  <c r="BU90" i="9"/>
  <c r="O106" i="1"/>
  <c r="O109" i="1" s="1"/>
  <c r="O111" i="1" s="1"/>
  <c r="R870" i="6"/>
  <c r="R175" i="6" s="1"/>
  <c r="O130" i="40"/>
  <c r="O142" i="40" s="1"/>
  <c r="C555" i="8"/>
  <c r="C533" i="8"/>
  <c r="A157" i="15"/>
  <c r="G344" i="15" s="1"/>
  <c r="A101" i="17"/>
  <c r="A102" i="17" s="1"/>
  <c r="A104" i="17" s="1"/>
  <c r="A106" i="17" s="1"/>
  <c r="A119" i="17" s="1"/>
  <c r="Q177" i="8"/>
  <c r="P309" i="8"/>
  <c r="P63" i="8" s="1"/>
  <c r="R359" i="8"/>
  <c r="R107" i="8" s="1"/>
  <c r="Q107" i="8"/>
  <c r="O347" i="8"/>
  <c r="N105" i="8"/>
  <c r="P109" i="8"/>
  <c r="P107" i="8"/>
  <c r="AI22" i="42"/>
  <c r="O59" i="8"/>
  <c r="N67" i="8"/>
  <c r="L289" i="45"/>
  <c r="L295" i="45" s="1"/>
  <c r="L305" i="45" s="1"/>
  <c r="L306" i="45" s="1"/>
  <c r="Q184" i="8"/>
  <c r="N44" i="8"/>
  <c r="AG8" i="42" s="1"/>
  <c r="P171" i="8"/>
  <c r="P45" i="8" s="1"/>
  <c r="AS8" i="42"/>
  <c r="K298" i="15" s="1"/>
  <c r="N86" i="17"/>
  <c r="N89" i="17" s="1"/>
  <c r="P119" i="8"/>
  <c r="P61" i="8"/>
  <c r="Q303" i="8"/>
  <c r="P62" i="8"/>
  <c r="BK93" i="22"/>
  <c r="BK52" i="22"/>
  <c r="BK142" i="22" s="1"/>
  <c r="H68" i="17"/>
  <c r="H70" i="17" s="1"/>
  <c r="Q298" i="8"/>
  <c r="Q240" i="8"/>
  <c r="P57" i="8"/>
  <c r="Q906" i="4"/>
  <c r="P346" i="4"/>
  <c r="Q907" i="4"/>
  <c r="P347" i="4"/>
  <c r="R908" i="4"/>
  <c r="R348" i="4" s="1"/>
  <c r="Q348" i="4"/>
  <c r="R911" i="4"/>
  <c r="R351" i="4" s="1"/>
  <c r="Q351" i="4"/>
  <c r="H79" i="4"/>
  <c r="I79" i="4" s="1"/>
  <c r="O359" i="4"/>
  <c r="J360" i="4"/>
  <c r="J953" i="4"/>
  <c r="K358" i="4"/>
  <c r="Q429" i="4"/>
  <c r="Q69" i="4" s="1"/>
  <c r="Q418" i="4"/>
  <c r="Q430" i="4"/>
  <c r="Q70" i="4" s="1"/>
  <c r="Q1830" i="6"/>
  <c r="P643" i="6"/>
  <c r="AJ232" i="10"/>
  <c r="R1613" i="6" s="1"/>
  <c r="BX210" i="9"/>
  <c r="R361" i="7"/>
  <c r="BM99" i="9"/>
  <c r="BM210" i="9" s="1"/>
  <c r="BM212" i="9" s="1"/>
  <c r="BW3" i="9"/>
  <c r="BW99" i="9" s="1"/>
  <c r="BK99" i="9"/>
  <c r="BU3" i="9"/>
  <c r="BU99" i="9" s="1"/>
  <c r="BN99" i="9"/>
  <c r="BX3" i="9"/>
  <c r="BX99" i="9" s="1"/>
  <c r="BL99" i="9"/>
  <c r="BV3" i="9"/>
  <c r="BV99" i="9" s="1"/>
  <c r="AW39" i="42"/>
  <c r="O166" i="15"/>
  <c r="P122" i="17"/>
  <c r="P362" i="7"/>
  <c r="Q286" i="7"/>
  <c r="R777" i="7"/>
  <c r="R286" i="7" s="1"/>
  <c r="Q86" i="7"/>
  <c r="R488" i="7"/>
  <c r="R86" i="7" s="1"/>
  <c r="N50" i="12"/>
  <c r="E162" i="3"/>
  <c r="P78" i="42"/>
  <c r="D162" i="3"/>
  <c r="O78" i="42"/>
  <c r="M218" i="6"/>
  <c r="M221" i="6" s="1"/>
  <c r="P1559" i="6"/>
  <c r="P478" i="6" s="1"/>
  <c r="H85" i="4"/>
  <c r="H44" i="4" s="1"/>
  <c r="E40" i="3" s="1"/>
  <c r="M143" i="3"/>
  <c r="P1565" i="6"/>
  <c r="Q1565" i="6" s="1"/>
  <c r="N995" i="6"/>
  <c r="N998" i="6" s="1"/>
  <c r="N1007" i="6" s="1"/>
  <c r="P950" i="6"/>
  <c r="P188" i="6" s="1"/>
  <c r="L212" i="15"/>
  <c r="O761" i="6"/>
  <c r="O87" i="6" s="1"/>
  <c r="M167" i="6"/>
  <c r="K113" i="3"/>
  <c r="O1585" i="6" s="1"/>
  <c r="K116" i="3" s="1"/>
  <c r="V137" i="11"/>
  <c r="W137" i="11" s="1"/>
  <c r="Q267" i="6"/>
  <c r="R267" i="6"/>
  <c r="Q1065" i="6"/>
  <c r="R1059" i="6"/>
  <c r="R1478" i="6"/>
  <c r="R448" i="6"/>
  <c r="Q1486" i="6"/>
  <c r="Q462" i="6" s="1"/>
  <c r="AJ229" i="10"/>
  <c r="R1486" i="6" s="1"/>
  <c r="R1970" i="6"/>
  <c r="R635" i="6"/>
  <c r="Q619" i="6"/>
  <c r="R1746" i="6"/>
  <c r="R619" i="6" s="1"/>
  <c r="R306" i="6"/>
  <c r="Q718" i="6"/>
  <c r="Q723" i="6" s="1"/>
  <c r="R1979" i="6"/>
  <c r="N9" i="5"/>
  <c r="P60" i="5"/>
  <c r="K470" i="5"/>
  <c r="F937" i="4"/>
  <c r="F942" i="4" s="1"/>
  <c r="F957" i="4" s="1"/>
  <c r="M55" i="37"/>
  <c r="M58" i="37" s="1"/>
  <c r="M67" i="37" s="1"/>
  <c r="O105" i="20"/>
  <c r="J86" i="20"/>
  <c r="R17" i="20"/>
  <c r="R20" i="20" s="1"/>
  <c r="G99" i="47"/>
  <c r="G293" i="3"/>
  <c r="H948" i="4"/>
  <c r="I948" i="4" s="1"/>
  <c r="Q100" i="5"/>
  <c r="R315" i="5"/>
  <c r="R100" i="5" s="1"/>
  <c r="K166" i="5"/>
  <c r="G121" i="3" s="1"/>
  <c r="R141" i="5"/>
  <c r="R224" i="4"/>
  <c r="Q212" i="48"/>
  <c r="M303" i="15"/>
  <c r="G44" i="17"/>
  <c r="P48" i="42"/>
  <c r="I1143" i="7"/>
  <c r="I436" i="7"/>
  <c r="N10" i="5"/>
  <c r="C199" i="42"/>
  <c r="D199" i="42" s="1"/>
  <c r="C35" i="13"/>
  <c r="F38" i="4"/>
  <c r="F977" i="4"/>
  <c r="G6" i="11"/>
  <c r="E19" i="11"/>
  <c r="H826" i="4"/>
  <c r="I826" i="4" s="1"/>
  <c r="D173" i="15"/>
  <c r="F173" i="15"/>
  <c r="D275" i="15"/>
  <c r="F18" i="15"/>
  <c r="M209" i="48"/>
  <c r="D149" i="11"/>
  <c r="A83" i="13"/>
  <c r="N165" i="6"/>
  <c r="O7" i="6"/>
  <c r="I62" i="14"/>
  <c r="I66" i="14" s="1"/>
  <c r="O120" i="9"/>
  <c r="O940" i="6"/>
  <c r="O176" i="6" s="1"/>
  <c r="K320" i="34"/>
  <c r="K378" i="34" s="1"/>
  <c r="K496" i="34" s="1"/>
  <c r="H174" i="15"/>
  <c r="F93" i="47" s="1"/>
  <c r="H52" i="47"/>
  <c r="P861" i="6"/>
  <c r="O585" i="6"/>
  <c r="N2037" i="6"/>
  <c r="N52" i="6" s="1"/>
  <c r="K100" i="13" s="1"/>
  <c r="M1365" i="6"/>
  <c r="M1373" i="6" s="1"/>
  <c r="Q485" i="7"/>
  <c r="R485" i="7" s="1"/>
  <c r="R83" i="7" s="1"/>
  <c r="C1205" i="7"/>
  <c r="P1152" i="7"/>
  <c r="L2022" i="6"/>
  <c r="L221" i="6"/>
  <c r="M998" i="6"/>
  <c r="M1007" i="6" s="1"/>
  <c r="C51" i="6"/>
  <c r="C55" i="6" s="1"/>
  <c r="J220" i="15"/>
  <c r="T80" i="42"/>
  <c r="P764" i="6"/>
  <c r="P90" i="6" s="1"/>
  <c r="P487" i="6"/>
  <c r="W13" i="42" s="1"/>
  <c r="M243" i="15" s="1"/>
  <c r="N686" i="6"/>
  <c r="U8" i="42"/>
  <c r="K236" i="15" s="1"/>
  <c r="P1094" i="6"/>
  <c r="P305" i="6" s="1"/>
  <c r="Q1942" i="6"/>
  <c r="P691" i="6"/>
  <c r="P1561" i="6"/>
  <c r="P475" i="6" s="1"/>
  <c r="N1585" i="6"/>
  <c r="L772" i="34"/>
  <c r="O179" i="5"/>
  <c r="O501" i="5" s="1"/>
  <c r="M112" i="3"/>
  <c r="I205" i="15"/>
  <c r="J596" i="34"/>
  <c r="J597" i="34" s="1"/>
  <c r="J599" i="34" s="1"/>
  <c r="J241" i="34" s="1"/>
  <c r="Q200" i="8"/>
  <c r="R200" i="8" s="1"/>
  <c r="J283" i="15"/>
  <c r="H23" i="42"/>
  <c r="N21" i="8"/>
  <c r="N83" i="8"/>
  <c r="AG23" i="42"/>
  <c r="AT23" i="42"/>
  <c r="L314" i="15" s="1"/>
  <c r="P488" i="8"/>
  <c r="P495" i="8" s="1"/>
  <c r="O136" i="8"/>
  <c r="O143" i="8" s="1"/>
  <c r="AT32" i="42" s="1"/>
  <c r="Q370" i="8"/>
  <c r="R370" i="8" s="1"/>
  <c r="Q305" i="5"/>
  <c r="R305" i="5" s="1"/>
  <c r="Q33" i="27"/>
  <c r="R33" i="27" s="1"/>
  <c r="Q226" i="8"/>
  <c r="R226" i="8" s="1"/>
  <c r="Q1903" i="6"/>
  <c r="R1903" i="6" s="1"/>
  <c r="Q1901" i="6"/>
  <c r="R1901" i="6" s="1"/>
  <c r="O322" i="8"/>
  <c r="O77" i="8"/>
  <c r="P316" i="8"/>
  <c r="Q349" i="8"/>
  <c r="R349" i="8" s="1"/>
  <c r="Q610" i="7"/>
  <c r="R610" i="7" s="1"/>
  <c r="Q508" i="4"/>
  <c r="R508" i="4" s="1"/>
  <c r="Q348" i="8"/>
  <c r="R348" i="8" s="1"/>
  <c r="P419" i="5"/>
  <c r="N216" i="6"/>
  <c r="N24" i="6" s="1"/>
  <c r="N40" i="6" s="1"/>
  <c r="P746" i="4"/>
  <c r="P227" i="4" s="1"/>
  <c r="P741" i="4"/>
  <c r="Q741" i="4" s="1"/>
  <c r="R741" i="4" s="1"/>
  <c r="K2021" i="6"/>
  <c r="O122" i="17"/>
  <c r="AV39" i="42"/>
  <c r="M118" i="16"/>
  <c r="AH39" i="42"/>
  <c r="L272" i="15" s="1"/>
  <c r="Q952" i="6"/>
  <c r="O1096" i="6"/>
  <c r="M305" i="15"/>
  <c r="P58" i="8"/>
  <c r="Q373" i="8"/>
  <c r="R373" i="8" s="1"/>
  <c r="AW13" i="42" s="1"/>
  <c r="I179" i="15"/>
  <c r="I31" i="15" s="1"/>
  <c r="AP40" i="42"/>
  <c r="F40" i="42" s="1"/>
  <c r="G93" i="47"/>
  <c r="B86" i="47"/>
  <c r="B100" i="47" s="1"/>
  <c r="C93" i="47"/>
  <c r="P135" i="8"/>
  <c r="P142" i="8" s="1"/>
  <c r="A306" i="15"/>
  <c r="D306" i="15" s="1"/>
  <c r="D301" i="15"/>
  <c r="Q397" i="8"/>
  <c r="R397" i="8" s="1"/>
  <c r="L433" i="45"/>
  <c r="AG9" i="42"/>
  <c r="K268" i="15" s="1"/>
  <c r="I42" i="16"/>
  <c r="I117" i="16" s="1"/>
  <c r="I620" i="34"/>
  <c r="I621" i="34" s="1"/>
  <c r="I623" i="34" s="1"/>
  <c r="I245" i="34" s="1"/>
  <c r="J57" i="34"/>
  <c r="K123" i="15"/>
  <c r="K126" i="15"/>
  <c r="L109" i="16"/>
  <c r="K114" i="15"/>
  <c r="L101" i="16"/>
  <c r="K160" i="15"/>
  <c r="L105" i="17"/>
  <c r="D156" i="15"/>
  <c r="N166" i="15"/>
  <c r="N335" i="34" s="1"/>
  <c r="L119" i="15"/>
  <c r="P67" i="8"/>
  <c r="H22" i="42"/>
  <c r="O20" i="8"/>
  <c r="J267" i="15"/>
  <c r="AL15" i="42"/>
  <c r="H146" i="15"/>
  <c r="L190" i="8" s="1"/>
  <c r="E194" i="15"/>
  <c r="J364" i="8" s="1"/>
  <c r="H44" i="17" s="1"/>
  <c r="Q634" i="4"/>
  <c r="R634" i="4" s="1"/>
  <c r="Q365" i="8"/>
  <c r="R365" i="8" s="1"/>
  <c r="N87" i="12"/>
  <c r="AF68" i="10" s="1"/>
  <c r="AH68" i="10" s="1"/>
  <c r="Q1628" i="6"/>
  <c r="R1628" i="6" s="1"/>
  <c r="Q518" i="4"/>
  <c r="R518" i="4" s="1"/>
  <c r="Q1887" i="6"/>
  <c r="R1887" i="6" s="1"/>
  <c r="Q455" i="8"/>
  <c r="R455" i="8" s="1"/>
  <c r="Q1891" i="6"/>
  <c r="R1891" i="6" s="1"/>
  <c r="Q312" i="8"/>
  <c r="R312" i="8" s="1"/>
  <c r="Q531" i="4"/>
  <c r="R531" i="4" s="1"/>
  <c r="Q1862" i="6"/>
  <c r="R1862" i="6" s="1"/>
  <c r="Q687" i="4"/>
  <c r="R687" i="4" s="1"/>
  <c r="Q400" i="8"/>
  <c r="R400" i="8" s="1"/>
  <c r="P747" i="6"/>
  <c r="P76" i="6" s="1"/>
  <c r="O774" i="6"/>
  <c r="Q754" i="6"/>
  <c r="R754" i="6" s="1"/>
  <c r="Q486" i="7"/>
  <c r="R486" i="7" s="1"/>
  <c r="Q1182" i="6"/>
  <c r="R1182" i="6" s="1"/>
  <c r="Q1330" i="6"/>
  <c r="Q462" i="4"/>
  <c r="R462" i="4" s="1"/>
  <c r="Q746" i="6"/>
  <c r="R746" i="6" s="1"/>
  <c r="Q1389" i="6"/>
  <c r="R1389" i="6" s="1"/>
  <c r="Q1222" i="6"/>
  <c r="R1222" i="6" s="1"/>
  <c r="Q894" i="4"/>
  <c r="R894" i="4" s="1"/>
  <c r="Q441" i="4"/>
  <c r="R441" i="4" s="1"/>
  <c r="Q382" i="4"/>
  <c r="R382" i="4" s="1"/>
  <c r="T39" i="42"/>
  <c r="J241" i="15" s="1"/>
  <c r="O471" i="7"/>
  <c r="G300" i="3"/>
  <c r="P1584" i="6"/>
  <c r="H299" i="3"/>
  <c r="Q381" i="4"/>
  <c r="Q957" i="7"/>
  <c r="R957" i="7" s="1"/>
  <c r="Q498" i="7"/>
  <c r="R498" i="7" s="1"/>
  <c r="Q277" i="8"/>
  <c r="Q683" i="4"/>
  <c r="R683" i="4" s="1"/>
  <c r="Q688" i="7"/>
  <c r="R688" i="7" s="1"/>
  <c r="Q1859" i="6"/>
  <c r="R1859" i="6" s="1"/>
  <c r="Q406" i="8"/>
  <c r="R406" i="8" s="1"/>
  <c r="Q1852" i="6"/>
  <c r="R1852" i="6" s="1"/>
  <c r="Q303" i="5"/>
  <c r="R303" i="5" s="1"/>
  <c r="Q679" i="7"/>
  <c r="R679" i="7" s="1"/>
  <c r="G80" i="42"/>
  <c r="J572" i="34"/>
  <c r="J698" i="34" s="1"/>
  <c r="J699" i="34" s="1"/>
  <c r="J206" i="34" s="1"/>
  <c r="J207" i="34" s="1"/>
  <c r="AR30" i="42"/>
  <c r="J557" i="34"/>
  <c r="J692" i="34" s="1"/>
  <c r="J693" i="34" s="1"/>
  <c r="J203" i="34" s="1"/>
  <c r="J204" i="34" s="1"/>
  <c r="AF30" i="42"/>
  <c r="Q299" i="8"/>
  <c r="R299" i="8" s="1"/>
  <c r="Q1840" i="6"/>
  <c r="R1840" i="6" s="1"/>
  <c r="Q1421" i="6"/>
  <c r="R1421" i="6" s="1"/>
  <c r="Q491" i="4"/>
  <c r="R491" i="4" s="1"/>
  <c r="R99" i="4" s="1"/>
  <c r="Q1095" i="6"/>
  <c r="R1095" i="6" s="1"/>
  <c r="N107" i="34"/>
  <c r="O107" i="34" s="1"/>
  <c r="M8" i="34"/>
  <c r="L131" i="34"/>
  <c r="Q497" i="4"/>
  <c r="R497" i="4" s="1"/>
  <c r="Q393" i="8"/>
  <c r="R393" i="8" s="1"/>
  <c r="Q914" i="4"/>
  <c r="R914" i="4" s="1"/>
  <c r="P919" i="4"/>
  <c r="P354" i="4"/>
  <c r="M425" i="34"/>
  <c r="N425" i="34" s="1"/>
  <c r="O425" i="34" s="1"/>
  <c r="Q1686" i="6"/>
  <c r="Q458" i="4"/>
  <c r="R458" i="4" s="1"/>
  <c r="Q490" i="4"/>
  <c r="R490" i="4" s="1"/>
  <c r="Q579" i="4"/>
  <c r="P124" i="4"/>
  <c r="Q673" i="7"/>
  <c r="R673" i="7" s="1"/>
  <c r="N66" i="34"/>
  <c r="O66" i="34" s="1"/>
  <c r="M148" i="34"/>
  <c r="Q608" i="4"/>
  <c r="R608" i="4" s="1"/>
  <c r="N48" i="34"/>
  <c r="O48" i="34" s="1"/>
  <c r="Q418" i="8"/>
  <c r="R418" i="8" s="1"/>
  <c r="N648" i="34"/>
  <c r="O648" i="34" s="1"/>
  <c r="Q415" i="5"/>
  <c r="R415" i="5" s="1"/>
  <c r="Q420" i="4"/>
  <c r="R420" i="4" s="1"/>
  <c r="Q511" i="4"/>
  <c r="R511" i="4" s="1"/>
  <c r="Q963" i="6"/>
  <c r="R963" i="6" s="1"/>
  <c r="Q968" i="6"/>
  <c r="R968" i="6" s="1"/>
  <c r="Q562" i="4"/>
  <c r="R562" i="4" s="1"/>
  <c r="Q744" i="6"/>
  <c r="R744" i="6" s="1"/>
  <c r="N105" i="34"/>
  <c r="O105" i="34" s="1"/>
  <c r="M108" i="34"/>
  <c r="M457" i="34" s="1"/>
  <c r="M458" i="34" s="1"/>
  <c r="Q1090" i="6"/>
  <c r="R1090" i="6" s="1"/>
  <c r="N642" i="34"/>
  <c r="O642" i="34" s="1"/>
  <c r="Q1172" i="6"/>
  <c r="R1172" i="6" s="1"/>
  <c r="Q674" i="7"/>
  <c r="R674" i="7" s="1"/>
  <c r="Q1085" i="6"/>
  <c r="R1085" i="6" s="1"/>
  <c r="M15" i="34"/>
  <c r="L138" i="34"/>
  <c r="Q965" i="6"/>
  <c r="R965" i="6" s="1"/>
  <c r="Q1388" i="6"/>
  <c r="R1388" i="6" s="1"/>
  <c r="N660" i="34"/>
  <c r="N661" i="34" s="1"/>
  <c r="O661" i="34" s="1"/>
  <c r="Q568" i="7"/>
  <c r="R568" i="7" s="1"/>
  <c r="Q1292" i="6"/>
  <c r="R1292" i="6" s="1"/>
  <c r="Q1291" i="6"/>
  <c r="R1291" i="6" s="1"/>
  <c r="Q914" i="7"/>
  <c r="R914" i="7" s="1"/>
  <c r="Q1786" i="6"/>
  <c r="R1786" i="6" s="1"/>
  <c r="N630" i="34"/>
  <c r="O630" i="34" s="1"/>
  <c r="Q1091" i="6"/>
  <c r="R1091" i="6" s="1"/>
  <c r="Q44" i="27"/>
  <c r="R44" i="27" s="1"/>
  <c r="N72" i="34"/>
  <c r="O72" i="34" s="1"/>
  <c r="Q1019" i="7"/>
  <c r="R1019" i="7" s="1"/>
  <c r="Q1847" i="6"/>
  <c r="R1847" i="6" s="1"/>
  <c r="Q1308" i="6"/>
  <c r="R1308" i="6" s="1"/>
  <c r="Q926" i="7"/>
  <c r="R926" i="7" s="1"/>
  <c r="N99" i="34"/>
  <c r="O99" i="34" s="1"/>
  <c r="N113" i="34"/>
  <c r="O113" i="34" s="1"/>
  <c r="Q560" i="4"/>
  <c r="R560" i="4" s="1"/>
  <c r="Q493" i="4"/>
  <c r="R493" i="4" s="1"/>
  <c r="N79" i="34"/>
  <c r="O79" i="34" s="1"/>
  <c r="M420" i="34"/>
  <c r="N420" i="34" s="1"/>
  <c r="O420" i="34" s="1"/>
  <c r="M9" i="34"/>
  <c r="L132" i="34"/>
  <c r="Q672" i="7"/>
  <c r="R672" i="7" s="1"/>
  <c r="Q494" i="4"/>
  <c r="R494" i="4" s="1"/>
  <c r="R103" i="4" s="1"/>
  <c r="O129" i="4"/>
  <c r="N70" i="34"/>
  <c r="O70" i="34" s="1"/>
  <c r="N96" i="34"/>
  <c r="O96" i="34" s="1"/>
  <c r="Q967" i="6"/>
  <c r="R967" i="6" s="1"/>
  <c r="N50" i="34"/>
  <c r="O50" i="34" s="1"/>
  <c r="M44" i="1"/>
  <c r="O341" i="8"/>
  <c r="O104" i="8" s="1"/>
  <c r="M604" i="34"/>
  <c r="L606" i="34"/>
  <c r="Q495" i="4"/>
  <c r="R495" i="4" s="1"/>
  <c r="Q961" i="6"/>
  <c r="Q610" i="4"/>
  <c r="R610" i="4" s="1"/>
  <c r="Q1311" i="6"/>
  <c r="R1311" i="6" s="1"/>
  <c r="M17" i="34"/>
  <c r="L140" i="34"/>
  <c r="N120" i="34"/>
  <c r="O120" i="34" s="1"/>
  <c r="N636" i="34"/>
  <c r="Q702" i="4"/>
  <c r="R702" i="4" s="1"/>
  <c r="P190" i="4"/>
  <c r="P195" i="4" s="1"/>
  <c r="P706" i="4"/>
  <c r="Q1125" i="6"/>
  <c r="T16" i="37"/>
  <c r="U16" i="37" s="1"/>
  <c r="Q1017" i="7"/>
  <c r="R1017" i="7" s="1"/>
  <c r="Q740" i="7"/>
  <c r="R740" i="7" s="1"/>
  <c r="Q1759" i="6"/>
  <c r="R1759" i="6" s="1"/>
  <c r="Q1126" i="7"/>
  <c r="R1126" i="7" s="1"/>
  <c r="Q960" i="6"/>
  <c r="R960" i="6" s="1"/>
  <c r="Q563" i="4"/>
  <c r="R563" i="4" s="1"/>
  <c r="Q1023" i="7"/>
  <c r="R1023" i="7" s="1"/>
  <c r="Q874" i="7"/>
  <c r="R874" i="7" s="1"/>
  <c r="M453" i="34"/>
  <c r="N453" i="34" s="1"/>
  <c r="O453" i="34" s="1"/>
  <c r="N64" i="34"/>
  <c r="O64" i="34" s="1"/>
  <c r="M14" i="34"/>
  <c r="L137" i="34"/>
  <c r="N90" i="34"/>
  <c r="O90" i="34" s="1"/>
  <c r="Q609" i="4"/>
  <c r="R609" i="4" s="1"/>
  <c r="Q854" i="4"/>
  <c r="R854" i="4" s="1"/>
  <c r="Q964" i="6"/>
  <c r="R964" i="6" s="1"/>
  <c r="Q756" i="4"/>
  <c r="R756" i="4" s="1"/>
  <c r="P761" i="4"/>
  <c r="P237" i="4"/>
  <c r="P242" i="4" s="1"/>
  <c r="Q489" i="4"/>
  <c r="R489" i="4" s="1"/>
  <c r="Q962" i="6"/>
  <c r="R962" i="6" s="1"/>
  <c r="Q578" i="4"/>
  <c r="P123" i="4"/>
  <c r="Q1309" i="6"/>
  <c r="R1309" i="6" s="1"/>
  <c r="M89" i="34"/>
  <c r="L405" i="34"/>
  <c r="P972" i="6"/>
  <c r="O204" i="6"/>
  <c r="Q351" i="8"/>
  <c r="R351" i="8" s="1"/>
  <c r="N49" i="34"/>
  <c r="O49" i="34" s="1"/>
  <c r="Q452" i="4"/>
  <c r="R452" i="4" s="1"/>
  <c r="Q433" i="4"/>
  <c r="R433" i="4" s="1"/>
  <c r="Q448" i="4"/>
  <c r="R448" i="4" s="1"/>
  <c r="Q426" i="4"/>
  <c r="R426" i="4" s="1"/>
  <c r="Q42" i="27"/>
  <c r="R42" i="27" s="1"/>
  <c r="N56" i="34"/>
  <c r="O56" i="34" s="1"/>
  <c r="Q1420" i="6"/>
  <c r="R1420" i="6" s="1"/>
  <c r="Q871" i="7"/>
  <c r="R871" i="7" s="1"/>
  <c r="Q1846" i="6"/>
  <c r="R1846" i="6" s="1"/>
  <c r="Q1026" i="7"/>
  <c r="R1026" i="7" s="1"/>
  <c r="Q559" i="4"/>
  <c r="R559" i="4" s="1"/>
  <c r="Q680" i="7"/>
  <c r="R680" i="7" s="1"/>
  <c r="N55" i="34"/>
  <c r="O55" i="34" s="1"/>
  <c r="Q457" i="4"/>
  <c r="R457" i="4" s="1"/>
  <c r="Q446" i="4"/>
  <c r="R446" i="4" s="1"/>
  <c r="Q392" i="4"/>
  <c r="R392" i="4" s="1"/>
  <c r="Q966" i="6"/>
  <c r="R966" i="6" s="1"/>
  <c r="Q730" i="7"/>
  <c r="R730" i="7" s="1"/>
  <c r="Q1282" i="6"/>
  <c r="Q405" i="6" s="1"/>
  <c r="Q1772" i="6"/>
  <c r="R1772" i="6" s="1"/>
  <c r="O1933" i="6"/>
  <c r="L31" i="1"/>
  <c r="N111" i="34"/>
  <c r="O111" i="34" s="1"/>
  <c r="Q1239" i="6"/>
  <c r="R1239" i="6" s="1"/>
  <c r="M411" i="34"/>
  <c r="N411" i="34" s="1"/>
  <c r="O411" i="34" s="1"/>
  <c r="Q554" i="7"/>
  <c r="R554" i="7" s="1"/>
  <c r="N97" i="34"/>
  <c r="O97" i="34" s="1"/>
  <c r="Q1582" i="6"/>
  <c r="R1582" i="6" s="1"/>
  <c r="Q653" i="7"/>
  <c r="R653" i="7" s="1"/>
  <c r="Q699" i="4"/>
  <c r="R699" i="4" s="1"/>
  <c r="Q1157" i="6"/>
  <c r="R1157" i="6" s="1"/>
  <c r="Q413" i="5"/>
  <c r="R413" i="5" s="1"/>
  <c r="Q390" i="4"/>
  <c r="R390" i="4" s="1"/>
  <c r="Q1313" i="6"/>
  <c r="R1313" i="6" s="1"/>
  <c r="Q655" i="7"/>
  <c r="R655" i="7" s="1"/>
  <c r="Q548" i="4"/>
  <c r="R548" i="4" s="1"/>
  <c r="Q427" i="4"/>
  <c r="R427" i="4" s="1"/>
  <c r="Q454" i="4"/>
  <c r="R454" i="4" s="1"/>
  <c r="Q1020" i="7"/>
  <c r="R1020" i="7" s="1"/>
  <c r="Q1641" i="6"/>
  <c r="R1641" i="6" s="1"/>
  <c r="O363" i="7"/>
  <c r="Q455" i="4"/>
  <c r="R455" i="4" s="1"/>
  <c r="Q1092" i="6"/>
  <c r="R1092" i="6" s="1"/>
  <c r="Q855" i="6"/>
  <c r="Q1173" i="6"/>
  <c r="R1173" i="6" s="1"/>
  <c r="Q577" i="4"/>
  <c r="R577" i="4" s="1"/>
  <c r="P584" i="4"/>
  <c r="P122" i="4"/>
  <c r="Q456" i="4"/>
  <c r="R456" i="4" s="1"/>
  <c r="M438" i="34"/>
  <c r="N438" i="34" s="1"/>
  <c r="O438" i="34" s="1"/>
  <c r="M23" i="34"/>
  <c r="L146" i="34"/>
  <c r="Q492" i="4"/>
  <c r="R492" i="4" s="1"/>
  <c r="N91" i="34"/>
  <c r="O91" i="34" s="1"/>
  <c r="Q654" i="7"/>
  <c r="R654" i="7" s="1"/>
  <c r="Q432" i="4"/>
  <c r="M7" i="34"/>
  <c r="L130" i="34"/>
  <c r="Q384" i="4"/>
  <c r="R384" i="4" s="1"/>
  <c r="M426" i="34"/>
  <c r="N426" i="34" s="1"/>
  <c r="O426" i="34" s="1"/>
  <c r="Q561" i="4"/>
  <c r="R561" i="4" s="1"/>
  <c r="Q496" i="4"/>
  <c r="R496" i="4" s="1"/>
  <c r="N58" i="34"/>
  <c r="O58" i="34" s="1"/>
  <c r="O304" i="6"/>
  <c r="P1084" i="6"/>
  <c r="K2004" i="6"/>
  <c r="G299" i="3"/>
  <c r="O100" i="4"/>
  <c r="T68" i="42"/>
  <c r="Q44" i="37"/>
  <c r="Q50" i="37" s="1"/>
  <c r="Q52" i="37" s="1"/>
  <c r="BE147" i="9"/>
  <c r="Q7" i="37" s="1"/>
  <c r="Q81" i="37" s="1"/>
  <c r="O131" i="9"/>
  <c r="R27" i="37"/>
  <c r="BJ131" i="9"/>
  <c r="CV131" i="9"/>
  <c r="R26" i="37"/>
  <c r="BJ130" i="9"/>
  <c r="O130" i="9"/>
  <c r="CV130" i="9"/>
  <c r="M39" i="45"/>
  <c r="N147" i="9"/>
  <c r="O1075" i="6" s="1"/>
  <c r="O292" i="6" s="1"/>
  <c r="P891" i="6"/>
  <c r="P144" i="6" s="1"/>
  <c r="O200" i="7"/>
  <c r="O206" i="7" s="1"/>
  <c r="O9" i="7" s="1"/>
  <c r="P652" i="7"/>
  <c r="P141" i="5"/>
  <c r="N2" i="37"/>
  <c r="AT12" i="37"/>
  <c r="AT39" i="37"/>
  <c r="AT3" i="37"/>
  <c r="AZ74" i="9"/>
  <c r="H62" i="14"/>
  <c r="F538" i="34"/>
  <c r="F365" i="34"/>
  <c r="F484" i="34" s="1"/>
  <c r="H98" i="34"/>
  <c r="G100" i="34"/>
  <c r="N314" i="6"/>
  <c r="N10" i="6" s="1"/>
  <c r="P1883" i="6"/>
  <c r="Q1883" i="6" s="1"/>
  <c r="R1883" i="6" s="1"/>
  <c r="P970" i="6"/>
  <c r="P202" i="6" s="1"/>
  <c r="N1194" i="6"/>
  <c r="N1196" i="6" s="1"/>
  <c r="N1207" i="6" s="1"/>
  <c r="I86" i="15"/>
  <c r="H792" i="34"/>
  <c r="H305" i="34"/>
  <c r="G252" i="3"/>
  <c r="H587" i="34"/>
  <c r="H239" i="34" s="1"/>
  <c r="E397" i="34"/>
  <c r="E192" i="34" s="1"/>
  <c r="E522" i="34"/>
  <c r="E472" i="34"/>
  <c r="F522" i="34"/>
  <c r="F472" i="34"/>
  <c r="M568" i="34"/>
  <c r="M391" i="34"/>
  <c r="M508" i="34" s="1"/>
  <c r="E493" i="34"/>
  <c r="E383" i="34"/>
  <c r="E380" i="34"/>
  <c r="E327" i="34"/>
  <c r="K427" i="34"/>
  <c r="J21" i="13"/>
  <c r="J99" i="13"/>
  <c r="P463" i="4"/>
  <c r="P73" i="4" s="1"/>
  <c r="N29" i="34"/>
  <c r="O29" i="34" s="1"/>
  <c r="M152" i="34"/>
  <c r="M31" i="34"/>
  <c r="L154" i="34"/>
  <c r="J99" i="14"/>
  <c r="J147" i="14" s="1"/>
  <c r="R56" i="14"/>
  <c r="M1143" i="7" s="1"/>
  <c r="M436" i="7" s="1"/>
  <c r="J59" i="14"/>
  <c r="K138" i="14"/>
  <c r="G436" i="7"/>
  <c r="D161" i="3"/>
  <c r="L76" i="14"/>
  <c r="N80" i="14"/>
  <c r="P80" i="14" s="1"/>
  <c r="K16" i="14"/>
  <c r="K59" i="14" s="1"/>
  <c r="J13" i="15"/>
  <c r="J35" i="15" s="1"/>
  <c r="L582" i="34"/>
  <c r="BJ90" i="9"/>
  <c r="O121" i="7"/>
  <c r="O129" i="7" s="1"/>
  <c r="P553" i="7"/>
  <c r="O64" i="7"/>
  <c r="O66" i="7" s="1"/>
  <c r="O7" i="7" s="1"/>
  <c r="K282" i="15"/>
  <c r="Q221" i="8"/>
  <c r="O1024" i="6"/>
  <c r="O321" i="5"/>
  <c r="O323" i="5" s="1"/>
  <c r="O333" i="5" s="1"/>
  <c r="K30" i="13"/>
  <c r="K48" i="13" s="1"/>
  <c r="K64" i="13" s="1"/>
  <c r="K118" i="13" s="1"/>
  <c r="N53" i="6"/>
  <c r="L30" i="13"/>
  <c r="L48" i="13" s="1"/>
  <c r="L64" i="13" s="1"/>
  <c r="L118" i="13" s="1"/>
  <c r="O53" i="6"/>
  <c r="O134" i="5"/>
  <c r="O9" i="5" s="1"/>
  <c r="N21" i="4"/>
  <c r="Q224" i="4"/>
  <c r="F68" i="42"/>
  <c r="I35" i="15"/>
  <c r="J23" i="15"/>
  <c r="P530" i="8"/>
  <c r="N192" i="4"/>
  <c r="J9" i="4"/>
  <c r="J194" i="4"/>
  <c r="G195" i="4"/>
  <c r="O239" i="4"/>
  <c r="Q1934" i="6"/>
  <c r="P687" i="6"/>
  <c r="N465" i="4"/>
  <c r="P1913" i="6"/>
  <c r="P663" i="6"/>
  <c r="P668" i="6" s="1"/>
  <c r="Q1792" i="6"/>
  <c r="R1792" i="6" s="1"/>
  <c r="Q1713" i="6"/>
  <c r="R1713" i="6" s="1"/>
  <c r="P590" i="6"/>
  <c r="P595" i="6" s="1"/>
  <c r="P156" i="6"/>
  <c r="P897" i="6"/>
  <c r="P147" i="6" s="1"/>
  <c r="J686" i="34"/>
  <c r="J680" i="34" s="1"/>
  <c r="M69" i="5"/>
  <c r="M479" i="5" s="1"/>
  <c r="O90" i="9"/>
  <c r="P871" i="6" s="1"/>
  <c r="O575" i="7"/>
  <c r="O577" i="7" s="1"/>
  <c r="Q570" i="7"/>
  <c r="P127" i="7"/>
  <c r="Q557" i="7"/>
  <c r="R557" i="7" s="1"/>
  <c r="P126" i="7"/>
  <c r="P125" i="7"/>
  <c r="O663" i="7"/>
  <c r="D119" i="10"/>
  <c r="P285" i="7"/>
  <c r="O34" i="9"/>
  <c r="N74" i="9"/>
  <c r="M60" i="1"/>
  <c r="O165" i="8"/>
  <c r="Q624" i="4"/>
  <c r="P180" i="4"/>
  <c r="M86" i="16"/>
  <c r="M30" i="16" s="1"/>
  <c r="O163" i="7"/>
  <c r="O620" i="7"/>
  <c r="Q569" i="7"/>
  <c r="R569" i="7" s="1"/>
  <c r="Q1745" i="6"/>
  <c r="Q369" i="8"/>
  <c r="R369" i="8" s="1"/>
  <c r="Q440" i="5"/>
  <c r="R440" i="5" s="1"/>
  <c r="Q217" i="8"/>
  <c r="R217" i="8" s="1"/>
  <c r="Q280" i="5"/>
  <c r="R280" i="5" s="1"/>
  <c r="Q890" i="4"/>
  <c r="R890" i="4" s="1"/>
  <c r="Q389" i="4"/>
  <c r="R389" i="4" s="1"/>
  <c r="Q230" i="8"/>
  <c r="R230" i="8" s="1"/>
  <c r="Q228" i="8"/>
  <c r="R228" i="8" s="1"/>
  <c r="Q383" i="4"/>
  <c r="R383" i="4" s="1"/>
  <c r="Q663" i="4"/>
  <c r="R663" i="4" s="1"/>
  <c r="Q223" i="5"/>
  <c r="R223" i="5" s="1"/>
  <c r="Q300" i="8"/>
  <c r="R300" i="8" s="1"/>
  <c r="Q368" i="8"/>
  <c r="Q235" i="8"/>
  <c r="R235" i="8" s="1"/>
  <c r="Q422" i="8"/>
  <c r="R422" i="8" s="1"/>
  <c r="Q672" i="4"/>
  <c r="R672" i="4" s="1"/>
  <c r="O72" i="4"/>
  <c r="P604" i="4"/>
  <c r="O164" i="4"/>
  <c r="Q202" i="8"/>
  <c r="R202" i="8" s="1"/>
  <c r="Q693" i="4"/>
  <c r="R693" i="4" s="1"/>
  <c r="Q421" i="8"/>
  <c r="R421" i="8" s="1"/>
  <c r="Q776" i="7"/>
  <c r="R776" i="7" s="1"/>
  <c r="Q405" i="8"/>
  <c r="R405" i="8" s="1"/>
  <c r="Q243" i="5"/>
  <c r="N626" i="7"/>
  <c r="N628" i="7" s="1"/>
  <c r="N639" i="7" s="1"/>
  <c r="K767" i="34"/>
  <c r="M1257" i="6"/>
  <c r="M1259" i="6" s="1"/>
  <c r="M1270" i="6" s="1"/>
  <c r="Q1289" i="6"/>
  <c r="M770" i="34"/>
  <c r="O1165" i="6"/>
  <c r="Q1017" i="6"/>
  <c r="N59" i="4"/>
  <c r="P428" i="6"/>
  <c r="N104" i="5"/>
  <c r="N480" i="5" s="1"/>
  <c r="P55" i="8"/>
  <c r="N289" i="45"/>
  <c r="P56" i="8"/>
  <c r="P64" i="8"/>
  <c r="K307" i="45"/>
  <c r="H43" i="42"/>
  <c r="Q224" i="8"/>
  <c r="R224" i="8" s="1"/>
  <c r="N423" i="45"/>
  <c r="Q297" i="8"/>
  <c r="P121" i="8"/>
  <c r="AU22" i="42" s="1"/>
  <c r="M313" i="15" s="1"/>
  <c r="Q1758" i="6"/>
  <c r="R1758" i="6" s="1"/>
  <c r="Q944" i="7"/>
  <c r="R944" i="7" s="1"/>
  <c r="Q434" i="8"/>
  <c r="R434" i="8" s="1"/>
  <c r="N21" i="12"/>
  <c r="O21" i="12" s="1"/>
  <c r="Q1119" i="7"/>
  <c r="R1119" i="7" s="1"/>
  <c r="Q215" i="8"/>
  <c r="Q611" i="7"/>
  <c r="R611" i="7" s="1"/>
  <c r="Q309" i="8"/>
  <c r="Q417" i="5"/>
  <c r="R417" i="5" s="1"/>
  <c r="T47" i="37"/>
  <c r="U47" i="37" s="1"/>
  <c r="U50" i="37" s="1"/>
  <c r="Q1251" i="6"/>
  <c r="R1251" i="6" s="1"/>
  <c r="Q1345" i="6"/>
  <c r="Q694" i="4"/>
  <c r="R694" i="4" s="1"/>
  <c r="Q1895" i="6"/>
  <c r="R1895" i="6" s="1"/>
  <c r="N38" i="34"/>
  <c r="O38" i="34" s="1"/>
  <c r="Q528" i="4"/>
  <c r="R528" i="4" s="1"/>
  <c r="Q938" i="7"/>
  <c r="R938" i="7" s="1"/>
  <c r="Q1559" i="6"/>
  <c r="Q494" i="7"/>
  <c r="R494" i="7" s="1"/>
  <c r="Q958" i="7"/>
  <c r="R958" i="7" s="1"/>
  <c r="Q1108" i="7"/>
  <c r="R1108" i="7" s="1"/>
  <c r="Q1715" i="6"/>
  <c r="Q787" i="7"/>
  <c r="R787" i="7" s="1"/>
  <c r="D93" i="47"/>
  <c r="P656" i="7"/>
  <c r="P201" i="7" s="1"/>
  <c r="P779" i="7"/>
  <c r="O1742" i="6"/>
  <c r="O617" i="6" s="1"/>
  <c r="M28" i="1"/>
  <c r="P635" i="6"/>
  <c r="Q635" i="6"/>
  <c r="Q1766" i="6"/>
  <c r="P1965" i="6"/>
  <c r="P708" i="6" s="1"/>
  <c r="N1134" i="6"/>
  <c r="N1136" i="6" s="1"/>
  <c r="N1145" i="6" s="1"/>
  <c r="L23" i="6"/>
  <c r="L39" i="6" s="1"/>
  <c r="P896" i="6"/>
  <c r="P146" i="6" s="1"/>
  <c r="M7" i="5"/>
  <c r="M25" i="5" s="1"/>
  <c r="Q14" i="27"/>
  <c r="R14" i="27" s="1"/>
  <c r="Q880" i="4"/>
  <c r="R880" i="4" s="1"/>
  <c r="Q616" i="7"/>
  <c r="Q173" i="8"/>
  <c r="Q1186" i="6"/>
  <c r="R1186" i="6" s="1"/>
  <c r="Q1858" i="6"/>
  <c r="R1858" i="6" s="1"/>
  <c r="M32" i="17"/>
  <c r="AT43" i="42" s="1"/>
  <c r="Q955" i="7"/>
  <c r="R955" i="7" s="1"/>
  <c r="Q1410" i="6"/>
  <c r="R1410" i="6" s="1"/>
  <c r="Q907" i="6"/>
  <c r="R907" i="6" s="1"/>
  <c r="Q949" i="7"/>
  <c r="R949" i="7" s="1"/>
  <c r="Q983" i="7"/>
  <c r="R983" i="7" s="1"/>
  <c r="P988" i="7"/>
  <c r="P380" i="7"/>
  <c r="Q1419" i="6"/>
  <c r="R1419" i="6" s="1"/>
  <c r="Q973" i="7"/>
  <c r="R973" i="7" s="1"/>
  <c r="O385" i="7"/>
  <c r="Q869" i="4"/>
  <c r="R869" i="4" s="1"/>
  <c r="Q798" i="7"/>
  <c r="Q903" i="6"/>
  <c r="R903" i="6" s="1"/>
  <c r="Q1409" i="6"/>
  <c r="R1409" i="6" s="1"/>
  <c r="Q972" i="7"/>
  <c r="R972" i="7" s="1"/>
  <c r="Q945" i="7"/>
  <c r="R945" i="7" s="1"/>
  <c r="Q939" i="7"/>
  <c r="Q974" i="7"/>
  <c r="R974" i="7" s="1"/>
  <c r="Q1416" i="6"/>
  <c r="R1416" i="6" s="1"/>
  <c r="Q908" i="6"/>
  <c r="R908" i="6" s="1"/>
  <c r="Q1422" i="6"/>
  <c r="R1422" i="6" s="1"/>
  <c r="Q291" i="5"/>
  <c r="R291" i="5" s="1"/>
  <c r="Q406" i="5"/>
  <c r="R406" i="5" s="1"/>
  <c r="Q1820" i="6"/>
  <c r="Q906" i="6"/>
  <c r="R906" i="6" s="1"/>
  <c r="Q902" i="6"/>
  <c r="R902" i="6" s="1"/>
  <c r="P1876" i="6"/>
  <c r="O653" i="6"/>
  <c r="Q901" i="6"/>
  <c r="R901" i="6" s="1"/>
  <c r="Q519" i="4"/>
  <c r="R519" i="4" s="1"/>
  <c r="P947" i="7"/>
  <c r="M743" i="34" s="1"/>
  <c r="AA56" i="10"/>
  <c r="AA102" i="10" s="1"/>
  <c r="AB102" i="10" s="1"/>
  <c r="Q1423" i="6"/>
  <c r="R1423" i="6" s="1"/>
  <c r="P1877" i="6"/>
  <c r="O654" i="6"/>
  <c r="Q964" i="7"/>
  <c r="Q1427" i="6"/>
  <c r="R1427" i="6" s="1"/>
  <c r="Q1028" i="7"/>
  <c r="R1028" i="7" s="1"/>
  <c r="Q975" i="7"/>
  <c r="R975" i="7" s="1"/>
  <c r="Q1417" i="6"/>
  <c r="R1417" i="6" s="1"/>
  <c r="P379" i="7"/>
  <c r="Q1040" i="7"/>
  <c r="R1040" i="7" s="1"/>
  <c r="P1045" i="7"/>
  <c r="P1698" i="6"/>
  <c r="P581" i="6" s="1"/>
  <c r="P1871" i="6"/>
  <c r="P648" i="6" s="1"/>
  <c r="O581" i="6"/>
  <c r="N858" i="6"/>
  <c r="O833" i="6"/>
  <c r="O137" i="6" s="1"/>
  <c r="N138" i="6"/>
  <c r="Q1710" i="6"/>
  <c r="N176" i="6"/>
  <c r="CP212" i="9"/>
  <c r="D16" i="3"/>
  <c r="G148" i="14"/>
  <c r="G151" i="14" s="1"/>
  <c r="J82" i="14"/>
  <c r="H592" i="4"/>
  <c r="H29" i="9"/>
  <c r="H212" i="9" s="1"/>
  <c r="M17" i="14"/>
  <c r="H149" i="14"/>
  <c r="H111" i="14" s="1"/>
  <c r="I110" i="14" s="1"/>
  <c r="F205" i="3"/>
  <c r="O146" i="4"/>
  <c r="N147" i="4"/>
  <c r="O651" i="6"/>
  <c r="P1874" i="6"/>
  <c r="Q265" i="6"/>
  <c r="P1117" i="6"/>
  <c r="P322" i="6" s="1"/>
  <c r="P323" i="6"/>
  <c r="P142" i="6"/>
  <c r="BE200" i="9"/>
  <c r="X232" i="10"/>
  <c r="N1613" i="6" s="1"/>
  <c r="N519" i="6" s="1"/>
  <c r="P145" i="6"/>
  <c r="P143" i="6"/>
  <c r="CV200" i="9"/>
  <c r="BI200" i="9"/>
  <c r="O1615" i="6"/>
  <c r="O521" i="6" s="1"/>
  <c r="N17" i="5"/>
  <c r="N26" i="5" s="1"/>
  <c r="L169" i="45"/>
  <c r="L170" i="45" s="1"/>
  <c r="L171" i="45" s="1"/>
  <c r="AA55" i="10"/>
  <c r="AD111" i="10"/>
  <c r="O288" i="7"/>
  <c r="O12" i="7" s="1"/>
  <c r="P368" i="7"/>
  <c r="O174" i="6"/>
  <c r="Y56" i="10"/>
  <c r="Q1096" i="7"/>
  <c r="CI55" i="21"/>
  <c r="Q1463" i="6"/>
  <c r="R1463" i="6" s="1"/>
  <c r="Q1860" i="6"/>
  <c r="R1860" i="6" s="1"/>
  <c r="Q280" i="8"/>
  <c r="R280" i="8" s="1"/>
  <c r="Q1325" i="6"/>
  <c r="R1325" i="6" s="1"/>
  <c r="R430" i="6" s="1"/>
  <c r="Q850" i="6"/>
  <c r="R850" i="6" s="1"/>
  <c r="Q1016" i="7"/>
  <c r="R1016" i="7" s="1"/>
  <c r="Q1950" i="6"/>
  <c r="R1950" i="6" s="1"/>
  <c r="Q1960" i="6"/>
  <c r="R1960" i="6" s="1"/>
  <c r="Q879" i="4"/>
  <c r="R879" i="4" s="1"/>
  <c r="Q421" i="4"/>
  <c r="R421" i="4" s="1"/>
  <c r="Q629" i="4"/>
  <c r="R629" i="4" s="1"/>
  <c r="Q1637" i="6"/>
  <c r="R1637" i="6" s="1"/>
  <c r="Q1689" i="6"/>
  <c r="Q821" i="6"/>
  <c r="R821" i="6" s="1"/>
  <c r="Q895" i="6"/>
  <c r="R895" i="6" s="1"/>
  <c r="Q1171" i="6"/>
  <c r="R1171" i="6" s="1"/>
  <c r="Q1118" i="6"/>
  <c r="Q747" i="4"/>
  <c r="R747" i="4" s="1"/>
  <c r="Q894" i="6"/>
  <c r="R894" i="6" s="1"/>
  <c r="Q1630" i="6"/>
  <c r="R1630" i="6" s="1"/>
  <c r="R1655" i="6" s="1"/>
  <c r="Q922" i="6"/>
  <c r="R922" i="6" s="1"/>
  <c r="Q445" i="5"/>
  <c r="R445" i="5" s="1"/>
  <c r="Q1138" i="7"/>
  <c r="R1138" i="7" s="1"/>
  <c r="Q914" i="6"/>
  <c r="R914" i="6" s="1"/>
  <c r="P899" i="6"/>
  <c r="P150" i="6" s="1"/>
  <c r="Q1134" i="7"/>
  <c r="R1134" i="7" s="1"/>
  <c r="Q305" i="8"/>
  <c r="R305" i="8" s="1"/>
  <c r="Q1580" i="6"/>
  <c r="R1580" i="6" s="1"/>
  <c r="Q254" i="5"/>
  <c r="R254" i="5" s="1"/>
  <c r="R62" i="5" s="1"/>
  <c r="Q744" i="7"/>
  <c r="R744" i="7" s="1"/>
  <c r="Q445" i="4"/>
  <c r="R445" i="4" s="1"/>
  <c r="P910" i="6"/>
  <c r="O152" i="6"/>
  <c r="Q892" i="6"/>
  <c r="R892" i="6" s="1"/>
  <c r="Q1146" i="7"/>
  <c r="P918" i="6"/>
  <c r="O153" i="6"/>
  <c r="Q888" i="6"/>
  <c r="R888" i="6" s="1"/>
  <c r="Q1135" i="7"/>
  <c r="R1135" i="7" s="1"/>
  <c r="Q919" i="6"/>
  <c r="R919" i="6" s="1"/>
  <c r="Q913" i="6"/>
  <c r="R913" i="6" s="1"/>
  <c r="P812" i="6"/>
  <c r="P817" i="6" s="1"/>
  <c r="O129" i="6"/>
  <c r="O817" i="6"/>
  <c r="Q879" i="7"/>
  <c r="R879" i="7" s="1"/>
  <c r="Q1139" i="7"/>
  <c r="R1139" i="7" s="1"/>
  <c r="Q841" i="6"/>
  <c r="R841" i="6" s="1"/>
  <c r="Q289" i="8"/>
  <c r="R289" i="8" s="1"/>
  <c r="Q893" i="6"/>
  <c r="R893" i="6" s="1"/>
  <c r="Q886" i="6"/>
  <c r="R886" i="6" s="1"/>
  <c r="Q839" i="6"/>
  <c r="R839" i="6" s="1"/>
  <c r="Q527" i="4"/>
  <c r="R527" i="4" s="1"/>
  <c r="Q1776" i="6"/>
  <c r="R1776" i="6" s="1"/>
  <c r="Q916" i="6"/>
  <c r="R916" i="6" s="1"/>
  <c r="Q889" i="6"/>
  <c r="R889" i="6" s="1"/>
  <c r="BE208" i="9"/>
  <c r="CV208" i="9"/>
  <c r="O1993" i="6"/>
  <c r="O733" i="6" s="1"/>
  <c r="BI208" i="9"/>
  <c r="AA244" i="10" s="1"/>
  <c r="O1991" i="6" s="1"/>
  <c r="O731" i="6" s="1"/>
  <c r="Q911" i="6"/>
  <c r="R911" i="6" s="1"/>
  <c r="Q814" i="6"/>
  <c r="R814" i="6" s="1"/>
  <c r="Q815" i="6"/>
  <c r="R815" i="6" s="1"/>
  <c r="P905" i="6"/>
  <c r="O151" i="6"/>
  <c r="Q887" i="6"/>
  <c r="R887" i="6" s="1"/>
  <c r="O70" i="9"/>
  <c r="O72" i="9" s="1"/>
  <c r="P1163" i="7" s="1"/>
  <c r="P456" i="7" s="1"/>
  <c r="CV70" i="9"/>
  <c r="BI70" i="9"/>
  <c r="BJ70" i="9" s="1"/>
  <c r="Q920" i="6"/>
  <c r="R920" i="6" s="1"/>
  <c r="Q813" i="6"/>
  <c r="R813" i="6" s="1"/>
  <c r="Q921" i="6"/>
  <c r="R921" i="6" s="1"/>
  <c r="Q1132" i="7"/>
  <c r="R1132" i="7" s="1"/>
  <c r="Q826" i="6"/>
  <c r="R826" i="6" s="1"/>
  <c r="AS43" i="42"/>
  <c r="Q912" i="6"/>
  <c r="R912" i="6" s="1"/>
  <c r="Q890" i="6"/>
  <c r="R890" i="6" s="1"/>
  <c r="Q900" i="6"/>
  <c r="R900" i="6" s="1"/>
  <c r="Q417" i="8"/>
  <c r="O87" i="17" s="1"/>
  <c r="Q919" i="7"/>
  <c r="Q856" i="4"/>
  <c r="R856" i="4" s="1"/>
  <c r="Q298" i="5"/>
  <c r="R298" i="5" s="1"/>
  <c r="Q41" i="27"/>
  <c r="R41" i="27" s="1"/>
  <c r="Q750" i="6"/>
  <c r="R750" i="6" s="1"/>
  <c r="Q555" i="4"/>
  <c r="R555" i="4" s="1"/>
  <c r="Q1087" i="6"/>
  <c r="N773" i="34" s="1"/>
  <c r="Q1385" i="6"/>
  <c r="R1385" i="6" s="1"/>
  <c r="Q735" i="7"/>
  <c r="R735" i="7" s="1"/>
  <c r="Q832" i="7"/>
  <c r="R832" i="7" s="1"/>
  <c r="Q423" i="4"/>
  <c r="R423" i="4" s="1"/>
  <c r="Q1089" i="6"/>
  <c r="R1089" i="6" s="1"/>
  <c r="Q1136" i="7"/>
  <c r="R1136" i="7" s="1"/>
  <c r="Q915" i="6"/>
  <c r="R915" i="6" s="1"/>
  <c r="Q416" i="8"/>
  <c r="Q1137" i="7"/>
  <c r="R1137" i="7" s="1"/>
  <c r="Q885" i="6"/>
  <c r="R885" i="6" s="1"/>
  <c r="Q877" i="7"/>
  <c r="Q884" i="6"/>
  <c r="R884" i="6" s="1"/>
  <c r="P639" i="4"/>
  <c r="O184" i="4"/>
  <c r="Q1133" i="7"/>
  <c r="R1133" i="7" s="1"/>
  <c r="Q925" i="7"/>
  <c r="R925" i="7" s="1"/>
  <c r="Q878" i="7"/>
  <c r="R878" i="7" s="1"/>
  <c r="P1156" i="6"/>
  <c r="M775" i="34" s="1"/>
  <c r="O311" i="6"/>
  <c r="L77" i="14"/>
  <c r="M78" i="14"/>
  <c r="P658" i="6"/>
  <c r="P659" i="6"/>
  <c r="O657" i="6"/>
  <c r="P1890" i="6"/>
  <c r="P647" i="6"/>
  <c r="O620" i="6"/>
  <c r="Q1875" i="6"/>
  <c r="P763" i="6"/>
  <c r="P89" i="6" s="1"/>
  <c r="P585" i="6"/>
  <c r="CH73" i="21"/>
  <c r="L691" i="34" s="1"/>
  <c r="E158" i="3"/>
  <c r="E159" i="3" s="1"/>
  <c r="E25" i="3"/>
  <c r="E26" i="3" s="1"/>
  <c r="E128" i="13"/>
  <c r="E79" i="15"/>
  <c r="J278" i="4"/>
  <c r="J822" i="4"/>
  <c r="J824" i="4" s="1"/>
  <c r="J826" i="4" s="1"/>
  <c r="H22" i="4"/>
  <c r="H292" i="4"/>
  <c r="I292" i="4" s="1"/>
  <c r="J830" i="4"/>
  <c r="J299" i="4" s="1"/>
  <c r="J43" i="4" s="1"/>
  <c r="N293" i="4"/>
  <c r="O1534" i="6"/>
  <c r="O1536" i="6" s="1"/>
  <c r="O1538" i="6" s="1"/>
  <c r="O931" i="6"/>
  <c r="B252" i="10"/>
  <c r="A41" i="3"/>
  <c r="P361" i="7"/>
  <c r="C453" i="7"/>
  <c r="C1164" i="7"/>
  <c r="A49" i="46" s="1"/>
  <c r="B50" i="46" s="1"/>
  <c r="K178" i="6"/>
  <c r="K2001" i="6"/>
  <c r="H296" i="3"/>
  <c r="L2021" i="6"/>
  <c r="O928" i="6"/>
  <c r="P166" i="7"/>
  <c r="N860" i="7"/>
  <c r="N31" i="45"/>
  <c r="N1362" i="6"/>
  <c r="Q78" i="6"/>
  <c r="P78" i="6"/>
  <c r="C62" i="6"/>
  <c r="A47" i="3" s="1"/>
  <c r="N63" i="6"/>
  <c r="J61" i="3" s="1"/>
  <c r="O175" i="6"/>
  <c r="M23" i="6"/>
  <c r="M39" i="6" s="1"/>
  <c r="P203" i="6"/>
  <c r="Q976" i="6"/>
  <c r="R976" i="6" s="1"/>
  <c r="N930" i="6"/>
  <c r="Q978" i="6"/>
  <c r="R978" i="6" s="1"/>
  <c r="P131" i="6"/>
  <c r="C678" i="6"/>
  <c r="D246" i="10"/>
  <c r="N421" i="6"/>
  <c r="N12" i="6" s="1"/>
  <c r="M165" i="45"/>
  <c r="Q971" i="6"/>
  <c r="R971" i="6" s="1"/>
  <c r="R203" i="6" s="1"/>
  <c r="O73" i="4"/>
  <c r="N75" i="4"/>
  <c r="N18" i="4" s="1"/>
  <c r="Q361" i="7"/>
  <c r="P114" i="7"/>
  <c r="P116" i="7" s="1"/>
  <c r="P8" i="7" s="1"/>
  <c r="N587" i="7"/>
  <c r="CV8" i="9"/>
  <c r="BJ8" i="9"/>
  <c r="N88" i="6"/>
  <c r="O762" i="6"/>
  <c r="CV90" i="9"/>
  <c r="K9" i="47"/>
  <c r="O585" i="7"/>
  <c r="O142" i="7" s="1"/>
  <c r="BJ34" i="9"/>
  <c r="CV34" i="9"/>
  <c r="BJ120" i="9"/>
  <c r="CV120" i="9"/>
  <c r="BJ124" i="9"/>
  <c r="O1006" i="6"/>
  <c r="O230" i="6" s="1"/>
  <c r="M168" i="45"/>
  <c r="CV124" i="9"/>
  <c r="CV125" i="9"/>
  <c r="BJ125" i="9"/>
  <c r="H49" i="47"/>
  <c r="H89" i="47"/>
  <c r="P760" i="6"/>
  <c r="O86" i="6"/>
  <c r="P759" i="6"/>
  <c r="O85" i="6"/>
  <c r="E93" i="47"/>
  <c r="P430" i="6"/>
  <c r="O395" i="4"/>
  <c r="L4" i="12" s="1"/>
  <c r="P307" i="5"/>
  <c r="N130" i="40"/>
  <c r="P309" i="6"/>
  <c r="M645" i="4"/>
  <c r="M654" i="4" s="1"/>
  <c r="Q108" i="4"/>
  <c r="Q145" i="4" s="1"/>
  <c r="P996" i="6"/>
  <c r="P572" i="6"/>
  <c r="P709" i="6"/>
  <c r="K355" i="6"/>
  <c r="O269" i="4"/>
  <c r="O11" i="4" s="1"/>
  <c r="O288" i="4"/>
  <c r="Q857" i="4"/>
  <c r="R857" i="4" s="1"/>
  <c r="Q885" i="4"/>
  <c r="R885" i="4" s="1"/>
  <c r="Q883" i="4"/>
  <c r="R883" i="4" s="1"/>
  <c r="Q884" i="4"/>
  <c r="R884" i="4" s="1"/>
  <c r="A37" i="46"/>
  <c r="X48" i="11"/>
  <c r="Y48" i="11" s="1"/>
  <c r="Z48" i="11" s="1"/>
  <c r="AB111" i="10"/>
  <c r="K103" i="3" s="1"/>
  <c r="N394" i="7"/>
  <c r="Q607" i="4"/>
  <c r="R607" i="4" s="1"/>
  <c r="AY212" i="9"/>
  <c r="N216" i="9"/>
  <c r="CV113" i="9"/>
  <c r="BJ113" i="9"/>
  <c r="R60" i="37"/>
  <c r="Y57" i="10"/>
  <c r="P294" i="7"/>
  <c r="P548" i="7"/>
  <c r="N161" i="45"/>
  <c r="O1296" i="6"/>
  <c r="O194" i="6"/>
  <c r="O8" i="6" s="1"/>
  <c r="P369" i="7"/>
  <c r="P301" i="7"/>
  <c r="P77" i="7"/>
  <c r="Q882" i="7"/>
  <c r="R882" i="7" s="1"/>
  <c r="P338" i="7"/>
  <c r="P283" i="7"/>
  <c r="Q301" i="7"/>
  <c r="J8" i="3"/>
  <c r="N170" i="7"/>
  <c r="N175" i="7" s="1"/>
  <c r="N1192" i="7" s="1"/>
  <c r="N37" i="4"/>
  <c r="K101" i="13" s="1"/>
  <c r="K39" i="13"/>
  <c r="N760" i="4"/>
  <c r="N762" i="4" s="1"/>
  <c r="N773" i="4" s="1"/>
  <c r="P639" i="6"/>
  <c r="Q810" i="4"/>
  <c r="R810" i="4" s="1"/>
  <c r="Q808" i="4"/>
  <c r="R808" i="4" s="1"/>
  <c r="Q794" i="4"/>
  <c r="R794" i="4" s="1"/>
  <c r="Q556" i="4"/>
  <c r="R556" i="4" s="1"/>
  <c r="Q738" i="4"/>
  <c r="R738" i="4" s="1"/>
  <c r="P806" i="4"/>
  <c r="P281" i="4" s="1"/>
  <c r="P800" i="4"/>
  <c r="P275" i="4" s="1"/>
  <c r="Q969" i="7"/>
  <c r="R969" i="7" s="1"/>
  <c r="O728" i="4"/>
  <c r="P725" i="4"/>
  <c r="P217" i="4" s="1"/>
  <c r="L768" i="34"/>
  <c r="Q897" i="4"/>
  <c r="R897" i="4" s="1"/>
  <c r="R341" i="4" s="1"/>
  <c r="Q783" i="4"/>
  <c r="R783" i="4" s="1"/>
  <c r="P781" i="4"/>
  <c r="P264" i="4" s="1"/>
  <c r="O787" i="4"/>
  <c r="V9" i="42" s="1"/>
  <c r="L237" i="15" s="1"/>
  <c r="Q742" i="4"/>
  <c r="R742" i="4" s="1"/>
  <c r="P726" i="4"/>
  <c r="P218" i="4" s="1"/>
  <c r="Q1774" i="6"/>
  <c r="R1774" i="6" s="1"/>
  <c r="P736" i="4"/>
  <c r="P225" i="4" s="1"/>
  <c r="O758" i="4"/>
  <c r="Q811" i="4"/>
  <c r="R811" i="4" s="1"/>
  <c r="Q737" i="4"/>
  <c r="R737" i="4" s="1"/>
  <c r="Q809" i="4"/>
  <c r="Q792" i="4"/>
  <c r="R792" i="4" s="1"/>
  <c r="O219" i="6"/>
  <c r="BC142" i="22"/>
  <c r="P146" i="22" s="1"/>
  <c r="P154" i="22" s="1"/>
  <c r="BJ57" i="9"/>
  <c r="Q698" i="4"/>
  <c r="R698" i="4" s="1"/>
  <c r="Q427" i="5"/>
  <c r="R427" i="5" s="1"/>
  <c r="Q822" i="6"/>
  <c r="R822" i="6" s="1"/>
  <c r="Q1832" i="6"/>
  <c r="R1832" i="6" s="1"/>
  <c r="Q849" i="4"/>
  <c r="R849" i="4" s="1"/>
  <c r="Q975" i="6"/>
  <c r="R975" i="6" s="1"/>
  <c r="Q510" i="7"/>
  <c r="R510" i="7" s="1"/>
  <c r="Q1900" i="6"/>
  <c r="R1900" i="6" s="1"/>
  <c r="Q554" i="4"/>
  <c r="R554" i="4" s="1"/>
  <c r="Q1025" i="7"/>
  <c r="R1025" i="7" s="1"/>
  <c r="Q230" i="5"/>
  <c r="R230" i="5" s="1"/>
  <c r="Q558" i="4"/>
  <c r="R558" i="4" s="1"/>
  <c r="P750" i="4"/>
  <c r="P228" i="4" s="1"/>
  <c r="P791" i="4"/>
  <c r="P274" i="4" s="1"/>
  <c r="Q813" i="4"/>
  <c r="R813" i="4" s="1"/>
  <c r="Q970" i="7"/>
  <c r="R970" i="7" s="1"/>
  <c r="Q796" i="4"/>
  <c r="R796" i="4" s="1"/>
  <c r="Q816" i="4"/>
  <c r="R816" i="4" s="1"/>
  <c r="Q859" i="4"/>
  <c r="R859" i="4" s="1"/>
  <c r="Q854" i="6"/>
  <c r="R854" i="6" s="1"/>
  <c r="Q782" i="4"/>
  <c r="R782" i="4" s="1"/>
  <c r="Q786" i="4"/>
  <c r="R786" i="4" s="1"/>
  <c r="Q795" i="4"/>
  <c r="R795" i="4" s="1"/>
  <c r="P815" i="4"/>
  <c r="P282" i="4" s="1"/>
  <c r="Q793" i="4"/>
  <c r="R793" i="4" s="1"/>
  <c r="Q743" i="4"/>
  <c r="R743" i="4" s="1"/>
  <c r="O825" i="4"/>
  <c r="O959" i="4" s="1"/>
  <c r="L39" i="13" s="1"/>
  <c r="Q812" i="4"/>
  <c r="R812" i="4" s="1"/>
  <c r="P785" i="4"/>
  <c r="P267" i="4" s="1"/>
  <c r="Q801" i="4"/>
  <c r="R801" i="4" s="1"/>
  <c r="Q807" i="4"/>
  <c r="R807" i="4" s="1"/>
  <c r="O1132" i="6"/>
  <c r="P644" i="6"/>
  <c r="N464" i="6"/>
  <c r="P306" i="6"/>
  <c r="P415" i="6"/>
  <c r="P199" i="6"/>
  <c r="O1432" i="6"/>
  <c r="O1434" i="6" s="1"/>
  <c r="O1443" i="6" s="1"/>
  <c r="N1549" i="6"/>
  <c r="M342" i="6"/>
  <c r="M344" i="6" s="1"/>
  <c r="I299" i="3" s="1"/>
  <c r="O343" i="6"/>
  <c r="P319" i="6"/>
  <c r="P571" i="6"/>
  <c r="N436" i="6"/>
  <c r="P1691" i="6"/>
  <c r="M32" i="45"/>
  <c r="N30" i="45"/>
  <c r="O1360" i="6"/>
  <c r="P623" i="6"/>
  <c r="P97" i="6"/>
  <c r="P205" i="6"/>
  <c r="P638" i="6"/>
  <c r="P628" i="6"/>
  <c r="P136" i="6"/>
  <c r="P1392" i="6"/>
  <c r="M778" i="34" s="1"/>
  <c r="P1430" i="6"/>
  <c r="P321" i="6"/>
  <c r="P494" i="6"/>
  <c r="P441" i="6"/>
  <c r="P433" i="6"/>
  <c r="P432" i="6"/>
  <c r="P445" i="6"/>
  <c r="BE52" i="9"/>
  <c r="N643" i="4"/>
  <c r="O613" i="4"/>
  <c r="N916" i="4"/>
  <c r="N918" i="4" s="1"/>
  <c r="N920" i="4" s="1"/>
  <c r="N929" i="4" s="1"/>
  <c r="P111" i="4"/>
  <c r="M9" i="12"/>
  <c r="Q400" i="4" s="1"/>
  <c r="M27" i="12"/>
  <c r="M56" i="13" s="1"/>
  <c r="Q1281" i="6"/>
  <c r="O169" i="7"/>
  <c r="O772" i="6"/>
  <c r="P752" i="6"/>
  <c r="Q1408" i="6"/>
  <c r="R1408" i="6" s="1"/>
  <c r="P440" i="6"/>
  <c r="Q688" i="6"/>
  <c r="P688" i="6"/>
  <c r="P1750" i="6"/>
  <c r="M779" i="34" s="1"/>
  <c r="O621" i="6"/>
  <c r="O99" i="4"/>
  <c r="Q913" i="7"/>
  <c r="P570" i="4"/>
  <c r="P115" i="4" s="1"/>
  <c r="P925" i="6"/>
  <c r="O158" i="6"/>
  <c r="P1353" i="6"/>
  <c r="O435" i="6"/>
  <c r="M82" i="15"/>
  <c r="W40" i="42"/>
  <c r="P858" i="7"/>
  <c r="P325" i="7" s="1"/>
  <c r="M119" i="13"/>
  <c r="Q785" i="7"/>
  <c r="R785" i="7" s="1"/>
  <c r="P293" i="7"/>
  <c r="Q315" i="8"/>
  <c r="R315" i="8" s="1"/>
  <c r="P321" i="8"/>
  <c r="P76" i="8"/>
  <c r="P634" i="6"/>
  <c r="P55" i="27"/>
  <c r="Q50" i="27"/>
  <c r="Q241" i="8"/>
  <c r="N83" i="16"/>
  <c r="Q683" i="7"/>
  <c r="P212" i="7"/>
  <c r="P233" i="5"/>
  <c r="O53" i="5"/>
  <c r="AS21" i="42"/>
  <c r="K312" i="15" s="1"/>
  <c r="L24" i="17"/>
  <c r="Q507" i="4"/>
  <c r="R507" i="4" s="1"/>
  <c r="P109" i="4"/>
  <c r="P146" i="4" s="1"/>
  <c r="Q1024" i="7"/>
  <c r="R1024" i="7" s="1"/>
  <c r="Q236" i="5"/>
  <c r="P54" i="5"/>
  <c r="CV184" i="9"/>
  <c r="BJ184" i="9"/>
  <c r="Q831" i="7"/>
  <c r="R831" i="7" s="1"/>
  <c r="P302" i="7"/>
  <c r="B33" i="19"/>
  <c r="B97" i="19" s="1"/>
  <c r="O411" i="7"/>
  <c r="CW57" i="9"/>
  <c r="BN57" i="9"/>
  <c r="Q841" i="7"/>
  <c r="P310" i="7"/>
  <c r="CI66" i="21"/>
  <c r="BE66" i="21"/>
  <c r="N4" i="37"/>
  <c r="O2" i="37" s="1"/>
  <c r="N77" i="37"/>
  <c r="N79" i="37" s="1"/>
  <c r="Q990" i="6"/>
  <c r="R990" i="6" s="1"/>
  <c r="P213" i="6"/>
  <c r="Q1958" i="6"/>
  <c r="Q687" i="7"/>
  <c r="P213" i="7"/>
  <c r="P64" i="7"/>
  <c r="P66" i="7" s="1"/>
  <c r="P7" i="7" s="1"/>
  <c r="Q469" i="7"/>
  <c r="R469" i="7" s="1"/>
  <c r="P471" i="7"/>
  <c r="Q1906" i="6"/>
  <c r="R1906" i="6" s="1"/>
  <c r="R663" i="6" s="1"/>
  <c r="R668" i="6" s="1"/>
  <c r="P909" i="4"/>
  <c r="P350" i="4" s="1"/>
  <c r="P873" i="4"/>
  <c r="O338" i="4"/>
  <c r="P851" i="4"/>
  <c r="P326" i="4" s="1"/>
  <c r="S11" i="37"/>
  <c r="R85" i="37"/>
  <c r="P874" i="4"/>
  <c r="O339" i="4"/>
  <c r="Q602" i="7"/>
  <c r="P160" i="7"/>
  <c r="P607" i="7"/>
  <c r="Q779" i="6"/>
  <c r="R779" i="6" s="1"/>
  <c r="R94" i="6" s="1"/>
  <c r="P94" i="6"/>
  <c r="P904" i="4"/>
  <c r="P344" i="4" s="1"/>
  <c r="AG43" i="42"/>
  <c r="L141" i="3"/>
  <c r="Q514" i="7"/>
  <c r="Q954" i="6"/>
  <c r="BJ27" i="9"/>
  <c r="CV27" i="9"/>
  <c r="O714" i="4"/>
  <c r="O205" i="4" s="1"/>
  <c r="N81" i="1"/>
  <c r="M88" i="1"/>
  <c r="P408" i="7"/>
  <c r="Q408" i="7"/>
  <c r="P633" i="4"/>
  <c r="O181" i="4"/>
  <c r="P1872" i="6"/>
  <c r="P649" i="6" s="1"/>
  <c r="C108" i="20"/>
  <c r="O111" i="20" s="1"/>
  <c r="C33" i="19"/>
  <c r="C39" i="20" s="1"/>
  <c r="Q562" i="7"/>
  <c r="R562" i="7" s="1"/>
  <c r="N113" i="4"/>
  <c r="N150" i="4" s="1"/>
  <c r="L136" i="3"/>
  <c r="Q487" i="8"/>
  <c r="Q806" i="7"/>
  <c r="R806" i="7" s="1"/>
  <c r="P300" i="7"/>
  <c r="Q986" i="6"/>
  <c r="R986" i="6" s="1"/>
  <c r="R209" i="6" s="1"/>
  <c r="P209" i="6"/>
  <c r="P412" i="6"/>
  <c r="Q1293" i="6"/>
  <c r="R1293" i="6" s="1"/>
  <c r="Q558" i="7"/>
  <c r="R558" i="7" s="1"/>
  <c r="P344" i="8"/>
  <c r="P356" i="8" s="1"/>
  <c r="P106" i="8" s="1"/>
  <c r="P168" i="8"/>
  <c r="P181" i="8" s="1"/>
  <c r="P46" i="8" s="1"/>
  <c r="Q893" i="7"/>
  <c r="R893" i="7" s="1"/>
  <c r="P341" i="7"/>
  <c r="AC111" i="10"/>
  <c r="Q1007" i="7"/>
  <c r="R1007" i="7" s="1"/>
  <c r="P344" i="7"/>
  <c r="P1010" i="7"/>
  <c r="Q31" i="27"/>
  <c r="R31" i="27" s="1"/>
  <c r="Q684" i="4"/>
  <c r="R684" i="4" s="1"/>
  <c r="Q1853" i="6"/>
  <c r="R1853" i="6" s="1"/>
  <c r="Q544" i="7"/>
  <c r="R544" i="7" s="1"/>
  <c r="Q463" i="8"/>
  <c r="R463" i="8" s="1"/>
  <c r="Q27" i="27"/>
  <c r="R27" i="27" s="1"/>
  <c r="Q391" i="4"/>
  <c r="Q1245" i="6"/>
  <c r="R1245" i="6" s="1"/>
  <c r="Q1784" i="6"/>
  <c r="R1784" i="6" s="1"/>
  <c r="Q896" i="7"/>
  <c r="R896" i="7" s="1"/>
  <c r="Q1827" i="6"/>
  <c r="Q1848" i="6"/>
  <c r="R1848" i="6" s="1"/>
  <c r="Q1384" i="6"/>
  <c r="R1384" i="6" s="1"/>
  <c r="T17" i="37"/>
  <c r="P627" i="4"/>
  <c r="P179" i="4" s="1"/>
  <c r="Q905" i="4"/>
  <c r="Q345" i="4" s="1"/>
  <c r="Q497" i="7"/>
  <c r="R497" i="7" s="1"/>
  <c r="Q664" i="4"/>
  <c r="R664" i="4" s="1"/>
  <c r="Q504" i="7"/>
  <c r="R504" i="7" s="1"/>
  <c r="P79" i="7"/>
  <c r="Q1185" i="6"/>
  <c r="R1185" i="6" s="1"/>
  <c r="Q26" i="27"/>
  <c r="R26" i="27" s="1"/>
  <c r="Q793" i="7"/>
  <c r="R793" i="7" s="1"/>
  <c r="Q1699" i="6"/>
  <c r="R1699" i="6" s="1"/>
  <c r="Q887" i="4"/>
  <c r="R887" i="4" s="1"/>
  <c r="Q347" i="5"/>
  <c r="R347" i="5" s="1"/>
  <c r="Q529" i="4"/>
  <c r="R529" i="4" s="1"/>
  <c r="Q43" i="27"/>
  <c r="R43" i="27" s="1"/>
  <c r="CV157" i="9"/>
  <c r="BJ157" i="9"/>
  <c r="Q844" i="7"/>
  <c r="Q1833" i="6"/>
  <c r="R1833" i="6" s="1"/>
  <c r="Q1843" i="6"/>
  <c r="R1843" i="6" s="1"/>
  <c r="Q434" i="5"/>
  <c r="R434" i="5" s="1"/>
  <c r="Q536" i="4"/>
  <c r="R536" i="4" s="1"/>
  <c r="Q290" i="8"/>
  <c r="Q835" i="6"/>
  <c r="R835" i="6" s="1"/>
  <c r="Q1124" i="7"/>
  <c r="R1124" i="7" s="1"/>
  <c r="Q796" i="7"/>
  <c r="R796" i="7" s="1"/>
  <c r="Q848" i="6"/>
  <c r="R848" i="6" s="1"/>
  <c r="Q658" i="7"/>
  <c r="R658" i="7" s="1"/>
  <c r="Q544" i="4"/>
  <c r="R544" i="4" s="1"/>
  <c r="Q834" i="7"/>
  <c r="R834" i="7" s="1"/>
  <c r="Q1462" i="6"/>
  <c r="R1462" i="6" s="1"/>
  <c r="Q1837" i="6"/>
  <c r="R1837" i="6" s="1"/>
  <c r="Q1412" i="6"/>
  <c r="R1412" i="6" s="1"/>
  <c r="Q46" i="27"/>
  <c r="R46" i="27" s="1"/>
  <c r="Q1460" i="6"/>
  <c r="Q915" i="7"/>
  <c r="R915" i="7" s="1"/>
  <c r="Q61" i="27"/>
  <c r="R61" i="27" s="1"/>
  <c r="Q499" i="7"/>
  <c r="R499" i="7" s="1"/>
  <c r="Q1861" i="6"/>
  <c r="R1861" i="6" s="1"/>
  <c r="Q1286" i="6"/>
  <c r="Q266" i="8"/>
  <c r="R266" i="8" s="1"/>
  <c r="Q412" i="5"/>
  <c r="Q292" i="5"/>
  <c r="R292" i="5" s="1"/>
  <c r="Q395" i="8"/>
  <c r="R395" i="8" s="1"/>
  <c r="Q1856" i="6"/>
  <c r="R1856" i="6" s="1"/>
  <c r="Q545" i="7"/>
  <c r="R545" i="7" s="1"/>
  <c r="P611" i="4"/>
  <c r="P168" i="4" s="1"/>
  <c r="Q242" i="8"/>
  <c r="N84" i="16"/>
  <c r="P926" i="6"/>
  <c r="O159" i="6"/>
  <c r="P858" i="4"/>
  <c r="P328" i="4" s="1"/>
  <c r="P419" i="6"/>
  <c r="Q1500" i="6"/>
  <c r="N777" i="34" s="1"/>
  <c r="P1502" i="6"/>
  <c r="P1880" i="6"/>
  <c r="P655" i="6" s="1"/>
  <c r="O856" i="7"/>
  <c r="O323" i="7" s="1"/>
  <c r="AA35" i="11"/>
  <c r="AB35" i="11" s="1"/>
  <c r="AC35" i="11" s="1"/>
  <c r="O82" i="8"/>
  <c r="M10" i="16"/>
  <c r="M87" i="12"/>
  <c r="AC68" i="10" s="1"/>
  <c r="AE68" i="10" s="1"/>
  <c r="P336" i="6"/>
  <c r="Q1129" i="6"/>
  <c r="Q31" i="19"/>
  <c r="M40" i="45"/>
  <c r="BJ152" i="9"/>
  <c r="CV152" i="9"/>
  <c r="O1144" i="6"/>
  <c r="O353" i="6" s="1"/>
  <c r="P102" i="6"/>
  <c r="P107" i="6" s="1"/>
  <c r="Q788" i="6"/>
  <c r="Q771" i="7"/>
  <c r="P282" i="7"/>
  <c r="P878" i="4"/>
  <c r="O337" i="4"/>
  <c r="P1352" i="6"/>
  <c r="O434" i="6"/>
  <c r="O341" i="4"/>
  <c r="P910" i="4"/>
  <c r="P349" i="4" s="1"/>
  <c r="Q477" i="7"/>
  <c r="P72" i="7"/>
  <c r="P617" i="4"/>
  <c r="P175" i="4" s="1"/>
  <c r="O641" i="4"/>
  <c r="P924" i="6"/>
  <c r="O157" i="6"/>
  <c r="O429" i="6"/>
  <c r="P480" i="7"/>
  <c r="O74" i="7"/>
  <c r="Q870" i="7"/>
  <c r="AC101" i="10"/>
  <c r="AE101" i="10" s="1"/>
  <c r="P312" i="6"/>
  <c r="P948" i="7"/>
  <c r="AD57" i="10" s="1"/>
  <c r="Q248" i="8"/>
  <c r="R248" i="8" s="1"/>
  <c r="Q204" i="8"/>
  <c r="L114" i="3"/>
  <c r="P132" i="5"/>
  <c r="Q354" i="5"/>
  <c r="Q719" i="7"/>
  <c r="R719" i="7" s="1"/>
  <c r="P723" i="7"/>
  <c r="P244" i="7"/>
  <c r="P246" i="7" s="1"/>
  <c r="P11" i="7" s="1"/>
  <c r="P324" i="6"/>
  <c r="Q324" i="6"/>
  <c r="L142" i="3"/>
  <c r="Q513" i="7"/>
  <c r="CV52" i="9"/>
  <c r="O1054" i="7"/>
  <c r="BI52" i="9"/>
  <c r="Q1947" i="6"/>
  <c r="R1947" i="6" s="1"/>
  <c r="P698" i="6"/>
  <c r="Q1894" i="6"/>
  <c r="R1894" i="6" s="1"/>
  <c r="Q341" i="5"/>
  <c r="R341" i="5" s="1"/>
  <c r="P127" i="5"/>
  <c r="N331" i="4"/>
  <c r="N12" i="4" s="1"/>
  <c r="J144" i="3"/>
  <c r="P846" i="4"/>
  <c r="O864" i="4"/>
  <c r="O325" i="4"/>
  <c r="P1195" i="6"/>
  <c r="P338" i="6"/>
  <c r="Q1190" i="6"/>
  <c r="R1190" i="6" s="1"/>
  <c r="Q377" i="5"/>
  <c r="R377" i="5" s="1"/>
  <c r="P144" i="5"/>
  <c r="Q1232" i="6"/>
  <c r="P376" i="6"/>
  <c r="P140" i="5"/>
  <c r="Q368" i="5"/>
  <c r="R368" i="5" s="1"/>
  <c r="Q862" i="4"/>
  <c r="N782" i="34" s="1"/>
  <c r="P329" i="4"/>
  <c r="AG21" i="42"/>
  <c r="K281" i="15" s="1"/>
  <c r="L23" i="16"/>
  <c r="Q1705" i="6"/>
  <c r="R1705" i="6" s="1"/>
  <c r="R585" i="6" s="1"/>
  <c r="P566" i="4"/>
  <c r="O114" i="4"/>
  <c r="O151" i="4" s="1"/>
  <c r="C38" i="20"/>
  <c r="Q32" i="19"/>
  <c r="Q413" i="4"/>
  <c r="P67" i="4"/>
  <c r="P872" i="7"/>
  <c r="AC57" i="10" s="1"/>
  <c r="P552" i="4"/>
  <c r="M10" i="17"/>
  <c r="P777" i="6"/>
  <c r="P93" i="6" s="1"/>
  <c r="M41" i="16"/>
  <c r="K77" i="3" s="1"/>
  <c r="K78" i="3" s="1"/>
  <c r="O340" i="4"/>
  <c r="CV188" i="9"/>
  <c r="BJ188" i="9"/>
  <c r="O1547" i="6"/>
  <c r="O464" i="6" s="1"/>
  <c r="Q1697" i="6"/>
  <c r="Q1643" i="6"/>
  <c r="R1643" i="6" s="1"/>
  <c r="P540" i="6"/>
  <c r="P360" i="7"/>
  <c r="Q265" i="8"/>
  <c r="R265" i="8" s="1"/>
  <c r="Q476" i="8"/>
  <c r="R476" i="8" s="1"/>
  <c r="Q379" i="5"/>
  <c r="R379" i="5" s="1"/>
  <c r="Q1896" i="6"/>
  <c r="R1896" i="6" s="1"/>
  <c r="Q560" i="7"/>
  <c r="Q844" i="6"/>
  <c r="R844" i="6" s="1"/>
  <c r="Q670" i="4"/>
  <c r="R670" i="4" s="1"/>
  <c r="Q1812" i="6"/>
  <c r="Q773" i="7"/>
  <c r="Q786" i="7"/>
  <c r="R786" i="7" s="1"/>
  <c r="Q507" i="7"/>
  <c r="R507" i="7" s="1"/>
  <c r="Q520" i="4"/>
  <c r="R520" i="4" s="1"/>
  <c r="Q1030" i="7"/>
  <c r="R1030" i="7" s="1"/>
  <c r="Q438" i="8"/>
  <c r="R438" i="8" s="1"/>
  <c r="Q767" i="6"/>
  <c r="R767" i="6" s="1"/>
  <c r="Q624" i="7"/>
  <c r="Q681" i="4"/>
  <c r="R681" i="4" s="1"/>
  <c r="Q1785" i="6"/>
  <c r="R1785" i="6" s="1"/>
  <c r="Q1111" i="7"/>
  <c r="R1111" i="7" s="1"/>
  <c r="Q565" i="7"/>
  <c r="Q35" i="27"/>
  <c r="R35" i="27" s="1"/>
  <c r="Q534" i="4"/>
  <c r="R534" i="4" s="1"/>
  <c r="Q895" i="4"/>
  <c r="R895" i="4" s="1"/>
  <c r="Q823" i="6"/>
  <c r="R823" i="6" s="1"/>
  <c r="Q532" i="4"/>
  <c r="R532" i="4" s="1"/>
  <c r="P21" i="27"/>
  <c r="Q9" i="27"/>
  <c r="R9" i="27" s="1"/>
  <c r="Q263" i="8"/>
  <c r="R263" i="8" s="1"/>
  <c r="Q231" i="8"/>
  <c r="R231" i="8" s="1"/>
  <c r="Q1326" i="6"/>
  <c r="Q628" i="4"/>
  <c r="R628" i="4" s="1"/>
  <c r="Q813" i="7"/>
  <c r="R813" i="7" s="1"/>
  <c r="Q1588" i="6"/>
  <c r="R1588" i="6" s="1"/>
  <c r="Q17" i="27"/>
  <c r="R17" i="27" s="1"/>
  <c r="Q431" i="5"/>
  <c r="R431" i="5" s="1"/>
  <c r="Q678" i="4"/>
  <c r="R678" i="4" s="1"/>
  <c r="Q1761" i="6"/>
  <c r="R1761" i="6" s="1"/>
  <c r="Q775" i="7"/>
  <c r="R775" i="7" s="1"/>
  <c r="R285" i="7" s="1"/>
  <c r="Q833" i="7"/>
  <c r="R833" i="7" s="1"/>
  <c r="Q838" i="6"/>
  <c r="R838" i="6" s="1"/>
  <c r="Q745" i="6"/>
  <c r="R745" i="6" s="1"/>
  <c r="Q218" i="8"/>
  <c r="R218" i="8" s="1"/>
  <c r="P699" i="6"/>
  <c r="Q1954" i="6"/>
  <c r="Q1128" i="7"/>
  <c r="R1128" i="7" s="1"/>
  <c r="Q559" i="7"/>
  <c r="R559" i="7" s="1"/>
  <c r="Q1952" i="6"/>
  <c r="R1952" i="6" s="1"/>
  <c r="Q886" i="4"/>
  <c r="R886" i="4" s="1"/>
  <c r="Q526" i="4"/>
  <c r="R526" i="4" s="1"/>
  <c r="Q688" i="4"/>
  <c r="R688" i="4" s="1"/>
  <c r="Q443" i="5"/>
  <c r="R443" i="5" s="1"/>
  <c r="Q370" i="5"/>
  <c r="R370" i="5" s="1"/>
  <c r="Q982" i="6"/>
  <c r="Q890" i="7"/>
  <c r="R890" i="7" s="1"/>
  <c r="Q1331" i="6"/>
  <c r="R1331" i="6" s="1"/>
  <c r="Q1250" i="6"/>
  <c r="R1250" i="6" s="1"/>
  <c r="Q530" i="4"/>
  <c r="R530" i="4" s="1"/>
  <c r="Q649" i="7"/>
  <c r="R649" i="7" s="1"/>
  <c r="Q977" i="6"/>
  <c r="R977" i="6" s="1"/>
  <c r="Q301" i="5"/>
  <c r="R301" i="5" s="1"/>
  <c r="Q1592" i="6"/>
  <c r="R1592" i="6" s="1"/>
  <c r="Q477" i="8"/>
  <c r="R477" i="8" s="1"/>
  <c r="Q837" i="6"/>
  <c r="R837" i="6" s="1"/>
  <c r="Q492" i="7"/>
  <c r="R492" i="7" s="1"/>
  <c r="Q1855" i="6"/>
  <c r="R1855" i="6" s="1"/>
  <c r="Q940" i="7"/>
  <c r="R940" i="7" s="1"/>
  <c r="Q467" i="8"/>
  <c r="R467" i="8" s="1"/>
  <c r="P58" i="4"/>
  <c r="Q1329" i="6"/>
  <c r="R1329" i="6" s="1"/>
  <c r="P942" i="7"/>
  <c r="S84" i="37"/>
  <c r="E181" i="3"/>
  <c r="M293" i="45"/>
  <c r="Q433" i="8"/>
  <c r="R433" i="8" s="1"/>
  <c r="Q304" i="8"/>
  <c r="R304" i="8" s="1"/>
  <c r="P1099" i="6"/>
  <c r="P1170" i="6"/>
  <c r="M728" i="34" s="1"/>
  <c r="O326" i="6"/>
  <c r="L29" i="45"/>
  <c r="L36" i="45" s="1"/>
  <c r="L46" i="45" s="1"/>
  <c r="L47" i="45" s="1"/>
  <c r="H19" i="13"/>
  <c r="H22" i="13" s="1"/>
  <c r="T42" i="37"/>
  <c r="U40" i="37" s="1"/>
  <c r="U42" i="37" s="1"/>
  <c r="P293" i="8"/>
  <c r="M290" i="45"/>
  <c r="N164" i="45"/>
  <c r="M33" i="45"/>
  <c r="O266" i="6"/>
  <c r="P1253" i="6"/>
  <c r="M34" i="45"/>
  <c r="O1221" i="6"/>
  <c r="O369" i="6" s="1"/>
  <c r="O378" i="6"/>
  <c r="CW113" i="9"/>
  <c r="Q603" i="4"/>
  <c r="P163" i="4"/>
  <c r="O996" i="7"/>
  <c r="O393" i="7" s="1"/>
  <c r="O51" i="7" s="1"/>
  <c r="K59" i="3" s="1"/>
  <c r="K34" i="17"/>
  <c r="R19" i="20" s="1"/>
  <c r="D35" i="20"/>
  <c r="D88" i="20" s="1"/>
  <c r="G950" i="4"/>
  <c r="C955" i="4"/>
  <c r="G955" i="4" s="1"/>
  <c r="L19" i="4"/>
  <c r="L30" i="4" s="1"/>
  <c r="C975" i="4"/>
  <c r="C36" i="4"/>
  <c r="G25" i="4"/>
  <c r="C196" i="4"/>
  <c r="C937" i="4" s="1"/>
  <c r="G194" i="4"/>
  <c r="Q311" i="8"/>
  <c r="R311" i="8" s="1"/>
  <c r="O336" i="4"/>
  <c r="P868" i="4"/>
  <c r="L71" i="5"/>
  <c r="L468" i="5" s="1"/>
  <c r="O67" i="5"/>
  <c r="O16" i="5" s="1"/>
  <c r="O444" i="6"/>
  <c r="P935" i="7"/>
  <c r="O366" i="7"/>
  <c r="O367" i="7"/>
  <c r="P953" i="7"/>
  <c r="G74" i="15"/>
  <c r="G22" i="15" s="1"/>
  <c r="Q410" i="4"/>
  <c r="P66" i="4"/>
  <c r="Q1984" i="6"/>
  <c r="P851" i="6"/>
  <c r="O139" i="6"/>
  <c r="O320" i="6"/>
  <c r="L2024" i="6"/>
  <c r="P1984" i="6"/>
  <c r="P718" i="6"/>
  <c r="P723" i="6" s="1"/>
  <c r="C2006" i="6"/>
  <c r="C465" i="6"/>
  <c r="F2006" i="6"/>
  <c r="F465" i="6"/>
  <c r="P751" i="6"/>
  <c r="O771" i="6"/>
  <c r="AW142" i="22"/>
  <c r="D36" i="20" s="1"/>
  <c r="BE3" i="21"/>
  <c r="BB3" i="22"/>
  <c r="BB52" i="22" s="1"/>
  <c r="AV93" i="22"/>
  <c r="AV142" i="22" s="1"/>
  <c r="L68" i="17" s="1"/>
  <c r="L70" i="17" s="1"/>
  <c r="AX93" i="22"/>
  <c r="BC3" i="21"/>
  <c r="AZ3" i="22"/>
  <c r="AZ52" i="22" s="1"/>
  <c r="V38" i="42"/>
  <c r="BE3" i="22"/>
  <c r="BE52" i="22" s="1"/>
  <c r="BH3" i="21"/>
  <c r="K85" i="20"/>
  <c r="K84" i="20" s="1"/>
  <c r="K86" i="20" s="1"/>
  <c r="L85" i="20" s="1"/>
  <c r="L84" i="20" s="1"/>
  <c r="BA93" i="22"/>
  <c r="I81" i="20"/>
  <c r="BG142" i="22"/>
  <c r="Q146" i="22" s="1"/>
  <c r="Q154" i="22" s="1"/>
  <c r="BO113" i="9"/>
  <c r="S60" i="37"/>
  <c r="N340" i="6"/>
  <c r="N26" i="6" s="1"/>
  <c r="P212" i="6"/>
  <c r="Q989" i="6"/>
  <c r="R989" i="6" s="1"/>
  <c r="R212" i="6" s="1"/>
  <c r="AM51" i="42"/>
  <c r="AM53" i="42" s="1"/>
  <c r="O476" i="4"/>
  <c r="O87" i="4" s="1"/>
  <c r="O46" i="4" s="1"/>
  <c r="N23" i="12"/>
  <c r="M61" i="12"/>
  <c r="P1044" i="6" s="1"/>
  <c r="P263" i="6" s="1"/>
  <c r="L727" i="34"/>
  <c r="L746" i="34" s="1"/>
  <c r="L62" i="12"/>
  <c r="O1073" i="6" s="1"/>
  <c r="O290" i="6" s="1"/>
  <c r="AE80" i="11"/>
  <c r="AH3" i="11"/>
  <c r="AH80" i="11" s="1"/>
  <c r="Q204" i="7"/>
  <c r="L317" i="7"/>
  <c r="P204" i="7"/>
  <c r="P1178" i="6"/>
  <c r="O1192" i="6"/>
  <c r="N380" i="6"/>
  <c r="N27" i="6" s="1"/>
  <c r="O330" i="6"/>
  <c r="O329" i="6" s="1"/>
  <c r="A49" i="3"/>
  <c r="P118" i="8"/>
  <c r="Q379" i="8"/>
  <c r="K473" i="5"/>
  <c r="K486" i="5" s="1"/>
  <c r="K490" i="5" s="1"/>
  <c r="P256" i="5"/>
  <c r="P424" i="8"/>
  <c r="P120" i="8" s="1"/>
  <c r="O356" i="7"/>
  <c r="P84" i="7"/>
  <c r="Q484" i="7"/>
  <c r="Q487" i="7"/>
  <c r="P85" i="7"/>
  <c r="K49" i="42"/>
  <c r="K68" i="13"/>
  <c r="K53" i="13"/>
  <c r="P259" i="8"/>
  <c r="M291" i="45"/>
  <c r="O252" i="7"/>
  <c r="P733" i="7"/>
  <c r="P185" i="8"/>
  <c r="P47" i="8" s="1"/>
  <c r="P62" i="5"/>
  <c r="Q62" i="5"/>
  <c r="P294" i="8"/>
  <c r="O60" i="8"/>
  <c r="M294" i="45"/>
  <c r="P409" i="8"/>
  <c r="P117" i="8" s="1"/>
  <c r="AV49" i="42"/>
  <c r="L49" i="42" s="1"/>
  <c r="N28" i="15"/>
  <c r="M91" i="13"/>
  <c r="L93" i="13"/>
  <c r="O66" i="8"/>
  <c r="P284" i="8"/>
  <c r="M292" i="45"/>
  <c r="O715" i="6"/>
  <c r="P1977" i="6"/>
  <c r="P1285" i="6"/>
  <c r="P1235" i="6"/>
  <c r="O1217" i="6"/>
  <c r="O377" i="6"/>
  <c r="O1255" i="6"/>
  <c r="M382" i="6"/>
  <c r="M11" i="6"/>
  <c r="M43" i="6" s="1"/>
  <c r="O506" i="6"/>
  <c r="O511" i="6" s="1"/>
  <c r="P1600" i="6"/>
  <c r="O1605" i="6"/>
  <c r="L384" i="6"/>
  <c r="L2025" i="6"/>
  <c r="K2005" i="6"/>
  <c r="K395" i="6"/>
  <c r="P1873" i="6"/>
  <c r="P650" i="6" s="1"/>
  <c r="N366" i="6"/>
  <c r="N371" i="6" s="1"/>
  <c r="N1224" i="6"/>
  <c r="K774" i="34" s="1"/>
  <c r="L30" i="5"/>
  <c r="H14" i="3" s="1"/>
  <c r="N507" i="5"/>
  <c r="O149" i="5"/>
  <c r="P384" i="5"/>
  <c r="Q317" i="5"/>
  <c r="P99" i="5"/>
  <c r="P61" i="5"/>
  <c r="Q248" i="5"/>
  <c r="O102" i="5"/>
  <c r="O508" i="5" s="1"/>
  <c r="N151" i="5"/>
  <c r="N18" i="5" s="1"/>
  <c r="O10" i="5"/>
  <c r="M512" i="5"/>
  <c r="M514" i="5" s="1"/>
  <c r="AD9" i="11"/>
  <c r="AE9" i="11" s="1"/>
  <c r="AF9" i="11" s="1"/>
  <c r="Q387" i="4"/>
  <c r="R387" i="4" s="1"/>
  <c r="J936" i="4"/>
  <c r="O516" i="7"/>
  <c r="Z55" i="10"/>
  <c r="P873" i="7"/>
  <c r="Q873" i="7" s="1"/>
  <c r="R873" i="7" s="1"/>
  <c r="AI55" i="10" s="1"/>
  <c r="O337" i="7"/>
  <c r="K1175" i="7"/>
  <c r="K328" i="7"/>
  <c r="O847" i="7"/>
  <c r="O849" i="7" s="1"/>
  <c r="O851" i="7" s="1"/>
  <c r="M315" i="7"/>
  <c r="M1194" i="7" s="1"/>
  <c r="P837" i="7"/>
  <c r="O305" i="7"/>
  <c r="M10" i="7"/>
  <c r="M20" i="7"/>
  <c r="M32" i="7" s="1"/>
  <c r="M177" i="7"/>
  <c r="M188" i="7" s="1"/>
  <c r="N313" i="7"/>
  <c r="N315" i="7" s="1"/>
  <c r="N88" i="7"/>
  <c r="N90" i="7" s="1"/>
  <c r="P599" i="7"/>
  <c r="O157" i="7"/>
  <c r="N131" i="7"/>
  <c r="L144" i="7"/>
  <c r="L1171" i="7"/>
  <c r="P839" i="7"/>
  <c r="O307" i="7"/>
  <c r="P479" i="7"/>
  <c r="O73" i="7"/>
  <c r="L1189" i="7"/>
  <c r="L92" i="7"/>
  <c r="Y55" i="10"/>
  <c r="P598" i="7"/>
  <c r="P156" i="7" s="1"/>
  <c r="P946" i="7"/>
  <c r="O306" i="7"/>
  <c r="P838" i="7"/>
  <c r="L73" i="13"/>
  <c r="L75" i="15" s="1"/>
  <c r="BK147" i="9"/>
  <c r="P1074" i="6" s="1"/>
  <c r="P291" i="6" s="1"/>
  <c r="BO128" i="9"/>
  <c r="BP128" i="9"/>
  <c r="BJ37" i="9"/>
  <c r="O759" i="7"/>
  <c r="O270" i="7" s="1"/>
  <c r="L126" i="13"/>
  <c r="CW37" i="9"/>
  <c r="P870" i="6"/>
  <c r="K130" i="4"/>
  <c r="G286" i="3" s="1"/>
  <c r="K949" i="4"/>
  <c r="J59" i="3"/>
  <c r="J12" i="13"/>
  <c r="L128" i="4"/>
  <c r="H41" i="42"/>
  <c r="F42" i="42"/>
  <c r="G8" i="42"/>
  <c r="I584" i="34" s="1"/>
  <c r="I585" i="34" s="1"/>
  <c r="Q176" i="5"/>
  <c r="P176" i="5"/>
  <c r="P179" i="5" s="1"/>
  <c r="P501" i="5" s="1"/>
  <c r="P252" i="6"/>
  <c r="P9" i="6" s="1"/>
  <c r="Q1021" i="6"/>
  <c r="M92" i="7"/>
  <c r="Q743" i="6"/>
  <c r="R743" i="6" s="1"/>
  <c r="E38" i="42"/>
  <c r="I13" i="42"/>
  <c r="P129" i="5"/>
  <c r="P361" i="5"/>
  <c r="P92" i="5"/>
  <c r="P94" i="5" s="1"/>
  <c r="M117" i="5"/>
  <c r="M469" i="5"/>
  <c r="N56" i="5"/>
  <c r="N7" i="5" s="1"/>
  <c r="N25" i="5" s="1"/>
  <c r="O162" i="4"/>
  <c r="P602" i="4"/>
  <c r="AQ51" i="42"/>
  <c r="B53" i="42"/>
  <c r="Q398" i="8"/>
  <c r="R398" i="8" s="1"/>
  <c r="P116" i="8"/>
  <c r="Q870" i="6"/>
  <c r="M111" i="40"/>
  <c r="BK90" i="9"/>
  <c r="BO90" i="9" s="1"/>
  <c r="M126" i="4"/>
  <c r="N29" i="17"/>
  <c r="O15" i="17"/>
  <c r="N27" i="16"/>
  <c r="O14" i="16"/>
  <c r="AN53" i="42"/>
  <c r="D45" i="42"/>
  <c r="M424" i="45"/>
  <c r="M431" i="45" s="1"/>
  <c r="M432" i="45" s="1"/>
  <c r="O125" i="8"/>
  <c r="P473" i="8"/>
  <c r="M754" i="34" s="1"/>
  <c r="M756" i="34" s="1"/>
  <c r="Q436" i="8"/>
  <c r="R436" i="8" s="1"/>
  <c r="N421" i="45"/>
  <c r="Q464" i="8"/>
  <c r="R464" i="8" s="1"/>
  <c r="P123" i="8"/>
  <c r="P353" i="8"/>
  <c r="N422" i="45"/>
  <c r="Q470" i="8"/>
  <c r="R470" i="8" s="1"/>
  <c r="P124" i="8"/>
  <c r="Q478" i="8"/>
  <c r="R478" i="8" s="1"/>
  <c r="P126" i="8"/>
  <c r="N429" i="7"/>
  <c r="N430" i="7" s="1"/>
  <c r="O1115" i="7"/>
  <c r="M133" i="7"/>
  <c r="I308" i="3" s="1"/>
  <c r="M1190" i="7"/>
  <c r="O1090" i="7"/>
  <c r="N427" i="7"/>
  <c r="L111" i="3"/>
  <c r="Q669" i="7"/>
  <c r="R669" i="7" s="1"/>
  <c r="Q908" i="7"/>
  <c r="P355" i="7"/>
  <c r="M21" i="5"/>
  <c r="P573" i="7"/>
  <c r="M155" i="5"/>
  <c r="I293" i="3" s="1"/>
  <c r="M481" i="5"/>
  <c r="Q668" i="7"/>
  <c r="R668" i="7" s="1"/>
  <c r="P210" i="7"/>
  <c r="Q426" i="5"/>
  <c r="P187" i="5"/>
  <c r="P475" i="7"/>
  <c r="O71" i="7"/>
  <c r="O1095" i="7"/>
  <c r="O428" i="7" s="1"/>
  <c r="P319" i="5"/>
  <c r="P98" i="5"/>
  <c r="Q311" i="5"/>
  <c r="R311" i="5" s="1"/>
  <c r="O385" i="5"/>
  <c r="O387" i="5" s="1"/>
  <c r="O389" i="5" s="1"/>
  <c r="O398" i="5" s="1"/>
  <c r="O139" i="5"/>
  <c r="P364" i="5"/>
  <c r="M2022" i="6"/>
  <c r="Q734" i="7"/>
  <c r="R734" i="7" s="1"/>
  <c r="P253" i="7"/>
  <c r="Q741" i="7"/>
  <c r="P254" i="7"/>
  <c r="P255" i="7" s="1"/>
  <c r="Q561" i="7"/>
  <c r="P984" i="6"/>
  <c r="O208" i="6"/>
  <c r="O993" i="6"/>
  <c r="O995" i="6" s="1"/>
  <c r="Q1283" i="6"/>
  <c r="Q406" i="6" s="1"/>
  <c r="Q1119" i="6"/>
  <c r="R1119" i="6" s="1"/>
  <c r="P98" i="6"/>
  <c r="Q785" i="6"/>
  <c r="Q781" i="6"/>
  <c r="O499" i="5"/>
  <c r="M482" i="5"/>
  <c r="M200" i="5"/>
  <c r="I294" i="3" s="1"/>
  <c r="N31" i="5"/>
  <c r="J6" i="3"/>
  <c r="P453" i="5"/>
  <c r="Q449" i="5"/>
  <c r="P194" i="5"/>
  <c r="L484" i="5"/>
  <c r="L516" i="5" s="1"/>
  <c r="P423" i="5"/>
  <c r="O184" i="5"/>
  <c r="O196" i="5" s="1"/>
  <c r="O450" i="5"/>
  <c r="O452" i="5" s="1"/>
  <c r="O454" i="5" s="1"/>
  <c r="O462" i="5" s="1"/>
  <c r="Q430" i="5"/>
  <c r="R430" i="5" s="1"/>
  <c r="R188" i="5" s="1"/>
  <c r="P188" i="5"/>
  <c r="O199" i="5"/>
  <c r="L211" i="5"/>
  <c r="L471" i="5"/>
  <c r="N198" i="5"/>
  <c r="N19" i="5"/>
  <c r="N510" i="5"/>
  <c r="Q141" i="5"/>
  <c r="N1485" i="6"/>
  <c r="N705" i="4"/>
  <c r="N707" i="4" s="1"/>
  <c r="N715" i="4" s="1"/>
  <c r="N167" i="4"/>
  <c r="O695" i="4"/>
  <c r="O703" i="4" s="1"/>
  <c r="O187" i="4" s="1"/>
  <c r="P671" i="4"/>
  <c r="O674" i="4"/>
  <c r="O103" i="4"/>
  <c r="O149" i="4" s="1"/>
  <c r="I19" i="13"/>
  <c r="I22" i="13" s="1"/>
  <c r="P221" i="5"/>
  <c r="P52" i="5" s="1"/>
  <c r="O238" i="5"/>
  <c r="O258" i="5" s="1"/>
  <c r="O260" i="5" s="1"/>
  <c r="O271" i="5" s="1"/>
  <c r="P712" i="6"/>
  <c r="O1477" i="6"/>
  <c r="O1479" i="6" s="1"/>
  <c r="Z229" i="10" s="1"/>
  <c r="Q1975" i="6"/>
  <c r="P714" i="6"/>
  <c r="Q1973" i="6"/>
  <c r="R1973" i="6" s="1"/>
  <c r="Q1968" i="6"/>
  <c r="P710" i="6"/>
  <c r="Q1972" i="6"/>
  <c r="R1972" i="6" s="1"/>
  <c r="Q1966" i="6"/>
  <c r="N102" i="4"/>
  <c r="N499" i="4"/>
  <c r="M148" i="4"/>
  <c r="M152" i="4" s="1"/>
  <c r="M105" i="4"/>
  <c r="M8" i="4" s="1"/>
  <c r="N123" i="40"/>
  <c r="AF91" i="10" s="1"/>
  <c r="M142" i="40"/>
  <c r="M146" i="40" s="1"/>
  <c r="K115" i="13"/>
  <c r="U41" i="42"/>
  <c r="K75" i="15"/>
  <c r="Q42" i="42"/>
  <c r="F146" i="3"/>
  <c r="G137" i="13"/>
  <c r="BL210" i="9"/>
  <c r="BL212" i="9" s="1"/>
  <c r="BT42" i="9"/>
  <c r="AD80" i="11"/>
  <c r="AG3" i="11"/>
  <c r="AG80" i="11" s="1"/>
  <c r="AC80" i="11"/>
  <c r="AF3" i="11"/>
  <c r="AF80" i="11" s="1"/>
  <c r="AG3" i="10"/>
  <c r="AD125" i="10"/>
  <c r="R45" i="42"/>
  <c r="Q483" i="7"/>
  <c r="P82" i="7"/>
  <c r="P155" i="7"/>
  <c r="Q597" i="7"/>
  <c r="R597" i="7" s="1"/>
  <c r="Q407" i="7"/>
  <c r="P407" i="7"/>
  <c r="P251" i="7"/>
  <c r="Q728" i="7"/>
  <c r="R728" i="7" s="1"/>
  <c r="C56" i="11"/>
  <c r="D51" i="11"/>
  <c r="P299" i="7"/>
  <c r="Q804" i="7"/>
  <c r="A45" i="3"/>
  <c r="C396" i="7"/>
  <c r="P214" i="7"/>
  <c r="Q691" i="7"/>
  <c r="Q656" i="7"/>
  <c r="R656" i="7" s="1"/>
  <c r="Q1354" i="6"/>
  <c r="R1354" i="6" s="1"/>
  <c r="Q1301" i="6"/>
  <c r="P425" i="6"/>
  <c r="L2004" i="6"/>
  <c r="L355" i="6"/>
  <c r="A112" i="13"/>
  <c r="A60" i="15"/>
  <c r="A8" i="15" s="1"/>
  <c r="D118" i="48" s="1"/>
  <c r="Q101" i="6"/>
  <c r="Q448" i="6"/>
  <c r="Q1478" i="6"/>
  <c r="Q981" i="6"/>
  <c r="R981" i="6" s="1"/>
  <c r="R207" i="6" s="1"/>
  <c r="P207" i="6"/>
  <c r="F147" i="3"/>
  <c r="Q337" i="6"/>
  <c r="P1455" i="6"/>
  <c r="P418" i="6"/>
  <c r="Q1453" i="6"/>
  <c r="R1453" i="6" s="1"/>
  <c r="Q273" i="6"/>
  <c r="Q280" i="6" s="1"/>
  <c r="P579" i="6"/>
  <c r="Q1696" i="6"/>
  <c r="G70" i="15"/>
  <c r="F63" i="3"/>
  <c r="F64" i="3" s="1"/>
  <c r="Q1469" i="6"/>
  <c r="P1470" i="6"/>
  <c r="P1475" i="6" s="1"/>
  <c r="Y137" i="11"/>
  <c r="Z137" i="11" s="1"/>
  <c r="M1490" i="6"/>
  <c r="Q1461" i="6"/>
  <c r="R1461" i="6" s="1"/>
  <c r="J147" i="22"/>
  <c r="J504" i="8"/>
  <c r="BJ17" i="22"/>
  <c r="AL142" i="22"/>
  <c r="K149" i="22" s="1"/>
  <c r="AJ142" i="22"/>
  <c r="I68" i="17" s="1"/>
  <c r="I70" i="17" s="1"/>
  <c r="BF17" i="22"/>
  <c r="AP17" i="22"/>
  <c r="AP142" i="22" s="1"/>
  <c r="L149" i="22" s="1"/>
  <c r="AN142" i="22"/>
  <c r="J68" i="17" s="1"/>
  <c r="J70" i="17" s="1"/>
  <c r="AT17" i="22"/>
  <c r="AT142" i="22" s="1"/>
  <c r="M149" i="22" s="1"/>
  <c r="AR142" i="22"/>
  <c r="K68" i="17" s="1"/>
  <c r="K70" i="17" s="1"/>
  <c r="D171" i="3"/>
  <c r="D172" i="3" s="1"/>
  <c r="AA20" i="42"/>
  <c r="G73" i="8"/>
  <c r="G105" i="19"/>
  <c r="L35" i="19"/>
  <c r="Q458" i="8"/>
  <c r="P122" i="8"/>
  <c r="P112" i="4"/>
  <c r="Q319" i="6"/>
  <c r="P544" i="6"/>
  <c r="P549" i="6" s="1"/>
  <c r="P1663" i="6"/>
  <c r="Q1658" i="6"/>
  <c r="R1658" i="6" s="1"/>
  <c r="P831" i="6"/>
  <c r="Q1653" i="6"/>
  <c r="R1653" i="6" s="1"/>
  <c r="Q1638" i="6"/>
  <c r="R1638" i="6" s="1"/>
  <c r="P539" i="6"/>
  <c r="Q1714" i="6"/>
  <c r="R1714" i="6" s="1"/>
  <c r="P1720" i="6"/>
  <c r="Q1290" i="6"/>
  <c r="R1290" i="6" s="1"/>
  <c r="P411" i="6"/>
  <c r="P496" i="6"/>
  <c r="Q1587" i="6"/>
  <c r="R1587" i="6" s="1"/>
  <c r="P956" i="6"/>
  <c r="Q950" i="6"/>
  <c r="Q1850" i="6"/>
  <c r="R1850" i="6" s="1"/>
  <c r="Q1567" i="6"/>
  <c r="P618" i="6"/>
  <c r="P91" i="6"/>
  <c r="Q766" i="6"/>
  <c r="R766" i="6" s="1"/>
  <c r="Q1629" i="6"/>
  <c r="R1629" i="6" s="1"/>
  <c r="Q1961" i="6"/>
  <c r="R1961" i="6" s="1"/>
  <c r="P702" i="6"/>
  <c r="C735" i="6"/>
  <c r="P264" i="6"/>
  <c r="C155" i="11"/>
  <c r="D153" i="11"/>
  <c r="D161" i="11" s="1"/>
  <c r="Q306" i="6"/>
  <c r="Q713" i="6"/>
  <c r="Q403" i="8"/>
  <c r="R403" i="8" s="1"/>
  <c r="BF98" i="9"/>
  <c r="BK2" i="9"/>
  <c r="M71" i="13"/>
  <c r="L203" i="3"/>
  <c r="S42" i="42"/>
  <c r="I137" i="13"/>
  <c r="O67" i="14"/>
  <c r="I74" i="15"/>
  <c r="I22" i="15" s="1"/>
  <c r="AX210" i="9"/>
  <c r="AX212" i="9" s="1"/>
  <c r="M203" i="3"/>
  <c r="N71" i="13"/>
  <c r="G148" i="3"/>
  <c r="H147" i="3"/>
  <c r="I136" i="13"/>
  <c r="H146" i="3"/>
  <c r="I70" i="15"/>
  <c r="H63" i="3"/>
  <c r="H64" i="3" s="1"/>
  <c r="G38" i="42"/>
  <c r="H18" i="15"/>
  <c r="H290" i="34" s="1"/>
  <c r="H352" i="34" s="1"/>
  <c r="J54" i="13"/>
  <c r="I147" i="3" s="1"/>
  <c r="I95" i="14"/>
  <c r="M766" i="34"/>
  <c r="P689" i="6"/>
  <c r="O331" i="8"/>
  <c r="O93" i="8" s="1"/>
  <c r="M36" i="16"/>
  <c r="N299" i="45"/>
  <c r="N304" i="45" s="1"/>
  <c r="BI55" i="21"/>
  <c r="O73" i="21"/>
  <c r="AG47" i="42"/>
  <c r="N32" i="8"/>
  <c r="N750" i="7"/>
  <c r="N761" i="7" s="1"/>
  <c r="N398" i="4"/>
  <c r="K7" i="12" s="1"/>
  <c r="L71" i="15"/>
  <c r="N399" i="4"/>
  <c r="K8" i="12" s="1"/>
  <c r="J62" i="3"/>
  <c r="N990" i="4"/>
  <c r="K19" i="15"/>
  <c r="Q956" i="7"/>
  <c r="R956" i="7" s="1"/>
  <c r="Q676" i="7"/>
  <c r="R676" i="7" s="1"/>
  <c r="P211" i="7"/>
  <c r="H5" i="3"/>
  <c r="N41" i="7"/>
  <c r="K98" i="13" s="1"/>
  <c r="N257" i="7"/>
  <c r="P199" i="7"/>
  <c r="Q650" i="7"/>
  <c r="R650" i="7" s="1"/>
  <c r="P663" i="7"/>
  <c r="M259" i="7"/>
  <c r="M23" i="7"/>
  <c r="M35" i="7" s="1"/>
  <c r="Q803" i="7"/>
  <c r="P298" i="7"/>
  <c r="O746" i="7"/>
  <c r="O748" i="7" s="1"/>
  <c r="K272" i="7"/>
  <c r="K1172" i="7"/>
  <c r="L1191" i="7"/>
  <c r="L261" i="7"/>
  <c r="H310" i="3" s="1"/>
  <c r="Q283" i="7"/>
  <c r="P68" i="4"/>
  <c r="Q428" i="4"/>
  <c r="R428" i="4" s="1"/>
  <c r="R68" i="4" s="1"/>
  <c r="AC64" i="11"/>
  <c r="P85" i="10"/>
  <c r="N85" i="10"/>
  <c r="N396" i="4"/>
  <c r="K5" i="12" s="1"/>
  <c r="J65" i="20"/>
  <c r="N71" i="11"/>
  <c r="B39" i="20"/>
  <c r="B103" i="20"/>
  <c r="L60" i="20"/>
  <c r="K182" i="15" l="1"/>
  <c r="N345" i="15"/>
  <c r="N350" i="15" s="1"/>
  <c r="G189" i="15"/>
  <c r="O335" i="34"/>
  <c r="O391" i="34" s="1"/>
  <c r="O508" i="34" s="1"/>
  <c r="G349" i="15"/>
  <c r="G346" i="15"/>
  <c r="G351" i="15" s="1"/>
  <c r="G354" i="15" s="1"/>
  <c r="K135" i="15"/>
  <c r="N330" i="15"/>
  <c r="N336" i="15" s="1"/>
  <c r="Q110" i="4"/>
  <c r="R110" i="4"/>
  <c r="BE74" i="9"/>
  <c r="R913" i="7"/>
  <c r="R357" i="7" s="1"/>
  <c r="Q357" i="7"/>
  <c r="BD74" i="9"/>
  <c r="AG125" i="10"/>
  <c r="AJ3" i="10"/>
  <c r="AJ125" i="10" s="1"/>
  <c r="BV210" i="9"/>
  <c r="BV212" i="9" s="1"/>
  <c r="BW210" i="9"/>
  <c r="BW212" i="9" s="1"/>
  <c r="O71" i="13" s="1"/>
  <c r="L62" i="14"/>
  <c r="R201" i="7"/>
  <c r="O998" i="6"/>
  <c r="P1296" i="6"/>
  <c r="P407" i="6"/>
  <c r="R1286" i="6"/>
  <c r="R408" i="6" s="1"/>
  <c r="Q408" i="6"/>
  <c r="R1281" i="6"/>
  <c r="R404" i="6" s="1"/>
  <c r="Q404" i="6"/>
  <c r="R1282" i="6"/>
  <c r="R405" i="6" s="1"/>
  <c r="Q262" i="6"/>
  <c r="R1043" i="6"/>
  <c r="I297" i="3"/>
  <c r="P761" i="6"/>
  <c r="P87" i="6" s="1"/>
  <c r="M725" i="34"/>
  <c r="R1036" i="6"/>
  <c r="R259" i="6" s="1"/>
  <c r="Q259" i="6"/>
  <c r="R776" i="6"/>
  <c r="F48" i="3"/>
  <c r="Q621" i="4"/>
  <c r="R112" i="4"/>
  <c r="R149" i="4" s="1"/>
  <c r="M781" i="34"/>
  <c r="P71" i="4"/>
  <c r="P327" i="4"/>
  <c r="R418" i="4"/>
  <c r="J311" i="4"/>
  <c r="J314" i="4" s="1"/>
  <c r="Q20" i="42"/>
  <c r="G479" i="34" s="1"/>
  <c r="G533" i="34" s="1"/>
  <c r="G542" i="34" s="1"/>
  <c r="V22" i="42"/>
  <c r="L251" i="15" s="1"/>
  <c r="J221" i="15"/>
  <c r="BA73" i="21"/>
  <c r="N81" i="21" s="1"/>
  <c r="N83" i="21" s="1"/>
  <c r="L97" i="3" s="1"/>
  <c r="M57" i="1"/>
  <c r="L66" i="1"/>
  <c r="J210" i="15"/>
  <c r="Q49" i="21"/>
  <c r="BG49" i="21"/>
  <c r="BI49" i="21" s="1"/>
  <c r="CJ49" i="21"/>
  <c r="BC73" i="21"/>
  <c r="O282" i="6"/>
  <c r="O2039" i="6"/>
  <c r="Q802" i="7"/>
  <c r="S17" i="26"/>
  <c r="L113" i="17"/>
  <c r="L116" i="17" s="1"/>
  <c r="K173" i="15"/>
  <c r="AS47" i="42"/>
  <c r="AS51" i="42" s="1"/>
  <c r="R132" i="22"/>
  <c r="CK132" i="22"/>
  <c r="BJ132" i="22"/>
  <c r="O119" i="15"/>
  <c r="AK39" i="42"/>
  <c r="O272" i="15" s="1"/>
  <c r="P118" i="16"/>
  <c r="P68" i="21"/>
  <c r="BE68" i="21"/>
  <c r="CI68" i="21"/>
  <c r="Q19" i="21"/>
  <c r="BG19" i="21"/>
  <c r="BG73" i="21" s="1"/>
  <c r="CJ19" i="21"/>
  <c r="O300" i="45"/>
  <c r="Q59" i="21"/>
  <c r="BI59" i="21"/>
  <c r="CJ59" i="21"/>
  <c r="CI142" i="22"/>
  <c r="L697" i="34" s="1"/>
  <c r="Q1598" i="6"/>
  <c r="P503" i="6"/>
  <c r="Q1357" i="6"/>
  <c r="P449" i="6"/>
  <c r="P454" i="6" s="1"/>
  <c r="P1363" i="6"/>
  <c r="M750" i="34"/>
  <c r="M752" i="34" s="1"/>
  <c r="P214" i="6"/>
  <c r="P220" i="6" s="1"/>
  <c r="Q991" i="6"/>
  <c r="P997" i="6"/>
  <c r="Q1061" i="6"/>
  <c r="P1067" i="6"/>
  <c r="P275" i="6"/>
  <c r="O505" i="8"/>
  <c r="O153" i="8" s="1"/>
  <c r="O32" i="8" s="1"/>
  <c r="M37" i="17"/>
  <c r="Q131" i="22"/>
  <c r="R131" i="22" s="1"/>
  <c r="CJ131" i="22"/>
  <c r="BF131" i="22"/>
  <c r="N428" i="45"/>
  <c r="N430" i="45" s="1"/>
  <c r="P142" i="22"/>
  <c r="Q856" i="6"/>
  <c r="Q160" i="6" s="1"/>
  <c r="Q166" i="6" s="1"/>
  <c r="P862" i="6"/>
  <c r="K31" i="13"/>
  <c r="K49" i="13" s="1"/>
  <c r="N54" i="6"/>
  <c r="U23" i="42" s="1"/>
  <c r="K252" i="15" s="1"/>
  <c r="P67" i="21"/>
  <c r="BE67" i="21"/>
  <c r="CI67" i="21"/>
  <c r="Q137" i="22"/>
  <c r="R137" i="22" s="1"/>
  <c r="CJ137" i="22"/>
  <c r="BF137" i="22"/>
  <c r="N703" i="34"/>
  <c r="M705" i="34"/>
  <c r="M211" i="34" s="1"/>
  <c r="M799" i="34" s="1"/>
  <c r="M805" i="34" s="1"/>
  <c r="T32" i="42"/>
  <c r="H32" i="42" s="1"/>
  <c r="J65" i="13"/>
  <c r="J66" i="15"/>
  <c r="Q1358" i="6"/>
  <c r="P450" i="6"/>
  <c r="P455" i="6" s="1"/>
  <c r="P1364" i="6"/>
  <c r="R21" i="27"/>
  <c r="L748" i="34"/>
  <c r="L215" i="34" s="1"/>
  <c r="L800" i="34" s="1"/>
  <c r="L806" i="34" s="1"/>
  <c r="L758" i="34"/>
  <c r="L760" i="34" s="1"/>
  <c r="N88" i="1"/>
  <c r="O81" i="1"/>
  <c r="O88" i="1" s="1"/>
  <c r="Q55" i="27"/>
  <c r="R50" i="27"/>
  <c r="R55" i="27" s="1"/>
  <c r="Q257" i="6"/>
  <c r="Q1147" i="7"/>
  <c r="P1153" i="7"/>
  <c r="P1203" i="7" s="1"/>
  <c r="P440" i="7"/>
  <c r="P446" i="7" s="1"/>
  <c r="P42" i="7" s="1"/>
  <c r="M13" i="13" s="1"/>
  <c r="R277" i="8"/>
  <c r="R64" i="8" s="1"/>
  <c r="R1330" i="6"/>
  <c r="N730" i="34"/>
  <c r="U52" i="37"/>
  <c r="R1118" i="6"/>
  <c r="R323" i="6" s="1"/>
  <c r="R939" i="7"/>
  <c r="M729" i="34"/>
  <c r="P1218" i="6"/>
  <c r="P365" i="6" s="1"/>
  <c r="P375" i="6"/>
  <c r="Q1229" i="6"/>
  <c r="R451" i="8"/>
  <c r="T84" i="37"/>
  <c r="U17" i="37"/>
  <c r="U84" i="37" s="1"/>
  <c r="R1096" i="7"/>
  <c r="O744" i="34" s="1"/>
  <c r="N744" i="34"/>
  <c r="R961" i="6"/>
  <c r="O726" i="34" s="1"/>
  <c r="N726" i="34"/>
  <c r="K216" i="34"/>
  <c r="O636" i="34"/>
  <c r="O161" i="34"/>
  <c r="R803" i="7"/>
  <c r="U18" i="26" s="1"/>
  <c r="T18" i="26"/>
  <c r="R810" i="7"/>
  <c r="U19" i="26" s="1"/>
  <c r="T19" i="26"/>
  <c r="S23" i="26"/>
  <c r="Q800" i="7"/>
  <c r="R816" i="7"/>
  <c r="T16" i="26"/>
  <c r="R789" i="7"/>
  <c r="U22" i="26" s="1"/>
  <c r="T22" i="26"/>
  <c r="N111" i="3"/>
  <c r="R1577" i="6"/>
  <c r="U20" i="26" s="1"/>
  <c r="T20" i="26"/>
  <c r="R1460" i="6"/>
  <c r="R445" i="6" s="1"/>
  <c r="T21" i="26"/>
  <c r="N27" i="5"/>
  <c r="N28" i="5"/>
  <c r="F162" i="3"/>
  <c r="F163" i="3" s="1"/>
  <c r="R809" i="4"/>
  <c r="H988" i="4"/>
  <c r="P226" i="4"/>
  <c r="H90" i="4"/>
  <c r="I90" i="4" s="1"/>
  <c r="P484" i="6"/>
  <c r="N42" i="6"/>
  <c r="R1289" i="6"/>
  <c r="O776" i="34" s="1"/>
  <c r="N776" i="34"/>
  <c r="R771" i="7"/>
  <c r="R282" i="7" s="1"/>
  <c r="N784" i="34"/>
  <c r="N52" i="7"/>
  <c r="J67" i="3" s="1"/>
  <c r="K32" i="5"/>
  <c r="K43" i="5" s="1"/>
  <c r="G14" i="3"/>
  <c r="N12" i="5"/>
  <c r="M12" i="5"/>
  <c r="J17" i="13" s="1"/>
  <c r="I22" i="4"/>
  <c r="H33" i="4"/>
  <c r="I33" i="4" s="1"/>
  <c r="R391" i="4"/>
  <c r="O780" i="34" s="1"/>
  <c r="N780" i="34"/>
  <c r="K789" i="34"/>
  <c r="K554" i="34"/>
  <c r="M71" i="5"/>
  <c r="I291" i="3" s="1"/>
  <c r="H54" i="20"/>
  <c r="H115" i="20"/>
  <c r="F179" i="3" s="1"/>
  <c r="I112" i="34"/>
  <c r="H114" i="34"/>
  <c r="H115" i="34" s="1"/>
  <c r="R996" i="7"/>
  <c r="O73" i="13"/>
  <c r="O146" i="40"/>
  <c r="E285" i="3"/>
  <c r="H935" i="4"/>
  <c r="I935" i="4" s="1"/>
  <c r="O87" i="12"/>
  <c r="AI68" i="10" s="1"/>
  <c r="AK68" i="10" s="1"/>
  <c r="B87" i="47"/>
  <c r="B88" i="47" s="1"/>
  <c r="B90" i="47" s="1"/>
  <c r="B98" i="47" s="1"/>
  <c r="A158" i="15"/>
  <c r="A162" i="15" s="1"/>
  <c r="J152" i="8"/>
  <c r="J31" i="8" s="1"/>
  <c r="R487" i="8"/>
  <c r="R494" i="8" s="1"/>
  <c r="Q494" i="8"/>
  <c r="R177" i="8"/>
  <c r="Q118" i="8"/>
  <c r="P347" i="8"/>
  <c r="O105" i="8"/>
  <c r="R368" i="8"/>
  <c r="R109" i="8" s="1"/>
  <c r="Q109" i="8"/>
  <c r="AJ22" i="42"/>
  <c r="P59" i="8"/>
  <c r="R221" i="8"/>
  <c r="O44" i="8"/>
  <c r="AH8" i="42" s="1"/>
  <c r="R184" i="8"/>
  <c r="Q171" i="8"/>
  <c r="Q45" i="8" s="1"/>
  <c r="AT8" i="42"/>
  <c r="L298" i="15" s="1"/>
  <c r="Q61" i="8"/>
  <c r="Q119" i="8"/>
  <c r="R309" i="8"/>
  <c r="R63" i="8" s="1"/>
  <c r="Q63" i="8"/>
  <c r="R303" i="8"/>
  <c r="R62" i="8" s="1"/>
  <c r="Q62" i="8"/>
  <c r="R298" i="8"/>
  <c r="R297" i="8"/>
  <c r="M433" i="45"/>
  <c r="R240" i="8"/>
  <c r="Q57" i="8"/>
  <c r="R907" i="4"/>
  <c r="R347" i="4" s="1"/>
  <c r="Q347" i="4"/>
  <c r="R906" i="4"/>
  <c r="R346" i="4" s="1"/>
  <c r="Q346" i="4"/>
  <c r="R215" i="8"/>
  <c r="R905" i="4"/>
  <c r="R345" i="4" s="1"/>
  <c r="P359" i="4"/>
  <c r="L356" i="4"/>
  <c r="L23" i="4" s="1"/>
  <c r="L34" i="4" s="1"/>
  <c r="F290" i="3"/>
  <c r="J940" i="4"/>
  <c r="J371" i="4"/>
  <c r="M356" i="4"/>
  <c r="K953" i="4"/>
  <c r="K360" i="4"/>
  <c r="R432" i="4"/>
  <c r="R429" i="4"/>
  <c r="R69" i="4" s="1"/>
  <c r="R430" i="4"/>
  <c r="R70" i="4" s="1"/>
  <c r="M154" i="34"/>
  <c r="N31" i="34"/>
  <c r="O31" i="34" s="1"/>
  <c r="O154" i="34" s="1"/>
  <c r="R1830" i="6"/>
  <c r="R643" i="6" s="1"/>
  <c r="Q643" i="6"/>
  <c r="R416" i="8"/>
  <c r="O86" i="17"/>
  <c r="O89" i="17" s="1"/>
  <c r="R362" i="7"/>
  <c r="R100" i="4"/>
  <c r="BI3" i="22"/>
  <c r="BI52" i="22" s="1"/>
  <c r="BL3" i="21"/>
  <c r="BM3" i="22" s="1"/>
  <c r="N46" i="40"/>
  <c r="N111" i="40" s="1"/>
  <c r="BU128" i="9"/>
  <c r="O29" i="17"/>
  <c r="P15" i="17"/>
  <c r="O303" i="15" s="1"/>
  <c r="O568" i="34"/>
  <c r="O27" i="16"/>
  <c r="P14" i="16"/>
  <c r="N61" i="12"/>
  <c r="O23" i="12"/>
  <c r="O61" i="12" s="1"/>
  <c r="R1044" i="6" s="1"/>
  <c r="R263" i="6" s="1"/>
  <c r="O119" i="13"/>
  <c r="Y40" i="42"/>
  <c r="M40" i="42" s="1"/>
  <c r="R858" i="7"/>
  <c r="R325" i="7" s="1"/>
  <c r="O82" i="15"/>
  <c r="O31" i="15" s="1"/>
  <c r="R123" i="8"/>
  <c r="R116" i="8"/>
  <c r="R379" i="8"/>
  <c r="R126" i="8"/>
  <c r="R58" i="8"/>
  <c r="Q67" i="8"/>
  <c r="R290" i="8"/>
  <c r="R173" i="8"/>
  <c r="O305" i="15"/>
  <c r="P422" i="45"/>
  <c r="R124" i="8"/>
  <c r="O83" i="16"/>
  <c r="R241" i="8"/>
  <c r="P83" i="16" s="1"/>
  <c r="Q122" i="8"/>
  <c r="R458" i="8"/>
  <c r="R121" i="8"/>
  <c r="AW22" i="42" s="1"/>
  <c r="P421" i="45"/>
  <c r="O84" i="16"/>
  <c r="R242" i="8"/>
  <c r="P84" i="16" s="1"/>
  <c r="M114" i="3"/>
  <c r="R204" i="8"/>
  <c r="N114" i="3" s="1"/>
  <c r="R321" i="8"/>
  <c r="R76" i="8"/>
  <c r="R417" i="8"/>
  <c r="P87" i="17" s="1"/>
  <c r="Q83" i="7"/>
  <c r="R253" i="7"/>
  <c r="R210" i="7"/>
  <c r="R369" i="7"/>
  <c r="R77" i="7"/>
  <c r="R114" i="7"/>
  <c r="R116" i="7" s="1"/>
  <c r="R8" i="7" s="1"/>
  <c r="R126" i="7"/>
  <c r="Q82" i="7"/>
  <c r="R483" i="7"/>
  <c r="R82" i="7" s="1"/>
  <c r="Q125" i="7"/>
  <c r="R565" i="7"/>
  <c r="R125" i="7" s="1"/>
  <c r="Q284" i="7"/>
  <c r="R773" i="7"/>
  <c r="R284" i="7" s="1"/>
  <c r="Q123" i="7"/>
  <c r="R560" i="7"/>
  <c r="R123" i="7" s="1"/>
  <c r="M142" i="3"/>
  <c r="R513" i="7"/>
  <c r="N142" i="3" s="1"/>
  <c r="Q72" i="7"/>
  <c r="R477" i="7"/>
  <c r="R72" i="7" s="1"/>
  <c r="Q311" i="7"/>
  <c r="R844" i="7"/>
  <c r="R311" i="7" s="1"/>
  <c r="R79" i="7"/>
  <c r="R341" i="7"/>
  <c r="Q160" i="7"/>
  <c r="R602" i="7"/>
  <c r="R160" i="7" s="1"/>
  <c r="Q213" i="7"/>
  <c r="R687" i="7"/>
  <c r="R213" i="7" s="1"/>
  <c r="R302" i="7"/>
  <c r="R293" i="7"/>
  <c r="Q439" i="7"/>
  <c r="Q445" i="7" s="1"/>
  <c r="R1146" i="7"/>
  <c r="R988" i="7"/>
  <c r="R380" i="7"/>
  <c r="Q127" i="7"/>
  <c r="R570" i="7"/>
  <c r="R127" i="7" s="1"/>
  <c r="Q214" i="7"/>
  <c r="R691" i="7"/>
  <c r="R214" i="7" s="1"/>
  <c r="Q299" i="7"/>
  <c r="R804" i="7"/>
  <c r="R299" i="7" s="1"/>
  <c r="R251" i="7"/>
  <c r="R155" i="7"/>
  <c r="Q122" i="7"/>
  <c r="R561" i="7"/>
  <c r="R122" i="7" s="1"/>
  <c r="R199" i="7"/>
  <c r="Q173" i="7"/>
  <c r="R624" i="7"/>
  <c r="R173" i="7" s="1"/>
  <c r="R1010" i="7"/>
  <c r="R344" i="7"/>
  <c r="R471" i="7"/>
  <c r="R64" i="7"/>
  <c r="R66" i="7" s="1"/>
  <c r="Q360" i="7"/>
  <c r="R919" i="7"/>
  <c r="Q368" i="7"/>
  <c r="R964" i="7"/>
  <c r="R368" i="7" s="1"/>
  <c r="Q295" i="7"/>
  <c r="R798" i="7"/>
  <c r="Q166" i="7"/>
  <c r="R616" i="7"/>
  <c r="R166" i="7" s="1"/>
  <c r="R211" i="7"/>
  <c r="Q355" i="7"/>
  <c r="R908" i="7"/>
  <c r="R355" i="7" s="1"/>
  <c r="Q85" i="7"/>
  <c r="R487" i="7"/>
  <c r="R85" i="7" s="1"/>
  <c r="R723" i="7"/>
  <c r="R244" i="7"/>
  <c r="R246" i="7" s="1"/>
  <c r="R124" i="7"/>
  <c r="M141" i="3"/>
  <c r="R514" i="7"/>
  <c r="N141" i="3" s="1"/>
  <c r="Q310" i="7"/>
  <c r="R841" i="7"/>
  <c r="R310" i="7" s="1"/>
  <c r="Q212" i="7"/>
  <c r="R683" i="7"/>
  <c r="R212" i="7" s="1"/>
  <c r="R338" i="7"/>
  <c r="R548" i="7"/>
  <c r="Q254" i="7"/>
  <c r="Q255" i="7" s="1"/>
  <c r="R741" i="7"/>
  <c r="R254" i="7" s="1"/>
  <c r="R255" i="7" s="1"/>
  <c r="Q84" i="7"/>
  <c r="R484" i="7"/>
  <c r="R84" i="7" s="1"/>
  <c r="AF101" i="10"/>
  <c r="AH101" i="10" s="1"/>
  <c r="R870" i="7"/>
  <c r="AI101" i="10" s="1"/>
  <c r="AK101" i="10" s="1"/>
  <c r="AF56" i="10"/>
  <c r="AF102" i="10" s="1"/>
  <c r="R877" i="7"/>
  <c r="AI56" i="10" s="1"/>
  <c r="R1045" i="7"/>
  <c r="R379" i="7"/>
  <c r="R494" i="6"/>
  <c r="R496" i="6"/>
  <c r="R415" i="6"/>
  <c r="R441" i="6"/>
  <c r="R644" i="6"/>
  <c r="R91" i="6"/>
  <c r="R428" i="6"/>
  <c r="R138" i="6"/>
  <c r="R698" i="6"/>
  <c r="R541" i="6"/>
  <c r="R540" i="6"/>
  <c r="R205" i="6"/>
  <c r="R1663" i="6"/>
  <c r="R544" i="6"/>
  <c r="R549" i="6" s="1"/>
  <c r="Q97" i="6"/>
  <c r="R781" i="6"/>
  <c r="R97" i="6" s="1"/>
  <c r="Q642" i="6"/>
  <c r="R1827" i="6"/>
  <c r="R642" i="6" s="1"/>
  <c r="Q1938" i="6"/>
  <c r="Q689" i="6" s="1"/>
  <c r="R1934" i="6"/>
  <c r="R1455" i="6"/>
  <c r="R418" i="6"/>
  <c r="R712" i="6"/>
  <c r="Q206" i="6"/>
  <c r="R982" i="6"/>
  <c r="R206" i="6" s="1"/>
  <c r="R1195" i="6"/>
  <c r="R338" i="6"/>
  <c r="R1500" i="6"/>
  <c r="O777" i="34" s="1"/>
  <c r="R996" i="6"/>
  <c r="R213" i="6"/>
  <c r="R219" i="6" s="1"/>
  <c r="R659" i="6"/>
  <c r="Q652" i="6"/>
  <c r="R1875" i="6"/>
  <c r="R652" i="6" s="1"/>
  <c r="R142" i="6"/>
  <c r="R312" i="6"/>
  <c r="R539" i="6"/>
  <c r="R1660" i="6"/>
  <c r="R702" i="6"/>
  <c r="Q589" i="6"/>
  <c r="Q2038" i="6" s="1"/>
  <c r="R1715" i="6"/>
  <c r="R589" i="6" s="1"/>
  <c r="Q478" i="6"/>
  <c r="R1559" i="6"/>
  <c r="R478" i="6" s="1"/>
  <c r="Q244" i="6"/>
  <c r="R1017" i="6"/>
  <c r="Q618" i="6"/>
  <c r="R1745" i="6"/>
  <c r="R618" i="6" s="1"/>
  <c r="R855" i="6"/>
  <c r="R647" i="6"/>
  <c r="Q325" i="6"/>
  <c r="R1125" i="6"/>
  <c r="R325" i="6" s="1"/>
  <c r="Q571" i="6"/>
  <c r="R1686" i="6"/>
  <c r="Q484" i="6"/>
  <c r="R1565" i="6"/>
  <c r="R484" i="6" s="1"/>
  <c r="R1913" i="6"/>
  <c r="R1984" i="6"/>
  <c r="R718" i="6"/>
  <c r="R723" i="6" s="1"/>
  <c r="R1430" i="6"/>
  <c r="R1392" i="6"/>
  <c r="O778" i="34" s="1"/>
  <c r="Q188" i="6"/>
  <c r="R950" i="6"/>
  <c r="Q714" i="6"/>
  <c r="R1975" i="6"/>
  <c r="R714" i="6" s="1"/>
  <c r="Q376" i="6"/>
  <c r="R1232" i="6"/>
  <c r="R1087" i="6"/>
  <c r="O773" i="34" s="1"/>
  <c r="R411" i="6"/>
  <c r="Q487" i="6"/>
  <c r="X13" i="42" s="1"/>
  <c r="N243" i="15" s="1"/>
  <c r="R1567" i="6"/>
  <c r="R487" i="6" s="1"/>
  <c r="Q1470" i="6"/>
  <c r="Q1475" i="6" s="1"/>
  <c r="R1469" i="6"/>
  <c r="R1470" i="6" s="1"/>
  <c r="Q710" i="6"/>
  <c r="R1968" i="6"/>
  <c r="R710" i="6" s="1"/>
  <c r="Q98" i="6"/>
  <c r="R785" i="6"/>
  <c r="R98" i="6" s="1"/>
  <c r="R1283" i="6"/>
  <c r="R406" i="6" s="1"/>
  <c r="Q638" i="6"/>
  <c r="R1812" i="6"/>
  <c r="R638" i="6" s="1"/>
  <c r="Q336" i="6"/>
  <c r="R1129" i="6"/>
  <c r="Q192" i="6"/>
  <c r="R954" i="6"/>
  <c r="Q701" i="6"/>
  <c r="R1958" i="6"/>
  <c r="R701" i="6" s="1"/>
  <c r="R440" i="6"/>
  <c r="R145" i="6"/>
  <c r="R136" i="6"/>
  <c r="Q433" i="6"/>
  <c r="R1345" i="6"/>
  <c r="R433" i="6" s="1"/>
  <c r="R656" i="6"/>
  <c r="R199" i="6"/>
  <c r="R711" i="6"/>
  <c r="N143" i="3"/>
  <c r="R1065" i="6"/>
  <c r="R273" i="6"/>
  <c r="R280" i="6" s="1"/>
  <c r="Q579" i="6"/>
  <c r="R1696" i="6"/>
  <c r="R579" i="6" s="1"/>
  <c r="Q699" i="6"/>
  <c r="R1954" i="6"/>
  <c r="R699" i="6" s="1"/>
  <c r="Q586" i="6"/>
  <c r="R1710" i="6"/>
  <c r="R586" i="6" s="1"/>
  <c r="R628" i="6"/>
  <c r="Q425" i="6"/>
  <c r="R1301" i="6"/>
  <c r="Q709" i="6"/>
  <c r="R1966" i="6"/>
  <c r="R709" i="6" s="1"/>
  <c r="Q248" i="6"/>
  <c r="R1021" i="6"/>
  <c r="R248" i="6" s="1"/>
  <c r="R432" i="6"/>
  <c r="Q431" i="6"/>
  <c r="R1326" i="6"/>
  <c r="R431" i="6" s="1"/>
  <c r="Q580" i="6"/>
  <c r="R1697" i="6"/>
  <c r="R580" i="6" s="1"/>
  <c r="R658" i="6"/>
  <c r="Q102" i="6"/>
  <c r="Q107" i="6" s="1"/>
  <c r="R788" i="6"/>
  <c r="R143" i="6"/>
  <c r="Q572" i="6"/>
  <c r="R1689" i="6"/>
  <c r="R572" i="6" s="1"/>
  <c r="Q639" i="6"/>
  <c r="R1820" i="6"/>
  <c r="R639" i="6" s="1"/>
  <c r="Q1965" i="6"/>
  <c r="Q708" i="6" s="1"/>
  <c r="R1766" i="6"/>
  <c r="R1965" i="6" s="1"/>
  <c r="R708" i="6" s="1"/>
  <c r="R590" i="6"/>
  <c r="P164" i="45"/>
  <c r="R412" i="6"/>
  <c r="Q264" i="6"/>
  <c r="R1632" i="6"/>
  <c r="R533" i="6"/>
  <c r="R535" i="6" s="1"/>
  <c r="O769" i="34"/>
  <c r="Q191" i="6"/>
  <c r="R952" i="6"/>
  <c r="R191" i="6" s="1"/>
  <c r="Q691" i="6"/>
  <c r="R1942" i="6"/>
  <c r="R691" i="6" s="1"/>
  <c r="J18" i="13"/>
  <c r="Q746" i="4"/>
  <c r="R746" i="4" s="1"/>
  <c r="R227" i="4" s="1"/>
  <c r="R381" i="4"/>
  <c r="R58" i="4" s="1"/>
  <c r="O21" i="4"/>
  <c r="R102" i="4"/>
  <c r="N55" i="37"/>
  <c r="N58" i="37" s="1"/>
  <c r="N67" i="37" s="1"/>
  <c r="K91" i="20"/>
  <c r="T17" i="20"/>
  <c r="T20" i="20" s="1"/>
  <c r="H99" i="47"/>
  <c r="Q93" i="19"/>
  <c r="Q95" i="19" s="1"/>
  <c r="R226" i="4"/>
  <c r="R147" i="4"/>
  <c r="R111" i="4"/>
  <c r="Q488" i="5"/>
  <c r="R449" i="5"/>
  <c r="R140" i="5"/>
  <c r="R127" i="5"/>
  <c r="R176" i="5"/>
  <c r="Q60" i="5"/>
  <c r="R243" i="5"/>
  <c r="Q177" i="5"/>
  <c r="Q179" i="5" s="1"/>
  <c r="Q501" i="5" s="1"/>
  <c r="R412" i="5"/>
  <c r="R177" i="5" s="1"/>
  <c r="Q187" i="5"/>
  <c r="R426" i="5"/>
  <c r="R187" i="5" s="1"/>
  <c r="Q99" i="5"/>
  <c r="R317" i="5"/>
  <c r="R99" i="5" s="1"/>
  <c r="R144" i="5"/>
  <c r="Q54" i="5"/>
  <c r="R236" i="5"/>
  <c r="R54" i="5" s="1"/>
  <c r="R98" i="5"/>
  <c r="Q61" i="5"/>
  <c r="R248" i="5"/>
  <c r="R61" i="5" s="1"/>
  <c r="Q132" i="5"/>
  <c r="R354" i="5"/>
  <c r="R132" i="5" s="1"/>
  <c r="R307" i="5"/>
  <c r="R92" i="5"/>
  <c r="R94" i="5" s="1"/>
  <c r="O148" i="34"/>
  <c r="O67" i="34"/>
  <c r="O108" i="34"/>
  <c r="O152" i="34"/>
  <c r="R862" i="4"/>
  <c r="O782" i="34" s="1"/>
  <c r="Q176" i="4"/>
  <c r="R621" i="4"/>
  <c r="R176" i="4" s="1"/>
  <c r="R122" i="4"/>
  <c r="R761" i="4"/>
  <c r="R237" i="4"/>
  <c r="R242" i="4" s="1"/>
  <c r="R340" i="4"/>
  <c r="R499" i="4"/>
  <c r="R101" i="4"/>
  <c r="R706" i="4"/>
  <c r="R190" i="4"/>
  <c r="R195" i="4" s="1"/>
  <c r="M115" i="3"/>
  <c r="R410" i="4"/>
  <c r="N115" i="3" s="1"/>
  <c r="Q163" i="4"/>
  <c r="R603" i="4"/>
  <c r="R163" i="4" s="1"/>
  <c r="R463" i="4"/>
  <c r="R73" i="4" s="1"/>
  <c r="R327" i="4"/>
  <c r="R919" i="4"/>
  <c r="R354" i="4"/>
  <c r="Q67" i="4"/>
  <c r="R413" i="4"/>
  <c r="R109" i="4"/>
  <c r="Q180" i="4"/>
  <c r="R624" i="4"/>
  <c r="R180" i="4" s="1"/>
  <c r="Q123" i="4"/>
  <c r="R578" i="4"/>
  <c r="R123" i="4" s="1"/>
  <c r="Q124" i="4"/>
  <c r="R579" i="4"/>
  <c r="R124" i="4" s="1"/>
  <c r="R72" i="4"/>
  <c r="N303" i="15"/>
  <c r="D35" i="13"/>
  <c r="F979" i="4"/>
  <c r="C36" i="13"/>
  <c r="F49" i="4"/>
  <c r="Q101" i="4"/>
  <c r="H25" i="4"/>
  <c r="I25" i="4" s="1"/>
  <c r="F479" i="34"/>
  <c r="D85" i="3"/>
  <c r="G19" i="11"/>
  <c r="H6" i="11"/>
  <c r="Q109" i="4"/>
  <c r="H836" i="4"/>
  <c r="I836" i="4" s="1"/>
  <c r="E24" i="34"/>
  <c r="F79" i="15"/>
  <c r="B17" i="47"/>
  <c r="E149" i="11"/>
  <c r="A134" i="13"/>
  <c r="N57" i="42"/>
  <c r="A93" i="15"/>
  <c r="A106" i="3"/>
  <c r="A107" i="3" s="1"/>
  <c r="A99" i="15"/>
  <c r="E479" i="34"/>
  <c r="E480" i="34" s="1"/>
  <c r="O165" i="6"/>
  <c r="P7" i="6"/>
  <c r="E249" i="15"/>
  <c r="C249" i="15"/>
  <c r="P120" i="9"/>
  <c r="P940" i="6"/>
  <c r="P176" i="6" s="1"/>
  <c r="I52" i="47"/>
  <c r="Q861" i="6"/>
  <c r="M772" i="34"/>
  <c r="O2037" i="6"/>
  <c r="O52" i="6" s="1"/>
  <c r="L100" i="13" s="1"/>
  <c r="A15" i="3"/>
  <c r="N1365" i="6"/>
  <c r="N1373" i="6" s="1"/>
  <c r="H307" i="3"/>
  <c r="Q1152" i="7"/>
  <c r="O518" i="7"/>
  <c r="O520" i="7" s="1"/>
  <c r="O529" i="7" s="1"/>
  <c r="P1202" i="7"/>
  <c r="O495" i="6"/>
  <c r="Q213" i="6"/>
  <c r="L113" i="3"/>
  <c r="P1585" i="6" s="1"/>
  <c r="L116" i="3" s="1"/>
  <c r="Q764" i="6"/>
  <c r="M113" i="3" s="1"/>
  <c r="Q156" i="6"/>
  <c r="P1096" i="6"/>
  <c r="O686" i="6"/>
  <c r="V8" i="42"/>
  <c r="L236" i="15" s="1"/>
  <c r="O314" i="6"/>
  <c r="O10" i="6" s="1"/>
  <c r="Q1094" i="6"/>
  <c r="Q1561" i="6"/>
  <c r="Q687" i="6"/>
  <c r="N218" i="6"/>
  <c r="P656" i="6"/>
  <c r="O216" i="6"/>
  <c r="O218" i="6" s="1"/>
  <c r="Q585" i="6"/>
  <c r="N495" i="6"/>
  <c r="J116" i="3"/>
  <c r="J117" i="3" s="1"/>
  <c r="O1134" i="6"/>
  <c r="O1136" i="6" s="1"/>
  <c r="O1145" i="6" s="1"/>
  <c r="O1194" i="6"/>
  <c r="O1196" i="6" s="1"/>
  <c r="O1207" i="6" s="1"/>
  <c r="Q540" i="6"/>
  <c r="Q656" i="6"/>
  <c r="Q659" i="6"/>
  <c r="Q312" i="6"/>
  <c r="Q494" i="6"/>
  <c r="A208" i="15"/>
  <c r="A244" i="15"/>
  <c r="M212" i="15"/>
  <c r="Q155" i="7"/>
  <c r="BE73" i="21"/>
  <c r="O81" i="21" s="1"/>
  <c r="J205" i="15"/>
  <c r="AU23" i="42"/>
  <c r="M314" i="15" s="1"/>
  <c r="Q488" i="8"/>
  <c r="Q495" i="8" s="1"/>
  <c r="P136" i="8"/>
  <c r="P143" i="8" s="1"/>
  <c r="AU32" i="42" s="1"/>
  <c r="Q316" i="8"/>
  <c r="R316" i="8" s="1"/>
  <c r="P322" i="8"/>
  <c r="P77" i="8"/>
  <c r="K283" i="15"/>
  <c r="O21" i="8"/>
  <c r="O83" i="8"/>
  <c r="AH23" i="42"/>
  <c r="O118" i="16"/>
  <c r="AJ39" i="42"/>
  <c r="N272" i="15" s="1"/>
  <c r="BJ72" i="9"/>
  <c r="N152" i="34"/>
  <c r="N118" i="16"/>
  <c r="AI39" i="42"/>
  <c r="M272" i="15" s="1"/>
  <c r="AV13" i="42"/>
  <c r="N305" i="15" s="1"/>
  <c r="N770" i="34"/>
  <c r="K179" i="15"/>
  <c r="K31" i="15" s="1"/>
  <c r="AR40" i="42"/>
  <c r="H40" i="42" s="1"/>
  <c r="Q135" i="8"/>
  <c r="Q142" i="8" s="1"/>
  <c r="J620" i="34"/>
  <c r="J621" i="34" s="1"/>
  <c r="J623" i="34" s="1"/>
  <c r="J245" i="34" s="1"/>
  <c r="Q64" i="8"/>
  <c r="H80" i="42"/>
  <c r="AH9" i="42"/>
  <c r="L268" i="15" s="1"/>
  <c r="K57" i="34"/>
  <c r="K59" i="34" s="1"/>
  <c r="J59" i="34"/>
  <c r="AH43" i="42"/>
  <c r="J43" i="42" s="1"/>
  <c r="L126" i="15"/>
  <c r="M109" i="16"/>
  <c r="L114" i="15"/>
  <c r="M101" i="16"/>
  <c r="L123" i="15"/>
  <c r="J170" i="15"/>
  <c r="K123" i="17"/>
  <c r="L160" i="15"/>
  <c r="M105" i="17"/>
  <c r="N119" i="15"/>
  <c r="M119" i="15"/>
  <c r="A137" i="15"/>
  <c r="E491" i="34"/>
  <c r="E549" i="34" s="1"/>
  <c r="C280" i="15"/>
  <c r="U80" i="42"/>
  <c r="K220" i="15"/>
  <c r="K596" i="34"/>
  <c r="K597" i="34" s="1"/>
  <c r="K599" i="34" s="1"/>
  <c r="K241" i="34" s="1"/>
  <c r="K608" i="34"/>
  <c r="K609" i="34" s="1"/>
  <c r="K611" i="34" s="1"/>
  <c r="K243" i="34" s="1"/>
  <c r="K267" i="15"/>
  <c r="G194" i="15"/>
  <c r="F452" i="34"/>
  <c r="Q747" i="6"/>
  <c r="P774" i="6"/>
  <c r="M45" i="45"/>
  <c r="Q121" i="8"/>
  <c r="AV22" i="42" s="1"/>
  <c r="N313" i="15" s="1"/>
  <c r="U39" i="42"/>
  <c r="H300" i="3"/>
  <c r="Q1584" i="6"/>
  <c r="R1584" i="6" s="1"/>
  <c r="Q970" i="6"/>
  <c r="P129" i="4"/>
  <c r="V31" i="42"/>
  <c r="J31" i="42" s="1"/>
  <c r="U31" i="42"/>
  <c r="I31" i="42" s="1"/>
  <c r="K572" i="34"/>
  <c r="K698" i="34" s="1"/>
  <c r="K699" i="34" s="1"/>
  <c r="K206" i="34" s="1"/>
  <c r="K207" i="34" s="1"/>
  <c r="AS30" i="42"/>
  <c r="K557" i="34"/>
  <c r="K692" i="34" s="1"/>
  <c r="K693" i="34" s="1"/>
  <c r="K203" i="34" s="1"/>
  <c r="K204" i="34" s="1"/>
  <c r="AG30" i="42"/>
  <c r="C159" i="42"/>
  <c r="Q211" i="7"/>
  <c r="Q251" i="7"/>
  <c r="L307" i="45"/>
  <c r="N148" i="34"/>
  <c r="N161" i="34"/>
  <c r="Q122" i="4"/>
  <c r="Q584" i="4"/>
  <c r="N67" i="34"/>
  <c r="N442" i="34" s="1"/>
  <c r="N443" i="34" s="1"/>
  <c r="N604" i="34"/>
  <c r="M606" i="34"/>
  <c r="N9" i="34"/>
  <c r="M132" i="34"/>
  <c r="Q354" i="4"/>
  <c r="Q919" i="4"/>
  <c r="N8" i="34"/>
  <c r="M131" i="34"/>
  <c r="P1933" i="6"/>
  <c r="M31" i="1"/>
  <c r="N7" i="34"/>
  <c r="O7" i="34" s="1"/>
  <c r="M130" i="34"/>
  <c r="N89" i="34"/>
  <c r="M405" i="34"/>
  <c r="Q761" i="4"/>
  <c r="Q237" i="4"/>
  <c r="Q242" i="4" s="1"/>
  <c r="N108" i="34"/>
  <c r="P363" i="7"/>
  <c r="Q706" i="4"/>
  <c r="Q190" i="4"/>
  <c r="Q195" i="4" s="1"/>
  <c r="N17" i="34"/>
  <c r="M140" i="34"/>
  <c r="N44" i="1"/>
  <c r="P341" i="8"/>
  <c r="P104" i="8" s="1"/>
  <c r="N15" i="34"/>
  <c r="M138" i="34"/>
  <c r="N23" i="34"/>
  <c r="M146" i="34"/>
  <c r="Q972" i="6"/>
  <c r="P204" i="6"/>
  <c r="N14" i="34"/>
  <c r="M137" i="34"/>
  <c r="L1175" i="7"/>
  <c r="H311" i="3"/>
  <c r="L82" i="5"/>
  <c r="H121" i="3" s="1"/>
  <c r="H291" i="3"/>
  <c r="P304" i="6"/>
  <c r="Q1084" i="6"/>
  <c r="I307" i="3"/>
  <c r="L2002" i="6"/>
  <c r="H297" i="3"/>
  <c r="P100" i="4"/>
  <c r="U68" i="42"/>
  <c r="R44" i="37"/>
  <c r="R50" i="37" s="1"/>
  <c r="R52" i="37" s="1"/>
  <c r="BJ147" i="9"/>
  <c r="R7" i="37" s="1"/>
  <c r="R81" i="37" s="1"/>
  <c r="P130" i="9"/>
  <c r="Q130" i="9" s="1"/>
  <c r="S26" i="37"/>
  <c r="BO130" i="9"/>
  <c r="CW130" i="9"/>
  <c r="N39" i="45"/>
  <c r="O147" i="9"/>
  <c r="P1075" i="6" s="1"/>
  <c r="P292" i="6" s="1"/>
  <c r="P131" i="9"/>
  <c r="Q131" i="9" s="1"/>
  <c r="S27" i="37"/>
  <c r="BO131" i="9"/>
  <c r="CW131" i="9"/>
  <c r="Q891" i="6"/>
  <c r="N106" i="5"/>
  <c r="J292" i="3" s="1"/>
  <c r="P200" i="7"/>
  <c r="P206" i="7" s="1"/>
  <c r="P9" i="7" s="1"/>
  <c r="Q652" i="7"/>
  <c r="Q663" i="7" s="1"/>
  <c r="I98" i="34"/>
  <c r="H100" i="34"/>
  <c r="Q411" i="6"/>
  <c r="P1132" i="6"/>
  <c r="Q1691" i="6"/>
  <c r="Q1117" i="6"/>
  <c r="Q623" i="6"/>
  <c r="L65" i="15"/>
  <c r="L86" i="15" s="1"/>
  <c r="G792" i="34"/>
  <c r="G305" i="34"/>
  <c r="H538" i="34"/>
  <c r="H365" i="34"/>
  <c r="H484" i="34" s="1"/>
  <c r="I792" i="34"/>
  <c r="I305" i="34"/>
  <c r="E384" i="34"/>
  <c r="E189" i="34" s="1"/>
  <c r="H252" i="3"/>
  <c r="I587" i="34"/>
  <c r="I239" i="34" s="1"/>
  <c r="I22" i="42"/>
  <c r="H522" i="34"/>
  <c r="H472" i="34"/>
  <c r="N568" i="34"/>
  <c r="N391" i="34"/>
  <c r="N508" i="34" s="1"/>
  <c r="I141" i="15"/>
  <c r="H437" i="34"/>
  <c r="L320" i="34"/>
  <c r="D175" i="34"/>
  <c r="D176" i="34" s="1"/>
  <c r="L427" i="34"/>
  <c r="K21" i="13"/>
  <c r="K99" i="13"/>
  <c r="Q463" i="4"/>
  <c r="Q465" i="4" s="1"/>
  <c r="G478" i="34"/>
  <c r="K62" i="14"/>
  <c r="J62" i="14"/>
  <c r="Q55" i="14"/>
  <c r="Q56" i="14" s="1"/>
  <c r="M1159" i="7" s="1"/>
  <c r="M452" i="7" s="1"/>
  <c r="M48" i="7" s="1"/>
  <c r="I21" i="3" s="1"/>
  <c r="M1069" i="7"/>
  <c r="J786" i="34" s="1"/>
  <c r="J101" i="14"/>
  <c r="K100" i="14" s="1"/>
  <c r="E161" i="3"/>
  <c r="E163" i="3" s="1"/>
  <c r="L138" i="14"/>
  <c r="B159" i="42"/>
  <c r="D163" i="3"/>
  <c r="M76" i="14"/>
  <c r="N79" i="14"/>
  <c r="P79" i="14" s="1"/>
  <c r="M582" i="34"/>
  <c r="CI73" i="21"/>
  <c r="M691" i="34" s="1"/>
  <c r="P121" i="7"/>
  <c r="P129" i="7" s="1"/>
  <c r="P21" i="7" s="1"/>
  <c r="P33" i="7" s="1"/>
  <c r="Q553" i="7"/>
  <c r="Q573" i="7" s="1"/>
  <c r="L282" i="15"/>
  <c r="Q897" i="6"/>
  <c r="Q1024" i="6"/>
  <c r="P1024" i="6"/>
  <c r="K65" i="15"/>
  <c r="K86" i="15" s="1"/>
  <c r="O858" i="6"/>
  <c r="Q763" i="6"/>
  <c r="Q1871" i="6"/>
  <c r="M30" i="13"/>
  <c r="M48" i="13" s="1"/>
  <c r="M64" i="13" s="1"/>
  <c r="M118" i="13" s="1"/>
  <c r="P53" i="6"/>
  <c r="O500" i="5"/>
  <c r="P134" i="5"/>
  <c r="P9" i="5" s="1"/>
  <c r="G68" i="42"/>
  <c r="L23" i="15"/>
  <c r="K23" i="15"/>
  <c r="Q530" i="8"/>
  <c r="P20" i="8"/>
  <c r="O192" i="4"/>
  <c r="P239" i="4"/>
  <c r="O465" i="4"/>
  <c r="L9" i="47"/>
  <c r="Q1913" i="6"/>
  <c r="Q663" i="6"/>
  <c r="Q668" i="6" s="1"/>
  <c r="Q590" i="6"/>
  <c r="Q595" i="6" s="1"/>
  <c r="K686" i="34"/>
  <c r="K680" i="34" s="1"/>
  <c r="BI210" i="9"/>
  <c r="O151" i="5"/>
  <c r="O153" i="5" s="1"/>
  <c r="O155" i="5" s="1"/>
  <c r="Q896" i="6"/>
  <c r="N86" i="16"/>
  <c r="N30" i="16" s="1"/>
  <c r="P90" i="9"/>
  <c r="Q327" i="4"/>
  <c r="P59" i="4"/>
  <c r="Q126" i="7"/>
  <c r="Q124" i="7"/>
  <c r="M111" i="3"/>
  <c r="D248" i="10"/>
  <c r="A82" i="13" s="1"/>
  <c r="A92" i="15" s="1"/>
  <c r="A41" i="15" s="1"/>
  <c r="Q285" i="7"/>
  <c r="P34" i="9"/>
  <c r="Q34" i="9" s="1"/>
  <c r="O74" i="9"/>
  <c r="P165" i="8"/>
  <c r="N60" i="1"/>
  <c r="P163" i="7"/>
  <c r="P620" i="7"/>
  <c r="Q72" i="4"/>
  <c r="P72" i="4"/>
  <c r="Q604" i="4"/>
  <c r="P164" i="4"/>
  <c r="O170" i="7"/>
  <c r="O175" i="7" s="1"/>
  <c r="O1192" i="7" s="1"/>
  <c r="L767" i="34"/>
  <c r="P102" i="5"/>
  <c r="P508" i="5" s="1"/>
  <c r="N1257" i="6"/>
  <c r="N1259" i="6" s="1"/>
  <c r="N1270" i="6" s="1"/>
  <c r="P1165" i="6"/>
  <c r="Q282" i="7"/>
  <c r="D124" i="48"/>
  <c r="Q58" i="8"/>
  <c r="Q428" i="6"/>
  <c r="P321" i="5"/>
  <c r="P323" i="5" s="1"/>
  <c r="P333" i="5" s="1"/>
  <c r="Q55" i="8"/>
  <c r="L115" i="13"/>
  <c r="Q253" i="7"/>
  <c r="N28" i="1"/>
  <c r="O28" i="1" s="1"/>
  <c r="P1742" i="6"/>
  <c r="P617" i="6" s="1"/>
  <c r="Q1698" i="6"/>
  <c r="P385" i="7"/>
  <c r="O711" i="6"/>
  <c r="Q1045" i="7"/>
  <c r="Q379" i="7"/>
  <c r="Q947" i="7"/>
  <c r="N743" i="34" s="1"/>
  <c r="AD56" i="10"/>
  <c r="AD102" i="10" s="1"/>
  <c r="AE102" i="10" s="1"/>
  <c r="Q1876" i="6"/>
  <c r="P653" i="6"/>
  <c r="Q988" i="7"/>
  <c r="Q380" i="7"/>
  <c r="Q1877" i="6"/>
  <c r="P654" i="6"/>
  <c r="N32" i="17"/>
  <c r="AU43" i="42" s="1"/>
  <c r="N162" i="6"/>
  <c r="N164" i="6" s="1"/>
  <c r="N167" i="6" s="1"/>
  <c r="O31" i="45"/>
  <c r="Q430" i="6"/>
  <c r="P833" i="6"/>
  <c r="P858" i="6" s="1"/>
  <c r="O138" i="6"/>
  <c r="G106" i="14"/>
  <c r="H105" i="14" s="1"/>
  <c r="K82" i="14"/>
  <c r="H138" i="4"/>
  <c r="H593" i="4"/>
  <c r="I593" i="4" s="1"/>
  <c r="F679" i="34"/>
  <c r="F685" i="34"/>
  <c r="F687" i="34" s="1"/>
  <c r="H215" i="9"/>
  <c r="H217" i="9" s="1"/>
  <c r="E76" i="13"/>
  <c r="P47" i="42" s="1"/>
  <c r="P51" i="42" s="1"/>
  <c r="P53" i="42" s="1"/>
  <c r="AF29" i="9"/>
  <c r="AF212" i="9" s="1"/>
  <c r="E235" i="3" s="1"/>
  <c r="P17" i="14"/>
  <c r="L818" i="4" s="1"/>
  <c r="L285" i="4" s="1"/>
  <c r="L312" i="4" s="1"/>
  <c r="I109" i="14"/>
  <c r="G205" i="3"/>
  <c r="O147" i="4"/>
  <c r="P651" i="6"/>
  <c r="Q1874" i="6"/>
  <c r="Q309" i="6"/>
  <c r="Q145" i="6"/>
  <c r="L232" i="6"/>
  <c r="Q143" i="6"/>
  <c r="BJ200" i="9"/>
  <c r="AA232" i="10"/>
  <c r="O1613" i="6" s="1"/>
  <c r="O519" i="6" s="1"/>
  <c r="Q142" i="6"/>
  <c r="CW200" i="9"/>
  <c r="P1615" i="6"/>
  <c r="P521" i="6" s="1"/>
  <c r="BN200" i="9"/>
  <c r="AD232" i="10" s="1"/>
  <c r="P1613" i="6" s="1"/>
  <c r="P519" i="6" s="1"/>
  <c r="L82" i="14"/>
  <c r="AD55" i="10"/>
  <c r="AG111" i="10"/>
  <c r="Q323" i="6"/>
  <c r="O161" i="45"/>
  <c r="AB56" i="10"/>
  <c r="Q702" i="6"/>
  <c r="Q362" i="7"/>
  <c r="P174" i="6"/>
  <c r="BJ208" i="9"/>
  <c r="CW208" i="9"/>
  <c r="BN208" i="9"/>
  <c r="P1993" i="6"/>
  <c r="P733" i="6" s="1"/>
  <c r="P153" i="6"/>
  <c r="Q918" i="6"/>
  <c r="Q910" i="6"/>
  <c r="P152" i="6"/>
  <c r="Q639" i="4"/>
  <c r="P184" i="4"/>
  <c r="Q812" i="6"/>
  <c r="R812" i="6" s="1"/>
  <c r="P129" i="6"/>
  <c r="Q899" i="6"/>
  <c r="CJ55" i="21"/>
  <c r="Q1156" i="6"/>
  <c r="N775" i="34" s="1"/>
  <c r="P311" i="6"/>
  <c r="P70" i="9"/>
  <c r="CW70" i="9"/>
  <c r="BN70" i="9"/>
  <c r="BO70" i="9" s="1"/>
  <c r="Q905" i="6"/>
  <c r="P151" i="6"/>
  <c r="BI72" i="9"/>
  <c r="BI74" i="9" s="1"/>
  <c r="M77" i="14"/>
  <c r="N78" i="14"/>
  <c r="P78" i="14" s="1"/>
  <c r="Q647" i="6"/>
  <c r="Q658" i="6"/>
  <c r="P657" i="6"/>
  <c r="Q1890" i="6"/>
  <c r="P620" i="6"/>
  <c r="M169" i="45"/>
  <c r="M170" i="45" s="1"/>
  <c r="M171" i="45" s="1"/>
  <c r="AR42" i="42"/>
  <c r="N504" i="8"/>
  <c r="F157" i="3"/>
  <c r="J987" i="4"/>
  <c r="F24" i="3"/>
  <c r="G77" i="13"/>
  <c r="I69" i="14"/>
  <c r="J836" i="4"/>
  <c r="J220" i="4" s="1"/>
  <c r="J241" i="4" s="1"/>
  <c r="H294" i="4"/>
  <c r="I294" i="4" s="1"/>
  <c r="H952" i="4"/>
  <c r="I952" i="4" s="1"/>
  <c r="J290" i="4"/>
  <c r="O293" i="4"/>
  <c r="P1534" i="6"/>
  <c r="P1536" i="6" s="1"/>
  <c r="P1538" i="6" s="1"/>
  <c r="P931" i="6"/>
  <c r="L178" i="6"/>
  <c r="L2001" i="6"/>
  <c r="I296" i="3"/>
  <c r="M2021" i="6"/>
  <c r="C458" i="7"/>
  <c r="A120" i="3" s="1"/>
  <c r="C49" i="7"/>
  <c r="A37" i="3" s="1"/>
  <c r="P928" i="6"/>
  <c r="P575" i="7"/>
  <c r="P577" i="7" s="1"/>
  <c r="P288" i="7"/>
  <c r="P12" i="7" s="1"/>
  <c r="O63" i="6"/>
  <c r="K61" i="3" s="1"/>
  <c r="Q175" i="6"/>
  <c r="P175" i="6"/>
  <c r="A54" i="3"/>
  <c r="N932" i="6"/>
  <c r="N941" i="6" s="1"/>
  <c r="Q207" i="6"/>
  <c r="P993" i="6"/>
  <c r="P995" i="6" s="1"/>
  <c r="P998" i="6" s="1"/>
  <c r="Q212" i="6"/>
  <c r="Q209" i="6"/>
  <c r="Q131" i="6"/>
  <c r="Q94" i="6"/>
  <c r="Q203" i="6"/>
  <c r="Q199" i="6"/>
  <c r="O930" i="6"/>
  <c r="O1007" i="6"/>
  <c r="O75" i="4"/>
  <c r="O18" i="4" s="1"/>
  <c r="CW120" i="9"/>
  <c r="BO120" i="9"/>
  <c r="BO34" i="9"/>
  <c r="P585" i="7"/>
  <c r="P142" i="7" s="1"/>
  <c r="CW34" i="9"/>
  <c r="O88" i="6"/>
  <c r="P762" i="6"/>
  <c r="Q123" i="8"/>
  <c r="CW125" i="9"/>
  <c r="BO125" i="9"/>
  <c r="Q188" i="5"/>
  <c r="Q256" i="5"/>
  <c r="CW124" i="9"/>
  <c r="N168" i="45"/>
  <c r="P1006" i="6"/>
  <c r="P230" i="6" s="1"/>
  <c r="BO124" i="9"/>
  <c r="CW90" i="9"/>
  <c r="O587" i="7"/>
  <c r="CW8" i="9"/>
  <c r="BO8" i="9"/>
  <c r="I49" i="47"/>
  <c r="I89" i="47"/>
  <c r="N148" i="22"/>
  <c r="N156" i="22" s="1"/>
  <c r="AX142" i="22"/>
  <c r="N149" i="22" s="1"/>
  <c r="Q759" i="6"/>
  <c r="P85" i="6"/>
  <c r="Q760" i="6"/>
  <c r="P86" i="6"/>
  <c r="P1372" i="6"/>
  <c r="Q761" i="6"/>
  <c r="P574" i="6"/>
  <c r="P15" i="6" s="1"/>
  <c r="P395" i="4"/>
  <c r="M4" i="12" s="1"/>
  <c r="O17" i="5"/>
  <c r="O26" i="5" s="1"/>
  <c r="N645" i="4"/>
  <c r="N654" i="4" s="1"/>
  <c r="P269" i="4"/>
  <c r="P11" i="4" s="1"/>
  <c r="P288" i="4"/>
  <c r="Q226" i="4"/>
  <c r="Q329" i="4"/>
  <c r="N147" i="22"/>
  <c r="N165" i="45"/>
  <c r="O1362" i="6"/>
  <c r="V41" i="42"/>
  <c r="J41" i="42" s="1"/>
  <c r="AA48" i="11"/>
  <c r="AB48" i="11" s="1"/>
  <c r="AC48" i="11" s="1"/>
  <c r="AE111" i="10"/>
  <c r="L103" i="3" s="1"/>
  <c r="O394" i="7"/>
  <c r="O289" i="45"/>
  <c r="Q65" i="8"/>
  <c r="Q126" i="8"/>
  <c r="O216" i="9"/>
  <c r="O626" i="7"/>
  <c r="O628" i="7" s="1"/>
  <c r="O639" i="7" s="1"/>
  <c r="Q300" i="7"/>
  <c r="K8" i="3"/>
  <c r="O421" i="6"/>
  <c r="O12" i="6" s="1"/>
  <c r="Q136" i="6"/>
  <c r="Q205" i="6"/>
  <c r="P10" i="5"/>
  <c r="O104" i="5"/>
  <c r="O480" i="5" s="1"/>
  <c r="Q144" i="5"/>
  <c r="Q127" i="5"/>
  <c r="Q319" i="5"/>
  <c r="Q92" i="5"/>
  <c r="Q94" i="5" s="1"/>
  <c r="Q499" i="5" s="1"/>
  <c r="Q338" i="7"/>
  <c r="Q369" i="7"/>
  <c r="Q779" i="7"/>
  <c r="O860" i="7"/>
  <c r="Q77" i="7"/>
  <c r="O37" i="4"/>
  <c r="L101" i="13" s="1"/>
  <c r="Q785" i="4"/>
  <c r="R785" i="4" s="1"/>
  <c r="R267" i="4" s="1"/>
  <c r="Q736" i="4"/>
  <c r="P758" i="4"/>
  <c r="Q726" i="4"/>
  <c r="R726" i="4" s="1"/>
  <c r="R218" i="4" s="1"/>
  <c r="P787" i="4"/>
  <c r="W9" i="42" s="1"/>
  <c r="M237" i="15" s="1"/>
  <c r="Q781" i="4"/>
  <c r="O760" i="4"/>
  <c r="O762" i="4" s="1"/>
  <c r="O773" i="4" s="1"/>
  <c r="P825" i="4"/>
  <c r="P959" i="4" s="1"/>
  <c r="M39" i="13" s="1"/>
  <c r="Q815" i="4"/>
  <c r="Q791" i="4"/>
  <c r="Q750" i="4"/>
  <c r="R750" i="4" s="1"/>
  <c r="R228" i="4" s="1"/>
  <c r="Q725" i="4"/>
  <c r="P728" i="4"/>
  <c r="M768" i="34"/>
  <c r="Q800" i="4"/>
  <c r="R800" i="4" s="1"/>
  <c r="R275" i="4" s="1"/>
  <c r="Q806" i="4"/>
  <c r="R806" i="4" s="1"/>
  <c r="P194" i="6"/>
  <c r="P8" i="6" s="1"/>
  <c r="P1192" i="6"/>
  <c r="O30" i="45"/>
  <c r="Q415" i="6"/>
  <c r="Q321" i="6"/>
  <c r="P1360" i="6"/>
  <c r="Q1392" i="6"/>
  <c r="N778" i="34" s="1"/>
  <c r="M2024" i="6"/>
  <c r="Q793" i="6"/>
  <c r="P320" i="6"/>
  <c r="Q445" i="6"/>
  <c r="P219" i="6"/>
  <c r="Q628" i="6"/>
  <c r="P1432" i="6"/>
  <c r="P1434" i="6" s="1"/>
  <c r="P1443" i="6" s="1"/>
  <c r="N35" i="45"/>
  <c r="Q644" i="6"/>
  <c r="Q496" i="6"/>
  <c r="Q1135" i="6"/>
  <c r="Q1099" i="6"/>
  <c r="Q432" i="6"/>
  <c r="O643" i="4"/>
  <c r="J20" i="4"/>
  <c r="J31" i="4" s="1"/>
  <c r="J950" i="4"/>
  <c r="Q548" i="7"/>
  <c r="AB57" i="10"/>
  <c r="L328" i="7"/>
  <c r="Q201" i="7"/>
  <c r="Q293" i="7"/>
  <c r="Q114" i="7"/>
  <c r="Q116" i="7" s="1"/>
  <c r="Q8" i="7" s="1"/>
  <c r="Q294" i="7"/>
  <c r="P613" i="4"/>
  <c r="O916" i="4"/>
  <c r="O918" i="4" s="1"/>
  <c r="O920" i="4" s="1"/>
  <c r="O929" i="4" s="1"/>
  <c r="Q111" i="4"/>
  <c r="O113" i="4"/>
  <c r="O150" i="4" s="1"/>
  <c r="P476" i="4"/>
  <c r="P87" i="4" s="1"/>
  <c r="P46" i="4" s="1"/>
  <c r="Q698" i="6"/>
  <c r="P343" i="6"/>
  <c r="L34" i="17"/>
  <c r="T19" i="20" s="1"/>
  <c r="Q21" i="27"/>
  <c r="CX8" i="9"/>
  <c r="BT8" i="9"/>
  <c r="BJ131" i="22"/>
  <c r="O428" i="45"/>
  <c r="O430" i="45" s="1"/>
  <c r="CK131" i="22"/>
  <c r="Q142" i="22"/>
  <c r="CW188" i="9"/>
  <c r="BO188" i="9"/>
  <c r="P1547" i="6"/>
  <c r="Q777" i="6"/>
  <c r="R777" i="6" s="1"/>
  <c r="M24" i="17"/>
  <c r="AT21" i="42"/>
  <c r="L312" i="15" s="1"/>
  <c r="Q552" i="4"/>
  <c r="R552" i="4" s="1"/>
  <c r="R113" i="4" s="1"/>
  <c r="R150" i="4" s="1"/>
  <c r="Q140" i="5"/>
  <c r="Q338" i="6"/>
  <c r="Q1195" i="6"/>
  <c r="BJ52" i="9"/>
  <c r="BJ74" i="9" s="1"/>
  <c r="Q723" i="7"/>
  <c r="Q244" i="7"/>
  <c r="Q246" i="7" s="1"/>
  <c r="Q11" i="7" s="1"/>
  <c r="Q948" i="7"/>
  <c r="Q480" i="7"/>
  <c r="P74" i="7"/>
  <c r="Q429" i="6"/>
  <c r="P429" i="6"/>
  <c r="Q617" i="4"/>
  <c r="P641" i="4"/>
  <c r="Q910" i="4"/>
  <c r="Q349" i="4" s="1"/>
  <c r="N40" i="45"/>
  <c r="BO152" i="9"/>
  <c r="S44" i="37" s="1"/>
  <c r="S50" i="37" s="1"/>
  <c r="S52" i="37" s="1"/>
  <c r="CW152" i="9"/>
  <c r="P1144" i="6"/>
  <c r="P353" i="6" s="1"/>
  <c r="Q1880" i="6"/>
  <c r="Q419" i="6"/>
  <c r="Q1502" i="6"/>
  <c r="Q611" i="4"/>
  <c r="CW157" i="9"/>
  <c r="BO157" i="9"/>
  <c r="Q79" i="7"/>
  <c r="Q627" i="4"/>
  <c r="Q344" i="7"/>
  <c r="Q1010" i="7"/>
  <c r="Q412" i="6"/>
  <c r="K144" i="3"/>
  <c r="O331" i="4"/>
  <c r="O12" i="4" s="1"/>
  <c r="Q64" i="7"/>
  <c r="Q66" i="7" s="1"/>
  <c r="Q7" i="7" s="1"/>
  <c r="Q471" i="7"/>
  <c r="O77" i="37"/>
  <c r="O79" i="37" s="1"/>
  <c r="O4" i="37"/>
  <c r="P2" i="37" s="1"/>
  <c r="CX57" i="9"/>
  <c r="BS57" i="9"/>
  <c r="P411" i="7"/>
  <c r="Q411" i="7"/>
  <c r="CW184" i="9"/>
  <c r="BO184" i="9"/>
  <c r="Q634" i="6"/>
  <c r="N82" i="15"/>
  <c r="Q858" i="7"/>
  <c r="Q325" i="7" s="1"/>
  <c r="X40" i="42"/>
  <c r="N119" i="13"/>
  <c r="AD35" i="11"/>
  <c r="AE35" i="11" s="1"/>
  <c r="AF35" i="11" s="1"/>
  <c r="P856" i="7"/>
  <c r="P323" i="7" s="1"/>
  <c r="O436" i="6"/>
  <c r="Q440" i="6"/>
  <c r="P772" i="6"/>
  <c r="Q752" i="6"/>
  <c r="Q56" i="8"/>
  <c r="BJ137" i="22"/>
  <c r="CK137" i="22"/>
  <c r="P340" i="4"/>
  <c r="Q340" i="4"/>
  <c r="Q872" i="7"/>
  <c r="AF57" i="10" s="1"/>
  <c r="Q566" i="4"/>
  <c r="P114" i="4"/>
  <c r="P151" i="4" s="1"/>
  <c r="P864" i="4"/>
  <c r="P325" i="4"/>
  <c r="Q846" i="4"/>
  <c r="R846" i="4" s="1"/>
  <c r="CW52" i="9"/>
  <c r="BN52" i="9"/>
  <c r="P1054" i="7"/>
  <c r="P113" i="4"/>
  <c r="Q924" i="6"/>
  <c r="R924" i="6" s="1"/>
  <c r="R157" i="6" s="1"/>
  <c r="P157" i="6"/>
  <c r="P341" i="4"/>
  <c r="Q1352" i="6"/>
  <c r="P434" i="6"/>
  <c r="Q878" i="4"/>
  <c r="P337" i="4"/>
  <c r="AH21" i="42"/>
  <c r="L281" i="15" s="1"/>
  <c r="M23" i="16"/>
  <c r="Q858" i="4"/>
  <c r="Q926" i="6"/>
  <c r="P159" i="6"/>
  <c r="O1549" i="6"/>
  <c r="Q441" i="6"/>
  <c r="Q341" i="7"/>
  <c r="AF111" i="10"/>
  <c r="Q168" i="8"/>
  <c r="R168" i="8" s="1"/>
  <c r="Q344" i="8"/>
  <c r="R344" i="8" s="1"/>
  <c r="CW180" i="9"/>
  <c r="BO180" i="9"/>
  <c r="N10" i="17"/>
  <c r="M136" i="3"/>
  <c r="Q1872" i="6"/>
  <c r="Q633" i="4"/>
  <c r="P181" i="4"/>
  <c r="BO27" i="9"/>
  <c r="CW27" i="9"/>
  <c r="P714" i="4"/>
  <c r="P205" i="4" s="1"/>
  <c r="I43" i="42"/>
  <c r="Q904" i="4"/>
  <c r="Q344" i="4" s="1"/>
  <c r="Q607" i="7"/>
  <c r="Q874" i="4"/>
  <c r="P339" i="4"/>
  <c r="S85" i="37"/>
  <c r="T11" i="37"/>
  <c r="P711" i="6"/>
  <c r="Q851" i="4"/>
  <c r="Q873" i="4"/>
  <c r="P338" i="4"/>
  <c r="Q909" i="4"/>
  <c r="Q350" i="4" s="1"/>
  <c r="CJ66" i="21"/>
  <c r="BI66" i="21"/>
  <c r="BO57" i="9"/>
  <c r="Q33" i="19"/>
  <c r="Q302" i="7"/>
  <c r="Q233" i="5"/>
  <c r="P53" i="5"/>
  <c r="P82" i="8"/>
  <c r="N10" i="16"/>
  <c r="Q321" i="8"/>
  <c r="Q76" i="8"/>
  <c r="Q1353" i="6"/>
  <c r="P435" i="6"/>
  <c r="Q925" i="6"/>
  <c r="P158" i="6"/>
  <c r="Q570" i="4"/>
  <c r="Q99" i="4"/>
  <c r="P99" i="4"/>
  <c r="Q1750" i="6"/>
  <c r="N779" i="34" s="1"/>
  <c r="P621" i="6"/>
  <c r="Q169" i="7"/>
  <c r="P169" i="7"/>
  <c r="Q942" i="7"/>
  <c r="R942" i="7" s="1"/>
  <c r="E177" i="3"/>
  <c r="N293" i="45"/>
  <c r="M29" i="45"/>
  <c r="M36" i="45" s="1"/>
  <c r="Q1170" i="6"/>
  <c r="R1170" i="6" s="1"/>
  <c r="P326" i="6"/>
  <c r="O164" i="45"/>
  <c r="Q293" i="8"/>
  <c r="R293" i="8" s="1"/>
  <c r="N290" i="45"/>
  <c r="O380" i="6"/>
  <c r="O27" i="6" s="1"/>
  <c r="Q1253" i="6"/>
  <c r="R1253" i="6" s="1"/>
  <c r="P34" i="45" s="1"/>
  <c r="N34" i="45"/>
  <c r="P378" i="6"/>
  <c r="P1221" i="6"/>
  <c r="P369" i="6" s="1"/>
  <c r="N33" i="45"/>
  <c r="P266" i="6"/>
  <c r="G937" i="4"/>
  <c r="C942" i="4"/>
  <c r="M19" i="4"/>
  <c r="M30" i="4" s="1"/>
  <c r="C977" i="4"/>
  <c r="G975" i="4"/>
  <c r="A16" i="3"/>
  <c r="G36" i="4"/>
  <c r="C38" i="4"/>
  <c r="C207" i="4"/>
  <c r="G207" i="4" s="1"/>
  <c r="G196" i="4"/>
  <c r="P336" i="4"/>
  <c r="Q868" i="4"/>
  <c r="R868" i="4" s="1"/>
  <c r="P67" i="5"/>
  <c r="P507" i="5" s="1"/>
  <c r="Q67" i="5"/>
  <c r="O507" i="5"/>
  <c r="P444" i="6"/>
  <c r="Q935" i="7"/>
  <c r="R935" i="7" s="1"/>
  <c r="P366" i="7"/>
  <c r="P367" i="7"/>
  <c r="Q953" i="7"/>
  <c r="Q66" i="4"/>
  <c r="N342" i="6"/>
  <c r="N344" i="6" s="1"/>
  <c r="Q851" i="6"/>
  <c r="P139" i="6"/>
  <c r="O340" i="6"/>
  <c r="O26" i="6" s="1"/>
  <c r="Q996" i="6"/>
  <c r="N1490" i="6"/>
  <c r="N461" i="6"/>
  <c r="C219" i="42"/>
  <c r="D219" i="42" s="1"/>
  <c r="G465" i="6"/>
  <c r="P771" i="6"/>
  <c r="Q751" i="6"/>
  <c r="R751" i="6" s="1"/>
  <c r="R771" i="6" s="1"/>
  <c r="AZ93" i="22"/>
  <c r="BI3" i="21"/>
  <c r="BF3" i="22"/>
  <c r="BF52" i="22" s="1"/>
  <c r="BG3" i="21"/>
  <c r="BD3" i="22"/>
  <c r="BD52" i="22" s="1"/>
  <c r="BB93" i="22"/>
  <c r="BA142" i="22"/>
  <c r="O148" i="22" s="1"/>
  <c r="O156" i="22" s="1"/>
  <c r="W38" i="42"/>
  <c r="BE93" i="22"/>
  <c r="D93" i="20"/>
  <c r="J80" i="20"/>
  <c r="J79" i="20" s="1"/>
  <c r="J81" i="20" s="1"/>
  <c r="BI93" i="22"/>
  <c r="L90" i="20"/>
  <c r="L89" i="20" s="1"/>
  <c r="L91" i="20" s="1"/>
  <c r="M90" i="20" s="1"/>
  <c r="M89" i="20" s="1"/>
  <c r="O423" i="45"/>
  <c r="N509" i="5"/>
  <c r="N512" i="5" s="1"/>
  <c r="N27" i="12"/>
  <c r="N56" i="13" s="1"/>
  <c r="M727" i="34"/>
  <c r="M746" i="34" s="1"/>
  <c r="M62" i="12"/>
  <c r="P1073" i="6" s="1"/>
  <c r="P290" i="6" s="1"/>
  <c r="L96" i="12"/>
  <c r="AA8" i="10" s="1"/>
  <c r="N20" i="7"/>
  <c r="N32" i="7" s="1"/>
  <c r="N10" i="7"/>
  <c r="Q1178" i="6"/>
  <c r="R1178" i="6" s="1"/>
  <c r="R330" i="6" s="1"/>
  <c r="R329" i="6" s="1"/>
  <c r="P330" i="6"/>
  <c r="P329" i="6" s="1"/>
  <c r="N32" i="45"/>
  <c r="N126" i="4"/>
  <c r="Q424" i="8"/>
  <c r="R424" i="8" s="1"/>
  <c r="R120" i="8" s="1"/>
  <c r="P356" i="7"/>
  <c r="N294" i="45"/>
  <c r="P66" i="8"/>
  <c r="Q284" i="8"/>
  <c r="R284" i="8" s="1"/>
  <c r="R66" i="8" s="1"/>
  <c r="N292" i="45"/>
  <c r="M93" i="13"/>
  <c r="N91" i="13"/>
  <c r="O91" i="13" s="1"/>
  <c r="O93" i="13" s="1"/>
  <c r="Q185" i="8"/>
  <c r="R185" i="8" s="1"/>
  <c r="Q259" i="8"/>
  <c r="N291" i="45"/>
  <c r="K936" i="4"/>
  <c r="L68" i="13"/>
  <c r="L53" i="13"/>
  <c r="P60" i="8"/>
  <c r="Q294" i="8"/>
  <c r="R294" i="8" s="1"/>
  <c r="P252" i="7"/>
  <c r="Q733" i="7"/>
  <c r="M295" i="45"/>
  <c r="M305" i="45" s="1"/>
  <c r="M306" i="45" s="1"/>
  <c r="Q409" i="8"/>
  <c r="Q117" i="8" s="1"/>
  <c r="AD45" i="42"/>
  <c r="P715" i="6"/>
  <c r="Q1977" i="6"/>
  <c r="Q1285" i="6"/>
  <c r="Q407" i="6" s="1"/>
  <c r="L2005" i="6"/>
  <c r="L395" i="6"/>
  <c r="Q1873" i="6"/>
  <c r="P506" i="6"/>
  <c r="P511" i="6" s="1"/>
  <c r="Q1600" i="6"/>
  <c r="R1600" i="6" s="1"/>
  <c r="P1605" i="6"/>
  <c r="P377" i="6"/>
  <c r="Q1235" i="6"/>
  <c r="R1235" i="6" s="1"/>
  <c r="P1217" i="6"/>
  <c r="P1255" i="6"/>
  <c r="N382" i="6"/>
  <c r="N11" i="6"/>
  <c r="N43" i="6" s="1"/>
  <c r="M384" i="6"/>
  <c r="M2025" i="6"/>
  <c r="O366" i="6"/>
  <c r="O371" i="6" s="1"/>
  <c r="O1224" i="6"/>
  <c r="L774" i="34" s="1"/>
  <c r="L32" i="5"/>
  <c r="L43" i="5" s="1"/>
  <c r="Q384" i="5"/>
  <c r="P149" i="5"/>
  <c r="N69" i="5"/>
  <c r="N71" i="5" s="1"/>
  <c r="J291" i="3" s="1"/>
  <c r="N153" i="5"/>
  <c r="N155" i="5" s="1"/>
  <c r="J293" i="3" s="1"/>
  <c r="N498" i="5"/>
  <c r="N503" i="5" s="1"/>
  <c r="N21" i="5"/>
  <c r="Q419" i="5"/>
  <c r="M30" i="5"/>
  <c r="M32" i="5" s="1"/>
  <c r="M43" i="5" s="1"/>
  <c r="Q307" i="5"/>
  <c r="AG9" i="11"/>
  <c r="AH9" i="11" s="1"/>
  <c r="AI9" i="11" s="1"/>
  <c r="AK9" i="11" s="1"/>
  <c r="M1173" i="7"/>
  <c r="P847" i="7"/>
  <c r="P849" i="7" s="1"/>
  <c r="P851" i="7" s="1"/>
  <c r="AC55" i="10"/>
  <c r="P337" i="7"/>
  <c r="N177" i="7"/>
  <c r="N1173" i="7" s="1"/>
  <c r="Q837" i="7"/>
  <c r="P305" i="7"/>
  <c r="N24" i="7"/>
  <c r="N36" i="7" s="1"/>
  <c r="M317" i="7"/>
  <c r="O88" i="7"/>
  <c r="O20" i="7" s="1"/>
  <c r="O32" i="7" s="1"/>
  <c r="P157" i="7"/>
  <c r="Q599" i="7"/>
  <c r="N133" i="7"/>
  <c r="J308" i="3" s="1"/>
  <c r="N1190" i="7"/>
  <c r="O313" i="7"/>
  <c r="O24" i="7" s="1"/>
  <c r="O36" i="7" s="1"/>
  <c r="P307" i="7"/>
  <c r="Q839" i="7"/>
  <c r="L103" i="7"/>
  <c r="L1170" i="7"/>
  <c r="P73" i="7"/>
  <c r="Q479" i="7"/>
  <c r="Q946" i="7"/>
  <c r="R946" i="7" s="1"/>
  <c r="K117" i="3"/>
  <c r="Q598" i="7"/>
  <c r="R598" i="7" s="1"/>
  <c r="Q838" i="7"/>
  <c r="P306" i="7"/>
  <c r="AB55" i="10"/>
  <c r="Q210" i="7"/>
  <c r="M126" i="13"/>
  <c r="BO37" i="9"/>
  <c r="CX37" i="9"/>
  <c r="P759" i="7"/>
  <c r="P270" i="7" s="1"/>
  <c r="BP147" i="9"/>
  <c r="Q1074" i="6" s="1"/>
  <c r="Q291" i="6" s="1"/>
  <c r="BT128" i="9"/>
  <c r="L130" i="4"/>
  <c r="L949" i="4"/>
  <c r="K12" i="13"/>
  <c r="M128" i="4"/>
  <c r="G42" i="42"/>
  <c r="H8" i="42"/>
  <c r="J584" i="34" s="1"/>
  <c r="J585" i="34" s="1"/>
  <c r="E42" i="42"/>
  <c r="I41" i="42"/>
  <c r="C20" i="42"/>
  <c r="E467" i="34" s="1"/>
  <c r="L473" i="5"/>
  <c r="L486" i="5" s="1"/>
  <c r="L490" i="5" s="1"/>
  <c r="O21" i="7"/>
  <c r="O33" i="7" s="1"/>
  <c r="O131" i="7"/>
  <c r="M1170" i="7"/>
  <c r="M103" i="7"/>
  <c r="J13" i="42"/>
  <c r="M484" i="5"/>
  <c r="M516" i="5" s="1"/>
  <c r="Q129" i="5"/>
  <c r="Q361" i="5"/>
  <c r="O56" i="5"/>
  <c r="O7" i="5" s="1"/>
  <c r="O25" i="5" s="1"/>
  <c r="Q98" i="5"/>
  <c r="Q602" i="4"/>
  <c r="N781" i="34" s="1"/>
  <c r="P162" i="4"/>
  <c r="B11" i="42"/>
  <c r="N15" i="42"/>
  <c r="Q116" i="8"/>
  <c r="BP90" i="9"/>
  <c r="A81" i="16"/>
  <c r="Q473" i="8"/>
  <c r="R473" i="8" s="1"/>
  <c r="P125" i="8"/>
  <c r="A19" i="17"/>
  <c r="N424" i="45"/>
  <c r="N431" i="45" s="1"/>
  <c r="N432" i="45" s="1"/>
  <c r="O421" i="45"/>
  <c r="O422" i="45"/>
  <c r="Q124" i="8"/>
  <c r="Q353" i="8"/>
  <c r="L43" i="17"/>
  <c r="Q475" i="7"/>
  <c r="P71" i="7"/>
  <c r="P516" i="7"/>
  <c r="P518" i="7" s="1"/>
  <c r="P520" i="7" s="1"/>
  <c r="P529" i="7" s="1"/>
  <c r="P1090" i="7"/>
  <c r="O427" i="7"/>
  <c r="M1171" i="7"/>
  <c r="M144" i="7"/>
  <c r="Q364" i="5"/>
  <c r="R364" i="5" s="1"/>
  <c r="P385" i="5"/>
  <c r="P387" i="5" s="1"/>
  <c r="P139" i="5"/>
  <c r="N92" i="7"/>
  <c r="N1189" i="7"/>
  <c r="P1095" i="7"/>
  <c r="P428" i="7" s="1"/>
  <c r="M470" i="5"/>
  <c r="M166" i="5"/>
  <c r="P1115" i="7"/>
  <c r="O429" i="7"/>
  <c r="O430" i="7" s="1"/>
  <c r="M2002" i="6"/>
  <c r="M232" i="6"/>
  <c r="P208" i="6"/>
  <c r="Q984" i="6"/>
  <c r="R984" i="6" s="1"/>
  <c r="R208" i="6" s="1"/>
  <c r="P499" i="5"/>
  <c r="O198" i="5"/>
  <c r="O19" i="5"/>
  <c r="O28" i="5" s="1"/>
  <c r="O510" i="5"/>
  <c r="Q423" i="5"/>
  <c r="R423" i="5" s="1"/>
  <c r="P184" i="5"/>
  <c r="P196" i="5" s="1"/>
  <c r="P450" i="5"/>
  <c r="P452" i="5" s="1"/>
  <c r="P454" i="5" s="1"/>
  <c r="P462" i="5" s="1"/>
  <c r="P8" i="5"/>
  <c r="N200" i="5"/>
  <c r="J294" i="3" s="1"/>
  <c r="N482" i="5"/>
  <c r="M471" i="5"/>
  <c r="M211" i="5"/>
  <c r="K6" i="3"/>
  <c r="O31" i="5"/>
  <c r="Q453" i="5"/>
  <c r="Q194" i="5"/>
  <c r="P199" i="5"/>
  <c r="O705" i="4"/>
  <c r="O707" i="4" s="1"/>
  <c r="O715" i="4" s="1"/>
  <c r="O167" i="4"/>
  <c r="P695" i="4"/>
  <c r="P703" i="4" s="1"/>
  <c r="P187" i="4" s="1"/>
  <c r="P674" i="4"/>
  <c r="Q671" i="4"/>
  <c r="R671" i="4" s="1"/>
  <c r="R695" i="4" s="1"/>
  <c r="R703" i="4" s="1"/>
  <c r="P103" i="4"/>
  <c r="P149" i="4" s="1"/>
  <c r="K581" i="4"/>
  <c r="I94" i="14"/>
  <c r="K17" i="13"/>
  <c r="Q221" i="5"/>
  <c r="P238" i="5"/>
  <c r="P258" i="5" s="1"/>
  <c r="P260" i="5" s="1"/>
  <c r="P271" i="5" s="1"/>
  <c r="M82" i="5"/>
  <c r="M468" i="5"/>
  <c r="Q712" i="6"/>
  <c r="O102" i="4"/>
  <c r="O499" i="4"/>
  <c r="N105" i="4"/>
  <c r="N8" i="4" s="1"/>
  <c r="N148" i="4"/>
  <c r="N152" i="4" s="1"/>
  <c r="F148" i="3"/>
  <c r="N142" i="40"/>
  <c r="N146" i="40" s="1"/>
  <c r="P996" i="7"/>
  <c r="P393" i="7" s="1"/>
  <c r="P51" i="7" s="1"/>
  <c r="M73" i="13"/>
  <c r="C157" i="11"/>
  <c r="BH210" i="9"/>
  <c r="BH212" i="9" s="1"/>
  <c r="K203" i="3" s="1"/>
  <c r="S45" i="42"/>
  <c r="BC210" i="9"/>
  <c r="BC212" i="9" s="1"/>
  <c r="J203" i="3" s="1"/>
  <c r="BD210" i="9"/>
  <c r="BD212" i="9" s="1"/>
  <c r="Q45" i="42"/>
  <c r="BB210" i="9"/>
  <c r="BB212" i="9" s="1"/>
  <c r="BG210" i="9"/>
  <c r="BG212" i="9" s="1"/>
  <c r="N1194" i="7"/>
  <c r="N317" i="7"/>
  <c r="D56" i="11"/>
  <c r="E51" i="11"/>
  <c r="O750" i="7"/>
  <c r="O761" i="7" s="1"/>
  <c r="A50" i="3"/>
  <c r="G18" i="15"/>
  <c r="G290" i="34" s="1"/>
  <c r="G352" i="34" s="1"/>
  <c r="P1477" i="6"/>
  <c r="P1479" i="6" s="1"/>
  <c r="AC229" i="10" s="1"/>
  <c r="P1485" i="6" s="1"/>
  <c r="P461" i="6" s="1"/>
  <c r="Q1455" i="6"/>
  <c r="Q418" i="6"/>
  <c r="O1485" i="6"/>
  <c r="O461" i="6" s="1"/>
  <c r="AB229" i="10"/>
  <c r="AA137" i="11" s="1"/>
  <c r="AB137" i="11" s="1"/>
  <c r="AC137" i="11" s="1"/>
  <c r="M504" i="8"/>
  <c r="M147" i="22"/>
  <c r="L147" i="22"/>
  <c r="L504" i="8"/>
  <c r="J155" i="22"/>
  <c r="J158" i="22" s="1"/>
  <c r="F89" i="3" s="1"/>
  <c r="J151" i="22"/>
  <c r="G98" i="3" s="1"/>
  <c r="K504" i="8"/>
  <c r="K147" i="22"/>
  <c r="F80" i="3"/>
  <c r="H43" i="17"/>
  <c r="H121" i="17" s="1"/>
  <c r="E28" i="3"/>
  <c r="H28" i="8"/>
  <c r="M35" i="19"/>
  <c r="D28" i="3"/>
  <c r="F28" i="8"/>
  <c r="H104" i="19"/>
  <c r="M2004" i="6"/>
  <c r="M355" i="6"/>
  <c r="F961" i="4"/>
  <c r="Q112" i="4"/>
  <c r="Q539" i="6"/>
  <c r="Q956" i="6"/>
  <c r="Q1663" i="6"/>
  <c r="Q544" i="6"/>
  <c r="Q549" i="6" s="1"/>
  <c r="Q1430" i="6"/>
  <c r="Q1720" i="6"/>
  <c r="Q831" i="6"/>
  <c r="R831" i="6" s="1"/>
  <c r="H148" i="3"/>
  <c r="D155" i="11"/>
  <c r="E153" i="11"/>
  <c r="E161" i="11" s="1"/>
  <c r="A39" i="3"/>
  <c r="K620" i="34"/>
  <c r="K621" i="34" s="1"/>
  <c r="K623" i="34" s="1"/>
  <c r="K245" i="34" s="1"/>
  <c r="J71" i="13"/>
  <c r="I63" i="3" s="1"/>
  <c r="I64" i="3" s="1"/>
  <c r="I203" i="3"/>
  <c r="N137" i="13"/>
  <c r="X42" i="42"/>
  <c r="N74" i="15"/>
  <c r="N22" i="15" s="1"/>
  <c r="Y67" i="14"/>
  <c r="W42" i="42"/>
  <c r="W67" i="14"/>
  <c r="M74" i="15"/>
  <c r="M22" i="15" s="1"/>
  <c r="M137" i="13"/>
  <c r="BK98" i="9"/>
  <c r="BP2" i="9"/>
  <c r="BU2" i="9" s="1"/>
  <c r="BU98" i="9" s="1"/>
  <c r="H38" i="42"/>
  <c r="BA210" i="9"/>
  <c r="J136" i="13"/>
  <c r="I146" i="3"/>
  <c r="I148" i="3" s="1"/>
  <c r="J70" i="15"/>
  <c r="I18" i="15"/>
  <c r="I290" i="34" s="1"/>
  <c r="I352" i="34" s="1"/>
  <c r="N766" i="34"/>
  <c r="O299" i="45"/>
  <c r="O304" i="45" s="1"/>
  <c r="P73" i="21"/>
  <c r="P331" i="8"/>
  <c r="P93" i="8" s="1"/>
  <c r="N36" i="16"/>
  <c r="AH47" i="42"/>
  <c r="O398" i="4"/>
  <c r="L7" i="12" s="1"/>
  <c r="O990" i="4"/>
  <c r="K62" i="3"/>
  <c r="L19" i="15"/>
  <c r="M71" i="15"/>
  <c r="O399" i="4"/>
  <c r="L8" i="12" s="1"/>
  <c r="P399" i="4" s="1"/>
  <c r="I5" i="3"/>
  <c r="O41" i="7"/>
  <c r="L98" i="13" s="1"/>
  <c r="O257" i="7"/>
  <c r="P746" i="7"/>
  <c r="P748" i="7" s="1"/>
  <c r="Q298" i="7"/>
  <c r="M1191" i="7"/>
  <c r="M261" i="7"/>
  <c r="I310" i="3" s="1"/>
  <c r="Q199" i="7"/>
  <c r="N23" i="7"/>
  <c r="N35" i="7" s="1"/>
  <c r="N259" i="7"/>
  <c r="L1172" i="7"/>
  <c r="L272" i="7"/>
  <c r="O396" i="4"/>
  <c r="P71" i="11"/>
  <c r="J64" i="20"/>
  <c r="AE64" i="11"/>
  <c r="L59" i="20"/>
  <c r="Q39" i="20"/>
  <c r="B108" i="20"/>
  <c r="L86" i="20"/>
  <c r="Q68" i="4"/>
  <c r="Q71" i="4" s="1"/>
  <c r="O320" i="34" l="1"/>
  <c r="O378" i="34" s="1"/>
  <c r="O496" i="34" s="1"/>
  <c r="G452" i="34"/>
  <c r="K364" i="8"/>
  <c r="H189" i="15" s="1"/>
  <c r="L182" i="15"/>
  <c r="O345" i="15"/>
  <c r="O350" i="15" s="1"/>
  <c r="L135" i="15"/>
  <c r="O330" i="15"/>
  <c r="O336" i="15" s="1"/>
  <c r="N62" i="12"/>
  <c r="Q1044" i="6"/>
  <c r="Q263" i="6" s="1"/>
  <c r="J19" i="13"/>
  <c r="J22" i="13" s="1"/>
  <c r="Q78" i="42"/>
  <c r="R47" i="8"/>
  <c r="Q47" i="8"/>
  <c r="R851" i="4"/>
  <c r="R326" i="4" s="1"/>
  <c r="Q326" i="4"/>
  <c r="P1362" i="6"/>
  <c r="P1365" i="6" s="1"/>
  <c r="K221" i="15"/>
  <c r="R262" i="6"/>
  <c r="W22" i="42"/>
  <c r="M251" i="15" s="1"/>
  <c r="Q93" i="6"/>
  <c r="R93" i="6"/>
  <c r="R187" i="4"/>
  <c r="Q227" i="4"/>
  <c r="R59" i="4"/>
  <c r="G249" i="15"/>
  <c r="R71" i="4"/>
  <c r="F200" i="34"/>
  <c r="F798" i="34"/>
  <c r="F809" i="34" s="1"/>
  <c r="I23" i="42"/>
  <c r="P161" i="45"/>
  <c r="P165" i="45" s="1"/>
  <c r="P169" i="45" s="1"/>
  <c r="P170" i="45" s="1"/>
  <c r="R294" i="7"/>
  <c r="M66" i="1"/>
  <c r="N57" i="1"/>
  <c r="N725" i="34"/>
  <c r="K241" i="15"/>
  <c r="K210" i="15" s="1"/>
  <c r="Q67" i="21"/>
  <c r="BI67" i="21"/>
  <c r="CJ67" i="21"/>
  <c r="Q862" i="6"/>
  <c r="R856" i="6"/>
  <c r="R862" i="6" s="1"/>
  <c r="CJ142" i="22"/>
  <c r="M697" i="34" s="1"/>
  <c r="P282" i="6"/>
  <c r="P2039" i="6"/>
  <c r="R991" i="6"/>
  <c r="Q214" i="6"/>
  <c r="Q220" i="6" s="1"/>
  <c r="Q997" i="6"/>
  <c r="BK19" i="21"/>
  <c r="CK19" i="21"/>
  <c r="L31" i="13"/>
  <c r="L49" i="13" s="1"/>
  <c r="O54" i="6"/>
  <c r="V23" i="42" s="1"/>
  <c r="L252" i="15" s="1"/>
  <c r="R1933" i="6"/>
  <c r="R686" i="6" s="1"/>
  <c r="O31" i="1"/>
  <c r="R1742" i="6"/>
  <c r="R617" i="6" s="1"/>
  <c r="Q341" i="8"/>
  <c r="Q104" i="8" s="1"/>
  <c r="O44" i="1"/>
  <c r="R341" i="8" s="1"/>
  <c r="R104" i="8" s="1"/>
  <c r="R135" i="8"/>
  <c r="Q450" i="6"/>
  <c r="Q455" i="6" s="1"/>
  <c r="Q1364" i="6"/>
  <c r="R1358" i="6"/>
  <c r="CL137" i="22"/>
  <c r="BN137" i="22"/>
  <c r="P505" i="8"/>
  <c r="P153" i="8" s="1"/>
  <c r="N37" i="17"/>
  <c r="Q449" i="6"/>
  <c r="Q454" i="6" s="1"/>
  <c r="Q1363" i="6"/>
  <c r="R1357" i="6"/>
  <c r="J87" i="15"/>
  <c r="J14" i="15"/>
  <c r="J36" i="15" s="1"/>
  <c r="O703" i="34"/>
  <c r="O705" i="34" s="1"/>
  <c r="O211" i="34" s="1"/>
  <c r="O799" i="34" s="1"/>
  <c r="O805" i="34" s="1"/>
  <c r="N705" i="34"/>
  <c r="N211" i="34" s="1"/>
  <c r="N799" i="34" s="1"/>
  <c r="N805" i="34" s="1"/>
  <c r="K65" i="13"/>
  <c r="U32" i="42"/>
  <c r="I32" i="42" s="1"/>
  <c r="K66" i="15"/>
  <c r="M113" i="17"/>
  <c r="M116" i="17" s="1"/>
  <c r="AT47" i="42"/>
  <c r="AT51" i="42" s="1"/>
  <c r="L173" i="15"/>
  <c r="Q275" i="6"/>
  <c r="Q1067" i="6"/>
  <c r="R1061" i="6"/>
  <c r="BI19" i="21"/>
  <c r="O554" i="34"/>
  <c r="CL132" i="22"/>
  <c r="BN132" i="22"/>
  <c r="N68" i="16"/>
  <c r="O79" i="21"/>
  <c r="P330" i="8"/>
  <c r="P92" i="8" s="1"/>
  <c r="BK49" i="21"/>
  <c r="BM49" i="21" s="1"/>
  <c r="CK49" i="21"/>
  <c r="R1598" i="6"/>
  <c r="R503" i="6" s="1"/>
  <c r="Q503" i="6"/>
  <c r="BM59" i="21"/>
  <c r="CK59" i="21"/>
  <c r="O68" i="16"/>
  <c r="P79" i="21"/>
  <c r="Q330" i="8"/>
  <c r="Q92" i="8" s="1"/>
  <c r="Q68" i="21"/>
  <c r="Q73" i="21" s="1"/>
  <c r="BI68" i="21"/>
  <c r="CJ68" i="21"/>
  <c r="R802" i="7"/>
  <c r="T17" i="26"/>
  <c r="M758" i="34"/>
  <c r="M760" i="34" s="1"/>
  <c r="M748" i="34"/>
  <c r="M215" i="34" s="1"/>
  <c r="M800" i="34" s="1"/>
  <c r="M806" i="34" s="1"/>
  <c r="O750" i="34"/>
  <c r="O752" i="34" s="1"/>
  <c r="N754" i="34"/>
  <c r="N728" i="34"/>
  <c r="U21" i="26"/>
  <c r="O754" i="34"/>
  <c r="O728" i="34"/>
  <c r="O730" i="34"/>
  <c r="R257" i="6"/>
  <c r="N727" i="34"/>
  <c r="T85" i="37"/>
  <c r="U11" i="37"/>
  <c r="U85" i="37" s="1"/>
  <c r="R122" i="8"/>
  <c r="R1229" i="6"/>
  <c r="R1255" i="6" s="1"/>
  <c r="N729" i="34"/>
  <c r="Q375" i="6"/>
  <c r="Q1218" i="6"/>
  <c r="Q365" i="6" s="1"/>
  <c r="N750" i="34"/>
  <c r="N752" i="34" s="1"/>
  <c r="Q1153" i="7"/>
  <c r="Q1203" i="7" s="1"/>
  <c r="R1147" i="7"/>
  <c r="Q440" i="7"/>
  <c r="Q446" i="7" s="1"/>
  <c r="Q42" i="7" s="1"/>
  <c r="N13" i="13" s="1"/>
  <c r="L216" i="34"/>
  <c r="N154" i="34"/>
  <c r="R300" i="7"/>
  <c r="U16" i="26"/>
  <c r="R301" i="7"/>
  <c r="R599" i="7"/>
  <c r="R157" i="7" s="1"/>
  <c r="R800" i="7"/>
  <c r="U23" i="26" s="1"/>
  <c r="T23" i="26"/>
  <c r="BY128" i="9"/>
  <c r="O46" i="40"/>
  <c r="O111" i="40" s="1"/>
  <c r="Y38" i="42" s="1"/>
  <c r="BY34" i="9"/>
  <c r="R585" i="7"/>
  <c r="R142" i="7" s="1"/>
  <c r="CY34" i="9"/>
  <c r="R281" i="4"/>
  <c r="R815" i="4"/>
  <c r="R282" i="4" s="1"/>
  <c r="Q282" i="4"/>
  <c r="O42" i="6"/>
  <c r="O52" i="7"/>
  <c r="K67" i="3" s="1"/>
  <c r="O784" i="34"/>
  <c r="O12" i="5"/>
  <c r="L17" i="13" s="1"/>
  <c r="L789" i="34"/>
  <c r="H56" i="20"/>
  <c r="H114" i="20"/>
  <c r="I114" i="34"/>
  <c r="I115" i="34" s="1"/>
  <c r="J112" i="34"/>
  <c r="Y41" i="42"/>
  <c r="M41" i="42" s="1"/>
  <c r="O115" i="13"/>
  <c r="O75" i="15"/>
  <c r="O23" i="15" s="1"/>
  <c r="K152" i="8"/>
  <c r="K31" i="8" s="1"/>
  <c r="M152" i="8"/>
  <c r="M31" i="8" s="1"/>
  <c r="R530" i="8"/>
  <c r="L152" i="8"/>
  <c r="L31" i="8" s="1"/>
  <c r="N152" i="8"/>
  <c r="N31" i="8" s="1"/>
  <c r="R118" i="8"/>
  <c r="Q347" i="8"/>
  <c r="P105" i="8"/>
  <c r="R259" i="8"/>
  <c r="R59" i="8" s="1"/>
  <c r="Q59" i="8"/>
  <c r="R67" i="8"/>
  <c r="P44" i="8"/>
  <c r="AI8" i="42" s="1"/>
  <c r="N433" i="45"/>
  <c r="R171" i="8"/>
  <c r="R45" i="8" s="1"/>
  <c r="AU8" i="42"/>
  <c r="M298" i="15" s="1"/>
  <c r="P86" i="17"/>
  <c r="P89" i="17" s="1"/>
  <c r="P32" i="17" s="1"/>
  <c r="R119" i="8"/>
  <c r="R61" i="8"/>
  <c r="P294" i="45"/>
  <c r="Q165" i="8"/>
  <c r="O60" i="1"/>
  <c r="BM66" i="21"/>
  <c r="CK66" i="21"/>
  <c r="BM55" i="21"/>
  <c r="CK55" i="21"/>
  <c r="BM93" i="22"/>
  <c r="BM52" i="22"/>
  <c r="AK22" i="42"/>
  <c r="O282" i="15" s="1"/>
  <c r="R57" i="8"/>
  <c r="O86" i="16"/>
  <c r="O30" i="16" s="1"/>
  <c r="N123" i="15" s="1"/>
  <c r="N356" i="4"/>
  <c r="N23" i="4" s="1"/>
  <c r="N34" i="4" s="1"/>
  <c r="M23" i="4"/>
  <c r="M34" i="4" s="1"/>
  <c r="M358" i="4"/>
  <c r="L358" i="4"/>
  <c r="L360" i="4" s="1"/>
  <c r="Q359" i="4"/>
  <c r="R359" i="4"/>
  <c r="G290" i="3"/>
  <c r="K940" i="4"/>
  <c r="K371" i="4"/>
  <c r="R142" i="22"/>
  <c r="BN131" i="22"/>
  <c r="CL131" i="22"/>
  <c r="CL142" i="22" s="1"/>
  <c r="O697" i="34" s="1"/>
  <c r="P289" i="45"/>
  <c r="BY131" i="9"/>
  <c r="CY131" i="9"/>
  <c r="U27" i="37"/>
  <c r="U26" i="37"/>
  <c r="CY130" i="9"/>
  <c r="BY130" i="9"/>
  <c r="AI102" i="10"/>
  <c r="R360" i="7"/>
  <c r="AJ55" i="10"/>
  <c r="BH3" i="22"/>
  <c r="BH52" i="22" s="1"/>
  <c r="BK3" i="21"/>
  <c r="BL3" i="22" s="1"/>
  <c r="BJ3" i="22"/>
  <c r="BJ52" i="22" s="1"/>
  <c r="BM3" i="21"/>
  <c r="BN3" i="22" s="1"/>
  <c r="Q88" i="21"/>
  <c r="BU147" i="9"/>
  <c r="R1074" i="6" s="1"/>
  <c r="P72" i="9"/>
  <c r="Q1163" i="7" s="1"/>
  <c r="Q456" i="7" s="1"/>
  <c r="Q70" i="9"/>
  <c r="Q871" i="6"/>
  <c r="Q90" i="9"/>
  <c r="Q147" i="9"/>
  <c r="R1075" i="6" s="1"/>
  <c r="R292" i="6" s="1"/>
  <c r="Q940" i="6"/>
  <c r="Q120" i="9"/>
  <c r="P29" i="17"/>
  <c r="P27" i="16"/>
  <c r="O62" i="12"/>
  <c r="O96" i="12" s="1"/>
  <c r="O27" i="12"/>
  <c r="O68" i="13"/>
  <c r="O53" i="13"/>
  <c r="O32" i="17"/>
  <c r="AV43" i="42" s="1"/>
  <c r="P86" i="16"/>
  <c r="P30" i="16" s="1"/>
  <c r="AK43" i="42" s="1"/>
  <c r="AK45" i="42" s="1"/>
  <c r="R181" i="8"/>
  <c r="R46" i="8" s="1"/>
  <c r="R322" i="8"/>
  <c r="R77" i="8"/>
  <c r="R82" i="8"/>
  <c r="R20" i="8"/>
  <c r="P10" i="16"/>
  <c r="R55" i="8"/>
  <c r="P292" i="45"/>
  <c r="R353" i="8"/>
  <c r="P293" i="45"/>
  <c r="R125" i="8"/>
  <c r="P423" i="45"/>
  <c r="P424" i="45" s="1"/>
  <c r="P431" i="45" s="1"/>
  <c r="P432" i="45" s="1"/>
  <c r="P290" i="45"/>
  <c r="R60" i="8"/>
  <c r="R356" i="8"/>
  <c r="R106" i="8" s="1"/>
  <c r="R488" i="8"/>
  <c r="R495" i="8" s="1"/>
  <c r="R142" i="8"/>
  <c r="P10" i="17"/>
  <c r="R56" i="8"/>
  <c r="R409" i="8"/>
  <c r="R117" i="8" s="1"/>
  <c r="O313" i="15"/>
  <c r="R385" i="7"/>
  <c r="R288" i="7"/>
  <c r="R12" i="7" s="1"/>
  <c r="R779" i="7"/>
  <c r="Q306" i="7"/>
  <c r="R838" i="7"/>
  <c r="R306" i="7" s="1"/>
  <c r="Q73" i="7"/>
  <c r="R479" i="7"/>
  <c r="R73" i="7" s="1"/>
  <c r="Q305" i="7"/>
  <c r="R837" i="7"/>
  <c r="R305" i="7" s="1"/>
  <c r="Q620" i="7"/>
  <c r="R607" i="7"/>
  <c r="Q74" i="7"/>
  <c r="R480" i="7"/>
  <c r="R74" i="7" s="1"/>
  <c r="N144" i="3"/>
  <c r="R11" i="7"/>
  <c r="R1152" i="7"/>
  <c r="R1202" i="7" s="1"/>
  <c r="N5" i="3" s="1"/>
  <c r="R439" i="7"/>
  <c r="R445" i="7" s="1"/>
  <c r="Q71" i="7"/>
  <c r="R475" i="7"/>
  <c r="Q156" i="7"/>
  <c r="Q307" i="7"/>
  <c r="R839" i="7"/>
  <c r="R307" i="7" s="1"/>
  <c r="Q252" i="7"/>
  <c r="R733" i="7"/>
  <c r="Q356" i="7"/>
  <c r="R356" i="7"/>
  <c r="Q367" i="7"/>
  <c r="R953" i="7"/>
  <c r="R367" i="7" s="1"/>
  <c r="AG57" i="10"/>
  <c r="R948" i="7"/>
  <c r="AJ57" i="10" s="1"/>
  <c r="AG56" i="10"/>
  <c r="AG102" i="10" s="1"/>
  <c r="AH102" i="10" s="1"/>
  <c r="R947" i="7"/>
  <c r="AJ56" i="10" s="1"/>
  <c r="AJ102" i="10" s="1"/>
  <c r="Q200" i="7"/>
  <c r="R652" i="7"/>
  <c r="R7" i="7"/>
  <c r="R872" i="7"/>
  <c r="AI57" i="10" s="1"/>
  <c r="Q121" i="7"/>
  <c r="Q129" i="7" s="1"/>
  <c r="Q21" i="7" s="1"/>
  <c r="Q33" i="7" s="1"/>
  <c r="R553" i="7"/>
  <c r="Q363" i="7"/>
  <c r="R363" i="7"/>
  <c r="P216" i="6"/>
  <c r="P24" i="6" s="1"/>
  <c r="P40" i="6" s="1"/>
  <c r="O24" i="6"/>
  <c r="O40" i="6" s="1"/>
  <c r="R1662" i="6"/>
  <c r="R1664" i="6" s="1"/>
  <c r="R1675" i="6" s="1"/>
  <c r="P1134" i="6"/>
  <c r="P1136" i="6" s="1"/>
  <c r="P1145" i="6" s="1"/>
  <c r="R1720" i="6"/>
  <c r="Q574" i="6"/>
  <c r="Q15" i="6" s="1"/>
  <c r="R546" i="6"/>
  <c r="R30" i="6" s="1"/>
  <c r="R861" i="6"/>
  <c r="Q139" i="6"/>
  <c r="R851" i="6"/>
  <c r="R817" i="6"/>
  <c r="R129" i="6"/>
  <c r="Q147" i="6"/>
  <c r="R897" i="6"/>
  <c r="R147" i="6" s="1"/>
  <c r="Q144" i="6"/>
  <c r="R891" i="6"/>
  <c r="Q475" i="6"/>
  <c r="R1561" i="6"/>
  <c r="R475" i="6" s="1"/>
  <c r="R1217" i="6"/>
  <c r="R377" i="6"/>
  <c r="Q650" i="6"/>
  <c r="R1873" i="6"/>
  <c r="R650" i="6" s="1"/>
  <c r="R1750" i="6"/>
  <c r="O779" i="34" s="1"/>
  <c r="Q435" i="6"/>
  <c r="R1353" i="6"/>
  <c r="R435" i="6" s="1"/>
  <c r="Q649" i="6"/>
  <c r="R1872" i="6"/>
  <c r="R649" i="6" s="1"/>
  <c r="O35" i="45"/>
  <c r="R1099" i="6"/>
  <c r="Q657" i="6"/>
  <c r="R1890" i="6"/>
  <c r="R657" i="6" s="1"/>
  <c r="Q151" i="6"/>
  <c r="R905" i="6"/>
  <c r="R151" i="6" s="1"/>
  <c r="Q146" i="6"/>
  <c r="R896" i="6"/>
  <c r="R146" i="6" s="1"/>
  <c r="Q89" i="6"/>
  <c r="R763" i="6"/>
  <c r="R89" i="6" s="1"/>
  <c r="Q322" i="6"/>
  <c r="R1117" i="6"/>
  <c r="R322" i="6" s="1"/>
  <c r="Q304" i="6"/>
  <c r="R1084" i="6"/>
  <c r="Q90" i="6"/>
  <c r="R764" i="6"/>
  <c r="N113" i="3" s="1"/>
  <c r="R264" i="6"/>
  <c r="R793" i="6"/>
  <c r="R102" i="6"/>
  <c r="R425" i="6"/>
  <c r="R1135" i="6"/>
  <c r="R336" i="6"/>
  <c r="Y13" i="42"/>
  <c r="O243" i="15" s="1"/>
  <c r="R1432" i="6"/>
  <c r="R1434" i="6" s="1"/>
  <c r="R1443" i="6" s="1"/>
  <c r="R1691" i="6"/>
  <c r="R571" i="6"/>
  <c r="R574" i="6" s="1"/>
  <c r="R15" i="6" s="1"/>
  <c r="R156" i="6"/>
  <c r="Q651" i="6"/>
  <c r="R1874" i="6"/>
  <c r="R651" i="6" s="1"/>
  <c r="R309" i="6"/>
  <c r="R595" i="6"/>
  <c r="R2038" i="6"/>
  <c r="R1502" i="6"/>
  <c r="R1536" i="6" s="1"/>
  <c r="R1538" i="6" s="1"/>
  <c r="R1549" i="6" s="1"/>
  <c r="R419" i="6"/>
  <c r="R1605" i="6"/>
  <c r="R506" i="6"/>
  <c r="R511" i="6" s="1"/>
  <c r="Q158" i="6"/>
  <c r="R925" i="6"/>
  <c r="Q434" i="6"/>
  <c r="R1352" i="6"/>
  <c r="R434" i="6" s="1"/>
  <c r="Q772" i="6"/>
  <c r="R752" i="6"/>
  <c r="R772" i="6" s="1"/>
  <c r="Q87" i="6"/>
  <c r="R761" i="6"/>
  <c r="R87" i="6" s="1"/>
  <c r="Q153" i="6"/>
  <c r="R918" i="6"/>
  <c r="R153" i="6" s="1"/>
  <c r="Q581" i="6"/>
  <c r="R1698" i="6"/>
  <c r="R581" i="6" s="1"/>
  <c r="Q774" i="6"/>
  <c r="R747" i="6"/>
  <c r="Q305" i="6"/>
  <c r="R1094" i="6"/>
  <c r="R305" i="6" s="1"/>
  <c r="R14" i="6"/>
  <c r="O770" i="34"/>
  <c r="R192" i="6"/>
  <c r="R1221" i="6"/>
  <c r="R369" i="6" s="1"/>
  <c r="R1938" i="6"/>
  <c r="R687" i="6"/>
  <c r="R378" i="6"/>
  <c r="Q715" i="6"/>
  <c r="R1977" i="6"/>
  <c r="R715" i="6" s="1"/>
  <c r="Q655" i="6"/>
  <c r="R1880" i="6"/>
  <c r="R655" i="6" s="1"/>
  <c r="Q86" i="6"/>
  <c r="R760" i="6"/>
  <c r="R86" i="6" s="1"/>
  <c r="R1156" i="6"/>
  <c r="O775" i="34" s="1"/>
  <c r="Q152" i="6"/>
  <c r="R910" i="6"/>
  <c r="R152" i="6" s="1"/>
  <c r="R1024" i="6"/>
  <c r="R244" i="6"/>
  <c r="R252" i="6" s="1"/>
  <c r="R1285" i="6"/>
  <c r="R407" i="6" s="1"/>
  <c r="R1192" i="6"/>
  <c r="R326" i="6"/>
  <c r="P32" i="45"/>
  <c r="Q159" i="6"/>
  <c r="R926" i="6"/>
  <c r="R159" i="6" s="1"/>
  <c r="Q343" i="6"/>
  <c r="Q85" i="6"/>
  <c r="R759" i="6"/>
  <c r="Q150" i="6"/>
  <c r="R899" i="6"/>
  <c r="R150" i="6" s="1"/>
  <c r="Q654" i="6"/>
  <c r="R1877" i="6"/>
  <c r="R654" i="6" s="1"/>
  <c r="Q653" i="6"/>
  <c r="R1876" i="6"/>
  <c r="R653" i="6" s="1"/>
  <c r="Q648" i="6"/>
  <c r="R1871" i="6"/>
  <c r="R648" i="6" s="1"/>
  <c r="Q204" i="6"/>
  <c r="R972" i="6"/>
  <c r="R204" i="6" s="1"/>
  <c r="Q202" i="6"/>
  <c r="R970" i="6"/>
  <c r="R376" i="6"/>
  <c r="R956" i="6"/>
  <c r="R188" i="6"/>
  <c r="R1475" i="6"/>
  <c r="R1477" i="6" s="1"/>
  <c r="R1479" i="6" s="1"/>
  <c r="AI229" i="10" s="1"/>
  <c r="R623" i="6"/>
  <c r="P17" i="5"/>
  <c r="P26" i="5" s="1"/>
  <c r="Q102" i="5"/>
  <c r="P104" i="5"/>
  <c r="K18" i="13"/>
  <c r="K19" i="13" s="1"/>
  <c r="K22" i="13" s="1"/>
  <c r="R319" i="5"/>
  <c r="R321" i="5" s="1"/>
  <c r="R323" i="5" s="1"/>
  <c r="R333" i="5" s="1"/>
  <c r="N469" i="5"/>
  <c r="Q321" i="5"/>
  <c r="Q323" i="5" s="1"/>
  <c r="Q333" i="5" s="1"/>
  <c r="R134" i="5"/>
  <c r="R9" i="5" s="1"/>
  <c r="N117" i="5"/>
  <c r="Q146" i="4"/>
  <c r="R148" i="4"/>
  <c r="H975" i="4"/>
  <c r="I975" i="4" s="1"/>
  <c r="R105" i="4"/>
  <c r="R8" i="4" s="1"/>
  <c r="R67" i="4"/>
  <c r="B95" i="47"/>
  <c r="O55" i="37"/>
  <c r="O58" i="37" s="1"/>
  <c r="O67" i="37" s="1"/>
  <c r="V17" i="20"/>
  <c r="V20" i="20" s="1"/>
  <c r="I99" i="47"/>
  <c r="Q89" i="19"/>
  <c r="R146" i="4"/>
  <c r="R329" i="4"/>
  <c r="Q129" i="4"/>
  <c r="P21" i="4"/>
  <c r="Q53" i="5"/>
  <c r="R233" i="5"/>
  <c r="R53" i="5" s="1"/>
  <c r="R102" i="5"/>
  <c r="R361" i="5"/>
  <c r="R139" i="5"/>
  <c r="Q149" i="5"/>
  <c r="R384" i="5"/>
  <c r="R149" i="5" s="1"/>
  <c r="R179" i="5"/>
  <c r="Q52" i="5"/>
  <c r="R221" i="5"/>
  <c r="R499" i="5"/>
  <c r="R8" i="5"/>
  <c r="R419" i="5"/>
  <c r="R488" i="5"/>
  <c r="R453" i="5"/>
  <c r="R194" i="5"/>
  <c r="R199" i="5" s="1"/>
  <c r="R450" i="5"/>
  <c r="R184" i="5"/>
  <c r="R256" i="5"/>
  <c r="R60" i="5"/>
  <c r="R67" i="5" s="1"/>
  <c r="N131" i="34"/>
  <c r="O8" i="34"/>
  <c r="O131" i="34" s="1"/>
  <c r="O457" i="34"/>
  <c r="O458" i="34" s="1"/>
  <c r="O410" i="34"/>
  <c r="N138" i="34"/>
  <c r="O15" i="34"/>
  <c r="O138" i="34" s="1"/>
  <c r="N140" i="34"/>
  <c r="O17" i="34"/>
  <c r="O140" i="34" s="1"/>
  <c r="N132" i="34"/>
  <c r="O9" i="34"/>
  <c r="O132" i="34" s="1"/>
  <c r="O442" i="34"/>
  <c r="O443" i="34" s="1"/>
  <c r="N405" i="34"/>
  <c r="O89" i="34"/>
  <c r="O405" i="34" s="1"/>
  <c r="N137" i="34"/>
  <c r="O14" i="34"/>
  <c r="N146" i="34"/>
  <c r="O23" i="34"/>
  <c r="N606" i="34"/>
  <c r="O608" i="34" s="1"/>
  <c r="O609" i="34" s="1"/>
  <c r="O604" i="34"/>
  <c r="O606" i="34" s="1"/>
  <c r="Q339" i="4"/>
  <c r="R874" i="4"/>
  <c r="R339" i="4" s="1"/>
  <c r="Q274" i="4"/>
  <c r="R791" i="4"/>
  <c r="R129" i="4"/>
  <c r="Q115" i="4"/>
  <c r="R570" i="4"/>
  <c r="R115" i="4" s="1"/>
  <c r="Q338" i="4"/>
  <c r="R873" i="4"/>
  <c r="R338" i="4" s="1"/>
  <c r="Q181" i="4"/>
  <c r="R633" i="4"/>
  <c r="R181" i="4" s="1"/>
  <c r="R325" i="4"/>
  <c r="Q179" i="4"/>
  <c r="R627" i="4"/>
  <c r="R179" i="4" s="1"/>
  <c r="Q175" i="4"/>
  <c r="R617" i="4"/>
  <c r="Q264" i="4"/>
  <c r="R781" i="4"/>
  <c r="Q225" i="4"/>
  <c r="R736" i="4"/>
  <c r="R584" i="4"/>
  <c r="R602" i="4"/>
  <c r="Q328" i="4"/>
  <c r="R858" i="4"/>
  <c r="R328" i="4" s="1"/>
  <c r="Q337" i="4"/>
  <c r="R878" i="4"/>
  <c r="R337" i="4" s="1"/>
  <c r="Q168" i="4"/>
  <c r="R611" i="4"/>
  <c r="R168" i="4" s="1"/>
  <c r="Q217" i="4"/>
  <c r="R725" i="4"/>
  <c r="O768" i="34" s="1"/>
  <c r="Q164" i="4"/>
  <c r="R604" i="4"/>
  <c r="R164" i="4" s="1"/>
  <c r="R465" i="4"/>
  <c r="R66" i="4"/>
  <c r="R336" i="4"/>
  <c r="R909" i="4"/>
  <c r="R350" i="4" s="1"/>
  <c r="R904" i="4"/>
  <c r="R344" i="4" s="1"/>
  <c r="Q114" i="4"/>
  <c r="R566" i="4"/>
  <c r="R114" i="4" s="1"/>
  <c r="R910" i="4"/>
  <c r="R349" i="4" s="1"/>
  <c r="R825" i="4"/>
  <c r="R288" i="4"/>
  <c r="R293" i="4" s="1"/>
  <c r="Q184" i="4"/>
  <c r="R639" i="4"/>
  <c r="R184" i="4" s="1"/>
  <c r="R674" i="4"/>
  <c r="G37" i="16"/>
  <c r="C37" i="13"/>
  <c r="E533" i="34"/>
  <c r="E542" i="34" s="1"/>
  <c r="D123" i="3"/>
  <c r="F981" i="4"/>
  <c r="H220" i="4"/>
  <c r="I220" i="4" s="1"/>
  <c r="H19" i="11"/>
  <c r="E289" i="3"/>
  <c r="D249" i="15"/>
  <c r="F249" i="15"/>
  <c r="D280" i="15"/>
  <c r="M46" i="45"/>
  <c r="M47" i="45" s="1"/>
  <c r="Q1585" i="6"/>
  <c r="M116" i="3" s="1"/>
  <c r="V80" i="42"/>
  <c r="P165" i="6"/>
  <c r="Q7" i="6"/>
  <c r="L220" i="15"/>
  <c r="N320" i="34"/>
  <c r="N378" i="34" s="1"/>
  <c r="N496" i="34" s="1"/>
  <c r="J174" i="15"/>
  <c r="H93" i="47" s="1"/>
  <c r="J52" i="47"/>
  <c r="N212" i="15"/>
  <c r="Q1096" i="6"/>
  <c r="P2037" i="6"/>
  <c r="P52" i="6" s="1"/>
  <c r="M100" i="13" s="1"/>
  <c r="O1365" i="6"/>
  <c r="O1373" i="6" s="1"/>
  <c r="J307" i="3"/>
  <c r="N2022" i="6"/>
  <c r="N221" i="6"/>
  <c r="J297" i="3" s="1"/>
  <c r="O2022" i="6"/>
  <c r="O221" i="6"/>
  <c r="P686" i="6"/>
  <c r="W8" i="42"/>
  <c r="M236" i="15" s="1"/>
  <c r="M415" i="7"/>
  <c r="P495" i="6"/>
  <c r="M767" i="34"/>
  <c r="K205" i="15"/>
  <c r="C218" i="15"/>
  <c r="Q77" i="8"/>
  <c r="Q322" i="8"/>
  <c r="L283" i="15"/>
  <c r="L221" i="15" s="1"/>
  <c r="J23" i="42"/>
  <c r="P21" i="8"/>
  <c r="AI23" i="42"/>
  <c r="P83" i="8"/>
  <c r="Q136" i="8"/>
  <c r="Q143" i="8" s="1"/>
  <c r="AV32" i="42" s="1"/>
  <c r="AV23" i="42"/>
  <c r="N314" i="15" s="1"/>
  <c r="P314" i="6"/>
  <c r="P10" i="6" s="1"/>
  <c r="L596" i="34"/>
  <c r="L597" i="34" s="1"/>
  <c r="L599" i="34" s="1"/>
  <c r="L241" i="34" s="1"/>
  <c r="Q76" i="6"/>
  <c r="L57" i="34"/>
  <c r="L59" i="34" s="1"/>
  <c r="L179" i="15"/>
  <c r="L31" i="15" s="1"/>
  <c r="AS40" i="42"/>
  <c r="I40" i="42" s="1"/>
  <c r="H92" i="47"/>
  <c r="O10" i="17"/>
  <c r="O105" i="17" s="1"/>
  <c r="M307" i="45"/>
  <c r="AI9" i="42"/>
  <c r="M268" i="15" s="1"/>
  <c r="M126" i="15"/>
  <c r="N109" i="16"/>
  <c r="E128" i="15"/>
  <c r="E65" i="34" s="1"/>
  <c r="F111" i="16"/>
  <c r="F112" i="16" s="1"/>
  <c r="M123" i="15"/>
  <c r="M114" i="15"/>
  <c r="N101" i="16"/>
  <c r="C128" i="15"/>
  <c r="D111" i="16"/>
  <c r="D112" i="16" s="1"/>
  <c r="K170" i="15"/>
  <c r="L123" i="17"/>
  <c r="M160" i="15"/>
  <c r="N105" i="17"/>
  <c r="AI43" i="42"/>
  <c r="K43" i="42" s="1"/>
  <c r="Q20" i="8"/>
  <c r="A185" i="15"/>
  <c r="A140" i="15"/>
  <c r="A145" i="15" s="1"/>
  <c r="L608" i="34"/>
  <c r="L609" i="34" s="1"/>
  <c r="L611" i="34" s="1"/>
  <c r="L243" i="34" s="1"/>
  <c r="L267" i="15"/>
  <c r="I146" i="15"/>
  <c r="M190" i="8" s="1"/>
  <c r="I44" i="17"/>
  <c r="N45" i="45"/>
  <c r="V39" i="42"/>
  <c r="I300" i="3"/>
  <c r="E517" i="34"/>
  <c r="E526" i="34" s="1"/>
  <c r="W31" i="42"/>
  <c r="K31" i="42" s="1"/>
  <c r="L557" i="34"/>
  <c r="L692" i="34" s="1"/>
  <c r="L693" i="34" s="1"/>
  <c r="L203" i="34" s="1"/>
  <c r="L204" i="34" s="1"/>
  <c r="AH30" i="42"/>
  <c r="I80" i="42"/>
  <c r="L572" i="34"/>
  <c r="L698" i="34" s="1"/>
  <c r="L699" i="34" s="1"/>
  <c r="L206" i="34" s="1"/>
  <c r="L207" i="34" s="1"/>
  <c r="AT30" i="42"/>
  <c r="E159" i="42"/>
  <c r="J311" i="3"/>
  <c r="Q1202" i="7"/>
  <c r="Q1742" i="6"/>
  <c r="Q617" i="6" s="1"/>
  <c r="Q1933" i="6"/>
  <c r="N31" i="1"/>
  <c r="N130" i="34"/>
  <c r="N410" i="34"/>
  <c r="N457" i="34"/>
  <c r="N458" i="34" s="1"/>
  <c r="M328" i="7"/>
  <c r="I311" i="3"/>
  <c r="N355" i="6"/>
  <c r="J299" i="3"/>
  <c r="K293" i="3"/>
  <c r="Q100" i="4"/>
  <c r="H205" i="3"/>
  <c r="H286" i="3"/>
  <c r="V68" i="42"/>
  <c r="BO147" i="9"/>
  <c r="S7" i="37" s="1"/>
  <c r="S81" i="37" s="1"/>
  <c r="CX131" i="9"/>
  <c r="BT131" i="9"/>
  <c r="T27" i="37"/>
  <c r="BT130" i="9"/>
  <c r="T26" i="37"/>
  <c r="CX130" i="9"/>
  <c r="O39" i="45"/>
  <c r="P147" i="9"/>
  <c r="Q1075" i="6" s="1"/>
  <c r="Q292" i="6" s="1"/>
  <c r="O18" i="5"/>
  <c r="O481" i="5"/>
  <c r="O509" i="5"/>
  <c r="O512" i="5" s="1"/>
  <c r="BN72" i="9"/>
  <c r="AD117" i="10" s="1"/>
  <c r="P1161" i="7" s="1"/>
  <c r="P454" i="7" s="1"/>
  <c r="BT90" i="9"/>
  <c r="CX90" i="9"/>
  <c r="J98" i="34"/>
  <c r="I100" i="34"/>
  <c r="L13" i="15"/>
  <c r="L35" i="15" s="1"/>
  <c r="J792" i="34"/>
  <c r="J305" i="34"/>
  <c r="I538" i="34"/>
  <c r="I365" i="34"/>
  <c r="I484" i="34" s="1"/>
  <c r="G538" i="34"/>
  <c r="G365" i="34"/>
  <c r="G484" i="34" s="1"/>
  <c r="I252" i="3"/>
  <c r="J587" i="34"/>
  <c r="J239" i="34" s="1"/>
  <c r="M320" i="34"/>
  <c r="G522" i="34"/>
  <c r="G472" i="34"/>
  <c r="L378" i="34"/>
  <c r="L496" i="34" s="1"/>
  <c r="L554" i="34"/>
  <c r="I522" i="34"/>
  <c r="I472" i="34"/>
  <c r="J42" i="16"/>
  <c r="J117" i="16" s="1"/>
  <c r="F681" i="34"/>
  <c r="F197" i="34" s="1"/>
  <c r="E254" i="3"/>
  <c r="F480" i="34"/>
  <c r="F533" i="34"/>
  <c r="G480" i="34"/>
  <c r="G532" i="34"/>
  <c r="G534" i="34" s="1"/>
  <c r="M427" i="34"/>
  <c r="L21" i="13"/>
  <c r="L99" i="13"/>
  <c r="K99" i="14"/>
  <c r="T55" i="14"/>
  <c r="M138" i="14"/>
  <c r="N76" i="14"/>
  <c r="P76" i="14" s="1"/>
  <c r="O78" i="14"/>
  <c r="N16" i="14"/>
  <c r="K803" i="4" s="1"/>
  <c r="N582" i="34"/>
  <c r="O584" i="34" s="1"/>
  <c r="O585" i="34" s="1"/>
  <c r="O587" i="34" s="1"/>
  <c r="O239" i="34" s="1"/>
  <c r="M65" i="15"/>
  <c r="M86" i="15" s="1"/>
  <c r="K13" i="15"/>
  <c r="K35" i="15" s="1"/>
  <c r="M282" i="15"/>
  <c r="Q252" i="6"/>
  <c r="Q9" i="6" s="1"/>
  <c r="N772" i="34"/>
  <c r="N30" i="13"/>
  <c r="Q53" i="6"/>
  <c r="J22" i="42"/>
  <c r="P500" i="5"/>
  <c r="H68" i="42"/>
  <c r="B15" i="42"/>
  <c r="P192" i="4"/>
  <c r="L686" i="34"/>
  <c r="L680" i="34" s="1"/>
  <c r="Q73" i="4"/>
  <c r="Q58" i="4"/>
  <c r="A55" i="3"/>
  <c r="A133" i="13"/>
  <c r="B251" i="10"/>
  <c r="A193" i="3" s="1"/>
  <c r="A221" i="3"/>
  <c r="N58" i="42"/>
  <c r="Q288" i="7"/>
  <c r="Q12" i="7" s="1"/>
  <c r="P74" i="9"/>
  <c r="BI212" i="9"/>
  <c r="P1194" i="6"/>
  <c r="P1196" i="6" s="1"/>
  <c r="P1207" i="6" s="1"/>
  <c r="P75" i="4"/>
  <c r="P18" i="4" s="1"/>
  <c r="P465" i="4"/>
  <c r="BO72" i="9"/>
  <c r="Q10" i="5"/>
  <c r="Q181" i="8"/>
  <c r="Q46" i="8" s="1"/>
  <c r="Q356" i="8"/>
  <c r="Q170" i="7"/>
  <c r="N767" i="34"/>
  <c r="N789" i="34" s="1"/>
  <c r="O1257" i="6"/>
  <c r="O1259" i="6" s="1"/>
  <c r="O1270" i="6" s="1"/>
  <c r="P170" i="7"/>
  <c r="P175" i="7" s="1"/>
  <c r="P177" i="7" s="1"/>
  <c r="Q120" i="8"/>
  <c r="Q134" i="5"/>
  <c r="Q9" i="5" s="1"/>
  <c r="Q385" i="7"/>
  <c r="O162" i="6"/>
  <c r="O164" i="6" s="1"/>
  <c r="O167" i="6" s="1"/>
  <c r="N23" i="6"/>
  <c r="N39" i="6" s="1"/>
  <c r="Q833" i="6"/>
  <c r="P138" i="6"/>
  <c r="P137" i="6"/>
  <c r="Q91" i="6"/>
  <c r="H104" i="14"/>
  <c r="CQ212" i="9"/>
  <c r="A42" i="3"/>
  <c r="C54" i="7"/>
  <c r="E78" i="15"/>
  <c r="E26" i="15" s="1"/>
  <c r="E127" i="13"/>
  <c r="E129" i="13" s="1"/>
  <c r="E71" i="3"/>
  <c r="J592" i="4"/>
  <c r="I29" i="9"/>
  <c r="I212" i="9" s="1"/>
  <c r="H47" i="4"/>
  <c r="H140" i="4"/>
  <c r="I140" i="4" s="1"/>
  <c r="O17" i="14"/>
  <c r="I149" i="14"/>
  <c r="I111" i="14" s="1"/>
  <c r="J110" i="14" s="1"/>
  <c r="P147" i="4"/>
  <c r="P150" i="4"/>
  <c r="N169" i="45"/>
  <c r="N170" i="45" s="1"/>
  <c r="N171" i="45" s="1"/>
  <c r="BO200" i="9"/>
  <c r="CX200" i="9"/>
  <c r="BS200" i="9"/>
  <c r="AG232" i="10" s="1"/>
  <c r="Q1615" i="6"/>
  <c r="Q521" i="6" s="1"/>
  <c r="AA117" i="10"/>
  <c r="O1161" i="7" s="1"/>
  <c r="O454" i="7" s="1"/>
  <c r="O165" i="45"/>
  <c r="AG55" i="10"/>
  <c r="AE56" i="10"/>
  <c r="Q174" i="6"/>
  <c r="Q129" i="6"/>
  <c r="Q817" i="6"/>
  <c r="J10" i="4"/>
  <c r="CX70" i="9"/>
  <c r="BS70" i="9"/>
  <c r="BT70" i="9" s="1"/>
  <c r="Q311" i="6"/>
  <c r="Q1165" i="6"/>
  <c r="CX208" i="9"/>
  <c r="BS208" i="9"/>
  <c r="Q1993" i="6"/>
  <c r="Q733" i="6" s="1"/>
  <c r="T60" i="37"/>
  <c r="CX113" i="9"/>
  <c r="BT113" i="9"/>
  <c r="BO208" i="9"/>
  <c r="AD244" i="10"/>
  <c r="P1991" i="6" s="1"/>
  <c r="P731" i="6" s="1"/>
  <c r="BN210" i="9"/>
  <c r="N77" i="14"/>
  <c r="P77" i="14" s="1"/>
  <c r="Q620" i="6"/>
  <c r="N151" i="22"/>
  <c r="K98" i="3" s="1"/>
  <c r="Q194" i="6"/>
  <c r="Q8" i="6" s="1"/>
  <c r="Q621" i="6"/>
  <c r="J292" i="4"/>
  <c r="J22" i="4"/>
  <c r="E26" i="34"/>
  <c r="E30" i="34"/>
  <c r="F25" i="3"/>
  <c r="F26" i="3" s="1"/>
  <c r="F158" i="3"/>
  <c r="F159" i="3" s="1"/>
  <c r="G79" i="15"/>
  <c r="F24" i="34" s="1"/>
  <c r="G128" i="13"/>
  <c r="Q48" i="42"/>
  <c r="H939" i="4"/>
  <c r="I939" i="4" s="1"/>
  <c r="H305" i="4"/>
  <c r="I305" i="4" s="1"/>
  <c r="K65" i="14"/>
  <c r="K66" i="14"/>
  <c r="P293" i="4"/>
  <c r="Q444" i="6"/>
  <c r="Q931" i="6"/>
  <c r="J296" i="3"/>
  <c r="N2021" i="6"/>
  <c r="M178" i="6"/>
  <c r="M2001" i="6"/>
  <c r="Q928" i="6"/>
  <c r="P587" i="7"/>
  <c r="P1007" i="6"/>
  <c r="L6" i="3"/>
  <c r="P389" i="5"/>
  <c r="P398" i="5" s="1"/>
  <c r="Q219" i="6"/>
  <c r="P63" i="6"/>
  <c r="L61" i="3" s="1"/>
  <c r="Q63" i="6"/>
  <c r="M61" i="3" s="1"/>
  <c r="O932" i="6"/>
  <c r="O941" i="6" s="1"/>
  <c r="Q208" i="6"/>
  <c r="P930" i="6"/>
  <c r="Q59" i="4"/>
  <c r="CX125" i="9"/>
  <c r="BT125" i="9"/>
  <c r="P88" i="6"/>
  <c r="Q762" i="6"/>
  <c r="CX120" i="9"/>
  <c r="BT120" i="9"/>
  <c r="BT34" i="9"/>
  <c r="Q585" i="7"/>
  <c r="Q142" i="7" s="1"/>
  <c r="CX34" i="9"/>
  <c r="CX124" i="9"/>
  <c r="O168" i="45"/>
  <c r="BT124" i="9"/>
  <c r="Q1006" i="6"/>
  <c r="Q230" i="6" s="1"/>
  <c r="J49" i="47"/>
  <c r="J89" i="47"/>
  <c r="CJ73" i="21"/>
  <c r="N691" i="34" s="1"/>
  <c r="AS42" i="42"/>
  <c r="Q1372" i="6"/>
  <c r="Q395" i="4"/>
  <c r="N4" i="12" s="1"/>
  <c r="Q8" i="5"/>
  <c r="O106" i="5"/>
  <c r="O645" i="4"/>
  <c r="O654" i="4" s="1"/>
  <c r="Q275" i="4"/>
  <c r="Q281" i="4"/>
  <c r="Q288" i="4"/>
  <c r="Q267" i="4"/>
  <c r="Q228" i="4"/>
  <c r="Q218" i="4"/>
  <c r="M34" i="17"/>
  <c r="V19" i="20" s="1"/>
  <c r="J80" i="3"/>
  <c r="N155" i="22"/>
  <c r="N158" i="22" s="1"/>
  <c r="J89" i="3" s="1"/>
  <c r="AH111" i="10"/>
  <c r="AG48" i="11" s="1"/>
  <c r="AD48" i="11"/>
  <c r="AE48" i="11" s="1"/>
  <c r="AF48" i="11" s="1"/>
  <c r="P394" i="7"/>
  <c r="P37" i="4"/>
  <c r="M101" i="13" s="1"/>
  <c r="Q60" i="8"/>
  <c r="BT57" i="9"/>
  <c r="P16" i="5"/>
  <c r="P151" i="5"/>
  <c r="P509" i="5" s="1"/>
  <c r="P1373" i="6"/>
  <c r="Q320" i="6"/>
  <c r="Q421" i="6"/>
  <c r="Q12" i="6" s="1"/>
  <c r="N2004" i="6"/>
  <c r="N481" i="5"/>
  <c r="O498" i="5"/>
  <c r="O503" i="5" s="1"/>
  <c r="L8" i="3"/>
  <c r="P760" i="4"/>
  <c r="P762" i="4" s="1"/>
  <c r="P773" i="4" s="1"/>
  <c r="P436" i="6"/>
  <c r="Q825" i="4"/>
  <c r="Q959" i="4" s="1"/>
  <c r="M8" i="3" s="1"/>
  <c r="Q787" i="4"/>
  <c r="X9" i="42" s="1"/>
  <c r="N237" i="15" s="1"/>
  <c r="BB142" i="22"/>
  <c r="O149" i="22" s="1"/>
  <c r="Q728" i="4"/>
  <c r="N768" i="34"/>
  <c r="Q758" i="4"/>
  <c r="AE57" i="10"/>
  <c r="P1549" i="6"/>
  <c r="Q1432" i="6"/>
  <c r="Q1434" i="6" s="1"/>
  <c r="Q1443" i="6" s="1"/>
  <c r="Q1360" i="6"/>
  <c r="O342" i="6"/>
  <c r="O2024" i="6" s="1"/>
  <c r="P340" i="6"/>
  <c r="P464" i="6"/>
  <c r="N2024" i="6"/>
  <c r="Q1534" i="6"/>
  <c r="Q1536" i="6" s="1"/>
  <c r="Q1538" i="6" s="1"/>
  <c r="Q1132" i="6"/>
  <c r="P380" i="6"/>
  <c r="P27" i="6" s="1"/>
  <c r="O32" i="45"/>
  <c r="P643" i="4"/>
  <c r="L936" i="4"/>
  <c r="P626" i="7"/>
  <c r="P628" i="7" s="1"/>
  <c r="P639" i="7" s="1"/>
  <c r="Q575" i="7"/>
  <c r="Q577" i="7" s="1"/>
  <c r="P860" i="7"/>
  <c r="Q206" i="7"/>
  <c r="Q9" i="7" s="1"/>
  <c r="Q163" i="7"/>
  <c r="M1175" i="7"/>
  <c r="P916" i="4"/>
  <c r="P918" i="4" s="1"/>
  <c r="P920" i="4" s="1"/>
  <c r="P929" i="4" s="1"/>
  <c r="Q147" i="4"/>
  <c r="Q613" i="4"/>
  <c r="P331" i="4"/>
  <c r="P12" i="4" s="1"/>
  <c r="Q82" i="8"/>
  <c r="O10" i="16"/>
  <c r="N23" i="16"/>
  <c r="AI21" i="42"/>
  <c r="M281" i="15" s="1"/>
  <c r="BT27" i="9"/>
  <c r="CX27" i="9"/>
  <c r="Q714" i="4"/>
  <c r="Q205" i="4" s="1"/>
  <c r="AU21" i="42"/>
  <c r="M312" i="15" s="1"/>
  <c r="N24" i="17"/>
  <c r="Q341" i="4"/>
  <c r="BO52" i="9"/>
  <c r="CX52" i="9"/>
  <c r="Q1054" i="7"/>
  <c r="BS52" i="9"/>
  <c r="R393" i="7" s="1"/>
  <c r="Q325" i="4"/>
  <c r="Q864" i="4"/>
  <c r="Q856" i="7"/>
  <c r="Q323" i="7" s="1"/>
  <c r="P4" i="37"/>
  <c r="Q2" i="37" s="1"/>
  <c r="P77" i="37"/>
  <c r="P79" i="37" s="1"/>
  <c r="Q641" i="4"/>
  <c r="O37" i="17"/>
  <c r="O113" i="17" s="1"/>
  <c r="O116" i="17" s="1"/>
  <c r="Q505" i="8"/>
  <c r="Q153" i="8" s="1"/>
  <c r="L144" i="3"/>
  <c r="Q157" i="6"/>
  <c r="BT184" i="9"/>
  <c r="CX184" i="9"/>
  <c r="CX180" i="9"/>
  <c r="BT180" i="9"/>
  <c r="P216" i="9"/>
  <c r="CX157" i="9"/>
  <c r="BT157" i="9"/>
  <c r="CX152" i="9"/>
  <c r="BT152" i="9"/>
  <c r="O40" i="45"/>
  <c r="O45" i="45" s="1"/>
  <c r="Q1144" i="6"/>
  <c r="Q353" i="6" s="1"/>
  <c r="CX188" i="9"/>
  <c r="Q1547" i="6"/>
  <c r="BT188" i="9"/>
  <c r="CK142" i="22"/>
  <c r="N697" i="34" s="1"/>
  <c r="O293" i="45"/>
  <c r="N29" i="45"/>
  <c r="N36" i="45" s="1"/>
  <c r="Q326" i="6"/>
  <c r="D37" i="20"/>
  <c r="D98" i="20" s="1"/>
  <c r="O290" i="45"/>
  <c r="O33" i="45"/>
  <c r="Q266" i="6"/>
  <c r="O34" i="45"/>
  <c r="Q378" i="6"/>
  <c r="Q1221" i="6"/>
  <c r="Q369" i="6" s="1"/>
  <c r="O29" i="45"/>
  <c r="C957" i="4"/>
  <c r="G942" i="4"/>
  <c r="N19" i="4"/>
  <c r="N30" i="4" s="1"/>
  <c r="G38" i="4"/>
  <c r="C49" i="4"/>
  <c r="A123" i="3" s="1"/>
  <c r="A36" i="13"/>
  <c r="C979" i="4"/>
  <c r="G977" i="4"/>
  <c r="K583" i="4"/>
  <c r="K585" i="4" s="1"/>
  <c r="K170" i="4"/>
  <c r="Q336" i="4"/>
  <c r="Q507" i="5"/>
  <c r="Q16" i="5"/>
  <c r="Q366" i="7"/>
  <c r="AZ142" i="22"/>
  <c r="M68" i="17" s="1"/>
  <c r="M70" i="17" s="1"/>
  <c r="Q771" i="6"/>
  <c r="BH93" i="22"/>
  <c r="BJ93" i="22"/>
  <c r="BD93" i="22"/>
  <c r="BF93" i="22"/>
  <c r="BE142" i="22"/>
  <c r="P148" i="22" s="1"/>
  <c r="P156" i="22" s="1"/>
  <c r="BI142" i="22"/>
  <c r="Q148" i="22" s="1"/>
  <c r="X38" i="42"/>
  <c r="C78" i="42"/>
  <c r="K80" i="20"/>
  <c r="K79" i="20" s="1"/>
  <c r="K81" i="20" s="1"/>
  <c r="L80" i="20" s="1"/>
  <c r="L79" i="20" s="1"/>
  <c r="L96" i="20"/>
  <c r="N71" i="15"/>
  <c r="N19" i="15" s="1"/>
  <c r="Q476" i="4"/>
  <c r="Q87" i="4" s="1"/>
  <c r="Q46" i="4" s="1"/>
  <c r="M8" i="12"/>
  <c r="Q399" i="4" s="1"/>
  <c r="N8" i="12" s="1"/>
  <c r="M96" i="12"/>
  <c r="AD8" i="10" s="1"/>
  <c r="AA38" i="10"/>
  <c r="O86" i="4"/>
  <c r="Q330" i="6"/>
  <c r="Q329" i="6" s="1"/>
  <c r="Q1192" i="6"/>
  <c r="Q157" i="7"/>
  <c r="N295" i="45"/>
  <c r="N305" i="45" s="1"/>
  <c r="N306" i="45" s="1"/>
  <c r="N93" i="13"/>
  <c r="Q66" i="8"/>
  <c r="O292" i="45"/>
  <c r="O294" i="45"/>
  <c r="O291" i="45"/>
  <c r="M68" i="13"/>
  <c r="M53" i="13"/>
  <c r="Q1296" i="6"/>
  <c r="P421" i="6"/>
  <c r="P12" i="6" s="1"/>
  <c r="P1224" i="6"/>
  <c r="M774" i="34" s="1"/>
  <c r="P366" i="6"/>
  <c r="P371" i="6" s="1"/>
  <c r="M395" i="6"/>
  <c r="M2005" i="6"/>
  <c r="Q377" i="6"/>
  <c r="Q1217" i="6"/>
  <c r="Q1255" i="6"/>
  <c r="Q506" i="6"/>
  <c r="Q1605" i="6"/>
  <c r="O11" i="6"/>
  <c r="O43" i="6" s="1"/>
  <c r="O382" i="6"/>
  <c r="N384" i="6"/>
  <c r="N2025" i="6"/>
  <c r="N514" i="5"/>
  <c r="N479" i="5"/>
  <c r="N30" i="5"/>
  <c r="J14" i="3" s="1"/>
  <c r="O69" i="5"/>
  <c r="O71" i="5" s="1"/>
  <c r="K291" i="3" s="1"/>
  <c r="I14" i="3"/>
  <c r="O126" i="4"/>
  <c r="O90" i="7"/>
  <c r="O92" i="7" s="1"/>
  <c r="O315" i="7"/>
  <c r="O1194" i="7" s="1"/>
  <c r="N188" i="7"/>
  <c r="AF55" i="10"/>
  <c r="Q337" i="7"/>
  <c r="Q847" i="7"/>
  <c r="Q849" i="7" s="1"/>
  <c r="Q851" i="7" s="1"/>
  <c r="L117" i="3"/>
  <c r="P88" i="7"/>
  <c r="P20" i="7" s="1"/>
  <c r="P32" i="7" s="1"/>
  <c r="Q626" i="7"/>
  <c r="Q628" i="7" s="1"/>
  <c r="Q639" i="7" s="1"/>
  <c r="O177" i="7"/>
  <c r="O1173" i="7" s="1"/>
  <c r="P313" i="7"/>
  <c r="P24" i="7" s="1"/>
  <c r="P36" i="7" s="1"/>
  <c r="N144" i="7"/>
  <c r="N1171" i="7"/>
  <c r="O10" i="7"/>
  <c r="Q516" i="7"/>
  <c r="Q518" i="7" s="1"/>
  <c r="Q520" i="7" s="1"/>
  <c r="Q529" i="7" s="1"/>
  <c r="P131" i="7"/>
  <c r="AE55" i="10"/>
  <c r="K71" i="13"/>
  <c r="S67" i="14" s="1"/>
  <c r="N126" i="13"/>
  <c r="BT37" i="9"/>
  <c r="Q759" i="7"/>
  <c r="Q270" i="7" s="1"/>
  <c r="M130" i="4"/>
  <c r="I286" i="3" s="1"/>
  <c r="M949" i="4"/>
  <c r="L12" i="13"/>
  <c r="L59" i="3"/>
  <c r="N128" i="4"/>
  <c r="I8" i="42"/>
  <c r="K584" i="34" s="1"/>
  <c r="K585" i="34" s="1"/>
  <c r="Z58" i="42"/>
  <c r="O133" i="7"/>
  <c r="K308" i="3" s="1"/>
  <c r="O1190" i="7"/>
  <c r="K13" i="42"/>
  <c r="P56" i="5"/>
  <c r="P69" i="5" s="1"/>
  <c r="Q104" i="5"/>
  <c r="Q17" i="5"/>
  <c r="Q508" i="5"/>
  <c r="Q162" i="4"/>
  <c r="C91" i="8"/>
  <c r="C90" i="8"/>
  <c r="O424" i="45"/>
  <c r="O431" i="45" s="1"/>
  <c r="O432" i="45" s="1"/>
  <c r="A46" i="17"/>
  <c r="Q125" i="8"/>
  <c r="P429" i="7"/>
  <c r="P430" i="7" s="1"/>
  <c r="Q1115" i="7"/>
  <c r="N103" i="7"/>
  <c r="N1170" i="7"/>
  <c r="N470" i="5"/>
  <c r="N166" i="5"/>
  <c r="P106" i="5"/>
  <c r="P480" i="5"/>
  <c r="Q139" i="5"/>
  <c r="Q385" i="5"/>
  <c r="Q387" i="5" s="1"/>
  <c r="Q1090" i="7"/>
  <c r="R1090" i="7" s="1"/>
  <c r="R427" i="7" s="1"/>
  <c r="P427" i="7"/>
  <c r="Q1095" i="7"/>
  <c r="Q993" i="6"/>
  <c r="Q995" i="6" s="1"/>
  <c r="Q998" i="6" s="1"/>
  <c r="I121" i="3"/>
  <c r="Q1477" i="6"/>
  <c r="Q1479" i="6" s="1"/>
  <c r="AF229" i="10" s="1"/>
  <c r="Q1485" i="6" s="1"/>
  <c r="Q461" i="6" s="1"/>
  <c r="M473" i="5"/>
  <c r="M486" i="5" s="1"/>
  <c r="M490" i="5" s="1"/>
  <c r="O200" i="5"/>
  <c r="K294" i="3" s="1"/>
  <c r="O482" i="5"/>
  <c r="P510" i="5"/>
  <c r="P19" i="5"/>
  <c r="P28" i="5" s="1"/>
  <c r="P198" i="5"/>
  <c r="Q184" i="5"/>
  <c r="Q196" i="5" s="1"/>
  <c r="Q450" i="5"/>
  <c r="Q452" i="5" s="1"/>
  <c r="Q454" i="5" s="1"/>
  <c r="Q462" i="5" s="1"/>
  <c r="N471" i="5"/>
  <c r="N211" i="5"/>
  <c r="Q199" i="5"/>
  <c r="O470" i="5"/>
  <c r="O166" i="5"/>
  <c r="P167" i="4"/>
  <c r="P705" i="4"/>
  <c r="P707" i="4" s="1"/>
  <c r="P715" i="4" s="1"/>
  <c r="Q695" i="4"/>
  <c r="Q703" i="4" s="1"/>
  <c r="Q674" i="4"/>
  <c r="Q103" i="4"/>
  <c r="Q149" i="4" s="1"/>
  <c r="I146" i="14"/>
  <c r="P45" i="14"/>
  <c r="L1056" i="6" s="1"/>
  <c r="N468" i="5"/>
  <c r="N82" i="5"/>
  <c r="Q238" i="5"/>
  <c r="Q258" i="5" s="1"/>
  <c r="Q260" i="5" s="1"/>
  <c r="Q271" i="5" s="1"/>
  <c r="P102" i="4"/>
  <c r="P499" i="4"/>
  <c r="O148" i="4"/>
  <c r="O152" i="4" s="1"/>
  <c r="O105" i="4"/>
  <c r="O8" i="4" s="1"/>
  <c r="Q996" i="7"/>
  <c r="Q393" i="7" s="1"/>
  <c r="Q51" i="7" s="1"/>
  <c r="N73" i="13"/>
  <c r="M115" i="13"/>
  <c r="W41" i="42"/>
  <c r="M75" i="15"/>
  <c r="L71" i="13"/>
  <c r="V42" i="42" s="1"/>
  <c r="D157" i="11"/>
  <c r="BK210" i="9"/>
  <c r="BK212" i="9" s="1"/>
  <c r="L207" i="3" s="1"/>
  <c r="L210" i="3" s="1"/>
  <c r="N1175" i="7"/>
  <c r="N328" i="7"/>
  <c r="E56" i="11"/>
  <c r="P750" i="7"/>
  <c r="P761" i="7" s="1"/>
  <c r="AE229" i="10"/>
  <c r="AD137" i="11" s="1"/>
  <c r="AE137" i="11" s="1"/>
  <c r="AF137" i="11" s="1"/>
  <c r="P1490" i="6"/>
  <c r="O1490" i="6"/>
  <c r="J81" i="3"/>
  <c r="L155" i="22"/>
  <c r="L158" i="22" s="1"/>
  <c r="H89" i="3" s="1"/>
  <c r="L151" i="22"/>
  <c r="I98" i="3" s="1"/>
  <c r="F81" i="3"/>
  <c r="F82" i="3" s="1"/>
  <c r="K151" i="22"/>
  <c r="H98" i="3" s="1"/>
  <c r="K155" i="22"/>
  <c r="K158" i="22" s="1"/>
  <c r="G89" i="3" s="1"/>
  <c r="I43" i="17"/>
  <c r="G80" i="3"/>
  <c r="J43" i="17"/>
  <c r="H80" i="3"/>
  <c r="M151" i="22"/>
  <c r="J98" i="3" s="1"/>
  <c r="M155" i="22"/>
  <c r="M158" i="22" s="1"/>
  <c r="I89" i="3" s="1"/>
  <c r="I80" i="3"/>
  <c r="K43" i="17"/>
  <c r="H103" i="19"/>
  <c r="AB48" i="42"/>
  <c r="F490" i="34" s="1"/>
  <c r="F548" i="34" s="1"/>
  <c r="E29" i="3"/>
  <c r="E30" i="3" s="1"/>
  <c r="E167" i="3"/>
  <c r="E168" i="3" s="1"/>
  <c r="AA48" i="42"/>
  <c r="E490" i="34" s="1"/>
  <c r="E548" i="34" s="1"/>
  <c r="E550" i="34" s="1"/>
  <c r="E559" i="34" s="1"/>
  <c r="E253" i="34" s="1"/>
  <c r="D167" i="3"/>
  <c r="D168" i="3" s="1"/>
  <c r="D29" i="3"/>
  <c r="D30" i="3" s="1"/>
  <c r="E37" i="16"/>
  <c r="P35" i="19"/>
  <c r="N35" i="19"/>
  <c r="L13" i="42"/>
  <c r="A53" i="3"/>
  <c r="E155" i="11"/>
  <c r="J137" i="13"/>
  <c r="J74" i="15"/>
  <c r="J22" i="15" s="1"/>
  <c r="Q67" i="14"/>
  <c r="T42" i="42"/>
  <c r="BP98" i="9"/>
  <c r="BP210" i="9" s="1"/>
  <c r="J18" i="15"/>
  <c r="J290" i="34" s="1"/>
  <c r="J352" i="34" s="1"/>
  <c r="BA212" i="9"/>
  <c r="J207" i="3" s="1"/>
  <c r="J210" i="3" s="1"/>
  <c r="P32" i="8"/>
  <c r="AI47" i="42"/>
  <c r="O36" i="16"/>
  <c r="Q331" i="8"/>
  <c r="Q93" i="8" s="1"/>
  <c r="P398" i="4"/>
  <c r="M7" i="12" s="1"/>
  <c r="M19" i="15"/>
  <c r="L62" i="3"/>
  <c r="P990" i="4"/>
  <c r="N261" i="7"/>
  <c r="J310" i="3" s="1"/>
  <c r="N1191" i="7"/>
  <c r="M1172" i="7"/>
  <c r="M272" i="7"/>
  <c r="O23" i="7"/>
  <c r="O35" i="7" s="1"/>
  <c r="O259" i="7"/>
  <c r="J5" i="3"/>
  <c r="P41" i="7"/>
  <c r="M98" i="13" s="1"/>
  <c r="P257" i="7"/>
  <c r="Q746" i="7"/>
  <c r="Q748" i="7" s="1"/>
  <c r="M91" i="20"/>
  <c r="M85" i="20"/>
  <c r="J66" i="20"/>
  <c r="L61" i="20"/>
  <c r="AF64" i="11"/>
  <c r="Q71" i="11"/>
  <c r="L5" i="12"/>
  <c r="M182" i="15" l="1"/>
  <c r="P345" i="15"/>
  <c r="P350" i="15" s="1"/>
  <c r="M135" i="15"/>
  <c r="P330" i="15"/>
  <c r="P336" i="15" s="1"/>
  <c r="AH56" i="10"/>
  <c r="P218" i="6"/>
  <c r="P221" i="6" s="1"/>
  <c r="X22" i="42"/>
  <c r="N251" i="15" s="1"/>
  <c r="Q239" i="4"/>
  <c r="O57" i="1"/>
  <c r="O66" i="1" s="1"/>
  <c r="N66" i="1"/>
  <c r="BK73" i="21"/>
  <c r="Q79" i="21" s="1"/>
  <c r="BO74" i="9"/>
  <c r="N746" i="34"/>
  <c r="N748" i="34" s="1"/>
  <c r="N215" i="34" s="1"/>
  <c r="BI73" i="21"/>
  <c r="P81" i="21" s="1"/>
  <c r="P83" i="21" s="1"/>
  <c r="M97" i="3" s="1"/>
  <c r="L241" i="15"/>
  <c r="L210" i="15" s="1"/>
  <c r="M38" i="42"/>
  <c r="BM19" i="21"/>
  <c r="N71" i="16"/>
  <c r="N41" i="16" s="1"/>
  <c r="L77" i="3" s="1"/>
  <c r="L76" i="3"/>
  <c r="Q282" i="6"/>
  <c r="Q2039" i="6"/>
  <c r="K14" i="15"/>
  <c r="K36" i="15" s="1"/>
  <c r="K87" i="15"/>
  <c r="R1363" i="6"/>
  <c r="R449" i="6"/>
  <c r="R454" i="6" s="1"/>
  <c r="P68" i="16"/>
  <c r="P54" i="6"/>
  <c r="W23" i="42" s="1"/>
  <c r="M252" i="15" s="1"/>
  <c r="M31" i="13"/>
  <c r="M49" i="13" s="1"/>
  <c r="O71" i="16"/>
  <c r="O41" i="16" s="1"/>
  <c r="M77" i="3" s="1"/>
  <c r="M76" i="3"/>
  <c r="L66" i="15"/>
  <c r="L65" i="13"/>
  <c r="V32" i="42"/>
  <c r="J32" i="42" s="1"/>
  <c r="BM68" i="21"/>
  <c r="CK68" i="21"/>
  <c r="R160" i="6"/>
  <c r="R166" i="6" s="1"/>
  <c r="R1067" i="6"/>
  <c r="R275" i="6"/>
  <c r="U17" i="26"/>
  <c r="R298" i="7"/>
  <c r="O83" i="21"/>
  <c r="M173" i="15"/>
  <c r="N113" i="17"/>
  <c r="N116" i="17" s="1"/>
  <c r="AU47" i="42"/>
  <c r="AU51" i="42" s="1"/>
  <c r="R450" i="6"/>
  <c r="R455" i="6" s="1"/>
  <c r="R1364" i="6"/>
  <c r="R997" i="6"/>
  <c r="R214" i="6"/>
  <c r="R220" i="6" s="1"/>
  <c r="BM67" i="21"/>
  <c r="CK67" i="21"/>
  <c r="Q176" i="6"/>
  <c r="O743" i="34"/>
  <c r="R139" i="6"/>
  <c r="O725" i="34"/>
  <c r="O729" i="34"/>
  <c r="R375" i="6"/>
  <c r="R380" i="6" s="1"/>
  <c r="R27" i="6" s="1"/>
  <c r="R1218" i="6"/>
  <c r="R365" i="6" s="1"/>
  <c r="O756" i="34"/>
  <c r="N756" i="34"/>
  <c r="M216" i="34"/>
  <c r="O727" i="34"/>
  <c r="R1153" i="7"/>
  <c r="R1203" i="7" s="1"/>
  <c r="R440" i="7"/>
  <c r="R446" i="7" s="1"/>
  <c r="R42" i="7" s="1"/>
  <c r="O13" i="13" s="1"/>
  <c r="R847" i="7"/>
  <c r="R849" i="7" s="1"/>
  <c r="R851" i="7" s="1"/>
  <c r="R295" i="7"/>
  <c r="Q88" i="7"/>
  <c r="Q20" i="7" s="1"/>
  <c r="Q32" i="7" s="1"/>
  <c r="Q26" i="5"/>
  <c r="N48" i="13"/>
  <c r="N64" i="13" s="1"/>
  <c r="N118" i="13" s="1"/>
  <c r="BU210" i="9"/>
  <c r="BU212" i="9" s="1"/>
  <c r="N207" i="3" s="1"/>
  <c r="N210" i="3" s="1"/>
  <c r="CY120" i="9"/>
  <c r="BY120" i="9"/>
  <c r="R940" i="6"/>
  <c r="CY90" i="9"/>
  <c r="R871" i="6"/>
  <c r="BY90" i="9"/>
  <c r="Q72" i="9"/>
  <c r="BX70" i="9"/>
  <c r="BY70" i="9" s="1"/>
  <c r="CY70" i="9"/>
  <c r="AK102" i="10"/>
  <c r="R46" i="6"/>
  <c r="O21" i="5"/>
  <c r="O30" i="5" s="1"/>
  <c r="O27" i="5"/>
  <c r="R1485" i="6"/>
  <c r="R461" i="6" s="1"/>
  <c r="AK229" i="10"/>
  <c r="AJ137" i="11" s="1"/>
  <c r="M13" i="42"/>
  <c r="O212" i="15"/>
  <c r="P52" i="7"/>
  <c r="L67" i="3" s="1"/>
  <c r="R31" i="5"/>
  <c r="O99" i="13" s="1"/>
  <c r="N6" i="3"/>
  <c r="J25" i="4"/>
  <c r="J975" i="4" s="1"/>
  <c r="J977" i="4" s="1"/>
  <c r="J33" i="4"/>
  <c r="J32" i="4"/>
  <c r="O45" i="4"/>
  <c r="O989" i="4" s="1"/>
  <c r="O781" i="34"/>
  <c r="M789" i="34"/>
  <c r="P29" i="45"/>
  <c r="F175" i="3"/>
  <c r="F200" i="3"/>
  <c r="H116" i="20"/>
  <c r="I55" i="20"/>
  <c r="K112" i="34"/>
  <c r="J114" i="34"/>
  <c r="J115" i="34" s="1"/>
  <c r="O433" i="45"/>
  <c r="P433" i="45" s="1"/>
  <c r="AV8" i="42"/>
  <c r="N298" i="15" s="1"/>
  <c r="Q106" i="8"/>
  <c r="R347" i="8"/>
  <c r="R105" i="8" s="1"/>
  <c r="Q105" i="8"/>
  <c r="P291" i="45"/>
  <c r="P295" i="45" s="1"/>
  <c r="P305" i="45" s="1"/>
  <c r="P306" i="45" s="1"/>
  <c r="AW8" i="42"/>
  <c r="O298" i="15" s="1"/>
  <c r="AJ43" i="42"/>
  <c r="L43" i="42" s="1"/>
  <c r="AK9" i="42"/>
  <c r="O268" i="15" s="1"/>
  <c r="Q44" i="8"/>
  <c r="AJ8" i="42" s="1"/>
  <c r="N307" i="45"/>
  <c r="BL93" i="22"/>
  <c r="BL52" i="22"/>
  <c r="BM142" i="22"/>
  <c r="BN52" i="22"/>
  <c r="BN93" i="22"/>
  <c r="R331" i="8"/>
  <c r="R93" i="8" s="1"/>
  <c r="P36" i="16"/>
  <c r="R959" i="4"/>
  <c r="N8" i="3" s="1"/>
  <c r="N358" i="4"/>
  <c r="L953" i="4"/>
  <c r="M360" i="4"/>
  <c r="I290" i="3" s="1"/>
  <c r="M953" i="4"/>
  <c r="O356" i="4"/>
  <c r="O23" i="4" s="1"/>
  <c r="O34" i="4" s="1"/>
  <c r="L371" i="4"/>
  <c r="H290" i="3"/>
  <c r="L940" i="4"/>
  <c r="P37" i="17"/>
  <c r="P113" i="17" s="1"/>
  <c r="P116" i="17" s="1"/>
  <c r="R505" i="8"/>
  <c r="R153" i="8" s="1"/>
  <c r="R1073" i="6"/>
  <c r="R290" i="6" s="1"/>
  <c r="AJ8" i="10"/>
  <c r="AK56" i="10"/>
  <c r="R337" i="7"/>
  <c r="AK57" i="10"/>
  <c r="AJ72" i="10"/>
  <c r="AK55" i="10"/>
  <c r="R147" i="22"/>
  <c r="BY147" i="9"/>
  <c r="Q210" i="9"/>
  <c r="Q216" i="9"/>
  <c r="AW43" i="42"/>
  <c r="M43" i="42" s="1"/>
  <c r="O123" i="15"/>
  <c r="O56" i="13"/>
  <c r="O71" i="15" s="1"/>
  <c r="O19" i="15" s="1"/>
  <c r="R476" i="4"/>
  <c r="R87" i="4" s="1"/>
  <c r="R46" i="4" s="1"/>
  <c r="AG35" i="11"/>
  <c r="AH35" i="11" s="1"/>
  <c r="AI35" i="11" s="1"/>
  <c r="AK35" i="11" s="1"/>
  <c r="R324" i="7"/>
  <c r="Y39" i="42"/>
  <c r="O241" i="15" s="1"/>
  <c r="P105" i="17"/>
  <c r="O160" i="15"/>
  <c r="O182" i="15" s="1"/>
  <c r="AW21" i="42"/>
  <c r="P24" i="17"/>
  <c r="R83" i="8"/>
  <c r="AK23" i="42"/>
  <c r="O283" i="15" s="1"/>
  <c r="P101" i="16"/>
  <c r="AK21" i="42"/>
  <c r="O114" i="15"/>
  <c r="O135" i="15" s="1"/>
  <c r="P23" i="16"/>
  <c r="AW23" i="42"/>
  <c r="R136" i="8"/>
  <c r="R143" i="8" s="1"/>
  <c r="AW32" i="42" s="1"/>
  <c r="AH57" i="10"/>
  <c r="Q313" i="7"/>
  <c r="Q24" i="7" s="1"/>
  <c r="Q36" i="7" s="1"/>
  <c r="R366" i="7"/>
  <c r="Y8" i="42"/>
  <c r="O236" i="15" s="1"/>
  <c r="R41" i="7"/>
  <c r="Q428" i="7"/>
  <c r="R1095" i="7"/>
  <c r="R428" i="7" s="1"/>
  <c r="R200" i="7"/>
  <c r="R206" i="7" s="1"/>
  <c r="R9" i="7" s="1"/>
  <c r="R663" i="7"/>
  <c r="R516" i="7"/>
  <c r="R518" i="7" s="1"/>
  <c r="R520" i="7" s="1"/>
  <c r="R529" i="7" s="1"/>
  <c r="R71" i="7"/>
  <c r="R88" i="7" s="1"/>
  <c r="R121" i="7"/>
  <c r="R129" i="7" s="1"/>
  <c r="R573" i="7"/>
  <c r="R575" i="7" s="1"/>
  <c r="R577" i="7" s="1"/>
  <c r="R587" i="7" s="1"/>
  <c r="R620" i="7"/>
  <c r="R626" i="7" s="1"/>
  <c r="R628" i="7" s="1"/>
  <c r="R639" i="7" s="1"/>
  <c r="R163" i="7"/>
  <c r="Q429" i="7"/>
  <c r="Q430" i="7" s="1"/>
  <c r="R1115" i="7"/>
  <c r="R429" i="7" s="1"/>
  <c r="R430" i="7" s="1"/>
  <c r="R252" i="7"/>
  <c r="R257" i="7" s="1"/>
  <c r="R746" i="7"/>
  <c r="R748" i="7" s="1"/>
  <c r="R750" i="7" s="1"/>
  <c r="R761" i="7" s="1"/>
  <c r="R156" i="7"/>
  <c r="Q314" i="6"/>
  <c r="Q10" i="6" s="1"/>
  <c r="N2002" i="6"/>
  <c r="R548" i="6"/>
  <c r="R2028" i="6" s="1"/>
  <c r="Q436" i="6"/>
  <c r="R194" i="6"/>
  <c r="R8" i="6" s="1"/>
  <c r="O766" i="34"/>
  <c r="R689" i="6"/>
  <c r="R144" i="6"/>
  <c r="R928" i="6"/>
  <c r="R930" i="6" s="1"/>
  <c r="Q1613" i="6"/>
  <c r="Q519" i="6" s="1"/>
  <c r="R107" i="6"/>
  <c r="R1096" i="6"/>
  <c r="R304" i="6"/>
  <c r="R1132" i="6"/>
  <c r="P35" i="45"/>
  <c r="R320" i="6"/>
  <c r="R436" i="6"/>
  <c r="N232" i="6"/>
  <c r="R1296" i="6"/>
  <c r="R421" i="6"/>
  <c r="O772" i="34"/>
  <c r="R774" i="6"/>
  <c r="R76" i="6"/>
  <c r="R931" i="6"/>
  <c r="R158" i="6"/>
  <c r="R53" i="6"/>
  <c r="O30" i="13"/>
  <c r="R90" i="6"/>
  <c r="R1585" i="6"/>
  <c r="R9" i="6"/>
  <c r="R343" i="6"/>
  <c r="R1360" i="6"/>
  <c r="R366" i="6"/>
  <c r="R371" i="6" s="1"/>
  <c r="Q216" i="6"/>
  <c r="Q24" i="6" s="1"/>
  <c r="Q40" i="6" s="1"/>
  <c r="R202" i="6"/>
  <c r="R993" i="6"/>
  <c r="R995" i="6" s="1"/>
  <c r="R85" i="6"/>
  <c r="R311" i="6"/>
  <c r="R1165" i="6"/>
  <c r="R1194" i="6" s="1"/>
  <c r="R1196" i="6" s="1"/>
  <c r="R1207" i="6" s="1"/>
  <c r="Q88" i="6"/>
  <c r="R762" i="6"/>
  <c r="R88" i="6" s="1"/>
  <c r="Q138" i="6"/>
  <c r="R833" i="6"/>
  <c r="R621" i="6"/>
  <c r="R500" i="5"/>
  <c r="R385" i="5"/>
  <c r="R387" i="5" s="1"/>
  <c r="R389" i="5" s="1"/>
  <c r="R398" i="5" s="1"/>
  <c r="L292" i="3"/>
  <c r="Q269" i="4"/>
  <c r="Q11" i="4" s="1"/>
  <c r="R75" i="4"/>
  <c r="R18" i="4" s="1"/>
  <c r="H977" i="4"/>
  <c r="I977" i="4" s="1"/>
  <c r="Q151" i="4"/>
  <c r="R399" i="4"/>
  <c r="O8" i="12" s="1"/>
  <c r="R395" i="4"/>
  <c r="O4" i="12" s="1"/>
  <c r="P55" i="37"/>
  <c r="P58" i="37" s="1"/>
  <c r="P67" i="37" s="1"/>
  <c r="M101" i="20"/>
  <c r="N100" i="20" s="1"/>
  <c r="N99" i="20" s="1"/>
  <c r="N101" i="20" s="1"/>
  <c r="P100" i="20" s="1"/>
  <c r="O90" i="20"/>
  <c r="O89" i="20" s="1"/>
  <c r="O91" i="20" s="1"/>
  <c r="X17" i="20"/>
  <c r="X20" i="20" s="1"/>
  <c r="J99" i="47"/>
  <c r="Q88" i="19"/>
  <c r="Q90" i="19" s="1"/>
  <c r="R151" i="5"/>
  <c r="R153" i="5" s="1"/>
  <c r="R481" i="5" s="1"/>
  <c r="R151" i="4"/>
  <c r="R152" i="4" s="1"/>
  <c r="R331" i="4"/>
  <c r="R12" i="4" s="1"/>
  <c r="R196" i="5"/>
  <c r="R198" i="5" s="1"/>
  <c r="R507" i="5"/>
  <c r="R16" i="5"/>
  <c r="R452" i="5"/>
  <c r="R454" i="5" s="1"/>
  <c r="R462" i="5" s="1"/>
  <c r="R238" i="5"/>
  <c r="R258" i="5" s="1"/>
  <c r="R260" i="5" s="1"/>
  <c r="R271" i="5" s="1"/>
  <c r="R52" i="5"/>
  <c r="R56" i="5" s="1"/>
  <c r="R508" i="5"/>
  <c r="R17" i="5"/>
  <c r="R26" i="5" s="1"/>
  <c r="R104" i="5"/>
  <c r="R10" i="5"/>
  <c r="R501" i="5"/>
  <c r="O611" i="34"/>
  <c r="O243" i="34" s="1"/>
  <c r="O130" i="34"/>
  <c r="E534" i="34"/>
  <c r="O146" i="34"/>
  <c r="O137" i="34"/>
  <c r="R705" i="4"/>
  <c r="R707" i="4" s="1"/>
  <c r="R715" i="4" s="1"/>
  <c r="R167" i="4"/>
  <c r="R787" i="4"/>
  <c r="Y9" i="42" s="1"/>
  <c r="O237" i="15" s="1"/>
  <c r="R264" i="4"/>
  <c r="R274" i="4"/>
  <c r="R126" i="4"/>
  <c r="R728" i="4"/>
  <c r="R217" i="4"/>
  <c r="R220" i="4" s="1"/>
  <c r="R613" i="4"/>
  <c r="R162" i="4"/>
  <c r="R225" i="4"/>
  <c r="R239" i="4" s="1"/>
  <c r="R21" i="4" s="1"/>
  <c r="R758" i="4"/>
  <c r="R641" i="4"/>
  <c r="R175" i="4"/>
  <c r="R192" i="4" s="1"/>
  <c r="R20" i="4" s="1"/>
  <c r="R916" i="4"/>
  <c r="R581" i="4"/>
  <c r="R583" i="4" s="1"/>
  <c r="R585" i="4" s="1"/>
  <c r="R593" i="4" s="1"/>
  <c r="R864" i="4"/>
  <c r="C40" i="13"/>
  <c r="H196" i="4"/>
  <c r="I196" i="4" s="1"/>
  <c r="H241" i="4"/>
  <c r="I241" i="4" s="1"/>
  <c r="H10" i="4"/>
  <c r="N554" i="34"/>
  <c r="D128" i="15"/>
  <c r="F128" i="15"/>
  <c r="D218" i="15"/>
  <c r="N46" i="45"/>
  <c r="N47" i="45" s="1"/>
  <c r="Q495" i="6"/>
  <c r="W80" i="42"/>
  <c r="Q1134" i="6"/>
  <c r="Q1136" i="6" s="1"/>
  <c r="Q1145" i="6" s="1"/>
  <c r="M220" i="15"/>
  <c r="Q2037" i="6"/>
  <c r="Q52" i="6" s="1"/>
  <c r="N100" i="13" s="1"/>
  <c r="Q165" i="6"/>
  <c r="N686" i="34" s="1"/>
  <c r="N680" i="34" s="1"/>
  <c r="K174" i="15"/>
  <c r="I93" i="47" s="1"/>
  <c r="K52" i="47"/>
  <c r="L52" i="47"/>
  <c r="O23" i="6"/>
  <c r="O39" i="6" s="1"/>
  <c r="K307" i="3"/>
  <c r="Q686" i="6"/>
  <c r="X8" i="42"/>
  <c r="N236" i="15" s="1"/>
  <c r="P342" i="6"/>
  <c r="P2024" i="6" s="1"/>
  <c r="L205" i="15"/>
  <c r="M283" i="15"/>
  <c r="Q21" i="8"/>
  <c r="Q83" i="8"/>
  <c r="AJ23" i="42"/>
  <c r="M596" i="34"/>
  <c r="M597" i="34" s="1"/>
  <c r="M599" i="34" s="1"/>
  <c r="M241" i="34" s="1"/>
  <c r="N59" i="14"/>
  <c r="N62" i="14" s="1"/>
  <c r="O24" i="17"/>
  <c r="M179" i="15"/>
  <c r="M31" i="15" s="1"/>
  <c r="AT40" i="42"/>
  <c r="J40" i="42" s="1"/>
  <c r="A50" i="17"/>
  <c r="A120" i="17" s="1"/>
  <c r="I92" i="47"/>
  <c r="M57" i="34"/>
  <c r="M59" i="34" s="1"/>
  <c r="AV21" i="42"/>
  <c r="N312" i="15" s="1"/>
  <c r="N160" i="15"/>
  <c r="C53" i="47"/>
  <c r="A213" i="15"/>
  <c r="L620" i="34"/>
  <c r="L621" i="34" s="1"/>
  <c r="L623" i="34" s="1"/>
  <c r="L245" i="34" s="1"/>
  <c r="I121" i="17"/>
  <c r="AJ9" i="42"/>
  <c r="N268" i="15" s="1"/>
  <c r="N114" i="15"/>
  <c r="O101" i="16"/>
  <c r="A120" i="16"/>
  <c r="A122" i="16" s="1"/>
  <c r="A93" i="3" s="1"/>
  <c r="N126" i="15"/>
  <c r="O109" i="16"/>
  <c r="L170" i="15"/>
  <c r="M123" i="17"/>
  <c r="AV47" i="42"/>
  <c r="N173" i="15"/>
  <c r="A188" i="15"/>
  <c r="A193" i="15" s="1"/>
  <c r="A142" i="15"/>
  <c r="L38" i="42"/>
  <c r="M608" i="34"/>
  <c r="M609" i="34" s="1"/>
  <c r="M611" i="34" s="1"/>
  <c r="M243" i="34" s="1"/>
  <c r="M267" i="15"/>
  <c r="H194" i="15"/>
  <c r="L364" i="8" s="1"/>
  <c r="I189" i="15" s="1"/>
  <c r="W39" i="42"/>
  <c r="J300" i="3"/>
  <c r="M572" i="34"/>
  <c r="M698" i="34" s="1"/>
  <c r="M699" i="34" s="1"/>
  <c r="M206" i="34" s="1"/>
  <c r="AU30" i="42"/>
  <c r="M557" i="34"/>
  <c r="M692" i="34" s="1"/>
  <c r="M693" i="34" s="1"/>
  <c r="M203" i="34" s="1"/>
  <c r="AI30" i="42"/>
  <c r="BN74" i="9"/>
  <c r="BN212" i="9" s="1"/>
  <c r="O117" i="5"/>
  <c r="K292" i="3"/>
  <c r="O2002" i="6"/>
  <c r="K297" i="3"/>
  <c r="T44" i="37"/>
  <c r="T50" i="37" s="1"/>
  <c r="T52" i="37" s="1"/>
  <c r="W68" i="42"/>
  <c r="K278" i="4"/>
  <c r="K98" i="34"/>
  <c r="J100" i="34"/>
  <c r="J538" i="34"/>
  <c r="J365" i="34"/>
  <c r="J484" i="34" s="1"/>
  <c r="K587" i="34"/>
  <c r="K239" i="34" s="1"/>
  <c r="J252" i="3"/>
  <c r="E71" i="34"/>
  <c r="E153" i="34" s="1"/>
  <c r="E155" i="34" s="1"/>
  <c r="E67" i="34"/>
  <c r="E147" i="34"/>
  <c r="E149" i="34" s="1"/>
  <c r="E409" i="34" s="1"/>
  <c r="M378" i="34"/>
  <c r="M496" i="34" s="1"/>
  <c r="M554" i="34"/>
  <c r="J522" i="34"/>
  <c r="J472" i="34"/>
  <c r="J141" i="15"/>
  <c r="I437" i="34"/>
  <c r="D160" i="11"/>
  <c r="C160" i="11" s="1"/>
  <c r="F542" i="34"/>
  <c r="F534" i="34"/>
  <c r="D178" i="34"/>
  <c r="D179" i="34" s="1"/>
  <c r="N427" i="34"/>
  <c r="O427" i="34" s="1"/>
  <c r="D468" i="34"/>
  <c r="E32" i="34"/>
  <c r="E33" i="34" s="1"/>
  <c r="T56" i="14"/>
  <c r="N1143" i="7" s="1"/>
  <c r="N436" i="7" s="1"/>
  <c r="S55" i="14"/>
  <c r="S56" i="14" s="1"/>
  <c r="N1159" i="7" s="1"/>
  <c r="N452" i="7" s="1"/>
  <c r="N48" i="7" s="1"/>
  <c r="J21" i="3" s="1"/>
  <c r="K147" i="14"/>
  <c r="N138" i="14"/>
  <c r="O138" i="14"/>
  <c r="O76" i="14"/>
  <c r="O77" i="14"/>
  <c r="M16" i="14"/>
  <c r="P512" i="5"/>
  <c r="M13" i="15"/>
  <c r="M35" i="15" s="1"/>
  <c r="K22" i="42"/>
  <c r="N282" i="15"/>
  <c r="J80" i="42"/>
  <c r="Q75" i="4"/>
  <c r="Q18" i="4" s="1"/>
  <c r="M117" i="3"/>
  <c r="Q187" i="4"/>
  <c r="Q192" i="4" s="1"/>
  <c r="I68" i="42"/>
  <c r="M23" i="15"/>
  <c r="K9" i="4"/>
  <c r="K194" i="4"/>
  <c r="K296" i="3"/>
  <c r="M686" i="34"/>
  <c r="M680" i="34" s="1"/>
  <c r="E424" i="34"/>
  <c r="E428" i="34" s="1"/>
  <c r="Q500" i="5"/>
  <c r="Q858" i="6"/>
  <c r="A56" i="3"/>
  <c r="O469" i="5"/>
  <c r="P31" i="5"/>
  <c r="Q1194" i="6"/>
  <c r="Q1196" i="6" s="1"/>
  <c r="Q1207" i="6" s="1"/>
  <c r="P1257" i="6"/>
  <c r="P1259" i="6" s="1"/>
  <c r="P1270" i="6" s="1"/>
  <c r="Q151" i="5"/>
  <c r="Q18" i="5" s="1"/>
  <c r="Q27" i="5" s="1"/>
  <c r="P18" i="5"/>
  <c r="Q711" i="6"/>
  <c r="P162" i="6"/>
  <c r="P164" i="6" s="1"/>
  <c r="P167" i="6" s="1"/>
  <c r="Q137" i="6"/>
  <c r="K822" i="4"/>
  <c r="K824" i="4" s="1"/>
  <c r="K826" i="4" s="1"/>
  <c r="H148" i="14"/>
  <c r="AP29" i="9"/>
  <c r="M82" i="14"/>
  <c r="J138" i="4"/>
  <c r="J593" i="4"/>
  <c r="K592" i="4"/>
  <c r="K138" i="4" s="1"/>
  <c r="J29" i="9"/>
  <c r="G76" i="13"/>
  <c r="Q47" i="42" s="1"/>
  <c r="I215" i="9"/>
  <c r="I217" i="9" s="1"/>
  <c r="AK29" i="9"/>
  <c r="AK212" i="9" s="1"/>
  <c r="F235" i="3" s="1"/>
  <c r="D47" i="42"/>
  <c r="E70" i="3"/>
  <c r="E72" i="3" s="1"/>
  <c r="H991" i="4"/>
  <c r="H992" i="4" s="1"/>
  <c r="G679" i="34"/>
  <c r="G685" i="34"/>
  <c r="G687" i="34" s="1"/>
  <c r="R17" i="14"/>
  <c r="M818" i="4" s="1"/>
  <c r="M285" i="4" s="1"/>
  <c r="M312" i="4" s="1"/>
  <c r="J109" i="14"/>
  <c r="I205" i="3"/>
  <c r="BT200" i="9"/>
  <c r="O169" i="45"/>
  <c r="O170" i="45" s="1"/>
  <c r="O171" i="45" s="1"/>
  <c r="P171" i="45" s="1"/>
  <c r="M144" i="3"/>
  <c r="BT72" i="9"/>
  <c r="J243" i="4"/>
  <c r="J951" i="4"/>
  <c r="AG244" i="10"/>
  <c r="BS210" i="9"/>
  <c r="BS72" i="9"/>
  <c r="BT208" i="9"/>
  <c r="AT42" i="42"/>
  <c r="K69" i="14"/>
  <c r="J294" i="4"/>
  <c r="F289" i="3" s="1"/>
  <c r="J952" i="4"/>
  <c r="Q293" i="4"/>
  <c r="Q587" i="7"/>
  <c r="N178" i="6"/>
  <c r="N2001" i="6"/>
  <c r="P932" i="6"/>
  <c r="P941" i="6" s="1"/>
  <c r="Q930" i="6"/>
  <c r="Q932" i="6" s="1"/>
  <c r="Q941" i="6" s="1"/>
  <c r="Q1007" i="6"/>
  <c r="D38" i="20"/>
  <c r="E27" i="15"/>
  <c r="D53" i="47"/>
  <c r="K89" i="47"/>
  <c r="L89" i="47"/>
  <c r="K49" i="47"/>
  <c r="N34" i="17"/>
  <c r="X19" i="20" s="1"/>
  <c r="M103" i="3"/>
  <c r="P645" i="4"/>
  <c r="P654" i="4" s="1"/>
  <c r="J82" i="3"/>
  <c r="Q21" i="4"/>
  <c r="BF142" i="22"/>
  <c r="P149" i="22" s="1"/>
  <c r="BJ142" i="22"/>
  <c r="P7" i="5"/>
  <c r="P25" i="5" s="1"/>
  <c r="N484" i="5"/>
  <c r="N516" i="5" s="1"/>
  <c r="P153" i="5"/>
  <c r="P481" i="5" s="1"/>
  <c r="Q31" i="5"/>
  <c r="AH48" i="11"/>
  <c r="AI48" i="11" s="1"/>
  <c r="AK48" i="11" s="1"/>
  <c r="Q394" i="7"/>
  <c r="Q131" i="7"/>
  <c r="Q133" i="7" s="1"/>
  <c r="O514" i="5"/>
  <c r="N32" i="5"/>
  <c r="N43" i="5" s="1"/>
  <c r="Q389" i="5"/>
  <c r="Q398" i="5" s="1"/>
  <c r="N39" i="13"/>
  <c r="Q37" i="4"/>
  <c r="N101" i="13" s="1"/>
  <c r="Q340" i="6"/>
  <c r="Q26" i="6" s="1"/>
  <c r="Q760" i="4"/>
  <c r="Q762" i="4" s="1"/>
  <c r="Q773" i="4" s="1"/>
  <c r="P26" i="6"/>
  <c r="P42" i="6" s="1"/>
  <c r="O344" i="6"/>
  <c r="Q1362" i="6"/>
  <c r="Q1549" i="6"/>
  <c r="Q380" i="6"/>
  <c r="Q27" i="6" s="1"/>
  <c r="K20" i="4"/>
  <c r="Q860" i="7"/>
  <c r="Q643" i="4"/>
  <c r="Q331" i="4"/>
  <c r="Q12" i="4" s="1"/>
  <c r="Q916" i="4"/>
  <c r="Q918" i="4" s="1"/>
  <c r="Q920" i="4" s="1"/>
  <c r="Q929" i="4" s="1"/>
  <c r="Q113" i="4"/>
  <c r="Q150" i="4" s="1"/>
  <c r="O23" i="16"/>
  <c r="AJ21" i="42"/>
  <c r="N281" i="15" s="1"/>
  <c r="Q464" i="6"/>
  <c r="Q4" i="37"/>
  <c r="R2" i="37" s="1"/>
  <c r="Q77" i="37"/>
  <c r="Q79" i="37" s="1"/>
  <c r="BT52" i="9"/>
  <c r="F181" i="3"/>
  <c r="O36" i="45"/>
  <c r="O46" i="45" s="1"/>
  <c r="O47" i="45" s="1"/>
  <c r="C961" i="4"/>
  <c r="G961" i="4" s="1"/>
  <c r="G957" i="4"/>
  <c r="O19" i="4"/>
  <c r="O30" i="4" s="1"/>
  <c r="G49" i="4"/>
  <c r="A37" i="13"/>
  <c r="D36" i="13"/>
  <c r="C981" i="4"/>
  <c r="G979" i="4"/>
  <c r="P1192" i="7"/>
  <c r="O147" i="22"/>
  <c r="O504" i="8"/>
  <c r="BH142" i="22"/>
  <c r="Q156" i="22"/>
  <c r="D39" i="20"/>
  <c r="D108" i="20" s="1"/>
  <c r="P111" i="20" s="1"/>
  <c r="O34" i="17"/>
  <c r="BD142" i="22"/>
  <c r="C182" i="42"/>
  <c r="M95" i="20"/>
  <c r="M94" i="20" s="1"/>
  <c r="M96" i="20" s="1"/>
  <c r="AE45" i="42"/>
  <c r="Q175" i="7"/>
  <c r="Q1192" i="7" s="1"/>
  <c r="K74" i="15"/>
  <c r="K22" i="15" s="1"/>
  <c r="Q990" i="4"/>
  <c r="M62" i="3"/>
  <c r="AD38" i="10"/>
  <c r="P86" i="4"/>
  <c r="O317" i="7"/>
  <c r="O232" i="6"/>
  <c r="P315" i="7"/>
  <c r="P317" i="7" s="1"/>
  <c r="O1189" i="7"/>
  <c r="N68" i="13"/>
  <c r="N53" i="13"/>
  <c r="O295" i="45"/>
  <c r="O305" i="45" s="1"/>
  <c r="O306" i="45" s="1"/>
  <c r="Q366" i="6"/>
  <c r="Q371" i="6" s="1"/>
  <c r="Q1224" i="6"/>
  <c r="N774" i="34" s="1"/>
  <c r="O384" i="6"/>
  <c r="O2025" i="6"/>
  <c r="N2005" i="6"/>
  <c r="N395" i="6"/>
  <c r="Q511" i="6"/>
  <c r="P11" i="6"/>
  <c r="P43" i="6" s="1"/>
  <c r="P382" i="6"/>
  <c r="P498" i="5"/>
  <c r="P503" i="5" s="1"/>
  <c r="O479" i="5"/>
  <c r="O484" i="5" s="1"/>
  <c r="P126" i="4"/>
  <c r="M936" i="4"/>
  <c r="P10" i="7"/>
  <c r="P90" i="7"/>
  <c r="O188" i="7"/>
  <c r="P133" i="7"/>
  <c r="L308" i="3" s="1"/>
  <c r="P1190" i="7"/>
  <c r="Q90" i="7"/>
  <c r="Q1189" i="7" s="1"/>
  <c r="AH55" i="10"/>
  <c r="K137" i="13"/>
  <c r="U42" i="42"/>
  <c r="I42" i="42" s="1"/>
  <c r="U67" i="14"/>
  <c r="N130" i="4"/>
  <c r="J286" i="3" s="1"/>
  <c r="N949" i="4"/>
  <c r="M12" i="13"/>
  <c r="M59" i="3"/>
  <c r="O128" i="4"/>
  <c r="J8" i="42"/>
  <c r="L584" i="34" s="1"/>
  <c r="L585" i="34" s="1"/>
  <c r="K41" i="42"/>
  <c r="C95" i="8"/>
  <c r="C332" i="8"/>
  <c r="O1171" i="7"/>
  <c r="O144" i="7"/>
  <c r="Q56" i="5"/>
  <c r="Q7" i="5" s="1"/>
  <c r="Q25" i="5" s="1"/>
  <c r="Q106" i="5"/>
  <c r="Q480" i="5"/>
  <c r="N473" i="5"/>
  <c r="N486" i="5" s="1"/>
  <c r="Q427" i="7"/>
  <c r="P117" i="5"/>
  <c r="P469" i="5"/>
  <c r="O1170" i="7"/>
  <c r="O103" i="7"/>
  <c r="L297" i="3"/>
  <c r="P2022" i="6"/>
  <c r="L137" i="13"/>
  <c r="N75" i="15"/>
  <c r="AH229" i="10"/>
  <c r="O471" i="5"/>
  <c r="O211" i="5"/>
  <c r="P482" i="5"/>
  <c r="P200" i="5"/>
  <c r="L294" i="3" s="1"/>
  <c r="Q19" i="5"/>
  <c r="Q28" i="5" s="1"/>
  <c r="Q510" i="5"/>
  <c r="Q198" i="5"/>
  <c r="J121" i="3"/>
  <c r="L74" i="15"/>
  <c r="L22" i="15" s="1"/>
  <c r="Q167" i="4"/>
  <c r="Q705" i="4"/>
  <c r="Q707" i="4" s="1"/>
  <c r="Q715" i="4" s="1"/>
  <c r="L270" i="6"/>
  <c r="L1063" i="6"/>
  <c r="L1064" i="6" s="1"/>
  <c r="L1068" i="6" s="1"/>
  <c r="K86" i="4"/>
  <c r="I96" i="14"/>
  <c r="J95" i="14" s="1"/>
  <c r="R44" i="14" s="1"/>
  <c r="O10" i="37"/>
  <c r="O82" i="37" s="1"/>
  <c r="O45" i="14"/>
  <c r="L1071" i="6" s="1"/>
  <c r="L288" i="6" s="1"/>
  <c r="L60" i="6" s="1"/>
  <c r="O82" i="5"/>
  <c r="O468" i="5"/>
  <c r="P71" i="5"/>
  <c r="L291" i="3" s="1"/>
  <c r="P479" i="5"/>
  <c r="K14" i="3"/>
  <c r="O32" i="5"/>
  <c r="O43" i="5" s="1"/>
  <c r="Q102" i="4"/>
  <c r="Q499" i="4"/>
  <c r="P105" i="4"/>
  <c r="P8" i="4" s="1"/>
  <c r="P148" i="4"/>
  <c r="P152" i="4" s="1"/>
  <c r="N115" i="13"/>
  <c r="X41" i="42"/>
  <c r="L41" i="42" s="1"/>
  <c r="D164" i="11"/>
  <c r="A223" i="3" s="1"/>
  <c r="M54" i="13"/>
  <c r="M70" i="15" s="1"/>
  <c r="BP212" i="9"/>
  <c r="Q750" i="7"/>
  <c r="Q761" i="7" s="1"/>
  <c r="E157" i="11"/>
  <c r="Q1490" i="6"/>
  <c r="I81" i="3"/>
  <c r="I82" i="3" s="1"/>
  <c r="E39" i="42"/>
  <c r="AO45" i="42"/>
  <c r="H81" i="3"/>
  <c r="H82" i="3" s="1"/>
  <c r="G81" i="3"/>
  <c r="G82" i="3" s="1"/>
  <c r="Q23" i="19"/>
  <c r="Q35" i="19" s="1"/>
  <c r="O35" i="19"/>
  <c r="C27" i="15"/>
  <c r="J73" i="8"/>
  <c r="D48" i="42"/>
  <c r="F466" i="34" s="1"/>
  <c r="F516" i="34" s="1"/>
  <c r="AB51" i="42"/>
  <c r="F28" i="3"/>
  <c r="J28" i="8"/>
  <c r="H111" i="16"/>
  <c r="H112" i="16" s="1"/>
  <c r="C48" i="42"/>
  <c r="AA51" i="42"/>
  <c r="H73" i="8"/>
  <c r="I73" i="8" s="1"/>
  <c r="H105" i="19"/>
  <c r="N620" i="34"/>
  <c r="N621" i="34" s="1"/>
  <c r="N623" i="34" s="1"/>
  <c r="N245" i="34" s="1"/>
  <c r="H42" i="42"/>
  <c r="T45" i="42"/>
  <c r="BF210" i="9"/>
  <c r="BF212" i="9" s="1"/>
  <c r="K207" i="3" s="1"/>
  <c r="K210" i="3" s="1"/>
  <c r="K54" i="13"/>
  <c r="J147" i="3" s="1"/>
  <c r="AJ47" i="42"/>
  <c r="Q32" i="8"/>
  <c r="Q398" i="4"/>
  <c r="N7" i="12" s="1"/>
  <c r="N272" i="7"/>
  <c r="N1172" i="7"/>
  <c r="K5" i="3"/>
  <c r="Q41" i="7"/>
  <c r="N98" i="13" s="1"/>
  <c r="Q257" i="7"/>
  <c r="P259" i="7"/>
  <c r="P23" i="7"/>
  <c r="P35" i="7" s="1"/>
  <c r="O1191" i="7"/>
  <c r="O261" i="7"/>
  <c r="K310" i="3" s="1"/>
  <c r="P1173" i="7"/>
  <c r="P188" i="7"/>
  <c r="S71" i="11"/>
  <c r="L81" i="20"/>
  <c r="N90" i="20"/>
  <c r="P396" i="4"/>
  <c r="M5" i="12" s="1"/>
  <c r="AH64" i="11"/>
  <c r="AI64" i="11" s="1"/>
  <c r="M60" i="20"/>
  <c r="K65" i="20"/>
  <c r="M84" i="20"/>
  <c r="J44" i="17" l="1"/>
  <c r="N182" i="15"/>
  <c r="Q345" i="15"/>
  <c r="Q350" i="15" s="1"/>
  <c r="N135" i="15"/>
  <c r="Q330" i="15"/>
  <c r="Q336" i="15" s="1"/>
  <c r="R330" i="8"/>
  <c r="R92" i="8" s="1"/>
  <c r="R2037" i="6"/>
  <c r="R52" i="6" s="1"/>
  <c r="O100" i="13" s="1"/>
  <c r="R998" i="6"/>
  <c r="R1007" i="6" s="1"/>
  <c r="R1224" i="6"/>
  <c r="O774" i="34" s="1"/>
  <c r="R216" i="6"/>
  <c r="R24" i="6" s="1"/>
  <c r="R40" i="6" s="1"/>
  <c r="K48" i="3"/>
  <c r="O12" i="13"/>
  <c r="O98" i="13"/>
  <c r="K311" i="4"/>
  <c r="K314" i="4" s="1"/>
  <c r="R20" i="42"/>
  <c r="N216" i="34"/>
  <c r="N800" i="34"/>
  <c r="N806" i="34" s="1"/>
  <c r="R340" i="6"/>
  <c r="R26" i="6" s="1"/>
  <c r="Y22" i="42"/>
  <c r="O251" i="15" s="1"/>
  <c r="O220" i="15" s="1"/>
  <c r="G200" i="34"/>
  <c r="G798" i="34"/>
  <c r="G809" i="34" s="1"/>
  <c r="M221" i="15"/>
  <c r="X31" i="42"/>
  <c r="L31" i="42" s="1"/>
  <c r="R313" i="7"/>
  <c r="R24" i="7" s="1"/>
  <c r="R36" i="7" s="1"/>
  <c r="R165" i="8"/>
  <c r="R44" i="8" s="1"/>
  <c r="AK8" i="42" s="1"/>
  <c r="O267" i="15" s="1"/>
  <c r="O205" i="15" s="1"/>
  <c r="N758" i="34"/>
  <c r="N760" i="34" s="1"/>
  <c r="O87" i="21"/>
  <c r="O90" i="21" s="1"/>
  <c r="L88" i="3" s="1"/>
  <c r="K23" i="42"/>
  <c r="N65" i="15"/>
  <c r="N13" i="15" s="1"/>
  <c r="N35" i="15" s="1"/>
  <c r="R451" i="6"/>
  <c r="R28" i="6" s="1"/>
  <c r="BM73" i="21"/>
  <c r="Q81" i="21" s="1"/>
  <c r="Q83" i="21" s="1"/>
  <c r="P87" i="21"/>
  <c r="P90" i="21" s="1"/>
  <c r="M88" i="3" s="1"/>
  <c r="O54" i="13"/>
  <c r="N147" i="3" s="1"/>
  <c r="CK73" i="21"/>
  <c r="O691" i="34" s="1"/>
  <c r="O693" i="34" s="1"/>
  <c r="O203" i="34" s="1"/>
  <c r="M241" i="15"/>
  <c r="M210" i="15" s="1"/>
  <c r="M78" i="3"/>
  <c r="L78" i="3"/>
  <c r="R282" i="6"/>
  <c r="R2039" i="6"/>
  <c r="P71" i="16"/>
  <c r="P41" i="16" s="1"/>
  <c r="N77" i="3" s="1"/>
  <c r="N76" i="3"/>
  <c r="M66" i="15"/>
  <c r="M65" i="13"/>
  <c r="W32" i="42"/>
  <c r="K32" i="42" s="1"/>
  <c r="L14" i="15"/>
  <c r="L36" i="15" s="1"/>
  <c r="L87" i="15"/>
  <c r="Q54" i="6"/>
  <c r="X23" i="42" s="1"/>
  <c r="N252" i="15" s="1"/>
  <c r="N31" i="13"/>
  <c r="O746" i="34"/>
  <c r="O748" i="34" s="1"/>
  <c r="O215" i="34" s="1"/>
  <c r="M205" i="15"/>
  <c r="AK30" i="42"/>
  <c r="O281" i="15"/>
  <c r="L18" i="13"/>
  <c r="L19" i="13" s="1"/>
  <c r="L22" i="13" s="1"/>
  <c r="O48" i="13"/>
  <c r="Y31" i="42" s="1"/>
  <c r="M31" i="42" s="1"/>
  <c r="AK64" i="11"/>
  <c r="AK71" i="11" s="1"/>
  <c r="AI71" i="11"/>
  <c r="CY212" i="9"/>
  <c r="O685" i="34" s="1"/>
  <c r="R176" i="6"/>
  <c r="R64" i="6" s="1"/>
  <c r="N69" i="3" s="1"/>
  <c r="M39" i="42"/>
  <c r="O210" i="15"/>
  <c r="BY72" i="9"/>
  <c r="BY74" i="9" s="1"/>
  <c r="BX72" i="9"/>
  <c r="AJ117" i="10" s="1"/>
  <c r="R1161" i="7" s="1"/>
  <c r="Q74" i="9"/>
  <c r="Q212" i="9" s="1"/>
  <c r="R1163" i="7"/>
  <c r="R456" i="7" s="1"/>
  <c r="R52" i="7" s="1"/>
  <c r="N67" i="3" s="1"/>
  <c r="AV40" i="42"/>
  <c r="L40" i="42" s="1"/>
  <c r="Z19" i="20"/>
  <c r="O307" i="45"/>
  <c r="P307" i="45" s="1"/>
  <c r="O21" i="13"/>
  <c r="P21" i="5"/>
  <c r="P27" i="5"/>
  <c r="G162" i="3"/>
  <c r="R269" i="4"/>
  <c r="R11" i="4" s="1"/>
  <c r="K31" i="4"/>
  <c r="Q42" i="6"/>
  <c r="Q52" i="7"/>
  <c r="M67" i="3" s="1"/>
  <c r="Q12" i="5"/>
  <c r="P12" i="5"/>
  <c r="M17" i="13" s="1"/>
  <c r="I10" i="4"/>
  <c r="H32" i="4"/>
  <c r="I32" i="4" s="1"/>
  <c r="K45" i="4"/>
  <c r="K989" i="4" s="1"/>
  <c r="P45" i="4"/>
  <c r="L48" i="3" s="1"/>
  <c r="R37" i="4"/>
  <c r="O101" i="13" s="1"/>
  <c r="P36" i="45"/>
  <c r="P46" i="45" s="1"/>
  <c r="P47" i="45" s="1"/>
  <c r="I115" i="20"/>
  <c r="G179" i="3" s="1"/>
  <c r="I54" i="20"/>
  <c r="L112" i="34"/>
  <c r="K114" i="34"/>
  <c r="K115" i="34" s="1"/>
  <c r="O152" i="8"/>
  <c r="O31" i="8" s="1"/>
  <c r="O620" i="34"/>
  <c r="O621" i="34" s="1"/>
  <c r="O623" i="34" s="1"/>
  <c r="O245" i="34" s="1"/>
  <c r="A127" i="3"/>
  <c r="O173" i="15"/>
  <c r="BN142" i="22"/>
  <c r="R149" i="22" s="1"/>
  <c r="BL142" i="22"/>
  <c r="R504" i="8" s="1"/>
  <c r="R146" i="22"/>
  <c r="O68" i="17"/>
  <c r="O70" i="17" s="1"/>
  <c r="R32" i="8"/>
  <c r="P109" i="16"/>
  <c r="P112" i="16" s="1"/>
  <c r="O126" i="15"/>
  <c r="AK47" i="42"/>
  <c r="AK51" i="42" s="1"/>
  <c r="AK53" i="42" s="1"/>
  <c r="R148" i="22"/>
  <c r="P34" i="17"/>
  <c r="AB19" i="20" s="1"/>
  <c r="P504" i="8"/>
  <c r="N68" i="17"/>
  <c r="N70" i="17" s="1"/>
  <c r="R156" i="22"/>
  <c r="P68" i="17"/>
  <c r="P70" i="17" s="1"/>
  <c r="R155" i="22" s="1"/>
  <c r="Q315" i="7"/>
  <c r="Q1194" i="7" s="1"/>
  <c r="O39" i="13"/>
  <c r="N360" i="4"/>
  <c r="J290" i="3" s="1"/>
  <c r="N953" i="4"/>
  <c r="O358" i="4"/>
  <c r="M371" i="4"/>
  <c r="M940" i="4"/>
  <c r="AW47" i="42"/>
  <c r="AW51" i="42" s="1"/>
  <c r="R990" i="4"/>
  <c r="N62" i="3"/>
  <c r="M59" i="14"/>
  <c r="G157" i="3" s="1"/>
  <c r="AJ38" i="10"/>
  <c r="BY210" i="9"/>
  <c r="U7" i="37"/>
  <c r="U81" i="37" s="1"/>
  <c r="Y68" i="42"/>
  <c r="R154" i="22"/>
  <c r="Q504" i="8"/>
  <c r="Q149" i="22"/>
  <c r="BS74" i="9"/>
  <c r="R455" i="7"/>
  <c r="R51" i="7" s="1"/>
  <c r="N59" i="3" s="1"/>
  <c r="E36" i="13"/>
  <c r="F36" i="13" s="1"/>
  <c r="R860" i="7"/>
  <c r="R21" i="8"/>
  <c r="O314" i="15"/>
  <c r="AW30" i="42"/>
  <c r="O312" i="15"/>
  <c r="O572" i="34"/>
  <c r="O698" i="34" s="1"/>
  <c r="O699" i="34" s="1"/>
  <c r="O206" i="34" s="1"/>
  <c r="R20" i="7"/>
  <c r="R32" i="7" s="1"/>
  <c r="R90" i="7"/>
  <c r="R23" i="7"/>
  <c r="R35" i="7" s="1"/>
  <c r="R259" i="7"/>
  <c r="R170" i="7"/>
  <c r="R175" i="7" s="1"/>
  <c r="O767" i="34"/>
  <c r="O789" i="34" s="1"/>
  <c r="R21" i="7"/>
  <c r="R33" i="7" s="1"/>
  <c r="R131" i="7"/>
  <c r="R314" i="6"/>
  <c r="R10" i="6" s="1"/>
  <c r="R550" i="6"/>
  <c r="P344" i="6"/>
  <c r="P355" i="6" s="1"/>
  <c r="Q218" i="6"/>
  <c r="Q221" i="6" s="1"/>
  <c r="Q2002" i="6" s="1"/>
  <c r="R1134" i="6"/>
  <c r="R1136" i="6" s="1"/>
  <c r="R1145" i="6" s="1"/>
  <c r="R1362" i="6"/>
  <c r="R1365" i="6" s="1"/>
  <c r="R1373" i="6" s="1"/>
  <c r="R165" i="6"/>
  <c r="O686" i="34" s="1"/>
  <c r="R932" i="6"/>
  <c r="R941" i="6" s="1"/>
  <c r="R858" i="6"/>
  <c r="R860" i="6" s="1"/>
  <c r="R863" i="6" s="1"/>
  <c r="R872" i="6" s="1"/>
  <c r="R137" i="6"/>
  <c r="R162" i="6" s="1"/>
  <c r="N116" i="3"/>
  <c r="N117" i="3" s="1"/>
  <c r="R495" i="6"/>
  <c r="AG137" i="11"/>
  <c r="AH137" i="11" s="1"/>
  <c r="AI137" i="11" s="1"/>
  <c r="AK137" i="11" s="1"/>
  <c r="Q1991" i="6"/>
  <c r="Q731" i="6" s="1"/>
  <c r="R11" i="6"/>
  <c r="R43" i="6" s="1"/>
  <c r="R382" i="6"/>
  <c r="R12" i="6"/>
  <c r="R398" i="4"/>
  <c r="O7" i="12" s="1"/>
  <c r="Y69" i="42"/>
  <c r="R155" i="5"/>
  <c r="Q55" i="37"/>
  <c r="Q58" i="37" s="1"/>
  <c r="Q67" i="37" s="1"/>
  <c r="O95" i="20"/>
  <c r="O94" i="20" s="1"/>
  <c r="O96" i="20" s="1"/>
  <c r="O100" i="20"/>
  <c r="O99" i="20" s="1"/>
  <c r="O101" i="20" s="1"/>
  <c r="P38" i="20"/>
  <c r="P41" i="20" s="1"/>
  <c r="O38" i="20"/>
  <c r="O41" i="20" s="1"/>
  <c r="Z17" i="20"/>
  <c r="Z20" i="20" s="1"/>
  <c r="K99" i="47"/>
  <c r="Q84" i="19"/>
  <c r="R509" i="5"/>
  <c r="R18" i="5"/>
  <c r="R27" i="5" s="1"/>
  <c r="K290" i="4"/>
  <c r="K22" i="4" s="1"/>
  <c r="R106" i="5"/>
  <c r="N292" i="3" s="1"/>
  <c r="R480" i="5"/>
  <c r="R498" i="5"/>
  <c r="R503" i="5" s="1"/>
  <c r="R69" i="5"/>
  <c r="R7" i="5"/>
  <c r="R25" i="5" s="1"/>
  <c r="R482" i="5"/>
  <c r="R200" i="5"/>
  <c r="R510" i="5"/>
  <c r="R19" i="5"/>
  <c r="R28" i="5" s="1"/>
  <c r="M207" i="34"/>
  <c r="M204" i="34"/>
  <c r="R170" i="4"/>
  <c r="R19" i="4"/>
  <c r="R30" i="4" s="1"/>
  <c r="R128" i="4"/>
  <c r="R643" i="4"/>
  <c r="R645" i="4" s="1"/>
  <c r="R654" i="4" s="1"/>
  <c r="R10" i="4"/>
  <c r="R32" i="4" s="1"/>
  <c r="R241" i="4"/>
  <c r="R918" i="4"/>
  <c r="R920" i="4" s="1"/>
  <c r="R929" i="4" s="1"/>
  <c r="R760" i="4"/>
  <c r="R762" i="4" s="1"/>
  <c r="R773" i="4" s="1"/>
  <c r="M292" i="3"/>
  <c r="F27" i="15"/>
  <c r="H207" i="4"/>
  <c r="I207" i="4" s="1"/>
  <c r="H937" i="4"/>
  <c r="I937" i="4" s="1"/>
  <c r="H243" i="4"/>
  <c r="I243" i="4" s="1"/>
  <c r="H951" i="4"/>
  <c r="I951" i="4" s="1"/>
  <c r="H14" i="4"/>
  <c r="I14" i="4" s="1"/>
  <c r="E287" i="3"/>
  <c r="X80" i="42"/>
  <c r="N220" i="15"/>
  <c r="L174" i="15"/>
  <c r="J93" i="47" s="1"/>
  <c r="P23" i="6"/>
  <c r="P39" i="6" s="1"/>
  <c r="Q1365" i="6"/>
  <c r="Q1373" i="6" s="1"/>
  <c r="X68" i="42"/>
  <c r="N596" i="34"/>
  <c r="N597" i="34" s="1"/>
  <c r="N599" i="34" s="1"/>
  <c r="N241" i="34" s="1"/>
  <c r="N283" i="15"/>
  <c r="G161" i="3"/>
  <c r="N179" i="15"/>
  <c r="N31" i="15" s="1"/>
  <c r="AU40" i="42"/>
  <c r="K40" i="42" s="1"/>
  <c r="AV30" i="42"/>
  <c r="N572" i="34"/>
  <c r="N698" i="34" s="1"/>
  <c r="N699" i="34" s="1"/>
  <c r="N206" i="34" s="1"/>
  <c r="N207" i="34" s="1"/>
  <c r="J92" i="47"/>
  <c r="M620" i="34"/>
  <c r="M621" i="34" s="1"/>
  <c r="M623" i="34" s="1"/>
  <c r="M245" i="34" s="1"/>
  <c r="N57" i="34"/>
  <c r="O57" i="34" s="1"/>
  <c r="N170" i="15"/>
  <c r="O123" i="17"/>
  <c r="M170" i="15"/>
  <c r="N123" i="17"/>
  <c r="J121" i="17"/>
  <c r="A190" i="15"/>
  <c r="G127" i="15"/>
  <c r="G128" i="15"/>
  <c r="A147" i="15"/>
  <c r="G332" i="15" s="1"/>
  <c r="D674" i="34"/>
  <c r="D280" i="34" s="1"/>
  <c r="N608" i="34"/>
  <c r="N609" i="34" s="1"/>
  <c r="N611" i="34" s="1"/>
  <c r="N243" i="34" s="1"/>
  <c r="N267" i="15"/>
  <c r="N205" i="15" s="1"/>
  <c r="I194" i="15"/>
  <c r="M364" i="8" s="1"/>
  <c r="J189" i="15" s="1"/>
  <c r="H452" i="34"/>
  <c r="K42" i="16"/>
  <c r="K117" i="16" s="1"/>
  <c r="X39" i="42"/>
  <c r="K300" i="3"/>
  <c r="N557" i="34"/>
  <c r="N692" i="34" s="1"/>
  <c r="N693" i="34" s="1"/>
  <c r="N203" i="34" s="1"/>
  <c r="N204" i="34" s="1"/>
  <c r="AJ30" i="42"/>
  <c r="L311" i="3"/>
  <c r="O1175" i="7"/>
  <c r="K311" i="3"/>
  <c r="O2004" i="6"/>
  <c r="K299" i="3"/>
  <c r="Q144" i="7"/>
  <c r="M308" i="3"/>
  <c r="BT74" i="9"/>
  <c r="E164" i="11"/>
  <c r="E160" i="11"/>
  <c r="L98" i="34"/>
  <c r="K100" i="34"/>
  <c r="M792" i="34"/>
  <c r="M305" i="34"/>
  <c r="K252" i="3"/>
  <c r="L587" i="34"/>
  <c r="L239" i="34" s="1"/>
  <c r="E156" i="34"/>
  <c r="E442" i="34"/>
  <c r="E443" i="34" s="1"/>
  <c r="E410" i="34"/>
  <c r="E412" i="34" s="1"/>
  <c r="E73" i="34"/>
  <c r="E74" i="34" s="1"/>
  <c r="G681" i="34"/>
  <c r="G197" i="34" s="1"/>
  <c r="F254" i="3"/>
  <c r="A98" i="15"/>
  <c r="N21" i="13"/>
  <c r="N99" i="13"/>
  <c r="M21" i="13"/>
  <c r="M99" i="13"/>
  <c r="N1069" i="7"/>
  <c r="K786" i="34" s="1"/>
  <c r="K101" i="14"/>
  <c r="L100" i="14" s="1"/>
  <c r="H106" i="14"/>
  <c r="I105" i="14" s="1"/>
  <c r="I104" i="14" s="1"/>
  <c r="H151" i="14"/>
  <c r="P514" i="5"/>
  <c r="K830" i="4"/>
  <c r="K299" i="4" s="1"/>
  <c r="K43" i="4" s="1"/>
  <c r="H77" i="13" s="1"/>
  <c r="G25" i="3" s="1"/>
  <c r="O82" i="14"/>
  <c r="K80" i="42"/>
  <c r="L22" i="42"/>
  <c r="J68" i="42"/>
  <c r="D27" i="15"/>
  <c r="N23" i="15"/>
  <c r="O2021" i="6"/>
  <c r="E466" i="34"/>
  <c r="E516" i="34" s="1"/>
  <c r="E518" i="34" s="1"/>
  <c r="Q1257" i="6"/>
  <c r="Q1259" i="6" s="1"/>
  <c r="Q1270" i="6" s="1"/>
  <c r="Q509" i="5"/>
  <c r="Q512" i="5" s="1"/>
  <c r="Q153" i="5"/>
  <c r="Q155" i="5" s="1"/>
  <c r="BS212" i="9"/>
  <c r="J42" i="42"/>
  <c r="AU42" i="42"/>
  <c r="P2021" i="6"/>
  <c r="P82" i="14"/>
  <c r="AU29" i="9"/>
  <c r="K29" i="9"/>
  <c r="L592" i="4"/>
  <c r="L138" i="4" s="1"/>
  <c r="K47" i="4"/>
  <c r="K140" i="4"/>
  <c r="K196" i="4" s="1"/>
  <c r="K593" i="4"/>
  <c r="G78" i="15"/>
  <c r="G26" i="15" s="1"/>
  <c r="F71" i="3"/>
  <c r="G127" i="13"/>
  <c r="G129" i="13" s="1"/>
  <c r="J47" i="4"/>
  <c r="J140" i="4"/>
  <c r="J196" i="4" s="1"/>
  <c r="F287" i="3" s="1"/>
  <c r="Q17" i="14"/>
  <c r="J149" i="14"/>
  <c r="J111" i="14" s="1"/>
  <c r="K110" i="14" s="1"/>
  <c r="J205" i="3"/>
  <c r="N82" i="14"/>
  <c r="AG117" i="10"/>
  <c r="J938" i="4"/>
  <c r="J254" i="4"/>
  <c r="G36" i="13"/>
  <c r="D103" i="20"/>
  <c r="D41" i="20"/>
  <c r="M65" i="14"/>
  <c r="J939" i="4"/>
  <c r="J305" i="4"/>
  <c r="F26" i="34"/>
  <c r="F30" i="34"/>
  <c r="O178" i="6"/>
  <c r="O2001" i="6"/>
  <c r="Q162" i="6"/>
  <c r="Q164" i="6" s="1"/>
  <c r="Q167" i="6" s="1"/>
  <c r="L49" i="47"/>
  <c r="Q1171" i="7"/>
  <c r="P155" i="5"/>
  <c r="M6" i="3"/>
  <c r="O516" i="5"/>
  <c r="Q645" i="4"/>
  <c r="Q654" i="4" s="1"/>
  <c r="N490" i="5"/>
  <c r="Q1190" i="7"/>
  <c r="Q10" i="7"/>
  <c r="Q69" i="5"/>
  <c r="Q71" i="5" s="1"/>
  <c r="O355" i="6"/>
  <c r="Q342" i="6"/>
  <c r="Q2024" i="6" s="1"/>
  <c r="Q126" i="4"/>
  <c r="O328" i="7"/>
  <c r="R4" i="37"/>
  <c r="S2" i="37" s="1"/>
  <c r="R77" i="37"/>
  <c r="R79" i="37" s="1"/>
  <c r="AV51" i="42"/>
  <c r="F177" i="3"/>
  <c r="AV42" i="42"/>
  <c r="L42" i="42" s="1"/>
  <c r="O43" i="17"/>
  <c r="P19" i="4"/>
  <c r="P30" i="4" s="1"/>
  <c r="A40" i="13"/>
  <c r="D40" i="13" s="1"/>
  <c r="D37" i="13"/>
  <c r="P1194" i="7"/>
  <c r="O151" i="22"/>
  <c r="L98" i="3" s="1"/>
  <c r="O155" i="22"/>
  <c r="O158" i="22" s="1"/>
  <c r="K89" i="3" s="1"/>
  <c r="K80" i="3"/>
  <c r="M43" i="17"/>
  <c r="Q147" i="22"/>
  <c r="P147" i="22"/>
  <c r="P99" i="20"/>
  <c r="N95" i="20"/>
  <c r="N94" i="20" s="1"/>
  <c r="N96" i="20" s="1"/>
  <c r="P95" i="20" s="1"/>
  <c r="N54" i="13"/>
  <c r="M147" i="3" s="1"/>
  <c r="M207" i="3"/>
  <c r="M210" i="3" s="1"/>
  <c r="L8" i="42"/>
  <c r="N584" i="34" s="1"/>
  <c r="N585" i="34" s="1"/>
  <c r="C184" i="42"/>
  <c r="E182" i="42"/>
  <c r="Q177" i="7"/>
  <c r="Q188" i="7" s="1"/>
  <c r="Q498" i="5"/>
  <c r="Q503" i="5" s="1"/>
  <c r="P384" i="6"/>
  <c r="L300" i="3" s="1"/>
  <c r="P2025" i="6"/>
  <c r="O395" i="6"/>
  <c r="O2005" i="6"/>
  <c r="Q11" i="6"/>
  <c r="Q43" i="6" s="1"/>
  <c r="Q382" i="6"/>
  <c r="N936" i="4"/>
  <c r="P92" i="7"/>
  <c r="P1189" i="7"/>
  <c r="P1171" i="7"/>
  <c r="P144" i="7"/>
  <c r="Q92" i="7"/>
  <c r="Q21" i="5"/>
  <c r="O130" i="4"/>
  <c r="K286" i="3" s="1"/>
  <c r="O949" i="4"/>
  <c r="N12" i="13"/>
  <c r="P128" i="4"/>
  <c r="K8" i="42"/>
  <c r="M584" i="34" s="1"/>
  <c r="M585" i="34" s="1"/>
  <c r="K38" i="42"/>
  <c r="Q469" i="5"/>
  <c r="Q117" i="5"/>
  <c r="A51" i="17"/>
  <c r="A42" i="15"/>
  <c r="K121" i="3"/>
  <c r="P484" i="5"/>
  <c r="P1175" i="7"/>
  <c r="P328" i="7"/>
  <c r="P2002" i="6"/>
  <c r="P232" i="6"/>
  <c r="L147" i="3"/>
  <c r="O473" i="5"/>
  <c r="O486" i="5" s="1"/>
  <c r="O490" i="5" s="1"/>
  <c r="P471" i="5"/>
  <c r="P211" i="5"/>
  <c r="Q200" i="5"/>
  <c r="Q482" i="5"/>
  <c r="L63" i="3"/>
  <c r="L64" i="3" s="1"/>
  <c r="W45" i="42"/>
  <c r="L581" i="4"/>
  <c r="J94" i="14"/>
  <c r="Q44" i="14" s="1"/>
  <c r="H23" i="3"/>
  <c r="L277" i="6"/>
  <c r="P468" i="5"/>
  <c r="P82" i="5"/>
  <c r="N17" i="13"/>
  <c r="Q148" i="4"/>
  <c r="Q152" i="4" s="1"/>
  <c r="Q105" i="4"/>
  <c r="Q8" i="4" s="1"/>
  <c r="M136" i="13"/>
  <c r="L146" i="3"/>
  <c r="AP45" i="42"/>
  <c r="F39" i="42"/>
  <c r="AQ45" i="42"/>
  <c r="G39" i="42"/>
  <c r="AO53" i="42"/>
  <c r="E45" i="42"/>
  <c r="I104" i="19"/>
  <c r="AB20" i="42"/>
  <c r="E280" i="15" s="1"/>
  <c r="E171" i="3"/>
  <c r="E172" i="3" s="1"/>
  <c r="F29" i="3"/>
  <c r="F30" i="3" s="1"/>
  <c r="F167" i="3"/>
  <c r="F168" i="3" s="1"/>
  <c r="AC48" i="42"/>
  <c r="G490" i="34" s="1"/>
  <c r="G548" i="34" s="1"/>
  <c r="AA53" i="42"/>
  <c r="D51" i="42"/>
  <c r="AB53" i="42"/>
  <c r="D53" i="42" s="1"/>
  <c r="F171" i="3"/>
  <c r="F172" i="3" s="1"/>
  <c r="AC20" i="42"/>
  <c r="G280" i="15" s="1"/>
  <c r="G218" i="15" s="1"/>
  <c r="I38" i="42"/>
  <c r="U45" i="42"/>
  <c r="L54" i="13"/>
  <c r="K147" i="3" s="1"/>
  <c r="J146" i="3"/>
  <c r="J148" i="3" s="1"/>
  <c r="K70" i="15"/>
  <c r="K136" i="13"/>
  <c r="J63" i="3"/>
  <c r="J64" i="3" s="1"/>
  <c r="M18" i="15"/>
  <c r="M290" i="34" s="1"/>
  <c r="M352" i="34" s="1"/>
  <c r="P261" i="7"/>
  <c r="L310" i="3" s="1"/>
  <c r="P1191" i="7"/>
  <c r="O272" i="7"/>
  <c r="O1172" i="7"/>
  <c r="Q259" i="7"/>
  <c r="Q23" i="7"/>
  <c r="Q35" i="7" s="1"/>
  <c r="L5" i="3"/>
  <c r="M86" i="20"/>
  <c r="M59" i="20"/>
  <c r="N89" i="20"/>
  <c r="K64" i="20"/>
  <c r="Q396" i="4"/>
  <c r="N5" i="12" s="1"/>
  <c r="M80" i="20"/>
  <c r="T71" i="11"/>
  <c r="A233" i="3" l="1"/>
  <c r="G338" i="15"/>
  <c r="G48" i="3"/>
  <c r="O29" i="13"/>
  <c r="N7" i="3"/>
  <c r="R1257" i="6"/>
  <c r="R1259" i="6" s="1"/>
  <c r="R1270" i="6" s="1"/>
  <c r="L23" i="42"/>
  <c r="R218" i="6"/>
  <c r="R221" i="6" s="1"/>
  <c r="N297" i="3" s="1"/>
  <c r="P989" i="4"/>
  <c r="H249" i="15"/>
  <c r="H479" i="34"/>
  <c r="H533" i="34" s="1"/>
  <c r="H542" i="34" s="1"/>
  <c r="R78" i="42"/>
  <c r="R315" i="7"/>
  <c r="R317" i="7" s="1"/>
  <c r="R1175" i="7" s="1"/>
  <c r="O216" i="34"/>
  <c r="O800" i="34"/>
  <c r="O806" i="34" s="1"/>
  <c r="O64" i="13"/>
  <c r="O118" i="13" s="1"/>
  <c r="R42" i="6"/>
  <c r="N221" i="15"/>
  <c r="M8" i="42"/>
  <c r="M68" i="42" s="1"/>
  <c r="N86" i="15"/>
  <c r="R44" i="6"/>
  <c r="R453" i="6"/>
  <c r="R456" i="6" s="1"/>
  <c r="N241" i="15"/>
  <c r="N210" i="15" s="1"/>
  <c r="N78" i="3"/>
  <c r="N49" i="13"/>
  <c r="Q87" i="21"/>
  <c r="Q90" i="21" s="1"/>
  <c r="O758" i="34"/>
  <c r="O760" i="34" s="1"/>
  <c r="M87" i="15"/>
  <c r="M14" i="15"/>
  <c r="M36" i="15" s="1"/>
  <c r="R54" i="6"/>
  <c r="Y23" i="42" s="1"/>
  <c r="O252" i="15" s="1"/>
  <c r="O31" i="13"/>
  <c r="G163" i="3"/>
  <c r="P30" i="5"/>
  <c r="P32" i="5" s="1"/>
  <c r="P43" i="5" s="1"/>
  <c r="O679" i="34"/>
  <c r="Q317" i="7"/>
  <c r="O65" i="15"/>
  <c r="O86" i="15" s="1"/>
  <c r="P2004" i="6"/>
  <c r="BX74" i="9"/>
  <c r="BX212" i="9" s="1"/>
  <c r="Q215" i="9"/>
  <c r="Q217" i="9" s="1"/>
  <c r="O76" i="13"/>
  <c r="O78" i="15" s="1"/>
  <c r="O26" i="15" s="1"/>
  <c r="BY212" i="9"/>
  <c r="M18" i="13"/>
  <c r="M19" i="13" s="1"/>
  <c r="M22" i="13" s="1"/>
  <c r="R561" i="6"/>
  <c r="R12" i="5"/>
  <c r="O17" i="13" s="1"/>
  <c r="K25" i="4"/>
  <c r="K975" i="4" s="1"/>
  <c r="K977" i="4" s="1"/>
  <c r="H36" i="13" s="1"/>
  <c r="K33" i="4"/>
  <c r="O47" i="13"/>
  <c r="Y21" i="42" s="1"/>
  <c r="O250" i="15" s="1"/>
  <c r="R470" i="5"/>
  <c r="N293" i="3"/>
  <c r="M62" i="14"/>
  <c r="M66" i="14" s="1"/>
  <c r="M69" i="14" s="1"/>
  <c r="O65" i="14" s="1"/>
  <c r="H478" i="34"/>
  <c r="N294" i="3"/>
  <c r="Q100" i="20"/>
  <c r="Q99" i="20"/>
  <c r="I56" i="20"/>
  <c r="I114" i="20"/>
  <c r="M112" i="34"/>
  <c r="L114" i="34"/>
  <c r="L115" i="34" s="1"/>
  <c r="R152" i="8"/>
  <c r="R31" i="8" s="1"/>
  <c r="Q152" i="8"/>
  <c r="Q31" i="8" s="1"/>
  <c r="P152" i="8"/>
  <c r="P31" i="8" s="1"/>
  <c r="N80" i="3"/>
  <c r="P43" i="17"/>
  <c r="N81" i="3" s="1"/>
  <c r="Q151" i="22"/>
  <c r="M98" i="3" s="1"/>
  <c r="R151" i="22"/>
  <c r="R166" i="5"/>
  <c r="N940" i="4"/>
  <c r="N371" i="4"/>
  <c r="O953" i="4"/>
  <c r="O360" i="4"/>
  <c r="P356" i="4"/>
  <c r="K292" i="4"/>
  <c r="K294" i="4" s="1"/>
  <c r="G289" i="3" s="1"/>
  <c r="Q38" i="20"/>
  <c r="Q41" i="20" s="1"/>
  <c r="R158" i="22"/>
  <c r="Y80" i="42"/>
  <c r="M22" i="42"/>
  <c r="M80" i="42" s="1"/>
  <c r="P123" i="17"/>
  <c r="O170" i="15"/>
  <c r="O174" i="15" s="1"/>
  <c r="AW42" i="42"/>
  <c r="AW45" i="42" s="1"/>
  <c r="AW53" i="42" s="1"/>
  <c r="O103" i="13"/>
  <c r="O63" i="13" s="1"/>
  <c r="O117" i="13" s="1"/>
  <c r="Q1161" i="7"/>
  <c r="Q454" i="7" s="1"/>
  <c r="R1190" i="7"/>
  <c r="R133" i="7"/>
  <c r="N308" i="3" s="1"/>
  <c r="R1191" i="7"/>
  <c r="R261" i="7"/>
  <c r="R177" i="7"/>
  <c r="R10" i="7"/>
  <c r="R1192" i="7"/>
  <c r="R1189" i="7"/>
  <c r="R92" i="7"/>
  <c r="N307" i="3" s="1"/>
  <c r="R342" i="6"/>
  <c r="R2024" i="6" s="1"/>
  <c r="L299" i="3"/>
  <c r="R2008" i="6"/>
  <c r="Q2022" i="6"/>
  <c r="M297" i="3"/>
  <c r="Q232" i="6"/>
  <c r="R23" i="6"/>
  <c r="R39" i="6" s="1"/>
  <c r="R164" i="6"/>
  <c r="R384" i="6"/>
  <c r="R2025" i="6"/>
  <c r="R462" i="6"/>
  <c r="R1490" i="6"/>
  <c r="O680" i="34"/>
  <c r="O687" i="34"/>
  <c r="O137" i="13"/>
  <c r="O74" i="15"/>
  <c r="O22" i="15" s="1"/>
  <c r="Y42" i="42"/>
  <c r="AA67" i="14"/>
  <c r="R396" i="4"/>
  <c r="O5" i="12" s="1"/>
  <c r="R21" i="5"/>
  <c r="O18" i="13" s="1"/>
  <c r="R512" i="5"/>
  <c r="R514" i="5" s="1"/>
  <c r="R55" i="37"/>
  <c r="R58" i="37" s="1"/>
  <c r="R67" i="37" s="1"/>
  <c r="O85" i="20"/>
  <c r="O84" i="20" s="1"/>
  <c r="O86" i="20" s="1"/>
  <c r="N106" i="20"/>
  <c r="P105" i="20" s="1"/>
  <c r="O104" i="20"/>
  <c r="O106" i="20" s="1"/>
  <c r="AB17" i="20"/>
  <c r="AB20" i="20" s="1"/>
  <c r="L99" i="47"/>
  <c r="Q83" i="19"/>
  <c r="Q85" i="19" s="1"/>
  <c r="Q79" i="19"/>
  <c r="R211" i="5"/>
  <c r="R471" i="5"/>
  <c r="R71" i="5"/>
  <c r="N291" i="3" s="1"/>
  <c r="R479" i="5"/>
  <c r="R484" i="5" s="1"/>
  <c r="R469" i="5"/>
  <c r="R117" i="5"/>
  <c r="O207" i="34"/>
  <c r="N59" i="34"/>
  <c r="O59" i="34"/>
  <c r="O204" i="34"/>
  <c r="R951" i="4"/>
  <c r="R243" i="4"/>
  <c r="R949" i="4"/>
  <c r="R130" i="4"/>
  <c r="R194" i="4"/>
  <c r="R9" i="4"/>
  <c r="R31" i="4" s="1"/>
  <c r="M294" i="3"/>
  <c r="M291" i="3"/>
  <c r="H955" i="4"/>
  <c r="I955" i="4" s="1"/>
  <c r="E288" i="3"/>
  <c r="H254" i="4"/>
  <c r="I254" i="4" s="1"/>
  <c r="H938" i="4"/>
  <c r="I938" i="4" s="1"/>
  <c r="H969" i="4"/>
  <c r="I969" i="4" s="1"/>
  <c r="H36" i="4"/>
  <c r="I36" i="4" s="1"/>
  <c r="F288" i="3"/>
  <c r="E218" i="15"/>
  <c r="F218" i="15" s="1"/>
  <c r="F280" i="15"/>
  <c r="M174" i="15"/>
  <c r="K93" i="47" s="1"/>
  <c r="N174" i="15"/>
  <c r="L93" i="47" s="1"/>
  <c r="L307" i="3"/>
  <c r="K92" i="47"/>
  <c r="N415" i="7"/>
  <c r="M81" i="3"/>
  <c r="K81" i="3"/>
  <c r="K82" i="3" s="1"/>
  <c r="B57" i="47"/>
  <c r="A195" i="15"/>
  <c r="K44" i="17"/>
  <c r="K121" i="17" s="1"/>
  <c r="J146" i="15"/>
  <c r="N190" i="8" s="1"/>
  <c r="I452" i="34"/>
  <c r="P16" i="14"/>
  <c r="L803" i="4" s="1"/>
  <c r="F491" i="34"/>
  <c r="F549" i="34" s="1"/>
  <c r="F550" i="34" s="1"/>
  <c r="G491" i="34"/>
  <c r="G549" i="34" s="1"/>
  <c r="G550" i="34" s="1"/>
  <c r="N18" i="13"/>
  <c r="N19" i="13" s="1"/>
  <c r="N22" i="13" s="1"/>
  <c r="M293" i="3"/>
  <c r="P166" i="5"/>
  <c r="L121" i="3" s="1"/>
  <c r="L293" i="3"/>
  <c r="Q103" i="7"/>
  <c r="M307" i="3"/>
  <c r="K937" i="4"/>
  <c r="G287" i="3"/>
  <c r="M98" i="34"/>
  <c r="L100" i="34"/>
  <c r="K792" i="34"/>
  <c r="K305" i="34"/>
  <c r="M538" i="34"/>
  <c r="M365" i="34"/>
  <c r="M484" i="34" s="1"/>
  <c r="N587" i="34"/>
  <c r="N239" i="34" s="1"/>
  <c r="M252" i="3"/>
  <c r="M587" i="34"/>
  <c r="M239" i="34" s="1"/>
  <c r="L252" i="3"/>
  <c r="G27" i="15"/>
  <c r="F65" i="34"/>
  <c r="M522" i="34"/>
  <c r="M472" i="34"/>
  <c r="A222" i="3"/>
  <c r="A47" i="15"/>
  <c r="E468" i="34"/>
  <c r="D504" i="34"/>
  <c r="D492" i="34"/>
  <c r="F32" i="34"/>
  <c r="F33" i="34" s="1"/>
  <c r="P516" i="5"/>
  <c r="L99" i="14"/>
  <c r="V55" i="14"/>
  <c r="G24" i="3"/>
  <c r="G26" i="3" s="1"/>
  <c r="G158" i="3"/>
  <c r="G159" i="3" s="1"/>
  <c r="H128" i="13"/>
  <c r="R48" i="42"/>
  <c r="H79" i="15"/>
  <c r="G24" i="34" s="1"/>
  <c r="K987" i="4"/>
  <c r="K836" i="4"/>
  <c r="K220" i="4" s="1"/>
  <c r="K241" i="4" s="1"/>
  <c r="K951" i="4" s="1"/>
  <c r="L80" i="42"/>
  <c r="K68" i="42"/>
  <c r="L68" i="42"/>
  <c r="Q19" i="4"/>
  <c r="Q30" i="4" s="1"/>
  <c r="J937" i="4"/>
  <c r="J207" i="4"/>
  <c r="F424" i="34"/>
  <c r="F428" i="34" s="1"/>
  <c r="Q481" i="5"/>
  <c r="P470" i="5"/>
  <c r="P473" i="5" s="1"/>
  <c r="P486" i="5" s="1"/>
  <c r="P490" i="5" s="1"/>
  <c r="K42" i="42"/>
  <c r="Q479" i="5"/>
  <c r="AZ29" i="9"/>
  <c r="K991" i="4"/>
  <c r="G70" i="3"/>
  <c r="J991" i="4"/>
  <c r="F70" i="3"/>
  <c r="F72" i="3" s="1"/>
  <c r="E47" i="42"/>
  <c r="Q51" i="42"/>
  <c r="Q53" i="42" s="1"/>
  <c r="L47" i="4"/>
  <c r="L140" i="4"/>
  <c r="M592" i="4"/>
  <c r="M138" i="4" s="1"/>
  <c r="L29" i="9"/>
  <c r="T17" i="14"/>
  <c r="N818" i="4" s="1"/>
  <c r="N285" i="4" s="1"/>
  <c r="N312" i="4" s="1"/>
  <c r="K109" i="14"/>
  <c r="K205" i="3"/>
  <c r="O16" i="14"/>
  <c r="I148" i="14"/>
  <c r="I151" i="14" s="1"/>
  <c r="Q23" i="6"/>
  <c r="Q39" i="6" s="1"/>
  <c r="AF45" i="42"/>
  <c r="E53" i="47"/>
  <c r="P101" i="20"/>
  <c r="L92" i="47"/>
  <c r="Q155" i="22"/>
  <c r="Q158" i="22" s="1"/>
  <c r="M89" i="3" s="1"/>
  <c r="M80" i="3"/>
  <c r="Q344" i="6"/>
  <c r="K950" i="4"/>
  <c r="S77" i="37"/>
  <c r="S79" i="37" s="1"/>
  <c r="S4" i="37"/>
  <c r="T2" i="37" s="1"/>
  <c r="Q1173" i="7"/>
  <c r="K207" i="4"/>
  <c r="L583" i="4"/>
  <c r="L585" i="4" s="1"/>
  <c r="L593" i="4" s="1"/>
  <c r="L170" i="4"/>
  <c r="N70" i="15"/>
  <c r="M63" i="3"/>
  <c r="M64" i="3" s="1"/>
  <c r="N136" i="13"/>
  <c r="M146" i="3"/>
  <c r="M148" i="3" s="1"/>
  <c r="P155" i="22"/>
  <c r="P158" i="22" s="1"/>
  <c r="L89" i="3" s="1"/>
  <c r="P151" i="22"/>
  <c r="L80" i="3"/>
  <c r="N43" i="17"/>
  <c r="Q514" i="5"/>
  <c r="AR45" i="42"/>
  <c r="AR53" i="42" s="1"/>
  <c r="H39" i="42"/>
  <c r="Q1170" i="7"/>
  <c r="Q384" i="6"/>
  <c r="N300" i="3" s="1"/>
  <c r="Q2025" i="6"/>
  <c r="P395" i="6"/>
  <c r="P2005" i="6"/>
  <c r="O936" i="4"/>
  <c r="P103" i="7"/>
  <c r="P1170" i="7"/>
  <c r="Q30" i="5"/>
  <c r="M14" i="3" s="1"/>
  <c r="P130" i="4"/>
  <c r="L286" i="3" s="1"/>
  <c r="P949" i="4"/>
  <c r="Q128" i="4"/>
  <c r="D20" i="42"/>
  <c r="E20" i="42"/>
  <c r="X45" i="42"/>
  <c r="AL58" i="42"/>
  <c r="C30" i="8"/>
  <c r="AS45" i="42"/>
  <c r="AS53" i="42" s="1"/>
  <c r="L148" i="3"/>
  <c r="D675" i="34"/>
  <c r="D281" i="34" s="1"/>
  <c r="Q470" i="5"/>
  <c r="Q166" i="5"/>
  <c r="Q211" i="5"/>
  <c r="Q471" i="5"/>
  <c r="R45" i="14"/>
  <c r="M1056" i="6" s="1"/>
  <c r="L279" i="6"/>
  <c r="L283" i="6" s="1"/>
  <c r="L25" i="6"/>
  <c r="L41" i="6" s="1"/>
  <c r="J146" i="14"/>
  <c r="Q468" i="5"/>
  <c r="Q82" i="5"/>
  <c r="AQ53" i="42"/>
  <c r="G45" i="42"/>
  <c r="AP53" i="42"/>
  <c r="F45" i="42"/>
  <c r="I103" i="19"/>
  <c r="AC51" i="42"/>
  <c r="E48" i="42"/>
  <c r="G466" i="34" s="1"/>
  <c r="G516" i="34" s="1"/>
  <c r="K73" i="8"/>
  <c r="K18" i="15"/>
  <c r="K290" i="34" s="1"/>
  <c r="K352" i="34" s="1"/>
  <c r="J38" i="42"/>
  <c r="V45" i="42"/>
  <c r="L70" i="15"/>
  <c r="L136" i="13"/>
  <c r="K146" i="3"/>
  <c r="K148" i="3" s="1"/>
  <c r="K63" i="3"/>
  <c r="K64" i="3" s="1"/>
  <c r="Q1191" i="7"/>
  <c r="Q261" i="7"/>
  <c r="M5" i="3"/>
  <c r="P272" i="7"/>
  <c r="P1172" i="7"/>
  <c r="V71" i="11"/>
  <c r="M61" i="20"/>
  <c r="M79" i="20"/>
  <c r="P94" i="20"/>
  <c r="Q95" i="20"/>
  <c r="K66" i="20"/>
  <c r="N91" i="20"/>
  <c r="N85" i="20"/>
  <c r="A232" i="3" l="1"/>
  <c r="G352" i="15"/>
  <c r="L14" i="3"/>
  <c r="R2022" i="6"/>
  <c r="H480" i="34"/>
  <c r="R1194" i="7"/>
  <c r="R328" i="7"/>
  <c r="N311" i="3"/>
  <c r="O681" i="34"/>
  <c r="O197" i="34" s="1"/>
  <c r="O200" i="34"/>
  <c r="O798" i="34"/>
  <c r="O809" i="34" s="1"/>
  <c r="O13" i="15"/>
  <c r="O35" i="15" s="1"/>
  <c r="R2026" i="6"/>
  <c r="O221" i="15"/>
  <c r="M23" i="42"/>
  <c r="N66" i="15"/>
  <c r="N65" i="13"/>
  <c r="X32" i="42"/>
  <c r="L32" i="42" s="1"/>
  <c r="O49" i="13"/>
  <c r="Q101" i="20"/>
  <c r="H532" i="34"/>
  <c r="H534" i="34" s="1"/>
  <c r="Y47" i="42"/>
  <c r="M47" i="42" s="1"/>
  <c r="O127" i="13"/>
  <c r="N71" i="3"/>
  <c r="N72" i="3" s="1"/>
  <c r="M311" i="3"/>
  <c r="Q328" i="7"/>
  <c r="Q1175" i="7"/>
  <c r="P59" i="14"/>
  <c r="N235" i="3"/>
  <c r="O64" i="15"/>
  <c r="O85" i="15" s="1"/>
  <c r="O19" i="13"/>
  <c r="O22" i="13" s="1"/>
  <c r="M21" i="42"/>
  <c r="M79" i="42" s="1"/>
  <c r="O219" i="15"/>
  <c r="G200" i="3"/>
  <c r="G175" i="3"/>
  <c r="J55" i="20"/>
  <c r="I116" i="20"/>
  <c r="N112" i="34"/>
  <c r="M114" i="34"/>
  <c r="M115" i="34" s="1"/>
  <c r="N82" i="3"/>
  <c r="N310" i="3"/>
  <c r="K952" i="4"/>
  <c r="R30" i="5"/>
  <c r="N14" i="3" s="1"/>
  <c r="O940" i="4"/>
  <c r="O371" i="4"/>
  <c r="K290" i="3"/>
  <c r="P23" i="4"/>
  <c r="P34" i="4" s="1"/>
  <c r="P358" i="4"/>
  <c r="Q356" i="4"/>
  <c r="R356" i="4"/>
  <c r="Y45" i="42"/>
  <c r="M42" i="42"/>
  <c r="N9" i="3"/>
  <c r="N10" i="3" s="1"/>
  <c r="R1170" i="7"/>
  <c r="R103" i="7"/>
  <c r="R1173" i="7"/>
  <c r="R188" i="7"/>
  <c r="R144" i="7"/>
  <c r="R1171" i="7"/>
  <c r="R1172" i="7"/>
  <c r="R272" i="7"/>
  <c r="R344" i="6"/>
  <c r="N299" i="3" s="1"/>
  <c r="R2005" i="6"/>
  <c r="R395" i="6"/>
  <c r="R167" i="6"/>
  <c r="N296" i="3" s="1"/>
  <c r="R2021" i="6"/>
  <c r="R2006" i="6"/>
  <c r="R465" i="6"/>
  <c r="R232" i="6"/>
  <c r="R2002" i="6"/>
  <c r="Y30" i="42"/>
  <c r="M30" i="42" s="1"/>
  <c r="Y79" i="42"/>
  <c r="B58" i="42"/>
  <c r="S55" i="37"/>
  <c r="S58" i="37" s="1"/>
  <c r="S67" i="37" s="1"/>
  <c r="O60" i="20"/>
  <c r="O59" i="20" s="1"/>
  <c r="O61" i="20" s="1"/>
  <c r="Q78" i="19"/>
  <c r="Q80" i="19" s="1"/>
  <c r="R516" i="5"/>
  <c r="R468" i="5"/>
  <c r="R473" i="5" s="1"/>
  <c r="R486" i="5" s="1"/>
  <c r="R490" i="5" s="1"/>
  <c r="R82" i="5"/>
  <c r="R936" i="4"/>
  <c r="R140" i="4"/>
  <c r="R950" i="4"/>
  <c r="R196" i="4"/>
  <c r="R938" i="4"/>
  <c r="R254" i="4"/>
  <c r="M310" i="3"/>
  <c r="M300" i="3"/>
  <c r="H38" i="4"/>
  <c r="I38" i="4" s="1"/>
  <c r="E16" i="3"/>
  <c r="H971" i="4"/>
  <c r="I971" i="4" s="1"/>
  <c r="H942" i="4"/>
  <c r="I942" i="4" s="1"/>
  <c r="M82" i="3"/>
  <c r="A124" i="17"/>
  <c r="A126" i="17" s="1"/>
  <c r="A94" i="3" s="1"/>
  <c r="L81" i="3"/>
  <c r="L82" i="3" s="1"/>
  <c r="K141" i="15"/>
  <c r="J437" i="34"/>
  <c r="J194" i="15"/>
  <c r="N364" i="8" s="1"/>
  <c r="K189" i="15" s="1"/>
  <c r="G467" i="34"/>
  <c r="G517" i="34" s="1"/>
  <c r="G526" i="34" s="1"/>
  <c r="F467" i="34"/>
  <c r="F517" i="34" s="1"/>
  <c r="F526" i="34" s="1"/>
  <c r="Q2004" i="6"/>
  <c r="M299" i="3"/>
  <c r="P2001" i="6"/>
  <c r="L296" i="3"/>
  <c r="K243" i="4"/>
  <c r="G288" i="3" s="1"/>
  <c r="K10" i="4"/>
  <c r="P62" i="14"/>
  <c r="N98" i="34"/>
  <c r="O98" i="34" s="1"/>
  <c r="M100" i="34"/>
  <c r="L792" i="34"/>
  <c r="L305" i="34"/>
  <c r="N792" i="34"/>
  <c r="N305" i="34"/>
  <c r="K538" i="34"/>
  <c r="K365" i="34"/>
  <c r="K484" i="34" s="1"/>
  <c r="K522" i="34"/>
  <c r="K472" i="34"/>
  <c r="F67" i="34"/>
  <c r="F147" i="34"/>
  <c r="F149" i="34" s="1"/>
  <c r="F409" i="34" s="1"/>
  <c r="F71" i="34"/>
  <c r="D498" i="34"/>
  <c r="D232" i="34" s="1"/>
  <c r="D233" i="34" s="1"/>
  <c r="D510" i="34"/>
  <c r="D235" i="34" s="1"/>
  <c r="D236" i="34" s="1"/>
  <c r="V56" i="14"/>
  <c r="O1143" i="7" s="1"/>
  <c r="O436" i="7" s="1"/>
  <c r="U55" i="14"/>
  <c r="U56" i="14" s="1"/>
  <c r="O1159" i="7" s="1"/>
  <c r="O452" i="7" s="1"/>
  <c r="O48" i="7" s="1"/>
  <c r="K21" i="3" s="1"/>
  <c r="L147" i="14"/>
  <c r="H161" i="3"/>
  <c r="L9" i="4"/>
  <c r="L194" i="4"/>
  <c r="P178" i="6"/>
  <c r="Q484" i="5"/>
  <c r="Q516" i="5" s="1"/>
  <c r="B97" i="47"/>
  <c r="BE29" i="9"/>
  <c r="M29" i="9"/>
  <c r="N592" i="4"/>
  <c r="N138" i="4" s="1"/>
  <c r="M47" i="4"/>
  <c r="M140" i="4"/>
  <c r="L991" i="4"/>
  <c r="H70" i="3"/>
  <c r="S17" i="14"/>
  <c r="K149" i="14"/>
  <c r="K111" i="14" s="1"/>
  <c r="L110" i="14" s="1"/>
  <c r="L205" i="3"/>
  <c r="I106" i="14"/>
  <c r="J105" i="14" s="1"/>
  <c r="L830" i="4"/>
  <c r="L299" i="4" s="1"/>
  <c r="L43" i="4" s="1"/>
  <c r="O59" i="14"/>
  <c r="L278" i="4"/>
  <c r="L822" i="4"/>
  <c r="L824" i="4" s="1"/>
  <c r="L826" i="4" s="1"/>
  <c r="G26" i="34"/>
  <c r="G30" i="34"/>
  <c r="K305" i="4"/>
  <c r="K939" i="4"/>
  <c r="M296" i="3"/>
  <c r="Q2021" i="6"/>
  <c r="N18" i="15"/>
  <c r="N290" i="34" s="1"/>
  <c r="N352" i="34" s="1"/>
  <c r="I39" i="42"/>
  <c r="AG45" i="42"/>
  <c r="I45" i="42" s="1"/>
  <c r="Q355" i="6"/>
  <c r="L20" i="4"/>
  <c r="T77" i="37"/>
  <c r="T79" i="37" s="1"/>
  <c r="T4" i="37"/>
  <c r="U2" i="37" s="1"/>
  <c r="G181" i="3"/>
  <c r="E78" i="42"/>
  <c r="D78" i="42"/>
  <c r="Q105" i="20"/>
  <c r="P104" i="20"/>
  <c r="H45" i="42"/>
  <c r="Q32" i="5"/>
  <c r="Q43" i="5" s="1"/>
  <c r="Q395" i="6"/>
  <c r="Q2005" i="6"/>
  <c r="P936" i="4"/>
  <c r="C506" i="8"/>
  <c r="Q130" i="4"/>
  <c r="N286" i="3" s="1"/>
  <c r="Q949" i="4"/>
  <c r="C155" i="8"/>
  <c r="C29" i="8"/>
  <c r="C34" i="8" s="1"/>
  <c r="A225" i="3" s="1"/>
  <c r="A48" i="15"/>
  <c r="Q473" i="5"/>
  <c r="Q486" i="5" s="1"/>
  <c r="M121" i="3"/>
  <c r="Q45" i="14"/>
  <c r="M1071" i="6" s="1"/>
  <c r="M288" i="6" s="1"/>
  <c r="M60" i="6" s="1"/>
  <c r="P10" i="37"/>
  <c r="P82" i="37" s="1"/>
  <c r="M270" i="6"/>
  <c r="M1063" i="6"/>
  <c r="M1064" i="6" s="1"/>
  <c r="M1068" i="6" s="1"/>
  <c r="J96" i="14"/>
  <c r="L86" i="4"/>
  <c r="L2023" i="6"/>
  <c r="H298" i="3"/>
  <c r="G28" i="3"/>
  <c r="K28" i="8"/>
  <c r="I111" i="16"/>
  <c r="I112" i="16" s="1"/>
  <c r="G171" i="3"/>
  <c r="G172" i="3" s="1"/>
  <c r="AD20" i="42"/>
  <c r="H280" i="15" s="1"/>
  <c r="H218" i="15" s="1"/>
  <c r="E51" i="42"/>
  <c r="AC53" i="42"/>
  <c r="E53" i="42" s="1"/>
  <c r="I105" i="19"/>
  <c r="L18" i="15"/>
  <c r="L290" i="34" s="1"/>
  <c r="L352" i="34" s="1"/>
  <c r="Q1172" i="7"/>
  <c r="Q272" i="7"/>
  <c r="L65" i="20"/>
  <c r="M81" i="20"/>
  <c r="N84" i="20"/>
  <c r="P90" i="20"/>
  <c r="Q94" i="20"/>
  <c r="Q96" i="20" s="1"/>
  <c r="P96" i="20"/>
  <c r="N60" i="20"/>
  <c r="W71" i="11"/>
  <c r="L44" i="17" l="1"/>
  <c r="L121" i="17" s="1"/>
  <c r="U4" i="37"/>
  <c r="U77" i="37"/>
  <c r="U79" i="37" s="1"/>
  <c r="L311" i="4"/>
  <c r="L314" i="4" s="1"/>
  <c r="S20" i="42"/>
  <c r="I249" i="15" s="1"/>
  <c r="N14" i="15"/>
  <c r="N36" i="15" s="1"/>
  <c r="N87" i="15"/>
  <c r="O66" i="15"/>
  <c r="O65" i="13"/>
  <c r="Y32" i="42"/>
  <c r="M32" i="42" s="1"/>
  <c r="H162" i="3"/>
  <c r="H163" i="3" s="1"/>
  <c r="L31" i="4"/>
  <c r="O12" i="15"/>
  <c r="O34" i="15" s="1"/>
  <c r="K32" i="4"/>
  <c r="L45" i="4"/>
  <c r="L989" i="4" s="1"/>
  <c r="A128" i="3"/>
  <c r="J115" i="20"/>
  <c r="H179" i="3" s="1"/>
  <c r="J54" i="20"/>
  <c r="N114" i="34"/>
  <c r="N115" i="34" s="1"/>
  <c r="O112" i="34"/>
  <c r="O114" i="34" s="1"/>
  <c r="O115" i="34" s="1"/>
  <c r="R32" i="5"/>
  <c r="R43" i="5" s="1"/>
  <c r="Q23" i="4"/>
  <c r="Q34" i="4" s="1"/>
  <c r="Q358" i="4"/>
  <c r="Q360" i="4" s="1"/>
  <c r="R358" i="4"/>
  <c r="R953" i="4" s="1"/>
  <c r="R23" i="4"/>
  <c r="R34" i="4" s="1"/>
  <c r="P360" i="4"/>
  <c r="P953" i="4"/>
  <c r="M45" i="42"/>
  <c r="R355" i="6"/>
  <c r="R2004" i="6"/>
  <c r="R178" i="6"/>
  <c r="R2001" i="6"/>
  <c r="T55" i="37"/>
  <c r="T58" i="37" s="1"/>
  <c r="T67" i="37" s="1"/>
  <c r="O80" i="20"/>
  <c r="O79" i="20" s="1"/>
  <c r="O81" i="20" s="1"/>
  <c r="Q74" i="19"/>
  <c r="N100" i="34"/>
  <c r="O100" i="34"/>
  <c r="R937" i="4"/>
  <c r="R207" i="4"/>
  <c r="M286" i="3"/>
  <c r="H49" i="4"/>
  <c r="E35" i="13"/>
  <c r="F35" i="13" s="1"/>
  <c r="H979" i="4"/>
  <c r="I979" i="4" s="1"/>
  <c r="H957" i="4"/>
  <c r="I957" i="4" s="1"/>
  <c r="H128" i="15"/>
  <c r="H127" i="15"/>
  <c r="J452" i="34"/>
  <c r="K194" i="15"/>
  <c r="O364" i="8" s="1"/>
  <c r="L189" i="15" s="1"/>
  <c r="L42" i="16"/>
  <c r="L117" i="16" s="1"/>
  <c r="K254" i="4"/>
  <c r="H491" i="34"/>
  <c r="H549" i="34" s="1"/>
  <c r="K938" i="4"/>
  <c r="N538" i="34"/>
  <c r="N365" i="34"/>
  <c r="N484" i="34" s="1"/>
  <c r="L538" i="34"/>
  <c r="L365" i="34"/>
  <c r="L484" i="34" s="1"/>
  <c r="F73" i="34"/>
  <c r="F74" i="34" s="1"/>
  <c r="F153" i="34"/>
  <c r="F155" i="34" s="1"/>
  <c r="F156" i="34" s="1"/>
  <c r="L522" i="34"/>
  <c r="L472" i="34"/>
  <c r="F442" i="34"/>
  <c r="F443" i="34" s="1"/>
  <c r="F410" i="34"/>
  <c r="F412" i="34" s="1"/>
  <c r="N522" i="34"/>
  <c r="N472" i="34"/>
  <c r="F518" i="34"/>
  <c r="G518" i="34"/>
  <c r="F468" i="34"/>
  <c r="G468" i="34"/>
  <c r="G32" i="34"/>
  <c r="G33" i="34" s="1"/>
  <c r="I478" i="34"/>
  <c r="O62" i="14"/>
  <c r="L101" i="14"/>
  <c r="M100" i="14" s="1"/>
  <c r="O1069" i="7"/>
  <c r="L786" i="34" s="1"/>
  <c r="G424" i="34"/>
  <c r="G428" i="34" s="1"/>
  <c r="Q490" i="5"/>
  <c r="BJ29" i="9"/>
  <c r="M991" i="4"/>
  <c r="I70" i="3"/>
  <c r="N47" i="4"/>
  <c r="N140" i="4"/>
  <c r="N29" i="9"/>
  <c r="O592" i="4"/>
  <c r="O138" i="4" s="1"/>
  <c r="V17" i="14"/>
  <c r="O818" i="4" s="1"/>
  <c r="O285" i="4" s="1"/>
  <c r="O312" i="4" s="1"/>
  <c r="L109" i="14"/>
  <c r="Q936" i="4"/>
  <c r="M205" i="3"/>
  <c r="L836" i="4"/>
  <c r="L220" i="4" s="1"/>
  <c r="L241" i="4" s="1"/>
  <c r="L290" i="4"/>
  <c r="H24" i="3"/>
  <c r="L987" i="4"/>
  <c r="I77" i="13"/>
  <c r="H157" i="3"/>
  <c r="R16" i="14"/>
  <c r="J104" i="14"/>
  <c r="Q178" i="6"/>
  <c r="Q2001" i="6"/>
  <c r="L196" i="4"/>
  <c r="G177" i="3"/>
  <c r="Q104" i="20"/>
  <c r="Q106" i="20" s="1"/>
  <c r="P106" i="20"/>
  <c r="F20" i="42"/>
  <c r="AH45" i="42"/>
  <c r="M581" i="4"/>
  <c r="I23" i="3"/>
  <c r="K95" i="14"/>
  <c r="T44" i="14" s="1"/>
  <c r="L2003" i="6"/>
  <c r="M277" i="6"/>
  <c r="AD48" i="42"/>
  <c r="H490" i="34" s="1"/>
  <c r="H548" i="34" s="1"/>
  <c r="G167" i="3"/>
  <c r="G168" i="3" s="1"/>
  <c r="G29" i="3"/>
  <c r="G30" i="3" s="1"/>
  <c r="J104" i="19"/>
  <c r="Y71" i="11"/>
  <c r="L64" i="20"/>
  <c r="N59" i="20"/>
  <c r="P89" i="20"/>
  <c r="Q90" i="20"/>
  <c r="N86" i="20"/>
  <c r="N80" i="20"/>
  <c r="H48" i="3" l="1"/>
  <c r="I49" i="4"/>
  <c r="E123" i="3"/>
  <c r="S78" i="42"/>
  <c r="I479" i="34"/>
  <c r="I533" i="34" s="1"/>
  <c r="I542" i="34" s="1"/>
  <c r="O87" i="15"/>
  <c r="O14" i="15"/>
  <c r="O36" i="15" s="1"/>
  <c r="U55" i="37"/>
  <c r="U58" i="37" s="1"/>
  <c r="U67" i="37" s="1"/>
  <c r="J114" i="20"/>
  <c r="J56" i="20"/>
  <c r="Q953" i="4"/>
  <c r="R360" i="4"/>
  <c r="L290" i="3"/>
  <c r="P371" i="4"/>
  <c r="P940" i="4"/>
  <c r="Q940" i="4"/>
  <c r="M290" i="3"/>
  <c r="Q371" i="4"/>
  <c r="Q73" i="19"/>
  <c r="Q75" i="19" s="1"/>
  <c r="E37" i="13"/>
  <c r="F37" i="13" s="1"/>
  <c r="H961" i="4"/>
  <c r="I961" i="4" s="1"/>
  <c r="H981" i="4"/>
  <c r="O415" i="7"/>
  <c r="K452" i="34"/>
  <c r="M44" i="17"/>
  <c r="M121" i="17" s="1"/>
  <c r="K146" i="15"/>
  <c r="O190" i="8" s="1"/>
  <c r="H550" i="34"/>
  <c r="H467" i="34"/>
  <c r="H517" i="34" s="1"/>
  <c r="H526" i="34" s="1"/>
  <c r="L207" i="4"/>
  <c r="H287" i="3"/>
  <c r="H27" i="15"/>
  <c r="G65" i="34"/>
  <c r="I532" i="34"/>
  <c r="M99" i="14"/>
  <c r="X55" i="14"/>
  <c r="BO29" i="9"/>
  <c r="J70" i="3"/>
  <c r="N991" i="4"/>
  <c r="O47" i="4"/>
  <c r="O140" i="4"/>
  <c r="P592" i="4"/>
  <c r="P138" i="4" s="1"/>
  <c r="O29" i="9"/>
  <c r="U17" i="14"/>
  <c r="L149" i="14"/>
  <c r="L111" i="14" s="1"/>
  <c r="M110" i="14" s="1"/>
  <c r="L10" i="4"/>
  <c r="Q16" i="14"/>
  <c r="J148" i="14"/>
  <c r="J151" i="14" s="1"/>
  <c r="M803" i="4"/>
  <c r="R59" i="14"/>
  <c r="O66" i="14"/>
  <c r="H158" i="3"/>
  <c r="H159" i="3" s="1"/>
  <c r="H25" i="3"/>
  <c r="H26" i="3" s="1"/>
  <c r="I128" i="13"/>
  <c r="I79" i="15"/>
  <c r="H24" i="34" s="1"/>
  <c r="S48" i="42"/>
  <c r="L292" i="4"/>
  <c r="L22" i="4"/>
  <c r="F53" i="47"/>
  <c r="L950" i="4"/>
  <c r="L937" i="4"/>
  <c r="M583" i="4"/>
  <c r="M585" i="4" s="1"/>
  <c r="M593" i="4" s="1"/>
  <c r="M170" i="4"/>
  <c r="F78" i="42"/>
  <c r="J39" i="42"/>
  <c r="AT45" i="42"/>
  <c r="J45" i="42" s="1"/>
  <c r="K39" i="42"/>
  <c r="AU45" i="42"/>
  <c r="A129" i="3"/>
  <c r="M279" i="6"/>
  <c r="M283" i="6" s="1"/>
  <c r="M25" i="6"/>
  <c r="M41" i="6" s="1"/>
  <c r="K94" i="14"/>
  <c r="S44" i="14" s="1"/>
  <c r="L73" i="8"/>
  <c r="AD51" i="42"/>
  <c r="F48" i="42"/>
  <c r="H466" i="34" s="1"/>
  <c r="J103" i="19"/>
  <c r="N79" i="20"/>
  <c r="Q89" i="20"/>
  <c r="Q91" i="20" s="1"/>
  <c r="P91" i="20"/>
  <c r="L66" i="20"/>
  <c r="Z71" i="11"/>
  <c r="P85" i="20"/>
  <c r="N61" i="20"/>
  <c r="I480" i="34" l="1"/>
  <c r="I534" i="34"/>
  <c r="L25" i="4"/>
  <c r="L975" i="4" s="1"/>
  <c r="L977" i="4" s="1"/>
  <c r="L33" i="4"/>
  <c r="L32" i="4"/>
  <c r="R940" i="4"/>
  <c r="N290" i="3"/>
  <c r="H175" i="3"/>
  <c r="H200" i="3"/>
  <c r="K55" i="20"/>
  <c r="J116" i="20"/>
  <c r="R371" i="4"/>
  <c r="Q69" i="19"/>
  <c r="E40" i="13"/>
  <c r="F40" i="13" s="1"/>
  <c r="L141" i="15"/>
  <c r="K437" i="34"/>
  <c r="L194" i="15"/>
  <c r="P364" i="8" s="1"/>
  <c r="M189" i="15" s="1"/>
  <c r="R62" i="14"/>
  <c r="G67" i="34"/>
  <c r="G147" i="34"/>
  <c r="G149" i="34" s="1"/>
  <c r="G409" i="34" s="1"/>
  <c r="G71" i="34"/>
  <c r="H516" i="34"/>
  <c r="H518" i="34" s="1"/>
  <c r="X56" i="14"/>
  <c r="P1143" i="7" s="1"/>
  <c r="P436" i="7" s="1"/>
  <c r="W55" i="14"/>
  <c r="W56" i="14" s="1"/>
  <c r="P1159" i="7" s="1"/>
  <c r="P452" i="7" s="1"/>
  <c r="P48" i="7" s="1"/>
  <c r="L21" i="3" s="1"/>
  <c r="M147" i="14"/>
  <c r="H468" i="34"/>
  <c r="I161" i="3"/>
  <c r="M9" i="4"/>
  <c r="M194" i="4"/>
  <c r="BT29" i="9"/>
  <c r="P47" i="4"/>
  <c r="P140" i="4"/>
  <c r="O991" i="4"/>
  <c r="K70" i="3"/>
  <c r="Q592" i="4"/>
  <c r="Q138" i="4" s="1"/>
  <c r="P29" i="9"/>
  <c r="X17" i="14"/>
  <c r="M109" i="14"/>
  <c r="L951" i="4"/>
  <c r="L243" i="4"/>
  <c r="H288" i="3" s="1"/>
  <c r="L294" i="4"/>
  <c r="H289" i="3" s="1"/>
  <c r="L952" i="4"/>
  <c r="M278" i="4"/>
  <c r="M822" i="4"/>
  <c r="M824" i="4" s="1"/>
  <c r="M826" i="4" s="1"/>
  <c r="O69" i="14"/>
  <c r="Q65" i="14" s="1"/>
  <c r="J106" i="14"/>
  <c r="K105" i="14" s="1"/>
  <c r="M830" i="4"/>
  <c r="M299" i="4" s="1"/>
  <c r="M43" i="4" s="1"/>
  <c r="Q59" i="14"/>
  <c r="M20" i="4"/>
  <c r="H181" i="3"/>
  <c r="AT53" i="42"/>
  <c r="AI45" i="42"/>
  <c r="K45" i="42" s="1"/>
  <c r="AU53" i="42"/>
  <c r="AV45" i="42"/>
  <c r="M86" i="4"/>
  <c r="T45" i="14"/>
  <c r="N1056" i="6" s="1"/>
  <c r="K146" i="14"/>
  <c r="I298" i="3"/>
  <c r="M2023" i="6"/>
  <c r="Q83" i="37"/>
  <c r="L28" i="8"/>
  <c r="H28" i="3"/>
  <c r="J111" i="16"/>
  <c r="J112" i="16" s="1"/>
  <c r="AD53" i="42"/>
  <c r="H171" i="3"/>
  <c r="H172" i="3" s="1"/>
  <c r="AE20" i="42"/>
  <c r="I280" i="15" s="1"/>
  <c r="I218" i="15" s="1"/>
  <c r="J105" i="19"/>
  <c r="P60" i="20"/>
  <c r="AB71" i="11"/>
  <c r="N81" i="20"/>
  <c r="P84" i="20"/>
  <c r="Q85" i="20"/>
  <c r="M65" i="20"/>
  <c r="N44" i="17" l="1"/>
  <c r="N121" i="17" s="1"/>
  <c r="M311" i="4"/>
  <c r="M314" i="4" s="1"/>
  <c r="T20" i="42"/>
  <c r="J249" i="15" s="1"/>
  <c r="I162" i="3"/>
  <c r="I163" i="3" s="1"/>
  <c r="M31" i="4"/>
  <c r="M45" i="4"/>
  <c r="M989" i="4" s="1"/>
  <c r="K115" i="20"/>
  <c r="I179" i="3" s="1"/>
  <c r="K54" i="20"/>
  <c r="Q59" i="19"/>
  <c r="Q68" i="19"/>
  <c r="Q70" i="19" s="1"/>
  <c r="Q54" i="19"/>
  <c r="Q64" i="19"/>
  <c r="I128" i="15"/>
  <c r="I127" i="15"/>
  <c r="M42" i="16"/>
  <c r="M117" i="16" s="1"/>
  <c r="L452" i="34"/>
  <c r="M194" i="15"/>
  <c r="Q364" i="8" s="1"/>
  <c r="N189" i="15" s="1"/>
  <c r="I491" i="34"/>
  <c r="I549" i="34" s="1"/>
  <c r="G442" i="34"/>
  <c r="G443" i="34" s="1"/>
  <c r="G410" i="34"/>
  <c r="G412" i="34" s="1"/>
  <c r="G73" i="34"/>
  <c r="G74" i="34" s="1"/>
  <c r="G153" i="34"/>
  <c r="G155" i="34" s="1"/>
  <c r="G156" i="34" s="1"/>
  <c r="J478" i="34"/>
  <c r="Q62" i="14"/>
  <c r="M101" i="14"/>
  <c r="N100" i="14" s="1"/>
  <c r="P1069" i="7"/>
  <c r="M786" i="34" s="1"/>
  <c r="Q47" i="4"/>
  <c r="Q140" i="4"/>
  <c r="L70" i="3"/>
  <c r="P991" i="4"/>
  <c r="W17" i="14"/>
  <c r="M149" i="14"/>
  <c r="M111" i="14" s="1"/>
  <c r="N110" i="14" s="1"/>
  <c r="L938" i="4"/>
  <c r="L254" i="4"/>
  <c r="I157" i="3"/>
  <c r="H30" i="34"/>
  <c r="H26" i="34"/>
  <c r="M987" i="4"/>
  <c r="I24" i="3"/>
  <c r="J77" i="13"/>
  <c r="T16" i="14"/>
  <c r="N803" i="4" s="1"/>
  <c r="K104" i="14"/>
  <c r="M836" i="4"/>
  <c r="M220" i="4" s="1"/>
  <c r="M241" i="4" s="1"/>
  <c r="I36" i="13"/>
  <c r="M290" i="4"/>
  <c r="L305" i="4"/>
  <c r="L939" i="4"/>
  <c r="P818" i="4"/>
  <c r="P285" i="4" s="1"/>
  <c r="P312" i="4" s="1"/>
  <c r="M196" i="4"/>
  <c r="H177" i="3"/>
  <c r="G20" i="42"/>
  <c r="AV53" i="42"/>
  <c r="N581" i="4"/>
  <c r="S45" i="14"/>
  <c r="N1071" i="6" s="1"/>
  <c r="N288" i="6" s="1"/>
  <c r="N60" i="6" s="1"/>
  <c r="Q10" i="37"/>
  <c r="M2003" i="6"/>
  <c r="K96" i="14"/>
  <c r="L95" i="14" s="1"/>
  <c r="V44" i="14" s="1"/>
  <c r="N270" i="6"/>
  <c r="N1063" i="6"/>
  <c r="N1064" i="6" s="1"/>
  <c r="N1068" i="6" s="1"/>
  <c r="I48" i="3"/>
  <c r="H29" i="3"/>
  <c r="H30" i="3" s="1"/>
  <c r="AE48" i="42"/>
  <c r="I490" i="34" s="1"/>
  <c r="I548" i="34" s="1"/>
  <c r="H167" i="3"/>
  <c r="H168" i="3" s="1"/>
  <c r="K104" i="19"/>
  <c r="Q84" i="20"/>
  <c r="Q86" i="20" s="1"/>
  <c r="P86" i="20"/>
  <c r="AC71" i="11"/>
  <c r="M64" i="20"/>
  <c r="M66" i="20" s="1"/>
  <c r="P80" i="20"/>
  <c r="P59" i="20"/>
  <c r="Q60" i="20"/>
  <c r="J479" i="34" l="1"/>
  <c r="J533" i="34" s="1"/>
  <c r="J542" i="34" s="1"/>
  <c r="T78" i="42"/>
  <c r="K56" i="20"/>
  <c r="K114" i="20"/>
  <c r="O65" i="20"/>
  <c r="O64" i="20" s="1"/>
  <c r="O66" i="20" s="1"/>
  <c r="Q49" i="19"/>
  <c r="Q53" i="19"/>
  <c r="Q55" i="19" s="1"/>
  <c r="Q58" i="19"/>
  <c r="Q60" i="19" s="1"/>
  <c r="Q63" i="19"/>
  <c r="Q65" i="19" s="1"/>
  <c r="P415" i="7"/>
  <c r="M452" i="34"/>
  <c r="O44" i="17"/>
  <c r="O121" i="17" s="1"/>
  <c r="L146" i="15"/>
  <c r="P190" i="8" s="1"/>
  <c r="I550" i="34"/>
  <c r="I467" i="34"/>
  <c r="I517" i="34" s="1"/>
  <c r="I526" i="34" s="1"/>
  <c r="M207" i="4"/>
  <c r="I287" i="3"/>
  <c r="I27" i="15"/>
  <c r="H65" i="34"/>
  <c r="J532" i="34"/>
  <c r="H32" i="34"/>
  <c r="H33" i="34" s="1"/>
  <c r="N99" i="14"/>
  <c r="Z55" i="14"/>
  <c r="P100" i="14"/>
  <c r="Z17" i="14"/>
  <c r="Q818" i="4" s="1"/>
  <c r="Q285" i="4" s="1"/>
  <c r="Q312" i="4" s="1"/>
  <c r="N109" i="14"/>
  <c r="Q991" i="4"/>
  <c r="M70" i="3"/>
  <c r="T59" i="14"/>
  <c r="M10" i="4"/>
  <c r="M292" i="4"/>
  <c r="M22" i="4"/>
  <c r="S16" i="14"/>
  <c r="K148" i="14"/>
  <c r="K151" i="14" s="1"/>
  <c r="N822" i="4"/>
  <c r="N824" i="4" s="1"/>
  <c r="N826" i="4" s="1"/>
  <c r="N278" i="4"/>
  <c r="N311" i="4" s="1"/>
  <c r="N314" i="4" s="1"/>
  <c r="Q66" i="14"/>
  <c r="H424" i="34"/>
  <c r="H428" i="34" s="1"/>
  <c r="T48" i="42"/>
  <c r="I158" i="3"/>
  <c r="I159" i="3" s="1"/>
  <c r="J128" i="13"/>
  <c r="J79" i="15"/>
  <c r="I24" i="34" s="1"/>
  <c r="I25" i="3"/>
  <c r="I26" i="3" s="1"/>
  <c r="G53" i="47"/>
  <c r="M950" i="4"/>
  <c r="Q34" i="37"/>
  <c r="Q37" i="37" s="1"/>
  <c r="Q82" i="37"/>
  <c r="Q86" i="37" s="1"/>
  <c r="M937" i="4"/>
  <c r="N583" i="4"/>
  <c r="N585" i="4" s="1"/>
  <c r="N593" i="4" s="1"/>
  <c r="N170" i="4"/>
  <c r="G78" i="42"/>
  <c r="L39" i="42"/>
  <c r="N277" i="6"/>
  <c r="J23" i="3"/>
  <c r="L94" i="14"/>
  <c r="U44" i="14" s="1"/>
  <c r="K103" i="19"/>
  <c r="AE51" i="42"/>
  <c r="G48" i="42"/>
  <c r="I466" i="34" s="1"/>
  <c r="M73" i="8"/>
  <c r="Q59" i="20"/>
  <c r="Q61" i="20" s="1"/>
  <c r="P61" i="20"/>
  <c r="P79" i="20"/>
  <c r="Q80" i="20"/>
  <c r="N65" i="20"/>
  <c r="N64" i="20" s="1"/>
  <c r="N66" i="20" s="1"/>
  <c r="AE71" i="11"/>
  <c r="J480" i="34" l="1"/>
  <c r="J534" i="34"/>
  <c r="U20" i="42"/>
  <c r="K249" i="15" s="1"/>
  <c r="N290" i="4"/>
  <c r="N22" i="4" s="1"/>
  <c r="N33" i="4" s="1"/>
  <c r="M25" i="4"/>
  <c r="M975" i="4" s="1"/>
  <c r="M977" i="4" s="1"/>
  <c r="M33" i="4"/>
  <c r="M32" i="4"/>
  <c r="L55" i="20"/>
  <c r="K116" i="20"/>
  <c r="I175" i="3"/>
  <c r="I200" i="3"/>
  <c r="N830" i="4"/>
  <c r="N299" i="4" s="1"/>
  <c r="N43" i="4" s="1"/>
  <c r="K77" i="13" s="1"/>
  <c r="K128" i="13" s="1"/>
  <c r="J162" i="3"/>
  <c r="Q48" i="19"/>
  <c r="Q50" i="19" s="1"/>
  <c r="N194" i="15"/>
  <c r="R364" i="8" s="1"/>
  <c r="O189" i="15" s="1"/>
  <c r="M141" i="15"/>
  <c r="L437" i="34"/>
  <c r="T62" i="14"/>
  <c r="H67" i="34"/>
  <c r="H147" i="34"/>
  <c r="H149" i="34" s="1"/>
  <c r="H409" i="34" s="1"/>
  <c r="H71" i="34"/>
  <c r="I516" i="34"/>
  <c r="I518" i="34" s="1"/>
  <c r="Z56" i="14"/>
  <c r="Y55" i="14"/>
  <c r="Y56" i="14" s="1"/>
  <c r="Q1159" i="7" s="1"/>
  <c r="Q452" i="7" s="1"/>
  <c r="Q48" i="7" s="1"/>
  <c r="M21" i="3" s="1"/>
  <c r="P99" i="14"/>
  <c r="N147" i="14"/>
  <c r="N101" i="14" s="1"/>
  <c r="O100" i="14" s="1"/>
  <c r="Y17" i="14"/>
  <c r="I468" i="34"/>
  <c r="N149" i="14"/>
  <c r="J161" i="3"/>
  <c r="N9" i="4"/>
  <c r="N194" i="4"/>
  <c r="S59" i="14"/>
  <c r="S62" i="14" s="1"/>
  <c r="M243" i="4"/>
  <c r="I288" i="3" s="1"/>
  <c r="M951" i="4"/>
  <c r="K106" i="14"/>
  <c r="L105" i="14" s="1"/>
  <c r="Q69" i="14"/>
  <c r="S65" i="14" s="1"/>
  <c r="M294" i="4"/>
  <c r="I289" i="3" s="1"/>
  <c r="M952" i="4"/>
  <c r="Q69" i="37"/>
  <c r="J183" i="3" s="1"/>
  <c r="I181" i="3"/>
  <c r="AJ45" i="42"/>
  <c r="L45" i="42" s="1"/>
  <c r="L146" i="14"/>
  <c r="V45" i="14"/>
  <c r="O1056" i="6" s="1"/>
  <c r="N86" i="4"/>
  <c r="N279" i="6"/>
  <c r="N283" i="6" s="1"/>
  <c r="N25" i="6"/>
  <c r="N41" i="6" s="1"/>
  <c r="AE53" i="42"/>
  <c r="K111" i="16"/>
  <c r="K112" i="16" s="1"/>
  <c r="I28" i="3"/>
  <c r="M28" i="8"/>
  <c r="AF20" i="42"/>
  <c r="J280" i="15" s="1"/>
  <c r="J218" i="15" s="1"/>
  <c r="I171" i="3"/>
  <c r="I172" i="3" s="1"/>
  <c r="K105" i="19"/>
  <c r="P65" i="20"/>
  <c r="AH71" i="11"/>
  <c r="AF71" i="11"/>
  <c r="Q79" i="20"/>
  <c r="Q81" i="20" s="1"/>
  <c r="P81" i="20"/>
  <c r="P44" i="17" l="1"/>
  <c r="P121" i="17" s="1"/>
  <c r="U78" i="42"/>
  <c r="K479" i="34"/>
  <c r="K533" i="34" s="1"/>
  <c r="K542" i="34" s="1"/>
  <c r="N292" i="4"/>
  <c r="N294" i="4" s="1"/>
  <c r="J289" i="3" s="1"/>
  <c r="N45" i="4"/>
  <c r="N989" i="4" s="1"/>
  <c r="N987" i="4"/>
  <c r="U48" i="42"/>
  <c r="L115" i="20"/>
  <c r="J179" i="3" s="1"/>
  <c r="L54" i="20"/>
  <c r="J158" i="3"/>
  <c r="N836" i="4"/>
  <c r="N220" i="4" s="1"/>
  <c r="N241" i="4" s="1"/>
  <c r="K79" i="15"/>
  <c r="J24" i="34" s="1"/>
  <c r="J24" i="3"/>
  <c r="J25" i="3"/>
  <c r="Q1143" i="7"/>
  <c r="Q436" i="7" s="1"/>
  <c r="N452" i="34"/>
  <c r="O194" i="15"/>
  <c r="O452" i="34" s="1"/>
  <c r="J128" i="15"/>
  <c r="J127" i="15"/>
  <c r="N42" i="16"/>
  <c r="N117" i="16" s="1"/>
  <c r="J491" i="34"/>
  <c r="J549" i="34" s="1"/>
  <c r="H73" i="34"/>
  <c r="H74" i="34" s="1"/>
  <c r="H153" i="34"/>
  <c r="H155" i="34" s="1"/>
  <c r="H156" i="34" s="1"/>
  <c r="H442" i="34"/>
  <c r="H443" i="34" s="1"/>
  <c r="H410" i="34"/>
  <c r="H412" i="34" s="1"/>
  <c r="O99" i="14"/>
  <c r="AB55" i="14"/>
  <c r="AB56" i="14" s="1"/>
  <c r="R1143" i="7" s="1"/>
  <c r="R436" i="7" s="1"/>
  <c r="Q1069" i="7"/>
  <c r="N786" i="34" s="1"/>
  <c r="N111" i="14"/>
  <c r="O110" i="14" s="1"/>
  <c r="AB17" i="14" s="1"/>
  <c r="R818" i="4" s="1"/>
  <c r="R285" i="4" s="1"/>
  <c r="R312" i="4" s="1"/>
  <c r="J163" i="3"/>
  <c r="S66" i="14"/>
  <c r="K478" i="34"/>
  <c r="J157" i="3"/>
  <c r="M938" i="4"/>
  <c r="M254" i="4"/>
  <c r="M305" i="4"/>
  <c r="M939" i="4"/>
  <c r="J36" i="13"/>
  <c r="I30" i="34"/>
  <c r="I26" i="34"/>
  <c r="V16" i="14"/>
  <c r="O803" i="4" s="1"/>
  <c r="L104" i="14"/>
  <c r="N20" i="4"/>
  <c r="N25" i="4" s="1"/>
  <c r="N975" i="4" s="1"/>
  <c r="N977" i="4" s="1"/>
  <c r="K36" i="13" s="1"/>
  <c r="N196" i="4"/>
  <c r="I177" i="3"/>
  <c r="H20" i="42"/>
  <c r="O581" i="4"/>
  <c r="J298" i="3"/>
  <c r="N2023" i="6"/>
  <c r="R10" i="37"/>
  <c r="U45" i="14"/>
  <c r="O1071" i="6" s="1"/>
  <c r="O288" i="6" s="1"/>
  <c r="O60" i="6" s="1"/>
  <c r="L96" i="14"/>
  <c r="M95" i="14" s="1"/>
  <c r="X44" i="14" s="1"/>
  <c r="O270" i="6"/>
  <c r="O1063" i="6"/>
  <c r="O1064" i="6" s="1"/>
  <c r="O1068" i="6" s="1"/>
  <c r="I29" i="3"/>
  <c r="I30" i="3" s="1"/>
  <c r="I167" i="3"/>
  <c r="I168" i="3" s="1"/>
  <c r="AF48" i="42"/>
  <c r="J490" i="34" s="1"/>
  <c r="J548" i="34" s="1"/>
  <c r="L104" i="19"/>
  <c r="P64" i="20"/>
  <c r="Q65" i="20"/>
  <c r="N952" i="4" l="1"/>
  <c r="N31" i="4"/>
  <c r="J48" i="3"/>
  <c r="J26" i="3"/>
  <c r="L56" i="20"/>
  <c r="L114" i="20"/>
  <c r="J159" i="3"/>
  <c r="N10" i="4"/>
  <c r="Q415" i="7"/>
  <c r="M146" i="15"/>
  <c r="Q190" i="8" s="1"/>
  <c r="J550" i="34"/>
  <c r="J467" i="34"/>
  <c r="J517" i="34" s="1"/>
  <c r="J526" i="34" s="1"/>
  <c r="N937" i="4"/>
  <c r="J287" i="3"/>
  <c r="J27" i="15"/>
  <c r="I65" i="34"/>
  <c r="K480" i="34"/>
  <c r="K532" i="34"/>
  <c r="K534" i="34" s="1"/>
  <c r="I32" i="34"/>
  <c r="I33" i="34" s="1"/>
  <c r="O147" i="14"/>
  <c r="O101" i="14" s="1"/>
  <c r="AA55" i="14"/>
  <c r="O109" i="14"/>
  <c r="AA17" i="14" s="1"/>
  <c r="P110" i="14"/>
  <c r="S69" i="14"/>
  <c r="U65" i="14" s="1"/>
  <c r="V59" i="14"/>
  <c r="N243" i="4"/>
  <c r="J288" i="3" s="1"/>
  <c r="N951" i="4"/>
  <c r="I424" i="34"/>
  <c r="I428" i="34" s="1"/>
  <c r="N939" i="4"/>
  <c r="N305" i="4"/>
  <c r="U16" i="14"/>
  <c r="L148" i="14"/>
  <c r="L151" i="14" s="1"/>
  <c r="O822" i="4"/>
  <c r="O824" i="4" s="1"/>
  <c r="O826" i="4" s="1"/>
  <c r="O278" i="4"/>
  <c r="O311" i="4" s="1"/>
  <c r="O314" i="4" s="1"/>
  <c r="H53" i="47"/>
  <c r="N950" i="4"/>
  <c r="R34" i="37"/>
  <c r="R37" i="37" s="1"/>
  <c r="R82" i="37"/>
  <c r="R86" i="37" s="1"/>
  <c r="N207" i="4"/>
  <c r="O583" i="4"/>
  <c r="O585" i="4" s="1"/>
  <c r="O593" i="4" s="1"/>
  <c r="O170" i="4"/>
  <c r="O451" i="6"/>
  <c r="H78" i="42"/>
  <c r="O1076" i="6"/>
  <c r="J26" i="34"/>
  <c r="J30" i="34"/>
  <c r="K23" i="3"/>
  <c r="O277" i="6"/>
  <c r="X45" i="14"/>
  <c r="M94" i="14"/>
  <c r="W44" i="14" s="1"/>
  <c r="N2003" i="6"/>
  <c r="L103" i="19"/>
  <c r="H48" i="42"/>
  <c r="J466" i="34" s="1"/>
  <c r="AF51" i="42"/>
  <c r="N73" i="8"/>
  <c r="Q64" i="20"/>
  <c r="Q66" i="20" s="1"/>
  <c r="P66" i="20"/>
  <c r="V20" i="42" l="1"/>
  <c r="L249" i="15" s="1"/>
  <c r="O290" i="4"/>
  <c r="O22" i="4" s="1"/>
  <c r="O33" i="4" s="1"/>
  <c r="N32" i="4"/>
  <c r="J200" i="3"/>
  <c r="J175" i="3"/>
  <c r="L116" i="20"/>
  <c r="M55" i="20"/>
  <c r="O830" i="4"/>
  <c r="O299" i="4" s="1"/>
  <c r="O43" i="4" s="1"/>
  <c r="L77" i="13" s="1"/>
  <c r="K25" i="3" s="1"/>
  <c r="AA56" i="14"/>
  <c r="R1159" i="7" s="1"/>
  <c r="R452" i="7" s="1"/>
  <c r="R48" i="7" s="1"/>
  <c r="N21" i="3" s="1"/>
  <c r="R1069" i="7"/>
  <c r="O786" i="34" s="1"/>
  <c r="K162" i="3"/>
  <c r="M437" i="34"/>
  <c r="N141" i="15"/>
  <c r="V62" i="14"/>
  <c r="I67" i="34"/>
  <c r="I147" i="34"/>
  <c r="I149" i="34" s="1"/>
  <c r="I409" i="34" s="1"/>
  <c r="I71" i="34"/>
  <c r="J516" i="34"/>
  <c r="J518" i="34" s="1"/>
  <c r="J32" i="34"/>
  <c r="J33" i="34" s="1"/>
  <c r="P109" i="14"/>
  <c r="O149" i="14"/>
  <c r="O111" i="14" s="1"/>
  <c r="J468" i="34"/>
  <c r="K161" i="3"/>
  <c r="O9" i="4"/>
  <c r="O194" i="4"/>
  <c r="J424" i="34"/>
  <c r="J428" i="34" s="1"/>
  <c r="U59" i="14"/>
  <c r="N254" i="4"/>
  <c r="N938" i="4"/>
  <c r="L106" i="14"/>
  <c r="M105" i="14" s="1"/>
  <c r="R69" i="37"/>
  <c r="K183" i="3" s="1"/>
  <c r="J181" i="3"/>
  <c r="O28" i="6"/>
  <c r="O44" i="6" s="1"/>
  <c r="O453" i="6"/>
  <c r="O456" i="6" s="1"/>
  <c r="P581" i="4"/>
  <c r="M146" i="14"/>
  <c r="P1056" i="6"/>
  <c r="O279" i="6"/>
  <c r="O283" i="6" s="1"/>
  <c r="O25" i="6"/>
  <c r="O41" i="6" s="1"/>
  <c r="AG20" i="42"/>
  <c r="K280" i="15" s="1"/>
  <c r="K218" i="15" s="1"/>
  <c r="J171" i="3"/>
  <c r="J172" i="3" s="1"/>
  <c r="L111" i="16"/>
  <c r="L112" i="16" s="1"/>
  <c r="N28" i="8"/>
  <c r="J28" i="3"/>
  <c r="AF53" i="42"/>
  <c r="L105" i="19"/>
  <c r="L479" i="34" l="1"/>
  <c r="L533" i="34" s="1"/>
  <c r="L542" i="34" s="1"/>
  <c r="V78" i="42"/>
  <c r="O292" i="4"/>
  <c r="O294" i="4" s="1"/>
  <c r="K289" i="3" s="1"/>
  <c r="M115" i="20"/>
  <c r="K179" i="3" s="1"/>
  <c r="M54" i="20"/>
  <c r="K158" i="3"/>
  <c r="V48" i="42"/>
  <c r="K24" i="3"/>
  <c r="K26" i="3" s="1"/>
  <c r="R415" i="7"/>
  <c r="L128" i="13"/>
  <c r="L79" i="15"/>
  <c r="K24" i="34" s="1"/>
  <c r="O987" i="4"/>
  <c r="O836" i="4"/>
  <c r="O220" i="4" s="1"/>
  <c r="O241" i="4" s="1"/>
  <c r="K127" i="15"/>
  <c r="K128" i="15"/>
  <c r="O42" i="16"/>
  <c r="O117" i="16" s="1"/>
  <c r="K491" i="34"/>
  <c r="K549" i="34" s="1"/>
  <c r="I73" i="34"/>
  <c r="I74" i="34" s="1"/>
  <c r="I153" i="34"/>
  <c r="I155" i="34" s="1"/>
  <c r="I156" i="34" s="1"/>
  <c r="I442" i="34"/>
  <c r="I443" i="34" s="1"/>
  <c r="I410" i="34"/>
  <c r="I412" i="34" s="1"/>
  <c r="K157" i="3"/>
  <c r="U62" i="14"/>
  <c r="U66" i="14" s="1"/>
  <c r="U69" i="14" s="1"/>
  <c r="W65" i="14" s="1"/>
  <c r="K163" i="3"/>
  <c r="L478" i="34"/>
  <c r="X16" i="14"/>
  <c r="M104" i="14"/>
  <c r="O20" i="4"/>
  <c r="O25" i="4" s="1"/>
  <c r="O975" i="4" s="1"/>
  <c r="O977" i="4" s="1"/>
  <c r="L36" i="13" s="1"/>
  <c r="O950" i="4"/>
  <c r="J177" i="3"/>
  <c r="P583" i="4"/>
  <c r="P585" i="4" s="1"/>
  <c r="P593" i="4" s="1"/>
  <c r="P170" i="4"/>
  <c r="O2026" i="6"/>
  <c r="I20" i="42"/>
  <c r="P270" i="6"/>
  <c r="P1063" i="6"/>
  <c r="P1064" i="6" s="1"/>
  <c r="P1068" i="6" s="1"/>
  <c r="M96" i="14"/>
  <c r="N95" i="14" s="1"/>
  <c r="Z44" i="14" s="1"/>
  <c r="W45" i="14"/>
  <c r="P1071" i="6" s="1"/>
  <c r="P288" i="6" s="1"/>
  <c r="P60" i="6" s="1"/>
  <c r="S10" i="37"/>
  <c r="K298" i="3"/>
  <c r="O2023" i="6"/>
  <c r="J167" i="3"/>
  <c r="J168" i="3" s="1"/>
  <c r="J29" i="3"/>
  <c r="J30" i="3" s="1"/>
  <c r="AG48" i="42"/>
  <c r="K490" i="34" s="1"/>
  <c r="K548" i="34" s="1"/>
  <c r="M104" i="19"/>
  <c r="O952" i="4" l="1"/>
  <c r="K159" i="3"/>
  <c r="O31" i="4"/>
  <c r="M56" i="20"/>
  <c r="M114" i="20"/>
  <c r="O10" i="4"/>
  <c r="N146" i="15"/>
  <c r="R190" i="8" s="1"/>
  <c r="O141" i="15" s="1"/>
  <c r="K550" i="34"/>
  <c r="K467" i="34"/>
  <c r="K517" i="34" s="1"/>
  <c r="K526" i="34" s="1"/>
  <c r="K27" i="15"/>
  <c r="J65" i="34"/>
  <c r="L480" i="34"/>
  <c r="L532" i="34"/>
  <c r="L534" i="34" s="1"/>
  <c r="K26" i="34"/>
  <c r="P9" i="4"/>
  <c r="P194" i="4"/>
  <c r="O951" i="4"/>
  <c r="O243" i="4"/>
  <c r="K288" i="3" s="1"/>
  <c r="O305" i="4"/>
  <c r="O939" i="4"/>
  <c r="W16" i="14"/>
  <c r="M148" i="14"/>
  <c r="M151" i="14" s="1"/>
  <c r="P803" i="4"/>
  <c r="X59" i="14"/>
  <c r="I53" i="47"/>
  <c r="O196" i="4"/>
  <c r="P20" i="4"/>
  <c r="S34" i="37"/>
  <c r="S37" i="37" s="1"/>
  <c r="S82" i="37"/>
  <c r="S86" i="37" s="1"/>
  <c r="O2006" i="6"/>
  <c r="O465" i="6"/>
  <c r="I78" i="42"/>
  <c r="Q581" i="4"/>
  <c r="Z45" i="14"/>
  <c r="N94" i="14"/>
  <c r="Y44" i="14" s="1"/>
  <c r="P95" i="14"/>
  <c r="O294" i="6"/>
  <c r="O2003" i="6"/>
  <c r="P277" i="6"/>
  <c r="L23" i="3"/>
  <c r="P1076" i="6"/>
  <c r="P451" i="6" s="1"/>
  <c r="M103" i="19"/>
  <c r="O73" i="8"/>
  <c r="I48" i="42"/>
  <c r="K466" i="34" s="1"/>
  <c r="AG51" i="42"/>
  <c r="P31" i="4" l="1"/>
  <c r="O32" i="4"/>
  <c r="K175" i="3"/>
  <c r="K200" i="3"/>
  <c r="O55" i="20"/>
  <c r="M116" i="20"/>
  <c r="N55" i="20"/>
  <c r="P830" i="4"/>
  <c r="P299" i="4" s="1"/>
  <c r="P43" i="4" s="1"/>
  <c r="M77" i="13" s="1"/>
  <c r="W48" i="42" s="1"/>
  <c r="P42" i="16"/>
  <c r="O146" i="15"/>
  <c r="O437" i="34" s="1"/>
  <c r="N437" i="34"/>
  <c r="O937" i="4"/>
  <c r="K287" i="3"/>
  <c r="X62" i="14"/>
  <c r="J67" i="34"/>
  <c r="J147" i="34"/>
  <c r="J149" i="34" s="1"/>
  <c r="J71" i="34"/>
  <c r="K516" i="34"/>
  <c r="K518" i="34" s="1"/>
  <c r="K30" i="34"/>
  <c r="K468" i="34"/>
  <c r="L161" i="3"/>
  <c r="K424" i="34"/>
  <c r="K428" i="34" s="1"/>
  <c r="W59" i="14"/>
  <c r="W62" i="14" s="1"/>
  <c r="O938" i="4"/>
  <c r="O254" i="4"/>
  <c r="P822" i="4"/>
  <c r="P824" i="4" s="1"/>
  <c r="P826" i="4" s="1"/>
  <c r="P278" i="4"/>
  <c r="M106" i="14"/>
  <c r="N105" i="14" s="1"/>
  <c r="S69" i="37"/>
  <c r="L183" i="3" s="1"/>
  <c r="O207" i="4"/>
  <c r="P196" i="4"/>
  <c r="K181" i="3"/>
  <c r="Q583" i="4"/>
  <c r="Q585" i="4" s="1"/>
  <c r="Q593" i="4" s="1"/>
  <c r="Q170" i="4"/>
  <c r="P28" i="6"/>
  <c r="P44" i="6" s="1"/>
  <c r="P453" i="6"/>
  <c r="P456" i="6" s="1"/>
  <c r="P25" i="6"/>
  <c r="P41" i="6" s="1"/>
  <c r="P279" i="6"/>
  <c r="P283" i="6" s="1"/>
  <c r="Q1056" i="6"/>
  <c r="P94" i="14"/>
  <c r="N146" i="14"/>
  <c r="AH20" i="42"/>
  <c r="L280" i="15" s="1"/>
  <c r="L218" i="15" s="1"/>
  <c r="K171" i="3"/>
  <c r="K172" i="3" s="1"/>
  <c r="M111" i="16"/>
  <c r="M112" i="16" s="1"/>
  <c r="K28" i="3"/>
  <c r="O28" i="8"/>
  <c r="AG53" i="42"/>
  <c r="M105" i="19"/>
  <c r="P311" i="4" l="1"/>
  <c r="P314" i="4" s="1"/>
  <c r="W20" i="42"/>
  <c r="L162" i="3"/>
  <c r="L163" i="3" s="1"/>
  <c r="O115" i="20"/>
  <c r="M179" i="3" s="1"/>
  <c r="O54" i="20"/>
  <c r="N54" i="20"/>
  <c r="N115" i="20"/>
  <c r="L179" i="3" s="1"/>
  <c r="L24" i="3"/>
  <c r="L25" i="3"/>
  <c r="M128" i="13"/>
  <c r="M79" i="15"/>
  <c r="L24" i="34" s="1"/>
  <c r="L158" i="3"/>
  <c r="P836" i="4"/>
  <c r="P220" i="4" s="1"/>
  <c r="P241" i="4" s="1"/>
  <c r="P987" i="4"/>
  <c r="P117" i="16"/>
  <c r="L128" i="15"/>
  <c r="L127" i="15"/>
  <c r="L491" i="34"/>
  <c r="L549" i="34" s="1"/>
  <c r="P937" i="4"/>
  <c r="L287" i="3"/>
  <c r="J73" i="34"/>
  <c r="J74" i="34" s="1"/>
  <c r="J153" i="34"/>
  <c r="J155" i="34" s="1"/>
  <c r="J156" i="34" s="1"/>
  <c r="J409" i="34"/>
  <c r="J442" i="34"/>
  <c r="J443" i="34" s="1"/>
  <c r="J410" i="34"/>
  <c r="K32" i="34"/>
  <c r="K33" i="34" s="1"/>
  <c r="L157" i="3"/>
  <c r="M478" i="34"/>
  <c r="Q9" i="4"/>
  <c r="Q194" i="4"/>
  <c r="Z16" i="14"/>
  <c r="N104" i="14"/>
  <c r="P290" i="4"/>
  <c r="P950" i="4"/>
  <c r="K177" i="3"/>
  <c r="P207" i="4"/>
  <c r="P2026" i="6"/>
  <c r="J20" i="42"/>
  <c r="T10" i="37"/>
  <c r="T82" i="37" s="1"/>
  <c r="Y45" i="14"/>
  <c r="Q1071" i="6" s="1"/>
  <c r="Q288" i="6" s="1"/>
  <c r="Q60" i="6" s="1"/>
  <c r="Q270" i="6"/>
  <c r="Q1063" i="6"/>
  <c r="Q1064" i="6" s="1"/>
  <c r="Q1068" i="6" s="1"/>
  <c r="P2023" i="6"/>
  <c r="L298" i="3"/>
  <c r="N96" i="14"/>
  <c r="O95" i="14" s="1"/>
  <c r="K29" i="3"/>
  <c r="K30" i="3" s="1"/>
  <c r="K167" i="3"/>
  <c r="K168" i="3" s="1"/>
  <c r="AH48" i="42"/>
  <c r="L490" i="34" s="1"/>
  <c r="L548" i="34" s="1"/>
  <c r="N104" i="19"/>
  <c r="M249" i="15" l="1"/>
  <c r="W78" i="42"/>
  <c r="M479" i="34"/>
  <c r="M533" i="34" s="1"/>
  <c r="M542" i="34" s="1"/>
  <c r="L26" i="3"/>
  <c r="O114" i="20"/>
  <c r="O56" i="20"/>
  <c r="O116" i="20" s="1"/>
  <c r="N114" i="20"/>
  <c r="N56" i="20"/>
  <c r="P10" i="4"/>
  <c r="L159" i="3"/>
  <c r="L550" i="34"/>
  <c r="L467" i="34"/>
  <c r="L517" i="34" s="1"/>
  <c r="L526" i="34" s="1"/>
  <c r="L27" i="15"/>
  <c r="K65" i="34"/>
  <c r="J412" i="34"/>
  <c r="M532" i="34"/>
  <c r="O94" i="14"/>
  <c r="AB44" i="14"/>
  <c r="AB45" i="14" s="1"/>
  <c r="R1056" i="6" s="1"/>
  <c r="W66" i="14"/>
  <c r="P243" i="4"/>
  <c r="L288" i="3" s="1"/>
  <c r="P951" i="4"/>
  <c r="P22" i="4"/>
  <c r="P292" i="4"/>
  <c r="Y16" i="14"/>
  <c r="N148" i="14"/>
  <c r="Q803" i="4"/>
  <c r="Z59" i="14"/>
  <c r="J53" i="47"/>
  <c r="Q20" i="4"/>
  <c r="Q31" i="4" s="1"/>
  <c r="Q196" i="4"/>
  <c r="N287" i="3" s="1"/>
  <c r="P2006" i="6"/>
  <c r="P465" i="6"/>
  <c r="L301" i="3" s="1"/>
  <c r="J78" i="42"/>
  <c r="P294" i="6"/>
  <c r="P2003" i="6"/>
  <c r="Q277" i="6"/>
  <c r="M23" i="3"/>
  <c r="N103" i="19"/>
  <c r="AH51" i="42"/>
  <c r="J48" i="42"/>
  <c r="L466" i="34" s="1"/>
  <c r="L516" i="34" s="1"/>
  <c r="P73" i="8"/>
  <c r="M480" i="34" l="1"/>
  <c r="M534" i="34"/>
  <c r="P25" i="4"/>
  <c r="P975" i="4" s="1"/>
  <c r="P977" i="4" s="1"/>
  <c r="P33" i="4"/>
  <c r="P32" i="4"/>
  <c r="P55" i="20"/>
  <c r="N116" i="20"/>
  <c r="L175" i="3"/>
  <c r="L200" i="3"/>
  <c r="M175" i="3"/>
  <c r="M200" i="3"/>
  <c r="Q830" i="4"/>
  <c r="Q299" i="4" s="1"/>
  <c r="Q43" i="4" s="1"/>
  <c r="N77" i="13" s="1"/>
  <c r="M158" i="3" s="1"/>
  <c r="Q207" i="4"/>
  <c r="M287" i="3"/>
  <c r="Z62" i="14"/>
  <c r="K67" i="34"/>
  <c r="K147" i="34"/>
  <c r="K149" i="34" s="1"/>
  <c r="K409" i="34" s="1"/>
  <c r="K71" i="34"/>
  <c r="L518" i="34"/>
  <c r="O146" i="14"/>
  <c r="O96" i="14" s="1"/>
  <c r="AA44" i="14"/>
  <c r="N151" i="14"/>
  <c r="L468" i="34"/>
  <c r="M161" i="3"/>
  <c r="W69" i="14"/>
  <c r="Y65" i="14" s="1"/>
  <c r="Y59" i="14"/>
  <c r="Y62" i="14" s="1"/>
  <c r="P254" i="4"/>
  <c r="P938" i="4"/>
  <c r="Q278" i="4"/>
  <c r="Q822" i="4"/>
  <c r="Q824" i="4" s="1"/>
  <c r="Q826" i="4" s="1"/>
  <c r="P294" i="4"/>
  <c r="L289" i="3" s="1"/>
  <c r="P952" i="4"/>
  <c r="N106" i="14"/>
  <c r="O105" i="14" s="1"/>
  <c r="AB16" i="14" s="1"/>
  <c r="Q950" i="4"/>
  <c r="L181" i="3"/>
  <c r="Q937" i="4"/>
  <c r="L26" i="34"/>
  <c r="L30" i="34"/>
  <c r="Q25" i="6"/>
  <c r="Q41" i="6" s="1"/>
  <c r="Q279" i="6"/>
  <c r="Q283" i="6" s="1"/>
  <c r="N105" i="19"/>
  <c r="L28" i="3"/>
  <c r="N111" i="16"/>
  <c r="N112" i="16" s="1"/>
  <c r="P28" i="8"/>
  <c r="L171" i="3"/>
  <c r="L172" i="3" s="1"/>
  <c r="AI20" i="42"/>
  <c r="M280" i="15" s="1"/>
  <c r="M218" i="15" s="1"/>
  <c r="AH53" i="42"/>
  <c r="Q311" i="4" l="1"/>
  <c r="Q314" i="4" s="1"/>
  <c r="X20" i="42"/>
  <c r="M162" i="3"/>
  <c r="M163" i="3" s="1"/>
  <c r="P54" i="20"/>
  <c r="P115" i="20"/>
  <c r="Q55" i="20"/>
  <c r="X48" i="42"/>
  <c r="N79" i="15"/>
  <c r="M24" i="34" s="1"/>
  <c r="M25" i="3"/>
  <c r="M24" i="3"/>
  <c r="N128" i="13"/>
  <c r="Q836" i="4"/>
  <c r="Q220" i="4" s="1"/>
  <c r="Q241" i="4" s="1"/>
  <c r="AB59" i="14"/>
  <c r="N161" i="3" s="1"/>
  <c r="R803" i="4"/>
  <c r="Q987" i="4"/>
  <c r="AA45" i="14"/>
  <c r="R1071" i="6" s="1"/>
  <c r="R288" i="6" s="1"/>
  <c r="R60" i="6" s="1"/>
  <c r="N23" i="3" s="1"/>
  <c r="U10" i="37"/>
  <c r="M128" i="15"/>
  <c r="M127" i="15"/>
  <c r="M491" i="34"/>
  <c r="M549" i="34" s="1"/>
  <c r="K73" i="34"/>
  <c r="K74" i="34" s="1"/>
  <c r="K153" i="34"/>
  <c r="K155" i="34" s="1"/>
  <c r="K156" i="34" s="1"/>
  <c r="K442" i="34"/>
  <c r="K443" i="34" s="1"/>
  <c r="K410" i="34"/>
  <c r="K412" i="34" s="1"/>
  <c r="L32" i="34"/>
  <c r="L33" i="34" s="1"/>
  <c r="O104" i="14"/>
  <c r="AA16" i="14" s="1"/>
  <c r="P105" i="14"/>
  <c r="M157" i="3"/>
  <c r="M159" i="3" s="1"/>
  <c r="N478" i="34"/>
  <c r="L424" i="34"/>
  <c r="L428" i="34" s="1"/>
  <c r="Y66" i="14"/>
  <c r="Y69" i="14" s="1"/>
  <c r="AA65" i="14" s="1"/>
  <c r="P305" i="4"/>
  <c r="P939" i="4"/>
  <c r="M36" i="13"/>
  <c r="Q290" i="4"/>
  <c r="M181" i="3"/>
  <c r="L177" i="3"/>
  <c r="K20" i="42"/>
  <c r="Q2023" i="6"/>
  <c r="AI48" i="42"/>
  <c r="M490" i="34" s="1"/>
  <c r="M548" i="34" s="1"/>
  <c r="L29" i="3"/>
  <c r="L30" i="3" s="1"/>
  <c r="L167" i="3"/>
  <c r="L168" i="3" s="1"/>
  <c r="O104" i="19"/>
  <c r="N249" i="15" l="1"/>
  <c r="X78" i="42"/>
  <c r="N479" i="34"/>
  <c r="N533" i="34" s="1"/>
  <c r="N542" i="34" s="1"/>
  <c r="N179" i="3"/>
  <c r="Q115" i="20"/>
  <c r="Q54" i="20"/>
  <c r="Q56" i="20" s="1"/>
  <c r="P114" i="20"/>
  <c r="P56" i="20"/>
  <c r="P116" i="20" s="1"/>
  <c r="M26" i="3"/>
  <c r="Q10" i="4"/>
  <c r="AB62" i="14"/>
  <c r="R830" i="4"/>
  <c r="R299" i="4" s="1"/>
  <c r="R43" i="4" s="1"/>
  <c r="AA59" i="14"/>
  <c r="AA62" i="14" s="1"/>
  <c r="AA66" i="14" s="1"/>
  <c r="U82" i="37"/>
  <c r="U86" i="37" s="1"/>
  <c r="U34" i="37"/>
  <c r="U37" i="37" s="1"/>
  <c r="U69" i="37" s="1"/>
  <c r="R270" i="6"/>
  <c r="R1063" i="6"/>
  <c r="R1064" i="6" s="1"/>
  <c r="R1068" i="6" s="1"/>
  <c r="M550" i="34"/>
  <c r="M467" i="34"/>
  <c r="M517" i="34" s="1"/>
  <c r="M526" i="34" s="1"/>
  <c r="Q2003" i="6"/>
  <c r="M298" i="3"/>
  <c r="M27" i="15"/>
  <c r="L65" i="34"/>
  <c r="N532" i="34"/>
  <c r="P104" i="14"/>
  <c r="O148" i="14"/>
  <c r="Q243" i="4"/>
  <c r="N288" i="3" s="1"/>
  <c r="Q951" i="4"/>
  <c r="Q22" i="4"/>
  <c r="Q292" i="4"/>
  <c r="K53" i="47"/>
  <c r="M177" i="3"/>
  <c r="K78" i="42"/>
  <c r="O103" i="19"/>
  <c r="AI51" i="42"/>
  <c r="K48" i="42"/>
  <c r="M466" i="34" s="1"/>
  <c r="M516" i="34" s="1"/>
  <c r="Q104" i="19"/>
  <c r="N534" i="34" l="1"/>
  <c r="N480" i="34"/>
  <c r="Q25" i="4"/>
  <c r="Q975" i="4" s="1"/>
  <c r="Q977" i="4" s="1"/>
  <c r="Q33" i="4"/>
  <c r="Q32" i="4"/>
  <c r="N181" i="3"/>
  <c r="N200" i="3"/>
  <c r="Q114" i="20"/>
  <c r="N175" i="3"/>
  <c r="N177" i="3" s="1"/>
  <c r="N24" i="34"/>
  <c r="N30" i="34" s="1"/>
  <c r="N32" i="34" s="1"/>
  <c r="AC66" i="14"/>
  <c r="O24" i="34" s="1"/>
  <c r="N157" i="3"/>
  <c r="O478" i="34"/>
  <c r="N24" i="3"/>
  <c r="O77" i="13"/>
  <c r="R987" i="4"/>
  <c r="R277" i="6"/>
  <c r="R278" i="4"/>
  <c r="R311" i="4" s="1"/>
  <c r="R314" i="4" s="1"/>
  <c r="R822" i="4"/>
  <c r="R824" i="4" s="1"/>
  <c r="R826" i="4" s="1"/>
  <c r="R836" i="4" s="1"/>
  <c r="O105" i="19"/>
  <c r="M288" i="3"/>
  <c r="L67" i="34"/>
  <c r="L147" i="34"/>
  <c r="L149" i="34" s="1"/>
  <c r="L409" i="34" s="1"/>
  <c r="L71" i="34"/>
  <c r="M518" i="34"/>
  <c r="AA69" i="14"/>
  <c r="O106" i="14"/>
  <c r="O151" i="14"/>
  <c r="M468" i="34"/>
  <c r="Q254" i="4"/>
  <c r="Q938" i="4"/>
  <c r="Q952" i="4"/>
  <c r="Q294" i="4"/>
  <c r="M26" i="34"/>
  <c r="M30" i="34"/>
  <c r="Q103" i="19"/>
  <c r="Q73" i="8"/>
  <c r="AI53" i="42"/>
  <c r="Y20" i="42" l="1"/>
  <c r="R290" i="4"/>
  <c r="R22" i="4" s="1"/>
  <c r="N26" i="34"/>
  <c r="N424" i="34" s="1"/>
  <c r="N428" i="34" s="1"/>
  <c r="N147" i="34"/>
  <c r="N149" i="34" s="1"/>
  <c r="N409" i="34" s="1"/>
  <c r="N412" i="34" s="1"/>
  <c r="O532" i="34"/>
  <c r="O30" i="34"/>
  <c r="O32" i="34" s="1"/>
  <c r="O147" i="34"/>
  <c r="O149" i="34" s="1"/>
  <c r="O409" i="34" s="1"/>
  <c r="O412" i="34" s="1"/>
  <c r="O26" i="34"/>
  <c r="O79" i="15"/>
  <c r="O27" i="15" s="1"/>
  <c r="O128" i="13"/>
  <c r="O129" i="13" s="1"/>
  <c r="Y48" i="42"/>
  <c r="N25" i="3"/>
  <c r="N26" i="3" s="1"/>
  <c r="N158" i="3"/>
  <c r="N159" i="3" s="1"/>
  <c r="N162" i="3"/>
  <c r="N163" i="3" s="1"/>
  <c r="R25" i="6"/>
  <c r="R41" i="6" s="1"/>
  <c r="R279" i="6"/>
  <c r="P104" i="19"/>
  <c r="M289" i="3"/>
  <c r="L73" i="34"/>
  <c r="L74" i="34" s="1"/>
  <c r="L153" i="34"/>
  <c r="L155" i="34" s="1"/>
  <c r="L156" i="34" s="1"/>
  <c r="L442" i="34"/>
  <c r="L443" i="34" s="1"/>
  <c r="L410" i="34"/>
  <c r="L412" i="34" s="1"/>
  <c r="M32" i="34"/>
  <c r="M33" i="34" s="1"/>
  <c r="M424" i="34"/>
  <c r="M428" i="34" s="1"/>
  <c r="Q939" i="4"/>
  <c r="Q305" i="4"/>
  <c r="N36" i="13"/>
  <c r="Q28" i="8"/>
  <c r="M28" i="3"/>
  <c r="O111" i="16"/>
  <c r="O112" i="16" s="1"/>
  <c r="M171" i="3"/>
  <c r="M172" i="3" s="1"/>
  <c r="AJ20" i="42"/>
  <c r="Y78" i="42" l="1"/>
  <c r="O249" i="15"/>
  <c r="O218" i="15" s="1"/>
  <c r="O479" i="34"/>
  <c r="M20" i="42"/>
  <c r="R292" i="4"/>
  <c r="R952" i="4" s="1"/>
  <c r="R25" i="4"/>
  <c r="R975" i="4" s="1"/>
  <c r="R977" i="4" s="1"/>
  <c r="O36" i="13" s="1"/>
  <c r="R33" i="4"/>
  <c r="N33" i="34"/>
  <c r="O33" i="34"/>
  <c r="O424" i="34"/>
  <c r="O428" i="34" s="1"/>
  <c r="M48" i="42"/>
  <c r="O466" i="34" s="1"/>
  <c r="Y51" i="42"/>
  <c r="R283" i="6"/>
  <c r="N298" i="3" s="1"/>
  <c r="R2023" i="6"/>
  <c r="P103" i="19"/>
  <c r="P105" i="19"/>
  <c r="N128" i="15"/>
  <c r="N127" i="15"/>
  <c r="N491" i="34"/>
  <c r="N549" i="34" s="1"/>
  <c r="N280" i="15"/>
  <c r="N218" i="15" s="1"/>
  <c r="L20" i="42"/>
  <c r="M167" i="3"/>
  <c r="M168" i="3" s="1"/>
  <c r="M29" i="3"/>
  <c r="M30" i="3" s="1"/>
  <c r="AJ48" i="42"/>
  <c r="N490" i="34" s="1"/>
  <c r="N548" i="34" s="1"/>
  <c r="O533" i="34" l="1"/>
  <c r="O480" i="34"/>
  <c r="O467" i="34"/>
  <c r="O517" i="34" s="1"/>
  <c r="O526" i="34" s="1"/>
  <c r="M78" i="42"/>
  <c r="R294" i="4"/>
  <c r="N289" i="3" s="1"/>
  <c r="O516" i="34"/>
  <c r="M51" i="42"/>
  <c r="Y53" i="42"/>
  <c r="M53" i="42" s="1"/>
  <c r="R2003" i="6"/>
  <c r="N467" i="34"/>
  <c r="N517" i="34" s="1"/>
  <c r="N526" i="34" s="1"/>
  <c r="N550" i="34"/>
  <c r="N27" i="15"/>
  <c r="M65" i="34"/>
  <c r="L53" i="47"/>
  <c r="L48" i="42"/>
  <c r="N466" i="34" s="1"/>
  <c r="N516" i="34" s="1"/>
  <c r="L78" i="42"/>
  <c r="AJ51" i="42"/>
  <c r="O468" i="34" l="1"/>
  <c r="O518" i="34"/>
  <c r="O542" i="34"/>
  <c r="O534" i="34"/>
  <c r="R305" i="4"/>
  <c r="R939" i="4"/>
  <c r="N518" i="34"/>
  <c r="M67" i="34"/>
  <c r="M147" i="34"/>
  <c r="M149" i="34" s="1"/>
  <c r="M409" i="34" s="1"/>
  <c r="M71" i="34"/>
  <c r="N468" i="34"/>
  <c r="AJ53" i="42"/>
  <c r="N71" i="34" l="1"/>
  <c r="O71" i="34" s="1"/>
  <c r="M73" i="34"/>
  <c r="M74" i="34" s="1"/>
  <c r="M153" i="34"/>
  <c r="M155" i="34" s="1"/>
  <c r="M156" i="34" s="1"/>
  <c r="M442" i="34"/>
  <c r="M443" i="34" s="1"/>
  <c r="M410" i="34"/>
  <c r="M412" i="34" s="1"/>
  <c r="N76" i="12"/>
  <c r="N9" i="12" s="1"/>
  <c r="BT145" i="9"/>
  <c r="O153" i="34" l="1"/>
  <c r="O155" i="34" s="1"/>
  <c r="O156" i="34" s="1"/>
  <c r="O73" i="34"/>
  <c r="O74" i="34" s="1"/>
  <c r="R400" i="4"/>
  <c r="O9" i="12" s="1"/>
  <c r="N73" i="34"/>
  <c r="N74" i="34" s="1"/>
  <c r="N153" i="34"/>
  <c r="N155" i="34" s="1"/>
  <c r="N156" i="34" s="1"/>
  <c r="N96" i="12"/>
  <c r="AG8" i="10" s="1"/>
  <c r="Q1073" i="6"/>
  <c r="BQ147" i="9"/>
  <c r="BQ210" i="9" l="1"/>
  <c r="BQ212" i="9" s="1"/>
  <c r="AG38" i="10"/>
  <c r="BT147" i="9"/>
  <c r="T7" i="37" s="1"/>
  <c r="Q86" i="4"/>
  <c r="Q1076" i="6"/>
  <c r="Q451" i="6" s="1"/>
  <c r="Q290" i="6"/>
  <c r="Q45" i="4" l="1"/>
  <c r="Q989" i="4" s="1"/>
  <c r="R291" i="6"/>
  <c r="R1076" i="6"/>
  <c r="O136" i="13"/>
  <c r="O70" i="15"/>
  <c r="N146" i="3"/>
  <c r="N148" i="3" s="1"/>
  <c r="N63" i="3"/>
  <c r="T34" i="37"/>
  <c r="T37" i="37" s="1"/>
  <c r="T81" i="37"/>
  <c r="T86" i="37" s="1"/>
  <c r="Q28" i="6"/>
  <c r="Q44" i="6" s="1"/>
  <c r="Q453" i="6"/>
  <c r="Q456" i="6" s="1"/>
  <c r="Q294" i="6"/>
  <c r="O18" i="15" l="1"/>
  <c r="O290" i="34" s="1"/>
  <c r="O352" i="34" s="1"/>
  <c r="O792" i="34"/>
  <c r="O305" i="34"/>
  <c r="R63" i="6"/>
  <c r="R294" i="6"/>
  <c r="T69" i="37"/>
  <c r="M183" i="3" s="1"/>
  <c r="Q2026" i="6"/>
  <c r="M48" i="3"/>
  <c r="N61" i="3" l="1"/>
  <c r="N64" i="3" s="1"/>
  <c r="O538" i="34"/>
  <c r="O365" i="34"/>
  <c r="O484" i="34" s="1"/>
  <c r="O472" i="34"/>
  <c r="O522" i="34"/>
  <c r="Q465" i="6"/>
  <c r="N301" i="3" s="1"/>
  <c r="Q2006" i="6"/>
  <c r="M301" i="3" l="1"/>
  <c r="A720" i="6"/>
  <c r="A33" i="6" s="1"/>
  <c r="A35" i="6" l="1"/>
  <c r="A51" i="6" s="1"/>
  <c r="A55" i="6" s="1"/>
  <c r="A49" i="6"/>
  <c r="A722" i="6"/>
  <c r="A724" i="6" l="1"/>
  <c r="A2031" i="6"/>
  <c r="A2011" i="6" l="1"/>
  <c r="A735" i="6"/>
  <c r="H790" i="6"/>
  <c r="I790" i="6" s="1"/>
  <c r="H92" i="6"/>
  <c r="J753" i="6"/>
  <c r="H104" i="6" l="1"/>
  <c r="I104" i="6" s="1"/>
  <c r="I92" i="6"/>
  <c r="G771" i="34"/>
  <c r="J77" i="6"/>
  <c r="J80" i="6" s="1"/>
  <c r="J756" i="6"/>
  <c r="J773" i="6"/>
  <c r="K753" i="6"/>
  <c r="H756" i="6"/>
  <c r="H80" i="6"/>
  <c r="H22" i="6" l="1"/>
  <c r="I22" i="6" s="1"/>
  <c r="H792" i="6"/>
  <c r="I756" i="6"/>
  <c r="H771" i="34"/>
  <c r="K77" i="6"/>
  <c r="K80" i="6" s="1"/>
  <c r="H106" i="6"/>
  <c r="H6" i="6"/>
  <c r="K756" i="6"/>
  <c r="K773" i="6"/>
  <c r="L753" i="6"/>
  <c r="J6" i="6"/>
  <c r="J92" i="6"/>
  <c r="J104" i="6" s="1"/>
  <c r="J790" i="6"/>
  <c r="J792" i="6" s="1"/>
  <c r="J794" i="6" s="1"/>
  <c r="J803" i="6" s="1"/>
  <c r="H38" i="6" l="1"/>
  <c r="H794" i="6"/>
  <c r="I792" i="6"/>
  <c r="I771" i="34"/>
  <c r="L77" i="6"/>
  <c r="L80" i="6" s="1"/>
  <c r="J22" i="6"/>
  <c r="J38" i="6" s="1"/>
  <c r="K790" i="6"/>
  <c r="K792" i="6" s="1"/>
  <c r="K794" i="6" s="1"/>
  <c r="K92" i="6"/>
  <c r="K104" i="6" s="1"/>
  <c r="H2020" i="6"/>
  <c r="L756" i="6"/>
  <c r="L773" i="6"/>
  <c r="M753" i="6"/>
  <c r="K6" i="6"/>
  <c r="J106" i="6"/>
  <c r="H803" i="6" l="1"/>
  <c r="I803" i="6" s="1"/>
  <c r="I794" i="6"/>
  <c r="J771" i="34"/>
  <c r="M77" i="6"/>
  <c r="M80" i="6" s="1"/>
  <c r="K22" i="6"/>
  <c r="K38" i="6" s="1"/>
  <c r="K106" i="6"/>
  <c r="K2020" i="6" s="1"/>
  <c r="L6" i="6"/>
  <c r="J2020" i="6"/>
  <c r="M756" i="6"/>
  <c r="M773" i="6"/>
  <c r="N753" i="6"/>
  <c r="L790" i="6"/>
  <c r="L792" i="6" s="1"/>
  <c r="L794" i="6" s="1"/>
  <c r="L92" i="6"/>
  <c r="L104" i="6" s="1"/>
  <c r="K771" i="34" l="1"/>
  <c r="N77" i="6"/>
  <c r="N80" i="6" s="1"/>
  <c r="L22" i="6"/>
  <c r="L38" i="6" s="1"/>
  <c r="N756" i="6"/>
  <c r="N773" i="6"/>
  <c r="O753" i="6"/>
  <c r="M790" i="6"/>
  <c r="M792" i="6" s="1"/>
  <c r="M794" i="6" s="1"/>
  <c r="M92" i="6"/>
  <c r="M104" i="6" s="1"/>
  <c r="M6" i="6"/>
  <c r="L106" i="6"/>
  <c r="L771" i="34" l="1"/>
  <c r="O77" i="6"/>
  <c r="O80" i="6" s="1"/>
  <c r="M22" i="6"/>
  <c r="M38" i="6" s="1"/>
  <c r="N790" i="6"/>
  <c r="N792" i="6" s="1"/>
  <c r="N794" i="6" s="1"/>
  <c r="N92" i="6"/>
  <c r="N104" i="6" s="1"/>
  <c r="L2020" i="6"/>
  <c r="O756" i="6"/>
  <c r="O773" i="6"/>
  <c r="P753" i="6"/>
  <c r="N6" i="6"/>
  <c r="M106" i="6"/>
  <c r="M771" i="34" l="1"/>
  <c r="P77" i="6"/>
  <c r="P80" i="6" s="1"/>
  <c r="N22" i="6"/>
  <c r="N38" i="6" s="1"/>
  <c r="N106" i="6"/>
  <c r="N2020" i="6" s="1"/>
  <c r="O6" i="6"/>
  <c r="M2020" i="6"/>
  <c r="P756" i="6"/>
  <c r="P773" i="6"/>
  <c r="Q753" i="6"/>
  <c r="R753" i="6" s="1"/>
  <c r="O790" i="6"/>
  <c r="O792" i="6" s="1"/>
  <c r="O794" i="6" s="1"/>
  <c r="O92" i="6"/>
  <c r="O104" i="6" s="1"/>
  <c r="R773" i="6" l="1"/>
  <c r="O771" i="34"/>
  <c r="R77" i="6"/>
  <c r="R80" i="6" s="1"/>
  <c r="R756" i="6"/>
  <c r="Y12" i="42"/>
  <c r="O240" i="15" s="1"/>
  <c r="N771" i="34"/>
  <c r="Q77" i="6"/>
  <c r="Q80" i="6" s="1"/>
  <c r="O22" i="6"/>
  <c r="O38" i="6" s="1"/>
  <c r="Q756" i="6"/>
  <c r="Q773" i="6"/>
  <c r="P6" i="6"/>
  <c r="P790" i="6"/>
  <c r="P792" i="6" s="1"/>
  <c r="P794" i="6" s="1"/>
  <c r="P92" i="6"/>
  <c r="P104" i="6" s="1"/>
  <c r="O106" i="6"/>
  <c r="O787" i="34" l="1"/>
  <c r="O791" i="34" s="1"/>
  <c r="O793" i="34" s="1"/>
  <c r="Y71" i="42"/>
  <c r="R6" i="6"/>
  <c r="R92" i="6"/>
  <c r="R104" i="6" s="1"/>
  <c r="R22" i="6" s="1"/>
  <c r="R790" i="6"/>
  <c r="R792" i="6" s="1"/>
  <c r="R794" i="6" s="1"/>
  <c r="R803" i="6" s="1"/>
  <c r="P22" i="6"/>
  <c r="P38" i="6" s="1"/>
  <c r="O2020" i="6"/>
  <c r="Q790" i="6"/>
  <c r="Q792" i="6" s="1"/>
  <c r="Q794" i="6" s="1"/>
  <c r="Q92" i="6"/>
  <c r="Q104" i="6" s="1"/>
  <c r="Q6" i="6"/>
  <c r="P106" i="6"/>
  <c r="R38" i="6" l="1"/>
  <c r="R106" i="6"/>
  <c r="Q22" i="6"/>
  <c r="Q38" i="6" s="1"/>
  <c r="Q106" i="6"/>
  <c r="Q2020" i="6" s="1"/>
  <c r="P2020" i="6"/>
  <c r="R108" i="6" l="1"/>
  <c r="R2020" i="6"/>
  <c r="G78" i="6"/>
  <c r="F80" i="6"/>
  <c r="I80" i="6" s="1"/>
  <c r="R2000" i="6" l="1"/>
  <c r="R119" i="6"/>
  <c r="G80" i="6"/>
  <c r="B112" i="42"/>
  <c r="F106" i="6"/>
  <c r="I106" i="6" s="1"/>
  <c r="F6" i="6"/>
  <c r="F38" i="6" s="1"/>
  <c r="I38" i="6" l="1"/>
  <c r="G38" i="6"/>
  <c r="J101" i="48"/>
  <c r="I6" i="6"/>
  <c r="G106" i="6"/>
  <c r="F2020" i="6"/>
  <c r="G6" i="6"/>
  <c r="F19" i="6"/>
  <c r="B124" i="42"/>
  <c r="D112" i="42"/>
  <c r="O204" i="48" l="1"/>
  <c r="O203" i="48"/>
  <c r="O196" i="48"/>
  <c r="O193" i="48"/>
  <c r="O199" i="48"/>
  <c r="O194" i="48"/>
  <c r="O185" i="48"/>
  <c r="J116" i="48"/>
  <c r="O179" i="48"/>
  <c r="O205" i="48"/>
  <c r="O192" i="48"/>
  <c r="O195" i="48"/>
  <c r="O188" i="48"/>
  <c r="O197" i="48"/>
  <c r="O184" i="48"/>
  <c r="O180" i="48"/>
  <c r="O191" i="48"/>
  <c r="O186" i="48"/>
  <c r="O187" i="48"/>
  <c r="O206" i="48"/>
  <c r="O198" i="48"/>
  <c r="O183" i="48"/>
  <c r="O182" i="48"/>
  <c r="O202" i="48"/>
  <c r="O201" i="48"/>
  <c r="O189" i="48"/>
  <c r="O200" i="48"/>
  <c r="O190" i="48"/>
  <c r="O181" i="48"/>
  <c r="G19" i="6"/>
  <c r="C25" i="13"/>
  <c r="B137" i="42"/>
  <c r="F229" i="48" l="1"/>
  <c r="B143" i="42"/>
  <c r="D25" i="13"/>
  <c r="C43" i="13"/>
  <c r="O11" i="42" l="1"/>
  <c r="C112" i="13"/>
  <c r="C60" i="15"/>
  <c r="D43" i="13"/>
  <c r="C8" i="15" l="1"/>
  <c r="E815" i="34"/>
  <c r="O15" i="42"/>
  <c r="C239" i="15"/>
  <c r="D239" i="15" s="1"/>
  <c r="O72" i="42"/>
  <c r="O73" i="42" s="1"/>
  <c r="E302" i="34"/>
  <c r="E362" i="34" s="1"/>
  <c r="D60" i="15"/>
  <c r="C244" i="15" l="1"/>
  <c r="D244" i="15" s="1"/>
  <c r="C208" i="15"/>
  <c r="E306" i="34"/>
  <c r="E312" i="34" s="1"/>
  <c r="E535" i="34"/>
  <c r="E287" i="34"/>
  <c r="E349" i="34" s="1"/>
  <c r="E357" i="34" s="1"/>
  <c r="J118" i="48"/>
  <c r="J124" i="48" s="1"/>
  <c r="E370" i="34"/>
  <c r="E367" i="34"/>
  <c r="E481" i="34"/>
  <c r="D8" i="15"/>
  <c r="E519" i="34" l="1"/>
  <c r="E291" i="34"/>
  <c r="E297" i="34" s="1"/>
  <c r="E371" i="34"/>
  <c r="E354" i="34"/>
  <c r="E469" i="34"/>
  <c r="E186" i="34" l="1"/>
  <c r="E797" i="34"/>
  <c r="E808" i="34" s="1"/>
  <c r="D248" i="3"/>
  <c r="E358" i="34"/>
  <c r="G11" i="26"/>
  <c r="G10" i="26"/>
  <c r="G12" i="26" s="1"/>
  <c r="H11" i="26" l="1"/>
  <c r="H10" i="26"/>
  <c r="H12" i="26" s="1"/>
  <c r="I11" i="26" l="1"/>
  <c r="I6" i="26"/>
  <c r="I10" i="26"/>
  <c r="I12" i="26" l="1"/>
  <c r="I7" i="26"/>
  <c r="J7" i="26"/>
  <c r="K5" i="26" s="1"/>
  <c r="Z18" i="42"/>
  <c r="K11" i="26" l="1"/>
  <c r="K10" i="26"/>
  <c r="O18" i="42" s="1"/>
  <c r="O76" i="42" s="1"/>
  <c r="L5" i="26"/>
  <c r="K6" i="26"/>
  <c r="A278" i="15"/>
  <c r="Z19" i="42"/>
  <c r="A279" i="15" s="1"/>
  <c r="L11" i="26" l="1"/>
  <c r="AB18" i="42" s="1"/>
  <c r="E278" i="15" s="1"/>
  <c r="L10" i="26"/>
  <c r="P18" i="42" s="1"/>
  <c r="P76" i="42" s="1"/>
  <c r="M5" i="26"/>
  <c r="L6" i="26"/>
  <c r="K12" i="26"/>
  <c r="AM18" i="42" s="1"/>
  <c r="AA18" i="42"/>
  <c r="A284" i="15"/>
  <c r="A286" i="15" s="1"/>
  <c r="J12" i="26"/>
  <c r="AL18" i="42" s="1"/>
  <c r="AL19" i="42" s="1"/>
  <c r="A310" i="15" s="1"/>
  <c r="M10" i="26" l="1"/>
  <c r="Q18" i="42" s="1"/>
  <c r="G247" i="15" s="1"/>
  <c r="M11" i="26"/>
  <c r="AC18" i="42" s="1"/>
  <c r="G278" i="15" s="1"/>
  <c r="N5" i="26"/>
  <c r="M6" i="26"/>
  <c r="D157" i="42"/>
  <c r="C309" i="15"/>
  <c r="L12" i="26"/>
  <c r="AN18" i="42" s="1"/>
  <c r="C278" i="15"/>
  <c r="D278" i="15" s="1"/>
  <c r="C157" i="42"/>
  <c r="A309" i="15"/>
  <c r="D309" i="15" s="1"/>
  <c r="A288" i="15"/>
  <c r="A240" i="3" s="1"/>
  <c r="B18" i="42"/>
  <c r="Z25" i="42"/>
  <c r="Z27" i="42" s="1"/>
  <c r="E309" i="15" l="1"/>
  <c r="F309" i="15" s="1"/>
  <c r="A216" i="15"/>
  <c r="O5" i="26"/>
  <c r="N10" i="26"/>
  <c r="R18" i="42" s="1"/>
  <c r="H247" i="15" s="1"/>
  <c r="N11" i="26"/>
  <c r="N6" i="26"/>
  <c r="F278" i="15"/>
  <c r="M12" i="26"/>
  <c r="AO18" i="42" s="1"/>
  <c r="M89" i="42"/>
  <c r="A315" i="15"/>
  <c r="A319" i="15" s="1"/>
  <c r="A241" i="3" s="1"/>
  <c r="Z34" i="42"/>
  <c r="Z55" i="42" s="1"/>
  <c r="G309" i="15" l="1"/>
  <c r="G216" i="15" s="1"/>
  <c r="P5" i="26"/>
  <c r="O11" i="26"/>
  <c r="O10" i="26"/>
  <c r="S18" i="42" s="1"/>
  <c r="I247" i="15" s="1"/>
  <c r="O6" i="26"/>
  <c r="N12" i="26"/>
  <c r="AP18" i="42" s="1"/>
  <c r="AD18" i="42"/>
  <c r="Z57" i="42"/>
  <c r="A317" i="15"/>
  <c r="AL25" i="42"/>
  <c r="AL27" i="42" s="1"/>
  <c r="O12" i="26" l="1"/>
  <c r="AQ18" i="42" s="1"/>
  <c r="AE18" i="42"/>
  <c r="Q5" i="26"/>
  <c r="P11" i="26"/>
  <c r="AF18" i="42" s="1"/>
  <c r="P10" i="26"/>
  <c r="T18" i="42" s="1"/>
  <c r="J247" i="15" s="1"/>
  <c r="P6" i="26"/>
  <c r="M87" i="42"/>
  <c r="Z61" i="42"/>
  <c r="AL34" i="42"/>
  <c r="AL55" i="42" s="1"/>
  <c r="A192" i="4"/>
  <c r="A194" i="4" s="1"/>
  <c r="P12" i="26" l="1"/>
  <c r="AR18" i="42" s="1"/>
  <c r="R5" i="26"/>
  <c r="Q10" i="26"/>
  <c r="U18" i="42" s="1"/>
  <c r="K247" i="15" s="1"/>
  <c r="Q11" i="26"/>
  <c r="AG18" i="42" s="1"/>
  <c r="Q6" i="26"/>
  <c r="AL57" i="42"/>
  <c r="A950" i="4"/>
  <c r="A955" i="4" s="1"/>
  <c r="A196" i="4"/>
  <c r="A20" i="4"/>
  <c r="Q12" i="26" l="1"/>
  <c r="AS18" i="42" s="1"/>
  <c r="S5" i="26"/>
  <c r="R10" i="26"/>
  <c r="V18" i="42" s="1"/>
  <c r="L247" i="15" s="1"/>
  <c r="R11" i="26"/>
  <c r="R6" i="26"/>
  <c r="A25" i="4"/>
  <c r="A36" i="4" s="1"/>
  <c r="A38" i="4" s="1"/>
  <c r="A49" i="4" s="1"/>
  <c r="A31" i="4"/>
  <c r="B57" i="42"/>
  <c r="AL61" i="42"/>
  <c r="A207" i="4"/>
  <c r="A937" i="4"/>
  <c r="A942" i="4" s="1"/>
  <c r="A957" i="4" s="1"/>
  <c r="A961" i="4" s="1"/>
  <c r="R12" i="26" l="1"/>
  <c r="AT18" i="42" s="1"/>
  <c r="AH18" i="42"/>
  <c r="T5" i="26"/>
  <c r="S11" i="26"/>
  <c r="AI18" i="42" s="1"/>
  <c r="S10" i="26"/>
  <c r="W18" i="42" s="1"/>
  <c r="M247" i="15" s="1"/>
  <c r="S6" i="26"/>
  <c r="A975" i="4"/>
  <c r="A977" i="4" s="1"/>
  <c r="A979" i="4" s="1"/>
  <c r="A981" i="4" s="1"/>
  <c r="I769" i="34"/>
  <c r="I787" i="34" s="1"/>
  <c r="I791" i="34" s="1"/>
  <c r="F769" i="34"/>
  <c r="F787" i="34" s="1"/>
  <c r="F791" i="34" s="1"/>
  <c r="H769" i="34"/>
  <c r="H787" i="34" s="1"/>
  <c r="H791" i="34" s="1"/>
  <c r="J769" i="34"/>
  <c r="J787" i="34" s="1"/>
  <c r="J791" i="34" s="1"/>
  <c r="G769" i="34"/>
  <c r="G787" i="34" s="1"/>
  <c r="G791" i="34" s="1"/>
  <c r="M769" i="34"/>
  <c r="M787" i="34" s="1"/>
  <c r="M791" i="34" s="1"/>
  <c r="L769" i="34"/>
  <c r="L787" i="34" s="1"/>
  <c r="L791" i="34" s="1"/>
  <c r="K769" i="34"/>
  <c r="K787" i="34" s="1"/>
  <c r="K791" i="34" s="1"/>
  <c r="N769" i="34"/>
  <c r="N787" i="34" s="1"/>
  <c r="N791" i="34" s="1"/>
  <c r="K533" i="6"/>
  <c r="K535" i="6" s="1"/>
  <c r="J533" i="6"/>
  <c r="J535" i="6" s="1"/>
  <c r="N533" i="6"/>
  <c r="N535" i="6" s="1"/>
  <c r="L533" i="6"/>
  <c r="L535" i="6" s="1"/>
  <c r="M533" i="6"/>
  <c r="M535" i="6" s="1"/>
  <c r="K1632" i="6"/>
  <c r="R12" i="42" s="1"/>
  <c r="H240" i="15" s="1"/>
  <c r="K1655" i="6"/>
  <c r="K1660" i="6" s="1"/>
  <c r="P533" i="6"/>
  <c r="P535" i="6" s="1"/>
  <c r="J1632" i="6"/>
  <c r="Q12" i="42" s="1"/>
  <c r="H1632" i="6"/>
  <c r="I1632" i="6" s="1"/>
  <c r="Q1632" i="6"/>
  <c r="X12" i="42" s="1"/>
  <c r="N240" i="15" s="1"/>
  <c r="Q533" i="6"/>
  <c r="Q535" i="6" s="1"/>
  <c r="O533" i="6"/>
  <c r="O535" i="6" s="1"/>
  <c r="O14" i="6" s="1"/>
  <c r="J1655" i="6"/>
  <c r="J1660" i="6" s="1"/>
  <c r="L1655" i="6"/>
  <c r="L1632" i="6"/>
  <c r="S12" i="42" s="1"/>
  <c r="I240" i="15" s="1"/>
  <c r="M1655" i="6"/>
  <c r="M1632" i="6"/>
  <c r="T12" i="42" s="1"/>
  <c r="J240" i="15" s="1"/>
  <c r="N1655" i="6"/>
  <c r="N1632" i="6"/>
  <c r="U12" i="42" s="1"/>
  <c r="K240" i="15" s="1"/>
  <c r="H533" i="6"/>
  <c r="O1632" i="6"/>
  <c r="V12" i="42" s="1"/>
  <c r="L240" i="15" s="1"/>
  <c r="P1655" i="6"/>
  <c r="P1660" i="6" s="1"/>
  <c r="P1632" i="6"/>
  <c r="W12" i="42" s="1"/>
  <c r="M240" i="15" s="1"/>
  <c r="O1655" i="6"/>
  <c r="O1660" i="6" s="1"/>
  <c r="Q1655" i="6"/>
  <c r="S12" i="26" l="1"/>
  <c r="AU18" i="42" s="1"/>
  <c r="U5" i="26"/>
  <c r="T11" i="26"/>
  <c r="AJ18" i="42" s="1"/>
  <c r="T10" i="26"/>
  <c r="X18" i="42" s="1"/>
  <c r="N247" i="15" s="1"/>
  <c r="T6" i="26"/>
  <c r="N214" i="3"/>
  <c r="H1660" i="6"/>
  <c r="I1660" i="6" s="1"/>
  <c r="I1655" i="6"/>
  <c r="H535" i="6"/>
  <c r="I535" i="6" s="1"/>
  <c r="I533" i="6"/>
  <c r="P12" i="42"/>
  <c r="P71" i="42" s="1"/>
  <c r="K793" i="34"/>
  <c r="K214" i="3"/>
  <c r="J793" i="34"/>
  <c r="J214" i="3"/>
  <c r="L793" i="34"/>
  <c r="L214" i="3"/>
  <c r="M793" i="34"/>
  <c r="M214" i="3"/>
  <c r="I793" i="34"/>
  <c r="I214" i="3"/>
  <c r="G240" i="15"/>
  <c r="J366" i="34"/>
  <c r="M366" i="34"/>
  <c r="H366" i="34"/>
  <c r="I366" i="34"/>
  <c r="F793" i="34"/>
  <c r="H214" i="3"/>
  <c r="H793" i="34"/>
  <c r="N793" i="34"/>
  <c r="G793" i="34"/>
  <c r="K541" i="6"/>
  <c r="K546" i="6" s="1"/>
  <c r="K30" i="6" s="1"/>
  <c r="O541" i="6"/>
  <c r="O546" i="6" s="1"/>
  <c r="O30" i="6" s="1"/>
  <c r="O46" i="6" s="1"/>
  <c r="O1662" i="6"/>
  <c r="O1664" i="6" s="1"/>
  <c r="O1675" i="6" s="1"/>
  <c r="P541" i="6"/>
  <c r="P546" i="6" s="1"/>
  <c r="P30" i="6" s="1"/>
  <c r="J541" i="6"/>
  <c r="J546" i="6" s="1"/>
  <c r="J30" i="6" s="1"/>
  <c r="J1662" i="6"/>
  <c r="J1664" i="6" s="1"/>
  <c r="J1675" i="6" s="1"/>
  <c r="Q1660" i="6"/>
  <c r="Q1662" i="6" s="1"/>
  <c r="Q1664" i="6" s="1"/>
  <c r="Q1675" i="6" s="1"/>
  <c r="Q541" i="6"/>
  <c r="Q546" i="6" s="1"/>
  <c r="Q30" i="6" s="1"/>
  <c r="P14" i="6"/>
  <c r="L1660" i="6"/>
  <c r="L1662" i="6" s="1"/>
  <c r="L1664" i="6" s="1"/>
  <c r="L1675" i="6" s="1"/>
  <c r="L541" i="6"/>
  <c r="L546" i="6" s="1"/>
  <c r="L30" i="6" s="1"/>
  <c r="N1660" i="6"/>
  <c r="N1662" i="6" s="1"/>
  <c r="N1664" i="6" s="1"/>
  <c r="N1675" i="6" s="1"/>
  <c r="N541" i="6"/>
  <c r="N546" i="6" s="1"/>
  <c r="N30" i="6" s="1"/>
  <c r="M1660" i="6"/>
  <c r="M1662" i="6" s="1"/>
  <c r="M1664" i="6" s="1"/>
  <c r="M1675" i="6" s="1"/>
  <c r="M541" i="6"/>
  <c r="M546" i="6" s="1"/>
  <c r="M30" i="6" s="1"/>
  <c r="Q14" i="6"/>
  <c r="M14" i="6"/>
  <c r="L14" i="6"/>
  <c r="K14" i="6"/>
  <c r="P1662" i="6"/>
  <c r="P1664" i="6" s="1"/>
  <c r="P1675" i="6" s="1"/>
  <c r="H541" i="6"/>
  <c r="K1662" i="6"/>
  <c r="K1664" i="6" s="1"/>
  <c r="K1675" i="6" s="1"/>
  <c r="N14" i="6"/>
  <c r="J14" i="6"/>
  <c r="Q46" i="6" l="1"/>
  <c r="P46" i="6"/>
  <c r="M46" i="6"/>
  <c r="T12" i="26"/>
  <c r="AV18" i="42" s="1"/>
  <c r="U11" i="26"/>
  <c r="AK18" i="42" s="1"/>
  <c r="O278" i="15" s="1"/>
  <c r="U10" i="26"/>
  <c r="Y18" i="42" s="1"/>
  <c r="O247" i="15" s="1"/>
  <c r="U6" i="26"/>
  <c r="L46" i="6"/>
  <c r="J46" i="6"/>
  <c r="N46" i="6"/>
  <c r="K46" i="6"/>
  <c r="H14" i="6"/>
  <c r="H1662" i="6"/>
  <c r="H1664" i="6" s="1"/>
  <c r="H546" i="6"/>
  <c r="H548" i="6" s="1"/>
  <c r="I548" i="6" s="1"/>
  <c r="I541" i="6"/>
  <c r="E240" i="15"/>
  <c r="F240" i="15" s="1"/>
  <c r="V71" i="42"/>
  <c r="Q71" i="42"/>
  <c r="G214" i="3"/>
  <c r="G366" i="34"/>
  <c r="L366" i="34"/>
  <c r="F366" i="34"/>
  <c r="F214" i="3"/>
  <c r="X71" i="42"/>
  <c r="U71" i="42"/>
  <c r="K366" i="34"/>
  <c r="N366" i="34"/>
  <c r="T71" i="42"/>
  <c r="R71" i="42"/>
  <c r="S71" i="42"/>
  <c r="W71" i="42"/>
  <c r="O548" i="6"/>
  <c r="O2028" i="6" s="1"/>
  <c r="P548" i="6"/>
  <c r="P550" i="6" s="1"/>
  <c r="K548" i="6"/>
  <c r="K2028" i="6" s="1"/>
  <c r="J548" i="6"/>
  <c r="J2028" i="6" s="1"/>
  <c r="N548" i="6"/>
  <c r="N550" i="6" s="1"/>
  <c r="L548" i="6"/>
  <c r="L550" i="6" s="1"/>
  <c r="M548" i="6"/>
  <c r="M550" i="6" s="1"/>
  <c r="Q548" i="6"/>
  <c r="Q2028" i="6" s="1"/>
  <c r="Y76" i="42" l="1"/>
  <c r="U12" i="26"/>
  <c r="AW18" i="42" s="1"/>
  <c r="I14" i="6"/>
  <c r="I1662" i="6"/>
  <c r="H1675" i="6"/>
  <c r="I1675" i="6" s="1"/>
  <c r="I1664" i="6"/>
  <c r="H30" i="6"/>
  <c r="I30" i="6" s="1"/>
  <c r="I546" i="6"/>
  <c r="J303" i="3"/>
  <c r="I303" i="3"/>
  <c r="O550" i="6"/>
  <c r="P2028" i="6"/>
  <c r="K550" i="6"/>
  <c r="J550" i="6"/>
  <c r="M2028" i="6"/>
  <c r="N2028" i="6"/>
  <c r="Q550" i="6"/>
  <c r="N303" i="3" s="1"/>
  <c r="L2028" i="6"/>
  <c r="L2008" i="6"/>
  <c r="L561" i="6"/>
  <c r="H550" i="6"/>
  <c r="H2028" i="6"/>
  <c r="P2008" i="6"/>
  <c r="P561" i="6"/>
  <c r="M561" i="6"/>
  <c r="M2008" i="6"/>
  <c r="N2008" i="6"/>
  <c r="N561" i="6"/>
  <c r="O309" i="15" l="1"/>
  <c r="O216" i="15" s="1"/>
  <c r="M18" i="42"/>
  <c r="U15" i="26" s="1"/>
  <c r="H46" i="6"/>
  <c r="I46" i="6" s="1"/>
  <c r="E303" i="3"/>
  <c r="I550" i="6"/>
  <c r="O561" i="6"/>
  <c r="K303" i="3"/>
  <c r="J561" i="6"/>
  <c r="F303" i="3"/>
  <c r="L303" i="3"/>
  <c r="Q561" i="6"/>
  <c r="M303" i="3"/>
  <c r="K561" i="6"/>
  <c r="G303" i="3"/>
  <c r="H303" i="3"/>
  <c r="K2008" i="6"/>
  <c r="O2008" i="6"/>
  <c r="J2008" i="6"/>
  <c r="Q2008" i="6"/>
  <c r="H561" i="6"/>
  <c r="I561" i="6" s="1"/>
  <c r="H2008" i="6"/>
  <c r="M76" i="42" l="1"/>
  <c r="U25" i="26"/>
  <c r="U27" i="26" s="1"/>
  <c r="O72" i="10"/>
  <c r="K115" i="6" l="1"/>
  <c r="J210" i="9"/>
  <c r="J212" i="9" s="1"/>
  <c r="CR111" i="9"/>
  <c r="CR212" i="9" s="1"/>
  <c r="K117" i="6"/>
  <c r="K64" i="6" l="1"/>
  <c r="G69" i="3" s="1"/>
  <c r="K803" i="6"/>
  <c r="H685" i="34"/>
  <c r="H687" i="34" s="1"/>
  <c r="H679" i="34"/>
  <c r="AP210" i="9"/>
  <c r="AP212" i="9" s="1"/>
  <c r="G235" i="3" s="1"/>
  <c r="J215" i="9"/>
  <c r="J217" i="9" s="1"/>
  <c r="H76" i="13"/>
  <c r="R47" i="42" s="1"/>
  <c r="H200" i="34" l="1"/>
  <c r="H201" i="34" s="1"/>
  <c r="H798" i="34"/>
  <c r="H809" i="34" s="1"/>
  <c r="H681" i="34"/>
  <c r="H197" i="34" s="1"/>
  <c r="H198" i="34" s="1"/>
  <c r="G254" i="3"/>
  <c r="Q85" i="10"/>
  <c r="S85" i="10"/>
  <c r="G71" i="3"/>
  <c r="G72" i="3" s="1"/>
  <c r="H127" i="13"/>
  <c r="H129" i="13" s="1"/>
  <c r="H78" i="15"/>
  <c r="F47" i="42" l="1"/>
  <c r="R51" i="42"/>
  <c r="H26" i="15"/>
  <c r="F51" i="42" l="1"/>
  <c r="R53" i="42"/>
  <c r="F53" i="42" l="1"/>
  <c r="L115" i="6" l="1"/>
  <c r="R72" i="10"/>
  <c r="K210" i="9" l="1"/>
  <c r="K212" i="9" s="1"/>
  <c r="AU111" i="9"/>
  <c r="CS111" i="9"/>
  <c r="CS212" i="9" s="1"/>
  <c r="I685" i="34" s="1"/>
  <c r="L117" i="6"/>
  <c r="L64" i="6" l="1"/>
  <c r="H69" i="3" s="1"/>
  <c r="L803" i="6"/>
  <c r="AU210" i="9"/>
  <c r="AU212" i="9" s="1"/>
  <c r="H235" i="3" s="1"/>
  <c r="K215" i="9"/>
  <c r="K217" i="9" s="1"/>
  <c r="I76" i="13"/>
  <c r="S47" i="42" s="1"/>
  <c r="I687" i="34"/>
  <c r="I679" i="34"/>
  <c r="I200" i="34" l="1"/>
  <c r="I798" i="34"/>
  <c r="I809" i="34" s="1"/>
  <c r="I681" i="34"/>
  <c r="I197" i="34" s="1"/>
  <c r="I198" i="34" s="1"/>
  <c r="H254" i="3"/>
  <c r="I201" i="34"/>
  <c r="H71" i="3"/>
  <c r="H72" i="3" s="1"/>
  <c r="I127" i="13"/>
  <c r="I129" i="13" s="1"/>
  <c r="I78" i="15"/>
  <c r="I26" i="15" l="1"/>
  <c r="G47" i="42"/>
  <c r="S51" i="42"/>
  <c r="V85" i="10" l="1"/>
  <c r="T85" i="10"/>
  <c r="G51" i="42"/>
  <c r="S53" i="42"/>
  <c r="G53" i="42" l="1"/>
  <c r="U72" i="10" l="1"/>
  <c r="M115" i="6" l="1"/>
  <c r="L210" i="9"/>
  <c r="L212" i="9" s="1"/>
  <c r="AZ111" i="9"/>
  <c r="M117" i="6"/>
  <c r="CT111" i="9"/>
  <c r="CT212" i="9" s="1"/>
  <c r="J685" i="34" s="1"/>
  <c r="M64" i="6" l="1"/>
  <c r="I69" i="3" s="1"/>
  <c r="M803" i="6"/>
  <c r="L215" i="9"/>
  <c r="L217" i="9" s="1"/>
  <c r="J76" i="13"/>
  <c r="T47" i="42" s="1"/>
  <c r="J679" i="34"/>
  <c r="J687" i="34"/>
  <c r="AZ210" i="9"/>
  <c r="AZ212" i="9" s="1"/>
  <c r="I235" i="3" s="1"/>
  <c r="J200" i="34" l="1"/>
  <c r="J798" i="34"/>
  <c r="J809" i="34" s="1"/>
  <c r="J681" i="34"/>
  <c r="J197" i="34" s="1"/>
  <c r="J198" i="34" s="1"/>
  <c r="I254" i="3"/>
  <c r="J201" i="34"/>
  <c r="Y85" i="10"/>
  <c r="W85" i="10"/>
  <c r="J127" i="13"/>
  <c r="J129" i="13" s="1"/>
  <c r="I71" i="3"/>
  <c r="I72" i="3" s="1"/>
  <c r="J78" i="15"/>
  <c r="J26" i="15" l="1"/>
  <c r="H47" i="42"/>
  <c r="T51" i="42"/>
  <c r="H51" i="42" l="1"/>
  <c r="T53" i="42"/>
  <c r="H53" i="42" l="1"/>
  <c r="X72" i="10" l="1"/>
  <c r="N117" i="6"/>
  <c r="N115" i="6" l="1"/>
  <c r="N64" i="6"/>
  <c r="J69" i="3" s="1"/>
  <c r="N803" i="6"/>
  <c r="BE111" i="9"/>
  <c r="M210" i="9"/>
  <c r="M212" i="9" s="1"/>
  <c r="CU111" i="9"/>
  <c r="CU212" i="9" s="1"/>
  <c r="BE210" i="9" l="1"/>
  <c r="BE212" i="9" s="1"/>
  <c r="J235" i="3" s="1"/>
  <c r="K685" i="34"/>
  <c r="K687" i="34" s="1"/>
  <c r="K679" i="34"/>
  <c r="M215" i="9"/>
  <c r="M217" i="9" s="1"/>
  <c r="K76" i="13"/>
  <c r="U47" i="42" s="1"/>
  <c r="K200" i="34" l="1"/>
  <c r="K798" i="34"/>
  <c r="K809" i="34" s="1"/>
  <c r="K681" i="34"/>
  <c r="K197" i="34" s="1"/>
  <c r="K198" i="34" s="1"/>
  <c r="J254" i="3"/>
  <c r="K201" i="34"/>
  <c r="AB85" i="10"/>
  <c r="Z85" i="10"/>
  <c r="J71" i="3"/>
  <c r="J72" i="3" s="1"/>
  <c r="K78" i="15"/>
  <c r="K127" i="13"/>
  <c r="K129" i="13" s="1"/>
  <c r="K26" i="15" l="1"/>
  <c r="I47" i="42"/>
  <c r="U51" i="42"/>
  <c r="U53" i="42" l="1"/>
  <c r="I51" i="42"/>
  <c r="I53" i="42" l="1"/>
  <c r="AA72" i="10" l="1"/>
  <c r="CV111" i="9"/>
  <c r="CV212" i="9" s="1"/>
  <c r="O115" i="6" l="1"/>
  <c r="L679" i="34"/>
  <c r="L685" i="34"/>
  <c r="L687" i="34" s="1"/>
  <c r="N210" i="9"/>
  <c r="N212" i="9" s="1"/>
  <c r="BJ111" i="9"/>
  <c r="O117" i="6"/>
  <c r="L200" i="34" l="1"/>
  <c r="L798" i="34"/>
  <c r="L809" i="34" s="1"/>
  <c r="L681" i="34"/>
  <c r="L197" i="34" s="1"/>
  <c r="L198" i="34" s="1"/>
  <c r="K254" i="3"/>
  <c r="L201" i="34"/>
  <c r="O64" i="6"/>
  <c r="K69" i="3" s="1"/>
  <c r="O803" i="6"/>
  <c r="N215" i="9"/>
  <c r="N217" i="9" s="1"/>
  <c r="L76" i="13"/>
  <c r="V47" i="42" s="1"/>
  <c r="BJ210" i="9"/>
  <c r="BJ212" i="9" s="1"/>
  <c r="K235" i="3" s="1"/>
  <c r="K71" i="3" l="1"/>
  <c r="K72" i="3" s="1"/>
  <c r="L127" i="13"/>
  <c r="L129" i="13" s="1"/>
  <c r="L78" i="15"/>
  <c r="AE85" i="10" l="1"/>
  <c r="AC85" i="10"/>
  <c r="L26" i="15"/>
  <c r="J47" i="42"/>
  <c r="V51" i="42"/>
  <c r="V53" i="42" l="1"/>
  <c r="J51" i="42"/>
  <c r="J53" i="42" l="1"/>
  <c r="O210" i="9" l="1"/>
  <c r="AD72" i="10"/>
  <c r="P115" i="6" l="1"/>
  <c r="CW111" i="9"/>
  <c r="CW212" i="9" s="1"/>
  <c r="P117" i="6"/>
  <c r="O212" i="9"/>
  <c r="BO111" i="9"/>
  <c r="M76" i="13" l="1"/>
  <c r="W47" i="42" s="1"/>
  <c r="O215" i="9"/>
  <c r="O217" i="9" s="1"/>
  <c r="BO210" i="9"/>
  <c r="BO212" i="9" s="1"/>
  <c r="L235" i="3" s="1"/>
  <c r="P64" i="6"/>
  <c r="P803" i="6"/>
  <c r="M685" i="34"/>
  <c r="M687" i="34" s="1"/>
  <c r="M679" i="34"/>
  <c r="M200" i="34" l="1"/>
  <c r="M798" i="34"/>
  <c r="M809" i="34" s="1"/>
  <c r="M681" i="34"/>
  <c r="M197" i="34" s="1"/>
  <c r="L254" i="3"/>
  <c r="M201" i="34"/>
  <c r="AH85" i="10"/>
  <c r="AF85" i="10"/>
  <c r="L71" i="3"/>
  <c r="M127" i="13"/>
  <c r="M129" i="13" s="1"/>
  <c r="M78" i="15"/>
  <c r="M198" i="34" l="1"/>
  <c r="M26" i="15"/>
  <c r="L69" i="3"/>
  <c r="L72" i="3" s="1"/>
  <c r="K47" i="42"/>
  <c r="W51" i="42"/>
  <c r="W53" i="42" l="1"/>
  <c r="K51" i="42"/>
  <c r="K53" i="42" l="1"/>
  <c r="AG72" i="10" l="1"/>
  <c r="P210" i="9"/>
  <c r="Q115" i="6" l="1"/>
  <c r="Q117" i="6"/>
  <c r="P212" i="9"/>
  <c r="CX111" i="9"/>
  <c r="CX212" i="9" s="1"/>
  <c r="BT111" i="9"/>
  <c r="Q64" i="6" l="1"/>
  <c r="M69" i="3" s="1"/>
  <c r="Q803" i="6"/>
  <c r="P215" i="9"/>
  <c r="P217" i="9" s="1"/>
  <c r="N76" i="13"/>
  <c r="X47" i="42" s="1"/>
  <c r="N679" i="34"/>
  <c r="N685" i="34"/>
  <c r="N687" i="34" s="1"/>
  <c r="BT210" i="9"/>
  <c r="BT212" i="9" s="1"/>
  <c r="M235" i="3" s="1"/>
  <c r="N200" i="34" l="1"/>
  <c r="N201" i="34" s="1"/>
  <c r="N798" i="34"/>
  <c r="N809" i="34" s="1"/>
  <c r="N681" i="34"/>
  <c r="N197" i="34" s="1"/>
  <c r="M254" i="3"/>
  <c r="M71" i="3"/>
  <c r="M72" i="3" s="1"/>
  <c r="N127" i="13"/>
  <c r="N129" i="13" s="1"/>
  <c r="N78" i="15"/>
  <c r="O201" i="34" l="1"/>
  <c r="N198" i="34"/>
  <c r="O198" i="34"/>
  <c r="N26" i="15"/>
  <c r="X51" i="42"/>
  <c r="L47" i="42"/>
  <c r="L51" i="42" l="1"/>
  <c r="X53" i="42"/>
  <c r="L53" i="42" l="1"/>
  <c r="C116" i="48" l="1"/>
  <c r="J136" i="48" l="1"/>
  <c r="J154" i="48"/>
  <c r="N158" i="48"/>
  <c r="C158" i="48"/>
  <c r="I158" i="48"/>
  <c r="N157" i="48"/>
  <c r="I157" i="48"/>
  <c r="C136" i="48"/>
  <c r="N154" i="48"/>
  <c r="C154" i="48"/>
  <c r="I154" i="48"/>
  <c r="J157" i="48"/>
  <c r="J158" i="48"/>
  <c r="C157" i="48"/>
  <c r="N136" i="48"/>
  <c r="I136" i="48"/>
  <c r="J140" i="48"/>
  <c r="I140" i="48"/>
  <c r="N140" i="48"/>
  <c r="C140" i="48"/>
  <c r="J141" i="48"/>
  <c r="N141" i="48"/>
  <c r="C141" i="48"/>
  <c r="I141" i="48"/>
  <c r="J142" i="48"/>
  <c r="I142" i="48"/>
  <c r="N142" i="48"/>
  <c r="C142" i="48"/>
  <c r="I147" i="48"/>
  <c r="N151" i="48"/>
  <c r="I149" i="48"/>
  <c r="N149" i="48"/>
  <c r="J159" i="48"/>
  <c r="I148" i="48"/>
  <c r="N148" i="48"/>
  <c r="N147" i="48"/>
  <c r="C151" i="48"/>
  <c r="I159" i="48"/>
  <c r="N135" i="48"/>
  <c r="C135" i="48"/>
  <c r="C152" i="48"/>
  <c r="C147" i="48"/>
  <c r="J151" i="48"/>
  <c r="C149" i="48"/>
  <c r="N159" i="48"/>
  <c r="J135" i="48"/>
  <c r="C148" i="48"/>
  <c r="J152" i="48"/>
  <c r="J147" i="48"/>
  <c r="I151" i="48"/>
  <c r="J149" i="48"/>
  <c r="C159" i="48"/>
  <c r="I135" i="48"/>
  <c r="J148" i="48"/>
  <c r="I152" i="48"/>
  <c r="N152" i="48"/>
  <c r="C160" i="48"/>
  <c r="J150" i="48"/>
  <c r="J146" i="48"/>
  <c r="J156" i="48"/>
  <c r="C155" i="48"/>
  <c r="C144" i="48"/>
  <c r="I145" i="48"/>
  <c r="N145" i="48"/>
  <c r="J160" i="48"/>
  <c r="I150" i="48"/>
  <c r="N150" i="48"/>
  <c r="C137" i="48"/>
  <c r="I146" i="48"/>
  <c r="N146" i="48"/>
  <c r="I156" i="48"/>
  <c r="N156" i="48"/>
  <c r="J155" i="48"/>
  <c r="J144" i="48"/>
  <c r="I160" i="48"/>
  <c r="N160" i="48"/>
  <c r="J137" i="48"/>
  <c r="I155" i="48"/>
  <c r="I144" i="48"/>
  <c r="N144" i="48"/>
  <c r="C145" i="48"/>
  <c r="C150" i="48"/>
  <c r="I137" i="48"/>
  <c r="N137" i="48"/>
  <c r="C146" i="48"/>
  <c r="C156" i="48"/>
  <c r="N155" i="48"/>
  <c r="J145" i="48"/>
  <c r="J138" i="48"/>
  <c r="J143" i="48"/>
  <c r="C161" i="48"/>
  <c r="I138" i="48"/>
  <c r="N138" i="48"/>
  <c r="I143" i="48"/>
  <c r="J161" i="48"/>
  <c r="I161" i="48"/>
  <c r="N161" i="48"/>
  <c r="C138" i="48"/>
  <c r="N143" i="48"/>
  <c r="C143" i="48"/>
  <c r="N139" i="48"/>
  <c r="C139" i="48"/>
  <c r="C134" i="48"/>
  <c r="J139" i="48"/>
  <c r="J134" i="48"/>
  <c r="I139" i="48"/>
  <c r="I134" i="48"/>
  <c r="N134" i="48"/>
  <c r="C153" i="48"/>
  <c r="J153" i="48"/>
  <c r="I153" i="48"/>
  <c r="N153" i="48"/>
  <c r="A129" i="7"/>
  <c r="A21" i="7" s="1"/>
  <c r="A28" i="7" l="1"/>
  <c r="A40" i="7" s="1"/>
  <c r="A33" i="7"/>
  <c r="A131" i="7"/>
  <c r="A133" i="7" l="1"/>
  <c r="A1190" i="7"/>
  <c r="A1198" i="7" s="1"/>
  <c r="A144" i="7" l="1"/>
  <c r="A1171" i="7"/>
  <c r="A1179" i="7" s="1"/>
  <c r="A1200" i="7" s="1"/>
  <c r="A43" i="7" s="1"/>
  <c r="A54" i="7" s="1"/>
  <c r="A1205" i="7" l="1"/>
  <c r="G861" i="6"/>
  <c r="A2033" i="6"/>
  <c r="A108" i="6"/>
  <c r="A2000" i="6" s="1"/>
  <c r="A2013" i="6" s="1"/>
  <c r="A2035" i="6" s="1"/>
  <c r="A2040" i="6" l="1"/>
  <c r="A119" i="6"/>
  <c r="B2033" i="6"/>
  <c r="B108" i="6"/>
  <c r="B119" i="6" s="1"/>
  <c r="B2000" i="6" l="1"/>
  <c r="B2013" i="6" s="1"/>
  <c r="B2035" i="6" s="1"/>
  <c r="B2040" i="6" s="1"/>
  <c r="C108" i="6"/>
  <c r="C2033" i="6"/>
  <c r="C119" i="6" l="1"/>
  <c r="C2000" i="6"/>
  <c r="C2013" i="6" s="1"/>
  <c r="C2035" i="6" s="1"/>
  <c r="C2040" i="6" s="1"/>
  <c r="A7" i="3" l="1"/>
  <c r="A29" i="13"/>
  <c r="A26" i="13" s="1"/>
  <c r="A103" i="13" l="1"/>
  <c r="D16" i="34" s="1"/>
  <c r="A47" i="13"/>
  <c r="A64" i="15" l="1"/>
  <c r="A85" i="15" s="1"/>
  <c r="N21" i="42"/>
  <c r="D139" i="34"/>
  <c r="A63" i="13"/>
  <c r="D18" i="34"/>
  <c r="D141" i="34" s="1"/>
  <c r="A27" i="13"/>
  <c r="A32" i="13" s="1"/>
  <c r="A44" i="13"/>
  <c r="C66" i="6"/>
  <c r="O527" i="34" l="1"/>
  <c r="A250" i="15"/>
  <c r="A219" i="15" s="1"/>
  <c r="A12" i="15"/>
  <c r="N30" i="42"/>
  <c r="N19" i="42" s="1"/>
  <c r="A248" i="15" s="1"/>
  <c r="A217" i="15" s="1"/>
  <c r="A9" i="3"/>
  <c r="A10" i="3" s="1"/>
  <c r="A117" i="13"/>
  <c r="B21" i="42"/>
  <c r="A45" i="13"/>
  <c r="A50" i="13" s="1"/>
  <c r="A61" i="15"/>
  <c r="A9" i="15" s="1"/>
  <c r="A113" i="13"/>
  <c r="A114" i="13" s="1"/>
  <c r="A116" i="13" s="1"/>
  <c r="C118" i="48" l="1"/>
  <c r="C124" i="48" s="1"/>
  <c r="D218" i="3" s="1"/>
  <c r="B30" i="42"/>
  <c r="A120" i="13"/>
  <c r="A132" i="13" s="1"/>
  <c r="A62" i="15"/>
  <c r="A67" i="15" s="1"/>
  <c r="A34" i="15"/>
  <c r="D172" i="34" l="1"/>
  <c r="D173" i="34" s="1"/>
  <c r="N25" i="42"/>
  <c r="N27" i="42" s="1"/>
  <c r="N34" i="42" s="1"/>
  <c r="N55" i="42" s="1"/>
  <c r="B19" i="42"/>
  <c r="A10" i="15"/>
  <c r="A15" i="15" s="1"/>
  <c r="A17" i="3"/>
  <c r="A58" i="13"/>
  <c r="D485" i="34"/>
  <c r="A18" i="3" l="1"/>
  <c r="A253" i="15"/>
  <c r="A255" i="15" s="1"/>
  <c r="A222" i="15"/>
  <c r="B25" i="42"/>
  <c r="B27" i="42"/>
  <c r="B34" i="42" s="1"/>
  <c r="D486" i="34"/>
  <c r="D473" i="34"/>
  <c r="A250" i="3" s="1"/>
  <c r="A255" i="3" s="1"/>
  <c r="D298" i="34"/>
  <c r="D169" i="34" s="1"/>
  <c r="D170" i="34" s="1"/>
  <c r="A79" i="13"/>
  <c r="A89" i="15"/>
  <c r="B55" i="42"/>
  <c r="D229" i="34" l="1"/>
  <c r="D802" i="34"/>
  <c r="D807" i="34" s="1"/>
  <c r="D230" i="34"/>
  <c r="A257" i="15"/>
  <c r="A239" i="3" s="1"/>
  <c r="A226" i="15"/>
  <c r="A238" i="3" s="1"/>
  <c r="A224" i="15"/>
  <c r="D474" i="34"/>
  <c r="D226" i="34" s="1"/>
  <c r="A94" i="15"/>
  <c r="A100" i="15" s="1"/>
  <c r="A84" i="13"/>
  <c r="A38" i="15"/>
  <c r="D227" i="34" l="1"/>
  <c r="D133" i="34"/>
  <c r="D403" i="34" s="1"/>
  <c r="D10" i="34"/>
  <c r="A135" i="13"/>
  <c r="A138" i="13" s="1"/>
  <c r="A140" i="13" s="1"/>
  <c r="A92" i="3" s="1"/>
  <c r="A264" i="3"/>
  <c r="N59" i="42"/>
  <c r="A87" i="13"/>
  <c r="A257" i="3" s="1"/>
  <c r="A95" i="15"/>
  <c r="A43" i="15"/>
  <c r="A44" i="15" l="1"/>
  <c r="D418" i="34"/>
  <c r="D422" i="34" s="1"/>
  <c r="D430" i="34" s="1"/>
  <c r="D271" i="34" s="1"/>
  <c r="D803" i="34" s="1"/>
  <c r="D19" i="34"/>
  <c r="D34" i="34" s="1"/>
  <c r="D37" i="34" s="1"/>
  <c r="B59" i="42"/>
  <c r="B61" i="42" s="1"/>
  <c r="A212" i="3" s="1"/>
  <c r="N61" i="42"/>
  <c r="N212" i="3" s="1"/>
  <c r="D673" i="34"/>
  <c r="A101" i="15"/>
  <c r="A49" i="15"/>
  <c r="G107" i="6"/>
  <c r="F108" i="6"/>
  <c r="G108" i="6" s="1"/>
  <c r="D279" i="34" l="1"/>
  <c r="D39" i="34"/>
  <c r="A50" i="15"/>
  <c r="A243" i="3" s="1"/>
  <c r="D407" i="34"/>
  <c r="F2000" i="6"/>
  <c r="F119" i="6"/>
  <c r="D414" i="34" l="1"/>
  <c r="G119" i="6"/>
  <c r="C214" i="42"/>
  <c r="D269" i="34" l="1"/>
  <c r="D214" i="42"/>
  <c r="D7" i="3" l="1"/>
  <c r="C29" i="13"/>
  <c r="D100" i="13" l="1"/>
  <c r="G205" i="42"/>
  <c r="E205" i="42"/>
  <c r="G53" i="6"/>
  <c r="D29" i="13"/>
  <c r="D65" i="15" l="1"/>
  <c r="P108" i="6" l="1"/>
  <c r="J108" i="6"/>
  <c r="Q108" i="6"/>
  <c r="N295" i="3" s="1"/>
  <c r="K108" i="6"/>
  <c r="H108" i="6"/>
  <c r="I108" i="6" s="1"/>
  <c r="L108" i="6"/>
  <c r="N108" i="6"/>
  <c r="M108" i="6"/>
  <c r="O108" i="6"/>
  <c r="G295" i="3" l="1"/>
  <c r="Q2000" i="6"/>
  <c r="M295" i="3"/>
  <c r="N2000" i="6"/>
  <c r="J295" i="3"/>
  <c r="L119" i="6"/>
  <c r="H295" i="3"/>
  <c r="J119" i="6"/>
  <c r="F295" i="3"/>
  <c r="M2000" i="6"/>
  <c r="I295" i="3"/>
  <c r="K295" i="3"/>
  <c r="H119" i="6"/>
  <c r="I119" i="6" s="1"/>
  <c r="E295" i="3"/>
  <c r="P119" i="6"/>
  <c r="L295" i="3"/>
  <c r="H2000" i="6"/>
  <c r="N119" i="6"/>
  <c r="L2000" i="6"/>
  <c r="P2000" i="6"/>
  <c r="O2000" i="6"/>
  <c r="K119" i="6"/>
  <c r="K2000" i="6"/>
  <c r="O119" i="6"/>
  <c r="M119" i="6"/>
  <c r="J2000" i="6"/>
  <c r="Q119" i="6"/>
  <c r="M103" i="13" l="1"/>
  <c r="M63" i="13" s="1"/>
  <c r="M29" i="13"/>
  <c r="L7" i="3"/>
  <c r="H7" i="3"/>
  <c r="I29" i="13"/>
  <c r="E7" i="3"/>
  <c r="E29" i="13"/>
  <c r="F29" i="13" s="1"/>
  <c r="F7" i="3"/>
  <c r="G29" i="13"/>
  <c r="J7" i="3"/>
  <c r="K29" i="13"/>
  <c r="M117" i="13" l="1"/>
  <c r="L9" i="3"/>
  <c r="L10" i="3" s="1"/>
  <c r="I103" i="13"/>
  <c r="I63" i="13" s="1"/>
  <c r="H9" i="3" s="1"/>
  <c r="H10" i="3" s="1"/>
  <c r="K103" i="13"/>
  <c r="K63" i="13" s="1"/>
  <c r="G103" i="13"/>
  <c r="G63" i="13" s="1"/>
  <c r="E103" i="13"/>
  <c r="M47" i="13"/>
  <c r="W21" i="42" s="1"/>
  <c r="I47" i="13"/>
  <c r="G47" i="13"/>
  <c r="E47" i="13"/>
  <c r="K7" i="3"/>
  <c r="L29" i="13"/>
  <c r="K47" i="13"/>
  <c r="M250" i="15" l="1"/>
  <c r="M219" i="15" s="1"/>
  <c r="E64" i="15"/>
  <c r="E85" i="15" s="1"/>
  <c r="P21" i="42"/>
  <c r="W30" i="42"/>
  <c r="K30" i="42" s="1"/>
  <c r="W79" i="42"/>
  <c r="I64" i="15"/>
  <c r="I85" i="15" s="1"/>
  <c r="S21" i="42"/>
  <c r="K64" i="15"/>
  <c r="K85" i="15" s="1"/>
  <c r="U21" i="42"/>
  <c r="G64" i="15"/>
  <c r="G85" i="15" s="1"/>
  <c r="Q21" i="42"/>
  <c r="G250" i="15" s="1"/>
  <c r="G219" i="15" s="1"/>
  <c r="E63" i="13"/>
  <c r="E9" i="3" s="1"/>
  <c r="E10" i="3" s="1"/>
  <c r="G117" i="13"/>
  <c r="F9" i="3"/>
  <c r="F10" i="3" s="1"/>
  <c r="J9" i="3"/>
  <c r="J10" i="3" s="1"/>
  <c r="K117" i="13"/>
  <c r="L103" i="13"/>
  <c r="L63" i="13" s="1"/>
  <c r="K9" i="3" s="1"/>
  <c r="K10" i="3" s="1"/>
  <c r="I117" i="13"/>
  <c r="M64" i="15"/>
  <c r="L47" i="13"/>
  <c r="I7" i="3"/>
  <c r="J29" i="13"/>
  <c r="M7" i="3"/>
  <c r="N29" i="13"/>
  <c r="G7" i="3"/>
  <c r="H29" i="13"/>
  <c r="E250" i="15"/>
  <c r="E219" i="15" s="1"/>
  <c r="I250" i="15" l="1"/>
  <c r="I219" i="15" s="1"/>
  <c r="K250" i="15"/>
  <c r="K219" i="15" s="1"/>
  <c r="E12" i="15"/>
  <c r="P30" i="42"/>
  <c r="D30" i="42" s="1"/>
  <c r="P79" i="42"/>
  <c r="Q30" i="42"/>
  <c r="E30" i="42" s="1"/>
  <c r="Q79" i="42"/>
  <c r="S30" i="42"/>
  <c r="G30" i="42" s="1"/>
  <c r="S79" i="42"/>
  <c r="U30" i="42"/>
  <c r="I30" i="42" s="1"/>
  <c r="U79" i="42"/>
  <c r="K12" i="15"/>
  <c r="I12" i="15"/>
  <c r="G12" i="15"/>
  <c r="E117" i="13"/>
  <c r="L64" i="15"/>
  <c r="L85" i="15" s="1"/>
  <c r="V21" i="42"/>
  <c r="I543" i="34"/>
  <c r="G543" i="34"/>
  <c r="F543" i="34"/>
  <c r="M543" i="34"/>
  <c r="K543" i="34"/>
  <c r="L117" i="13"/>
  <c r="H103" i="13"/>
  <c r="H63" i="13" s="1"/>
  <c r="J103" i="13"/>
  <c r="J63" i="13" s="1"/>
  <c r="I9" i="3" s="1"/>
  <c r="I10" i="3" s="1"/>
  <c r="N103" i="13"/>
  <c r="N63" i="13" s="1"/>
  <c r="K21" i="42"/>
  <c r="K79" i="42" s="1"/>
  <c r="M85" i="15"/>
  <c r="M12" i="15"/>
  <c r="D21" i="42"/>
  <c r="D79" i="42" s="1"/>
  <c r="H47" i="13"/>
  <c r="I21" i="42"/>
  <c r="I79" i="42" s="1"/>
  <c r="N47" i="13"/>
  <c r="G21" i="42"/>
  <c r="G79" i="42" s="1"/>
  <c r="E21" i="42"/>
  <c r="E79" i="42" s="1"/>
  <c r="J47" i="13"/>
  <c r="L250" i="15" l="1"/>
  <c r="L219" i="15" s="1"/>
  <c r="V30" i="42"/>
  <c r="J30" i="42" s="1"/>
  <c r="V79" i="42"/>
  <c r="M527" i="34"/>
  <c r="L12" i="15"/>
  <c r="H64" i="15"/>
  <c r="H12" i="15" s="1"/>
  <c r="R21" i="42"/>
  <c r="N64" i="15"/>
  <c r="N85" i="15" s="1"/>
  <c r="X21" i="42"/>
  <c r="J64" i="15"/>
  <c r="J12" i="15" s="1"/>
  <c r="T21" i="42"/>
  <c r="G527" i="34"/>
  <c r="L543" i="34"/>
  <c r="F527" i="34"/>
  <c r="I527" i="34"/>
  <c r="K527" i="34"/>
  <c r="J117" i="13"/>
  <c r="H117" i="13"/>
  <c r="G9" i="3"/>
  <c r="G10" i="3" s="1"/>
  <c r="N117" i="13"/>
  <c r="M9" i="3"/>
  <c r="M10" i="3" s="1"/>
  <c r="K34" i="15"/>
  <c r="I34" i="15"/>
  <c r="E34" i="15"/>
  <c r="G34" i="15"/>
  <c r="M34" i="15"/>
  <c r="J21" i="42"/>
  <c r="J79" i="42" s="1"/>
  <c r="J250" i="15" l="1"/>
  <c r="J219" i="15" s="1"/>
  <c r="H250" i="15"/>
  <c r="H219" i="15" s="1"/>
  <c r="N250" i="15"/>
  <c r="N219" i="15" s="1"/>
  <c r="J85" i="15"/>
  <c r="X30" i="42"/>
  <c r="X79" i="42"/>
  <c r="T30" i="42"/>
  <c r="H30" i="42" s="1"/>
  <c r="T79" i="42"/>
  <c r="R30" i="42"/>
  <c r="F30" i="42" s="1"/>
  <c r="R79" i="42"/>
  <c r="N12" i="15"/>
  <c r="H85" i="15"/>
  <c r="H543" i="34"/>
  <c r="N543" i="34"/>
  <c r="J543" i="34"/>
  <c r="L527" i="34"/>
  <c r="L34" i="15"/>
  <c r="F21" i="42"/>
  <c r="F79" i="42" s="1"/>
  <c r="L21" i="42"/>
  <c r="L79" i="42" s="1"/>
  <c r="H21" i="42"/>
  <c r="H79" i="42" s="1"/>
  <c r="L30" i="42" l="1"/>
  <c r="N527" i="34"/>
  <c r="H527" i="34"/>
  <c r="J527" i="34"/>
  <c r="N34" i="15"/>
  <c r="H34" i="15"/>
  <c r="J34" i="15"/>
  <c r="A860" i="6" l="1"/>
  <c r="C860" i="6"/>
  <c r="C863" i="6" s="1"/>
  <c r="B860" i="6"/>
  <c r="B863" i="6" l="1"/>
  <c r="B872" i="6" s="1"/>
  <c r="A863" i="6"/>
  <c r="A872" i="6" s="1"/>
  <c r="C872" i="6"/>
  <c r="A122" i="3" s="1"/>
  <c r="A22" i="46" l="1"/>
  <c r="B38" i="46" s="1"/>
  <c r="A124" i="3" l="1"/>
  <c r="A259" i="3" s="1"/>
  <c r="B52" i="46"/>
  <c r="G858" i="6"/>
  <c r="F860" i="6"/>
  <c r="G860" i="6" l="1"/>
  <c r="F863" i="6"/>
  <c r="F872" i="6" s="1"/>
  <c r="G863" i="6" l="1"/>
  <c r="G872" i="6"/>
  <c r="F22" i="46"/>
  <c r="G22" i="46" s="1"/>
  <c r="M860" i="6" l="1"/>
  <c r="J860" i="6"/>
  <c r="P860" i="6"/>
  <c r="L860" i="6"/>
  <c r="K860" i="6"/>
  <c r="Q860" i="6"/>
  <c r="N860" i="6"/>
  <c r="H860" i="6"/>
  <c r="I860" i="6" s="1"/>
  <c r="O860" i="6"/>
  <c r="N863" i="6" l="1"/>
  <c r="N872" i="6" s="1"/>
  <c r="Q863" i="6"/>
  <c r="Q872" i="6" s="1"/>
  <c r="H863" i="6"/>
  <c r="L863" i="6"/>
  <c r="L872" i="6" s="1"/>
  <c r="P863" i="6"/>
  <c r="P872" i="6" s="1"/>
  <c r="J863" i="6"/>
  <c r="J872" i="6" s="1"/>
  <c r="O863" i="6"/>
  <c r="O872" i="6" s="1"/>
  <c r="K863" i="6"/>
  <c r="K872" i="6" s="1"/>
  <c r="M863" i="6"/>
  <c r="M872" i="6" s="1"/>
  <c r="A66" i="6"/>
  <c r="H872" i="6" l="1"/>
  <c r="I872" i="6" s="1"/>
  <c r="I863" i="6"/>
  <c r="N169" i="48"/>
  <c r="G169" i="48" l="1"/>
  <c r="H169" i="48" l="1"/>
  <c r="G162" i="48"/>
  <c r="J169" i="48"/>
  <c r="G164" i="48" l="1"/>
  <c r="G167" i="48"/>
  <c r="H167" i="48"/>
  <c r="H164" i="48" l="1"/>
  <c r="D58" i="48" l="1"/>
  <c r="D60" i="48" s="1"/>
  <c r="D61" i="48" s="1"/>
  <c r="D51" i="48" s="1"/>
  <c r="D24" i="48" l="1"/>
  <c r="D37" i="48"/>
  <c r="D32" i="48"/>
  <c r="D31" i="48"/>
  <c r="D26" i="48"/>
  <c r="D35" i="48"/>
  <c r="D36" i="48"/>
  <c r="R214" i="48" l="1"/>
  <c r="K157" i="48"/>
  <c r="K158" i="48"/>
  <c r="K154" i="48"/>
  <c r="K151" i="48"/>
  <c r="K152" i="48"/>
  <c r="K149" i="48"/>
  <c r="K148" i="48"/>
  <c r="K159" i="48"/>
  <c r="K160" i="48"/>
  <c r="K155" i="48"/>
  <c r="K150" i="48"/>
  <c r="K156" i="48"/>
  <c r="K161" i="48"/>
  <c r="K153" i="48"/>
  <c r="K147" i="48"/>
  <c r="P152" i="48"/>
  <c r="P155" i="48"/>
  <c r="P161" i="48"/>
  <c r="P153" i="48"/>
  <c r="P154" i="48"/>
  <c r="P136" i="48"/>
  <c r="P140" i="48"/>
  <c r="P142" i="48"/>
  <c r="P135" i="48"/>
  <c r="P149" i="48"/>
  <c r="P148" i="48"/>
  <c r="P146" i="48"/>
  <c r="P160" i="48"/>
  <c r="P137" i="48"/>
  <c r="P138" i="48"/>
  <c r="P143" i="48"/>
  <c r="P139" i="48"/>
  <c r="P158" i="48"/>
  <c r="P147" i="48"/>
  <c r="P159" i="48"/>
  <c r="P151" i="48"/>
  <c r="P150" i="48"/>
  <c r="P134" i="48"/>
  <c r="P157" i="48"/>
  <c r="P141" i="48"/>
  <c r="P156" i="48"/>
  <c r="P144" i="48"/>
  <c r="P145" i="48"/>
  <c r="Q160" i="48"/>
  <c r="Q161" i="48" s="1"/>
  <c r="Q169" i="48"/>
  <c r="Q147" i="48"/>
  <c r="O148" i="48"/>
  <c r="O141" i="48"/>
  <c r="O140" i="48"/>
  <c r="O142" i="48"/>
  <c r="O159" i="48"/>
  <c r="O155" i="48"/>
  <c r="O135" i="48"/>
  <c r="O153" i="48"/>
  <c r="O144" i="48"/>
  <c r="O146" i="48"/>
  <c r="O150" i="48"/>
  <c r="O151" i="48"/>
  <c r="O143" i="48"/>
  <c r="O147" i="48"/>
  <c r="O156" i="48"/>
  <c r="O136" i="48"/>
  <c r="O154" i="48"/>
  <c r="O157" i="48"/>
  <c r="O149" i="48"/>
  <c r="O145" i="48"/>
  <c r="O137" i="48"/>
  <c r="O152" i="48"/>
  <c r="O138" i="48"/>
  <c r="O160" i="48"/>
  <c r="O158" i="48"/>
  <c r="O161" i="48"/>
  <c r="O139" i="48"/>
  <c r="O134" i="48"/>
  <c r="K169" i="48"/>
  <c r="O169" i="48"/>
  <c r="D140" i="48"/>
  <c r="D145" i="48"/>
  <c r="D139" i="48"/>
  <c r="D146" i="48"/>
  <c r="D149" i="48"/>
  <c r="D147" i="48"/>
  <c r="D137" i="48"/>
  <c r="D141" i="48"/>
  <c r="D153" i="48"/>
  <c r="D142" i="48"/>
  <c r="D38" i="48"/>
  <c r="D155" i="48"/>
  <c r="D138" i="48"/>
  <c r="D144" i="48"/>
  <c r="D152" i="48"/>
  <c r="D151" i="48"/>
  <c r="D143" i="48"/>
  <c r="D150" i="48"/>
  <c r="D148" i="48"/>
  <c r="D136" i="48"/>
  <c r="D158" i="48"/>
  <c r="D169" i="48"/>
  <c r="D131" i="48"/>
  <c r="D161" i="48"/>
  <c r="D156" i="48"/>
  <c r="D159" i="48"/>
  <c r="D135" i="48"/>
  <c r="D154" i="48"/>
  <c r="D134" i="48"/>
  <c r="D157" i="48"/>
  <c r="D160" i="48"/>
  <c r="F142" i="48"/>
  <c r="F141" i="48"/>
  <c r="F150" i="48"/>
  <c r="F155" i="48"/>
  <c r="F169" i="48"/>
  <c r="F151" i="48"/>
  <c r="F137" i="48"/>
  <c r="F152" i="48"/>
  <c r="F149" i="48"/>
  <c r="F138" i="48"/>
  <c r="F143" i="48"/>
  <c r="F145" i="48"/>
  <c r="F147" i="48"/>
  <c r="F153" i="48"/>
  <c r="F148" i="48"/>
  <c r="F146" i="48"/>
  <c r="F144" i="48"/>
  <c r="F139" i="48"/>
  <c r="F140" i="48"/>
  <c r="F135" i="48"/>
  <c r="F154" i="48"/>
  <c r="F157" i="48"/>
  <c r="F160" i="48"/>
  <c r="F136" i="48"/>
  <c r="F156" i="48"/>
  <c r="F158" i="48"/>
  <c r="F134" i="48"/>
  <c r="F161" i="48"/>
  <c r="F159" i="48"/>
  <c r="L138" i="48"/>
  <c r="L149" i="48"/>
  <c r="L141" i="48"/>
  <c r="L140" i="48"/>
  <c r="L143" i="48"/>
  <c r="L169" i="48"/>
  <c r="L146" i="48"/>
  <c r="L152" i="48"/>
  <c r="L148" i="48"/>
  <c r="L137" i="48"/>
  <c r="L150" i="48"/>
  <c r="L144" i="48"/>
  <c r="L155" i="48"/>
  <c r="L151" i="48"/>
  <c r="L145" i="48"/>
  <c r="L139" i="48"/>
  <c r="L153" i="48"/>
  <c r="L147" i="48"/>
  <c r="L142" i="48"/>
  <c r="L160" i="48"/>
  <c r="L159" i="48"/>
  <c r="L158" i="48"/>
  <c r="L156" i="48"/>
  <c r="L161" i="48"/>
  <c r="L134" i="48"/>
  <c r="L157" i="48"/>
  <c r="L136" i="48"/>
  <c r="L135" i="48"/>
  <c r="L154" i="48"/>
  <c r="P169" i="48"/>
  <c r="Q162" i="48" l="1"/>
  <c r="Q164" i="48" s="1"/>
  <c r="F207" i="48"/>
  <c r="F212" i="48" s="1"/>
  <c r="O207" i="48"/>
  <c r="O212" i="48" s="1"/>
  <c r="L207" i="48"/>
  <c r="L212" i="48" s="1"/>
  <c r="H207" i="48"/>
  <c r="H212" i="48" s="1"/>
  <c r="E157" i="48"/>
  <c r="R157" i="48" s="1"/>
  <c r="E140" i="48"/>
  <c r="E142" i="48"/>
  <c r="E159" i="48"/>
  <c r="R159" i="48" s="1"/>
  <c r="E145" i="48"/>
  <c r="E155" i="48"/>
  <c r="E134" i="48"/>
  <c r="E136" i="48"/>
  <c r="R136" i="48" s="1"/>
  <c r="E151" i="48"/>
  <c r="E152" i="48"/>
  <c r="E149" i="48"/>
  <c r="E160" i="48"/>
  <c r="R160" i="48" s="1"/>
  <c r="E144" i="48"/>
  <c r="E138" i="48"/>
  <c r="E161" i="48"/>
  <c r="E154" i="48"/>
  <c r="R154" i="48" s="1"/>
  <c r="E135" i="48"/>
  <c r="R135" i="48" s="1"/>
  <c r="E148" i="48"/>
  <c r="E146" i="48"/>
  <c r="E153" i="48"/>
  <c r="E158" i="48"/>
  <c r="R158" i="48" s="1"/>
  <c r="E141" i="48"/>
  <c r="E147" i="48"/>
  <c r="E137" i="48"/>
  <c r="E150" i="48"/>
  <c r="E156" i="48"/>
  <c r="E143" i="48"/>
  <c r="E139" i="48"/>
  <c r="Q167" i="48"/>
  <c r="D230" i="48"/>
  <c r="D224" i="48"/>
  <c r="J162" i="48"/>
  <c r="C162" i="48"/>
  <c r="D219" i="48"/>
  <c r="D223" i="48"/>
  <c r="I162" i="48"/>
  <c r="D227" i="48"/>
  <c r="D228" i="48" s="1"/>
  <c r="N162" i="48"/>
  <c r="D225" i="48"/>
  <c r="L162" i="48"/>
  <c r="P162" i="48"/>
  <c r="E169" i="48"/>
  <c r="R169" i="48" s="1"/>
  <c r="D162" i="48"/>
  <c r="D167" i="48" s="1"/>
  <c r="O162" i="48"/>
  <c r="K162" i="48"/>
  <c r="D221" i="48"/>
  <c r="F162" i="48"/>
  <c r="R161" i="48" l="1"/>
  <c r="C232" i="48" s="1"/>
  <c r="D246" i="48" s="1"/>
  <c r="R156" i="48"/>
  <c r="L209" i="48"/>
  <c r="O209" i="48"/>
  <c r="R134" i="48"/>
  <c r="S134" i="48" s="1"/>
  <c r="H209" i="48"/>
  <c r="F209" i="48"/>
  <c r="D229" i="48"/>
  <c r="C233" i="48"/>
  <c r="D247" i="48" s="1"/>
  <c r="I164" i="48"/>
  <c r="I167" i="48"/>
  <c r="N167" i="48"/>
  <c r="N164" i="48"/>
  <c r="J167" i="48"/>
  <c r="J164" i="48"/>
  <c r="C164" i="48"/>
  <c r="C167" i="48"/>
  <c r="S159" i="48"/>
  <c r="C237" i="48"/>
  <c r="D251" i="48" s="1"/>
  <c r="D220" i="48"/>
  <c r="P164" i="48"/>
  <c r="P167" i="48"/>
  <c r="S154" i="48"/>
  <c r="F164" i="48"/>
  <c r="F167" i="48"/>
  <c r="K164" i="48"/>
  <c r="K167" i="48"/>
  <c r="D164" i="48"/>
  <c r="L164" i="48"/>
  <c r="L167" i="48"/>
  <c r="C236" i="48"/>
  <c r="D250" i="48" s="1"/>
  <c r="O164" i="48"/>
  <c r="O167" i="48"/>
  <c r="E162" i="48"/>
  <c r="R162" i="48" l="1"/>
  <c r="R164" i="48" s="1"/>
  <c r="D207" i="48"/>
  <c r="D212" i="48" s="1"/>
  <c r="C239" i="48"/>
  <c r="D253" i="48" s="1"/>
  <c r="D241" i="48"/>
  <c r="S157" i="48"/>
  <c r="S161" i="48"/>
  <c r="S160" i="48"/>
  <c r="C231" i="48"/>
  <c r="S136" i="48"/>
  <c r="C240" i="48"/>
  <c r="D254" i="48" s="1"/>
  <c r="F1795" i="6"/>
  <c r="F1594" i="6"/>
  <c r="F430" i="8"/>
  <c r="F491" i="8" s="1"/>
  <c r="C235" i="48"/>
  <c r="D249" i="48" s="1"/>
  <c r="S156" i="48"/>
  <c r="S158" i="48"/>
  <c r="C234" i="48"/>
  <c r="D248" i="48" s="1"/>
  <c r="F36" i="27"/>
  <c r="E167" i="48"/>
  <c r="E164" i="48"/>
  <c r="S135" i="48"/>
  <c r="C238" i="48"/>
  <c r="D252" i="48" s="1"/>
  <c r="F493" i="8" l="1"/>
  <c r="F497" i="8" s="1"/>
  <c r="G491" i="8"/>
  <c r="S162" i="48"/>
  <c r="D209" i="48"/>
  <c r="B151" i="42"/>
  <c r="C9" i="42"/>
  <c r="D245" i="48"/>
  <c r="C241" i="48"/>
  <c r="F1702" i="6"/>
  <c r="F1142" i="7"/>
  <c r="G430" i="8"/>
  <c r="F129" i="8"/>
  <c r="F1034" i="7"/>
  <c r="G1594" i="6"/>
  <c r="D12" i="48"/>
  <c r="F1602" i="6"/>
  <c r="F497" i="6"/>
  <c r="F92" i="10"/>
  <c r="D9" i="48"/>
  <c r="G1795" i="6"/>
  <c r="F629" i="6"/>
  <c r="D13" i="48"/>
  <c r="D137" i="3"/>
  <c r="G36" i="27"/>
  <c r="F52" i="27"/>
  <c r="I113" i="48" s="1"/>
  <c r="F1956" i="6"/>
  <c r="F503" i="8" l="1"/>
  <c r="F151" i="8" s="1"/>
  <c r="F502" i="8"/>
  <c r="F150" i="8" s="1"/>
  <c r="C11" i="42"/>
  <c r="C15" i="42" s="1"/>
  <c r="B154" i="42"/>
  <c r="E154" i="42" s="1"/>
  <c r="C69" i="42"/>
  <c r="D206" i="15"/>
  <c r="E151" i="42"/>
  <c r="G13" i="48"/>
  <c r="G9" i="48"/>
  <c r="G12" i="48"/>
  <c r="G981" i="7"/>
  <c r="G1602" i="6"/>
  <c r="F1604" i="6"/>
  <c r="G1034" i="7"/>
  <c r="D14" i="48"/>
  <c r="D132" i="3"/>
  <c r="F372" i="7"/>
  <c r="F1042" i="7"/>
  <c r="G1702" i="6"/>
  <c r="D11" i="48"/>
  <c r="F1717" i="6"/>
  <c r="F582" i="6"/>
  <c r="G629" i="6"/>
  <c r="F665" i="6"/>
  <c r="G980" i="7"/>
  <c r="F90" i="10"/>
  <c r="G52" i="27"/>
  <c r="F54" i="27"/>
  <c r="F91" i="10"/>
  <c r="G91" i="10" s="1"/>
  <c r="G978" i="7"/>
  <c r="F376" i="7"/>
  <c r="D15" i="48"/>
  <c r="F985" i="7"/>
  <c r="G1142" i="7"/>
  <c r="D16" i="48"/>
  <c r="F1149" i="7"/>
  <c r="F433" i="7"/>
  <c r="G1956" i="6"/>
  <c r="D10" i="48"/>
  <c r="F1981" i="6"/>
  <c r="F700" i="6"/>
  <c r="G1910" i="6"/>
  <c r="C7" i="47"/>
  <c r="C8" i="47" s="1"/>
  <c r="C10" i="47" s="1"/>
  <c r="C18" i="47" s="1"/>
  <c r="G979" i="7"/>
  <c r="G92" i="10"/>
  <c r="G497" i="6"/>
  <c r="F508" i="6"/>
  <c r="D134" i="3"/>
  <c r="D8" i="48"/>
  <c r="G129" i="8"/>
  <c r="F139" i="8"/>
  <c r="G376" i="7" l="1"/>
  <c r="F382" i="7"/>
  <c r="F442" i="7"/>
  <c r="F460" i="7" s="1"/>
  <c r="I89" i="48"/>
  <c r="G440" i="7"/>
  <c r="B155" i="42"/>
  <c r="E155" i="42"/>
  <c r="C72" i="42"/>
  <c r="C73" i="42" s="1"/>
  <c r="G8" i="48"/>
  <c r="G11" i="48"/>
  <c r="G10" i="48"/>
  <c r="G15" i="48"/>
  <c r="G16" i="48"/>
  <c r="G14" i="48"/>
  <c r="G1981" i="6"/>
  <c r="F1983" i="6"/>
  <c r="G54" i="27"/>
  <c r="F56" i="27"/>
  <c r="F1150" i="7"/>
  <c r="G1149" i="7"/>
  <c r="F1151" i="7"/>
  <c r="G508" i="6"/>
  <c r="C119" i="42"/>
  <c r="F29" i="6"/>
  <c r="F45" i="6" s="1"/>
  <c r="F510" i="6"/>
  <c r="G700" i="6"/>
  <c r="F720" i="6"/>
  <c r="G985" i="7"/>
  <c r="F987" i="7"/>
  <c r="F106" i="10"/>
  <c r="G90" i="10"/>
  <c r="G106" i="10" s="1"/>
  <c r="G582" i="6"/>
  <c r="F592" i="6"/>
  <c r="G1912" i="6"/>
  <c r="C141" i="42"/>
  <c r="G139" i="8"/>
  <c r="F549" i="8"/>
  <c r="F141" i="8"/>
  <c r="F15" i="8"/>
  <c r="G433" i="7"/>
  <c r="G1717" i="6"/>
  <c r="F1719" i="6"/>
  <c r="F245" i="8"/>
  <c r="C255" i="48"/>
  <c r="G1042" i="7"/>
  <c r="F1044" i="7"/>
  <c r="C122" i="42"/>
  <c r="G665" i="6"/>
  <c r="F32" i="6"/>
  <c r="F48" i="6" s="1"/>
  <c r="F667" i="6"/>
  <c r="G372" i="7"/>
  <c r="E115" i="10"/>
  <c r="G1604" i="6"/>
  <c r="F1606" i="6"/>
  <c r="G48" i="6" l="1"/>
  <c r="G45" i="6"/>
  <c r="G549" i="8"/>
  <c r="G144" i="8"/>
  <c r="F145" i="8"/>
  <c r="F1154" i="7"/>
  <c r="F722" i="6"/>
  <c r="I111" i="48"/>
  <c r="I108" i="48"/>
  <c r="D7" i="17"/>
  <c r="AM19" i="42" s="1"/>
  <c r="C310" i="15" s="1"/>
  <c r="I115" i="48"/>
  <c r="G32" i="6"/>
  <c r="D255" i="48"/>
  <c r="C213" i="15"/>
  <c r="D208" i="15"/>
  <c r="D141" i="42"/>
  <c r="D122" i="42"/>
  <c r="G382" i="7"/>
  <c r="C133" i="42"/>
  <c r="F25" i="7"/>
  <c r="F37" i="7" s="1"/>
  <c r="G37" i="7" s="1"/>
  <c r="F384" i="7"/>
  <c r="G667" i="6"/>
  <c r="F2030" i="6"/>
  <c r="F669" i="6"/>
  <c r="F241" i="10" s="1"/>
  <c r="G1719" i="6"/>
  <c r="F1721" i="6"/>
  <c r="C134" i="42"/>
  <c r="D134" i="42" s="1"/>
  <c r="G442" i="7"/>
  <c r="F26" i="7"/>
  <c r="F38" i="7" s="1"/>
  <c r="G38" i="7" s="1"/>
  <c r="F444" i="7"/>
  <c r="G29" i="6"/>
  <c r="G56" i="27"/>
  <c r="F69" i="27"/>
  <c r="G69" i="27" s="1"/>
  <c r="F1051" i="7"/>
  <c r="F391" i="7" s="1"/>
  <c r="G15" i="8"/>
  <c r="F40" i="11"/>
  <c r="G987" i="7"/>
  <c r="F989" i="7"/>
  <c r="G720" i="6"/>
  <c r="F33" i="6"/>
  <c r="F49" i="6" s="1"/>
  <c r="C123" i="42"/>
  <c r="D123" i="42" s="1"/>
  <c r="D119" i="42"/>
  <c r="G245" i="8"/>
  <c r="F318" i="8"/>
  <c r="F320" i="8" s="1"/>
  <c r="F70" i="8"/>
  <c r="G1044" i="7"/>
  <c r="F1046" i="7"/>
  <c r="G1606" i="6"/>
  <c r="F694" i="7"/>
  <c r="G141" i="8"/>
  <c r="F524" i="8"/>
  <c r="G1914" i="6"/>
  <c r="G1983" i="6"/>
  <c r="F1985" i="6"/>
  <c r="G592" i="6"/>
  <c r="F31" i="6"/>
  <c r="F47" i="6" s="1"/>
  <c r="C121" i="42"/>
  <c r="D121" i="42" s="1"/>
  <c r="F594" i="6"/>
  <c r="G510" i="6"/>
  <c r="F2027" i="6"/>
  <c r="F512" i="6"/>
  <c r="G1151" i="7"/>
  <c r="G49" i="6" l="1"/>
  <c r="G47" i="6"/>
  <c r="D101" i="17"/>
  <c r="D102" i="17" s="1"/>
  <c r="D104" i="17" s="1"/>
  <c r="D106" i="17" s="1"/>
  <c r="D119" i="17" s="1"/>
  <c r="G524" i="8"/>
  <c r="F447" i="7"/>
  <c r="F217" i="7"/>
  <c r="F724" i="6"/>
  <c r="F1920" i="6"/>
  <c r="G31" i="6"/>
  <c r="I110" i="48"/>
  <c r="G26" i="7"/>
  <c r="I90" i="48"/>
  <c r="C157" i="15"/>
  <c r="G33" i="6"/>
  <c r="I112" i="48"/>
  <c r="G25" i="7"/>
  <c r="I88" i="48"/>
  <c r="D256" i="48"/>
  <c r="D216" i="3" s="1"/>
  <c r="D217" i="3" s="1"/>
  <c r="D213" i="15"/>
  <c r="D133" i="42"/>
  <c r="G1154" i="7"/>
  <c r="F115" i="10"/>
  <c r="G1046" i="7"/>
  <c r="G1721" i="6"/>
  <c r="E237" i="10"/>
  <c r="G1985" i="6"/>
  <c r="G318" i="8"/>
  <c r="G722" i="6"/>
  <c r="F2031" i="6"/>
  <c r="G989" i="7"/>
  <c r="G384" i="7"/>
  <c r="F1195" i="7"/>
  <c r="F386" i="7"/>
  <c r="G512" i="6"/>
  <c r="E232" i="10"/>
  <c r="F2007" i="6"/>
  <c r="G594" i="6"/>
  <c r="F2029" i="6"/>
  <c r="F596" i="6"/>
  <c r="G40" i="11"/>
  <c r="G694" i="7"/>
  <c r="F696" i="7"/>
  <c r="E7" i="17"/>
  <c r="D8" i="17"/>
  <c r="F35" i="6"/>
  <c r="G444" i="7"/>
  <c r="F1196" i="7"/>
  <c r="G669" i="6"/>
  <c r="F2010" i="6"/>
  <c r="E241" i="10"/>
  <c r="F1919" i="6" s="1"/>
  <c r="G145" i="8"/>
  <c r="F514" i="8"/>
  <c r="D135" i="3"/>
  <c r="G70" i="8"/>
  <c r="D7" i="48"/>
  <c r="F79" i="8"/>
  <c r="C124" i="42"/>
  <c r="D124" i="42" s="1"/>
  <c r="E337" i="34" l="1"/>
  <c r="E569" i="34" s="1"/>
  <c r="E573" i="34" s="1"/>
  <c r="E574" i="34" s="1"/>
  <c r="E255" i="34" s="1"/>
  <c r="H344" i="15"/>
  <c r="G497" i="8"/>
  <c r="G493" i="8"/>
  <c r="D12" i="17"/>
  <c r="G514" i="8"/>
  <c r="G1195" i="7"/>
  <c r="C26" i="13"/>
  <c r="C315" i="15"/>
  <c r="C317" i="15" s="1"/>
  <c r="C158" i="15"/>
  <c r="D158" i="15" s="1"/>
  <c r="D157" i="15"/>
  <c r="D310" i="15"/>
  <c r="E340" i="34"/>
  <c r="E341" i="34" s="1"/>
  <c r="E343" i="34" s="1"/>
  <c r="G7" i="48"/>
  <c r="F2033" i="6"/>
  <c r="G35" i="6"/>
  <c r="F51" i="6"/>
  <c r="AM25" i="42"/>
  <c r="AM27" i="42" s="1"/>
  <c r="AM34" i="42" s="1"/>
  <c r="D158" i="42"/>
  <c r="D162" i="42" s="1"/>
  <c r="D164" i="42" s="1"/>
  <c r="D168" i="42" s="1"/>
  <c r="D174" i="42" s="1"/>
  <c r="D187" i="42" s="1"/>
  <c r="F2009" i="6"/>
  <c r="G596" i="6"/>
  <c r="F1177" i="7"/>
  <c r="G447" i="7"/>
  <c r="E117" i="10"/>
  <c r="D138" i="3"/>
  <c r="D139" i="3" s="1"/>
  <c r="G217" i="7"/>
  <c r="F219" i="7"/>
  <c r="F1612" i="6"/>
  <c r="G232" i="10"/>
  <c r="G79" i="8"/>
  <c r="F548" i="8"/>
  <c r="C140" i="42"/>
  <c r="F81" i="8"/>
  <c r="F14" i="8"/>
  <c r="E8" i="17"/>
  <c r="H900" i="7"/>
  <c r="I900" i="7" s="1"/>
  <c r="H40" i="11"/>
  <c r="G386" i="7"/>
  <c r="F1176" i="7"/>
  <c r="F1726" i="6"/>
  <c r="G237" i="10"/>
  <c r="F1052" i="7"/>
  <c r="G115" i="10"/>
  <c r="G241" i="10"/>
  <c r="F149" i="11" s="1"/>
  <c r="G149" i="11" s="1"/>
  <c r="D17" i="48"/>
  <c r="F675" i="6"/>
  <c r="C87" i="47"/>
  <c r="C88" i="47" s="1"/>
  <c r="C90" i="47" s="1"/>
  <c r="G696" i="7"/>
  <c r="F698" i="7"/>
  <c r="F2011" i="6"/>
  <c r="G724" i="6"/>
  <c r="E244" i="10"/>
  <c r="F1990" i="6" s="1"/>
  <c r="H349" i="15" l="1"/>
  <c r="H346" i="15"/>
  <c r="H351" i="15" s="1"/>
  <c r="H354" i="15" s="1"/>
  <c r="C319" i="15"/>
  <c r="D319" i="15" s="1"/>
  <c r="F84" i="8"/>
  <c r="I114" i="48"/>
  <c r="K195" i="48" s="1"/>
  <c r="F55" i="6"/>
  <c r="D317" i="15"/>
  <c r="C162" i="15"/>
  <c r="D315" i="15"/>
  <c r="F146" i="11"/>
  <c r="G146" i="11" s="1"/>
  <c r="H146" i="11" s="1"/>
  <c r="D140" i="42"/>
  <c r="F2013" i="6"/>
  <c r="F2035" i="6" s="1"/>
  <c r="F2040" i="6" s="1"/>
  <c r="D19" i="48"/>
  <c r="H1753" i="6"/>
  <c r="I1753" i="6" s="1"/>
  <c r="H149" i="11"/>
  <c r="F1056" i="7"/>
  <c r="E12" i="17"/>
  <c r="D19" i="17"/>
  <c r="G14" i="8"/>
  <c r="F17" i="8"/>
  <c r="D7" i="16"/>
  <c r="F140" i="11"/>
  <c r="F51" i="11"/>
  <c r="G81" i="8"/>
  <c r="F523" i="8"/>
  <c r="F518" i="6"/>
  <c r="F1617" i="6"/>
  <c r="F1160" i="7"/>
  <c r="G117" i="10"/>
  <c r="E119" i="10"/>
  <c r="C88" i="42"/>
  <c r="AM55" i="42"/>
  <c r="G698" i="7"/>
  <c r="F700" i="7"/>
  <c r="G244" i="10"/>
  <c r="F153" i="11" s="1"/>
  <c r="F161" i="11" s="1"/>
  <c r="H88" i="10"/>
  <c r="H348" i="7"/>
  <c r="D26" i="13"/>
  <c r="C27" i="13"/>
  <c r="C98" i="47"/>
  <c r="C95" i="47"/>
  <c r="C97" i="47" s="1"/>
  <c r="F602" i="6"/>
  <c r="F607" i="6" s="1"/>
  <c r="F1731" i="6"/>
  <c r="G548" i="8"/>
  <c r="F551" i="8"/>
  <c r="G219" i="7"/>
  <c r="F221" i="7"/>
  <c r="C130" i="42"/>
  <c r="F22" i="7"/>
  <c r="F34" i="7" s="1"/>
  <c r="G34" i="7" s="1"/>
  <c r="D15" i="3"/>
  <c r="G51" i="6"/>
  <c r="D241" i="3" l="1"/>
  <c r="K197" i="48"/>
  <c r="C32" i="13"/>
  <c r="D32" i="13" s="1"/>
  <c r="K196" i="48"/>
  <c r="K199" i="48"/>
  <c r="K205" i="48"/>
  <c r="K206" i="48"/>
  <c r="K193" i="48"/>
  <c r="K194" i="48"/>
  <c r="K203" i="48"/>
  <c r="K192" i="48"/>
  <c r="K198" i="48"/>
  <c r="K202" i="48"/>
  <c r="K200" i="48"/>
  <c r="K201" i="48"/>
  <c r="K204" i="48"/>
  <c r="I85" i="48"/>
  <c r="I116" i="48" s="1"/>
  <c r="I348" i="7"/>
  <c r="D97" i="16"/>
  <c r="D98" i="16" s="1"/>
  <c r="D100" i="16" s="1"/>
  <c r="D102" i="16" s="1"/>
  <c r="AA19" i="42"/>
  <c r="C279" i="15" s="1"/>
  <c r="C111" i="15"/>
  <c r="H327" i="15" s="1"/>
  <c r="H335" i="15" s="1"/>
  <c r="H337" i="15" s="1"/>
  <c r="C185" i="15"/>
  <c r="D162" i="15"/>
  <c r="F54" i="11"/>
  <c r="G54" i="11" s="1"/>
  <c r="H54" i="11" s="1"/>
  <c r="G28" i="11"/>
  <c r="H28" i="11" s="1"/>
  <c r="J28" i="11" s="1"/>
  <c r="K28" i="11" s="1"/>
  <c r="M28" i="11" s="1"/>
  <c r="N28" i="11" s="1"/>
  <c r="P28" i="11" s="1"/>
  <c r="Q28" i="11" s="1"/>
  <c r="S28" i="11" s="1"/>
  <c r="T28" i="11" s="1"/>
  <c r="V28" i="11" s="1"/>
  <c r="W28" i="11" s="1"/>
  <c r="Y28" i="11" s="1"/>
  <c r="Z28" i="11" s="1"/>
  <c r="AB28" i="11" s="1"/>
  <c r="AC28" i="11" s="1"/>
  <c r="AE28" i="11" s="1"/>
  <c r="AF28" i="11" s="1"/>
  <c r="AH28" i="11" s="1"/>
  <c r="AI28" i="11" s="1"/>
  <c r="AK28" i="11" s="1"/>
  <c r="G55" i="6"/>
  <c r="G22" i="7"/>
  <c r="F28" i="7"/>
  <c r="G221" i="7"/>
  <c r="F1193" i="7"/>
  <c r="F223" i="7"/>
  <c r="D27" i="13"/>
  <c r="H106" i="10"/>
  <c r="J88" i="10"/>
  <c r="F730" i="6"/>
  <c r="F1994" i="6"/>
  <c r="G84" i="8"/>
  <c r="F513" i="8"/>
  <c r="G51" i="11"/>
  <c r="H1768" i="6"/>
  <c r="I1768" i="6" s="1"/>
  <c r="H622" i="6"/>
  <c r="G607" i="6"/>
  <c r="C222" i="42"/>
  <c r="D222" i="42" s="1"/>
  <c r="D130" i="42"/>
  <c r="C135" i="42"/>
  <c r="G551" i="8"/>
  <c r="F553" i="8"/>
  <c r="G1731" i="6"/>
  <c r="F35" i="46"/>
  <c r="G35" i="46" s="1"/>
  <c r="G1617" i="6"/>
  <c r="F33" i="46"/>
  <c r="F526" i="8"/>
  <c r="G523" i="8"/>
  <c r="G140" i="11"/>
  <c r="H1563" i="6" s="1"/>
  <c r="F48" i="46"/>
  <c r="G48" i="46" s="1"/>
  <c r="G1056" i="7"/>
  <c r="F453" i="7"/>
  <c r="F1164" i="7"/>
  <c r="F523" i="6"/>
  <c r="E7" i="16"/>
  <c r="D8" i="16"/>
  <c r="D46" i="17"/>
  <c r="E19" i="17"/>
  <c r="G153" i="11"/>
  <c r="G161" i="11" s="1"/>
  <c r="G700" i="7"/>
  <c r="F709" i="7"/>
  <c r="G17" i="8"/>
  <c r="F19" i="8"/>
  <c r="F323" i="8" l="1"/>
  <c r="G320" i="8"/>
  <c r="D50" i="17"/>
  <c r="D115" i="16"/>
  <c r="K207" i="48"/>
  <c r="F23" i="8"/>
  <c r="F225" i="48"/>
  <c r="G42" i="7"/>
  <c r="C9" i="13"/>
  <c r="H624" i="6"/>
  <c r="I624" i="6" s="1"/>
  <c r="I622" i="6"/>
  <c r="H481" i="6"/>
  <c r="I481" i="6" s="1"/>
  <c r="I1563" i="6"/>
  <c r="E322" i="34"/>
  <c r="E555" i="34" s="1"/>
  <c r="E558" i="34" s="1"/>
  <c r="P183" i="48"/>
  <c r="P187" i="48"/>
  <c r="P191" i="48"/>
  <c r="P195" i="48"/>
  <c r="P199" i="48"/>
  <c r="P203" i="48"/>
  <c r="N183" i="48"/>
  <c r="N187" i="48"/>
  <c r="N191" i="48"/>
  <c r="N195" i="48"/>
  <c r="N199" i="48"/>
  <c r="N203" i="48"/>
  <c r="J181" i="48"/>
  <c r="J185" i="48"/>
  <c r="J189" i="48"/>
  <c r="J193" i="48"/>
  <c r="J197" i="48"/>
  <c r="J201" i="48"/>
  <c r="J205" i="48"/>
  <c r="I181" i="48"/>
  <c r="I185" i="48"/>
  <c r="I189" i="48"/>
  <c r="I193" i="48"/>
  <c r="I197" i="48"/>
  <c r="I201" i="48"/>
  <c r="I205" i="48"/>
  <c r="E181" i="48"/>
  <c r="E185" i="48"/>
  <c r="E193" i="48"/>
  <c r="E205" i="48"/>
  <c r="C185" i="48"/>
  <c r="C197" i="48"/>
  <c r="C205" i="48"/>
  <c r="P180" i="48"/>
  <c r="P184" i="48"/>
  <c r="P188" i="48"/>
  <c r="P192" i="48"/>
  <c r="P196" i="48"/>
  <c r="P200" i="48"/>
  <c r="P204" i="48"/>
  <c r="N180" i="48"/>
  <c r="N184" i="48"/>
  <c r="N188" i="48"/>
  <c r="N192" i="48"/>
  <c r="N196" i="48"/>
  <c r="N200" i="48"/>
  <c r="N204" i="48"/>
  <c r="J182" i="48"/>
  <c r="J186" i="48"/>
  <c r="J190" i="48"/>
  <c r="J194" i="48"/>
  <c r="J198" i="48"/>
  <c r="J202" i="48"/>
  <c r="J206" i="48"/>
  <c r="I182" i="48"/>
  <c r="I186" i="48"/>
  <c r="I190" i="48"/>
  <c r="I194" i="48"/>
  <c r="I198" i="48"/>
  <c r="I202" i="48"/>
  <c r="I206" i="48"/>
  <c r="E182" i="48"/>
  <c r="E186" i="48"/>
  <c r="E190" i="48"/>
  <c r="E194" i="48"/>
  <c r="E198" i="48"/>
  <c r="E202" i="48"/>
  <c r="E206" i="48"/>
  <c r="C182" i="48"/>
  <c r="C190" i="48"/>
  <c r="C194" i="48"/>
  <c r="C202" i="48"/>
  <c r="P181" i="48"/>
  <c r="P185" i="48"/>
  <c r="P189" i="48"/>
  <c r="P193" i="48"/>
  <c r="P197" i="48"/>
  <c r="P201" i="48"/>
  <c r="P205" i="48"/>
  <c r="N181" i="48"/>
  <c r="N185" i="48"/>
  <c r="N189" i="48"/>
  <c r="N193" i="48"/>
  <c r="N197" i="48"/>
  <c r="N201" i="48"/>
  <c r="N205" i="48"/>
  <c r="J183" i="48"/>
  <c r="J187" i="48"/>
  <c r="J191" i="48"/>
  <c r="J195" i="48"/>
  <c r="J199" i="48"/>
  <c r="J203" i="48"/>
  <c r="I183" i="48"/>
  <c r="I187" i="48"/>
  <c r="I191" i="48"/>
  <c r="I195" i="48"/>
  <c r="I199" i="48"/>
  <c r="I203" i="48"/>
  <c r="E183" i="48"/>
  <c r="E187" i="48"/>
  <c r="E191" i="48"/>
  <c r="E195" i="48"/>
  <c r="E199" i="48"/>
  <c r="E203" i="48"/>
  <c r="C183" i="48"/>
  <c r="C187" i="48"/>
  <c r="C191" i="48"/>
  <c r="C195" i="48"/>
  <c r="C199" i="48"/>
  <c r="C203" i="48"/>
  <c r="P182" i="48"/>
  <c r="P186" i="48"/>
  <c r="P190" i="48"/>
  <c r="P194" i="48"/>
  <c r="P198" i="48"/>
  <c r="P202" i="48"/>
  <c r="P206" i="48"/>
  <c r="N182" i="48"/>
  <c r="N186" i="48"/>
  <c r="N190" i="48"/>
  <c r="N194" i="48"/>
  <c r="N198" i="48"/>
  <c r="N202" i="48"/>
  <c r="N206" i="48"/>
  <c r="J180" i="48"/>
  <c r="J184" i="48"/>
  <c r="J188" i="48"/>
  <c r="J192" i="48"/>
  <c r="J196" i="48"/>
  <c r="J200" i="48"/>
  <c r="J204" i="48"/>
  <c r="I180" i="48"/>
  <c r="I184" i="48"/>
  <c r="I188" i="48"/>
  <c r="I192" i="48"/>
  <c r="I196" i="48"/>
  <c r="I200" i="48"/>
  <c r="I204" i="48"/>
  <c r="E180" i="48"/>
  <c r="E184" i="48"/>
  <c r="E188" i="48"/>
  <c r="E192" i="48"/>
  <c r="E196" i="48"/>
  <c r="E200" i="48"/>
  <c r="E204" i="48"/>
  <c r="C180" i="48"/>
  <c r="C184" i="48"/>
  <c r="C188" i="48"/>
  <c r="C192" i="48"/>
  <c r="C196" i="48"/>
  <c r="C200" i="48"/>
  <c r="C204" i="48"/>
  <c r="E189" i="48"/>
  <c r="E197" i="48"/>
  <c r="E201" i="48"/>
  <c r="C181" i="48"/>
  <c r="C189" i="48"/>
  <c r="C193" i="48"/>
  <c r="C201" i="48"/>
  <c r="C186" i="48"/>
  <c r="C198" i="48"/>
  <c r="C206" i="48"/>
  <c r="P179" i="48"/>
  <c r="E179" i="48"/>
  <c r="N179" i="48"/>
  <c r="C179" i="48"/>
  <c r="J179" i="48"/>
  <c r="I179" i="48"/>
  <c r="E419" i="34"/>
  <c r="E88" i="34"/>
  <c r="E647" i="34" s="1"/>
  <c r="E649" i="34" s="1"/>
  <c r="E265" i="34" s="1"/>
  <c r="C284" i="15"/>
  <c r="D279" i="15"/>
  <c r="C188" i="15"/>
  <c r="D185" i="15"/>
  <c r="D111" i="15"/>
  <c r="C112" i="15"/>
  <c r="H328" i="15" s="1"/>
  <c r="H1569" i="6"/>
  <c r="I1569" i="6" s="1"/>
  <c r="E178" i="34"/>
  <c r="E179" i="34" s="1"/>
  <c r="H1072" i="7"/>
  <c r="H1940" i="6"/>
  <c r="H153" i="11"/>
  <c r="H161" i="11" s="1"/>
  <c r="E46" i="17"/>
  <c r="G1164" i="7"/>
  <c r="F49" i="46"/>
  <c r="G49" i="46" s="1"/>
  <c r="C83" i="13"/>
  <c r="C158" i="42"/>
  <c r="C162" i="42" s="1"/>
  <c r="C164" i="42" s="1"/>
  <c r="C168" i="42" s="1"/>
  <c r="C174" i="42" s="1"/>
  <c r="C187" i="42" s="1"/>
  <c r="AA25" i="42"/>
  <c r="AA27" i="42" s="1"/>
  <c r="AA34" i="42" s="1"/>
  <c r="F49" i="7"/>
  <c r="D37" i="3" s="1"/>
  <c r="F458" i="7"/>
  <c r="G553" i="8"/>
  <c r="F555" i="8"/>
  <c r="E222" i="42"/>
  <c r="G222" i="42"/>
  <c r="G1994" i="6"/>
  <c r="F37" i="46"/>
  <c r="G37" i="46" s="1"/>
  <c r="G223" i="7"/>
  <c r="F1174" i="7"/>
  <c r="F1179" i="7" s="1"/>
  <c r="F1200" i="7" s="1"/>
  <c r="F43" i="7" s="1"/>
  <c r="F234" i="7"/>
  <c r="G709" i="7"/>
  <c r="F44" i="46"/>
  <c r="H140" i="11"/>
  <c r="G526" i="8"/>
  <c r="G33" i="46"/>
  <c r="D6" i="47"/>
  <c r="D101" i="3"/>
  <c r="F735" i="6"/>
  <c r="G1193" i="7"/>
  <c r="F1198" i="7"/>
  <c r="G19" i="8"/>
  <c r="C47" i="47"/>
  <c r="C48" i="47" s="1"/>
  <c r="C50" i="47" s="1"/>
  <c r="G523" i="6"/>
  <c r="C220" i="42"/>
  <c r="D220" i="42" s="1"/>
  <c r="E8" i="16"/>
  <c r="D11" i="16"/>
  <c r="D135" i="42"/>
  <c r="C137" i="42"/>
  <c r="H51" i="11"/>
  <c r="G513" i="8"/>
  <c r="F516" i="8"/>
  <c r="G28" i="7"/>
  <c r="F40" i="7"/>
  <c r="G323" i="8" l="1"/>
  <c r="F328" i="8"/>
  <c r="F329" i="8"/>
  <c r="H16" i="6"/>
  <c r="H489" i="6"/>
  <c r="I489" i="6" s="1"/>
  <c r="D120" i="17"/>
  <c r="D124" i="17" s="1"/>
  <c r="D126" i="17" s="1"/>
  <c r="E325" i="34"/>
  <c r="E326" i="34" s="1"/>
  <c r="E328" i="34" s="1"/>
  <c r="K209" i="48"/>
  <c r="K212" i="48"/>
  <c r="R203" i="48"/>
  <c r="S203" i="48" s="1"/>
  <c r="E237" i="15"/>
  <c r="F237" i="15" s="1"/>
  <c r="I1072" i="7"/>
  <c r="G458" i="7"/>
  <c r="R201" i="48"/>
  <c r="E235" i="48" s="1"/>
  <c r="H1702" i="6" s="1"/>
  <c r="I1702" i="6" s="1"/>
  <c r="R181" i="48"/>
  <c r="E240" i="48" s="1"/>
  <c r="H1142" i="7" s="1"/>
  <c r="I1142" i="7" s="1"/>
  <c r="I1940" i="6"/>
  <c r="R199" i="48"/>
  <c r="E236" i="48" s="1"/>
  <c r="H1594" i="6" s="1"/>
  <c r="I1594" i="6" s="1"/>
  <c r="R206" i="48"/>
  <c r="S206" i="48" s="1"/>
  <c r="R180" i="48"/>
  <c r="E238" i="48" s="1"/>
  <c r="H1034" i="7" s="1"/>
  <c r="C115" i="15"/>
  <c r="H331" i="15" s="1"/>
  <c r="D284" i="15"/>
  <c r="F223" i="48"/>
  <c r="I207" i="48"/>
  <c r="F220" i="48"/>
  <c r="E207" i="48"/>
  <c r="R204" i="48"/>
  <c r="R202" i="48"/>
  <c r="F224" i="48"/>
  <c r="J207" i="48"/>
  <c r="F230" i="48"/>
  <c r="P207" i="48"/>
  <c r="F219" i="48"/>
  <c r="C207" i="48"/>
  <c r="R179" i="48"/>
  <c r="F227" i="48"/>
  <c r="F228" i="48" s="1"/>
  <c r="N207" i="48"/>
  <c r="R205" i="48"/>
  <c r="D106" i="3"/>
  <c r="D107" i="3" s="1"/>
  <c r="O57" i="42"/>
  <c r="F1205" i="7"/>
  <c r="H412" i="7"/>
  <c r="I412" i="7" s="1"/>
  <c r="E92" i="34"/>
  <c r="E449" i="34" s="1"/>
  <c r="E455" i="34" s="1"/>
  <c r="E460" i="34" s="1"/>
  <c r="E275" i="34" s="1"/>
  <c r="C288" i="15"/>
  <c r="C286" i="15"/>
  <c r="D112" i="15"/>
  <c r="C190" i="15"/>
  <c r="C193" i="15"/>
  <c r="H1086" i="7"/>
  <c r="I1086" i="7" s="1"/>
  <c r="G44" i="46"/>
  <c r="AA55" i="42"/>
  <c r="C87" i="42"/>
  <c r="H1944" i="6"/>
  <c r="I1944" i="6" s="1"/>
  <c r="H690" i="6"/>
  <c r="G40" i="7"/>
  <c r="D13" i="3"/>
  <c r="D20" i="47"/>
  <c r="G234" i="7"/>
  <c r="C211" i="42"/>
  <c r="C134" i="13"/>
  <c r="D83" i="13"/>
  <c r="C93" i="15"/>
  <c r="E50" i="17"/>
  <c r="AM58" i="42"/>
  <c r="G516" i="8"/>
  <c r="F528" i="8"/>
  <c r="E11" i="16"/>
  <c r="D18" i="16"/>
  <c r="G1198" i="7"/>
  <c r="D9" i="13"/>
  <c r="C10" i="13"/>
  <c r="D137" i="42"/>
  <c r="C143" i="42"/>
  <c r="E220" i="42"/>
  <c r="G220" i="42"/>
  <c r="G23" i="8"/>
  <c r="G43" i="7"/>
  <c r="C58" i="47"/>
  <c r="C55" i="47"/>
  <c r="C57" i="47" s="1"/>
  <c r="G735" i="6"/>
  <c r="C224" i="42"/>
  <c r="D224" i="42" s="1"/>
  <c r="G224" i="42" s="1"/>
  <c r="C195" i="15" l="1"/>
  <c r="H352" i="15" s="1"/>
  <c r="H363" i="8"/>
  <c r="D240" i="3"/>
  <c r="H13" i="6"/>
  <c r="I13" i="6" s="1"/>
  <c r="I16" i="6"/>
  <c r="I1034" i="7"/>
  <c r="E234" i="48"/>
  <c r="H1956" i="6" s="1"/>
  <c r="I1956" i="6" s="1"/>
  <c r="S199" i="48"/>
  <c r="D44" i="16"/>
  <c r="E47" i="34" s="1"/>
  <c r="E641" i="34" s="1"/>
  <c r="E643" i="34" s="1"/>
  <c r="E263" i="34" s="1"/>
  <c r="C14" i="13"/>
  <c r="D14" i="13" s="1"/>
  <c r="S201" i="48"/>
  <c r="E232" i="48"/>
  <c r="H430" i="8" s="1"/>
  <c r="F533" i="8"/>
  <c r="G533" i="8" s="1"/>
  <c r="S180" i="48"/>
  <c r="S181" i="48"/>
  <c r="H693" i="6"/>
  <c r="I693" i="6" s="1"/>
  <c r="I690" i="6"/>
  <c r="D286" i="15"/>
  <c r="D288" i="15"/>
  <c r="F241" i="48"/>
  <c r="P212" i="48"/>
  <c r="P209" i="48"/>
  <c r="S202" i="48"/>
  <c r="E233" i="48"/>
  <c r="H1795" i="6" s="1"/>
  <c r="E212" i="48"/>
  <c r="E209" i="48"/>
  <c r="E12" i="48"/>
  <c r="H497" i="6"/>
  <c r="J1594" i="6"/>
  <c r="H1602" i="6"/>
  <c r="E237" i="48"/>
  <c r="H36" i="27" s="1"/>
  <c r="I36" i="27" s="1"/>
  <c r="S204" i="48"/>
  <c r="N212" i="48"/>
  <c r="N209" i="48"/>
  <c r="E14" i="48"/>
  <c r="H1042" i="7"/>
  <c r="J1034" i="7"/>
  <c r="H372" i="7"/>
  <c r="I372" i="7" s="1"/>
  <c r="E239" i="48"/>
  <c r="S179" i="48"/>
  <c r="R207" i="48"/>
  <c r="E11" i="48"/>
  <c r="H582" i="6"/>
  <c r="H1717" i="6"/>
  <c r="J1702" i="6"/>
  <c r="J212" i="48"/>
  <c r="J209" i="48"/>
  <c r="E16" i="48"/>
  <c r="J1142" i="7"/>
  <c r="H433" i="7"/>
  <c r="H1149" i="7"/>
  <c r="I1149" i="7" s="1"/>
  <c r="I212" i="48"/>
  <c r="I209" i="48"/>
  <c r="S205" i="48"/>
  <c r="E231" i="48"/>
  <c r="C212" i="48"/>
  <c r="C209" i="48"/>
  <c r="H422" i="7"/>
  <c r="I422" i="7" s="1"/>
  <c r="E101" i="34"/>
  <c r="E116" i="34" s="1"/>
  <c r="E119" i="34" s="1"/>
  <c r="E121" i="34" s="1"/>
  <c r="AM57" i="42"/>
  <c r="D188" i="42" s="1"/>
  <c r="D192" i="42" s="1"/>
  <c r="E497" i="34"/>
  <c r="D143" i="42"/>
  <c r="E451" i="34"/>
  <c r="G528" i="8"/>
  <c r="C99" i="15"/>
  <c r="D10" i="13"/>
  <c r="E18" i="16"/>
  <c r="F155" i="8"/>
  <c r="F506" i="8"/>
  <c r="D211" i="42"/>
  <c r="D128" i="3" l="1"/>
  <c r="I430" i="8"/>
  <c r="H491" i="8"/>
  <c r="H17" i="6"/>
  <c r="H19" i="6" s="1"/>
  <c r="I19" i="6" s="1"/>
  <c r="J1956" i="6"/>
  <c r="J1981" i="6" s="1"/>
  <c r="E10" i="48"/>
  <c r="H1981" i="6"/>
  <c r="I1981" i="6" s="1"/>
  <c r="H700" i="6"/>
  <c r="I700" i="6" s="1"/>
  <c r="D48" i="16"/>
  <c r="J430" i="8"/>
  <c r="J491" i="8" s="1"/>
  <c r="H129" i="8"/>
  <c r="I129" i="8" s="1"/>
  <c r="G506" i="8"/>
  <c r="H1044" i="7"/>
  <c r="I1042" i="7"/>
  <c r="H442" i="7"/>
  <c r="I433" i="7"/>
  <c r="H1719" i="6"/>
  <c r="I1717" i="6"/>
  <c r="H508" i="6"/>
  <c r="I508" i="6" s="1"/>
  <c r="I497" i="6"/>
  <c r="E134" i="3"/>
  <c r="I1795" i="6"/>
  <c r="H592" i="6"/>
  <c r="I592" i="6" s="1"/>
  <c r="I582" i="6"/>
  <c r="H1604" i="6"/>
  <c r="I1602" i="6"/>
  <c r="H16" i="48"/>
  <c r="H14" i="48"/>
  <c r="E13" i="48"/>
  <c r="E137" i="3"/>
  <c r="H52" i="27"/>
  <c r="J36" i="27"/>
  <c r="J433" i="7"/>
  <c r="J442" i="7" s="1"/>
  <c r="J26" i="7" s="1"/>
  <c r="K1142" i="7"/>
  <c r="J1149" i="7"/>
  <c r="J1717" i="6"/>
  <c r="J1719" i="6" s="1"/>
  <c r="J1721" i="6" s="1"/>
  <c r="J582" i="6"/>
  <c r="J592" i="6" s="1"/>
  <c r="K1702" i="6"/>
  <c r="S207" i="48"/>
  <c r="R209" i="48"/>
  <c r="K1034" i="7"/>
  <c r="J1042" i="7"/>
  <c r="J1044" i="7" s="1"/>
  <c r="J1046" i="7" s="1"/>
  <c r="J372" i="7"/>
  <c r="H245" i="8"/>
  <c r="I245" i="8" s="1"/>
  <c r="E241" i="48"/>
  <c r="F242" i="48" s="1"/>
  <c r="H979" i="7"/>
  <c r="I979" i="7" s="1"/>
  <c r="H980" i="7"/>
  <c r="I980" i="7" s="1"/>
  <c r="H981" i="7"/>
  <c r="H978" i="7"/>
  <c r="I978" i="7" s="1"/>
  <c r="K1594" i="6"/>
  <c r="J1602" i="6"/>
  <c r="J497" i="6"/>
  <c r="J508" i="6" s="1"/>
  <c r="J29" i="6" s="1"/>
  <c r="H115" i="10"/>
  <c r="E9" i="48"/>
  <c r="J1795" i="6"/>
  <c r="H1910" i="6"/>
  <c r="I1910" i="6" s="1"/>
  <c r="H629" i="6"/>
  <c r="H1151" i="7"/>
  <c r="H14" i="7"/>
  <c r="E51" i="34"/>
  <c r="E60" i="34" s="1"/>
  <c r="E75" i="34" s="1"/>
  <c r="E78" i="34" s="1"/>
  <c r="E80" i="34" s="1"/>
  <c r="C137" i="15"/>
  <c r="D115" i="15"/>
  <c r="AM61" i="42"/>
  <c r="E175" i="34"/>
  <c r="E176" i="34" s="1"/>
  <c r="D94" i="3"/>
  <c r="E44" i="16"/>
  <c r="D79" i="16"/>
  <c r="D81" i="16" s="1"/>
  <c r="G211" i="42"/>
  <c r="G155" i="8"/>
  <c r="E675" i="34"/>
  <c r="E281" i="34" s="1"/>
  <c r="H108" i="8"/>
  <c r="H444" i="7" l="1"/>
  <c r="I444" i="7" s="1"/>
  <c r="H460" i="7"/>
  <c r="I17" i="6"/>
  <c r="I491" i="8"/>
  <c r="F392" i="34"/>
  <c r="I106" i="8"/>
  <c r="AN12" i="42"/>
  <c r="E302" i="15" s="1"/>
  <c r="F302" i="15" s="1"/>
  <c r="I363" i="8"/>
  <c r="J129" i="8"/>
  <c r="J139" i="8" s="1"/>
  <c r="K1956" i="6"/>
  <c r="K1981" i="6" s="1"/>
  <c r="K430" i="8"/>
  <c r="K129" i="8" s="1"/>
  <c r="K139" i="8" s="1"/>
  <c r="E25" i="13"/>
  <c r="F25" i="13" s="1"/>
  <c r="J700" i="6"/>
  <c r="J720" i="6" s="1"/>
  <c r="J33" i="6" s="1"/>
  <c r="E8" i="48"/>
  <c r="H594" i="6"/>
  <c r="I594" i="6" s="1"/>
  <c r="H139" i="8"/>
  <c r="H510" i="6"/>
  <c r="I510" i="6" s="1"/>
  <c r="H29" i="6"/>
  <c r="H31" i="6"/>
  <c r="H1983" i="6"/>
  <c r="H1985" i="6" s="1"/>
  <c r="I1985" i="6" s="1"/>
  <c r="H720" i="6"/>
  <c r="H33" i="6" s="1"/>
  <c r="H49" i="6" s="1"/>
  <c r="I49" i="6" s="1"/>
  <c r="H54" i="27"/>
  <c r="I52" i="27"/>
  <c r="D116" i="16"/>
  <c r="H1154" i="7"/>
  <c r="I1154" i="7" s="1"/>
  <c r="I1151" i="7"/>
  <c r="H26" i="7"/>
  <c r="I442" i="7"/>
  <c r="I14" i="7"/>
  <c r="J981" i="7"/>
  <c r="K981" i="7" s="1"/>
  <c r="L981" i="7" s="1"/>
  <c r="M981" i="7" s="1"/>
  <c r="N981" i="7" s="1"/>
  <c r="O981" i="7" s="1"/>
  <c r="P981" i="7" s="1"/>
  <c r="Q981" i="7" s="1"/>
  <c r="R981" i="7" s="1"/>
  <c r="I981" i="7"/>
  <c r="H1046" i="7"/>
  <c r="I1046" i="7" s="1"/>
  <c r="I1044" i="7"/>
  <c r="H1606" i="6"/>
  <c r="I1606" i="6" s="1"/>
  <c r="I1604" i="6"/>
  <c r="H665" i="6"/>
  <c r="I665" i="6" s="1"/>
  <c r="I629" i="6"/>
  <c r="H1721" i="6"/>
  <c r="I1719" i="6"/>
  <c r="H13" i="48"/>
  <c r="J52" i="27"/>
  <c r="J54" i="27" s="1"/>
  <c r="J56" i="27" s="1"/>
  <c r="K36" i="27"/>
  <c r="F137" i="3"/>
  <c r="D7" i="47"/>
  <c r="D8" i="47" s="1"/>
  <c r="D10" i="47" s="1"/>
  <c r="D18" i="47" s="1"/>
  <c r="H1912" i="6"/>
  <c r="K237" i="10"/>
  <c r="H318" i="8"/>
  <c r="I318" i="8" s="1"/>
  <c r="H70" i="8"/>
  <c r="I70" i="8" s="1"/>
  <c r="J245" i="8"/>
  <c r="K115" i="10"/>
  <c r="H1051" i="7"/>
  <c r="K497" i="6"/>
  <c r="K508" i="6" s="1"/>
  <c r="K29" i="6" s="1"/>
  <c r="K1602" i="6"/>
  <c r="L1594" i="6"/>
  <c r="I92" i="10"/>
  <c r="J92" i="10" s="1"/>
  <c r="J979" i="7"/>
  <c r="K582" i="6"/>
  <c r="K592" i="6" s="1"/>
  <c r="K1717" i="6"/>
  <c r="K1719" i="6" s="1"/>
  <c r="K1721" i="6" s="1"/>
  <c r="L1702" i="6"/>
  <c r="K1149" i="7"/>
  <c r="K433" i="7"/>
  <c r="K442" i="7" s="1"/>
  <c r="K26" i="7" s="1"/>
  <c r="L1142" i="7"/>
  <c r="J629" i="6"/>
  <c r="J665" i="6" s="1"/>
  <c r="J32" i="6" s="1"/>
  <c r="J1910" i="6"/>
  <c r="E7" i="47" s="1"/>
  <c r="K1795" i="6"/>
  <c r="J980" i="7"/>
  <c r="I90" i="10"/>
  <c r="F134" i="3"/>
  <c r="J978" i="7"/>
  <c r="E15" i="48"/>
  <c r="H376" i="7"/>
  <c r="H985" i="7"/>
  <c r="I91" i="10"/>
  <c r="J91" i="10" s="1"/>
  <c r="H694" i="7"/>
  <c r="I694" i="7" s="1"/>
  <c r="E132" i="3"/>
  <c r="L1034" i="7"/>
  <c r="K1042" i="7"/>
  <c r="K1044" i="7" s="1"/>
  <c r="K1046" i="7" s="1"/>
  <c r="K372" i="7"/>
  <c r="J31" i="6"/>
  <c r="J47" i="6" s="1"/>
  <c r="J594" i="6"/>
  <c r="E434" i="34"/>
  <c r="E440" i="34" s="1"/>
  <c r="C140" i="15"/>
  <c r="D137" i="15"/>
  <c r="E211" i="42"/>
  <c r="C42" i="15"/>
  <c r="H375" i="8"/>
  <c r="H493" i="8" s="1"/>
  <c r="H497" i="8" s="1"/>
  <c r="I108" i="8"/>
  <c r="H447" i="7" l="1"/>
  <c r="I447" i="7" s="1"/>
  <c r="I139" i="8"/>
  <c r="H1196" i="7"/>
  <c r="J15" i="8"/>
  <c r="H7" i="17" s="1"/>
  <c r="I31" i="6"/>
  <c r="H47" i="6"/>
  <c r="I47" i="6" s="1"/>
  <c r="I29" i="6"/>
  <c r="H45" i="6"/>
  <c r="I45" i="6" s="1"/>
  <c r="I26" i="7"/>
  <c r="H38" i="7"/>
  <c r="I38" i="7" s="1"/>
  <c r="H503" i="8"/>
  <c r="H151" i="8" s="1"/>
  <c r="H502" i="8"/>
  <c r="H150" i="8" s="1"/>
  <c r="L430" i="8"/>
  <c r="L491" i="8" s="1"/>
  <c r="K491" i="8"/>
  <c r="J549" i="8"/>
  <c r="I107" i="8"/>
  <c r="AN9" i="42"/>
  <c r="H549" i="8"/>
  <c r="I549" i="8" s="1"/>
  <c r="L1956" i="6"/>
  <c r="M1956" i="6" s="1"/>
  <c r="H512" i="6"/>
  <c r="I512" i="6" s="1"/>
  <c r="H2027" i="6"/>
  <c r="K700" i="6"/>
  <c r="K720" i="6" s="1"/>
  <c r="K33" i="6" s="1"/>
  <c r="H15" i="8"/>
  <c r="I15" i="8" s="1"/>
  <c r="H596" i="6"/>
  <c r="I596" i="6" s="1"/>
  <c r="H12" i="48"/>
  <c r="H32" i="6"/>
  <c r="H2029" i="6"/>
  <c r="H11" i="48"/>
  <c r="I720" i="6"/>
  <c r="H722" i="6"/>
  <c r="I722" i="6" s="1"/>
  <c r="I1983" i="6"/>
  <c r="H667" i="6"/>
  <c r="I667" i="6" s="1"/>
  <c r="H56" i="27"/>
  <c r="I54" i="27"/>
  <c r="I375" i="8"/>
  <c r="H382" i="7"/>
  <c r="I382" i="7" s="1"/>
  <c r="I376" i="7"/>
  <c r="I985" i="7"/>
  <c r="H1914" i="6"/>
  <c r="I1914" i="6" s="1"/>
  <c r="I1912" i="6"/>
  <c r="I1721" i="6"/>
  <c r="H237" i="10"/>
  <c r="I33" i="6"/>
  <c r="H10" i="48"/>
  <c r="G137" i="3"/>
  <c r="K52" i="27"/>
  <c r="K54" i="27" s="1"/>
  <c r="K56" i="27" s="1"/>
  <c r="L36" i="27"/>
  <c r="J62" i="27"/>
  <c r="J72" i="27" s="1"/>
  <c r="M1594" i="6"/>
  <c r="L1602" i="6"/>
  <c r="L497" i="6"/>
  <c r="L508" i="6" s="1"/>
  <c r="L29" i="6" s="1"/>
  <c r="J694" i="7"/>
  <c r="J318" i="8"/>
  <c r="J70" i="8"/>
  <c r="K245" i="8"/>
  <c r="N115" i="10"/>
  <c r="H217" i="7"/>
  <c r="I217" i="7" s="1"/>
  <c r="H696" i="7"/>
  <c r="H15" i="48"/>
  <c r="I106" i="10"/>
  <c r="H995" i="7" s="1"/>
  <c r="J90" i="10"/>
  <c r="J106" i="10" s="1"/>
  <c r="I40" i="11" s="1"/>
  <c r="L1717" i="6"/>
  <c r="L1719" i="6" s="1"/>
  <c r="L1721" i="6" s="1"/>
  <c r="L582" i="6"/>
  <c r="L592" i="6" s="1"/>
  <c r="M1702" i="6"/>
  <c r="L92" i="10"/>
  <c r="M92" i="10" s="1"/>
  <c r="K979" i="7"/>
  <c r="I115" i="10"/>
  <c r="E7" i="48"/>
  <c r="E17" i="48" s="1"/>
  <c r="E19" i="48" s="1"/>
  <c r="E135" i="3"/>
  <c r="H79" i="8"/>
  <c r="I79" i="8" s="1"/>
  <c r="J985" i="7"/>
  <c r="L91" i="10"/>
  <c r="M91" i="10" s="1"/>
  <c r="J376" i="7"/>
  <c r="J382" i="7" s="1"/>
  <c r="J25" i="7" s="1"/>
  <c r="K978" i="7"/>
  <c r="F132" i="3"/>
  <c r="L90" i="10"/>
  <c r="K980" i="7"/>
  <c r="N237" i="10"/>
  <c r="L115" i="10"/>
  <c r="J1052" i="7" s="1"/>
  <c r="J1051" i="7"/>
  <c r="M237" i="10"/>
  <c r="L146" i="11" s="1"/>
  <c r="J1726" i="6"/>
  <c r="J2029" i="6"/>
  <c r="J596" i="6"/>
  <c r="L433" i="7"/>
  <c r="L442" i="7" s="1"/>
  <c r="L26" i="7" s="1"/>
  <c r="M1142" i="7"/>
  <c r="L1149" i="7"/>
  <c r="M1034" i="7"/>
  <c r="L372" i="7"/>
  <c r="L1042" i="7"/>
  <c r="L1044" i="7" s="1"/>
  <c r="L1046" i="7" s="1"/>
  <c r="K1910" i="6"/>
  <c r="F7" i="47" s="1"/>
  <c r="L1795" i="6"/>
  <c r="K629" i="6"/>
  <c r="K665" i="6" s="1"/>
  <c r="K32" i="6" s="1"/>
  <c r="K31" i="6"/>
  <c r="K47" i="6" s="1"/>
  <c r="K594" i="6"/>
  <c r="G134" i="3"/>
  <c r="K549" i="8"/>
  <c r="K15" i="8"/>
  <c r="I7" i="17" s="1"/>
  <c r="AP19" i="42" s="1"/>
  <c r="H310" i="15" s="1"/>
  <c r="H117" i="10"/>
  <c r="C142" i="15"/>
  <c r="C145" i="15"/>
  <c r="F90" i="8"/>
  <c r="E445" i="34"/>
  <c r="E273" i="34" s="1"/>
  <c r="E48" i="16"/>
  <c r="AA58" i="42"/>
  <c r="H111" i="8"/>
  <c r="I111" i="8" s="1"/>
  <c r="AN10" i="42"/>
  <c r="E300" i="15" s="1"/>
  <c r="F300" i="15" s="1"/>
  <c r="H1177" i="7" l="1"/>
  <c r="E313" i="3"/>
  <c r="L106" i="10"/>
  <c r="J995" i="7" s="1"/>
  <c r="H101" i="17"/>
  <c r="AO19" i="42"/>
  <c r="G310" i="15" s="1"/>
  <c r="G315" i="15" s="1"/>
  <c r="M430" i="8"/>
  <c r="M491" i="8" s="1"/>
  <c r="L129" i="8"/>
  <c r="L139" i="8" s="1"/>
  <c r="L15" i="8" s="1"/>
  <c r="J7" i="17" s="1"/>
  <c r="AQ19" i="42" s="1"/>
  <c r="I310" i="15" s="1"/>
  <c r="G157" i="15"/>
  <c r="L700" i="6"/>
  <c r="L720" i="6" s="1"/>
  <c r="L33" i="6" s="1"/>
  <c r="L1981" i="6"/>
  <c r="I32" i="6"/>
  <c r="H48" i="6"/>
  <c r="I48" i="6" s="1"/>
  <c r="E299" i="15"/>
  <c r="D9" i="42"/>
  <c r="D69" i="42" s="1"/>
  <c r="F91" i="8"/>
  <c r="F30" i="8" s="1"/>
  <c r="H232" i="10"/>
  <c r="J232" i="10" s="1"/>
  <c r="I140" i="11" s="1"/>
  <c r="J140" i="11" s="1"/>
  <c r="H2007" i="6"/>
  <c r="C147" i="15"/>
  <c r="H332" i="15" s="1"/>
  <c r="H189" i="8"/>
  <c r="H48" i="8" s="1"/>
  <c r="E302" i="3"/>
  <c r="F7" i="17"/>
  <c r="H8" i="48"/>
  <c r="H2009" i="6"/>
  <c r="E304" i="3"/>
  <c r="H9" i="48"/>
  <c r="H669" i="6"/>
  <c r="I669" i="6" s="1"/>
  <c r="H724" i="6"/>
  <c r="H244" i="10" s="1"/>
  <c r="H2031" i="6"/>
  <c r="H25" i="7"/>
  <c r="H2030" i="6"/>
  <c r="I56" i="27"/>
  <c r="H62" i="27"/>
  <c r="H698" i="7"/>
  <c r="I696" i="7"/>
  <c r="J69" i="27"/>
  <c r="J237" i="10"/>
  <c r="I146" i="11" s="1"/>
  <c r="J146" i="11" s="1"/>
  <c r="K146" i="11" s="1"/>
  <c r="M146" i="11" s="1"/>
  <c r="N146" i="11" s="1"/>
  <c r="H1726" i="6"/>
  <c r="H137" i="3"/>
  <c r="L52" i="27"/>
  <c r="L54" i="27" s="1"/>
  <c r="L56" i="27" s="1"/>
  <c r="M36" i="27"/>
  <c r="K62" i="27"/>
  <c r="K72" i="27" s="1"/>
  <c r="Q115" i="10"/>
  <c r="R115" i="10" s="1"/>
  <c r="L1052" i="7" s="1"/>
  <c r="J602" i="6"/>
  <c r="J607" i="6" s="1"/>
  <c r="J1731" i="6"/>
  <c r="M115" i="10"/>
  <c r="L51" i="11" s="1"/>
  <c r="K1726" i="6"/>
  <c r="P237" i="10"/>
  <c r="O146" i="11" s="1"/>
  <c r="K985" i="7"/>
  <c r="K376" i="7"/>
  <c r="K382" i="7" s="1"/>
  <c r="K25" i="7" s="1"/>
  <c r="O91" i="10"/>
  <c r="P91" i="10" s="1"/>
  <c r="L978" i="7"/>
  <c r="G132" i="3"/>
  <c r="H548" i="8"/>
  <c r="H14" i="8"/>
  <c r="I14" i="8" s="1"/>
  <c r="H1052" i="7"/>
  <c r="H1056" i="7" s="1"/>
  <c r="I1056" i="7" s="1"/>
  <c r="J115" i="10"/>
  <c r="I51" i="11" s="1"/>
  <c r="J51" i="11" s="1"/>
  <c r="K51" i="11" s="1"/>
  <c r="M1717" i="6"/>
  <c r="M1719" i="6" s="1"/>
  <c r="M1721" i="6" s="1"/>
  <c r="M582" i="6"/>
  <c r="M592" i="6" s="1"/>
  <c r="N1702" i="6"/>
  <c r="J40" i="11"/>
  <c r="E138" i="3"/>
  <c r="E139" i="3" s="1"/>
  <c r="H219" i="7"/>
  <c r="I219" i="7" s="1"/>
  <c r="I101" i="17"/>
  <c r="H157" i="15"/>
  <c r="K344" i="15" s="1"/>
  <c r="K349" i="15" s="1"/>
  <c r="N1034" i="7"/>
  <c r="M1042" i="7"/>
  <c r="M1044" i="7" s="1"/>
  <c r="M1046" i="7" s="1"/>
  <c r="M372" i="7"/>
  <c r="J1056" i="7"/>
  <c r="L980" i="7"/>
  <c r="O90" i="10"/>
  <c r="L594" i="6"/>
  <c r="L31" i="6"/>
  <c r="L47" i="6" s="1"/>
  <c r="O115" i="10"/>
  <c r="K1052" i="7" s="1"/>
  <c r="K1051" i="7"/>
  <c r="J217" i="7"/>
  <c r="J696" i="7"/>
  <c r="J698" i="7" s="1"/>
  <c r="J700" i="7" s="1"/>
  <c r="J709" i="7" s="1"/>
  <c r="N1594" i="6"/>
  <c r="M1602" i="6"/>
  <c r="M497" i="6"/>
  <c r="M508" i="6" s="1"/>
  <c r="M29" i="6" s="1"/>
  <c r="L1910" i="6"/>
  <c r="G7" i="47" s="1"/>
  <c r="L629" i="6"/>
  <c r="L665" i="6" s="1"/>
  <c r="L32" i="6" s="1"/>
  <c r="M1795" i="6"/>
  <c r="M90" i="10"/>
  <c r="O92" i="10"/>
  <c r="P92" i="10" s="1"/>
  <c r="L979" i="7"/>
  <c r="Q237" i="10"/>
  <c r="K694" i="7"/>
  <c r="K70" i="8"/>
  <c r="L245" i="8"/>
  <c r="K318" i="8"/>
  <c r="H134" i="3"/>
  <c r="M700" i="6"/>
  <c r="M720" i="6" s="1"/>
  <c r="M33" i="6" s="1"/>
  <c r="M1981" i="6"/>
  <c r="N1956" i="6"/>
  <c r="K596" i="6"/>
  <c r="K2029" i="6"/>
  <c r="M1149" i="7"/>
  <c r="M433" i="7"/>
  <c r="M442" i="7" s="1"/>
  <c r="M26" i="7" s="1"/>
  <c r="N1142" i="7"/>
  <c r="F304" i="3"/>
  <c r="J2009" i="6"/>
  <c r="I119" i="10"/>
  <c r="F135" i="3"/>
  <c r="J79" i="8"/>
  <c r="H1160" i="7"/>
  <c r="J117" i="10"/>
  <c r="AN11" i="42"/>
  <c r="D120" i="16"/>
  <c r="D122" i="16" s="1"/>
  <c r="D93" i="3" s="1"/>
  <c r="E436" i="34"/>
  <c r="AA57" i="42"/>
  <c r="C188" i="42" s="1"/>
  <c r="C192" i="42" s="1"/>
  <c r="F332" i="8"/>
  <c r="E674" i="34"/>
  <c r="E280" i="34" s="1"/>
  <c r="F29" i="8"/>
  <c r="H141" i="8"/>
  <c r="H542" i="8"/>
  <c r="E87" i="47" l="1"/>
  <c r="J344" i="15"/>
  <c r="E404" i="34"/>
  <c r="H338" i="15"/>
  <c r="L549" i="8"/>
  <c r="F95" i="8"/>
  <c r="D127" i="3" s="1"/>
  <c r="D129" i="3" s="1"/>
  <c r="J392" i="7"/>
  <c r="J50" i="7" s="1"/>
  <c r="F45" i="3" s="1"/>
  <c r="M129" i="8"/>
  <c r="M139" i="8" s="1"/>
  <c r="M15" i="8" s="1"/>
  <c r="K7" i="17" s="1"/>
  <c r="AR19" i="42" s="1"/>
  <c r="J310" i="15" s="1"/>
  <c r="N430" i="8"/>
  <c r="N491" i="8" s="1"/>
  <c r="AO25" i="42"/>
  <c r="E157" i="15"/>
  <c r="AN19" i="42"/>
  <c r="E310" i="15" s="1"/>
  <c r="F310" i="15" s="1"/>
  <c r="G337" i="34"/>
  <c r="G569" i="34" s="1"/>
  <c r="H1612" i="6"/>
  <c r="H518" i="6" s="1"/>
  <c r="H523" i="6" s="1"/>
  <c r="I523" i="6" s="1"/>
  <c r="I25" i="7"/>
  <c r="F299" i="15"/>
  <c r="E206" i="15"/>
  <c r="F206" i="15" s="1"/>
  <c r="I189" i="8"/>
  <c r="F34" i="8"/>
  <c r="G34" i="8" s="1"/>
  <c r="G7" i="17"/>
  <c r="F101" i="17"/>
  <c r="H2010" i="6"/>
  <c r="E305" i="3"/>
  <c r="I241" i="10"/>
  <c r="H241" i="10"/>
  <c r="H2011" i="6"/>
  <c r="I724" i="6"/>
  <c r="E306" i="3"/>
  <c r="H72" i="27"/>
  <c r="H75" i="27" s="1"/>
  <c r="J73" i="27" s="1"/>
  <c r="J75" i="27" s="1"/>
  <c r="K73" i="27" s="1"/>
  <c r="K75" i="27" s="1"/>
  <c r="L73" i="27" s="1"/>
  <c r="I62" i="27"/>
  <c r="H69" i="27"/>
  <c r="I69" i="27" s="1"/>
  <c r="H145" i="8"/>
  <c r="I145" i="8" s="1"/>
  <c r="I141" i="8"/>
  <c r="G332" i="8"/>
  <c r="H551" i="8"/>
  <c r="I551" i="8" s="1"/>
  <c r="I548" i="8"/>
  <c r="H8" i="8"/>
  <c r="I542" i="8"/>
  <c r="H700" i="7"/>
  <c r="I698" i="7"/>
  <c r="P146" i="11"/>
  <c r="Q146" i="11" s="1"/>
  <c r="M51" i="11"/>
  <c r="N51" i="11" s="1"/>
  <c r="H1990" i="6"/>
  <c r="J244" i="10"/>
  <c r="I153" i="11" s="1"/>
  <c r="H602" i="6"/>
  <c r="H607" i="6" s="1"/>
  <c r="I607" i="6" s="1"/>
  <c r="H1731" i="6"/>
  <c r="I1731" i="6" s="1"/>
  <c r="H392" i="7"/>
  <c r="H50" i="7" s="1"/>
  <c r="E45" i="3" s="1"/>
  <c r="P115" i="10"/>
  <c r="O51" i="11" s="1"/>
  <c r="M52" i="27"/>
  <c r="M54" i="27" s="1"/>
  <c r="M56" i="27" s="1"/>
  <c r="N36" i="27"/>
  <c r="I137" i="3"/>
  <c r="L62" i="27"/>
  <c r="L72" i="27" s="1"/>
  <c r="K69" i="27"/>
  <c r="G304" i="3"/>
  <c r="K2009" i="6"/>
  <c r="J1563" i="6"/>
  <c r="K140" i="11"/>
  <c r="G135" i="3"/>
  <c r="K79" i="8"/>
  <c r="F138" i="3"/>
  <c r="F139" i="3" s="1"/>
  <c r="J219" i="7"/>
  <c r="P90" i="10"/>
  <c r="O106" i="10"/>
  <c r="K995" i="7" s="1"/>
  <c r="K392" i="7" s="1"/>
  <c r="K50" i="7" s="1"/>
  <c r="G45" i="3" s="1"/>
  <c r="M594" i="6"/>
  <c r="M31" i="6"/>
  <c r="M47" i="6" s="1"/>
  <c r="H7" i="48"/>
  <c r="H17" i="8"/>
  <c r="I17" i="8" s="1"/>
  <c r="F7" i="16"/>
  <c r="G7" i="16" s="1"/>
  <c r="K602" i="6"/>
  <c r="K607" i="6" s="1"/>
  <c r="K1731" i="6"/>
  <c r="L1051" i="7"/>
  <c r="L1056" i="7" s="1"/>
  <c r="S115" i="10"/>
  <c r="R51" i="11" s="1"/>
  <c r="J14" i="8"/>
  <c r="J548" i="8"/>
  <c r="J551" i="8" s="1"/>
  <c r="K217" i="7"/>
  <c r="K696" i="7"/>
  <c r="K698" i="7" s="1"/>
  <c r="K700" i="7" s="1"/>
  <c r="K709" i="7" s="1"/>
  <c r="L119" i="10"/>
  <c r="I157" i="15"/>
  <c r="L344" i="15" s="1"/>
  <c r="L349" i="15" s="1"/>
  <c r="J101" i="17"/>
  <c r="M980" i="7"/>
  <c r="R90" i="10"/>
  <c r="O1034" i="7"/>
  <c r="N372" i="7"/>
  <c r="N1042" i="7"/>
  <c r="N1044" i="7" s="1"/>
  <c r="N1046" i="7" s="1"/>
  <c r="K40" i="11"/>
  <c r="J900" i="7"/>
  <c r="T237" i="10"/>
  <c r="O1594" i="6"/>
  <c r="N497" i="6"/>
  <c r="N508" i="6" s="1"/>
  <c r="N29" i="6" s="1"/>
  <c r="N1602" i="6"/>
  <c r="T115" i="10"/>
  <c r="N433" i="7"/>
  <c r="N442" i="7" s="1"/>
  <c r="N26" i="7" s="1"/>
  <c r="O1142" i="7"/>
  <c r="N1149" i="7"/>
  <c r="S237" i="10"/>
  <c r="R146" i="11" s="1"/>
  <c r="L1726" i="6"/>
  <c r="M1910" i="6"/>
  <c r="H7" i="47" s="1"/>
  <c r="M629" i="6"/>
  <c r="M665" i="6" s="1"/>
  <c r="M32" i="6" s="1"/>
  <c r="N1795" i="6"/>
  <c r="N700" i="6"/>
  <c r="N720" i="6" s="1"/>
  <c r="N33" i="6" s="1"/>
  <c r="O1956" i="6"/>
  <c r="N1981" i="6"/>
  <c r="L694" i="7"/>
  <c r="L70" i="8"/>
  <c r="L318" i="8"/>
  <c r="M245" i="8"/>
  <c r="R92" i="10"/>
  <c r="S92" i="10" s="1"/>
  <c r="M979" i="7"/>
  <c r="I134" i="3"/>
  <c r="K1056" i="7"/>
  <c r="L2029" i="6"/>
  <c r="L596" i="6"/>
  <c r="H337" i="34"/>
  <c r="F87" i="47"/>
  <c r="H22" i="7"/>
  <c r="H34" i="7" s="1"/>
  <c r="I34" i="7" s="1"/>
  <c r="H221" i="7"/>
  <c r="I221" i="7" s="1"/>
  <c r="N1717" i="6"/>
  <c r="N1719" i="6" s="1"/>
  <c r="N1721" i="6" s="1"/>
  <c r="N582" i="6"/>
  <c r="N592" i="6" s="1"/>
  <c r="O1702" i="6"/>
  <c r="M978" i="7"/>
  <c r="L376" i="7"/>
  <c r="L382" i="7" s="1"/>
  <c r="L25" i="7" s="1"/>
  <c r="L985" i="7"/>
  <c r="R91" i="10"/>
  <c r="S91" i="10" s="1"/>
  <c r="H132" i="3"/>
  <c r="I54" i="11"/>
  <c r="H1164" i="7"/>
  <c r="I1164" i="7" s="1"/>
  <c r="H453" i="7"/>
  <c r="AA61" i="42"/>
  <c r="C57" i="42"/>
  <c r="H193" i="8"/>
  <c r="H320" i="8" s="1"/>
  <c r="I48" i="8"/>
  <c r="H524" i="8"/>
  <c r="I524" i="8" s="1"/>
  <c r="C48" i="15"/>
  <c r="E301" i="15"/>
  <c r="J349" i="15" l="1"/>
  <c r="F157" i="15"/>
  <c r="I344" i="15"/>
  <c r="I349" i="15" s="1"/>
  <c r="G95" i="8"/>
  <c r="M549" i="8"/>
  <c r="N129" i="8"/>
  <c r="N139" i="8" s="1"/>
  <c r="N15" i="8" s="1"/>
  <c r="L7" i="17" s="1"/>
  <c r="AS19" i="42" s="1"/>
  <c r="K310" i="15" s="1"/>
  <c r="O430" i="8"/>
  <c r="O491" i="8" s="1"/>
  <c r="G340" i="34"/>
  <c r="F337" i="34"/>
  <c r="F340" i="34" s="1"/>
  <c r="D87" i="47"/>
  <c r="H1617" i="6"/>
  <c r="I1617" i="6" s="1"/>
  <c r="D225" i="3"/>
  <c r="AN25" i="42"/>
  <c r="E315" i="15"/>
  <c r="F315" i="15" s="1"/>
  <c r="AB12" i="42"/>
  <c r="F379" i="34"/>
  <c r="I46" i="8"/>
  <c r="S146" i="11"/>
  <c r="T146" i="11" s="1"/>
  <c r="J153" i="11"/>
  <c r="J241" i="10"/>
  <c r="I149" i="11" s="1"/>
  <c r="L75" i="27"/>
  <c r="M73" i="27" s="1"/>
  <c r="I193" i="8"/>
  <c r="F6" i="17"/>
  <c r="G6" i="17" s="1"/>
  <c r="I8" i="8"/>
  <c r="H709" i="7"/>
  <c r="I709" i="7" s="1"/>
  <c r="I700" i="7"/>
  <c r="H28" i="7"/>
  <c r="I28" i="7" s="1"/>
  <c r="I22" i="7"/>
  <c r="P51" i="11"/>
  <c r="Q51" i="11" s="1"/>
  <c r="S51" i="11" s="1"/>
  <c r="T51" i="11" s="1"/>
  <c r="H1994" i="6"/>
  <c r="I1994" i="6" s="1"/>
  <c r="H730" i="6"/>
  <c r="E306" i="15"/>
  <c r="F306" i="15" s="1"/>
  <c r="F301" i="15"/>
  <c r="L69" i="27"/>
  <c r="N52" i="27"/>
  <c r="N54" i="27" s="1"/>
  <c r="N56" i="27" s="1"/>
  <c r="J137" i="3"/>
  <c r="O36" i="27"/>
  <c r="M62" i="27"/>
  <c r="M72" i="27" s="1"/>
  <c r="M694" i="7"/>
  <c r="M318" i="8"/>
  <c r="M70" i="8"/>
  <c r="N245" i="8"/>
  <c r="M985" i="7"/>
  <c r="U91" i="10"/>
  <c r="V91" i="10" s="1"/>
  <c r="M376" i="7"/>
  <c r="M382" i="7" s="1"/>
  <c r="M25" i="7" s="1"/>
  <c r="N978" i="7"/>
  <c r="I132" i="3"/>
  <c r="H223" i="7"/>
  <c r="I223" i="7" s="1"/>
  <c r="H1193" i="7"/>
  <c r="J157" i="15"/>
  <c r="M344" i="15" s="1"/>
  <c r="M349" i="15" s="1"/>
  <c r="K101" i="17"/>
  <c r="H135" i="3"/>
  <c r="L79" i="8"/>
  <c r="M1726" i="6"/>
  <c r="V237" i="10"/>
  <c r="U146" i="11" s="1"/>
  <c r="W115" i="10"/>
  <c r="X115" i="10" s="1"/>
  <c r="N1052" i="7" s="1"/>
  <c r="J221" i="7"/>
  <c r="J22" i="7"/>
  <c r="J481" i="6"/>
  <c r="J489" i="6" s="1"/>
  <c r="J1569" i="6"/>
  <c r="J1604" i="6" s="1"/>
  <c r="J1606" i="6" s="1"/>
  <c r="N594" i="6"/>
  <c r="N31" i="6"/>
  <c r="N47" i="6" s="1"/>
  <c r="N979" i="7"/>
  <c r="U92" i="10"/>
  <c r="V92" i="10" s="1"/>
  <c r="N629" i="6"/>
  <c r="N665" i="6" s="1"/>
  <c r="N32" i="6" s="1"/>
  <c r="N1910" i="6"/>
  <c r="I7" i="47" s="1"/>
  <c r="O1795" i="6"/>
  <c r="K134" i="3" s="1"/>
  <c r="O1717" i="6"/>
  <c r="O1719" i="6" s="1"/>
  <c r="O1721" i="6" s="1"/>
  <c r="O582" i="6"/>
  <c r="O592" i="6" s="1"/>
  <c r="P1702" i="6"/>
  <c r="L217" i="7"/>
  <c r="L696" i="7"/>
  <c r="L698" i="7" s="1"/>
  <c r="L700" i="7" s="1"/>
  <c r="L709" i="7" s="1"/>
  <c r="L602" i="6"/>
  <c r="L607" i="6" s="1"/>
  <c r="L1731" i="6"/>
  <c r="U115" i="10"/>
  <c r="M1052" i="7" s="1"/>
  <c r="M1051" i="7"/>
  <c r="K88" i="10"/>
  <c r="J348" i="7"/>
  <c r="O372" i="7"/>
  <c r="O1042" i="7"/>
  <c r="O1044" i="7" s="1"/>
  <c r="O1046" i="7" s="1"/>
  <c r="P1034" i="7"/>
  <c r="S90" i="10"/>
  <c r="R106" i="10"/>
  <c r="L995" i="7" s="1"/>
  <c r="L392" i="7" s="1"/>
  <c r="L50" i="7" s="1"/>
  <c r="H45" i="3" s="1"/>
  <c r="G138" i="3"/>
  <c r="G139" i="3" s="1"/>
  <c r="K219" i="7"/>
  <c r="J17" i="8"/>
  <c r="H7" i="16"/>
  <c r="O119" i="10"/>
  <c r="P1594" i="6"/>
  <c r="O497" i="6"/>
  <c r="O508" i="6" s="1"/>
  <c r="O29" i="6" s="1"/>
  <c r="O1602" i="6"/>
  <c r="U90" i="10"/>
  <c r="N980" i="7"/>
  <c r="I337" i="34"/>
  <c r="G87" i="47"/>
  <c r="K14" i="8"/>
  <c r="K548" i="8"/>
  <c r="K551" i="8" s="1"/>
  <c r="H304" i="3"/>
  <c r="L2009" i="6"/>
  <c r="P1142" i="7"/>
  <c r="O1149" i="7"/>
  <c r="O433" i="7"/>
  <c r="O442" i="7" s="1"/>
  <c r="O26" i="7" s="1"/>
  <c r="W237" i="10"/>
  <c r="H569" i="34"/>
  <c r="H340" i="34"/>
  <c r="O700" i="6"/>
  <c r="O720" i="6" s="1"/>
  <c r="O33" i="6" s="1"/>
  <c r="P1956" i="6"/>
  <c r="O1981" i="6"/>
  <c r="J134" i="3"/>
  <c r="AB19" i="42"/>
  <c r="E111" i="15"/>
  <c r="F97" i="16"/>
  <c r="M2029" i="6"/>
  <c r="M596" i="6"/>
  <c r="J54" i="11"/>
  <c r="H458" i="7"/>
  <c r="I458" i="7" s="1"/>
  <c r="E187" i="34"/>
  <c r="H514" i="8"/>
  <c r="I514" i="8" s="1"/>
  <c r="AN15" i="42"/>
  <c r="AB10" i="42"/>
  <c r="E269" i="15" s="1"/>
  <c r="H50" i="8"/>
  <c r="I50" i="8" s="1"/>
  <c r="N549" i="8" l="1"/>
  <c r="F111" i="15"/>
  <c r="I327" i="15"/>
  <c r="I335" i="15" s="1"/>
  <c r="O129" i="8"/>
  <c r="O139" i="8" s="1"/>
  <c r="O15" i="8" s="1"/>
  <c r="M7" i="17" s="1"/>
  <c r="AT19" i="42" s="1"/>
  <c r="L310" i="15" s="1"/>
  <c r="P430" i="8"/>
  <c r="P491" i="8" s="1"/>
  <c r="F569" i="34"/>
  <c r="J28" i="7"/>
  <c r="G9" i="13" s="1"/>
  <c r="J34" i="7"/>
  <c r="I497" i="8"/>
  <c r="E271" i="15"/>
  <c r="D12" i="42"/>
  <c r="E319" i="15"/>
  <c r="F319" i="15" s="1"/>
  <c r="J1940" i="6"/>
  <c r="J690" i="6" s="1"/>
  <c r="J693" i="6" s="1"/>
  <c r="V146" i="11"/>
  <c r="W146" i="11" s="1"/>
  <c r="E317" i="15"/>
  <c r="F317" i="15" s="1"/>
  <c r="K153" i="11"/>
  <c r="J149" i="11"/>
  <c r="I155" i="11"/>
  <c r="E9" i="13"/>
  <c r="F9" i="13" s="1"/>
  <c r="M75" i="27"/>
  <c r="N73" i="27" s="1"/>
  <c r="E156" i="15"/>
  <c r="I343" i="15" s="1"/>
  <c r="F342" i="34"/>
  <c r="F100" i="17"/>
  <c r="F102" i="17" s="1"/>
  <c r="F104" i="17" s="1"/>
  <c r="F106" i="17" s="1"/>
  <c r="F119" i="17" s="1"/>
  <c r="F8" i="17"/>
  <c r="I1193" i="7"/>
  <c r="H735" i="6"/>
  <c r="I735" i="6" s="1"/>
  <c r="E101" i="3"/>
  <c r="V115" i="10"/>
  <c r="U51" i="11" s="1"/>
  <c r="V51" i="11" s="1"/>
  <c r="W51" i="11" s="1"/>
  <c r="F269" i="15"/>
  <c r="M69" i="27"/>
  <c r="K137" i="3"/>
  <c r="O52" i="27"/>
  <c r="O54" i="27" s="1"/>
  <c r="O56" i="27" s="1"/>
  <c r="P36" i="27"/>
  <c r="N62" i="27"/>
  <c r="N72" i="27" s="1"/>
  <c r="R119" i="10"/>
  <c r="D47" i="47"/>
  <c r="F322" i="34"/>
  <c r="I569" i="34"/>
  <c r="I340" i="34"/>
  <c r="H97" i="16"/>
  <c r="G111" i="15"/>
  <c r="J327" i="15" s="1"/>
  <c r="J335" i="15" s="1"/>
  <c r="AC19" i="42"/>
  <c r="Q1702" i="6"/>
  <c r="R1702" i="6" s="1"/>
  <c r="P1717" i="6"/>
  <c r="P1719" i="6" s="1"/>
  <c r="P1721" i="6" s="1"/>
  <c r="P582" i="6"/>
  <c r="P592" i="6" s="1"/>
  <c r="L14" i="8"/>
  <c r="L548" i="8"/>
  <c r="L551" i="8" s="1"/>
  <c r="M79" i="8"/>
  <c r="I135" i="3"/>
  <c r="I304" i="3"/>
  <c r="M2009" i="6"/>
  <c r="E279" i="15"/>
  <c r="AB25" i="42"/>
  <c r="X90" i="10"/>
  <c r="O980" i="7"/>
  <c r="H138" i="3"/>
  <c r="H139" i="3" s="1"/>
  <c r="L219" i="7"/>
  <c r="O31" i="6"/>
  <c r="O47" i="6" s="1"/>
  <c r="O594" i="6"/>
  <c r="N596" i="6"/>
  <c r="N2029" i="6"/>
  <c r="J1193" i="7"/>
  <c r="J223" i="7"/>
  <c r="H234" i="7"/>
  <c r="E309" i="3"/>
  <c r="H1174" i="7"/>
  <c r="P700" i="6"/>
  <c r="P720" i="6" s="1"/>
  <c r="P33" i="6" s="1"/>
  <c r="Q1956" i="6"/>
  <c r="R1956" i="6" s="1"/>
  <c r="P1981" i="6"/>
  <c r="K17" i="8"/>
  <c r="I7" i="16"/>
  <c r="K22" i="7"/>
  <c r="K221" i="7"/>
  <c r="Z115" i="10"/>
  <c r="Z237" i="10"/>
  <c r="M602" i="6"/>
  <c r="M607" i="6" s="1"/>
  <c r="M1731" i="6"/>
  <c r="M217" i="7"/>
  <c r="M696" i="7"/>
  <c r="M698" i="7" s="1"/>
  <c r="M700" i="7" s="1"/>
  <c r="M709" i="7" s="1"/>
  <c r="P1149" i="7"/>
  <c r="Q1142" i="7"/>
  <c r="R1142" i="7" s="1"/>
  <c r="P433" i="7"/>
  <c r="P442" i="7" s="1"/>
  <c r="P26" i="7" s="1"/>
  <c r="V90" i="10"/>
  <c r="U106" i="10"/>
  <c r="M995" i="7" s="1"/>
  <c r="M392" i="7" s="1"/>
  <c r="M50" i="7" s="1"/>
  <c r="I45" i="3" s="1"/>
  <c r="Q1594" i="6"/>
  <c r="R1594" i="6" s="1"/>
  <c r="P1602" i="6"/>
  <c r="P497" i="6"/>
  <c r="P508" i="6" s="1"/>
  <c r="P29" i="6" s="1"/>
  <c r="K106" i="10"/>
  <c r="M88" i="10"/>
  <c r="M106" i="10" s="1"/>
  <c r="L40" i="11" s="1"/>
  <c r="Y237" i="10"/>
  <c r="X146" i="11" s="1"/>
  <c r="N1726" i="6"/>
  <c r="K157" i="15"/>
  <c r="N344" i="15" s="1"/>
  <c r="N349" i="15" s="1"/>
  <c r="L101" i="17"/>
  <c r="P372" i="7"/>
  <c r="P1042" i="7"/>
  <c r="P1044" i="7" s="1"/>
  <c r="P1046" i="7" s="1"/>
  <c r="Q1034" i="7"/>
  <c r="M1056" i="7"/>
  <c r="P1795" i="6"/>
  <c r="O1910" i="6"/>
  <c r="J7" i="47" s="1"/>
  <c r="O629" i="6"/>
  <c r="O665" i="6" s="1"/>
  <c r="O32" i="6" s="1"/>
  <c r="X92" i="10"/>
  <c r="Y92" i="10" s="1"/>
  <c r="O979" i="7"/>
  <c r="J13" i="6"/>
  <c r="J45" i="6" s="1"/>
  <c r="J510" i="6"/>
  <c r="N1051" i="7"/>
  <c r="N1056" i="7" s="1"/>
  <c r="Y115" i="10"/>
  <c r="X51" i="11" s="1"/>
  <c r="J337" i="34"/>
  <c r="H87" i="47"/>
  <c r="O978" i="7"/>
  <c r="N376" i="7"/>
  <c r="N382" i="7" s="1"/>
  <c r="N25" i="7" s="1"/>
  <c r="N985" i="7"/>
  <c r="X91" i="10"/>
  <c r="Y91" i="10" s="1"/>
  <c r="J132" i="3"/>
  <c r="N694" i="7"/>
  <c r="N318" i="8"/>
  <c r="N70" i="8"/>
  <c r="O245" i="8"/>
  <c r="J1072" i="7"/>
  <c r="K54" i="11"/>
  <c r="AN27" i="42"/>
  <c r="H81" i="8"/>
  <c r="H541" i="8"/>
  <c r="I541" i="8" s="1"/>
  <c r="I346" i="15" l="1"/>
  <c r="I351" i="15" s="1"/>
  <c r="I354" i="15" s="1"/>
  <c r="I348" i="15"/>
  <c r="O549" i="8"/>
  <c r="Q430" i="8"/>
  <c r="Q491" i="8" s="1"/>
  <c r="P129" i="8"/>
  <c r="P139" i="8" s="1"/>
  <c r="P15" i="8" s="1"/>
  <c r="N7" i="17" s="1"/>
  <c r="AU19" i="42" s="1"/>
  <c r="M310" i="15" s="1"/>
  <c r="Y146" i="11"/>
  <c r="Z146" i="11" s="1"/>
  <c r="K28" i="7"/>
  <c r="H9" i="13" s="1"/>
  <c r="K34" i="7"/>
  <c r="I493" i="8"/>
  <c r="J1944" i="6"/>
  <c r="J1983" i="6" s="1"/>
  <c r="J1985" i="6" s="1"/>
  <c r="D71" i="42"/>
  <c r="F353" i="34"/>
  <c r="F271" i="15"/>
  <c r="E209" i="15"/>
  <c r="F209" i="15" s="1"/>
  <c r="R1034" i="7"/>
  <c r="R1042" i="7" s="1"/>
  <c r="R1044" i="7" s="1"/>
  <c r="R1046" i="7" s="1"/>
  <c r="J1753" i="6"/>
  <c r="K149" i="11"/>
  <c r="R582" i="6"/>
  <c r="R592" i="6" s="1"/>
  <c r="R1717" i="6"/>
  <c r="R1719" i="6" s="1"/>
  <c r="R1721" i="6" s="1"/>
  <c r="AI237" i="10" s="1"/>
  <c r="R497" i="6"/>
  <c r="R508" i="6" s="1"/>
  <c r="R29" i="6" s="1"/>
  <c r="R1602" i="6"/>
  <c r="R433" i="7"/>
  <c r="R442" i="7" s="1"/>
  <c r="R26" i="7" s="1"/>
  <c r="R1149" i="7"/>
  <c r="R700" i="6"/>
  <c r="R720" i="6" s="1"/>
  <c r="R33" i="6" s="1"/>
  <c r="R1981" i="6"/>
  <c r="N75" i="27"/>
  <c r="O73" i="27" s="1"/>
  <c r="F12" i="17"/>
  <c r="G12" i="17" s="1"/>
  <c r="G8" i="17"/>
  <c r="H84" i="8"/>
  <c r="I84" i="8" s="1"/>
  <c r="I81" i="8"/>
  <c r="F332" i="34"/>
  <c r="F156" i="15"/>
  <c r="E158" i="15"/>
  <c r="D86" i="47"/>
  <c r="I234" i="7"/>
  <c r="Y51" i="11"/>
  <c r="Z51" i="11" s="1"/>
  <c r="E284" i="15"/>
  <c r="F284" i="15" s="1"/>
  <c r="F279" i="15"/>
  <c r="U119" i="10"/>
  <c r="L137" i="3"/>
  <c r="P52" i="27"/>
  <c r="P54" i="27" s="1"/>
  <c r="P56" i="27" s="1"/>
  <c r="Q36" i="27"/>
  <c r="R36" i="27" s="1"/>
  <c r="O62" i="27"/>
  <c r="O72" i="27" s="1"/>
  <c r="N69" i="27"/>
  <c r="O694" i="7"/>
  <c r="O318" i="8"/>
  <c r="O70" i="8"/>
  <c r="P245" i="8"/>
  <c r="P978" i="7"/>
  <c r="O376" i="7"/>
  <c r="O382" i="7" s="1"/>
  <c r="O25" i="7" s="1"/>
  <c r="AA91" i="10"/>
  <c r="AB91" i="10" s="1"/>
  <c r="O985" i="7"/>
  <c r="K132" i="3"/>
  <c r="AC115" i="10"/>
  <c r="Q497" i="6"/>
  <c r="Q508" i="6" s="1"/>
  <c r="Q29" i="6" s="1"/>
  <c r="Q1602" i="6"/>
  <c r="I138" i="3"/>
  <c r="I139" i="3" s="1"/>
  <c r="M219" i="7"/>
  <c r="AA115" i="10"/>
  <c r="O1052" i="7" s="1"/>
  <c r="O1051" i="7"/>
  <c r="Q1981" i="6"/>
  <c r="Q700" i="6"/>
  <c r="Q720" i="6" s="1"/>
  <c r="Q33" i="6" s="1"/>
  <c r="J304" i="3"/>
  <c r="N2009" i="6"/>
  <c r="X106" i="10"/>
  <c r="N995" i="7" s="1"/>
  <c r="N392" i="7" s="1"/>
  <c r="N50" i="7" s="1"/>
  <c r="J45" i="3" s="1"/>
  <c r="Y90" i="10"/>
  <c r="L17" i="8"/>
  <c r="J7" i="16"/>
  <c r="P594" i="6"/>
  <c r="P31" i="6"/>
  <c r="P47" i="6" s="1"/>
  <c r="G279" i="15"/>
  <c r="G284" i="15" s="1"/>
  <c r="AC25" i="42"/>
  <c r="P979" i="7"/>
  <c r="AA92" i="10"/>
  <c r="AB92" i="10" s="1"/>
  <c r="Q1795" i="6"/>
  <c r="P629" i="6"/>
  <c r="P665" i="6" s="1"/>
  <c r="P32" i="6" s="1"/>
  <c r="P1910" i="6"/>
  <c r="K7" i="47" s="1"/>
  <c r="Q372" i="7"/>
  <c r="Q1042" i="7"/>
  <c r="Q1044" i="7" s="1"/>
  <c r="Q1046" i="7" s="1"/>
  <c r="L134" i="3"/>
  <c r="Q1149" i="7"/>
  <c r="Q433" i="7"/>
  <c r="Q442" i="7" s="1"/>
  <c r="Q26" i="7" s="1"/>
  <c r="P549" i="8"/>
  <c r="H111" i="15"/>
  <c r="K327" i="15" s="1"/>
  <c r="K335" i="15" s="1"/>
  <c r="I97" i="16"/>
  <c r="J234" i="7"/>
  <c r="F309" i="3"/>
  <c r="J1174" i="7"/>
  <c r="O596" i="6"/>
  <c r="O2029" i="6"/>
  <c r="AC237" i="10"/>
  <c r="E47" i="47"/>
  <c r="G322" i="34"/>
  <c r="F555" i="34"/>
  <c r="F325" i="34"/>
  <c r="J569" i="34"/>
  <c r="J340" i="34"/>
  <c r="I87" i="47"/>
  <c r="K337" i="34"/>
  <c r="K1193" i="7"/>
  <c r="K223" i="7"/>
  <c r="O35" i="6"/>
  <c r="L26" i="13" s="1"/>
  <c r="M548" i="8"/>
  <c r="M551" i="8" s="1"/>
  <c r="M14" i="8"/>
  <c r="Q1717" i="6"/>
  <c r="Q1719" i="6" s="1"/>
  <c r="Q1721" i="6" s="1"/>
  <c r="Q582" i="6"/>
  <c r="Q592" i="6" s="1"/>
  <c r="N79" i="8"/>
  <c r="J135" i="3"/>
  <c r="N217" i="7"/>
  <c r="N696" i="7"/>
  <c r="N698" i="7" s="1"/>
  <c r="N700" i="7" s="1"/>
  <c r="N709" i="7" s="1"/>
  <c r="J2027" i="6"/>
  <c r="J512" i="6"/>
  <c r="N602" i="6"/>
  <c r="N607" i="6" s="1"/>
  <c r="N1731" i="6"/>
  <c r="M40" i="11"/>
  <c r="AB237" i="10"/>
  <c r="AA146" i="11" s="1"/>
  <c r="O1726" i="6"/>
  <c r="M101" i="17"/>
  <c r="L157" i="15"/>
  <c r="O344" i="15" s="1"/>
  <c r="O349" i="15" s="1"/>
  <c r="L221" i="7"/>
  <c r="L22" i="7"/>
  <c r="AA90" i="10"/>
  <c r="P980" i="7"/>
  <c r="G237" i="15"/>
  <c r="G206" i="15" s="1"/>
  <c r="Q69" i="42"/>
  <c r="E9" i="42"/>
  <c r="E69" i="42" s="1"/>
  <c r="J1086" i="7"/>
  <c r="J1151" i="7" s="1"/>
  <c r="J1154" i="7" s="1"/>
  <c r="J412" i="7"/>
  <c r="J422" i="7" s="1"/>
  <c r="J460" i="7" s="1"/>
  <c r="AN34" i="42"/>
  <c r="AN55" i="42" s="1"/>
  <c r="D88" i="42"/>
  <c r="J17" i="6"/>
  <c r="J49" i="6" s="1"/>
  <c r="J722" i="6"/>
  <c r="F6" i="16"/>
  <c r="H544" i="8"/>
  <c r="H7" i="8"/>
  <c r="H523" i="8"/>
  <c r="Q129" i="8" l="1"/>
  <c r="Q139" i="8" s="1"/>
  <c r="R430" i="8"/>
  <c r="R491" i="8" s="1"/>
  <c r="AB146" i="11"/>
  <c r="AC146" i="11" s="1"/>
  <c r="L28" i="7"/>
  <c r="I9" i="13" s="1"/>
  <c r="L34" i="7"/>
  <c r="R129" i="8"/>
  <c r="R139" i="8" s="1"/>
  <c r="R15" i="8" s="1"/>
  <c r="P7" i="17" s="1"/>
  <c r="AW19" i="42" s="1"/>
  <c r="O310" i="15" s="1"/>
  <c r="R372" i="7"/>
  <c r="AI115" i="10" s="1"/>
  <c r="AJ115" i="10" s="1"/>
  <c r="R1052" i="7" s="1"/>
  <c r="R1726" i="6"/>
  <c r="R602" i="6" s="1"/>
  <c r="AK237" i="10"/>
  <c r="AJ146" i="11" s="1"/>
  <c r="J1768" i="6"/>
  <c r="J622" i="6"/>
  <c r="J624" i="6" s="1"/>
  <c r="N137" i="3"/>
  <c r="R52" i="27"/>
  <c r="R54" i="27" s="1"/>
  <c r="R56" i="27" s="1"/>
  <c r="M134" i="3"/>
  <c r="R1795" i="6"/>
  <c r="R1910" i="6" s="1"/>
  <c r="R31" i="6"/>
  <c r="R47" i="6" s="1"/>
  <c r="R594" i="6"/>
  <c r="O75" i="27"/>
  <c r="P73" i="27" s="1"/>
  <c r="F19" i="17"/>
  <c r="F46" i="17" s="1"/>
  <c r="F341" i="34"/>
  <c r="F343" i="34" s="1"/>
  <c r="F178" i="34" s="1"/>
  <c r="E110" i="15"/>
  <c r="G6" i="16"/>
  <c r="H10" i="8"/>
  <c r="I10" i="8" s="1"/>
  <c r="I7" i="8"/>
  <c r="H526" i="8"/>
  <c r="I526" i="8" s="1"/>
  <c r="I523" i="8"/>
  <c r="H553" i="8"/>
  <c r="I553" i="8" s="1"/>
  <c r="I544" i="8"/>
  <c r="F336" i="34"/>
  <c r="F388" i="34"/>
  <c r="F565" i="34"/>
  <c r="F573" i="34" s="1"/>
  <c r="F574" i="34" s="1"/>
  <c r="F255" i="34" s="1"/>
  <c r="D100" i="47"/>
  <c r="D88" i="47"/>
  <c r="D90" i="47" s="1"/>
  <c r="F158" i="15"/>
  <c r="E162" i="15"/>
  <c r="E241" i="3" s="1"/>
  <c r="X119" i="10"/>
  <c r="M137" i="3"/>
  <c r="Q52" i="27"/>
  <c r="Q54" i="27" s="1"/>
  <c r="Q56" i="27" s="1"/>
  <c r="P62" i="27"/>
  <c r="P72" i="27" s="1"/>
  <c r="O69" i="27"/>
  <c r="AA106" i="10"/>
  <c r="O995" i="7" s="1"/>
  <c r="O392" i="7" s="1"/>
  <c r="O50" i="7" s="1"/>
  <c r="K45" i="3" s="1"/>
  <c r="AB90" i="10"/>
  <c r="AD92" i="10"/>
  <c r="AE92" i="10" s="1"/>
  <c r="Q979" i="7"/>
  <c r="AD115" i="10"/>
  <c r="P1052" i="7" s="1"/>
  <c r="P1051" i="7"/>
  <c r="O79" i="8"/>
  <c r="K135" i="3"/>
  <c r="O602" i="6"/>
  <c r="O607" i="6" s="1"/>
  <c r="O1731" i="6"/>
  <c r="N548" i="8"/>
  <c r="N551" i="8" s="1"/>
  <c r="N14" i="8"/>
  <c r="G309" i="3"/>
  <c r="K1174" i="7"/>
  <c r="K234" i="7"/>
  <c r="M157" i="15"/>
  <c r="P344" i="15" s="1"/>
  <c r="P349" i="15" s="1"/>
  <c r="N101" i="17"/>
  <c r="P35" i="6"/>
  <c r="M26" i="13" s="1"/>
  <c r="L223" i="7"/>
  <c r="L1193" i="7"/>
  <c r="Q31" i="6"/>
  <c r="Q47" i="6" s="1"/>
  <c r="Q594" i="6"/>
  <c r="K7" i="16"/>
  <c r="M17" i="8"/>
  <c r="P1726" i="6"/>
  <c r="AE237" i="10"/>
  <c r="AD146" i="11" s="1"/>
  <c r="K304" i="3"/>
  <c r="O2009" i="6"/>
  <c r="Q1910" i="6"/>
  <c r="L7" i="47" s="1"/>
  <c r="Q629" i="6"/>
  <c r="Q665" i="6" s="1"/>
  <c r="Q32" i="6" s="1"/>
  <c r="P2029" i="6"/>
  <c r="P596" i="6"/>
  <c r="O1056" i="7"/>
  <c r="Q549" i="8"/>
  <c r="Q15" i="8"/>
  <c r="O7" i="17" s="1"/>
  <c r="AV19" i="42" s="1"/>
  <c r="N310" i="15" s="1"/>
  <c r="AD91" i="10"/>
  <c r="AE91" i="10" s="1"/>
  <c r="Q978" i="7"/>
  <c r="R978" i="7" s="1"/>
  <c r="AJ91" i="10" s="1"/>
  <c r="AK91" i="10" s="1"/>
  <c r="P376" i="7"/>
  <c r="P382" i="7" s="1"/>
  <c r="P25" i="7" s="1"/>
  <c r="P985" i="7"/>
  <c r="L132" i="3"/>
  <c r="O217" i="7"/>
  <c r="O696" i="7"/>
  <c r="O698" i="7" s="1"/>
  <c r="O700" i="7" s="1"/>
  <c r="O709" i="7" s="1"/>
  <c r="Q980" i="7"/>
  <c r="AD90" i="10"/>
  <c r="J87" i="47"/>
  <c r="L337" i="34"/>
  <c r="N40" i="11"/>
  <c r="K900" i="7"/>
  <c r="K232" i="10"/>
  <c r="J2007" i="6"/>
  <c r="F302" i="3"/>
  <c r="J138" i="3"/>
  <c r="J139" i="3" s="1"/>
  <c r="N219" i="7"/>
  <c r="AF237" i="10"/>
  <c r="K569" i="34"/>
  <c r="K340" i="34"/>
  <c r="G555" i="34"/>
  <c r="G325" i="34"/>
  <c r="H322" i="34"/>
  <c r="F47" i="47"/>
  <c r="AF115" i="10"/>
  <c r="J97" i="16"/>
  <c r="I111" i="15"/>
  <c r="L327" i="15" s="1"/>
  <c r="L335" i="15" s="1"/>
  <c r="AB115" i="10"/>
  <c r="AA51" i="11" s="1"/>
  <c r="AB51" i="11" s="1"/>
  <c r="AC51" i="11" s="1"/>
  <c r="M221" i="7"/>
  <c r="M22" i="7"/>
  <c r="P694" i="7"/>
  <c r="P318" i="8"/>
  <c r="P70" i="8"/>
  <c r="Q245" i="8"/>
  <c r="R245" i="8" s="1"/>
  <c r="J444" i="7"/>
  <c r="J447" i="7" s="1"/>
  <c r="J14" i="7"/>
  <c r="F96" i="16"/>
  <c r="F98" i="16" s="1"/>
  <c r="F100" i="16" s="1"/>
  <c r="F102" i="16" s="1"/>
  <c r="E193" i="34"/>
  <c r="AB11" i="42"/>
  <c r="E270" i="15" s="1"/>
  <c r="F270" i="15" s="1"/>
  <c r="F8" i="16"/>
  <c r="H513" i="8"/>
  <c r="J2031" i="6"/>
  <c r="J724" i="6"/>
  <c r="F306" i="3" s="1"/>
  <c r="F317" i="34" l="1"/>
  <c r="I326" i="15"/>
  <c r="I334" i="15" s="1"/>
  <c r="I337" i="15" s="1"/>
  <c r="AE146" i="11"/>
  <c r="AF146" i="11" s="1"/>
  <c r="R1051" i="7"/>
  <c r="J38" i="7"/>
  <c r="M28" i="7"/>
  <c r="J9" i="13" s="1"/>
  <c r="M34" i="7"/>
  <c r="R549" i="8"/>
  <c r="AK115" i="10"/>
  <c r="AJ51" i="11" s="1"/>
  <c r="G46" i="17"/>
  <c r="F179" i="34"/>
  <c r="J667" i="6"/>
  <c r="J16" i="6"/>
  <c r="J1912" i="6"/>
  <c r="J1914" i="6" s="1"/>
  <c r="E6" i="47"/>
  <c r="R62" i="27"/>
  <c r="R72" i="27" s="1"/>
  <c r="AW25" i="42"/>
  <c r="AG90" i="10"/>
  <c r="AH90" i="10" s="1"/>
  <c r="R980" i="7"/>
  <c r="AJ90" i="10" s="1"/>
  <c r="R70" i="8"/>
  <c r="R318" i="8"/>
  <c r="R2029" i="6"/>
  <c r="R596" i="6"/>
  <c r="R629" i="6"/>
  <c r="R665" i="6" s="1"/>
  <c r="R32" i="6" s="1"/>
  <c r="R35" i="6" s="1"/>
  <c r="O26" i="13" s="1"/>
  <c r="N134" i="3"/>
  <c r="AG92" i="10"/>
  <c r="AH92" i="10" s="1"/>
  <c r="R979" i="7"/>
  <c r="AJ92" i="10" s="1"/>
  <c r="AK92" i="10" s="1"/>
  <c r="O157" i="15"/>
  <c r="O337" i="34" s="1"/>
  <c r="P101" i="17"/>
  <c r="G19" i="17"/>
  <c r="P75" i="27"/>
  <c r="Q73" i="27" s="1"/>
  <c r="AA119" i="10"/>
  <c r="F50" i="17"/>
  <c r="G50" i="17" s="1"/>
  <c r="F88" i="34"/>
  <c r="H19" i="8"/>
  <c r="H23" i="8" s="1"/>
  <c r="I23" i="8" s="1"/>
  <c r="F110" i="15"/>
  <c r="F115" i="16"/>
  <c r="G8" i="16"/>
  <c r="E112" i="15"/>
  <c r="H555" i="8"/>
  <c r="E185" i="15"/>
  <c r="F162" i="15"/>
  <c r="F505" i="34"/>
  <c r="F396" i="34"/>
  <c r="F393" i="34"/>
  <c r="D98" i="47"/>
  <c r="D95" i="47"/>
  <c r="D97" i="47" s="1"/>
  <c r="H516" i="8"/>
  <c r="I513" i="8"/>
  <c r="Q35" i="6"/>
  <c r="N26" i="13" s="1"/>
  <c r="P69" i="27"/>
  <c r="Q62" i="27"/>
  <c r="Q72" i="27" s="1"/>
  <c r="P79" i="8"/>
  <c r="L135" i="3"/>
  <c r="M1193" i="7"/>
  <c r="M223" i="7"/>
  <c r="Q1726" i="6"/>
  <c r="AH237" i="10"/>
  <c r="K348" i="7"/>
  <c r="N88" i="10"/>
  <c r="O101" i="17"/>
  <c r="N157" i="15"/>
  <c r="Q344" i="15" s="1"/>
  <c r="Q349" i="15" s="1"/>
  <c r="Q596" i="6"/>
  <c r="Q2029" i="6"/>
  <c r="L7" i="16"/>
  <c r="N17" i="8"/>
  <c r="P1056" i="7"/>
  <c r="J1612" i="6"/>
  <c r="M232" i="10"/>
  <c r="L140" i="11" s="1"/>
  <c r="M140" i="11" s="1"/>
  <c r="P602" i="6"/>
  <c r="P607" i="6" s="1"/>
  <c r="P1731" i="6"/>
  <c r="L234" i="7"/>
  <c r="H309" i="3"/>
  <c r="L1174" i="7"/>
  <c r="AG115" i="10"/>
  <c r="Q1051" i="7"/>
  <c r="P217" i="7"/>
  <c r="P696" i="7"/>
  <c r="P698" i="7" s="1"/>
  <c r="P700" i="7" s="1"/>
  <c r="P709" i="7" s="1"/>
  <c r="G47" i="47"/>
  <c r="I322" i="34"/>
  <c r="O219" i="7"/>
  <c r="K138" i="3"/>
  <c r="K139" i="3" s="1"/>
  <c r="AG91" i="10"/>
  <c r="AH91" i="10" s="1"/>
  <c r="Q985" i="7"/>
  <c r="Q376" i="7"/>
  <c r="Q382" i="7" s="1"/>
  <c r="Q25" i="7" s="1"/>
  <c r="M132" i="3"/>
  <c r="K87" i="47"/>
  <c r="M337" i="34"/>
  <c r="O548" i="8"/>
  <c r="O551" i="8" s="1"/>
  <c r="O14" i="8"/>
  <c r="N221" i="7"/>
  <c r="N22" i="7"/>
  <c r="L569" i="34"/>
  <c r="L340" i="34"/>
  <c r="Q694" i="7"/>
  <c r="Q70" i="8"/>
  <c r="Q318" i="8"/>
  <c r="H555" i="34"/>
  <c r="H325" i="34"/>
  <c r="AE90" i="10"/>
  <c r="AD106" i="10"/>
  <c r="P995" i="7" s="1"/>
  <c r="P392" i="7" s="1"/>
  <c r="P50" i="7" s="1"/>
  <c r="L45" i="3" s="1"/>
  <c r="L304" i="3"/>
  <c r="P2009" i="6"/>
  <c r="J111" i="15"/>
  <c r="M327" i="15" s="1"/>
  <c r="M335" i="15" s="1"/>
  <c r="K97" i="16"/>
  <c r="AE115" i="10"/>
  <c r="AD51" i="11" s="1"/>
  <c r="AE51" i="11" s="1"/>
  <c r="AF51" i="11" s="1"/>
  <c r="J1196" i="7"/>
  <c r="E275" i="15"/>
  <c r="F321" i="34"/>
  <c r="D46" i="47"/>
  <c r="D48" i="47" s="1"/>
  <c r="D50" i="47" s="1"/>
  <c r="J2011" i="6"/>
  <c r="K244" i="10"/>
  <c r="AB15" i="42"/>
  <c r="F11" i="16"/>
  <c r="G11" i="16" s="1"/>
  <c r="F112" i="15" l="1"/>
  <c r="I328" i="15"/>
  <c r="J19" i="6"/>
  <c r="J48" i="6"/>
  <c r="N28" i="7"/>
  <c r="K9" i="13" s="1"/>
  <c r="N34" i="7"/>
  <c r="H323" i="8"/>
  <c r="I320" i="8"/>
  <c r="N304" i="3"/>
  <c r="E115" i="15"/>
  <c r="I331" i="15" s="1"/>
  <c r="AK90" i="10"/>
  <c r="AJ106" i="10"/>
  <c r="R995" i="7" s="1"/>
  <c r="R694" i="7"/>
  <c r="R217" i="7" s="1"/>
  <c r="J669" i="6"/>
  <c r="J2030" i="6"/>
  <c r="E20" i="47"/>
  <c r="E8" i="47"/>
  <c r="E10" i="47" s="1"/>
  <c r="E18" i="47" s="1"/>
  <c r="N135" i="3"/>
  <c r="R79" i="8"/>
  <c r="R69" i="27"/>
  <c r="O315" i="15"/>
  <c r="N132" i="3"/>
  <c r="O569" i="34"/>
  <c r="O340" i="34"/>
  <c r="R985" i="7"/>
  <c r="AG146" i="11"/>
  <c r="AH146" i="11" s="1"/>
  <c r="AI146" i="11" s="1"/>
  <c r="AK146" i="11" s="1"/>
  <c r="R2009" i="6"/>
  <c r="R376" i="7"/>
  <c r="R382" i="7" s="1"/>
  <c r="R25" i="7" s="1"/>
  <c r="Q1052" i="7"/>
  <c r="Q1056" i="7" s="1"/>
  <c r="Q75" i="27"/>
  <c r="R73" i="27" s="1"/>
  <c r="R75" i="27" s="1"/>
  <c r="F120" i="17"/>
  <c r="F124" i="17" s="1"/>
  <c r="F126" i="17" s="1"/>
  <c r="E94" i="3" s="1"/>
  <c r="AN58" i="42"/>
  <c r="AN57" i="42" s="1"/>
  <c r="AN61" i="42" s="1"/>
  <c r="F647" i="34"/>
  <c r="F649" i="34" s="1"/>
  <c r="F265" i="34" s="1"/>
  <c r="F92" i="34"/>
  <c r="F101" i="34" s="1"/>
  <c r="F116" i="34" s="1"/>
  <c r="F119" i="34" s="1"/>
  <c r="F121" i="34" s="1"/>
  <c r="I19" i="8"/>
  <c r="H528" i="8"/>
  <c r="I516" i="8"/>
  <c r="F397" i="34"/>
  <c r="F192" i="34" s="1"/>
  <c r="F193" i="34" s="1"/>
  <c r="F185" i="15"/>
  <c r="E188" i="15"/>
  <c r="AD119" i="10"/>
  <c r="E286" i="15"/>
  <c r="F286" i="15" s="1"/>
  <c r="F275" i="15"/>
  <c r="Q69" i="27"/>
  <c r="AH115" i="10"/>
  <c r="O22" i="7"/>
  <c r="O221" i="7"/>
  <c r="L138" i="3"/>
  <c r="L139" i="3" s="1"/>
  <c r="P219" i="7"/>
  <c r="M135" i="3"/>
  <c r="Q79" i="8"/>
  <c r="M569" i="34"/>
  <c r="M340" i="34"/>
  <c r="I555" i="34"/>
  <c r="I325" i="34"/>
  <c r="K1563" i="6"/>
  <c r="N140" i="11"/>
  <c r="M304" i="3"/>
  <c r="Q2009" i="6"/>
  <c r="AG106" i="10"/>
  <c r="Q217" i="7"/>
  <c r="Q696" i="7"/>
  <c r="Q698" i="7" s="1"/>
  <c r="Q700" i="7" s="1"/>
  <c r="Q709" i="7" s="1"/>
  <c r="J518" i="6"/>
  <c r="J523" i="6" s="1"/>
  <c r="J1617" i="6"/>
  <c r="N337" i="34"/>
  <c r="L87" i="47"/>
  <c r="Q602" i="6"/>
  <c r="Q607" i="6" s="1"/>
  <c r="Q1731" i="6"/>
  <c r="P548" i="8"/>
  <c r="P551" i="8" s="1"/>
  <c r="P14" i="8"/>
  <c r="N1193" i="7"/>
  <c r="N223" i="7"/>
  <c r="J322" i="34"/>
  <c r="H47" i="47"/>
  <c r="O17" i="8"/>
  <c r="M7" i="16"/>
  <c r="K111" i="15"/>
  <c r="N327" i="15" s="1"/>
  <c r="N335" i="15" s="1"/>
  <c r="L97" i="16"/>
  <c r="P88" i="10"/>
  <c r="P106" i="10" s="1"/>
  <c r="O40" i="11" s="1"/>
  <c r="N106" i="10"/>
  <c r="I309" i="3"/>
  <c r="M1174" i="7"/>
  <c r="M234" i="7"/>
  <c r="E288" i="15"/>
  <c r="F288" i="15" s="1"/>
  <c r="F313" i="3"/>
  <c r="K117" i="10"/>
  <c r="J1177" i="7"/>
  <c r="F375" i="34"/>
  <c r="F383" i="34" s="1"/>
  <c r="F551" i="34"/>
  <c r="F558" i="34" s="1"/>
  <c r="F559" i="34" s="1"/>
  <c r="F253" i="34" s="1"/>
  <c r="F327" i="34"/>
  <c r="F326" i="34"/>
  <c r="AB27" i="42"/>
  <c r="D55" i="47"/>
  <c r="D57" i="47" s="1"/>
  <c r="D58" i="47"/>
  <c r="J1990" i="6"/>
  <c r="M244" i="10"/>
  <c r="F18" i="16"/>
  <c r="E137" i="15" l="1"/>
  <c r="F137" i="15" s="1"/>
  <c r="E240" i="3"/>
  <c r="G25" i="13"/>
  <c r="O28" i="7"/>
  <c r="L9" i="13" s="1"/>
  <c r="L44" i="13" s="1"/>
  <c r="V19" i="42" s="1"/>
  <c r="O34" i="7"/>
  <c r="I323" i="8"/>
  <c r="H329" i="8"/>
  <c r="H328" i="8"/>
  <c r="F115" i="15"/>
  <c r="AJ119" i="10"/>
  <c r="R696" i="7"/>
  <c r="R698" i="7" s="1"/>
  <c r="R700" i="7" s="1"/>
  <c r="R709" i="7" s="1"/>
  <c r="L241" i="10"/>
  <c r="J2010" i="6"/>
  <c r="K241" i="10"/>
  <c r="F305" i="3"/>
  <c r="R548" i="8"/>
  <c r="R551" i="8" s="1"/>
  <c r="R14" i="8"/>
  <c r="H155" i="8"/>
  <c r="AG51" i="11"/>
  <c r="AH51" i="11" s="1"/>
  <c r="AI51" i="11" s="1"/>
  <c r="AK51" i="11" s="1"/>
  <c r="R1056" i="7"/>
  <c r="Q995" i="7"/>
  <c r="Q392" i="7" s="1"/>
  <c r="Q50" i="7" s="1"/>
  <c r="M45" i="3" s="1"/>
  <c r="R603" i="6"/>
  <c r="R607" i="6" s="1"/>
  <c r="R1731" i="6"/>
  <c r="N138" i="3"/>
  <c r="N139" i="3" s="1"/>
  <c r="R219" i="7"/>
  <c r="H506" i="8"/>
  <c r="I506" i="8" s="1"/>
  <c r="F449" i="34"/>
  <c r="F455" i="34" s="1"/>
  <c r="F460" i="34" s="1"/>
  <c r="F275" i="34" s="1"/>
  <c r="F44" i="16"/>
  <c r="F47" i="34" s="1"/>
  <c r="F51" i="34" s="1"/>
  <c r="F60" i="34" s="1"/>
  <c r="F75" i="34" s="1"/>
  <c r="F78" i="34" s="1"/>
  <c r="F80" i="34" s="1"/>
  <c r="G18" i="16"/>
  <c r="E190" i="15"/>
  <c r="E193" i="15"/>
  <c r="J363" i="8" s="1"/>
  <c r="H533" i="8"/>
  <c r="I533" i="8" s="1"/>
  <c r="I528" i="8"/>
  <c r="I47" i="47"/>
  <c r="K322" i="34"/>
  <c r="N234" i="7"/>
  <c r="J309" i="3"/>
  <c r="N1174" i="7"/>
  <c r="N569" i="34"/>
  <c r="N340" i="34"/>
  <c r="Q219" i="7"/>
  <c r="M138" i="3"/>
  <c r="M139" i="3" s="1"/>
  <c r="K481" i="6"/>
  <c r="K489" i="6" s="1"/>
  <c r="K1569" i="6"/>
  <c r="K1604" i="6" s="1"/>
  <c r="K1606" i="6" s="1"/>
  <c r="Q14" i="8"/>
  <c r="Q548" i="8"/>
  <c r="Q551" i="8" s="1"/>
  <c r="P221" i="7"/>
  <c r="P22" i="7"/>
  <c r="J325" i="34"/>
  <c r="J555" i="34"/>
  <c r="P40" i="11"/>
  <c r="L111" i="15"/>
  <c r="O327" i="15" s="1"/>
  <c r="O335" i="15" s="1"/>
  <c r="M97" i="16"/>
  <c r="P17" i="8"/>
  <c r="N7" i="16"/>
  <c r="O223" i="7"/>
  <c r="O1193" i="7"/>
  <c r="AG119" i="10"/>
  <c r="M117" i="10"/>
  <c r="J1160" i="7"/>
  <c r="F380" i="34"/>
  <c r="F384" i="34" s="1"/>
  <c r="F189" i="34" s="1"/>
  <c r="F493" i="34"/>
  <c r="F497" i="34" s="1"/>
  <c r="AB34" i="42"/>
  <c r="AB55" i="42" s="1"/>
  <c r="D87" i="42"/>
  <c r="F328" i="34"/>
  <c r="L153" i="11"/>
  <c r="J730" i="6"/>
  <c r="J1994" i="6"/>
  <c r="J108" i="8" l="1"/>
  <c r="J375" i="8"/>
  <c r="J493" i="8" s="1"/>
  <c r="J497" i="8" s="1"/>
  <c r="L248" i="15"/>
  <c r="L253" i="15" s="1"/>
  <c r="L61" i="15"/>
  <c r="L113" i="13"/>
  <c r="P28" i="7"/>
  <c r="M9" i="13" s="1"/>
  <c r="M44" i="13" s="1"/>
  <c r="W19" i="42" s="1"/>
  <c r="P34" i="7"/>
  <c r="I155" i="8"/>
  <c r="E128" i="3"/>
  <c r="M241" i="10"/>
  <c r="L149" i="11" s="1"/>
  <c r="M149" i="11" s="1"/>
  <c r="R17" i="8"/>
  <c r="P7" i="16"/>
  <c r="F79" i="16"/>
  <c r="F81" i="16" s="1"/>
  <c r="R22" i="7"/>
  <c r="R221" i="7"/>
  <c r="E140" i="15"/>
  <c r="E142" i="15" s="1"/>
  <c r="F48" i="16"/>
  <c r="AB58" i="42" s="1"/>
  <c r="G44" i="16"/>
  <c r="F451" i="34"/>
  <c r="F675" i="34"/>
  <c r="F281" i="34" s="1"/>
  <c r="E195" i="15"/>
  <c r="I352" i="15" s="1"/>
  <c r="K309" i="3"/>
  <c r="O1174" i="7"/>
  <c r="O234" i="7"/>
  <c r="L900" i="7"/>
  <c r="Q40" i="11"/>
  <c r="O7" i="16"/>
  <c r="Q17" i="8"/>
  <c r="Q221" i="7"/>
  <c r="Q22" i="7"/>
  <c r="L322" i="34"/>
  <c r="J47" i="47"/>
  <c r="P223" i="7"/>
  <c r="P1193" i="7"/>
  <c r="K13" i="6"/>
  <c r="K45" i="6" s="1"/>
  <c r="K510" i="6"/>
  <c r="K325" i="34"/>
  <c r="K555" i="34"/>
  <c r="M111" i="15"/>
  <c r="P327" i="15" s="1"/>
  <c r="P335" i="15" s="1"/>
  <c r="N97" i="16"/>
  <c r="J453" i="7"/>
  <c r="J1164" i="7"/>
  <c r="L54" i="11"/>
  <c r="F641" i="34"/>
  <c r="F643" i="34" s="1"/>
  <c r="F263" i="34" s="1"/>
  <c r="F175" i="34"/>
  <c r="F176" i="34" s="1"/>
  <c r="E190" i="34"/>
  <c r="F434" i="34"/>
  <c r="F101" i="3"/>
  <c r="J735" i="6"/>
  <c r="M153" i="11"/>
  <c r="L9" i="15" l="1"/>
  <c r="L292" i="34" s="1"/>
  <c r="L523" i="34" s="1"/>
  <c r="L816" i="34"/>
  <c r="J502" i="8"/>
  <c r="J150" i="8" s="1"/>
  <c r="J503" i="8"/>
  <c r="J151" i="8" s="1"/>
  <c r="AO10" i="42"/>
  <c r="J111" i="8"/>
  <c r="M248" i="15"/>
  <c r="M253" i="15" s="1"/>
  <c r="L307" i="34"/>
  <c r="L310" i="34" s="1"/>
  <c r="M113" i="13"/>
  <c r="M61" i="15"/>
  <c r="R28" i="7"/>
  <c r="O9" i="13" s="1"/>
  <c r="O44" i="13" s="1"/>
  <c r="Y19" i="42" s="1"/>
  <c r="R34" i="7"/>
  <c r="Q28" i="7"/>
  <c r="N9" i="13" s="1"/>
  <c r="N44" i="13" s="1"/>
  <c r="N61" i="15" s="1"/>
  <c r="N816" i="34" s="1"/>
  <c r="Q34" i="7"/>
  <c r="AP9" i="42"/>
  <c r="H299" i="15" s="1"/>
  <c r="L155" i="11"/>
  <c r="K1753" i="6"/>
  <c r="N149" i="11"/>
  <c r="O111" i="15"/>
  <c r="AK19" i="42"/>
  <c r="P97" i="16"/>
  <c r="R223" i="7"/>
  <c r="R1193" i="7"/>
  <c r="E145" i="15"/>
  <c r="F116" i="16"/>
  <c r="F120" i="16" s="1"/>
  <c r="F122" i="16" s="1"/>
  <c r="E93" i="3" s="1"/>
  <c r="G48" i="16"/>
  <c r="K512" i="6"/>
  <c r="K2027" i="6"/>
  <c r="Q223" i="7"/>
  <c r="Q1193" i="7"/>
  <c r="Q88" i="10"/>
  <c r="L348" i="7"/>
  <c r="L555" i="34"/>
  <c r="L325" i="34"/>
  <c r="N111" i="15"/>
  <c r="Q327" i="15" s="1"/>
  <c r="Q335" i="15" s="1"/>
  <c r="O97" i="16"/>
  <c r="K47" i="47"/>
  <c r="M322" i="34"/>
  <c r="P1174" i="7"/>
  <c r="L309" i="3"/>
  <c r="P234" i="7"/>
  <c r="M54" i="11"/>
  <c r="J458" i="7"/>
  <c r="AB57" i="42"/>
  <c r="AB61" i="42" s="1"/>
  <c r="F440" i="34"/>
  <c r="F509" i="34"/>
  <c r="K1940" i="6"/>
  <c r="N153" i="11"/>
  <c r="L295" i="34" l="1"/>
  <c r="M307" i="34"/>
  <c r="M310" i="34" s="1"/>
  <c r="M816" i="34"/>
  <c r="J506" i="8"/>
  <c r="G300" i="15"/>
  <c r="AO11" i="42"/>
  <c r="G301" i="15" s="1"/>
  <c r="J542" i="8"/>
  <c r="J8" i="8" s="1"/>
  <c r="H6" i="17" s="1"/>
  <c r="J141" i="8"/>
  <c r="O322" i="34"/>
  <c r="O325" i="34" s="1"/>
  <c r="O248" i="15"/>
  <c r="O253" i="15" s="1"/>
  <c r="L539" i="34"/>
  <c r="L653" i="34"/>
  <c r="L656" i="34" s="1"/>
  <c r="L663" i="34" s="1"/>
  <c r="O61" i="15"/>
  <c r="Y25" i="42"/>
  <c r="O113" i="13"/>
  <c r="Y77" i="42"/>
  <c r="Y81" i="42" s="1"/>
  <c r="X19" i="42"/>
  <c r="N113" i="13"/>
  <c r="M9" i="15"/>
  <c r="M292" i="34" s="1"/>
  <c r="M523" i="34" s="1"/>
  <c r="AK25" i="42"/>
  <c r="O279" i="15"/>
  <c r="AP12" i="42"/>
  <c r="H302" i="15" s="1"/>
  <c r="H392" i="34"/>
  <c r="AQ9" i="42"/>
  <c r="I299" i="15" s="1"/>
  <c r="H332" i="8"/>
  <c r="I332" i="8" s="1"/>
  <c r="H90" i="8"/>
  <c r="H29" i="8" s="1"/>
  <c r="H91" i="8"/>
  <c r="H30" i="8" s="1"/>
  <c r="F436" i="34"/>
  <c r="J189" i="8"/>
  <c r="J48" i="8" s="1"/>
  <c r="N309" i="3"/>
  <c r="F674" i="34"/>
  <c r="F280" i="34" s="1"/>
  <c r="E147" i="15"/>
  <c r="M19" i="42"/>
  <c r="K1768" i="6"/>
  <c r="K622" i="6"/>
  <c r="K624" i="6" s="1"/>
  <c r="R1174" i="7"/>
  <c r="R234" i="7"/>
  <c r="M539" i="34"/>
  <c r="L47" i="47"/>
  <c r="N322" i="34"/>
  <c r="M309" i="3"/>
  <c r="Q1174" i="7"/>
  <c r="Q234" i="7"/>
  <c r="M555" i="34"/>
  <c r="M325" i="34"/>
  <c r="S88" i="10"/>
  <c r="S106" i="10" s="1"/>
  <c r="R40" i="11" s="1"/>
  <c r="Q106" i="10"/>
  <c r="N9" i="15"/>
  <c r="N292" i="34" s="1"/>
  <c r="N307" i="34"/>
  <c r="G302" i="3"/>
  <c r="N232" i="10"/>
  <c r="K2007" i="6"/>
  <c r="N54" i="11"/>
  <c r="K1072" i="7"/>
  <c r="F445" i="34"/>
  <c r="F273" i="34" s="1"/>
  <c r="F510" i="34"/>
  <c r="F235" i="34" s="1"/>
  <c r="K1944" i="6"/>
  <c r="K1983" i="6" s="1"/>
  <c r="K1985" i="6" s="1"/>
  <c r="K690" i="6"/>
  <c r="K693" i="6" s="1"/>
  <c r="I332" i="15" l="1"/>
  <c r="I338" i="15" s="1"/>
  <c r="M653" i="34"/>
  <c r="M656" i="34" s="1"/>
  <c r="M663" i="34" s="1"/>
  <c r="O307" i="34"/>
  <c r="O310" i="34" s="1"/>
  <c r="O816" i="34"/>
  <c r="G306" i="15"/>
  <c r="G317" i="15" s="1"/>
  <c r="AO15" i="42"/>
  <c r="AO27" i="42" s="1"/>
  <c r="G342" i="34"/>
  <c r="H100" i="17"/>
  <c r="H102" i="17" s="1"/>
  <c r="H104" i="17" s="1"/>
  <c r="H106" i="17" s="1"/>
  <c r="H119" i="17" s="1"/>
  <c r="G156" i="15"/>
  <c r="H8" i="17"/>
  <c r="H12" i="17" s="1"/>
  <c r="J524" i="8"/>
  <c r="J145" i="8"/>
  <c r="O555" i="34"/>
  <c r="N248" i="15"/>
  <c r="N253" i="15" s="1"/>
  <c r="O9" i="15"/>
  <c r="O292" i="34" s="1"/>
  <c r="O295" i="34" s="1"/>
  <c r="M295" i="34"/>
  <c r="O284" i="15"/>
  <c r="O217" i="15"/>
  <c r="O222" i="15" s="1"/>
  <c r="I392" i="34"/>
  <c r="AQ12" i="42"/>
  <c r="I302" i="15" s="1"/>
  <c r="J193" i="8"/>
  <c r="J320" i="8" s="1"/>
  <c r="J323" i="8" s="1"/>
  <c r="H34" i="8"/>
  <c r="I34" i="8" s="1"/>
  <c r="M25" i="42"/>
  <c r="M77" i="42"/>
  <c r="M81" i="42" s="1"/>
  <c r="K667" i="6"/>
  <c r="K16" i="6"/>
  <c r="K48" i="6" s="1"/>
  <c r="F6" i="47"/>
  <c r="K1912" i="6"/>
  <c r="K1914" i="6" s="1"/>
  <c r="H95" i="8"/>
  <c r="S40" i="11"/>
  <c r="N555" i="34"/>
  <c r="N325" i="34"/>
  <c r="N539" i="34"/>
  <c r="N310" i="34"/>
  <c r="N653" i="34"/>
  <c r="N656" i="34" s="1"/>
  <c r="N663" i="34" s="1"/>
  <c r="P232" i="10"/>
  <c r="O140" i="11" s="1"/>
  <c r="P140" i="11" s="1"/>
  <c r="K1612" i="6"/>
  <c r="N523" i="34"/>
  <c r="N295" i="34"/>
  <c r="H206" i="15"/>
  <c r="R69" i="42"/>
  <c r="F9" i="42"/>
  <c r="F69" i="42" s="1"/>
  <c r="K1086" i="7"/>
  <c r="K1151" i="7" s="1"/>
  <c r="K1154" i="7" s="1"/>
  <c r="K412" i="7"/>
  <c r="K422" i="7" s="1"/>
  <c r="K460" i="7" s="1"/>
  <c r="K17" i="6"/>
  <c r="K49" i="6" s="1"/>
  <c r="K722" i="6"/>
  <c r="O653" i="34" l="1"/>
  <c r="O656" i="34" s="1"/>
  <c r="O663" i="34" s="1"/>
  <c r="O539" i="34"/>
  <c r="G319" i="15"/>
  <c r="E88" i="42"/>
  <c r="AO34" i="42"/>
  <c r="AO55" i="42" s="1"/>
  <c r="G332" i="34"/>
  <c r="E86" i="47"/>
  <c r="J343" i="15"/>
  <c r="G158" i="15"/>
  <c r="G162" i="15" s="1"/>
  <c r="H19" i="17"/>
  <c r="H46" i="17" s="1"/>
  <c r="G341" i="34"/>
  <c r="G343" i="34" s="1"/>
  <c r="G178" i="34" s="1"/>
  <c r="G179" i="34" s="1"/>
  <c r="J514" i="8"/>
  <c r="J155" i="8"/>
  <c r="F128" i="3" s="1"/>
  <c r="O523" i="34"/>
  <c r="E127" i="3"/>
  <c r="E129" i="3" s="1"/>
  <c r="J329" i="8"/>
  <c r="J328" i="8"/>
  <c r="E225" i="3"/>
  <c r="J50" i="8"/>
  <c r="J81" i="8" s="1"/>
  <c r="J84" i="8" s="1"/>
  <c r="G379" i="34"/>
  <c r="AC12" i="42"/>
  <c r="AC10" i="42"/>
  <c r="G269" i="15" s="1"/>
  <c r="K19" i="6"/>
  <c r="I95" i="8"/>
  <c r="F20" i="47"/>
  <c r="F8" i="47"/>
  <c r="F10" i="47" s="1"/>
  <c r="F18" i="47" s="1"/>
  <c r="K2030" i="6"/>
  <c r="K669" i="6"/>
  <c r="K518" i="6"/>
  <c r="K523" i="6" s="1"/>
  <c r="K1617" i="6"/>
  <c r="L1563" i="6"/>
  <c r="Q140" i="11"/>
  <c r="M900" i="7"/>
  <c r="T40" i="11"/>
  <c r="K444" i="7"/>
  <c r="K447" i="7" s="1"/>
  <c r="K14" i="7"/>
  <c r="K2031" i="6"/>
  <c r="K724" i="6"/>
  <c r="G306" i="3" s="1"/>
  <c r="G565" i="34" l="1"/>
  <c r="G573" i="34" s="1"/>
  <c r="G574" i="34" s="1"/>
  <c r="G255" i="34" s="1"/>
  <c r="G336" i="34"/>
  <c r="G388" i="34"/>
  <c r="E100" i="47"/>
  <c r="E88" i="47"/>
  <c r="E90" i="47" s="1"/>
  <c r="H50" i="17"/>
  <c r="G88" i="34"/>
  <c r="G185" i="15"/>
  <c r="G188" i="15" s="1"/>
  <c r="F241" i="3"/>
  <c r="J348" i="15"/>
  <c r="J346" i="15"/>
  <c r="J351" i="15" s="1"/>
  <c r="J354" i="15" s="1"/>
  <c r="K38" i="7"/>
  <c r="J541" i="8"/>
  <c r="J7" i="8" s="1"/>
  <c r="J10" i="8" s="1"/>
  <c r="G271" i="15"/>
  <c r="G209" i="15" s="1"/>
  <c r="E12" i="42"/>
  <c r="H25" i="13"/>
  <c r="O241" i="10"/>
  <c r="G305" i="3"/>
  <c r="K2010" i="6"/>
  <c r="N241" i="10"/>
  <c r="L481" i="6"/>
  <c r="L489" i="6" s="1"/>
  <c r="L1569" i="6"/>
  <c r="L1604" i="6" s="1"/>
  <c r="L1606" i="6" s="1"/>
  <c r="T88" i="10"/>
  <c r="M348" i="7"/>
  <c r="K1196" i="7"/>
  <c r="J523" i="8"/>
  <c r="J526" i="8" s="1"/>
  <c r="K2011" i="6"/>
  <c r="N244" i="10"/>
  <c r="G92" i="34" l="1"/>
  <c r="G647" i="34"/>
  <c r="G649" i="34" s="1"/>
  <c r="G265" i="34" s="1"/>
  <c r="G396" i="34"/>
  <c r="G393" i="34"/>
  <c r="G505" i="34"/>
  <c r="H120" i="17"/>
  <c r="H124" i="17" s="1"/>
  <c r="H126" i="17" s="1"/>
  <c r="F94" i="3" s="1"/>
  <c r="AO58" i="42"/>
  <c r="AO57" i="42" s="1"/>
  <c r="AO61" i="42" s="1"/>
  <c r="G190" i="15"/>
  <c r="G193" i="15"/>
  <c r="E98" i="47"/>
  <c r="E95" i="47"/>
  <c r="E97" i="47" s="1"/>
  <c r="H6" i="16"/>
  <c r="G110" i="15" s="1"/>
  <c r="J544" i="8"/>
  <c r="J553" i="8" s="1"/>
  <c r="J555" i="8" s="1"/>
  <c r="E71" i="42"/>
  <c r="G353" i="34"/>
  <c r="P241" i="10"/>
  <c r="O149" i="11" s="1"/>
  <c r="P149" i="11" s="1"/>
  <c r="V88" i="10"/>
  <c r="V106" i="10" s="1"/>
  <c r="U40" i="11" s="1"/>
  <c r="V40" i="11" s="1"/>
  <c r="T106" i="10"/>
  <c r="L13" i="6"/>
  <c r="L45" i="6" s="1"/>
  <c r="L510" i="6"/>
  <c r="G313" i="3"/>
  <c r="K1177" i="7"/>
  <c r="N117" i="10"/>
  <c r="G492" i="34"/>
  <c r="K1990" i="6"/>
  <c r="P244" i="10"/>
  <c r="J513" i="8"/>
  <c r="J516" i="8" s="1"/>
  <c r="J528" i="8" s="1"/>
  <c r="J533" i="8" s="1"/>
  <c r="J19" i="8"/>
  <c r="J23" i="8" s="1"/>
  <c r="G397" i="34" l="1"/>
  <c r="G192" i="34" s="1"/>
  <c r="G193" i="34" s="1"/>
  <c r="K363" i="8"/>
  <c r="G675" i="34"/>
  <c r="G281" i="34" s="1"/>
  <c r="G195" i="15"/>
  <c r="J352" i="15" s="1"/>
  <c r="G451" i="34"/>
  <c r="G449" i="34"/>
  <c r="G101" i="34"/>
  <c r="G116" i="34" s="1"/>
  <c r="G119" i="34" s="1"/>
  <c r="G121" i="34" s="1"/>
  <c r="G317" i="34"/>
  <c r="G321" i="34" s="1"/>
  <c r="J326" i="15"/>
  <c r="J334" i="15" s="1"/>
  <c r="J337" i="15" s="1"/>
  <c r="H96" i="16"/>
  <c r="H98" i="16" s="1"/>
  <c r="H100" i="16" s="1"/>
  <c r="H102" i="16" s="1"/>
  <c r="H8" i="16"/>
  <c r="H115" i="16" s="1"/>
  <c r="AC11" i="42"/>
  <c r="G270" i="15" s="1"/>
  <c r="G112" i="15"/>
  <c r="L2027" i="6"/>
  <c r="L512" i="6"/>
  <c r="K1160" i="7"/>
  <c r="P117" i="10"/>
  <c r="N900" i="7"/>
  <c r="W40" i="11"/>
  <c r="O153" i="11"/>
  <c r="K730" i="6"/>
  <c r="K1994" i="6"/>
  <c r="E46" i="47"/>
  <c r="E48" i="47" s="1"/>
  <c r="E50" i="47" s="1"/>
  <c r="L1753" i="6"/>
  <c r="Q149" i="11"/>
  <c r="K108" i="8" l="1"/>
  <c r="K375" i="8"/>
  <c r="K493" i="8" s="1"/>
  <c r="K497" i="8" s="1"/>
  <c r="G115" i="15"/>
  <c r="J331" i="15" s="1"/>
  <c r="J328" i="15"/>
  <c r="AC15" i="42"/>
  <c r="AC27" i="42" s="1"/>
  <c r="G275" i="15"/>
  <c r="G288" i="15" s="1"/>
  <c r="AR9" i="42"/>
  <c r="J299" i="15" s="1"/>
  <c r="H11" i="16"/>
  <c r="H18" i="16" s="1"/>
  <c r="H44" i="16" s="1"/>
  <c r="H48" i="16" s="1"/>
  <c r="H116" i="16" s="1"/>
  <c r="H302" i="3"/>
  <c r="L2007" i="6"/>
  <c r="Q232" i="10"/>
  <c r="K453" i="7"/>
  <c r="K1164" i="7"/>
  <c r="O54" i="11"/>
  <c r="G551" i="34"/>
  <c r="G558" i="34" s="1"/>
  <c r="G375" i="34"/>
  <c r="G380" i="34" s="1"/>
  <c r="G326" i="34"/>
  <c r="G327" i="34"/>
  <c r="P153" i="11"/>
  <c r="O155" i="11"/>
  <c r="W88" i="10"/>
  <c r="N348" i="7"/>
  <c r="E58" i="47"/>
  <c r="E55" i="47"/>
  <c r="E57" i="47" s="1"/>
  <c r="L1768" i="6"/>
  <c r="L622" i="6"/>
  <c r="L624" i="6" s="1"/>
  <c r="G101" i="3"/>
  <c r="K735" i="6"/>
  <c r="K502" i="8" l="1"/>
  <c r="K150" i="8" s="1"/>
  <c r="K503" i="8"/>
  <c r="K151" i="8" s="1"/>
  <c r="AP10" i="42"/>
  <c r="K111" i="8"/>
  <c r="G137" i="15"/>
  <c r="F240" i="3"/>
  <c r="G559" i="34"/>
  <c r="G253" i="34" s="1"/>
  <c r="G286" i="15"/>
  <c r="AR12" i="42"/>
  <c r="J302" i="15" s="1"/>
  <c r="J392" i="34"/>
  <c r="AS9" i="42"/>
  <c r="K299" i="15" s="1"/>
  <c r="S232" i="10"/>
  <c r="R140" i="11" s="1"/>
  <c r="S140" i="11" s="1"/>
  <c r="L1612" i="6"/>
  <c r="P54" i="11"/>
  <c r="K458" i="7"/>
  <c r="G493" i="34"/>
  <c r="G497" i="34" s="1"/>
  <c r="G498" i="34" s="1"/>
  <c r="G232" i="34" s="1"/>
  <c r="G383" i="34"/>
  <c r="G384" i="34" s="1"/>
  <c r="G189" i="34" s="1"/>
  <c r="G47" i="34"/>
  <c r="G641" i="34" s="1"/>
  <c r="G643" i="34" s="1"/>
  <c r="G263" i="34" s="1"/>
  <c r="G140" i="15"/>
  <c r="E87" i="42"/>
  <c r="AC34" i="42"/>
  <c r="AC55" i="42" s="1"/>
  <c r="G328" i="34"/>
  <c r="G6" i="47"/>
  <c r="G8" i="47" s="1"/>
  <c r="G10" i="47" s="1"/>
  <c r="G18" i="47" s="1"/>
  <c r="L1912" i="6"/>
  <c r="L1914" i="6" s="1"/>
  <c r="H79" i="16"/>
  <c r="H81" i="16" s="1"/>
  <c r="W106" i="10"/>
  <c r="Y88" i="10"/>
  <c r="Q153" i="11"/>
  <c r="L1940" i="6"/>
  <c r="L667" i="6"/>
  <c r="L16" i="6"/>
  <c r="L48" i="6" s="1"/>
  <c r="K506" i="8" l="1"/>
  <c r="H300" i="15"/>
  <c r="AP11" i="42"/>
  <c r="H301" i="15" s="1"/>
  <c r="K141" i="8"/>
  <c r="K542" i="8"/>
  <c r="K8" i="8" s="1"/>
  <c r="I6" i="17" s="1"/>
  <c r="AS12" i="42"/>
  <c r="K302" i="15" s="1"/>
  <c r="K392" i="34"/>
  <c r="L518" i="6"/>
  <c r="L523" i="6" s="1"/>
  <c r="L1617" i="6"/>
  <c r="M1563" i="6"/>
  <c r="T140" i="11"/>
  <c r="L1072" i="7"/>
  <c r="Q54" i="11"/>
  <c r="G51" i="34"/>
  <c r="G60" i="34" s="1"/>
  <c r="G75" i="34" s="1"/>
  <c r="G78" i="34" s="1"/>
  <c r="G80" i="34" s="1"/>
  <c r="G142" i="15"/>
  <c r="G145" i="15"/>
  <c r="G175" i="34"/>
  <c r="G176" i="34" s="1"/>
  <c r="F190" i="34"/>
  <c r="G455" i="34"/>
  <c r="G460" i="34" s="1"/>
  <c r="G275" i="34" s="1"/>
  <c r="L1944" i="6"/>
  <c r="L1983" i="6" s="1"/>
  <c r="L1985" i="6" s="1"/>
  <c r="L690" i="6"/>
  <c r="L693" i="6" s="1"/>
  <c r="AC58" i="42"/>
  <c r="J90" i="8"/>
  <c r="L2030" i="6"/>
  <c r="L669" i="6"/>
  <c r="R241" i="10" s="1"/>
  <c r="Y106" i="10"/>
  <c r="X40" i="11" s="1"/>
  <c r="AP15" i="42" l="1"/>
  <c r="K145" i="8"/>
  <c r="K524" i="8"/>
  <c r="I8" i="17"/>
  <c r="I12" i="17" s="1"/>
  <c r="H342" i="34"/>
  <c r="I100" i="17"/>
  <c r="I102" i="17" s="1"/>
  <c r="I104" i="17" s="1"/>
  <c r="I106" i="17" s="1"/>
  <c r="I119" i="17" s="1"/>
  <c r="H156" i="15"/>
  <c r="H306" i="15"/>
  <c r="J91" i="8"/>
  <c r="J30" i="8" s="1"/>
  <c r="G436" i="34"/>
  <c r="K189" i="8"/>
  <c r="K48" i="8" s="1"/>
  <c r="M481" i="6"/>
  <c r="M489" i="6" s="1"/>
  <c r="M1569" i="6"/>
  <c r="M1604" i="6" s="1"/>
  <c r="M1606" i="6" s="1"/>
  <c r="I206" i="15"/>
  <c r="G9" i="42"/>
  <c r="G69" i="42" s="1"/>
  <c r="S69" i="42"/>
  <c r="L412" i="7"/>
  <c r="L1086" i="7"/>
  <c r="L1151" i="7" s="1"/>
  <c r="L1154" i="7" s="1"/>
  <c r="H120" i="16"/>
  <c r="H122" i="16" s="1"/>
  <c r="F93" i="3" s="1"/>
  <c r="G434" i="34"/>
  <c r="G440" i="34" s="1"/>
  <c r="G147" i="15"/>
  <c r="H305" i="3"/>
  <c r="AC57" i="42"/>
  <c r="AC61" i="42" s="1"/>
  <c r="G509" i="34"/>
  <c r="L2010" i="6"/>
  <c r="Q241" i="10"/>
  <c r="G674" i="34"/>
  <c r="G280" i="34" s="1"/>
  <c r="L17" i="6"/>
  <c r="L722" i="6"/>
  <c r="Y40" i="11"/>
  <c r="J332" i="8"/>
  <c r="J332" i="15" l="1"/>
  <c r="J338" i="15" s="1"/>
  <c r="H341" i="34"/>
  <c r="H343" i="34" s="1"/>
  <c r="H178" i="34" s="1"/>
  <c r="H179" i="34" s="1"/>
  <c r="I19" i="17"/>
  <c r="I46" i="17" s="1"/>
  <c r="K343" i="15"/>
  <c r="F86" i="47"/>
  <c r="H158" i="15"/>
  <c r="H162" i="15" s="1"/>
  <c r="H185" i="15" s="1"/>
  <c r="H188" i="15" s="1"/>
  <c r="H332" i="34"/>
  <c r="K514" i="8"/>
  <c r="K155" i="8"/>
  <c r="G128" i="3" s="1"/>
  <c r="L19" i="6"/>
  <c r="L49" i="6"/>
  <c r="H379" i="34"/>
  <c r="AD12" i="42"/>
  <c r="M510" i="6"/>
  <c r="M13" i="6"/>
  <c r="M45" i="6" s="1"/>
  <c r="L422" i="7"/>
  <c r="G445" i="34"/>
  <c r="G273" i="34" s="1"/>
  <c r="G510" i="34"/>
  <c r="G235" i="34" s="1"/>
  <c r="O900" i="7"/>
  <c r="Z40" i="11"/>
  <c r="J29" i="8"/>
  <c r="J34" i="8" s="1"/>
  <c r="F225" i="3" s="1"/>
  <c r="J95" i="8"/>
  <c r="L2031" i="6"/>
  <c r="L724" i="6"/>
  <c r="H306" i="3" s="1"/>
  <c r="S241" i="10"/>
  <c r="K193" i="8"/>
  <c r="K320" i="8" s="1"/>
  <c r="F100" i="47" l="1"/>
  <c r="F88" i="47"/>
  <c r="F90" i="47" s="1"/>
  <c r="K346" i="15"/>
  <c r="K351" i="15" s="1"/>
  <c r="K354" i="15" s="1"/>
  <c r="K348" i="15"/>
  <c r="H565" i="34"/>
  <c r="H573" i="34" s="1"/>
  <c r="H574" i="34" s="1"/>
  <c r="H255" i="34" s="1"/>
  <c r="H336" i="34"/>
  <c r="H388" i="34"/>
  <c r="I50" i="17"/>
  <c r="H88" i="34"/>
  <c r="H193" i="15"/>
  <c r="H190" i="15"/>
  <c r="L444" i="7"/>
  <c r="L447" i="7" s="1"/>
  <c r="L460" i="7"/>
  <c r="I25" i="13"/>
  <c r="F127" i="3"/>
  <c r="F129" i="3" s="1"/>
  <c r="H271" i="15"/>
  <c r="H209" i="15" s="1"/>
  <c r="F12" i="42"/>
  <c r="K323" i="8"/>
  <c r="M2027" i="6"/>
  <c r="M512" i="6"/>
  <c r="L14" i="7"/>
  <c r="AD10" i="42"/>
  <c r="H269" i="15" s="1"/>
  <c r="K50" i="8"/>
  <c r="L2011" i="6"/>
  <c r="Q244" i="10"/>
  <c r="Z88" i="10"/>
  <c r="O348" i="7"/>
  <c r="R149" i="11"/>
  <c r="I120" i="17" l="1"/>
  <c r="I124" i="17" s="1"/>
  <c r="I126" i="17" s="1"/>
  <c r="G94" i="3" s="1"/>
  <c r="AP58" i="42"/>
  <c r="H396" i="34"/>
  <c r="H393" i="34"/>
  <c r="H505" i="34"/>
  <c r="L363" i="8"/>
  <c r="H675" i="34"/>
  <c r="H281" i="34" s="1"/>
  <c r="H195" i="15"/>
  <c r="K352" i="15" s="1"/>
  <c r="H451" i="34"/>
  <c r="F98" i="47"/>
  <c r="F95" i="47"/>
  <c r="F97" i="47" s="1"/>
  <c r="H92" i="34"/>
  <c r="H647" i="34"/>
  <c r="H649" i="34" s="1"/>
  <c r="H265" i="34" s="1"/>
  <c r="L1196" i="7"/>
  <c r="L38" i="7"/>
  <c r="K328" i="8"/>
  <c r="K329" i="8"/>
  <c r="H353" i="34"/>
  <c r="F71" i="42"/>
  <c r="T232" i="10"/>
  <c r="I302" i="3"/>
  <c r="M2007" i="6"/>
  <c r="H313" i="3"/>
  <c r="L1177" i="7"/>
  <c r="Q117" i="10"/>
  <c r="H492" i="34"/>
  <c r="L1990" i="6"/>
  <c r="S244" i="10"/>
  <c r="Z106" i="10"/>
  <c r="AB88" i="10"/>
  <c r="S149" i="11"/>
  <c r="K81" i="8"/>
  <c r="K84" i="8" s="1"/>
  <c r="K541" i="8"/>
  <c r="H397" i="34" l="1"/>
  <c r="H192" i="34" s="1"/>
  <c r="L108" i="8"/>
  <c r="L375" i="8"/>
  <c r="L493" i="8" s="1"/>
  <c r="L497" i="8" s="1"/>
  <c r="H101" i="34"/>
  <c r="H116" i="34" s="1"/>
  <c r="H119" i="34" s="1"/>
  <c r="H121" i="34" s="1"/>
  <c r="H449" i="34"/>
  <c r="AT9" i="42"/>
  <c r="L299" i="15" s="1"/>
  <c r="V232" i="10"/>
  <c r="U140" i="11" s="1"/>
  <c r="V140" i="11" s="1"/>
  <c r="M1612" i="6"/>
  <c r="S117" i="10"/>
  <c r="L1160" i="7"/>
  <c r="K523" i="8"/>
  <c r="K526" i="8" s="1"/>
  <c r="M1753" i="6"/>
  <c r="T149" i="11"/>
  <c r="AB106" i="10"/>
  <c r="AA40" i="11" s="1"/>
  <c r="R153" i="11"/>
  <c r="K544" i="8"/>
  <c r="K553" i="8" s="1"/>
  <c r="I6" i="16"/>
  <c r="H110" i="15" s="1"/>
  <c r="K7" i="8"/>
  <c r="K10" i="8" s="1"/>
  <c r="L730" i="6"/>
  <c r="L1994" i="6"/>
  <c r="L111" i="8" l="1"/>
  <c r="AQ10" i="42"/>
  <c r="L503" i="8"/>
  <c r="L151" i="8" s="1"/>
  <c r="L502" i="8"/>
  <c r="L150" i="8" s="1"/>
  <c r="H193" i="34"/>
  <c r="H317" i="34"/>
  <c r="K326" i="15"/>
  <c r="K334" i="15" s="1"/>
  <c r="K337" i="15" s="1"/>
  <c r="AU9" i="42"/>
  <c r="M299" i="15" s="1"/>
  <c r="AT12" i="42"/>
  <c r="L302" i="15" s="1"/>
  <c r="L392" i="34"/>
  <c r="M518" i="6"/>
  <c r="M523" i="6" s="1"/>
  <c r="M1617" i="6"/>
  <c r="W140" i="11"/>
  <c r="N1563" i="6"/>
  <c r="L453" i="7"/>
  <c r="L1164" i="7"/>
  <c r="R54" i="11"/>
  <c r="H112" i="15"/>
  <c r="K328" i="15" s="1"/>
  <c r="I96" i="16"/>
  <c r="I98" i="16" s="1"/>
  <c r="I100" i="16" s="1"/>
  <c r="I102" i="16" s="1"/>
  <c r="K555" i="8"/>
  <c r="K19" i="8"/>
  <c r="K23" i="8" s="1"/>
  <c r="H101" i="3"/>
  <c r="L735" i="6"/>
  <c r="S153" i="11"/>
  <c r="R155" i="11"/>
  <c r="AD11" i="42"/>
  <c r="H270" i="15" s="1"/>
  <c r="I8" i="16"/>
  <c r="I115" i="16" s="1"/>
  <c r="AB40" i="11"/>
  <c r="M1768" i="6"/>
  <c r="M622" i="6"/>
  <c r="M624" i="6" s="1"/>
  <c r="K513" i="8"/>
  <c r="K516" i="8" s="1"/>
  <c r="K528" i="8" s="1"/>
  <c r="K533" i="8" s="1"/>
  <c r="I300" i="15" l="1"/>
  <c r="L506" i="8"/>
  <c r="L141" i="8"/>
  <c r="AQ11" i="42"/>
  <c r="I301" i="15" s="1"/>
  <c r="L542" i="8"/>
  <c r="L8" i="8" s="1"/>
  <c r="J6" i="17" s="1"/>
  <c r="AU12" i="42"/>
  <c r="M302" i="15" s="1"/>
  <c r="M392" i="34"/>
  <c r="N481" i="6"/>
  <c r="N489" i="6" s="1"/>
  <c r="N1569" i="6"/>
  <c r="N1604" i="6" s="1"/>
  <c r="N1606" i="6" s="1"/>
  <c r="H115" i="15"/>
  <c r="K331" i="15" s="1"/>
  <c r="S54" i="11"/>
  <c r="L458" i="7"/>
  <c r="H275" i="15"/>
  <c r="H321" i="34"/>
  <c r="AD15" i="42"/>
  <c r="M1940" i="6"/>
  <c r="T153" i="11"/>
  <c r="I11" i="16"/>
  <c r="M667" i="6"/>
  <c r="M16" i="6"/>
  <c r="M48" i="6" s="1"/>
  <c r="P900" i="7"/>
  <c r="AC40" i="11"/>
  <c r="F46" i="47"/>
  <c r="F48" i="47" s="1"/>
  <c r="F50" i="47" s="1"/>
  <c r="M1912" i="6"/>
  <c r="M1914" i="6" s="1"/>
  <c r="H6" i="47"/>
  <c r="H8" i="47" s="1"/>
  <c r="H10" i="47" s="1"/>
  <c r="H18" i="47" s="1"/>
  <c r="L145" i="8" l="1"/>
  <c r="L524" i="8"/>
  <c r="I342" i="34"/>
  <c r="J100" i="17"/>
  <c r="J102" i="17" s="1"/>
  <c r="J104" i="17" s="1"/>
  <c r="J106" i="17" s="1"/>
  <c r="J119" i="17" s="1"/>
  <c r="J8" i="17"/>
  <c r="J12" i="17" s="1"/>
  <c r="I156" i="15"/>
  <c r="AQ15" i="42"/>
  <c r="I306" i="15"/>
  <c r="H137" i="15"/>
  <c r="N510" i="6"/>
  <c r="N13" i="6"/>
  <c r="N45" i="6" s="1"/>
  <c r="M1072" i="7"/>
  <c r="T54" i="11"/>
  <c r="H551" i="34"/>
  <c r="H558" i="34" s="1"/>
  <c r="H375" i="34"/>
  <c r="H383" i="34" s="1"/>
  <c r="H327" i="34"/>
  <c r="H326" i="34"/>
  <c r="M1944" i="6"/>
  <c r="M1983" i="6" s="1"/>
  <c r="M1985" i="6" s="1"/>
  <c r="M690" i="6"/>
  <c r="M693" i="6" s="1"/>
  <c r="F58" i="47"/>
  <c r="F55" i="47"/>
  <c r="F57" i="47" s="1"/>
  <c r="I18" i="16"/>
  <c r="I44" i="16" s="1"/>
  <c r="I48" i="16" s="1"/>
  <c r="I116" i="16" s="1"/>
  <c r="M2030" i="6"/>
  <c r="M669" i="6"/>
  <c r="U241" i="10" s="1"/>
  <c r="AC88" i="10"/>
  <c r="P348" i="7"/>
  <c r="L343" i="15" l="1"/>
  <c r="I158" i="15"/>
  <c r="I162" i="15" s="1"/>
  <c r="I185" i="15" s="1"/>
  <c r="I188" i="15" s="1"/>
  <c r="G86" i="47"/>
  <c r="I332" i="34"/>
  <c r="J19" i="17"/>
  <c r="J46" i="17" s="1"/>
  <c r="I341" i="34"/>
  <c r="I343" i="34" s="1"/>
  <c r="I178" i="34" s="1"/>
  <c r="I179" i="34" s="1"/>
  <c r="L514" i="8"/>
  <c r="L155" i="8"/>
  <c r="H128" i="3" s="1"/>
  <c r="H559" i="34"/>
  <c r="H253" i="34" s="1"/>
  <c r="N2027" i="6"/>
  <c r="N512" i="6"/>
  <c r="J206" i="15"/>
  <c r="H9" i="42"/>
  <c r="H69" i="42" s="1"/>
  <c r="T69" i="42"/>
  <c r="M412" i="7"/>
  <c r="M422" i="7" s="1"/>
  <c r="M460" i="7" s="1"/>
  <c r="M1086" i="7"/>
  <c r="M1151" i="7" s="1"/>
  <c r="M1154" i="7" s="1"/>
  <c r="H380" i="34"/>
  <c r="H384" i="34" s="1"/>
  <c r="H189" i="34" s="1"/>
  <c r="H493" i="34"/>
  <c r="H497" i="34" s="1"/>
  <c r="H498" i="34" s="1"/>
  <c r="H232" i="34" s="1"/>
  <c r="H47" i="34"/>
  <c r="H641" i="34" s="1"/>
  <c r="H643" i="34" s="1"/>
  <c r="H263" i="34" s="1"/>
  <c r="H140" i="15"/>
  <c r="I305" i="3"/>
  <c r="H328" i="34"/>
  <c r="M17" i="6"/>
  <c r="M722" i="6"/>
  <c r="I79" i="16"/>
  <c r="I81" i="16" s="1"/>
  <c r="AC106" i="10"/>
  <c r="AE88" i="10"/>
  <c r="M2010" i="6"/>
  <c r="T241" i="10"/>
  <c r="I388" i="34" l="1"/>
  <c r="I565" i="34"/>
  <c r="I573" i="34" s="1"/>
  <c r="I574" i="34" s="1"/>
  <c r="I255" i="34" s="1"/>
  <c r="I336" i="34"/>
  <c r="I190" i="15"/>
  <c r="I193" i="15"/>
  <c r="G88" i="47"/>
  <c r="G90" i="47" s="1"/>
  <c r="G100" i="47"/>
  <c r="J50" i="17"/>
  <c r="I88" i="34"/>
  <c r="L348" i="15"/>
  <c r="L346" i="15"/>
  <c r="L351" i="15" s="1"/>
  <c r="L354" i="15" s="1"/>
  <c r="M19" i="6"/>
  <c r="M49" i="6"/>
  <c r="N2007" i="6"/>
  <c r="W232" i="10"/>
  <c r="J302" i="3"/>
  <c r="M444" i="7"/>
  <c r="M447" i="7" s="1"/>
  <c r="M14" i="7"/>
  <c r="H51" i="34"/>
  <c r="H60" i="34" s="1"/>
  <c r="H75" i="34" s="1"/>
  <c r="H78" i="34" s="1"/>
  <c r="H80" i="34" s="1"/>
  <c r="H142" i="15"/>
  <c r="H145" i="15"/>
  <c r="H175" i="34"/>
  <c r="H176" i="34" s="1"/>
  <c r="G190" i="34"/>
  <c r="H455" i="34"/>
  <c r="H460" i="34" s="1"/>
  <c r="H275" i="34" s="1"/>
  <c r="AE106" i="10"/>
  <c r="AD40" i="11" s="1"/>
  <c r="M2031" i="6"/>
  <c r="M724" i="6"/>
  <c r="I306" i="3" s="1"/>
  <c r="AD58" i="42"/>
  <c r="K90" i="8"/>
  <c r="V241" i="10"/>
  <c r="J120" i="17" l="1"/>
  <c r="J124" i="17" s="1"/>
  <c r="J126" i="17" s="1"/>
  <c r="H94" i="3" s="1"/>
  <c r="AQ58" i="42"/>
  <c r="G98" i="47"/>
  <c r="G95" i="47"/>
  <c r="G97" i="47" s="1"/>
  <c r="I647" i="34"/>
  <c r="I649" i="34" s="1"/>
  <c r="I265" i="34" s="1"/>
  <c r="I92" i="34"/>
  <c r="I451" i="34"/>
  <c r="M363" i="8"/>
  <c r="I195" i="15"/>
  <c r="L352" i="15" s="1"/>
  <c r="I675" i="34"/>
  <c r="I281" i="34" s="1"/>
  <c r="I396" i="34"/>
  <c r="I505" i="34"/>
  <c r="I393" i="34"/>
  <c r="J25" i="13"/>
  <c r="M38" i="7"/>
  <c r="K91" i="8"/>
  <c r="K30" i="8" s="1"/>
  <c r="H436" i="34"/>
  <c r="L189" i="8"/>
  <c r="L48" i="8" s="1"/>
  <c r="N1612" i="6"/>
  <c r="Y232" i="10"/>
  <c r="X140" i="11" s="1"/>
  <c r="Y140" i="11" s="1"/>
  <c r="M1196" i="7"/>
  <c r="I120" i="16"/>
  <c r="I122" i="16" s="1"/>
  <c r="G93" i="3" s="1"/>
  <c r="H434" i="34"/>
  <c r="H440" i="34" s="1"/>
  <c r="H147" i="15"/>
  <c r="H509" i="34"/>
  <c r="H674" i="34"/>
  <c r="H280" i="34" s="1"/>
  <c r="M2011" i="6"/>
  <c r="T244" i="10"/>
  <c r="K332" i="8"/>
  <c r="U149" i="11"/>
  <c r="AE40" i="11"/>
  <c r="K332" i="15" l="1"/>
  <c r="K338" i="15" s="1"/>
  <c r="I397" i="34"/>
  <c r="I192" i="34" s="1"/>
  <c r="I193" i="34" s="1"/>
  <c r="I101" i="34"/>
  <c r="I116" i="34" s="1"/>
  <c r="I119" i="34" s="1"/>
  <c r="I121" i="34" s="1"/>
  <c r="I449" i="34"/>
  <c r="M108" i="8"/>
  <c r="M375" i="8"/>
  <c r="M493" i="8" s="1"/>
  <c r="M497" i="8" s="1"/>
  <c r="AW9" i="42"/>
  <c r="M9" i="42" s="1"/>
  <c r="M69" i="42" s="1"/>
  <c r="AV9" i="42"/>
  <c r="N299" i="15" s="1"/>
  <c r="I379" i="34"/>
  <c r="AE12" i="42"/>
  <c r="O1563" i="6"/>
  <c r="Z140" i="11"/>
  <c r="N518" i="6"/>
  <c r="N523" i="6" s="1"/>
  <c r="N1617" i="6"/>
  <c r="I313" i="3"/>
  <c r="M1177" i="7"/>
  <c r="T117" i="10"/>
  <c r="H445" i="34"/>
  <c r="H273" i="34" s="1"/>
  <c r="H510" i="34"/>
  <c r="H235" i="34" s="1"/>
  <c r="AF40" i="11"/>
  <c r="R900" i="7" s="1"/>
  <c r="AI88" i="10" s="1"/>
  <c r="Q900" i="7"/>
  <c r="V149" i="11"/>
  <c r="K29" i="8"/>
  <c r="K34" i="8" s="1"/>
  <c r="G225" i="3" s="1"/>
  <c r="K95" i="8"/>
  <c r="M1990" i="6"/>
  <c r="V244" i="10"/>
  <c r="L193" i="8"/>
  <c r="L320" i="8" s="1"/>
  <c r="M502" i="8" l="1"/>
  <c r="M150" i="8" s="1"/>
  <c r="M503" i="8"/>
  <c r="M151" i="8" s="1"/>
  <c r="AR10" i="42"/>
  <c r="M111" i="8"/>
  <c r="H236" i="34"/>
  <c r="O299" i="15"/>
  <c r="O206" i="15" s="1"/>
  <c r="AV12" i="42"/>
  <c r="N302" i="15" s="1"/>
  <c r="N392" i="34"/>
  <c r="O392" i="34"/>
  <c r="AW12" i="42"/>
  <c r="O302" i="15" s="1"/>
  <c r="G127" i="3"/>
  <c r="G129" i="3" s="1"/>
  <c r="I271" i="15"/>
  <c r="I209" i="15" s="1"/>
  <c r="G12" i="42"/>
  <c r="L323" i="8"/>
  <c r="AK88" i="10"/>
  <c r="AI106" i="10"/>
  <c r="R348" i="7"/>
  <c r="O481" i="6"/>
  <c r="O489" i="6" s="1"/>
  <c r="O1569" i="6"/>
  <c r="O1604" i="6" s="1"/>
  <c r="O1606" i="6" s="1"/>
  <c r="V117" i="10"/>
  <c r="M1160" i="7"/>
  <c r="U153" i="11"/>
  <c r="N1753" i="6"/>
  <c r="W149" i="11"/>
  <c r="M730" i="6"/>
  <c r="M1994" i="6"/>
  <c r="AE10" i="42"/>
  <c r="I269" i="15" s="1"/>
  <c r="L50" i="8"/>
  <c r="AF88" i="10"/>
  <c r="Q348" i="7"/>
  <c r="M506" i="8" l="1"/>
  <c r="J300" i="15"/>
  <c r="M542" i="8"/>
  <c r="M8" i="8" s="1"/>
  <c r="K6" i="17" s="1"/>
  <c r="AR11" i="42"/>
  <c r="J301" i="15" s="1"/>
  <c r="M141" i="8"/>
  <c r="L329" i="8"/>
  <c r="L328" i="8"/>
  <c r="G71" i="42"/>
  <c r="I353" i="34"/>
  <c r="AK106" i="10"/>
  <c r="AJ40" i="11" s="1"/>
  <c r="O13" i="6"/>
  <c r="O45" i="6" s="1"/>
  <c r="O510" i="6"/>
  <c r="M453" i="7"/>
  <c r="M1164" i="7"/>
  <c r="U54" i="11"/>
  <c r="V153" i="11"/>
  <c r="U155" i="11"/>
  <c r="AF106" i="10"/>
  <c r="AH88" i="10"/>
  <c r="L541" i="8"/>
  <c r="L81" i="8"/>
  <c r="L84" i="8" s="1"/>
  <c r="I101" i="3"/>
  <c r="M735" i="6"/>
  <c r="N1768" i="6"/>
  <c r="N622" i="6"/>
  <c r="N624" i="6" s="1"/>
  <c r="J306" i="15" l="1"/>
  <c r="AR15" i="42"/>
  <c r="J342" i="34"/>
  <c r="K8" i="17"/>
  <c r="K12" i="17" s="1"/>
  <c r="K100" i="17"/>
  <c r="K102" i="17" s="1"/>
  <c r="K104" i="17" s="1"/>
  <c r="K106" i="17" s="1"/>
  <c r="K119" i="17" s="1"/>
  <c r="J156" i="15"/>
  <c r="M524" i="8"/>
  <c r="M145" i="8"/>
  <c r="O2027" i="6"/>
  <c r="O512" i="6"/>
  <c r="V54" i="11"/>
  <c r="M458" i="7"/>
  <c r="L544" i="8"/>
  <c r="L553" i="8" s="1"/>
  <c r="L7" i="8"/>
  <c r="L10" i="8" s="1"/>
  <c r="J6" i="16"/>
  <c r="I110" i="15" s="1"/>
  <c r="N1912" i="6"/>
  <c r="N1914" i="6" s="1"/>
  <c r="I6" i="47"/>
  <c r="I8" i="47" s="1"/>
  <c r="I10" i="47" s="1"/>
  <c r="I18" i="47" s="1"/>
  <c r="W153" i="11"/>
  <c r="N1940" i="6"/>
  <c r="N667" i="6"/>
  <c r="N16" i="6"/>
  <c r="N48" i="6" s="1"/>
  <c r="L523" i="8"/>
  <c r="L526" i="8" s="1"/>
  <c r="AH106" i="10"/>
  <c r="K19" i="17" l="1"/>
  <c r="K46" i="17" s="1"/>
  <c r="J341" i="34"/>
  <c r="J343" i="34" s="1"/>
  <c r="J178" i="34" s="1"/>
  <c r="J179" i="34" s="1"/>
  <c r="M514" i="8"/>
  <c r="M155" i="8"/>
  <c r="I128" i="3" s="1"/>
  <c r="J332" i="34"/>
  <c r="M343" i="15"/>
  <c r="J158" i="15"/>
  <c r="J162" i="15" s="1"/>
  <c r="J185" i="15" s="1"/>
  <c r="J188" i="15" s="1"/>
  <c r="H86" i="47"/>
  <c r="I317" i="34"/>
  <c r="L326" i="15"/>
  <c r="L334" i="15" s="1"/>
  <c r="L337" i="15" s="1"/>
  <c r="AG40" i="11"/>
  <c r="K302" i="3"/>
  <c r="Z232" i="10"/>
  <c r="O2007" i="6"/>
  <c r="N1072" i="7"/>
  <c r="W54" i="11"/>
  <c r="I112" i="15"/>
  <c r="L328" i="15" s="1"/>
  <c r="J96" i="16"/>
  <c r="J98" i="16" s="1"/>
  <c r="J100" i="16" s="1"/>
  <c r="J102" i="16" s="1"/>
  <c r="AE11" i="42"/>
  <c r="I270" i="15" s="1"/>
  <c r="J8" i="16"/>
  <c r="J115" i="16" s="1"/>
  <c r="N2030" i="6"/>
  <c r="N669" i="6"/>
  <c r="X241" i="10" s="1"/>
  <c r="L19" i="8"/>
  <c r="L23" i="8" s="1"/>
  <c r="L513" i="8"/>
  <c r="L516" i="8" s="1"/>
  <c r="L528" i="8" s="1"/>
  <c r="L533" i="8" s="1"/>
  <c r="N1944" i="6"/>
  <c r="N1983" i="6" s="1"/>
  <c r="N1985" i="6" s="1"/>
  <c r="N690" i="6"/>
  <c r="N693" i="6" s="1"/>
  <c r="L555" i="8"/>
  <c r="H88" i="47" l="1"/>
  <c r="H90" i="47" s="1"/>
  <c r="H100" i="47"/>
  <c r="J190" i="15"/>
  <c r="J193" i="15"/>
  <c r="M346" i="15"/>
  <c r="M351" i="15" s="1"/>
  <c r="M354" i="15" s="1"/>
  <c r="M348" i="15"/>
  <c r="J388" i="34"/>
  <c r="J565" i="34"/>
  <c r="J573" i="34" s="1"/>
  <c r="J574" i="34" s="1"/>
  <c r="J255" i="34" s="1"/>
  <c r="J336" i="34"/>
  <c r="K50" i="17"/>
  <c r="J88" i="34"/>
  <c r="AH40" i="11"/>
  <c r="AI40" i="11" s="1"/>
  <c r="AK40" i="11" s="1"/>
  <c r="R392" i="7"/>
  <c r="AB232" i="10"/>
  <c r="AA140" i="11" s="1"/>
  <c r="AB140" i="11" s="1"/>
  <c r="O1612" i="6"/>
  <c r="I115" i="15"/>
  <c r="L331" i="15" s="1"/>
  <c r="K206" i="15"/>
  <c r="I9" i="42"/>
  <c r="I69" i="42" s="1"/>
  <c r="U69" i="42"/>
  <c r="N412" i="7"/>
  <c r="N1086" i="7"/>
  <c r="N1151" i="7" s="1"/>
  <c r="N1154" i="7" s="1"/>
  <c r="I275" i="15"/>
  <c r="I321" i="34"/>
  <c r="J305" i="3"/>
  <c r="N17" i="6"/>
  <c r="N722" i="6"/>
  <c r="J11" i="16"/>
  <c r="N2010" i="6"/>
  <c r="W241" i="10"/>
  <c r="AE15" i="42"/>
  <c r="G46" i="47"/>
  <c r="G48" i="47" s="1"/>
  <c r="G50" i="47" s="1"/>
  <c r="J195" i="15" l="1"/>
  <c r="M352" i="15" s="1"/>
  <c r="J675" i="34"/>
  <c r="J281" i="34" s="1"/>
  <c r="N363" i="8"/>
  <c r="J451" i="34"/>
  <c r="J393" i="34"/>
  <c r="J505" i="34"/>
  <c r="J396" i="34"/>
  <c r="AR58" i="42"/>
  <c r="K120" i="17"/>
  <c r="K124" i="17" s="1"/>
  <c r="K126" i="17" s="1"/>
  <c r="I94" i="3" s="1"/>
  <c r="J92" i="34"/>
  <c r="J647" i="34"/>
  <c r="J649" i="34" s="1"/>
  <c r="J265" i="34" s="1"/>
  <c r="H98" i="47"/>
  <c r="H95" i="47"/>
  <c r="H97" i="47" s="1"/>
  <c r="I137" i="15"/>
  <c r="N19" i="6"/>
  <c r="K25" i="13" s="1"/>
  <c r="N49" i="6"/>
  <c r="O518" i="6"/>
  <c r="O523" i="6" s="1"/>
  <c r="O1617" i="6"/>
  <c r="P1563" i="6"/>
  <c r="AC140" i="11"/>
  <c r="N422" i="7"/>
  <c r="I375" i="34"/>
  <c r="I380" i="34" s="1"/>
  <c r="I551" i="34"/>
  <c r="I558" i="34" s="1"/>
  <c r="I326" i="34"/>
  <c r="I327" i="34"/>
  <c r="G58" i="47"/>
  <c r="G55" i="47"/>
  <c r="G57" i="47" s="1"/>
  <c r="J18" i="16"/>
  <c r="J44" i="16" s="1"/>
  <c r="J48" i="16" s="1"/>
  <c r="J116" i="16" s="1"/>
  <c r="Y241" i="10"/>
  <c r="N2031" i="6"/>
  <c r="N724" i="6"/>
  <c r="J306" i="3" s="1"/>
  <c r="J101" i="34" l="1"/>
  <c r="J116" i="34" s="1"/>
  <c r="J119" i="34" s="1"/>
  <c r="J121" i="34" s="1"/>
  <c r="J449" i="34"/>
  <c r="J397" i="34"/>
  <c r="J192" i="34" s="1"/>
  <c r="J193" i="34" s="1"/>
  <c r="N108" i="8"/>
  <c r="N375" i="8"/>
  <c r="N493" i="8" s="1"/>
  <c r="N497" i="8" s="1"/>
  <c r="N444" i="7"/>
  <c r="N447" i="7" s="1"/>
  <c r="N460" i="7"/>
  <c r="I559" i="34"/>
  <c r="I253" i="34" s="1"/>
  <c r="P481" i="6"/>
  <c r="P489" i="6" s="1"/>
  <c r="P1569" i="6"/>
  <c r="P1604" i="6" s="1"/>
  <c r="P1606" i="6" s="1"/>
  <c r="N14" i="7"/>
  <c r="I383" i="34"/>
  <c r="I384" i="34" s="1"/>
  <c r="I189" i="34" s="1"/>
  <c r="I493" i="34"/>
  <c r="I497" i="34" s="1"/>
  <c r="I47" i="34"/>
  <c r="I641" i="34" s="1"/>
  <c r="I643" i="34" s="1"/>
  <c r="I263" i="34" s="1"/>
  <c r="I140" i="15"/>
  <c r="I328" i="34"/>
  <c r="X149" i="11"/>
  <c r="N2011" i="6"/>
  <c r="W244" i="10"/>
  <c r="J79" i="16"/>
  <c r="J81" i="16" s="1"/>
  <c r="N111" i="8" l="1"/>
  <c r="AS10" i="42"/>
  <c r="N503" i="8"/>
  <c r="N151" i="8" s="1"/>
  <c r="N502" i="8"/>
  <c r="N150" i="8" s="1"/>
  <c r="N1196" i="7"/>
  <c r="N38" i="7"/>
  <c r="P510" i="6"/>
  <c r="P13" i="6"/>
  <c r="P45" i="6" s="1"/>
  <c r="J313" i="3"/>
  <c r="N1177" i="7"/>
  <c r="W117" i="10"/>
  <c r="I51" i="34"/>
  <c r="I60" i="34" s="1"/>
  <c r="I75" i="34" s="1"/>
  <c r="I78" i="34" s="1"/>
  <c r="I80" i="34" s="1"/>
  <c r="I142" i="15"/>
  <c r="I145" i="15"/>
  <c r="I175" i="34"/>
  <c r="I176" i="34" s="1"/>
  <c r="H190" i="34"/>
  <c r="I455" i="34"/>
  <c r="I460" i="34" s="1"/>
  <c r="I275" i="34" s="1"/>
  <c r="Y149" i="11"/>
  <c r="N1990" i="6"/>
  <c r="Y244" i="10"/>
  <c r="AE58" i="42"/>
  <c r="L90" i="8"/>
  <c r="N506" i="8" l="1"/>
  <c r="K300" i="15"/>
  <c r="N542" i="8"/>
  <c r="N8" i="8" s="1"/>
  <c r="L6" i="17" s="1"/>
  <c r="AS11" i="42"/>
  <c r="K301" i="15" s="1"/>
  <c r="N141" i="8"/>
  <c r="L91" i="8"/>
  <c r="L30" i="8" s="1"/>
  <c r="I436" i="34"/>
  <c r="M189" i="8"/>
  <c r="M48" i="8" s="1"/>
  <c r="P2027" i="6"/>
  <c r="P512" i="6"/>
  <c r="N1160" i="7"/>
  <c r="Y117" i="10"/>
  <c r="J120" i="16"/>
  <c r="J122" i="16" s="1"/>
  <c r="H93" i="3" s="1"/>
  <c r="I434" i="34"/>
  <c r="I440" i="34" s="1"/>
  <c r="I147" i="15"/>
  <c r="I509" i="34"/>
  <c r="L332" i="8"/>
  <c r="X153" i="11"/>
  <c r="O1753" i="6"/>
  <c r="Z149" i="11"/>
  <c r="I674" i="34"/>
  <c r="I280" i="34" s="1"/>
  <c r="N730" i="6"/>
  <c r="N1994" i="6"/>
  <c r="L332" i="15" l="1"/>
  <c r="L338" i="15" s="1"/>
  <c r="AS15" i="42"/>
  <c r="K342" i="34"/>
  <c r="K156" i="15"/>
  <c r="L8" i="17"/>
  <c r="L12" i="17" s="1"/>
  <c r="L100" i="17"/>
  <c r="L102" i="17" s="1"/>
  <c r="L104" i="17" s="1"/>
  <c r="L106" i="17" s="1"/>
  <c r="L119" i="17" s="1"/>
  <c r="N145" i="8"/>
  <c r="N524" i="8"/>
  <c r="K306" i="15"/>
  <c r="J379" i="34"/>
  <c r="AF12" i="42"/>
  <c r="P2007" i="6"/>
  <c r="AC232" i="10"/>
  <c r="L302" i="3"/>
  <c r="X54" i="11"/>
  <c r="N1164" i="7"/>
  <c r="N453" i="7"/>
  <c r="I445" i="34"/>
  <c r="I273" i="34" s="1"/>
  <c r="I510" i="34"/>
  <c r="I235" i="34" s="1"/>
  <c r="M193" i="8"/>
  <c r="M320" i="8" s="1"/>
  <c r="Y153" i="11"/>
  <c r="X155" i="11"/>
  <c r="L29" i="8"/>
  <c r="L34" i="8" s="1"/>
  <c r="H225" i="3" s="1"/>
  <c r="L95" i="8"/>
  <c r="J101" i="3"/>
  <c r="N735" i="6"/>
  <c r="O1768" i="6"/>
  <c r="O622" i="6"/>
  <c r="O624" i="6" s="1"/>
  <c r="L19" i="17" l="1"/>
  <c r="L46" i="17" s="1"/>
  <c r="K341" i="34"/>
  <c r="K343" i="34" s="1"/>
  <c r="K178" i="34" s="1"/>
  <c r="I86" i="47"/>
  <c r="N343" i="15"/>
  <c r="K158" i="15"/>
  <c r="K162" i="15" s="1"/>
  <c r="K185" i="15" s="1"/>
  <c r="K188" i="15" s="1"/>
  <c r="K332" i="34"/>
  <c r="N155" i="8"/>
  <c r="J128" i="3" s="1"/>
  <c r="N514" i="8"/>
  <c r="I236" i="34"/>
  <c r="H127" i="3"/>
  <c r="H129" i="3" s="1"/>
  <c r="J271" i="15"/>
  <c r="J209" i="15" s="1"/>
  <c r="H12" i="42"/>
  <c r="M323" i="8"/>
  <c r="P1612" i="6"/>
  <c r="AE232" i="10"/>
  <c r="AD140" i="11" s="1"/>
  <c r="AE140" i="11" s="1"/>
  <c r="Y54" i="11"/>
  <c r="N458" i="7"/>
  <c r="M50" i="8"/>
  <c r="AF10" i="42"/>
  <c r="J269" i="15" s="1"/>
  <c r="O667" i="6"/>
  <c r="O16" i="6"/>
  <c r="O48" i="6" s="1"/>
  <c r="O1912" i="6"/>
  <c r="O1914" i="6" s="1"/>
  <c r="J6" i="47"/>
  <c r="J8" i="47" s="1"/>
  <c r="J10" i="47" s="1"/>
  <c r="J18" i="47" s="1"/>
  <c r="Z153" i="11"/>
  <c r="O1940" i="6"/>
  <c r="N348" i="15" l="1"/>
  <c r="N346" i="15"/>
  <c r="N351" i="15" s="1"/>
  <c r="N354" i="15" s="1"/>
  <c r="I100" i="47"/>
  <c r="I88" i="47"/>
  <c r="I90" i="47" s="1"/>
  <c r="K336" i="34"/>
  <c r="K565" i="34"/>
  <c r="K573" i="34" s="1"/>
  <c r="K574" i="34" s="1"/>
  <c r="K255" i="34" s="1"/>
  <c r="K388" i="34"/>
  <c r="K179" i="34"/>
  <c r="K190" i="15"/>
  <c r="K193" i="15"/>
  <c r="L50" i="17"/>
  <c r="K88" i="34"/>
  <c r="M328" i="8"/>
  <c r="M329" i="8"/>
  <c r="H71" i="42"/>
  <c r="J353" i="34"/>
  <c r="Q1563" i="6"/>
  <c r="AF140" i="11"/>
  <c r="R1563" i="6" s="1"/>
  <c r="P518" i="6"/>
  <c r="P523" i="6" s="1"/>
  <c r="P1617" i="6"/>
  <c r="O1072" i="7"/>
  <c r="Z54" i="11"/>
  <c r="O2030" i="6"/>
  <c r="O669" i="6"/>
  <c r="AA241" i="10" s="1"/>
  <c r="M541" i="8"/>
  <c r="M81" i="8"/>
  <c r="M84" i="8" s="1"/>
  <c r="O1944" i="6"/>
  <c r="O1983" i="6" s="1"/>
  <c r="O1985" i="6" s="1"/>
  <c r="O690" i="6"/>
  <c r="O693" i="6" s="1"/>
  <c r="AS58" i="42" l="1"/>
  <c r="L120" i="17"/>
  <c r="L124" i="17" s="1"/>
  <c r="L126" i="17" s="1"/>
  <c r="J94" i="3" s="1"/>
  <c r="I95" i="47"/>
  <c r="I97" i="47" s="1"/>
  <c r="I98" i="47"/>
  <c r="K195" i="15"/>
  <c r="N352" i="15" s="1"/>
  <c r="O363" i="8"/>
  <c r="K451" i="34"/>
  <c r="K675" i="34"/>
  <c r="K281" i="34" s="1"/>
  <c r="K505" i="34"/>
  <c r="K393" i="34"/>
  <c r="K396" i="34"/>
  <c r="K647" i="34"/>
  <c r="K649" i="34" s="1"/>
  <c r="K265" i="34" s="1"/>
  <c r="K92" i="34"/>
  <c r="R481" i="6"/>
  <c r="R489" i="6" s="1"/>
  <c r="R1569" i="6"/>
  <c r="R1604" i="6" s="1"/>
  <c r="R1606" i="6" s="1"/>
  <c r="Q481" i="6"/>
  <c r="Q489" i="6" s="1"/>
  <c r="Q1569" i="6"/>
  <c r="Q1604" i="6" s="1"/>
  <c r="Q1606" i="6" s="1"/>
  <c r="L206" i="15"/>
  <c r="V69" i="42"/>
  <c r="J9" i="42"/>
  <c r="J69" i="42" s="1"/>
  <c r="O412" i="7"/>
  <c r="O1086" i="7"/>
  <c r="O1151" i="7" s="1"/>
  <c r="O1154" i="7" s="1"/>
  <c r="K305" i="3"/>
  <c r="O2010" i="6"/>
  <c r="Z241" i="10"/>
  <c r="M544" i="8"/>
  <c r="M553" i="8" s="1"/>
  <c r="M7" i="8"/>
  <c r="M10" i="8" s="1"/>
  <c r="K6" i="16"/>
  <c r="J110" i="15" s="1"/>
  <c r="O17" i="6"/>
  <c r="O722" i="6"/>
  <c r="M523" i="8"/>
  <c r="M526" i="8" s="1"/>
  <c r="K397" i="34" l="1"/>
  <c r="K192" i="34" s="1"/>
  <c r="K193" i="34" s="1"/>
  <c r="K449" i="34"/>
  <c r="K101" i="34"/>
  <c r="K116" i="34" s="1"/>
  <c r="K119" i="34" s="1"/>
  <c r="K121" i="34" s="1"/>
  <c r="O375" i="8"/>
  <c r="O493" i="8" s="1"/>
  <c r="O497" i="8" s="1"/>
  <c r="O108" i="8"/>
  <c r="J317" i="34"/>
  <c r="M326" i="15"/>
  <c r="M334" i="15" s="1"/>
  <c r="M337" i="15" s="1"/>
  <c r="O19" i="6"/>
  <c r="L25" i="13" s="1"/>
  <c r="O49" i="6"/>
  <c r="R13" i="6"/>
  <c r="R45" i="6" s="1"/>
  <c r="R510" i="6"/>
  <c r="Q510" i="6"/>
  <c r="Q13" i="6"/>
  <c r="Q45" i="6" s="1"/>
  <c r="O422" i="7"/>
  <c r="J112" i="15"/>
  <c r="M328" i="15" s="1"/>
  <c r="K96" i="16"/>
  <c r="K98" i="16" s="1"/>
  <c r="K100" i="16" s="1"/>
  <c r="K102" i="16" s="1"/>
  <c r="O2031" i="6"/>
  <c r="O2033" i="6" s="1"/>
  <c r="O724" i="6"/>
  <c r="K306" i="3" s="1"/>
  <c r="AF11" i="42"/>
  <c r="J270" i="15" s="1"/>
  <c r="K8" i="16"/>
  <c r="K115" i="16" s="1"/>
  <c r="M19" i="8"/>
  <c r="M23" i="8" s="1"/>
  <c r="AB241" i="10"/>
  <c r="M513" i="8"/>
  <c r="M516" i="8" s="1"/>
  <c r="M528" i="8" s="1"/>
  <c r="M533" i="8" s="1"/>
  <c r="M555" i="8"/>
  <c r="O111" i="8" l="1"/>
  <c r="AT10" i="42"/>
  <c r="O502" i="8"/>
  <c r="O150" i="8" s="1"/>
  <c r="O503" i="8"/>
  <c r="O151" i="8" s="1"/>
  <c r="O14" i="7"/>
  <c r="O460" i="7"/>
  <c r="O51" i="6"/>
  <c r="O55" i="6" s="1"/>
  <c r="R2027" i="6"/>
  <c r="R512" i="6"/>
  <c r="Q2027" i="6"/>
  <c r="Q512" i="6"/>
  <c r="J115" i="15"/>
  <c r="M331" i="15" s="1"/>
  <c r="O444" i="7"/>
  <c r="O447" i="7" s="1"/>
  <c r="J275" i="15"/>
  <c r="J321" i="34"/>
  <c r="AF15" i="42"/>
  <c r="K11" i="16"/>
  <c r="AA149" i="11"/>
  <c r="L27" i="13"/>
  <c r="L32" i="13" s="1"/>
  <c r="H46" i="47"/>
  <c r="H48" i="47" s="1"/>
  <c r="H50" i="47" s="1"/>
  <c r="O2011" i="6"/>
  <c r="O2013" i="6" s="1"/>
  <c r="O2035" i="6" s="1"/>
  <c r="O2040" i="6" s="1"/>
  <c r="Z244" i="10"/>
  <c r="O506" i="8" l="1"/>
  <c r="L300" i="15"/>
  <c r="O542" i="8"/>
  <c r="O8" i="8" s="1"/>
  <c r="M6" i="17" s="1"/>
  <c r="AT11" i="42"/>
  <c r="L301" i="15" s="1"/>
  <c r="O141" i="8"/>
  <c r="J137" i="15"/>
  <c r="O38" i="7"/>
  <c r="K15" i="3"/>
  <c r="AI232" i="10"/>
  <c r="AK232" i="10" s="1"/>
  <c r="N302" i="3"/>
  <c r="R2007" i="6"/>
  <c r="AF232" i="10"/>
  <c r="Q2007" i="6"/>
  <c r="M302" i="3"/>
  <c r="O1196" i="7"/>
  <c r="K313" i="3"/>
  <c r="Z117" i="10"/>
  <c r="O1177" i="7"/>
  <c r="J551" i="34"/>
  <c r="J558" i="34" s="1"/>
  <c r="J375" i="34"/>
  <c r="J380" i="34" s="1"/>
  <c r="J326" i="34"/>
  <c r="J327" i="34"/>
  <c r="K492" i="34"/>
  <c r="AB149" i="11"/>
  <c r="K18" i="16"/>
  <c r="K44" i="16" s="1"/>
  <c r="K48" i="16" s="1"/>
  <c r="K116" i="16" s="1"/>
  <c r="O1990" i="6"/>
  <c r="AB244" i="10"/>
  <c r="H58" i="47"/>
  <c r="H55" i="47"/>
  <c r="H57" i="47" s="1"/>
  <c r="AT15" i="42" l="1"/>
  <c r="L342" i="34"/>
  <c r="M8" i="17"/>
  <c r="M12" i="17" s="1"/>
  <c r="L156" i="15"/>
  <c r="M100" i="17"/>
  <c r="M102" i="17" s="1"/>
  <c r="M104" i="17" s="1"/>
  <c r="M106" i="17" s="1"/>
  <c r="M119" i="17" s="1"/>
  <c r="O524" i="8"/>
  <c r="O145" i="8"/>
  <c r="L306" i="15"/>
  <c r="J559" i="34"/>
  <c r="J253" i="34" s="1"/>
  <c r="R1612" i="6"/>
  <c r="R518" i="6" s="1"/>
  <c r="AJ140" i="11"/>
  <c r="AH232" i="10"/>
  <c r="Q1612" i="6"/>
  <c r="AB117" i="10"/>
  <c r="O1160" i="7"/>
  <c r="J493" i="34"/>
  <c r="J497" i="34" s="1"/>
  <c r="J383" i="34"/>
  <c r="J384" i="34" s="1"/>
  <c r="J189" i="34" s="1"/>
  <c r="J47" i="34"/>
  <c r="J641" i="34" s="1"/>
  <c r="J643" i="34" s="1"/>
  <c r="J263" i="34" s="1"/>
  <c r="J140" i="15"/>
  <c r="J328" i="34"/>
  <c r="AC149" i="11"/>
  <c r="P1753" i="6"/>
  <c r="AA153" i="11"/>
  <c r="O730" i="6"/>
  <c r="O1994" i="6"/>
  <c r="K79" i="16"/>
  <c r="K81" i="16" s="1"/>
  <c r="L158" i="15" l="1"/>
  <c r="L162" i="15" s="1"/>
  <c r="L185" i="15" s="1"/>
  <c r="L188" i="15" s="1"/>
  <c r="O343" i="15"/>
  <c r="J86" i="47"/>
  <c r="L332" i="34"/>
  <c r="O155" i="8"/>
  <c r="K128" i="3" s="1"/>
  <c r="O514" i="8"/>
  <c r="M19" i="17"/>
  <c r="M46" i="17" s="1"/>
  <c r="L341" i="34"/>
  <c r="L343" i="34" s="1"/>
  <c r="L178" i="34" s="1"/>
  <c r="AG140" i="11"/>
  <c r="AH140" i="11" s="1"/>
  <c r="AI140" i="11" s="1"/>
  <c r="Q1617" i="6"/>
  <c r="Q518" i="6"/>
  <c r="Q523" i="6" s="1"/>
  <c r="AA54" i="11"/>
  <c r="O453" i="7"/>
  <c r="O1164" i="7"/>
  <c r="J51" i="34"/>
  <c r="J60" i="34" s="1"/>
  <c r="J75" i="34" s="1"/>
  <c r="J78" i="34" s="1"/>
  <c r="J80" i="34" s="1"/>
  <c r="J142" i="15"/>
  <c r="J145" i="15"/>
  <c r="J175" i="34"/>
  <c r="J176" i="34" s="1"/>
  <c r="I190" i="34"/>
  <c r="J455" i="34"/>
  <c r="J460" i="34" s="1"/>
  <c r="J275" i="34" s="1"/>
  <c r="AF58" i="42"/>
  <c r="M90" i="8"/>
  <c r="AB153" i="11"/>
  <c r="AA155" i="11"/>
  <c r="K101" i="3"/>
  <c r="O735" i="6"/>
  <c r="P1768" i="6"/>
  <c r="P622" i="6"/>
  <c r="P624" i="6" s="1"/>
  <c r="L179" i="34" l="1"/>
  <c r="L336" i="34"/>
  <c r="L388" i="34"/>
  <c r="L565" i="34"/>
  <c r="L573" i="34" s="1"/>
  <c r="L574" i="34" s="1"/>
  <c r="L255" i="34" s="1"/>
  <c r="J88" i="47"/>
  <c r="J90" i="47" s="1"/>
  <c r="J100" i="47"/>
  <c r="O348" i="15"/>
  <c r="O346" i="15"/>
  <c r="O351" i="15" s="1"/>
  <c r="O354" i="15" s="1"/>
  <c r="M50" i="17"/>
  <c r="L88" i="34"/>
  <c r="L190" i="15"/>
  <c r="L193" i="15"/>
  <c r="M91" i="8"/>
  <c r="M30" i="8" s="1"/>
  <c r="J436" i="34"/>
  <c r="N189" i="8"/>
  <c r="N48" i="8" s="1"/>
  <c r="R519" i="6"/>
  <c r="R1617" i="6"/>
  <c r="AK140" i="11"/>
  <c r="O458" i="7"/>
  <c r="AB54" i="11"/>
  <c r="J434" i="34"/>
  <c r="J440" i="34" s="1"/>
  <c r="K120" i="16"/>
  <c r="K122" i="16" s="1"/>
  <c r="I93" i="3" s="1"/>
  <c r="J147" i="15"/>
  <c r="J509" i="34"/>
  <c r="J674" i="34"/>
  <c r="J280" i="34" s="1"/>
  <c r="AC153" i="11"/>
  <c r="P1940" i="6"/>
  <c r="P667" i="6"/>
  <c r="P16" i="6"/>
  <c r="P48" i="6" s="1"/>
  <c r="P1912" i="6"/>
  <c r="P1914" i="6" s="1"/>
  <c r="K6" i="47"/>
  <c r="K8" i="47" s="1"/>
  <c r="K10" i="47" s="1"/>
  <c r="K18" i="47" s="1"/>
  <c r="M332" i="8"/>
  <c r="M332" i="15" l="1"/>
  <c r="M338" i="15" s="1"/>
  <c r="L505" i="34"/>
  <c r="L393" i="34"/>
  <c r="L396" i="34"/>
  <c r="M120" i="17"/>
  <c r="M124" i="17" s="1"/>
  <c r="M126" i="17" s="1"/>
  <c r="K94" i="3" s="1"/>
  <c r="AT58" i="42"/>
  <c r="J95" i="47"/>
  <c r="J97" i="47" s="1"/>
  <c r="J98" i="47"/>
  <c r="L647" i="34"/>
  <c r="L649" i="34" s="1"/>
  <c r="L265" i="34" s="1"/>
  <c r="L92" i="34"/>
  <c r="P363" i="8"/>
  <c r="L195" i="15"/>
  <c r="O352" i="15" s="1"/>
  <c r="L675" i="34"/>
  <c r="L281" i="34" s="1"/>
  <c r="L451" i="34"/>
  <c r="K379" i="34"/>
  <c r="AG12" i="42"/>
  <c r="R523" i="6"/>
  <c r="P1072" i="7"/>
  <c r="AC54" i="11"/>
  <c r="J445" i="34"/>
  <c r="J273" i="34" s="1"/>
  <c r="J510" i="34"/>
  <c r="J235" i="34" s="1"/>
  <c r="M29" i="8"/>
  <c r="M34" i="8" s="1"/>
  <c r="I225" i="3" s="1"/>
  <c r="M95" i="8"/>
  <c r="N193" i="8"/>
  <c r="N320" i="8" s="1"/>
  <c r="P2030" i="6"/>
  <c r="P669" i="6"/>
  <c r="AD241" i="10" s="1"/>
  <c r="P1944" i="6"/>
  <c r="P1983" i="6" s="1"/>
  <c r="P1985" i="6" s="1"/>
  <c r="P690" i="6"/>
  <c r="P693" i="6" s="1"/>
  <c r="L397" i="34" l="1"/>
  <c r="L192" i="34" s="1"/>
  <c r="P375" i="8"/>
  <c r="P493" i="8" s="1"/>
  <c r="P497" i="8" s="1"/>
  <c r="P108" i="8"/>
  <c r="L449" i="34"/>
  <c r="L101" i="34"/>
  <c r="L116" i="34" s="1"/>
  <c r="L119" i="34" s="1"/>
  <c r="L121" i="34" s="1"/>
  <c r="J236" i="34"/>
  <c r="I127" i="3"/>
  <c r="I129" i="3" s="1"/>
  <c r="K271" i="15"/>
  <c r="K209" i="15" s="1"/>
  <c r="I12" i="42"/>
  <c r="N323" i="8"/>
  <c r="M206" i="15"/>
  <c r="K9" i="42"/>
  <c r="K69" i="42" s="1"/>
  <c r="W69" i="42"/>
  <c r="P412" i="7"/>
  <c r="P422" i="7" s="1"/>
  <c r="P460" i="7" s="1"/>
  <c r="P1086" i="7"/>
  <c r="P1151" i="7" s="1"/>
  <c r="P1154" i="7" s="1"/>
  <c r="L305" i="3"/>
  <c r="P17" i="6"/>
  <c r="P722" i="6"/>
  <c r="P2010" i="6"/>
  <c r="AC241" i="10"/>
  <c r="N50" i="8"/>
  <c r="AG10" i="42"/>
  <c r="K269" i="15" s="1"/>
  <c r="P502" i="8" l="1"/>
  <c r="P150" i="8" s="1"/>
  <c r="P503" i="8"/>
  <c r="P151" i="8" s="1"/>
  <c r="P111" i="8"/>
  <c r="AU10" i="42"/>
  <c r="L193" i="34"/>
  <c r="P19" i="6"/>
  <c r="P51" i="6" s="1"/>
  <c r="P55" i="6" s="1"/>
  <c r="P49" i="6"/>
  <c r="N329" i="8"/>
  <c r="N328" i="8"/>
  <c r="K353" i="34"/>
  <c r="I71" i="42"/>
  <c r="P444" i="7"/>
  <c r="P447" i="7" s="1"/>
  <c r="P14" i="7"/>
  <c r="P2031" i="6"/>
  <c r="P2033" i="6" s="1"/>
  <c r="P724" i="6"/>
  <c r="L306" i="3" s="1"/>
  <c r="AE241" i="10"/>
  <c r="N81" i="8"/>
  <c r="N84" i="8" s="1"/>
  <c r="N541" i="8"/>
  <c r="P506" i="8" l="1"/>
  <c r="P542" i="8"/>
  <c r="P8" i="8" s="1"/>
  <c r="N6" i="17" s="1"/>
  <c r="P141" i="8"/>
  <c r="AU11" i="42"/>
  <c r="M301" i="15" s="1"/>
  <c r="M300" i="15"/>
  <c r="M25" i="13"/>
  <c r="M27" i="13" s="1"/>
  <c r="M32" i="13" s="1"/>
  <c r="P38" i="7"/>
  <c r="P1196" i="7"/>
  <c r="N523" i="8"/>
  <c r="N526" i="8" s="1"/>
  <c r="AD149" i="11"/>
  <c r="P2011" i="6"/>
  <c r="P2013" i="6" s="1"/>
  <c r="P2035" i="6" s="1"/>
  <c r="P2040" i="6" s="1"/>
  <c r="AC244" i="10"/>
  <c r="L15" i="3"/>
  <c r="L6" i="16"/>
  <c r="K110" i="15" s="1"/>
  <c r="N544" i="8"/>
  <c r="N553" i="8" s="1"/>
  <c r="N7" i="8"/>
  <c r="N10" i="8" s="1"/>
  <c r="M306" i="15" l="1"/>
  <c r="P145" i="8"/>
  <c r="P524" i="8"/>
  <c r="AU15" i="42"/>
  <c r="N100" i="17"/>
  <c r="N102" i="17" s="1"/>
  <c r="N104" i="17" s="1"/>
  <c r="N106" i="17" s="1"/>
  <c r="N119" i="17" s="1"/>
  <c r="N8" i="17"/>
  <c r="N12" i="17" s="1"/>
  <c r="M156" i="15"/>
  <c r="M342" i="34"/>
  <c r="K317" i="34"/>
  <c r="K321" i="34" s="1"/>
  <c r="N326" i="15"/>
  <c r="N334" i="15" s="1"/>
  <c r="N337" i="15" s="1"/>
  <c r="L313" i="3"/>
  <c r="AC117" i="10"/>
  <c r="P1177" i="7"/>
  <c r="K112" i="15"/>
  <c r="N328" i="15" s="1"/>
  <c r="L96" i="16"/>
  <c r="L98" i="16" s="1"/>
  <c r="L100" i="16" s="1"/>
  <c r="L102" i="16" s="1"/>
  <c r="N555" i="8"/>
  <c r="AE149" i="11"/>
  <c r="N513" i="8"/>
  <c r="N516" i="8" s="1"/>
  <c r="N528" i="8" s="1"/>
  <c r="N533" i="8" s="1"/>
  <c r="P1990" i="6"/>
  <c r="AE244" i="10"/>
  <c r="AG11" i="42"/>
  <c r="K270" i="15" s="1"/>
  <c r="L8" i="16"/>
  <c r="L115" i="16" s="1"/>
  <c r="N19" i="8"/>
  <c r="N23" i="8" s="1"/>
  <c r="N19" i="17" l="1"/>
  <c r="N46" i="17" s="1"/>
  <c r="M341" i="34"/>
  <c r="M343" i="34" s="1"/>
  <c r="M178" i="34" s="1"/>
  <c r="P155" i="8"/>
  <c r="L128" i="3" s="1"/>
  <c r="P514" i="8"/>
  <c r="M332" i="34"/>
  <c r="K86" i="47"/>
  <c r="M158" i="15"/>
  <c r="M162" i="15" s="1"/>
  <c r="M185" i="15" s="1"/>
  <c r="M188" i="15" s="1"/>
  <c r="P343" i="15"/>
  <c r="K115" i="15"/>
  <c r="N331" i="15" s="1"/>
  <c r="P1160" i="7"/>
  <c r="AE117" i="10"/>
  <c r="K275" i="15"/>
  <c r="K551" i="34"/>
  <c r="K558" i="34" s="1"/>
  <c r="K559" i="34" s="1"/>
  <c r="K253" i="34" s="1"/>
  <c r="K375" i="34"/>
  <c r="I46" i="47"/>
  <c r="I48" i="47" s="1"/>
  <c r="I50" i="47" s="1"/>
  <c r="AD153" i="11"/>
  <c r="L11" i="16"/>
  <c r="AG15" i="42"/>
  <c r="P730" i="6"/>
  <c r="P1994" i="6"/>
  <c r="AF149" i="11"/>
  <c r="R1753" i="6" s="1"/>
  <c r="Q1753" i="6"/>
  <c r="P346" i="15" l="1"/>
  <c r="P351" i="15" s="1"/>
  <c r="P354" i="15" s="1"/>
  <c r="P348" i="15"/>
  <c r="K88" i="47"/>
  <c r="K90" i="47" s="1"/>
  <c r="K100" i="47"/>
  <c r="M179" i="34"/>
  <c r="M190" i="15"/>
  <c r="M193" i="15"/>
  <c r="M388" i="34"/>
  <c r="M336" i="34"/>
  <c r="M565" i="34"/>
  <c r="M573" i="34" s="1"/>
  <c r="M574" i="34" s="1"/>
  <c r="M255" i="34" s="1"/>
  <c r="N50" i="17"/>
  <c r="M88" i="34"/>
  <c r="K137" i="15"/>
  <c r="R622" i="6"/>
  <c r="R624" i="6" s="1"/>
  <c r="R1768" i="6"/>
  <c r="R1912" i="6" s="1"/>
  <c r="R1914" i="6" s="1"/>
  <c r="AD54" i="11"/>
  <c r="P453" i="7"/>
  <c r="P1164" i="7"/>
  <c r="K493" i="34"/>
  <c r="K380" i="34"/>
  <c r="K383" i="34"/>
  <c r="K326" i="34"/>
  <c r="K327" i="34"/>
  <c r="L18" i="16"/>
  <c r="L44" i="16" s="1"/>
  <c r="L48" i="16" s="1"/>
  <c r="L116" i="16" s="1"/>
  <c r="AE153" i="11"/>
  <c r="AD155" i="11"/>
  <c r="L101" i="3"/>
  <c r="P735" i="6"/>
  <c r="Q1768" i="6"/>
  <c r="Q622" i="6"/>
  <c r="Q624" i="6" s="1"/>
  <c r="I55" i="47"/>
  <c r="I57" i="47" s="1"/>
  <c r="I58" i="47"/>
  <c r="AU58" i="42" l="1"/>
  <c r="N120" i="17"/>
  <c r="N124" i="17" s="1"/>
  <c r="N126" i="17" s="1"/>
  <c r="L94" i="3" s="1"/>
  <c r="M675" i="34"/>
  <c r="M281" i="34" s="1"/>
  <c r="M195" i="15"/>
  <c r="P352" i="15" s="1"/>
  <c r="Q363" i="8"/>
  <c r="M451" i="34"/>
  <c r="K95" i="47"/>
  <c r="K97" i="47" s="1"/>
  <c r="K98" i="47"/>
  <c r="M92" i="34"/>
  <c r="M647" i="34"/>
  <c r="M649" i="34" s="1"/>
  <c r="M265" i="34" s="1"/>
  <c r="M396" i="34"/>
  <c r="M393" i="34"/>
  <c r="M505" i="34"/>
  <c r="R667" i="6"/>
  <c r="R16" i="6"/>
  <c r="R48" i="6" s="1"/>
  <c r="P458" i="7"/>
  <c r="AE54" i="11"/>
  <c r="K47" i="34"/>
  <c r="K641" i="34" s="1"/>
  <c r="K643" i="34" s="1"/>
  <c r="K263" i="34" s="1"/>
  <c r="K140" i="15"/>
  <c r="K328" i="34"/>
  <c r="K384" i="34"/>
  <c r="K189" i="34" s="1"/>
  <c r="K497" i="34"/>
  <c r="K498" i="34" s="1"/>
  <c r="K232" i="34" s="1"/>
  <c r="L79" i="16"/>
  <c r="L81" i="16" s="1"/>
  <c r="Q667" i="6"/>
  <c r="Q16" i="6"/>
  <c r="Q48" i="6" s="1"/>
  <c r="AF153" i="11"/>
  <c r="Q1940" i="6"/>
  <c r="Q1912" i="6"/>
  <c r="Q1914" i="6" s="1"/>
  <c r="L6" i="47"/>
  <c r="L8" i="47" s="1"/>
  <c r="L10" i="47" s="1"/>
  <c r="L18" i="47" s="1"/>
  <c r="M397" i="34" l="1"/>
  <c r="M192" i="34" s="1"/>
  <c r="M193" i="34" s="1"/>
  <c r="M101" i="34"/>
  <c r="M116" i="34" s="1"/>
  <c r="M119" i="34" s="1"/>
  <c r="M121" i="34" s="1"/>
  <c r="M449" i="34"/>
  <c r="Q375" i="8"/>
  <c r="Q493" i="8" s="1"/>
  <c r="Q497" i="8" s="1"/>
  <c r="Q108" i="8"/>
  <c r="R1940" i="6"/>
  <c r="R669" i="6"/>
  <c r="R2030" i="6"/>
  <c r="Q1072" i="7"/>
  <c r="AF54" i="11"/>
  <c r="K51" i="34"/>
  <c r="K60" i="34" s="1"/>
  <c r="K75" i="34" s="1"/>
  <c r="K78" i="34" s="1"/>
  <c r="K80" i="34" s="1"/>
  <c r="K142" i="15"/>
  <c r="K145" i="15"/>
  <c r="K175" i="34"/>
  <c r="K176" i="34" s="1"/>
  <c r="J190" i="34"/>
  <c r="K455" i="34"/>
  <c r="K460" i="34" s="1"/>
  <c r="K275" i="34" s="1"/>
  <c r="Q1944" i="6"/>
  <c r="Q1983" i="6" s="1"/>
  <c r="Q1985" i="6" s="1"/>
  <c r="Q690" i="6"/>
  <c r="Q693" i="6" s="1"/>
  <c r="Q2030" i="6"/>
  <c r="Q669" i="6"/>
  <c r="AG58" i="42"/>
  <c r="N90" i="8"/>
  <c r="Q111" i="8" l="1"/>
  <c r="AV10" i="42"/>
  <c r="Q502" i="8"/>
  <c r="Q150" i="8" s="1"/>
  <c r="Q503" i="8"/>
  <c r="Q151" i="8" s="1"/>
  <c r="N91" i="8"/>
  <c r="N30" i="8" s="1"/>
  <c r="K436" i="34"/>
  <c r="O189" i="8"/>
  <c r="O48" i="8" s="1"/>
  <c r="N305" i="3"/>
  <c r="AI241" i="10"/>
  <c r="AJ241" i="10"/>
  <c r="R2010" i="6"/>
  <c r="R1072" i="7"/>
  <c r="R690" i="6"/>
  <c r="R693" i="6" s="1"/>
  <c r="R1944" i="6"/>
  <c r="R1983" i="6" s="1"/>
  <c r="R1985" i="6" s="1"/>
  <c r="AG241" i="10"/>
  <c r="N206" i="15"/>
  <c r="L9" i="42"/>
  <c r="L69" i="42" s="1"/>
  <c r="X69" i="42"/>
  <c r="Q412" i="7"/>
  <c r="Q422" i="7" s="1"/>
  <c r="Q460" i="7" s="1"/>
  <c r="Q1086" i="7"/>
  <c r="Q1151" i="7" s="1"/>
  <c r="Q1154" i="7" s="1"/>
  <c r="K434" i="34"/>
  <c r="K440" i="34" s="1"/>
  <c r="L120" i="16"/>
  <c r="L122" i="16" s="1"/>
  <c r="J93" i="3" s="1"/>
  <c r="K147" i="15"/>
  <c r="M305" i="3"/>
  <c r="K509" i="34"/>
  <c r="N332" i="8"/>
  <c r="Q2010" i="6"/>
  <c r="AF241" i="10"/>
  <c r="K674" i="34"/>
  <c r="K280" i="34" s="1"/>
  <c r="Q17" i="6"/>
  <c r="Q722" i="6"/>
  <c r="N332" i="15" l="1"/>
  <c r="N338" i="15" s="1"/>
  <c r="N300" i="15"/>
  <c r="Q506" i="8"/>
  <c r="Q542" i="8"/>
  <c r="Q8" i="8" s="1"/>
  <c r="O6" i="17" s="1"/>
  <c r="Q141" i="8"/>
  <c r="AV11" i="42"/>
  <c r="N301" i="15" s="1"/>
  <c r="Q19" i="6"/>
  <c r="Q51" i="6" s="1"/>
  <c r="Q55" i="6" s="1"/>
  <c r="Q49" i="6"/>
  <c r="L379" i="34"/>
  <c r="AH12" i="42"/>
  <c r="R1920" i="6"/>
  <c r="AJ246" i="10"/>
  <c r="AJ248" i="10" s="1"/>
  <c r="N49" i="3" s="1"/>
  <c r="R1919" i="6"/>
  <c r="R674" i="6" s="1"/>
  <c r="AK241" i="10"/>
  <c r="R412" i="7"/>
  <c r="R422" i="7" s="1"/>
  <c r="R460" i="7" s="1"/>
  <c r="R1086" i="7"/>
  <c r="R1151" i="7" s="1"/>
  <c r="R1154" i="7" s="1"/>
  <c r="R17" i="6"/>
  <c r="R722" i="6"/>
  <c r="Q14" i="7"/>
  <c r="Q444" i="7"/>
  <c r="Q447" i="7" s="1"/>
  <c r="K445" i="34"/>
  <c r="K273" i="34" s="1"/>
  <c r="K510" i="34"/>
  <c r="K235" i="34" s="1"/>
  <c r="O193" i="8"/>
  <c r="O320" i="8" s="1"/>
  <c r="N29" i="8"/>
  <c r="N34" i="8" s="1"/>
  <c r="J225" i="3" s="1"/>
  <c r="N95" i="8"/>
  <c r="AH241" i="10"/>
  <c r="Q2031" i="6"/>
  <c r="Q2033" i="6" s="1"/>
  <c r="Q724" i="6"/>
  <c r="N342" i="34" l="1"/>
  <c r="O8" i="17"/>
  <c r="O12" i="17" s="1"/>
  <c r="O100" i="17"/>
  <c r="O102" i="17" s="1"/>
  <c r="O104" i="17" s="1"/>
  <c r="O106" i="17" s="1"/>
  <c r="O119" i="17" s="1"/>
  <c r="N156" i="15"/>
  <c r="AV15" i="42"/>
  <c r="Q524" i="8"/>
  <c r="Q145" i="8"/>
  <c r="N306" i="15"/>
  <c r="K236" i="34"/>
  <c r="N25" i="13"/>
  <c r="R19" i="6"/>
  <c r="R51" i="6" s="1"/>
  <c r="R49" i="6"/>
  <c r="Q38" i="7"/>
  <c r="R675" i="6"/>
  <c r="R678" i="6" s="1"/>
  <c r="J127" i="3"/>
  <c r="J129" i="3" s="1"/>
  <c r="L271" i="15"/>
  <c r="L209" i="15" s="1"/>
  <c r="J12" i="42"/>
  <c r="O323" i="8"/>
  <c r="AJ149" i="11"/>
  <c r="R1924" i="6"/>
  <c r="R724" i="6"/>
  <c r="R2031" i="6"/>
  <c r="R2033" i="6" s="1"/>
  <c r="R14" i="7"/>
  <c r="R444" i="7"/>
  <c r="M306" i="3"/>
  <c r="Q1196" i="7"/>
  <c r="M15" i="3"/>
  <c r="AG149" i="11"/>
  <c r="Q2011" i="6"/>
  <c r="Q2013" i="6" s="1"/>
  <c r="Q2035" i="6" s="1"/>
  <c r="Q2040" i="6" s="1"/>
  <c r="AF244" i="10"/>
  <c r="O50" i="8"/>
  <c r="AH10" i="42"/>
  <c r="L269" i="15" s="1"/>
  <c r="Q155" i="8" l="1"/>
  <c r="M128" i="3" s="1"/>
  <c r="Q514" i="8"/>
  <c r="L86" i="47"/>
  <c r="Q343" i="15"/>
  <c r="N332" i="34"/>
  <c r="N158" i="15"/>
  <c r="N162" i="15" s="1"/>
  <c r="N185" i="15" s="1"/>
  <c r="N188" i="15" s="1"/>
  <c r="N341" i="34"/>
  <c r="N343" i="34" s="1"/>
  <c r="N178" i="34" s="1"/>
  <c r="N179" i="34" s="1"/>
  <c r="O19" i="17"/>
  <c r="O46" i="17" s="1"/>
  <c r="N27" i="13"/>
  <c r="O25" i="13"/>
  <c r="R38" i="7"/>
  <c r="O328" i="8"/>
  <c r="O329" i="8"/>
  <c r="L353" i="34"/>
  <c r="J71" i="42"/>
  <c r="AI244" i="10"/>
  <c r="AK244" i="10" s="1"/>
  <c r="N306" i="3"/>
  <c r="R1196" i="7"/>
  <c r="R447" i="7"/>
  <c r="R2011" i="6"/>
  <c r="R2013" i="6" s="1"/>
  <c r="R2035" i="6" s="1"/>
  <c r="R2040" i="6" s="1"/>
  <c r="R55" i="6"/>
  <c r="N15" i="3"/>
  <c r="M313" i="3"/>
  <c r="Q1177" i="7"/>
  <c r="AF117" i="10"/>
  <c r="O81" i="8"/>
  <c r="O84" i="8" s="1"/>
  <c r="O541" i="8"/>
  <c r="Q1990" i="6"/>
  <c r="AH244" i="10"/>
  <c r="AH149" i="11"/>
  <c r="AI149" i="11" s="1"/>
  <c r="O50" i="17" l="1"/>
  <c r="N88" i="34"/>
  <c r="Q346" i="15"/>
  <c r="Q351" i="15" s="1"/>
  <c r="Q354" i="15" s="1"/>
  <c r="Q348" i="15"/>
  <c r="N190" i="15"/>
  <c r="N193" i="15"/>
  <c r="L88" i="47"/>
  <c r="L90" i="47" s="1"/>
  <c r="L100" i="47"/>
  <c r="N565" i="34"/>
  <c r="N573" i="34" s="1"/>
  <c r="N574" i="34" s="1"/>
  <c r="N255" i="34" s="1"/>
  <c r="N388" i="34"/>
  <c r="N336" i="34"/>
  <c r="O27" i="13"/>
  <c r="N32" i="13"/>
  <c r="AI246" i="10"/>
  <c r="R1990" i="6"/>
  <c r="R730" i="6" s="1"/>
  <c r="R61" i="6" s="1"/>
  <c r="N39" i="3" s="1"/>
  <c r="AI117" i="10"/>
  <c r="R1160" i="7" s="1"/>
  <c r="R453" i="7" s="1"/>
  <c r="N313" i="3"/>
  <c r="AJ153" i="11"/>
  <c r="AK246" i="10"/>
  <c r="R731" i="6"/>
  <c r="AK149" i="11"/>
  <c r="R1177" i="7"/>
  <c r="AH117" i="10"/>
  <c r="Q1160" i="7"/>
  <c r="AG153" i="11"/>
  <c r="O544" i="8"/>
  <c r="O553" i="8" s="1"/>
  <c r="O7" i="8"/>
  <c r="O10" i="8" s="1"/>
  <c r="M6" i="16"/>
  <c r="L110" i="15" s="1"/>
  <c r="Q730" i="6"/>
  <c r="Q1994" i="6"/>
  <c r="O523" i="8"/>
  <c r="O526" i="8" s="1"/>
  <c r="L95" i="47" l="1"/>
  <c r="L97" i="47" s="1"/>
  <c r="L98" i="47"/>
  <c r="N647" i="34"/>
  <c r="N649" i="34" s="1"/>
  <c r="N265" i="34" s="1"/>
  <c r="N92" i="34"/>
  <c r="N505" i="34"/>
  <c r="N393" i="34"/>
  <c r="N396" i="34"/>
  <c r="N451" i="34"/>
  <c r="R363" i="8"/>
  <c r="N195" i="15"/>
  <c r="Q352" i="15" s="1"/>
  <c r="N675" i="34"/>
  <c r="N281" i="34" s="1"/>
  <c r="AV58" i="42"/>
  <c r="O120" i="17"/>
  <c r="O124" i="17" s="1"/>
  <c r="O126" i="17" s="1"/>
  <c r="M94" i="3" s="1"/>
  <c r="L317" i="34"/>
  <c r="L321" i="34" s="1"/>
  <c r="O326" i="15"/>
  <c r="O334" i="15" s="1"/>
  <c r="O337" i="15" s="1"/>
  <c r="O32" i="13"/>
  <c r="R1994" i="6"/>
  <c r="AK117" i="10"/>
  <c r="AJ54" i="11" s="1"/>
  <c r="AJ155" i="11"/>
  <c r="R454" i="7"/>
  <c r="R1164" i="7"/>
  <c r="N101" i="3"/>
  <c r="R62" i="6"/>
  <c r="N47" i="3" s="1"/>
  <c r="R735" i="6"/>
  <c r="Q1164" i="7"/>
  <c r="Q453" i="7"/>
  <c r="AG54" i="11"/>
  <c r="L112" i="15"/>
  <c r="O328" i="15" s="1"/>
  <c r="M96" i="16"/>
  <c r="M98" i="16" s="1"/>
  <c r="M100" i="16" s="1"/>
  <c r="M102" i="16" s="1"/>
  <c r="O555" i="8"/>
  <c r="O513" i="8"/>
  <c r="O516" i="8" s="1"/>
  <c r="O528" i="8" s="1"/>
  <c r="O533" i="8" s="1"/>
  <c r="AH11" i="42"/>
  <c r="L270" i="15" s="1"/>
  <c r="M8" i="16"/>
  <c r="M115" i="16" s="1"/>
  <c r="AH153" i="11"/>
  <c r="AG155" i="11"/>
  <c r="M101" i="3"/>
  <c r="Q735" i="6"/>
  <c r="O19" i="8"/>
  <c r="O23" i="8" s="1"/>
  <c r="N122" i="3" l="1"/>
  <c r="N397" i="34"/>
  <c r="N192" i="34" s="1"/>
  <c r="N193" i="34" s="1"/>
  <c r="N101" i="34"/>
  <c r="N116" i="34" s="1"/>
  <c r="N119" i="34" s="1"/>
  <c r="N121" i="34" s="1"/>
  <c r="N449" i="34"/>
  <c r="R108" i="8"/>
  <c r="R375" i="8"/>
  <c r="R493" i="8" s="1"/>
  <c r="R497" i="8" s="1"/>
  <c r="R50" i="7"/>
  <c r="R458" i="7"/>
  <c r="AI153" i="11"/>
  <c r="R66" i="6"/>
  <c r="L115" i="15"/>
  <c r="O331" i="15" s="1"/>
  <c r="Q458" i="7"/>
  <c r="AH54" i="11"/>
  <c r="L275" i="15"/>
  <c r="L551" i="34"/>
  <c r="L558" i="34" s="1"/>
  <c r="L559" i="34" s="1"/>
  <c r="L253" i="34" s="1"/>
  <c r="L375" i="34"/>
  <c r="M11" i="16"/>
  <c r="J46" i="47"/>
  <c r="J48" i="47" s="1"/>
  <c r="J50" i="47" s="1"/>
  <c r="AH15" i="42"/>
  <c r="R502" i="8" l="1"/>
  <c r="R150" i="8" s="1"/>
  <c r="R503" i="8"/>
  <c r="R151" i="8" s="1"/>
  <c r="AW10" i="42"/>
  <c r="R111" i="8"/>
  <c r="L137" i="15"/>
  <c r="AK153" i="11"/>
  <c r="AI54" i="11"/>
  <c r="N45" i="3"/>
  <c r="N54" i="3" s="1"/>
  <c r="L493" i="34"/>
  <c r="L380" i="34"/>
  <c r="L383" i="34"/>
  <c r="L326" i="34"/>
  <c r="L327" i="34"/>
  <c r="J55" i="47"/>
  <c r="J57" i="47" s="1"/>
  <c r="J58" i="47"/>
  <c r="M18" i="16"/>
  <c r="M44" i="16" s="1"/>
  <c r="M48" i="16" s="1"/>
  <c r="M116" i="16" s="1"/>
  <c r="R506" i="8" l="1"/>
  <c r="O300" i="15"/>
  <c r="R542" i="8"/>
  <c r="R8" i="8" s="1"/>
  <c r="P6" i="17" s="1"/>
  <c r="AW11" i="42"/>
  <c r="O301" i="15" s="1"/>
  <c r="R141" i="8"/>
  <c r="AK54" i="11"/>
  <c r="L47" i="34"/>
  <c r="L641" i="34" s="1"/>
  <c r="L643" i="34" s="1"/>
  <c r="L263" i="34" s="1"/>
  <c r="L140" i="15"/>
  <c r="L328" i="34"/>
  <c r="L384" i="34"/>
  <c r="L189" i="34" s="1"/>
  <c r="L497" i="34"/>
  <c r="M79" i="16"/>
  <c r="M81" i="16" s="1"/>
  <c r="AW15" i="42" l="1"/>
  <c r="AW27" i="42" s="1"/>
  <c r="O342" i="34"/>
  <c r="O156" i="15"/>
  <c r="P100" i="17"/>
  <c r="P102" i="17" s="1"/>
  <c r="P104" i="17" s="1"/>
  <c r="P106" i="17" s="1"/>
  <c r="P119" i="17" s="1"/>
  <c r="P8" i="17"/>
  <c r="P12" i="17" s="1"/>
  <c r="R524" i="8"/>
  <c r="R145" i="8"/>
  <c r="O306" i="15"/>
  <c r="L51" i="34"/>
  <c r="L434" i="34" s="1"/>
  <c r="L142" i="15"/>
  <c r="L145" i="15"/>
  <c r="L175" i="34"/>
  <c r="L176" i="34" s="1"/>
  <c r="K190" i="34"/>
  <c r="L455" i="34"/>
  <c r="L460" i="34" s="1"/>
  <c r="L275" i="34" s="1"/>
  <c r="AH58" i="42"/>
  <c r="O90" i="8"/>
  <c r="O317" i="15" l="1"/>
  <c r="O319" i="15"/>
  <c r="R155" i="8"/>
  <c r="N128" i="3" s="1"/>
  <c r="R514" i="8"/>
  <c r="O332" i="34"/>
  <c r="O158" i="15"/>
  <c r="O162" i="15" s="1"/>
  <c r="O185" i="15" s="1"/>
  <c r="O188" i="15" s="1"/>
  <c r="O341" i="34"/>
  <c r="O343" i="34" s="1"/>
  <c r="O178" i="34" s="1"/>
  <c r="O179" i="34" s="1"/>
  <c r="P19" i="17"/>
  <c r="P46" i="17" s="1"/>
  <c r="AW34" i="42"/>
  <c r="AW55" i="42" s="1"/>
  <c r="M88" i="42"/>
  <c r="M86" i="42" s="1"/>
  <c r="O91" i="8"/>
  <c r="O30" i="8" s="1"/>
  <c r="L436" i="34"/>
  <c r="P189" i="8"/>
  <c r="P48" i="8" s="1"/>
  <c r="L60" i="34"/>
  <c r="L75" i="34" s="1"/>
  <c r="L78" i="34" s="1"/>
  <c r="L80" i="34" s="1"/>
  <c r="M120" i="16"/>
  <c r="M122" i="16" s="1"/>
  <c r="K93" i="3" s="1"/>
  <c r="L147" i="15"/>
  <c r="L440" i="34"/>
  <c r="L509" i="34"/>
  <c r="L674" i="34"/>
  <c r="L280" i="34" s="1"/>
  <c r="O332" i="8"/>
  <c r="O332" i="15" l="1"/>
  <c r="O338" i="15" s="1"/>
  <c r="P50" i="17"/>
  <c r="O88" i="34"/>
  <c r="O190" i="15"/>
  <c r="O193" i="15"/>
  <c r="N241" i="3"/>
  <c r="O565" i="34"/>
  <c r="O573" i="34" s="1"/>
  <c r="O574" i="34" s="1"/>
  <c r="O255" i="34" s="1"/>
  <c r="O336" i="34"/>
  <c r="O388" i="34"/>
  <c r="M379" i="34"/>
  <c r="AI12" i="42"/>
  <c r="L445" i="34"/>
  <c r="L273" i="34" s="1"/>
  <c r="L510" i="34"/>
  <c r="L235" i="34" s="1"/>
  <c r="P193" i="8"/>
  <c r="P320" i="8" s="1"/>
  <c r="O29" i="8"/>
  <c r="O34" i="8" s="1"/>
  <c r="K225" i="3" s="1"/>
  <c r="O95" i="8"/>
  <c r="O393" i="34" l="1"/>
  <c r="O396" i="34"/>
  <c r="O505" i="34"/>
  <c r="O509" i="34" s="1"/>
  <c r="O510" i="34" s="1"/>
  <c r="O235" i="34" s="1"/>
  <c r="O675" i="34"/>
  <c r="O281" i="34" s="1"/>
  <c r="O195" i="15"/>
  <c r="O451" i="34"/>
  <c r="O647" i="34"/>
  <c r="O649" i="34" s="1"/>
  <c r="O265" i="34" s="1"/>
  <c r="O92" i="34"/>
  <c r="P120" i="17"/>
  <c r="P124" i="17" s="1"/>
  <c r="P126" i="17" s="1"/>
  <c r="N94" i="3" s="1"/>
  <c r="AW58" i="42"/>
  <c r="AW57" i="42" s="1"/>
  <c r="AW61" i="42" s="1"/>
  <c r="L236" i="34"/>
  <c r="K127" i="3"/>
  <c r="K129" i="3" s="1"/>
  <c r="M271" i="15"/>
  <c r="M209" i="15" s="1"/>
  <c r="K12" i="42"/>
  <c r="P323" i="8"/>
  <c r="AI10" i="42"/>
  <c r="M269" i="15" s="1"/>
  <c r="P50" i="8"/>
  <c r="O101" i="34" l="1"/>
  <c r="O116" i="34" s="1"/>
  <c r="O119" i="34" s="1"/>
  <c r="O121" i="34" s="1"/>
  <c r="O449" i="34"/>
  <c r="O455" i="34" s="1"/>
  <c r="O460" i="34" s="1"/>
  <c r="O275" i="34" s="1"/>
  <c r="O397" i="34"/>
  <c r="O192" i="34" s="1"/>
  <c r="O193" i="34" s="1"/>
  <c r="P329" i="8"/>
  <c r="P328" i="8"/>
  <c r="K71" i="42"/>
  <c r="M353" i="34"/>
  <c r="P81" i="8"/>
  <c r="P84" i="8" s="1"/>
  <c r="P541" i="8"/>
  <c r="P523" i="8" l="1"/>
  <c r="P526" i="8" s="1"/>
  <c r="N6" i="16"/>
  <c r="M110" i="15" s="1"/>
  <c r="P544" i="8"/>
  <c r="P553" i="8" s="1"/>
  <c r="P7" i="8"/>
  <c r="P10" i="8" s="1"/>
  <c r="M317" i="34" l="1"/>
  <c r="P326" i="15"/>
  <c r="P334" i="15" s="1"/>
  <c r="P337" i="15" s="1"/>
  <c r="M112" i="15"/>
  <c r="P328" i="15" s="1"/>
  <c r="N96" i="16"/>
  <c r="N98" i="16" s="1"/>
  <c r="N100" i="16" s="1"/>
  <c r="N102" i="16" s="1"/>
  <c r="P555" i="8"/>
  <c r="P19" i="8"/>
  <c r="P23" i="8" s="1"/>
  <c r="AI11" i="42"/>
  <c r="M270" i="15" s="1"/>
  <c r="N8" i="16"/>
  <c r="N115" i="16" s="1"/>
  <c r="P513" i="8"/>
  <c r="P516" i="8" s="1"/>
  <c r="P528" i="8" s="1"/>
  <c r="P533" i="8" s="1"/>
  <c r="M115" i="15" l="1"/>
  <c r="P331" i="15" s="1"/>
  <c r="M275" i="15"/>
  <c r="M321" i="34"/>
  <c r="N11" i="16"/>
  <c r="K46" i="47"/>
  <c r="K48" i="47" s="1"/>
  <c r="K50" i="47" s="1"/>
  <c r="AI15" i="42"/>
  <c r="M137" i="15" l="1"/>
  <c r="M375" i="34"/>
  <c r="M383" i="34" s="1"/>
  <c r="M551" i="34"/>
  <c r="M558" i="34" s="1"/>
  <c r="M327" i="34"/>
  <c r="M326" i="34"/>
  <c r="K55" i="47"/>
  <c r="K57" i="47" s="1"/>
  <c r="K58" i="47"/>
  <c r="N18" i="16"/>
  <c r="N44" i="16" s="1"/>
  <c r="N48" i="16" s="1"/>
  <c r="N116" i="16" s="1"/>
  <c r="M559" i="34" l="1"/>
  <c r="M253" i="34" s="1"/>
  <c r="M380" i="34"/>
  <c r="M384" i="34" s="1"/>
  <c r="M189" i="34" s="1"/>
  <c r="M493" i="34"/>
  <c r="M497" i="34" s="1"/>
  <c r="M47" i="34"/>
  <c r="M641" i="34" s="1"/>
  <c r="M643" i="34" s="1"/>
  <c r="M263" i="34" s="1"/>
  <c r="M140" i="15"/>
  <c r="M328" i="34"/>
  <c r="N79" i="16"/>
  <c r="N81" i="16" s="1"/>
  <c r="M51" i="34" l="1"/>
  <c r="M60" i="34" s="1"/>
  <c r="M75" i="34" s="1"/>
  <c r="M78" i="34" s="1"/>
  <c r="M80" i="34" s="1"/>
  <c r="M142" i="15"/>
  <c r="M145" i="15"/>
  <c r="M175" i="34"/>
  <c r="L190" i="34"/>
  <c r="M455" i="34"/>
  <c r="M460" i="34" s="1"/>
  <c r="M275" i="34" s="1"/>
  <c r="AI58" i="42"/>
  <c r="P90" i="8"/>
  <c r="P91" i="8" l="1"/>
  <c r="P30" i="8" s="1"/>
  <c r="M436" i="34"/>
  <c r="Q189" i="8"/>
  <c r="Q48" i="8" s="1"/>
  <c r="M176" i="34"/>
  <c r="M434" i="34"/>
  <c r="M440" i="34" s="1"/>
  <c r="N120" i="16"/>
  <c r="N122" i="16" s="1"/>
  <c r="L93" i="3" s="1"/>
  <c r="M147" i="15"/>
  <c r="M509" i="34"/>
  <c r="P332" i="8"/>
  <c r="M674" i="34"/>
  <c r="M280" i="34" s="1"/>
  <c r="P332" i="15" l="1"/>
  <c r="P338" i="15" s="1"/>
  <c r="AJ12" i="42"/>
  <c r="N379" i="34"/>
  <c r="M445" i="34"/>
  <c r="M273" i="34" s="1"/>
  <c r="M510" i="34"/>
  <c r="M235" i="34" s="1"/>
  <c r="Q193" i="8"/>
  <c r="Q320" i="8" s="1"/>
  <c r="P29" i="8"/>
  <c r="P34" i="8" s="1"/>
  <c r="L225" i="3" s="1"/>
  <c r="P95" i="8"/>
  <c r="M236" i="34" l="1"/>
  <c r="L127" i="3"/>
  <c r="L129" i="3" s="1"/>
  <c r="N271" i="15"/>
  <c r="N209" i="15" s="1"/>
  <c r="L12" i="42"/>
  <c r="Q323" i="8"/>
  <c r="AJ10" i="42"/>
  <c r="N269" i="15" s="1"/>
  <c r="Q50" i="8"/>
  <c r="Q328" i="8" l="1"/>
  <c r="Q329" i="8"/>
  <c r="L71" i="42"/>
  <c r="N353" i="34"/>
  <c r="Q81" i="8"/>
  <c r="Q84" i="8" s="1"/>
  <c r="Q541" i="8"/>
  <c r="Q523" i="8" l="1"/>
  <c r="Q526" i="8" s="1"/>
  <c r="Q544" i="8"/>
  <c r="Q553" i="8" s="1"/>
  <c r="O6" i="16"/>
  <c r="N110" i="15" s="1"/>
  <c r="Q7" i="8"/>
  <c r="Q10" i="8" s="1"/>
  <c r="N317" i="34" l="1"/>
  <c r="Q326" i="15"/>
  <c r="Q334" i="15" s="1"/>
  <c r="Q337" i="15" s="1"/>
  <c r="N112" i="15"/>
  <c r="Q328" i="15" s="1"/>
  <c r="O96" i="16"/>
  <c r="O98" i="16" s="1"/>
  <c r="O100" i="16" s="1"/>
  <c r="O102" i="16" s="1"/>
  <c r="Q555" i="8"/>
  <c r="Q19" i="8"/>
  <c r="Q23" i="8" s="1"/>
  <c r="Q513" i="8"/>
  <c r="Q516" i="8" s="1"/>
  <c r="Q528" i="8" s="1"/>
  <c r="Q533" i="8" s="1"/>
  <c r="AJ11" i="42"/>
  <c r="N270" i="15" s="1"/>
  <c r="O8" i="16"/>
  <c r="O115" i="16" s="1"/>
  <c r="N115" i="15" l="1"/>
  <c r="Q331" i="15" s="1"/>
  <c r="N275" i="15"/>
  <c r="N321" i="34"/>
  <c r="L46" i="47"/>
  <c r="L48" i="47" s="1"/>
  <c r="L50" i="47" s="1"/>
  <c r="AJ15" i="42"/>
  <c r="O11" i="16"/>
  <c r="N137" i="15" l="1"/>
  <c r="N375" i="34"/>
  <c r="N380" i="34" s="1"/>
  <c r="N551" i="34"/>
  <c r="N558" i="34" s="1"/>
  <c r="N326" i="34"/>
  <c r="N327" i="34"/>
  <c r="L58" i="47"/>
  <c r="L55" i="47"/>
  <c r="L57" i="47" s="1"/>
  <c r="O18" i="16"/>
  <c r="O44" i="16" s="1"/>
  <c r="O48" i="16" s="1"/>
  <c r="O116" i="16" s="1"/>
  <c r="N559" i="34" l="1"/>
  <c r="N253" i="34" s="1"/>
  <c r="N493" i="34"/>
  <c r="N497" i="34" s="1"/>
  <c r="N383" i="34"/>
  <c r="N384" i="34" s="1"/>
  <c r="N189" i="34" s="1"/>
  <c r="N47" i="34"/>
  <c r="N140" i="15"/>
  <c r="N328" i="34"/>
  <c r="N455" i="34"/>
  <c r="N460" i="34" s="1"/>
  <c r="N275" i="34" s="1"/>
  <c r="O79" i="16"/>
  <c r="O81" i="16" s="1"/>
  <c r="N51" i="34" l="1"/>
  <c r="N60" i="34" s="1"/>
  <c r="N75" i="34" s="1"/>
  <c r="N78" i="34" s="1"/>
  <c r="N80" i="34" s="1"/>
  <c r="N641" i="34"/>
  <c r="N643" i="34" s="1"/>
  <c r="N263" i="34" s="1"/>
  <c r="N142" i="15"/>
  <c r="N145" i="15"/>
  <c r="R189" i="8" s="1"/>
  <c r="R48" i="8" s="1"/>
  <c r="N175" i="34"/>
  <c r="N190" i="34"/>
  <c r="M190" i="34"/>
  <c r="AJ58" i="42"/>
  <c r="Q90" i="8"/>
  <c r="AK12" i="42" l="1"/>
  <c r="O379" i="34"/>
  <c r="Q91" i="8"/>
  <c r="Q30" i="8" s="1"/>
  <c r="N434" i="34"/>
  <c r="N440" i="34" s="1"/>
  <c r="R193" i="8"/>
  <c r="R320" i="8" s="1"/>
  <c r="N176" i="34"/>
  <c r="N147" i="15"/>
  <c r="N436" i="34"/>
  <c r="O120" i="16"/>
  <c r="O122" i="16" s="1"/>
  <c r="M93" i="3" s="1"/>
  <c r="N509" i="34"/>
  <c r="Q332" i="8"/>
  <c r="N674" i="34"/>
  <c r="N280" i="34" s="1"/>
  <c r="Q332" i="15" l="1"/>
  <c r="Q338" i="15" s="1"/>
  <c r="M12" i="42"/>
  <c r="M71" i="42" s="1"/>
  <c r="O271" i="15"/>
  <c r="O209" i="15" s="1"/>
  <c r="R323" i="8"/>
  <c r="R50" i="8"/>
  <c r="R541" i="8" s="1"/>
  <c r="AK10" i="42"/>
  <c r="N445" i="34"/>
  <c r="N273" i="34" s="1"/>
  <c r="N510" i="34"/>
  <c r="N235" i="34" s="1"/>
  <c r="Q29" i="8"/>
  <c r="Q34" i="8" s="1"/>
  <c r="M225" i="3" s="1"/>
  <c r="Q95" i="8"/>
  <c r="Z272" i="9"/>
  <c r="CO135" i="9"/>
  <c r="CO212" i="9" s="1"/>
  <c r="E679" i="34" s="1"/>
  <c r="G212" i="9"/>
  <c r="F39" i="45"/>
  <c r="F45" i="45" s="1"/>
  <c r="F46" i="45" s="1"/>
  <c r="F47" i="45" s="1"/>
  <c r="F48" i="45" s="1"/>
  <c r="G48" i="45" s="1"/>
  <c r="H48" i="45" s="1"/>
  <c r="I48" i="45" s="1"/>
  <c r="J48" i="45" s="1"/>
  <c r="K48" i="45" s="1"/>
  <c r="L48" i="45" s="1"/>
  <c r="M48" i="45" s="1"/>
  <c r="N48" i="45" s="1"/>
  <c r="O48" i="45" s="1"/>
  <c r="P48" i="45" s="1"/>
  <c r="F1073" i="6"/>
  <c r="AA135" i="9" l="1"/>
  <c r="Z147" i="9"/>
  <c r="Z294" i="9" s="1"/>
  <c r="O236" i="34"/>
  <c r="N236" i="34"/>
  <c r="O269" i="15"/>
  <c r="M127" i="3"/>
  <c r="M129" i="3" s="1"/>
  <c r="R329" i="8"/>
  <c r="R328" i="8"/>
  <c r="R81" i="8"/>
  <c r="R523" i="8" s="1"/>
  <c r="R526" i="8" s="1"/>
  <c r="P6" i="16"/>
  <c r="AK11" i="42" s="1"/>
  <c r="O270" i="15" s="1"/>
  <c r="R7" i="8"/>
  <c r="R10" i="8" s="1"/>
  <c r="R544" i="8"/>
  <c r="R553" i="8" s="1"/>
  <c r="E681" i="34"/>
  <c r="E197" i="34" s="1"/>
  <c r="F198" i="34" s="1"/>
  <c r="C76" i="13"/>
  <c r="G272" i="9"/>
  <c r="G294" i="9" s="1"/>
  <c r="AA256" i="9"/>
  <c r="AA272" i="9" s="1"/>
  <c r="G182" i="10"/>
  <c r="E685" i="34"/>
  <c r="E687" i="34" s="1"/>
  <c r="AA147" i="9"/>
  <c r="K7" i="37" s="1"/>
  <c r="AR42" i="37" s="1"/>
  <c r="F1075" i="6"/>
  <c r="E200" i="34" l="1"/>
  <c r="E201" i="34" s="1"/>
  <c r="E798" i="34"/>
  <c r="E809" i="34" s="1"/>
  <c r="O275" i="15"/>
  <c r="R84" i="8"/>
  <c r="R513" i="8" s="1"/>
  <c r="R516" i="8" s="1"/>
  <c r="R528" i="8" s="1"/>
  <c r="R533" i="8" s="1"/>
  <c r="AK15" i="42"/>
  <c r="AK27" i="42" s="1"/>
  <c r="R555" i="8"/>
  <c r="R19" i="8"/>
  <c r="R23" i="8" s="1"/>
  <c r="P96" i="16"/>
  <c r="P98" i="16" s="1"/>
  <c r="P100" i="16" s="1"/>
  <c r="P102" i="16" s="1"/>
  <c r="O110" i="15"/>
  <c r="P8" i="16"/>
  <c r="O47" i="42"/>
  <c r="O51" i="42" s="1"/>
  <c r="O53" i="42" s="1"/>
  <c r="F76" i="13"/>
  <c r="F292" i="6"/>
  <c r="F64" i="6" s="1"/>
  <c r="D69" i="3" s="1"/>
  <c r="AR72" i="37"/>
  <c r="AR73" i="37" s="1"/>
  <c r="AR78" i="37" s="1"/>
  <c r="AR80" i="37" s="1"/>
  <c r="AR15" i="37"/>
  <c r="AR70" i="37"/>
  <c r="G198" i="34"/>
  <c r="E198" i="34"/>
  <c r="D254" i="3"/>
  <c r="D76" i="13"/>
  <c r="D71" i="3"/>
  <c r="C78" i="15"/>
  <c r="C127" i="13"/>
  <c r="C129" i="13" s="1"/>
  <c r="B181" i="42"/>
  <c r="E181" i="42" s="1"/>
  <c r="E184" i="42" s="1"/>
  <c r="G215" i="9"/>
  <c r="G217" i="9" s="1"/>
  <c r="K34" i="37"/>
  <c r="K37" i="37" s="1"/>
  <c r="K81" i="37"/>
  <c r="K86" i="37" s="1"/>
  <c r="F108" i="11"/>
  <c r="AA294" i="9"/>
  <c r="F1076" i="6"/>
  <c r="F290" i="6"/>
  <c r="F201" i="34" l="1"/>
  <c r="G201" i="34"/>
  <c r="O286" i="15"/>
  <c r="O288" i="15"/>
  <c r="AK34" i="42"/>
  <c r="AK55" i="42" s="1"/>
  <c r="P115" i="16"/>
  <c r="P11" i="16"/>
  <c r="P18" i="16" s="1"/>
  <c r="P44" i="16" s="1"/>
  <c r="O317" i="34"/>
  <c r="O112" i="15"/>
  <c r="C47" i="42"/>
  <c r="D78" i="15"/>
  <c r="F78" i="15"/>
  <c r="K69" i="37"/>
  <c r="D183" i="3" s="1"/>
  <c r="D187" i="3"/>
  <c r="C26" i="15"/>
  <c r="B184" i="42"/>
  <c r="D72" i="3"/>
  <c r="F294" i="6"/>
  <c r="G1076" i="6"/>
  <c r="F25" i="46"/>
  <c r="F155" i="11"/>
  <c r="G108" i="11"/>
  <c r="O115" i="15" l="1"/>
  <c r="N240" i="3" s="1"/>
  <c r="P79" i="16"/>
  <c r="P81" i="16" s="1"/>
  <c r="O140" i="15"/>
  <c r="P48" i="16"/>
  <c r="AK58" i="42" s="1"/>
  <c r="O47" i="34"/>
  <c r="O551" i="34"/>
  <c r="O558" i="34" s="1"/>
  <c r="O559" i="34" s="1"/>
  <c r="O253" i="34" s="1"/>
  <c r="O321" i="34"/>
  <c r="O375" i="34"/>
  <c r="D26" i="15"/>
  <c r="F26" i="15"/>
  <c r="C51" i="42"/>
  <c r="C53" i="42"/>
  <c r="E183" i="34" s="1"/>
  <c r="G155" i="11"/>
  <c r="H108" i="11"/>
  <c r="G25" i="46"/>
  <c r="G294" i="6"/>
  <c r="C217" i="42"/>
  <c r="O137" i="15" l="1"/>
  <c r="I41" i="6"/>
  <c r="G41" i="6"/>
  <c r="AK57" i="42"/>
  <c r="O142" i="15"/>
  <c r="O145" i="15"/>
  <c r="O51" i="34"/>
  <c r="O641" i="34"/>
  <c r="O643" i="34" s="1"/>
  <c r="O263" i="34" s="1"/>
  <c r="O493" i="34"/>
  <c r="O497" i="34" s="1"/>
  <c r="O498" i="34" s="1"/>
  <c r="O232" i="34" s="1"/>
  <c r="O380" i="34"/>
  <c r="O383" i="34"/>
  <c r="P116" i="16"/>
  <c r="P120" i="16" s="1"/>
  <c r="P122" i="16" s="1"/>
  <c r="N93" i="3" s="1"/>
  <c r="R90" i="8"/>
  <c r="O327" i="34"/>
  <c r="O326" i="34"/>
  <c r="E184" i="34"/>
  <c r="D217" i="42"/>
  <c r="H155" i="11"/>
  <c r="J108" i="11"/>
  <c r="R91" i="8" l="1"/>
  <c r="R30" i="8" s="1"/>
  <c r="AK61" i="42"/>
  <c r="O328" i="34"/>
  <c r="O175" i="34" s="1"/>
  <c r="O176" i="34" s="1"/>
  <c r="O384" i="34"/>
  <c r="O189" i="34" s="1"/>
  <c r="O190" i="34" s="1"/>
  <c r="O434" i="34"/>
  <c r="O440" i="34" s="1"/>
  <c r="O445" i="34" s="1"/>
  <c r="O273" i="34" s="1"/>
  <c r="O60" i="34"/>
  <c r="O75" i="34" s="1"/>
  <c r="O78" i="34" s="1"/>
  <c r="O80" i="34" s="1"/>
  <c r="R332" i="8"/>
  <c r="O436" i="34"/>
  <c r="O147" i="15"/>
  <c r="O674" i="34"/>
  <c r="O280" i="34" s="1"/>
  <c r="J155" i="11"/>
  <c r="K108" i="11"/>
  <c r="R29" i="8" l="1"/>
  <c r="R34" i="8" s="1"/>
  <c r="N225" i="3" s="1"/>
  <c r="R95" i="8"/>
  <c r="G218" i="42"/>
  <c r="E218" i="42"/>
  <c r="K155" i="11"/>
  <c r="M108" i="11"/>
  <c r="N127" i="3" l="1"/>
  <c r="N129" i="3" s="1"/>
  <c r="M155" i="11"/>
  <c r="N108" i="11"/>
  <c r="N155" i="11" l="1"/>
  <c r="P108" i="11"/>
  <c r="P155" i="11" l="1"/>
  <c r="Q108" i="11"/>
  <c r="Q155" i="11" l="1"/>
  <c r="S108" i="11"/>
  <c r="S155" i="11" l="1"/>
  <c r="T108" i="11"/>
  <c r="T155" i="11" l="1"/>
  <c r="V108" i="11"/>
  <c r="V155" i="11" l="1"/>
  <c r="W108" i="11"/>
  <c r="W155" i="11" l="1"/>
  <c r="Y108" i="11"/>
  <c r="Y155" i="11" l="1"/>
  <c r="Z108" i="11"/>
  <c r="Z155" i="11" l="1"/>
  <c r="AB108" i="11"/>
  <c r="AB155" i="11" l="1"/>
  <c r="AC108" i="11"/>
  <c r="AE108" i="11" l="1"/>
  <c r="AC155" i="11"/>
  <c r="AE155" i="11" l="1"/>
  <c r="AF108" i="11"/>
  <c r="AF155" i="11" l="1"/>
  <c r="AH108" i="11"/>
  <c r="AI108" i="11" s="1"/>
  <c r="AK108" i="11" l="1"/>
  <c r="AI155" i="11"/>
  <c r="AH155" i="11"/>
  <c r="AK155" i="11" l="1"/>
  <c r="D35" i="15"/>
  <c r="D86" i="15"/>
  <c r="D142" i="34"/>
  <c r="D157" i="34" s="1"/>
  <c r="D160" i="34" s="1"/>
  <c r="D162" i="34" s="1"/>
  <c r="D246" i="3" s="1"/>
  <c r="F31" i="5"/>
  <c r="I31" i="5" s="1"/>
  <c r="G31" i="5" l="1"/>
  <c r="C99" i="13"/>
  <c r="F99" i="13" s="1"/>
  <c r="G488" i="5"/>
  <c r="F490" i="5"/>
  <c r="D6" i="3"/>
  <c r="C21" i="13"/>
  <c r="F21" i="13" s="1"/>
  <c r="F32" i="5"/>
  <c r="I32" i="5" s="1"/>
  <c r="G490" i="5" l="1"/>
  <c r="I490" i="5"/>
  <c r="D99" i="13"/>
  <c r="C103" i="13"/>
  <c r="F103" i="13" s="1"/>
  <c r="G32" i="5"/>
  <c r="F43" i="5"/>
  <c r="C47" i="13"/>
  <c r="D21" i="13"/>
  <c r="C18" i="13"/>
  <c r="F18" i="13" s="1"/>
  <c r="O21" i="42" l="1"/>
  <c r="O79" i="42" s="1"/>
  <c r="F47" i="13"/>
  <c r="G43" i="5"/>
  <c r="I43" i="5"/>
  <c r="C63" i="13"/>
  <c r="F63" i="13" s="1"/>
  <c r="E16" i="34"/>
  <c r="D103" i="13"/>
  <c r="C19" i="13"/>
  <c r="F19" i="13" s="1"/>
  <c r="D18" i="13"/>
  <c r="C44" i="13"/>
  <c r="C64" i="15"/>
  <c r="F64" i="15" s="1"/>
  <c r="D47" i="13"/>
  <c r="O30" i="42" l="1"/>
  <c r="C30" i="42" s="1"/>
  <c r="C250" i="15"/>
  <c r="F250" i="15" s="1"/>
  <c r="B160" i="42"/>
  <c r="E543" i="34"/>
  <c r="E18" i="34"/>
  <c r="E141" i="34" s="1"/>
  <c r="E139" i="34"/>
  <c r="F16" i="34"/>
  <c r="C117" i="13"/>
  <c r="D9" i="3"/>
  <c r="D10" i="3" s="1"/>
  <c r="D63" i="13"/>
  <c r="D44" i="13"/>
  <c r="C113" i="13"/>
  <c r="C114" i="13" s="1"/>
  <c r="C116" i="13" s="1"/>
  <c r="C120" i="13" s="1"/>
  <c r="C132" i="13" s="1"/>
  <c r="C61" i="15"/>
  <c r="E816" i="34" s="1"/>
  <c r="E817" i="34" s="1"/>
  <c r="C45" i="13"/>
  <c r="C21" i="42"/>
  <c r="C79" i="42" s="1"/>
  <c r="C12" i="15"/>
  <c r="F12" i="15" s="1"/>
  <c r="C85" i="15"/>
  <c r="D64" i="15"/>
  <c r="D19" i="13"/>
  <c r="C22" i="13"/>
  <c r="O19" i="42" l="1"/>
  <c r="C219" i="15"/>
  <c r="F219" i="15" s="1"/>
  <c r="D250" i="15"/>
  <c r="C50" i="13"/>
  <c r="D22" i="13"/>
  <c r="F22" i="13"/>
  <c r="D85" i="15"/>
  <c r="F85" i="15"/>
  <c r="E307" i="34"/>
  <c r="E539" i="34" s="1"/>
  <c r="E544" i="34" s="1"/>
  <c r="E545" i="34" s="1"/>
  <c r="E251" i="34" s="1"/>
  <c r="F139" i="34"/>
  <c r="G16" i="34"/>
  <c r="F18" i="34"/>
  <c r="F141" i="34" s="1"/>
  <c r="E527" i="34"/>
  <c r="D12" i="15"/>
  <c r="C34" i="15"/>
  <c r="E160" i="42"/>
  <c r="B166" i="42"/>
  <c r="D45" i="13"/>
  <c r="D66" i="15"/>
  <c r="C9" i="15"/>
  <c r="D61" i="15"/>
  <c r="C62" i="15"/>
  <c r="O77" i="42" l="1"/>
  <c r="O81" i="42" s="1"/>
  <c r="O83" i="42" s="1"/>
  <c r="C248" i="15"/>
  <c r="O25" i="42"/>
  <c r="O27" i="42" s="1"/>
  <c r="O34" i="42" s="1"/>
  <c r="O55" i="42" s="1"/>
  <c r="D219" i="15"/>
  <c r="E310" i="34"/>
  <c r="E311" i="34" s="1"/>
  <c r="E313" i="34" s="1"/>
  <c r="E796" i="34" s="1"/>
  <c r="E811" i="34" s="1"/>
  <c r="E653" i="34"/>
  <c r="E656" i="34" s="1"/>
  <c r="E663" i="34" s="1"/>
  <c r="D34" i="15"/>
  <c r="F34" i="15"/>
  <c r="I118" i="48"/>
  <c r="I124" i="48" s="1"/>
  <c r="E218" i="3" s="1"/>
  <c r="C67" i="15"/>
  <c r="E292" i="34"/>
  <c r="E295" i="34" s="1"/>
  <c r="G139" i="34"/>
  <c r="G18" i="34"/>
  <c r="G141" i="34" s="1"/>
  <c r="H16" i="34"/>
  <c r="C10" i="15"/>
  <c r="D9" i="15"/>
  <c r="E166" i="42"/>
  <c r="D62" i="15"/>
  <c r="D50" i="13"/>
  <c r="D17" i="3"/>
  <c r="C58" i="13"/>
  <c r="C79" i="13" l="1"/>
  <c r="C15" i="15"/>
  <c r="E523" i="34"/>
  <c r="E528" i="34" s="1"/>
  <c r="D251" i="3" s="1"/>
  <c r="D14" i="15"/>
  <c r="H139" i="34"/>
  <c r="H18" i="34"/>
  <c r="H141" i="34" s="1"/>
  <c r="I16" i="34"/>
  <c r="E296" i="34"/>
  <c r="D247" i="3"/>
  <c r="E172" i="34"/>
  <c r="D58" i="13"/>
  <c r="D10" i="15"/>
  <c r="E485" i="34"/>
  <c r="D67" i="15"/>
  <c r="C89" i="15"/>
  <c r="D18" i="3"/>
  <c r="E529" i="34" l="1"/>
  <c r="E249" i="34" s="1"/>
  <c r="E6" i="34"/>
  <c r="E129" i="34" s="1"/>
  <c r="E629" i="34" s="1"/>
  <c r="J16" i="34"/>
  <c r="I139" i="34"/>
  <c r="I18" i="34"/>
  <c r="I141" i="34" s="1"/>
  <c r="E173" i="34"/>
  <c r="E486" i="34"/>
  <c r="D15" i="15"/>
  <c r="D153" i="3"/>
  <c r="E473" i="34"/>
  <c r="C38" i="15"/>
  <c r="D79" i="13"/>
  <c r="D89" i="15"/>
  <c r="E229" i="34" l="1"/>
  <c r="E230" i="34" s="1"/>
  <c r="E802" i="34"/>
  <c r="E807" i="34" s="1"/>
  <c r="E635" i="34"/>
  <c r="E637" i="34" s="1"/>
  <c r="E261" i="34" s="1"/>
  <c r="J139" i="34"/>
  <c r="J18" i="34"/>
  <c r="J141" i="34" s="1"/>
  <c r="K16" i="34"/>
  <c r="E631" i="34"/>
  <c r="E259" i="34" s="1"/>
  <c r="E474" i="34"/>
  <c r="E226" i="34" s="1"/>
  <c r="D38" i="15"/>
  <c r="E509" i="34"/>
  <c r="E10" i="34"/>
  <c r="E133" i="34"/>
  <c r="E403" i="34" s="1"/>
  <c r="E227" i="34" l="1"/>
  <c r="D253" i="3"/>
  <c r="K139" i="34"/>
  <c r="K18" i="34"/>
  <c r="K141" i="34" s="1"/>
  <c r="L16" i="34"/>
  <c r="E510" i="34"/>
  <c r="E235" i="34" s="1"/>
  <c r="E142" i="34"/>
  <c r="E157" i="34" s="1"/>
  <c r="E160" i="34" s="1"/>
  <c r="E162" i="34" s="1"/>
  <c r="E418" i="34"/>
  <c r="E422" i="34" s="1"/>
  <c r="E430" i="34" s="1"/>
  <c r="E271" i="34" s="1"/>
  <c r="E803" i="34" s="1"/>
  <c r="E19" i="34"/>
  <c r="E34" i="34" s="1"/>
  <c r="F236" i="34" l="1"/>
  <c r="G236" i="34"/>
  <c r="E236" i="34"/>
  <c r="L139" i="34"/>
  <c r="L18" i="34"/>
  <c r="L141" i="34" s="1"/>
  <c r="M16" i="34"/>
  <c r="E492" i="34"/>
  <c r="D250" i="3" s="1"/>
  <c r="E37" i="34"/>
  <c r="E39" i="34" s="1"/>
  <c r="E246" i="3" s="1"/>
  <c r="E407" i="34"/>
  <c r="M139" i="34" l="1"/>
  <c r="M18" i="34"/>
  <c r="M141" i="34" s="1"/>
  <c r="N16" i="34"/>
  <c r="O16" i="34" s="1"/>
  <c r="E498" i="34"/>
  <c r="E232" i="34" s="1"/>
  <c r="E414" i="34"/>
  <c r="E233" i="34" l="1"/>
  <c r="O139" i="34"/>
  <c r="O18" i="34"/>
  <c r="O141" i="34" s="1"/>
  <c r="N139" i="34"/>
  <c r="N18" i="34"/>
  <c r="N141" i="34" s="1"/>
  <c r="E269" i="34"/>
  <c r="H278" i="15" l="1"/>
  <c r="AD19" i="42"/>
  <c r="H279" i="15" s="1"/>
  <c r="C247" i="15"/>
  <c r="C18" i="42"/>
  <c r="K15" i="26" s="1"/>
  <c r="K25" i="26" s="1"/>
  <c r="K27" i="26" s="1"/>
  <c r="B157" i="42"/>
  <c r="H309" i="15"/>
  <c r="D247" i="15" l="1"/>
  <c r="C216" i="15"/>
  <c r="H216" i="15"/>
  <c r="H284" i="15"/>
  <c r="H286" i="15" s="1"/>
  <c r="C217" i="15"/>
  <c r="I278" i="15"/>
  <c r="AE19" i="42"/>
  <c r="I279" i="15" s="1"/>
  <c r="H315" i="15"/>
  <c r="AD25" i="42"/>
  <c r="AD27" i="42" s="1"/>
  <c r="AD34" i="42" s="1"/>
  <c r="AD55" i="42" s="1"/>
  <c r="E247" i="15"/>
  <c r="E216" i="15" s="1"/>
  <c r="I309" i="15"/>
  <c r="C76" i="42"/>
  <c r="B158" i="42"/>
  <c r="E158" i="42" s="1"/>
  <c r="C19" i="42"/>
  <c r="E157" i="42"/>
  <c r="D18" i="42"/>
  <c r="L15" i="26" s="1"/>
  <c r="D216" i="15" l="1"/>
  <c r="F216" i="15"/>
  <c r="F247" i="15"/>
  <c r="H288" i="15"/>
  <c r="G240" i="3" s="1"/>
  <c r="I216" i="15"/>
  <c r="C253" i="15"/>
  <c r="I284" i="15"/>
  <c r="I286" i="15" s="1"/>
  <c r="D248" i="15"/>
  <c r="AE25" i="42"/>
  <c r="AE27" i="42" s="1"/>
  <c r="AE34" i="42" s="1"/>
  <c r="AE55" i="42" s="1"/>
  <c r="J278" i="15"/>
  <c r="AF19" i="42"/>
  <c r="J279" i="15" s="1"/>
  <c r="C27" i="42"/>
  <c r="C34" i="42" s="1"/>
  <c r="H317" i="15"/>
  <c r="H319" i="15"/>
  <c r="G241" i="3" s="1"/>
  <c r="C89" i="42"/>
  <c r="C86" i="42" s="1"/>
  <c r="F87" i="42"/>
  <c r="I315" i="15"/>
  <c r="AP25" i="42"/>
  <c r="AP27" i="42" s="1"/>
  <c r="AP34" i="42" s="1"/>
  <c r="AP55" i="42" s="1"/>
  <c r="AD57" i="42"/>
  <c r="AD61" i="42" s="1"/>
  <c r="B162" i="42"/>
  <c r="B164" i="42" s="1"/>
  <c r="B168" i="42" s="1"/>
  <c r="B174" i="42" s="1"/>
  <c r="B187" i="42" s="1"/>
  <c r="J309" i="15"/>
  <c r="E298" i="34"/>
  <c r="E169" i="34" s="1"/>
  <c r="Q76" i="42"/>
  <c r="E18" i="42"/>
  <c r="M15" i="26" s="1"/>
  <c r="D76" i="42"/>
  <c r="E162" i="42"/>
  <c r="E164" i="42" s="1"/>
  <c r="E168" i="42" s="1"/>
  <c r="E174" i="42" s="1"/>
  <c r="E187" i="42" s="1"/>
  <c r="C77" i="42"/>
  <c r="C81" i="42" s="1"/>
  <c r="C83" i="42" s="1"/>
  <c r="C55" i="42"/>
  <c r="C25" i="42"/>
  <c r="L25" i="26" l="1"/>
  <c r="L27" i="26" s="1"/>
  <c r="D253" i="15"/>
  <c r="I288" i="15"/>
  <c r="H240" i="3" s="1"/>
  <c r="J216" i="15"/>
  <c r="C255" i="15"/>
  <c r="C257" i="15"/>
  <c r="D239" i="3" s="1"/>
  <c r="C222" i="15"/>
  <c r="D217" i="15"/>
  <c r="G87" i="42"/>
  <c r="J284" i="15"/>
  <c r="J286" i="15" s="1"/>
  <c r="K278" i="15"/>
  <c r="AG19" i="42"/>
  <c r="K279" i="15" s="1"/>
  <c r="AF25" i="42"/>
  <c r="AF27" i="42" s="1"/>
  <c r="AF34" i="42" s="1"/>
  <c r="AF55" i="42" s="1"/>
  <c r="AQ25" i="42"/>
  <c r="AQ27" i="42" s="1"/>
  <c r="AQ34" i="42" s="1"/>
  <c r="AQ55" i="42" s="1"/>
  <c r="AQ57" i="42" s="1"/>
  <c r="F88" i="42"/>
  <c r="I319" i="15"/>
  <c r="H241" i="3" s="1"/>
  <c r="I317" i="15"/>
  <c r="J315" i="15"/>
  <c r="AE57" i="42"/>
  <c r="AE61" i="42" s="1"/>
  <c r="AP57" i="42"/>
  <c r="E170" i="34"/>
  <c r="E76" i="42"/>
  <c r="R76" i="42"/>
  <c r="F18" i="42"/>
  <c r="N15" i="26" s="1"/>
  <c r="K309" i="15"/>
  <c r="D255" i="15" l="1"/>
  <c r="D257" i="15"/>
  <c r="K216" i="15"/>
  <c r="D222" i="15"/>
  <c r="C226" i="15"/>
  <c r="D238" i="3" s="1"/>
  <c r="C224" i="15"/>
  <c r="J288" i="15"/>
  <c r="I240" i="3" s="1"/>
  <c r="K284" i="15"/>
  <c r="K286" i="15" s="1"/>
  <c r="L278" i="15"/>
  <c r="AH19" i="42"/>
  <c r="L279" i="15" s="1"/>
  <c r="H87" i="42"/>
  <c r="G88" i="42"/>
  <c r="J319" i="15"/>
  <c r="I241" i="3" s="1"/>
  <c r="J317" i="15"/>
  <c r="AG25" i="42"/>
  <c r="AG27" i="42" s="1"/>
  <c r="AG34" i="42" s="1"/>
  <c r="AG55" i="42" s="1"/>
  <c r="AR25" i="42"/>
  <c r="AR27" i="42" s="1"/>
  <c r="K315" i="15"/>
  <c r="AF57" i="42"/>
  <c r="AF61" i="42" s="1"/>
  <c r="AQ61" i="42"/>
  <c r="AP61" i="42"/>
  <c r="L309" i="15"/>
  <c r="S76" i="42"/>
  <c r="G18" i="42"/>
  <c r="O15" i="26" s="1"/>
  <c r="F76" i="42"/>
  <c r="O25" i="26" l="1"/>
  <c r="O27" i="26" s="1"/>
  <c r="M25" i="26"/>
  <c r="M27" i="26" s="1"/>
  <c r="D224" i="15"/>
  <c r="L216" i="15"/>
  <c r="D226" i="15"/>
  <c r="K288" i="15"/>
  <c r="J240" i="3" s="1"/>
  <c r="L284" i="15"/>
  <c r="L288" i="15" s="1"/>
  <c r="K240" i="3" s="1"/>
  <c r="M278" i="15"/>
  <c r="AI19" i="42"/>
  <c r="M279" i="15" s="1"/>
  <c r="AH25" i="42"/>
  <c r="AH27" i="42" s="1"/>
  <c r="AH34" i="42" s="1"/>
  <c r="AH55" i="42" s="1"/>
  <c r="AS25" i="42"/>
  <c r="AS27" i="42" s="1"/>
  <c r="AS34" i="42" s="1"/>
  <c r="AS55" i="42" s="1"/>
  <c r="K319" i="15"/>
  <c r="J241" i="3" s="1"/>
  <c r="K317" i="15"/>
  <c r="I87" i="42"/>
  <c r="L315" i="15"/>
  <c r="AR34" i="42"/>
  <c r="AR55" i="42" s="1"/>
  <c r="AR57" i="42" s="1"/>
  <c r="H88" i="42"/>
  <c r="AG57" i="42"/>
  <c r="AG61" i="42" s="1"/>
  <c r="M309" i="15"/>
  <c r="G76" i="42"/>
  <c r="H18" i="42"/>
  <c r="P15" i="26" s="1"/>
  <c r="T76" i="42"/>
  <c r="P25" i="26" l="1"/>
  <c r="P27" i="26" s="1"/>
  <c r="N25" i="26"/>
  <c r="N27" i="26" s="1"/>
  <c r="M216" i="15"/>
  <c r="L217" i="15"/>
  <c r="M284" i="15"/>
  <c r="M286" i="15" s="1"/>
  <c r="L286" i="15"/>
  <c r="J87" i="42"/>
  <c r="N278" i="15"/>
  <c r="AJ19" i="42"/>
  <c r="N279" i="15" s="1"/>
  <c r="I88" i="42"/>
  <c r="L317" i="15"/>
  <c r="L319" i="15"/>
  <c r="K241" i="3" s="1"/>
  <c r="AR61" i="42"/>
  <c r="AI25" i="42"/>
  <c r="AI27" i="42" s="1"/>
  <c r="AI34" i="42" s="1"/>
  <c r="AI55" i="42" s="1"/>
  <c r="M315" i="15"/>
  <c r="AT25" i="42"/>
  <c r="AT27" i="42" s="1"/>
  <c r="AH57" i="42"/>
  <c r="AH61" i="42" s="1"/>
  <c r="AS57" i="42"/>
  <c r="N309" i="15"/>
  <c r="H76" i="42"/>
  <c r="U76" i="42"/>
  <c r="I18" i="42"/>
  <c r="Q15" i="26" l="1"/>
  <c r="Q25" i="26" s="1"/>
  <c r="Q27" i="26" s="1"/>
  <c r="N216" i="15"/>
  <c r="M288" i="15"/>
  <c r="L240" i="3" s="1"/>
  <c r="M217" i="15"/>
  <c r="N284" i="15"/>
  <c r="N286" i="15" s="1"/>
  <c r="M319" i="15"/>
  <c r="L241" i="3" s="1"/>
  <c r="M317" i="15"/>
  <c r="AJ25" i="42"/>
  <c r="AJ27" i="42" s="1"/>
  <c r="AJ34" i="42" s="1"/>
  <c r="AJ55" i="42" s="1"/>
  <c r="N315" i="15"/>
  <c r="AT34" i="42"/>
  <c r="AT55" i="42" s="1"/>
  <c r="AT57" i="42" s="1"/>
  <c r="J88" i="42"/>
  <c r="K87" i="42"/>
  <c r="AU25" i="42"/>
  <c r="AU27" i="42" s="1"/>
  <c r="AI57" i="42"/>
  <c r="AI61" i="42" s="1"/>
  <c r="AS61" i="42"/>
  <c r="V25" i="42"/>
  <c r="V76" i="42"/>
  <c r="J18" i="42"/>
  <c r="I76" i="42"/>
  <c r="R15" i="26" l="1"/>
  <c r="R25" i="26" s="1"/>
  <c r="R27" i="26" s="1"/>
  <c r="N288" i="15"/>
  <c r="M240" i="3" s="1"/>
  <c r="N217" i="15"/>
  <c r="N319" i="15"/>
  <c r="M241" i="3" s="1"/>
  <c r="N317" i="15"/>
  <c r="L87" i="42"/>
  <c r="AT61" i="42"/>
  <c r="AU34" i="42"/>
  <c r="AU55" i="42" s="1"/>
  <c r="AU57" i="42" s="1"/>
  <c r="K88" i="42"/>
  <c r="AV25" i="42"/>
  <c r="AV27" i="42" s="1"/>
  <c r="AJ57" i="42"/>
  <c r="AJ61" i="42" s="1"/>
  <c r="J19" i="42"/>
  <c r="J25" i="42" s="1"/>
  <c r="V77" i="42"/>
  <c r="V81" i="42" s="1"/>
  <c r="J76" i="42"/>
  <c r="W76" i="42"/>
  <c r="W25" i="42"/>
  <c r="K18" i="42"/>
  <c r="S15" i="26" l="1"/>
  <c r="S25" i="26" s="1"/>
  <c r="S27" i="26" s="1"/>
  <c r="AU61" i="42"/>
  <c r="AV34" i="42"/>
  <c r="AV55" i="42" s="1"/>
  <c r="AV57" i="42" s="1"/>
  <c r="L88" i="42"/>
  <c r="K19" i="42"/>
  <c r="K25" i="42" s="1"/>
  <c r="W77" i="42"/>
  <c r="W81" i="42" s="1"/>
  <c r="L18" i="42"/>
  <c r="X76" i="42"/>
  <c r="K76" i="42"/>
  <c r="L222" i="15"/>
  <c r="J77" i="42"/>
  <c r="J81" i="42" s="1"/>
  <c r="T15" i="26" l="1"/>
  <c r="T25" i="26" s="1"/>
  <c r="T27" i="26" s="1"/>
  <c r="AV61" i="42"/>
  <c r="X77" i="42"/>
  <c r="X81" i="42" s="1"/>
  <c r="L19" i="42"/>
  <c r="X25" i="42"/>
  <c r="M222" i="15"/>
  <c r="K77" i="42"/>
  <c r="K81" i="42" s="1"/>
  <c r="L76" i="42"/>
  <c r="N222" i="15" l="1"/>
  <c r="L77" i="42"/>
  <c r="L81" i="42" s="1"/>
  <c r="L25" i="42"/>
  <c r="E666" i="34" l="1"/>
  <c r="E667" i="34" s="1"/>
  <c r="E220" i="34" l="1"/>
  <c r="E801" i="34" s="1"/>
  <c r="E810" i="34" s="1"/>
  <c r="L666" i="34" l="1"/>
  <c r="L220" i="34" l="1"/>
  <c r="L801" i="34" s="1"/>
  <c r="L810" i="34" s="1"/>
  <c r="M666" i="34"/>
  <c r="N666" i="34" l="1"/>
  <c r="N220" i="34" s="1"/>
  <c r="N801" i="34" s="1"/>
  <c r="N810" i="34" s="1"/>
  <c r="O666" i="34"/>
  <c r="O220" i="34" s="1"/>
  <c r="O801" i="34" s="1"/>
  <c r="O810" i="34" s="1"/>
  <c r="M220" i="34"/>
  <c r="M801" i="34" s="1"/>
  <c r="M810" i="34" s="1"/>
  <c r="N492" i="34"/>
  <c r="M492" i="34"/>
  <c r="L492" i="34"/>
  <c r="J492" i="34"/>
  <c r="I492" i="34"/>
  <c r="F492" i="34"/>
  <c r="Z246" i="10"/>
  <c r="AC246" i="10"/>
  <c r="E246" i="10"/>
  <c r="E248" i="10" s="1"/>
  <c r="M246" i="10"/>
  <c r="O246" i="10"/>
  <c r="R246" i="10"/>
  <c r="S246" i="10"/>
  <c r="U246" i="10"/>
  <c r="T246" i="10"/>
  <c r="X246" i="10"/>
  <c r="AF246" i="10"/>
  <c r="H246" i="10"/>
  <c r="K246" i="10"/>
  <c r="J246" i="10"/>
  <c r="L246" i="10"/>
  <c r="P246" i="10"/>
  <c r="N246" i="10"/>
  <c r="Q246" i="10"/>
  <c r="I246" i="10"/>
  <c r="L1920" i="6"/>
  <c r="L675" i="6" s="1"/>
  <c r="Y246" i="10"/>
  <c r="AD246" i="10"/>
  <c r="AD248" i="10" s="1"/>
  <c r="L49" i="3" s="1"/>
  <c r="W246" i="10"/>
  <c r="H1920" i="6"/>
  <c r="H675" i="6" s="1"/>
  <c r="J1920" i="6"/>
  <c r="J675" i="6" s="1"/>
  <c r="K1920" i="6"/>
  <c r="K675" i="6" s="1"/>
  <c r="V246" i="10"/>
  <c r="AG246" i="10"/>
  <c r="AG248" i="10" s="1"/>
  <c r="M49" i="3" s="1"/>
  <c r="F246" i="10"/>
  <c r="AA246" i="10"/>
  <c r="AA248" i="10" s="1"/>
  <c r="K49" i="3" s="1"/>
  <c r="O1920" i="6"/>
  <c r="O675" i="6" s="1"/>
  <c r="O62" i="6" s="1"/>
  <c r="K47" i="3" s="1"/>
  <c r="P1920" i="6"/>
  <c r="P675" i="6" s="1"/>
  <c r="P62" i="6" s="1"/>
  <c r="L47" i="3" s="1"/>
  <c r="AE246" i="10"/>
  <c r="AH246" i="10"/>
  <c r="G246" i="10"/>
  <c r="M1920" i="6"/>
  <c r="M675" i="6" s="1"/>
  <c r="N1920" i="6"/>
  <c r="N675" i="6" s="1"/>
  <c r="AB246" i="10"/>
  <c r="Q1920" i="6"/>
  <c r="Q675" i="6" s="1"/>
  <c r="Q62" i="6" s="1"/>
  <c r="M47" i="3" s="1"/>
  <c r="H1919" i="6"/>
  <c r="L1919" i="6"/>
  <c r="L674" i="6" s="1"/>
  <c r="K1919" i="6"/>
  <c r="O1919" i="6"/>
  <c r="F674" i="6"/>
  <c r="F61" i="6" s="1"/>
  <c r="J1919" i="6"/>
  <c r="J674" i="6" s="1"/>
  <c r="P1919" i="6"/>
  <c r="P674" i="6" s="1"/>
  <c r="M1919" i="6"/>
  <c r="N1919" i="6"/>
  <c r="N674" i="6" s="1"/>
  <c r="Q1919" i="6"/>
  <c r="Q674" i="6" s="1"/>
  <c r="N667" i="34" l="1"/>
  <c r="O667" i="34"/>
  <c r="N50" i="3"/>
  <c r="F498" i="34"/>
  <c r="F232" i="34" s="1"/>
  <c r="M498" i="34"/>
  <c r="M232" i="34" s="1"/>
  <c r="I498" i="34"/>
  <c r="I232" i="34" s="1"/>
  <c r="N498" i="34"/>
  <c r="N232" i="34" s="1"/>
  <c r="J498" i="34"/>
  <c r="J232" i="34" s="1"/>
  <c r="L498" i="34"/>
  <c r="L232" i="34" s="1"/>
  <c r="D41" i="3"/>
  <c r="E252" i="10"/>
  <c r="N678" i="6"/>
  <c r="N61" i="6"/>
  <c r="I15" i="47"/>
  <c r="N1924" i="6"/>
  <c r="M1924" i="6"/>
  <c r="H15" i="47"/>
  <c r="M674" i="6"/>
  <c r="P678" i="6"/>
  <c r="P61" i="6"/>
  <c r="J61" i="6"/>
  <c r="J678" i="6"/>
  <c r="F678" i="6"/>
  <c r="Q678" i="6"/>
  <c r="Q61" i="6"/>
  <c r="C15" i="47"/>
  <c r="C17" i="47" s="1"/>
  <c r="F1924" i="6"/>
  <c r="F36" i="46" s="1"/>
  <c r="O1924" i="6"/>
  <c r="J15" i="47"/>
  <c r="O674" i="6"/>
  <c r="K1924" i="6"/>
  <c r="F15" i="47"/>
  <c r="K674" i="6"/>
  <c r="M50" i="3"/>
  <c r="L54" i="3"/>
  <c r="L50" i="3"/>
  <c r="K50" i="3"/>
  <c r="K54" i="3"/>
  <c r="L15" i="47"/>
  <c r="Q1924" i="6"/>
  <c r="J1924" i="6"/>
  <c r="E15" i="47"/>
  <c r="M54" i="3"/>
  <c r="P1924" i="6"/>
  <c r="K15" i="47"/>
  <c r="L678" i="6"/>
  <c r="L61" i="6"/>
  <c r="H1924" i="6"/>
  <c r="D15" i="47"/>
  <c r="H674" i="6"/>
  <c r="L1924" i="6"/>
  <c r="G15" i="47"/>
  <c r="L233" i="34" l="1"/>
  <c r="O233" i="34"/>
  <c r="H233" i="34"/>
  <c r="F233" i="34"/>
  <c r="G233" i="34"/>
  <c r="K233" i="34"/>
  <c r="J233" i="34"/>
  <c r="I233" i="34"/>
  <c r="N233" i="34"/>
  <c r="M233" i="34"/>
  <c r="M122" i="3"/>
  <c r="H39" i="3"/>
  <c r="H61" i="6"/>
  <c r="H678" i="6"/>
  <c r="D17" i="47"/>
  <c r="E17" i="47" s="1"/>
  <c r="F17" i="47" s="1"/>
  <c r="G17" i="47" s="1"/>
  <c r="H17" i="47" s="1"/>
  <c r="I17" i="47" s="1"/>
  <c r="J17" i="47" s="1"/>
  <c r="K17" i="47" s="1"/>
  <c r="L17" i="47" s="1"/>
  <c r="M61" i="6"/>
  <c r="M678" i="6"/>
  <c r="O61" i="6"/>
  <c r="O678" i="6"/>
  <c r="K122" i="3" s="1"/>
  <c r="D122" i="3"/>
  <c r="G678" i="6"/>
  <c r="C223" i="42"/>
  <c r="F39" i="3"/>
  <c r="K61" i="6"/>
  <c r="K678" i="6"/>
  <c r="Q66" i="6"/>
  <c r="M39" i="3"/>
  <c r="D39" i="3"/>
  <c r="L39" i="3"/>
  <c r="P66" i="6"/>
  <c r="J39" i="3"/>
  <c r="G36" i="46"/>
  <c r="E38" i="46"/>
  <c r="L122" i="3"/>
  <c r="I678" i="6" l="1"/>
  <c r="D223" i="42"/>
  <c r="G223" i="42" s="1"/>
  <c r="D42" i="3"/>
  <c r="D53" i="3"/>
  <c r="O66" i="6"/>
  <c r="K39" i="3"/>
  <c r="G38" i="46"/>
  <c r="I39" i="3"/>
  <c r="E39" i="3"/>
  <c r="G39" i="3"/>
  <c r="AA105" i="9"/>
  <c r="Z210" i="9"/>
  <c r="Z212" i="9" s="1"/>
  <c r="G64" i="10"/>
  <c r="F72" i="10" l="1"/>
  <c r="F995" i="7" s="1"/>
  <c r="F392" i="7" s="1"/>
  <c r="F938" i="6"/>
  <c r="F174" i="6" s="1"/>
  <c r="F62" i="6" s="1"/>
  <c r="G72" i="10"/>
  <c r="F39" i="11" s="1"/>
  <c r="AA210" i="9"/>
  <c r="AA212" i="9" s="1"/>
  <c r="D235" i="3" s="1"/>
  <c r="F941" i="6" l="1"/>
  <c r="G941" i="6" s="1"/>
  <c r="F178" i="6"/>
  <c r="C215" i="42" s="1"/>
  <c r="D215" i="42" s="1"/>
  <c r="F119" i="10"/>
  <c r="F248" i="10" s="1"/>
  <c r="F252" i="10" s="1"/>
  <c r="F998" i="7"/>
  <c r="G998" i="7" s="1"/>
  <c r="F41" i="11"/>
  <c r="F56" i="11" s="1"/>
  <c r="F157" i="11" s="1"/>
  <c r="G39" i="11"/>
  <c r="F66" i="6"/>
  <c r="D47" i="3"/>
  <c r="F396" i="7"/>
  <c r="F50" i="7"/>
  <c r="G119" i="10"/>
  <c r="G248" i="10" s="1"/>
  <c r="I941" i="6" l="1"/>
  <c r="G178" i="6"/>
  <c r="I178" i="6"/>
  <c r="D197" i="3"/>
  <c r="F47" i="46"/>
  <c r="G47" i="46" s="1"/>
  <c r="D120" i="3"/>
  <c r="D124" i="3" s="1"/>
  <c r="D49" i="3"/>
  <c r="D221" i="3"/>
  <c r="E50" i="46"/>
  <c r="D45" i="3"/>
  <c r="F54" i="7"/>
  <c r="G41" i="11"/>
  <c r="G56" i="11" s="1"/>
  <c r="H39" i="11"/>
  <c r="H899" i="7"/>
  <c r="G396" i="7"/>
  <c r="C213" i="42"/>
  <c r="C82" i="13"/>
  <c r="F179" i="36"/>
  <c r="E251" i="10"/>
  <c r="G66" i="6"/>
  <c r="G157" i="11" l="1"/>
  <c r="G160" i="11" s="1"/>
  <c r="F160" i="11" s="1"/>
  <c r="H903" i="7"/>
  <c r="H347" i="7"/>
  <c r="I899" i="7"/>
  <c r="P10" i="42"/>
  <c r="H54" i="10"/>
  <c r="D213" i="42"/>
  <c r="C225" i="42"/>
  <c r="H41" i="11"/>
  <c r="H56" i="11" s="1"/>
  <c r="H157" i="11" s="1"/>
  <c r="H160" i="11" s="1"/>
  <c r="G54" i="7"/>
  <c r="C84" i="13"/>
  <c r="C87" i="13" s="1"/>
  <c r="C92" i="15"/>
  <c r="D55" i="3"/>
  <c r="O58" i="42"/>
  <c r="D82" i="13"/>
  <c r="C133" i="13"/>
  <c r="D50" i="3"/>
  <c r="D54" i="3"/>
  <c r="G50" i="46"/>
  <c r="E52" i="46"/>
  <c r="G52" i="46" s="1"/>
  <c r="G164" i="11" l="1"/>
  <c r="D223" i="3" s="1"/>
  <c r="C41" i="15"/>
  <c r="C98" i="15"/>
  <c r="C94" i="15"/>
  <c r="C95" i="15" s="1"/>
  <c r="H72" i="10"/>
  <c r="H994" i="7" s="1"/>
  <c r="H391" i="7" s="1"/>
  <c r="H49" i="7" s="1"/>
  <c r="E37" i="3" s="1"/>
  <c r="J54" i="10"/>
  <c r="I903" i="7"/>
  <c r="H987" i="7"/>
  <c r="H989" i="7" s="1"/>
  <c r="D56" i="3"/>
  <c r="O59" i="42"/>
  <c r="D264" i="3"/>
  <c r="D257" i="3"/>
  <c r="D84" i="13"/>
  <c r="C135" i="13"/>
  <c r="C138" i="13" s="1"/>
  <c r="C140" i="13" s="1"/>
  <c r="D92" i="3" s="1"/>
  <c r="C226" i="42"/>
  <c r="D152" i="3" s="1"/>
  <c r="D10" i="42"/>
  <c r="E238" i="15"/>
  <c r="P70" i="42"/>
  <c r="B188" i="42"/>
  <c r="C58" i="42"/>
  <c r="G213" i="42"/>
  <c r="D225" i="42"/>
  <c r="E213" i="42"/>
  <c r="F213" i="42" s="1"/>
  <c r="I347" i="7"/>
  <c r="H351" i="7"/>
  <c r="H998" i="7" l="1"/>
  <c r="C47" i="15"/>
  <c r="D222" i="3"/>
  <c r="E53" i="3"/>
  <c r="E207" i="15"/>
  <c r="F238" i="15"/>
  <c r="D70" i="42"/>
  <c r="H119" i="10"/>
  <c r="H248" i="10" s="1"/>
  <c r="F251" i="10" s="1"/>
  <c r="I351" i="7"/>
  <c r="H13" i="7"/>
  <c r="H384" i="7"/>
  <c r="B189" i="42"/>
  <c r="E189" i="42" s="1"/>
  <c r="C59" i="42"/>
  <c r="C61" i="42" s="1"/>
  <c r="D212" i="3" s="1"/>
  <c r="I987" i="7"/>
  <c r="O61" i="42"/>
  <c r="G209" i="42"/>
  <c r="E203" i="42"/>
  <c r="F203" i="42" s="1"/>
  <c r="E204" i="42"/>
  <c r="F205" i="42" s="1"/>
  <c r="G217" i="42"/>
  <c r="E207" i="42"/>
  <c r="F207" i="42" s="1"/>
  <c r="G197" i="42"/>
  <c r="G201" i="42"/>
  <c r="E217" i="42"/>
  <c r="E214" i="42"/>
  <c r="G216" i="42"/>
  <c r="G199" i="42"/>
  <c r="G212" i="42"/>
  <c r="E200" i="42"/>
  <c r="F200" i="42" s="1"/>
  <c r="G204" i="42"/>
  <c r="G214" i="42"/>
  <c r="E221" i="42"/>
  <c r="G200" i="42"/>
  <c r="E209" i="42"/>
  <c r="F209" i="42" s="1"/>
  <c r="G207" i="42"/>
  <c r="E208" i="42"/>
  <c r="F208" i="42" s="1"/>
  <c r="E197" i="42"/>
  <c r="E199" i="42"/>
  <c r="F199" i="42" s="1"/>
  <c r="E216" i="42"/>
  <c r="F216" i="42" s="1"/>
  <c r="G202" i="42"/>
  <c r="E212" i="42"/>
  <c r="G206" i="42"/>
  <c r="G221" i="42"/>
  <c r="G198" i="42"/>
  <c r="E198" i="42"/>
  <c r="F198" i="42" s="1"/>
  <c r="G203" i="42"/>
  <c r="G208" i="42"/>
  <c r="G219" i="42"/>
  <c r="E206" i="42"/>
  <c r="E202" i="42"/>
  <c r="F202" i="42" s="1"/>
  <c r="E219" i="42"/>
  <c r="F219" i="42" s="1"/>
  <c r="E201" i="42"/>
  <c r="F201" i="42" s="1"/>
  <c r="G215" i="42"/>
  <c r="E215" i="42"/>
  <c r="E188" i="42"/>
  <c r="J72" i="10"/>
  <c r="I39" i="11" s="1"/>
  <c r="C43" i="15"/>
  <c r="C44" i="15" s="1"/>
  <c r="C100" i="15"/>
  <c r="C101" i="15" s="1"/>
  <c r="F217" i="42" l="1"/>
  <c r="E192" i="42"/>
  <c r="D213" i="3" s="1"/>
  <c r="B192" i="42"/>
  <c r="E41" i="3"/>
  <c r="E42" i="3" s="1"/>
  <c r="I41" i="11"/>
  <c r="I56" i="11" s="1"/>
  <c r="J39" i="11"/>
  <c r="J119" i="10"/>
  <c r="G225" i="42"/>
  <c r="H216" i="42" s="1"/>
  <c r="H1195" i="7"/>
  <c r="H386" i="7"/>
  <c r="I384" i="7"/>
  <c r="F207" i="15"/>
  <c r="I989" i="7"/>
  <c r="C49" i="15"/>
  <c r="C50" i="15" s="1"/>
  <c r="D243" i="3" s="1"/>
  <c r="D259" i="3" s="1"/>
  <c r="E673" i="34"/>
  <c r="E279" i="34" s="1"/>
  <c r="F206" i="42"/>
  <c r="E225" i="42"/>
  <c r="F197" i="42"/>
  <c r="H37" i="7"/>
  <c r="I37" i="7" s="1"/>
  <c r="I13" i="7"/>
  <c r="H16" i="7"/>
  <c r="H217" i="42" l="1"/>
  <c r="H212" i="42"/>
  <c r="H209" i="42"/>
  <c r="H208" i="42"/>
  <c r="F225" i="42"/>
  <c r="H202" i="42"/>
  <c r="E197" i="3"/>
  <c r="I998" i="7"/>
  <c r="H222" i="42"/>
  <c r="H205" i="42"/>
  <c r="H223" i="42"/>
  <c r="H224" i="42"/>
  <c r="H211" i="42"/>
  <c r="H218" i="42"/>
  <c r="H210" i="42"/>
  <c r="H220" i="42"/>
  <c r="H213" i="42"/>
  <c r="H203" i="42"/>
  <c r="H207" i="42"/>
  <c r="E312" i="3"/>
  <c r="I386" i="7"/>
  <c r="H396" i="7"/>
  <c r="I396" i="7" s="1"/>
  <c r="H1176" i="7"/>
  <c r="H1179" i="7" s="1"/>
  <c r="H1200" i="7" s="1"/>
  <c r="H43" i="7" s="1"/>
  <c r="H214" i="42"/>
  <c r="H1198" i="7"/>
  <c r="I1195" i="7"/>
  <c r="H204" i="42"/>
  <c r="H201" i="42"/>
  <c r="J41" i="11"/>
  <c r="J56" i="11" s="1"/>
  <c r="J899" i="7"/>
  <c r="K39" i="11"/>
  <c r="H219" i="42"/>
  <c r="I16" i="7"/>
  <c r="E8" i="13"/>
  <c r="H40" i="7"/>
  <c r="H200" i="42"/>
  <c r="H215" i="42"/>
  <c r="H221" i="42"/>
  <c r="H197" i="42"/>
  <c r="H206" i="42"/>
  <c r="H199" i="42"/>
  <c r="H198" i="42"/>
  <c r="I43" i="7" l="1"/>
  <c r="H54" i="7"/>
  <c r="I54" i="7" s="1"/>
  <c r="E120" i="3"/>
  <c r="I40" i="7"/>
  <c r="E13" i="3"/>
  <c r="K41" i="11"/>
  <c r="K56" i="11" s="1"/>
  <c r="H1205" i="7"/>
  <c r="I1198" i="7"/>
  <c r="H225" i="42"/>
  <c r="E10" i="13"/>
  <c r="F8" i="13"/>
  <c r="E43" i="13"/>
  <c r="K54" i="10"/>
  <c r="J903" i="7"/>
  <c r="J987" i="7" s="1"/>
  <c r="J989" i="7" s="1"/>
  <c r="J347" i="7"/>
  <c r="J351" i="7" s="1"/>
  <c r="E14" i="13" l="1"/>
  <c r="F14" i="13" s="1"/>
  <c r="F10" i="13"/>
  <c r="K72" i="10"/>
  <c r="M54" i="10"/>
  <c r="J13" i="7"/>
  <c r="J384" i="7"/>
  <c r="F43" i="13"/>
  <c r="E112" i="13"/>
  <c r="P11" i="42"/>
  <c r="E60" i="15"/>
  <c r="E8" i="15" l="1"/>
  <c r="F815" i="34"/>
  <c r="J994" i="7"/>
  <c r="J391" i="7" s="1"/>
  <c r="J49" i="7" s="1"/>
  <c r="F37" i="3" s="1"/>
  <c r="K119" i="10"/>
  <c r="F60" i="15"/>
  <c r="F302" i="34"/>
  <c r="D11" i="42"/>
  <c r="P72" i="42"/>
  <c r="P73" i="42" s="1"/>
  <c r="E239" i="15"/>
  <c r="P15" i="42"/>
  <c r="J1195" i="7"/>
  <c r="J1198" i="7" s="1"/>
  <c r="J386" i="7"/>
  <c r="J16" i="7"/>
  <c r="J37" i="7"/>
  <c r="M72" i="10"/>
  <c r="L39" i="11" s="1"/>
  <c r="J998" i="7" l="1"/>
  <c r="F197" i="3" s="1"/>
  <c r="J396" i="7"/>
  <c r="F312" i="3"/>
  <c r="J1176" i="7"/>
  <c r="J1179" i="7" s="1"/>
  <c r="J1200" i="7" s="1"/>
  <c r="J43" i="7" s="1"/>
  <c r="J54" i="7" s="1"/>
  <c r="D72" i="42"/>
  <c r="D73" i="42" s="1"/>
  <c r="D15" i="42"/>
  <c r="L41" i="11"/>
  <c r="L56" i="11" s="1"/>
  <c r="M39" i="11"/>
  <c r="F306" i="34"/>
  <c r="F362" i="34"/>
  <c r="F535" i="34"/>
  <c r="M119" i="10"/>
  <c r="J40" i="7"/>
  <c r="F13" i="3" s="1"/>
  <c r="G8" i="13"/>
  <c r="F239" i="15"/>
  <c r="E208" i="15"/>
  <c r="E244" i="15"/>
  <c r="F8" i="15"/>
  <c r="F287" i="34"/>
  <c r="F120" i="3" l="1"/>
  <c r="F244" i="15"/>
  <c r="G10" i="13"/>
  <c r="G14" i="13" s="1"/>
  <c r="F370" i="34"/>
  <c r="F367" i="34"/>
  <c r="F481" i="34"/>
  <c r="F485" i="34" s="1"/>
  <c r="F486" i="34" s="1"/>
  <c r="F349" i="34"/>
  <c r="F291" i="34"/>
  <c r="F519" i="34"/>
  <c r="F208" i="15"/>
  <c r="E213" i="15"/>
  <c r="F312" i="34"/>
  <c r="M41" i="11"/>
  <c r="M56" i="11" s="1"/>
  <c r="K899" i="7"/>
  <c r="N39" i="11"/>
  <c r="J1205" i="7"/>
  <c r="F229" i="34" l="1"/>
  <c r="F230" i="34" s="1"/>
  <c r="F802" i="34"/>
  <c r="F807" i="34" s="1"/>
  <c r="F297" i="34"/>
  <c r="K347" i="7"/>
  <c r="K351" i="7" s="1"/>
  <c r="N54" i="10"/>
  <c r="K903" i="7"/>
  <c r="K987" i="7" s="1"/>
  <c r="K989" i="7" s="1"/>
  <c r="F213" i="15"/>
  <c r="F469" i="34"/>
  <c r="F473" i="34" s="1"/>
  <c r="F357" i="34"/>
  <c r="F354" i="34"/>
  <c r="N41" i="11"/>
  <c r="F371" i="34"/>
  <c r="F186" i="34" l="1"/>
  <c r="F187" i="34" s="1"/>
  <c r="F797" i="34"/>
  <c r="F808" i="34" s="1"/>
  <c r="K13" i="7"/>
  <c r="K384" i="7"/>
  <c r="N56" i="11"/>
  <c r="E248" i="3"/>
  <c r="F358" i="34"/>
  <c r="F183" i="34" s="1"/>
  <c r="N72" i="10"/>
  <c r="P54" i="10"/>
  <c r="E250" i="3"/>
  <c r="F474" i="34"/>
  <c r="F226" i="34" s="1"/>
  <c r="K994" i="7" l="1"/>
  <c r="K391" i="7" s="1"/>
  <c r="K49" i="7" s="1"/>
  <c r="G37" i="3" s="1"/>
  <c r="F227" i="34"/>
  <c r="P72" i="10"/>
  <c r="O39" i="11" s="1"/>
  <c r="F184" i="34"/>
  <c r="K386" i="7"/>
  <c r="K1195" i="7"/>
  <c r="K1198" i="7" s="1"/>
  <c r="K37" i="7"/>
  <c r="K16" i="7"/>
  <c r="N119" i="10"/>
  <c r="K998" i="7" l="1"/>
  <c r="G197" i="3" s="1"/>
  <c r="G312" i="3"/>
  <c r="K396" i="7"/>
  <c r="K1176" i="7"/>
  <c r="K1179" i="7" s="1"/>
  <c r="K1200" i="7" s="1"/>
  <c r="K43" i="7" s="1"/>
  <c r="K54" i="7" s="1"/>
  <c r="O41" i="11"/>
  <c r="P39" i="11"/>
  <c r="P119" i="10"/>
  <c r="H8" i="13"/>
  <c r="K40" i="7"/>
  <c r="G13" i="3" s="1"/>
  <c r="G120" i="3" l="1"/>
  <c r="K1205" i="7"/>
  <c r="O56" i="11"/>
  <c r="P41" i="11"/>
  <c r="P56" i="11" s="1"/>
  <c r="L899" i="7"/>
  <c r="Q39" i="11"/>
  <c r="H10" i="13"/>
  <c r="H14" i="13" s="1"/>
  <c r="L903" i="7" l="1"/>
  <c r="L987" i="7" s="1"/>
  <c r="L989" i="7" s="1"/>
  <c r="L347" i="7"/>
  <c r="L351" i="7" s="1"/>
  <c r="Q54" i="10"/>
  <c r="Q41" i="11"/>
  <c r="Q56" i="11" s="1"/>
  <c r="Q72" i="10" l="1"/>
  <c r="S54" i="10"/>
  <c r="L13" i="7"/>
  <c r="L384" i="7"/>
  <c r="L994" i="7" l="1"/>
  <c r="L391" i="7" s="1"/>
  <c r="L49" i="7" s="1"/>
  <c r="H37" i="3" s="1"/>
  <c r="L37" i="7"/>
  <c r="L16" i="7"/>
  <c r="S72" i="10"/>
  <c r="R39" i="11" s="1"/>
  <c r="L386" i="7"/>
  <c r="L1195" i="7"/>
  <c r="L1198" i="7" s="1"/>
  <c r="Q119" i="10"/>
  <c r="L998" i="7" l="1"/>
  <c r="H197" i="3" s="1"/>
  <c r="R41" i="11"/>
  <c r="R56" i="11" s="1"/>
  <c r="S39" i="11"/>
  <c r="S119" i="10"/>
  <c r="L396" i="7"/>
  <c r="H312" i="3"/>
  <c r="L1176" i="7"/>
  <c r="L1179" i="7" s="1"/>
  <c r="L1200" i="7" s="1"/>
  <c r="L43" i="7" s="1"/>
  <c r="L54" i="7" s="1"/>
  <c r="L40" i="7"/>
  <c r="H13" i="3" s="1"/>
  <c r="I8" i="13"/>
  <c r="H120" i="3" l="1"/>
  <c r="I10" i="13"/>
  <c r="I14" i="13" s="1"/>
  <c r="L1205" i="7"/>
  <c r="S41" i="11"/>
  <c r="S56" i="11" s="1"/>
  <c r="M899" i="7"/>
  <c r="T39" i="11"/>
  <c r="T54" i="10" l="1"/>
  <c r="M903" i="7"/>
  <c r="M987" i="7" s="1"/>
  <c r="M989" i="7" s="1"/>
  <c r="M347" i="7"/>
  <c r="M351" i="7" s="1"/>
  <c r="T41" i="11"/>
  <c r="T56" i="11" s="1"/>
  <c r="T72" i="10" l="1"/>
  <c r="V54" i="10"/>
  <c r="M13" i="7"/>
  <c r="M384" i="7"/>
  <c r="M994" i="7" l="1"/>
  <c r="M391" i="7" s="1"/>
  <c r="M49" i="7" s="1"/>
  <c r="I37" i="3" s="1"/>
  <c r="T119" i="10"/>
  <c r="M386" i="7"/>
  <c r="M1195" i="7"/>
  <c r="M1198" i="7" s="1"/>
  <c r="V72" i="10"/>
  <c r="U39" i="11" s="1"/>
  <c r="M37" i="7"/>
  <c r="M16" i="7"/>
  <c r="M998" i="7" l="1"/>
  <c r="I197" i="3" s="1"/>
  <c r="M40" i="7"/>
  <c r="I13" i="3" s="1"/>
  <c r="J8" i="13"/>
  <c r="U41" i="11"/>
  <c r="U56" i="11" s="1"/>
  <c r="V39" i="11"/>
  <c r="M396" i="7"/>
  <c r="I312" i="3"/>
  <c r="M1176" i="7"/>
  <c r="M1179" i="7" s="1"/>
  <c r="M1200" i="7" s="1"/>
  <c r="M43" i="7" s="1"/>
  <c r="M54" i="7" s="1"/>
  <c r="V119" i="10"/>
  <c r="I120" i="3" l="1"/>
  <c r="M1205" i="7"/>
  <c r="V41" i="11"/>
  <c r="V56" i="11" s="1"/>
  <c r="N899" i="7"/>
  <c r="W39" i="11"/>
  <c r="J10" i="13"/>
  <c r="J14" i="13" s="1"/>
  <c r="W41" i="11" l="1"/>
  <c r="W56" i="11" s="1"/>
  <c r="N903" i="7"/>
  <c r="N987" i="7" s="1"/>
  <c r="N989" i="7" s="1"/>
  <c r="W54" i="10"/>
  <c r="N347" i="7"/>
  <c r="N351" i="7" s="1"/>
  <c r="W72" i="10" l="1"/>
  <c r="Y54" i="10"/>
  <c r="N384" i="7"/>
  <c r="N13" i="7"/>
  <c r="N994" i="7" l="1"/>
  <c r="N391" i="7" s="1"/>
  <c r="N49" i="7" s="1"/>
  <c r="J37" i="3" s="1"/>
  <c r="W119" i="10"/>
  <c r="Y72" i="10"/>
  <c r="X39" i="11" s="1"/>
  <c r="N37" i="7"/>
  <c r="N16" i="7"/>
  <c r="N386" i="7"/>
  <c r="N1195" i="7"/>
  <c r="N1198" i="7" s="1"/>
  <c r="N998" i="7" l="1"/>
  <c r="J197" i="3" s="1"/>
  <c r="Y119" i="10"/>
  <c r="N396" i="7"/>
  <c r="J312" i="3"/>
  <c r="N1176" i="7"/>
  <c r="N1179" i="7" s="1"/>
  <c r="N1200" i="7" s="1"/>
  <c r="N43" i="7" s="1"/>
  <c r="N54" i="7" s="1"/>
  <c r="K8" i="13"/>
  <c r="N40" i="7"/>
  <c r="J13" i="3" s="1"/>
  <c r="X41" i="11"/>
  <c r="X56" i="11" s="1"/>
  <c r="Y39" i="11"/>
  <c r="J120" i="3" l="1"/>
  <c r="Y41" i="11"/>
  <c r="Y56" i="11" s="1"/>
  <c r="O899" i="7"/>
  <c r="Z39" i="11"/>
  <c r="N1205" i="7"/>
  <c r="K10" i="13"/>
  <c r="K14" i="13" s="1"/>
  <c r="Z41" i="11" l="1"/>
  <c r="Z56" i="11" s="1"/>
  <c r="O347" i="7"/>
  <c r="O351" i="7" s="1"/>
  <c r="Z54" i="10"/>
  <c r="O903" i="7"/>
  <c r="O987" i="7" s="1"/>
  <c r="O989" i="7" s="1"/>
  <c r="Z72" i="10" l="1"/>
  <c r="AB54" i="10"/>
  <c r="O384" i="7"/>
  <c r="O13" i="7"/>
  <c r="O994" i="7" l="1"/>
  <c r="O391" i="7" s="1"/>
  <c r="O49" i="7" s="1"/>
  <c r="K37" i="3" s="1"/>
  <c r="Z119" i="10"/>
  <c r="O386" i="7"/>
  <c r="O1195" i="7"/>
  <c r="O1198" i="7" s="1"/>
  <c r="AB72" i="10"/>
  <c r="AA39" i="11" s="1"/>
  <c r="O37" i="7"/>
  <c r="O16" i="7"/>
  <c r="O998" i="7" l="1"/>
  <c r="K197" i="3" s="1"/>
  <c r="AB119" i="10"/>
  <c r="AA41" i="11"/>
  <c r="AB39" i="11"/>
  <c r="O396" i="7"/>
  <c r="K312" i="3"/>
  <c r="O1176" i="7"/>
  <c r="O1179" i="7" s="1"/>
  <c r="O1200" i="7" s="1"/>
  <c r="O43" i="7" s="1"/>
  <c r="O54" i="7" s="1"/>
  <c r="O40" i="7"/>
  <c r="K13" i="3" s="1"/>
  <c r="L8" i="13"/>
  <c r="K120" i="3" l="1"/>
  <c r="AA56" i="11"/>
  <c r="L10" i="13"/>
  <c r="L14" i="13" s="1"/>
  <c r="O1205" i="7"/>
  <c r="AB41" i="11"/>
  <c r="AB56" i="11" s="1"/>
  <c r="P899" i="7"/>
  <c r="AC39" i="11"/>
  <c r="AC41" i="11" l="1"/>
  <c r="AC54" i="10"/>
  <c r="P903" i="7"/>
  <c r="P987" i="7" s="1"/>
  <c r="P989" i="7" s="1"/>
  <c r="P347" i="7"/>
  <c r="P351" i="7" s="1"/>
  <c r="AC72" i="10" l="1"/>
  <c r="AE54" i="10"/>
  <c r="AC56" i="11"/>
  <c r="P13" i="7"/>
  <c r="P384" i="7"/>
  <c r="P994" i="7" l="1"/>
  <c r="P391" i="7" s="1"/>
  <c r="P49" i="7" s="1"/>
  <c r="L37" i="3" s="1"/>
  <c r="P386" i="7"/>
  <c r="P1195" i="7"/>
  <c r="P1198" i="7" s="1"/>
  <c r="P37" i="7"/>
  <c r="P16" i="7"/>
  <c r="AE72" i="10"/>
  <c r="AD39" i="11" s="1"/>
  <c r="AC119" i="10"/>
  <c r="P998" i="7" l="1"/>
  <c r="L197" i="3" s="1"/>
  <c r="P40" i="7"/>
  <c r="L13" i="3" s="1"/>
  <c r="M8" i="13"/>
  <c r="AD41" i="11"/>
  <c r="AE39" i="11"/>
  <c r="AE119" i="10"/>
  <c r="P1176" i="7"/>
  <c r="P1179" i="7" s="1"/>
  <c r="P1200" i="7" s="1"/>
  <c r="P43" i="7" s="1"/>
  <c r="P54" i="7" s="1"/>
  <c r="L312" i="3"/>
  <c r="P396" i="7"/>
  <c r="L120" i="3" l="1"/>
  <c r="AD56" i="11"/>
  <c r="M10" i="13"/>
  <c r="M14" i="13" s="1"/>
  <c r="AE41" i="11"/>
  <c r="AE56" i="11" s="1"/>
  <c r="Q899" i="7"/>
  <c r="AF39" i="11"/>
  <c r="P1205" i="7"/>
  <c r="AF41" i="11" l="1"/>
  <c r="AF56" i="11" s="1"/>
  <c r="R899" i="7"/>
  <c r="AF54" i="10"/>
  <c r="Q903" i="7"/>
  <c r="Q987" i="7" s="1"/>
  <c r="Q989" i="7" s="1"/>
  <c r="Q347" i="7"/>
  <c r="Q351" i="7" s="1"/>
  <c r="Q13" i="7" l="1"/>
  <c r="Q384" i="7"/>
  <c r="AF72" i="10"/>
  <c r="AH54" i="10"/>
  <c r="R903" i="7"/>
  <c r="R987" i="7" s="1"/>
  <c r="R989" i="7" s="1"/>
  <c r="R347" i="7"/>
  <c r="R351" i="7" s="1"/>
  <c r="AI54" i="10"/>
  <c r="Q994" i="7" l="1"/>
  <c r="Q391" i="7" s="1"/>
  <c r="Q49" i="7" s="1"/>
  <c r="M37" i="3" s="1"/>
  <c r="AI72" i="10"/>
  <c r="AK54" i="10"/>
  <c r="Q386" i="7"/>
  <c r="Q1195" i="7"/>
  <c r="Q1198" i="7" s="1"/>
  <c r="Q37" i="7"/>
  <c r="Q16" i="7"/>
  <c r="AF119" i="10"/>
  <c r="R13" i="7"/>
  <c r="R384" i="7"/>
  <c r="AH72" i="10"/>
  <c r="AG39" i="11" s="1"/>
  <c r="Q998" i="7" l="1"/>
  <c r="M197" i="3" s="1"/>
  <c r="R994" i="7"/>
  <c r="R391" i="7" s="1"/>
  <c r="R49" i="7" s="1"/>
  <c r="N37" i="3" s="1"/>
  <c r="AI119" i="10"/>
  <c r="AH119" i="10"/>
  <c r="R386" i="7"/>
  <c r="R1195" i="7"/>
  <c r="R1198" i="7" s="1"/>
  <c r="Q40" i="7"/>
  <c r="M13" i="3" s="1"/>
  <c r="N8" i="13"/>
  <c r="R37" i="7"/>
  <c r="R16" i="7"/>
  <c r="AK72" i="10"/>
  <c r="AJ39" i="11" s="1"/>
  <c r="AG41" i="11"/>
  <c r="AG56" i="11" s="1"/>
  <c r="AH39" i="11"/>
  <c r="M312" i="3"/>
  <c r="Q396" i="7"/>
  <c r="Q1176" i="7"/>
  <c r="Q1179" i="7" s="1"/>
  <c r="Q1200" i="7" s="1"/>
  <c r="Q43" i="7" s="1"/>
  <c r="Q54" i="7" s="1"/>
  <c r="M120" i="3" l="1"/>
  <c r="R998" i="7"/>
  <c r="N197" i="3" s="1"/>
  <c r="AK119" i="10"/>
  <c r="AJ41" i="11"/>
  <c r="R40" i="7"/>
  <c r="N13" i="3" s="1"/>
  <c r="O8" i="13"/>
  <c r="N312" i="3"/>
  <c r="R396" i="7"/>
  <c r="R1176" i="7"/>
  <c r="R1179" i="7" s="1"/>
  <c r="R1200" i="7" s="1"/>
  <c r="R43" i="7" s="1"/>
  <c r="R54" i="7" s="1"/>
  <c r="AH41" i="11"/>
  <c r="AH56" i="11" s="1"/>
  <c r="AI39" i="11"/>
  <c r="Q1205" i="7"/>
  <c r="N10" i="13"/>
  <c r="N14" i="13" s="1"/>
  <c r="N120" i="3" l="1"/>
  <c r="N124" i="3" s="1"/>
  <c r="O10" i="13"/>
  <c r="O14" i="13" s="1"/>
  <c r="R1205" i="7"/>
  <c r="AJ56" i="11"/>
  <c r="AI41" i="11"/>
  <c r="AI56" i="11" s="1"/>
  <c r="AK39" i="11"/>
  <c r="AK41" i="11" l="1"/>
  <c r="AK56" i="11" s="1"/>
  <c r="H451" i="6"/>
  <c r="N451" i="6"/>
  <c r="M451" i="6"/>
  <c r="L451" i="6"/>
  <c r="K451" i="6"/>
  <c r="J451" i="6"/>
  <c r="L83" i="37"/>
  <c r="L86" i="37" s="1"/>
  <c r="L34" i="37"/>
  <c r="L37" i="37" s="1"/>
  <c r="L69" i="37" s="1"/>
  <c r="E183" i="3" s="1"/>
  <c r="F54" i="12"/>
  <c r="H1073" i="6" s="1"/>
  <c r="J453" i="6" l="1"/>
  <c r="J28" i="6"/>
  <c r="N28" i="6"/>
  <c r="N453" i="6"/>
  <c r="M453" i="6"/>
  <c r="M28" i="6"/>
  <c r="K28" i="6"/>
  <c r="K453" i="6"/>
  <c r="I451" i="6"/>
  <c r="H28" i="6"/>
  <c r="H453" i="6"/>
  <c r="L28" i="6"/>
  <c r="L453" i="6"/>
  <c r="F6" i="12"/>
  <c r="F10" i="12" s="1"/>
  <c r="H1076" i="6"/>
  <c r="I1076" i="6" s="1"/>
  <c r="H290" i="6"/>
  <c r="F96" i="12"/>
  <c r="AS60" i="37"/>
  <c r="L44" i="6" l="1"/>
  <c r="L35" i="6"/>
  <c r="K456" i="6"/>
  <c r="K2026" i="6"/>
  <c r="K2033" i="6" s="1"/>
  <c r="N456" i="6"/>
  <c r="N2026" i="6"/>
  <c r="N2033" i="6" s="1"/>
  <c r="I28" i="6"/>
  <c r="H44" i="6"/>
  <c r="I44" i="6" s="1"/>
  <c r="H35" i="6"/>
  <c r="M44" i="6"/>
  <c r="M35" i="6"/>
  <c r="J44" i="6"/>
  <c r="J35" i="6"/>
  <c r="H2026" i="6"/>
  <c r="H2033" i="6" s="1"/>
  <c r="H456" i="6"/>
  <c r="I453" i="6"/>
  <c r="I456" i="6" s="1"/>
  <c r="K44" i="6"/>
  <c r="K35" i="6"/>
  <c r="N44" i="6"/>
  <c r="N35" i="6"/>
  <c r="J397" i="4"/>
  <c r="L456" i="6"/>
  <c r="L2026" i="6"/>
  <c r="L2033" i="6" s="1"/>
  <c r="M456" i="6"/>
  <c r="M2026" i="6"/>
  <c r="M2033" i="6" s="1"/>
  <c r="J456" i="6"/>
  <c r="J2026" i="6"/>
  <c r="J2033" i="6" s="1"/>
  <c r="J403" i="4"/>
  <c r="J467" i="4" s="1"/>
  <c r="J469" i="4" s="1"/>
  <c r="J60" i="4"/>
  <c r="AS70" i="37"/>
  <c r="AS75" i="37"/>
  <c r="AS77" i="37" s="1"/>
  <c r="AS78" i="37" s="1"/>
  <c r="AS34" i="37"/>
  <c r="M24" i="37"/>
  <c r="G54" i="12"/>
  <c r="H294" i="6"/>
  <c r="H62" i="6"/>
  <c r="E84" i="3"/>
  <c r="I8" i="10"/>
  <c r="M465" i="6" l="1"/>
  <c r="M2006" i="6"/>
  <c r="M2013" i="6" s="1"/>
  <c r="M2035" i="6" s="1"/>
  <c r="M2040" i="6" s="1"/>
  <c r="K26" i="13"/>
  <c r="N51" i="6"/>
  <c r="J26" i="13"/>
  <c r="M51" i="6"/>
  <c r="K465" i="6"/>
  <c r="G301" i="3" s="1"/>
  <c r="K2006" i="6"/>
  <c r="K2013" i="6" s="1"/>
  <c r="K2035" i="6" s="1"/>
  <c r="K2040" i="6" s="1"/>
  <c r="J2006" i="6"/>
  <c r="J2013" i="6" s="1"/>
  <c r="J2035" i="6" s="1"/>
  <c r="J2040" i="6" s="1"/>
  <c r="J465" i="6"/>
  <c r="L2006" i="6"/>
  <c r="L2013" i="6" s="1"/>
  <c r="L2035" i="6" s="1"/>
  <c r="L2040" i="6" s="1"/>
  <c r="L465" i="6"/>
  <c r="H26" i="13"/>
  <c r="K51" i="6"/>
  <c r="I26" i="13"/>
  <c r="L51" i="6"/>
  <c r="E301" i="3"/>
  <c r="H2006" i="6"/>
  <c r="H2013" i="6" s="1"/>
  <c r="H2035" i="6" s="1"/>
  <c r="H2040" i="6" s="1"/>
  <c r="H465" i="6"/>
  <c r="I465" i="6" s="1"/>
  <c r="G26" i="13"/>
  <c r="J51" i="6"/>
  <c r="I35" i="6"/>
  <c r="E26" i="13"/>
  <c r="H51" i="6"/>
  <c r="N465" i="6"/>
  <c r="N2006" i="6"/>
  <c r="N2013" i="6" s="1"/>
  <c r="N2035" i="6" s="1"/>
  <c r="N2040" i="6" s="1"/>
  <c r="I38" i="10"/>
  <c r="I248" i="10" s="1"/>
  <c r="J8" i="10"/>
  <c r="J1073" i="6"/>
  <c r="G6" i="12"/>
  <c r="E47" i="3"/>
  <c r="G96" i="12"/>
  <c r="L8" i="10" s="1"/>
  <c r="Q10" i="42"/>
  <c r="K8" i="10"/>
  <c r="J62" i="4"/>
  <c r="M83" i="37"/>
  <c r="M86" i="37" s="1"/>
  <c r="AT60" i="37"/>
  <c r="M34" i="37"/>
  <c r="M37" i="37" s="1"/>
  <c r="M69" i="37" s="1"/>
  <c r="F183" i="3" s="1"/>
  <c r="I294" i="6"/>
  <c r="F26" i="13" l="1"/>
  <c r="E27" i="13"/>
  <c r="E44" i="13"/>
  <c r="E122" i="3"/>
  <c r="E124" i="3" s="1"/>
  <c r="I51" i="6"/>
  <c r="H55" i="6"/>
  <c r="E15" i="3"/>
  <c r="G44" i="13"/>
  <c r="G27" i="13"/>
  <c r="G32" i="13" s="1"/>
  <c r="L55" i="6"/>
  <c r="H15" i="3"/>
  <c r="H301" i="3"/>
  <c r="N55" i="6"/>
  <c r="J15" i="3"/>
  <c r="K44" i="13"/>
  <c r="K27" i="13"/>
  <c r="K32" i="13" s="1"/>
  <c r="K55" i="6"/>
  <c r="G15" i="3"/>
  <c r="F301" i="3"/>
  <c r="M55" i="6"/>
  <c r="I15" i="3"/>
  <c r="I44" i="13"/>
  <c r="I27" i="13"/>
  <c r="I32" i="13" s="1"/>
  <c r="J301" i="3"/>
  <c r="K301" i="3"/>
  <c r="J55" i="6"/>
  <c r="F15" i="3"/>
  <c r="H44" i="13"/>
  <c r="H27" i="13"/>
  <c r="H32" i="13" s="1"/>
  <c r="J44" i="13"/>
  <c r="J27" i="13"/>
  <c r="J32" i="13" s="1"/>
  <c r="I301" i="3"/>
  <c r="AT70" i="37"/>
  <c r="AT34" i="37"/>
  <c r="AT75" i="37"/>
  <c r="AT77" i="37" s="1"/>
  <c r="AT78" i="37" s="1"/>
  <c r="K38" i="10"/>
  <c r="K248" i="10" s="1"/>
  <c r="F41" i="3" s="1"/>
  <c r="J474" i="4"/>
  <c r="M8" i="10"/>
  <c r="L38" i="10"/>
  <c r="L248" i="10" s="1"/>
  <c r="F49" i="3" s="1"/>
  <c r="J1076" i="6"/>
  <c r="J290" i="6"/>
  <c r="J77" i="4"/>
  <c r="J7" i="4"/>
  <c r="E54" i="3"/>
  <c r="J38" i="10"/>
  <c r="E102" i="3"/>
  <c r="I6" i="11"/>
  <c r="J248" i="10"/>
  <c r="E49" i="3"/>
  <c r="E50" i="3" s="1"/>
  <c r="Q70" i="42"/>
  <c r="E10" i="42"/>
  <c r="G238" i="15"/>
  <c r="G10" i="12"/>
  <c r="K397" i="4"/>
  <c r="H113" i="13" l="1"/>
  <c r="R19" i="42"/>
  <c r="H61" i="15"/>
  <c r="H816" i="34" s="1"/>
  <c r="Q19" i="42"/>
  <c r="G61" i="15"/>
  <c r="G816" i="34" s="1"/>
  <c r="G113" i="13"/>
  <c r="K61" i="15"/>
  <c r="K816" i="34" s="1"/>
  <c r="U19" i="42"/>
  <c r="K113" i="13"/>
  <c r="E113" i="13"/>
  <c r="E114" i="13" s="1"/>
  <c r="E116" i="13" s="1"/>
  <c r="E120" i="13" s="1"/>
  <c r="E132" i="13" s="1"/>
  <c r="E61" i="15"/>
  <c r="F816" i="34" s="1"/>
  <c r="F817" i="34" s="1"/>
  <c r="P19" i="42"/>
  <c r="F44" i="13"/>
  <c r="E45" i="13"/>
  <c r="J113" i="13"/>
  <c r="J61" i="15"/>
  <c r="J816" i="34" s="1"/>
  <c r="T19" i="42"/>
  <c r="S19" i="42"/>
  <c r="I113" i="13"/>
  <c r="I61" i="15"/>
  <c r="I816" i="34" s="1"/>
  <c r="I55" i="6"/>
  <c r="H66" i="6"/>
  <c r="I66" i="6" s="1"/>
  <c r="F27" i="13"/>
  <c r="E32" i="13"/>
  <c r="F32" i="13" s="1"/>
  <c r="J948" i="4"/>
  <c r="J955" i="4" s="1"/>
  <c r="J79" i="4"/>
  <c r="I19" i="11"/>
  <c r="I157" i="11" s="1"/>
  <c r="E221" i="3" s="1"/>
  <c r="I161" i="11"/>
  <c r="E83" i="13" s="1"/>
  <c r="E82" i="13" s="1"/>
  <c r="J6" i="11"/>
  <c r="G207" i="15"/>
  <c r="J85" i="4"/>
  <c r="J44" i="4" s="1"/>
  <c r="J479" i="4"/>
  <c r="K403" i="4"/>
  <c r="K467" i="4" s="1"/>
  <c r="K469" i="4" s="1"/>
  <c r="K60" i="4"/>
  <c r="F84" i="3"/>
  <c r="J294" i="6"/>
  <c r="F122" i="3" s="1"/>
  <c r="J62" i="6"/>
  <c r="M38" i="10"/>
  <c r="M248" i="10" s="1"/>
  <c r="F102" i="3"/>
  <c r="L6" i="11"/>
  <c r="N24" i="37"/>
  <c r="H54" i="12"/>
  <c r="E70" i="42"/>
  <c r="H251" i="10"/>
  <c r="J29" i="4"/>
  <c r="J14" i="4"/>
  <c r="E9" i="15" l="1"/>
  <c r="F307" i="34"/>
  <c r="E314" i="3"/>
  <c r="F61" i="15"/>
  <c r="E62" i="15"/>
  <c r="K248" i="15"/>
  <c r="U25" i="42"/>
  <c r="U77" i="42"/>
  <c r="U81" i="42" s="1"/>
  <c r="I19" i="42"/>
  <c r="G248" i="15"/>
  <c r="Q25" i="42"/>
  <c r="E19" i="42"/>
  <c r="Q77" i="42"/>
  <c r="Q81" i="42" s="1"/>
  <c r="K9" i="15"/>
  <c r="K292" i="34" s="1"/>
  <c r="K307" i="34"/>
  <c r="H9" i="15"/>
  <c r="H292" i="34" s="1"/>
  <c r="H307" i="34"/>
  <c r="J248" i="15"/>
  <c r="T25" i="42"/>
  <c r="H19" i="42"/>
  <c r="T77" i="42"/>
  <c r="T81" i="42" s="1"/>
  <c r="H248" i="15"/>
  <c r="R77" i="42"/>
  <c r="R81" i="42" s="1"/>
  <c r="R25" i="42"/>
  <c r="F19" i="42"/>
  <c r="I248" i="15"/>
  <c r="S25" i="42"/>
  <c r="G19" i="42"/>
  <c r="S77" i="42"/>
  <c r="S81" i="42" s="1"/>
  <c r="F45" i="13"/>
  <c r="E50" i="13"/>
  <c r="I307" i="34"/>
  <c r="I9" i="15"/>
  <c r="I292" i="34" s="1"/>
  <c r="J9" i="15"/>
  <c r="J292" i="34" s="1"/>
  <c r="J307" i="34"/>
  <c r="E248" i="15"/>
  <c r="P25" i="42"/>
  <c r="P27" i="42" s="1"/>
  <c r="P77" i="42"/>
  <c r="P81" i="42" s="1"/>
  <c r="P83" i="42" s="1"/>
  <c r="D19" i="42"/>
  <c r="G307" i="34"/>
  <c r="G9" i="15"/>
  <c r="G292" i="34" s="1"/>
  <c r="E55" i="3"/>
  <c r="P58" i="42"/>
  <c r="D58" i="42" s="1"/>
  <c r="E133" i="13"/>
  <c r="F82" i="13"/>
  <c r="E92" i="15"/>
  <c r="K1073" i="6"/>
  <c r="H6" i="12"/>
  <c r="L19" i="11"/>
  <c r="L157" i="11" s="1"/>
  <c r="F221" i="3" s="1"/>
  <c r="L161" i="11"/>
  <c r="G83" i="13" s="1"/>
  <c r="G82" i="13" s="1"/>
  <c r="N34" i="37"/>
  <c r="N37" i="37" s="1"/>
  <c r="N69" i="37" s="1"/>
  <c r="G183" i="3" s="1"/>
  <c r="N83" i="37"/>
  <c r="N86" i="37" s="1"/>
  <c r="H96" i="12"/>
  <c r="F40" i="3"/>
  <c r="J988" i="4"/>
  <c r="J992" i="4" s="1"/>
  <c r="E85" i="3"/>
  <c r="J19" i="11"/>
  <c r="J157" i="11" s="1"/>
  <c r="J161" i="11"/>
  <c r="K6" i="11"/>
  <c r="J36" i="4"/>
  <c r="J969" i="4"/>
  <c r="J971" i="4" s="1"/>
  <c r="J66" i="6"/>
  <c r="F47" i="3"/>
  <c r="N8" i="10"/>
  <c r="R10" i="42"/>
  <c r="K62" i="4"/>
  <c r="F83" i="13"/>
  <c r="E106" i="3"/>
  <c r="E107" i="3" s="1"/>
  <c r="E93" i="15"/>
  <c r="E134" i="13"/>
  <c r="P57" i="42"/>
  <c r="J90" i="4"/>
  <c r="J935" i="4"/>
  <c r="J942" i="4" s="1"/>
  <c r="J957" i="4" s="1"/>
  <c r="J961" i="4" s="1"/>
  <c r="F285" i="3"/>
  <c r="G653" i="34" l="1"/>
  <c r="G656" i="34" s="1"/>
  <c r="G663" i="34" s="1"/>
  <c r="G666" i="34" s="1"/>
  <c r="G539" i="34"/>
  <c r="G310" i="34"/>
  <c r="E253" i="15"/>
  <c r="F248" i="15"/>
  <c r="E217" i="15"/>
  <c r="I539" i="34"/>
  <c r="I653" i="34"/>
  <c r="I656" i="34" s="1"/>
  <c r="I663" i="34" s="1"/>
  <c r="I666" i="34" s="1"/>
  <c r="I310" i="34"/>
  <c r="G77" i="42"/>
  <c r="G81" i="42" s="1"/>
  <c r="G25" i="42"/>
  <c r="H77" i="42"/>
  <c r="H81" i="42" s="1"/>
  <c r="H25" i="42"/>
  <c r="H295" i="34"/>
  <c r="H523" i="34"/>
  <c r="E25" i="42"/>
  <c r="E77" i="42"/>
  <c r="E81" i="42" s="1"/>
  <c r="D77" i="42"/>
  <c r="D81" i="42" s="1"/>
  <c r="D83" i="42" s="1"/>
  <c r="D25" i="42"/>
  <c r="J310" i="34"/>
  <c r="J539" i="34"/>
  <c r="J653" i="34"/>
  <c r="J656" i="34" s="1"/>
  <c r="J663" i="34" s="1"/>
  <c r="J666" i="34" s="1"/>
  <c r="F50" i="13"/>
  <c r="E17" i="3"/>
  <c r="E18" i="3" s="1"/>
  <c r="E58" i="13"/>
  <c r="K653" i="34"/>
  <c r="K656" i="34" s="1"/>
  <c r="K663" i="34" s="1"/>
  <c r="K666" i="34" s="1"/>
  <c r="K310" i="34"/>
  <c r="K539" i="34"/>
  <c r="J295" i="34"/>
  <c r="J523" i="34"/>
  <c r="I253" i="15"/>
  <c r="I217" i="15"/>
  <c r="I222" i="15" s="1"/>
  <c r="H253" i="15"/>
  <c r="H217" i="15"/>
  <c r="H222" i="15" s="1"/>
  <c r="J253" i="15"/>
  <c r="J217" i="15"/>
  <c r="J222" i="15" s="1"/>
  <c r="K295" i="34"/>
  <c r="K523" i="34"/>
  <c r="G253" i="15"/>
  <c r="G217" i="15"/>
  <c r="G222" i="15" s="1"/>
  <c r="K253" i="15"/>
  <c r="K217" i="15"/>
  <c r="K222" i="15" s="1"/>
  <c r="F310" i="34"/>
  <c r="F311" i="34" s="1"/>
  <c r="F313" i="34" s="1"/>
  <c r="F653" i="34"/>
  <c r="F656" i="34" s="1"/>
  <c r="F663" i="34" s="1"/>
  <c r="F666" i="34" s="1"/>
  <c r="F539" i="34"/>
  <c r="F544" i="34" s="1"/>
  <c r="F545" i="34" s="1"/>
  <c r="F251" i="34" s="1"/>
  <c r="G295" i="34"/>
  <c r="G523" i="34"/>
  <c r="D89" i="42"/>
  <c r="D86" i="42" s="1"/>
  <c r="D27" i="42"/>
  <c r="D34" i="42" s="1"/>
  <c r="P34" i="42"/>
  <c r="P55" i="42" s="1"/>
  <c r="D55" i="42" s="1"/>
  <c r="I523" i="34"/>
  <c r="I295" i="34"/>
  <c r="F25" i="42"/>
  <c r="F77" i="42"/>
  <c r="F81" i="42" s="1"/>
  <c r="H653" i="34"/>
  <c r="H656" i="34" s="1"/>
  <c r="H663" i="34" s="1"/>
  <c r="H666" i="34" s="1"/>
  <c r="H310" i="34"/>
  <c r="H539" i="34"/>
  <c r="I77" i="42"/>
  <c r="I81" i="42" s="1"/>
  <c r="I25" i="42"/>
  <c r="E67" i="15"/>
  <c r="F62" i="15"/>
  <c r="F292" i="34"/>
  <c r="F9" i="15"/>
  <c r="E10" i="15"/>
  <c r="F10" i="42"/>
  <c r="H238" i="15"/>
  <c r="R70" i="42"/>
  <c r="J979" i="4"/>
  <c r="J981" i="4" s="1"/>
  <c r="G35" i="13"/>
  <c r="F404" i="34"/>
  <c r="F419" i="34"/>
  <c r="G133" i="13"/>
  <c r="F55" i="3"/>
  <c r="Q58" i="42"/>
  <c r="E58" i="42" s="1"/>
  <c r="G92" i="15"/>
  <c r="J160" i="11"/>
  <c r="I160" i="11" s="1"/>
  <c r="F42" i="3"/>
  <c r="F53" i="3"/>
  <c r="H10" i="12"/>
  <c r="G84" i="3" s="1"/>
  <c r="L397" i="4"/>
  <c r="E42" i="15"/>
  <c r="E99" i="15"/>
  <c r="O8" i="10"/>
  <c r="F106" i="3"/>
  <c r="F107" i="3" s="1"/>
  <c r="Q57" i="42"/>
  <c r="E57" i="42" s="1"/>
  <c r="G93" i="15"/>
  <c r="G42" i="15" s="1"/>
  <c r="G134" i="13"/>
  <c r="K1076" i="6"/>
  <c r="K290" i="6"/>
  <c r="E41" i="15"/>
  <c r="E98" i="15"/>
  <c r="N38" i="10"/>
  <c r="N248" i="10" s="1"/>
  <c r="K474" i="4"/>
  <c r="J38" i="4"/>
  <c r="J49" i="4" s="1"/>
  <c r="F123" i="3" s="1"/>
  <c r="F124" i="3" s="1"/>
  <c r="F16" i="3"/>
  <c r="D57" i="42"/>
  <c r="F54" i="3"/>
  <c r="F50" i="3"/>
  <c r="K77" i="4"/>
  <c r="K7" i="4"/>
  <c r="K19" i="11"/>
  <c r="K157" i="11" s="1"/>
  <c r="K161" i="11"/>
  <c r="M6" i="11"/>
  <c r="E56" i="3"/>
  <c r="K160" i="11" l="1"/>
  <c r="E15" i="15"/>
  <c r="F10" i="15"/>
  <c r="E89" i="15"/>
  <c r="F67" i="15"/>
  <c r="F220" i="34"/>
  <c r="F801" i="34" s="1"/>
  <c r="F810" i="34" s="1"/>
  <c r="F667" i="34"/>
  <c r="H667" i="34"/>
  <c r="I667" i="34"/>
  <c r="I220" i="34"/>
  <c r="I801" i="34" s="1"/>
  <c r="I810" i="34" s="1"/>
  <c r="K667" i="34"/>
  <c r="F253" i="15"/>
  <c r="E257" i="15"/>
  <c r="F257" i="15" s="1"/>
  <c r="E255" i="15"/>
  <c r="F255" i="15" s="1"/>
  <c r="H220" i="34"/>
  <c r="H801" i="34" s="1"/>
  <c r="H810" i="34" s="1"/>
  <c r="J667" i="34"/>
  <c r="F172" i="34"/>
  <c r="F173" i="34" s="1"/>
  <c r="F796" i="34"/>
  <c r="F811" i="34" s="1"/>
  <c r="F523" i="34"/>
  <c r="F528" i="34" s="1"/>
  <c r="F295" i="34"/>
  <c r="K220" i="34"/>
  <c r="K801" i="34" s="1"/>
  <c r="K810" i="34" s="1"/>
  <c r="M667" i="34"/>
  <c r="J220" i="34"/>
  <c r="J801" i="34" s="1"/>
  <c r="J810" i="34" s="1"/>
  <c r="L667" i="34"/>
  <c r="F217" i="15"/>
  <c r="E222" i="15"/>
  <c r="F58" i="13"/>
  <c r="E79" i="13"/>
  <c r="G667" i="34"/>
  <c r="G220" i="34"/>
  <c r="G801" i="34" s="1"/>
  <c r="G810" i="34" s="1"/>
  <c r="E222" i="3"/>
  <c r="G41" i="3"/>
  <c r="F56" i="3"/>
  <c r="G41" i="15"/>
  <c r="K85" i="4"/>
  <c r="K44" i="4" s="1"/>
  <c r="K479" i="4"/>
  <c r="O38" i="10"/>
  <c r="O248" i="10" s="1"/>
  <c r="G49" i="3" s="1"/>
  <c r="O24" i="37"/>
  <c r="I54" i="12"/>
  <c r="I96" i="12" s="1"/>
  <c r="R8" i="10" s="1"/>
  <c r="K62" i="6"/>
  <c r="K294" i="6"/>
  <c r="G122" i="3" s="1"/>
  <c r="G99" i="15"/>
  <c r="E48" i="15"/>
  <c r="L403" i="4"/>
  <c r="L467" i="4" s="1"/>
  <c r="L469" i="4" s="1"/>
  <c r="L60" i="4"/>
  <c r="G37" i="13"/>
  <c r="G40" i="13" s="1"/>
  <c r="G43" i="13"/>
  <c r="H207" i="15"/>
  <c r="M19" i="11"/>
  <c r="M157" i="11" s="1"/>
  <c r="F85" i="3"/>
  <c r="M161" i="11"/>
  <c r="N6" i="11"/>
  <c r="K29" i="4"/>
  <c r="K14" i="4"/>
  <c r="K79" i="4"/>
  <c r="K948" i="4"/>
  <c r="K955" i="4" s="1"/>
  <c r="P8" i="10"/>
  <c r="E47" i="15"/>
  <c r="G98" i="15"/>
  <c r="F70" i="42"/>
  <c r="F222" i="15" l="1"/>
  <c r="E224" i="15"/>
  <c r="F224" i="15" s="1"/>
  <c r="E226" i="15"/>
  <c r="F6" i="34"/>
  <c r="F89" i="15"/>
  <c r="E94" i="15"/>
  <c r="F79" i="13"/>
  <c r="E84" i="13"/>
  <c r="E247" i="3"/>
  <c r="F296" i="34"/>
  <c r="F298" i="34" s="1"/>
  <c r="F169" i="34" s="1"/>
  <c r="F170" i="34" s="1"/>
  <c r="E251" i="3"/>
  <c r="F529" i="34"/>
  <c r="F249" i="34" s="1"/>
  <c r="E239" i="3"/>
  <c r="F15" i="15"/>
  <c r="E38" i="15"/>
  <c r="F38" i="15" s="1"/>
  <c r="F222" i="3"/>
  <c r="M160" i="11"/>
  <c r="L160" i="11" s="1"/>
  <c r="G48" i="15"/>
  <c r="O34" i="37"/>
  <c r="O37" i="37" s="1"/>
  <c r="O69" i="37" s="1"/>
  <c r="H183" i="3" s="1"/>
  <c r="O83" i="37"/>
  <c r="O86" i="37" s="1"/>
  <c r="K988" i="4"/>
  <c r="K992" i="4" s="1"/>
  <c r="G40" i="3"/>
  <c r="G47" i="15"/>
  <c r="K36" i="4"/>
  <c r="K969" i="4"/>
  <c r="K971" i="4" s="1"/>
  <c r="S10" i="42"/>
  <c r="Q8" i="10"/>
  <c r="L62" i="4"/>
  <c r="G285" i="3"/>
  <c r="K90" i="4"/>
  <c r="K935" i="4"/>
  <c r="K942" i="4" s="1"/>
  <c r="K957" i="4" s="1"/>
  <c r="K961" i="4" s="1"/>
  <c r="N19" i="11"/>
  <c r="N157" i="11" s="1"/>
  <c r="N161" i="11"/>
  <c r="G47" i="3"/>
  <c r="K66" i="6"/>
  <c r="L1073" i="6"/>
  <c r="I6" i="12"/>
  <c r="P38" i="10"/>
  <c r="P248" i="10" s="1"/>
  <c r="G102" i="3"/>
  <c r="O6" i="11"/>
  <c r="P6" i="11" s="1"/>
  <c r="G419" i="34"/>
  <c r="G404" i="34"/>
  <c r="Q11" i="42"/>
  <c r="G45" i="13"/>
  <c r="G50" i="13" s="1"/>
  <c r="G112" i="13"/>
  <c r="G114" i="13" s="1"/>
  <c r="G116" i="13" s="1"/>
  <c r="G120" i="13" s="1"/>
  <c r="G132" i="13" s="1"/>
  <c r="G60" i="15"/>
  <c r="G815" i="34" s="1"/>
  <c r="G817" i="34" s="1"/>
  <c r="R38" i="10"/>
  <c r="R248" i="10" s="1"/>
  <c r="H49" i="3" s="1"/>
  <c r="E238" i="3" l="1"/>
  <c r="F226" i="15"/>
  <c r="F84" i="13"/>
  <c r="E135" i="13"/>
  <c r="E138" i="13" s="1"/>
  <c r="E140" i="13" s="1"/>
  <c r="E92" i="3" s="1"/>
  <c r="E264" i="3"/>
  <c r="P59" i="42"/>
  <c r="F129" i="34"/>
  <c r="F635" i="34"/>
  <c r="F637" i="34" s="1"/>
  <c r="F261" i="34" s="1"/>
  <c r="F10" i="34"/>
  <c r="E95" i="15"/>
  <c r="E43" i="15"/>
  <c r="E44" i="15" s="1"/>
  <c r="E100" i="15"/>
  <c r="N160" i="11"/>
  <c r="K38" i="4"/>
  <c r="K49" i="4" s="1"/>
  <c r="G123" i="3" s="1"/>
  <c r="G124" i="3" s="1"/>
  <c r="G16" i="3"/>
  <c r="G42" i="3"/>
  <c r="G53" i="3"/>
  <c r="F17" i="3"/>
  <c r="G58" i="13"/>
  <c r="G79" i="13" s="1"/>
  <c r="G84" i="13" s="1"/>
  <c r="G54" i="3"/>
  <c r="G50" i="3"/>
  <c r="L77" i="4"/>
  <c r="L7" i="4"/>
  <c r="E11" i="42"/>
  <c r="Q72" i="42"/>
  <c r="Q73" i="42" s="1"/>
  <c r="Q83" i="42" s="1"/>
  <c r="G239" i="15"/>
  <c r="Q15" i="42"/>
  <c r="Q27" i="42" s="1"/>
  <c r="O19" i="11"/>
  <c r="O157" i="11" s="1"/>
  <c r="G221" i="3" s="1"/>
  <c r="O161" i="11"/>
  <c r="H83" i="13" s="1"/>
  <c r="I10" i="12"/>
  <c r="M397" i="4"/>
  <c r="Q38" i="10"/>
  <c r="Q248" i="10" s="1"/>
  <c r="L474" i="4"/>
  <c r="S8" i="10"/>
  <c r="N251" i="10"/>
  <c r="G302" i="34"/>
  <c r="G8" i="15"/>
  <c r="G62" i="15"/>
  <c r="G67" i="15" s="1"/>
  <c r="L1076" i="6"/>
  <c r="L290" i="6"/>
  <c r="P19" i="11"/>
  <c r="Q19" i="11" s="1"/>
  <c r="G85" i="3"/>
  <c r="P161" i="11"/>
  <c r="Q6" i="11"/>
  <c r="S70" i="42"/>
  <c r="G10" i="42"/>
  <c r="I238" i="15"/>
  <c r="K979" i="4"/>
  <c r="K981" i="4" s="1"/>
  <c r="H35" i="13"/>
  <c r="E101" i="15" l="1"/>
  <c r="F673" i="34"/>
  <c r="F279" i="34" s="1"/>
  <c r="E49" i="15"/>
  <c r="E50" i="15" s="1"/>
  <c r="F133" i="34"/>
  <c r="F629" i="34"/>
  <c r="D59" i="42"/>
  <c r="D61" i="42" s="1"/>
  <c r="E212" i="3" s="1"/>
  <c r="P61" i="42"/>
  <c r="F418" i="34"/>
  <c r="F422" i="34" s="1"/>
  <c r="F430" i="34" s="1"/>
  <c r="F271" i="34" s="1"/>
  <c r="F803" i="34" s="1"/>
  <c r="F19" i="34"/>
  <c r="F34" i="34" s="1"/>
  <c r="F37" i="34" s="1"/>
  <c r="F39" i="34" s="1"/>
  <c r="H41" i="3"/>
  <c r="H84" i="3"/>
  <c r="Q34" i="42"/>
  <c r="Q55" i="42" s="1"/>
  <c r="E89" i="42"/>
  <c r="E86" i="42" s="1"/>
  <c r="E27" i="42"/>
  <c r="E34" i="42" s="1"/>
  <c r="L29" i="4"/>
  <c r="L14" i="4"/>
  <c r="F264" i="3"/>
  <c r="Q59" i="42"/>
  <c r="E59" i="42" s="1"/>
  <c r="G135" i="13"/>
  <c r="G138" i="13" s="1"/>
  <c r="G140" i="13" s="1"/>
  <c r="F92" i="3" s="1"/>
  <c r="Q161" i="11"/>
  <c r="Q157" i="11"/>
  <c r="G10" i="15"/>
  <c r="G15" i="15" s="1"/>
  <c r="G287" i="34"/>
  <c r="L62" i="6"/>
  <c r="L294" i="6"/>
  <c r="H122" i="3" s="1"/>
  <c r="G106" i="3"/>
  <c r="G107" i="3" s="1"/>
  <c r="H134" i="13"/>
  <c r="R57" i="42"/>
  <c r="F57" i="42" s="1"/>
  <c r="H93" i="15"/>
  <c r="G208" i="15"/>
  <c r="G213" i="15" s="1"/>
  <c r="G244" i="15"/>
  <c r="L79" i="4"/>
  <c r="L948" i="4"/>
  <c r="L955" i="4" s="1"/>
  <c r="F18" i="3"/>
  <c r="I207" i="15"/>
  <c r="P157" i="11"/>
  <c r="S38" i="10"/>
  <c r="S248" i="10" s="1"/>
  <c r="H102" i="3"/>
  <c r="R6" i="11"/>
  <c r="M403" i="4"/>
  <c r="M467" i="4" s="1"/>
  <c r="M469" i="4" s="1"/>
  <c r="M60" i="4"/>
  <c r="G70" i="42"/>
  <c r="G535" i="34"/>
  <c r="G544" i="34" s="1"/>
  <c r="G545" i="34" s="1"/>
  <c r="G251" i="34" s="1"/>
  <c r="G362" i="34"/>
  <c r="G306" i="34"/>
  <c r="H37" i="13"/>
  <c r="H40" i="13" s="1"/>
  <c r="H43" i="13"/>
  <c r="H419" i="34"/>
  <c r="H404" i="34"/>
  <c r="F314" i="3"/>
  <c r="G89" i="15"/>
  <c r="H82" i="13"/>
  <c r="L85" i="4"/>
  <c r="L44" i="4" s="1"/>
  <c r="L479" i="4"/>
  <c r="P24" i="37"/>
  <c r="J54" i="12"/>
  <c r="E72" i="42"/>
  <c r="E73" i="42" s="1"/>
  <c r="E83" i="42" s="1"/>
  <c r="E15" i="42"/>
  <c r="E243" i="3" l="1"/>
  <c r="F403" i="34"/>
  <c r="F407" i="34" s="1"/>
  <c r="F414" i="34" s="1"/>
  <c r="F269" i="34" s="1"/>
  <c r="F142" i="34"/>
  <c r="F157" i="34" s="1"/>
  <c r="F160" i="34" s="1"/>
  <c r="F162" i="34" s="1"/>
  <c r="F246" i="3" s="1"/>
  <c r="F631" i="34"/>
  <c r="F259" i="34" s="1"/>
  <c r="E253" i="3"/>
  <c r="E259" i="3" s="1"/>
  <c r="Q251" i="10"/>
  <c r="L90" i="4"/>
  <c r="L935" i="4"/>
  <c r="L942" i="4" s="1"/>
  <c r="L957" i="4" s="1"/>
  <c r="L961" i="4" s="1"/>
  <c r="H285" i="3"/>
  <c r="L66" i="6"/>
  <c r="H47" i="3"/>
  <c r="Q160" i="11"/>
  <c r="L988" i="4"/>
  <c r="L992" i="4" s="1"/>
  <c r="H40" i="3"/>
  <c r="G349" i="34"/>
  <c r="G519" i="34"/>
  <c r="G528" i="34" s="1"/>
  <c r="G291" i="34"/>
  <c r="M1073" i="6"/>
  <c r="J6" i="12"/>
  <c r="P83" i="37"/>
  <c r="P86" i="37" s="1"/>
  <c r="P34" i="37"/>
  <c r="P37" i="37" s="1"/>
  <c r="P69" i="37" s="1"/>
  <c r="I183" i="3" s="1"/>
  <c r="G312" i="34"/>
  <c r="G311" i="34"/>
  <c r="G94" i="15"/>
  <c r="G6" i="34"/>
  <c r="G370" i="34"/>
  <c r="G481" i="34"/>
  <c r="G485" i="34" s="1"/>
  <c r="G486" i="34" s="1"/>
  <c r="G367" i="34"/>
  <c r="R157" i="11"/>
  <c r="H221" i="3" s="1"/>
  <c r="R19" i="11"/>
  <c r="R161" i="11"/>
  <c r="I83" i="13" s="1"/>
  <c r="P160" i="11"/>
  <c r="O160" i="11" s="1"/>
  <c r="G224" i="15"/>
  <c r="G226" i="15"/>
  <c r="F238" i="3" s="1"/>
  <c r="G38" i="15"/>
  <c r="H92" i="15"/>
  <c r="H133" i="13"/>
  <c r="G55" i="3"/>
  <c r="G56" i="3" s="1"/>
  <c r="R58" i="42"/>
  <c r="F58" i="42" s="1"/>
  <c r="G257" i="15"/>
  <c r="F239" i="3" s="1"/>
  <c r="G255" i="15"/>
  <c r="J96" i="12"/>
  <c r="H112" i="13"/>
  <c r="H114" i="13" s="1"/>
  <c r="H116" i="13" s="1"/>
  <c r="H120" i="13" s="1"/>
  <c r="H132" i="13" s="1"/>
  <c r="R11" i="42"/>
  <c r="H45" i="13"/>
  <c r="H50" i="13" s="1"/>
  <c r="H60" i="15"/>
  <c r="H815" i="34" s="1"/>
  <c r="H817" i="34" s="1"/>
  <c r="T8" i="10"/>
  <c r="T10" i="42"/>
  <c r="M62" i="4"/>
  <c r="H42" i="15"/>
  <c r="H99" i="15"/>
  <c r="S6" i="11"/>
  <c r="L36" i="4"/>
  <c r="L969" i="4"/>
  <c r="L971" i="4" s="1"/>
  <c r="E55" i="42"/>
  <c r="E61" i="42" s="1"/>
  <c r="F212" i="3" s="1"/>
  <c r="Q61" i="42"/>
  <c r="G371" i="34" l="1"/>
  <c r="G797" i="34" s="1"/>
  <c r="G808" i="34" s="1"/>
  <c r="G313" i="34"/>
  <c r="G172" i="34" s="1"/>
  <c r="G10" i="34"/>
  <c r="G129" i="34"/>
  <c r="G635" i="34"/>
  <c r="G637" i="34" s="1"/>
  <c r="G261" i="34" s="1"/>
  <c r="M1076" i="6"/>
  <c r="M290" i="6"/>
  <c r="H42" i="3"/>
  <c r="H53" i="3"/>
  <c r="M77" i="4"/>
  <c r="M7" i="4"/>
  <c r="S19" i="11"/>
  <c r="S157" i="11" s="1"/>
  <c r="H85" i="3"/>
  <c r="S161" i="11"/>
  <c r="T6" i="11"/>
  <c r="U8" i="10"/>
  <c r="J238" i="15"/>
  <c r="H10" i="42"/>
  <c r="T70" i="42"/>
  <c r="H41" i="15"/>
  <c r="H98" i="15"/>
  <c r="S57" i="42"/>
  <c r="G57" i="42" s="1"/>
  <c r="H106" i="3"/>
  <c r="H107" i="3" s="1"/>
  <c r="I134" i="13"/>
  <c r="I93" i="15"/>
  <c r="I42" i="15" s="1"/>
  <c r="G802" i="34"/>
  <c r="G807" i="34" s="1"/>
  <c r="G229" i="34"/>
  <c r="G529" i="34"/>
  <c r="G249" i="34" s="1"/>
  <c r="F251" i="3"/>
  <c r="I82" i="13"/>
  <c r="L38" i="4"/>
  <c r="L49" i="4" s="1"/>
  <c r="H123" i="3" s="1"/>
  <c r="H124" i="3" s="1"/>
  <c r="H16" i="3"/>
  <c r="H58" i="13"/>
  <c r="H79" i="13" s="1"/>
  <c r="H84" i="13" s="1"/>
  <c r="G17" i="3"/>
  <c r="H239" i="15"/>
  <c r="R72" i="42"/>
  <c r="R73" i="42" s="1"/>
  <c r="R83" i="42" s="1"/>
  <c r="F11" i="42"/>
  <c r="R15" i="42"/>
  <c r="R27" i="42" s="1"/>
  <c r="G43" i="15"/>
  <c r="G44" i="15" s="1"/>
  <c r="G95" i="15"/>
  <c r="G100" i="15"/>
  <c r="F247" i="3"/>
  <c r="G297" i="34"/>
  <c r="G296" i="34"/>
  <c r="T38" i="10"/>
  <c r="T248" i="10" s="1"/>
  <c r="V8" i="10"/>
  <c r="M474" i="4"/>
  <c r="L979" i="4"/>
  <c r="L981" i="4" s="1"/>
  <c r="I35" i="13"/>
  <c r="H48" i="15"/>
  <c r="H8" i="15"/>
  <c r="H62" i="15"/>
  <c r="H67" i="15" s="1"/>
  <c r="H302" i="34"/>
  <c r="J10" i="12"/>
  <c r="I84" i="3" s="1"/>
  <c r="N397" i="4"/>
  <c r="G357" i="34"/>
  <c r="G354" i="34"/>
  <c r="G469" i="34"/>
  <c r="G473" i="34" s="1"/>
  <c r="H50" i="3"/>
  <c r="H54" i="3"/>
  <c r="G186" i="34" l="1"/>
  <c r="G187" i="34" s="1"/>
  <c r="G796" i="34"/>
  <c r="G811" i="34" s="1"/>
  <c r="S160" i="11"/>
  <c r="R160" i="11" s="1"/>
  <c r="I41" i="3"/>
  <c r="F27" i="42"/>
  <c r="F34" i="42" s="1"/>
  <c r="R34" i="42"/>
  <c r="R55" i="42" s="1"/>
  <c r="F89" i="42"/>
  <c r="F86" i="42" s="1"/>
  <c r="H47" i="15"/>
  <c r="G222" i="3"/>
  <c r="T19" i="11"/>
  <c r="T157" i="11" s="1"/>
  <c r="T160" i="11" s="1"/>
  <c r="T161" i="11"/>
  <c r="G314" i="3"/>
  <c r="H89" i="15"/>
  <c r="I37" i="13"/>
  <c r="I40" i="13" s="1"/>
  <c r="I43" i="13"/>
  <c r="N403" i="4"/>
  <c r="N467" i="4" s="1"/>
  <c r="N469" i="4" s="1"/>
  <c r="N60" i="4"/>
  <c r="H10" i="15"/>
  <c r="H15" i="15" s="1"/>
  <c r="H287" i="34"/>
  <c r="G49" i="15"/>
  <c r="G50" i="15" s="1"/>
  <c r="G673" i="34"/>
  <c r="G279" i="34" s="1"/>
  <c r="G101" i="15"/>
  <c r="F72" i="42"/>
  <c r="F73" i="42" s="1"/>
  <c r="F83" i="42" s="1"/>
  <c r="F15" i="42"/>
  <c r="G18" i="3"/>
  <c r="H55" i="3"/>
  <c r="H56" i="3" s="1"/>
  <c r="I133" i="13"/>
  <c r="I92" i="15"/>
  <c r="S58" i="42"/>
  <c r="G58" i="42" s="1"/>
  <c r="G173" i="34"/>
  <c r="U38" i="10"/>
  <c r="U248" i="10" s="1"/>
  <c r="M29" i="4"/>
  <c r="M14" i="4"/>
  <c r="M62" i="6"/>
  <c r="M294" i="6"/>
  <c r="I122" i="3" s="1"/>
  <c r="G629" i="34"/>
  <c r="G133" i="34"/>
  <c r="K54" i="12"/>
  <c r="F250" i="3"/>
  <c r="G474" i="34"/>
  <c r="G226" i="34" s="1"/>
  <c r="F248" i="3"/>
  <c r="G358" i="34"/>
  <c r="G183" i="34" s="1"/>
  <c r="I99" i="15"/>
  <c r="M85" i="4"/>
  <c r="M44" i="4" s="1"/>
  <c r="M479" i="4"/>
  <c r="G298" i="34"/>
  <c r="G169" i="34" s="1"/>
  <c r="R59" i="42"/>
  <c r="F59" i="42" s="1"/>
  <c r="H135" i="13"/>
  <c r="H138" i="13" s="1"/>
  <c r="H140" i="13" s="1"/>
  <c r="G92" i="3" s="1"/>
  <c r="G264" i="3"/>
  <c r="G230" i="34"/>
  <c r="H70" i="42"/>
  <c r="I419" i="34"/>
  <c r="I404" i="34"/>
  <c r="M948" i="4"/>
  <c r="M955" i="4" s="1"/>
  <c r="M79" i="4"/>
  <c r="G418" i="34"/>
  <c r="G422" i="34" s="1"/>
  <c r="G430" i="34" s="1"/>
  <c r="G271" i="34" s="1"/>
  <c r="G803" i="34" s="1"/>
  <c r="G19" i="34"/>
  <c r="G34" i="34" s="1"/>
  <c r="G37" i="34" s="1"/>
  <c r="G39" i="34" s="1"/>
  <c r="H535" i="34"/>
  <c r="H544" i="34" s="1"/>
  <c r="H545" i="34" s="1"/>
  <c r="H251" i="34" s="1"/>
  <c r="H362" i="34"/>
  <c r="H306" i="34"/>
  <c r="V38" i="10"/>
  <c r="V248" i="10" s="1"/>
  <c r="I102" i="3"/>
  <c r="U6" i="11"/>
  <c r="V6" i="11" s="1"/>
  <c r="H208" i="15"/>
  <c r="H213" i="15" s="1"/>
  <c r="H244" i="15"/>
  <c r="J207" i="15"/>
  <c r="V161" i="11" l="1"/>
  <c r="I85" i="3"/>
  <c r="V19" i="11"/>
  <c r="V157" i="11" s="1"/>
  <c r="W6" i="11"/>
  <c r="I49" i="3"/>
  <c r="T251" i="10"/>
  <c r="H370" i="34"/>
  <c r="H367" i="34"/>
  <c r="H481" i="34"/>
  <c r="H485" i="34" s="1"/>
  <c r="H486" i="34" s="1"/>
  <c r="H226" i="15"/>
  <c r="G238" i="3" s="1"/>
  <c r="H224" i="15"/>
  <c r="H312" i="34"/>
  <c r="H311" i="34"/>
  <c r="I48" i="15"/>
  <c r="G227" i="34"/>
  <c r="G142" i="34"/>
  <c r="G157" i="34" s="1"/>
  <c r="G160" i="34" s="1"/>
  <c r="G162" i="34" s="1"/>
  <c r="G246" i="3" s="1"/>
  <c r="G403" i="34"/>
  <c r="G407" i="34" s="1"/>
  <c r="G414" i="34" s="1"/>
  <c r="G269" i="34" s="1"/>
  <c r="M36" i="4"/>
  <c r="M969" i="4"/>
  <c r="M971" i="4" s="1"/>
  <c r="H349" i="34"/>
  <c r="H519" i="34"/>
  <c r="H528" i="34" s="1"/>
  <c r="H291" i="34"/>
  <c r="S11" i="42"/>
  <c r="I45" i="13"/>
  <c r="I50" i="13" s="1"/>
  <c r="I112" i="13"/>
  <c r="I114" i="13" s="1"/>
  <c r="I116" i="13" s="1"/>
  <c r="I120" i="13" s="1"/>
  <c r="I132" i="13" s="1"/>
  <c r="I60" i="15"/>
  <c r="I815" i="34" s="1"/>
  <c r="I817" i="34" s="1"/>
  <c r="M90" i="4"/>
  <c r="I285" i="3"/>
  <c r="M935" i="4"/>
  <c r="M942" i="4" s="1"/>
  <c r="M957" i="4" s="1"/>
  <c r="M961" i="4" s="1"/>
  <c r="F253" i="3"/>
  <c r="G631" i="34"/>
  <c r="G259" i="34" s="1"/>
  <c r="I41" i="15"/>
  <c r="H38" i="15"/>
  <c r="U19" i="11"/>
  <c r="U157" i="11" s="1"/>
  <c r="I221" i="3" s="1"/>
  <c r="U161" i="11"/>
  <c r="J83" i="13" s="1"/>
  <c r="G170" i="34"/>
  <c r="H255" i="15"/>
  <c r="H257" i="15"/>
  <c r="G239" i="3" s="1"/>
  <c r="G184" i="34"/>
  <c r="N1073" i="6"/>
  <c r="K6" i="12"/>
  <c r="U10" i="42"/>
  <c r="W8" i="10"/>
  <c r="N62" i="4"/>
  <c r="H94" i="15"/>
  <c r="H6" i="34"/>
  <c r="I98" i="15"/>
  <c r="R61" i="42"/>
  <c r="F55" i="42"/>
  <c r="F61" i="42" s="1"/>
  <c r="G212" i="3" s="1"/>
  <c r="M988" i="4"/>
  <c r="M992" i="4" s="1"/>
  <c r="I40" i="3"/>
  <c r="K96" i="12"/>
  <c r="I47" i="3"/>
  <c r="M66" i="6"/>
  <c r="F243" i="3"/>
  <c r="H313" i="34" l="1"/>
  <c r="H796" i="34" s="1"/>
  <c r="H811" i="34" s="1"/>
  <c r="I42" i="3"/>
  <c r="I53" i="3"/>
  <c r="N77" i="4"/>
  <c r="N7" i="4"/>
  <c r="K10" i="12"/>
  <c r="O397" i="4"/>
  <c r="L6" i="12" s="1"/>
  <c r="H17" i="3"/>
  <c r="I58" i="13"/>
  <c r="I79" i="13" s="1"/>
  <c r="I84" i="13" s="1"/>
  <c r="H357" i="34"/>
  <c r="H354" i="34"/>
  <c r="H469" i="34"/>
  <c r="H473" i="34" s="1"/>
  <c r="H371" i="34"/>
  <c r="W19" i="11"/>
  <c r="W157" i="11" s="1"/>
  <c r="W161" i="11"/>
  <c r="J419" i="34"/>
  <c r="J404" i="34"/>
  <c r="W38" i="10"/>
  <c r="W248" i="10" s="1"/>
  <c r="N474" i="4"/>
  <c r="M979" i="4"/>
  <c r="M981" i="4" s="1"/>
  <c r="J35" i="13"/>
  <c r="V160" i="11"/>
  <c r="U160" i="11" s="1"/>
  <c r="I47" i="15"/>
  <c r="H222" i="3"/>
  <c r="K238" i="15"/>
  <c r="I10" i="42"/>
  <c r="U70" i="42"/>
  <c r="J134" i="13"/>
  <c r="I106" i="3"/>
  <c r="I107" i="3" s="1"/>
  <c r="T57" i="42"/>
  <c r="H57" i="42" s="1"/>
  <c r="J93" i="15"/>
  <c r="F259" i="3"/>
  <c r="I62" i="15"/>
  <c r="I67" i="15" s="1"/>
  <c r="I302" i="34"/>
  <c r="I8" i="15"/>
  <c r="G247" i="3"/>
  <c r="H297" i="34"/>
  <c r="H296" i="34"/>
  <c r="M38" i="4"/>
  <c r="M49" i="4" s="1"/>
  <c r="I123" i="3" s="1"/>
  <c r="I124" i="3" s="1"/>
  <c r="I16" i="3"/>
  <c r="H172" i="34"/>
  <c r="N1076" i="6"/>
  <c r="N290" i="6"/>
  <c r="S72" i="42"/>
  <c r="S73" i="42" s="1"/>
  <c r="S83" i="42" s="1"/>
  <c r="G11" i="42"/>
  <c r="I239" i="15"/>
  <c r="S15" i="42"/>
  <c r="S27" i="42" s="1"/>
  <c r="I54" i="3"/>
  <c r="I50" i="3"/>
  <c r="H635" i="34"/>
  <c r="H637" i="34" s="1"/>
  <c r="H261" i="34" s="1"/>
  <c r="H129" i="34"/>
  <c r="H10" i="34"/>
  <c r="X8" i="10"/>
  <c r="J84" i="3"/>
  <c r="H43" i="15"/>
  <c r="H44" i="15" s="1"/>
  <c r="H95" i="15"/>
  <c r="H100" i="15"/>
  <c r="G251" i="3"/>
  <c r="H529" i="34"/>
  <c r="H249" i="34" s="1"/>
  <c r="H802" i="34"/>
  <c r="H807" i="34" s="1"/>
  <c r="H229" i="34"/>
  <c r="J82" i="13"/>
  <c r="W160" i="11" l="1"/>
  <c r="L10" i="12"/>
  <c r="P397" i="4"/>
  <c r="M6" i="12" s="1"/>
  <c r="H230" i="34"/>
  <c r="H314" i="3"/>
  <c r="I89" i="15"/>
  <c r="J37" i="13"/>
  <c r="J40" i="13" s="1"/>
  <c r="J43" i="13"/>
  <c r="X38" i="10"/>
  <c r="X248" i="10" s="1"/>
  <c r="J49" i="3" s="1"/>
  <c r="I208" i="15"/>
  <c r="I213" i="15" s="1"/>
  <c r="I244" i="15"/>
  <c r="I55" i="3"/>
  <c r="I56" i="3" s="1"/>
  <c r="J133" i="13"/>
  <c r="T58" i="42"/>
  <c r="H58" i="42" s="1"/>
  <c r="J92" i="15"/>
  <c r="G72" i="42"/>
  <c r="G73" i="42" s="1"/>
  <c r="G83" i="42" s="1"/>
  <c r="G15" i="42"/>
  <c r="H298" i="34"/>
  <c r="H169" i="34" s="1"/>
  <c r="I535" i="34"/>
  <c r="I544" i="34" s="1"/>
  <c r="I545" i="34" s="1"/>
  <c r="I251" i="34" s="1"/>
  <c r="I306" i="34"/>
  <c r="I362" i="34"/>
  <c r="Y8" i="10"/>
  <c r="G248" i="3"/>
  <c r="H358" i="34"/>
  <c r="H183" i="34" s="1"/>
  <c r="N79" i="4"/>
  <c r="N948" i="4"/>
  <c r="N955" i="4" s="1"/>
  <c r="I70" i="42"/>
  <c r="O403" i="4"/>
  <c r="O467" i="4" s="1"/>
  <c r="O469" i="4" s="1"/>
  <c r="O60" i="4"/>
  <c r="J41" i="3"/>
  <c r="H133" i="34"/>
  <c r="H629" i="34"/>
  <c r="G89" i="42"/>
  <c r="G86" i="42" s="1"/>
  <c r="S34" i="42"/>
  <c r="S55" i="42" s="1"/>
  <c r="G27" i="42"/>
  <c r="G34" i="42" s="1"/>
  <c r="N62" i="6"/>
  <c r="N294" i="6"/>
  <c r="J122" i="3" s="1"/>
  <c r="K207" i="15"/>
  <c r="N85" i="4"/>
  <c r="N44" i="4" s="1"/>
  <c r="N479" i="4"/>
  <c r="H797" i="34"/>
  <c r="H808" i="34" s="1"/>
  <c r="H186" i="34"/>
  <c r="I135" i="13"/>
  <c r="I138" i="13" s="1"/>
  <c r="I140" i="13" s="1"/>
  <c r="H92" i="3" s="1"/>
  <c r="H264" i="3"/>
  <c r="S59" i="42"/>
  <c r="G59" i="42" s="1"/>
  <c r="H418" i="34"/>
  <c r="H422" i="34" s="1"/>
  <c r="H430" i="34" s="1"/>
  <c r="H271" i="34" s="1"/>
  <c r="H803" i="34" s="1"/>
  <c r="H19" i="34"/>
  <c r="H34" i="34" s="1"/>
  <c r="H37" i="34" s="1"/>
  <c r="H39" i="34" s="1"/>
  <c r="H173" i="34"/>
  <c r="H49" i="15"/>
  <c r="H50" i="15" s="1"/>
  <c r="H673" i="34"/>
  <c r="H279" i="34" s="1"/>
  <c r="H101" i="15"/>
  <c r="I10" i="15"/>
  <c r="I15" i="15" s="1"/>
  <c r="I287" i="34"/>
  <c r="J42" i="15"/>
  <c r="J99" i="15"/>
  <c r="G250" i="3"/>
  <c r="H474" i="34"/>
  <c r="H226" i="34" s="1"/>
  <c r="H18" i="3"/>
  <c r="N29" i="4"/>
  <c r="N14" i="4"/>
  <c r="K84" i="3" l="1"/>
  <c r="G243" i="3"/>
  <c r="M10" i="12"/>
  <c r="Q397" i="4"/>
  <c r="N6" i="12" s="1"/>
  <c r="N988" i="4"/>
  <c r="N992" i="4" s="1"/>
  <c r="J40" i="3"/>
  <c r="G55" i="42"/>
  <c r="G61" i="42" s="1"/>
  <c r="H212" i="3" s="1"/>
  <c r="S61" i="42"/>
  <c r="I226" i="15"/>
  <c r="H238" i="3" s="1"/>
  <c r="I224" i="15"/>
  <c r="N36" i="4"/>
  <c r="N969" i="4"/>
  <c r="N971" i="4" s="1"/>
  <c r="I519" i="34"/>
  <c r="I528" i="34" s="1"/>
  <c r="I291" i="34"/>
  <c r="I349" i="34"/>
  <c r="I38" i="15"/>
  <c r="I94" i="15"/>
  <c r="I6" i="34"/>
  <c r="J285" i="3"/>
  <c r="N90" i="4"/>
  <c r="N935" i="4"/>
  <c r="N942" i="4" s="1"/>
  <c r="N957" i="4" s="1"/>
  <c r="N961" i="4" s="1"/>
  <c r="H227" i="34"/>
  <c r="H187" i="34"/>
  <c r="J47" i="3"/>
  <c r="N66" i="6"/>
  <c r="H631" i="34"/>
  <c r="H259" i="34" s="1"/>
  <c r="G253" i="3"/>
  <c r="G259" i="3" s="1"/>
  <c r="I311" i="34"/>
  <c r="I312" i="34"/>
  <c r="J48" i="15"/>
  <c r="H403" i="34"/>
  <c r="H407" i="34" s="1"/>
  <c r="H414" i="34" s="1"/>
  <c r="H269" i="34" s="1"/>
  <c r="H142" i="34"/>
  <c r="H157" i="34" s="1"/>
  <c r="H160" i="34" s="1"/>
  <c r="H162" i="34" s="1"/>
  <c r="H246" i="3" s="1"/>
  <c r="V10" i="42"/>
  <c r="O62" i="4"/>
  <c r="Z8" i="10"/>
  <c r="Y38" i="10"/>
  <c r="Y248" i="10" s="1"/>
  <c r="X6" i="11"/>
  <c r="J102" i="3"/>
  <c r="J41" i="15"/>
  <c r="J98" i="15"/>
  <c r="I255" i="15"/>
  <c r="I257" i="15"/>
  <c r="H239" i="3" s="1"/>
  <c r="J112" i="13"/>
  <c r="J114" i="13" s="1"/>
  <c r="J116" i="13" s="1"/>
  <c r="J120" i="13" s="1"/>
  <c r="J132" i="13" s="1"/>
  <c r="T11" i="42"/>
  <c r="J45" i="13"/>
  <c r="J50" i="13" s="1"/>
  <c r="J60" i="15"/>
  <c r="J815" i="34" s="1"/>
  <c r="J817" i="34" s="1"/>
  <c r="H170" i="34"/>
  <c r="P60" i="4"/>
  <c r="L84" i="3" s="1"/>
  <c r="P403" i="4"/>
  <c r="P467" i="4" s="1"/>
  <c r="P469" i="4" s="1"/>
  <c r="H184" i="34"/>
  <c r="I370" i="34"/>
  <c r="I481" i="34"/>
  <c r="I485" i="34" s="1"/>
  <c r="I486" i="34" s="1"/>
  <c r="I367" i="34"/>
  <c r="I313" i="34" l="1"/>
  <c r="I796" i="34" s="1"/>
  <c r="I811" i="34" s="1"/>
  <c r="W251" i="10"/>
  <c r="N10" i="12"/>
  <c r="R397" i="4"/>
  <c r="I17" i="3"/>
  <c r="J58" i="13"/>
  <c r="J79" i="13" s="1"/>
  <c r="J84" i="13" s="1"/>
  <c r="J50" i="3"/>
  <c r="J54" i="3"/>
  <c r="I357" i="34"/>
  <c r="I469" i="34"/>
  <c r="I473" i="34" s="1"/>
  <c r="I354" i="34"/>
  <c r="J239" i="15"/>
  <c r="T72" i="42"/>
  <c r="T73" i="42" s="1"/>
  <c r="T83" i="42" s="1"/>
  <c r="H11" i="42"/>
  <c r="T15" i="42"/>
  <c r="T27" i="42" s="1"/>
  <c r="I371" i="34"/>
  <c r="X19" i="11"/>
  <c r="X157" i="11" s="1"/>
  <c r="J221" i="3" s="1"/>
  <c r="X161" i="11"/>
  <c r="K83" i="13" s="1"/>
  <c r="Y6" i="11"/>
  <c r="O77" i="4"/>
  <c r="O7" i="4"/>
  <c r="I529" i="34"/>
  <c r="I249" i="34" s="1"/>
  <c r="H251" i="3"/>
  <c r="V70" i="42"/>
  <c r="L238" i="15"/>
  <c r="J10" i="42"/>
  <c r="N979" i="4"/>
  <c r="N981" i="4" s="1"/>
  <c r="K35" i="13"/>
  <c r="AC8" i="10"/>
  <c r="W10" i="42"/>
  <c r="P62" i="4"/>
  <c r="Q403" i="4"/>
  <c r="Q467" i="4" s="1"/>
  <c r="Q469" i="4" s="1"/>
  <c r="Q60" i="4"/>
  <c r="I802" i="34"/>
  <c r="I807" i="34" s="1"/>
  <c r="I229" i="34"/>
  <c r="J62" i="15"/>
  <c r="J67" i="15" s="1"/>
  <c r="J302" i="34"/>
  <c r="J8" i="15"/>
  <c r="I10" i="34"/>
  <c r="I129" i="34"/>
  <c r="I635" i="34"/>
  <c r="I637" i="34" s="1"/>
  <c r="I261" i="34" s="1"/>
  <c r="N38" i="4"/>
  <c r="N49" i="4" s="1"/>
  <c r="J123" i="3" s="1"/>
  <c r="J124" i="3" s="1"/>
  <c r="J16" i="3"/>
  <c r="J47" i="15"/>
  <c r="I222" i="3"/>
  <c r="Z38" i="10"/>
  <c r="Z248" i="10" s="1"/>
  <c r="O474" i="4"/>
  <c r="AB8" i="10"/>
  <c r="I43" i="15"/>
  <c r="I44" i="15" s="1"/>
  <c r="I95" i="15"/>
  <c r="I100" i="15"/>
  <c r="H247" i="3"/>
  <c r="I297" i="34"/>
  <c r="I296" i="34"/>
  <c r="J53" i="3"/>
  <c r="J42" i="3"/>
  <c r="I172" i="34" l="1"/>
  <c r="I298" i="34"/>
  <c r="I169" i="34" s="1"/>
  <c r="I170" i="34" s="1"/>
  <c r="O85" i="4"/>
  <c r="O44" i="4" s="1"/>
  <c r="O479" i="4"/>
  <c r="AB38" i="10"/>
  <c r="AB248" i="10" s="1"/>
  <c r="K102" i="3"/>
  <c r="AA6" i="11"/>
  <c r="J535" i="34"/>
  <c r="J544" i="34" s="1"/>
  <c r="J545" i="34" s="1"/>
  <c r="J251" i="34" s="1"/>
  <c r="J362" i="34"/>
  <c r="J306" i="34"/>
  <c r="AF8" i="10"/>
  <c r="Q62" i="4"/>
  <c r="X10" i="42"/>
  <c r="K10" i="42"/>
  <c r="M238" i="15"/>
  <c r="W70" i="42"/>
  <c r="I173" i="34"/>
  <c r="U57" i="42"/>
  <c r="I57" i="42" s="1"/>
  <c r="J106" i="3"/>
  <c r="J107" i="3" s="1"/>
  <c r="K134" i="13"/>
  <c r="K93" i="15"/>
  <c r="I18" i="3"/>
  <c r="I797" i="34"/>
  <c r="I808" i="34" s="1"/>
  <c r="I186" i="34"/>
  <c r="J208" i="15"/>
  <c r="J213" i="15" s="1"/>
  <c r="J244" i="15"/>
  <c r="I673" i="34"/>
  <c r="I279" i="34" s="1"/>
  <c r="I49" i="15"/>
  <c r="I50" i="15" s="1"/>
  <c r="I101" i="15"/>
  <c r="I629" i="34"/>
  <c r="I133" i="34"/>
  <c r="J89" i="15"/>
  <c r="I314" i="3"/>
  <c r="AC38" i="10"/>
  <c r="AC248" i="10"/>
  <c r="AE8" i="10"/>
  <c r="P474" i="4"/>
  <c r="O29" i="4"/>
  <c r="O14" i="4"/>
  <c r="K37" i="13"/>
  <c r="K40" i="13" s="1"/>
  <c r="K43" i="13"/>
  <c r="J70" i="42"/>
  <c r="O948" i="4"/>
  <c r="O955" i="4" s="1"/>
  <c r="O79" i="4"/>
  <c r="T34" i="42"/>
  <c r="T55" i="42" s="1"/>
  <c r="H89" i="42"/>
  <c r="H86" i="42" s="1"/>
  <c r="H27" i="42"/>
  <c r="H34" i="42" s="1"/>
  <c r="H248" i="3"/>
  <c r="I358" i="34"/>
  <c r="I183" i="34" s="1"/>
  <c r="R403" i="4"/>
  <c r="R467" i="4" s="1"/>
  <c r="R469" i="4" s="1"/>
  <c r="R60" i="4"/>
  <c r="K41" i="3"/>
  <c r="I19" i="34"/>
  <c r="I34" i="34" s="1"/>
  <c r="I37" i="34" s="1"/>
  <c r="I39" i="34" s="1"/>
  <c r="I418" i="34"/>
  <c r="I422" i="34" s="1"/>
  <c r="I430" i="34" s="1"/>
  <c r="I271" i="34" s="1"/>
  <c r="I803" i="34" s="1"/>
  <c r="I230" i="34"/>
  <c r="M84" i="3"/>
  <c r="J10" i="15"/>
  <c r="J15" i="15" s="1"/>
  <c r="J287" i="34"/>
  <c r="P77" i="4"/>
  <c r="P7" i="4"/>
  <c r="L207" i="15"/>
  <c r="J85" i="3"/>
  <c r="Y19" i="11"/>
  <c r="Y157" i="11" s="1"/>
  <c r="Y161" i="11"/>
  <c r="Z6" i="11"/>
  <c r="H72" i="42"/>
  <c r="H73" i="42" s="1"/>
  <c r="H83" i="42" s="1"/>
  <c r="H15" i="42"/>
  <c r="H250" i="3"/>
  <c r="I474" i="34"/>
  <c r="I226" i="34" s="1"/>
  <c r="T59" i="42"/>
  <c r="H59" i="42" s="1"/>
  <c r="J135" i="13"/>
  <c r="J138" i="13" s="1"/>
  <c r="J140" i="13" s="1"/>
  <c r="I92" i="3" s="1"/>
  <c r="I264" i="3"/>
  <c r="O6" i="12"/>
  <c r="O10" i="12" s="1"/>
  <c r="K82" i="13"/>
  <c r="N84" i="3" l="1"/>
  <c r="Z251" i="10"/>
  <c r="Y160" i="11"/>
  <c r="X160" i="11" s="1"/>
  <c r="J55" i="3"/>
  <c r="J56" i="3" s="1"/>
  <c r="K92" i="15"/>
  <c r="K133" i="13"/>
  <c r="U58" i="42"/>
  <c r="I58" i="42" s="1"/>
  <c r="P29" i="4"/>
  <c r="P14" i="4"/>
  <c r="O90" i="4"/>
  <c r="K285" i="3"/>
  <c r="O935" i="4"/>
  <c r="O942" i="4" s="1"/>
  <c r="O957" i="4" s="1"/>
  <c r="O961" i="4" s="1"/>
  <c r="J94" i="15"/>
  <c r="J6" i="34"/>
  <c r="K42" i="15"/>
  <c r="K99" i="15"/>
  <c r="I227" i="34"/>
  <c r="P948" i="4"/>
  <c r="P955" i="4" s="1"/>
  <c r="P79" i="4"/>
  <c r="K419" i="34"/>
  <c r="K404" i="34"/>
  <c r="J38" i="15"/>
  <c r="I184" i="34"/>
  <c r="T61" i="42"/>
  <c r="H55" i="42"/>
  <c r="H61" i="42" s="1"/>
  <c r="I212" i="3" s="1"/>
  <c r="P85" i="4"/>
  <c r="P44" i="4" s="1"/>
  <c r="P479" i="4"/>
  <c r="H253" i="3"/>
  <c r="I631" i="34"/>
  <c r="I259" i="34" s="1"/>
  <c r="L10" i="42"/>
  <c r="X70" i="42"/>
  <c r="N238" i="15"/>
  <c r="J370" i="34"/>
  <c r="J481" i="34"/>
  <c r="J485" i="34" s="1"/>
  <c r="J486" i="34" s="1"/>
  <c r="J367" i="34"/>
  <c r="AE38" i="10"/>
  <c r="AE248" i="10" s="1"/>
  <c r="L102" i="3"/>
  <c r="AD6" i="11"/>
  <c r="Q77" i="4"/>
  <c r="Q7" i="4"/>
  <c r="O36" i="4"/>
  <c r="O969" i="4"/>
  <c r="O971" i="4" s="1"/>
  <c r="L41" i="3"/>
  <c r="J226" i="15"/>
  <c r="I238" i="3" s="1"/>
  <c r="J224" i="15"/>
  <c r="M207" i="15"/>
  <c r="AF38" i="10"/>
  <c r="AF248" i="10" s="1"/>
  <c r="AH8" i="10"/>
  <c r="Q474" i="4"/>
  <c r="U11" i="42"/>
  <c r="K45" i="13"/>
  <c r="K50" i="13" s="1"/>
  <c r="K112" i="13"/>
  <c r="K114" i="13" s="1"/>
  <c r="K116" i="13" s="1"/>
  <c r="K120" i="13" s="1"/>
  <c r="K132" i="13" s="1"/>
  <c r="K60" i="15"/>
  <c r="K815" i="34" s="1"/>
  <c r="K817" i="34" s="1"/>
  <c r="J255" i="15"/>
  <c r="J257" i="15"/>
  <c r="I239" i="3" s="1"/>
  <c r="Z19" i="11"/>
  <c r="Z157" i="11" s="1"/>
  <c r="Z160" i="11" s="1"/>
  <c r="Z161" i="11"/>
  <c r="AB6" i="11"/>
  <c r="AI8" i="10"/>
  <c r="Y10" i="42"/>
  <c r="R62" i="4"/>
  <c r="J519" i="34"/>
  <c r="J528" i="34" s="1"/>
  <c r="J349" i="34"/>
  <c r="J291" i="34"/>
  <c r="I403" i="34"/>
  <c r="I407" i="34" s="1"/>
  <c r="I414" i="34" s="1"/>
  <c r="I269" i="34" s="1"/>
  <c r="I142" i="34"/>
  <c r="I157" i="34" s="1"/>
  <c r="I160" i="34" s="1"/>
  <c r="I162" i="34" s="1"/>
  <c r="I246" i="3" s="1"/>
  <c r="H243" i="3"/>
  <c r="I187" i="34"/>
  <c r="K70" i="42"/>
  <c r="J312" i="34"/>
  <c r="J311" i="34"/>
  <c r="AA19" i="11"/>
  <c r="AA157" i="11" s="1"/>
  <c r="K221" i="3" s="1"/>
  <c r="AA161" i="11"/>
  <c r="L83" i="13" s="1"/>
  <c r="O988" i="4"/>
  <c r="O992" i="4" s="1"/>
  <c r="K40" i="3"/>
  <c r="H259" i="3" l="1"/>
  <c r="J371" i="34"/>
  <c r="J797" i="34" s="1"/>
  <c r="J808" i="34" s="1"/>
  <c r="M41" i="3"/>
  <c r="L134" i="13"/>
  <c r="K106" i="3"/>
  <c r="K107" i="3" s="1"/>
  <c r="V57" i="42"/>
  <c r="J57" i="42" s="1"/>
  <c r="L93" i="15"/>
  <c r="L42" i="15" s="1"/>
  <c r="I251" i="3"/>
  <c r="J529" i="34"/>
  <c r="J249" i="34" s="1"/>
  <c r="AB19" i="11"/>
  <c r="AB161" i="11"/>
  <c r="K85" i="3"/>
  <c r="AB157" i="11"/>
  <c r="AC6" i="11"/>
  <c r="J313" i="34"/>
  <c r="R77" i="4"/>
  <c r="R7" i="4"/>
  <c r="K239" i="15"/>
  <c r="I11" i="42"/>
  <c r="U72" i="42"/>
  <c r="U73" i="42" s="1"/>
  <c r="U83" i="42" s="1"/>
  <c r="U15" i="42"/>
  <c r="U27" i="42" s="1"/>
  <c r="AH38" i="10"/>
  <c r="M102" i="3"/>
  <c r="AG6" i="11"/>
  <c r="AH248" i="10"/>
  <c r="AF251" i="10" s="1"/>
  <c r="O979" i="4"/>
  <c r="O981" i="4" s="1"/>
  <c r="L35" i="13"/>
  <c r="Q79" i="4"/>
  <c r="Q948" i="4"/>
  <c r="Q955" i="4" s="1"/>
  <c r="L70" i="42"/>
  <c r="L285" i="3"/>
  <c r="P90" i="4"/>
  <c r="P935" i="4"/>
  <c r="P942" i="4" s="1"/>
  <c r="P957" i="4" s="1"/>
  <c r="P961" i="4" s="1"/>
  <c r="J43" i="15"/>
  <c r="J44" i="15" s="1"/>
  <c r="J95" i="15"/>
  <c r="J100" i="15"/>
  <c r="P36" i="4"/>
  <c r="P969" i="4"/>
  <c r="P971" i="4" s="1"/>
  <c r="K41" i="15"/>
  <c r="K98" i="15"/>
  <c r="J297" i="34"/>
  <c r="I247" i="3"/>
  <c r="J296" i="34"/>
  <c r="K48" i="15"/>
  <c r="L82" i="13"/>
  <c r="Y70" i="42"/>
  <c r="O238" i="15"/>
  <c r="M10" i="42"/>
  <c r="K302" i="34"/>
  <c r="K62" i="15"/>
  <c r="K67" i="15" s="1"/>
  <c r="K8" i="15"/>
  <c r="O38" i="4"/>
  <c r="O49" i="4" s="1"/>
  <c r="K123" i="3" s="1"/>
  <c r="K124" i="3" s="1"/>
  <c r="K16" i="3"/>
  <c r="P988" i="4"/>
  <c r="P992" i="4" s="1"/>
  <c r="L40" i="3"/>
  <c r="J357" i="34"/>
  <c r="J354" i="34"/>
  <c r="J469" i="34"/>
  <c r="J473" i="34" s="1"/>
  <c r="AI38" i="10"/>
  <c r="AI248" i="10" s="1"/>
  <c r="AK8" i="10"/>
  <c r="R474" i="4"/>
  <c r="AD19" i="11"/>
  <c r="AD157" i="11" s="1"/>
  <c r="L221" i="3" s="1"/>
  <c r="AD161" i="11"/>
  <c r="M83" i="13" s="1"/>
  <c r="M82" i="13" s="1"/>
  <c r="N207" i="15"/>
  <c r="K42" i="3"/>
  <c r="K53" i="3"/>
  <c r="J17" i="3"/>
  <c r="K58" i="13"/>
  <c r="K79" i="13" s="1"/>
  <c r="K84" i="13" s="1"/>
  <c r="Q85" i="4"/>
  <c r="Q44" i="4" s="1"/>
  <c r="Q479" i="4"/>
  <c r="AC251" i="10"/>
  <c r="Q29" i="4"/>
  <c r="Q14" i="4"/>
  <c r="J229" i="34"/>
  <c r="J802" i="34"/>
  <c r="J807" i="34" s="1"/>
  <c r="J10" i="34"/>
  <c r="J129" i="34"/>
  <c r="J635" i="34"/>
  <c r="J637" i="34" s="1"/>
  <c r="J261" i="34" s="1"/>
  <c r="L99" i="15" l="1"/>
  <c r="J186" i="34"/>
  <c r="J187" i="34" s="1"/>
  <c r="W58" i="42"/>
  <c r="K58" i="42" s="1"/>
  <c r="M133" i="13"/>
  <c r="M92" i="15"/>
  <c r="L55" i="3"/>
  <c r="Q36" i="4"/>
  <c r="Q969" i="4"/>
  <c r="Q971" i="4" s="1"/>
  <c r="I250" i="3"/>
  <c r="J474" i="34"/>
  <c r="J226" i="34" s="1"/>
  <c r="L42" i="3"/>
  <c r="L53" i="3"/>
  <c r="L48" i="15"/>
  <c r="J629" i="34"/>
  <c r="J133" i="34"/>
  <c r="J264" i="3"/>
  <c r="K135" i="13"/>
  <c r="K138" i="13" s="1"/>
  <c r="K140" i="13" s="1"/>
  <c r="J92" i="3" s="1"/>
  <c r="U59" i="42"/>
  <c r="I59" i="42" s="1"/>
  <c r="AK38" i="10"/>
  <c r="AK248" i="10" s="1"/>
  <c r="N102" i="3"/>
  <c r="AJ6" i="11"/>
  <c r="I248" i="3"/>
  <c r="J358" i="34"/>
  <c r="J183" i="34" s="1"/>
  <c r="J314" i="3"/>
  <c r="K89" i="15"/>
  <c r="O207" i="15"/>
  <c r="P979" i="4"/>
  <c r="P981" i="4" s="1"/>
  <c r="M35" i="13"/>
  <c r="Q90" i="4"/>
  <c r="M285" i="3"/>
  <c r="Q935" i="4"/>
  <c r="Q942" i="4" s="1"/>
  <c r="Q957" i="4" s="1"/>
  <c r="Q961" i="4" s="1"/>
  <c r="AG19" i="11"/>
  <c r="AG157" i="11" s="1"/>
  <c r="M221" i="3" s="1"/>
  <c r="AG161" i="11"/>
  <c r="N83" i="13" s="1"/>
  <c r="R948" i="4"/>
  <c r="R955" i="4" s="1"/>
  <c r="R79" i="4"/>
  <c r="L106" i="3"/>
  <c r="L107" i="3" s="1"/>
  <c r="M134" i="13"/>
  <c r="M93" i="15"/>
  <c r="M42" i="15" s="1"/>
  <c r="W57" i="42"/>
  <c r="K57" i="42" s="1"/>
  <c r="K10" i="15"/>
  <c r="K15" i="15" s="1"/>
  <c r="K287" i="34"/>
  <c r="N41" i="3"/>
  <c r="K535" i="34"/>
  <c r="K544" i="34" s="1"/>
  <c r="K545" i="34" s="1"/>
  <c r="K251" i="34" s="1"/>
  <c r="K362" i="34"/>
  <c r="K306" i="34"/>
  <c r="K47" i="15"/>
  <c r="J222" i="3"/>
  <c r="P38" i="4"/>
  <c r="P49" i="4" s="1"/>
  <c r="L123" i="3" s="1"/>
  <c r="L124" i="3" s="1"/>
  <c r="L16" i="3"/>
  <c r="L37" i="13"/>
  <c r="L40" i="13" s="1"/>
  <c r="L43" i="13"/>
  <c r="I72" i="42"/>
  <c r="I73" i="42" s="1"/>
  <c r="I83" i="42" s="1"/>
  <c r="I15" i="42"/>
  <c r="J796" i="34"/>
  <c r="J811" i="34" s="1"/>
  <c r="J172" i="34"/>
  <c r="L419" i="34"/>
  <c r="L404" i="34"/>
  <c r="Q988" i="4"/>
  <c r="Q992" i="4" s="1"/>
  <c r="M40" i="3"/>
  <c r="R85" i="4"/>
  <c r="R44" i="4" s="1"/>
  <c r="R479" i="4"/>
  <c r="J418" i="34"/>
  <c r="J422" i="34" s="1"/>
  <c r="J430" i="34" s="1"/>
  <c r="J271" i="34" s="1"/>
  <c r="J803" i="34" s="1"/>
  <c r="J19" i="34"/>
  <c r="J34" i="34" s="1"/>
  <c r="J37" i="34" s="1"/>
  <c r="J39" i="34" s="1"/>
  <c r="J230" i="34"/>
  <c r="J18" i="3"/>
  <c r="M70" i="42"/>
  <c r="K55" i="3"/>
  <c r="K56" i="3" s="1"/>
  <c r="V58" i="42"/>
  <c r="J58" i="42" s="1"/>
  <c r="L133" i="13"/>
  <c r="L92" i="15"/>
  <c r="J298" i="34"/>
  <c r="J169" i="34" s="1"/>
  <c r="J49" i="15"/>
  <c r="J50" i="15" s="1"/>
  <c r="J673" i="34"/>
  <c r="J279" i="34" s="1"/>
  <c r="J101" i="15"/>
  <c r="K208" i="15"/>
  <c r="K213" i="15" s="1"/>
  <c r="K244" i="15"/>
  <c r="AC161" i="11"/>
  <c r="AC19" i="11"/>
  <c r="AC157" i="11" s="1"/>
  <c r="AE6" i="11"/>
  <c r="N82" i="13"/>
  <c r="I27" i="42"/>
  <c r="I34" i="42" s="1"/>
  <c r="U34" i="42"/>
  <c r="U55" i="42" s="1"/>
  <c r="I89" i="42"/>
  <c r="I86" i="42" s="1"/>
  <c r="R29" i="4"/>
  <c r="R14" i="4"/>
  <c r="AB160" i="11"/>
  <c r="AA160" i="11" s="1"/>
  <c r="AC160" i="11" l="1"/>
  <c r="I243" i="3"/>
  <c r="J227" i="34"/>
  <c r="U61" i="42"/>
  <c r="I55" i="42"/>
  <c r="I61" i="42" s="1"/>
  <c r="J212" i="3" s="1"/>
  <c r="R36" i="4"/>
  <c r="R969" i="4"/>
  <c r="R971" i="4" s="1"/>
  <c r="L85" i="3"/>
  <c r="AE19" i="11"/>
  <c r="AE157" i="11" s="1"/>
  <c r="AE161" i="11"/>
  <c r="AF6" i="11"/>
  <c r="K257" i="15"/>
  <c r="J239" i="3" s="1"/>
  <c r="K255" i="15"/>
  <c r="L41" i="15"/>
  <c r="K519" i="34"/>
  <c r="K528" i="34" s="1"/>
  <c r="K349" i="34"/>
  <c r="K291" i="34"/>
  <c r="N134" i="13"/>
  <c r="X57" i="42"/>
  <c r="L57" i="42" s="1"/>
  <c r="M106" i="3"/>
  <c r="M107" i="3" s="1"/>
  <c r="N93" i="15"/>
  <c r="N42" i="15" s="1"/>
  <c r="AJ19" i="11"/>
  <c r="AJ157" i="11" s="1"/>
  <c r="N221" i="3" s="1"/>
  <c r="AJ161" i="11"/>
  <c r="O83" i="13" s="1"/>
  <c r="O82" i="13" s="1"/>
  <c r="M99" i="15"/>
  <c r="M41" i="15"/>
  <c r="J170" i="34"/>
  <c r="V11" i="42"/>
  <c r="L45" i="13"/>
  <c r="L50" i="13" s="1"/>
  <c r="L112" i="13"/>
  <c r="L114" i="13" s="1"/>
  <c r="L116" i="13" s="1"/>
  <c r="L120" i="13" s="1"/>
  <c r="L132" i="13" s="1"/>
  <c r="L60" i="15"/>
  <c r="L815" i="34" s="1"/>
  <c r="L817" i="34" s="1"/>
  <c r="K224" i="15"/>
  <c r="K226" i="15"/>
  <c r="J238" i="3" s="1"/>
  <c r="R988" i="4"/>
  <c r="R992" i="4" s="1"/>
  <c r="N40" i="3"/>
  <c r="L98" i="15"/>
  <c r="K312" i="34"/>
  <c r="K311" i="34"/>
  <c r="K38" i="15"/>
  <c r="J184" i="34"/>
  <c r="J403" i="34"/>
  <c r="J407" i="34" s="1"/>
  <c r="J414" i="34" s="1"/>
  <c r="J269" i="34" s="1"/>
  <c r="J142" i="34"/>
  <c r="J157" i="34" s="1"/>
  <c r="J160" i="34" s="1"/>
  <c r="J162" i="34" s="1"/>
  <c r="J246" i="3" s="1"/>
  <c r="L56" i="3"/>
  <c r="Q979" i="4"/>
  <c r="Q981" i="4" s="1"/>
  <c r="N35" i="13"/>
  <c r="X58" i="42"/>
  <c r="L58" i="42" s="1"/>
  <c r="N92" i="15"/>
  <c r="M55" i="3"/>
  <c r="N133" i="13"/>
  <c r="M42" i="3"/>
  <c r="M53" i="3"/>
  <c r="J173" i="34"/>
  <c r="K370" i="34"/>
  <c r="K367" i="34"/>
  <c r="K481" i="34"/>
  <c r="K485" i="34" s="1"/>
  <c r="K486" i="34" s="1"/>
  <c r="AI251" i="10"/>
  <c r="N285" i="3"/>
  <c r="R90" i="4"/>
  <c r="R935" i="4"/>
  <c r="R942" i="4" s="1"/>
  <c r="R957" i="4" s="1"/>
  <c r="R961" i="4" s="1"/>
  <c r="M37" i="13"/>
  <c r="M40" i="13" s="1"/>
  <c r="M43" i="13"/>
  <c r="K94" i="15"/>
  <c r="K6" i="34"/>
  <c r="I253" i="3"/>
  <c r="J631" i="34"/>
  <c r="J259" i="34" s="1"/>
  <c r="Q38" i="4"/>
  <c r="Q49" i="4" s="1"/>
  <c r="M123" i="3" s="1"/>
  <c r="M124" i="3" s="1"/>
  <c r="M16" i="3"/>
  <c r="I259" i="3" l="1"/>
  <c r="M56" i="3"/>
  <c r="K371" i="34"/>
  <c r="K186" i="34" s="1"/>
  <c r="K43" i="15"/>
  <c r="K44" i="15" s="1"/>
  <c r="K95" i="15"/>
  <c r="K100" i="15"/>
  <c r="N41" i="15"/>
  <c r="V72" i="42"/>
  <c r="V73" i="42" s="1"/>
  <c r="V83" i="42" s="1"/>
  <c r="J11" i="42"/>
  <c r="L239" i="15"/>
  <c r="V15" i="42"/>
  <c r="V27" i="42" s="1"/>
  <c r="K357" i="34"/>
  <c r="K354" i="34"/>
  <c r="K469" i="34"/>
  <c r="K473" i="34" s="1"/>
  <c r="K635" i="34"/>
  <c r="K637" i="34" s="1"/>
  <c r="K261" i="34" s="1"/>
  <c r="K129" i="34"/>
  <c r="K10" i="34"/>
  <c r="K802" i="34"/>
  <c r="K807" i="34" s="1"/>
  <c r="K229" i="34"/>
  <c r="L47" i="15"/>
  <c r="M98" i="15"/>
  <c r="L222" i="3" s="1"/>
  <c r="K222" i="3"/>
  <c r="K17" i="3"/>
  <c r="L58" i="13"/>
  <c r="L79" i="13" s="1"/>
  <c r="L84" i="13" s="1"/>
  <c r="O93" i="15"/>
  <c r="O42" i="15" s="1"/>
  <c r="O134" i="13"/>
  <c r="N106" i="3"/>
  <c r="N107" i="3" s="1"/>
  <c r="Y57" i="42"/>
  <c r="M57" i="42" s="1"/>
  <c r="J247" i="3"/>
  <c r="K297" i="34"/>
  <c r="K296" i="34"/>
  <c r="AF19" i="11"/>
  <c r="AF157" i="11" s="1"/>
  <c r="AF160" i="11" s="1"/>
  <c r="AF161" i="11"/>
  <c r="AH6" i="11"/>
  <c r="N53" i="3"/>
  <c r="N42" i="3"/>
  <c r="R979" i="4"/>
  <c r="R981" i="4" s="1"/>
  <c r="O35" i="13"/>
  <c r="O133" i="13"/>
  <c r="Y58" i="42"/>
  <c r="M58" i="42" s="1"/>
  <c r="N55" i="3"/>
  <c r="O92" i="15"/>
  <c r="AE160" i="11"/>
  <c r="AD160" i="11" s="1"/>
  <c r="M112" i="13"/>
  <c r="M114" i="13" s="1"/>
  <c r="M116" i="13" s="1"/>
  <c r="M120" i="13" s="1"/>
  <c r="M132" i="13" s="1"/>
  <c r="M45" i="13"/>
  <c r="M50" i="13" s="1"/>
  <c r="M60" i="15"/>
  <c r="M815" i="34" s="1"/>
  <c r="M817" i="34" s="1"/>
  <c r="W11" i="42"/>
  <c r="K313" i="34"/>
  <c r="L62" i="15"/>
  <c r="L67" i="15" s="1"/>
  <c r="L302" i="34"/>
  <c r="L8" i="15"/>
  <c r="K529" i="34"/>
  <c r="K249" i="34" s="1"/>
  <c r="J251" i="3"/>
  <c r="M419" i="34"/>
  <c r="M404" i="34"/>
  <c r="R38" i="4"/>
  <c r="R49" i="4" s="1"/>
  <c r="N16" i="3"/>
  <c r="N37" i="13"/>
  <c r="N40" i="13" s="1"/>
  <c r="N43" i="13"/>
  <c r="N99" i="15"/>
  <c r="M48" i="15"/>
  <c r="K797" i="34" l="1"/>
  <c r="K808" i="34" s="1"/>
  <c r="N56" i="3"/>
  <c r="K298" i="34"/>
  <c r="K169" i="34" s="1"/>
  <c r="K170" i="34" s="1"/>
  <c r="N48" i="15"/>
  <c r="O99" i="15"/>
  <c r="O48" i="15" s="1"/>
  <c r="L17" i="3"/>
  <c r="M58" i="13"/>
  <c r="M79" i="13" s="1"/>
  <c r="M84" i="13" s="1"/>
  <c r="O37" i="13"/>
  <c r="O40" i="13" s="1"/>
  <c r="O43" i="13"/>
  <c r="N45" i="13"/>
  <c r="N50" i="13" s="1"/>
  <c r="X11" i="42"/>
  <c r="N112" i="13"/>
  <c r="N114" i="13" s="1"/>
  <c r="N116" i="13" s="1"/>
  <c r="N120" i="13" s="1"/>
  <c r="N132" i="13" s="1"/>
  <c r="N60" i="15"/>
  <c r="N815" i="34" s="1"/>
  <c r="N817" i="34" s="1"/>
  <c r="W72" i="42"/>
  <c r="W73" i="42" s="1"/>
  <c r="W83" i="42" s="1"/>
  <c r="K11" i="42"/>
  <c r="M239" i="15"/>
  <c r="W15" i="42"/>
  <c r="W27" i="42" s="1"/>
  <c r="L306" i="34"/>
  <c r="L362" i="34"/>
  <c r="L535" i="34"/>
  <c r="L544" i="34" s="1"/>
  <c r="L545" i="34" s="1"/>
  <c r="L251" i="34" s="1"/>
  <c r="M62" i="15"/>
  <c r="M67" i="15" s="1"/>
  <c r="M8" i="15"/>
  <c r="M302" i="34"/>
  <c r="K418" i="34"/>
  <c r="K422" i="34" s="1"/>
  <c r="K430" i="34" s="1"/>
  <c r="K271" i="34" s="1"/>
  <c r="K803" i="34" s="1"/>
  <c r="K19" i="34"/>
  <c r="K34" i="34" s="1"/>
  <c r="K37" i="34" s="1"/>
  <c r="K39" i="34" s="1"/>
  <c r="J27" i="42"/>
  <c r="J34" i="42" s="1"/>
  <c r="J89" i="42"/>
  <c r="J86" i="42" s="1"/>
  <c r="V34" i="42"/>
  <c r="V55" i="42" s="1"/>
  <c r="K49" i="15"/>
  <c r="K50" i="15" s="1"/>
  <c r="K673" i="34"/>
  <c r="K279" i="34" s="1"/>
  <c r="K101" i="15"/>
  <c r="M47" i="15"/>
  <c r="N98" i="15"/>
  <c r="K230" i="34"/>
  <c r="K474" i="34"/>
  <c r="K226" i="34" s="1"/>
  <c r="J250" i="3"/>
  <c r="L208" i="15"/>
  <c r="L213" i="15" s="1"/>
  <c r="L244" i="15"/>
  <c r="K314" i="3"/>
  <c r="L89" i="15"/>
  <c r="K133" i="34"/>
  <c r="K629" i="34"/>
  <c r="K172" i="34"/>
  <c r="K796" i="34"/>
  <c r="K811" i="34" s="1"/>
  <c r="AH19" i="11"/>
  <c r="AH157" i="11" s="1"/>
  <c r="M85" i="3"/>
  <c r="AH161" i="11"/>
  <c r="AI6" i="11"/>
  <c r="K264" i="3"/>
  <c r="L135" i="13"/>
  <c r="L138" i="13" s="1"/>
  <c r="L140" i="13" s="1"/>
  <c r="K92" i="3" s="1"/>
  <c r="V59" i="42"/>
  <c r="J59" i="42" s="1"/>
  <c r="J248" i="3"/>
  <c r="K358" i="34"/>
  <c r="K183" i="34" s="1"/>
  <c r="J72" i="42"/>
  <c r="J73" i="42" s="1"/>
  <c r="J83" i="42" s="1"/>
  <c r="J15" i="42"/>
  <c r="K187" i="34"/>
  <c r="O41" i="15"/>
  <c r="L10" i="15"/>
  <c r="L15" i="15" s="1"/>
  <c r="L287" i="34"/>
  <c r="K18" i="3"/>
  <c r="L224" i="15" l="1"/>
  <c r="L226" i="15"/>
  <c r="M535" i="34"/>
  <c r="M544" i="34" s="1"/>
  <c r="M545" i="34" s="1"/>
  <c r="M251" i="34" s="1"/>
  <c r="M362" i="34"/>
  <c r="M306" i="34"/>
  <c r="L370" i="34"/>
  <c r="L367" i="34"/>
  <c r="L481" i="34"/>
  <c r="L485" i="34" s="1"/>
  <c r="L486" i="34" s="1"/>
  <c r="K72" i="42"/>
  <c r="K73" i="42" s="1"/>
  <c r="K83" i="42" s="1"/>
  <c r="K15" i="42"/>
  <c r="N239" i="15"/>
  <c r="L11" i="42"/>
  <c r="X72" i="42"/>
  <c r="X73" i="42" s="1"/>
  <c r="X83" i="42" s="1"/>
  <c r="X15" i="42"/>
  <c r="X27" i="42" s="1"/>
  <c r="M135" i="13"/>
  <c r="M138" i="13" s="1"/>
  <c r="M140" i="13" s="1"/>
  <c r="L92" i="3" s="1"/>
  <c r="L264" i="3"/>
  <c r="W59" i="42"/>
  <c r="K59" i="42" s="1"/>
  <c r="K173" i="34"/>
  <c r="AI19" i="11"/>
  <c r="AI157" i="11" s="1"/>
  <c r="AI161" i="11"/>
  <c r="AK6" i="11"/>
  <c r="K631" i="34"/>
  <c r="K259" i="34" s="1"/>
  <c r="J253" i="3"/>
  <c r="M287" i="34"/>
  <c r="M10" i="15"/>
  <c r="M15" i="15" s="1"/>
  <c r="L312" i="34"/>
  <c r="L311" i="34"/>
  <c r="M17" i="3"/>
  <c r="N58" i="13"/>
  <c r="N79" i="13" s="1"/>
  <c r="N84" i="13" s="1"/>
  <c r="L18" i="3"/>
  <c r="AH160" i="11"/>
  <c r="AG160" i="11" s="1"/>
  <c r="M222" i="3"/>
  <c r="K403" i="34"/>
  <c r="K407" i="34" s="1"/>
  <c r="K414" i="34" s="1"/>
  <c r="K269" i="34" s="1"/>
  <c r="K142" i="34"/>
  <c r="K157" i="34" s="1"/>
  <c r="K160" i="34" s="1"/>
  <c r="K162" i="34" s="1"/>
  <c r="K246" i="3" s="1"/>
  <c r="K227" i="34"/>
  <c r="O98" i="15"/>
  <c r="N47" i="15"/>
  <c r="J243" i="3"/>
  <c r="L314" i="3"/>
  <c r="M89" i="15"/>
  <c r="M94" i="15" s="1"/>
  <c r="K27" i="42"/>
  <c r="K34" i="42" s="1"/>
  <c r="K89" i="42"/>
  <c r="K86" i="42" s="1"/>
  <c r="W34" i="42"/>
  <c r="W55" i="42" s="1"/>
  <c r="N302" i="34"/>
  <c r="N62" i="15"/>
  <c r="N67" i="15" s="1"/>
  <c r="N8" i="15"/>
  <c r="O112" i="13"/>
  <c r="O114" i="13" s="1"/>
  <c r="O116" i="13" s="1"/>
  <c r="O120" i="13" s="1"/>
  <c r="O132" i="13" s="1"/>
  <c r="O45" i="13"/>
  <c r="O50" i="13" s="1"/>
  <c r="O60" i="15"/>
  <c r="O815" i="34" s="1"/>
  <c r="O817" i="34" s="1"/>
  <c r="Y11" i="42"/>
  <c r="L519" i="34"/>
  <c r="L528" i="34" s="1"/>
  <c r="L291" i="34"/>
  <c r="L349" i="34"/>
  <c r="K238" i="3"/>
  <c r="L38" i="15"/>
  <c r="K184" i="34"/>
  <c r="N404" i="34"/>
  <c r="N419" i="34"/>
  <c r="L94" i="15"/>
  <c r="L6" i="34"/>
  <c r="L255" i="15"/>
  <c r="L257" i="15"/>
  <c r="K239" i="3" s="1"/>
  <c r="J55" i="42"/>
  <c r="J61" i="42" s="1"/>
  <c r="K212" i="3" s="1"/>
  <c r="V61" i="42"/>
  <c r="M208" i="15"/>
  <c r="M213" i="15" s="1"/>
  <c r="M244" i="15"/>
  <c r="L313" i="34" l="1"/>
  <c r="L172" i="34" s="1"/>
  <c r="L371" i="34"/>
  <c r="L797" i="34" s="1"/>
  <c r="L808" i="34" s="1"/>
  <c r="AI160" i="11"/>
  <c r="M257" i="15"/>
  <c r="L239" i="3" s="1"/>
  <c r="M255" i="15"/>
  <c r="L297" i="34"/>
  <c r="K247" i="3"/>
  <c r="L296" i="34"/>
  <c r="L27" i="42"/>
  <c r="L34" i="42" s="1"/>
  <c r="L89" i="42"/>
  <c r="L86" i="42" s="1"/>
  <c r="X34" i="42"/>
  <c r="X55" i="42" s="1"/>
  <c r="L357" i="34"/>
  <c r="L354" i="34"/>
  <c r="L469" i="34"/>
  <c r="L473" i="34" s="1"/>
  <c r="N535" i="34"/>
  <c r="N544" i="34" s="1"/>
  <c r="N545" i="34" s="1"/>
  <c r="N251" i="34" s="1"/>
  <c r="N306" i="34"/>
  <c r="N362" i="34"/>
  <c r="M226" i="15"/>
  <c r="L238" i="3" s="1"/>
  <c r="M224" i="15"/>
  <c r="W61" i="42"/>
  <c r="K55" i="42"/>
  <c r="K61" i="42" s="1"/>
  <c r="L212" i="3" s="1"/>
  <c r="M264" i="3"/>
  <c r="N135" i="13"/>
  <c r="N138" i="13" s="1"/>
  <c r="N140" i="13" s="1"/>
  <c r="M92" i="3" s="1"/>
  <c r="X59" i="42"/>
  <c r="L59" i="42" s="1"/>
  <c r="M38" i="15"/>
  <c r="N85" i="3"/>
  <c r="AK161" i="11"/>
  <c r="AK19" i="11"/>
  <c r="AK157" i="11" s="1"/>
  <c r="M312" i="34"/>
  <c r="M311" i="34"/>
  <c r="O8" i="15"/>
  <c r="O62" i="15"/>
  <c r="O67" i="15" s="1"/>
  <c r="O302" i="34"/>
  <c r="N17" i="3"/>
  <c r="O58" i="13"/>
  <c r="O79" i="13" s="1"/>
  <c r="O84" i="13" s="1"/>
  <c r="M43" i="15"/>
  <c r="M44" i="15" s="1"/>
  <c r="M95" i="15"/>
  <c r="K251" i="3"/>
  <c r="L529" i="34"/>
  <c r="L249" i="34" s="1"/>
  <c r="L10" i="34"/>
  <c r="L635" i="34"/>
  <c r="L637" i="34" s="1"/>
  <c r="L261" i="34" s="1"/>
  <c r="L129" i="34"/>
  <c r="M6" i="34"/>
  <c r="Y72" i="42"/>
  <c r="Y73" i="42" s="1"/>
  <c r="Y83" i="42" s="1"/>
  <c r="M11" i="42"/>
  <c r="O239" i="15"/>
  <c r="Y15" i="42"/>
  <c r="Y27" i="42" s="1"/>
  <c r="N287" i="34"/>
  <c r="N10" i="15"/>
  <c r="N15" i="15" s="1"/>
  <c r="O47" i="15"/>
  <c r="M18" i="3"/>
  <c r="M519" i="34"/>
  <c r="M528" i="34" s="1"/>
  <c r="M291" i="34"/>
  <c r="M349" i="34"/>
  <c r="O404" i="34"/>
  <c r="O419" i="34"/>
  <c r="L72" i="42"/>
  <c r="L73" i="42" s="1"/>
  <c r="L83" i="42" s="1"/>
  <c r="L15" i="42"/>
  <c r="L229" i="34"/>
  <c r="L802" i="34"/>
  <c r="L807" i="34" s="1"/>
  <c r="M370" i="34"/>
  <c r="M481" i="34"/>
  <c r="M485" i="34" s="1"/>
  <c r="M486" i="34" s="1"/>
  <c r="M367" i="34"/>
  <c r="L43" i="15"/>
  <c r="L44" i="15" s="1"/>
  <c r="L95" i="15"/>
  <c r="L100" i="15"/>
  <c r="M314" i="3"/>
  <c r="N89" i="15"/>
  <c r="N94" i="15" s="1"/>
  <c r="L796" i="34"/>
  <c r="L811" i="34" s="1"/>
  <c r="J259" i="3"/>
  <c r="N208" i="15"/>
  <c r="N213" i="15" s="1"/>
  <c r="N244" i="15"/>
  <c r="L186" i="34" l="1"/>
  <c r="N222" i="3"/>
  <c r="AK160" i="11"/>
  <c r="AJ160" i="11" s="1"/>
  <c r="L187" i="34"/>
  <c r="N257" i="15"/>
  <c r="M239" i="3" s="1"/>
  <c r="N255" i="15"/>
  <c r="L49" i="15"/>
  <c r="L50" i="15" s="1"/>
  <c r="L673" i="34"/>
  <c r="L279" i="34" s="1"/>
  <c r="M100" i="15"/>
  <c r="L101" i="15"/>
  <c r="M802" i="34"/>
  <c r="M807" i="34" s="1"/>
  <c r="M229" i="34"/>
  <c r="M230" i="34" s="1"/>
  <c r="M357" i="34"/>
  <c r="M469" i="34"/>
  <c r="M473" i="34" s="1"/>
  <c r="M354" i="34"/>
  <c r="N519" i="34"/>
  <c r="N528" i="34" s="1"/>
  <c r="N291" i="34"/>
  <c r="N349" i="34"/>
  <c r="L19" i="34"/>
  <c r="L34" i="34" s="1"/>
  <c r="L37" i="34" s="1"/>
  <c r="L39" i="34" s="1"/>
  <c r="L418" i="34"/>
  <c r="L422" i="34" s="1"/>
  <c r="L430" i="34" s="1"/>
  <c r="L271" i="34" s="1"/>
  <c r="L803" i="34" s="1"/>
  <c r="O306" i="34"/>
  <c r="O362" i="34"/>
  <c r="O535" i="34"/>
  <c r="O544" i="34" s="1"/>
  <c r="O545" i="34" s="1"/>
  <c r="O251" i="34" s="1"/>
  <c r="N370" i="34"/>
  <c r="N367" i="34"/>
  <c r="N481" i="34"/>
  <c r="N485" i="34" s="1"/>
  <c r="N486" i="34" s="1"/>
  <c r="K248" i="3"/>
  <c r="L358" i="34"/>
  <c r="L183" i="34" s="1"/>
  <c r="N226" i="15"/>
  <c r="M238" i="3" s="1"/>
  <c r="N224" i="15"/>
  <c r="N43" i="15"/>
  <c r="N44" i="15" s="1"/>
  <c r="N95" i="15"/>
  <c r="L247" i="3"/>
  <c r="M297" i="34"/>
  <c r="M296" i="34"/>
  <c r="M27" i="42"/>
  <c r="M34" i="42" s="1"/>
  <c r="Y34" i="42"/>
  <c r="Y55" i="42" s="1"/>
  <c r="M10" i="34"/>
  <c r="M635" i="34"/>
  <c r="M637" i="34" s="1"/>
  <c r="M261" i="34" s="1"/>
  <c r="M129" i="34"/>
  <c r="N6" i="34"/>
  <c r="N314" i="3"/>
  <c r="O89" i="15"/>
  <c r="O94" i="15" s="1"/>
  <c r="N312" i="34"/>
  <c r="N311" i="34"/>
  <c r="L298" i="34"/>
  <c r="L169" i="34" s="1"/>
  <c r="O208" i="15"/>
  <c r="O213" i="15" s="1"/>
  <c r="O244" i="15"/>
  <c r="L133" i="34"/>
  <c r="L629" i="34"/>
  <c r="N264" i="3"/>
  <c r="Y59" i="42"/>
  <c r="M59" i="42" s="1"/>
  <c r="O135" i="13"/>
  <c r="O138" i="13" s="1"/>
  <c r="O140" i="13" s="1"/>
  <c r="N92" i="3" s="1"/>
  <c r="O10" i="15"/>
  <c r="O15" i="15" s="1"/>
  <c r="O287" i="34"/>
  <c r="X61" i="42"/>
  <c r="L55" i="42"/>
  <c r="L61" i="42" s="1"/>
  <c r="M212" i="3" s="1"/>
  <c r="L251" i="3"/>
  <c r="M529" i="34"/>
  <c r="M249" i="34" s="1"/>
  <c r="L173" i="34"/>
  <c r="M371" i="34"/>
  <c r="L230" i="34"/>
  <c r="N38" i="15"/>
  <c r="M72" i="42"/>
  <c r="M73" i="42" s="1"/>
  <c r="M83" i="42" s="1"/>
  <c r="M15" i="42"/>
  <c r="N18" i="3"/>
  <c r="M313" i="34"/>
  <c r="K250" i="3"/>
  <c r="L474" i="34"/>
  <c r="L226" i="34" s="1"/>
  <c r="K243" i="3" l="1"/>
  <c r="M298" i="34"/>
  <c r="M169" i="34" s="1"/>
  <c r="M170" i="34" s="1"/>
  <c r="N313" i="34"/>
  <c r="N796" i="34" s="1"/>
  <c r="N811" i="34" s="1"/>
  <c r="O38" i="15"/>
  <c r="L631" i="34"/>
  <c r="L259" i="34" s="1"/>
  <c r="K253" i="3"/>
  <c r="L170" i="34"/>
  <c r="O43" i="15"/>
  <c r="O44" i="15" s="1"/>
  <c r="O95" i="15"/>
  <c r="M133" i="34"/>
  <c r="M629" i="34"/>
  <c r="N371" i="34"/>
  <c r="O312" i="34"/>
  <c r="O311" i="34"/>
  <c r="N297" i="34"/>
  <c r="M247" i="3"/>
  <c r="N296" i="34"/>
  <c r="M49" i="15"/>
  <c r="M50" i="15" s="1"/>
  <c r="M673" i="34"/>
  <c r="M279" i="34" s="1"/>
  <c r="N100" i="15"/>
  <c r="M101" i="15"/>
  <c r="M251" i="3"/>
  <c r="N529" i="34"/>
  <c r="N249" i="34" s="1"/>
  <c r="M796" i="34"/>
  <c r="M811" i="34" s="1"/>
  <c r="M172" i="34"/>
  <c r="L184" i="34"/>
  <c r="O255" i="15"/>
  <c r="O257" i="15"/>
  <c r="N239" i="3" s="1"/>
  <c r="L248" i="3"/>
  <c r="M358" i="34"/>
  <c r="M183" i="34" s="1"/>
  <c r="M184" i="34" s="1"/>
  <c r="L403" i="34"/>
  <c r="L407" i="34" s="1"/>
  <c r="L414" i="34" s="1"/>
  <c r="L269" i="34" s="1"/>
  <c r="L142" i="34"/>
  <c r="L157" i="34" s="1"/>
  <c r="L160" i="34" s="1"/>
  <c r="L162" i="34" s="1"/>
  <c r="L246" i="3" s="1"/>
  <c r="M418" i="34"/>
  <c r="M422" i="34" s="1"/>
  <c r="M430" i="34" s="1"/>
  <c r="M271" i="34" s="1"/>
  <c r="M803" i="34" s="1"/>
  <c r="M19" i="34"/>
  <c r="M34" i="34" s="1"/>
  <c r="M37" i="34" s="1"/>
  <c r="M39" i="34" s="1"/>
  <c r="L227" i="34"/>
  <c r="M797" i="34"/>
  <c r="M808" i="34" s="1"/>
  <c r="M186" i="34"/>
  <c r="O519" i="34"/>
  <c r="O528" i="34" s="1"/>
  <c r="O529" i="34" s="1"/>
  <c r="O249" i="34" s="1"/>
  <c r="O291" i="34"/>
  <c r="O349" i="34"/>
  <c r="O224" i="15"/>
  <c r="O226" i="15"/>
  <c r="N238" i="3" s="1"/>
  <c r="N635" i="34"/>
  <c r="N637" i="34" s="1"/>
  <c r="N261" i="34" s="1"/>
  <c r="O6" i="34"/>
  <c r="N10" i="34"/>
  <c r="N129" i="34"/>
  <c r="Y61" i="42"/>
  <c r="M55" i="42"/>
  <c r="M61" i="42" s="1"/>
  <c r="N229" i="34"/>
  <c r="N802" i="34"/>
  <c r="N807" i="34" s="1"/>
  <c r="O370" i="34"/>
  <c r="O367" i="34"/>
  <c r="O481" i="34"/>
  <c r="O485" i="34" s="1"/>
  <c r="O486" i="34" s="1"/>
  <c r="N357" i="34"/>
  <c r="N469" i="34"/>
  <c r="N473" i="34" s="1"/>
  <c r="N354" i="34"/>
  <c r="L250" i="3"/>
  <c r="M474" i="34"/>
  <c r="M226" i="34" s="1"/>
  <c r="K259" i="3" l="1"/>
  <c r="N172" i="34"/>
  <c r="N173" i="34" s="1"/>
  <c r="N298" i="34"/>
  <c r="N169" i="34" s="1"/>
  <c r="N170" i="34" s="1"/>
  <c r="L243" i="3"/>
  <c r="O313" i="34"/>
  <c r="O172" i="34" s="1"/>
  <c r="N186" i="34"/>
  <c r="N797" i="34"/>
  <c r="N808" i="34" s="1"/>
  <c r="O297" i="34"/>
  <c r="O296" i="34"/>
  <c r="N49" i="15"/>
  <c r="N50" i="15" s="1"/>
  <c r="N673" i="34"/>
  <c r="N279" i="34" s="1"/>
  <c r="O100" i="15"/>
  <c r="N101" i="15"/>
  <c r="N133" i="34"/>
  <c r="N629" i="34"/>
  <c r="M227" i="34"/>
  <c r="N230" i="34"/>
  <c r="L253" i="3"/>
  <c r="M631" i="34"/>
  <c r="M259" i="34" s="1"/>
  <c r="M250" i="3"/>
  <c r="N474" i="34"/>
  <c r="N226" i="34" s="1"/>
  <c r="N227" i="34" s="1"/>
  <c r="O802" i="34"/>
  <c r="O807" i="34" s="1"/>
  <c r="O229" i="34"/>
  <c r="O230" i="34" s="1"/>
  <c r="N418" i="34"/>
  <c r="N422" i="34" s="1"/>
  <c r="N430" i="34" s="1"/>
  <c r="N271" i="34" s="1"/>
  <c r="N803" i="34" s="1"/>
  <c r="N19" i="34"/>
  <c r="N34" i="34" s="1"/>
  <c r="N37" i="34" s="1"/>
  <c r="N39" i="34" s="1"/>
  <c r="N187" i="34"/>
  <c r="M187" i="34"/>
  <c r="M403" i="34"/>
  <c r="M407" i="34" s="1"/>
  <c r="M414" i="34" s="1"/>
  <c r="M269" i="34" s="1"/>
  <c r="M142" i="34"/>
  <c r="M157" i="34" s="1"/>
  <c r="M160" i="34" s="1"/>
  <c r="M162" i="34" s="1"/>
  <c r="M246" i="3" s="1"/>
  <c r="M248" i="3"/>
  <c r="N358" i="34"/>
  <c r="N183" i="34" s="1"/>
  <c r="N184" i="34" s="1"/>
  <c r="O371" i="34"/>
  <c r="O635" i="34"/>
  <c r="O637" i="34" s="1"/>
  <c r="O261" i="34" s="1"/>
  <c r="O10" i="34"/>
  <c r="O129" i="34"/>
  <c r="O357" i="34"/>
  <c r="O469" i="34"/>
  <c r="O473" i="34" s="1"/>
  <c r="O474" i="34" s="1"/>
  <c r="O226" i="34" s="1"/>
  <c r="O354" i="34"/>
  <c r="M173" i="34"/>
  <c r="O173" i="34" l="1"/>
  <c r="L259" i="3"/>
  <c r="O796" i="34"/>
  <c r="O811" i="34" s="1"/>
  <c r="M243" i="3"/>
  <c r="N403" i="34"/>
  <c r="N407" i="34" s="1"/>
  <c r="N414" i="34" s="1"/>
  <c r="N269" i="34" s="1"/>
  <c r="N142" i="34"/>
  <c r="N157" i="34" s="1"/>
  <c r="N160" i="34" s="1"/>
  <c r="N162" i="34" s="1"/>
  <c r="N246" i="3" s="1"/>
  <c r="N259" i="3" s="1"/>
  <c r="O133" i="34"/>
  <c r="O629" i="34"/>
  <c r="O631" i="34" s="1"/>
  <c r="O259" i="34" s="1"/>
  <c r="O227" i="34"/>
  <c r="O797" i="34"/>
  <c r="O808" i="34" s="1"/>
  <c r="O186" i="34"/>
  <c r="O187" i="34" s="1"/>
  <c r="O358" i="34"/>
  <c r="O183" i="34" s="1"/>
  <c r="O184" i="34" s="1"/>
  <c r="O418" i="34"/>
  <c r="O422" i="34" s="1"/>
  <c r="O430" i="34" s="1"/>
  <c r="O271" i="34" s="1"/>
  <c r="O803" i="34" s="1"/>
  <c r="O19" i="34"/>
  <c r="O34" i="34" s="1"/>
  <c r="O37" i="34" s="1"/>
  <c r="O39" i="34" s="1"/>
  <c r="O298" i="34"/>
  <c r="O169" i="34" s="1"/>
  <c r="O170" i="34" s="1"/>
  <c r="M253" i="3"/>
  <c r="M259" i="3" s="1"/>
  <c r="N631" i="34"/>
  <c r="N259" i="34" s="1"/>
  <c r="O673" i="34"/>
  <c r="O279" i="34" s="1"/>
  <c r="O49" i="15"/>
  <c r="O50" i="15" s="1"/>
  <c r="O101" i="15"/>
  <c r="O142" i="34" l="1"/>
  <c r="O157" i="34" s="1"/>
  <c r="O160" i="34" s="1"/>
  <c r="O162" i="34" s="1"/>
  <c r="O403" i="34"/>
  <c r="O407" i="34" s="1"/>
  <c r="O414" i="34" s="1"/>
  <c r="O269" i="34" s="1"/>
</calcChain>
</file>

<file path=xl/comments1.xml><?xml version="1.0" encoding="utf-8"?>
<comments xmlns="http://schemas.openxmlformats.org/spreadsheetml/2006/main">
  <authors>
    <author>bsc</author>
    <author>Paul Hickey</author>
  </authors>
  <commentList>
    <comment ref="B198" authorId="0">
      <text>
        <r>
          <rPr>
            <b/>
            <sz val="8"/>
            <color indexed="81"/>
            <rFont val="Tahoma"/>
            <family val="2"/>
          </rPr>
          <t>bsc:</t>
        </r>
        <r>
          <rPr>
            <sz val="8"/>
            <color indexed="81"/>
            <rFont val="Tahoma"/>
            <family val="2"/>
          </rPr>
          <t xml:space="preserve">
Target Div incr due to Halls &amp; Naval Mus moving to Strageic dec 2013.
</t>
        </r>
      </text>
    </comment>
    <comment ref="E285" authorId="1">
      <text>
        <r>
          <rPr>
            <b/>
            <sz val="9"/>
            <color indexed="81"/>
            <rFont val="Tahoma"/>
            <family val="2"/>
          </rPr>
          <t>Paul Hickey:</t>
        </r>
        <r>
          <rPr>
            <sz val="9"/>
            <color indexed="81"/>
            <rFont val="Tahoma"/>
            <family val="2"/>
          </rPr>
          <t xml:space="preserve">
Variation due to planning proposals funded from reserves</t>
        </r>
      </text>
    </comment>
    <comment ref="E288" authorId="1">
      <text>
        <r>
          <rPr>
            <b/>
            <sz val="9"/>
            <color indexed="81"/>
            <rFont val="Tahoma"/>
            <family val="2"/>
          </rPr>
          <t>Paul Hickey:</t>
        </r>
        <r>
          <rPr>
            <sz val="9"/>
            <color indexed="81"/>
            <rFont val="Tahoma"/>
            <family val="2"/>
          </rPr>
          <t xml:space="preserve">
Variation due to special project grants</t>
        </r>
      </text>
    </comment>
    <comment ref="E289" authorId="1">
      <text>
        <r>
          <rPr>
            <b/>
            <sz val="9"/>
            <color indexed="81"/>
            <rFont val="Tahoma"/>
            <family val="2"/>
          </rPr>
          <t>Paul Hickey:</t>
        </r>
        <r>
          <rPr>
            <sz val="9"/>
            <color indexed="81"/>
            <rFont val="Tahoma"/>
            <family val="2"/>
          </rPr>
          <t xml:space="preserve">
New Loans
</t>
        </r>
      </text>
    </comment>
    <comment ref="F289" authorId="1">
      <text>
        <r>
          <rPr>
            <b/>
            <sz val="9"/>
            <color indexed="81"/>
            <rFont val="Tahoma"/>
            <family val="2"/>
          </rPr>
          <t>Paul Hickey:</t>
        </r>
        <r>
          <rPr>
            <sz val="9"/>
            <color indexed="81"/>
            <rFont val="Tahoma"/>
            <family val="2"/>
          </rPr>
          <t xml:space="preserve">
New Loans</t>
        </r>
      </text>
    </comment>
    <comment ref="E297" authorId="1">
      <text>
        <r>
          <rPr>
            <b/>
            <sz val="9"/>
            <color indexed="81"/>
            <rFont val="Tahoma"/>
            <family val="2"/>
          </rPr>
          <t>Paul Hickey:</t>
        </r>
        <r>
          <rPr>
            <sz val="9"/>
            <color indexed="81"/>
            <rFont val="Tahoma"/>
            <family val="2"/>
          </rPr>
          <t xml:space="preserve">
Variation due to Blackwater and Flood Study carry forwards</t>
        </r>
      </text>
    </comment>
    <comment ref="F307" authorId="1">
      <text>
        <r>
          <rPr>
            <b/>
            <sz val="9"/>
            <color indexed="81"/>
            <rFont val="Tahoma"/>
            <family val="2"/>
          </rPr>
          <t>Paul Hickey:</t>
        </r>
        <r>
          <rPr>
            <sz val="9"/>
            <color indexed="81"/>
            <rFont val="Tahoma"/>
            <family val="2"/>
          </rPr>
          <t xml:space="preserve">
Election</t>
        </r>
      </text>
    </comment>
    <comment ref="J307" authorId="1">
      <text>
        <r>
          <rPr>
            <b/>
            <sz val="9"/>
            <color indexed="81"/>
            <rFont val="Tahoma"/>
            <family val="2"/>
          </rPr>
          <t>Paul Hickey:</t>
        </r>
        <r>
          <rPr>
            <sz val="9"/>
            <color indexed="81"/>
            <rFont val="Tahoma"/>
            <family val="2"/>
          </rPr>
          <t xml:space="preserve">
Election</t>
        </r>
      </text>
    </comment>
    <comment ref="N307" authorId="1">
      <text>
        <r>
          <rPr>
            <b/>
            <sz val="9"/>
            <color indexed="81"/>
            <rFont val="Tahoma"/>
            <family val="2"/>
          </rPr>
          <t>Paul Hickey:</t>
        </r>
        <r>
          <rPr>
            <sz val="9"/>
            <color indexed="81"/>
            <rFont val="Tahoma"/>
            <family val="2"/>
          </rPr>
          <t xml:space="preserve">
Election</t>
        </r>
      </text>
    </comment>
  </commentList>
</comments>
</file>

<file path=xl/comments2.xml><?xml version="1.0" encoding="utf-8"?>
<comments xmlns="http://schemas.openxmlformats.org/spreadsheetml/2006/main">
  <authors>
    <author>PETERM</author>
    <author>Paul Hickey</author>
  </authors>
  <commentList>
    <comment ref="A101" authorId="0">
      <text>
        <r>
          <rPr>
            <b/>
            <sz val="9"/>
            <color indexed="81"/>
            <rFont val="Tahoma"/>
            <family val="2"/>
          </rPr>
          <t>PETERM:</t>
        </r>
        <r>
          <rPr>
            <sz val="9"/>
            <color indexed="81"/>
            <rFont val="Tahoma"/>
            <family val="2"/>
          </rPr>
          <t xml:space="preserve">
this is $325k more than invest sheet as it does not include FVadj</t>
        </r>
      </text>
    </comment>
    <comment ref="C101" authorId="0">
      <text>
        <r>
          <rPr>
            <b/>
            <sz val="9"/>
            <color indexed="81"/>
            <rFont val="Tahoma"/>
            <family val="2"/>
          </rPr>
          <t>PETERM:</t>
        </r>
        <r>
          <rPr>
            <sz val="9"/>
            <color indexed="81"/>
            <rFont val="Tahoma"/>
            <family val="2"/>
          </rPr>
          <t xml:space="preserve">
this is $325k more than invest sheet as it does not include FVadj</t>
        </r>
      </text>
    </comment>
    <comment ref="A241" authorId="1">
      <text>
        <r>
          <rPr>
            <b/>
            <sz val="9"/>
            <color indexed="81"/>
            <rFont val="Tahoma"/>
            <family val="2"/>
          </rPr>
          <t>Paul Hickey:</t>
        </r>
        <r>
          <rPr>
            <sz val="9"/>
            <color indexed="81"/>
            <rFont val="Tahoma"/>
            <family val="2"/>
          </rPr>
          <t xml:space="preserve">
Out by $369,000 - same figure as water contribution</t>
        </r>
      </text>
    </comment>
  </commentList>
</comments>
</file>

<file path=xl/comments3.xml><?xml version="1.0" encoding="utf-8"?>
<comments xmlns="http://schemas.openxmlformats.org/spreadsheetml/2006/main">
  <authors>
    <author>bsc</author>
  </authors>
  <commentList>
    <comment ref="A312" authorId="0">
      <text>
        <r>
          <rPr>
            <b/>
            <sz val="8"/>
            <color indexed="81"/>
            <rFont val="Tahoma"/>
            <family val="2"/>
          </rPr>
          <t>bsc:</t>
        </r>
        <r>
          <rPr>
            <sz val="8"/>
            <color indexed="81"/>
            <rFont val="Tahoma"/>
            <family val="2"/>
          </rPr>
          <t xml:space="preserve">
Deduct $4m as Internal Income (Waste/Plant).GF
</t>
        </r>
      </text>
    </comment>
  </commentList>
</comments>
</file>

<file path=xl/comments4.xml><?xml version="1.0" encoding="utf-8"?>
<comments xmlns="http://schemas.openxmlformats.org/spreadsheetml/2006/main">
  <authors>
    <author>PETERM</author>
    <author>bsc</author>
  </authors>
  <commentList>
    <comment ref="F419" authorId="0">
      <text>
        <r>
          <rPr>
            <b/>
            <sz val="9"/>
            <color indexed="81"/>
            <rFont val="Tahoma"/>
            <family val="2"/>
          </rPr>
          <t>PETERM:</t>
        </r>
        <r>
          <rPr>
            <sz val="9"/>
            <color indexed="81"/>
            <rFont val="Tahoma"/>
            <family val="2"/>
          </rPr>
          <t xml:space="preserve">
vote includes $10k 14/15 gen rev</t>
        </r>
      </text>
    </comment>
    <comment ref="F429" authorId="0">
      <text>
        <r>
          <rPr>
            <b/>
            <sz val="9"/>
            <color indexed="81"/>
            <rFont val="Tahoma"/>
            <family val="2"/>
          </rPr>
          <t>PETERM:</t>
        </r>
        <r>
          <rPr>
            <sz val="9"/>
            <color indexed="81"/>
            <rFont val="Tahoma"/>
            <family val="2"/>
          </rPr>
          <t xml:space="preserve">
$5k went to shared path cultural signs</t>
        </r>
      </text>
    </comment>
    <comment ref="F431" authorId="0">
      <text>
        <r>
          <rPr>
            <b/>
            <sz val="9"/>
            <color indexed="81"/>
            <rFont val="Tahoma"/>
            <family val="2"/>
          </rPr>
          <t>PETERM:</t>
        </r>
        <r>
          <rPr>
            <sz val="9"/>
            <color indexed="81"/>
            <rFont val="Tahoma"/>
            <family val="2"/>
          </rPr>
          <t xml:space="preserve">
$10k went to cultural signs for shared path</t>
        </r>
      </text>
    </comment>
    <comment ref="E602" authorId="1">
      <text>
        <r>
          <rPr>
            <b/>
            <sz val="8"/>
            <color indexed="81"/>
            <rFont val="Tahoma"/>
            <family val="2"/>
          </rPr>
          <t>bsc:</t>
        </r>
        <r>
          <rPr>
            <sz val="8"/>
            <color indexed="81"/>
            <rFont val="Tahoma"/>
            <family val="2"/>
          </rPr>
          <t xml:space="preserve">
Letter advising no longer available 21/1/14
</t>
        </r>
      </text>
    </comment>
    <comment ref="C868" authorId="1">
      <text>
        <r>
          <rPr>
            <b/>
            <sz val="8"/>
            <color indexed="81"/>
            <rFont val="Tahoma"/>
            <family val="2"/>
          </rPr>
          <t>bsc:</t>
        </r>
        <r>
          <rPr>
            <sz val="8"/>
            <color indexed="81"/>
            <rFont val="Tahoma"/>
            <family val="2"/>
          </rPr>
          <t xml:space="preserve">
T Lister moved fr Admin $64k 23/5 per PH. GF
</t>
        </r>
      </text>
    </comment>
    <comment ref="C894" authorId="0">
      <text>
        <r>
          <rPr>
            <b/>
            <sz val="8"/>
            <color indexed="81"/>
            <rFont val="Tahoma"/>
            <family val="2"/>
          </rPr>
          <t>PETERM:</t>
        </r>
        <r>
          <rPr>
            <sz val="8"/>
            <color indexed="81"/>
            <rFont val="Tahoma"/>
            <family val="2"/>
          </rPr>
          <t xml:space="preserve">
reduced by $1 re tree planting
</t>
        </r>
      </text>
    </comment>
    <comment ref="F904" authorId="0">
      <text>
        <r>
          <rPr>
            <b/>
            <sz val="9"/>
            <color indexed="81"/>
            <rFont val="Tahoma"/>
            <family val="2"/>
          </rPr>
          <t>PETERM:</t>
        </r>
        <r>
          <rPr>
            <sz val="9"/>
            <color indexed="81"/>
            <rFont val="Tahoma"/>
            <family val="2"/>
          </rPr>
          <t xml:space="preserve">
$10,000 relocated to the donations program re ballina and lennox carols being $5k each. Ie they thought this was a community donations as opposed to a festival or event.</t>
        </r>
      </text>
    </comment>
  </commentList>
</comments>
</file>

<file path=xl/comments5.xml><?xml version="1.0" encoding="utf-8"?>
<comments xmlns="http://schemas.openxmlformats.org/spreadsheetml/2006/main">
  <authors>
    <author>bsc</author>
    <author>PETERM</author>
  </authors>
  <commentList>
    <comment ref="C243" authorId="0">
      <text>
        <r>
          <rPr>
            <b/>
            <sz val="8"/>
            <color indexed="81"/>
            <rFont val="Tahoma"/>
            <family val="2"/>
          </rPr>
          <t>bsc:</t>
        </r>
        <r>
          <rPr>
            <sz val="8"/>
            <color indexed="81"/>
            <rFont val="Tahoma"/>
            <family val="2"/>
          </rPr>
          <t xml:space="preserve">
$20,000 taken to fund Elect expenses, Jenna replacement not happening for a few months per PH. GF 28/6/13. $72k McNabb not replaced, funds to Cust Serv Mngr 2/8/13
</t>
        </r>
      </text>
    </comment>
    <comment ref="F382" authorId="1">
      <text>
        <r>
          <rPr>
            <b/>
            <sz val="9"/>
            <color indexed="81"/>
            <rFont val="Tahoma"/>
            <family val="2"/>
          </rPr>
          <t>PETERM:</t>
        </r>
        <r>
          <rPr>
            <sz val="9"/>
            <color indexed="81"/>
            <rFont val="Tahoma"/>
            <family val="2"/>
          </rPr>
          <t xml:space="preserve">
$14k c/f</t>
        </r>
      </text>
    </comment>
  </commentList>
</comments>
</file>

<file path=xl/comments6.xml><?xml version="1.0" encoding="utf-8"?>
<comments xmlns="http://schemas.openxmlformats.org/spreadsheetml/2006/main">
  <authors>
    <author>PETERM</author>
    <author>bsc</author>
    <author>Paul Hickey</author>
    <author>Linda Coulter</author>
  </authors>
  <commentList>
    <comment ref="C762" authorId="0">
      <text>
        <r>
          <rPr>
            <b/>
            <sz val="9"/>
            <color indexed="81"/>
            <rFont val="Tahoma"/>
            <family val="2"/>
          </rPr>
          <t>PETERM:</t>
        </r>
        <r>
          <rPr>
            <sz val="9"/>
            <color indexed="81"/>
            <rFont val="Tahoma"/>
            <family val="2"/>
          </rPr>
          <t xml:space="preserve">
this budget had $110 relocated to roads operations, the remaining amount was never approved so it was deleted (it related to extra staff at the store)
See store wages which had an extra $40k added to finance 1 full time grade 5 assistant. This was funded by a combination of overheads, less expense for 2 new store staff at lower grades, and reductions to roads/stormwater and pgr votes.</t>
        </r>
      </text>
    </comment>
    <comment ref="E771" authorId="1">
      <text>
        <r>
          <rPr>
            <b/>
            <sz val="8"/>
            <color indexed="81"/>
            <rFont val="Tahoma"/>
            <family val="2"/>
          </rPr>
          <t>bsc:</t>
        </r>
        <r>
          <rPr>
            <sz val="8"/>
            <color indexed="81"/>
            <rFont val="Tahoma"/>
            <family val="2"/>
          </rPr>
          <t xml:space="preserve">
Funding is 50/50 BSC/RTA
</t>
        </r>
      </text>
    </comment>
    <comment ref="E772" authorId="1">
      <text>
        <r>
          <rPr>
            <b/>
            <sz val="8"/>
            <color indexed="81"/>
            <rFont val="Tahoma"/>
            <family val="2"/>
          </rPr>
          <t>bsc:</t>
        </r>
        <r>
          <rPr>
            <sz val="8"/>
            <color indexed="81"/>
            <rFont val="Tahoma"/>
            <family val="2"/>
          </rPr>
          <t xml:space="preserve">
Funding is 50/50 BSC/RTA
</t>
        </r>
      </text>
    </comment>
    <comment ref="E783" authorId="1">
      <text>
        <r>
          <rPr>
            <b/>
            <sz val="8"/>
            <color indexed="81"/>
            <rFont val="Tahoma"/>
            <family val="2"/>
          </rPr>
          <t>bsc:</t>
        </r>
        <r>
          <rPr>
            <sz val="8"/>
            <color indexed="81"/>
            <rFont val="Tahoma"/>
            <family val="2"/>
          </rPr>
          <t xml:space="preserve">
SES Manage own elect costs now. 16/1/14 GF</t>
        </r>
      </text>
    </comment>
    <comment ref="C826" authorId="1">
      <text>
        <r>
          <rPr>
            <b/>
            <sz val="8"/>
            <color indexed="81"/>
            <rFont val="Tahoma"/>
            <family val="2"/>
          </rPr>
          <t>bsc:</t>
        </r>
        <r>
          <rPr>
            <sz val="8"/>
            <color indexed="81"/>
            <rFont val="Tahoma"/>
            <family val="2"/>
          </rPr>
          <t xml:space="preserve">
31,700 fr HR Statewide Bonus
</t>
        </r>
      </text>
    </comment>
    <comment ref="C870" authorId="0">
      <text>
        <r>
          <rPr>
            <b/>
            <sz val="8"/>
            <color indexed="81"/>
            <rFont val="Tahoma"/>
            <family val="2"/>
          </rPr>
          <t>PETERM:</t>
        </r>
        <r>
          <rPr>
            <sz val="8"/>
            <color indexed="81"/>
            <rFont val="Tahoma"/>
            <family val="2"/>
          </rPr>
          <t xml:space="preserve">
Includes $30k for depot lights funds from energy fund</t>
        </r>
      </text>
    </comment>
    <comment ref="C939" authorId="0">
      <text>
        <r>
          <rPr>
            <b/>
            <sz val="8"/>
            <color indexed="81"/>
            <rFont val="Tahoma"/>
            <family val="2"/>
          </rPr>
          <t>PETERM:</t>
        </r>
        <r>
          <rPr>
            <sz val="8"/>
            <color indexed="81"/>
            <rFont val="Tahoma"/>
            <family val="2"/>
          </rPr>
          <t xml:space="preserve">
Includes $30k for depot lights funds from energy fund</t>
        </r>
      </text>
    </comment>
    <comment ref="E959" authorId="2">
      <text>
        <r>
          <rPr>
            <b/>
            <sz val="9"/>
            <color indexed="81"/>
            <rFont val="Tahoma"/>
            <family val="2"/>
          </rPr>
          <t>Paul Hickey:</t>
        </r>
        <r>
          <rPr>
            <sz val="9"/>
            <color indexed="81"/>
            <rFont val="Tahoma"/>
            <family val="2"/>
          </rPr>
          <t xml:space="preserve">
Need to increase total stormwater budget by 15% for three years to get to $300K approx - high priority area</t>
        </r>
      </text>
    </comment>
    <comment ref="C962" authorId="0">
      <text>
        <r>
          <rPr>
            <b/>
            <sz val="9"/>
            <color indexed="81"/>
            <rFont val="Tahoma"/>
            <family val="2"/>
          </rPr>
          <t>PETERM:</t>
        </r>
        <r>
          <rPr>
            <sz val="9"/>
            <color indexed="81"/>
            <rFont val="Tahoma"/>
            <family val="2"/>
          </rPr>
          <t xml:space="preserve">
reduced by $8
k re stores assistant</t>
        </r>
      </text>
    </comment>
    <comment ref="C970" authorId="1">
      <text>
        <r>
          <rPr>
            <b/>
            <sz val="8"/>
            <color indexed="81"/>
            <rFont val="Tahoma"/>
            <family val="2"/>
          </rPr>
          <t>bsc:</t>
        </r>
        <r>
          <rPr>
            <sz val="8"/>
            <color indexed="81"/>
            <rFont val="Tahoma"/>
            <family val="2"/>
          </rPr>
          <t xml:space="preserve">
11/2/13 advice is 3.4% incr.
</t>
        </r>
      </text>
    </comment>
    <comment ref="F981" authorId="2">
      <text>
        <r>
          <rPr>
            <b/>
            <sz val="9"/>
            <color indexed="81"/>
            <rFont val="Tahoma"/>
            <family val="2"/>
          </rPr>
          <t>Paul Hickey:</t>
        </r>
        <r>
          <rPr>
            <sz val="9"/>
            <color indexed="81"/>
            <rFont val="Tahoma"/>
            <family val="2"/>
          </rPr>
          <t xml:space="preserve">
Increased this year due to project</t>
        </r>
      </text>
    </comment>
    <comment ref="F1030" authorId="0">
      <text>
        <r>
          <rPr>
            <b/>
            <sz val="9"/>
            <color indexed="81"/>
            <rFont val="Tahoma"/>
            <family val="2"/>
          </rPr>
          <t>PETERM:</t>
        </r>
        <r>
          <rPr>
            <sz val="9"/>
            <color indexed="81"/>
            <rFont val="Tahoma"/>
            <family val="2"/>
          </rPr>
          <t xml:space="preserve">
funded from urban rds operations</t>
        </r>
      </text>
    </comment>
    <comment ref="C1031" authorId="0">
      <text>
        <r>
          <rPr>
            <b/>
            <sz val="9"/>
            <color indexed="81"/>
            <rFont val="Tahoma"/>
            <family val="2"/>
          </rPr>
          <t>PETERM:</t>
        </r>
        <r>
          <rPr>
            <sz val="9"/>
            <color indexed="81"/>
            <rFont val="Tahoma"/>
            <family val="2"/>
          </rPr>
          <t xml:space="preserve">
reduced by $5k re stores assistant
increased by $55k roverseers down time at depot
</t>
        </r>
      </text>
    </comment>
    <comment ref="C1038" authorId="0">
      <text>
        <r>
          <rPr>
            <b/>
            <sz val="9"/>
            <color indexed="81"/>
            <rFont val="Tahoma"/>
            <family val="2"/>
          </rPr>
          <t>PETERM:</t>
        </r>
        <r>
          <rPr>
            <sz val="9"/>
            <color indexed="81"/>
            <rFont val="Tahoma"/>
            <family val="2"/>
          </rPr>
          <t xml:space="preserve">
reduced by $7
k re stores assistant</t>
        </r>
      </text>
    </comment>
    <comment ref="C1040" authorId="0">
      <text>
        <r>
          <rPr>
            <b/>
            <sz val="9"/>
            <color indexed="81"/>
            <rFont val="Tahoma"/>
            <family val="2"/>
          </rPr>
          <t>PETERM:</t>
        </r>
        <r>
          <rPr>
            <sz val="9"/>
            <color indexed="81"/>
            <rFont val="Tahoma"/>
            <family val="2"/>
          </rPr>
          <t xml:space="preserve">
increased by $55k for supervisers down time at depot</t>
        </r>
      </text>
    </comment>
    <comment ref="C1041" authorId="0">
      <text>
        <r>
          <rPr>
            <b/>
            <sz val="9"/>
            <color indexed="81"/>
            <rFont val="Tahoma"/>
            <family val="2"/>
          </rPr>
          <t>PETERM:</t>
        </r>
        <r>
          <rPr>
            <sz val="9"/>
            <color indexed="81"/>
            <rFont val="Tahoma"/>
            <family val="2"/>
          </rPr>
          <t xml:space="preserve">
reduced by $5k re stores assistant</t>
        </r>
      </text>
    </comment>
    <comment ref="F1041" authorId="0">
      <text>
        <r>
          <rPr>
            <b/>
            <sz val="9"/>
            <color indexed="81"/>
            <rFont val="Tahoma"/>
            <family val="2"/>
          </rPr>
          <t>PETERM:</t>
        </r>
        <r>
          <rPr>
            <sz val="9"/>
            <color indexed="81"/>
            <rFont val="Tahoma"/>
            <family val="2"/>
          </rPr>
          <t xml:space="preserve">
reduced by $20k re newrybar carpark.
And then a further 410k per quarterly review.</t>
        </r>
      </text>
    </comment>
    <comment ref="F1059" authorId="3">
      <text>
        <r>
          <rPr>
            <b/>
            <sz val="9"/>
            <color indexed="81"/>
            <rFont val="Tahoma"/>
            <charset val="1"/>
          </rPr>
          <t>Linda Coulter:</t>
        </r>
        <r>
          <rPr>
            <sz val="9"/>
            <color indexed="81"/>
            <rFont val="Tahoma"/>
            <charset val="1"/>
          </rPr>
          <t xml:space="preserve">
Per Forecast Report (prior to revision of assumptions) is $6,361,043. Balance of $5,995,000 put in by Paul H based on estimates provided by Corey.</t>
        </r>
      </text>
    </comment>
    <comment ref="C1073" authorId="1">
      <text>
        <r>
          <rPr>
            <b/>
            <sz val="8"/>
            <color indexed="81"/>
            <rFont val="Tahoma"/>
            <family val="2"/>
          </rPr>
          <t>bsc:</t>
        </r>
        <r>
          <rPr>
            <sz val="8"/>
            <color indexed="81"/>
            <rFont val="Tahoma"/>
            <family val="2"/>
          </rPr>
          <t xml:space="preserve">
$115
0k tfr fr Surf Club Res moved from Property re Carpark &amp; Rd works
</t>
        </r>
      </text>
    </comment>
    <comment ref="C1099" authorId="1">
      <text>
        <r>
          <rPr>
            <b/>
            <sz val="8"/>
            <color indexed="81"/>
            <rFont val="Tahoma"/>
            <family val="2"/>
          </rPr>
          <t>bsc:</t>
        </r>
        <r>
          <rPr>
            <sz val="8"/>
            <color indexed="81"/>
            <rFont val="Tahoma"/>
            <family val="2"/>
          </rPr>
          <t xml:space="preserve">
Saving fr 12/13 of $53,500 going to repay debt to Comm Infra.
</t>
        </r>
      </text>
    </comment>
    <comment ref="C1111" authorId="0">
      <text>
        <r>
          <rPr>
            <b/>
            <sz val="9"/>
            <color indexed="81"/>
            <rFont val="Tahoma"/>
            <family val="2"/>
          </rPr>
          <t>PETERM:</t>
        </r>
        <r>
          <rPr>
            <sz val="9"/>
            <color indexed="81"/>
            <rFont val="Tahoma"/>
            <family val="2"/>
          </rPr>
          <t xml:space="preserve">
reduced by $3k re stores assistant</t>
        </r>
      </text>
    </comment>
    <comment ref="F1170" authorId="0">
      <text>
        <r>
          <rPr>
            <b/>
            <sz val="9"/>
            <color indexed="81"/>
            <rFont val="Tahoma"/>
            <family val="2"/>
          </rPr>
          <t>PETERM:</t>
        </r>
        <r>
          <rPr>
            <sz val="9"/>
            <color indexed="81"/>
            <rFont val="Tahoma"/>
            <family val="2"/>
          </rPr>
          <t xml:space="preserve">
$12,000 went to martin st erosion</t>
        </r>
      </text>
    </comment>
    <comment ref="C1310" authorId="0">
      <text>
        <r>
          <rPr>
            <b/>
            <sz val="9"/>
            <color indexed="81"/>
            <rFont val="Tahoma"/>
            <family val="2"/>
          </rPr>
          <t>PETERM:</t>
        </r>
        <r>
          <rPr>
            <sz val="9"/>
            <color indexed="81"/>
            <rFont val="Tahoma"/>
            <family val="2"/>
          </rPr>
          <t xml:space="preserve">
reduced by $5k re stores assistant
reduced by $11k re browns wages
reduced by $3k re new house tree allocation
</t>
        </r>
      </text>
    </comment>
    <comment ref="E1577" authorId="1">
      <text>
        <r>
          <rPr>
            <b/>
            <sz val="8"/>
            <color indexed="81"/>
            <rFont val="Tahoma"/>
            <family val="2"/>
          </rPr>
          <t>bsc:</t>
        </r>
        <r>
          <rPr>
            <sz val="8"/>
            <color indexed="81"/>
            <rFont val="Tahoma"/>
            <family val="2"/>
          </rPr>
          <t xml:space="preserve">
New FBT law in full from Apr 2014.
</t>
        </r>
      </text>
    </comment>
    <comment ref="C1746" authorId="0">
      <text>
        <r>
          <rPr>
            <b/>
            <sz val="9"/>
            <color indexed="81"/>
            <rFont val="Tahoma"/>
            <family val="2"/>
          </rPr>
          <t>PETERM:</t>
        </r>
        <r>
          <rPr>
            <sz val="9"/>
            <color indexed="81"/>
            <rFont val="Tahoma"/>
            <family val="2"/>
          </rPr>
          <t xml:space="preserve">
price to increase by 14% for commercial self haul and 5% for other self haul items. It is assumed this will mean a drop in usage so only 5% income increase will ensue
NB revised 12/13 est is $1,297,000</t>
        </r>
      </text>
    </comment>
    <comment ref="F1746" authorId="0">
      <text>
        <r>
          <rPr>
            <b/>
            <sz val="9"/>
            <color indexed="81"/>
            <rFont val="Tahoma"/>
            <family val="2"/>
          </rPr>
          <t>PETERM:</t>
        </r>
        <r>
          <rPr>
            <sz val="9"/>
            <color indexed="81"/>
            <rFont val="Tahoma"/>
            <family val="2"/>
          </rPr>
          <t xml:space="preserve">
price increased by 10% but assumed there will be a decline in use. Also increased by 2% more than DWM to reduce subsidy</t>
        </r>
      </text>
    </comment>
    <comment ref="C1747" authorId="0">
      <text>
        <r>
          <rPr>
            <b/>
            <sz val="9"/>
            <color indexed="81"/>
            <rFont val="Tahoma"/>
            <family val="2"/>
          </rPr>
          <t>PETERM:</t>
        </r>
        <r>
          <rPr>
            <sz val="9"/>
            <color indexed="81"/>
            <rFont val="Tahoma"/>
            <family val="2"/>
          </rPr>
          <t xml:space="preserve">
price to increase by 5% </t>
        </r>
      </text>
    </comment>
    <comment ref="F1782" authorId="1">
      <text>
        <r>
          <rPr>
            <b/>
            <sz val="8"/>
            <color indexed="81"/>
            <rFont val="Tahoma"/>
            <family val="2"/>
          </rPr>
          <t>bsc:</t>
        </r>
        <r>
          <rPr>
            <sz val="8"/>
            <color indexed="81"/>
            <rFont val="Tahoma"/>
            <family val="2"/>
          </rPr>
          <t xml:space="preserve">
$12k to Depot capex</t>
        </r>
      </text>
    </comment>
    <comment ref="C1802" authorId="0">
      <text>
        <r>
          <rPr>
            <b/>
            <sz val="9"/>
            <color indexed="81"/>
            <rFont val="Tahoma"/>
            <family val="2"/>
          </rPr>
          <t>PETERM:</t>
        </r>
        <r>
          <rPr>
            <sz val="9"/>
            <color indexed="81"/>
            <rFont val="Tahoma"/>
            <family val="2"/>
          </rPr>
          <t xml:space="preserve">
revised estimate for2012/13 then at nil increase to fees
</t>
        </r>
      </text>
    </comment>
    <comment ref="C1803" authorId="0">
      <text>
        <r>
          <rPr>
            <b/>
            <sz val="9"/>
            <color indexed="81"/>
            <rFont val="Tahoma"/>
            <family val="2"/>
          </rPr>
          <t>PETERM:</t>
        </r>
        <r>
          <rPr>
            <sz val="9"/>
            <color indexed="81"/>
            <rFont val="Tahoma"/>
            <family val="2"/>
          </rPr>
          <t xml:space="preserve">
revised estimate for 12/13 is $345,000 plus 5%</t>
        </r>
      </text>
    </comment>
    <comment ref="C1852" authorId="0">
      <text>
        <r>
          <rPr>
            <b/>
            <sz val="9"/>
            <color indexed="81"/>
            <rFont val="Tahoma"/>
            <family val="2"/>
          </rPr>
          <t>PETERM:</t>
        </r>
        <r>
          <rPr>
            <sz val="9"/>
            <color indexed="81"/>
            <rFont val="Tahoma"/>
            <family val="2"/>
          </rPr>
          <t xml:space="preserve">
Jan report says at least a $60k saving on this vote re casual staff and $120k re baler operations.</t>
        </r>
      </text>
    </comment>
    <comment ref="C1872" authorId="0">
      <text>
        <r>
          <rPr>
            <b/>
            <sz val="9"/>
            <color indexed="81"/>
            <rFont val="Tahoma"/>
            <family val="2"/>
          </rPr>
          <t>PETERM:</t>
        </r>
        <r>
          <rPr>
            <sz val="9"/>
            <color indexed="81"/>
            <rFont val="Tahoma"/>
            <family val="2"/>
          </rPr>
          <t xml:space="preserve">
taken from rod's jan report to council
assumes trucking will last 2 years</t>
        </r>
      </text>
    </comment>
    <comment ref="C1873" authorId="0">
      <text>
        <r>
          <rPr>
            <b/>
            <sz val="9"/>
            <color indexed="81"/>
            <rFont val="Tahoma"/>
            <family val="2"/>
          </rPr>
          <t>PETERM:</t>
        </r>
        <r>
          <rPr>
            <sz val="9"/>
            <color indexed="81"/>
            <rFont val="Tahoma"/>
            <family val="2"/>
          </rPr>
          <t xml:space="preserve">
taken from Rod's Jan report to council</t>
        </r>
      </text>
    </comment>
    <comment ref="C1880" authorId="0">
      <text>
        <r>
          <rPr>
            <b/>
            <sz val="9"/>
            <color indexed="81"/>
            <rFont val="Tahoma"/>
            <family val="2"/>
          </rPr>
          <t>PETERM:</t>
        </r>
        <r>
          <rPr>
            <sz val="9"/>
            <color indexed="81"/>
            <rFont val="Tahoma"/>
            <family val="2"/>
          </rPr>
          <t xml:space="preserve">
As per the jan report</t>
        </r>
      </text>
    </comment>
    <comment ref="C1953" authorId="0">
      <text>
        <r>
          <rPr>
            <b/>
            <sz val="9"/>
            <color indexed="81"/>
            <rFont val="Tahoma"/>
            <family val="2"/>
          </rPr>
          <t>PETERM:</t>
        </r>
        <r>
          <rPr>
            <sz val="9"/>
            <color indexed="81"/>
            <rFont val="Tahoma"/>
            <family val="2"/>
          </rPr>
          <t xml:space="preserve">
to procurement software in asset management</t>
        </r>
      </text>
    </comment>
    <comment ref="F1953" authorId="1">
      <text>
        <r>
          <rPr>
            <b/>
            <sz val="8"/>
            <color indexed="81"/>
            <rFont val="Tahoma"/>
            <family val="2"/>
          </rPr>
          <t>bsc:</t>
        </r>
        <r>
          <rPr>
            <sz val="8"/>
            <color indexed="81"/>
            <rFont val="Tahoma"/>
            <family val="2"/>
          </rPr>
          <t xml:space="preserve">
$11.8k to Depot Capex</t>
        </r>
      </text>
    </comment>
  </commentList>
</comments>
</file>

<file path=xl/comments7.xml><?xml version="1.0" encoding="utf-8"?>
<comments xmlns="http://schemas.openxmlformats.org/spreadsheetml/2006/main">
  <authors>
    <author>PETERM</author>
    <author>Paul Hickey</author>
    <author>bsc</author>
    <author>peterm</author>
  </authors>
  <commentList>
    <comment ref="F487" authorId="0">
      <text>
        <r>
          <rPr>
            <b/>
            <sz val="9"/>
            <color indexed="81"/>
            <rFont val="Tahoma"/>
            <family val="2"/>
          </rPr>
          <t>PETERM:</t>
        </r>
        <r>
          <rPr>
            <sz val="9"/>
            <color indexed="81"/>
            <rFont val="Tahoma"/>
            <family val="2"/>
          </rPr>
          <t xml:space="preserve">
this was $40k but increased by $10 as it was relocated from the festivals and events budget</t>
        </r>
      </text>
    </comment>
    <comment ref="C500" authorId="0">
      <text>
        <r>
          <rPr>
            <b/>
            <sz val="9"/>
            <color indexed="81"/>
            <rFont val="Tahoma"/>
            <family val="2"/>
          </rPr>
          <t>PETERM:</t>
        </r>
        <r>
          <rPr>
            <sz val="9"/>
            <color indexed="81"/>
            <rFont val="Tahoma"/>
            <family val="2"/>
          </rPr>
          <t xml:space="preserve">
$10 k transferred to Lake A works as per May council meet</t>
        </r>
      </text>
    </comment>
    <comment ref="C553" authorId="1">
      <text>
        <r>
          <rPr>
            <b/>
            <sz val="9"/>
            <color indexed="81"/>
            <rFont val="Tahoma"/>
            <family val="2"/>
          </rPr>
          <t>Paul Hickey:</t>
        </r>
        <r>
          <rPr>
            <sz val="9"/>
            <color indexed="81"/>
            <rFont val="Tahoma"/>
            <family val="2"/>
          </rPr>
          <t xml:space="preserve">
This actual expenditure includes switch plus jay - switch now in community services - jay now in finance - $134,493 relates to that expenditure
</t>
        </r>
      </text>
    </comment>
    <comment ref="C597" authorId="2">
      <text>
        <r>
          <rPr>
            <b/>
            <sz val="8"/>
            <color indexed="81"/>
            <rFont val="Tahoma"/>
            <family val="2"/>
          </rPr>
          <t>bsc:</t>
        </r>
        <r>
          <rPr>
            <sz val="8"/>
            <color indexed="81"/>
            <rFont val="Tahoma"/>
            <family val="2"/>
          </rPr>
          <t xml:space="preserve">
steves forecast show little growth, 0.2% before objections. So we have estimated 5.9% plus $10,000 for growth fom Mar to June.</t>
        </r>
      </text>
    </comment>
    <comment ref="C802" authorId="2">
      <text>
        <r>
          <rPr>
            <b/>
            <sz val="8"/>
            <color indexed="81"/>
            <rFont val="Tahoma"/>
            <family val="2"/>
          </rPr>
          <t>bsc:</t>
        </r>
        <r>
          <rPr>
            <sz val="8"/>
            <color indexed="81"/>
            <rFont val="Tahoma"/>
            <family val="2"/>
          </rPr>
          <t xml:space="preserve">
GM $17,000 paid here, than journ to below in June, so Payrate Number is less the $17,000.
</t>
        </r>
      </text>
    </comment>
    <comment ref="C858" authorId="3">
      <text>
        <r>
          <rPr>
            <b/>
            <sz val="8"/>
            <color indexed="81"/>
            <rFont val="Tahoma"/>
            <family val="2"/>
          </rPr>
          <t>peterm:</t>
        </r>
        <r>
          <rPr>
            <sz val="8"/>
            <color indexed="81"/>
            <rFont val="Tahoma"/>
            <family val="2"/>
          </rPr>
          <t xml:space="preserve">
This is the credit to reduce the accrual estimate to cash estimate. It should be $605k but incr bu $100k to $705k to try to balance budget. Still providing $100k more than 07/08 which is 6% extra</t>
        </r>
      </text>
    </comment>
    <comment ref="H873" authorId="1">
      <text>
        <r>
          <rPr>
            <b/>
            <sz val="9"/>
            <color indexed="81"/>
            <rFont val="Tahoma"/>
            <family val="2"/>
          </rPr>
          <t>Paul Hickey:</t>
        </r>
        <r>
          <rPr>
            <sz val="9"/>
            <color indexed="81"/>
            <rFont val="Tahoma"/>
            <family val="2"/>
          </rPr>
          <t xml:space="preserve">
Review to market every second year</t>
        </r>
      </text>
    </comment>
    <comment ref="H876" authorId="1">
      <text>
        <r>
          <rPr>
            <b/>
            <sz val="9"/>
            <color indexed="81"/>
            <rFont val="Tahoma"/>
            <family val="2"/>
          </rPr>
          <t>Paul Hickey:</t>
        </r>
        <r>
          <rPr>
            <sz val="9"/>
            <color indexed="81"/>
            <rFont val="Tahoma"/>
            <family val="2"/>
          </rPr>
          <t xml:space="preserve">
Review to market every second year</t>
        </r>
      </text>
    </comment>
    <comment ref="C921" authorId="2">
      <text>
        <r>
          <rPr>
            <b/>
            <sz val="8"/>
            <color indexed="81"/>
            <rFont val="Tahoma"/>
            <family val="2"/>
          </rPr>
          <t>bsc:</t>
        </r>
        <r>
          <rPr>
            <sz val="8"/>
            <color indexed="81"/>
            <rFont val="Tahoma"/>
            <family val="2"/>
          </rPr>
          <t xml:space="preserve">
Incl $130k for Arc Residual costs</t>
        </r>
      </text>
    </comment>
    <comment ref="C995" authorId="2">
      <text>
        <r>
          <rPr>
            <b/>
            <sz val="8"/>
            <color indexed="81"/>
            <rFont val="Tahoma"/>
            <family val="2"/>
          </rPr>
          <t>bsc:</t>
        </r>
        <r>
          <rPr>
            <sz val="8"/>
            <color indexed="81"/>
            <rFont val="Tahoma"/>
            <family val="2"/>
          </rPr>
          <t xml:space="preserve">
$1150k tfr fr res moved to roads re Surf Club Rd &amp; Carpark.
</t>
        </r>
      </text>
    </comment>
    <comment ref="F1080" authorId="1">
      <text>
        <r>
          <rPr>
            <b/>
            <sz val="9"/>
            <color indexed="81"/>
            <rFont val="Tahoma"/>
            <family val="2"/>
          </rPr>
          <t>Paul Hickey:</t>
        </r>
        <r>
          <rPr>
            <sz val="9"/>
            <color indexed="81"/>
            <rFont val="Tahoma"/>
            <family val="2"/>
          </rPr>
          <t xml:space="preserve">
$750,000 income from Coffs Harbour</t>
        </r>
      </text>
    </comment>
  </commentList>
</comments>
</file>

<file path=xl/comments8.xml><?xml version="1.0" encoding="utf-8"?>
<comments xmlns="http://schemas.openxmlformats.org/spreadsheetml/2006/main">
  <authors>
    <author>bsc</author>
    <author>PETERM</author>
    <author>Linda Coulter</author>
    <author>Paul Hickey</author>
  </authors>
  <commentList>
    <comment ref="C240" authorId="0">
      <text>
        <r>
          <rPr>
            <b/>
            <sz val="8"/>
            <color indexed="81"/>
            <rFont val="Tahoma"/>
            <family val="2"/>
          </rPr>
          <t>bsc:</t>
        </r>
        <r>
          <rPr>
            <sz val="8"/>
            <color indexed="81"/>
            <rFont val="Tahoma"/>
            <family val="2"/>
          </rPr>
          <t xml:space="preserve">
30 Depot + 30 Ass Man Sys
</t>
        </r>
      </text>
    </comment>
    <comment ref="F240" authorId="0">
      <text>
        <r>
          <rPr>
            <b/>
            <sz val="8"/>
            <color indexed="81"/>
            <rFont val="Tahoma"/>
            <family val="2"/>
          </rPr>
          <t>bsc:</t>
        </r>
        <r>
          <rPr>
            <sz val="8"/>
            <color indexed="81"/>
            <rFont val="Tahoma"/>
            <family val="2"/>
          </rPr>
          <t xml:space="preserve">
$40k to Depot Capex</t>
        </r>
      </text>
    </comment>
    <comment ref="C255" authorId="0">
      <text>
        <r>
          <rPr>
            <b/>
            <sz val="8"/>
            <color indexed="81"/>
            <rFont val="Tahoma"/>
            <family val="2"/>
          </rPr>
          <t>bsc:</t>
        </r>
        <r>
          <rPr>
            <sz val="8"/>
            <color indexed="81"/>
            <rFont val="Tahoma"/>
            <family val="2"/>
          </rPr>
          <t xml:space="preserve">
11/2/13 Incr looking at 3.4%</t>
        </r>
      </text>
    </comment>
    <comment ref="F287" authorId="1">
      <text>
        <r>
          <rPr>
            <b/>
            <sz val="9"/>
            <color indexed="81"/>
            <rFont val="Tahoma"/>
            <family val="2"/>
          </rPr>
          <t>PETERM:</t>
        </r>
        <r>
          <rPr>
            <sz val="9"/>
            <color indexed="81"/>
            <rFont val="Tahoma"/>
            <family val="2"/>
          </rPr>
          <t xml:space="preserve">
$20k shifted to capital</t>
        </r>
      </text>
    </comment>
    <comment ref="F315" authorId="2">
      <text>
        <r>
          <rPr>
            <b/>
            <sz val="9"/>
            <color indexed="81"/>
            <rFont val="Tahoma"/>
            <family val="2"/>
          </rPr>
          <t>Linda Coulter:</t>
        </r>
        <r>
          <rPr>
            <sz val="9"/>
            <color indexed="81"/>
            <rFont val="Tahoma"/>
            <family val="2"/>
          </rPr>
          <t xml:space="preserve">
Amended from original budget of $1,900,000 to $1,700,000 based on forecast report PRIOR to Corey's reevaluation of assumptions. LCO 30/1/15</t>
        </r>
      </text>
    </comment>
    <comment ref="H315" authorId="3">
      <text>
        <r>
          <rPr>
            <b/>
            <sz val="9"/>
            <color indexed="81"/>
            <rFont val="Tahoma"/>
            <family val="2"/>
          </rPr>
          <t>Paul Hickey:</t>
        </r>
        <r>
          <rPr>
            <sz val="9"/>
            <color indexed="81"/>
            <rFont val="Tahoma"/>
            <family val="2"/>
          </rPr>
          <t xml:space="preserve">
$300,000 reduction based on preliminary advice from Corey</t>
        </r>
      </text>
    </comment>
    <comment ref="C411" authorId="1">
      <text>
        <r>
          <rPr>
            <b/>
            <sz val="9"/>
            <color indexed="81"/>
            <rFont val="Tahoma"/>
            <family val="2"/>
          </rPr>
          <t>PETERM:</t>
        </r>
        <r>
          <rPr>
            <sz val="9"/>
            <color indexed="81"/>
            <rFont val="Tahoma"/>
            <family val="2"/>
          </rPr>
          <t xml:space="preserve">
adjustments done as per report by Andrew S to March ordinary meeting</t>
        </r>
      </text>
    </comment>
    <comment ref="C412" authorId="1">
      <text>
        <r>
          <rPr>
            <b/>
            <sz val="9"/>
            <color indexed="81"/>
            <rFont val="Tahoma"/>
            <family val="2"/>
          </rPr>
          <t>PETERM:</t>
        </r>
        <r>
          <rPr>
            <sz val="9"/>
            <color indexed="81"/>
            <rFont val="Tahoma"/>
            <family val="2"/>
          </rPr>
          <t xml:space="preserve">
adjustments done as per report by Andrew S to March ordinary meeting</t>
        </r>
      </text>
    </comment>
    <comment ref="C418" authorId="0">
      <text>
        <r>
          <rPr>
            <b/>
            <sz val="8"/>
            <color indexed="81"/>
            <rFont val="Tahoma"/>
            <family val="2"/>
          </rPr>
          <t>bsc:</t>
        </r>
        <r>
          <rPr>
            <sz val="8"/>
            <color indexed="81"/>
            <rFont val="Tahoma"/>
            <family val="2"/>
          </rPr>
          <t xml:space="preserve">
$30,000 Asset syst in Water,$40k to Trinity Pl path($5k to SP re Rriver testing not shown).
</t>
        </r>
      </text>
    </comment>
    <comment ref="F418" authorId="0">
      <text>
        <r>
          <rPr>
            <b/>
            <sz val="8"/>
            <color indexed="81"/>
            <rFont val="Tahoma"/>
            <family val="2"/>
          </rPr>
          <t>bsc:</t>
        </r>
        <r>
          <rPr>
            <sz val="8"/>
            <color indexed="81"/>
            <rFont val="Tahoma"/>
            <family val="2"/>
          </rPr>
          <t xml:space="preserve">
$5k to SP re RR testing+$40k to Depot Capex</t>
        </r>
      </text>
    </comment>
    <comment ref="F467" authorId="1">
      <text>
        <r>
          <rPr>
            <b/>
            <sz val="9"/>
            <color indexed="81"/>
            <rFont val="Tahoma"/>
            <family val="2"/>
          </rPr>
          <t>PETERM:</t>
        </r>
        <r>
          <rPr>
            <sz val="9"/>
            <color indexed="81"/>
            <rFont val="Tahoma"/>
            <family val="2"/>
          </rPr>
          <t xml:space="preserve">
$80k transferred to capital</t>
        </r>
      </text>
    </comment>
    <comment ref="F487" authorId="2">
      <text>
        <r>
          <rPr>
            <b/>
            <sz val="9"/>
            <color indexed="81"/>
            <rFont val="Tahoma"/>
            <family val="2"/>
          </rPr>
          <t>Linda Coulter:</t>
        </r>
        <r>
          <rPr>
            <sz val="9"/>
            <color indexed="81"/>
            <rFont val="Tahoma"/>
            <family val="2"/>
          </rPr>
          <t xml:space="preserve">
Amended from original budget of $2,900,000 to $2,600,000 based on forecast report PRIOR to Corey's reevaluation of assumptions. LCO 30/1/15
</t>
        </r>
      </text>
    </comment>
    <comment ref="H487" authorId="3">
      <text>
        <r>
          <rPr>
            <b/>
            <sz val="9"/>
            <color indexed="81"/>
            <rFont val="Tahoma"/>
            <family val="2"/>
          </rPr>
          <t>Paul Hickey:</t>
        </r>
        <r>
          <rPr>
            <sz val="9"/>
            <color indexed="81"/>
            <rFont val="Tahoma"/>
            <family val="2"/>
          </rPr>
          <t xml:space="preserve">
$150,000 reduction based on preliminary advice from Corey</t>
        </r>
      </text>
    </comment>
  </commentList>
</comments>
</file>

<file path=xl/comments9.xml><?xml version="1.0" encoding="utf-8"?>
<comments xmlns="http://schemas.openxmlformats.org/spreadsheetml/2006/main">
  <authors>
    <author>bsc</author>
    <author>PETERM</author>
  </authors>
  <commentList>
    <comment ref="A84" authorId="0">
      <text>
        <r>
          <rPr>
            <b/>
            <sz val="8"/>
            <color indexed="81"/>
            <rFont val="Tahoma"/>
            <family val="2"/>
          </rPr>
          <t>bsc:</t>
        </r>
        <r>
          <rPr>
            <sz val="8"/>
            <color indexed="81"/>
            <rFont val="Tahoma"/>
            <family val="2"/>
          </rPr>
          <t>Poss includes some non cash Stock and other adjusts. GF</t>
        </r>
        <r>
          <rPr>
            <sz val="8"/>
            <color indexed="81"/>
            <rFont val="Tahoma"/>
            <family val="2"/>
          </rPr>
          <t xml:space="preserve">
</t>
        </r>
      </text>
    </comment>
    <comment ref="A88" authorId="1">
      <text>
        <r>
          <rPr>
            <b/>
            <sz val="8"/>
            <color indexed="81"/>
            <rFont val="Tahoma"/>
            <family val="2"/>
          </rPr>
          <t>PETERM:</t>
        </r>
        <r>
          <rPr>
            <sz val="8"/>
            <color indexed="81"/>
            <rFont val="Tahoma"/>
            <family val="2"/>
          </rPr>
          <t xml:space="preserve">
The 2010/111 position calculated using LG solutions method less 2011/12 loss (at Dec) less ext 2012/13 loss</t>
        </r>
      </text>
    </comment>
  </commentList>
</comments>
</file>

<file path=xl/comments10.xml><?xml version="1.0" encoding="utf-8"?>
<comments xmlns="http://schemas.openxmlformats.org/spreadsheetml/2006/main">
  <authors>
    <author>bsc</author>
    <author>PETERM</author>
    <author>Linda Coulter</author>
  </authors>
  <commentList>
    <comment ref="F9" authorId="0">
      <text>
        <r>
          <rPr>
            <b/>
            <sz val="8"/>
            <color indexed="81"/>
            <rFont val="Tahoma"/>
            <family val="2"/>
          </rPr>
          <t>bsc:</t>
        </r>
        <r>
          <rPr>
            <sz val="8"/>
            <color indexed="81"/>
            <rFont val="Tahoma"/>
            <family val="2"/>
          </rPr>
          <t xml:space="preserve">
Wardell Hall
</t>
        </r>
      </text>
    </comment>
    <comment ref="G9" authorId="0">
      <text>
        <r>
          <rPr>
            <b/>
            <sz val="8"/>
            <color indexed="81"/>
            <rFont val="Tahoma"/>
            <family val="2"/>
          </rPr>
          <t>bsc:</t>
        </r>
        <r>
          <rPr>
            <sz val="8"/>
            <color indexed="81"/>
            <rFont val="Tahoma"/>
            <family val="2"/>
          </rPr>
          <t xml:space="preserve">
Wardell Hall
</t>
        </r>
      </text>
    </comment>
    <comment ref="F27" authorId="0">
      <text>
        <r>
          <rPr>
            <b/>
            <sz val="8"/>
            <color indexed="81"/>
            <rFont val="Tahoma"/>
            <family val="2"/>
          </rPr>
          <t>bsc:</t>
        </r>
        <r>
          <rPr>
            <sz val="8"/>
            <color indexed="81"/>
            <rFont val="Tahoma"/>
            <family val="2"/>
          </rPr>
          <t xml:space="preserve">
Public Art Policy 13/14 transferred to reserve
</t>
        </r>
      </text>
    </comment>
    <comment ref="G90" authorId="1">
      <text>
        <r>
          <rPr>
            <b/>
            <sz val="9"/>
            <color indexed="81"/>
            <rFont val="Tahoma"/>
            <family val="2"/>
          </rPr>
          <t>PETERM:</t>
        </r>
        <r>
          <rPr>
            <sz val="9"/>
            <color indexed="81"/>
            <rFont val="Tahoma"/>
            <family val="2"/>
          </rPr>
          <t xml:space="preserve">
NB in oct $7,000 shifted from 2102.2288 relocate depot 1 (was orig vote of 33,800) to williams res electricity2102.6272. ie stayed in same section just shifted within itself</t>
        </r>
      </text>
    </comment>
    <comment ref="G92" authorId="2">
      <text>
        <r>
          <rPr>
            <b/>
            <sz val="9"/>
            <color indexed="81"/>
            <rFont val="Tahoma"/>
            <family val="2"/>
          </rPr>
          <t>Linda Coulter:</t>
        </r>
        <r>
          <rPr>
            <sz val="9"/>
            <color indexed="81"/>
            <rFont val="Tahoma"/>
            <family val="2"/>
          </rPr>
          <t xml:space="preserve">
$40,800 less $7,000 shifted to Williams Reserve Electricity</t>
        </r>
      </text>
    </comment>
    <comment ref="F106" authorId="0">
      <text>
        <r>
          <rPr>
            <b/>
            <sz val="8"/>
            <color indexed="81"/>
            <rFont val="Tahoma"/>
            <family val="2"/>
          </rPr>
          <t>bsc:</t>
        </r>
        <r>
          <rPr>
            <sz val="8"/>
            <color indexed="81"/>
            <rFont val="Tahoma"/>
            <family val="2"/>
          </rPr>
          <t xml:space="preserve">
$960,000 to Compton Dr (in Roads)GF</t>
        </r>
      </text>
    </comment>
    <comment ref="G106" authorId="1">
      <text>
        <r>
          <rPr>
            <b/>
            <sz val="9"/>
            <color indexed="81"/>
            <rFont val="Tahoma"/>
            <family val="2"/>
          </rPr>
          <t>PETERM:</t>
        </r>
        <r>
          <rPr>
            <sz val="9"/>
            <color indexed="81"/>
            <rFont val="Tahoma"/>
            <family val="2"/>
          </rPr>
          <t xml:space="preserve">
$5k reduction as income from tintenbar quarry was $5k less than anticipated
$12k addition for rock wall works vote from pop denison park</t>
        </r>
      </text>
    </comment>
    <comment ref="F111" authorId="0">
      <text>
        <r>
          <rPr>
            <b/>
            <sz val="8"/>
            <color indexed="81"/>
            <rFont val="Tahoma"/>
            <family val="2"/>
          </rPr>
          <t>bsc:</t>
        </r>
        <r>
          <rPr>
            <sz val="8"/>
            <color indexed="81"/>
            <rFont val="Tahoma"/>
            <family val="2"/>
          </rPr>
          <t xml:space="preserve">
$103,000 Admin, $95,000 to Nav Mus, </t>
        </r>
      </text>
    </comment>
    <comment ref="F112" authorId="0">
      <text>
        <r>
          <rPr>
            <b/>
            <sz val="8"/>
            <color indexed="81"/>
            <rFont val="Tahoma"/>
            <family val="2"/>
          </rPr>
          <t>bsc:</t>
        </r>
        <r>
          <rPr>
            <sz val="8"/>
            <color indexed="81"/>
            <rFont val="Tahoma"/>
            <family val="2"/>
          </rPr>
          <t xml:space="preserve">
$103,000 Admin, $95,000 to Nav Mus, </t>
        </r>
      </text>
    </comment>
    <comment ref="F113" authorId="0">
      <text>
        <r>
          <rPr>
            <b/>
            <sz val="8"/>
            <color indexed="81"/>
            <rFont val="Tahoma"/>
            <family val="2"/>
          </rPr>
          <t>bsc:</t>
        </r>
        <r>
          <rPr>
            <sz val="8"/>
            <color indexed="81"/>
            <rFont val="Tahoma"/>
            <family val="2"/>
          </rPr>
          <t xml:space="preserve">
$103,000 Admin, $95,000 to Nav Mus, </t>
        </r>
      </text>
    </comment>
    <comment ref="G113" authorId="1">
      <text>
        <r>
          <rPr>
            <b/>
            <sz val="9"/>
            <color indexed="81"/>
            <rFont val="Tahoma"/>
            <family val="2"/>
          </rPr>
          <t>PETERM:</t>
        </r>
        <r>
          <rPr>
            <sz val="9"/>
            <color indexed="81"/>
            <rFont val="Tahoma"/>
            <family val="2"/>
          </rPr>
          <t xml:space="preserve">
$30,00 shifted from admin bldg aircon to shelly bch surf club toulets in pub amenities improvement program 2207.5885
this left $10k for the admin bldg aircon which has been transferred to admin bldg res res
The remaining $166,000 has been applied to Crawford House $36,000 and VIC Library $130,000</t>
        </r>
      </text>
    </comment>
    <comment ref="F120" authorId="1">
      <text>
        <r>
          <rPr>
            <b/>
            <sz val="9"/>
            <color indexed="81"/>
            <rFont val="Tahoma"/>
            <family val="2"/>
          </rPr>
          <t>PETERM:</t>
        </r>
        <r>
          <rPr>
            <sz val="9"/>
            <color indexed="81"/>
            <rFont val="Tahoma"/>
            <family val="2"/>
          </rPr>
          <t xml:space="preserve">
NB see resolution from the November 2013 Council meet approving a reprt from the Facilities committee of November 19. This resolution sets out a works schedule for public toilets for the next 10years.</t>
        </r>
      </text>
    </comment>
    <comment ref="G120" authorId="1">
      <text>
        <r>
          <rPr>
            <b/>
            <sz val="9"/>
            <color indexed="81"/>
            <rFont val="Tahoma"/>
            <family val="2"/>
          </rPr>
          <t>PETERM:</t>
        </r>
        <r>
          <rPr>
            <sz val="9"/>
            <color indexed="81"/>
            <rFont val="Tahoma"/>
            <family val="2"/>
          </rPr>
          <t xml:space="preserve">
$30,000 reallocated here from Community bldg asset mment program-Admin bldg aircon
The extra $30k has gone to the shelly bch surf club toilets whuich now takes this vote to $50,000.</t>
        </r>
      </text>
    </comment>
    <comment ref="G124" authorId="1">
      <text>
        <r>
          <rPr>
            <b/>
            <sz val="9"/>
            <color indexed="81"/>
            <rFont val="Tahoma"/>
            <family val="2"/>
          </rPr>
          <t>PETERM:</t>
        </r>
        <r>
          <rPr>
            <sz val="9"/>
            <color indexed="81"/>
            <rFont val="Tahoma"/>
            <family val="2"/>
          </rPr>
          <t xml:space="preserve">
$5k re newrybar carpark</t>
        </r>
      </text>
    </comment>
    <comment ref="H128" authorId="1">
      <text>
        <r>
          <rPr>
            <b/>
            <sz val="9"/>
            <color indexed="81"/>
            <rFont val="Tahoma"/>
            <family val="2"/>
          </rPr>
          <t>PETERM:</t>
        </r>
        <r>
          <rPr>
            <sz val="9"/>
            <color indexed="81"/>
            <rFont val="Tahoma"/>
            <family val="2"/>
          </rPr>
          <t xml:space="preserve">
the extra $597,000 is to note that RTR have said that in this year we will receive 2 RTR annual payments of $597,000 each.</t>
        </r>
      </text>
    </comment>
    <comment ref="AB128" authorId="1">
      <text>
        <r>
          <rPr>
            <b/>
            <sz val="9"/>
            <color indexed="81"/>
            <rFont val="Tahoma"/>
            <family val="2"/>
          </rPr>
          <t>PETERM:</t>
        </r>
        <r>
          <rPr>
            <sz val="9"/>
            <color indexed="81"/>
            <rFont val="Tahoma"/>
            <family val="2"/>
          </rPr>
          <t xml:space="preserve">
This is a very rough estimate of grant income to be received for roads and this amount is cpi' ed acrosss the years. 
In 2015/16 we have been advised that we will receive 2 RTR payments. This equates to $597,000 twice. So for the benefit of the LTFP I have increased this year by the value of the extra payment $597.000 to note that it is different to the rest.</t>
        </r>
      </text>
    </comment>
    <comment ref="Z135" authorId="2">
      <text>
        <r>
          <rPr>
            <b/>
            <sz val="9"/>
            <color indexed="81"/>
            <rFont val="Tahoma"/>
            <family val="2"/>
          </rPr>
          <t>Linda Coulter:</t>
        </r>
        <r>
          <rPr>
            <sz val="9"/>
            <color indexed="81"/>
            <rFont val="Tahoma"/>
            <family val="2"/>
          </rPr>
          <t xml:space="preserve">
We are transferring 1,448,000 out of Bypass reserve however 62,000 of this amount is being used to pay for overexpenditures for various road adjustments done in dec review.</t>
        </r>
      </text>
    </comment>
    <comment ref="G176" authorId="2">
      <text>
        <r>
          <rPr>
            <b/>
            <sz val="9"/>
            <color indexed="81"/>
            <rFont val="Tahoma"/>
            <family val="2"/>
          </rPr>
          <t>Linda Coulter:</t>
        </r>
        <r>
          <rPr>
            <sz val="9"/>
            <color indexed="81"/>
            <rFont val="Tahoma"/>
            <family val="2"/>
          </rPr>
          <t xml:space="preserve">
Regional Roads Reseal 2077.5560 MR545
</t>
        </r>
      </text>
    </comment>
    <comment ref="G230" authorId="1">
      <text>
        <r>
          <rPr>
            <b/>
            <sz val="9"/>
            <color indexed="81"/>
            <rFont val="Tahoma"/>
            <family val="2"/>
          </rPr>
          <t>PETERM:</t>
        </r>
        <r>
          <rPr>
            <sz val="9"/>
            <color indexed="81"/>
            <rFont val="Tahoma"/>
            <family val="2"/>
          </rPr>
          <t xml:space="preserve">
was to be $100,000 in 14/15 but deferred when we had to find $120k for alstonville preschool</t>
        </r>
      </text>
    </comment>
    <comment ref="G237" authorId="1">
      <text>
        <r>
          <rPr>
            <b/>
            <sz val="9"/>
            <color indexed="81"/>
            <rFont val="Tahoma"/>
            <family val="2"/>
          </rPr>
          <t>PETERM:</t>
        </r>
        <r>
          <rPr>
            <sz val="9"/>
            <color indexed="81"/>
            <rFont val="Tahoma"/>
            <family val="2"/>
          </rPr>
          <t xml:space="preserve">
was to be $50,000 in 14/15 but reduced by $20k when we had to find $120k for alstonville preschool</t>
        </r>
      </text>
    </comment>
    <comment ref="G242" authorId="1">
      <text>
        <r>
          <rPr>
            <b/>
            <sz val="9"/>
            <color indexed="81"/>
            <rFont val="Tahoma"/>
            <family val="2"/>
          </rPr>
          <t>PETERM:</t>
        </r>
        <r>
          <rPr>
            <sz val="9"/>
            <color indexed="81"/>
            <rFont val="Tahoma"/>
            <family val="2"/>
          </rPr>
          <t xml:space="preserve">
originally showed here as a negative $120k until it was resolved what projects would be deferred or reduced.</t>
        </r>
      </text>
    </comment>
  </commentList>
</comments>
</file>

<file path=xl/comments11.xml><?xml version="1.0" encoding="utf-8"?>
<comments xmlns="http://schemas.openxmlformats.org/spreadsheetml/2006/main">
  <authors>
    <author>bsc</author>
    <author>PETERM</author>
    <author>Linda Coulter</author>
    <author>Paul Hickey</author>
  </authors>
  <commentList>
    <comment ref="C9" authorId="0">
      <text>
        <r>
          <rPr>
            <b/>
            <sz val="8"/>
            <color indexed="81"/>
            <rFont val="Tahoma"/>
            <family val="2"/>
          </rPr>
          <t>bsc:</t>
        </r>
        <r>
          <rPr>
            <sz val="8"/>
            <color indexed="81"/>
            <rFont val="Tahoma"/>
            <family val="2"/>
          </rPr>
          <t xml:space="preserve">
7800+72,700+54500+30000
</t>
        </r>
      </text>
    </comment>
    <comment ref="F9" authorId="1">
      <text>
        <r>
          <rPr>
            <b/>
            <sz val="9"/>
            <color indexed="81"/>
            <rFont val="Tahoma"/>
            <family val="2"/>
          </rPr>
          <t>PETERM:</t>
        </r>
        <r>
          <rPr>
            <sz val="9"/>
            <color indexed="81"/>
            <rFont val="Tahoma"/>
            <family val="2"/>
          </rPr>
          <t xml:space="preserve">
lep  (see below)       88,000
heritage                    6,500
tracking grant            2,000
Regional study          20,600
SCU planning services  7,000
Koala study              27,000
lep consists of:
Stewart                  8,000
Lenox                     2,700
Wavebreak             3,500
Henderson              3,400
BSC Robb               13,400
Blueseas                  4,700
Burns Pt Rd            4,300
Tara downs             17,300
Old Bagot rd          6,000
Teven                      10,000
Res Hill                    14,700</t>
        </r>
      </text>
    </comment>
    <comment ref="F10" authorId="2">
      <text>
        <r>
          <rPr>
            <b/>
            <sz val="9"/>
            <color indexed="81"/>
            <rFont val="Tahoma"/>
            <family val="2"/>
          </rPr>
          <t>Linda Coulter:</t>
        </r>
        <r>
          <rPr>
            <sz val="9"/>
            <color indexed="81"/>
            <rFont val="Tahoma"/>
            <family val="2"/>
          </rPr>
          <t xml:space="preserve">
Roads s94 Plan review    20,000
OSR review                  30,000
Car parking review          1,400
                                  10,000</t>
        </r>
      </text>
    </comment>
    <comment ref="C14" authorId="0">
      <text>
        <r>
          <rPr>
            <b/>
            <sz val="8"/>
            <color indexed="81"/>
            <rFont val="Tahoma"/>
            <family val="2"/>
          </rPr>
          <t>bsc:</t>
        </r>
        <r>
          <rPr>
            <sz val="8"/>
            <color indexed="81"/>
            <rFont val="Tahoma"/>
            <family val="2"/>
          </rPr>
          <t xml:space="preserve">
11,300+44,400</t>
        </r>
      </text>
    </comment>
    <comment ref="C35" authorId="0">
      <text>
        <r>
          <rPr>
            <b/>
            <sz val="8"/>
            <color indexed="81"/>
            <rFont val="Tahoma"/>
            <family val="2"/>
          </rPr>
          <t>bsc:</t>
        </r>
        <r>
          <rPr>
            <sz val="8"/>
            <color indexed="81"/>
            <rFont val="Tahoma"/>
            <family val="2"/>
          </rPr>
          <t xml:space="preserve">
13,900+18,400
</t>
        </r>
      </text>
    </comment>
    <comment ref="A161" authorId="0">
      <text>
        <r>
          <rPr>
            <b/>
            <sz val="8"/>
            <color indexed="81"/>
            <rFont val="Tahoma"/>
            <family val="2"/>
          </rPr>
          <t>bsc:</t>
        </r>
        <r>
          <rPr>
            <sz val="8"/>
            <color indexed="81"/>
            <rFont val="Tahoma"/>
            <family val="2"/>
          </rPr>
          <t xml:space="preserve">
Incl in Depot reserves in Invest </t>
        </r>
      </text>
    </comment>
    <comment ref="A166" authorId="1">
      <text>
        <r>
          <rPr>
            <b/>
            <sz val="9"/>
            <color indexed="81"/>
            <rFont val="Tahoma"/>
            <family val="2"/>
          </rPr>
          <t>PETERM:</t>
        </r>
        <r>
          <rPr>
            <sz val="9"/>
            <color indexed="81"/>
            <rFont val="Tahoma"/>
            <family val="2"/>
          </rPr>
          <t xml:space="preserve">
from the original allocation for regional sports centre</t>
        </r>
      </text>
    </comment>
    <comment ref="C176" authorId="0">
      <text>
        <r>
          <rPr>
            <b/>
            <sz val="8"/>
            <color indexed="81"/>
            <rFont val="Tahoma"/>
            <family val="2"/>
          </rPr>
          <t>bsc:</t>
        </r>
        <r>
          <rPr>
            <sz val="8"/>
            <color indexed="81"/>
            <rFont val="Tahoma"/>
            <family val="2"/>
          </rPr>
          <t xml:space="preserve">
Grants 52+16.6+40+8.7 +Coast Haz 108.1 + Floods 41.4+25+10.5
</t>
        </r>
      </text>
    </comment>
    <comment ref="I176" authorId="3">
      <text>
        <r>
          <rPr>
            <b/>
            <sz val="9"/>
            <color indexed="81"/>
            <rFont val="Tahoma"/>
            <family val="2"/>
          </rPr>
          <t>Paul Hickey:</t>
        </r>
        <r>
          <rPr>
            <sz val="9"/>
            <color indexed="81"/>
            <rFont val="Tahoma"/>
            <family val="2"/>
          </rPr>
          <t xml:space="preserve">
Fund Blackwater as not enough in Stormwater Reserve as per above</t>
        </r>
      </text>
    </comment>
    <comment ref="C179" authorId="0">
      <text>
        <r>
          <rPr>
            <b/>
            <sz val="8"/>
            <color indexed="81"/>
            <rFont val="Tahoma"/>
            <family val="2"/>
          </rPr>
          <t>bsc:</t>
        </r>
        <r>
          <rPr>
            <sz val="8"/>
            <color indexed="81"/>
            <rFont val="Tahoma"/>
            <family val="2"/>
          </rPr>
          <t xml:space="preserve">
Grants 96.5+141.3+56.7 + BSC 879.5</t>
        </r>
      </text>
    </comment>
    <comment ref="F179" authorId="1">
      <text>
        <r>
          <rPr>
            <b/>
            <sz val="9"/>
            <color indexed="81"/>
            <rFont val="Tahoma"/>
            <family val="2"/>
          </rPr>
          <t>PETERM:</t>
        </r>
        <r>
          <rPr>
            <sz val="9"/>
            <color indexed="81"/>
            <rFont val="Tahoma"/>
            <family val="2"/>
          </rPr>
          <t xml:space="preserve">
the + 240,000 relates to transfer of vote from martin st to shared path sec 1 and 2. Martin st was funded from the road res</t>
        </r>
      </text>
    </comment>
    <comment ref="C180" authorId="0">
      <text>
        <r>
          <rPr>
            <b/>
            <sz val="8"/>
            <color indexed="81"/>
            <rFont val="Tahoma"/>
            <family val="2"/>
          </rPr>
          <t>bsc:</t>
        </r>
        <r>
          <rPr>
            <sz val="8"/>
            <color indexed="81"/>
            <rFont val="Tahoma"/>
            <family val="2"/>
          </rPr>
          <t xml:space="preserve">
Grants 96.5+141.3+56.7 + BSC 879.5</t>
        </r>
      </text>
    </comment>
    <comment ref="B182" authorId="0">
      <text>
        <r>
          <rPr>
            <b/>
            <sz val="8"/>
            <color indexed="81"/>
            <rFont val="Tahoma"/>
            <family val="2"/>
          </rPr>
          <t>bsc:</t>
        </r>
        <r>
          <rPr>
            <sz val="8"/>
            <color indexed="81"/>
            <rFont val="Tahoma"/>
            <family val="2"/>
          </rPr>
          <t xml:space="preserve">
Repay Storm RMS Grant used in 2012/13.</t>
        </r>
      </text>
    </comment>
    <comment ref="C187" authorId="0">
      <text>
        <r>
          <rPr>
            <b/>
            <sz val="8"/>
            <color indexed="81"/>
            <rFont val="Tahoma"/>
            <family val="2"/>
          </rPr>
          <t>bsc:</t>
        </r>
        <r>
          <rPr>
            <sz val="8"/>
            <color indexed="81"/>
            <rFont val="Tahoma"/>
            <family val="2"/>
          </rPr>
          <t xml:space="preserve">
Grant 15,000 + 496,900
</t>
        </r>
      </text>
    </comment>
    <comment ref="F189" authorId="1">
      <text>
        <r>
          <rPr>
            <b/>
            <sz val="9"/>
            <color indexed="81"/>
            <rFont val="Tahoma"/>
            <family val="2"/>
          </rPr>
          <t>PETERM:</t>
        </r>
        <r>
          <rPr>
            <sz val="9"/>
            <color indexed="81"/>
            <rFont val="Tahoma"/>
            <family val="2"/>
          </rPr>
          <t xml:space="preserve">
for shared path cultural signs</t>
        </r>
      </text>
    </comment>
    <comment ref="F190" authorId="1">
      <text>
        <r>
          <rPr>
            <b/>
            <sz val="9"/>
            <color indexed="81"/>
            <rFont val="Tahoma"/>
            <family val="2"/>
          </rPr>
          <t>PETERM:</t>
        </r>
        <r>
          <rPr>
            <sz val="9"/>
            <color indexed="81"/>
            <rFont val="Tahoma"/>
            <family val="2"/>
          </rPr>
          <t xml:space="preserve">
for shared path cultural signs</t>
        </r>
      </text>
    </comment>
    <comment ref="C191" authorId="0">
      <text>
        <r>
          <rPr>
            <b/>
            <sz val="8"/>
            <color indexed="81"/>
            <rFont val="Tahoma"/>
            <family val="2"/>
          </rPr>
          <t>bsc:</t>
        </r>
        <r>
          <rPr>
            <sz val="8"/>
            <color indexed="81"/>
            <rFont val="Tahoma"/>
            <family val="2"/>
          </rPr>
          <t xml:space="preserve">
Grant 15,000 + 496,900
</t>
        </r>
      </text>
    </comment>
    <comment ref="C216" authorId="0">
      <text>
        <r>
          <rPr>
            <b/>
            <sz val="8"/>
            <color indexed="81"/>
            <rFont val="Tahoma"/>
            <family val="2"/>
          </rPr>
          <t>bsc:</t>
        </r>
        <r>
          <rPr>
            <sz val="8"/>
            <color indexed="81"/>
            <rFont val="Tahoma"/>
            <family val="2"/>
          </rPr>
          <t xml:space="preserve">
65+15+2.3+7.1</t>
        </r>
      </text>
    </comment>
    <comment ref="C220" authorId="0">
      <text>
        <r>
          <rPr>
            <b/>
            <sz val="8"/>
            <color indexed="81"/>
            <rFont val="Tahoma"/>
            <family val="2"/>
          </rPr>
          <t>bsc:</t>
        </r>
        <r>
          <rPr>
            <sz val="8"/>
            <color indexed="81"/>
            <rFont val="Tahoma"/>
            <family val="2"/>
          </rPr>
          <t xml:space="preserve">
Grants 211.3 + BSC 27 + 16.4
</t>
        </r>
      </text>
    </comment>
    <comment ref="B223" authorId="3">
      <text>
        <r>
          <rPr>
            <b/>
            <sz val="9"/>
            <color indexed="81"/>
            <rFont val="Tahoma"/>
            <family val="2"/>
          </rPr>
          <t>Paul Hickey:</t>
        </r>
        <r>
          <rPr>
            <sz val="9"/>
            <color indexed="81"/>
            <rFont val="Tahoma"/>
            <family val="2"/>
          </rPr>
          <t xml:space="preserve">
Fripp Oval Drainage - deferred to 2014/15</t>
        </r>
      </text>
    </comment>
    <comment ref="C226" authorId="0">
      <text>
        <r>
          <rPr>
            <b/>
            <sz val="8"/>
            <color indexed="81"/>
            <rFont val="Tahoma"/>
            <family val="2"/>
          </rPr>
          <t>bsc:</t>
        </r>
        <r>
          <rPr>
            <sz val="8"/>
            <color indexed="81"/>
            <rFont val="Tahoma"/>
            <family val="2"/>
          </rPr>
          <t xml:space="preserve">
143 + 141
</t>
        </r>
      </text>
    </comment>
    <comment ref="I237" authorId="3">
      <text>
        <r>
          <rPr>
            <b/>
            <sz val="9"/>
            <color indexed="81"/>
            <rFont val="Tahoma"/>
            <family val="2"/>
          </rPr>
          <t>Paul Hickey:</t>
        </r>
        <r>
          <rPr>
            <sz val="9"/>
            <color indexed="81"/>
            <rFont val="Tahoma"/>
            <family val="2"/>
          </rPr>
          <t xml:space="preserve">
Paul Hickey:
Dividend = $50,000 plus $150,000 for LIRS loans related to road works - The LIRS loans are finalised in 2022/23
</t>
        </r>
      </text>
    </comment>
    <comment ref="AD237" authorId="3">
      <text>
        <r>
          <rPr>
            <b/>
            <sz val="9"/>
            <color indexed="81"/>
            <rFont val="Tahoma"/>
            <family val="2"/>
          </rPr>
          <t>Paul Hickey:</t>
        </r>
        <r>
          <rPr>
            <sz val="9"/>
            <color indexed="81"/>
            <rFont val="Tahoma"/>
            <family val="2"/>
          </rPr>
          <t xml:space="preserve">
Dividend = $50,000 plus $150,000 for LIRS loans related to road works - The LIRS loans are finalised in 2022/23
</t>
        </r>
      </text>
    </comment>
    <comment ref="AG237" authorId="3">
      <text>
        <r>
          <rPr>
            <b/>
            <sz val="9"/>
            <color indexed="81"/>
            <rFont val="Tahoma"/>
            <family val="2"/>
          </rPr>
          <t>Paul Hickey:</t>
        </r>
        <r>
          <rPr>
            <sz val="9"/>
            <color indexed="81"/>
            <rFont val="Tahoma"/>
            <family val="2"/>
          </rPr>
          <t xml:space="preserve">
Paul Hickey:
Dividend = $50,000 plus $150,000 for LIRS loans related to road works - The LIRS loans are finalised in 2022/23
</t>
        </r>
      </text>
    </comment>
    <comment ref="AJ237" authorId="3">
      <text>
        <r>
          <rPr>
            <b/>
            <sz val="9"/>
            <color indexed="81"/>
            <rFont val="Tahoma"/>
            <family val="2"/>
          </rPr>
          <t>Paul Hickey:</t>
        </r>
        <r>
          <rPr>
            <sz val="9"/>
            <color indexed="81"/>
            <rFont val="Tahoma"/>
            <family val="2"/>
          </rPr>
          <t xml:space="preserve">
Paul Hickey:
Dividend = $50,000 plus $150,000 for LIRS loans related to road works - The LIRS loans are finalised in 2022/23
</t>
        </r>
      </text>
    </comment>
  </commentList>
</comments>
</file>

<file path=xl/comments12.xml><?xml version="1.0" encoding="utf-8"?>
<comments xmlns="http://schemas.openxmlformats.org/spreadsheetml/2006/main">
  <authors>
    <author>PETERM</author>
    <author>bsc</author>
  </authors>
  <commentList>
    <comment ref="E11" authorId="0">
      <text>
        <r>
          <rPr>
            <b/>
            <sz val="9"/>
            <color indexed="81"/>
            <rFont val="Tahoma"/>
            <family val="2"/>
          </rPr>
          <t>PETERM:</t>
        </r>
        <r>
          <rPr>
            <sz val="9"/>
            <color indexed="81"/>
            <rFont val="Tahoma"/>
            <family val="2"/>
          </rPr>
          <t xml:space="preserve">
koala study    27,000
NR car pool      9,000
</t>
        </r>
      </text>
    </comment>
    <comment ref="E12" authorId="0">
      <text>
        <r>
          <rPr>
            <b/>
            <sz val="9"/>
            <color indexed="81"/>
            <rFont val="Tahoma"/>
            <family val="2"/>
          </rPr>
          <t>PETERM:</t>
        </r>
        <r>
          <rPr>
            <sz val="9"/>
            <color indexed="81"/>
            <rFont val="Tahoma"/>
            <family val="2"/>
          </rPr>
          <t xml:space="preserve">
wardell hall improve            $14,100
Ballina surf club kiosk rent     $5,000</t>
        </r>
      </text>
    </comment>
    <comment ref="B120" authorId="1">
      <text>
        <r>
          <rPr>
            <b/>
            <sz val="8"/>
            <color indexed="81"/>
            <rFont val="Tahoma"/>
            <family val="2"/>
          </rPr>
          <t>bsc:</t>
        </r>
        <r>
          <rPr>
            <sz val="8"/>
            <color indexed="81"/>
            <rFont val="Tahoma"/>
            <family val="2"/>
          </rPr>
          <t xml:space="preserve">
600,000 fr Comm Infra Res
</t>
        </r>
      </text>
    </comment>
  </commentList>
</comments>
</file>

<file path=xl/comments13.xml><?xml version="1.0" encoding="utf-8"?>
<comments xmlns="http://schemas.openxmlformats.org/spreadsheetml/2006/main">
  <authors>
    <author>Linda Coulter</author>
  </authors>
  <commentList>
    <comment ref="A57" authorId="0">
      <text>
        <r>
          <rPr>
            <b/>
            <sz val="9"/>
            <color indexed="81"/>
            <rFont val="Tahoma"/>
            <family val="2"/>
          </rPr>
          <t>Linda Coulter:</t>
        </r>
        <r>
          <rPr>
            <sz val="9"/>
            <color indexed="81"/>
            <rFont val="Tahoma"/>
            <family val="2"/>
          </rPr>
          <t xml:space="preserve">
Refer to split below, line 152
</t>
        </r>
      </text>
    </comment>
    <comment ref="A58" authorId="0">
      <text>
        <r>
          <rPr>
            <b/>
            <sz val="9"/>
            <color indexed="81"/>
            <rFont val="Tahoma"/>
            <family val="2"/>
          </rPr>
          <t>Linda Coulter:</t>
        </r>
        <r>
          <rPr>
            <sz val="9"/>
            <color indexed="81"/>
            <rFont val="Tahoma"/>
            <family val="2"/>
          </rPr>
          <t xml:space="preserve">
Refer split below, line 165</t>
        </r>
      </text>
    </comment>
    <comment ref="A60" authorId="0">
      <text>
        <r>
          <rPr>
            <b/>
            <sz val="9"/>
            <color indexed="81"/>
            <rFont val="Tahoma"/>
            <family val="2"/>
          </rPr>
          <t>Linda Coulter:</t>
        </r>
        <r>
          <rPr>
            <sz val="9"/>
            <color indexed="81"/>
            <rFont val="Tahoma"/>
            <family val="2"/>
          </rPr>
          <t xml:space="preserve">
Refer split, line 175
</t>
        </r>
      </text>
    </comment>
  </commentList>
</comments>
</file>

<file path=xl/comments14.xml><?xml version="1.0" encoding="utf-8"?>
<comments xmlns="http://schemas.openxmlformats.org/spreadsheetml/2006/main">
  <authors>
    <author>phickey</author>
    <author>PETERM</author>
  </authors>
  <commentList>
    <comment ref="D57" authorId="0">
      <text>
        <r>
          <rPr>
            <b/>
            <sz val="8"/>
            <color indexed="81"/>
            <rFont val="Tahoma"/>
            <family val="2"/>
          </rPr>
          <t>phickey:</t>
        </r>
        <r>
          <rPr>
            <sz val="8"/>
            <color indexed="81"/>
            <rFont val="Tahoma"/>
            <family val="2"/>
          </rPr>
          <t xml:space="preserve">
Hickey and Morgan agreed to fund loan from section 94 - 100% in 10/11 and 50% from then on</t>
        </r>
      </text>
    </comment>
    <comment ref="B70" authorId="1">
      <text>
        <r>
          <rPr>
            <b/>
            <sz val="9"/>
            <color indexed="81"/>
            <rFont val="Tahoma"/>
            <family val="2"/>
          </rPr>
          <t>PETERM:</t>
        </r>
        <r>
          <rPr>
            <sz val="9"/>
            <color indexed="81"/>
            <rFont val="Tahoma"/>
            <family val="2"/>
          </rPr>
          <t xml:space="preserve">
$5,600 is from roads existing ie unrestricted</t>
        </r>
      </text>
    </comment>
    <comment ref="B96" authorId="1">
      <text>
        <r>
          <rPr>
            <b/>
            <sz val="9"/>
            <color indexed="81"/>
            <rFont val="Tahoma"/>
            <family val="2"/>
          </rPr>
          <t>PETERM:</t>
        </r>
        <r>
          <rPr>
            <sz val="9"/>
            <color indexed="81"/>
            <rFont val="Tahoma"/>
            <family val="2"/>
          </rPr>
          <t xml:space="preserve">
nb this transfer from includes 5,600 from unrestricted roads plan existing</t>
        </r>
      </text>
    </comment>
  </commentList>
</comments>
</file>

<file path=xl/comments15.xml><?xml version="1.0" encoding="utf-8"?>
<comments xmlns="http://schemas.openxmlformats.org/spreadsheetml/2006/main">
  <authors>
    <author>bsc</author>
  </authors>
  <commentList>
    <comment ref="A31" authorId="0">
      <text>
        <r>
          <rPr>
            <b/>
            <sz val="8"/>
            <color indexed="81"/>
            <rFont val="Tahoma"/>
            <family val="2"/>
          </rPr>
          <t xml:space="preserve">bsc:Repayments funded fr DOCS rental)
</t>
        </r>
        <r>
          <rPr>
            <sz val="8"/>
            <color indexed="81"/>
            <rFont val="Tahoma"/>
            <family val="2"/>
          </rPr>
          <t xml:space="preserve">
</t>
        </r>
      </text>
    </comment>
    <comment ref="A32" authorId="0">
      <text>
        <r>
          <rPr>
            <b/>
            <sz val="8"/>
            <color indexed="81"/>
            <rFont val="Tahoma"/>
            <family val="2"/>
          </rPr>
          <t xml:space="preserve">bsc:Repayments funded fr DOCS rental)
</t>
        </r>
        <r>
          <rPr>
            <sz val="8"/>
            <color indexed="81"/>
            <rFont val="Tahoma"/>
            <family val="2"/>
          </rPr>
          <t xml:space="preserve">
</t>
        </r>
      </text>
    </comment>
    <comment ref="A33" authorId="0">
      <text>
        <r>
          <rPr>
            <b/>
            <sz val="8"/>
            <color indexed="81"/>
            <rFont val="Tahoma"/>
            <family val="2"/>
          </rPr>
          <t xml:space="preserve">bsc:Repayments funded fr DOCS rental)
</t>
        </r>
        <r>
          <rPr>
            <sz val="8"/>
            <color indexed="81"/>
            <rFont val="Tahoma"/>
            <family val="2"/>
          </rPr>
          <t xml:space="preserve">
</t>
        </r>
      </text>
    </comment>
    <comment ref="A38" authorId="0">
      <text>
        <r>
          <rPr>
            <b/>
            <sz val="8"/>
            <color indexed="81"/>
            <rFont val="Tahoma"/>
            <family val="2"/>
          </rPr>
          <t xml:space="preserve">bsc:Repayment funded by Quarry Dividend
</t>
        </r>
        <r>
          <rPr>
            <sz val="8"/>
            <color indexed="81"/>
            <rFont val="Tahoma"/>
            <family val="2"/>
          </rPr>
          <t xml:space="preserve">
</t>
        </r>
      </text>
    </comment>
  </commentList>
</comments>
</file>

<file path=xl/comments16.xml><?xml version="1.0" encoding="utf-8"?>
<comments xmlns="http://schemas.openxmlformats.org/spreadsheetml/2006/main">
  <authors>
    <author>peterm</author>
  </authors>
  <commentList>
    <comment ref="D86" authorId="0">
      <text>
        <r>
          <rPr>
            <b/>
            <sz val="8"/>
            <color indexed="81"/>
            <rFont val="Tahoma"/>
            <family val="2"/>
          </rPr>
          <t>peterm:</t>
        </r>
        <r>
          <rPr>
            <sz val="8"/>
            <color indexed="81"/>
            <rFont val="Tahoma"/>
            <family val="2"/>
          </rPr>
          <t xml:space="preserve">
NB These figures represent accrual estimates not cash. There is a credit sitting in cash general that needs to be off set against these figures to get back to cash estimtes. See cap gen income below also.
</t>
        </r>
      </text>
    </comment>
  </commentList>
</comments>
</file>

<file path=xl/comments17.xml><?xml version="1.0" encoding="utf-8"?>
<comments xmlns="http://schemas.openxmlformats.org/spreadsheetml/2006/main">
  <authors>
    <author>PETERM</author>
  </authors>
  <commentList>
    <comment ref="K49" authorId="0">
      <text>
        <r>
          <rPr>
            <b/>
            <sz val="9"/>
            <color indexed="81"/>
            <rFont val="Tahoma"/>
            <family val="2"/>
          </rPr>
          <t>PETERM:</t>
        </r>
        <r>
          <rPr>
            <sz val="9"/>
            <color indexed="81"/>
            <rFont val="Tahoma"/>
            <family val="2"/>
          </rPr>
          <t xml:space="preserve">
$360k came off roads and was added to shared path. This adjustment and also adj cell k34 to balance this sheet
The 10k relates to removal of capital vote for robertson st in footpaths</t>
        </r>
      </text>
    </comment>
    <comment ref="F55" authorId="0">
      <text>
        <r>
          <rPr>
            <b/>
            <sz val="8"/>
            <color indexed="81"/>
            <rFont val="Tahoma"/>
            <family val="2"/>
          </rPr>
          <t>PETERM:</t>
        </r>
        <r>
          <rPr>
            <sz val="8"/>
            <color indexed="81"/>
            <rFont val="Tahoma"/>
            <family val="2"/>
          </rPr>
          <t xml:space="preserve">
donations committee took 30k and put it to community halls</t>
        </r>
      </text>
    </comment>
    <comment ref="H55" authorId="0">
      <text>
        <r>
          <rPr>
            <b/>
            <sz val="8"/>
            <color indexed="81"/>
            <rFont val="Tahoma"/>
            <family val="2"/>
          </rPr>
          <t>PETERM:</t>
        </r>
        <r>
          <rPr>
            <sz val="8"/>
            <color indexed="81"/>
            <rFont val="Tahoma"/>
            <family val="2"/>
          </rPr>
          <t xml:space="preserve">
In 2011/12 this fuigure was really $121K plus $40k for players theatre roof</t>
        </r>
      </text>
    </comment>
  </commentList>
</comments>
</file>

<file path=xl/comments18.xml><?xml version="1.0" encoding="utf-8"?>
<comments xmlns="http://schemas.openxmlformats.org/spreadsheetml/2006/main">
  <authors>
    <author>Paul Hickey</author>
  </authors>
  <commentList>
    <comment ref="N10" authorId="0">
      <text>
        <r>
          <rPr>
            <b/>
            <sz val="9"/>
            <color indexed="81"/>
            <rFont val="Tahoma"/>
            <family val="2"/>
          </rPr>
          <t>Paul Hickey:</t>
        </r>
        <r>
          <rPr>
            <sz val="9"/>
            <color indexed="81"/>
            <rFont val="Tahoma"/>
            <family val="2"/>
          </rPr>
          <t xml:space="preserve">
$101,000 added as unable to balance ledger accounts to financial statements
</t>
        </r>
      </text>
    </comment>
  </commentList>
</comments>
</file>

<file path=xl/comments19.xml><?xml version="1.0" encoding="utf-8"?>
<comments xmlns="http://schemas.openxmlformats.org/spreadsheetml/2006/main">
  <authors>
    <author>PETERM</author>
  </authors>
  <commentList>
    <comment ref="E39" authorId="0">
      <text>
        <r>
          <rPr>
            <b/>
            <sz val="9"/>
            <color indexed="81"/>
            <rFont val="Tahoma"/>
            <family val="2"/>
          </rPr>
          <t>PETERM:</t>
        </r>
        <r>
          <rPr>
            <sz val="9"/>
            <color indexed="81"/>
            <rFont val="Tahoma"/>
            <family val="2"/>
          </rPr>
          <t xml:space="preserve">
reduced by $1.1 million re compton dr new road and compton drive new car parking
</t>
        </r>
      </text>
    </comment>
  </commentList>
</comments>
</file>

<file path=xl/connections.xml><?xml version="1.0" encoding="utf-8"?>
<connections xmlns="http://schemas.openxmlformats.org/spreadsheetml/2006/main">
  <connection id="1" name="Connection" type="1" refreshedVersion="2">
    <dbPr connection="DSN=authlive;Description=Authlive;UID=Graemef;;APP=Microsoft Office 2003;WSID=PC-DELL-36;DATABASE=authlive;Trusted_Connection=Yes;QuotedId=No" command="select total_level,total_description,bs_os_level,bs_os_description,directorate_level,directorate_description,department_level,department_description,program_level,program_description,display_sequence,op_cap_level,op_cap_description,account_type_level,account_type_description,master_number,master_description,sub_number,sub_description,resource_number,resource_description,costing_ledger,fund,program,hierarchy_num,hierarchy_name,resource_group,resource_group_description,account_type,op_cap,posting_year,committed_balance,p1_actual_ytd,p2_actual_ytd,p3_actual_ytd,p4_actual_ytd,p5_actual_ytd,p6_actual_ytd,p7_actual_ytd,p8_actual_ytd,p9_actual_ytd,p10_actual_ytd,p11_actual_ytd,p12_actual_ytd,p1_budget_ytd,p2_budget_ytd,p3_budget_ytd,p4_budget_ytd,p5_budget_ytd,p6_budget_ytd,p7_budget_ytd,p8_budget_ytd,p9_budget_ytd,p10_budget_ytd,p11_budget_ytd,p12_budget_ytd,p1_actual,p2_actual,p3_actual,p4_actual,p5_actual,p6_actual,p7_actual,p8_actual,p9_actual,p10_actual,p11_actual,p12_actual,p1_budget,p2_budget,p3_budget,p4_budget,p5_budget,p6_budget,p7_budget,p8_budget,p9_budget,p10_budget,p11_budget,p12_budget from av_hi_financial_summary where hierarchy_num='2' AND (select 1 from aualrefs where aualrefs.ref_typ='rpt_wzd' AND aualrefs.ref_val='RPTWZD') = 1 AND (select alp_key from aumnparm, aunrmast where aumnparm.nar_num=aunrmast.nar_num) = 'BALLINA SHIR'"/>
  </connection>
</connections>
</file>

<file path=xl/sharedStrings.xml><?xml version="1.0" encoding="utf-8"?>
<sst xmlns="http://schemas.openxmlformats.org/spreadsheetml/2006/main" count="10950" uniqueCount="6470">
  <si>
    <t>Operating Activities</t>
  </si>
  <si>
    <t>Purchasing Card</t>
  </si>
  <si>
    <t>4101.8795.0960</t>
  </si>
  <si>
    <t>Non-cash Developer Contributions</t>
  </si>
  <si>
    <t>32330.6650.0401</t>
  </si>
  <si>
    <t>32330.6651.0401</t>
  </si>
  <si>
    <t>32330.6652.0700</t>
  </si>
  <si>
    <t>32331.6649.0640</t>
  </si>
  <si>
    <t>32312.6192.0401</t>
  </si>
  <si>
    <t xml:space="preserve">Open Spaces and Reserves Management </t>
  </si>
  <si>
    <t xml:space="preserve">Lease - Norfolk Homes </t>
  </si>
  <si>
    <t>Lease - Wigmore Arcade</t>
  </si>
  <si>
    <t>Lease - 89 Tamar Street</t>
  </si>
  <si>
    <t>Lease - ARC</t>
  </si>
  <si>
    <t>Caravan Parks and Tent Park</t>
  </si>
  <si>
    <t>35084.8685.0401</t>
  </si>
  <si>
    <t>7502.4851.0401</t>
  </si>
  <si>
    <t>7502.4852.0401</t>
  </si>
  <si>
    <t>7502.4853.0401</t>
  </si>
  <si>
    <t>7502.4841.0401</t>
  </si>
  <si>
    <t>7506.4920.0401</t>
  </si>
  <si>
    <t>7506.4914.0401</t>
  </si>
  <si>
    <t>7502.4863.0401</t>
  </si>
  <si>
    <t>7502.4864.0401</t>
  </si>
  <si>
    <t>7502.4854.0401</t>
  </si>
  <si>
    <t>7502.4844.0401</t>
  </si>
  <si>
    <t>7502.4845.0401</t>
  </si>
  <si>
    <t>7502.4846.0401</t>
  </si>
  <si>
    <t>7502.4855.0401</t>
  </si>
  <si>
    <t>7502.4865.0401</t>
  </si>
  <si>
    <t>7500.4820.0401</t>
  </si>
  <si>
    <t>Road Plan (All Plans)</t>
  </si>
  <si>
    <t>22011.2428.0169</t>
  </si>
  <si>
    <t>22011.2429.0169</t>
  </si>
  <si>
    <t>26045.7897.0138</t>
  </si>
  <si>
    <t>Staff Broadband Contributions</t>
  </si>
  <si>
    <t>Postage</t>
  </si>
  <si>
    <t>35162.0350.0401</t>
  </si>
  <si>
    <t>35162.0420.0401</t>
  </si>
  <si>
    <t>35152.8851.0401</t>
  </si>
  <si>
    <t>35150.0420.0401</t>
  </si>
  <si>
    <t>22012.2437.0191</t>
  </si>
  <si>
    <t>35100.0415.0690</t>
  </si>
  <si>
    <t>35100.8681.0401</t>
  </si>
  <si>
    <t>35115.0425.0401</t>
  </si>
  <si>
    <t>35115.8700.0401</t>
  </si>
  <si>
    <t>35115.0420.0401</t>
  </si>
  <si>
    <t>35107.0415.0690</t>
  </si>
  <si>
    <t>General Fund - Externally Restricted Reserves Movement</t>
  </si>
  <si>
    <t>32249.3464.0401</t>
  </si>
  <si>
    <t>35006.7569.0639</t>
  </si>
  <si>
    <t>Rangers - Conferences</t>
  </si>
  <si>
    <t>WATER OPERATIONS</t>
  </si>
  <si>
    <t>50005.3575.0401</t>
  </si>
  <si>
    <t>Skatepark (Lennox) M &amp; R</t>
  </si>
  <si>
    <t>32267.5424.0401</t>
  </si>
  <si>
    <t>32132.4238.0401</t>
  </si>
  <si>
    <t>32132.4239.0401</t>
  </si>
  <si>
    <t>32132.4241.0401</t>
  </si>
  <si>
    <t>32135.4250.0401</t>
  </si>
  <si>
    <t>32285.0531.0401</t>
  </si>
  <si>
    <t>32285.5878.0401</t>
  </si>
  <si>
    <t>32285.0531.0635</t>
  </si>
  <si>
    <t>32285.0415.0690</t>
  </si>
  <si>
    <t>Collection</t>
  </si>
  <si>
    <t>Flat Rock Operating</t>
  </si>
  <si>
    <t>Miscellaneous Expenses</t>
  </si>
  <si>
    <t xml:space="preserve">Ramses Street </t>
  </si>
  <si>
    <t xml:space="preserve">Airport </t>
  </si>
  <si>
    <t>Balance as at 1 July</t>
  </si>
  <si>
    <t>Balance as at 30 June</t>
  </si>
  <si>
    <t>Total Repayments</t>
  </si>
  <si>
    <t>Total External Loans</t>
  </si>
  <si>
    <t>Unrestricted Current Ratio - Consolidated</t>
  </si>
  <si>
    <t>Sub Total - Southern Cross</t>
  </si>
  <si>
    <t>Sub Total - Russellton</t>
  </si>
  <si>
    <t>Depreciation - Environmental Protection</t>
  </si>
  <si>
    <t>Annual Charges</t>
  </si>
  <si>
    <t>`</t>
  </si>
  <si>
    <t>M &amp; R Lights, Signs, Boom Gates etc</t>
  </si>
  <si>
    <t>32312.6194.0401</t>
  </si>
  <si>
    <t>Deposit Hazardous Waste</t>
  </si>
  <si>
    <t>32279.5738.0401</t>
  </si>
  <si>
    <t>35084.8690.0401</t>
  </si>
  <si>
    <t>Sh10 &amp; Pearces Ck Rd</t>
  </si>
  <si>
    <t>35120.0980.0980</t>
  </si>
  <si>
    <t>35120.0435.0700</t>
  </si>
  <si>
    <t>35120.0680.0745</t>
  </si>
  <si>
    <t>31020.4758.0422</t>
  </si>
  <si>
    <t>Community Property Investigations</t>
  </si>
  <si>
    <t>Net Increase / (Decrease) ELE</t>
  </si>
  <si>
    <t>Add: Non-cash items - Leave Liabilities</t>
  </si>
  <si>
    <t>Net Cash Movement (A + B)</t>
  </si>
  <si>
    <t>32340.6863.0401</t>
  </si>
  <si>
    <t>21022.1479.0062</t>
  </si>
  <si>
    <t>21022.1482.0062</t>
  </si>
  <si>
    <t>31020.0300.0300</t>
  </si>
  <si>
    <t>Other Grants and Contributions</t>
  </si>
  <si>
    <t>32325.0450.0401</t>
  </si>
  <si>
    <t>Heavy vehicle</t>
  </si>
  <si>
    <t>Car Parking - Ballina</t>
  </si>
  <si>
    <t>4500.2801.0961</t>
  </si>
  <si>
    <t>4500.2800.0961</t>
  </si>
  <si>
    <t>4500.2809.0961</t>
  </si>
  <si>
    <t xml:space="preserve">Depreciation </t>
  </si>
  <si>
    <t>Superannuation - Defined Benefits</t>
  </si>
  <si>
    <t>Financial Services</t>
  </si>
  <si>
    <t>Check</t>
  </si>
  <si>
    <t>Commission on Sales</t>
  </si>
  <si>
    <t>22283.6821.0270</t>
  </si>
  <si>
    <t>Plant Running Expenses</t>
  </si>
  <si>
    <t>Ballina Swimming Pool</t>
  </si>
  <si>
    <t>Alstonville Swimming Pool</t>
  </si>
  <si>
    <t>General Fund - Loan Income - Ten Year Forward Plan - New Projects</t>
  </si>
  <si>
    <t>Principal Outstanding</t>
  </si>
  <si>
    <t>32348.7020.0649</t>
  </si>
  <si>
    <t>35152.8840.0401</t>
  </si>
  <si>
    <t>35152.8845.0401</t>
  </si>
  <si>
    <t>32361.7321.0401</t>
  </si>
  <si>
    <t>Hardware Lease</t>
  </si>
  <si>
    <t xml:space="preserve">Recruitment </t>
  </si>
  <si>
    <t>31083.0415.0690</t>
  </si>
  <si>
    <t>Plant Repairs</t>
  </si>
  <si>
    <t>1056 &amp; 1194</t>
  </si>
  <si>
    <t>7510.4967.0401</t>
  </si>
  <si>
    <t>7512.4985.8800</t>
  </si>
  <si>
    <t>Information Access Copy Charges</t>
  </si>
  <si>
    <t>Unexpended Grants</t>
  </si>
  <si>
    <t>Management</t>
  </si>
  <si>
    <t>Beach Maintenance</t>
  </si>
  <si>
    <t>32023.2456.0401</t>
  </si>
  <si>
    <t>32021.0680.0745</t>
  </si>
  <si>
    <t>26005.7698.0233</t>
  </si>
  <si>
    <t>35073.8567.0401</t>
  </si>
  <si>
    <t>Precinct 3 Boulder to Sharpes Beaches</t>
  </si>
  <si>
    <t>Section 94</t>
  </si>
  <si>
    <t>Maintenance - Radios</t>
  </si>
  <si>
    <t>State Highway Ordered Work</t>
  </si>
  <si>
    <t>Solid Waste Surface Water Control</t>
  </si>
  <si>
    <t>32280.5741.0401</t>
  </si>
  <si>
    <t>7006.3888.0401</t>
  </si>
  <si>
    <t>32364.7347.0401</t>
  </si>
  <si>
    <t>35120.4128.0401</t>
  </si>
  <si>
    <t>35120.0530.0401</t>
  </si>
  <si>
    <t>Balance as per cash reconc. (less S.94)</t>
  </si>
  <si>
    <t>Engineering Supervision Overheads</t>
  </si>
  <si>
    <t>35055.7956.0401</t>
  </si>
  <si>
    <t>Availability Charge Non-Residential</t>
  </si>
  <si>
    <t>30021.1158.0401</t>
  </si>
  <si>
    <t>30021.1159.0401</t>
  </si>
  <si>
    <t>30021.0680.0745</t>
  </si>
  <si>
    <t>21000.1300.0061</t>
  </si>
  <si>
    <t>21000.1301.0061</t>
  </si>
  <si>
    <t>21000.1303.0061</t>
  </si>
  <si>
    <t>35015.7718.0300</t>
  </si>
  <si>
    <t>Nursery Crew Support</t>
  </si>
  <si>
    <t>35051.7945.0300</t>
  </si>
  <si>
    <t>Union Delegate Expenses</t>
  </si>
  <si>
    <t>50005.7964.0300</t>
  </si>
  <si>
    <t>Accident Pay to Employees</t>
  </si>
  <si>
    <t>Country Mayors</t>
  </si>
  <si>
    <t>LGSA Special Cases</t>
  </si>
  <si>
    <t xml:space="preserve">LGSA </t>
  </si>
  <si>
    <t>Information Fee GIPPA</t>
  </si>
  <si>
    <t>Sundry Administration</t>
  </si>
  <si>
    <t>Total Movement in Reserves</t>
  </si>
  <si>
    <t>Excess Public Risk</t>
  </si>
  <si>
    <t>26122</t>
  </si>
  <si>
    <t>26120</t>
  </si>
  <si>
    <t>35150</t>
  </si>
  <si>
    <t>35152</t>
  </si>
  <si>
    <t>Civil Services Group</t>
  </si>
  <si>
    <t>Transfers from / (to) Internal Reserves</t>
  </si>
  <si>
    <t>Management Plans</t>
  </si>
  <si>
    <t>Loan Principal</t>
  </si>
  <si>
    <t>Library Special Projects</t>
  </si>
  <si>
    <t>Service Availability Charge Residential</t>
  </si>
  <si>
    <t>10000.0101.0031</t>
  </si>
  <si>
    <t>Water Supplies - Management</t>
  </si>
  <si>
    <t>50005.3580.0323</t>
  </si>
  <si>
    <t>50005.3580.0324</t>
  </si>
  <si>
    <t>50005.0370.0401</t>
  </si>
  <si>
    <t>Bank Fees</t>
  </si>
  <si>
    <t xml:space="preserve">Legal Costs </t>
  </si>
  <si>
    <t>Grant Street</t>
  </si>
  <si>
    <t>Lake Ainsworth and Shaws Bay Mgmt Plans</t>
  </si>
  <si>
    <t>Water Quality and Management Plans</t>
  </si>
  <si>
    <t>Amphitheatre and Skatepark Facilities</t>
  </si>
  <si>
    <t>Operating Grants &amp; Contributions</t>
  </si>
  <si>
    <t>4028.8852.0960</t>
  </si>
  <si>
    <t>2344.5883.0401</t>
  </si>
  <si>
    <t>Special Projects from Grants</t>
  </si>
  <si>
    <t>Consumables</t>
  </si>
  <si>
    <t>32020.2441.0300</t>
  </si>
  <si>
    <t>32020.2442.0300</t>
  </si>
  <si>
    <t>Depreciation - Ancillary</t>
  </si>
  <si>
    <t>Footpaths</t>
  </si>
  <si>
    <t xml:space="preserve">Water </t>
  </si>
  <si>
    <t>Waste Receival</t>
  </si>
  <si>
    <t>Vegetation Management</t>
  </si>
  <si>
    <t>Coastal Reserves</t>
  </si>
  <si>
    <t>4601.8801.0961</t>
  </si>
  <si>
    <t>Sub Total Car Parking</t>
  </si>
  <si>
    <t>Operating Income</t>
  </si>
  <si>
    <t>Sub Total - Comm Infra</t>
  </si>
  <si>
    <t>Ballina Ultimate Upgrade</t>
  </si>
  <si>
    <t>Ballina Revolve Facility Rental</t>
  </si>
  <si>
    <t>31061.1810.0401</t>
  </si>
  <si>
    <t>31061.1811.0401</t>
  </si>
  <si>
    <t>31062.1813.0635</t>
  </si>
  <si>
    <t>31062.1815.0501</t>
  </si>
  <si>
    <t>55004.4755.0300</t>
  </si>
  <si>
    <t>22101.2952.0166</t>
  </si>
  <si>
    <t>32102.3087.0401</t>
  </si>
  <si>
    <t>VEGETATION MANAGEMENT</t>
  </si>
  <si>
    <t>32261.0680.0745</t>
  </si>
  <si>
    <t>10004.3545.0190</t>
  </si>
  <si>
    <t>Staff Training and Development</t>
  </si>
  <si>
    <t>Staff Support and Recognition</t>
  </si>
  <si>
    <t>35055</t>
  </si>
  <si>
    <t>Ballina - Elect Const</t>
  </si>
  <si>
    <t xml:space="preserve">Gum Creek </t>
  </si>
  <si>
    <t>4150.8987.0960</t>
  </si>
  <si>
    <t>4650.8997.0961</t>
  </si>
  <si>
    <t>32260.5300.0343</t>
  </si>
  <si>
    <t>35005.0374.0619</t>
  </si>
  <si>
    <t>Electricity &amp; Gas</t>
  </si>
  <si>
    <t>4610.3919.0961</t>
  </si>
  <si>
    <t>4591.8653.0961</t>
  </si>
  <si>
    <t>4612.4996.0690</t>
  </si>
  <si>
    <t>Ballina - Commissioning</t>
  </si>
  <si>
    <t>Capital Movements</t>
  </si>
  <si>
    <t>Cash-General Net Movement</t>
  </si>
  <si>
    <t>Community Donations</t>
  </si>
  <si>
    <t>RESERVE BALANCES - GENERAL FUND</t>
  </si>
  <si>
    <t>Movement</t>
  </si>
  <si>
    <t>Closing</t>
  </si>
  <si>
    <t>Building Modifications</t>
  </si>
  <si>
    <t>Open Space</t>
  </si>
  <si>
    <t>Donations to Community Groups</t>
  </si>
  <si>
    <t>32101.3085.0401</t>
  </si>
  <si>
    <t>Operating Revenue (excl Capital)</t>
  </si>
  <si>
    <t>Oncosts Wages Staff</t>
  </si>
  <si>
    <t>NORTHERN RIVERS COMMUNITY GALLERY</t>
  </si>
  <si>
    <t>35070.0300.0300</t>
  </si>
  <si>
    <t>Tintenbar Recreation Reserve</t>
  </si>
  <si>
    <t>External Contributions</t>
  </si>
  <si>
    <t>31061.1808.0401</t>
  </si>
  <si>
    <t>32116.3239.0401</t>
  </si>
  <si>
    <t>22290.7206.0030</t>
  </si>
  <si>
    <t>32011.2247.0401</t>
  </si>
  <si>
    <t>22110.3309.0190</t>
  </si>
  <si>
    <t>32110.3234.0401</t>
  </si>
  <si>
    <t>32113.3476.0401</t>
  </si>
  <si>
    <t>Security in Departure Lounge</t>
  </si>
  <si>
    <t>Strategic Planning</t>
  </si>
  <si>
    <t xml:space="preserve">Administration Centre </t>
  </si>
  <si>
    <t>Flood Management Studies and Plans</t>
  </si>
  <si>
    <t>7001.3850.0401</t>
  </si>
  <si>
    <t>7001.3865.0401</t>
  </si>
  <si>
    <t>Contributions - LSL</t>
  </si>
  <si>
    <t>32200.4015.0401</t>
  </si>
  <si>
    <t>Depreciation - Domestic Waste</t>
  </si>
  <si>
    <t xml:space="preserve">Interest on Loans </t>
  </si>
  <si>
    <t>Proceeds from Disposal of Assets</t>
  </si>
  <si>
    <t>2010/11</t>
  </si>
  <si>
    <t>26005.7690.0233</t>
  </si>
  <si>
    <t>32001.8550.0300</t>
  </si>
  <si>
    <t>4591.8666.0961</t>
  </si>
  <si>
    <t>4591.8665.0961</t>
  </si>
  <si>
    <t>4591.7859.0961</t>
  </si>
  <si>
    <t>General (80%)</t>
  </si>
  <si>
    <t>Item</t>
  </si>
  <si>
    <t>Unsealed Rural Roads</t>
  </si>
  <si>
    <t>Surf Clubs - Insurance</t>
  </si>
  <si>
    <t xml:space="preserve">Buildings and Facilities - M. and R. </t>
  </si>
  <si>
    <t>Sealed Rural Roads - Maintenance</t>
  </si>
  <si>
    <t>Interest on Section 64 Water Contributions</t>
  </si>
  <si>
    <t>32201.0500.0401</t>
  </si>
  <si>
    <t>32201.0500.0635</t>
  </si>
  <si>
    <t>Abandoned Pensioners (State)</t>
  </si>
  <si>
    <t>Tuckombil Quarry</t>
  </si>
  <si>
    <t>Group Total - Civil Services</t>
  </si>
  <si>
    <t>26113.8749.0124</t>
  </si>
  <si>
    <t>Reserve Balances</t>
  </si>
  <si>
    <t>7508.4933.0401</t>
  </si>
  <si>
    <t>Environmental Health Projects</t>
  </si>
  <si>
    <t/>
  </si>
  <si>
    <t>Reserves - Externally Restricted</t>
  </si>
  <si>
    <t>PAPI / PAALC</t>
  </si>
  <si>
    <t>Miscellaneous Infrastructure</t>
  </si>
  <si>
    <t>26021.0101.0031</t>
  </si>
  <si>
    <t>32312.6166.0401</t>
  </si>
  <si>
    <t>32312.6168.0401</t>
  </si>
  <si>
    <t>32312.6170.0401</t>
  </si>
  <si>
    <t>32312.6172.0401</t>
  </si>
  <si>
    <t>Pensioner Abandonments</t>
  </si>
  <si>
    <t>Civic Activities</t>
  </si>
  <si>
    <t>26122.8822.0231</t>
  </si>
  <si>
    <t>26122.8825.0233</t>
  </si>
  <si>
    <t>Cumbalum Interchange (Sec 94)</t>
  </si>
  <si>
    <t>Loan P &amp; I - Town Centre</t>
  </si>
  <si>
    <t>ASSET SALES</t>
  </si>
  <si>
    <t>Sharpes Beach Masterplan</t>
  </si>
  <si>
    <t>Animal Shelter</t>
  </si>
  <si>
    <t>4060.6035.0960</t>
  </si>
  <si>
    <t>4560.6045.0961</t>
  </si>
  <si>
    <t>Non-cash Expenses</t>
  </si>
  <si>
    <t>55002.4575.0690</t>
  </si>
  <si>
    <t>55004.4757.0622</t>
  </si>
  <si>
    <t>2336.8630.0401</t>
  </si>
  <si>
    <t>Rates Abandoned Business</t>
  </si>
  <si>
    <t>Contribution to Regional Library</t>
  </si>
  <si>
    <t>Transfers from / (to) Accumulated Surplus</t>
  </si>
  <si>
    <t>Loan Funds</t>
  </si>
  <si>
    <t>Urban Unseal Operations</t>
  </si>
  <si>
    <t>SP2210 - Upgrade Pumps - Whiting Way</t>
  </si>
  <si>
    <t>Weighbridge Admin Expenses</t>
  </si>
  <si>
    <t>Weighbridge Operators Wages</t>
  </si>
  <si>
    <t>32275.5624.0401</t>
  </si>
  <si>
    <t>Capital Works</t>
  </si>
  <si>
    <t>Bushland Reserves</t>
  </si>
  <si>
    <t>Maintenance Programs</t>
  </si>
  <si>
    <t>Ballina Airport</t>
  </si>
  <si>
    <t>Destination Development</t>
  </si>
  <si>
    <t>Russellton Estate</t>
  </si>
  <si>
    <t>2010.3114.0401</t>
  </si>
  <si>
    <t>HUMAN RESOURCES AND RISK MANAGEMENT</t>
  </si>
  <si>
    <t>Open Space and Reserves</t>
  </si>
  <si>
    <t>32021.2451.0401</t>
  </si>
  <si>
    <t>32021.2451.0635</t>
  </si>
  <si>
    <t>32021.2451.0647</t>
  </si>
  <si>
    <t>Contributions and Dividends</t>
  </si>
  <si>
    <t>Security Service</t>
  </si>
  <si>
    <t>Special Rubbish Clean-ups</t>
  </si>
  <si>
    <t>31045.3091.0401</t>
  </si>
  <si>
    <t>31045.3092.0401</t>
  </si>
  <si>
    <t>Non Cash Adjust for ELE's</t>
  </si>
  <si>
    <t>Capital Income in HR</t>
  </si>
  <si>
    <t>26052.7972.270</t>
  </si>
  <si>
    <t>55013.4660.0401</t>
  </si>
  <si>
    <t>Employee Entitlements - Wages Staff</t>
  </si>
  <si>
    <t>Employee Entitlements - Salaried Staff</t>
  </si>
  <si>
    <t>Strategic Planning Studies / Strategies</t>
  </si>
  <si>
    <t>Training Plan - Wages Staff</t>
  </si>
  <si>
    <t>Canal Dredging</t>
  </si>
  <si>
    <t>2008/09</t>
  </si>
  <si>
    <t>Availability Charge Residential</t>
  </si>
  <si>
    <t>Urban Roads - Maintenance and Repairs</t>
  </si>
  <si>
    <t>21021.1467.0062</t>
  </si>
  <si>
    <t>21021.1468.0062</t>
  </si>
  <si>
    <t>Commercial Properties - Rates</t>
  </si>
  <si>
    <t>Civil Services</t>
  </si>
  <si>
    <t>Disabled Access</t>
  </si>
  <si>
    <t>Shared Path - Inspections / Maintenance</t>
  </si>
  <si>
    <t>Footpath - Inspections / Maintenance</t>
  </si>
  <si>
    <t>RMCC Contract Ordered Work</t>
  </si>
  <si>
    <t>ROADS AND MARITIME SERVICES</t>
  </si>
  <si>
    <t>Road Safety Officer RMS</t>
  </si>
  <si>
    <t>Reimbursements by RMS - State Highways</t>
  </si>
  <si>
    <t>12000.4502.0047</t>
  </si>
  <si>
    <t>12000.0101.0030</t>
  </si>
  <si>
    <t>12000.0101.0031</t>
  </si>
  <si>
    <t>55022.4804.0417</t>
  </si>
  <si>
    <t>26021.0101.0030</t>
  </si>
  <si>
    <t>Plant Operations from</t>
  </si>
  <si>
    <t>22260.6368.0190</t>
  </si>
  <si>
    <t>32331.6672.0647</t>
  </si>
  <si>
    <t>32331.6650.0401</t>
  </si>
  <si>
    <t>32344.6927.0401</t>
  </si>
  <si>
    <t>Residential Rate</t>
  </si>
  <si>
    <t>Contribution to Rural Fire Fighting Fund</t>
  </si>
  <si>
    <t>21040.1637.0091</t>
  </si>
  <si>
    <t>Wollongbar Urban Expansion Area</t>
  </si>
  <si>
    <t>Long Service Awards</t>
  </si>
  <si>
    <t>Rent - Water Slide</t>
  </si>
  <si>
    <t>4041.3150.0960</t>
  </si>
  <si>
    <t>4534.3390.0961</t>
  </si>
  <si>
    <t>4046.4449.0960</t>
  </si>
  <si>
    <t>4052.5210.0960</t>
  </si>
  <si>
    <t>4052.5211.0960</t>
  </si>
  <si>
    <t xml:space="preserve">Engineering Management </t>
  </si>
  <si>
    <t>31041.1647.0401</t>
  </si>
  <si>
    <t>Miscellaneous Commercial Property Reserves</t>
  </si>
  <si>
    <t>Section 64 Contributions Collected</t>
  </si>
  <si>
    <t>Ancillary Transport</t>
  </si>
  <si>
    <t>Road Safety Direct Costs</t>
  </si>
  <si>
    <t>Rounding Adjustments</t>
  </si>
  <si>
    <t>Capital Movements (B) - Surplus / (Deficit)</t>
  </si>
  <si>
    <t>32348.7023.0401</t>
  </si>
  <si>
    <t>32348.7024.0401</t>
  </si>
  <si>
    <t>Rental - 89 Tamar Street</t>
  </si>
  <si>
    <t xml:space="preserve">Alstonville </t>
  </si>
  <si>
    <t>Staff Meetings</t>
  </si>
  <si>
    <t>Local Heritage Fund</t>
  </si>
  <si>
    <t>Lodgement Fees Private Certifiers</t>
  </si>
  <si>
    <t xml:space="preserve">Domestic Waste Management </t>
  </si>
  <si>
    <t xml:space="preserve">Valuation Fees </t>
  </si>
  <si>
    <t>85000-001</t>
  </si>
  <si>
    <t>Collection Kerbside</t>
  </si>
  <si>
    <t>Interest On Investments</t>
  </si>
  <si>
    <t>Purchase Of Water</t>
  </si>
  <si>
    <t>Overheads - Southern Cross</t>
  </si>
  <si>
    <t xml:space="preserve">Loan Funds </t>
  </si>
  <si>
    <t>PRINCIPAL</t>
  </si>
  <si>
    <t>2030.4409.0401</t>
  </si>
  <si>
    <t>32021.2453.0401</t>
  </si>
  <si>
    <t>32096.3064.0401</t>
  </si>
  <si>
    <t>SQIDS Wollongbar</t>
  </si>
  <si>
    <t>32097.3064.0401</t>
  </si>
  <si>
    <t>SQIDS Alstonville</t>
  </si>
  <si>
    <t>32098.3064.0401</t>
  </si>
  <si>
    <t>SQIDS Ballina Heights</t>
  </si>
  <si>
    <t>26021.0100.0035</t>
  </si>
  <si>
    <t>32111.3464.0401</t>
  </si>
  <si>
    <t>32322.6420.0401</t>
  </si>
  <si>
    <t>32322.6421.0401</t>
  </si>
  <si>
    <t>Meeting Expenses</t>
  </si>
  <si>
    <t>Human Resources</t>
  </si>
  <si>
    <t>M &amp; R Ballina Transfer Station</t>
  </si>
  <si>
    <t>Empty Transfer Bins</t>
  </si>
  <si>
    <t>SES State Levy</t>
  </si>
  <si>
    <t>Net Operating Result - Surplus / (Deficit)</t>
  </si>
  <si>
    <t>Fleet and Plant</t>
  </si>
  <si>
    <t>Lease Payments</t>
  </si>
  <si>
    <t>35162.8890.0401</t>
  </si>
  <si>
    <t>35162.8894.0401</t>
  </si>
  <si>
    <t>35162.8891.0401</t>
  </si>
  <si>
    <t>35162.0350.0501</t>
  </si>
  <si>
    <t>10012.3535.0235</t>
  </si>
  <si>
    <t>32001.0680.0745</t>
  </si>
  <si>
    <t>21040.1631.0091</t>
  </si>
  <si>
    <t>21040.1633.0091</t>
  </si>
  <si>
    <t>21040.1634.0091</t>
  </si>
  <si>
    <t>Other Employee Costs</t>
  </si>
  <si>
    <t>Rural Stickers from DWM</t>
  </si>
  <si>
    <t>2016/2017</t>
  </si>
  <si>
    <t>Youth Week</t>
  </si>
  <si>
    <t>Fleet Management and Workshop</t>
  </si>
  <si>
    <t>Amphitheatre and Skatepark</t>
  </si>
  <si>
    <t>35021.7843.0422</t>
  </si>
  <si>
    <t>Capacity Upgrade - Elect Const</t>
  </si>
  <si>
    <t>Loan Income - Capital Income</t>
  </si>
  <si>
    <t>26020.0100.0037</t>
  </si>
  <si>
    <t>35145.8758.0647</t>
  </si>
  <si>
    <t>35160.0300.0300</t>
  </si>
  <si>
    <t>35160.2250.0401</t>
  </si>
  <si>
    <t>35160.0425.0401</t>
  </si>
  <si>
    <t>Swimming Pools</t>
  </si>
  <si>
    <t>50110.3718.0401</t>
  </si>
  <si>
    <t>50109.3696.0401</t>
  </si>
  <si>
    <t>55006.0683.0703</t>
  </si>
  <si>
    <t>Operating Revenues</t>
  </si>
  <si>
    <t xml:space="preserve">Pensioners Assistance Subsidy </t>
  </si>
  <si>
    <t>35152.5440.0401</t>
  </si>
  <si>
    <t>35152.5442.0401</t>
  </si>
  <si>
    <t>35152.5443.0401</t>
  </si>
  <si>
    <t>35152.5444.0401</t>
  </si>
  <si>
    <t>INTEREST</t>
  </si>
  <si>
    <t>50112.0680.0749</t>
  </si>
  <si>
    <t>Plant Replacement Sewer</t>
  </si>
  <si>
    <t>Small Plant Maintenance</t>
  </si>
  <si>
    <t>East Ballina</t>
  </si>
  <si>
    <t>Airport Fuel Site Rent</t>
  </si>
  <si>
    <t>Anzac Day</t>
  </si>
  <si>
    <t>Commissions - Software Maintenance</t>
  </si>
  <si>
    <t>Operating Result before Capital Amounts</t>
  </si>
  <si>
    <t>Overheads Distributed</t>
  </si>
  <si>
    <t>Checks</t>
  </si>
  <si>
    <t>Urban Dual Reticulation (UDR) Program</t>
  </si>
  <si>
    <t>UDR - Project Management</t>
  </si>
  <si>
    <t>Heavy Vehicle</t>
  </si>
  <si>
    <t>Stormwater</t>
  </si>
  <si>
    <t>32320.6323.0300</t>
  </si>
  <si>
    <t>26061.8513.0226</t>
  </si>
  <si>
    <t>26061.8514.0226</t>
  </si>
  <si>
    <t>Collection Kerbside MGB</t>
  </si>
  <si>
    <t>Administration - Byron Shire Council</t>
  </si>
  <si>
    <t>Other Expenses</t>
  </si>
  <si>
    <t>30000.0504.0347</t>
  </si>
  <si>
    <t>31000.0504.0347</t>
  </si>
  <si>
    <t>35006.7567.0639</t>
  </si>
  <si>
    <t>35006.7568.0639</t>
  </si>
  <si>
    <t>35009.7616.0985</t>
  </si>
  <si>
    <t>35009.7617.0980</t>
  </si>
  <si>
    <t>Prizes and Promotions</t>
  </si>
  <si>
    <t>32262.5346.0401</t>
  </si>
  <si>
    <t>Year</t>
  </si>
  <si>
    <t>Accruals Adjustment to Cash</t>
  </si>
  <si>
    <t>Fencing and Security</t>
  </si>
  <si>
    <t>32111.3466.0401</t>
  </si>
  <si>
    <t>Urban Roads Heavy Patching</t>
  </si>
  <si>
    <t>Result</t>
  </si>
  <si>
    <t>Activity</t>
  </si>
  <si>
    <t>Other Revenues</t>
  </si>
  <si>
    <t>Regional Road 7735 Operations</t>
  </si>
  <si>
    <t>35001.7515.0622</t>
  </si>
  <si>
    <t>32135.4251.0401</t>
  </si>
  <si>
    <t>32135.4253.0401</t>
  </si>
  <si>
    <t>32135.4254.0401</t>
  </si>
  <si>
    <t>32135.4255.0401</t>
  </si>
  <si>
    <t>Internal Reserves</t>
  </si>
  <si>
    <t>External Reserves</t>
  </si>
  <si>
    <t>2343.8717.0401</t>
  </si>
  <si>
    <t>2344.8718.0401</t>
  </si>
  <si>
    <t>2312.7912.0401</t>
  </si>
  <si>
    <t>2323.3434.0401</t>
  </si>
  <si>
    <t>26065</t>
  </si>
  <si>
    <t>26060</t>
  </si>
  <si>
    <t>26061</t>
  </si>
  <si>
    <t>26064</t>
  </si>
  <si>
    <t>55002.0415.0690</t>
  </si>
  <si>
    <t>32340.6868.0401</t>
  </si>
  <si>
    <t>32340.6869.0622</t>
  </si>
  <si>
    <t>32340.6877.0980</t>
  </si>
  <si>
    <t>2210.6024.0401</t>
  </si>
  <si>
    <t>2212.6278.0401</t>
  </si>
  <si>
    <t>21042.1645.0138</t>
  </si>
  <si>
    <t>21042.1646.0233</t>
  </si>
  <si>
    <t>31040.0300.0300</t>
  </si>
  <si>
    <t>31040.0350.0501</t>
  </si>
  <si>
    <t>35110.0374.0640</t>
  </si>
  <si>
    <t>35115.0350.0401</t>
  </si>
  <si>
    <t>30023.0374.0640</t>
  </si>
  <si>
    <t>21020.1454.0062</t>
  </si>
  <si>
    <t>Plan First Levy</t>
  </si>
  <si>
    <t>32001.2285.0401</t>
  </si>
  <si>
    <t>26021.0100.0020</t>
  </si>
  <si>
    <t>SP4001 - Storage &amp; Pump Upgrade</t>
  </si>
  <si>
    <t>STORMWATER AND ENVIRONMENTAL PROTECTION</t>
  </si>
  <si>
    <t>Marine Infrastructure</t>
  </si>
  <si>
    <t>M &amp; R Weighbridge</t>
  </si>
  <si>
    <t>STRATEGIC PLANNING</t>
  </si>
  <si>
    <t>Community Infrastructure Reserve</t>
  </si>
  <si>
    <t>Interest on Loans - Teven Bridges</t>
  </si>
  <si>
    <t>Ballina RWF</t>
  </si>
  <si>
    <t>Lennox Head RWF</t>
  </si>
  <si>
    <t>Solid Waste Landfill</t>
  </si>
  <si>
    <t>Season Tickets</t>
  </si>
  <si>
    <t>Immunisation Expenses</t>
  </si>
  <si>
    <t>50005.3583.0401</t>
  </si>
  <si>
    <t>50000.3612.0401</t>
  </si>
  <si>
    <t>Property - Operations and Maintenance</t>
  </si>
  <si>
    <t>50005.3577.0690</t>
  </si>
  <si>
    <t>50008.3782.0622</t>
  </si>
  <si>
    <t>Audit Fees</t>
  </si>
  <si>
    <t>Administration</t>
  </si>
  <si>
    <t>Returned Cheque and Tracing Fees</t>
  </si>
  <si>
    <t>General Manager's Group</t>
  </si>
  <si>
    <t>Ballina Heights reservoir</t>
  </si>
  <si>
    <t>50109.3728.0401</t>
  </si>
  <si>
    <t>Growth in Water Consumption Non-Residential %</t>
  </si>
  <si>
    <t>Water Usage &gt; 350 Non-Residential %</t>
  </si>
  <si>
    <t>Overheads to Plant</t>
  </si>
  <si>
    <t>LEMC Committee Operation</t>
  </si>
  <si>
    <t>Boat Ramps - Contract Cleaning</t>
  </si>
  <si>
    <t>Change of Use Application</t>
  </si>
  <si>
    <t>Boat Ramps - Maintenance</t>
  </si>
  <si>
    <t>Noxious Plants (Far North Coast C.C.)</t>
  </si>
  <si>
    <t>River Street / Riverwalk Arcade Cleaning</t>
  </si>
  <si>
    <t>26065.8527.0225</t>
  </si>
  <si>
    <t>26065.8528.0225</t>
  </si>
  <si>
    <t>26065.8529.0225</t>
  </si>
  <si>
    <t>General Fund - Loan Repayment Schedule - Ten Year Forward Plan</t>
  </si>
  <si>
    <t>Add Back Depreciation &amp; Loss on Sale</t>
  </si>
  <si>
    <t>35021.7841.0600</t>
  </si>
  <si>
    <t>Transfer Stations</t>
  </si>
  <si>
    <t>Sundry Health Income</t>
  </si>
  <si>
    <t>Cash Delivery Services</t>
  </si>
  <si>
    <t>Oncosts Recouped</t>
  </si>
  <si>
    <t>Depreciation - Public Toilets</t>
  </si>
  <si>
    <t>Council - Internal Loan Repayments</t>
  </si>
  <si>
    <t xml:space="preserve">Wollongbar - Land Development </t>
  </si>
  <si>
    <t>DOMESTIC WASTE</t>
  </si>
  <si>
    <t>7008.3901.8800</t>
  </si>
  <si>
    <t>21020.1451.0062</t>
  </si>
  <si>
    <t>Open Spaces and Reserves</t>
  </si>
  <si>
    <t>%</t>
  </si>
  <si>
    <t>55011.4647.0401</t>
  </si>
  <si>
    <t>55011.4648.0401</t>
  </si>
  <si>
    <t>2014/2015</t>
  </si>
  <si>
    <t>Essential Fire Service Annual Fee</t>
  </si>
  <si>
    <t>SPS Clean &amp; Lime A/ville/W'bar</t>
  </si>
  <si>
    <t>Consumption Residential</t>
  </si>
  <si>
    <t xml:space="preserve">Office Expenses </t>
  </si>
  <si>
    <t>Operation Expenses</t>
  </si>
  <si>
    <t xml:space="preserve">Plumbing and Drainage </t>
  </si>
  <si>
    <t>Vehicle Costs</t>
  </si>
  <si>
    <t>Road Plan - New</t>
  </si>
  <si>
    <t>Office Expenses and Advertising</t>
  </si>
  <si>
    <t>Road Safety</t>
  </si>
  <si>
    <t xml:space="preserve">Cash Result (A) - Surplus / (Deficit) </t>
  </si>
  <si>
    <t>Lease Area - Stage One</t>
  </si>
  <si>
    <t>Balances to Cash Forecast</t>
  </si>
  <si>
    <t>Printing, Stationery and Postage</t>
  </si>
  <si>
    <t xml:space="preserve">Salaries </t>
  </si>
  <si>
    <t>Regional Road 146 Operations</t>
  </si>
  <si>
    <t>Regional Road 146 Maintenance</t>
  </si>
  <si>
    <t>32245.3464.0401</t>
  </si>
  <si>
    <t>32247.3464.0401</t>
  </si>
  <si>
    <t>Regional Road 555 Operations</t>
  </si>
  <si>
    <t>OSSM - Inspections</t>
  </si>
  <si>
    <t>Interest as per Debt Sheet</t>
  </si>
  <si>
    <t>Lennox Head Surf Club</t>
  </si>
  <si>
    <t>2345.8697.0401</t>
  </si>
  <si>
    <t>22112.3314.0179</t>
  </si>
  <si>
    <t>RMS - Ross Lane</t>
  </si>
  <si>
    <t>RMS - Rifle Range Road</t>
  </si>
  <si>
    <t>Rural Road Heavy Patching</t>
  </si>
  <si>
    <t>32115.3466.0401</t>
  </si>
  <si>
    <t xml:space="preserve">Telephone - Private Usage </t>
  </si>
  <si>
    <t>GM Group</t>
  </si>
  <si>
    <t>Accident Pay to Employees Claimed</t>
  </si>
  <si>
    <t>Community Infrastructure</t>
  </si>
  <si>
    <t>32331.0390.0401</t>
  </si>
  <si>
    <t>32331.6649.0401</t>
  </si>
  <si>
    <t>Add Special Variation</t>
  </si>
  <si>
    <t>Less: Capital - General Revenue Funded</t>
  </si>
  <si>
    <t>Less Sect 94 Contribution to Wollongbar Link Road Loan</t>
  </si>
  <si>
    <t>Heavy Vehicles - Bridges</t>
  </si>
  <si>
    <t>Heavy Vehicles - Rural Roads</t>
  </si>
  <si>
    <t>Depreciation - Child Care Centres (Leased)</t>
  </si>
  <si>
    <t>Property Management (Commercial)</t>
  </si>
  <si>
    <t>Motor Vehicles</t>
  </si>
  <si>
    <t>Advertising</t>
  </si>
  <si>
    <t>Aviation Security Cards</t>
  </si>
  <si>
    <t>Landing Fees</t>
  </si>
  <si>
    <t>MGB Kerb Collection Business Rural</t>
  </si>
  <si>
    <t>Solid Waste Leachate Treatment</t>
  </si>
  <si>
    <t>2008.3401.0401</t>
  </si>
  <si>
    <t>Airport Shuttle Bus Rents</t>
  </si>
  <si>
    <t>Rural Fire Service</t>
  </si>
  <si>
    <t>7502.4866.0401</t>
  </si>
  <si>
    <t>7506.4894.0401</t>
  </si>
  <si>
    <t>7506.4897.0401</t>
  </si>
  <si>
    <t>7506.4898.0401</t>
  </si>
  <si>
    <t>7502.4847.0401</t>
  </si>
  <si>
    <t>26060.8506.0226</t>
  </si>
  <si>
    <t>32277.5674.0401</t>
  </si>
  <si>
    <t>32277.5677.0401</t>
  </si>
  <si>
    <t>32279.5733.0401</t>
  </si>
  <si>
    <t>Growth in Water Consumption Residential %</t>
  </si>
  <si>
    <t>Existing Loans</t>
  </si>
  <si>
    <t>31060.1802.0622</t>
  </si>
  <si>
    <t>31060.1803.0622</t>
  </si>
  <si>
    <t>31061.1804.0401</t>
  </si>
  <si>
    <t>31061.1805.0401</t>
  </si>
  <si>
    <t>Flat Rock to</t>
  </si>
  <si>
    <t>Flat Rock from</t>
  </si>
  <si>
    <t>Ferry Survey Inspections / Fees</t>
  </si>
  <si>
    <t>Fuel</t>
  </si>
  <si>
    <t>Community Facilities</t>
  </si>
  <si>
    <t>Construction Certificates</t>
  </si>
  <si>
    <t>Plumbing and Drainage</t>
  </si>
  <si>
    <t>Lennox Head SPS</t>
  </si>
  <si>
    <t>Destruction of Pests</t>
  </si>
  <si>
    <t>Sundries</t>
  </si>
  <si>
    <t>Ballina Town Centre</t>
  </si>
  <si>
    <t>7506.4909.0401</t>
  </si>
  <si>
    <t>Depreciation Expense</t>
  </si>
  <si>
    <t>Total Operating Expenses</t>
  </si>
  <si>
    <t>Asset Management</t>
  </si>
  <si>
    <t>Land Development</t>
  </si>
  <si>
    <t>21000.1304.0061</t>
  </si>
  <si>
    <t>Comm Infra - 89 Tamar St Costs</t>
  </si>
  <si>
    <t>4091.8646.0960</t>
  </si>
  <si>
    <t>Postponed Rates</t>
  </si>
  <si>
    <t>Water Testing Services</t>
  </si>
  <si>
    <t>Engineering Management</t>
  </si>
  <si>
    <t>50102.3643.0647</t>
  </si>
  <si>
    <t>Sundry Debtor - Interest and Extra Charges</t>
  </si>
  <si>
    <t>Auditor Consulting</t>
  </si>
  <si>
    <t>Furniture and Equipment</t>
  </si>
  <si>
    <t>7526.4811.0401</t>
  </si>
  <si>
    <t>7526.4813.0401</t>
  </si>
  <si>
    <t>7526.4816.0401</t>
  </si>
  <si>
    <t>32348.7022.0401</t>
  </si>
  <si>
    <t>Non-residential Connections #</t>
  </si>
  <si>
    <t>Flat Rock - Short Term</t>
  </si>
  <si>
    <t>General Fund - Loan Principal and Interest Repayment Schedule</t>
  </si>
  <si>
    <t>5015.8720.0945</t>
  </si>
  <si>
    <t>Banner Hire</t>
  </si>
  <si>
    <t>32116.3238.0401</t>
  </si>
  <si>
    <t>32325.0682.0703</t>
  </si>
  <si>
    <t>32364.7354.0401</t>
  </si>
  <si>
    <t>32364.7355.0401</t>
  </si>
  <si>
    <t>Waste Disposal</t>
  </si>
  <si>
    <t>35162.0415.0690</t>
  </si>
  <si>
    <t>35162.0680.0745</t>
  </si>
  <si>
    <t>Dissection of Cash Movements</t>
  </si>
  <si>
    <t>Roads</t>
  </si>
  <si>
    <t>32267.5423.0401</t>
  </si>
  <si>
    <t>32267.5425.0635</t>
  </si>
  <si>
    <t>Wollongbar</t>
  </si>
  <si>
    <t>Install Hydrant Protection Markers</t>
  </si>
  <si>
    <t>Operational Expenses</t>
  </si>
  <si>
    <t>Internet Connections</t>
  </si>
  <si>
    <t>32360.7847.0420</t>
  </si>
  <si>
    <t>22281.6779.0233</t>
  </si>
  <si>
    <t>35051.7986.0401</t>
  </si>
  <si>
    <t>Workforce Project</t>
  </si>
  <si>
    <t>55015.4695.0401</t>
  </si>
  <si>
    <t>2010.3128.0401</t>
  </si>
  <si>
    <t>1998.4381.0401</t>
  </si>
  <si>
    <t>Water Fund</t>
  </si>
  <si>
    <t>As Per Cash Water</t>
  </si>
  <si>
    <t>35085.8599.0980</t>
  </si>
  <si>
    <t>35085.8600.0980</t>
  </si>
  <si>
    <t>Compton Drive</t>
  </si>
  <si>
    <t>2037.3401.0401</t>
  </si>
  <si>
    <t>Russellton Selling Costs</t>
  </si>
  <si>
    <t>Operation</t>
  </si>
  <si>
    <t>Contract</t>
  </si>
  <si>
    <t>Bank Charges</t>
  </si>
  <si>
    <t>Motor Vehicle</t>
  </si>
  <si>
    <t>Interest on Investments</t>
  </si>
  <si>
    <t>Stormwater Plan</t>
  </si>
  <si>
    <t xml:space="preserve">$ To </t>
  </si>
  <si>
    <t>$ From</t>
  </si>
  <si>
    <t>Councillor Elections to</t>
  </si>
  <si>
    <t>4500.2803.0961</t>
  </si>
  <si>
    <t>Road Plan New</t>
  </si>
  <si>
    <t>4500.2805.0961</t>
  </si>
  <si>
    <t>4086.8692.960</t>
  </si>
  <si>
    <t>Road Safety Salary</t>
  </si>
  <si>
    <t>55010</t>
  </si>
  <si>
    <t>55002</t>
  </si>
  <si>
    <t>55004</t>
  </si>
  <si>
    <t>55006</t>
  </si>
  <si>
    <t>55012</t>
  </si>
  <si>
    <t>55011</t>
  </si>
  <si>
    <t>55015</t>
  </si>
  <si>
    <t>55022</t>
  </si>
  <si>
    <t>Waste Bins</t>
  </si>
  <si>
    <t>Crown Reserves Cont to Maintenance</t>
  </si>
  <si>
    <t>Crown Reserves Cont to Improvements</t>
  </si>
  <si>
    <t>Overseers</t>
  </si>
  <si>
    <t>North East Weight of Loads Group</t>
  </si>
  <si>
    <t>20002.1013.0166</t>
  </si>
  <si>
    <t>30000.0300.0300</t>
  </si>
  <si>
    <t>Road Plan - Future</t>
  </si>
  <si>
    <t>EFTpos Bank Fees</t>
  </si>
  <si>
    <t>35145.0350.0613</t>
  </si>
  <si>
    <t>35125.0380.0613</t>
  </si>
  <si>
    <t>35031.7872.0401</t>
  </si>
  <si>
    <t>35031.7871.0401</t>
  </si>
  <si>
    <t>35031.0425.0401</t>
  </si>
  <si>
    <t>35031.0350.0401</t>
  </si>
  <si>
    <t>35031.7873.0622</t>
  </si>
  <si>
    <t>35030.0680.0745</t>
  </si>
  <si>
    <t>Environmental Extension Activities</t>
  </si>
  <si>
    <t>Vehicle</t>
  </si>
  <si>
    <t>Loan Interest and Principal Repayments</t>
  </si>
  <si>
    <t>Drainage Plans</t>
  </si>
  <si>
    <t>Section 64</t>
  </si>
  <si>
    <t>Solid Waste Site Security Fence</t>
  </si>
  <si>
    <t>21022.1478.0062</t>
  </si>
  <si>
    <t>7502.4848.0401</t>
  </si>
  <si>
    <t>Printing and Stationery</t>
  </si>
  <si>
    <t>22220.5055.0165</t>
  </si>
  <si>
    <t>5022.8722.0945</t>
  </si>
  <si>
    <t>22265.6525.0226</t>
  </si>
  <si>
    <t>22265.6526.0226</t>
  </si>
  <si>
    <t>32325.0530.0401</t>
  </si>
  <si>
    <t>Profit on Sale Plant</t>
  </si>
  <si>
    <t>22292.6370.0800</t>
  </si>
  <si>
    <t>50005.4596.0401</t>
  </si>
  <si>
    <t>Water Quality Data Management</t>
  </si>
  <si>
    <t>50112.4259.0401</t>
  </si>
  <si>
    <t>Graffiti Removal</t>
  </si>
  <si>
    <t>55002.4596.0401</t>
  </si>
  <si>
    <t>35051.7987.0401</t>
  </si>
  <si>
    <t>Ergonomic Project</t>
  </si>
  <si>
    <t>Storage Shed</t>
  </si>
  <si>
    <t>2350.4178.0401</t>
  </si>
  <si>
    <t>ANCILLARY TRANSPORT SERVICES</t>
  </si>
  <si>
    <t>ELE Reserve</t>
  </si>
  <si>
    <t>Section 94 Funding Reconciliation</t>
  </si>
  <si>
    <t>Funds Movement Reconciliation</t>
  </si>
  <si>
    <t>Ballina</t>
  </si>
  <si>
    <t>35056.7968.0326</t>
  </si>
  <si>
    <t>35056.7968.0323</t>
  </si>
  <si>
    <t>35056.7968.0324</t>
  </si>
  <si>
    <t>35056.7968.0325</t>
  </si>
  <si>
    <t>35056.7971.0322</t>
  </si>
  <si>
    <t>Sick</t>
  </si>
  <si>
    <t>Alstonville SPS</t>
  </si>
  <si>
    <t>Operations</t>
  </si>
  <si>
    <t>22112.3829.0180</t>
  </si>
  <si>
    <t>2340.8710.0422</t>
  </si>
  <si>
    <t>26060.8750.0229</t>
  </si>
  <si>
    <t>32020.2485.0405</t>
  </si>
  <si>
    <t>10012.3539.0270</t>
  </si>
  <si>
    <t>10012.3540.0233</t>
  </si>
  <si>
    <t>50100.3625.0401</t>
  </si>
  <si>
    <t>Operating Result before Depreciation</t>
  </si>
  <si>
    <t xml:space="preserve">Regulatory Fees </t>
  </si>
  <si>
    <t>Other Operating Revenues</t>
  </si>
  <si>
    <t>Sundry Expenses</t>
  </si>
  <si>
    <t xml:space="preserve">Employee Costs </t>
  </si>
  <si>
    <t>32200.4018.0401</t>
  </si>
  <si>
    <t>20002.1014.0166</t>
  </si>
  <si>
    <t>Wigmore Cleaning</t>
  </si>
  <si>
    <t>IPB Processing Fees</t>
  </si>
  <si>
    <t>Comm Infra - Fawcett Cafe Rental</t>
  </si>
  <si>
    <t>Comm Infra - S94 Recoupments</t>
  </si>
  <si>
    <t>4591.8794.0961</t>
  </si>
  <si>
    <t>Miscellaneous</t>
  </si>
  <si>
    <t>Hardware Support</t>
  </si>
  <si>
    <t>Operating Grants and Contributions</t>
  </si>
  <si>
    <t>35058</t>
  </si>
  <si>
    <t>22290.7206.0031</t>
  </si>
  <si>
    <t>22290.7208.0040</t>
  </si>
  <si>
    <t>22292.7248.0270</t>
  </si>
  <si>
    <t>Insurance Claim - Lennox Head Comm Centre</t>
  </si>
  <si>
    <t>Capacity Upgrade - Other</t>
  </si>
  <si>
    <t>Monitoring Speed Zones and Counts</t>
  </si>
  <si>
    <t>SPS Clean &amp; Lime East Ball/Lnx Hd</t>
  </si>
  <si>
    <t>Wigmore Insurance</t>
  </si>
  <si>
    <t>Wigmore Rates</t>
  </si>
  <si>
    <t>32344.6922.0401</t>
  </si>
  <si>
    <t>32344.6923.0401</t>
  </si>
  <si>
    <t>Operating Result</t>
  </si>
  <si>
    <t>Sub Total WUEA</t>
  </si>
  <si>
    <t>Risk Management</t>
  </si>
  <si>
    <t>Add Non-operating Funds Employed</t>
  </si>
  <si>
    <t>Lumley Park</t>
  </si>
  <si>
    <t>32115.3464.0401</t>
  </si>
  <si>
    <t>31062.0415.0690</t>
  </si>
  <si>
    <t>Sporting Grounds Vandalism Expenses</t>
  </si>
  <si>
    <t>Cemeteries to</t>
  </si>
  <si>
    <t>Percentage Growth</t>
  </si>
  <si>
    <t>Fire Control Expenses</t>
  </si>
  <si>
    <t>Interest on Loans - Dog Control</t>
  </si>
  <si>
    <t>2010.3115.0401</t>
  </si>
  <si>
    <t>Internal Contributions</t>
  </si>
  <si>
    <t>32364.7349.0401</t>
  </si>
  <si>
    <t>Regional Road 7734 Maintenance</t>
  </si>
  <si>
    <t>Regional Road 7735 Maintenance</t>
  </si>
  <si>
    <t>26060.8504.0226</t>
  </si>
  <si>
    <t>26060.8505.0226</t>
  </si>
  <si>
    <t>26060.8507.0226</t>
  </si>
  <si>
    <t>Unrestricted Current Ratio - General Fund</t>
  </si>
  <si>
    <t>2350.4166.0401</t>
  </si>
  <si>
    <t>2350.4164.0401</t>
  </si>
  <si>
    <t>32022.0530.0401</t>
  </si>
  <si>
    <t>2069.3401.0401</t>
  </si>
  <si>
    <t>2014.3401.0401</t>
  </si>
  <si>
    <t>2205.6589.0401</t>
  </si>
  <si>
    <t>32255.5130.0401</t>
  </si>
  <si>
    <t>55022.4805.0401</t>
  </si>
  <si>
    <t>55022.4806.0401</t>
  </si>
  <si>
    <t>Other Community Services</t>
  </si>
  <si>
    <t>Telephone</t>
  </si>
  <si>
    <t>Electricity</t>
  </si>
  <si>
    <t xml:space="preserve">Vehicle Running Costs </t>
  </si>
  <si>
    <t>Office Cleaning</t>
  </si>
  <si>
    <t>Software Support</t>
  </si>
  <si>
    <t>Street Lighting</t>
  </si>
  <si>
    <t>Footpaths Maintenance</t>
  </si>
  <si>
    <t>Interest on Loans Ballina Pool</t>
  </si>
  <si>
    <t xml:space="preserve">Advertising </t>
  </si>
  <si>
    <t>Roads and Bridges</t>
  </si>
  <si>
    <t>2350.4167.0401</t>
  </si>
  <si>
    <t>2350.4168.0401</t>
  </si>
  <si>
    <t>2350.4172.0401</t>
  </si>
  <si>
    <t>Depreciation - Community Centres</t>
  </si>
  <si>
    <t>31080.0300.0300</t>
  </si>
  <si>
    <t>Sharp Safe Program</t>
  </si>
  <si>
    <t>Admin Costs</t>
  </si>
  <si>
    <t>Audit Costs</t>
  </si>
  <si>
    <t>22260.6365.0167</t>
  </si>
  <si>
    <t>Development Services Sundry Income</t>
  </si>
  <si>
    <t>Opening</t>
  </si>
  <si>
    <t>Centre Sales and Reservations</t>
  </si>
  <si>
    <t>Movement in Reserves  - Increase / (Decrease)</t>
  </si>
  <si>
    <t>Bookings and Exhibitions</t>
  </si>
  <si>
    <t>31062.1821.0401</t>
  </si>
  <si>
    <t>Hazard Reduction</t>
  </si>
  <si>
    <t>Wardell Cemetery</t>
  </si>
  <si>
    <t>32114.3460.0401</t>
  </si>
  <si>
    <t>Rural Road Sealed Operations</t>
  </si>
  <si>
    <t>Rural Road Sealed Maintenance</t>
  </si>
  <si>
    <t>Gravel Roads Operations</t>
  </si>
  <si>
    <t>Gravel Roads Maintenance</t>
  </si>
  <si>
    <t>32119.3468.0401</t>
  </si>
  <si>
    <t>32240.3460.0401</t>
  </si>
  <si>
    <t>Loan Funds and Long Term Debtors</t>
  </si>
  <si>
    <t>Water Meter Special Readings</t>
  </si>
  <si>
    <t>Depreciation - Fire Control</t>
  </si>
  <si>
    <t>Subtract Income Not Involving a Flow of Funds</t>
  </si>
  <si>
    <t>Repayments</t>
  </si>
  <si>
    <t>New Loans</t>
  </si>
  <si>
    <t>Cyclist Signs</t>
  </si>
  <si>
    <t>Long Service Leave</t>
  </si>
  <si>
    <t>Sick Leave</t>
  </si>
  <si>
    <t>Administration and Customer Service Costs</t>
  </si>
  <si>
    <t>Buildings Maintenance and Repair</t>
  </si>
  <si>
    <t>Lennox Head RWF - Operations</t>
  </si>
  <si>
    <t>Section 94 Closing Balance</t>
  </si>
  <si>
    <t>Training, Development and Staff Support</t>
  </si>
  <si>
    <t>50010.0435.0700</t>
  </si>
  <si>
    <t>Swimming Pools - Inspections</t>
  </si>
  <si>
    <t>State Conference Costs</t>
  </si>
  <si>
    <t>Depreciation - Emergency Services</t>
  </si>
  <si>
    <t>Sub Total</t>
  </si>
  <si>
    <t>Precinct 2 Lennox to Shag Rock</t>
  </si>
  <si>
    <t>Transfer from Reserves</t>
  </si>
  <si>
    <t>Wollongbar - Fields Development</t>
  </si>
  <si>
    <t>Recreational Water Quality Monitoring</t>
  </si>
  <si>
    <t>35005.0330.0617</t>
  </si>
  <si>
    <t>Mayoral Allowance</t>
  </si>
  <si>
    <t>Operations to</t>
  </si>
  <si>
    <t>Capital Works from</t>
  </si>
  <si>
    <t>1998.Various</t>
  </si>
  <si>
    <t>Regional Roads Signs &amp; Lines</t>
  </si>
  <si>
    <t>32250.4233.0401</t>
  </si>
  <si>
    <t>22241.5757.0148</t>
  </si>
  <si>
    <t>Biodiversity Fund Lennox Headland</t>
  </si>
  <si>
    <t>Coast Rd Landslip Revege</t>
  </si>
  <si>
    <t>2029.4395.0401</t>
  </si>
  <si>
    <t>Rates Abandoned Residential</t>
  </si>
  <si>
    <t>Water Treatment Plants</t>
  </si>
  <si>
    <t>Sewer - Loan Repayment Schedule - Ten Year Forward Plan</t>
  </si>
  <si>
    <t>12000.4501.0043</t>
  </si>
  <si>
    <t>12004.4540.0190</t>
  </si>
  <si>
    <t>12004.4540.0193</t>
  </si>
  <si>
    <t>State Roads Ordered Works</t>
  </si>
  <si>
    <t>Waste Charges</t>
  </si>
  <si>
    <t>Water Monitoring</t>
  </si>
  <si>
    <t>Directorate Subscriptions</t>
  </si>
  <si>
    <t>Governance</t>
  </si>
  <si>
    <t>30003.1024.0401</t>
  </si>
  <si>
    <t>30002.1085.0401</t>
  </si>
  <si>
    <t>Heritage Sharing Stories</t>
  </si>
  <si>
    <t>32262.5372.0401</t>
  </si>
  <si>
    <t>Disability Training</t>
  </si>
  <si>
    <t>32262.5245.0401</t>
  </si>
  <si>
    <t>Coastal Reserves POM</t>
  </si>
  <si>
    <t>32279.5740.0401</t>
  </si>
  <si>
    <t>32279.5757.0401</t>
  </si>
  <si>
    <t>Biodiversity Fund Lennox</t>
  </si>
  <si>
    <t>32280.5758.0401</t>
  </si>
  <si>
    <t>7508.4926.0401</t>
  </si>
  <si>
    <t>Emigrant Creek Pumping Station</t>
  </si>
  <si>
    <t>26020.0100.0011</t>
  </si>
  <si>
    <t>26020.0100.0012</t>
  </si>
  <si>
    <t>26020.0100.0038</t>
  </si>
  <si>
    <t>Employee Leave Entitlements</t>
  </si>
  <si>
    <t>Caravan Park Licence Fees</t>
  </si>
  <si>
    <t>Capital Grants</t>
  </si>
  <si>
    <t>20000.1000.0138</t>
  </si>
  <si>
    <t>20001.1001.0061</t>
  </si>
  <si>
    <t>FINANCIAL SERVICES</t>
  </si>
  <si>
    <t>Job No.</t>
  </si>
  <si>
    <t>Surf Life Saving Services</t>
  </si>
  <si>
    <t>4086.8692.0960</t>
  </si>
  <si>
    <t>32325.5882.0401</t>
  </si>
  <si>
    <t>Strategic Options Report</t>
  </si>
  <si>
    <t>Farmland Rate</t>
  </si>
  <si>
    <t>Gain / (Loss) on Disposal of Assets</t>
  </si>
  <si>
    <t>Ledger</t>
  </si>
  <si>
    <t>31042.1651.0401</t>
  </si>
  <si>
    <t>31042.1652.0401</t>
  </si>
  <si>
    <t>32242.3460.0401</t>
  </si>
  <si>
    <t>32246.3460.0401</t>
  </si>
  <si>
    <t>32248.3460.0401</t>
  </si>
  <si>
    <t>Amphitheatre M &amp; R</t>
  </si>
  <si>
    <t>22241.5602.0148</t>
  </si>
  <si>
    <t>30003.1034.0401</t>
  </si>
  <si>
    <t>35110.2250.0401</t>
  </si>
  <si>
    <t>35110.0415.0690</t>
  </si>
  <si>
    <t>35110.0420.0401</t>
  </si>
  <si>
    <t>35145.8773.0980</t>
  </si>
  <si>
    <t>12014.4534.0226</t>
  </si>
  <si>
    <t>12014.4535.0270</t>
  </si>
  <si>
    <t>55012.4615.0647</t>
  </si>
  <si>
    <t>55012.4616.0647</t>
  </si>
  <si>
    <t>Water Assumptions</t>
  </si>
  <si>
    <t>Waste Assumptions</t>
  </si>
  <si>
    <t>ASSUMPTIONS APPLIED</t>
  </si>
  <si>
    <t>Interest on Loans - Flat Rock</t>
  </si>
  <si>
    <t>Overheads to Airport</t>
  </si>
  <si>
    <t>Volunteer Groups Assistance</t>
  </si>
  <si>
    <t>Community Services</t>
  </si>
  <si>
    <t>Urban Roads</t>
  </si>
  <si>
    <t>Waste Non Domestic</t>
  </si>
  <si>
    <t>Animal Control</t>
  </si>
  <si>
    <t>Service Availability Charge Non-Residential</t>
  </si>
  <si>
    <t>Sewer Charges - Usage Non Residential</t>
  </si>
  <si>
    <t>Consumer Price Index (%)</t>
  </si>
  <si>
    <t>10011.3525.0091</t>
  </si>
  <si>
    <t>22286.6765.0182</t>
  </si>
  <si>
    <t>Landfill Mgmt Biochar</t>
  </si>
  <si>
    <t>55000.4594.0401</t>
  </si>
  <si>
    <t>Unused Loan Funds</t>
  </si>
  <si>
    <t>32312.6190.0401</t>
  </si>
  <si>
    <t>User Charges</t>
  </si>
  <si>
    <t>4059.5809.0960</t>
  </si>
  <si>
    <t>21021.1474.0062</t>
  </si>
  <si>
    <t>Total Adjustments</t>
  </si>
  <si>
    <t xml:space="preserve">Interest on Loans - Town Centres </t>
  </si>
  <si>
    <t>2375.8780.0401</t>
  </si>
  <si>
    <t>Medical Examinations</t>
  </si>
  <si>
    <t>30023.0300.0300</t>
  </si>
  <si>
    <t>30023.0350.0401</t>
  </si>
  <si>
    <t>30023.0425.0401</t>
  </si>
  <si>
    <t>Civic Functions and Related Activities</t>
  </si>
  <si>
    <t>Sundry Other</t>
  </si>
  <si>
    <t>26021.0100.0022</t>
  </si>
  <si>
    <t>32265.5385.0401</t>
  </si>
  <si>
    <t>22156.6426.0940</t>
  </si>
  <si>
    <t xml:space="preserve">Radio Tower Sites </t>
  </si>
  <si>
    <t>General Purpose Grants</t>
  </si>
  <si>
    <t>Fringe Benefits Tax</t>
  </si>
  <si>
    <t>Subdivision Fees</t>
  </si>
  <si>
    <t>Subdivision Fees - Final Plan Fees</t>
  </si>
  <si>
    <t>26005.7695.0138</t>
  </si>
  <si>
    <t>26005.7696.0231</t>
  </si>
  <si>
    <t>26005.7697.0231</t>
  </si>
  <si>
    <t>Trade Waste Tracking</t>
  </si>
  <si>
    <t>Straying Livestock</t>
  </si>
  <si>
    <t>Kingsford Smith Park</t>
  </si>
  <si>
    <t>Sewerage Services - Management</t>
  </si>
  <si>
    <t>N/A</t>
  </si>
  <si>
    <t>Job</t>
  </si>
  <si>
    <t>Sect 64</t>
  </si>
  <si>
    <t>Sec 94 - Hutley Drive</t>
  </si>
  <si>
    <t>Sec 94 - Rocky Point R/bout</t>
  </si>
  <si>
    <t>Reserves Movement - Increase / (Decrease)</t>
  </si>
  <si>
    <t>Civil Services - General</t>
  </si>
  <si>
    <t>Wardell SPS</t>
  </si>
  <si>
    <t>21040.1638.0091</t>
  </si>
  <si>
    <t>21040.1639.0091</t>
  </si>
  <si>
    <t>Council Properties - Residential</t>
  </si>
  <si>
    <t>Markets and Special Events</t>
  </si>
  <si>
    <t>Election</t>
  </si>
  <si>
    <t>Plant</t>
  </si>
  <si>
    <t>Regional Road 555 Maintenance</t>
  </si>
  <si>
    <t>50005.3582.0323</t>
  </si>
  <si>
    <t>50005.3582.0324</t>
  </si>
  <si>
    <t>Funding Sources 2014/15</t>
  </si>
  <si>
    <t>Funding Source 2020/21</t>
  </si>
  <si>
    <t>Balance O/S</t>
  </si>
  <si>
    <t>End O/S</t>
  </si>
  <si>
    <t>Licence Fees</t>
  </si>
  <si>
    <t>Sealed Rural Roads</t>
  </si>
  <si>
    <t>Road Plan - Existing</t>
  </si>
  <si>
    <t>Rental Old Terminal Building</t>
  </si>
  <si>
    <t>Marom Creek Pumping Station</t>
  </si>
  <si>
    <t>35051.7949.0342</t>
  </si>
  <si>
    <t>35051.7950.0340</t>
  </si>
  <si>
    <t>35052.7952.0401</t>
  </si>
  <si>
    <t>35050.0300.0300</t>
  </si>
  <si>
    <t>32266.5400.0401</t>
  </si>
  <si>
    <t>32266.5401.0300</t>
  </si>
  <si>
    <t>32267.5420.0401</t>
  </si>
  <si>
    <t>32267.5422.0401</t>
  </si>
  <si>
    <t>Beach Cleaning and Clean-ups</t>
  </si>
  <si>
    <t>SPS Clean &amp; Lime Ball/West Ball</t>
  </si>
  <si>
    <t>2013/2014</t>
  </si>
  <si>
    <t>Private Works</t>
  </si>
  <si>
    <t>Extra Charges</t>
  </si>
  <si>
    <t>Sources of Funds for Capital Expenditure</t>
  </si>
  <si>
    <t>Worm Farms</t>
  </si>
  <si>
    <t>Toilet Cleaning</t>
  </si>
  <si>
    <t>Toilet Maintenance</t>
  </si>
  <si>
    <t>Regional Roads M &amp; I</t>
  </si>
  <si>
    <t>50005.4758.0422</t>
  </si>
  <si>
    <t>32130.4226.0621</t>
  </si>
  <si>
    <t>2014/15</t>
  </si>
  <si>
    <t>Building</t>
  </si>
  <si>
    <t>Long Service Leave Contributions</t>
  </si>
  <si>
    <t>26005.7699.0233</t>
  </si>
  <si>
    <t>Domestic Waste</t>
  </si>
  <si>
    <t>Loan Reconciliation</t>
  </si>
  <si>
    <t>Principal as per Debt Sheet</t>
  </si>
  <si>
    <t>Principal as per Cash Gen</t>
  </si>
  <si>
    <t>Field Staff Meetings</t>
  </si>
  <si>
    <t>Depot Two - Stockpiles</t>
  </si>
  <si>
    <t>Depot and Store</t>
  </si>
  <si>
    <t>Chemicals</t>
  </si>
  <si>
    <t>22200.4000.0116</t>
  </si>
  <si>
    <t>26071.8901.0228</t>
  </si>
  <si>
    <t>35120.0300.0300</t>
  </si>
  <si>
    <t>Public Events and Rubbish Clean-Ups</t>
  </si>
  <si>
    <t>22260.4210.0233</t>
  </si>
  <si>
    <t>Section 94 Contributions Collected</t>
  </si>
  <si>
    <t>2010.3111.0401</t>
  </si>
  <si>
    <t>Bore Pump Lindendale Road</t>
  </si>
  <si>
    <t>Rental New Terminal Building</t>
  </si>
  <si>
    <t>35051.7948.0342</t>
  </si>
  <si>
    <t>32364.7353.0401</t>
  </si>
  <si>
    <t>State Roads - Construction</t>
  </si>
  <si>
    <t>Education Facility</t>
  </si>
  <si>
    <t>32020.0350.0501</t>
  </si>
  <si>
    <t>4096.4177.0960</t>
  </si>
  <si>
    <t>4596.4179.0961</t>
  </si>
  <si>
    <t>32364.7348.0690</t>
  </si>
  <si>
    <t>Unwinding of Interest Free Loan</t>
  </si>
  <si>
    <t>Annual Slippage and Overhaul</t>
  </si>
  <si>
    <t>7005.3870.0401</t>
  </si>
  <si>
    <t>7006.3887.0401</t>
  </si>
  <si>
    <t>Quarry Operating Reserve</t>
  </si>
  <si>
    <t>Interest on S64 Transfer To Reserve</t>
  </si>
  <si>
    <t>Working Capital - Increase / (Decrease)</t>
  </si>
  <si>
    <t>Deposit Tyres</t>
  </si>
  <si>
    <t>32342.6899.0401</t>
  </si>
  <si>
    <t>32342.6900.0401</t>
  </si>
  <si>
    <t>32342.6901.0401</t>
  </si>
  <si>
    <t>32344.6921.0401</t>
  </si>
  <si>
    <t>Bush Fire Prevention</t>
  </si>
  <si>
    <t>Heavy Vehicle - Teven Bridge Loan</t>
  </si>
  <si>
    <t>Developer Contributions (Section 64)</t>
  </si>
  <si>
    <t>Ground Maintenance</t>
  </si>
  <si>
    <t>Water Backflow Prevention Device Testing</t>
  </si>
  <si>
    <t>12012.4527.0091</t>
  </si>
  <si>
    <t>12014.4533.0226</t>
  </si>
  <si>
    <t>32342.6897.0401</t>
  </si>
  <si>
    <t>32342.6898.0401</t>
  </si>
  <si>
    <t>2230.7404.8800</t>
  </si>
  <si>
    <t>4062.6292.0960</t>
  </si>
  <si>
    <t>2013/14</t>
  </si>
  <si>
    <t xml:space="preserve">Telephone </t>
  </si>
  <si>
    <t>Uniforms</t>
  </si>
  <si>
    <t>Ferry Income Season Tickets</t>
  </si>
  <si>
    <t>35120.0504.0347</t>
  </si>
  <si>
    <t>55000.0504.0347</t>
  </si>
  <si>
    <t>50000.0504.0347</t>
  </si>
  <si>
    <t>35040.0328.0343</t>
  </si>
  <si>
    <t>21040.1630.0091</t>
  </si>
  <si>
    <t>Disposal Of Derelict Vehicle</t>
  </si>
  <si>
    <t>Civica Software Licence</t>
  </si>
  <si>
    <t>FINANCIAL SERVICES - GENERAL PURPOSE REVENUES</t>
  </si>
  <si>
    <t>22012.2433.0191</t>
  </si>
  <si>
    <t>Flat Rock Overheads</t>
  </si>
  <si>
    <t>Increase / (Decrease) in Leave Entitlements</t>
  </si>
  <si>
    <t>12004.4541.0192</t>
  </si>
  <si>
    <t>32348.7018.0401</t>
  </si>
  <si>
    <t>32348.7019.0401</t>
  </si>
  <si>
    <t>State Roads - Preservation Porgram</t>
  </si>
  <si>
    <t>LES - Cumbalum Ridge Precinct A</t>
  </si>
  <si>
    <t>Sundry Fees and Charges</t>
  </si>
  <si>
    <t>Consumption Non-Residential</t>
  </si>
  <si>
    <t>Contribution to NEWLOG</t>
  </si>
  <si>
    <t>4070.7145.0960</t>
  </si>
  <si>
    <t>4570.7155.0961</t>
  </si>
  <si>
    <t>4072.7414.0960</t>
  </si>
  <si>
    <t>4572.7424.0961</t>
  </si>
  <si>
    <t>4110.3912.0960</t>
  </si>
  <si>
    <t>4110.3911.0960</t>
  </si>
  <si>
    <t>4113.4992.0960</t>
  </si>
  <si>
    <t>Flood and Storm Damage  - Grants</t>
  </si>
  <si>
    <t>Less Capital Expenditure</t>
  </si>
  <si>
    <t xml:space="preserve">Less Capital Expenditure </t>
  </si>
  <si>
    <t>32340.0415.0690</t>
  </si>
  <si>
    <t>Reserves - Internally Restricted - Increase / (Decrease)</t>
  </si>
  <si>
    <t xml:space="preserve">Councillors </t>
  </si>
  <si>
    <t>(10 year fixed)</t>
  </si>
  <si>
    <t>(5 year fixed)</t>
  </si>
  <si>
    <t>Workshop</t>
  </si>
  <si>
    <t>Movements</t>
  </si>
  <si>
    <t>PROPERTY MANAGEMENT</t>
  </si>
  <si>
    <t xml:space="preserve">Capital Income </t>
  </si>
  <si>
    <t>Gain on Sale of Plant and Equipment</t>
  </si>
  <si>
    <t>Members' Fees</t>
  </si>
  <si>
    <t>Maintenance and Working Expenses</t>
  </si>
  <si>
    <t>EFTPOS Fees</t>
  </si>
  <si>
    <t>ESTIMATES</t>
  </si>
  <si>
    <t>Security Charges Jet Airlines</t>
  </si>
  <si>
    <t>32320.6400.0980</t>
  </si>
  <si>
    <t>32320.0435.0690</t>
  </si>
  <si>
    <t>Growth Rate for Non-Residential Connections %</t>
  </si>
  <si>
    <t>State Government Levy</t>
  </si>
  <si>
    <t>Environmental Health</t>
  </si>
  <si>
    <t>35125.4134.0401</t>
  </si>
  <si>
    <t>35125.4135.0401</t>
  </si>
  <si>
    <t>35125.4136.0401</t>
  </si>
  <si>
    <t>35125.4137.0401</t>
  </si>
  <si>
    <t>35125.4138.0300</t>
  </si>
  <si>
    <t>35125.4139.0300</t>
  </si>
  <si>
    <t>35125.4140.0401</t>
  </si>
  <si>
    <t>2020/2021</t>
  </si>
  <si>
    <t>55020.4715.0401</t>
  </si>
  <si>
    <t>Treatment Plant Repairs</t>
  </si>
  <si>
    <t>35051.7951.0300</t>
  </si>
  <si>
    <t>35052.7957.0401</t>
  </si>
  <si>
    <t>Councillors Stationery and Equipment</t>
  </si>
  <si>
    <t>Clay Lining of Bays Garbage Depot</t>
  </si>
  <si>
    <t>22260.6370.0800</t>
  </si>
  <si>
    <t>Stock Purchases</t>
  </si>
  <si>
    <t>Terminal Renovation</t>
  </si>
  <si>
    <t>2350.4165.0401</t>
  </si>
  <si>
    <t>2210.6022.0401</t>
  </si>
  <si>
    <t>Agents Fees - Long Service Payments</t>
  </si>
  <si>
    <t>Superannuation</t>
  </si>
  <si>
    <t>Fidelity Guarantee</t>
  </si>
  <si>
    <t>North Ballina - New Pumping Station</t>
  </si>
  <si>
    <t>Byron Street</t>
  </si>
  <si>
    <t>2024.4347.0401</t>
  </si>
  <si>
    <t>32021.2452.0650</t>
  </si>
  <si>
    <t>Airport Car Parking Fines</t>
  </si>
  <si>
    <t>Lease, Contract and Legal Expenses</t>
  </si>
  <si>
    <t>Operating Result - Surplus / (Deficit)</t>
  </si>
  <si>
    <t>Computer Equipment</t>
  </si>
  <si>
    <t>Postage and Freight</t>
  </si>
  <si>
    <t>Financial Services - General Purpose Revenues</t>
  </si>
  <si>
    <t>32310.0530.0401</t>
  </si>
  <si>
    <t>Mains - Water Supply Operations</t>
  </si>
  <si>
    <t>Bridges</t>
  </si>
  <si>
    <t>32095.3064.0401</t>
  </si>
  <si>
    <t>55022.6701.0401</t>
  </si>
  <si>
    <t>50113.6701.0401</t>
  </si>
  <si>
    <t>32361.6720.0401</t>
  </si>
  <si>
    <t>Statewide Mutual Bonus Refund</t>
  </si>
  <si>
    <t>Approach Survey</t>
  </si>
  <si>
    <t>(continued on next page)</t>
  </si>
  <si>
    <t>Diesel Fuel Rebate - On Road</t>
  </si>
  <si>
    <t>Purchase of Water</t>
  </si>
  <si>
    <t>Administrative Services</t>
  </si>
  <si>
    <t>35120.0425.0401</t>
  </si>
  <si>
    <t>35125.0420.0401</t>
  </si>
  <si>
    <t>35125.0365.0422</t>
  </si>
  <si>
    <t>35125.0415.0690</t>
  </si>
  <si>
    <t>35125.0430.0401</t>
  </si>
  <si>
    <t>35125.4130.0401</t>
  </si>
  <si>
    <t>Cleaning Consumables</t>
  </si>
  <si>
    <t xml:space="preserve">Co-op Advertising and Promotions </t>
  </si>
  <si>
    <t>ASSUMPTIONS</t>
  </si>
  <si>
    <t>31083.1963.0401</t>
  </si>
  <si>
    <t>31083.1969.0422</t>
  </si>
  <si>
    <t>31080.0300.0340</t>
  </si>
  <si>
    <t>Engineering and Technical Costs</t>
  </si>
  <si>
    <t>32361.7322.0401</t>
  </si>
  <si>
    <t>32361.0435.0700</t>
  </si>
  <si>
    <t>32364.7345.0690</t>
  </si>
  <si>
    <t>32364.7346.0401</t>
  </si>
  <si>
    <t>35145.0510.0401</t>
  </si>
  <si>
    <t>35145.0415.0690</t>
  </si>
  <si>
    <t>35145.0680.0745</t>
  </si>
  <si>
    <t>32101.3082.0401</t>
  </si>
  <si>
    <t>32101.3084.0401</t>
  </si>
  <si>
    <t>Computer Software</t>
  </si>
  <si>
    <t>Rates Control</t>
  </si>
  <si>
    <t>Package Certificates</t>
  </si>
  <si>
    <t>26070.8621.0950</t>
  </si>
  <si>
    <t>Domestic Waste Mgmt Vacant Land</t>
  </si>
  <si>
    <t>Public Toilets</t>
  </si>
  <si>
    <t>Crown Reserves</t>
  </si>
  <si>
    <t>Quarry Operations</t>
  </si>
  <si>
    <t>5010.0945.0945</t>
  </si>
  <si>
    <t>5012.0945.0945</t>
  </si>
  <si>
    <t>5003.0945.0945</t>
  </si>
  <si>
    <t>5001.0945.0945</t>
  </si>
  <si>
    <t>5030.0945.0945</t>
  </si>
  <si>
    <t>5007.0945.0945</t>
  </si>
  <si>
    <t>32270.5469.0401</t>
  </si>
  <si>
    <t>SPORTING FIELDS</t>
  </si>
  <si>
    <t>32330.0390.0401</t>
  </si>
  <si>
    <t>Alstonville Swimming Complex</t>
  </si>
  <si>
    <t>Boat Ramps</t>
  </si>
  <si>
    <t>OPERATING REVENUES</t>
  </si>
  <si>
    <t>22230.5241.0167</t>
  </si>
  <si>
    <t>Inspections Food Premises</t>
  </si>
  <si>
    <t>26070.8628.0950</t>
  </si>
  <si>
    <t>Section 64 and 94 Contributions</t>
  </si>
  <si>
    <t>Cash Reserves - Increase / (Decrease)</t>
  </si>
  <si>
    <t xml:space="preserve">Wastewater Reserves </t>
  </si>
  <si>
    <t>35056</t>
  </si>
  <si>
    <t>35057</t>
  </si>
  <si>
    <t>32312.6162.0401</t>
  </si>
  <si>
    <t>32312.6164.0401</t>
  </si>
  <si>
    <t>Less: Capital Expenses</t>
  </si>
  <si>
    <t>30023.0375.0401</t>
  </si>
  <si>
    <t>30023.1157.0401</t>
  </si>
  <si>
    <t>Southern Cross Masterplan</t>
  </si>
  <si>
    <t>Overheads to Waste Management</t>
  </si>
  <si>
    <t>Certificate Under Section 149</t>
  </si>
  <si>
    <t>Newlog</t>
  </si>
  <si>
    <t>Deep Drainage Systems</t>
  </si>
  <si>
    <t>Other Costs</t>
  </si>
  <si>
    <t>Ferry Income Toll Fees Council</t>
  </si>
  <si>
    <t xml:space="preserve">Internal Loan Repayments </t>
  </si>
  <si>
    <t>Office and Other Expenses</t>
  </si>
  <si>
    <t>Waste - Domestic Waste Management</t>
  </si>
  <si>
    <t>Camping Ground</t>
  </si>
  <si>
    <t>32129.3258.0401</t>
  </si>
  <si>
    <t>3900.8976.8800</t>
  </si>
  <si>
    <t>Ballina Wastewater Treatment Plant</t>
  </si>
  <si>
    <t>Ballina - Other</t>
  </si>
  <si>
    <t>Ballina - Civil Const</t>
  </si>
  <si>
    <t>Ballina - Mech Const</t>
  </si>
  <si>
    <t>32312.6182.0401</t>
  </si>
  <si>
    <t>32312.6184.0401</t>
  </si>
  <si>
    <t>31083.1971.0639</t>
  </si>
  <si>
    <t>Regional Companion Animal C'tee</t>
  </si>
  <si>
    <t>Interest on Loans - Ballina</t>
  </si>
  <si>
    <t>Building Inspection Fees</t>
  </si>
  <si>
    <t>2011/12</t>
  </si>
  <si>
    <t>Recycle Bins</t>
  </si>
  <si>
    <t>Business Rate</t>
  </si>
  <si>
    <t>Lennox Head Reservoirs</t>
  </si>
  <si>
    <t>26102.4160.0940</t>
  </si>
  <si>
    <t>10000.3500.0042</t>
  </si>
  <si>
    <t>10000.3501.0042</t>
  </si>
  <si>
    <t>10010.3512.0102</t>
  </si>
  <si>
    <t>10010.3513.0102</t>
  </si>
  <si>
    <t>Council Properties - Commercial</t>
  </si>
  <si>
    <t>35000.0350.0401</t>
  </si>
  <si>
    <t>31000.0350.0501</t>
  </si>
  <si>
    <t>31000.1311.0421</t>
  </si>
  <si>
    <t>7506.4910.0401</t>
  </si>
  <si>
    <t>7502.4842.0401</t>
  </si>
  <si>
    <t>Less Operating Expenses</t>
  </si>
  <si>
    <t>Precinct 5 Shelly and Lighthouse Beaches</t>
  </si>
  <si>
    <t>30023.4144.0647</t>
  </si>
  <si>
    <t>30023.0415.0690</t>
  </si>
  <si>
    <t>30023.0420.0401</t>
  </si>
  <si>
    <t>35052.7955.0335</t>
  </si>
  <si>
    <t>35052.7955.0334</t>
  </si>
  <si>
    <t>35052.7954.0300</t>
  </si>
  <si>
    <t>35052.7953.0401</t>
  </si>
  <si>
    <t>35080.0680.0745</t>
  </si>
  <si>
    <t>35110.0680.0745</t>
  </si>
  <si>
    <t>Cemeteries from</t>
  </si>
  <si>
    <t>Plant Operations to</t>
  </si>
  <si>
    <t>4064.6465.0960</t>
  </si>
  <si>
    <t>4564.6475.0961</t>
  </si>
  <si>
    <t>4066.6536.0960</t>
  </si>
  <si>
    <t>Debt Servicing</t>
  </si>
  <si>
    <t>Dometic Waste Management</t>
  </si>
  <si>
    <t>Aircraft Movement Area</t>
  </si>
  <si>
    <t>Donations</t>
  </si>
  <si>
    <t>Rate Revenues</t>
  </si>
  <si>
    <t>1998.4393.0401</t>
  </si>
  <si>
    <t>21040.1641.0222</t>
  </si>
  <si>
    <t>Crown Properties Rental</t>
  </si>
  <si>
    <t>Crown Properties Expenses</t>
  </si>
  <si>
    <t>4086.8809.0960</t>
  </si>
  <si>
    <t>4590.8816.0961</t>
  </si>
  <si>
    <t>4591.8656.0961</t>
  </si>
  <si>
    <t>4091.8650.0960</t>
  </si>
  <si>
    <t>4533.3378.0961</t>
  </si>
  <si>
    <t>Alstonville Cemetery</t>
  </si>
  <si>
    <t>Rous Cemetry</t>
  </si>
  <si>
    <t>Tintenbar Cemetery</t>
  </si>
  <si>
    <t>32360.0350.0401</t>
  </si>
  <si>
    <t>32360.7298.0300</t>
  </si>
  <si>
    <t>32360.0350.0613</t>
  </si>
  <si>
    <t>Subscriptions and Contributions</t>
  </si>
  <si>
    <t>Plant Charged to Collections</t>
  </si>
  <si>
    <t>ADMINISTRATION AND PUBLIC ORDER</t>
  </si>
  <si>
    <t>Staff Broadband</t>
  </si>
  <si>
    <t>Buildings Maintenance</t>
  </si>
  <si>
    <t>Lighting, Power and Cleaning</t>
  </si>
  <si>
    <t>Other Miscellaneous Works</t>
  </si>
  <si>
    <t>Backlog</t>
  </si>
  <si>
    <t>Consumables &amp; Minor</t>
  </si>
  <si>
    <t>32100.3062.0401</t>
  </si>
  <si>
    <t>Stormwater Asset data</t>
  </si>
  <si>
    <t>Comm Infra - ARC (50%) Costs</t>
  </si>
  <si>
    <t>4091.8702.0960</t>
  </si>
  <si>
    <t>32330.0415.0690</t>
  </si>
  <si>
    <t>Transfers from / (to) External Reserves</t>
  </si>
  <si>
    <t>7526.4884.0401</t>
  </si>
  <si>
    <t>7526.4809.0401</t>
  </si>
  <si>
    <t>7526.4810.0401</t>
  </si>
  <si>
    <t>Marom Creek Riparian Rehabilitation</t>
  </si>
  <si>
    <t>Pine Avenue Fencing</t>
  </si>
  <si>
    <t>Marom Creek Riparian</t>
  </si>
  <si>
    <t>Animal Control Crown Lands</t>
  </si>
  <si>
    <t>50109.3697.0401</t>
  </si>
  <si>
    <t>50109.3699.0401</t>
  </si>
  <si>
    <t>50113.3751.0401</t>
  </si>
  <si>
    <t>2011/2012</t>
  </si>
  <si>
    <t>2012/2013</t>
  </si>
  <si>
    <t xml:space="preserve">Waste Management Business </t>
  </si>
  <si>
    <t>Pensioner Rates Subsidy General Rate</t>
  </si>
  <si>
    <t>Old Depot Site - Licence Fee</t>
  </si>
  <si>
    <t>32286.5900.0401</t>
  </si>
  <si>
    <t>32285.0425.0401</t>
  </si>
  <si>
    <t>General Manager</t>
  </si>
  <si>
    <t>Richmond Room</t>
  </si>
  <si>
    <t xml:space="preserve">Ballina </t>
  </si>
  <si>
    <t>Naidoc Walk</t>
  </si>
  <si>
    <t>32300.5997.0401</t>
  </si>
  <si>
    <t>32300.5998.0401</t>
  </si>
  <si>
    <t>32300.5999.0401</t>
  </si>
  <si>
    <t>55015.4690.0401</t>
  </si>
  <si>
    <t>55010.4727.0401</t>
  </si>
  <si>
    <t>Ancillary Transport Services</t>
  </si>
  <si>
    <t>35058.7980.0985</t>
  </si>
  <si>
    <t>35084.8686.0401</t>
  </si>
  <si>
    <t>35084.8687.0401</t>
  </si>
  <si>
    <t>Gap Road</t>
  </si>
  <si>
    <t>Recycling Domestic Urban and Rural</t>
  </si>
  <si>
    <t>Nursery Operations</t>
  </si>
  <si>
    <t>32280.5749.0401</t>
  </si>
  <si>
    <t>2020/21</t>
  </si>
  <si>
    <t>ITEMS</t>
  </si>
  <si>
    <t>Variance</t>
  </si>
  <si>
    <t>26130.8883.0226</t>
  </si>
  <si>
    <t>26130.8879.0138</t>
  </si>
  <si>
    <t>26130.8880.0233</t>
  </si>
  <si>
    <t>26130.8881.0231</t>
  </si>
  <si>
    <t>26130.8882.0235</t>
  </si>
  <si>
    <t>31041.1648.0401</t>
  </si>
  <si>
    <t>31041.1649.0401</t>
  </si>
  <si>
    <t>Wharves and Jetties</t>
  </si>
  <si>
    <t>30020.1153.0635</t>
  </si>
  <si>
    <t>30021.1154.0401</t>
  </si>
  <si>
    <t>30021.1155.0401</t>
  </si>
  <si>
    <t>30021.1156.0401</t>
  </si>
  <si>
    <t>Operating Surplus - Surplus / (Deficit)</t>
  </si>
  <si>
    <t>Recycling Kerb Side Clean Up</t>
  </si>
  <si>
    <t>Recycling Centre Fees</t>
  </si>
  <si>
    <t>Loss on Sale of Plant</t>
  </si>
  <si>
    <t xml:space="preserve">Wigmore Sundry </t>
  </si>
  <si>
    <t>32286.5903.0401</t>
  </si>
  <si>
    <t>East Ballina Niche Walls</t>
  </si>
  <si>
    <t>30000.0350.0501</t>
  </si>
  <si>
    <t>Asset Description</t>
  </si>
  <si>
    <t>85000-004</t>
  </si>
  <si>
    <t>32001.2280.0501</t>
  </si>
  <si>
    <t>Store Administration Supplies</t>
  </si>
  <si>
    <t>32132.4231.0401</t>
  </si>
  <si>
    <t>Local Roads Signs</t>
  </si>
  <si>
    <t>32132.4232.0401</t>
  </si>
  <si>
    <t>Local Roads Lines</t>
  </si>
  <si>
    <t>Lennox to Pat Morton</t>
  </si>
  <si>
    <t>Shared Path Preconstruction</t>
  </si>
  <si>
    <t>Recreational Walk Preconstruction</t>
  </si>
  <si>
    <t>22271.6629.0110</t>
  </si>
  <si>
    <t>22271.6632.0110</t>
  </si>
  <si>
    <t>32348.7042.0401</t>
  </si>
  <si>
    <t>32348.7043.0401</t>
  </si>
  <si>
    <t>32348.7044.0401</t>
  </si>
  <si>
    <t>32348.7045.0401</t>
  </si>
  <si>
    <t>32348.7047.0401</t>
  </si>
  <si>
    <t>32348.7048.0401</t>
  </si>
  <si>
    <t>32348.7049.0401</t>
  </si>
  <si>
    <t>32348.7050.0401</t>
  </si>
  <si>
    <t>32348.7051.0401</t>
  </si>
  <si>
    <t>Less Sect 94 Contribution to Teven Bridges Loan</t>
  </si>
  <si>
    <t>Variance - Surplus / (Shortfall)</t>
  </si>
  <si>
    <t>Road Funding Reconciliation</t>
  </si>
  <si>
    <t>Building Certificates</t>
  </si>
  <si>
    <t>4566.6546.0961</t>
  </si>
  <si>
    <t>Loan Income (Cap Income to Debt Gen)</t>
  </si>
  <si>
    <t>Airport - Terminal</t>
  </si>
  <si>
    <t>Landcare Groups</t>
  </si>
  <si>
    <t>Internal Loan Repayments</t>
  </si>
  <si>
    <t>7531.4974.0401</t>
  </si>
  <si>
    <t>7531.4811.0401</t>
  </si>
  <si>
    <t>7531.4813.0401</t>
  </si>
  <si>
    <t>7531.4816.0401</t>
  </si>
  <si>
    <t>7508.4931.0401</t>
  </si>
  <si>
    <t>Cemeteries</t>
  </si>
  <si>
    <t>Dog Pound Cleaning</t>
  </si>
  <si>
    <t>30000.0350.0401</t>
  </si>
  <si>
    <t xml:space="preserve">Salaries and Oncosts </t>
  </si>
  <si>
    <t>32023.2468.0300</t>
  </si>
  <si>
    <t>32023.2455.0401</t>
  </si>
  <si>
    <t>Total Movement in Reserves (incl Section 64)</t>
  </si>
  <si>
    <t>12002.4519.0156</t>
  </si>
  <si>
    <t>55000.0300.0300</t>
  </si>
  <si>
    <t>55002.4578.0300</t>
  </si>
  <si>
    <t>RURAL FIRE SERVICE</t>
  </si>
  <si>
    <t>Loss on Disposal of Assets</t>
  </si>
  <si>
    <t>Waste - Non-domestic</t>
  </si>
  <si>
    <t>Town Centres</t>
  </si>
  <si>
    <t>Employee Costs</t>
  </si>
  <si>
    <t>Unwinding Interest Free Loans</t>
  </si>
  <si>
    <t>21080.1951.0138</t>
  </si>
  <si>
    <t>21080.1952.0221</t>
  </si>
  <si>
    <t>21081.1953.0091</t>
  </si>
  <si>
    <t>21081.1954.0091</t>
  </si>
  <si>
    <t>21081.1955.0222</t>
  </si>
  <si>
    <t>21081.1956.0091</t>
  </si>
  <si>
    <t>21081.1957.0124</t>
  </si>
  <si>
    <t>21081.1960.0124</t>
  </si>
  <si>
    <t>Development Services</t>
  </si>
  <si>
    <t>Food Act Improvement Notice</t>
  </si>
  <si>
    <t>POEO Notice Fees</t>
  </si>
  <si>
    <t>Stormwater and Environmental Protection</t>
  </si>
  <si>
    <t>Grants and Contributions</t>
  </si>
  <si>
    <t>Capital Check</t>
  </si>
  <si>
    <t>Small Plant Purchases</t>
  </si>
  <si>
    <t>Workshop Small Plant Hire</t>
  </si>
  <si>
    <t>Unwinding of Interest Free Loan NPV</t>
  </si>
  <si>
    <t>Beach Permits 4WD Vehicles</t>
  </si>
  <si>
    <t>Total Section 94 Funds Collected</t>
  </si>
  <si>
    <t>Open Spaces Plan</t>
  </si>
  <si>
    <t>Community Facilities Plan</t>
  </si>
  <si>
    <t>Water - Loan Repayment Schedule - Ten Year Forward Plan</t>
  </si>
  <si>
    <t xml:space="preserve">Loan </t>
  </si>
  <si>
    <t xml:space="preserve">Principal </t>
  </si>
  <si>
    <t>O/S Princ</t>
  </si>
  <si>
    <t>Principal Paid</t>
  </si>
  <si>
    <t>Interest Paid</t>
  </si>
  <si>
    <t>Balances</t>
  </si>
  <si>
    <t>Loan No</t>
  </si>
  <si>
    <t>Lender</t>
  </si>
  <si>
    <t>32138.4270.0401</t>
  </si>
  <si>
    <t>32000.4144.0647</t>
  </si>
  <si>
    <t xml:space="preserve">Donations </t>
  </si>
  <si>
    <t>Fire Control Expenses RFS</t>
  </si>
  <si>
    <t>Commissions - Accommodation</t>
  </si>
  <si>
    <t>Waste Bale, Placement and Cover</t>
  </si>
  <si>
    <t>31000.0377.0405</t>
  </si>
  <si>
    <t>31040.4758.0422</t>
  </si>
  <si>
    <t>32261.0410.0635</t>
  </si>
  <si>
    <t>32261.4144.0647</t>
  </si>
  <si>
    <t>32330.4144.0647</t>
  </si>
  <si>
    <t>32330.0410.0635</t>
  </si>
  <si>
    <t>32331.4144.0647</t>
  </si>
  <si>
    <t>32331.0410.0635</t>
  </si>
  <si>
    <t>4500.2802.0961</t>
  </si>
  <si>
    <t>35125.4145.0401</t>
  </si>
  <si>
    <t>35125.4146.0401</t>
  </si>
  <si>
    <t>35125.4147.0639</t>
  </si>
  <si>
    <t>FLAT ROCK TENT PARK</t>
  </si>
  <si>
    <t>Workers Compensation</t>
  </si>
  <si>
    <t>Pumping Stations M &amp; R - Marom Creek</t>
  </si>
  <si>
    <t>Naval Museum</t>
  </si>
  <si>
    <t>Fuel For Tankers Fire</t>
  </si>
  <si>
    <t>Grants and Subsidies</t>
  </si>
  <si>
    <t>Reserves - External - Increase / (Decrease)</t>
  </si>
  <si>
    <t>Captain Cook Park Master Plan</t>
  </si>
  <si>
    <t>Strategic Plans and Studies</t>
  </si>
  <si>
    <t>Deposit Whitegoods</t>
  </si>
  <si>
    <t>32345.6999.0401</t>
  </si>
  <si>
    <t xml:space="preserve">% </t>
  </si>
  <si>
    <t>Various</t>
  </si>
  <si>
    <t>Operating Reserve from</t>
  </si>
  <si>
    <t>22012.2435.0191</t>
  </si>
  <si>
    <t>22012.2439.0191</t>
  </si>
  <si>
    <t>22012.2436.0191</t>
  </si>
  <si>
    <t>SP2002 - Pump Capacity Upgrade</t>
  </si>
  <si>
    <t>7000.3836.0401</t>
  </si>
  <si>
    <t>Oncosts Recouped - External Works</t>
  </si>
  <si>
    <t>Legal Expenses / Fines</t>
  </si>
  <si>
    <t>Hire of Cat Trap</t>
  </si>
  <si>
    <t>Rates</t>
  </si>
  <si>
    <t>Car Parking</t>
  </si>
  <si>
    <t>Public Transport</t>
  </si>
  <si>
    <t>21020.1452.0062</t>
  </si>
  <si>
    <t>21020.1455.0062</t>
  </si>
  <si>
    <t>22012.2434.0191</t>
  </si>
  <si>
    <t>Crushed Concrete Sales</t>
  </si>
  <si>
    <t>Missingham Park</t>
  </si>
  <si>
    <t>2212.6297.0401</t>
  </si>
  <si>
    <t>Rural Roads</t>
  </si>
  <si>
    <t>32101.3079.0622</t>
  </si>
  <si>
    <t>35120.0350.0401</t>
  </si>
  <si>
    <t>32270.0425.0401</t>
  </si>
  <si>
    <t>32270.5465.0401</t>
  </si>
  <si>
    <t>2021/22</t>
  </si>
  <si>
    <t>Reserves - Internally Restricted</t>
  </si>
  <si>
    <t>Internal Overheads</t>
  </si>
  <si>
    <t>(Reserve balances carried forward on following page)</t>
  </si>
  <si>
    <t>Stormwater Charge</t>
  </si>
  <si>
    <t>Street and Gutter - Street Sweeper</t>
  </si>
  <si>
    <t>Externally Restricted</t>
  </si>
  <si>
    <t>Picnic Tables M &amp; R</t>
  </si>
  <si>
    <t>Ferry Income Toll Fees</t>
  </si>
  <si>
    <t>Pensioner Subsidy</t>
  </si>
  <si>
    <t>Interest Earned on Reserve</t>
  </si>
  <si>
    <t xml:space="preserve">Fines </t>
  </si>
  <si>
    <t>Maintenance of Scales</t>
  </si>
  <si>
    <t>Salaries and Oncosts</t>
  </si>
  <si>
    <t>Water (10%)</t>
  </si>
  <si>
    <t>Sewer (10%)</t>
  </si>
  <si>
    <t>85000-005</t>
  </si>
  <si>
    <t xml:space="preserve">Administration </t>
  </si>
  <si>
    <t>4113.4993.0960</t>
  </si>
  <si>
    <t>4612.4999.0961</t>
  </si>
  <si>
    <t>4612.4995.0961</t>
  </si>
  <si>
    <t>SPS Meter Reading A/vill/W'bar</t>
  </si>
  <si>
    <t>32220.5099.0401</t>
  </si>
  <si>
    <t>Insurance Civic Activities</t>
  </si>
  <si>
    <t>Fill and Floor Levels Design Works</t>
  </si>
  <si>
    <t>2215.6442.8800</t>
  </si>
  <si>
    <t>Urban Roads Operations</t>
  </si>
  <si>
    <t>Urban Roads Reserves Operations</t>
  </si>
  <si>
    <t>Urban Roads Reserves Maintenance</t>
  </si>
  <si>
    <t>Urban Roads Maintenance</t>
  </si>
  <si>
    <t>32108.3471.0401</t>
  </si>
  <si>
    <t>32109.3475.0401</t>
  </si>
  <si>
    <t>32102.3094.0401</t>
  </si>
  <si>
    <t>32102.3095.0401</t>
  </si>
  <si>
    <t>Contribution to NSW Fire Brigades</t>
  </si>
  <si>
    <t>Alternate Phone Monitoring and Call out</t>
  </si>
  <si>
    <t>Ferry Operation Expenses</t>
  </si>
  <si>
    <t>Development Engineer Inspection Fee</t>
  </si>
  <si>
    <t>Accreditation</t>
  </si>
  <si>
    <t>35150.0425.0401</t>
  </si>
  <si>
    <t>Drains, Stormwater Channels Mtce</t>
  </si>
  <si>
    <t>Interest on Loans</t>
  </si>
  <si>
    <t>GENERAL MANAGER'S GROUP - SUMMARY</t>
  </si>
  <si>
    <t>Stormwater Drainage Levy From</t>
  </si>
  <si>
    <t>Operating Reserve</t>
  </si>
  <si>
    <t>10004.3546.0192</t>
  </si>
  <si>
    <t>10003.3520.0155</t>
  </si>
  <si>
    <t>50000.0300.0300</t>
  </si>
  <si>
    <t>50005.3582.0322</t>
  </si>
  <si>
    <t>Funding Source 2019/20</t>
  </si>
  <si>
    <t>Plant and Equipment</t>
  </si>
  <si>
    <t>Rounding</t>
  </si>
  <si>
    <t>2031.2500.0401</t>
  </si>
  <si>
    <t>Amphitheatre Vandalism</t>
  </si>
  <si>
    <t>26050.7936.0229</t>
  </si>
  <si>
    <t>Grant Tourism NSW</t>
  </si>
  <si>
    <t>26123.8827.0148</t>
  </si>
  <si>
    <t>35152.8854.0401</t>
  </si>
  <si>
    <t>Tourism NSW Grant Project</t>
  </si>
  <si>
    <t>50005.7847.0420</t>
  </si>
  <si>
    <t>Ballina Swimming Complex</t>
  </si>
  <si>
    <t>Maintenance and Operating Costs</t>
  </si>
  <si>
    <t>Interest on Section 94 Contributions</t>
  </si>
  <si>
    <t>East Ballina Cemetery</t>
  </si>
  <si>
    <t>2342.8709.0401</t>
  </si>
  <si>
    <t>32020.2450.0623</t>
  </si>
  <si>
    <t>State Conference</t>
  </si>
  <si>
    <t>Markets</t>
  </si>
  <si>
    <t>Sewer from Capital Refurb</t>
  </si>
  <si>
    <t>Water from Capital Refurb</t>
  </si>
  <si>
    <t>26131.8889.0148</t>
  </si>
  <si>
    <t>32330.6649.0640</t>
  </si>
  <si>
    <t>35125.4148.0639</t>
  </si>
  <si>
    <t>35125.4149.0401</t>
  </si>
  <si>
    <t>35125.4152.0401</t>
  </si>
  <si>
    <t>35125.4155.0401</t>
  </si>
  <si>
    <t>32331.6651.0401</t>
  </si>
  <si>
    <t>32330.0680.0745</t>
  </si>
  <si>
    <t>22280.6745.0041</t>
  </si>
  <si>
    <t>22280.6746.0041</t>
  </si>
  <si>
    <t>22281.6766.0270</t>
  </si>
  <si>
    <t>22281.6769.0101</t>
  </si>
  <si>
    <t>22281.6771.0233</t>
  </si>
  <si>
    <t>22281.6772.0233</t>
  </si>
  <si>
    <t>22281.6773.0233</t>
  </si>
  <si>
    <t>22281.6774.0233</t>
  </si>
  <si>
    <t>32266.0530.0401</t>
  </si>
  <si>
    <t>Ballina SPS</t>
  </si>
  <si>
    <t>Runway Upgrade</t>
  </si>
  <si>
    <t>Total Section 94 Funds Held</t>
  </si>
  <si>
    <t>Funded from Revenue prior to SVs plus CPI</t>
  </si>
  <si>
    <t>4043.3344.0960</t>
  </si>
  <si>
    <t>32137.4261.0401</t>
  </si>
  <si>
    <t>32138.4268.0401</t>
  </si>
  <si>
    <t>22241.5590.0148</t>
  </si>
  <si>
    <t>21060.1801.0145</t>
  </si>
  <si>
    <t>Administration Building</t>
  </si>
  <si>
    <t>Hutley Drive</t>
  </si>
  <si>
    <t>7001.3851.0401</t>
  </si>
  <si>
    <t xml:space="preserve">Telephone Councillors </t>
  </si>
  <si>
    <t>21021.1470.0062</t>
  </si>
  <si>
    <t>21021.1471.0062</t>
  </si>
  <si>
    <t>Approach Clearing</t>
  </si>
  <si>
    <t>21040.1635.0091</t>
  </si>
  <si>
    <t>21040.1636.0091</t>
  </si>
  <si>
    <t>Flat Rock Tent Park</t>
  </si>
  <si>
    <t>SP2313 - Storage Capacity Upgrade</t>
  </si>
  <si>
    <t>Ranger Vehicle Expenses</t>
  </si>
  <si>
    <t>Airport</t>
  </si>
  <si>
    <t>26060.8501.0226</t>
  </si>
  <si>
    <t>26060.8503.0226</t>
  </si>
  <si>
    <t>SP2012 - Pump Capacity Upgrade</t>
  </si>
  <si>
    <t>LOAN INCOME</t>
  </si>
  <si>
    <t>32322.6420.0640</t>
  </si>
  <si>
    <t>Flood Management - Third Party Modelling</t>
  </si>
  <si>
    <t>Bird Control Strategy</t>
  </si>
  <si>
    <t>SP3110 - Parallel Gravity Main - Hutley Dr</t>
  </si>
  <si>
    <t>Repayment of Principal on Loans</t>
  </si>
  <si>
    <t>Total - Increase / (Decrease)</t>
  </si>
  <si>
    <t>Overheads Charged to Plant</t>
  </si>
  <si>
    <t>Strategic Services</t>
  </si>
  <si>
    <t>Ballina RWF - Operations</t>
  </si>
  <si>
    <t>Climate Adaption</t>
  </si>
  <si>
    <t>Direct Expenses</t>
  </si>
  <si>
    <t>35015.0350.0401</t>
  </si>
  <si>
    <t>54000.8922.0322</t>
  </si>
  <si>
    <t>Comm Infra - Interest Earned</t>
  </si>
  <si>
    <t>Comm Infra - 89 Tamar St Rental</t>
  </si>
  <si>
    <t>32361.7325.0980</t>
  </si>
  <si>
    <t>32266.0530.0635</t>
  </si>
  <si>
    <t>32266.0415.0690</t>
  </si>
  <si>
    <t>32266.0530.0647</t>
  </si>
  <si>
    <t>Less Capital Purchases:</t>
  </si>
  <si>
    <t>Vermin Control</t>
  </si>
  <si>
    <t>Redundancy Payments</t>
  </si>
  <si>
    <t>22283.6822.0270</t>
  </si>
  <si>
    <t>22283.6823.0101</t>
  </si>
  <si>
    <t>32340.0350.0401</t>
  </si>
  <si>
    <t>32340.6862.0300</t>
  </si>
  <si>
    <t>32250.5126.0401</t>
  </si>
  <si>
    <t>35162.8897.0401</t>
  </si>
  <si>
    <t>32101.3086.0401</t>
  </si>
  <si>
    <t>Ballina Flood Actions</t>
  </si>
  <si>
    <t>32101.2961.0401</t>
  </si>
  <si>
    <t>Emergency Action Sub Plan</t>
  </si>
  <si>
    <t>2205.5488.0401</t>
  </si>
  <si>
    <t>Section 94's</t>
  </si>
  <si>
    <t>32261.0530.0401</t>
  </si>
  <si>
    <t>22260.6367.0126</t>
  </si>
  <si>
    <t>Interest on Loan (Flat Rock)</t>
  </si>
  <si>
    <t>35145.0435.0690</t>
  </si>
  <si>
    <t>Wigmore Arcade</t>
  </si>
  <si>
    <t>Engineering Services</t>
  </si>
  <si>
    <t>26061.8512.0226</t>
  </si>
  <si>
    <t>55019.4705.0401</t>
  </si>
  <si>
    <t>Biosolids Management</t>
  </si>
  <si>
    <t>Council Properties - Commercial  and Residential</t>
  </si>
  <si>
    <t>Add Capital Grants and Contributions</t>
  </si>
  <si>
    <t>Bird Management</t>
  </si>
  <si>
    <t>35005.0340.0401</t>
  </si>
  <si>
    <t>35005.0335.0401</t>
  </si>
  <si>
    <t>Tamar St (Grant to Kerr)</t>
  </si>
  <si>
    <t>2070.3401.0401</t>
  </si>
  <si>
    <t>2071.3401.0401</t>
  </si>
  <si>
    <t>50005</t>
  </si>
  <si>
    <t>50008</t>
  </si>
  <si>
    <t>50010</t>
  </si>
  <si>
    <t>50100</t>
  </si>
  <si>
    <t>Annual Leave</t>
  </si>
  <si>
    <t>Ballina Heights Drive</t>
  </si>
  <si>
    <t>Sub Total - Roads</t>
  </si>
  <si>
    <t>Sec 94 - Teven Climbing Lanes</t>
  </si>
  <si>
    <t xml:space="preserve">Sec 94 - Sthn X Right Turn Ban </t>
  </si>
  <si>
    <t>Sec 94 - Angels Beach Signals</t>
  </si>
  <si>
    <t>Sec 94 - Hogan Street Left In</t>
  </si>
  <si>
    <t>Links Avenue</t>
  </si>
  <si>
    <t>Rocky Point R/bout</t>
  </si>
  <si>
    <t>Teven Climbing Lanes</t>
  </si>
  <si>
    <t>Angels Beach Signals</t>
  </si>
  <si>
    <t>Hogan Street Left In</t>
  </si>
  <si>
    <t>32279.5747.0401</t>
  </si>
  <si>
    <t>32102.0516.0401</t>
  </si>
  <si>
    <t>Waste Bin Purchases</t>
  </si>
  <si>
    <t>General Fund - Loan Principal and Interest Repayments - Ten Year Forward Plan - New Projects Under Consideration</t>
  </si>
  <si>
    <t>Sec 94 - Ballina Heights Drive</t>
  </si>
  <si>
    <t>Commercial Property Investigations</t>
  </si>
  <si>
    <t>Rates and Charges</t>
  </si>
  <si>
    <t>Visitor Guide</t>
  </si>
  <si>
    <t>Markers, Cones &amp; Wind Indicators</t>
  </si>
  <si>
    <t>Airport NDB M and R</t>
  </si>
  <si>
    <t>Mulch Compost Sales</t>
  </si>
  <si>
    <t>Training Plan - Salaried Staff</t>
  </si>
  <si>
    <t>55022.4745.0401</t>
  </si>
  <si>
    <t>55022.4801.0401</t>
  </si>
  <si>
    <t>Plant Leasing</t>
  </si>
  <si>
    <t xml:space="preserve">GOVERNANCE </t>
  </si>
  <si>
    <t>Fleet Management</t>
  </si>
  <si>
    <t xml:space="preserve">Landfill Management </t>
  </si>
  <si>
    <t>Loan P &amp; I - Comm Buildings</t>
  </si>
  <si>
    <t>Internal Loan - Street Lighting</t>
  </si>
  <si>
    <t>Southern Cross Estate</t>
  </si>
  <si>
    <t>Reserves - Internal - Increase / (Decrease)</t>
  </si>
  <si>
    <t>35108.6652.0700</t>
  </si>
  <si>
    <t>35125.0377.0405</t>
  </si>
  <si>
    <t>35125.0410.0635</t>
  </si>
  <si>
    <t>Repayment of Loan Principal</t>
  </si>
  <si>
    <t>Contributions</t>
  </si>
  <si>
    <t>Water Mains - Leak Detection</t>
  </si>
  <si>
    <t>Regional Works Crew</t>
  </si>
  <si>
    <t xml:space="preserve">Section 94 Contributions </t>
  </si>
  <si>
    <t>Airport Emergency Exercises</t>
  </si>
  <si>
    <t>21021.1475.0062</t>
  </si>
  <si>
    <t>21021.1476.0062</t>
  </si>
  <si>
    <t>Total Capital Income from Land Sales</t>
  </si>
  <si>
    <t>Total Loan Income</t>
  </si>
  <si>
    <t>35005.0504.0347</t>
  </si>
  <si>
    <t>4610.3920.0690</t>
  </si>
  <si>
    <t>2205.6585.0401</t>
  </si>
  <si>
    <t>30002.1076.0401</t>
  </si>
  <si>
    <t>4001.1078.0960</t>
  </si>
  <si>
    <t>31041.1672.0401</t>
  </si>
  <si>
    <t>21060.1822.0145</t>
  </si>
  <si>
    <t>Fleet Management Software</t>
  </si>
  <si>
    <t>State Highways Construction</t>
  </si>
  <si>
    <t>REPORT</t>
  </si>
  <si>
    <t>Funding Source 2018/19</t>
  </si>
  <si>
    <t>32364.7350.0401</t>
  </si>
  <si>
    <t>Fair Go</t>
  </si>
  <si>
    <t>Gain on Disposal of Plant &amp; Equipment</t>
  </si>
  <si>
    <t>Credit Card Surcharge</t>
  </si>
  <si>
    <t>OSSM - Annual Management Fee</t>
  </si>
  <si>
    <t>Expenditure Description</t>
  </si>
  <si>
    <t>Financial Assistance Grant</t>
  </si>
  <si>
    <t>32001.0300.0300</t>
  </si>
  <si>
    <t>32000.0530.0401</t>
  </si>
  <si>
    <t>32000.0510.0401</t>
  </si>
  <si>
    <t>32000.2250.0401</t>
  </si>
  <si>
    <t>22155.4352.0179</t>
  </si>
  <si>
    <t>Flat Rock - Managers Residence Rent</t>
  </si>
  <si>
    <t>Community Gallery - Café Lease</t>
  </si>
  <si>
    <t>2018/2019</t>
  </si>
  <si>
    <t>4591.7858.0961</t>
  </si>
  <si>
    <t>30002.0360.0401</t>
  </si>
  <si>
    <t>30002.1015.0401</t>
  </si>
  <si>
    <t>30002.1018.0401</t>
  </si>
  <si>
    <t>30003.1022.0401</t>
  </si>
  <si>
    <t>30003.1025.0401</t>
  </si>
  <si>
    <t>30003.1026.0401</t>
  </si>
  <si>
    <t>30001.1029.0401</t>
  </si>
  <si>
    <t>30002.1030.0401</t>
  </si>
  <si>
    <t>35006.7563.0639</t>
  </si>
  <si>
    <t>35006.7564.0639</t>
  </si>
  <si>
    <t>35006.7565.0639</t>
  </si>
  <si>
    <t>35006.7566.0639</t>
  </si>
  <si>
    <t>Christmas Decorations</t>
  </si>
  <si>
    <t>Transfer to Reserves</t>
  </si>
  <si>
    <t>7005.3874.0401</t>
  </si>
  <si>
    <t>Cleaning</t>
  </si>
  <si>
    <t>Abandonments</t>
  </si>
  <si>
    <t>Stormwater &amp; Env Protection</t>
  </si>
  <si>
    <t>Salaries - Overseers</t>
  </si>
  <si>
    <t>Total</t>
  </si>
  <si>
    <t>Drainage Upgrade</t>
  </si>
  <si>
    <t>2350.4169.0401</t>
  </si>
  <si>
    <t>OSR - Operating Expenses</t>
  </si>
  <si>
    <t>32262.5345.0300</t>
  </si>
  <si>
    <t>Trf to Reserves</t>
  </si>
  <si>
    <t>Trf from Reserves</t>
  </si>
  <si>
    <t>Development Application Fees</t>
  </si>
  <si>
    <t>35145.8759.0401</t>
  </si>
  <si>
    <t>35145.8760.0401</t>
  </si>
  <si>
    <t>35145.8763.0401</t>
  </si>
  <si>
    <t>35145.8765.0401</t>
  </si>
  <si>
    <t>35145.8766.0401</t>
  </si>
  <si>
    <t>35145.8761.0401</t>
  </si>
  <si>
    <t>Workshop Fees</t>
  </si>
  <si>
    <t>26130.8884.0138</t>
  </si>
  <si>
    <t>32276.5648.0401</t>
  </si>
  <si>
    <t>32276.5649.0401</t>
  </si>
  <si>
    <t>Community Properties</t>
  </si>
  <si>
    <t>2019/20</t>
  </si>
  <si>
    <t xml:space="preserve">Foreshore Protection </t>
  </si>
  <si>
    <t>32264.6175.0401</t>
  </si>
  <si>
    <t>32344.6931.0401</t>
  </si>
  <si>
    <t>Public Recycling Trial</t>
  </si>
  <si>
    <t>Reserve Title</t>
  </si>
  <si>
    <t>32000.0410.0635</t>
  </si>
  <si>
    <t>32000.0415.0690</t>
  </si>
  <si>
    <t>1998.4222.0401</t>
  </si>
  <si>
    <t>1998.4350.0401</t>
  </si>
  <si>
    <t>Sewer Repairs Charge Owner</t>
  </si>
  <si>
    <t>55022.0680.0750</t>
  </si>
  <si>
    <t xml:space="preserve">Banner Hire </t>
  </si>
  <si>
    <t>Overheads Distributed to Governance</t>
  </si>
  <si>
    <t>7502.4849.0401</t>
  </si>
  <si>
    <t>7502.4850.0401</t>
  </si>
  <si>
    <t>Provision for Doubtful Rates and Annual Charges</t>
  </si>
  <si>
    <t>26040</t>
  </si>
  <si>
    <t>35030</t>
  </si>
  <si>
    <t>35031</t>
  </si>
  <si>
    <t>35040</t>
  </si>
  <si>
    <t>35015.0328.0343</t>
  </si>
  <si>
    <t>35000.0328.0343</t>
  </si>
  <si>
    <t>35050.0328.0343</t>
  </si>
  <si>
    <t>35150.0328.0343</t>
  </si>
  <si>
    <t>26100.4108.0135</t>
  </si>
  <si>
    <t>85000-006</t>
  </si>
  <si>
    <t>DEPRECIATION RECONCILIATION</t>
  </si>
  <si>
    <t>SUMMARY</t>
  </si>
  <si>
    <t>Add Section 94 Project Loans and Other New Road Loans</t>
  </si>
  <si>
    <t>Bitou Bush TAP</t>
  </si>
  <si>
    <t>Vehicle and Plant Replacement</t>
  </si>
  <si>
    <t>32276.5645.0401</t>
  </si>
  <si>
    <t>32276.5646.0401</t>
  </si>
  <si>
    <t>32276.5647.0401</t>
  </si>
  <si>
    <t>50005.0350.0401</t>
  </si>
  <si>
    <t>12014.4536.0235</t>
  </si>
  <si>
    <t>Reimbursement of Repairs</t>
  </si>
  <si>
    <t>55002.7847.0420</t>
  </si>
  <si>
    <t>54002.0365.0422</t>
  </si>
  <si>
    <t>54002.8944.0422</t>
  </si>
  <si>
    <t>54002.0350.0401</t>
  </si>
  <si>
    <t>32312.6158.0401</t>
  </si>
  <si>
    <t>OSSM Approval to Operate (New)</t>
  </si>
  <si>
    <t>Car Rental Franchises</t>
  </si>
  <si>
    <t>Landing Fees Other</t>
  </si>
  <si>
    <t>Tapping Fees</t>
  </si>
  <si>
    <t>Tourism</t>
  </si>
  <si>
    <t>31083.0680.0745</t>
  </si>
  <si>
    <t>31083.1961.0401</t>
  </si>
  <si>
    <t>31083.1969.0647</t>
  </si>
  <si>
    <t>31083.1962.0401</t>
  </si>
  <si>
    <t>Superannuation (fr Teven Br Loan Res)</t>
  </si>
  <si>
    <t>4085.7993.0960</t>
  </si>
  <si>
    <t>Wigmore Arcade from</t>
  </si>
  <si>
    <t>Properties - Council Residential</t>
  </si>
  <si>
    <t>Properties - Council Investment</t>
  </si>
  <si>
    <t>RTA Works</t>
  </si>
  <si>
    <t>Sundry Office Expenses</t>
  </si>
  <si>
    <t>Purchase of Water Rous CC Ballina</t>
  </si>
  <si>
    <t>32360.7302.0622</t>
  </si>
  <si>
    <t>Net Operating Result</t>
  </si>
  <si>
    <t>Add Back Non-Cash Expense</t>
  </si>
  <si>
    <t>26100.4110.0135</t>
  </si>
  <si>
    <t>26100.4111.0135</t>
  </si>
  <si>
    <t>Airport Passenger Charges</t>
  </si>
  <si>
    <t>INFORMATION SERVICES</t>
  </si>
  <si>
    <t>Profit on Sale Assets</t>
  </si>
  <si>
    <t>Rural Road Reserves Operations</t>
  </si>
  <si>
    <t>Rural Road Reserves Maintenance</t>
  </si>
  <si>
    <t>32112.3471.0401</t>
  </si>
  <si>
    <t>Plan Printing and Sundry Income</t>
  </si>
  <si>
    <t>Salaries - Management</t>
  </si>
  <si>
    <t xml:space="preserve">Survey and Design </t>
  </si>
  <si>
    <t>Loan Income - Cap General</t>
  </si>
  <si>
    <t>McLeay Culvert - RMS Agreement</t>
  </si>
  <si>
    <t>2016/17</t>
  </si>
  <si>
    <t>Skatepark (Ballina) M &amp; R</t>
  </si>
  <si>
    <t>32310.0680.0745</t>
  </si>
  <si>
    <t>22260.6364.0126</t>
  </si>
  <si>
    <t>Post Completion Works</t>
  </si>
  <si>
    <t>50102</t>
  </si>
  <si>
    <t>50101</t>
  </si>
  <si>
    <t>50107</t>
  </si>
  <si>
    <t>50110</t>
  </si>
  <si>
    <t>50105</t>
  </si>
  <si>
    <t>50109</t>
  </si>
  <si>
    <t>50112</t>
  </si>
  <si>
    <t>12000</t>
  </si>
  <si>
    <t>12004</t>
  </si>
  <si>
    <t>12012</t>
  </si>
  <si>
    <t>12002</t>
  </si>
  <si>
    <t>12010</t>
  </si>
  <si>
    <t>12014</t>
  </si>
  <si>
    <t>50000</t>
  </si>
  <si>
    <t>55000</t>
  </si>
  <si>
    <t>32342.6896.0640</t>
  </si>
  <si>
    <t>32342.6896.0401</t>
  </si>
  <si>
    <t>32342.6896.0300</t>
  </si>
  <si>
    <t>35145.0371.0501</t>
  </si>
  <si>
    <t>35145.0373.0601</t>
  </si>
  <si>
    <t>35055.7959.0340</t>
  </si>
  <si>
    <t>35055.7960.0300</t>
  </si>
  <si>
    <t>35055.7961.0345</t>
  </si>
  <si>
    <t>35055.7962.0340</t>
  </si>
  <si>
    <t>35055.7964.0300</t>
  </si>
  <si>
    <t>35055.7965.0401</t>
  </si>
  <si>
    <t>35056.7968.0322</t>
  </si>
  <si>
    <t>Promotion Recycling</t>
  </si>
  <si>
    <t>26114.8755.0169</t>
  </si>
  <si>
    <t>26114.8756.0169</t>
  </si>
  <si>
    <t>Crown Properties</t>
  </si>
  <si>
    <t>35000</t>
  </si>
  <si>
    <t>35005</t>
  </si>
  <si>
    <t>35001</t>
  </si>
  <si>
    <t>35015</t>
  </si>
  <si>
    <t>50113.3759.0401</t>
  </si>
  <si>
    <t>50112.3730.0401</t>
  </si>
  <si>
    <t>50112.3733.0401</t>
  </si>
  <si>
    <t>50112.3734.0401</t>
  </si>
  <si>
    <t>32261.5320.0401</t>
  </si>
  <si>
    <t>Cash Delivery Services Waste</t>
  </si>
  <si>
    <t>Paved Footpaths</t>
  </si>
  <si>
    <t>32340.0410.0635</t>
  </si>
  <si>
    <t>32340.0374.0640</t>
  </si>
  <si>
    <t>32360.0328.0343</t>
  </si>
  <si>
    <t>32261.0415.0690</t>
  </si>
  <si>
    <t>31042.1653.0401</t>
  </si>
  <si>
    <t>31043.1654.0401</t>
  </si>
  <si>
    <t>Legal Fees</t>
  </si>
  <si>
    <t>Indirect Expenses - Overheads</t>
  </si>
  <si>
    <t>Depreciation - Cemeteries</t>
  </si>
  <si>
    <t>Yard Maintenance</t>
  </si>
  <si>
    <t>Oncosts Salaried Staff</t>
  </si>
  <si>
    <t xml:space="preserve">Legal Expenses </t>
  </si>
  <si>
    <t>2012/13</t>
  </si>
  <si>
    <t>Water Carters</t>
  </si>
  <si>
    <t>Water Transport and Wharves</t>
  </si>
  <si>
    <t>Noxious Plants / Vermin</t>
  </si>
  <si>
    <t>BUILDING SERVICES</t>
  </si>
  <si>
    <t>DEVELOPMENT SERVICES</t>
  </si>
  <si>
    <t>Add: Capital Revenues</t>
  </si>
  <si>
    <t>Overheads allocated to Businesses</t>
  </si>
  <si>
    <t>General Fund</t>
  </si>
  <si>
    <t>32265.5386.0401</t>
  </si>
  <si>
    <t>32320.6390.0401</t>
  </si>
  <si>
    <t>35152.8844.0401</t>
  </si>
  <si>
    <t>2010.3130.0401</t>
  </si>
  <si>
    <t>26085.8707.0160</t>
  </si>
  <si>
    <t>22115.3308.0940</t>
  </si>
  <si>
    <t>22115.3307.0940</t>
  </si>
  <si>
    <t>Roads - Heavy Patching</t>
  </si>
  <si>
    <t>Companion Animal Registration Fees</t>
  </si>
  <si>
    <t>Impounding Expenses</t>
  </si>
  <si>
    <t>RESERVE MOVEMENTS - GENERAL FUND (cont'd)</t>
  </si>
  <si>
    <t>Air Conditioning M &amp; R</t>
  </si>
  <si>
    <t>Cash Result - Surplus / (Deficit)</t>
  </si>
  <si>
    <t>32116.3232.0401</t>
  </si>
  <si>
    <t>Investment Revenues</t>
  </si>
  <si>
    <t>32103.3101.0401</t>
  </si>
  <si>
    <t>Metal Quarry Rents</t>
  </si>
  <si>
    <t>Late Payment Fee on Sundry Debtors</t>
  </si>
  <si>
    <t>Water to Refurb</t>
  </si>
  <si>
    <t>Water to S64</t>
  </si>
  <si>
    <t>26028.7820.0270</t>
  </si>
  <si>
    <t>35020.0300.0300</t>
  </si>
  <si>
    <t>35020.7834.0613</t>
  </si>
  <si>
    <t>26000.7474.0270</t>
  </si>
  <si>
    <t>35000.0300.0300</t>
  </si>
  <si>
    <t>Grant Based Projects</t>
  </si>
  <si>
    <t>Stock Sales</t>
  </si>
  <si>
    <t>Workshops</t>
  </si>
  <si>
    <t>35162.8893.0401</t>
  </si>
  <si>
    <t>21021.1466.0062</t>
  </si>
  <si>
    <t>Urgency Fee</t>
  </si>
  <si>
    <t>Abandoned Vehicles - Sale</t>
  </si>
  <si>
    <t>35020.7835.0613</t>
  </si>
  <si>
    <t>31083.1970.0401</t>
  </si>
  <si>
    <t>26025.7799.0140</t>
  </si>
  <si>
    <t>26025.7800.0141</t>
  </si>
  <si>
    <t>26026.7805.0190</t>
  </si>
  <si>
    <t>26026.7808.0190</t>
  </si>
  <si>
    <t>26113</t>
  </si>
  <si>
    <t>35145</t>
  </si>
  <si>
    <t>BALLINA - BYRON GATEWAY AIRPORT</t>
  </si>
  <si>
    <t>55002.4579.0322</t>
  </si>
  <si>
    <t>55002.4579.0326</t>
  </si>
  <si>
    <t>55002.4579.0323</t>
  </si>
  <si>
    <t>55002.4579.0324</t>
  </si>
  <si>
    <t>32200.0420.0401</t>
  </si>
  <si>
    <t>32200.0300.0341</t>
  </si>
  <si>
    <t>32200.4019.0401</t>
  </si>
  <si>
    <t>Insurance Playgroups, Day Care etc</t>
  </si>
  <si>
    <t>Repayment of Loan Principal and Long Term Debtors</t>
  </si>
  <si>
    <t>Dividends</t>
  </si>
  <si>
    <t>32020.2443.0300</t>
  </si>
  <si>
    <t>32020.2444.0300</t>
  </si>
  <si>
    <t>Job #</t>
  </si>
  <si>
    <t>35015.7727.0401</t>
  </si>
  <si>
    <t>Staff Morning tea</t>
  </si>
  <si>
    <t>26021.0100.0021</t>
  </si>
  <si>
    <t>Fr Civic Bld Admin Counter</t>
  </si>
  <si>
    <t>SP2009 - Pump Capacity Upgrade</t>
  </si>
  <si>
    <t>Weed Control</t>
  </si>
  <si>
    <t>Administration and Office Expenses</t>
  </si>
  <si>
    <t>SP2312 - Pump Capacity Upgrade</t>
  </si>
  <si>
    <t>Wuea</t>
  </si>
  <si>
    <t>Flat Rock</t>
  </si>
  <si>
    <t>35163.8898.0401</t>
  </si>
  <si>
    <t>32001.0410.0635</t>
  </si>
  <si>
    <t>32001.4144.0647</t>
  </si>
  <si>
    <t>32001.0374.0640</t>
  </si>
  <si>
    <t>26100.4101.0135</t>
  </si>
  <si>
    <t>26100.4105.0135</t>
  </si>
  <si>
    <t>26100.4107.0135</t>
  </si>
  <si>
    <t>Merchandise Purchases</t>
  </si>
  <si>
    <t>Commission Expenses</t>
  </si>
  <si>
    <t>Council Owned Properties</t>
  </si>
  <si>
    <t>Properties - Others</t>
  </si>
  <si>
    <t>Properties - Crown Reserves</t>
  </si>
  <si>
    <t>Water Testing - Various</t>
  </si>
  <si>
    <t>22000.2272.0270</t>
  </si>
  <si>
    <t>Advertising Community News</t>
  </si>
  <si>
    <t>Aviation Publications</t>
  </si>
  <si>
    <t>Energy Costs</t>
  </si>
  <si>
    <t>32340.6872.0401</t>
  </si>
  <si>
    <t>32340.6873.0401</t>
  </si>
  <si>
    <t>32340.6874.0401</t>
  </si>
  <si>
    <t>32340.0435.0700</t>
  </si>
  <si>
    <t>Landfill Management and Resource Recovery</t>
  </si>
  <si>
    <t>MGB Kerb Collection CBD/Street Bins</t>
  </si>
  <si>
    <t>32340.6864.0690</t>
  </si>
  <si>
    <t>32340.6865.0300</t>
  </si>
  <si>
    <t>32340.6866.0300</t>
  </si>
  <si>
    <t>Public &amp; Env Health</t>
  </si>
  <si>
    <t>Sporting Grounds Inspections</t>
  </si>
  <si>
    <t>Depreciation - Quarries</t>
  </si>
  <si>
    <t>26074.8625.0270</t>
  </si>
  <si>
    <t>Workshop Operating Expenses</t>
  </si>
  <si>
    <t>Balance as per cash reconciliation</t>
  </si>
  <si>
    <t>Variation</t>
  </si>
  <si>
    <t>Water</t>
  </si>
  <si>
    <t>Dividends Paid</t>
  </si>
  <si>
    <t>Water Plant Charged to Works</t>
  </si>
  <si>
    <t>Summaries</t>
  </si>
  <si>
    <t>Summary</t>
  </si>
  <si>
    <t>Maternity and Parental Leave</t>
  </si>
  <si>
    <t>Less Depreciation</t>
  </si>
  <si>
    <t>Vehicle Running Costs</t>
  </si>
  <si>
    <t>Other</t>
  </si>
  <si>
    <t xml:space="preserve">Internal Contributions </t>
  </si>
  <si>
    <t>WESTPAC</t>
  </si>
  <si>
    <t>Block Grant</t>
  </si>
  <si>
    <t>Indirect Costs</t>
  </si>
  <si>
    <t>Depreciation Check</t>
  </si>
  <si>
    <t>Foreshore and Coastal Lakes Protection</t>
  </si>
  <si>
    <t>Interest On Investment Banks</t>
  </si>
  <si>
    <t>22231.5260.0138</t>
  </si>
  <si>
    <t>Programs</t>
  </si>
  <si>
    <t>General Fund Activities</t>
  </si>
  <si>
    <t>32340.0425.0401</t>
  </si>
  <si>
    <t>32340.0420.0401</t>
  </si>
  <si>
    <t>35080.0415.0690</t>
  </si>
  <si>
    <t>35082.0530.0401</t>
  </si>
  <si>
    <t>35082.0450.0401</t>
  </si>
  <si>
    <t>35082.0415.0690</t>
  </si>
  <si>
    <t>Road Safety Programs</t>
  </si>
  <si>
    <t>85000-007</t>
  </si>
  <si>
    <t>Total Section 94 Funds Applied</t>
  </si>
  <si>
    <t>Less Principal Repayments</t>
  </si>
  <si>
    <t>Advertising On Bus Shelters</t>
  </si>
  <si>
    <t>Other Resources</t>
  </si>
  <si>
    <t>35107.0680.0745</t>
  </si>
  <si>
    <t>Office Equipment</t>
  </si>
  <si>
    <t>Sundry Administration Expenses</t>
  </si>
  <si>
    <t>Rating Costs</t>
  </si>
  <si>
    <t>Interest to Trust Fund Deposits</t>
  </si>
  <si>
    <t>Section 603 Certificates - Urgent</t>
  </si>
  <si>
    <t>Investment Premium</t>
  </si>
  <si>
    <t>Coast Rd RTA Grant</t>
  </si>
  <si>
    <t>4043.3354.0960</t>
  </si>
  <si>
    <t>Here</t>
  </si>
  <si>
    <t>Res-Gen</t>
  </si>
  <si>
    <t>50005.3580.0326</t>
  </si>
  <si>
    <t>35070</t>
  </si>
  <si>
    <t>35073</t>
  </si>
  <si>
    <t>35074</t>
  </si>
  <si>
    <t>35076</t>
  </si>
  <si>
    <t>35080</t>
  </si>
  <si>
    <t>35082</t>
  </si>
  <si>
    <t>50005.0415.0690</t>
  </si>
  <si>
    <t>Telephone Service &amp; Equipment</t>
  </si>
  <si>
    <t>Payroll Tax</t>
  </si>
  <si>
    <t>Council Properties - Investment</t>
  </si>
  <si>
    <t>Spec Projects Grant</t>
  </si>
  <si>
    <t>SPS Clean &amp; Lime Wardell</t>
  </si>
  <si>
    <t>Nursery Operation</t>
  </si>
  <si>
    <t>Metal Quarry Royalties</t>
  </si>
  <si>
    <t>Tuckombil</t>
  </si>
  <si>
    <t>Water Meters Vandalism</t>
  </si>
  <si>
    <t>Residential</t>
  </si>
  <si>
    <t>Business</t>
  </si>
  <si>
    <t>Trade Waste General</t>
  </si>
  <si>
    <t>Employee Oncosts</t>
  </si>
  <si>
    <t>26025</t>
  </si>
  <si>
    <t>26026</t>
  </si>
  <si>
    <t>26028</t>
  </si>
  <si>
    <t>35020</t>
  </si>
  <si>
    <t>35021</t>
  </si>
  <si>
    <t>20021.1151.0148</t>
  </si>
  <si>
    <t>20021.1152.0148</t>
  </si>
  <si>
    <t>30020.0300.0300</t>
  </si>
  <si>
    <t>32201.0415.0690</t>
  </si>
  <si>
    <t>32200.4016.0401</t>
  </si>
  <si>
    <t>Pollution Control</t>
  </si>
  <si>
    <t>31061.1809.0401</t>
  </si>
  <si>
    <t>OPERATING EXPENSES (cont'd)</t>
  </si>
  <si>
    <t>55012.4617.0647</t>
  </si>
  <si>
    <t>55012.4618.0647</t>
  </si>
  <si>
    <t>55012.4619.0647</t>
  </si>
  <si>
    <t>55012.4620.0647</t>
  </si>
  <si>
    <t>55012.4621.0647</t>
  </si>
  <si>
    <t>55012.4622.0647</t>
  </si>
  <si>
    <t>55011.4643.0401</t>
  </si>
  <si>
    <t>55011.4644.0401</t>
  </si>
  <si>
    <t>General Fund - Working Funds</t>
  </si>
  <si>
    <t>4075.7658.0960</t>
  </si>
  <si>
    <t>4075.7657.0960</t>
  </si>
  <si>
    <t>4075.7659.0960</t>
  </si>
  <si>
    <t>4079.7856.0960</t>
  </si>
  <si>
    <t>4579.8664.0961</t>
  </si>
  <si>
    <t>4585.7998.0961</t>
  </si>
  <si>
    <t>4080.7880.0960</t>
  </si>
  <si>
    <t>4081.7883.0960</t>
  </si>
  <si>
    <t>4087.8642.0960</t>
  </si>
  <si>
    <t>4087.8643.0960</t>
  </si>
  <si>
    <t>35070.8552.0401</t>
  </si>
  <si>
    <t>35105.8695.0401</t>
  </si>
  <si>
    <t>35080.8587.0422</t>
  </si>
  <si>
    <t>35072.8556.0401</t>
  </si>
  <si>
    <t>35073.8562.0401</t>
  </si>
  <si>
    <t>Sundry Income</t>
  </si>
  <si>
    <t>21085.1949.0950</t>
  </si>
  <si>
    <t>Wardell Town Centre</t>
  </si>
  <si>
    <t>Advertising and Promotion</t>
  </si>
  <si>
    <t>ACTUAL</t>
  </si>
  <si>
    <t>Electricity Airport Lighting</t>
  </si>
  <si>
    <t>Overheads - Russellton</t>
  </si>
  <si>
    <t>35073.0415.0690</t>
  </si>
  <si>
    <t>35074.8562.0401</t>
  </si>
  <si>
    <t>35074.0415.0691</t>
  </si>
  <si>
    <t>35076.0530.0401</t>
  </si>
  <si>
    <t>35076.0415.0690</t>
  </si>
  <si>
    <t>35076.0450.0401</t>
  </si>
  <si>
    <t>35076.0425.0401</t>
  </si>
  <si>
    <t>35080.8584.0401</t>
  </si>
  <si>
    <t>35080.8586.0401</t>
  </si>
  <si>
    <t>Legal Costs</t>
  </si>
  <si>
    <t>Solid Waste Sampling &amp; Testing</t>
  </si>
  <si>
    <t>Street Cleaning</t>
  </si>
  <si>
    <t>Interest on Loans - Community Centres</t>
  </si>
  <si>
    <t>89 Tamar St Insurance</t>
  </si>
  <si>
    <t>Deposit</t>
  </si>
  <si>
    <t>Chickiba Wetlands</t>
  </si>
  <si>
    <t>35056.7966.0300</t>
  </si>
  <si>
    <t>Litter Penalties</t>
  </si>
  <si>
    <t>Airport Owners Assoc Membership</t>
  </si>
  <si>
    <t>Regional Roads Mtce and Improvements</t>
  </si>
  <si>
    <t>22220.5051.0127</t>
  </si>
  <si>
    <t>22152.4200.0147</t>
  </si>
  <si>
    <t>7500.4940.0401</t>
  </si>
  <si>
    <t>SP4003 - Storage Capacity Upgrade</t>
  </si>
  <si>
    <t>Reserve Movements Check</t>
  </si>
  <si>
    <t>22220.5050.0127</t>
  </si>
  <si>
    <t>SP2311 - Storage Capacity Upgrade</t>
  </si>
  <si>
    <t>35150.8830.0401</t>
  </si>
  <si>
    <t>35150.0415.0690</t>
  </si>
  <si>
    <t>30023.8923.0347</t>
  </si>
  <si>
    <t>Rifle Range Rd (Seg 235)</t>
  </si>
  <si>
    <t>Sales and Reservations</t>
  </si>
  <si>
    <t>ROADS AND BRIDGES</t>
  </si>
  <si>
    <t>31062.0680.0745</t>
  </si>
  <si>
    <t>Injured Workers Rehabilitation</t>
  </si>
  <si>
    <t>32348.7030.0401</t>
  </si>
  <si>
    <t>32348.7031.0401</t>
  </si>
  <si>
    <t>32348.7041.0401</t>
  </si>
  <si>
    <t>Seven Mile Beach Vehicle Permits</t>
  </si>
  <si>
    <t>Infrastructure Works</t>
  </si>
  <si>
    <t>Capital Expenditure</t>
  </si>
  <si>
    <t>Working Funds Checks</t>
  </si>
  <si>
    <t>Environmental Protection</t>
  </si>
  <si>
    <t xml:space="preserve">Rising Main - Skennars Ridge Sthn </t>
  </si>
  <si>
    <t>Wardell Water Control Valve</t>
  </si>
  <si>
    <t>35058.7981.0985</t>
  </si>
  <si>
    <t>35058.7984.0985</t>
  </si>
  <si>
    <t>35058.7985.0985</t>
  </si>
  <si>
    <t>Maternity Leave Conts - Centrelink</t>
  </si>
  <si>
    <t>Manager Reimbursements</t>
  </si>
  <si>
    <t>Live Well Work Well</t>
  </si>
  <si>
    <t>Airport Car Parking</t>
  </si>
  <si>
    <t>32285.5879.0401</t>
  </si>
  <si>
    <t xml:space="preserve">Audit Fees </t>
  </si>
  <si>
    <t>30023.8830.0401</t>
  </si>
  <si>
    <t>Miscellaneous Community Property Reserves</t>
  </si>
  <si>
    <t>35152.1160.0401</t>
  </si>
  <si>
    <t>10000.0101.0030</t>
  </si>
  <si>
    <t>50005.3803.0980</t>
  </si>
  <si>
    <t>Collectable</t>
  </si>
  <si>
    <t>Sundry Public Order (Busking)</t>
  </si>
  <si>
    <t>54002.0350.0419</t>
  </si>
  <si>
    <t>NOROC</t>
  </si>
  <si>
    <t>Beach Cleaning</t>
  </si>
  <si>
    <t>Interest on Overdue Rates and Charges</t>
  </si>
  <si>
    <t>Conferences and Seminars</t>
  </si>
  <si>
    <t>35145.8767.0401</t>
  </si>
  <si>
    <t>35145.8768.0401</t>
  </si>
  <si>
    <t>35145.0450.0401</t>
  </si>
  <si>
    <t>State Roads - Works Orders</t>
  </si>
  <si>
    <t>22200.4001.0270</t>
  </si>
  <si>
    <t>22200.4002.0116</t>
  </si>
  <si>
    <t>22200.4003.0116</t>
  </si>
  <si>
    <t>Description</t>
  </si>
  <si>
    <t>No.</t>
  </si>
  <si>
    <t>2015/2016</t>
  </si>
  <si>
    <t>Stormwater Drainage Maintenance</t>
  </si>
  <si>
    <t>Check (To Reserves s/sheet)</t>
  </si>
  <si>
    <t>Travelling Mayor</t>
  </si>
  <si>
    <t>Total - All Groups</t>
  </si>
  <si>
    <t>Library</t>
  </si>
  <si>
    <t>26102.4161.0160</t>
  </si>
  <si>
    <t>32200.0300.0300</t>
  </si>
  <si>
    <t>32200.0680.0740</t>
  </si>
  <si>
    <t>Community Infrastructure Reconciliation</t>
  </si>
  <si>
    <t>32270.0410.0635</t>
  </si>
  <si>
    <t>Investments</t>
  </si>
  <si>
    <t>Less Transfer to Reserves</t>
  </si>
  <si>
    <t>Fripp Oval</t>
  </si>
  <si>
    <t>Domestic Waste Management</t>
  </si>
  <si>
    <t>Add Capital Income</t>
  </si>
  <si>
    <t>Depreciation - Airport</t>
  </si>
  <si>
    <t>21040.1642.0222</t>
  </si>
  <si>
    <t>Legal and Audits</t>
  </si>
  <si>
    <t>Rental - ARC (50%)</t>
  </si>
  <si>
    <t>22112.5074.0179</t>
  </si>
  <si>
    <t>22112.5087.0179</t>
  </si>
  <si>
    <t>2065.3401.0401</t>
  </si>
  <si>
    <t>35110.0410.0635</t>
  </si>
  <si>
    <t>35115.0415.0690</t>
  </si>
  <si>
    <t>31000.0373.0601</t>
  </si>
  <si>
    <t>21040.1626.0091</t>
  </si>
  <si>
    <t>Public Pool Water Quality Inspections</t>
  </si>
  <si>
    <t>32001.0371.0501</t>
  </si>
  <si>
    <t>32020.0374.0640</t>
  </si>
  <si>
    <t>Sundry Office Administration</t>
  </si>
  <si>
    <t>32099.3064.0401</t>
  </si>
  <si>
    <t>SQIDS Ballina</t>
  </si>
  <si>
    <t>35021.7845.0405</t>
  </si>
  <si>
    <t>35021.7846.0405</t>
  </si>
  <si>
    <t>35021.7847.0420</t>
  </si>
  <si>
    <t>35021.7848.0985</t>
  </si>
  <si>
    <t>26040.7865.0146</t>
  </si>
  <si>
    <t>26040.7866.0146</t>
  </si>
  <si>
    <t>35030.0415.0690</t>
  </si>
  <si>
    <t>22112.5066.0179</t>
  </si>
  <si>
    <t>2054.3401.0401</t>
  </si>
  <si>
    <t>Quarries and Sandpit</t>
  </si>
  <si>
    <t>31020.0504.0347</t>
  </si>
  <si>
    <t>31040.0504.0347</t>
  </si>
  <si>
    <t>31082.0504.0347</t>
  </si>
  <si>
    <t>32020.0504.0347</t>
  </si>
  <si>
    <t>32260.0504.0347</t>
  </si>
  <si>
    <t>35000.0504.0347</t>
  </si>
  <si>
    <t>35020.0504.0347</t>
  </si>
  <si>
    <t>35040.0504.0347</t>
  </si>
  <si>
    <t>35050.0504.0347</t>
  </si>
  <si>
    <t>35150.0504.0347</t>
  </si>
  <si>
    <t>Add Back Depreciation</t>
  </si>
  <si>
    <t xml:space="preserve">To </t>
  </si>
  <si>
    <t>Ballina Lennox Irrigation Maintenance</t>
  </si>
  <si>
    <t xml:space="preserve">Financial Assistance Grant </t>
  </si>
  <si>
    <t>Finished</t>
  </si>
  <si>
    <t>Sub Total - Other Land Sales</t>
  </si>
  <si>
    <t>4079.8693.0960</t>
  </si>
  <si>
    <t>IT Equipment</t>
  </si>
  <si>
    <t>4083.7921.0960</t>
  </si>
  <si>
    <t>Lake Ainsworth Env Trust Project</t>
  </si>
  <si>
    <t>32322.6422.0401</t>
  </si>
  <si>
    <t>32322.0300.0300</t>
  </si>
  <si>
    <t>Land Sale Proceeds</t>
  </si>
  <si>
    <t>2005/06</t>
  </si>
  <si>
    <t>2006/07</t>
  </si>
  <si>
    <t>2007/08</t>
  </si>
  <si>
    <t>10010.3510.0105</t>
  </si>
  <si>
    <t>55011.4645.0401</t>
  </si>
  <si>
    <t>55011.4646.0401</t>
  </si>
  <si>
    <t>2022/2023</t>
  </si>
  <si>
    <t>Funding Sources 2015/16</t>
  </si>
  <si>
    <t>35015.0450.0401</t>
  </si>
  <si>
    <t>35015.7725.0401</t>
  </si>
  <si>
    <t>Accident Pay to Employees Paid</t>
  </si>
  <si>
    <t>32312.6186.0401</t>
  </si>
  <si>
    <t>32312.6188.0401</t>
  </si>
  <si>
    <t xml:space="preserve">Waste Baler </t>
  </si>
  <si>
    <t xml:space="preserve">Landfill Closure </t>
  </si>
  <si>
    <t>Residential Properties</t>
  </si>
  <si>
    <t>26064.7811.0190</t>
  </si>
  <si>
    <t>2350.4175.0401</t>
  </si>
  <si>
    <t>32320.6701.0401</t>
  </si>
  <si>
    <t>30023.0410.0635</t>
  </si>
  <si>
    <t>Angels Bch C'way land Aq</t>
  </si>
  <si>
    <t>30023.2250.0401</t>
  </si>
  <si>
    <t>General Assumptions</t>
  </si>
  <si>
    <t>10010</t>
  </si>
  <si>
    <t>10000</t>
  </si>
  <si>
    <t>10004</t>
  </si>
  <si>
    <t>10003</t>
  </si>
  <si>
    <t>10011</t>
  </si>
  <si>
    <t>Public Risk and Plant</t>
  </si>
  <si>
    <t>Employee Costs - Records Management</t>
  </si>
  <si>
    <t>22291.7228.0144</t>
  </si>
  <si>
    <t>22292.7249.0193</t>
  </si>
  <si>
    <t>Solid Waste Litter Control</t>
  </si>
  <si>
    <t>Alstonville</t>
  </si>
  <si>
    <t>Consultancies</t>
  </si>
  <si>
    <t>River Street / Riverwalk Arcade M &amp; R</t>
  </si>
  <si>
    <t>Comm Infra - Coastguard Tower</t>
  </si>
  <si>
    <t>Sale Animal Shelter</t>
  </si>
  <si>
    <t>New Animal Shelter</t>
  </si>
  <si>
    <t>4015.1670.0961</t>
  </si>
  <si>
    <t>12023.0940.0940</t>
  </si>
  <si>
    <t>7502.4834.0401</t>
  </si>
  <si>
    <t>7502.4833.0401</t>
  </si>
  <si>
    <t>7502.4832.0401</t>
  </si>
  <si>
    <t>7502.4870.0401</t>
  </si>
  <si>
    <t>7502.4871.0401</t>
  </si>
  <si>
    <t>32000.2251.0401</t>
  </si>
  <si>
    <t>35056.7971.0326</t>
  </si>
  <si>
    <t>32117.3266.0401</t>
  </si>
  <si>
    <t>RESERVE MOVEMENTS - GENERAL FUND</t>
  </si>
  <si>
    <t>54002.8945.0635</t>
  </si>
  <si>
    <t>54000.0300.0343</t>
  </si>
  <si>
    <t>54002.0450.0401</t>
  </si>
  <si>
    <t>54002.0350.0640</t>
  </si>
  <si>
    <t>54002.8946.0401</t>
  </si>
  <si>
    <t>10505.8966.0169</t>
  </si>
  <si>
    <t>26065.8531.0226</t>
  </si>
  <si>
    <t>26065.8532.0226</t>
  </si>
  <si>
    <t>Lease - 74 Tamar St</t>
  </si>
  <si>
    <t>Lease - 78 Tamar St</t>
  </si>
  <si>
    <t>Remediation - Unwinding PV's</t>
  </si>
  <si>
    <t>4087.8641.0960</t>
  </si>
  <si>
    <t>21060.1800.0145</t>
  </si>
  <si>
    <t>Diversion of Ballina Heights to Ballina</t>
  </si>
  <si>
    <t>50005.3582.0325</t>
  </si>
  <si>
    <t>Russellton Rates</t>
  </si>
  <si>
    <t>Industrial Estates</t>
  </si>
  <si>
    <t>Add: Non-cash items - Unwinding Int free loan</t>
  </si>
  <si>
    <t>Maintenance Contractors</t>
  </si>
  <si>
    <t>Waste Removal</t>
  </si>
  <si>
    <t>Valuation Fees</t>
  </si>
  <si>
    <t>Councillor Elections from</t>
  </si>
  <si>
    <t>Telemetry Operations</t>
  </si>
  <si>
    <t>Educational Assistance Policy</t>
  </si>
  <si>
    <t>Maintenance</t>
  </si>
  <si>
    <t>Dog Control Collars</t>
  </si>
  <si>
    <t>26083.8678.0124</t>
  </si>
  <si>
    <t>7502.4856.0401</t>
  </si>
  <si>
    <t>Rangers - Uniforms</t>
  </si>
  <si>
    <t>Operating Expenses</t>
  </si>
  <si>
    <t>85000-002</t>
  </si>
  <si>
    <t>Lighting</t>
  </si>
  <si>
    <t>Reimbursements by RMS - Main Roads</t>
  </si>
  <si>
    <t>RMS Borrow Pit Aeration Pump</t>
  </si>
  <si>
    <t>Add Additional Transfer to Urban Roads Operations</t>
  </si>
  <si>
    <t>Add Additional Transfer to Urban Roads Maintenance</t>
  </si>
  <si>
    <t>Add Additional Transfer to Rural Road Reserve Operations</t>
  </si>
  <si>
    <t>Add Additional Transfer to Rural Road Sealed Mtce</t>
  </si>
  <si>
    <t>Add Additional Transfer to Gravel Roads Maintenance</t>
  </si>
  <si>
    <t>Add Additional Transfer to Street Sweeper</t>
  </si>
  <si>
    <t>Management Contract</t>
  </si>
  <si>
    <t>32300.6000.0401</t>
  </si>
  <si>
    <t>32350.7073.0401</t>
  </si>
  <si>
    <t>32350.7074.0401</t>
  </si>
  <si>
    <t>32340.0680.0746</t>
  </si>
  <si>
    <t>22290.0100.0040</t>
  </si>
  <si>
    <t>7502.4843.0401</t>
  </si>
  <si>
    <t>7502.4861.0401</t>
  </si>
  <si>
    <t>7502.4862.0401</t>
  </si>
  <si>
    <t>7502.4837.0401</t>
  </si>
  <si>
    <t>Oncosts Recouped - Internal Works</t>
  </si>
  <si>
    <t xml:space="preserve">Reservoirs </t>
  </si>
  <si>
    <t>Depreciation</t>
  </si>
  <si>
    <t>Reserves - Externally Restricted - Increase / (Decrease)</t>
  </si>
  <si>
    <t>2015/16</t>
  </si>
  <si>
    <t>32100.0570.0401</t>
  </si>
  <si>
    <t>32100.0571.0401</t>
  </si>
  <si>
    <t>32101.3080.0622</t>
  </si>
  <si>
    <t>Remainder Of Movement Area</t>
  </si>
  <si>
    <t>Loans</t>
  </si>
  <si>
    <t>Toilet Consumables</t>
  </si>
  <si>
    <t>Toilet Electricity</t>
  </si>
  <si>
    <t>32275.5621.0401</t>
  </si>
  <si>
    <t>32275.5622.0401</t>
  </si>
  <si>
    <t>Supervision Ballina Transfer Station</t>
  </si>
  <si>
    <t>Depreciation - Flat Rock</t>
  </si>
  <si>
    <t>Less Loan Interest and Principal Repayments</t>
  </si>
  <si>
    <t>32265.5382.0401</t>
  </si>
  <si>
    <t>32265.5383.0401</t>
  </si>
  <si>
    <t>30003.1020.0401</t>
  </si>
  <si>
    <t>32496.4279.0401</t>
  </si>
  <si>
    <t>32140.0435.0700</t>
  </si>
  <si>
    <t>32132.0680.0747</t>
  </si>
  <si>
    <t>32135.0680.0747</t>
  </si>
  <si>
    <t>Depreciation - Footpaths</t>
  </si>
  <si>
    <t>Bus Shelters</t>
  </si>
  <si>
    <t>32120.3270.0401</t>
  </si>
  <si>
    <t>32110.0680.0747</t>
  </si>
  <si>
    <t>32120.0945.0700</t>
  </si>
  <si>
    <t>32110.0945.0700</t>
  </si>
  <si>
    <t>Recycled Water Implementation - Open Space</t>
  </si>
  <si>
    <t>Environmental Actions</t>
  </si>
  <si>
    <t>Street Lighting Subsidy</t>
  </si>
  <si>
    <t>35005.0330.0618</t>
  </si>
  <si>
    <t>35005.0330.0619</t>
  </si>
  <si>
    <t>26023.0100.0034</t>
  </si>
  <si>
    <t>26023.0100.0032</t>
  </si>
  <si>
    <t>26023.0100.0033</t>
  </si>
  <si>
    <t>55002.0350.0401</t>
  </si>
  <si>
    <t>Walsh's Park</t>
  </si>
  <si>
    <t>50102.3638.0647</t>
  </si>
  <si>
    <t>50102.3639.0647</t>
  </si>
  <si>
    <t>50102.3640.0647</t>
  </si>
  <si>
    <t>50102.3641.0647</t>
  </si>
  <si>
    <t>50102.3642.0647</t>
  </si>
  <si>
    <t>50101.3652.0401</t>
  </si>
  <si>
    <t>50101.3653.0401</t>
  </si>
  <si>
    <t>50101.3654.0401</t>
  </si>
  <si>
    <t>50101.3655.0401</t>
  </si>
  <si>
    <t>50105.3663.0401</t>
  </si>
  <si>
    <t>50107.3684.0401</t>
  </si>
  <si>
    <t>50107.3686.0401</t>
  </si>
  <si>
    <t>50110.3712.0401</t>
  </si>
  <si>
    <t>Working Capital</t>
  </si>
  <si>
    <t>35055.7963.0200</t>
  </si>
  <si>
    <t>2016.3401.0401</t>
  </si>
  <si>
    <t>Receivables</t>
  </si>
  <si>
    <t>Inventories</t>
  </si>
  <si>
    <t>Total Current Assets</t>
  </si>
  <si>
    <t>Non Current Assets</t>
  </si>
  <si>
    <t>Investment Property</t>
  </si>
  <si>
    <t>Total Non-Current Assets</t>
  </si>
  <si>
    <t>TOTAL ASSETS</t>
  </si>
  <si>
    <t>LIABILITIES</t>
  </si>
  <si>
    <t>Lennox Head Wastewater Treatment Plant</t>
  </si>
  <si>
    <t>Ballina Byron Gateway Airport</t>
  </si>
  <si>
    <t>35001.7522.0622</t>
  </si>
  <si>
    <t>Roadside Vendors Missingham Bridge</t>
  </si>
  <si>
    <t>Southern Cross Selling Costs</t>
  </si>
  <si>
    <t xml:space="preserve">Southern Cross Rates </t>
  </si>
  <si>
    <t>Roads &amp; Bridges</t>
  </si>
  <si>
    <t>Water Storage</t>
  </si>
  <si>
    <t>Hill Park Estate</t>
  </si>
  <si>
    <t>Septic Waste Disposal Charge</t>
  </si>
  <si>
    <t>Interest Transferred From Postponed</t>
  </si>
  <si>
    <t>Waste Management</t>
  </si>
  <si>
    <t>Legal Expenses</t>
  </si>
  <si>
    <t>Repair Tree Damage to Private Property</t>
  </si>
  <si>
    <t>Sediment Erosion Kits</t>
  </si>
  <si>
    <t>Mains</t>
  </si>
  <si>
    <t>Engineering Stores Unaccounted for</t>
  </si>
  <si>
    <t>2019/2020</t>
  </si>
  <si>
    <t>32340.0682.0703</t>
  </si>
  <si>
    <t>Remediation Depreciation</t>
  </si>
  <si>
    <t>Remediation Unwinding PV's</t>
  </si>
  <si>
    <t>32320.6397.0401</t>
  </si>
  <si>
    <t>32320.6398.0401</t>
  </si>
  <si>
    <t>32110.3228.0401</t>
  </si>
  <si>
    <t>32110.3229.0401</t>
  </si>
  <si>
    <t>32310.0415.0690</t>
  </si>
  <si>
    <t>32137.0415.0690</t>
  </si>
  <si>
    <t>Sub Total Gen Fund</t>
  </si>
  <si>
    <t>Water Dividend - Compulsory</t>
  </si>
  <si>
    <t>Sewer Dividend - Compulsory</t>
  </si>
  <si>
    <t>22270.6629.0110</t>
  </si>
  <si>
    <t>22270.6630.0110</t>
  </si>
  <si>
    <t>22270.6632.0110</t>
  </si>
  <si>
    <t>NON-CASH CONTRIBUTIONS</t>
  </si>
  <si>
    <t>35152.8848.0401</t>
  </si>
  <si>
    <t>30002.1170.0401</t>
  </si>
  <si>
    <t>7521.4970.0401</t>
  </si>
  <si>
    <t>7525.4882.0401</t>
  </si>
  <si>
    <t>Emergency Services</t>
  </si>
  <si>
    <t>ASSETS</t>
  </si>
  <si>
    <t>Current Assets</t>
  </si>
  <si>
    <t>Postage Security Mail</t>
  </si>
  <si>
    <t>Sewer from Capital S64</t>
  </si>
  <si>
    <t>Water from S64 Capital</t>
  </si>
  <si>
    <t>Parking Fines</t>
  </si>
  <si>
    <t>Complying Development</t>
  </si>
  <si>
    <t>Water Hydrant Maintenance</t>
  </si>
  <si>
    <t>26050.7935.0229</t>
  </si>
  <si>
    <t>State Valuation Office</t>
  </si>
  <si>
    <t>Telephone Council Calls Mechanics</t>
  </si>
  <si>
    <t>Commissions - State Tourism Data</t>
  </si>
  <si>
    <t>Operating Costs</t>
  </si>
  <si>
    <t xml:space="preserve">Capital Purchases </t>
  </si>
  <si>
    <t>State Roads Mtce and Improvements</t>
  </si>
  <si>
    <t>Recycling Bin Purchases</t>
  </si>
  <si>
    <t>2018/19</t>
  </si>
  <si>
    <t>Internal Charges</t>
  </si>
  <si>
    <t>Net Cash Result - Surplus / (Deficit)</t>
  </si>
  <si>
    <t>2017/18</t>
  </si>
  <si>
    <t>Maintenance - Sheds</t>
  </si>
  <si>
    <t xml:space="preserve">Electricity </t>
  </si>
  <si>
    <t>35051.7946.0300</t>
  </si>
  <si>
    <t>Area Assistance Grant</t>
  </si>
  <si>
    <t>Section 94 Contributions</t>
  </si>
  <si>
    <t>Surplus / (Deficit) Before Disposal of Assets</t>
  </si>
  <si>
    <t>Gain on Disposal of Assets</t>
  </si>
  <si>
    <t>State Roads - Preservation</t>
  </si>
  <si>
    <t>Borrowing Costs</t>
  </si>
  <si>
    <t>Bridges and Ancillary Transport</t>
  </si>
  <si>
    <t>Security for Departure Lounge</t>
  </si>
  <si>
    <t>Compliance Certificates</t>
  </si>
  <si>
    <t>Reg Certificate by PCA</t>
  </si>
  <si>
    <t>Waste Administration</t>
  </si>
  <si>
    <t>Pumping Stations M &amp; R - Gum Creek</t>
  </si>
  <si>
    <t>Security</t>
  </si>
  <si>
    <t>General Maintenance</t>
  </si>
  <si>
    <t>Plant Charged to Works</t>
  </si>
  <si>
    <t>Loan Funds Used</t>
  </si>
  <si>
    <t>22230.5240.0167</t>
  </si>
  <si>
    <t>35150.0680.0745</t>
  </si>
  <si>
    <t>26065.8526.0225</t>
  </si>
  <si>
    <t>Alstonville Leisure and Entertainment Centre</t>
  </si>
  <si>
    <t>SP2105 - Pump Upgrade</t>
  </si>
  <si>
    <t>SP3102 - Upgrade Pumps</t>
  </si>
  <si>
    <t>SP3103 - Storage Capacity Upgrade</t>
  </si>
  <si>
    <t>Net Increase in Cash from Operations</t>
  </si>
  <si>
    <t>S64</t>
  </si>
  <si>
    <t>Sea Change Taskforce Membership</t>
  </si>
  <si>
    <t>OPERATING EXPENSES</t>
  </si>
  <si>
    <t>Loss on Sale of Plant and Equipment</t>
  </si>
  <si>
    <t>Water Mains - Cleaning Program</t>
  </si>
  <si>
    <t>10500.8901.0228</t>
  </si>
  <si>
    <t>10500.8901.0236</t>
  </si>
  <si>
    <t>10500.8902.0222</t>
  </si>
  <si>
    <t>10500.8900.0165</t>
  </si>
  <si>
    <t>10500.0190.0800</t>
  </si>
  <si>
    <t>10500.0120.0190</t>
  </si>
  <si>
    <t>Workshop Consumables</t>
  </si>
  <si>
    <t>Saunders Oval</t>
  </si>
  <si>
    <t>Crawford Park</t>
  </si>
  <si>
    <t>Geoff Watt Oval</t>
  </si>
  <si>
    <t>Airport Sandpit</t>
  </si>
  <si>
    <t>Extraordinary Inspections</t>
  </si>
  <si>
    <t>Solid Waste Fire Control</t>
  </si>
  <si>
    <t>31083.1969.0635</t>
  </si>
  <si>
    <t>31083.1966.0401</t>
  </si>
  <si>
    <t>31083.1969.0601</t>
  </si>
  <si>
    <t>31083.1969.0640</t>
  </si>
  <si>
    <t>31083.1967.0401</t>
  </si>
  <si>
    <t>31083.1968.0401</t>
  </si>
  <si>
    <t>26113.8748.0124</t>
  </si>
  <si>
    <t>35056.7971.0323</t>
  </si>
  <si>
    <t>35056.7971.0324</t>
  </si>
  <si>
    <t>35057.7976.0635</t>
  </si>
  <si>
    <t>35057.7979.0635</t>
  </si>
  <si>
    <t>35057.7977.0635</t>
  </si>
  <si>
    <t>First Funding - 2007/08 Special Variation</t>
  </si>
  <si>
    <t>Extra Funding - 2011/12 Special Variation</t>
  </si>
  <si>
    <t>35015.0375.0401</t>
  </si>
  <si>
    <t>32312.6156.0401</t>
  </si>
  <si>
    <t>32312.6157.0401</t>
  </si>
  <si>
    <t>32312.6160.0401</t>
  </si>
  <si>
    <t>Grant Library Subsidy</t>
  </si>
  <si>
    <t>Loans - Interest Charges (External)</t>
  </si>
  <si>
    <t>Metal Stockpiles</t>
  </si>
  <si>
    <t>General</t>
  </si>
  <si>
    <t>Sewer</t>
  </si>
  <si>
    <t>22231.5265.0270</t>
  </si>
  <si>
    <t>32325.0680.0752</t>
  </si>
  <si>
    <t>Green St</t>
  </si>
  <si>
    <t>Pumping Stations</t>
  </si>
  <si>
    <t>Interest on Overdue Charges</t>
  </si>
  <si>
    <t>35031.0435.0700</t>
  </si>
  <si>
    <t>Effluent Waste Water Testing</t>
  </si>
  <si>
    <t>Operating Result (incl. Dep)</t>
  </si>
  <si>
    <t>Waste Injured Workers Rehabilitation</t>
  </si>
  <si>
    <t>BUDGET ITEMS</t>
  </si>
  <si>
    <t xml:space="preserve"> </t>
  </si>
  <si>
    <t>ESTIMATED</t>
  </si>
  <si>
    <t>Wollongbar Urban Expansion Area (WUEA)</t>
  </si>
  <si>
    <t>Wollongbar Link Road</t>
  </si>
  <si>
    <t>Roads Plan</t>
  </si>
  <si>
    <t>Employee Costs - IT and GIS</t>
  </si>
  <si>
    <t>Abandoned Interest</t>
  </si>
  <si>
    <t>Interest Transferred To Postponed</t>
  </si>
  <si>
    <t>Playground Equipment</t>
  </si>
  <si>
    <t>Operators Wages</t>
  </si>
  <si>
    <t>22281.6777.0190</t>
  </si>
  <si>
    <t>7500.4939.0401</t>
  </si>
  <si>
    <t>Contingency - Wollongbar</t>
  </si>
  <si>
    <t>OPERATING RESULT &amp; FUNDS MOVEMENT</t>
  </si>
  <si>
    <t>Revenues</t>
  </si>
  <si>
    <t>Expenses</t>
  </si>
  <si>
    <t>Water - Loan Principal and Interest Repayments - Ten Year Forward Plan</t>
  </si>
  <si>
    <t>Term</t>
  </si>
  <si>
    <t>Rate</t>
  </si>
  <si>
    <t>Amount</t>
  </si>
  <si>
    <t>1998.4369.0401</t>
  </si>
  <si>
    <t>35125.4141.0401</t>
  </si>
  <si>
    <t>35125.4142.0401</t>
  </si>
  <si>
    <t>35125.4143.0401</t>
  </si>
  <si>
    <t>35125.4144.0647</t>
  </si>
  <si>
    <t>Capital - General Revenue Funded</t>
  </si>
  <si>
    <t>Add Teven Loan</t>
  </si>
  <si>
    <t>Maintenance and Repairs</t>
  </si>
  <si>
    <t>Indirect Expenses</t>
  </si>
  <si>
    <t>Less Grants and Contributions - Capital</t>
  </si>
  <si>
    <t>Section 64 Levies Applied</t>
  </si>
  <si>
    <t>Equity Movements</t>
  </si>
  <si>
    <t>North Wall Lights</t>
  </si>
  <si>
    <t xml:space="preserve">Farmland </t>
  </si>
  <si>
    <t>Banking</t>
  </si>
  <si>
    <t>32285.0531.0647</t>
  </si>
  <si>
    <t>32285.0680.0745</t>
  </si>
  <si>
    <t>22250.5973.0119</t>
  </si>
  <si>
    <t>Airport Signs</t>
  </si>
  <si>
    <t>Grants</t>
  </si>
  <si>
    <t>Capital Contributions</t>
  </si>
  <si>
    <t>Human Resources and Risk Management</t>
  </si>
  <si>
    <t>32312.6196.0401</t>
  </si>
  <si>
    <t>32312.6198.0401</t>
  </si>
  <si>
    <t>32312.6201.0401</t>
  </si>
  <si>
    <t>32312.6203.0401</t>
  </si>
  <si>
    <t>32348.7021.0401</t>
  </si>
  <si>
    <t>22231.5267.0091</t>
  </si>
  <si>
    <t>Regional Sports Centre</t>
  </si>
  <si>
    <t>Ballina Surf Club</t>
  </si>
  <si>
    <t xml:space="preserve">Sub Total </t>
  </si>
  <si>
    <t>Rangers</t>
  </si>
  <si>
    <t>Turf Farm Rental</t>
  </si>
  <si>
    <t>Burns Point Ferry</t>
  </si>
  <si>
    <t>Regional Arts Grant</t>
  </si>
  <si>
    <t>35150.8831.0401</t>
  </si>
  <si>
    <t>35150.0450.0401</t>
  </si>
  <si>
    <t>35150.8832.0401</t>
  </si>
  <si>
    <t>Heavy Vehicles - Teven Bridge Loan</t>
  </si>
  <si>
    <t>Fleet Management - Fees and Charges</t>
  </si>
  <si>
    <t>Software and Consumables</t>
  </si>
  <si>
    <t>Overheads and Debt Servicing</t>
  </si>
  <si>
    <t>Information Services</t>
  </si>
  <si>
    <t>ESTIMATE</t>
  </si>
  <si>
    <t>Staff Amenities</t>
  </si>
  <si>
    <t>Civil</t>
  </si>
  <si>
    <t>Cash Surplus / (Deficit)</t>
  </si>
  <si>
    <t>Operating Result before Capital</t>
  </si>
  <si>
    <t>26050.7943.0167</t>
  </si>
  <si>
    <t>Depreciation - Burns Point</t>
  </si>
  <si>
    <t>Contributions - Training</t>
  </si>
  <si>
    <t>32000.0425.0401</t>
  </si>
  <si>
    <t>32000.0420.0401</t>
  </si>
  <si>
    <t>26065.8530.0225</t>
  </si>
  <si>
    <t>26100.4115.0135</t>
  </si>
  <si>
    <t>21020.1457.0062</t>
  </si>
  <si>
    <t>21020.1458.0062</t>
  </si>
  <si>
    <t>32001.2270.0340</t>
  </si>
  <si>
    <t>55004.4758.0422</t>
  </si>
  <si>
    <t>55004.4756.0401</t>
  </si>
  <si>
    <t>55004.4782.0401</t>
  </si>
  <si>
    <t>55004.4776.0401</t>
  </si>
  <si>
    <t>Roads Bridges Footpaths</t>
  </si>
  <si>
    <t xml:space="preserve">Town Centres </t>
  </si>
  <si>
    <t>Loss from Disposal of Assets</t>
  </si>
  <si>
    <t>Reserves</t>
  </si>
  <si>
    <t>Regional Roads</t>
  </si>
  <si>
    <t>Animal Surrender Fee</t>
  </si>
  <si>
    <t>Open Spaces (Community Infrastructure)</t>
  </si>
  <si>
    <t>Section 94 Recouped</t>
  </si>
  <si>
    <t>TOTAL - ALL PROGRAMS - Surplus / ( Shortfall)</t>
  </si>
  <si>
    <t>Capital Budgets and Special Rates</t>
  </si>
  <si>
    <t>Sec 94 - Links Avenue</t>
  </si>
  <si>
    <t>35111.0435.0700</t>
  </si>
  <si>
    <t>Rates and Annual Charges</t>
  </si>
  <si>
    <t>Regulatory Fees and Fines</t>
  </si>
  <si>
    <t>Promotion</t>
  </si>
  <si>
    <t>Builders Compliance Fees</t>
  </si>
  <si>
    <t>Administration and Customer Service</t>
  </si>
  <si>
    <t>Exhibitions</t>
  </si>
  <si>
    <t>Other Leave</t>
  </si>
  <si>
    <t>Road Plan - Previous</t>
  </si>
  <si>
    <t>Sub Total Roads Plan</t>
  </si>
  <si>
    <t>Sub Total Heavy Vehicles</t>
  </si>
  <si>
    <t>Comm Infra - ARC (50%) Rental</t>
  </si>
  <si>
    <t>LEP - 105 Cumbalum Ridge</t>
  </si>
  <si>
    <t>Skennars Head</t>
  </si>
  <si>
    <t>Cawarra Park</t>
  </si>
  <si>
    <t>Ellis Road Bore Pumping Station</t>
  </si>
  <si>
    <t>Council - Administration Centre</t>
  </si>
  <si>
    <t>Council - Depot</t>
  </si>
  <si>
    <t>Add Transfer from Reserves</t>
  </si>
  <si>
    <t>SWIMMING POOLS</t>
  </si>
  <si>
    <t>Contractual Charges</t>
  </si>
  <si>
    <t>Trunk Mains</t>
  </si>
  <si>
    <t>Ancillary Transport Facilities</t>
  </si>
  <si>
    <t>Applied to;</t>
  </si>
  <si>
    <t>Telephone Ranger</t>
  </si>
  <si>
    <t>32118.3460.0401</t>
  </si>
  <si>
    <t>35015.7729.0601</t>
  </si>
  <si>
    <t>54000.8922.0324</t>
  </si>
  <si>
    <t>32001.2257.0401</t>
  </si>
  <si>
    <t>21020.1456.0062</t>
  </si>
  <si>
    <t>Revolving Energy Fund</t>
  </si>
  <si>
    <t>Commissions - Fishing Licences</t>
  </si>
  <si>
    <t>35001.7514.0622</t>
  </si>
  <si>
    <t>35001.7516.0622</t>
  </si>
  <si>
    <t>35001.7518.0622</t>
  </si>
  <si>
    <t>Waste Management Business Recycling</t>
  </si>
  <si>
    <t>Drug &amp; Alcohol Management</t>
  </si>
  <si>
    <t>Electric BBQ's M &amp; R</t>
  </si>
  <si>
    <t>Tree Planting and Maintenance</t>
  </si>
  <si>
    <t>32331.0415.0690</t>
  </si>
  <si>
    <t>Add Expenses Not Involving a Flow of Funds</t>
  </si>
  <si>
    <t>2100.1667.0401</t>
  </si>
  <si>
    <t>26100.4116.0135</t>
  </si>
  <si>
    <t>26100.4106.0135</t>
  </si>
  <si>
    <t>26100.4112.0135</t>
  </si>
  <si>
    <t>26100.4113.0135</t>
  </si>
  <si>
    <t>26100.4114.0221</t>
  </si>
  <si>
    <t>Materials and Contracts</t>
  </si>
  <si>
    <t>User Charges and Fees</t>
  </si>
  <si>
    <t>Add Additional Transfer to Main Street Cleaning - Ballina</t>
  </si>
  <si>
    <t>Roads and Bridges - Maintenance</t>
  </si>
  <si>
    <t>32000.0680.0741</t>
  </si>
  <si>
    <t>Weighbridge</t>
  </si>
  <si>
    <t>22112.5073.0179</t>
  </si>
  <si>
    <t>32001.2252.0401</t>
  </si>
  <si>
    <t>32001.2253.0401</t>
  </si>
  <si>
    <t>32001.2254.0401</t>
  </si>
  <si>
    <t>26061.8516.0226</t>
  </si>
  <si>
    <t>Depreciation - Tourism</t>
  </si>
  <si>
    <t>Tree Lopping Urban Street Trees</t>
  </si>
  <si>
    <t>Aviation Security Card</t>
  </si>
  <si>
    <t>22151.4211.0235</t>
  </si>
  <si>
    <t>Wigmore Electricity</t>
  </si>
  <si>
    <t>Contra</t>
  </si>
  <si>
    <t>Wharves &amp; Jetties</t>
  </si>
  <si>
    <t>32312.6178.0401</t>
  </si>
  <si>
    <t>Total Water Consumption Non-Residential (KLs)</t>
  </si>
  <si>
    <t>Total All Funds</t>
  </si>
  <si>
    <t>Rezonings Res</t>
  </si>
  <si>
    <t>RESERVE BALANCES - GENERAL FUND (cont'd)</t>
  </si>
  <si>
    <t>Fire Fighting Fund</t>
  </si>
  <si>
    <t>Sporting Grounds Operational Expenses</t>
  </si>
  <si>
    <t>26122.8820.0231</t>
  </si>
  <si>
    <t>26122.8821.0231</t>
  </si>
  <si>
    <t>Wollongbar Link Road  (Sec 94)</t>
  </si>
  <si>
    <t>Hutley Drive (Sec 94)</t>
  </si>
  <si>
    <t xml:space="preserve">Kentwell Community Centre </t>
  </si>
  <si>
    <t>Overheads - Commercial Properties</t>
  </si>
  <si>
    <t>32278.5698.0401</t>
  </si>
  <si>
    <t>32286.5902.0401</t>
  </si>
  <si>
    <t>Unpaved Footpaths</t>
  </si>
  <si>
    <t>Megan Crescent</t>
  </si>
  <si>
    <t>Cawley Park</t>
  </si>
  <si>
    <t>Lyle Park</t>
  </si>
  <si>
    <t>89 Tamar St Rates</t>
  </si>
  <si>
    <t>22284.6843.0169</t>
  </si>
  <si>
    <t>22282.6797.0270</t>
  </si>
  <si>
    <t>22282.6799.0223</t>
  </si>
  <si>
    <t>Property Dividend</t>
  </si>
  <si>
    <t>Hanger Site Rentals</t>
  </si>
  <si>
    <t>Administration Charges</t>
  </si>
  <si>
    <t>Developer Contributions - Number of Lots PA #</t>
  </si>
  <si>
    <t>Developer Contributions - Average Lot Charge $</t>
  </si>
  <si>
    <t>Increase in Charge Per Lot %</t>
  </si>
  <si>
    <t>Water Reserves</t>
  </si>
  <si>
    <t>Developer Contributions - Section 64</t>
  </si>
  <si>
    <t>Reservoirs - Pacific Pines</t>
  </si>
  <si>
    <t xml:space="preserve">        Replacement Scales</t>
  </si>
  <si>
    <t>Russellton Industrial Estate</t>
  </si>
  <si>
    <t>Collection Recycling</t>
  </si>
  <si>
    <t>TOTAL LIABILITIES</t>
  </si>
  <si>
    <t>Net Assets</t>
  </si>
  <si>
    <t>EQUITY</t>
  </si>
  <si>
    <t xml:space="preserve">Legal Costs Recovered </t>
  </si>
  <si>
    <t xml:space="preserve">Profit on Sale of Assets </t>
  </si>
  <si>
    <t>Legal Costs Recovered</t>
  </si>
  <si>
    <t>32360.0680.0740</t>
  </si>
  <si>
    <t>54000.8922.0323</t>
  </si>
  <si>
    <t>Contributions to Improvements</t>
  </si>
  <si>
    <t>Rentals</t>
  </si>
  <si>
    <t>Security Recouped</t>
  </si>
  <si>
    <t>Sub Total - Airport</t>
  </si>
  <si>
    <t>Apron Extension</t>
  </si>
  <si>
    <t>2350.</t>
  </si>
  <si>
    <t>Fence to Airside</t>
  </si>
  <si>
    <t>Overlay to Rental Car Park</t>
  </si>
  <si>
    <t>Storage Containers</t>
  </si>
  <si>
    <t>Rural Stickers Used at Weighbridge</t>
  </si>
  <si>
    <t>21020.1459.0062</t>
  </si>
  <si>
    <t>21020.1460.0062</t>
  </si>
  <si>
    <t>21020.1463.0062</t>
  </si>
  <si>
    <t>21020.1464.0062</t>
  </si>
  <si>
    <t>21020.1465.0062</t>
  </si>
  <si>
    <t>35040.7903.0401</t>
  </si>
  <si>
    <t>26050.7938.0167</t>
  </si>
  <si>
    <t>26050.7937.0167</t>
  </si>
  <si>
    <t>Entrance Fees</t>
  </si>
  <si>
    <t>2021.3401.0401</t>
  </si>
  <si>
    <t>2023.3401.0401</t>
  </si>
  <si>
    <t>2022.3401.0401</t>
  </si>
  <si>
    <t>2024.4375.0401</t>
  </si>
  <si>
    <t>4575.7670.0961</t>
  </si>
  <si>
    <t>Depreciation - Drainage</t>
  </si>
  <si>
    <t>Total Non cash</t>
  </si>
  <si>
    <t xml:space="preserve">Total </t>
  </si>
  <si>
    <t>Interest On Loans</t>
  </si>
  <si>
    <t>26120.8814.0235</t>
  </si>
  <si>
    <t>26120.8815.0235</t>
  </si>
  <si>
    <t>35150.0300.0300</t>
  </si>
  <si>
    <t>32275.5625.0401</t>
  </si>
  <si>
    <t>32320.6394.0417</t>
  </si>
  <si>
    <t>32320.6392.0315</t>
  </si>
  <si>
    <t>Statecover Workers Comp Refund</t>
  </si>
  <si>
    <t>DOMESTIC WASTE MANAGEMENT</t>
  </si>
  <si>
    <t>Runway Lights</t>
  </si>
  <si>
    <t>32348.7032.0401</t>
  </si>
  <si>
    <t>50005.7728.0601</t>
  </si>
  <si>
    <t>55002.7728.0601</t>
  </si>
  <si>
    <t>Office Administration</t>
  </si>
  <si>
    <t>32320.2271.0401</t>
  </si>
  <si>
    <t>Fuel System Monitoring</t>
  </si>
  <si>
    <t>Commercial Properties - Insurance</t>
  </si>
  <si>
    <t>Collection Other</t>
  </si>
  <si>
    <t>22155.4394.0179</t>
  </si>
  <si>
    <t>1998.4394.0401</t>
  </si>
  <si>
    <t>New All Assets</t>
  </si>
  <si>
    <t>Renewals (Bld &amp; Infrastr only)</t>
  </si>
  <si>
    <t>Review</t>
  </si>
  <si>
    <t>4000.1063.0960</t>
  </si>
  <si>
    <t>22110.5207.0165</t>
  </si>
  <si>
    <t>32262.5373.0401</t>
  </si>
  <si>
    <t>Storm Damage</t>
  </si>
  <si>
    <t>32312.6174.0401</t>
  </si>
  <si>
    <t>32100.0680.0748</t>
  </si>
  <si>
    <t>32103.0680.0746</t>
  </si>
  <si>
    <t>26045.7895.0138</t>
  </si>
  <si>
    <t>35040.0300.0300</t>
  </si>
  <si>
    <t>22260.6372.0270</t>
  </si>
  <si>
    <t>Cemeteries - Operations</t>
  </si>
  <si>
    <t>Sewer Maintenance Expenses %</t>
  </si>
  <si>
    <t>Water Access Charge %</t>
  </si>
  <si>
    <t>Quays Reserve</t>
  </si>
  <si>
    <t>Chickiba Oval</t>
  </si>
  <si>
    <t>35015.7728.0601</t>
  </si>
  <si>
    <t>Cash Flow</t>
  </si>
  <si>
    <t>Loan</t>
  </si>
  <si>
    <t>Reserves - Balances as at 30 June</t>
  </si>
  <si>
    <t>35079.0530.0401</t>
  </si>
  <si>
    <t>55011.4649.0401</t>
  </si>
  <si>
    <t>55011.4650.0401</t>
  </si>
  <si>
    <t>Water Mains - Maintenance and Repairs</t>
  </si>
  <si>
    <t>Cash Result after Capital Movements</t>
  </si>
  <si>
    <t>50005.0316.0341</t>
  </si>
  <si>
    <t>50005.0328.0343</t>
  </si>
  <si>
    <t>55000.0328.0343</t>
  </si>
  <si>
    <t>55002.0316.0341</t>
  </si>
  <si>
    <t>35000.0376.0419</t>
  </si>
  <si>
    <t>35000.4758.0422</t>
  </si>
  <si>
    <t>35031.0374.0640</t>
  </si>
  <si>
    <t>35030.0410.0635</t>
  </si>
  <si>
    <t>35031.4144.0647</t>
  </si>
  <si>
    <t>35150.0371.0501</t>
  </si>
  <si>
    <t>35150.0372.0600</t>
  </si>
  <si>
    <t>35150.0410.0635</t>
  </si>
  <si>
    <t>35150.0374.0640</t>
  </si>
  <si>
    <t>35150.4144.0647</t>
  </si>
  <si>
    <t>35150.0380.0613</t>
  </si>
  <si>
    <t>35076.0410.0635</t>
  </si>
  <si>
    <t>35076.4144.0647</t>
  </si>
  <si>
    <t>35080.0410.0635</t>
  </si>
  <si>
    <t>35082.0410.0635</t>
  </si>
  <si>
    <t>35077.0410.0635</t>
  </si>
  <si>
    <t>35100.0410.0635</t>
  </si>
  <si>
    <t>35107.0410.0635</t>
  </si>
  <si>
    <t>35108.0410.0635</t>
  </si>
  <si>
    <t>Grants / Conts</t>
  </si>
  <si>
    <t>Road and Traffic Signs</t>
  </si>
  <si>
    <t>Retained Earnings</t>
  </si>
  <si>
    <t>Water Operations</t>
  </si>
  <si>
    <t>Commercial Opportunities Reserve</t>
  </si>
  <si>
    <t>Sub Total - Comm Opps</t>
  </si>
  <si>
    <t>Section 94 Recoupments</t>
  </si>
  <si>
    <t>Expenditure Summary</t>
  </si>
  <si>
    <t>Donations - Rates and Charges</t>
  </si>
  <si>
    <t>Interest on Investments - Community Infra</t>
  </si>
  <si>
    <t>26080.8672.0124</t>
  </si>
  <si>
    <t>26064.7806.0190</t>
  </si>
  <si>
    <t>31040.0373.0601</t>
  </si>
  <si>
    <t>Insurance Claim Storm Damage</t>
  </si>
  <si>
    <t>31083.1969.0613</t>
  </si>
  <si>
    <t>Add Additional Transfer to Main Street Cleaning - Alstonville</t>
  </si>
  <si>
    <t>Less Saving for Above Due to Reduction in Paved Footpaths</t>
  </si>
  <si>
    <t>Less Reduced Transfer to Rural Road Sealed Operations</t>
  </si>
  <si>
    <t>Less Reduced Transfer to Gravel Roads Operations</t>
  </si>
  <si>
    <t>22210.4040.0160</t>
  </si>
  <si>
    <t>32325.0980.0980</t>
  </si>
  <si>
    <t>32325.0680.0745</t>
  </si>
  <si>
    <t>32326.0450.0401</t>
  </si>
  <si>
    <t>32326.6566.0647</t>
  </si>
  <si>
    <t>Telephone Mobile Hardware</t>
  </si>
  <si>
    <t>Telephone Mobile Calls</t>
  </si>
  <si>
    <t>35150.8833.0401</t>
  </si>
  <si>
    <t>Submission Incidentals</t>
  </si>
  <si>
    <t>55015.4680.0401</t>
  </si>
  <si>
    <t>55015.4685.0401</t>
  </si>
  <si>
    <t>Reconciliation</t>
  </si>
  <si>
    <t>Footpath Funding Reconciliation</t>
  </si>
  <si>
    <t>Comm Infra - Fawcett Cafe Costs</t>
  </si>
  <si>
    <t>4091.8703.0960</t>
  </si>
  <si>
    <t>4591.8655.0961</t>
  </si>
  <si>
    <t>4591.8684.0961</t>
  </si>
  <si>
    <t>4091.8694.0960</t>
  </si>
  <si>
    <t>Other Water Transport</t>
  </si>
  <si>
    <t>Property Management</t>
  </si>
  <si>
    <t>Roads, Bridges and Footpaths</t>
  </si>
  <si>
    <t>Re-use Concrete Crushing</t>
  </si>
  <si>
    <t>Charge</t>
  </si>
  <si>
    <t>22231.5263.0138</t>
  </si>
  <si>
    <t>22100.2950.0044</t>
  </si>
  <si>
    <t>22101.2955.0166</t>
  </si>
  <si>
    <t>32322.0328.0343</t>
  </si>
  <si>
    <t>31080.0328.0343</t>
  </si>
  <si>
    <t>31040.0328.0343</t>
  </si>
  <si>
    <t>Stormwater Drainage</t>
  </si>
  <si>
    <t>32262.5343.0300</t>
  </si>
  <si>
    <t>Property Investigations</t>
  </si>
  <si>
    <t>Council Controlled - Crown Reserves</t>
  </si>
  <si>
    <t>Depreciation - Dog Control</t>
  </si>
  <si>
    <t>Office Expenses</t>
  </si>
  <si>
    <t>54000.8922.0326</t>
  </si>
  <si>
    <t>54000.8923.0401</t>
  </si>
  <si>
    <t>Air Conditioning</t>
  </si>
  <si>
    <t>21042.1643.0138</t>
  </si>
  <si>
    <t>54000.0300.0345</t>
  </si>
  <si>
    <t>Residential Properties - Sundries</t>
  </si>
  <si>
    <t>Pat Morton Toilet</t>
  </si>
  <si>
    <t>Comm Infra - Twn Centre Loans</t>
  </si>
  <si>
    <t>Detailed and Summary Check - General Fund Activities</t>
  </si>
  <si>
    <t>Regional Works Crew Nursery</t>
  </si>
  <si>
    <t>Councillor Election</t>
  </si>
  <si>
    <t>Jury Duty</t>
  </si>
  <si>
    <t>Meter Reading</t>
  </si>
  <si>
    <t>Hire of Dog Collar</t>
  </si>
  <si>
    <t>Bridges Rural Sealed</t>
  </si>
  <si>
    <t>Road Signs Vandalism</t>
  </si>
  <si>
    <t>32260.0300.0300</t>
  </si>
  <si>
    <t>26082.8676.0124</t>
  </si>
  <si>
    <t>Residential Connections #</t>
  </si>
  <si>
    <t>Vacant Properties #</t>
  </si>
  <si>
    <t>Growth Rate for Residential Connections %</t>
  </si>
  <si>
    <t>Water - Annual Access Charge $</t>
  </si>
  <si>
    <t>Water - Consumption Charges (&lt; 350) $</t>
  </si>
  <si>
    <t>Water - Consumption Charges (&gt; 350) $</t>
  </si>
  <si>
    <t>Total Water Consumption Residential (KLs)</t>
  </si>
  <si>
    <t>Average Consumption Per Res Connection (KL)</t>
  </si>
  <si>
    <t>Water Usage &gt; 350 Residential %</t>
  </si>
  <si>
    <t>35084</t>
  </si>
  <si>
    <t>35085</t>
  </si>
  <si>
    <t>Operating Reserve to</t>
  </si>
  <si>
    <t>Lighting Inspections</t>
  </si>
  <si>
    <t>Internally Restricted</t>
  </si>
  <si>
    <t>Insurance Buildings</t>
  </si>
  <si>
    <t>State Highways Routine Maintenance</t>
  </si>
  <si>
    <t>32320.0680.0740</t>
  </si>
  <si>
    <t>35110.0350.0401</t>
  </si>
  <si>
    <t>35110.0425.0401</t>
  </si>
  <si>
    <t>Event Contributions</t>
  </si>
  <si>
    <t>OPERATING RESULTS</t>
  </si>
  <si>
    <t>35078.0530.0401</t>
  </si>
  <si>
    <t>35077.8574.0401</t>
  </si>
  <si>
    <t>35077.8575.0401</t>
  </si>
  <si>
    <t>35077.2250.0401</t>
  </si>
  <si>
    <t>35076.8601.0980</t>
  </si>
  <si>
    <t>Section 603 Certificates</t>
  </si>
  <si>
    <t>Package (Certificates / Inspections)</t>
  </si>
  <si>
    <t>Principal</t>
  </si>
  <si>
    <t>Canal Rd (</t>
  </si>
  <si>
    <t>Tuckombil Rd</t>
  </si>
  <si>
    <t>Total Operating Revenues</t>
  </si>
  <si>
    <t>32330.6649.0401</t>
  </si>
  <si>
    <t>Total Capital Expenditure</t>
  </si>
  <si>
    <t>SPS Meter Reading Wardell</t>
  </si>
  <si>
    <t>32020.2445.0401</t>
  </si>
  <si>
    <t>32001.2446.0655</t>
  </si>
  <si>
    <t>Administration Centre</t>
  </si>
  <si>
    <t>Wollongbar Residential Estate</t>
  </si>
  <si>
    <t>Southern Cross Industrial Estate</t>
  </si>
  <si>
    <t>32344.6929.0401</t>
  </si>
  <si>
    <t>32344.6930.0401</t>
  </si>
  <si>
    <t>32344.6940.0401</t>
  </si>
  <si>
    <t>32345.6991.0401</t>
  </si>
  <si>
    <t>32345.6992.0401</t>
  </si>
  <si>
    <t>32345.6994.0300</t>
  </si>
  <si>
    <t>32345.6991.0647</t>
  </si>
  <si>
    <t>32345.6995.0401</t>
  </si>
  <si>
    <t>32345.6997.0401</t>
  </si>
  <si>
    <t>32345.6998.0401</t>
  </si>
  <si>
    <t>Trade Waste</t>
  </si>
  <si>
    <t>(Reserve movements carried forward on following page)</t>
  </si>
  <si>
    <t>35005.0330.0501</t>
  </si>
  <si>
    <t>22115.3338.0940</t>
  </si>
  <si>
    <t xml:space="preserve">Ballina Flood Study and Mgmt Plan </t>
  </si>
  <si>
    <t>35015.7720.0640</t>
  </si>
  <si>
    <t>35015.7721.0640</t>
  </si>
  <si>
    <t>35015.7722.0640</t>
  </si>
  <si>
    <t>35015.7723.0640</t>
  </si>
  <si>
    <t>35015.7724.0401</t>
  </si>
  <si>
    <t>35015.0372.0600</t>
  </si>
  <si>
    <t>35015.0371.0501</t>
  </si>
  <si>
    <t>35015.0373.0601</t>
  </si>
  <si>
    <t>30000.0328.0343</t>
  </si>
  <si>
    <t>30000.0373.0601</t>
  </si>
  <si>
    <t>35110.4144.0647</t>
  </si>
  <si>
    <t>32340.0680.0751</t>
  </si>
  <si>
    <t>2021/2022</t>
  </si>
  <si>
    <t>Interest On investments</t>
  </si>
  <si>
    <t>Depot Other Costs</t>
  </si>
  <si>
    <t>31020.0328.0343</t>
  </si>
  <si>
    <t>31000.0328.0343</t>
  </si>
  <si>
    <t>32020.0328.0343</t>
  </si>
  <si>
    <t>Staff Conferences</t>
  </si>
  <si>
    <t>Sundry Other Income</t>
  </si>
  <si>
    <t>12014.4520.0235</t>
  </si>
  <si>
    <t>Marquee Hire</t>
  </si>
  <si>
    <t>26120.8818.0235</t>
  </si>
  <si>
    <t>35084.8689.0401</t>
  </si>
  <si>
    <t>32348.7025.0401</t>
  </si>
  <si>
    <t>32348.7026.0401</t>
  </si>
  <si>
    <t>32348.7027.0401</t>
  </si>
  <si>
    <t>32348.7028.0401</t>
  </si>
  <si>
    <t>32348.7029.0401</t>
  </si>
  <si>
    <t>Funding Sources 2013/14</t>
  </si>
  <si>
    <t>Certificates</t>
  </si>
  <si>
    <t>Precinct 4 Angels Beach</t>
  </si>
  <si>
    <t>54000.0300.0340</t>
  </si>
  <si>
    <t>54000.8924.0980</t>
  </si>
  <si>
    <t>Operation Costs</t>
  </si>
  <si>
    <t>32262.5344.0300</t>
  </si>
  <si>
    <t>26070.8620.0950</t>
  </si>
  <si>
    <t>5000.2100.0945</t>
  </si>
  <si>
    <t>Unsealed Rural Roads - Maintenance</t>
  </si>
  <si>
    <t>Precinct 1 Seven Mile Beach</t>
  </si>
  <si>
    <t>26100.4109.0135</t>
  </si>
  <si>
    <t>Totals</t>
  </si>
  <si>
    <t>LEDGER</t>
  </si>
  <si>
    <t>ACCOUNT</t>
  </si>
  <si>
    <t>Economic Development</t>
  </si>
  <si>
    <t>89 Tamar St Lift Maintenance</t>
  </si>
  <si>
    <t>89 Tamar St Air Conditioning</t>
  </si>
  <si>
    <t>Community Connect</t>
  </si>
  <si>
    <t>Stormwater Upgrades</t>
  </si>
  <si>
    <t xml:space="preserve">Urban Lanes </t>
  </si>
  <si>
    <t xml:space="preserve">Printing and Stationery </t>
  </si>
  <si>
    <t>Telemetery Operations</t>
  </si>
  <si>
    <t>Interest</t>
  </si>
  <si>
    <t>Plant Operations</t>
  </si>
  <si>
    <t>Regional Road 545 Operations</t>
  </si>
  <si>
    <t>Regional Road 545 Maintenance</t>
  </si>
  <si>
    <t>32243.3464.0401</t>
  </si>
  <si>
    <t>Regional Road 7734 Operations</t>
  </si>
  <si>
    <t>32244.3460.0401</t>
  </si>
  <si>
    <t>Special Rubbish Clean-Ups</t>
  </si>
  <si>
    <t>Overheads Redistributed to Governance</t>
  </si>
  <si>
    <t>Telephone Weighbridge</t>
  </si>
  <si>
    <t>CIVIL SERVICES</t>
  </si>
  <si>
    <t>2338.6299.0401</t>
  </si>
  <si>
    <t>OPEN SPACES AND RESERVES</t>
  </si>
  <si>
    <t>FLEET AND PLANT</t>
  </si>
  <si>
    <t>35162.0350.0613</t>
  </si>
  <si>
    <t xml:space="preserve">Sundry Fees </t>
  </si>
  <si>
    <t>Non-Cash Expenses</t>
  </si>
  <si>
    <t>10011.3526.0235</t>
  </si>
  <si>
    <t>32326.6568.0401</t>
  </si>
  <si>
    <t>Sub Total Community Facilities</t>
  </si>
  <si>
    <t>Sub Total Open Spaces</t>
  </si>
  <si>
    <t>Other Capital Grants to Reserve</t>
  </si>
  <si>
    <t>Travelling Expenses</t>
  </si>
  <si>
    <t>Postage, Printing and Sundry Expenses</t>
  </si>
  <si>
    <t>Administration Buildings</t>
  </si>
  <si>
    <t>22012.2438.0191</t>
  </si>
  <si>
    <t>4043.3353.0960</t>
  </si>
  <si>
    <t>26028.7814.0091</t>
  </si>
  <si>
    <t>26028.7815.0138</t>
  </si>
  <si>
    <t>26028.7823.0138</t>
  </si>
  <si>
    <t>Other Asset Sales</t>
  </si>
  <si>
    <t>Total Capital Income from Asset Sales</t>
  </si>
  <si>
    <t>54002.0680.0801</t>
  </si>
  <si>
    <t>54002.0680.0740</t>
  </si>
  <si>
    <t>Building Services</t>
  </si>
  <si>
    <t>4043.3341.0960</t>
  </si>
  <si>
    <t>4043.3355.0960</t>
  </si>
  <si>
    <t>4043.3340.0960</t>
  </si>
  <si>
    <t>4054.5508.0960</t>
  </si>
  <si>
    <t>35030.0420.0401</t>
  </si>
  <si>
    <t>Purchase of Water Rous CC Alstonville</t>
  </si>
  <si>
    <t>General Manager's Office</t>
  </si>
  <si>
    <t>Alstonville RWF</t>
  </si>
  <si>
    <t>Wardell RWF</t>
  </si>
  <si>
    <t>Interest on Loans - Urban Roads</t>
  </si>
  <si>
    <t>Election Expenses</t>
  </si>
  <si>
    <t>CEMETERIES</t>
  </si>
  <si>
    <t>Regional Roads Block Grant</t>
  </si>
  <si>
    <t>Depreciation - Ferry</t>
  </si>
  <si>
    <t>Administration and Public Order</t>
  </si>
  <si>
    <t>Water Testing - Lake Ainsworth</t>
  </si>
  <si>
    <t>Bubble Aerator - Lake Ainsworth</t>
  </si>
  <si>
    <t>SIC Reserve</t>
  </si>
  <si>
    <t>No</t>
  </si>
  <si>
    <t>MGB Kerbside Collection Rural</t>
  </si>
  <si>
    <t>Diesel Fuel Rebate</t>
  </si>
  <si>
    <t>Alstonville RWF - Operations</t>
  </si>
  <si>
    <t>Wardell RWF Operations</t>
  </si>
  <si>
    <t>Forklift M &amp; R</t>
  </si>
  <si>
    <t>Ferry Slippage</t>
  </si>
  <si>
    <t>Interest On Loans Library</t>
  </si>
  <si>
    <t>Auto Doors &amp; Lift M &amp; R</t>
  </si>
  <si>
    <t>Capital Grants and Contributions</t>
  </si>
  <si>
    <t>Williams Reserve</t>
  </si>
  <si>
    <t>Gum Creek Pumping Station</t>
  </si>
  <si>
    <t>Sundry</t>
  </si>
  <si>
    <t xml:space="preserve">Section 64 Contributions </t>
  </si>
  <si>
    <t>35005.7540.0401</t>
  </si>
  <si>
    <t>Repaid</t>
  </si>
  <si>
    <t>22010.2421.0138</t>
  </si>
  <si>
    <t>22010.2424.0138</t>
  </si>
  <si>
    <t>22010.2426.0138</t>
  </si>
  <si>
    <t>22011.2427.0167</t>
  </si>
  <si>
    <t>Current Liabilities to Rest Assets</t>
  </si>
  <si>
    <t>Midgen Flat Rd</t>
  </si>
  <si>
    <t>30021.1157.0401</t>
  </si>
  <si>
    <t>31082.0300.0300</t>
  </si>
  <si>
    <t>General Revenue</t>
  </si>
  <si>
    <t>Telephone Airport</t>
  </si>
  <si>
    <t>35145.0410.0635</t>
  </si>
  <si>
    <t>35145.0374.0640</t>
  </si>
  <si>
    <t>35125.0374.0640</t>
  </si>
  <si>
    <t>35115.4144.0647</t>
  </si>
  <si>
    <t>35162.0373.0601</t>
  </si>
  <si>
    <t>35162.4144.0647</t>
  </si>
  <si>
    <t>35162.0375.0527</t>
  </si>
  <si>
    <t>35162.0410.0635</t>
  </si>
  <si>
    <t>35162.0372.0600</t>
  </si>
  <si>
    <t>35162.0374.0640</t>
  </si>
  <si>
    <t>21080.1950.0222</t>
  </si>
  <si>
    <t>Rates Abandoned Farmland</t>
  </si>
  <si>
    <t>22281.6767.0226</t>
  </si>
  <si>
    <t>22281.6775.0233</t>
  </si>
  <si>
    <t>55004.4781.0401</t>
  </si>
  <si>
    <t>55002.4583.0980</t>
  </si>
  <si>
    <t>55006.0435.0700</t>
  </si>
  <si>
    <t>12010.4514.0103</t>
  </si>
  <si>
    <t>12010.4510.0103</t>
  </si>
  <si>
    <t>12010.4512.0103</t>
  </si>
  <si>
    <t>12010.4513.0103</t>
  </si>
  <si>
    <t>12012.4526.0091</t>
  </si>
  <si>
    <t>32200.0415.0690</t>
  </si>
  <si>
    <t>32200.4017.0401</t>
  </si>
  <si>
    <t>Residential Properties Maintenance</t>
  </si>
  <si>
    <t>Waste Collection</t>
  </si>
  <si>
    <t>Interest On Loans Plant</t>
  </si>
  <si>
    <t>50100.3626.0401</t>
  </si>
  <si>
    <t>50102.3636.0647</t>
  </si>
  <si>
    <t>50102.3637.0647</t>
  </si>
  <si>
    <t>Re-use Soil and Loam</t>
  </si>
  <si>
    <t>Service Charges</t>
  </si>
  <si>
    <t>35070.0504.0347</t>
  </si>
  <si>
    <t>Council Equity Interest</t>
  </si>
  <si>
    <t>External Loans Outstanding</t>
  </si>
  <si>
    <t xml:space="preserve">State Roads - Works Order </t>
  </si>
  <si>
    <t>Legal Costs Raised</t>
  </si>
  <si>
    <t>Missingham Park Shade Structures</t>
  </si>
  <si>
    <t>21080.6775.0138</t>
  </si>
  <si>
    <t>2350.4171.0401</t>
  </si>
  <si>
    <t>Change in Net Assets as per AAS27</t>
  </si>
  <si>
    <t>AVAILABLE FUNDS RECONCILIATION</t>
  </si>
  <si>
    <t>Insurance</t>
  </si>
  <si>
    <t>Funding Source 2021/22</t>
  </si>
  <si>
    <t>Residential Properties - Insurance</t>
  </si>
  <si>
    <t>Residential Properties - Rates</t>
  </si>
  <si>
    <t>Crown Land Properties</t>
  </si>
  <si>
    <t>32225.5409.0401</t>
  </si>
  <si>
    <t>State Highways Other</t>
  </si>
  <si>
    <t>Salaries - Infrastructure Planning</t>
  </si>
  <si>
    <t>Salaries - Engineering Works</t>
  </si>
  <si>
    <t xml:space="preserve">Telemetry Installation </t>
  </si>
  <si>
    <t>Interest On Loans Airport</t>
  </si>
  <si>
    <t>Unwinding Interest Free Loan</t>
  </si>
  <si>
    <t>32110.0683.0703</t>
  </si>
  <si>
    <t>Unwinding of Interest Free Loans</t>
  </si>
  <si>
    <t>Kentwell Community Centre</t>
  </si>
  <si>
    <t>22241.5600.0148</t>
  </si>
  <si>
    <t>Porter Park</t>
  </si>
  <si>
    <t>Depreciation - Engineering</t>
  </si>
  <si>
    <t>Education - Salaries and Oncosts</t>
  </si>
  <si>
    <t>Education - Promotional Activities</t>
  </si>
  <si>
    <t>Traffic Facilities</t>
  </si>
  <si>
    <t>ADMINISTRATIVE SERVICES</t>
  </si>
  <si>
    <t>Reserve Dissection</t>
  </si>
  <si>
    <t>50005.3580.0322</t>
  </si>
  <si>
    <t>PROPERTY MANAGEMENT (cont'd)</t>
  </si>
  <si>
    <t>Rental - Fawcett Park Café</t>
  </si>
  <si>
    <t>Total Overheads and Contras</t>
  </si>
  <si>
    <t>Governance Charges</t>
  </si>
  <si>
    <t>Ballina Shire Council</t>
  </si>
  <si>
    <t>35055.7958.0340</t>
  </si>
  <si>
    <t>Total Capital Grants and Contributions</t>
  </si>
  <si>
    <t>Cemetry Fees</t>
  </si>
  <si>
    <t>31083.1969.0700</t>
  </si>
  <si>
    <t>Australia Day</t>
  </si>
  <si>
    <t>Paid Carparking</t>
  </si>
  <si>
    <t>Dog Impounding Fees</t>
  </si>
  <si>
    <t>Dog Fines</t>
  </si>
  <si>
    <t>Cash Result</t>
  </si>
  <si>
    <t>Arts Northern Rivers</t>
  </si>
  <si>
    <t>Waste - Domestic</t>
  </si>
  <si>
    <t>Add: Non-cash items - Depreciation</t>
  </si>
  <si>
    <t>21000.1305.0061</t>
  </si>
  <si>
    <t>21000.1306.0061</t>
  </si>
  <si>
    <t>21000.1307.0061</t>
  </si>
  <si>
    <t>21000.1308.0138</t>
  </si>
  <si>
    <t>21001.1309.0138</t>
  </si>
  <si>
    <t>21001.1310.0228</t>
  </si>
  <si>
    <t>31000.0300.0300</t>
  </si>
  <si>
    <t>Current Liabilities</t>
  </si>
  <si>
    <t>Payables</t>
  </si>
  <si>
    <t xml:space="preserve">Borrowings </t>
  </si>
  <si>
    <t>Provisions</t>
  </si>
  <si>
    <t>Total Current Liabilities</t>
  </si>
  <si>
    <t>Non Current Liabilities</t>
  </si>
  <si>
    <t>Total Non-Current Liabilities</t>
  </si>
  <si>
    <t>Contributions to Fire Brigades</t>
  </si>
  <si>
    <t>85000-003</t>
  </si>
  <si>
    <t>From</t>
  </si>
  <si>
    <t>Net</t>
  </si>
  <si>
    <t>Depreciation - Halls</t>
  </si>
  <si>
    <t>Footpath Dining and Airspace</t>
  </si>
  <si>
    <t>Refunds - Insurance</t>
  </si>
  <si>
    <t>Training Contributions</t>
  </si>
  <si>
    <t>Russellton Industrial Estate Sales</t>
  </si>
  <si>
    <t>Southern Cross Industrial Estate Sales</t>
  </si>
  <si>
    <t>Sewer to refurb</t>
  </si>
  <si>
    <t>Sub Total Water &amp; Sewer Funds</t>
  </si>
  <si>
    <t>Sewer to S64</t>
  </si>
  <si>
    <t>26050</t>
  </si>
  <si>
    <t>35050</t>
  </si>
  <si>
    <t>35051</t>
  </si>
  <si>
    <t>Reserve S/Sheet</t>
  </si>
  <si>
    <t>Adjustments</t>
  </si>
  <si>
    <t>Reserve Spreadsheet</t>
  </si>
  <si>
    <t>26028.7817.0138</t>
  </si>
  <si>
    <t>26028.7818.0036</t>
  </si>
  <si>
    <t>26028.7819.0138</t>
  </si>
  <si>
    <t>32275.5623.0401</t>
  </si>
  <si>
    <t>Building Enquiry Fee</t>
  </si>
  <si>
    <t>Saunders Oval Expansion</t>
  </si>
  <si>
    <t>32279.5756.0401</t>
  </si>
  <si>
    <t>7508.4943.0401</t>
  </si>
  <si>
    <t>Other Properties (Council)</t>
  </si>
  <si>
    <t>Total - GM's Group</t>
  </si>
  <si>
    <t>Wigmore Arcade to</t>
  </si>
  <si>
    <t>35040.7900.0416</t>
  </si>
  <si>
    <t>35040.7900.0401</t>
  </si>
  <si>
    <t>35040.7901.0401</t>
  </si>
  <si>
    <t>35040.7902.0401</t>
  </si>
  <si>
    <t>35040.7904.0401</t>
  </si>
  <si>
    <t>35040.7905.0401</t>
  </si>
  <si>
    <t>35040.7906.0401</t>
  </si>
  <si>
    <t>35040.7907.0401</t>
  </si>
  <si>
    <t>Sundry Sales and Services</t>
  </si>
  <si>
    <t>Hardware</t>
  </si>
  <si>
    <t>Visitor Information Centre - Commissions</t>
  </si>
  <si>
    <t>Event Revenues</t>
  </si>
  <si>
    <t>Numerator</t>
  </si>
  <si>
    <t>Denominator</t>
  </si>
  <si>
    <t>Staff Training Internal</t>
  </si>
  <si>
    <t>55002.4581.0401</t>
  </si>
  <si>
    <t>55002.4582.0401</t>
  </si>
  <si>
    <t>31020.0350.0501</t>
  </si>
  <si>
    <t>26100.4118.0190</t>
  </si>
  <si>
    <t>26100.4120.0169</t>
  </si>
  <si>
    <t>54000.0300.0300</t>
  </si>
  <si>
    <t>32241.3464.0401</t>
  </si>
  <si>
    <t>Development</t>
  </si>
  <si>
    <t xml:space="preserve">Regulatory </t>
  </si>
  <si>
    <t>Motor Vehicles (Quantity)</t>
  </si>
  <si>
    <t>Airport Emergency Generator</t>
  </si>
  <si>
    <t>32001.0415.0690</t>
  </si>
  <si>
    <t>26020.0100.0010</t>
  </si>
  <si>
    <t xml:space="preserve">Dog Pound </t>
  </si>
  <si>
    <t xml:space="preserve">Naval Museum and Florrie </t>
  </si>
  <si>
    <t>Sporting Fields</t>
  </si>
  <si>
    <t>Life Education Van</t>
  </si>
  <si>
    <t>Buildings and Furniture Maintenance</t>
  </si>
  <si>
    <t>Operating Grants</t>
  </si>
  <si>
    <t>Fees and Charges</t>
  </si>
  <si>
    <t>De-Watering Costs</t>
  </si>
  <si>
    <t>Sandpit Sales</t>
  </si>
  <si>
    <t xml:space="preserve">Postage </t>
  </si>
  <si>
    <t>Licence Controlled Waste Facility</t>
  </si>
  <si>
    <t>SPS Meter Reading Ball/West Ball</t>
  </si>
  <si>
    <t>SPS Meter Reading East Ball/Lnx Hd</t>
  </si>
  <si>
    <t>32135.4257.0401</t>
  </si>
  <si>
    <t>22283.6820.0101</t>
  </si>
  <si>
    <t>32286.5901.0401</t>
  </si>
  <si>
    <t>Revaluation Reserves</t>
  </si>
  <si>
    <t>Shellys</t>
  </si>
  <si>
    <t>Telecommunications</t>
  </si>
  <si>
    <t>Dog Pound Electricity</t>
  </si>
  <si>
    <t>Dog Pound Food</t>
  </si>
  <si>
    <t>Dog Pound Impounding Expenses</t>
  </si>
  <si>
    <t>Dog Control Legals</t>
  </si>
  <si>
    <t>Dog Control Veterinary Expenses</t>
  </si>
  <si>
    <t>32364.7351.0690</t>
  </si>
  <si>
    <t>26005.7693.0233</t>
  </si>
  <si>
    <t>31061.4144.0647</t>
  </si>
  <si>
    <t>31061.0374.0640</t>
  </si>
  <si>
    <t>22281.6770.0233</t>
  </si>
  <si>
    <t>Compost Bin Sales</t>
  </si>
  <si>
    <t>Less Loan Principal Repayments</t>
  </si>
  <si>
    <t>Economic Development Programs</t>
  </si>
  <si>
    <t>Northern Rivers Community Gallery</t>
  </si>
  <si>
    <t>Lennox Head Cultural and Community Centre</t>
  </si>
  <si>
    <t>Public Halls</t>
  </si>
  <si>
    <t>Subtract Funds Deployed for Non-operating Purposes</t>
  </si>
  <si>
    <t xml:space="preserve">Operations </t>
  </si>
  <si>
    <t>Lennox/Skennars</t>
  </si>
  <si>
    <t>Subtract Unexpended Grants and Contributions Received During Year</t>
  </si>
  <si>
    <t>2009/10</t>
  </si>
  <si>
    <t>Funding Sources</t>
  </si>
  <si>
    <t>Fed Assistance Grant</t>
  </si>
  <si>
    <t>Audit &amp; Legal Res</t>
  </si>
  <si>
    <t>35020.7837.0613</t>
  </si>
  <si>
    <t>Safe Custody (Investments)</t>
  </si>
  <si>
    <t>50005.0410.0635</t>
  </si>
  <si>
    <t>50005.0371.0501</t>
  </si>
  <si>
    <t>50005.0374.0640</t>
  </si>
  <si>
    <t>55002.0410.0635</t>
  </si>
  <si>
    <t>55002.0374.0640</t>
  </si>
  <si>
    <t>55002.0371.0501</t>
  </si>
  <si>
    <t>32020.0373.0601</t>
  </si>
  <si>
    <t>Community Gallery</t>
  </si>
  <si>
    <t>2017/2018</t>
  </si>
  <si>
    <t>Library Services</t>
  </si>
  <si>
    <t>7502.4835.0401</t>
  </si>
  <si>
    <t>7502.4836.0401</t>
  </si>
  <si>
    <t>7502.4838.0401</t>
  </si>
  <si>
    <t>7502.4840.0401</t>
  </si>
  <si>
    <t>35125.4131.0401</t>
  </si>
  <si>
    <t>35125.4132.0401</t>
  </si>
  <si>
    <t>35125.4133.0401</t>
  </si>
  <si>
    <t>32300.6001.0401</t>
  </si>
  <si>
    <t>32300.6002.0401</t>
  </si>
  <si>
    <t>32300.0630.0341</t>
  </si>
  <si>
    <t>32300.0680.0746</t>
  </si>
  <si>
    <t>Trade Waste Application Fees</t>
  </si>
  <si>
    <t>2105.1091.0401</t>
  </si>
  <si>
    <t>Airport - Runway (LIRS)</t>
  </si>
  <si>
    <t>30003.1082.0401</t>
  </si>
  <si>
    <t>30021.1299.0401</t>
  </si>
  <si>
    <t>21081.5321.0229</t>
  </si>
  <si>
    <t>22001.5321.0229</t>
  </si>
  <si>
    <t>32001.2265.0401</t>
  </si>
  <si>
    <t>22110.3339.0165</t>
  </si>
  <si>
    <t>Property</t>
  </si>
  <si>
    <t>2102.2290.0401</t>
  </si>
  <si>
    <t>32262.5374.0300</t>
  </si>
  <si>
    <t>32262.5375.0300</t>
  </si>
  <si>
    <t>Sportsground Supervisor OSR Duties</t>
  </si>
  <si>
    <t>NSW LIRS Loan Subsidy</t>
  </si>
  <si>
    <t>22150.4120.0169</t>
  </si>
  <si>
    <t>22110.4120.0169</t>
  </si>
  <si>
    <t>2023/2024</t>
  </si>
  <si>
    <t>2022/23</t>
  </si>
  <si>
    <t>Funding Sources 2016/17</t>
  </si>
  <si>
    <t>Funding Source 2022/23</t>
  </si>
  <si>
    <t>AMP - Roads &amp; Transport</t>
  </si>
  <si>
    <t>Operations &amp; Maintenance</t>
  </si>
  <si>
    <t>Pavements</t>
  </si>
  <si>
    <t>Footpaths &amp; Cycleways</t>
  </si>
  <si>
    <t>Jetties, Boat Ramps, Ferry &amp; Wharf</t>
  </si>
  <si>
    <t>Kerb &amp; Gutter (concrete)</t>
  </si>
  <si>
    <t>Street Signage</t>
  </si>
  <si>
    <t>AMP - Roads Operations &amp; Maintenance</t>
  </si>
  <si>
    <t>Renewals</t>
  </si>
  <si>
    <t>Pavement</t>
  </si>
  <si>
    <t>Kerb &amp; Gutter</t>
  </si>
  <si>
    <t>AMP - Roads Renewals</t>
  </si>
  <si>
    <t>LTFP - Roads &amp; Transport</t>
  </si>
  <si>
    <t>LTFP - Roads Operations &amp; Maintenance</t>
  </si>
  <si>
    <t>LTFP - Roads Renewals</t>
  </si>
  <si>
    <t>AMP - Stormwater</t>
  </si>
  <si>
    <t>Urban Reticulation</t>
  </si>
  <si>
    <t>Rural Culverts</t>
  </si>
  <si>
    <t>Stormwater Outlets</t>
  </si>
  <si>
    <t>LTFP - Stormwater</t>
  </si>
  <si>
    <t>AMP - Water</t>
  </si>
  <si>
    <t>Treatment</t>
  </si>
  <si>
    <t>Pipes</t>
  </si>
  <si>
    <t>Pumps &amp; Bores</t>
  </si>
  <si>
    <t>Storage</t>
  </si>
  <si>
    <t>Meters</t>
  </si>
  <si>
    <t>LTFP - Water</t>
  </si>
  <si>
    <t>AMP - Sewer</t>
  </si>
  <si>
    <t>Pump Stations</t>
  </si>
  <si>
    <t>LTFP - Sewer</t>
  </si>
  <si>
    <t>AMP - Totals</t>
  </si>
  <si>
    <t>LTFP - Totals</t>
  </si>
  <si>
    <t>Difference - LTFP to AMP</t>
  </si>
  <si>
    <t>Cumulative Difference - LTFP to AMP</t>
  </si>
  <si>
    <t>AMP Totals</t>
  </si>
  <si>
    <t>LTFP Totals</t>
  </si>
  <si>
    <t>AMP - Stormwater Operations &amp; Maintenance</t>
  </si>
  <si>
    <t>AMP - Stormwater Renewals</t>
  </si>
  <si>
    <t>LTFP - Stormwater Operations &amp; Maintenance</t>
  </si>
  <si>
    <t>LTFP - Stormwater Renewals</t>
  </si>
  <si>
    <t>AMP - Water Operations &amp; Maintenance</t>
  </si>
  <si>
    <t>AMP - Water Renewals</t>
  </si>
  <si>
    <t>AMP - Water Total</t>
  </si>
  <si>
    <t>LTFP - Water Operations &amp; Maintenance</t>
  </si>
  <si>
    <t>LTFP - Water Renewals</t>
  </si>
  <si>
    <t>LTFP - Water Total</t>
  </si>
  <si>
    <t>AMP - Sewer Operations &amp; Maintenance</t>
  </si>
  <si>
    <t>AMP - Sewer Renewals</t>
  </si>
  <si>
    <t>AMP - Sewer Total</t>
  </si>
  <si>
    <t>LTFP - Sewer Operations &amp; Maintenance</t>
  </si>
  <si>
    <t>LTFP - Sewer Renewals</t>
  </si>
  <si>
    <t>LTFP - Sewer Total</t>
  </si>
  <si>
    <t>21020.1485.0062</t>
  </si>
  <si>
    <t>30023.8675.0401</t>
  </si>
  <si>
    <t>Vacation Care Services</t>
  </si>
  <si>
    <t>Solar Panel Rebates</t>
  </si>
  <si>
    <t>Bitou Bush Control (Council Lands)</t>
  </si>
  <si>
    <t>Reservoirs - Ross Lane (New)</t>
  </si>
  <si>
    <t>Recycling Commercial (Bulk)</t>
  </si>
  <si>
    <t xml:space="preserve">Street Lighting </t>
  </si>
  <si>
    <t>35005.0410.0635</t>
  </si>
  <si>
    <t>35020.7850.0613</t>
  </si>
  <si>
    <t>35020.7849.0613</t>
  </si>
  <si>
    <t>35020.7851.0613</t>
  </si>
  <si>
    <t>Secure Pay Fees</t>
  </si>
  <si>
    <t>35152.8853.0401</t>
  </si>
  <si>
    <t>35077.0415.0690</t>
  </si>
  <si>
    <t>Section 94 Plan - Car Parking Review</t>
  </si>
  <si>
    <t>Lennox Head Centre - Hire</t>
  </si>
  <si>
    <t>Lennox Head Centre - Vacation Care</t>
  </si>
  <si>
    <t>NAIDOC Week</t>
  </si>
  <si>
    <t xml:space="preserve">Kentwell Community Services Centre </t>
  </si>
  <si>
    <t>Sediment Control Kits - Purchase</t>
  </si>
  <si>
    <t>Technical Equipment - Maintenance</t>
  </si>
  <si>
    <t>Professional Services</t>
  </si>
  <si>
    <t>LEP - Reviews</t>
  </si>
  <si>
    <t>LEP - Lennox Reservoir (Indigo)</t>
  </si>
  <si>
    <t>SQIDS Lennox Head</t>
  </si>
  <si>
    <t>32020.2486.0401</t>
  </si>
  <si>
    <t>32101.3099.0401</t>
  </si>
  <si>
    <t>Richmond River Blackwater Research</t>
  </si>
  <si>
    <t>22112.5208.0179</t>
  </si>
  <si>
    <t>4043.2826.0960</t>
  </si>
  <si>
    <t>Cumbalum Interchange Loan Interest</t>
  </si>
  <si>
    <t>22241.5759.0148</t>
  </si>
  <si>
    <t>32279.5760.0401</t>
  </si>
  <si>
    <t>35008.7589.0619</t>
  </si>
  <si>
    <t>26120.8810.0235</t>
  </si>
  <si>
    <t>35075.0530.0401</t>
  </si>
  <si>
    <t>35080.8585.0635</t>
  </si>
  <si>
    <t>4086.4433.0960</t>
  </si>
  <si>
    <t>4093.4424.0960</t>
  </si>
  <si>
    <t>Wollongbar Residential Estate Rates</t>
  </si>
  <si>
    <t>35072.0415.0690</t>
  </si>
  <si>
    <t>55002.7964.0300</t>
  </si>
  <si>
    <t>21998.2291.0270</t>
  </si>
  <si>
    <t>26083.8675.0138</t>
  </si>
  <si>
    <t>54000.0300.0335</t>
  </si>
  <si>
    <t>10004.3545.0193</t>
  </si>
  <si>
    <t xml:space="preserve">Charged to Private Works </t>
  </si>
  <si>
    <t>22154.4212.0134</t>
  </si>
  <si>
    <t>Regional Road 695 Operations</t>
  </si>
  <si>
    <t>Regional Road 695 Maintenance</t>
  </si>
  <si>
    <t>32310.0410.0635</t>
  </si>
  <si>
    <t>32310.4144.0647</t>
  </si>
  <si>
    <t>35078.0410.0635</t>
  </si>
  <si>
    <t>Overheads - Wollongbar</t>
  </si>
  <si>
    <t>35085.8602.0980</t>
  </si>
  <si>
    <t>Overheads</t>
  </si>
  <si>
    <t>32300.0980.0980</t>
  </si>
  <si>
    <t>30020.0980.0980</t>
  </si>
  <si>
    <t>Community Centres Overheads</t>
  </si>
  <si>
    <t>2336.8573.0401</t>
  </si>
  <si>
    <t>Lumley's Lane PMZ</t>
  </si>
  <si>
    <t>Southern Cross Dr PMZ</t>
  </si>
  <si>
    <t>West Ballina Loop Main</t>
  </si>
  <si>
    <t>SP4004 - Upgrade Pumps</t>
  </si>
  <si>
    <t>SP3102 - Storage Capacity Upgrade</t>
  </si>
  <si>
    <t>SP3110 - Upgrade Pumps</t>
  </si>
  <si>
    <t>SP3110 - Storage Capacity Upgrade</t>
  </si>
  <si>
    <t>SP2305 - Storage Capacity Upgrade</t>
  </si>
  <si>
    <t>SP2401 - Storage Capacity Upgrade</t>
  </si>
  <si>
    <t>SP2402 - Storage Capacity Upgrade</t>
  </si>
  <si>
    <t>SPN B2 Rising Main North Ballina</t>
  </si>
  <si>
    <t>35001.7517.0622</t>
  </si>
  <si>
    <t>SP2301 Duplicate Gravity Main East Ballina</t>
  </si>
  <si>
    <t>SP2102 New Gravity Main West Ballina</t>
  </si>
  <si>
    <t>SP2101 Duplicate Gravity Main West Ballina</t>
  </si>
  <si>
    <t>Alstonville STW Gravity Main</t>
  </si>
  <si>
    <t>SPS1 - New Rising Main Lennox Hd</t>
  </si>
  <si>
    <t xml:space="preserve">Regional Works Crew </t>
  </si>
  <si>
    <t>26081.8678.0124</t>
  </si>
  <si>
    <t>32300.0980.0985</t>
  </si>
  <si>
    <t>Overheads Reversal</t>
  </si>
  <si>
    <t>ALEC - Hire (Net Distribution)</t>
  </si>
  <si>
    <t>Wollongbar Sports Fields</t>
  </si>
  <si>
    <t>Wollongbar Fields (Grant)</t>
  </si>
  <si>
    <t>Water Efficiency Project</t>
  </si>
  <si>
    <t>Depot Two - Yard Maintenance</t>
  </si>
  <si>
    <t>CURA Stormwater Third Party Modelling</t>
  </si>
  <si>
    <t>Asset Condition Assessments</t>
  </si>
  <si>
    <t>Add Additional Transfer to Urban Roads Heavy Patching</t>
  </si>
  <si>
    <t>22230.5242.0169</t>
  </si>
  <si>
    <t>Donation</t>
  </si>
  <si>
    <t>Donation - Mowing on Private Property</t>
  </si>
  <si>
    <t xml:space="preserve">Street Tree Planting Program </t>
  </si>
  <si>
    <t>32267.5421.0401</t>
  </si>
  <si>
    <t>Skatepark (Ballina) Vandalism</t>
  </si>
  <si>
    <t>Repairs to Plant and Tools</t>
  </si>
  <si>
    <t xml:space="preserve">Contract Alstonville </t>
  </si>
  <si>
    <t>Contract Alstonville Extra Lifesaver Services</t>
  </si>
  <si>
    <t>Contract Ballina</t>
  </si>
  <si>
    <t>Contract Ballina Extra Lifesaver Services</t>
  </si>
  <si>
    <t>Bin Purchases / Distribution/ Repair</t>
  </si>
  <si>
    <t>Rental - Crown Lands</t>
  </si>
  <si>
    <t>Purchase of Goods for Resale</t>
  </si>
  <si>
    <t>Marquee Maintenance and Replacement</t>
  </si>
  <si>
    <t>Shellys - Council Portion</t>
  </si>
  <si>
    <t>Fawcett Park Cafe Insurance</t>
  </si>
  <si>
    <t>Lease - Fawcett Park Café</t>
  </si>
  <si>
    <t>Target Dividend</t>
  </si>
  <si>
    <t xml:space="preserve">RMS Works </t>
  </si>
  <si>
    <t>Pound</t>
  </si>
  <si>
    <t>Williams Reserve - Screening</t>
  </si>
  <si>
    <t>Saunders Oval - Extension</t>
  </si>
  <si>
    <t>Fire Fighting Infrastructure</t>
  </si>
  <si>
    <t>Lennox Head - Ross Street</t>
  </si>
  <si>
    <t>Skennars Head - Residual</t>
  </si>
  <si>
    <t>Roads (Community Infrastructure)</t>
  </si>
  <si>
    <t>Community Facilities (Comm Infrastructure)</t>
  </si>
  <si>
    <t>Heritage Consultancies and Programs</t>
  </si>
  <si>
    <t>Planning Proposals - Rezonings</t>
  </si>
  <si>
    <t>Planning Proposals - Fee for Service</t>
  </si>
  <si>
    <t>Alstonville Bypass Handover</t>
  </si>
  <si>
    <t>Internal Audits</t>
  </si>
  <si>
    <t>Aboriginal Consultancies</t>
  </si>
  <si>
    <t>Ballina Surf Life Saving Club</t>
  </si>
  <si>
    <t>Administration - Salaries and Other Costs</t>
  </si>
  <si>
    <t>Rural Sticker</t>
  </si>
  <si>
    <t>Collection Kerbside - Disposal Fees</t>
  </si>
  <si>
    <t>Collection Kerbside - Recycling</t>
  </si>
  <si>
    <t>Collection Kerbside - Mixed Waste</t>
  </si>
  <si>
    <t>Waste Trucks - Operating Expenses</t>
  </si>
  <si>
    <t>Road Safety Officer and Programs</t>
  </si>
  <si>
    <t xml:space="preserve">Alstonville Bypass Handover </t>
  </si>
  <si>
    <t>Drainage Works</t>
  </si>
  <si>
    <t>Richmond River Blackwater</t>
  </si>
  <si>
    <t>Rental - NSW State Govt - Crown Land</t>
  </si>
  <si>
    <t>Community Facilities Summary Check</t>
  </si>
  <si>
    <t>Office Equipment and Furniture</t>
  </si>
  <si>
    <t>Swimming Pool Improvements</t>
  </si>
  <si>
    <t>WASTEWATER OPERATIONS</t>
  </si>
  <si>
    <t>Wastewater Operations</t>
  </si>
  <si>
    <t>Community Service Programs</t>
  </si>
  <si>
    <t>Promotional and Interpretative Signage</t>
  </si>
  <si>
    <t>Sharp's Beach Car Park Rent</t>
  </si>
  <si>
    <t>Toilet Insurance</t>
  </si>
  <si>
    <t>Regulatory Fees and Charges</t>
  </si>
  <si>
    <t>Projects and Kits</t>
  </si>
  <si>
    <t>Roads and Maritime Services</t>
  </si>
  <si>
    <t>State Levy</t>
  </si>
  <si>
    <t>Works Depot - Employee Costs</t>
  </si>
  <si>
    <t>Works Depot - Operating Expenses</t>
  </si>
  <si>
    <t>Boat Ramp Maintenance and Cleaning</t>
  </si>
  <si>
    <t>Flood and Storm Damage</t>
  </si>
  <si>
    <t>Nursery - Sales</t>
  </si>
  <si>
    <t>4WD Permits</t>
  </si>
  <si>
    <t>Miscellaneous Fees</t>
  </si>
  <si>
    <t>Surf Life Saving Services - Contract</t>
  </si>
  <si>
    <t>Contract Charges</t>
  </si>
  <si>
    <t>Public Halls - Rates and Charges</t>
  </si>
  <si>
    <t>Community Groups - Donations</t>
  </si>
  <si>
    <t>Audit - External</t>
  </si>
  <si>
    <t>Audit - Internal</t>
  </si>
  <si>
    <t>Hardware Support Costs</t>
  </si>
  <si>
    <t>Software - Civica Licence</t>
  </si>
  <si>
    <t>Refunds - Workers Compensation</t>
  </si>
  <si>
    <t>Maternity Leave - Centrelink Payments</t>
  </si>
  <si>
    <t>Workers Compensation Premiums</t>
  </si>
  <si>
    <t>Properties - Council Commercial</t>
  </si>
  <si>
    <t>Footpaths / Shared Paths</t>
  </si>
  <si>
    <t>Crown Reserve Works</t>
  </si>
  <si>
    <t>Landfill Mgmt Resource Recovery</t>
  </si>
  <si>
    <t>Water Efficiency Grant</t>
  </si>
  <si>
    <t>Open Space Programs</t>
  </si>
  <si>
    <t>Landfill and Resource Management</t>
  </si>
  <si>
    <t>The following loans reduce the overall roads budget</t>
  </si>
  <si>
    <t>Heavy Patching</t>
  </si>
  <si>
    <t xml:space="preserve">Sthn Cross Right Hand Turn Ban </t>
  </si>
  <si>
    <t>RTR - Boatharbour and Midgen Flat Roads</t>
  </si>
  <si>
    <t>RTR - Eltham and Yellow Creek Bridges</t>
  </si>
  <si>
    <t>RMS - Tuckombil Road</t>
  </si>
  <si>
    <t>RMS - 3 x 3 Tuckombil Road</t>
  </si>
  <si>
    <t>RMS - Lumleys and Bagotville Roads</t>
  </si>
  <si>
    <t>RMS - Footpaths and Shared Paths (PAMP)</t>
  </si>
  <si>
    <t>RMS - Headlands Drive</t>
  </si>
  <si>
    <t xml:space="preserve">Federal - Ballina Surf Club </t>
  </si>
  <si>
    <t>Federal - Wollongbar Sports Fields</t>
  </si>
  <si>
    <t>Federal - Apron Extension</t>
  </si>
  <si>
    <t>CIVIL SERVICES GROUP - SUMMARY (GENERAL FUND)</t>
  </si>
  <si>
    <t>LANDFILL AND RESOURCE MANAGEMENT</t>
  </si>
  <si>
    <t>CIVIL SERVICES GROUP - SUMMARY (WATER AND WASTEWATER)</t>
  </si>
  <si>
    <t>SECTION 94 CONTRIBUTIONS COLLECTED</t>
  </si>
  <si>
    <t>SECTION 94 CONTRIBUTIONS APPLIED</t>
  </si>
  <si>
    <t>SECTION 94 CONTRIBUTIONS - PLAN BALANCES</t>
  </si>
  <si>
    <t>CAPITAL GRANTS AND CAPITAL CONTRIBUTIONS</t>
  </si>
  <si>
    <t>CAPITAL EXPENDITURE - GENERAL FUND</t>
  </si>
  <si>
    <t>CAPITAL EXPENDITURE - GENERAL FUND (CARRIED FORWARD)</t>
  </si>
  <si>
    <t>Roads and Ancillary Transport</t>
  </si>
  <si>
    <t>Asset Data Collection</t>
  </si>
  <si>
    <t>Alison Ave</t>
  </si>
  <si>
    <t>Megan Cr/Dodge Ln</t>
  </si>
  <si>
    <t>Allens Pde</t>
  </si>
  <si>
    <t>Management Plan</t>
  </si>
  <si>
    <t>Missingham Car Park (Quarry)</t>
  </si>
  <si>
    <t>26087.8678.0124</t>
  </si>
  <si>
    <t>Depot Lighting</t>
  </si>
  <si>
    <t>2315.7876.0401</t>
  </si>
  <si>
    <t>Public Amenities</t>
  </si>
  <si>
    <t>2104.7863.0401</t>
  </si>
  <si>
    <t>2325.3434.0401</t>
  </si>
  <si>
    <t>2350.4181.0401</t>
  </si>
  <si>
    <t>State - Naval Musuem</t>
  </si>
  <si>
    <t>2315.5022.0401</t>
  </si>
  <si>
    <t>State - Expansion</t>
  </si>
  <si>
    <t>26042.7862.0160</t>
  </si>
  <si>
    <t>30025.0425.0401</t>
  </si>
  <si>
    <t>30025.4144.0647</t>
  </si>
  <si>
    <t>30025.8700.0401</t>
  </si>
  <si>
    <t>30025.0415.0690</t>
  </si>
  <si>
    <t>30025.0420.0401</t>
  </si>
  <si>
    <t>30025.2250.0401</t>
  </si>
  <si>
    <t>30025.0410.0635</t>
  </si>
  <si>
    <t>26082.8678.0124</t>
  </si>
  <si>
    <t>32348.7033.0401</t>
  </si>
  <si>
    <t>2010.3117.0401</t>
  </si>
  <si>
    <t>2010.3134.0401</t>
  </si>
  <si>
    <t>2010.3120.0401</t>
  </si>
  <si>
    <t>2010.3135.0401</t>
  </si>
  <si>
    <t>2010.3136.0401</t>
  </si>
  <si>
    <t>Carrs Bridge (River Dr)</t>
  </si>
  <si>
    <t>2079.3401.0401</t>
  </si>
  <si>
    <t>Sneaths Rd</t>
  </si>
  <si>
    <t>2081.3401.0401</t>
  </si>
  <si>
    <t>Ridgeway Drive</t>
  </si>
  <si>
    <t>2082.3401.0401</t>
  </si>
  <si>
    <t>22112.3316.0179</t>
  </si>
  <si>
    <t>2024.4365.0401</t>
  </si>
  <si>
    <t>Williams reserve</t>
  </si>
  <si>
    <t>2024.6591.0401</t>
  </si>
  <si>
    <t>2024.6592.0401</t>
  </si>
  <si>
    <t>2026.4199.0401</t>
  </si>
  <si>
    <t>2212.6274.0401</t>
  </si>
  <si>
    <t>2220.6450.0401</t>
  </si>
  <si>
    <t>2220.6451.0401</t>
  </si>
  <si>
    <t>26070.8626.0950</t>
  </si>
  <si>
    <t>26070.8619.0950</t>
  </si>
  <si>
    <t>2205.4198.0401</t>
  </si>
  <si>
    <t>WUEA Link Road Loan</t>
  </si>
  <si>
    <t>Recoupments</t>
  </si>
  <si>
    <t>4501.1172.0961</t>
  </si>
  <si>
    <t>Revoving Enfergy re Lighting</t>
  </si>
  <si>
    <t>Other properties re Lighting</t>
  </si>
  <si>
    <t>Crown Properties re Expansion</t>
  </si>
  <si>
    <t>4081.4066.0960</t>
  </si>
  <si>
    <t>4081.7881.0960</t>
  </si>
  <si>
    <t>Comm Infra - LHCC Insurance Claim</t>
  </si>
  <si>
    <t>Comm Infra - Land Sales</t>
  </si>
  <si>
    <t>4591.8618.0961</t>
  </si>
  <si>
    <t>Comm Infra - Pools</t>
  </si>
  <si>
    <t>4069.8617.0960</t>
  </si>
  <si>
    <t>22000.4192.0160</t>
  </si>
  <si>
    <t>4046.4068.0960</t>
  </si>
  <si>
    <t>Porter Park Playground</t>
  </si>
  <si>
    <t>Public Amenities Lighting fr Oth Property</t>
  </si>
  <si>
    <t>4058.4191.0960</t>
  </si>
  <si>
    <t>Ballina Entrance fr Cemetery</t>
  </si>
  <si>
    <t>4062.6295.0960</t>
  </si>
  <si>
    <t>Quarries to (Op Profit)</t>
  </si>
  <si>
    <t>Tuckombil from (Capital/Dividend)</t>
  </si>
  <si>
    <t>S64 Water Contrib</t>
  </si>
  <si>
    <t>Non Cash Contrib</t>
  </si>
  <si>
    <t>10100.3825.0177</t>
  </si>
  <si>
    <t>10100.3826.0175</t>
  </si>
  <si>
    <t>S64 Sewer Contrib</t>
  </si>
  <si>
    <t>12020.3826.0176</t>
  </si>
  <si>
    <t>Water &amp; Sewer Capital Income (for Budget Loading Only)</t>
  </si>
  <si>
    <t>7005.3898.0401</t>
  </si>
  <si>
    <t>7005.3899.0401</t>
  </si>
  <si>
    <t>7005.3902.0401</t>
  </si>
  <si>
    <t>7003.3903.0401</t>
  </si>
  <si>
    <t>7003.3904.0401</t>
  </si>
  <si>
    <t>7003.3905.0401</t>
  </si>
  <si>
    <t>7003.3906.0401</t>
  </si>
  <si>
    <t>7006.3907.0401</t>
  </si>
  <si>
    <t>7006.3908.0401</t>
  </si>
  <si>
    <t>7006.3909.0401</t>
  </si>
  <si>
    <t>7006.3910.0401</t>
  </si>
  <si>
    <t>7006.3915.0401</t>
  </si>
  <si>
    <t>7502.4872.0401</t>
  </si>
  <si>
    <t>7502.4873.0401</t>
  </si>
  <si>
    <t>7502.4874.0401</t>
  </si>
  <si>
    <t>7502.4875.0401</t>
  </si>
  <si>
    <t>7506.4876.0401</t>
  </si>
  <si>
    <t xml:space="preserve">WUEA Transfer Mains </t>
  </si>
  <si>
    <t>7506.4881.0401</t>
  </si>
  <si>
    <t>7506.4797.0401</t>
  </si>
  <si>
    <t>7506.4796.0401</t>
  </si>
  <si>
    <t>Missingham Park Car Park</t>
  </si>
  <si>
    <t>Porter Park - Embellishment</t>
  </si>
  <si>
    <t>ENVIRONMENTAL AND PUBLIC HEALTH</t>
  </si>
  <si>
    <t>Environmental and Public Health</t>
  </si>
  <si>
    <t>Energy Saving Programs</t>
  </si>
  <si>
    <t>Lighting (Property Reserves)</t>
  </si>
  <si>
    <t>30002.1081.0401</t>
  </si>
  <si>
    <t>7003.3916.0401</t>
  </si>
  <si>
    <t>50005.3578.0690</t>
  </si>
  <si>
    <t>50005.3579.0690</t>
  </si>
  <si>
    <t>Contribution WUEA Recoupments</t>
  </si>
  <si>
    <t>55002.4597.0401</t>
  </si>
  <si>
    <t>55002.3578.0690</t>
  </si>
  <si>
    <t>55002.3579.0690</t>
  </si>
  <si>
    <t>26063.8523.0270</t>
  </si>
  <si>
    <t>26063.8524.0270</t>
  </si>
  <si>
    <t>35070.2599.0622</t>
  </si>
  <si>
    <t>35070.2598.0622</t>
  </si>
  <si>
    <t>Ballina Hts Land Donations</t>
  </si>
  <si>
    <t>WUEA Land Donations</t>
  </si>
  <si>
    <t>Open Spaces (WUEA)</t>
  </si>
  <si>
    <t>Sub Total Recouped (Land Schemes)</t>
  </si>
  <si>
    <t>Community Facilities (WUEA)</t>
  </si>
  <si>
    <t>Community Facilities (Ballina Hts)</t>
  </si>
  <si>
    <t>Roads (WUEA)</t>
  </si>
  <si>
    <t>Section 64 Recoupments (WUEA)</t>
  </si>
  <si>
    <t>Section 64 Recoupments (Ballina Hts)</t>
  </si>
  <si>
    <t>30003.1086.0401</t>
  </si>
  <si>
    <t>20021.1084.0235</t>
  </si>
  <si>
    <t>30021.1084.0401</t>
  </si>
  <si>
    <t>Depot Two - Building Maintenance</t>
  </si>
  <si>
    <t>22010.2423.0138</t>
  </si>
  <si>
    <t xml:space="preserve">SES </t>
  </si>
  <si>
    <t>2010.3133.0401</t>
  </si>
  <si>
    <t>22110.3389.0165</t>
  </si>
  <si>
    <t>RMS Ballina Bypass Handover</t>
  </si>
  <si>
    <t>Ballina Bypass Handover</t>
  </si>
  <si>
    <t>22155.4052.0182</t>
  </si>
  <si>
    <t>2024.4389.0401</t>
  </si>
  <si>
    <t>Emigrant Creek Pontoon</t>
  </si>
  <si>
    <t>2200.3489.0401</t>
  </si>
  <si>
    <t>22210.4058.0160</t>
  </si>
  <si>
    <t>Ferry Reserve</t>
  </si>
  <si>
    <t>32320.0350.0420</t>
  </si>
  <si>
    <t>32348.5463.0401</t>
  </si>
  <si>
    <t>32348.7017.0401</t>
  </si>
  <si>
    <t>Mini Excavator M &amp; R</t>
  </si>
  <si>
    <t xml:space="preserve">Bank Charges </t>
  </si>
  <si>
    <t>35081.0530.0401</t>
  </si>
  <si>
    <t>2350.4183.0401</t>
  </si>
  <si>
    <t>Waste Collection Commercial Properties</t>
  </si>
  <si>
    <t>22258.6263.0160</t>
  </si>
  <si>
    <t>4063.6306.0960</t>
  </si>
  <si>
    <t>2207.5885.0401</t>
  </si>
  <si>
    <t xml:space="preserve">Recoupments - WUEA </t>
  </si>
  <si>
    <t>Recoupments - Ballina heights</t>
  </si>
  <si>
    <t>4089.8538.0960</t>
  </si>
  <si>
    <t>4089.8539.0960</t>
  </si>
  <si>
    <t>S64 Recoupments</t>
  </si>
  <si>
    <t>4589.8663.0961</t>
  </si>
  <si>
    <t>4589.8660.0961</t>
  </si>
  <si>
    <t>4089.8644.0960</t>
  </si>
  <si>
    <t>4089.8645.0960</t>
  </si>
  <si>
    <t>7506.4895.0401</t>
  </si>
  <si>
    <t>Water from S64 WUEA Recoup</t>
  </si>
  <si>
    <t>Water from S64 Bal Hts Recoup</t>
  </si>
  <si>
    <t>4110.3913.0960</t>
  </si>
  <si>
    <t>4110.3914.0960</t>
  </si>
  <si>
    <t>Sewer from S64 WUEA Recoup</t>
  </si>
  <si>
    <t>Sewer from S64 Bal Hts Recoup</t>
  </si>
  <si>
    <t>4113.3913.0960</t>
  </si>
  <si>
    <t>4113.3914.0960</t>
  </si>
  <si>
    <t>User Fees and Charges</t>
  </si>
  <si>
    <t>LG Procurement Directors Fees</t>
  </si>
  <si>
    <t>Interest Revenue</t>
  </si>
  <si>
    <t>User Fees &amp; Charges</t>
  </si>
  <si>
    <t>30002.1148.0401</t>
  </si>
  <si>
    <t>32286.5363.0401</t>
  </si>
  <si>
    <t>31000.1319.0402</t>
  </si>
  <si>
    <t>Electronic Housing Code Project</t>
  </si>
  <si>
    <t>21002.1319.0166</t>
  </si>
  <si>
    <t>Visitor Information Centre</t>
  </si>
  <si>
    <t>Development &amp; Environmental Health Group</t>
  </si>
  <si>
    <t>Total - Dev &amp; Env Health Group</t>
  </si>
  <si>
    <t>GENERAL MANAGER'S GROUP</t>
  </si>
  <si>
    <t>DEVELOPMENT &amp; ENV HEALTH GROUP</t>
  </si>
  <si>
    <t>Strategic &amp; Community Facilities Group</t>
  </si>
  <si>
    <t>STRATEGIC &amp; COMMUNITY FACILITIES GROUP</t>
  </si>
  <si>
    <t>STRATEGIC AND COMMUNITY FACILITIES GROUP - SUMMARY</t>
  </si>
  <si>
    <t>Strategic and Community Facilities Group</t>
  </si>
  <si>
    <t>Total - Strat &amp; Comm Facilities</t>
  </si>
  <si>
    <t>12020.4545.0178</t>
  </si>
  <si>
    <t>2225.7126.0401</t>
  </si>
  <si>
    <t>26028.7825.0138</t>
  </si>
  <si>
    <t>32001.2266.0401</t>
  </si>
  <si>
    <t>32001.2268.0401</t>
  </si>
  <si>
    <t>32100.0350.0501</t>
  </si>
  <si>
    <t>32200.0410.0635</t>
  </si>
  <si>
    <t>32251.3460.0401</t>
  </si>
  <si>
    <t>32252.3464.0401</t>
  </si>
  <si>
    <t>Conferences</t>
  </si>
  <si>
    <t>35162.0378.0401</t>
  </si>
  <si>
    <t>4054.5507.0960</t>
  </si>
  <si>
    <t>2102.2287.0401</t>
  </si>
  <si>
    <t>35120.0328.0343</t>
  </si>
  <si>
    <t>35152.4242.0401</t>
  </si>
  <si>
    <t>26067.6300.0228</t>
  </si>
  <si>
    <t>BBRC Scheme Legal &amp; Valuation Fees</t>
  </si>
  <si>
    <t>35070.6300.0422</t>
  </si>
  <si>
    <t>Council - Asset Management System</t>
  </si>
  <si>
    <t>22030.3830.0270</t>
  </si>
  <si>
    <t>2060.3897.8800</t>
  </si>
  <si>
    <t>2333.3401.0401</t>
  </si>
  <si>
    <t>2334.3401.0401</t>
  </si>
  <si>
    <t>Alstonville Bypass</t>
  </si>
  <si>
    <t>2074.5188.0401</t>
  </si>
  <si>
    <t>4044.7855.0960</t>
  </si>
  <si>
    <t>Ballina Bypass (Nth)</t>
  </si>
  <si>
    <t>Ballina Bypass (Sth)</t>
  </si>
  <si>
    <t>2083.2357.0401</t>
  </si>
  <si>
    <t>2084.2358.0401</t>
  </si>
  <si>
    <t>Ballina Bypass</t>
  </si>
  <si>
    <t>4044.3396.0960</t>
  </si>
  <si>
    <t>4016.1166.0960</t>
  </si>
  <si>
    <t>2105.1094.0401</t>
  </si>
  <si>
    <t>Renovation from Com Opp</t>
  </si>
  <si>
    <t>4108.2821.0960</t>
  </si>
  <si>
    <t>32326.2962.0401</t>
  </si>
  <si>
    <t>32325.5881.0401</t>
  </si>
  <si>
    <t>Quarry Expansion Study</t>
  </si>
  <si>
    <t>2336.8571.0401</t>
  </si>
  <si>
    <t>26072.8570.0182</t>
  </si>
  <si>
    <t>Property Development Reserve</t>
  </si>
  <si>
    <t>Property Development</t>
  </si>
  <si>
    <t>4091.8649.0960</t>
  </si>
  <si>
    <t>22010.2419.0235</t>
  </si>
  <si>
    <t>2336.8637.0550</t>
  </si>
  <si>
    <t>Interest on Investments - Property Dev</t>
  </si>
  <si>
    <t>4091.6307.0960</t>
  </si>
  <si>
    <t>Property  Development</t>
  </si>
  <si>
    <t xml:space="preserve">Pollution Control </t>
  </si>
  <si>
    <t>Treatment - Corey to remove eng &amp; tech costs</t>
  </si>
  <si>
    <t>35152.8858.0401</t>
  </si>
  <si>
    <t>4106.8873.0960</t>
  </si>
  <si>
    <t>Business Marketing fr Waste</t>
  </si>
  <si>
    <t>Tourism and Events</t>
  </si>
  <si>
    <t>DEVELOPMENT AND ENVIRONMENTAL HEALTH GROUP - SUMMARY</t>
  </si>
  <si>
    <t>89 Tamar Street Air-conditioning</t>
  </si>
  <si>
    <t>Shelly Beach Land Purchase</t>
  </si>
  <si>
    <t>Fawcett Park Café Refurbishment</t>
  </si>
  <si>
    <t>Regional Sports Centre - POM</t>
  </si>
  <si>
    <t>Ballina Library - Expansion</t>
  </si>
  <si>
    <t>FERRY AND WATER TRANSPORT</t>
  </si>
  <si>
    <t>Federal - Marine Rescue Tower</t>
  </si>
  <si>
    <t>74 and 78 Tamar Street - Car Parks</t>
  </si>
  <si>
    <t>74 and 78 Tamar Street - Land</t>
  </si>
  <si>
    <t>Sec 94 Road Plan Admin</t>
  </si>
  <si>
    <t>Federal - BBRC Ballina Heights Drive</t>
  </si>
  <si>
    <t>Wastewater Assumptions</t>
  </si>
  <si>
    <t>Fixed Charge %</t>
  </si>
  <si>
    <t>Variable Charge %</t>
  </si>
  <si>
    <t>Land Sale Dividend</t>
  </si>
  <si>
    <t>Wigmore - 139 River Street</t>
  </si>
  <si>
    <t>Development and Env Health Group</t>
  </si>
  <si>
    <t>Ferry Wharves and Jetties</t>
  </si>
  <si>
    <t>Porter Park (Comm Services)</t>
  </si>
  <si>
    <t>Charged to RMS</t>
  </si>
  <si>
    <t>BBRC Scheme Legals and Valuations</t>
  </si>
  <si>
    <t>Total Reserves</t>
  </si>
  <si>
    <t>Tourism and Communications</t>
  </si>
  <si>
    <t>TOURISM AND COMMUNICATIONS</t>
  </si>
  <si>
    <t>Business Promotions</t>
  </si>
  <si>
    <t>Northern Rivers Carpool</t>
  </si>
  <si>
    <t>Rangers - Salaries and Oncosts</t>
  </si>
  <si>
    <t>Conts - Other</t>
  </si>
  <si>
    <t>Works Depot - Number Two</t>
  </si>
  <si>
    <t>Depreciation and Remediation - Quarries</t>
  </si>
  <si>
    <t>QUARRIES AND SANDPIT</t>
  </si>
  <si>
    <t>Northern Landfill Closure / Leachate</t>
  </si>
  <si>
    <t>Solid Waste Landfill Operations</t>
  </si>
  <si>
    <t>North East Waste Membership</t>
  </si>
  <si>
    <t>Depot Car Park</t>
  </si>
  <si>
    <t>Nursery Rates</t>
  </si>
  <si>
    <t>Nursery Insurance</t>
  </si>
  <si>
    <t>Nursery Electricity</t>
  </si>
  <si>
    <t>Arborist Wages and Oncosts</t>
  </si>
  <si>
    <t>Overseers Wages and Oncosts</t>
  </si>
  <si>
    <t>Toilet Rates</t>
  </si>
  <si>
    <t>Sale Scrap Metal and Sundry Revenues</t>
  </si>
  <si>
    <t>Fleet Co-ordinator Salary and Oncosts</t>
  </si>
  <si>
    <t>Rural Fire Service Reimbursable Items</t>
  </si>
  <si>
    <t>Maintenance and Insurance - Vehicles</t>
  </si>
  <si>
    <t>Waste Centre Mowing and Landscaping</t>
  </si>
  <si>
    <t>Telephone Service and Equip Waste Centre</t>
  </si>
  <si>
    <t>Contribution Ballina Heights Recoupments</t>
  </si>
  <si>
    <t>Lease of Reservoir Sites</t>
  </si>
  <si>
    <t>Reservoirs</t>
  </si>
  <si>
    <t xml:space="preserve">Water Treatment Plants </t>
  </si>
  <si>
    <t>Mains - Maintenance and Repairs</t>
  </si>
  <si>
    <t>Ellis Road Operations and Maintenance</t>
  </si>
  <si>
    <t>Reservoirs Operations and Maintenance</t>
  </si>
  <si>
    <t>Section 64 Plan Reviews</t>
  </si>
  <si>
    <t>Infiltration and Inflow Investigation</t>
  </si>
  <si>
    <t>GIS Modelling</t>
  </si>
  <si>
    <t>Residential Rents (2 x Dwellings)</t>
  </si>
  <si>
    <t>Wastewater Mains Operations and Mtce</t>
  </si>
  <si>
    <t>Properties - Investment and Commercial</t>
  </si>
  <si>
    <t>BBRC Scheme</t>
  </si>
  <si>
    <t>BPAY and EFTPOS  Fees</t>
  </si>
  <si>
    <t>Australia Post Fees</t>
  </si>
  <si>
    <t>Sporting Field Improvement Program</t>
  </si>
  <si>
    <t>Playground Improvement Program</t>
  </si>
  <si>
    <t>Ballina Heights Drive - Section 94 Plan</t>
  </si>
  <si>
    <t>Cumbalum Interchange - Section 94 Plan</t>
  </si>
  <si>
    <t>NSW State Government - Crown Rental</t>
  </si>
  <si>
    <t>Leave Entitlements</t>
  </si>
  <si>
    <t>2347.3461.0401</t>
  </si>
  <si>
    <t>2027.3459.0401</t>
  </si>
  <si>
    <t>20002.2963.0270</t>
  </si>
  <si>
    <t>4546.8803.0961</t>
  </si>
  <si>
    <t>Power Saving to Prop Dev</t>
  </si>
  <si>
    <t>22030.8708.0160</t>
  </si>
  <si>
    <t>2346.4193.0401</t>
  </si>
  <si>
    <t>4040.8754.0960</t>
  </si>
  <si>
    <t>Vegettation Management</t>
  </si>
  <si>
    <t>Tfr from</t>
  </si>
  <si>
    <t>4054.5809.0960</t>
  </si>
  <si>
    <t>50101.3656.0401</t>
  </si>
  <si>
    <t>Water Access Licence Fees</t>
  </si>
  <si>
    <t>4030.2823.0960</t>
  </si>
  <si>
    <t xml:space="preserve">Depot &amp; Admin Centre </t>
  </si>
  <si>
    <t>Wastewater Loan Forecast</t>
  </si>
  <si>
    <t>Bypass Funds - Alstonville</t>
  </si>
  <si>
    <t>Bypass Funds - Ballina</t>
  </si>
  <si>
    <t>Roads Works Contingency</t>
  </si>
  <si>
    <t>Waste Charges for DWM %</t>
  </si>
  <si>
    <t>Waste Gate Fees %</t>
  </si>
  <si>
    <t>Wastewater</t>
  </si>
  <si>
    <t>Wastewater Mains - Renewals</t>
  </si>
  <si>
    <t>Externally Restricted Cash and Investments</t>
  </si>
  <si>
    <t xml:space="preserve">Externally Restricted Receivables </t>
  </si>
  <si>
    <t xml:space="preserve">Externally Restricted Inventories and Other </t>
  </si>
  <si>
    <r>
      <t>Provisions - P</t>
    </r>
    <r>
      <rPr>
        <sz val="10"/>
        <rFont val="Arial"/>
        <family val="2"/>
      </rPr>
      <t>ayable &gt; 12 months</t>
    </r>
  </si>
  <si>
    <t>Current Liabilities relating to Restricted Assets</t>
  </si>
  <si>
    <r>
      <t>Payables - P</t>
    </r>
    <r>
      <rPr>
        <sz val="10"/>
        <rFont val="Arial"/>
        <family val="2"/>
      </rPr>
      <t>ayable &gt; 12 months</t>
    </r>
  </si>
  <si>
    <t xml:space="preserve">Sundry Debtor - Rates / Annual Charges </t>
  </si>
  <si>
    <t>Infrastructure, Property, Plant and Equipment</t>
  </si>
  <si>
    <t xml:space="preserve">Ballina Library - Lighting </t>
  </si>
  <si>
    <t>Development and Environmental Health Group</t>
  </si>
  <si>
    <t>Water / Wastewater Program Check</t>
  </si>
  <si>
    <t>Open Spaces - Parks and Reserves</t>
  </si>
  <si>
    <t>Open Spaces - Sporting Fields</t>
  </si>
  <si>
    <t>Open Spaces - Cemeteries</t>
  </si>
  <si>
    <t>Group Total</t>
  </si>
  <si>
    <t>Town Beautification - Ballina</t>
  </si>
  <si>
    <t>Building Renovation</t>
  </si>
  <si>
    <t>Public Art Contribution</t>
  </si>
  <si>
    <t>89 Tamar - Air-conditioning</t>
  </si>
  <si>
    <t>General Property Reserves</t>
  </si>
  <si>
    <t>Specific Property Reserves</t>
  </si>
  <si>
    <t>Seaview Street DMA</t>
  </si>
  <si>
    <t>SP4106 - Upgrade Pumps - Kays Lane</t>
  </si>
  <si>
    <t>SP2205 - Upgrade Pumps - Piper Drive</t>
  </si>
  <si>
    <t>Summary Table for Delivery Program</t>
  </si>
  <si>
    <t>Result – Surplus/(Deficit)</t>
  </si>
  <si>
    <t>Operating Result by Operation</t>
  </si>
  <si>
    <t>Strategic and Community Facilities</t>
  </si>
  <si>
    <t>Development and Environmental Health</t>
  </si>
  <si>
    <t>Public and Environmental Health</t>
  </si>
  <si>
    <t xml:space="preserve">Governance </t>
  </si>
  <si>
    <t>General Fund - Operating Result</t>
  </si>
  <si>
    <t>Add Restricted Operations</t>
  </si>
  <si>
    <t>Water Supplies</t>
  </si>
  <si>
    <t>Wastewater Services</t>
  </si>
  <si>
    <t>Operating Revenues ($’000)</t>
  </si>
  <si>
    <t>Operating Expenses ($’000)</t>
  </si>
  <si>
    <t>Total Operating Result – Consolidated Operations</t>
  </si>
  <si>
    <t>Net Operating Result ($'000)</t>
  </si>
  <si>
    <r>
      <t xml:space="preserve">Operating Result - Surplus / </t>
    </r>
    <r>
      <rPr>
        <b/>
        <sz val="9"/>
        <color rgb="FFFF0000"/>
        <rFont val="Arial"/>
        <family val="2"/>
      </rPr>
      <t>(Deficit)</t>
    </r>
  </si>
  <si>
    <t>Less Depreciation and Interest Unwinding</t>
  </si>
  <si>
    <t xml:space="preserve">Surplus / (Deficit) Before Asset Disposal </t>
  </si>
  <si>
    <t>Add: Proceeds from sale of Real Estate</t>
  </si>
  <si>
    <t>Add: Non-cash items – Net Leave Increase</t>
  </si>
  <si>
    <t>Applied to</t>
  </si>
  <si>
    <t>Property and Buildings</t>
  </si>
  <si>
    <t xml:space="preserve">Repayment of Loan Principal </t>
  </si>
  <si>
    <t xml:space="preserve">Dividends </t>
  </si>
  <si>
    <t>Transfers from / (to) Reserves</t>
  </si>
  <si>
    <t>QUARRIES</t>
  </si>
  <si>
    <t>Quarries</t>
  </si>
  <si>
    <t>Operating Budget by Program</t>
  </si>
  <si>
    <t>Source and Application</t>
  </si>
  <si>
    <t>Depreciation and Interest Unwinding</t>
  </si>
  <si>
    <t>Forward Capital Works Program - Water and Wastewater</t>
  </si>
  <si>
    <t>Water and Wastewater External Funding</t>
  </si>
  <si>
    <t>Civil Services - Water, Wastewater</t>
  </si>
  <si>
    <t>Detailed and Summary Check - Water and Wastewater</t>
  </si>
  <si>
    <t>As Per Cash Wastewater</t>
  </si>
  <si>
    <t>LHCC Insurance Claim (not capital)</t>
  </si>
  <si>
    <t>Capital Income to Capital Works</t>
  </si>
  <si>
    <t>Summaries Check</t>
  </si>
  <si>
    <t>Further Summaries Check</t>
  </si>
  <si>
    <t>30020.0504.0347</t>
  </si>
  <si>
    <t>Coast Rd (Tobin Cl to Bndry)</t>
  </si>
  <si>
    <t>22112.3313.0179</t>
  </si>
  <si>
    <t>Obstacle Light Tower Lennox Head</t>
  </si>
  <si>
    <t>10012.3538.0226</t>
  </si>
  <si>
    <t>2086.3401.0401</t>
  </si>
  <si>
    <t>Solar Hot Water</t>
  </si>
  <si>
    <t>Community Centres</t>
  </si>
  <si>
    <t>32330.0350.0613</t>
  </si>
  <si>
    <t>32331.0350.0613</t>
  </si>
  <si>
    <t>Minor Works</t>
  </si>
  <si>
    <t>2205.6490.0401</t>
  </si>
  <si>
    <t>2205.6491.0401</t>
  </si>
  <si>
    <t>Yellowfin Park</t>
  </si>
  <si>
    <t>2205.6492.0401</t>
  </si>
  <si>
    <t>Vera Park</t>
  </si>
  <si>
    <t>Shearwater Park</t>
  </si>
  <si>
    <t>2205.6493.0401</t>
  </si>
  <si>
    <t>2205.5483.0401</t>
  </si>
  <si>
    <t>Jabiru Park</t>
  </si>
  <si>
    <t>Bel Air Park</t>
  </si>
  <si>
    <t>Headlands Park</t>
  </si>
  <si>
    <t>2205.5491.0401</t>
  </si>
  <si>
    <t>2205.5489.0401</t>
  </si>
  <si>
    <t>Depreciation - Public Amenities</t>
  </si>
  <si>
    <t>Depreciation - OSR Buildings</t>
  </si>
  <si>
    <t>Depreciation - Sporting Fields</t>
  </si>
  <si>
    <t>Open Spaces and Reserves Buildings</t>
  </si>
  <si>
    <t>Depreciation - Sports Field Buildings</t>
  </si>
  <si>
    <t>Depreciation - Open Spaces Buildings</t>
  </si>
  <si>
    <t>Other Amenities</t>
  </si>
  <si>
    <t>SP2101 - Pump Upgrade</t>
  </si>
  <si>
    <t>Community Grants</t>
  </si>
  <si>
    <t>30003.1079.0401</t>
  </si>
  <si>
    <t>LEP - BSC Robb St</t>
  </si>
  <si>
    <t>32022.5310.0401</t>
  </si>
  <si>
    <t>Public Buildings Maintenance</t>
  </si>
  <si>
    <t>Tresise Place Outlets</t>
  </si>
  <si>
    <t>Ballina Quays Dredging</t>
  </si>
  <si>
    <t>Coast Rd/Ross Ln Intersection</t>
  </si>
  <si>
    <t>Coast Rd Seg 242</t>
  </si>
  <si>
    <t>Chickiba Drive</t>
  </si>
  <si>
    <t>Yellow Ck Bridge</t>
  </si>
  <si>
    <t>Teven Bridge</t>
  </si>
  <si>
    <t>Headlands Dr</t>
  </si>
  <si>
    <t>32279.5728.0401</t>
  </si>
  <si>
    <t>7000.3835.0401</t>
  </si>
  <si>
    <t>7500.4819.0401</t>
  </si>
  <si>
    <t>32258.2302.0401</t>
  </si>
  <si>
    <t>Compton Drive(Surf Club)</t>
  </si>
  <si>
    <t>2085.3401.0401</t>
  </si>
  <si>
    <t>Surf Club Carpark</t>
  </si>
  <si>
    <t>2088.3401.0401</t>
  </si>
  <si>
    <t>Grant Projects</t>
  </si>
  <si>
    <t>RMS Alstonville Bypass Handover</t>
  </si>
  <si>
    <t>2047.xxxx.0401</t>
  </si>
  <si>
    <t>Newrybar Fire Shed</t>
  </si>
  <si>
    <t>2224.1819.0401</t>
  </si>
  <si>
    <t>32361.3573.0690</t>
  </si>
  <si>
    <t>35051.7934.0401</t>
  </si>
  <si>
    <t>LG Indigenous Project</t>
  </si>
  <si>
    <t>26064.7812.0190</t>
  </si>
  <si>
    <t>35078.0415.0690</t>
  </si>
  <si>
    <t>Lennox Car Parking (Comm Infrastructure)</t>
  </si>
  <si>
    <t>WUEA (WUEA)</t>
  </si>
  <si>
    <t xml:space="preserve">Ballina Heights BBRC </t>
  </si>
  <si>
    <t>WUEA BBRC</t>
  </si>
  <si>
    <t>FV Adjustment</t>
  </si>
  <si>
    <t>35125.0300.0300</t>
  </si>
  <si>
    <t>Reporting Officers</t>
  </si>
  <si>
    <t>2212.6296.0401</t>
  </si>
  <si>
    <t>Plant Aerator</t>
  </si>
  <si>
    <t>2212.6308.0401</t>
  </si>
  <si>
    <t>Hardstand</t>
  </si>
  <si>
    <t>26100.4117.0169</t>
  </si>
  <si>
    <t>26085.8706.0182</t>
  </si>
  <si>
    <t>22274.6453.0160</t>
  </si>
  <si>
    <t>2100.1770.0401</t>
  </si>
  <si>
    <t>32001.2269.0401</t>
  </si>
  <si>
    <t>Repair Fire Damage</t>
  </si>
  <si>
    <t>Oakland Ave</t>
  </si>
  <si>
    <t>2010.3109.0401</t>
  </si>
  <si>
    <t>Bagotville Rd</t>
  </si>
  <si>
    <t>2010.3123.0401</t>
  </si>
  <si>
    <t>58 Riverside dr</t>
  </si>
  <si>
    <t>Brunswick St</t>
  </si>
  <si>
    <t>2010.3138.0401</t>
  </si>
  <si>
    <t>RMS - Coast Rd Tobin Cl</t>
  </si>
  <si>
    <t>2087.3401.0401</t>
  </si>
  <si>
    <t>22112.3304.0179</t>
  </si>
  <si>
    <t>RMS - Eltham Rd</t>
  </si>
  <si>
    <t>Ballina Cycleway</t>
  </si>
  <si>
    <t>22155.4355.0179</t>
  </si>
  <si>
    <t>Beachfront Pd</t>
  </si>
  <si>
    <t>Chickiba Dr</t>
  </si>
  <si>
    <t>32279.5600.0401</t>
  </si>
  <si>
    <t>Fonteainea</t>
  </si>
  <si>
    <t>22273.6453.0160</t>
  </si>
  <si>
    <t>Contributions and Grants</t>
  </si>
  <si>
    <t>Loss on Disposal Assets</t>
  </si>
  <si>
    <t>32340.0690.0801</t>
  </si>
  <si>
    <t>32348.7052.0401</t>
  </si>
  <si>
    <t>Road Maintenance</t>
  </si>
  <si>
    <t>32350.7077.0401</t>
  </si>
  <si>
    <t>2226.7326.0401</t>
  </si>
  <si>
    <t>55022.4798.0401</t>
  </si>
  <si>
    <t>Cabbage Tree Island Maintenance</t>
  </si>
  <si>
    <t>35041.7922.0401</t>
  </si>
  <si>
    <t>BIS - Civica Charges</t>
  </si>
  <si>
    <t>22112.3323.0180</t>
  </si>
  <si>
    <t>22256.7812.0190</t>
  </si>
  <si>
    <t>Promotions</t>
  </si>
  <si>
    <t>2320.3434.0401</t>
  </si>
  <si>
    <t>30023.4157.0401</t>
  </si>
  <si>
    <t xml:space="preserve">Administration and Customer Service </t>
  </si>
  <si>
    <t>Telemetry Maintenance and Operations</t>
  </si>
  <si>
    <t>Investigations</t>
  </si>
  <si>
    <t>Social Programs</t>
  </si>
  <si>
    <t>Seniors Programs</t>
  </si>
  <si>
    <t>Youth and Children Programs</t>
  </si>
  <si>
    <t>Building and Infrastructure Renewal Ratio Calculations (figure represents percentage for renewal)</t>
  </si>
  <si>
    <t>Asset Renewal Values</t>
  </si>
  <si>
    <t>Bld &amp; Infrastructure Renewal Ratio (Consolidated)</t>
  </si>
  <si>
    <t>26085.8855.0229</t>
  </si>
  <si>
    <t>Storm Damage Claim Fawcett St</t>
  </si>
  <si>
    <t>30003.1095.0401</t>
  </si>
  <si>
    <t>LEP - BSCPP Old Bagotville Rd 13/007</t>
  </si>
  <si>
    <t>2333.4182.0401</t>
  </si>
  <si>
    <t>7508.4946.0401</t>
  </si>
  <si>
    <t>Unrestricted Current Ratio (Consolidated)</t>
  </si>
  <si>
    <t>Unrestricted Current Ratio (General Fund)</t>
  </si>
  <si>
    <t>Rates and Annual Charges Outstanding - Consolidated</t>
  </si>
  <si>
    <t>Rates and Charges Outstanding (Consolidated)</t>
  </si>
  <si>
    <t>Available Working Capital ($'000)</t>
  </si>
  <si>
    <t>Bld &amp; Infrastructure Renewal Ratio - Consolidated</t>
  </si>
  <si>
    <t>Kerb and Gutter</t>
  </si>
  <si>
    <t>Telemetry</t>
  </si>
  <si>
    <t>2105.1098.401</t>
  </si>
  <si>
    <t>Add Transfer to Operating Expenses BBRC Scheme legals</t>
  </si>
  <si>
    <t>Add Special Variation Plus Above CPI Increases</t>
  </si>
  <si>
    <t>Buildings Major Maintenance</t>
  </si>
  <si>
    <t>Business Promotion (Waste)</t>
  </si>
  <si>
    <t>Tamar Street / Cherry Street Roundabout</t>
  </si>
  <si>
    <t>Buildings - Asset Mgmt Program</t>
  </si>
  <si>
    <t>Roads Summary</t>
  </si>
  <si>
    <t>Add Loan Repayments</t>
  </si>
  <si>
    <t>Less Contributions to Loan Repayments</t>
  </si>
  <si>
    <t>Add Capital Transferred to Maintenance</t>
  </si>
  <si>
    <t>Add Capital Transferred to Heavy Patching</t>
  </si>
  <si>
    <t>McLeay Culvert (RMS)</t>
  </si>
  <si>
    <t>05/06</t>
  </si>
  <si>
    <t>06/07</t>
  </si>
  <si>
    <t>07/08</t>
  </si>
  <si>
    <t>08/09</t>
  </si>
  <si>
    <t>09/10</t>
  </si>
  <si>
    <t>10/11</t>
  </si>
  <si>
    <t>11/12</t>
  </si>
  <si>
    <t>12/13</t>
  </si>
  <si>
    <t>13/14</t>
  </si>
  <si>
    <t>14/15</t>
  </si>
  <si>
    <t>15/16</t>
  </si>
  <si>
    <t>16/17</t>
  </si>
  <si>
    <t>17/18</t>
  </si>
  <si>
    <t>18/19</t>
  </si>
  <si>
    <t>19/20</t>
  </si>
  <si>
    <t>20/21</t>
  </si>
  <si>
    <t>21/22</t>
  </si>
  <si>
    <t>22/23</t>
  </si>
  <si>
    <t>Roads Historical</t>
  </si>
  <si>
    <t>7508.4891.401</t>
  </si>
  <si>
    <t>7508.4890.401</t>
  </si>
  <si>
    <t>LTFP and links checked PM November 2013</t>
  </si>
  <si>
    <t>AMP checked/updated Corey November 2013</t>
  </si>
  <si>
    <t>Pavement (Ballina Bypass Rehab)</t>
  </si>
  <si>
    <t>Pavement (Alstonville Bypass Rehab)</t>
  </si>
  <si>
    <t>Note Re Comparison</t>
  </si>
  <si>
    <t>In respect to renewals the amount of</t>
  </si>
  <si>
    <t>funding in the LTFP reduces from 2018/19</t>
  </si>
  <si>
    <t xml:space="preserve">for approx 3 years. This is because funds </t>
  </si>
  <si>
    <t>are applied to 'new' works including:</t>
  </si>
  <si>
    <t>Hutley drive loan repayment</t>
  </si>
  <si>
    <t>Rocky point roundabout</t>
  </si>
  <si>
    <t>Teven rd climbing lanes</t>
  </si>
  <si>
    <t>Angels beach traffic signals</t>
  </si>
  <si>
    <t>DSP</t>
  </si>
  <si>
    <t>Bingle Ck Bridge (Demolition)</t>
  </si>
  <si>
    <t>2089.3457.0401</t>
  </si>
  <si>
    <t>32125.5068.0401</t>
  </si>
  <si>
    <t>32250.5068.0401</t>
  </si>
  <si>
    <t>Regional Road Storm Damage</t>
  </si>
  <si>
    <t>River St / Moon St Roundabout</t>
  </si>
  <si>
    <t>4043.3346.0960</t>
  </si>
  <si>
    <t>22112.5206.0180</t>
  </si>
  <si>
    <t>Wollongbar Fields (Prop Dev)</t>
  </si>
  <si>
    <t>Wollongbar Fields (Roads BHD)</t>
  </si>
  <si>
    <t>22001.7636.0270</t>
  </si>
  <si>
    <t>22001.2425.0233</t>
  </si>
  <si>
    <t>Reseals (Capital)</t>
  </si>
  <si>
    <t>Tamar &amp; Kerr St Ped Fac</t>
  </si>
  <si>
    <t>2024.6594.0401</t>
  </si>
  <si>
    <t>Heritage Advisor</t>
  </si>
  <si>
    <t>Funding Sources 2017/18</t>
  </si>
  <si>
    <t>Funding Source 2023/24</t>
  </si>
  <si>
    <t>Funding Source 2013/14</t>
  </si>
  <si>
    <t>2023/24</t>
  </si>
  <si>
    <t>2024/2025</t>
  </si>
  <si>
    <t>23/24</t>
  </si>
  <si>
    <t>22155.4266.0160</t>
  </si>
  <si>
    <t>Coastal Path</t>
  </si>
  <si>
    <t>1998.4266.0401</t>
  </si>
  <si>
    <t>Footpaths/Cycleways</t>
  </si>
  <si>
    <t>32101.4267.0401</t>
  </si>
  <si>
    <t>22155.6595.0270</t>
  </si>
  <si>
    <t>Trinity Place Path</t>
  </si>
  <si>
    <t>2024.4348.0401</t>
  </si>
  <si>
    <t>Employee Costs (Actual From Income Statements P &amp; L)</t>
  </si>
  <si>
    <t>32340.7636.0690</t>
  </si>
  <si>
    <t>32360.7636.0690</t>
  </si>
  <si>
    <t>50005.7636.0690</t>
  </si>
  <si>
    <t>20002.1087.0166</t>
  </si>
  <si>
    <t>Beverage Container Grant</t>
  </si>
  <si>
    <t>Ballina Surf Club - Rooms Hire</t>
  </si>
  <si>
    <t>Transfers To &amp; From Reserves 2014/15</t>
  </si>
  <si>
    <t>30004.0300.0300</t>
  </si>
  <si>
    <t>Sportsfields</t>
  </si>
  <si>
    <t>Parts and Administration Salaries</t>
  </si>
  <si>
    <t>Depreciation - Admin Building</t>
  </si>
  <si>
    <t>32340.0379.0419</t>
  </si>
  <si>
    <t>7510.4960.0401</t>
  </si>
  <si>
    <t>7521.4971.0401</t>
  </si>
  <si>
    <t>35125.4151.0401</t>
  </si>
  <si>
    <t>RWP Procedures</t>
  </si>
  <si>
    <t>35084.8609.0401</t>
  </si>
  <si>
    <t>35084.8610.0401</t>
  </si>
  <si>
    <t>Former Library - Licence Fee</t>
  </si>
  <si>
    <t>30025.0350.0401</t>
  </si>
  <si>
    <t>26120.8837.0235</t>
  </si>
  <si>
    <t>RICHMOND TWEED REGIONAL LIBRARY SERVICE</t>
  </si>
  <si>
    <t>LEP - Various</t>
  </si>
  <si>
    <t xml:space="preserve">Special Projects </t>
  </si>
  <si>
    <t>Interest on Naval Museum</t>
  </si>
  <si>
    <t>COMMUNITY SERVICES AND CUSTOMER SERVICE</t>
  </si>
  <si>
    <t>CULTURAL AND COMMUNITY SERVICES</t>
  </si>
  <si>
    <t>Cultural and Community Services</t>
  </si>
  <si>
    <t>Richmond Tweed Regional Library</t>
  </si>
  <si>
    <t>Cleaning Contracts</t>
  </si>
  <si>
    <t>Contribution to Salaries (Brown etc)</t>
  </si>
  <si>
    <t>Interest on Investments - Grant BBRC</t>
  </si>
  <si>
    <t>Crown Reserve Properties</t>
  </si>
  <si>
    <t>Expenses Recouped from Lessees</t>
  </si>
  <si>
    <t>COMMUNITY CENTRES AND HALLS</t>
  </si>
  <si>
    <t>Community Centres and Halls</t>
  </si>
  <si>
    <t>Salaries and oncosts - Customer Service</t>
  </si>
  <si>
    <t>Community Land Management</t>
  </si>
  <si>
    <t>Old Ballina Library (Paradise FM)</t>
  </si>
  <si>
    <t>Environment and Heritage Grant</t>
  </si>
  <si>
    <t>Festivals and Events Program</t>
  </si>
  <si>
    <t>Inspections</t>
  </si>
  <si>
    <t xml:space="preserve">Protective Clothing </t>
  </si>
  <si>
    <t>Ballina Bypass Works</t>
  </si>
  <si>
    <t>New House - Tree Allocations</t>
  </si>
  <si>
    <t>Ballina Library Precinct</t>
  </si>
  <si>
    <t>Roadside Vegetation Projects</t>
  </si>
  <si>
    <t xml:space="preserve">North Creek Dredging </t>
  </si>
  <si>
    <t>Festivals and Events</t>
  </si>
  <si>
    <t>Fawcett Park Cafe Rates and Charges</t>
  </si>
  <si>
    <t xml:space="preserve">Community Land and Facilities </t>
  </si>
  <si>
    <t>Wardell Hall</t>
  </si>
  <si>
    <t>Asset Software Systems</t>
  </si>
  <si>
    <t>Strategic Planning Studies</t>
  </si>
  <si>
    <t>Section 94 Reviews</t>
  </si>
  <si>
    <t>Gallery Projects</t>
  </si>
  <si>
    <t>Expansion (Crown Properties)</t>
  </si>
  <si>
    <t>Community Infrastructure Reserve Transfers</t>
  </si>
  <si>
    <t>32262.5376.0401</t>
  </si>
  <si>
    <t>4087.8661.0960</t>
  </si>
  <si>
    <t>Prop Dev - 89 Tamar St Aircon</t>
  </si>
  <si>
    <t>Prop Dev - Purch Shelly Beach Land</t>
  </si>
  <si>
    <t>Prop Dev - ARC 50% Costs</t>
  </si>
  <si>
    <t>Prop Dev - Interest Earned</t>
  </si>
  <si>
    <t>Prop Dev- WUEA Costs</t>
  </si>
  <si>
    <t>Prop Dev - CSU Dividend</t>
  </si>
  <si>
    <t>Prop Dev - Southern X(norfolk) to</t>
  </si>
  <si>
    <t>Prop Dev - ARC Rental (50%)</t>
  </si>
  <si>
    <t>Community Facilities &amp; Cust Services</t>
  </si>
  <si>
    <t>4094.xxxx.0960</t>
  </si>
  <si>
    <t>4594.xxxx.0961</t>
  </si>
  <si>
    <t>22231.5259.0138</t>
  </si>
  <si>
    <t>Vacant Commercial Land Rentals</t>
  </si>
  <si>
    <t>Other Commercial Buildings</t>
  </si>
  <si>
    <t>Reimbursement of State Levy</t>
  </si>
  <si>
    <t>Clean Up Dumped and Orphan Waste</t>
  </si>
  <si>
    <t>Levy</t>
  </si>
  <si>
    <t>Gallery Foyer</t>
  </si>
  <si>
    <t>Shelly Beach Land Acquisition</t>
  </si>
  <si>
    <t>Flat Rock Improvements</t>
  </si>
  <si>
    <t>Special Projects</t>
  </si>
  <si>
    <t>21062.1820.0158</t>
  </si>
  <si>
    <t>4093.xxxx.0960</t>
  </si>
  <si>
    <t>Pop Denison BBQ's</t>
  </si>
  <si>
    <t>2060.2495.0401</t>
  </si>
  <si>
    <t>LRM</t>
  </si>
  <si>
    <t>DWM</t>
  </si>
  <si>
    <t>NEWLOG</t>
  </si>
  <si>
    <t>Management Salaries and Oncosts</t>
  </si>
  <si>
    <t>Internal Audit Services</t>
  </si>
  <si>
    <t>Gallens Road Floodplain Study</t>
  </si>
  <si>
    <t>Floodplain - Third Party Modelling</t>
  </si>
  <si>
    <t>Water Office Annual Leave</t>
  </si>
  <si>
    <t>Water Office Sick Leave</t>
  </si>
  <si>
    <t>Water Office Long Service Leave</t>
  </si>
  <si>
    <t>Water Office Maternity and Other Leave</t>
  </si>
  <si>
    <t>Contributions (Internal to Depot Capital)</t>
  </si>
  <si>
    <t>Water Repairs Charged to Owner</t>
  </si>
  <si>
    <t>Installation of New Meters</t>
  </si>
  <si>
    <t>Water Mains - Operations</t>
  </si>
  <si>
    <t>Water - Plant  Maintenance and Repairs</t>
  </si>
  <si>
    <t>Grants - Pensioner Subsidy Water</t>
  </si>
  <si>
    <t>Grants - Pensioner Subsidy Wastewater</t>
  </si>
  <si>
    <t>Drinking Water Management System</t>
  </si>
  <si>
    <t>Charges Donations</t>
  </si>
  <si>
    <t>Reuse Pipes Maintenance and Repairs</t>
  </si>
  <si>
    <t>NSW Health</t>
  </si>
  <si>
    <t>Fox Street PMZ</t>
  </si>
  <si>
    <t>Temple Street PMZ</t>
  </si>
  <si>
    <t>Owen Street PMZ</t>
  </si>
  <si>
    <t>Silver Gull Drive DMA</t>
  </si>
  <si>
    <t>Water Pump and Bore Stations</t>
  </si>
  <si>
    <t>Pipeline Rehabilitation Study</t>
  </si>
  <si>
    <t>Operating Result after Depreciation</t>
  </si>
  <si>
    <t>Transfer from Section 64 Recoupments</t>
  </si>
  <si>
    <t>Loan Funds Applied</t>
  </si>
  <si>
    <t>Transfer from Sec 64 Recoupments (BBRC)</t>
  </si>
  <si>
    <t>Transfer from Section 64 Recoupments BBRC</t>
  </si>
  <si>
    <t>Contributions - Section 64 Recoupments BBRC</t>
  </si>
  <si>
    <t>SP3001 - Pumps - Byron Street, Lennox</t>
  </si>
  <si>
    <t>Reverse Osmosis Plant</t>
  </si>
  <si>
    <t>Wastewater Reserves</t>
  </si>
  <si>
    <t>WASTEWATER - CAPITAL EXPENDITURE (continued)</t>
  </si>
  <si>
    <t>Wastewater - Capital Expenditure Carried Forward</t>
  </si>
  <si>
    <t>Budget Comparisons Current Year to Next Year</t>
  </si>
  <si>
    <t>Community Centres &amp; Halls</t>
  </si>
  <si>
    <t>CHANGE</t>
  </si>
  <si>
    <t>Community Services &amp; Customer Service</t>
  </si>
  <si>
    <t>Nth Rivers Community Gallery</t>
  </si>
  <si>
    <t>Tourism &amp; Communications</t>
  </si>
  <si>
    <t xml:space="preserve">GROUP </t>
  </si>
  <si>
    <t>TOTALS</t>
  </si>
  <si>
    <t>Sub Total Strategic</t>
  </si>
  <si>
    <t>Environmental &amp; Public Health</t>
  </si>
  <si>
    <t>Administration &amp; Public Order</t>
  </si>
  <si>
    <t>Sub Total DEH</t>
  </si>
  <si>
    <t>Office Facilities &amp; Public Amenities</t>
  </si>
  <si>
    <t>Stormwater &amp; Environmental Protection</t>
  </si>
  <si>
    <t>Ferry &amp; Water Transport</t>
  </si>
  <si>
    <t>Roads &amp; Maritime Services</t>
  </si>
  <si>
    <t>Open Spaces &amp; Reserves</t>
  </si>
  <si>
    <t>Fleet &amp; Plant</t>
  </si>
  <si>
    <t>Quarries &amp; Sandpit</t>
  </si>
  <si>
    <t>Landfill &amp; Resource Management</t>
  </si>
  <si>
    <t>Sub Total Civil</t>
  </si>
  <si>
    <t>Financial Services - Gen Purpose Revenues</t>
  </si>
  <si>
    <t>Human Resources &amp; Risk Management</t>
  </si>
  <si>
    <t>Sub Total GM</t>
  </si>
  <si>
    <t>General Managers Group</t>
  </si>
  <si>
    <t>Total General Fund</t>
  </si>
  <si>
    <t>Group Management and Administration</t>
  </si>
  <si>
    <t>Abandoned Vehicle Compound</t>
  </si>
  <si>
    <t>General Fund Cash Deficit</t>
  </si>
  <si>
    <t>13/14    $’000</t>
  </si>
  <si>
    <t>14/15    $’000</t>
  </si>
  <si>
    <t>15/16    $’000</t>
  </si>
  <si>
    <t>16/17    $’000</t>
  </si>
  <si>
    <t>17/18    $’000</t>
  </si>
  <si>
    <t>18/19    $’000</t>
  </si>
  <si>
    <t>19/20     $’000</t>
  </si>
  <si>
    <t>20/21    $’000</t>
  </si>
  <si>
    <t>21/22     $’000</t>
  </si>
  <si>
    <t>22/23    $’000</t>
  </si>
  <si>
    <t>Add Back Deprec</t>
  </si>
  <si>
    <t xml:space="preserve">Cash Surplus </t>
  </si>
  <si>
    <t>Capital Income</t>
  </si>
  <si>
    <t xml:space="preserve">Net Reserve Movement </t>
  </si>
  <si>
    <t>% Deprec Funded</t>
  </si>
  <si>
    <t>Debt owing</t>
  </si>
  <si>
    <t>Debt Ratio</t>
  </si>
  <si>
    <t>23/24     $'000</t>
  </si>
  <si>
    <t xml:space="preserve"> LRM – Summary Long Term Financial Plan</t>
  </si>
  <si>
    <t>Plus state levy</t>
  </si>
  <si>
    <t>Skennars Head - Shed</t>
  </si>
  <si>
    <t>Library Per Capita</t>
  </si>
  <si>
    <t>Contribution to Richmond Tweed Library</t>
  </si>
  <si>
    <t>Library Sundries</t>
  </si>
  <si>
    <t>Group</t>
  </si>
  <si>
    <t>Fees</t>
  </si>
  <si>
    <t>COMMUNITY CENTRES AND HALLS (cont'd)</t>
  </si>
  <si>
    <t>Total Overhead Costs</t>
  </si>
  <si>
    <t>Admin</t>
  </si>
  <si>
    <t>Finance</t>
  </si>
  <si>
    <t>HR</t>
  </si>
  <si>
    <t>Fleet</t>
  </si>
  <si>
    <t>7002.3864.0401</t>
  </si>
  <si>
    <t>7510.4975.0401</t>
  </si>
  <si>
    <t>Angels Beach Dr</t>
  </si>
  <si>
    <t>2010.3137.0401</t>
  </si>
  <si>
    <t>2010.3140.0401</t>
  </si>
  <si>
    <t>Smith Dr Culvert</t>
  </si>
  <si>
    <t>RTR - Angels Beach Drive</t>
  </si>
  <si>
    <t>Angels Beach Drive</t>
  </si>
  <si>
    <t>2093.3401.0401</t>
  </si>
  <si>
    <t>Sec 94 - River / Moon R/bout</t>
  </si>
  <si>
    <t>Sec 94 - Tamar / Cherry R/bout</t>
  </si>
  <si>
    <t>Marine Rescue Centre</t>
  </si>
  <si>
    <t>Skennars Head Land Sale</t>
  </si>
  <si>
    <t>Wollongbar Urban Exp Area M'ment</t>
  </si>
  <si>
    <t>Southern Cross Estate M'ment</t>
  </si>
  <si>
    <t>Russellton Estate Movements</t>
  </si>
  <si>
    <t>Alstonville Tennis Court Land Sale</t>
  </si>
  <si>
    <t>Norfolk Homes Rental</t>
  </si>
  <si>
    <t>ARC Rental (50%)</t>
  </si>
  <si>
    <t>Dividend - Community Infrastructure</t>
  </si>
  <si>
    <t>Dividend - General Fund Operations</t>
  </si>
  <si>
    <t>Alstonville Plaza Land Sale</t>
  </si>
  <si>
    <t>Better Boating Program</t>
  </si>
  <si>
    <t>Keith Hall Boat Ramp</t>
  </si>
  <si>
    <t>Fishery Creek Bridge Car Park</t>
  </si>
  <si>
    <t>State - BBP - Fishery Creek Car Park</t>
  </si>
  <si>
    <t>State - BBP - Emigrant Creek Pontoon</t>
  </si>
  <si>
    <t>State - BBP - Keith Hall Boat Ramp</t>
  </si>
  <si>
    <t xml:space="preserve">State - BBP - Emigrant Creek Ramp </t>
  </si>
  <si>
    <t>Misc Reserves for Shared Path</t>
  </si>
  <si>
    <t>SIC Reserve for Shared Path</t>
  </si>
  <si>
    <t>Quarry Reserve for Shared Path</t>
  </si>
  <si>
    <t>Cemeteries - Entry Treatments</t>
  </si>
  <si>
    <t>Roads to Recovery</t>
  </si>
  <si>
    <t>Road Works Contingency</t>
  </si>
  <si>
    <t>Dividend from Property Development</t>
  </si>
  <si>
    <t>Public Buildings Mtce</t>
  </si>
  <si>
    <t>32001.8549.401</t>
  </si>
  <si>
    <t>22001.7637.270</t>
  </si>
  <si>
    <t>Balance to Investment Spreadsheet</t>
  </si>
  <si>
    <t>Vehicle Costs - Community Services</t>
  </si>
  <si>
    <t>Procurement Software</t>
  </si>
  <si>
    <t>Contribution to Procurement</t>
  </si>
  <si>
    <t>Revised</t>
  </si>
  <si>
    <t>LIBRARY SERVICES</t>
  </si>
  <si>
    <t>Planning Proposals (Rezonings)</t>
  </si>
  <si>
    <t>Enforcement Expenses</t>
  </si>
  <si>
    <t>Abandoned Vehicles Compound</t>
  </si>
  <si>
    <t>Car Park Maintenance</t>
  </si>
  <si>
    <t>Ballina Heights</t>
  </si>
  <si>
    <t>Wollongbar TAFE Field</t>
  </si>
  <si>
    <t>Environmental Action Plan</t>
  </si>
  <si>
    <t>Regional Centre Study</t>
  </si>
  <si>
    <t>Lennox Surf Club / Lake A</t>
  </si>
  <si>
    <t>Infrastructure - Comm Infra Res</t>
  </si>
  <si>
    <t>Infrastructure - Property Dev Res</t>
  </si>
  <si>
    <t>Salaries and Oncosts - Customer Service</t>
  </si>
  <si>
    <t>State - Solar Hot Water ALEC</t>
  </si>
  <si>
    <t>Animal Shelter Site</t>
  </si>
  <si>
    <t>RMS - Teven Road Intersection A'ville</t>
  </si>
  <si>
    <t>Other Revenues - Legals and Fines</t>
  </si>
  <si>
    <t>Commmunity Centres and Halls</t>
  </si>
  <si>
    <t>Development &amp; Envi Health Group</t>
  </si>
  <si>
    <t>Strategic &amp; Comm Facs Group</t>
  </si>
  <si>
    <t>RMS - Maguires Bridge</t>
  </si>
  <si>
    <t xml:space="preserve">Marketing and Destination Development </t>
  </si>
  <si>
    <t>Employee Costs - Engineering Works</t>
  </si>
  <si>
    <t>Vehicles</t>
  </si>
  <si>
    <t>Urban Lanes</t>
  </si>
  <si>
    <t>Grant Street (River St to River)</t>
  </si>
  <si>
    <t>Grant Street (Tamar St to River)</t>
  </si>
  <si>
    <t>Martin Street (River St to Fawcett St</t>
  </si>
  <si>
    <t>Martin Street (Fawcett Street to River)</t>
  </si>
  <si>
    <t>Capital Works Checks</t>
  </si>
  <si>
    <t>Main Street Alstonville</t>
  </si>
  <si>
    <t>Ballina Street Lennox Head</t>
  </si>
  <si>
    <t>Commercial Road Alstonville</t>
  </si>
  <si>
    <t xml:space="preserve">Quays Drive West Ballina </t>
  </si>
  <si>
    <t>Robertson Street Alstonville</t>
  </si>
  <si>
    <t>Kerr Street Ballina</t>
  </si>
  <si>
    <t>Footpaths / Cycleways</t>
  </si>
  <si>
    <t>Budget Only</t>
  </si>
  <si>
    <t>Playground Improvements</t>
  </si>
  <si>
    <t>Sports Fields</t>
  </si>
  <si>
    <t>Playgrounds</t>
  </si>
  <si>
    <t>Rifle Range Road Part Segment 250</t>
  </si>
  <si>
    <t>Midgen Flat Road</t>
  </si>
  <si>
    <t>Pimlico Road</t>
  </si>
  <si>
    <t>Uralba Road</t>
  </si>
  <si>
    <t>Wardell Road</t>
  </si>
  <si>
    <t>Ridgeway</t>
  </si>
  <si>
    <t>River Street</t>
  </si>
  <si>
    <t>Martin Street</t>
  </si>
  <si>
    <t xml:space="preserve">Maguires Bridge </t>
  </si>
  <si>
    <t>Bridges - Other</t>
  </si>
  <si>
    <t xml:space="preserve">Kentwell Centre </t>
  </si>
  <si>
    <t>Waste Received</t>
  </si>
  <si>
    <t>32137.4274.401</t>
  </si>
  <si>
    <t>31083.1972.0401</t>
  </si>
  <si>
    <t xml:space="preserve"> Water – Summary Long Term Financial Plan</t>
  </si>
  <si>
    <t>Waste Water – Summary Long Term Financial Plan</t>
  </si>
  <si>
    <t>Car Park / Shade Covers</t>
  </si>
  <si>
    <t>Council Programs</t>
  </si>
  <si>
    <t>Human Resources and Risk</t>
  </si>
  <si>
    <t>Stormwater and Env</t>
  </si>
  <si>
    <t>Staff</t>
  </si>
  <si>
    <t>Info Tech</t>
  </si>
  <si>
    <t>Op Exp</t>
  </si>
  <si>
    <t>Overhead Distribution</t>
  </si>
  <si>
    <t>Rating</t>
  </si>
  <si>
    <t>As at 17/3/14 main assumptions</t>
  </si>
  <si>
    <t>14 15</t>
  </si>
  <si>
    <t>DWM 8%</t>
  </si>
  <si>
    <t>Self haul 10%</t>
  </si>
  <si>
    <t>later yrs</t>
  </si>
  <si>
    <t>DWM 3%</t>
  </si>
  <si>
    <t>Self haul  5%</t>
  </si>
  <si>
    <t>Scenario 2</t>
  </si>
  <si>
    <t>Increases at 3% across the board for comparison</t>
  </si>
  <si>
    <t>Scenario 3</t>
  </si>
  <si>
    <t>Ballina Cenotaph</t>
  </si>
  <si>
    <t>32109.3030.0401</t>
  </si>
  <si>
    <t>Alstonville WWTP</t>
  </si>
  <si>
    <t>xxxx.4947.0401</t>
  </si>
  <si>
    <t>xxxx.4948.0401</t>
  </si>
  <si>
    <t>Marom Creek WTP Operating</t>
  </si>
  <si>
    <t>50107.3687.0401</t>
  </si>
  <si>
    <t>50113.3758.0401</t>
  </si>
  <si>
    <t>As at 19/3/14 main assumptions</t>
  </si>
  <si>
    <t>next yrs</t>
  </si>
  <si>
    <t>9 perc</t>
  </si>
  <si>
    <t>Airport Income Growth (%)</t>
  </si>
  <si>
    <t>Interest on Loans (%)</t>
  </si>
  <si>
    <t>Interest on Investments (%)</t>
  </si>
  <si>
    <t>Salary and Oncost Increases (%)</t>
  </si>
  <si>
    <t>Financial Assistance Grant (%)</t>
  </si>
  <si>
    <t>Growth Rate for Rates (%)</t>
  </si>
  <si>
    <t>Rate Pegging Limit (%)</t>
  </si>
  <si>
    <t>Airport - Car Park and Shade</t>
  </si>
  <si>
    <t>Depreciation - Gallery</t>
  </si>
  <si>
    <t>Depreciation - Libraries</t>
  </si>
  <si>
    <t>Depreciation - Swimming Pools</t>
  </si>
  <si>
    <t>Increases at 6% across the board for comparison for 6 years</t>
  </si>
  <si>
    <t>at  11% then 6% for 5 years or so</t>
  </si>
  <si>
    <t>Original Cost</t>
  </si>
  <si>
    <t>Office and Depot Facilities</t>
  </si>
  <si>
    <t>Eng Mgm</t>
  </si>
  <si>
    <t>Dev Eng</t>
  </si>
  <si>
    <t>Gov</t>
  </si>
  <si>
    <t>GIS Staff - Salaries</t>
  </si>
  <si>
    <t>GIS</t>
  </si>
  <si>
    <t>Scenario 2 at 8% followed by 10%'s for 5 years</t>
  </si>
  <si>
    <t>Scenario 3 at 12%</t>
  </si>
  <si>
    <t>Cont to Richmond River County Council</t>
  </si>
  <si>
    <t xml:space="preserve">Cont to Richmond River County Council </t>
  </si>
  <si>
    <t>Contributions from Self Funded Areas</t>
  </si>
  <si>
    <t>Contributions for Procurement Software</t>
  </si>
  <si>
    <t>Depot Revenues</t>
  </si>
  <si>
    <t>Building Insurance Rebates</t>
  </si>
  <si>
    <t>ENGINEERING MANAGEMENT</t>
  </si>
  <si>
    <t>Contributions and Rebates</t>
  </si>
  <si>
    <t>Buildings</t>
  </si>
  <si>
    <t>Consolidated Operating Result</t>
  </si>
  <si>
    <t>Community Buildings</t>
  </si>
  <si>
    <t xml:space="preserve">ALEC </t>
  </si>
  <si>
    <t xml:space="preserve">Ballina Naval Museum </t>
  </si>
  <si>
    <t>Library Buildings</t>
  </si>
  <si>
    <t>Animal Pound</t>
  </si>
  <si>
    <t>Stationery and Printing</t>
  </si>
  <si>
    <t>Buildings and Facilities</t>
  </si>
  <si>
    <t>Flat Rock Residence</t>
  </si>
  <si>
    <t>Depreciation - Commercial Buildings</t>
  </si>
  <si>
    <t>Chemicals and Cleaning</t>
  </si>
  <si>
    <t>Sites, Trees and Landscaping</t>
  </si>
  <si>
    <t>Depreciation - Flat Rock Tent Park</t>
  </si>
  <si>
    <t>Open Spaces - Buildings - Vandalism</t>
  </si>
  <si>
    <t>Open Spaces - Buildings</t>
  </si>
  <si>
    <t>Sport Fields - Buildings</t>
  </si>
  <si>
    <t>Shelly Beach Surf Club</t>
  </si>
  <si>
    <t>Amphitheatre and Skateparks - Insurance</t>
  </si>
  <si>
    <t>Sports Fields Buildings</t>
  </si>
  <si>
    <t>Depot and Administration Centre</t>
  </si>
  <si>
    <t>Administration Centre and Depot</t>
  </si>
  <si>
    <t>Interest on Loan</t>
  </si>
  <si>
    <t>Interest on Loans Alstonville Pool</t>
  </si>
  <si>
    <t>Annual Charges - Commercial Properties</t>
  </si>
  <si>
    <t>Fees - Recyclables From Council (DWM)</t>
  </si>
  <si>
    <t>Fees - Self Haul Council (Works)</t>
  </si>
  <si>
    <t>Fees - Self Haul Council (DWM)</t>
  </si>
  <si>
    <t>Bulk Waste Collection Service</t>
  </si>
  <si>
    <t>Mains Renewal Longer Term</t>
  </si>
  <si>
    <t>Bore - Lindendale</t>
  </si>
  <si>
    <t>Bore - Ellis Road</t>
  </si>
  <si>
    <t>Alstonville Maturation Pond</t>
  </si>
  <si>
    <t>SP3101 - Emerg Storage - Skennars Hd Rd</t>
  </si>
  <si>
    <t>SP2309 - Emerg Storage - Anderson St</t>
  </si>
  <si>
    <t>SP3002 - Emerg Storage - Rutherford St</t>
  </si>
  <si>
    <t>SP2309 - Upgrade Pumps - Anderson St</t>
  </si>
  <si>
    <t>SP2013 - Upgrade Pumps - Skinner St</t>
  </si>
  <si>
    <t>Expansion Feasbility and Approvals</t>
  </si>
  <si>
    <t>Water Meters - Maintenance</t>
  </si>
  <si>
    <t>Water Meters - Replacement</t>
  </si>
  <si>
    <t>Re-use</t>
  </si>
  <si>
    <t>Other Waste Costs</t>
  </si>
  <si>
    <t>Transfer and Export Costs</t>
  </si>
  <si>
    <t>Disposal of Dead Animals</t>
  </si>
  <si>
    <t>Disposal of Abandoned Vehicles</t>
  </si>
  <si>
    <t>Investigations, Leachate and Remediation</t>
  </si>
  <si>
    <t>Transfer Station Operations</t>
  </si>
  <si>
    <t>Weighbridge Operation</t>
  </si>
  <si>
    <t>Fees - Self Haul Inert</t>
  </si>
  <si>
    <t>Fees - Self Haul General</t>
  </si>
  <si>
    <t xml:space="preserve">Interest Earned on Reserve </t>
  </si>
  <si>
    <t>Building Maintenance</t>
  </si>
  <si>
    <t>Wigmore Building Maintenance</t>
  </si>
  <si>
    <t>89 Tamar St Building Maintenance</t>
  </si>
  <si>
    <t>ARC Southern Cross Maintenance</t>
  </si>
  <si>
    <t>Other Commercial Buildings - Insurance</t>
  </si>
  <si>
    <t>Other Commercial Buildings - Sundries</t>
  </si>
  <si>
    <t>Residential Properties - Maintenance</t>
  </si>
  <si>
    <t>Former Ballina Library - Maintenance</t>
  </si>
  <si>
    <t>Other  Open Spaces Amenities</t>
  </si>
  <si>
    <t>Other Community Buildings</t>
  </si>
  <si>
    <t>Surf Clubs</t>
  </si>
  <si>
    <t>Museum and Gallery</t>
  </si>
  <si>
    <t>Libraries</t>
  </si>
  <si>
    <t>Depreciation Costs (Bld &amp; Infra only)</t>
  </si>
  <si>
    <t>Population Growth Rate</t>
  </si>
  <si>
    <t>Transfer Preparation / Loading - Recyclates</t>
  </si>
  <si>
    <t>Transfer Preparation - Mixed Waste</t>
  </si>
  <si>
    <t>Transfer Preparation - Inert Waste</t>
  </si>
  <si>
    <t>Transfer Preparation - Recyclables</t>
  </si>
  <si>
    <t>Transfer - Mixed Waste</t>
  </si>
  <si>
    <t xml:space="preserve">Transfer - Inert Waste </t>
  </si>
  <si>
    <t>Transfer - Recyclables</t>
  </si>
  <si>
    <t>Transfer - Organics</t>
  </si>
  <si>
    <t>Reuse Organics, Soil and Concrete</t>
  </si>
  <si>
    <t>Collection Kerbside - Organics</t>
  </si>
  <si>
    <t>Re-use Organics</t>
  </si>
  <si>
    <t>Storm Damage - Organics</t>
  </si>
  <si>
    <t>Organics Rollout</t>
  </si>
  <si>
    <t>Less Finance Reversal of Credit</t>
  </si>
  <si>
    <t>Less DWM Internal Charge</t>
  </si>
  <si>
    <t>Difference</t>
  </si>
  <si>
    <t>Tracy</t>
  </si>
  <si>
    <t>Cahill</t>
  </si>
  <si>
    <t>Group Mgrs</t>
  </si>
  <si>
    <t>Newrybar Car Park</t>
  </si>
  <si>
    <t>Alstonville Community Pre-school</t>
  </si>
  <si>
    <t>Alstonville Pre-school</t>
  </si>
  <si>
    <t>Consolidated Results</t>
  </si>
  <si>
    <t>General Fund Results</t>
  </si>
  <si>
    <t>Public Halls and Museums</t>
  </si>
  <si>
    <t>Interest on Kentwell Centre</t>
  </si>
  <si>
    <t>Customer Services Staff - Salaries</t>
  </si>
  <si>
    <t>Rating - Salaries</t>
  </si>
  <si>
    <t>Comms</t>
  </si>
  <si>
    <t>Land</t>
  </si>
  <si>
    <t>Revs</t>
  </si>
  <si>
    <t>Cust Ser</t>
  </si>
  <si>
    <t>IS</t>
  </si>
  <si>
    <t>Less Internal Plant Charges</t>
  </si>
  <si>
    <t>Cost Per Employee</t>
  </si>
  <si>
    <t>% of Exp</t>
  </si>
  <si>
    <t>Crown Leases for Community Groups</t>
  </si>
  <si>
    <t>Crown Leases</t>
  </si>
  <si>
    <t>Assets (Sch9a)</t>
  </si>
  <si>
    <t>Offices / Proc</t>
  </si>
  <si>
    <t xml:space="preserve">Civil Salary Overheads - Salaries </t>
  </si>
  <si>
    <t>Rating Nos</t>
  </si>
  <si>
    <t>Operating Exps</t>
  </si>
  <si>
    <t>Operating Revs</t>
  </si>
  <si>
    <t>Staff No</t>
  </si>
  <si>
    <t>Jordan</t>
  </si>
  <si>
    <t>Caroline</t>
  </si>
  <si>
    <t>One Third Each</t>
  </si>
  <si>
    <t>Corporate Communications Salaries</t>
  </si>
  <si>
    <t>Community Land Salaries</t>
  </si>
  <si>
    <t>Road Safety Expenses</t>
  </si>
  <si>
    <t>Depot No 1 Buildings</t>
  </si>
  <si>
    <t>Depot No 1 Maintenance Contracts</t>
  </si>
  <si>
    <t>Open Spaces - Buildings - Insurance</t>
  </si>
  <si>
    <t xml:space="preserve">Open Spaces - Buildings - Electricity </t>
  </si>
  <si>
    <t>Open Spaces - Buildings - Rates</t>
  </si>
  <si>
    <t>Sport Fields - Insurance</t>
  </si>
  <si>
    <t>Sport Fields - Rates</t>
  </si>
  <si>
    <t>Sport Fields - Electricity</t>
  </si>
  <si>
    <t>Dredging</t>
  </si>
  <si>
    <t>Roads and Other Vegetation Projects</t>
  </si>
  <si>
    <t>Roadside Maintenance Coast Road</t>
  </si>
  <si>
    <t>Annual Charges - Residential Properties</t>
  </si>
  <si>
    <t>DWM Annual Collection Charge %</t>
  </si>
  <si>
    <t>DWM Annual Collection Charge - Urban $</t>
  </si>
  <si>
    <t>DWM Annual Collection Charge - Rural $</t>
  </si>
  <si>
    <t>LRM Annual Management Charge $</t>
  </si>
  <si>
    <t>Waste Management Residential</t>
  </si>
  <si>
    <t>Services Levied - Urban</t>
  </si>
  <si>
    <t xml:space="preserve">Services Levied - Rural </t>
  </si>
  <si>
    <t>Waste - Landfill and Resource Recovery</t>
  </si>
  <si>
    <t>Ballina Island Distribution Aug</t>
  </si>
  <si>
    <t>Recycled Water Distn and Storage</t>
  </si>
  <si>
    <t>Pressure Mgmt Zones (PMZs)</t>
  </si>
  <si>
    <t>Ballina Hts Trunk Main</t>
  </si>
  <si>
    <t>Ballina Hts Distribution Main</t>
  </si>
  <si>
    <t>Pump Stns - Ballina Hts Booster</t>
  </si>
  <si>
    <t>Pump Stns - North Ck Rd Booster</t>
  </si>
  <si>
    <t>Pump Stns - Basalt Court Booster</t>
  </si>
  <si>
    <t>Pump Stns - East Ballina Booster</t>
  </si>
  <si>
    <t>Pump Stns - Russellton Booster</t>
  </si>
  <si>
    <t>Pump Stns - Wollongbar Booster</t>
  </si>
  <si>
    <t>Pressure and Demand Mgmt</t>
  </si>
  <si>
    <t>Trunk Mains - Augmentation</t>
  </si>
  <si>
    <t>Trunk Mains - Extension</t>
  </si>
  <si>
    <t>SP3101 - Upgrade Pumps - Skennars Hd Rd</t>
  </si>
  <si>
    <t>SP2306 - Emerg Storage - Serpentine</t>
  </si>
  <si>
    <t>PMP-BHE-PS3 - Storage New Pump Stn</t>
  </si>
  <si>
    <t>Connection Audits</t>
  </si>
  <si>
    <t>SP2301 - Upgrade Pumps - Ang Bch Dr</t>
  </si>
  <si>
    <t>SP2202 - Upgrade Pumps - R'course Rd</t>
  </si>
  <si>
    <t>SP2206 - Upgrade Pumps - Dehav Cr</t>
  </si>
  <si>
    <t>SP2207 - Upgrade Pumps - Sthn Crs Dr</t>
  </si>
  <si>
    <t>SP4002 - Upgrade Pump St - Coral St</t>
  </si>
  <si>
    <t>SP4004 - Emergency Stor - Granada Pl</t>
  </si>
  <si>
    <t>SP2001 - Upgrade Motors - Swift St</t>
  </si>
  <si>
    <t>PMP-BHE-PS3 - SPS to Ballina STP</t>
  </si>
  <si>
    <t>SP2001 - Rising Main - Swift St</t>
  </si>
  <si>
    <t>New Rising Main Nth Ballina to Ballina</t>
  </si>
  <si>
    <t>SP3001 - New Rising Main Lennox Hd</t>
  </si>
  <si>
    <t>SP3111 - New Rising Main Lennox Hd</t>
  </si>
  <si>
    <t>Gravity Pipe Rehabilitation</t>
  </si>
  <si>
    <t>SP4004 - Gravity Trunk Main A'ville</t>
  </si>
  <si>
    <t>SP4006 - Gravity Trunk Main A'ville</t>
  </si>
  <si>
    <t>Recycled Water - Design</t>
  </si>
  <si>
    <t>Recycled Water - Consultants</t>
  </si>
  <si>
    <t>Ballina Upgrade - Project Mgmt</t>
  </si>
  <si>
    <t>Ballina - Post Comp Works</t>
  </si>
  <si>
    <t>Capacity Upgrade - Commission</t>
  </si>
  <si>
    <t>Alstonville Biosolids Mgmt</t>
  </si>
  <si>
    <t>Const Dual Retic Res - Ross Lane</t>
  </si>
  <si>
    <t>Ballina Hghts Booster Pump RWRBP2</t>
  </si>
  <si>
    <t>Reuse Saunders Oval</t>
  </si>
  <si>
    <t>Reuse Ballina Heights Fields</t>
  </si>
  <si>
    <t xml:space="preserve">Reuse Williams Reserve </t>
  </si>
  <si>
    <t>Alstonville Recycled Water</t>
  </si>
  <si>
    <t>Recycled Water Comms</t>
  </si>
  <si>
    <t>SP2108 - Storage Capacity</t>
  </si>
  <si>
    <t>Community Facilities - Summary</t>
  </si>
  <si>
    <t>Other Fees and Charges</t>
  </si>
  <si>
    <t>PROCUREMENT AND BUILDING MANAGEMENT</t>
  </si>
  <si>
    <t>Procurement and Building Management</t>
  </si>
  <si>
    <t>74 and 78 Tamar Street</t>
  </si>
  <si>
    <t>RMS - Regional Roads Contributions</t>
  </si>
  <si>
    <t>RMS - Coastal Shared Path</t>
  </si>
  <si>
    <t>State - Crown Reserve Monies - Shared Path</t>
  </si>
  <si>
    <t xml:space="preserve">Group Total </t>
  </si>
  <si>
    <t>Water Efficiency</t>
  </si>
  <si>
    <t>Environ Health Projects</t>
  </si>
  <si>
    <t>Technology Nos</t>
  </si>
  <si>
    <t>Staff Numbers</t>
  </si>
  <si>
    <t>Transport and Gate Fees Organics</t>
  </si>
  <si>
    <t>Transport and Gate Fees Mixed Waste</t>
  </si>
  <si>
    <t>Transport and Gate Fees Inert Waste</t>
  </si>
  <si>
    <t>Transport and Gate Fees Recyclates</t>
  </si>
  <si>
    <t>Organics Collection Urban and Gate Fees</t>
  </si>
  <si>
    <t>MGB Kerbside Collection Urban</t>
  </si>
  <si>
    <t>Kerbside Gate Fees Urban and Rural</t>
  </si>
  <si>
    <t>Gate Fees - Self Haul</t>
  </si>
  <si>
    <t>Gate Fees - Council (DWM - Mixed)</t>
  </si>
  <si>
    <t>Gate Fees - Council (DWM - Recyclables)</t>
  </si>
  <si>
    <t>Gate Fees - Self Haul (Council Works)</t>
  </si>
  <si>
    <t>Gate Fees - Self Haul (Inert Waste)</t>
  </si>
  <si>
    <t>Other Maintenance Expenses</t>
  </si>
  <si>
    <t>Other Operations Expense</t>
  </si>
  <si>
    <t>Pumping Stations - Operations</t>
  </si>
  <si>
    <t>Contribution to Procurement Software</t>
  </si>
  <si>
    <t>Other Management Expenses</t>
  </si>
  <si>
    <t>Other Management Costs</t>
  </si>
  <si>
    <t>Other Operations Costs</t>
  </si>
  <si>
    <t>21000.1302.0061</t>
  </si>
  <si>
    <t>21020.1450.0062</t>
  </si>
  <si>
    <t>POE Act</t>
  </si>
  <si>
    <t>20002.1089.0166</t>
  </si>
  <si>
    <t>20002.1101.0166</t>
  </si>
  <si>
    <t>30003.1099.0401</t>
  </si>
  <si>
    <t>20021.1299.0148</t>
  </si>
  <si>
    <t>26130.8885.0226</t>
  </si>
  <si>
    <t>35162.8885.0401</t>
  </si>
  <si>
    <t>50005.7637.0690</t>
  </si>
  <si>
    <t>26122.8826.0231</t>
  </si>
  <si>
    <t>26050.7940.0229</t>
  </si>
  <si>
    <t>22112.5205.0179</t>
  </si>
  <si>
    <t>2095.3401.0401</t>
  </si>
  <si>
    <t>22155.4039.0179</t>
  </si>
  <si>
    <t>32262.5431.0401</t>
  </si>
  <si>
    <t>Lennox Ballina Fountainea</t>
  </si>
  <si>
    <t>22241.5598.0148</t>
  </si>
  <si>
    <t>Roadside Vege plan</t>
  </si>
  <si>
    <t>32340.7846.0401</t>
  </si>
  <si>
    <t>Land &amp; Building Valuations</t>
  </si>
  <si>
    <t>50005.7846.0401</t>
  </si>
  <si>
    <t>7002.3863.0401</t>
  </si>
  <si>
    <t>55002.7846.0401</t>
  </si>
  <si>
    <t>Ballina - Emergency works</t>
  </si>
  <si>
    <t>7526.4817.0401</t>
  </si>
  <si>
    <t>OSR Reuse Skennars Head</t>
  </si>
  <si>
    <t>7508.4925.0401</t>
  </si>
  <si>
    <t>Koala Study</t>
  </si>
  <si>
    <t>RSL Landswap</t>
  </si>
  <si>
    <t>Playground Audit</t>
  </si>
  <si>
    <t>Dev Ass</t>
  </si>
  <si>
    <t xml:space="preserve">Development Engineers - Salaries </t>
  </si>
  <si>
    <t>Journal</t>
  </si>
  <si>
    <t>Procurement and Building Mgmt</t>
  </si>
  <si>
    <t>Ordinary Rate</t>
  </si>
  <si>
    <t>Overhead Costs for Distribution</t>
  </si>
  <si>
    <t>Driver</t>
  </si>
  <si>
    <t>Staff Nos</t>
  </si>
  <si>
    <t>GIS Salaries</t>
  </si>
  <si>
    <t>Barnier</t>
  </si>
  <si>
    <t>Willis</t>
  </si>
  <si>
    <t>King</t>
  </si>
  <si>
    <t>Wright</t>
  </si>
  <si>
    <t>Salary Overhead (not oncosts)</t>
  </si>
  <si>
    <t>Customer Services Salaries</t>
  </si>
  <si>
    <t>Corporate Comms Salaries</t>
  </si>
  <si>
    <t>Group Managers Salaries</t>
  </si>
  <si>
    <t>Notices Issued</t>
  </si>
  <si>
    <t>Infrastructure $</t>
  </si>
  <si>
    <t>Group Op Exps</t>
  </si>
  <si>
    <t>Salary Overhead Calculation</t>
  </si>
  <si>
    <t>Office Salaries and Oncosts</t>
  </si>
  <si>
    <t xml:space="preserve">Finance </t>
  </si>
  <si>
    <t>Percentage Overheads</t>
  </si>
  <si>
    <t>Steps</t>
  </si>
  <si>
    <t xml:space="preserve">Human Resources </t>
  </si>
  <si>
    <t>Admin Centre/Depot/Procurement</t>
  </si>
  <si>
    <t>Civil Salary Management</t>
  </si>
  <si>
    <t>Development Engineers - Salaries</t>
  </si>
  <si>
    <t xml:space="preserve">Development Services </t>
  </si>
  <si>
    <t>Group Mgrs and Pas</t>
  </si>
  <si>
    <t>Salaries including oncosts and overhead allocation distributed based on transactions</t>
  </si>
  <si>
    <t>Salaries</t>
  </si>
  <si>
    <t>Valuations</t>
  </si>
  <si>
    <t>Rating - Salaries and Direct Costs</t>
  </si>
  <si>
    <t>Salaries including oncosts and overhead allocation distributed based on infrastructure value sourced from latest available schedule 9a in Annual Statements - GIS records infrastructure</t>
  </si>
  <si>
    <t>Salaries including oncosts and overhead allocation distributed based on operating expenses for each program</t>
  </si>
  <si>
    <t>Salaries including oncosts and overhead allocation distributed based on operating revenues for each program</t>
  </si>
  <si>
    <t>Salaries including oncosts and overhead allocation distributed based on one third of community land being owned by General, Water and Wastewater operations</t>
  </si>
  <si>
    <t>Salaries including oncosts and overhead allocation distributed based on operating expenses for each program within the Civil Services Group</t>
  </si>
  <si>
    <t xml:space="preserve">Ballina Surf Club </t>
  </si>
  <si>
    <t xml:space="preserve">Ballina Surf Club - Road </t>
  </si>
  <si>
    <t>Lennox Hd Surf Club / Lake Ains</t>
  </si>
  <si>
    <t>Portion</t>
  </si>
  <si>
    <t xml:space="preserve">Group Mgrs/PAs - SP&amp;CF, DEH </t>
  </si>
  <si>
    <t>% of salaries including oncosts and overhead allocation distributed based on infrastructure value sourced from schedule 9a in Annual Statements - Work relates to infrastructure</t>
  </si>
  <si>
    <t>% of salaries for two Group Managers and personal assistants, including oncosts and overhead allocation, distributed based on operating expenses for each program</t>
  </si>
  <si>
    <t>Overheads for Office Staff for Salaries (separate to oncosts)</t>
  </si>
  <si>
    <t>Ferry and Better Boating</t>
  </si>
  <si>
    <t>RMS</t>
  </si>
  <si>
    <t>Open Spaces</t>
  </si>
  <si>
    <t>LRM State Government Levy</t>
  </si>
  <si>
    <t>SCU Planning Services</t>
  </si>
  <si>
    <t>Pension Rebates - DWM</t>
  </si>
  <si>
    <t>RFS</t>
  </si>
  <si>
    <t>Specific Purposes Grants and Contributions Summary</t>
  </si>
  <si>
    <t>Sub Total - Operating Grants and Contributions</t>
  </si>
  <si>
    <t>Less Non Specific Items</t>
  </si>
  <si>
    <t>Less LIRS Loans (not specific)</t>
  </si>
  <si>
    <t>Total - Specific Grants and Contributions</t>
  </si>
  <si>
    <t xml:space="preserve">Administrative Services </t>
  </si>
  <si>
    <t xml:space="preserve">Financial Services </t>
  </si>
  <si>
    <t xml:space="preserve">Admin Centre/Depot/Purchasing </t>
  </si>
  <si>
    <t>% of operating expenses distributed based on infrastructure value sourced from schedule 9a in Annual Statements - Work relates to infrastructure</t>
  </si>
  <si>
    <t>Operating expenses distributed based on operating expenses for each program</t>
  </si>
  <si>
    <t>Operating expenses distributed based on operating expenses for each program - net cost has to be reduced by salaries and other costs already distributed in rating</t>
  </si>
  <si>
    <t>Operating expenses distributed based on technogology available for each program</t>
  </si>
  <si>
    <t>Operating expenses distributed based on staff numbers for each program</t>
  </si>
  <si>
    <t>32022.2490.0401</t>
  </si>
  <si>
    <t>32022.2493.0401</t>
  </si>
  <si>
    <t>32022.5461.0401</t>
  </si>
  <si>
    <t>32022.5462.0401</t>
  </si>
  <si>
    <t>32022.1964.0401</t>
  </si>
  <si>
    <t>Toilet Vandalism</t>
  </si>
  <si>
    <t>DWM Annual Collection Charge - Vacant Land $</t>
  </si>
  <si>
    <t>Services Levied - Vacant Land</t>
  </si>
  <si>
    <t>Sewer - Annual Access Charge (Connected) $</t>
  </si>
  <si>
    <t>Residential Connections (Connected) #</t>
  </si>
  <si>
    <t>Residential Connections (Not Connected) #</t>
  </si>
  <si>
    <t>Sewer - Annual Access Charge (Not Connected) $</t>
  </si>
  <si>
    <t>Sewer - Usage - Non Res (Increase Rev) $</t>
  </si>
  <si>
    <t>Civil Infrastructure (RTR)</t>
  </si>
  <si>
    <t>Procurement Salaries and Oncosts</t>
  </si>
  <si>
    <t>Capital Works Indexation (CPI Plus)</t>
  </si>
  <si>
    <t>Additional during year</t>
  </si>
  <si>
    <t>Overheads to Wastewater</t>
  </si>
  <si>
    <t>Overheads to Quarries</t>
  </si>
  <si>
    <t>Overheads to NEWLOG</t>
  </si>
  <si>
    <t>Consumer Price Index (%) - Offset FAGs</t>
  </si>
  <si>
    <t>Overheads Check for Manual Entry</t>
  </si>
  <si>
    <t xml:space="preserve">Manual Figures </t>
  </si>
  <si>
    <t>32022.2576.0401</t>
  </si>
  <si>
    <t>32022.2583.0401</t>
  </si>
  <si>
    <t>32022.2577.0401</t>
  </si>
  <si>
    <t>32022.2578.0401</t>
  </si>
  <si>
    <t>32022.2579.0401</t>
  </si>
  <si>
    <t>32022.2580.0401</t>
  </si>
  <si>
    <t>32022.2581.0401</t>
  </si>
  <si>
    <t>32022.2582.0401</t>
  </si>
  <si>
    <t>(Balanced 5/6/14)</t>
  </si>
  <si>
    <t>Essential Energy - Compton Drive</t>
  </si>
  <si>
    <t>2102.6272.0401</t>
  </si>
  <si>
    <t>New Ledger</t>
  </si>
  <si>
    <t>Work Order #</t>
  </si>
  <si>
    <t>New Ledger #</t>
  </si>
  <si>
    <t>2104.6476.0401</t>
  </si>
  <si>
    <t>2103.7777.0401</t>
  </si>
  <si>
    <t>2344.6477.0401</t>
  </si>
  <si>
    <t>2220.6478.0401</t>
  </si>
  <si>
    <t>2105.6479.0401</t>
  </si>
  <si>
    <t>2300.6480.8800</t>
  </si>
  <si>
    <t>2312.6481.0401</t>
  </si>
  <si>
    <t>2326.7777.0401</t>
  </si>
  <si>
    <t>2336.6482.0401</t>
  </si>
  <si>
    <t>2375.7777.0401</t>
  </si>
  <si>
    <t>2351.4168.0401</t>
  </si>
  <si>
    <t>2351.6483.0401</t>
  </si>
  <si>
    <t>2351.4171.0401</t>
  </si>
  <si>
    <t>2351.6484.0401</t>
  </si>
  <si>
    <t>2351.4166.0401</t>
  </si>
  <si>
    <t>2351.4164.0401</t>
  </si>
  <si>
    <t>2351.4165.0401</t>
  </si>
  <si>
    <t>2200.6486.0401</t>
  </si>
  <si>
    <t>2200.4054.0401</t>
  </si>
  <si>
    <t>2207.6485.0401</t>
  </si>
  <si>
    <t>2225.6487.0401</t>
  </si>
  <si>
    <t>2226.6488.0401</t>
  </si>
  <si>
    <t>2128.3111.0401</t>
  </si>
  <si>
    <t>2129.7777.0401</t>
  </si>
  <si>
    <t>2130.7777.0401</t>
  </si>
  <si>
    <t>2131.7777.0401</t>
  </si>
  <si>
    <t>2132.7777.0401</t>
  </si>
  <si>
    <t>2010.3141.0401</t>
  </si>
  <si>
    <t>2010.3142.0401</t>
  </si>
  <si>
    <t>2074.2359.0401</t>
  </si>
  <si>
    <t>2083.2360.0401</t>
  </si>
  <si>
    <t>2106.7777.0401</t>
  </si>
  <si>
    <t>2107.7777.0401</t>
  </si>
  <si>
    <t>2108.7777.0401</t>
  </si>
  <si>
    <t>2109.7777.0401</t>
  </si>
  <si>
    <t>2110.7777.0401</t>
  </si>
  <si>
    <t>2111.7777.0401</t>
  </si>
  <si>
    <t>2112.7777.0401</t>
  </si>
  <si>
    <t>2113.7777.0401</t>
  </si>
  <si>
    <t>2114.7777.0401</t>
  </si>
  <si>
    <t>2115.7777.0401</t>
  </si>
  <si>
    <t>2116.7777.0401</t>
  </si>
  <si>
    <t>2117.7777.0401</t>
  </si>
  <si>
    <t>2118.7777.0401</t>
  </si>
  <si>
    <t>2120.7777.0401</t>
  </si>
  <si>
    <t>2121.4381.0401</t>
  </si>
  <si>
    <t>2122.7777.0401</t>
  </si>
  <si>
    <t>2123.7777.0401</t>
  </si>
  <si>
    <t>2124.7777.0401</t>
  </si>
  <si>
    <t>2125.7777.0401</t>
  </si>
  <si>
    <t>2126.7777.0401</t>
  </si>
  <si>
    <t>2127.7777.0401</t>
  </si>
  <si>
    <t>2133.7777.0401</t>
  </si>
  <si>
    <t>2134.5099.0401</t>
  </si>
  <si>
    <t>2135.7777.0401</t>
  </si>
  <si>
    <t>2338.7777.0401</t>
  </si>
  <si>
    <t>2136.7777.0401</t>
  </si>
  <si>
    <t>#</t>
  </si>
  <si>
    <t>Work Order</t>
  </si>
  <si>
    <t>2030.4406.0401</t>
  </si>
  <si>
    <t>2096.7777.0401</t>
  </si>
  <si>
    <t>7001.3851.401</t>
  </si>
  <si>
    <t>7005.3874.401</t>
  </si>
  <si>
    <t>7005.5268.401</t>
  </si>
  <si>
    <t>7005.5269.401</t>
  </si>
  <si>
    <t>7003.3903.401</t>
  </si>
  <si>
    <t>7003.5270.401</t>
  </si>
  <si>
    <t>7003.5271.401</t>
  </si>
  <si>
    <t>7003.5272.401</t>
  </si>
  <si>
    <t>7003.3904.401</t>
  </si>
  <si>
    <t>7003.3905.401</t>
  </si>
  <si>
    <t>7003.3906.401</t>
  </si>
  <si>
    <t>7003.5273.401</t>
  </si>
  <si>
    <t>7006.3887.401</t>
  </si>
  <si>
    <t>7006.3907.401</t>
  </si>
  <si>
    <t>7006.3908.401</t>
  </si>
  <si>
    <t>7006.5274.401</t>
  </si>
  <si>
    <t>7006.5275.401</t>
  </si>
  <si>
    <t>7000.5276.401</t>
  </si>
  <si>
    <t>7526.4816.401</t>
  </si>
  <si>
    <t>7532.4948.401</t>
  </si>
  <si>
    <t>7508.5277.401</t>
  </si>
  <si>
    <t>7508.5278.401</t>
  </si>
  <si>
    <t>7503.5279.401</t>
  </si>
  <si>
    <t>7503.4834.401</t>
  </si>
  <si>
    <t>7503.4835.401</t>
  </si>
  <si>
    <t>7503.4836.401</t>
  </si>
  <si>
    <t>7503.4837.401</t>
  </si>
  <si>
    <t>7503.4838.401</t>
  </si>
  <si>
    <t>7503.4840.401</t>
  </si>
  <si>
    <t>7503.4842.401</t>
  </si>
  <si>
    <t>7503.4843.401</t>
  </si>
  <si>
    <t>7503.4844.401</t>
  </si>
  <si>
    <t>7503.4845.401</t>
  </si>
  <si>
    <t>7503.4853.401</t>
  </si>
  <si>
    <t>7503.4854.401</t>
  </si>
  <si>
    <t>7503.4861.401</t>
  </si>
  <si>
    <t>7503.4863.401</t>
  </si>
  <si>
    <t>7503.4864.401</t>
  </si>
  <si>
    <t>7503.4865.401</t>
  </si>
  <si>
    <t>7503.4866.401</t>
  </si>
  <si>
    <t>7503.4870.401</t>
  </si>
  <si>
    <t>7503.4872.401</t>
  </si>
  <si>
    <t>7503.4873.401</t>
  </si>
  <si>
    <t>7503.5280.401</t>
  </si>
  <si>
    <t>7503.5281.401</t>
  </si>
  <si>
    <t>7503.4874.401</t>
  </si>
  <si>
    <t>7507.4894.401</t>
  </si>
  <si>
    <t>7507.4910.401</t>
  </si>
  <si>
    <t>7507.4876.401</t>
  </si>
  <si>
    <t>7507.4920.401</t>
  </si>
  <si>
    <t>7507.4881.401</t>
  </si>
  <si>
    <t>7500.5282.401</t>
  </si>
  <si>
    <t>7500.5283.401</t>
  </si>
  <si>
    <t>7510.5284.401</t>
  </si>
  <si>
    <t>7000.5285.401</t>
  </si>
  <si>
    <t>7507.5287.401</t>
  </si>
  <si>
    <t>7508.5286.401</t>
  </si>
  <si>
    <t>2137.2287.0401</t>
  </si>
  <si>
    <t>2138.7777.0401</t>
  </si>
  <si>
    <t>2139.7777.0401</t>
  </si>
  <si>
    <t>2140.7777.0401</t>
  </si>
  <si>
    <t>Employee Costs - Community Services</t>
  </si>
  <si>
    <t>Employee Costs - Customer Services</t>
  </si>
  <si>
    <t>Employee Costs and Overheads</t>
  </si>
  <si>
    <t>Land Investigations</t>
  </si>
  <si>
    <t>Community Services Programs</t>
  </si>
  <si>
    <t>Other Community Programs and Services</t>
  </si>
  <si>
    <t>Section 94 Road Plan Admin</t>
  </si>
  <si>
    <t>Asset Revaluation and Modelling</t>
  </si>
  <si>
    <t>Balllina Heights Drive (LIRS)</t>
  </si>
  <si>
    <t>30001.3089.0401</t>
  </si>
  <si>
    <t>35100.0350.0401</t>
  </si>
  <si>
    <t>30025.8860.0401</t>
  </si>
  <si>
    <t>26084.8502.0138</t>
  </si>
  <si>
    <t>32201.8861.0401</t>
  </si>
  <si>
    <t>22030.8862.0160</t>
  </si>
  <si>
    <t>22112.8863.0179</t>
  </si>
  <si>
    <t>22112.8864.0180</t>
  </si>
  <si>
    <t>22112.3329.0179</t>
  </si>
  <si>
    <t>RTR - Maguires Bridges</t>
  </si>
  <si>
    <t>22210.8865.0160</t>
  </si>
  <si>
    <t>22210.4055.0160</t>
  </si>
  <si>
    <t>26070.8866.0950</t>
  </si>
  <si>
    <t>26070.8867.0950</t>
  </si>
  <si>
    <t>26084.8869.0138</t>
  </si>
  <si>
    <t>22155.4052.0179</t>
  </si>
  <si>
    <t>32348.7057.0401</t>
  </si>
  <si>
    <t>W3.9999.401</t>
  </si>
  <si>
    <t>W26.9999.401</t>
  </si>
  <si>
    <t>2091.3401.0401</t>
  </si>
  <si>
    <t>2094.3401.0401</t>
  </si>
  <si>
    <t>W43.9999.401</t>
  </si>
  <si>
    <t>W41.9999.401</t>
  </si>
  <si>
    <t>W40.9999.401</t>
  </si>
  <si>
    <t>W44.9999.401</t>
  </si>
  <si>
    <t>W66.9999.401</t>
  </si>
  <si>
    <t>Lennox Surf / Lake Ainsworth</t>
  </si>
  <si>
    <t>Roads - River/Moon St R'about</t>
  </si>
  <si>
    <t>Roads - Tamar/Cherry St R'about</t>
  </si>
  <si>
    <t>4043.3189.0960</t>
  </si>
  <si>
    <t>Comm Infra - Marine RescueTower</t>
  </si>
  <si>
    <t>4038.8754.0960</t>
  </si>
  <si>
    <t>Comm Infra - Ballina Cenotaph</t>
  </si>
  <si>
    <t>Comm Infra - Ballina Surf Club</t>
  </si>
  <si>
    <t>Comm Infra - Regional Sports centre</t>
  </si>
  <si>
    <t>Comm Infra - Com Bld Loans</t>
  </si>
  <si>
    <t>4055.5510.0960</t>
  </si>
  <si>
    <t>4038.8730.0960</t>
  </si>
  <si>
    <t>4094.8731.0960</t>
  </si>
  <si>
    <t>4094.8733.0960</t>
  </si>
  <si>
    <t>4538.7163.0961</t>
  </si>
  <si>
    <t>Prop Dev - Wollongbar Sportsfield</t>
  </si>
  <si>
    <t>4063.6294.0960</t>
  </si>
  <si>
    <t>Prop Dev - Southern X Costs</t>
  </si>
  <si>
    <t>Prop Dev - Russellton Costs</t>
  </si>
  <si>
    <t>Prop Dev - Wigmore Arcade</t>
  </si>
  <si>
    <t>Prop dev- WUEA Sales</t>
  </si>
  <si>
    <t>4587.8839.0961</t>
  </si>
  <si>
    <t>Prop dev- Alst Plaza Land Sale</t>
  </si>
  <si>
    <t>4587.8658.0961</t>
  </si>
  <si>
    <t>Procurement &amp; Building M'ment</t>
  </si>
  <si>
    <t>4038.8542.0960</t>
  </si>
  <si>
    <t>LH Surf Club (Ross St)</t>
  </si>
  <si>
    <t>Blackwater Study</t>
  </si>
  <si>
    <t>4042.3237.0960</t>
  </si>
  <si>
    <t>Gallans Rd Flood Study</t>
  </si>
  <si>
    <t>4531.3169.0960</t>
  </si>
  <si>
    <t>Roads contingency res</t>
  </si>
  <si>
    <t>4044.2828.0960</t>
  </si>
  <si>
    <t>Footpaths &amp; C/ways</t>
  </si>
  <si>
    <t>4046.4440.0960</t>
  </si>
  <si>
    <t>Kim Path Footpath Grant</t>
  </si>
  <si>
    <t>4045.4431.0960</t>
  </si>
  <si>
    <t>Coastal C/way RLCIP Grant</t>
  </si>
  <si>
    <t>4045.4459.0960</t>
  </si>
  <si>
    <t>Byron St Path Grant</t>
  </si>
  <si>
    <t>4045.4432.0960</t>
  </si>
  <si>
    <t>Shared Path (SIC)</t>
  </si>
  <si>
    <t>4046.4444.0960</t>
  </si>
  <si>
    <t>4045.4216.0960</t>
  </si>
  <si>
    <t>Shared Path (LA Carpark)</t>
  </si>
  <si>
    <t>Shared Path (DOT Bus Shelters)</t>
  </si>
  <si>
    <t>4045.4427.0960</t>
  </si>
  <si>
    <t>Shared Path (RTA roadsideVege)</t>
  </si>
  <si>
    <t>Shared Path (St Lighting)</t>
  </si>
  <si>
    <t>4046.2834.0960</t>
  </si>
  <si>
    <t>Shared Path (S/water plan)</t>
  </si>
  <si>
    <t>4046.2835.0960</t>
  </si>
  <si>
    <t>Shared Path (SES Bld)</t>
  </si>
  <si>
    <t>4046.2613.0960</t>
  </si>
  <si>
    <t>LTFP shows as $187,400</t>
  </si>
  <si>
    <t>Shared Path (S94 AdminFees)</t>
  </si>
  <si>
    <t>4046.3168.0960</t>
  </si>
  <si>
    <t>Shared Path (Marine Infrastr)</t>
  </si>
  <si>
    <t>4046.4061.0960</t>
  </si>
  <si>
    <t>Shared Path (Ferry)</t>
  </si>
  <si>
    <t>4046.4064.0960</t>
  </si>
  <si>
    <t>Shared Path (Civil misc)</t>
  </si>
  <si>
    <t>4046.4439.0960</t>
  </si>
  <si>
    <t>Shared Path (Climate Adpt)</t>
  </si>
  <si>
    <t>4046.2614.0960</t>
  </si>
  <si>
    <t>LTFP shows as $232,301</t>
  </si>
  <si>
    <t>Shared Path (Quarry)</t>
  </si>
  <si>
    <t>Boatramps fr SIC</t>
  </si>
  <si>
    <t>4050.4044.0960</t>
  </si>
  <si>
    <t>Martin St Boatharbour fr S/water</t>
  </si>
  <si>
    <t>4050.4062.0960</t>
  </si>
  <si>
    <t>Frip Oval Drainage</t>
  </si>
  <si>
    <t>4063.8436.0960</t>
  </si>
  <si>
    <t>Wollongbar Sportfield (Grant)</t>
  </si>
  <si>
    <t>Wollongbar Sportfield (Prop Dev)</t>
  </si>
  <si>
    <t>Wollongbar Sportfield (BHD rd)</t>
  </si>
  <si>
    <t>Bal 26/6/14</t>
  </si>
  <si>
    <t>W80.9999.401</t>
  </si>
  <si>
    <t>W81.9999.401</t>
  </si>
  <si>
    <t>W83.9999.401</t>
  </si>
  <si>
    <t>W85.9999.401</t>
  </si>
  <si>
    <t>W77.9999.401</t>
  </si>
  <si>
    <t>W93.9999.401</t>
  </si>
  <si>
    <t>W94.9999.401</t>
  </si>
  <si>
    <t>W98.9999.401</t>
  </si>
  <si>
    <t>W100.9999.401</t>
  </si>
  <si>
    <t>Budget Load</t>
  </si>
  <si>
    <t>Old Ledger #</t>
  </si>
  <si>
    <t>W78.9999.0401</t>
  </si>
  <si>
    <t>W42.9999.0401</t>
  </si>
  <si>
    <t>W79.9999.0401</t>
  </si>
  <si>
    <t>W32.9999.0401</t>
  </si>
  <si>
    <t>W35.9999.0401</t>
  </si>
  <si>
    <t>W34.9999.0401</t>
  </si>
  <si>
    <t>W36.9999.0401</t>
  </si>
  <si>
    <t>W82.9999.0401</t>
  </si>
  <si>
    <t>W64.9999.0401</t>
  </si>
  <si>
    <t>W37.9999.0401</t>
  </si>
  <si>
    <t>W38.9999.0401</t>
  </si>
  <si>
    <t>W29.9999.0401</t>
  </si>
  <si>
    <t>W89.9999.0401</t>
  </si>
  <si>
    <t>W45.9999.0401</t>
  </si>
  <si>
    <t>W46.9999.0401</t>
  </si>
  <si>
    <t>W47.9999.0401</t>
  </si>
  <si>
    <t>W48.9999.0401</t>
  </si>
  <si>
    <t>W4.9999.0401</t>
  </si>
  <si>
    <t>W30.9999.0401</t>
  </si>
  <si>
    <t>W49.9999.0401</t>
  </si>
  <si>
    <t>W50.9999.0401</t>
  </si>
  <si>
    <t>W51.9999.0401</t>
  </si>
  <si>
    <t>W52.9999.0401</t>
  </si>
  <si>
    <t>W53.9999.0401</t>
  </si>
  <si>
    <t>W54.9999.0401</t>
  </si>
  <si>
    <t>W55.9999.0401</t>
  </si>
  <si>
    <t>W56.9999.0401</t>
  </si>
  <si>
    <t>W57.9999.0401</t>
  </si>
  <si>
    <t>W86.9999.0401</t>
  </si>
  <si>
    <t>W58.9999.0401</t>
  </si>
  <si>
    <t>W59.9999.0401</t>
  </si>
  <si>
    <t>W60.9999.0401</t>
  </si>
  <si>
    <t>W61.9999.0401</t>
  </si>
  <si>
    <t>W62.9999.0401</t>
  </si>
  <si>
    <t>W63.9999.0401</t>
  </si>
  <si>
    <t>W87.9999.0401</t>
  </si>
  <si>
    <t>W88.9999.0401</t>
  </si>
  <si>
    <t>W67.9999.0401</t>
  </si>
  <si>
    <t>W68.9999.0401</t>
  </si>
  <si>
    <t>W69.9999.0401</t>
  </si>
  <si>
    <t>W70.9999.0401</t>
  </si>
  <si>
    <t>W71.9999.0401</t>
  </si>
  <si>
    <t>W72.9999.0401</t>
  </si>
  <si>
    <t>W73.9999.0401</t>
  </si>
  <si>
    <t>W74.9999.0401</t>
  </si>
  <si>
    <t>W75.9999.0401</t>
  </si>
  <si>
    <t>W76.9999.0401</t>
  </si>
  <si>
    <t>W90.9999.0401</t>
  </si>
  <si>
    <t>W91.9999.0401</t>
  </si>
  <si>
    <t>W92.9999.0401</t>
  </si>
  <si>
    <t>W95.9999.0401</t>
  </si>
  <si>
    <t>W109.999.0401</t>
  </si>
  <si>
    <t>W110.999.0401</t>
  </si>
  <si>
    <t>W96.9999.0401</t>
  </si>
  <si>
    <t>W97.9999.0401</t>
  </si>
  <si>
    <t>W9.9999.0401</t>
  </si>
  <si>
    <t>W10.9999.0401</t>
  </si>
  <si>
    <t>W12.9999.0401</t>
  </si>
  <si>
    <t>W111.9999.0401</t>
  </si>
  <si>
    <t>W112.9999.0401</t>
  </si>
  <si>
    <t>W99.9999.0401</t>
  </si>
  <si>
    <t>W14.9999.0401</t>
  </si>
  <si>
    <t>W15.9999.0401</t>
  </si>
  <si>
    <t>W17.9999.0401</t>
  </si>
  <si>
    <t>W113.9999.0401</t>
  </si>
  <si>
    <t>W19.9999.0401</t>
  </si>
  <si>
    <t>W21.9999.0401</t>
  </si>
  <si>
    <t>W23.9999.0401</t>
  </si>
  <si>
    <t>W114.9999.0401</t>
  </si>
  <si>
    <t>W11.9999.0401</t>
  </si>
  <si>
    <t>W13.9999.0401</t>
  </si>
  <si>
    <t>W16.9999.0401</t>
  </si>
  <si>
    <t>W18.9999.0401</t>
  </si>
  <si>
    <t>W20.9999.0401</t>
  </si>
  <si>
    <t>W22.9999.0401</t>
  </si>
  <si>
    <t>W24.9999.0401</t>
  </si>
  <si>
    <t>W25.9999.0401</t>
  </si>
  <si>
    <t>W101.9999.0401</t>
  </si>
  <si>
    <t>W102.9999.0401</t>
  </si>
  <si>
    <t>W103.9999.0401</t>
  </si>
  <si>
    <t>W104.9999.0401</t>
  </si>
  <si>
    <t>W105.9999.0401</t>
  </si>
  <si>
    <t>W106.9999.0401</t>
  </si>
  <si>
    <t>W107.9999.0401</t>
  </si>
  <si>
    <t>Admin Building</t>
  </si>
  <si>
    <t>4520.8440.0961</t>
  </si>
  <si>
    <t>32312.6205.0401</t>
  </si>
  <si>
    <t>32320.7637.0690</t>
  </si>
  <si>
    <t>22150.4207.0165</t>
  </si>
  <si>
    <t>26081.8515.0226</t>
  </si>
  <si>
    <t>30002.1089.0401</t>
  </si>
  <si>
    <t>26085.7780.0950</t>
  </si>
  <si>
    <t>Ballina Surf Club (Animal Pound)</t>
  </si>
  <si>
    <t>Ballina Surf Club (Indoor Sports)</t>
  </si>
  <si>
    <t>4038.7781.0960</t>
  </si>
  <si>
    <t>4038.7782.0960</t>
  </si>
  <si>
    <t>32348.7055.0401</t>
  </si>
  <si>
    <t>32348.7056.0401</t>
  </si>
  <si>
    <t>32350.7071.0401</t>
  </si>
  <si>
    <t>35050.0318.0340</t>
  </si>
  <si>
    <t>4045.4426.0960</t>
  </si>
  <si>
    <t>32101.3077.0622</t>
  </si>
  <si>
    <t>2348.3401.0401</t>
  </si>
  <si>
    <t>4610.3921.0961</t>
  </si>
  <si>
    <t>Pump Capacity Upgrade Program</t>
  </si>
  <si>
    <t>Emergency Storage Program</t>
  </si>
  <si>
    <t>W39.9999.0401</t>
  </si>
  <si>
    <t>W108.999.0401</t>
  </si>
  <si>
    <t>North Ballina Distribution Aug</t>
  </si>
  <si>
    <t>W111.999.0401</t>
  </si>
  <si>
    <t>Public Art</t>
  </si>
  <si>
    <t>ADMINISTRATION CENTRE AND DEPOT FACILITIES</t>
  </si>
  <si>
    <t>Ballina Surf Club Extra</t>
  </si>
  <si>
    <t>Ballina Surf Club Car Park Extra</t>
  </si>
  <si>
    <t>Fines and Other Revenues</t>
  </si>
  <si>
    <t>Airport Art</t>
  </si>
  <si>
    <t>2101.0530.0401</t>
  </si>
  <si>
    <t>Treatment Facility</t>
  </si>
  <si>
    <t>7504.3950.401</t>
  </si>
  <si>
    <t>7504.3951.401</t>
  </si>
  <si>
    <t>7504.3952.401</t>
  </si>
  <si>
    <t>7504.3953.404</t>
  </si>
  <si>
    <t>Treatment Plant Marom Creek</t>
  </si>
  <si>
    <t>7007.3940.401</t>
  </si>
  <si>
    <t>LEP - Blueseas</t>
  </si>
  <si>
    <t>LEP - Burns Point Road Motel</t>
  </si>
  <si>
    <t>LEP -1099 Burns Point Ferry Road</t>
  </si>
  <si>
    <t>Printing and Stationary</t>
  </si>
  <si>
    <t>Destination Development and Events</t>
  </si>
  <si>
    <t>Sundry (EFTPOS Charges)</t>
  </si>
  <si>
    <t>Sundry Fines</t>
  </si>
  <si>
    <t>Environmental / Public Health</t>
  </si>
  <si>
    <t>Public Order</t>
  </si>
  <si>
    <t>Mgmt Plans (Shaws Bay / Lake A)</t>
  </si>
  <si>
    <t>Animal Shelter (Property Develop)</t>
  </si>
  <si>
    <t>Animal Shelter (Trans to Surf Club)</t>
  </si>
  <si>
    <t>State Grant Projects</t>
  </si>
  <si>
    <t>Library Projects (Council)</t>
  </si>
  <si>
    <t>Gallery Projects (Property)</t>
  </si>
  <si>
    <t>Crown Land Rental</t>
  </si>
  <si>
    <t>Crown Land Rental (LHCCC)</t>
  </si>
  <si>
    <t>Miscellaneous - Old Plan</t>
  </si>
  <si>
    <t>12010.4515.0103</t>
  </si>
  <si>
    <t>Add Members Contributions</t>
  </si>
  <si>
    <t xml:space="preserve">        Replacement Vehicle (net)</t>
  </si>
  <si>
    <t>Net Change in Cash Reserves</t>
  </si>
  <si>
    <t>Cash Reserve Balance</t>
  </si>
  <si>
    <t>Add Opening Balance (incl ELE Res)</t>
  </si>
  <si>
    <t>Closing Balance (incl ELE Reserve)</t>
  </si>
  <si>
    <t>Marom Creek WTP Maintenance</t>
  </si>
  <si>
    <t>Land and Building Valuations</t>
  </si>
  <si>
    <t>SPS Maintenance</t>
  </si>
  <si>
    <t>Rous Water</t>
  </si>
  <si>
    <t>WATER - CAPITAL EXPENDITURE</t>
  </si>
  <si>
    <t>Smith Drive Main Renewal</t>
  </si>
  <si>
    <t xml:space="preserve">Mains Renewal Program </t>
  </si>
  <si>
    <t>Lennox Heights Distribution Aug</t>
  </si>
  <si>
    <t>Lennox Head Distribution Aug</t>
  </si>
  <si>
    <t>Basalt Court Reservoir DMA</t>
  </si>
  <si>
    <t>Skennars Head Distribution Aug</t>
  </si>
  <si>
    <t xml:space="preserve">Wastewater Strategy - Technical </t>
  </si>
  <si>
    <t>SP4001 - Emergency Storage - Granada Pl</t>
  </si>
  <si>
    <t>SP3101 - Skennars Emerg Stor / Pump</t>
  </si>
  <si>
    <t>Main Renewal Longer Term</t>
  </si>
  <si>
    <t>SP2001 - Polyuria Lining - Swift St</t>
  </si>
  <si>
    <t>SP2317 - Pump Capacity Upgrade</t>
  </si>
  <si>
    <t>SP2401 - Pump Capacity Upgrade</t>
  </si>
  <si>
    <t>SP2402 - Pump Capacity Upgrade</t>
  </si>
  <si>
    <t>SP3004 - New Rising Main Lennox Hd</t>
  </si>
  <si>
    <t>SP2006 - Pump Capacity Upgrade</t>
  </si>
  <si>
    <t>SP2109 - Pump Capacity Upgrade</t>
  </si>
  <si>
    <t>SP2112 - Pump Capacity Upgrade</t>
  </si>
  <si>
    <t>Skennars Head Emerg Storage&amp;Pump Upgrade</t>
  </si>
  <si>
    <t>This just tells you it is out - contra</t>
  </si>
  <si>
    <t>Event Signage</t>
  </si>
  <si>
    <t>Event Marquee Hire</t>
  </si>
  <si>
    <t>Administration Services</t>
  </si>
  <si>
    <t>Records Management</t>
  </si>
  <si>
    <t>Bank Charges and Sundry</t>
  </si>
  <si>
    <t>WH&amp;S Sundry Expenses</t>
  </si>
  <si>
    <t xml:space="preserve">Work Health and Safety </t>
  </si>
  <si>
    <t>Office Staff Uniforms</t>
  </si>
  <si>
    <t>74 Tamar Street</t>
  </si>
  <si>
    <t>78 Tamar Street</t>
  </si>
  <si>
    <t>32201.8871.401</t>
  </si>
  <si>
    <t>7504.3954.401</t>
  </si>
  <si>
    <t>26070.8911.950</t>
  </si>
  <si>
    <t>30003.1068.0401</t>
  </si>
  <si>
    <t>30003.1027.0401</t>
  </si>
  <si>
    <t>30003.1093.0401</t>
  </si>
  <si>
    <t>LEP- Tara Downs</t>
  </si>
  <si>
    <t>30003.1106.0401</t>
  </si>
  <si>
    <t>30003.1105.0401</t>
  </si>
  <si>
    <t>Sub Total - Property Develop</t>
  </si>
  <si>
    <t>30002.1299.0401</t>
  </si>
  <si>
    <t>30002.1017.0401</t>
  </si>
  <si>
    <t>30002.1096.0401</t>
  </si>
  <si>
    <t>30001.1104.0401</t>
  </si>
  <si>
    <t>Tracking</t>
  </si>
  <si>
    <t>30002.1101.0401</t>
  </si>
  <si>
    <t xml:space="preserve">Ballina Surf Club (Comm Infra) </t>
  </si>
  <si>
    <t>Lennox Head Detailed design</t>
  </si>
  <si>
    <t>7531.4973.401</t>
  </si>
  <si>
    <t>Capacity upgrade- telemetry</t>
  </si>
  <si>
    <t>7531.4812.0401</t>
  </si>
  <si>
    <t>Ballina Heights Boundary adjust</t>
  </si>
  <si>
    <t>7508.4936.0401</t>
  </si>
  <si>
    <t>7508.4988.0401</t>
  </si>
  <si>
    <t>7506.4889.401</t>
  </si>
  <si>
    <t>Inflow and Infiltration - Renewals</t>
  </si>
  <si>
    <t>North Ck Rd Land Residue Sale</t>
  </si>
  <si>
    <t>Depot and Procurement</t>
  </si>
  <si>
    <t>Admin Centre and Depot</t>
  </si>
  <si>
    <t>Naval Museum (Depot Reserve)</t>
  </si>
  <si>
    <t>Marine Rescue Tower</t>
  </si>
  <si>
    <t>Water Fluoride Dosing Plant-Marom crk</t>
  </si>
  <si>
    <t>7002.8868.0401</t>
  </si>
  <si>
    <t>Smith Drive Main Renewal-design</t>
  </si>
  <si>
    <t>2336.7788.0401</t>
  </si>
  <si>
    <t>Payroll Tax and Other Expenses</t>
  </si>
  <si>
    <t>22241.5760.0148</t>
  </si>
  <si>
    <t>Chickiba Wetland</t>
  </si>
  <si>
    <t>Roadside Vegetation Management Plan</t>
  </si>
  <si>
    <t>Community Programs</t>
  </si>
  <si>
    <t>Community Centres / Halls</t>
  </si>
  <si>
    <t>32262.5377.0401</t>
  </si>
  <si>
    <t>Depots and Procurement</t>
  </si>
  <si>
    <t>2101.529.0401</t>
  </si>
  <si>
    <t>2101.528.0401</t>
  </si>
  <si>
    <t>Ballina Trawler Harbour Project Plan</t>
  </si>
  <si>
    <t>22210.4059.0160</t>
  </si>
  <si>
    <t>State - BBP - Cawarra Boat Ramp</t>
  </si>
  <si>
    <t>Kieth Hall Ramp (SIC Reserve)</t>
  </si>
  <si>
    <t>Regatta Ave Precinct (Stormwater)</t>
  </si>
  <si>
    <t>Trawler Harbour Plan (Quarry)</t>
  </si>
  <si>
    <t>Emigrant Creek</t>
  </si>
  <si>
    <t>Street Lighting Upgrades</t>
  </si>
  <si>
    <t>74 Tamar St Car Park</t>
  </si>
  <si>
    <t xml:space="preserve">78 Tamar St Car Park </t>
  </si>
  <si>
    <t>State - Swift St Bus Interchange</t>
  </si>
  <si>
    <t>Civil Infrastructure (BHD)</t>
  </si>
  <si>
    <t>Car Parks</t>
  </si>
  <si>
    <t>Building Projects</t>
  </si>
  <si>
    <t>Roads Pre-Plan Sec 94</t>
  </si>
  <si>
    <t>LEP - Henderson</t>
  </si>
  <si>
    <t>LEP - Teven Rd</t>
  </si>
  <si>
    <t>LEP - Res Hill</t>
  </si>
  <si>
    <t>Various Works</t>
  </si>
  <si>
    <t>Development &amp; Env Health Group</t>
  </si>
  <si>
    <t xml:space="preserve">Swift Street Bus Interchange </t>
  </si>
  <si>
    <t>Cawarra Boat Ramp</t>
  </si>
  <si>
    <t>Sporting Fields - Projects</t>
  </si>
  <si>
    <t>Section 94 Plan - OSR Review</t>
  </si>
  <si>
    <t xml:space="preserve">Depreciation - Administration Centre </t>
  </si>
  <si>
    <t>Depreciation - Roads and Bridges</t>
  </si>
  <si>
    <t>Sundry Sales Strategic</t>
  </si>
  <si>
    <t xml:space="preserve">Roads Plan (Existing) </t>
  </si>
  <si>
    <t>Section 94 Recouped for Revenue</t>
  </si>
  <si>
    <t>Sub Total Recouped to Road Reserve</t>
  </si>
  <si>
    <t xml:space="preserve">Sub Total Recouped </t>
  </si>
  <si>
    <t>Land Stock Movements</t>
  </si>
  <si>
    <t>Clean Up Australia Day</t>
  </si>
  <si>
    <t>Wigmore Arcade - Other</t>
  </si>
  <si>
    <t>Wigmore Arcade - Refurbishment</t>
  </si>
  <si>
    <t>Interest as per Spreadsheets</t>
  </si>
  <si>
    <t>Flood Risk  Study and Management Plan</t>
  </si>
  <si>
    <t xml:space="preserve">Cherry St </t>
  </si>
  <si>
    <t>2010.2110.0401</t>
  </si>
  <si>
    <t>WO 51</t>
  </si>
  <si>
    <t>WO30</t>
  </si>
  <si>
    <t>2017.3401.0401</t>
  </si>
  <si>
    <t>Tamar st car park -74</t>
  </si>
  <si>
    <t>Tamar st car park -78</t>
  </si>
  <si>
    <t>32240.5120.0401</t>
  </si>
  <si>
    <t>Skennars hd drainage</t>
  </si>
  <si>
    <t>OEH - Shaws Bay Management Plan</t>
  </si>
  <si>
    <t>Shaws Bay Mgmt Plan</t>
  </si>
  <si>
    <t>Shaws Bay Mgmt Plan - OEH</t>
  </si>
  <si>
    <t>Shaws Bay Mgmt Plan - Crown Lands</t>
  </si>
  <si>
    <t>Quarry - Shaws Bay Mgmt Plan</t>
  </si>
  <si>
    <t>Coastal Shared Path</t>
  </si>
  <si>
    <t>Shaws Bay Management Plan</t>
  </si>
  <si>
    <t>32348.6748.401</t>
  </si>
  <si>
    <t>32348.6749.401</t>
  </si>
  <si>
    <t>W123.9999.401</t>
  </si>
  <si>
    <t>Depot Improvement Program</t>
  </si>
  <si>
    <t>Fripp Oval - Drainage</t>
  </si>
  <si>
    <t>Saunders Oval - Expansion</t>
  </si>
  <si>
    <t>Skennars Head - Drainage</t>
  </si>
  <si>
    <t>Buildings - Crawford House</t>
  </si>
  <si>
    <t>Buildings - VIC / Library</t>
  </si>
  <si>
    <t>Fishery Creek Car Park (Civil)</t>
  </si>
  <si>
    <t>W116.9999.0401</t>
  </si>
  <si>
    <t>w118.9999.0401</t>
  </si>
  <si>
    <t>7531.4989.401</t>
  </si>
  <si>
    <t>Contribution to Salaries and Other</t>
  </si>
  <si>
    <t>Construct Temple Street PMZ</t>
  </si>
  <si>
    <t>Boundary Valves</t>
  </si>
  <si>
    <t>Fluoride Dosing Plant- Plant</t>
  </si>
  <si>
    <t>W119.9999.401</t>
  </si>
  <si>
    <t>Shared path cultural signs</t>
  </si>
  <si>
    <t>2352.777.0401</t>
  </si>
  <si>
    <t>2352.7777.0401</t>
  </si>
  <si>
    <t>22155.4038.0179</t>
  </si>
  <si>
    <t>Principal Repayments</t>
  </si>
  <si>
    <t>Loan Borrowing Interest Repayments</t>
  </si>
  <si>
    <t>Debt Service Cover Ratio - Consolidated</t>
  </si>
  <si>
    <t>Debt Service Cover Ratio (Consolidated)</t>
  </si>
  <si>
    <t>Depreciation - Depot</t>
  </si>
  <si>
    <t>32001.0680.0741</t>
  </si>
  <si>
    <t>Reserves Balance (Water and W/W)</t>
  </si>
  <si>
    <t>Add Back Depreciation and Non Cash Items</t>
  </si>
  <si>
    <t>Depreciation - Remediation - Quarries</t>
  </si>
  <si>
    <t>Less Unwinding Interest Free Loans</t>
  </si>
  <si>
    <t>Operating Result before Depreciation and Non Cash Items</t>
  </si>
  <si>
    <t>Add Back Unwinding Interest Free Loans</t>
  </si>
  <si>
    <t>Interest and Investment Revenues</t>
  </si>
  <si>
    <t>Total Income from Continuing Operations</t>
  </si>
  <si>
    <t>Employee Benefits and On-costs</t>
  </si>
  <si>
    <t>Depreciation and Amortisation</t>
  </si>
  <si>
    <t>Net Loss from Disposal of Assets</t>
  </si>
  <si>
    <t>Other Income:</t>
  </si>
  <si>
    <t>Net Gain from Disposal of Assets</t>
  </si>
  <si>
    <t>Total Expenses from Continuing Operations</t>
  </si>
  <si>
    <t>Net Operating Result for the Year</t>
  </si>
  <si>
    <t>Income Statement Check</t>
  </si>
  <si>
    <t>Grants and Contributions for Operating Purposes</t>
  </si>
  <si>
    <t>Grants and Contributions for Capital Purposes</t>
  </si>
  <si>
    <t>22112.5082.180</t>
  </si>
  <si>
    <t>22112.3334.180</t>
  </si>
  <si>
    <t>Shared path section 3</t>
  </si>
  <si>
    <t>2353.3401.0401</t>
  </si>
  <si>
    <t>22155.4073.0179</t>
  </si>
  <si>
    <t>30003.1108.0401</t>
  </si>
  <si>
    <t>LEP - BSCPP 14/007 Nth Creek Foreshore</t>
  </si>
  <si>
    <t>30003.1109.0401</t>
  </si>
  <si>
    <t>20002.1102.0235</t>
  </si>
  <si>
    <t>30002.1102.0401</t>
  </si>
  <si>
    <t>20002.1107.0166</t>
  </si>
  <si>
    <t>30001.1107.0401</t>
  </si>
  <si>
    <t>26081.8518.0226</t>
  </si>
  <si>
    <t>26084.8508.0138</t>
  </si>
  <si>
    <t>26084.8509.0138</t>
  </si>
  <si>
    <t>26130.8838.0226</t>
  </si>
  <si>
    <t>Ballina Gallery Café Outgoings</t>
  </si>
  <si>
    <t>Event Income Other</t>
  </si>
  <si>
    <t>26122.8824.0233</t>
  </si>
  <si>
    <t>32023.2484.0401</t>
  </si>
  <si>
    <t>Bike Plan Development RMS</t>
  </si>
  <si>
    <t>22031.2608.</t>
  </si>
  <si>
    <t>22011.2484.0169</t>
  </si>
  <si>
    <t>Bike Development Plan</t>
  </si>
  <si>
    <t>22000.2294.0169</t>
  </si>
  <si>
    <t>2102.2293.0401</t>
  </si>
  <si>
    <t>2102.2288.0401</t>
  </si>
  <si>
    <t>Depot 1 Relocate Store</t>
  </si>
  <si>
    <t>2207.5886.0401</t>
  </si>
  <si>
    <t>Shelly Beach Toilets Upgrade</t>
  </si>
  <si>
    <t>22110.3220.0165</t>
  </si>
  <si>
    <t>22112.5192.0179</t>
  </si>
  <si>
    <t>Gateway Treatments - Handover RMS</t>
  </si>
  <si>
    <t>22150.4272.0165</t>
  </si>
  <si>
    <t>22150.4273.0165</t>
  </si>
  <si>
    <t>Private Works Paid Up Front - Slashings</t>
  </si>
  <si>
    <t>22153.4281.0134</t>
  </si>
  <si>
    <t>32132.4272.0401</t>
  </si>
  <si>
    <t>32132.4273.0401</t>
  </si>
  <si>
    <t>32497.4214.0401</t>
  </si>
  <si>
    <t>Private Works Paid in Arrears - Mowing</t>
  </si>
  <si>
    <t>22220.5056.0165</t>
  </si>
  <si>
    <t>Contrib RMS to Storm/Flood Damage</t>
  </si>
  <si>
    <t>22231.5264.0233</t>
  </si>
  <si>
    <t>22241.5761.0148</t>
  </si>
  <si>
    <t>Coastal Reserve</t>
  </si>
  <si>
    <t>32279.5671.0401</t>
  </si>
  <si>
    <t>50107.3685.0401</t>
  </si>
  <si>
    <t>Marom Creek WTP Catchment Works</t>
  </si>
  <si>
    <t>12010.4511.0103</t>
  </si>
  <si>
    <t>Trade Waste Fixed</t>
  </si>
  <si>
    <t>Trade Waste Volumetric</t>
  </si>
  <si>
    <t>2300.1101.0401</t>
  </si>
  <si>
    <t>2300.1100.0401</t>
  </si>
  <si>
    <t>26028.7826.0138</t>
  </si>
  <si>
    <t>26028.7828.0138</t>
  </si>
  <si>
    <t>26028.7829.0138</t>
  </si>
  <si>
    <t>Credit Card Surcharge - CBA EFTPOS</t>
  </si>
  <si>
    <t>Credit Card Surcharge - POSTbillpay</t>
  </si>
  <si>
    <t>Credit Card Surcharge - Bpoint (CBA)</t>
  </si>
  <si>
    <t>35020.7832.0613</t>
  </si>
  <si>
    <t>35020.7833.0613</t>
  </si>
  <si>
    <t>35020.7836.0613</t>
  </si>
  <si>
    <t>Payment Provider Fees Bpoint (CBA)</t>
  </si>
  <si>
    <t>Payment Provider Fees Aust Post</t>
  </si>
  <si>
    <t>26045.7896.0270</t>
  </si>
  <si>
    <t xml:space="preserve">Internal Income </t>
  </si>
  <si>
    <t>Fawcett Park Café Outgoings</t>
  </si>
  <si>
    <t>26065.8576.0225</t>
  </si>
  <si>
    <t>26065.8537.0225</t>
  </si>
  <si>
    <t>89 Tamar Street Outgoings</t>
  </si>
  <si>
    <t>2029.4052.</t>
  </si>
  <si>
    <t>7000.3845.0401</t>
  </si>
  <si>
    <t>Ascot Place Main Renewal</t>
  </si>
  <si>
    <t>Coast rd tobim close to bdy</t>
  </si>
  <si>
    <t>2086.3404.0401</t>
  </si>
  <si>
    <t>26065.8536.0225</t>
  </si>
  <si>
    <t xml:space="preserve">Wigmore Arcade operating </t>
  </si>
  <si>
    <t>2074.5186.0401</t>
  </si>
  <si>
    <t>Book Sale</t>
  </si>
  <si>
    <t>LEP - Wavebreak</t>
  </si>
  <si>
    <t>Kings Court</t>
  </si>
  <si>
    <t>Wastewater Treatment Plant Ballina</t>
  </si>
  <si>
    <t>Wastewater Treatment Plant Lennox</t>
  </si>
  <si>
    <t>Wastewater Treatment Plant Alstonville</t>
  </si>
  <si>
    <t>Wastewater Treatment Plant Wardell</t>
  </si>
  <si>
    <t xml:space="preserve">Wastewater Treatment Plant Ballina Solar </t>
  </si>
  <si>
    <t>22011.2430.0169</t>
  </si>
  <si>
    <t>Depot 1 Small Plant Shed</t>
  </si>
  <si>
    <t>Shaws Bay/Lake A Mgmt Plans</t>
  </si>
  <si>
    <t>Mgmt Plans-Shaws/Lake A - Budgets</t>
  </si>
  <si>
    <t>pt 2207.58850401</t>
  </si>
  <si>
    <t>Cap Gen Check</t>
  </si>
  <si>
    <t>Cash and Investments</t>
  </si>
  <si>
    <t>2024/25</t>
  </si>
  <si>
    <t>Airport - Car Park</t>
  </si>
  <si>
    <t>Loan Calculator - These figures need to stay for formulas to work</t>
  </si>
  <si>
    <t xml:space="preserve">New </t>
  </si>
  <si>
    <t>New</t>
  </si>
  <si>
    <t>Teven Bridges - Renewal Loan</t>
  </si>
  <si>
    <t>Unrestricted Current Ratio - Water Fund</t>
  </si>
  <si>
    <t>Unrestricted Current Ratio (Water Fund)</t>
  </si>
  <si>
    <t>Unrestricted Current Ratio - Wastewater Fund</t>
  </si>
  <si>
    <t>Rates and Annual Charges Outstanding - General</t>
  </si>
  <si>
    <t>Rates and Charges Outstanding (General)</t>
  </si>
  <si>
    <t>Rates and Annual Charges Outstanding - Water</t>
  </si>
  <si>
    <t>Rates and Charges Outstanding (Water)</t>
  </si>
  <si>
    <t>Rates and Annual Charges Outstanding - Wastewater</t>
  </si>
  <si>
    <t>Rates and Charges Outstanding (Wastewater)</t>
  </si>
  <si>
    <t>Own Source Operating Revenue - Consolidated</t>
  </si>
  <si>
    <t xml:space="preserve">Own Source Operating Revenue - General </t>
  </si>
  <si>
    <t>Own Source Operating Revenue - (General)</t>
  </si>
  <si>
    <t>Own Source Operating Revenue - Water</t>
  </si>
  <si>
    <t>Own Source Operating Revenue (Water)</t>
  </si>
  <si>
    <t>Own Source Operating Revenue - Wastewater</t>
  </si>
  <si>
    <t>Own Source Operating Revenue (Wastewater)</t>
  </si>
  <si>
    <t>Debt Service Cover Ratio - Water</t>
  </si>
  <si>
    <t>Debt Service Cover Ratio (Water)</t>
  </si>
  <si>
    <t>Debt Service Cover Ratio - Wastewater</t>
  </si>
  <si>
    <t>Debt Service Cover Ratio (Wastewater)</t>
  </si>
  <si>
    <t>Cash Expense Cover Ratio (Consolidated)</t>
  </si>
  <si>
    <t>Cash Expense Cover Ratio - Consolidated</t>
  </si>
  <si>
    <t>Current Year Cash and Equivalents</t>
  </si>
  <si>
    <t>Payments from Cash Flows</t>
  </si>
  <si>
    <t xml:space="preserve">Cash Expense Cover Ratio - General </t>
  </si>
  <si>
    <t>Cash Expense Cover Ratio (General)</t>
  </si>
  <si>
    <t>Cash Expense Cover Ratio - Water</t>
  </si>
  <si>
    <t>Cash Expense Cover Ratio (Water)</t>
  </si>
  <si>
    <t>Cash Expense Cover Ratio - Wastewater</t>
  </si>
  <si>
    <t>Cash Expense Cover Ratio (Wastewater)</t>
  </si>
  <si>
    <t>Unrestricted Current Ratio (Wastewater Fund)</t>
  </si>
  <si>
    <t>Total Services</t>
  </si>
  <si>
    <t>Rous Water % Increase as per their LTFP</t>
  </si>
  <si>
    <t>Consolidated</t>
  </si>
  <si>
    <t>Wastewater Fund</t>
  </si>
  <si>
    <t>Financial Indicators - Ratios - Calculations</t>
  </si>
  <si>
    <t>Cash Expense Cover Ratio</t>
  </si>
  <si>
    <t>Financial Indicators - Ratios - Calculations (cont'd)</t>
  </si>
  <si>
    <t>Unrestricted Current Ratio - Target &gt; 1.5:1</t>
  </si>
  <si>
    <t>Operating Performance Ratio - Consolidated</t>
  </si>
  <si>
    <t>Operating Performance Ratio (Consolidated)</t>
  </si>
  <si>
    <t>Operating Performance Ratio - General</t>
  </si>
  <si>
    <t>Operating Performance Ratio (General)</t>
  </si>
  <si>
    <t xml:space="preserve">Operating Performance Ratio - Water </t>
  </si>
  <si>
    <t>Operating Performance Ratio (Water)</t>
  </si>
  <si>
    <t xml:space="preserve">Operating Performance Ratio - Wastewater </t>
  </si>
  <si>
    <t>Operating Performance Ratio (Wastewater)</t>
  </si>
  <si>
    <t>Rates and Annual Charges Outstanding - Target &lt; 10%</t>
  </si>
  <si>
    <t>Average Percentage Growth</t>
  </si>
  <si>
    <t>Bld &amp; Infrastructure Renewal Ratio (Water)</t>
  </si>
  <si>
    <t>Debt Service Cover Ratio - General</t>
  </si>
  <si>
    <t>Debt Service Cover Ratio (General)</t>
  </si>
  <si>
    <t>Bld &amp; Infrastructure Renewal Ratio - General</t>
  </si>
  <si>
    <t>Bld &amp; Infrastructure Renewal Ratio (General)</t>
  </si>
  <si>
    <t xml:space="preserve">Bld &amp; Infrastructure Renewal Ratio - Water </t>
  </si>
  <si>
    <t>Bld &amp; Infrastructure Renewal Ratio - Wastewater</t>
  </si>
  <si>
    <t>Bld &amp; Infrastructure Renewal Ratio (Wastewater)</t>
  </si>
  <si>
    <t>Externally Restricted Cash / Investments (Dev Conts)</t>
  </si>
  <si>
    <t>Less Fair Value Adjustments</t>
  </si>
  <si>
    <t>Less Capital Grants and Contributions</t>
  </si>
  <si>
    <t>Less Revaluation Decrements</t>
  </si>
  <si>
    <t>Adjusted Operating Result (Numerator)</t>
  </si>
  <si>
    <t>Adjusted Continuing Expenses</t>
  </si>
  <si>
    <t>Less Gain from Disposal of Assets</t>
  </si>
  <si>
    <t>Less Operating Grants and Contribution</t>
  </si>
  <si>
    <t>Fair Value Adjustments</t>
  </si>
  <si>
    <t>Total Continuing Income</t>
  </si>
  <si>
    <t>Three Year Average</t>
  </si>
  <si>
    <t>Cost Efficiency - General Fund</t>
  </si>
  <si>
    <t>Net Loss from the Disposal of Assets</t>
  </si>
  <si>
    <t>Revaluation Decrements</t>
  </si>
  <si>
    <t>Expenditure Deflated by</t>
  </si>
  <si>
    <t>Deflated Expenditure</t>
  </si>
  <si>
    <t>Gain from Disposal of Assets</t>
  </si>
  <si>
    <t>Total Continuing Income less Fair Value etc</t>
  </si>
  <si>
    <t>Excluding Capital Grants and Contributions</t>
  </si>
  <si>
    <t>Debt Service Ratio - Consolidated</t>
  </si>
  <si>
    <t>Debt Service Ratio - General</t>
  </si>
  <si>
    <t>Debt Service Ratio - Water</t>
  </si>
  <si>
    <t>Debt Service Ratio - Wastewater</t>
  </si>
  <si>
    <t>Excluding Fair Value Adjustments</t>
  </si>
  <si>
    <t>Excluding Gain From Disposal of Assets</t>
  </si>
  <si>
    <t>Debt Service Ratio (Consolidated)</t>
  </si>
  <si>
    <t>Debt Service Ratio (General)</t>
  </si>
  <si>
    <t>Debt Service Ratio (Water)</t>
  </si>
  <si>
    <t>Debt Service Ratio (Wastewater)</t>
  </si>
  <si>
    <t>Excluding Interest</t>
  </si>
  <si>
    <t>Excluding Depreciation</t>
  </si>
  <si>
    <t>Excluding Loss from from Disposal of Assets</t>
  </si>
  <si>
    <t>Excluding Revaluation Decrements</t>
  </si>
  <si>
    <t>Debt Service Cover Ratio - Target &gt; 2.0</t>
  </si>
  <si>
    <t>Net Expenses</t>
  </si>
  <si>
    <t>Cumulative Deflation</t>
  </si>
  <si>
    <t>Building and Infrastructure Renewals</t>
  </si>
  <si>
    <t>Infrastructure Backlog Ratio - General</t>
  </si>
  <si>
    <t>Estimated Cost to bring Assets to Standard</t>
  </si>
  <si>
    <t>Total WDV of Infrastructure and Buildings</t>
  </si>
  <si>
    <t>Actual Revenue Funding</t>
  </si>
  <si>
    <t>Ratios and Balance Sheet Checks</t>
  </si>
  <si>
    <t>Balance Sheets</t>
  </si>
  <si>
    <t>Operating Performance Ratio</t>
  </si>
  <si>
    <t>Own Source Operating Revenue Ratio</t>
  </si>
  <si>
    <t>Unrestricted Current Ratio</t>
  </si>
  <si>
    <t>Debt Service Ratio</t>
  </si>
  <si>
    <t>Debt Service Cover Ratio</t>
  </si>
  <si>
    <t>Rates and Annual Charges O/S Ratio</t>
  </si>
  <si>
    <t>Building and Infrastructure Renewal</t>
  </si>
  <si>
    <t>Externally Cash (not included in ratio calculation)</t>
  </si>
  <si>
    <t>Externally Restricted Receivables (not in ratio)</t>
  </si>
  <si>
    <t>Vacant Property Annual Charges</t>
  </si>
  <si>
    <t>Internal Plant Hire Charges</t>
  </si>
  <si>
    <t>User Fees and Charges - External</t>
  </si>
  <si>
    <t>User Fees and Charges - Internal</t>
  </si>
  <si>
    <t>Waste - Internal Fees and Charges</t>
  </si>
  <si>
    <t xml:space="preserve">Consolidated Result </t>
  </si>
  <si>
    <t xml:space="preserve">General </t>
  </si>
  <si>
    <t xml:space="preserve">Wastewater </t>
  </si>
  <si>
    <t>Community Project Grant</t>
  </si>
  <si>
    <t>Business Marketing (Business Dividend)</t>
  </si>
  <si>
    <t>Contribution - FMS (Floods)</t>
  </si>
  <si>
    <t>Shared Path Cultural Signage</t>
  </si>
  <si>
    <t>Moon Street Main Renewal</t>
  </si>
  <si>
    <t>Wardell Distribution Augmentation</t>
  </si>
  <si>
    <t>Pressure Mgmt - Preliminary</t>
  </si>
  <si>
    <t xml:space="preserve">Technical Consultancies- Recycled Water </t>
  </si>
  <si>
    <t>Inflow and infiltration - Renewals</t>
  </si>
  <si>
    <t>Rising Main Nth Creek SPS Skennars Hd</t>
  </si>
  <si>
    <t>Emergency Storage Pump Stations</t>
  </si>
  <si>
    <t>SP2402 New Sewer RM 300mm</t>
  </si>
  <si>
    <t>Aville Wbar Recycle Connect</t>
  </si>
  <si>
    <t>SP 2001 Rising Main Rehab Swift Street</t>
  </si>
  <si>
    <t>Rising Main - 300mm to BHE - PS3</t>
  </si>
  <si>
    <t>Reseals from S94 heavy vehicle</t>
  </si>
  <si>
    <t>32132.4276.401</t>
  </si>
  <si>
    <t>22150.4276.0165</t>
  </si>
  <si>
    <t>32201.3917.0401</t>
  </si>
  <si>
    <t>22157.3917.0179</t>
  </si>
  <si>
    <t>Bitumen Reseals - Urban Roads</t>
  </si>
  <si>
    <t>Bitumen Reseals - Rural Roads</t>
  </si>
  <si>
    <t>Less Bitumen Reseals Transferred from Operating to Capital - Urban</t>
  </si>
  <si>
    <t>Less Bitumen Reseals Transferred from Operating to Capital - Rural</t>
  </si>
  <si>
    <t>Add Teven Road Loan Temporary Adjustment (cash flow needed due to down turn in revenues)</t>
  </si>
  <si>
    <t>This figure should be based on original transfer but then changed each year for adjustments</t>
  </si>
  <si>
    <t>Add Heavy Patching Transferred from Capital to Operating (original figure around $284,000 in 2012/13)</t>
  </si>
  <si>
    <t>*</t>
  </si>
  <si>
    <t>Reseals Urban</t>
  </si>
  <si>
    <t>Rural Reseals</t>
  </si>
  <si>
    <t>Adjustment to make sure s/sheet balances - this is actually the shortfall or (surplus)</t>
  </si>
  <si>
    <t>Add monies transferred to fund Shared Pathway Capital Works (one off)</t>
  </si>
  <si>
    <t>Add monies transferred to Newrybar Car Park Capital Works (one off)</t>
  </si>
  <si>
    <t>Add monies transferred to Playground Equip Program Capital Works (one off)</t>
  </si>
  <si>
    <t>Shelly Beach Toilets (part)</t>
  </si>
  <si>
    <t>Transfer to Air Conditioning Reserve</t>
  </si>
  <si>
    <t>2011/12 Budget Forecasts</t>
  </si>
  <si>
    <t>Cumbalum Way - Loan</t>
  </si>
  <si>
    <t>Hutley Drive - Loan</t>
  </si>
  <si>
    <t>McLeavy Culvert - Loan</t>
  </si>
  <si>
    <t>Teven Bridges - Loan</t>
  </si>
  <si>
    <t>Less Teven Loan Funded from Reserves</t>
  </si>
  <si>
    <t>Forecast</t>
  </si>
  <si>
    <t>Roads - Section 94 New and Reconstruct</t>
  </si>
  <si>
    <t>2012/13 Budget Forecasts</t>
  </si>
  <si>
    <t>Less Teven Road Loan Temporary Adjustment (cash flow needed due to down turn in property transactions and planning approvals)</t>
  </si>
  <si>
    <t>Add Heavy Patching Transferred from Capital to Operating</t>
  </si>
  <si>
    <t>Add Additional Transfer to Urban Rads Heavy Patching</t>
  </si>
  <si>
    <t>2013/14 Budget Forecasts</t>
  </si>
  <si>
    <t>Add Additional Transfer to OSR re Tree Root Barriers</t>
  </si>
  <si>
    <t>Less Transfer from Coogee St Drainage re Cumb Culvert</t>
  </si>
  <si>
    <t>Add transfer to Op costs of BBRC scheme legals</t>
  </si>
  <si>
    <t>2014/15 Budget Forecasts</t>
  </si>
  <si>
    <t>Less Bitumen Urban</t>
  </si>
  <si>
    <t>Less Bitumen Rural</t>
  </si>
  <si>
    <t>Add Transfer to Shared Path</t>
  </si>
  <si>
    <t>Add Transger to Newrybar</t>
  </si>
  <si>
    <t>Add Transfer to Playground</t>
  </si>
  <si>
    <t>Add Other Transfer</t>
  </si>
  <si>
    <t>General Fund Rev Less Bitumen Plus Other</t>
  </si>
  <si>
    <t xml:space="preserve">Heavy Patching </t>
  </si>
  <si>
    <t>Variance from 2013/14</t>
  </si>
  <si>
    <t>Sec 94 Wollongbar Link Road</t>
  </si>
  <si>
    <t>Sec 94 Loans etc</t>
  </si>
  <si>
    <t>Shortfall in Funding</t>
  </si>
  <si>
    <t>Cumbalum Section 94 Plan Review</t>
  </si>
  <si>
    <t>Install Speed Zone Signs</t>
  </si>
  <si>
    <t xml:space="preserve">Martin St Boat Harbour Erosion </t>
  </si>
  <si>
    <t>Bank Charges EFTPOS Fees</t>
  </si>
  <si>
    <t>Add: Funds Transferred to Other Projects</t>
  </si>
  <si>
    <t>Building Services - Surplus Program</t>
  </si>
  <si>
    <t>Quarries - Surplus Program</t>
  </si>
  <si>
    <t>Waste - Landfill and Resource Recovery - Surplus</t>
  </si>
  <si>
    <t>Waste - Domestic Waste Management - Surpls</t>
  </si>
  <si>
    <t>Fleet Management and Workshop - Surplus</t>
  </si>
  <si>
    <t>Pollution Control and Dredging</t>
  </si>
  <si>
    <t>Fit for the Future Additional Percentage (%)</t>
  </si>
  <si>
    <t>Combined Growth, Rate Peg and Fit for Future (%)</t>
  </si>
  <si>
    <t>Additional Transfer to Paths Maintenance</t>
  </si>
  <si>
    <t>Additional Transfer to Paths Inspections</t>
  </si>
  <si>
    <t>Additional Transfer to Signs</t>
  </si>
  <si>
    <t>Additional Transfer to Bus Shelters</t>
  </si>
  <si>
    <t>Mains Replacement Cherry St</t>
  </si>
  <si>
    <t>W127.9999.0401</t>
  </si>
  <si>
    <t>Mains Replacement Brighton St</t>
  </si>
  <si>
    <t>W126.9999.401</t>
  </si>
  <si>
    <t>35076.8858.0401</t>
  </si>
  <si>
    <t>Wigmore Business Marketing</t>
  </si>
  <si>
    <t>Killen Falls works</t>
  </si>
  <si>
    <t>2137.6666.0401</t>
  </si>
  <si>
    <t>2137.6666.401</t>
  </si>
  <si>
    <t>35074.8552.0401</t>
  </si>
  <si>
    <t>35070.8553.0401</t>
  </si>
  <si>
    <t>Transfer from Crawford House capital to Shelly Beach Surf club maintenance LCO11/12/14</t>
  </si>
  <si>
    <t>Add Back Unwinding of Interest Free Loans</t>
  </si>
  <si>
    <t>Eliminate Non-cash Movements</t>
  </si>
  <si>
    <t>Business Rates</t>
  </si>
  <si>
    <t>Water Annual Charges</t>
  </si>
  <si>
    <t>Wastewater Annual Charges</t>
  </si>
  <si>
    <t>Other Waste Charges</t>
  </si>
  <si>
    <t>Long Term Financial Plan Summary (including Internal Transcation Eliminations)</t>
  </si>
  <si>
    <t>Internal Charges - Reduce Total Income and Expenses</t>
  </si>
  <si>
    <t>Fundraising Events</t>
  </si>
  <si>
    <t>LEP - Stewart Farm</t>
  </si>
  <si>
    <t xml:space="preserve">Grants and Contributions </t>
  </si>
  <si>
    <t>Rural Fire Service Approved Projects</t>
  </si>
  <si>
    <t>Property - BBRC Program</t>
  </si>
  <si>
    <t>Water / Wastewater WUEA Recoupments</t>
  </si>
  <si>
    <t>Water / Wastewater BHD Recoupments</t>
  </si>
  <si>
    <t>BBRC not matched against project</t>
  </si>
  <si>
    <t>Contribution - Works</t>
  </si>
  <si>
    <t xml:space="preserve">Interest on Grant </t>
  </si>
  <si>
    <t>Staff Lease Fees</t>
  </si>
  <si>
    <t>Killen Falls</t>
  </si>
  <si>
    <t>LRM Dividends</t>
  </si>
  <si>
    <t>Total Dividend</t>
  </si>
  <si>
    <t>Road Capital</t>
  </si>
  <si>
    <t xml:space="preserve">Open Spaces </t>
  </si>
  <si>
    <t>Community Building Capital</t>
  </si>
  <si>
    <t>Dividend to Operations</t>
  </si>
  <si>
    <t>Roads Reconstruction</t>
  </si>
  <si>
    <t>Roads Reconstruction - LRM Dividend</t>
  </si>
  <si>
    <t>Open Space Upgrades - LRM Dividend</t>
  </si>
  <si>
    <t>Records Projects</t>
  </si>
  <si>
    <t>Buildings - LRM Dividend</t>
  </si>
  <si>
    <t>Coastal Shared Path - East and West</t>
  </si>
  <si>
    <t>Shared Path - North Ck Road (Stage 3)</t>
  </si>
  <si>
    <t>78 Tamar St Car Park Toilet</t>
  </si>
  <si>
    <t>Public Amenities - Improvements</t>
  </si>
  <si>
    <t>54 North Creek Rd Investigations</t>
  </si>
  <si>
    <t>Water User Charges</t>
  </si>
  <si>
    <t>Water Consumption Charge Increase %</t>
  </si>
  <si>
    <t>Sundy User Charges</t>
  </si>
  <si>
    <t>Pumping Station Operations</t>
  </si>
  <si>
    <t>State - 89 Tamar St</t>
  </si>
  <si>
    <t>Insurance Claim - Depot No. 2</t>
  </si>
  <si>
    <t>Ballina Surf Club - Contribution</t>
  </si>
  <si>
    <t>RMS - Gateway Treatments</t>
  </si>
  <si>
    <t>RTR - Wardell Road</t>
  </si>
  <si>
    <t>RTR - Martin Street</t>
  </si>
  <si>
    <t>Council - Wastewater to Trinity Place</t>
  </si>
  <si>
    <t>State - Tamar / Kerr Sts - Pedestrian Facility</t>
  </si>
  <si>
    <t>RMS - Coastal Path (West) - Stage 3</t>
  </si>
  <si>
    <t>Community - Newrybar Car Park</t>
  </si>
  <si>
    <t>State - Shared Path Cultural Signage Grant</t>
  </si>
  <si>
    <t>State - Newrybar Fire Shed</t>
  </si>
  <si>
    <t>Federal - Biochar</t>
  </si>
  <si>
    <t>Surplus Land - Tintenbar Quarry</t>
  </si>
  <si>
    <t>Surplus Land - Alstonville Plaza</t>
  </si>
  <si>
    <t>Surplus Land - North Creek Road</t>
  </si>
  <si>
    <t xml:space="preserve">Car </t>
  </si>
  <si>
    <t xml:space="preserve">Hutley Drive - Section 94 Plan </t>
  </si>
  <si>
    <t>Reseals - LIRS</t>
  </si>
  <si>
    <t>Ballina Town Beautification - LIRS</t>
  </si>
  <si>
    <t>Land Sale - Adjoining BP Service Station</t>
  </si>
  <si>
    <t>Land Sale - Residual Land ARC Site</t>
  </si>
  <si>
    <t xml:space="preserve">Land Sale - Standard Lots </t>
  </si>
  <si>
    <t>Land Sale - Large Lots</t>
  </si>
  <si>
    <t>Land Sale - Standard Lots</t>
  </si>
  <si>
    <t>Lane Sale - Tennis Court Site</t>
  </si>
  <si>
    <t>SECTION 64 CONTRIBUTION MOVEMENTS</t>
  </si>
  <si>
    <t>RESERVE MOVEMENTS</t>
  </si>
  <si>
    <t>OPERATING RESULT AND FUND MOVEMENT</t>
  </si>
  <si>
    <t>FUND MOVEMENT</t>
  </si>
  <si>
    <t>50112.690</t>
  </si>
  <si>
    <t>Wastewater Reserves - Increase / (Decrease)</t>
  </si>
  <si>
    <t>55022.690</t>
  </si>
  <si>
    <t>Water Refurbishment Reserve and Working Capital</t>
  </si>
  <si>
    <t>Refurbishment / Working Cap - Increase / (Decrease)</t>
  </si>
  <si>
    <t>Increase / (Decrease) in Leave and Other Liabilities</t>
  </si>
  <si>
    <t xml:space="preserve">Transfers from / (to) Internal Reserves and Working </t>
  </si>
  <si>
    <t>CAPITAL GRANTS AND CONTRIBUTIONS - CASH</t>
  </si>
  <si>
    <t>Gain on Sale of Assets</t>
  </si>
  <si>
    <t>Balanced (with minor diff $308) 17/12/14</t>
  </si>
  <si>
    <t>Less Heavy Patching Transferred from Operating to Capital - Urban</t>
  </si>
  <si>
    <t>Less Heavy Patching Transferred from Operating to Capital - Rural</t>
  </si>
  <si>
    <t>Add Back Loss on Disposal of Infrastructure</t>
  </si>
  <si>
    <t>Loss on Disposal of Infrastructure</t>
  </si>
  <si>
    <t>Add Back Loss on Sale of Infrastructure</t>
  </si>
  <si>
    <t>Dividends - Water and Wastewater</t>
  </si>
  <si>
    <t>Alstonville library upgrade</t>
  </si>
  <si>
    <t>2315.7877.0401</t>
  </si>
  <si>
    <t>Alstonville library</t>
  </si>
  <si>
    <t>26040.7861.182</t>
  </si>
  <si>
    <t>32350.7072.0401</t>
  </si>
  <si>
    <t>Wardell tip rehab</t>
  </si>
  <si>
    <t>BBRC Income from Water and Wastewater</t>
  </si>
  <si>
    <t>Private Developers - Ballina Heights Drive</t>
  </si>
  <si>
    <t>22155.4069.0179</t>
  </si>
  <si>
    <t>State - Bus Shelter</t>
  </si>
  <si>
    <t>Internal Contribution to Depot</t>
  </si>
  <si>
    <t>Internal Contribution to Asset Management</t>
  </si>
  <si>
    <t>Internal Contribution to Trinity Place</t>
  </si>
  <si>
    <t>Total Contributions Eliminated</t>
  </si>
  <si>
    <t>22112.5066.179</t>
  </si>
  <si>
    <t>32348.7058.0401</t>
  </si>
  <si>
    <t>7000.3843.401</t>
  </si>
  <si>
    <t>Adjustment - Unclear from Statements</t>
  </si>
  <si>
    <t>RMS Contribution</t>
  </si>
  <si>
    <t>Miscellaneous Contributions</t>
  </si>
  <si>
    <t>LIRS Subsidy</t>
  </si>
  <si>
    <t>Interest on Reserves and Loans</t>
  </si>
  <si>
    <t>Book Sales</t>
  </si>
  <si>
    <t>Ballina Men's Shed Charges</t>
  </si>
  <si>
    <t>Commissions - On Consignment</t>
  </si>
  <si>
    <t>Third Party Flood Modelling</t>
  </si>
  <si>
    <t>Diesel Rebate</t>
  </si>
  <si>
    <t>Sundry Revenues</t>
  </si>
  <si>
    <t>Scrap Metal Sales</t>
  </si>
  <si>
    <t>Waste Trucks - Internal Charges</t>
  </si>
  <si>
    <t>32110.0690.</t>
  </si>
  <si>
    <t>Loss on Disposal of Infrastructure Assets</t>
  </si>
  <si>
    <t>Add Back Unwinding Interest Free Loan</t>
  </si>
  <si>
    <t>Add Back Loss on Disposal of Infrastructure Assets</t>
  </si>
  <si>
    <t>Add Back Unwinding of Interest Free Loan NPV</t>
  </si>
  <si>
    <t>Add Back Loss on Disposal of Infra Assets</t>
  </si>
  <si>
    <t>Less Loss on Disposal of Infrastructure Assets</t>
  </si>
  <si>
    <t>32100.0690.</t>
  </si>
  <si>
    <t>Add Back Loss on Diposal of Infrastructure</t>
  </si>
  <si>
    <t>Add Back Loss from Disposal of Infrastructure</t>
  </si>
  <si>
    <t>Loss on Disposal of Plant &amp; Equipment</t>
  </si>
  <si>
    <t>32320.690.</t>
  </si>
  <si>
    <t>35120.0690.</t>
  </si>
  <si>
    <t>32266.690.</t>
  </si>
  <si>
    <t>32000.690.</t>
  </si>
  <si>
    <t>LTFP Check</t>
  </si>
  <si>
    <t>Lennox Head Centre Claim</t>
  </si>
  <si>
    <t>Ballina Surf Club (Civil Works)</t>
  </si>
  <si>
    <t>Strategic Services Reserve</t>
  </si>
  <si>
    <t>Civil Contingency Reserve</t>
  </si>
  <si>
    <t>Ancillary</t>
  </si>
  <si>
    <t>State - BBP - Wardell Town Centre</t>
  </si>
  <si>
    <t>Wardell Town Centre - Wharf</t>
  </si>
  <si>
    <t>Rural Roads and Bridges</t>
  </si>
  <si>
    <t>Asset System</t>
  </si>
  <si>
    <t>Depot 1 Shed Extension</t>
  </si>
  <si>
    <t>Amenities Toilet Improvements</t>
  </si>
  <si>
    <t>LIRS Loan Subsidy</t>
  </si>
  <si>
    <t>BBRC</t>
  </si>
  <si>
    <t>Landfill Operations</t>
  </si>
  <si>
    <t>Waste Levy and Biochar Grant</t>
  </si>
  <si>
    <t>LRM Operations</t>
  </si>
  <si>
    <t>% Op Exp</t>
  </si>
  <si>
    <t xml:space="preserve">Charge </t>
  </si>
  <si>
    <t>Rating Exps</t>
  </si>
  <si>
    <t>Originally sourced from Pay Estimates Spreadsheet</t>
  </si>
  <si>
    <t>Issued 14/15</t>
  </si>
  <si>
    <t>Issued 15/16</t>
  </si>
  <si>
    <t>Nos 14/15</t>
  </si>
  <si>
    <t>Nos 15/16</t>
  </si>
  <si>
    <t>Overhead Distribution - 2014/15</t>
  </si>
  <si>
    <t>Cost Drivers</t>
  </si>
  <si>
    <t>2015/16 Preliminary Calculations</t>
  </si>
  <si>
    <t>Debit 14/15</t>
  </si>
  <si>
    <t>Credit 14/15</t>
  </si>
  <si>
    <t>Debit 15/16</t>
  </si>
  <si>
    <t>Credit 15/16</t>
  </si>
  <si>
    <t>2014/15 - Revenues and Expenses based on previous year to allow automatic calcs</t>
  </si>
  <si>
    <t>Less LRM Internal Charges</t>
  </si>
  <si>
    <t>Less Disposal on Infrastructure Assets</t>
  </si>
  <si>
    <t>Overheads Revs and Expenses Check</t>
  </si>
  <si>
    <t>Overhead Distribution - 2015/16</t>
  </si>
  <si>
    <t>ITEM</t>
  </si>
  <si>
    <t>General Fund Balance Sheet -  2011/12 to 2024/25 ($'000)</t>
  </si>
  <si>
    <t>Water Supply Balance Sheet -  2011/12 to 2024/25 ($'000)</t>
  </si>
  <si>
    <t>Wastewater Balance Sheet -  2011/12 to 2024/25 ($'000)</t>
  </si>
  <si>
    <t>Consolidated Balance Sheet - 2011/12 to 2024/25 ($'000)</t>
  </si>
  <si>
    <t>ENGINEERING (ASSET) MANAGEMENT</t>
  </si>
  <si>
    <t>STRATEGIC PLANNING (cont'd)</t>
  </si>
  <si>
    <t>TOURISM AND COMMUNICATION (cont'd)</t>
  </si>
  <si>
    <t>Lennox Head Cultural and Comm Centre</t>
  </si>
  <si>
    <t>Alstonville Leisure &amp; Entertainment Centre</t>
  </si>
  <si>
    <t>Salaries and oncosts - Comm Services</t>
  </si>
  <si>
    <t>Visitor Information Centre - Merchandise</t>
  </si>
  <si>
    <t>LEP - BSCPP 14/006 W'bar Open Space</t>
  </si>
  <si>
    <t>Kentwell Community Centre - Hire</t>
  </si>
  <si>
    <t>Kentwell Community Centre - Lease</t>
  </si>
  <si>
    <t>Ballina Surf Club - Café / Kiosk Outgoings</t>
  </si>
  <si>
    <t>Ballina Surf Club - Café / Kiosk Lease</t>
  </si>
  <si>
    <t>Salaries and Oncosts - Comm Centres</t>
  </si>
  <si>
    <t>Interest on Loans - Naval Museum</t>
  </si>
  <si>
    <t>Salaries and Oncosts - Comm Services</t>
  </si>
  <si>
    <t xml:space="preserve">Development App Advertising Fee </t>
  </si>
  <si>
    <t>Development App Compliance Levy</t>
  </si>
  <si>
    <t>Urgency Fee Certificate - Section 150</t>
  </si>
  <si>
    <t>Development App Fees (Building)</t>
  </si>
  <si>
    <t>Occ Cert Non Complying Development</t>
  </si>
  <si>
    <t>Swimming Pools - Cert of Compliance</t>
  </si>
  <si>
    <t>Registrations / Inspections Food Regs</t>
  </si>
  <si>
    <t>Registrations / Inspections LG act</t>
  </si>
  <si>
    <t>OSSM - Install / Upgrade Approvals</t>
  </si>
  <si>
    <t>OSSM - Renew / New Owner Approvals</t>
  </si>
  <si>
    <t>Crown Lands - Shaws Bay Mgmt Plan</t>
  </si>
  <si>
    <t>LANDFILL AND RESOURCE MANAGEMENT (cont'd)</t>
  </si>
  <si>
    <t>Engineering Inspections and Other</t>
  </si>
  <si>
    <t>Employee Costs - Mgmt and Admin</t>
  </si>
  <si>
    <t>Cont to RRCC - Coastal Zone Mgmt Plan</t>
  </si>
  <si>
    <t>Cont to RRCC - Drainage Unions</t>
  </si>
  <si>
    <t xml:space="preserve">Coastal Hazard Study and Mgmt Plans </t>
  </si>
  <si>
    <t xml:space="preserve">Bus Shelters and Public Transport </t>
  </si>
  <si>
    <t>Domestic Waste Mgmt Annual Charges</t>
  </si>
  <si>
    <t>State Governent - Pensioner Subsidy</t>
  </si>
  <si>
    <t xml:space="preserve">Collection Kerbside - Recycling Disposal </t>
  </si>
  <si>
    <t>Collection Kerbside - Bin Purchases/Distn</t>
  </si>
  <si>
    <t>Section 94 Plans Administration Conts</t>
  </si>
  <si>
    <t>Administration Centre - Building Mtce</t>
  </si>
  <si>
    <t xml:space="preserve">Picnic Tables Construction / Installation </t>
  </si>
  <si>
    <t>Cont to RRCC - Drainage Union</t>
  </si>
  <si>
    <t>Cont to RRCC - CZMP</t>
  </si>
  <si>
    <t>Newrybar Flood Study and Mgmt Plan</t>
  </si>
  <si>
    <t>Coastal Hazard Studies and Mgmt Plans</t>
  </si>
  <si>
    <t>Main Street - Cleaning - Alstonville</t>
  </si>
  <si>
    <t xml:space="preserve">Main Street - Cleaning - Ballina </t>
  </si>
  <si>
    <t>Install 60km Signs Fernleigh Brooklet Rd</t>
  </si>
  <si>
    <t>Install 80km Signs Broken Hd Rd</t>
  </si>
  <si>
    <t>Install 80km Signs Broken Head Rd</t>
  </si>
  <si>
    <t>Martin St Boat Harbour (Crown Lands)</t>
  </si>
  <si>
    <t>Operations Open Spaces and Reserves</t>
  </si>
  <si>
    <t>Donation - Mowing (Wardell / Alstonville)</t>
  </si>
  <si>
    <t xml:space="preserve">Ballina Entrance Street Trees </t>
  </si>
  <si>
    <t>Nursery Buildings and Facilities - Mtce</t>
  </si>
  <si>
    <t>Donation Waste Mgt Non Ratable Chges</t>
  </si>
  <si>
    <t xml:space="preserve">MGB Kerb Collection Business DWM </t>
  </si>
  <si>
    <t>Bulk Waste Collection Commercial Props</t>
  </si>
  <si>
    <t xml:space="preserve">Solid Waste Dust, Odour &amp; Vermin </t>
  </si>
  <si>
    <t>Dry Inert Spread, Compact &amp; Cover</t>
  </si>
  <si>
    <t>Transfer Preparation / Loading - Mixed</t>
  </si>
  <si>
    <t>Transfer Preparation / Loading - Inert</t>
  </si>
  <si>
    <t xml:space="preserve">Add Back Depreciation and Non Cash </t>
  </si>
  <si>
    <t xml:space="preserve">Employee Costs - Infrastructure </t>
  </si>
  <si>
    <t>Conts - Road Safety Officer / Programs</t>
  </si>
  <si>
    <t>Add Back Loss on Infrastructure</t>
  </si>
  <si>
    <t>Add Back Loss on Infrastructure Assets</t>
  </si>
  <si>
    <t xml:space="preserve">Add Back Loss on Infrastructure </t>
  </si>
  <si>
    <t>Depreciation - Open Spaces</t>
  </si>
  <si>
    <t>Cemeteries - Operating Expenses</t>
  </si>
  <si>
    <t>Other Services</t>
  </si>
  <si>
    <t>Town Entry Beautification Program</t>
  </si>
  <si>
    <t>Cemeteries - Fees and Charges</t>
  </si>
  <si>
    <t>Sporting Fields - Grants and Conts</t>
  </si>
  <si>
    <t>Waste Collection and Recycling</t>
  </si>
  <si>
    <t>Disaster Grants - RMS / Commerce</t>
  </si>
  <si>
    <t>OPEN SPACES AND RESERVES (cont'd)</t>
  </si>
  <si>
    <t>Landfill Maintenance</t>
  </si>
  <si>
    <t>Venm Management</t>
  </si>
  <si>
    <t>Community Groups - Council Fees</t>
  </si>
  <si>
    <t xml:space="preserve">Overheads Distributed </t>
  </si>
  <si>
    <t>Conferences and Training</t>
  </si>
  <si>
    <t>Commission - Rous Water Dev Apps</t>
  </si>
  <si>
    <t>Office Equipment Mtce and Rental</t>
  </si>
  <si>
    <t>Telephone After Hours Calls</t>
  </si>
  <si>
    <t xml:space="preserve">Transfers from Postponed Rates </t>
  </si>
  <si>
    <t xml:space="preserve">Transfers to Postponed Rates </t>
  </si>
  <si>
    <t>Abandoned Pensioners S160AA (BSC)</t>
  </si>
  <si>
    <t>Abandoned Pensioners S160AA (State)</t>
  </si>
  <si>
    <t>Revaluations (Finance) PPE</t>
  </si>
  <si>
    <t>Miscellanous Revenues (Insurance)</t>
  </si>
  <si>
    <t>Tintenbar Chambers (Alstonville)</t>
  </si>
  <si>
    <t>Interest on Investments - Comm Infras</t>
  </si>
  <si>
    <t>Interest on Investments - BBRC</t>
  </si>
  <si>
    <t>Ballina Heights Sales - BBRC Refunds</t>
  </si>
  <si>
    <t>WUEA Sales - BBRC Refunds</t>
  </si>
  <si>
    <t>Property Assessment &amp; Evaluation</t>
  </si>
  <si>
    <t>Airport Building Area, Roads / Services</t>
  </si>
  <si>
    <t>Scholarship - Southern Cross Uni</t>
  </si>
  <si>
    <t>Public Halls - Improvements</t>
  </si>
  <si>
    <t>Councillors Allowances and Exps</t>
  </si>
  <si>
    <t>Employee Costs - Records Mgmt</t>
  </si>
  <si>
    <t>Property Evaluation 54 North Ck Rd</t>
  </si>
  <si>
    <t>Former Tintenbar Chambers - Mtce</t>
  </si>
  <si>
    <t>Former Ballina Chambers - Mtce</t>
  </si>
  <si>
    <t xml:space="preserve">Other Crown Commercial Buildings </t>
  </si>
  <si>
    <t>Fawcett Park Café Building Mtce</t>
  </si>
  <si>
    <t>Other Commercial Buildings - Mtce</t>
  </si>
  <si>
    <t>BALLINA - BYRON GATEWAY AIRPORT (cont'd)</t>
  </si>
  <si>
    <t>HUMAN RESOURCES AND RISK MANAGEMENT (cont'd)</t>
  </si>
  <si>
    <t>CASH MOVEMENTS</t>
  </si>
  <si>
    <t>Funding Source 2024/25</t>
  </si>
  <si>
    <t>WASTEWATER - CAPITAL EXPENDITURE</t>
  </si>
  <si>
    <t>Add Back Loss on Infrasturcture Assets</t>
  </si>
  <si>
    <t>CAPITAL GRANTS AND CONTRIBUTIONS</t>
  </si>
  <si>
    <t>Section 94 Contributions Applied</t>
  </si>
  <si>
    <t>LOAN FUNDS APPLIED</t>
  </si>
  <si>
    <t>Estimated Repayments</t>
  </si>
  <si>
    <t>Estimated</t>
  </si>
  <si>
    <t>Insurance for Playgroups etc</t>
  </si>
  <si>
    <t>Richmond River Testing</t>
  </si>
  <si>
    <t>Car Parking - Sharpes Beach Rent</t>
  </si>
  <si>
    <t>Car Parking - Maintenance and Rates</t>
  </si>
  <si>
    <t>Other Beach Exps - Insurance / Permits</t>
  </si>
  <si>
    <t>Electricty, Heating and Cleaning</t>
  </si>
  <si>
    <t>Rates, Insurance and Security</t>
  </si>
  <si>
    <t>Visitor Centre Office Expenses</t>
  </si>
  <si>
    <t>Event Expenses - Other Groups</t>
  </si>
  <si>
    <t>Other Tourism Activities</t>
  </si>
  <si>
    <t>Tourism, Corporate Communications</t>
  </si>
  <si>
    <t>Deprec - Tourism Building and Assets</t>
  </si>
  <si>
    <t>Community Buildings Maintenance</t>
  </si>
  <si>
    <t>Open Spaces Buildings Maintenance</t>
  </si>
  <si>
    <t>Fire Control Expenses (Council Control)</t>
  </si>
  <si>
    <t>North Creek Sand Dredging</t>
  </si>
  <si>
    <t>Donations - Rates / Charges</t>
  </si>
  <si>
    <t>Donations - SCU Scholarship</t>
  </si>
  <si>
    <t>Donations - Halls / Buildings</t>
  </si>
  <si>
    <t>Donations - Lighthouse Chairs</t>
  </si>
  <si>
    <t>Donations - General</t>
  </si>
  <si>
    <t>Donations - Planning Fees</t>
  </si>
  <si>
    <t>Other Subscriptions</t>
  </si>
  <si>
    <t>Total (exlcuding non-cash items)</t>
  </si>
  <si>
    <t>Lease - State Government - Crown Land</t>
  </si>
  <si>
    <t xml:space="preserve">Contribution - Ballina Surf Club - Kiosk </t>
  </si>
  <si>
    <t>Rental - State Govt - Crown (Pre-schools)</t>
  </si>
  <si>
    <t>Rental - State Govt - Crown Lands</t>
  </si>
  <si>
    <t xml:space="preserve">Cash Result % Change from Year </t>
  </si>
  <si>
    <t>14/15 Now</t>
  </si>
  <si>
    <t>Net Increase / (Decrease) Leave Liabilities and Other Net Current Assets</t>
  </si>
  <si>
    <t xml:space="preserve">Contributions </t>
  </si>
  <si>
    <t>Contribution to Works and BBRC</t>
  </si>
  <si>
    <t>Water Supply Mains Maintenance</t>
  </si>
  <si>
    <t>Water Supply Mains Operations</t>
  </si>
  <si>
    <t>Other Maintenance</t>
  </si>
  <si>
    <t>Other Operations</t>
  </si>
  <si>
    <t>50113</t>
  </si>
  <si>
    <t>Water Treatment Plant</t>
  </si>
  <si>
    <t>Main Renewals</t>
  </si>
  <si>
    <t>Water Meter - Replacement</t>
  </si>
  <si>
    <t>Water Meter - New</t>
  </si>
  <si>
    <t>Booster Program - Long Terms</t>
  </si>
  <si>
    <t>Augmentation - Longer Term</t>
  </si>
  <si>
    <t>Interest on Section 64 Contributions</t>
  </si>
  <si>
    <t>Contributions to Works and BBRC</t>
  </si>
  <si>
    <t>Treatment Facilities Operations</t>
  </si>
  <si>
    <t>Sewage Pump Station Operations</t>
  </si>
  <si>
    <t>Lindendale Road Operations and Mtce</t>
  </si>
  <si>
    <t>WATER OPERATIONS (cont'd)</t>
  </si>
  <si>
    <t>Add Back Loss on Infrastructure Disposal</t>
  </si>
  <si>
    <t>Abandoned Pensioners S160AA BSC</t>
  </si>
  <si>
    <t>Abandoned Pensioners S160AA State</t>
  </si>
  <si>
    <t>Sales Direct From Bulk Filling Stations</t>
  </si>
  <si>
    <t>Abandoned Pensioners S16AA BSC</t>
  </si>
  <si>
    <t>Abandoned Pensioners S16AA State</t>
  </si>
  <si>
    <t>Add Back Loss Infrastructure Disposal</t>
  </si>
  <si>
    <t>WASTERWATER OPERATIONS (cont'd)</t>
  </si>
  <si>
    <t>Treatment Facilities</t>
  </si>
  <si>
    <t>Ballina SLSC and Other</t>
  </si>
  <si>
    <t>Friends of Library</t>
  </si>
  <si>
    <t>CAPITAL GRANTS AND CAPITAL CONTRIBUTIONS (cont'd)</t>
  </si>
  <si>
    <t>(continued on following page)</t>
  </si>
  <si>
    <t>Wastewater Fund - Loan Principal and Interest Repayment Schedule</t>
  </si>
  <si>
    <t>Interim Draw Down</t>
  </si>
  <si>
    <t>10 Years Fixed - Renewable</t>
  </si>
  <si>
    <t>Renewal</t>
  </si>
  <si>
    <t>Date</t>
  </si>
  <si>
    <t>5 Years Fixed - Renewable</t>
  </si>
  <si>
    <t>(Ledger 5025.0945.0945)</t>
  </si>
  <si>
    <t>10 Years Interest Free</t>
  </si>
  <si>
    <t>Wastewater - Loan Principal and Interest Repayments - Ten Year Forward Plan</t>
  </si>
  <si>
    <t>Landfill Opening</t>
  </si>
  <si>
    <t xml:space="preserve">Ballina 2000/01 </t>
  </si>
  <si>
    <t xml:space="preserve">Ballina 2002/03 </t>
  </si>
  <si>
    <t xml:space="preserve">Ballina 2003/04 </t>
  </si>
  <si>
    <t>Ballina 2012/13 (LIRS) (Quarry Funded)</t>
  </si>
  <si>
    <t>Reseal (LIRS) (Quarry Funded)</t>
  </si>
  <si>
    <t>Net Operating Result Before Capital Income</t>
  </si>
  <si>
    <t>Application Fee VMC</t>
  </si>
  <si>
    <t>Net Movement in Other Working Capital Items</t>
  </si>
  <si>
    <t>Distribution Systems Ballina / Lennox</t>
  </si>
  <si>
    <t>Operating Grants Check (approx only)</t>
  </si>
  <si>
    <t>Total Operating Result - Surplus / (Deficit)</t>
  </si>
  <si>
    <t>Total Cash Result - Surplus / (Deficit)</t>
  </si>
  <si>
    <t>NET PROGRAM OPERATING RESULT</t>
  </si>
  <si>
    <t>Total Cash Operating Result - Surplus / (Deficit)</t>
  </si>
  <si>
    <t xml:space="preserve">Summary Net Operating Costs </t>
  </si>
  <si>
    <t>Interest on Loans - Alstonville</t>
  </si>
  <si>
    <t>Net Operating Cost (Excluding Deprec)</t>
  </si>
  <si>
    <t>Lake Ainsworth Management Plan</t>
  </si>
  <si>
    <t>DEH Group Management and Administration</t>
  </si>
  <si>
    <t>Interest on Loan Dog Pound</t>
  </si>
  <si>
    <t>Employee Costs Dissection</t>
  </si>
  <si>
    <t>Salaries and Wages</t>
  </si>
  <si>
    <t>ELE</t>
  </si>
  <si>
    <t>Superannuation - defined contribution</t>
  </si>
  <si>
    <t>Superannuation - defined benefit</t>
  </si>
  <si>
    <t>Workers Compensation Insurance</t>
  </si>
  <si>
    <t>FBT</t>
  </si>
  <si>
    <t>Training Costs</t>
  </si>
  <si>
    <t>Less Capitalised Cost</t>
  </si>
  <si>
    <t>Total Employee Costs Expensed</t>
  </si>
  <si>
    <t>Current</t>
  </si>
  <si>
    <t>Non-Current</t>
  </si>
  <si>
    <t>Movement In Provisions</t>
  </si>
  <si>
    <t>Increase</t>
  </si>
  <si>
    <t>Payments</t>
  </si>
  <si>
    <t>Closing Balance</t>
  </si>
  <si>
    <t>Opening Balance</t>
  </si>
  <si>
    <t>Provisions as per Annual Statements</t>
  </si>
  <si>
    <t>Net Increase (Decrease) in Current ELE</t>
  </si>
  <si>
    <t>Less Change in Minor Funds</t>
  </si>
  <si>
    <t>Net General Fund</t>
  </si>
  <si>
    <t>Minor Fund Provisions - Current</t>
  </si>
  <si>
    <t>Motor Vehicle Salaried Staff Charges</t>
  </si>
  <si>
    <t xml:space="preserve">East Ballina </t>
  </si>
  <si>
    <t xml:space="preserve">Russellton </t>
  </si>
  <si>
    <t>State - Lake Ainsworth (PRMF)</t>
  </si>
  <si>
    <t>Items to be processed yet in investment s/sheet</t>
  </si>
  <si>
    <t>Lake Ainsworth Deferral</t>
  </si>
  <si>
    <t xml:space="preserve">Lennox Head Comm Centre </t>
  </si>
  <si>
    <t>Regional Sports Centre - Design</t>
  </si>
  <si>
    <t>State - Marine Rescue Tower (PRMF)</t>
  </si>
  <si>
    <t>Essential Energy - Ballina Heights Drive</t>
  </si>
  <si>
    <t>Section 94 Road Pre Monies</t>
  </si>
  <si>
    <t>RMS Ballina Bypass Monies</t>
  </si>
  <si>
    <t>Sec 94 - Heavy Vehicles</t>
  </si>
  <si>
    <t>RMS - 3x3 Rifle Range Rd</t>
  </si>
  <si>
    <t>Kingsford Smith Drive</t>
  </si>
  <si>
    <t xml:space="preserve">Public Transport Promotion </t>
  </si>
  <si>
    <t>Martin Street Boatharbour Study</t>
  </si>
  <si>
    <t>Regional Roads Carry Forward</t>
  </si>
  <si>
    <t>Nursery Sales - External</t>
  </si>
  <si>
    <t>Nursery Sales - Council</t>
  </si>
  <si>
    <t>Crown Reserves Cont to Council</t>
  </si>
  <si>
    <t>Crown Land Weeds control</t>
  </si>
  <si>
    <t xml:space="preserve">Rural Fire Service Fire Trails </t>
  </si>
  <si>
    <t xml:space="preserve">Crown Lands Weed Control </t>
  </si>
  <si>
    <t>Lake Ainsworth Mgmt Plan Actions</t>
  </si>
  <si>
    <t>Shaws Bay Mgmt Plan Actions</t>
  </si>
  <si>
    <t>Net Incr / (Decr) in Leave and Working Capital</t>
  </si>
  <si>
    <t>Wigmore Outgoings</t>
  </si>
  <si>
    <t>Former Tintenbar Chambers - Lic Fee</t>
  </si>
  <si>
    <t>Coastal Recreation Path Reserve</t>
  </si>
  <si>
    <t>Coastal Recreational Path</t>
  </si>
  <si>
    <t>Wharves Jetties and Pontoons</t>
  </si>
  <si>
    <t>SALARIES AND WAGES ANALYSIS</t>
  </si>
  <si>
    <t>General Fund Expense Impact Adopted Budget</t>
  </si>
  <si>
    <t>Net Cost as per adopted Budget</t>
  </si>
  <si>
    <t>Total Oncost</t>
  </si>
  <si>
    <t>LSL</t>
  </si>
  <si>
    <t>Net Increase / (Decrease) Leave Liabilities</t>
  </si>
  <si>
    <t>Maternity Leave</t>
  </si>
  <si>
    <t>Percentage Change from Previous Year Original</t>
  </si>
  <si>
    <t>Community Event Program</t>
  </si>
  <si>
    <t>ANZAC Day</t>
  </si>
  <si>
    <t>Strategic Planner - Vacant</t>
  </si>
  <si>
    <t>Vacancies in Rod's Area</t>
  </si>
  <si>
    <t>Casual Town Planner - 3 days</t>
  </si>
  <si>
    <t>Building Surveyor - 4 days</t>
  </si>
  <si>
    <t>OSSM Officer</t>
  </si>
  <si>
    <t>Environmental Health Officer</t>
  </si>
  <si>
    <t>GIS Officer - Fully funded</t>
  </si>
  <si>
    <t>Salaries adjustments for 2015/16</t>
  </si>
  <si>
    <t>Debt Service Ratio - Target &lt; 20% (Fit for the Future)</t>
  </si>
  <si>
    <t>Operating Performance Ratio - Target &gt; 0 average over three years (Fit for the Future)</t>
  </si>
  <si>
    <t>Own Source Operating Revenue  - Target &gt; 60% average over three years (Fit for the Future)</t>
  </si>
  <si>
    <t>Building and Infrastructure Asset Renewal Ratio - Target &gt; Greater than 100% average over three years (Fit for the Future)</t>
  </si>
  <si>
    <t>Infrastructure Backlog Ratio - Target &lt; 2% (Fit for the Future)</t>
  </si>
  <si>
    <t>Asset Maintenance Ratio - Target &gt; 100% average over three years (Fit for the Future)</t>
  </si>
  <si>
    <t>Asset Maintenance Data</t>
  </si>
  <si>
    <t>Total General Fund - Actual Annual Maintenance</t>
  </si>
  <si>
    <t>Water Supplies - Actual Annual Maintenance</t>
  </si>
  <si>
    <t>General Fund - Required Annual Maintenance</t>
  </si>
  <si>
    <t>Total Water Fund - Required Annual Maintenance</t>
  </si>
  <si>
    <t>Total Wastewater Fund - Required Annual Mtce</t>
  </si>
  <si>
    <t>Total - Actual Annual Maintenance</t>
  </si>
  <si>
    <t>Total - Required Annual Maintenace</t>
  </si>
  <si>
    <t>Wastewater Services - Actual Annual Maintenance</t>
  </si>
  <si>
    <t>Ratio</t>
  </si>
  <si>
    <t>Less Items that are not maintenance in linked accounts</t>
  </si>
  <si>
    <t>Population Data</t>
  </si>
  <si>
    <t>Real Operating Expenditure Per Capita Over Time (Fit for the Future) (Decrease Over Time)</t>
  </si>
  <si>
    <t>Ratio Check</t>
  </si>
  <si>
    <t>Skennars Head - Coast Rd</t>
  </si>
  <si>
    <t>W130.9999.0401</t>
  </si>
  <si>
    <t>Building Surveyor - 50%</t>
  </si>
  <si>
    <t>Environmental Health - 50%</t>
  </si>
  <si>
    <t>Depot Officer - 50%</t>
  </si>
  <si>
    <t>Finance Officer - Part Time</t>
  </si>
  <si>
    <t>Water - no internal eliminations</t>
  </si>
  <si>
    <t>Wastewater - no internal eliminations</t>
  </si>
  <si>
    <t>Consolidated - internal eliminations</t>
  </si>
  <si>
    <t>General - no internal eliminations</t>
  </si>
  <si>
    <t xml:space="preserve">Total Eliminations </t>
  </si>
  <si>
    <t>Total Internal Rates, Annual Charges</t>
  </si>
  <si>
    <t>Heritage Programs</t>
  </si>
  <si>
    <t>Aboriginal Programs</t>
  </si>
  <si>
    <t>Visitor Centre</t>
  </si>
  <si>
    <t xml:space="preserve">Operating Performance Ratio </t>
  </si>
  <si>
    <t>Own Source Operating Rev Ratio</t>
  </si>
  <si>
    <t>Asset Renewal Ratio</t>
  </si>
  <si>
    <t>Infrastructure Backlog Ratio</t>
  </si>
  <si>
    <t xml:space="preserve">Asset Maintenance Ratio </t>
  </si>
  <si>
    <t>Real Operating Expend Per Capita</t>
  </si>
  <si>
    <t>Lennox Head Community Centre</t>
  </si>
  <si>
    <t>Wollongbar Res Estate Selling Costs</t>
  </si>
  <si>
    <t>Ballina Surf Club (Pop Denison)</t>
  </si>
  <si>
    <t>Coastal Shared Path - East (Stage 2)</t>
  </si>
  <si>
    <t>RMS - Coastal Shared Path (East) - Stage 2</t>
  </si>
  <si>
    <t>Coastal Path (East) - Stage 2</t>
  </si>
  <si>
    <t>General Fund - Historical Results as Per Annual Financial Statements (Note 21)</t>
  </si>
  <si>
    <t>Loss on Assets</t>
  </si>
  <si>
    <t>Extra Funds Transferred to Capital</t>
  </si>
  <si>
    <t>Fees and Charges (incl Planing Proposals)</t>
  </si>
  <si>
    <t>Pool Heating (Gas)</t>
  </si>
  <si>
    <t xml:space="preserve">Pool Heating </t>
  </si>
  <si>
    <t>Sales - Maps</t>
  </si>
  <si>
    <t>Sales - Souvenirs</t>
  </si>
  <si>
    <t>Roads Section 94 Plan Review</t>
  </si>
  <si>
    <t xml:space="preserve">Aboriginal Child / Family Centre Charges </t>
  </si>
  <si>
    <t>Office Exps, Advertising, Consultants</t>
  </si>
  <si>
    <t>Asset Management / Modelling</t>
  </si>
  <si>
    <t>Urban Roads - Heavy Patching</t>
  </si>
  <si>
    <t>Urban Roads - Bitumen Reseal</t>
  </si>
  <si>
    <t xml:space="preserve">Urban Roads Bitumen Reseal </t>
  </si>
  <si>
    <t xml:space="preserve">Rural Roads Bitumen Reseal </t>
  </si>
  <si>
    <t>Rural Roads Heavy Patching</t>
  </si>
  <si>
    <t>Rural Roads Sect 94 - Heavy Vehicle</t>
  </si>
  <si>
    <t>Sealed Rural Roads - Heavy Paching</t>
  </si>
  <si>
    <t>Sealed Rural Roads - Sect 94 Heavy</t>
  </si>
  <si>
    <t>Sealed Rural Roads - Bitumen Reseal</t>
  </si>
  <si>
    <t>Commercial Activities &gt; 12mths</t>
  </si>
  <si>
    <t>Short Term Licences / Hire</t>
  </si>
  <si>
    <t>Duplicate Keys and Other Revenues</t>
  </si>
  <si>
    <t>Licences - Greater than 12 months</t>
  </si>
  <si>
    <t>Licences and Hire - Less than 12 months</t>
  </si>
  <si>
    <t>Grants - Regional Works Crew</t>
  </si>
  <si>
    <t>State Govt - Crown Reserve Contribution</t>
  </si>
  <si>
    <t>Pacific Pines Fields</t>
  </si>
  <si>
    <t>Fire Control Expenses Council</t>
  </si>
  <si>
    <t>Environmental Monitoring and Approvals</t>
  </si>
  <si>
    <t>Bailing Facility Electricity</t>
  </si>
  <si>
    <t>Bailing Facility Maintenance</t>
  </si>
  <si>
    <t>Bailing Facility Cardboard</t>
  </si>
  <si>
    <t>Waste Bailing Facility and Recycling</t>
  </si>
  <si>
    <t>Recycling Sundries</t>
  </si>
  <si>
    <t>Abandoned Pensioners (Council)</t>
  </si>
  <si>
    <t>Promotion and Education</t>
  </si>
  <si>
    <t>Coastal and Bushland Reserves</t>
  </si>
  <si>
    <t>Grant Funded Projects</t>
  </si>
  <si>
    <t>Sports Fields - Operating Expenses</t>
  </si>
  <si>
    <t>E Waste</t>
  </si>
  <si>
    <t>Employee Support Services</t>
  </si>
  <si>
    <t>Earnings before Int, Dep (EBITDA)</t>
  </si>
  <si>
    <t>Electricity Upgrades - Various</t>
  </si>
  <si>
    <t>Civil Services (continued)</t>
  </si>
  <si>
    <t>Wollongbar BBRC</t>
  </si>
  <si>
    <t>35100.4144.0401</t>
  </si>
  <si>
    <t>2092.3416.0401</t>
  </si>
  <si>
    <t>22241.5604.0148</t>
  </si>
  <si>
    <t>Envir Trust Marom Creek Riparian Rehab</t>
  </si>
  <si>
    <t>31061.1795.0401</t>
  </si>
  <si>
    <t>RFS Control Centre Grounds/Clearing</t>
  </si>
  <si>
    <t>22280.6744.0041</t>
  </si>
  <si>
    <t>22282.6800.0233</t>
  </si>
  <si>
    <t>Recyclables Sales Paper</t>
  </si>
  <si>
    <t>Recyclables Sales Metal</t>
  </si>
  <si>
    <t>32340.4146.0401</t>
  </si>
  <si>
    <t xml:space="preserve">Education  </t>
  </si>
  <si>
    <t>10012.1310.0228</t>
  </si>
  <si>
    <t>10013.6251.0134</t>
  </si>
  <si>
    <t>50005.4576.0690</t>
  </si>
  <si>
    <t>50006.6251.0401</t>
  </si>
  <si>
    <t>Gain on Sale Assets</t>
  </si>
  <si>
    <t>26005.769.0800</t>
  </si>
  <si>
    <t>35070.2597.0422</t>
  </si>
  <si>
    <t>BBRC Legal &amp; Valuations Bal Hts</t>
  </si>
  <si>
    <t>35070.8554.0401</t>
  </si>
  <si>
    <t>Airport Evaluation</t>
  </si>
  <si>
    <t>26100.4117.0135</t>
  </si>
  <si>
    <t>Airport Leesee Reimbursement</t>
  </si>
  <si>
    <t>W</t>
  </si>
  <si>
    <t>2137.777.0401</t>
  </si>
  <si>
    <t>Southern Cross Drive Rehab</t>
  </si>
  <si>
    <t>Legals</t>
  </si>
  <si>
    <t>Legal Expenses/Fines Income</t>
  </si>
  <si>
    <t>Main Extension Satinwood Avenue</t>
  </si>
  <si>
    <t>Contribution to Asset System</t>
  </si>
  <si>
    <t>New Main Ext Satinwood Avenue</t>
  </si>
  <si>
    <t>WATER OPERATIONS - LONG TERM FINANCIAL PLAN (2013/14 to 2024/25)</t>
  </si>
  <si>
    <t>WASTEWATER OPERATIONS - LONG TERM FINANCIAL PLAN (2013/14 to 2024/25)</t>
  </si>
  <si>
    <t>GENERAL FUND - LONG TERM FINANCIAL PLAN (2013/14 to 2024/25)</t>
  </si>
  <si>
    <t>CONSOLIDATED OPERATIONS - LONG TERM FINANCIAL PLAN (2013/14 to 2024/25)</t>
  </si>
  <si>
    <t>Cash</t>
  </si>
  <si>
    <t>Oeprating Revs</t>
  </si>
  <si>
    <t>Missingham Park Car Park Surface</t>
  </si>
  <si>
    <t>GENERAL FUND - INCOME STATEMENT (2013/14 to 2024/25)</t>
  </si>
  <si>
    <t>WATER FUND - INCOME STATEMENT (2013/14 to 2024/25)</t>
  </si>
  <si>
    <t>WASTEWATER FUND - INCOME STATEMENT (2013/14 to 2024/25)</t>
  </si>
  <si>
    <t>CONSOLIDATED OPERATIONS - INCOME STATEMENT (2013/14 to 2024/25)</t>
  </si>
  <si>
    <t>FINANCIAL INDICATORS - RATIO SUMMARY</t>
  </si>
  <si>
    <t>FINANCIAL INDICATORS - RATIO SUMMARY (CONT'D)</t>
  </si>
  <si>
    <t>WASTEWATER OPERATIONS (cont'd)</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</si>
</sst>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164" formatCode="&quot;$&quot;#,##0.00_);[Red]\(&quot;$&quot;#,##0.00\)"/>
    <numFmt numFmtId="165" formatCode="_(* #,##0.00_);_(* \(#,##0.00\);_(* &quot;-&quot;??_);_(@_)"/>
    <numFmt numFmtId="166" formatCode="_(&quot;$&quot;* #,##0.00_);_(&quot;$&quot;* \(#,##0.00\);_(&quot;$&quot;* &quot;-&quot;??_);_(@_)"/>
    <numFmt numFmtId="167" formatCode="_(* #,##0_);_(* \(#,##0\);_(* &quot;-&quot;??_);_(@_)"/>
    <numFmt numFmtId="168" formatCode="0.0%"/>
    <numFmt numFmtId="169" formatCode="#,##0;[Red]\(#,##0\)"/>
    <numFmt numFmtId="170" formatCode="#,##0.0;[Red]\(#,##0.0\)"/>
    <numFmt numFmtId="171" formatCode="#,##0.00;[Red]\(#,##0.00\)"/>
    <numFmt numFmtId="172" formatCode="#,##0.000;[Red]\(#,##0.000\)"/>
    <numFmt numFmtId="173" formatCode="#,##0.0000;[Red]\(#,##0.0000\)"/>
    <numFmt numFmtId="174" formatCode="0.0"/>
    <numFmt numFmtId="175" formatCode="_-* #,##0_-;\-* #,##0_-;_-* &quot;-&quot;??_-;_-@_-"/>
    <numFmt numFmtId="176" formatCode="&quot;$&quot;#,##0"/>
    <numFmt numFmtId="177" formatCode="####.####.####"/>
    <numFmt numFmtId="178" formatCode="_(&quot;$&quot;* #,##0_);_(&quot;$&quot;* \(#,##0\);_(&quot;$&quot;* &quot;-&quot;??_);_(@_)"/>
    <numFmt numFmtId="179" formatCode="#,##0;[Red]General;\(#,##0\)"/>
    <numFmt numFmtId="180" formatCode="#,##0;[Red]\(##,#00"/>
    <numFmt numFmtId="181" formatCode="[$-C09]dd\-mmm\-yy;@"/>
    <numFmt numFmtId="182" formatCode="#,##0.000;[Red]\-#,##0.000"/>
    <numFmt numFmtId="183" formatCode="0.000"/>
  </numFmts>
  <fonts count="49" x14ac:knownFonts="1">
    <font>
      <sz val="10"/>
      <name val="Arial"/>
    </font>
    <font>
      <sz val="11"/>
      <color theme="1"/>
      <name val="Calibri"/>
      <family val="2"/>
      <scheme val="minor"/>
    </font>
    <font>
      <b/>
      <sz val="10"/>
      <name val="Arial"/>
      <family val="2"/>
    </font>
    <font>
      <b/>
      <i/>
      <sz val="10"/>
      <name val="Arial"/>
      <family val="2"/>
    </font>
    <font>
      <sz val="10"/>
      <name val="Arial"/>
      <family val="2"/>
    </font>
    <font>
      <sz val="10"/>
      <name val="Arial"/>
      <family val="2"/>
    </font>
    <font>
      <b/>
      <sz val="10"/>
      <name val="Arial"/>
      <family val="2"/>
    </font>
    <font>
      <b/>
      <i/>
      <sz val="10"/>
      <name val="Arial"/>
      <family val="2"/>
    </font>
    <font>
      <b/>
      <i/>
      <sz val="14"/>
      <name val="Times New Roman"/>
      <family val="1"/>
    </font>
    <font>
      <sz val="8"/>
      <name val="Arial"/>
      <family val="2"/>
    </font>
    <font>
      <b/>
      <sz val="10"/>
      <name val="Arial"/>
      <family val="2"/>
    </font>
    <font>
      <b/>
      <sz val="12"/>
      <name val="Arial"/>
      <family val="2"/>
    </font>
    <font>
      <b/>
      <i/>
      <u/>
      <sz val="10"/>
      <name val="Arial"/>
      <family val="2"/>
    </font>
    <font>
      <b/>
      <u/>
      <sz val="10"/>
      <name val="Arial"/>
      <family val="2"/>
    </font>
    <font>
      <u/>
      <sz val="10"/>
      <name val="Arial"/>
      <family val="2"/>
    </font>
    <font>
      <b/>
      <i/>
      <u/>
      <sz val="10"/>
      <name val="Arial"/>
      <family val="2"/>
    </font>
    <font>
      <b/>
      <sz val="8"/>
      <name val="Arial"/>
      <family val="2"/>
    </font>
    <font>
      <b/>
      <i/>
      <sz val="14"/>
      <name val="Arial"/>
      <family val="2"/>
    </font>
    <font>
      <sz val="14"/>
      <name val="Arial"/>
      <family val="2"/>
    </font>
    <font>
      <b/>
      <sz val="14"/>
      <name val="Arial"/>
      <family val="2"/>
    </font>
    <font>
      <b/>
      <i/>
      <sz val="10"/>
      <color indexed="12"/>
      <name val="Arial"/>
      <family val="2"/>
    </font>
    <font>
      <sz val="8"/>
      <color indexed="81"/>
      <name val="Tahoma"/>
      <family val="2"/>
    </font>
    <font>
      <b/>
      <sz val="8"/>
      <color indexed="81"/>
      <name val="Tahoma"/>
      <family val="2"/>
    </font>
    <font>
      <b/>
      <sz val="10"/>
      <color indexed="12"/>
      <name val="Arial"/>
      <family val="2"/>
    </font>
    <font>
      <b/>
      <sz val="10"/>
      <color indexed="10"/>
      <name val="Arial"/>
      <family val="2"/>
    </font>
    <font>
      <i/>
      <sz val="10"/>
      <name val="Arial"/>
      <family val="2"/>
    </font>
    <font>
      <u/>
      <sz val="10"/>
      <color indexed="12"/>
      <name val="Arial"/>
      <family val="2"/>
    </font>
    <font>
      <b/>
      <sz val="9"/>
      <name val="Arial"/>
      <family val="2"/>
    </font>
    <font>
      <sz val="9"/>
      <name val="Arial"/>
      <family val="2"/>
    </font>
    <font>
      <b/>
      <i/>
      <sz val="9"/>
      <name val="Arial"/>
      <family val="2"/>
    </font>
    <font>
      <i/>
      <sz val="14"/>
      <name val="Arial"/>
      <family val="2"/>
    </font>
    <font>
      <b/>
      <sz val="8"/>
      <color indexed="12"/>
      <name val="Arial"/>
      <family val="2"/>
    </font>
    <font>
      <i/>
      <u/>
      <sz val="10"/>
      <name val="Arial"/>
      <family val="2"/>
    </font>
    <font>
      <sz val="10"/>
      <name val="Arial"/>
      <family val="2"/>
    </font>
    <font>
      <sz val="10"/>
      <color indexed="12"/>
      <name val="Arial"/>
      <family val="2"/>
    </font>
    <font>
      <sz val="10"/>
      <name val="Arial"/>
      <family val="2"/>
    </font>
    <font>
      <sz val="9"/>
      <name val="Arial"/>
      <family val="2"/>
    </font>
    <font>
      <sz val="10"/>
      <name val="Arial"/>
      <family val="2"/>
    </font>
    <font>
      <sz val="9"/>
      <color indexed="81"/>
      <name val="Tahoma"/>
      <family val="2"/>
    </font>
    <font>
      <b/>
      <sz val="9"/>
      <color indexed="81"/>
      <name val="Tahoma"/>
      <family val="2"/>
    </font>
    <font>
      <sz val="9"/>
      <color rgb="FFFF0000"/>
      <name val="Arial"/>
      <family val="2"/>
    </font>
    <font>
      <b/>
      <sz val="9"/>
      <color rgb="FFFF0000"/>
      <name val="Arial"/>
      <family val="2"/>
    </font>
    <font>
      <b/>
      <u/>
      <sz val="9"/>
      <name val="Arial"/>
      <family val="2"/>
    </font>
    <font>
      <b/>
      <sz val="11"/>
      <name val="Arial"/>
      <family val="2"/>
    </font>
    <font>
      <sz val="10"/>
      <name val="Calibri"/>
      <family val="2"/>
    </font>
    <font>
      <sz val="8"/>
      <color rgb="FF000000"/>
      <name val="Calibri"/>
      <family val="2"/>
    </font>
    <font>
      <sz val="10"/>
      <color rgb="FF000000"/>
      <name val="Times New Roman"/>
      <family val="1"/>
    </font>
    <font>
      <sz val="9"/>
      <color indexed="81"/>
      <name val="Tahoma"/>
      <charset val="1"/>
    </font>
    <font>
      <b/>
      <sz val="9"/>
      <color indexed="81"/>
      <name val="Tahoma"/>
      <charset val="1"/>
    </font>
  </fonts>
  <fills count="20">
    <fill>
      <patternFill patternType="none"/>
    </fill>
    <fill>
      <patternFill patternType="gray125"/>
    </fill>
    <fill>
      <patternFill patternType="solid">
        <fgColor indexed="22"/>
        <bgColor indexed="64"/>
      </patternFill>
    </fill>
    <fill>
      <patternFill patternType="solid">
        <fgColor indexed="41"/>
        <bgColor indexed="64"/>
      </patternFill>
    </fill>
    <fill>
      <patternFill patternType="solid">
        <fgColor indexed="35"/>
        <bgColor indexed="64"/>
      </patternFill>
    </fill>
    <fill>
      <patternFill patternType="solid">
        <fgColor indexed="13"/>
        <bgColor indexed="64"/>
      </patternFill>
    </fill>
    <fill>
      <patternFill patternType="solid">
        <fgColor indexed="43"/>
        <bgColor indexed="64"/>
      </patternFill>
    </fill>
    <fill>
      <patternFill patternType="solid">
        <fgColor indexed="9"/>
        <bgColor indexed="64"/>
      </patternFill>
    </fill>
    <fill>
      <patternFill patternType="solid">
        <fgColor rgb="FFFFFF00"/>
        <bgColor indexed="64"/>
      </patternFill>
    </fill>
    <fill>
      <patternFill patternType="solid">
        <fgColor theme="8" tint="0.59996337778862885"/>
        <bgColor indexed="64"/>
      </patternFill>
    </fill>
    <fill>
      <patternFill patternType="solid">
        <fgColor theme="8" tint="0.79998168889431442"/>
        <bgColor indexed="64"/>
      </patternFill>
    </fill>
    <fill>
      <patternFill patternType="solid">
        <fgColor theme="3" tint="0.39997558519241921"/>
        <bgColor indexed="64"/>
      </patternFill>
    </fill>
    <fill>
      <patternFill patternType="solid">
        <fgColor theme="3" tint="0.59999389629810485"/>
        <bgColor indexed="64"/>
      </patternFill>
    </fill>
    <fill>
      <patternFill patternType="solid">
        <fgColor rgb="FFFFFFFF"/>
        <bgColor indexed="64"/>
      </patternFill>
    </fill>
    <fill>
      <patternFill patternType="solid">
        <fgColor theme="2"/>
        <bgColor indexed="64"/>
      </patternFill>
    </fill>
    <fill>
      <patternFill patternType="solid">
        <fgColor theme="1" tint="0.499984740745262"/>
        <bgColor indexed="64"/>
      </patternFill>
    </fill>
    <fill>
      <patternFill patternType="solid">
        <fgColor rgb="FF00B0F0"/>
        <bgColor indexed="64"/>
      </patternFill>
    </fill>
    <fill>
      <patternFill patternType="solid">
        <fgColor rgb="FF00B050"/>
        <bgColor indexed="64"/>
      </patternFill>
    </fill>
    <fill>
      <patternFill patternType="solid">
        <fgColor rgb="FFFFC000"/>
        <bgColor indexed="64"/>
      </patternFill>
    </fill>
    <fill>
      <patternFill patternType="solid">
        <fgColor rgb="FF92D050"/>
        <bgColor indexed="64"/>
      </patternFill>
    </fill>
  </fills>
  <borders count="215">
    <border>
      <left/>
      <right/>
      <top/>
      <bottom/>
      <diagonal/>
    </border>
    <border>
      <left/>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bottom/>
      <diagonal/>
    </border>
    <border>
      <left/>
      <right/>
      <top/>
      <bottom style="thick">
        <color indexed="64"/>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ck">
        <color indexed="64"/>
      </bottom>
      <diagonal/>
    </border>
    <border>
      <left style="thin">
        <color indexed="64"/>
      </left>
      <right style="thick">
        <color indexed="64"/>
      </right>
      <top/>
      <bottom style="thick">
        <color indexed="64"/>
      </bottom>
      <diagonal/>
    </border>
    <border>
      <left style="thin">
        <color indexed="64"/>
      </left>
      <right style="thick">
        <color indexed="64"/>
      </right>
      <top/>
      <bottom/>
      <diagonal/>
    </border>
    <border>
      <left/>
      <right/>
      <top style="medium">
        <color indexed="64"/>
      </top>
      <bottom style="medium">
        <color indexed="64"/>
      </bottom>
      <diagonal/>
    </border>
    <border>
      <left style="thin">
        <color indexed="64"/>
      </left>
      <right/>
      <top/>
      <bottom/>
      <diagonal/>
    </border>
    <border>
      <left/>
      <right style="thick">
        <color indexed="64"/>
      </right>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bottom style="thick">
        <color indexed="64"/>
      </bottom>
      <diagonal/>
    </border>
    <border>
      <left/>
      <right style="thick">
        <color indexed="64"/>
      </right>
      <top/>
      <bottom style="thick">
        <color indexed="64"/>
      </bottom>
      <diagonal/>
    </border>
    <border>
      <left style="thin">
        <color indexed="64"/>
      </left>
      <right/>
      <top/>
      <bottom style="thick">
        <color indexed="64"/>
      </bottom>
      <diagonal/>
    </border>
    <border>
      <left style="thin">
        <color indexed="64"/>
      </left>
      <right/>
      <top/>
      <bottom style="medium">
        <color indexed="64"/>
      </bottom>
      <diagonal/>
    </border>
    <border>
      <left style="thick">
        <color indexed="64"/>
      </left>
      <right style="thin">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ck">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thick">
        <color indexed="64"/>
      </left>
      <right style="thin">
        <color indexed="64"/>
      </right>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ck">
        <color indexed="64"/>
      </right>
      <top style="medium">
        <color indexed="64"/>
      </top>
      <bottom/>
      <diagonal/>
    </border>
    <border>
      <left style="thick">
        <color indexed="64"/>
      </left>
      <right style="thin">
        <color indexed="64"/>
      </right>
      <top/>
      <bottom style="thick">
        <color indexed="64"/>
      </bottom>
      <diagonal/>
    </border>
    <border>
      <left/>
      <right/>
      <top style="thin">
        <color indexed="64"/>
      </top>
      <bottom style="medium">
        <color indexed="64"/>
      </bottom>
      <diagonal/>
    </border>
    <border>
      <left style="thick">
        <color indexed="64"/>
      </left>
      <right/>
      <top/>
      <bottom/>
      <diagonal/>
    </border>
    <border>
      <left/>
      <right style="thick">
        <color indexed="64"/>
      </right>
      <top style="medium">
        <color indexed="64"/>
      </top>
      <bottom/>
      <diagonal/>
    </border>
    <border>
      <left/>
      <right style="thin">
        <color indexed="64"/>
      </right>
      <top style="thick">
        <color indexed="64"/>
      </top>
      <bottom/>
      <diagonal/>
    </border>
    <border>
      <left style="thin">
        <color indexed="64"/>
      </left>
      <right/>
      <top style="medium">
        <color indexed="64"/>
      </top>
      <bottom/>
      <diagonal/>
    </border>
    <border>
      <left/>
      <right/>
      <top style="thick">
        <color indexed="64"/>
      </top>
      <bottom/>
      <diagonal/>
    </border>
    <border>
      <left/>
      <right style="thick">
        <color indexed="64"/>
      </right>
      <top style="thick">
        <color indexed="64"/>
      </top>
      <bottom/>
      <diagonal/>
    </border>
    <border>
      <left style="thin">
        <color indexed="64"/>
      </left>
      <right style="thin">
        <color indexed="64"/>
      </right>
      <top style="thick">
        <color indexed="64"/>
      </top>
      <bottom/>
      <diagonal/>
    </border>
    <border>
      <left style="thin">
        <color indexed="64"/>
      </left>
      <right style="medium">
        <color indexed="64"/>
      </right>
      <top style="thick">
        <color indexed="64"/>
      </top>
      <bottom/>
      <diagonal/>
    </border>
    <border>
      <left style="thin">
        <color indexed="64"/>
      </left>
      <right style="medium">
        <color indexed="64"/>
      </right>
      <top/>
      <bottom/>
      <diagonal/>
    </border>
    <border>
      <left style="thin">
        <color indexed="64"/>
      </left>
      <right style="medium">
        <color indexed="64"/>
      </right>
      <top/>
      <bottom style="thick">
        <color indexed="64"/>
      </bottom>
      <diagonal/>
    </border>
    <border>
      <left/>
      <right style="medium">
        <color indexed="64"/>
      </right>
      <top style="medium">
        <color indexed="64"/>
      </top>
      <bottom/>
      <diagonal/>
    </border>
    <border>
      <left/>
      <right style="thick">
        <color indexed="64"/>
      </right>
      <top/>
      <bottom style="medium">
        <color indexed="64"/>
      </bottom>
      <diagonal/>
    </border>
    <border>
      <left style="thin">
        <color indexed="64"/>
      </left>
      <right/>
      <top style="thin">
        <color indexed="64"/>
      </top>
      <bottom style="medium">
        <color indexed="64"/>
      </bottom>
      <diagonal/>
    </border>
    <border>
      <left style="thin">
        <color indexed="64"/>
      </left>
      <right style="thick">
        <color indexed="64"/>
      </right>
      <top/>
      <bottom style="medium">
        <color indexed="64"/>
      </bottom>
      <diagonal/>
    </border>
    <border>
      <left style="thick">
        <color indexed="64"/>
      </left>
      <right style="thin">
        <color indexed="64"/>
      </right>
      <top style="thin">
        <color indexed="64"/>
      </top>
      <bottom/>
      <diagonal/>
    </border>
    <border>
      <left/>
      <right style="thick">
        <color indexed="64"/>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ck">
        <color indexed="64"/>
      </left>
      <right style="thin">
        <color indexed="64"/>
      </right>
      <top style="thin">
        <color indexed="64"/>
      </top>
      <bottom style="medium">
        <color indexed="64"/>
      </bottom>
      <diagonal/>
    </border>
    <border>
      <left style="medium">
        <color indexed="64"/>
      </left>
      <right style="thin">
        <color indexed="64"/>
      </right>
      <top/>
      <bottom style="thick">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medium">
        <color indexed="64"/>
      </top>
      <bottom style="thick">
        <color indexed="64"/>
      </bottom>
      <diagonal/>
    </border>
    <border>
      <left/>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right style="thin">
        <color indexed="64"/>
      </right>
      <top style="medium">
        <color indexed="64"/>
      </top>
      <bottom style="thick">
        <color indexed="64"/>
      </bottom>
      <diagonal/>
    </border>
    <border>
      <left/>
      <right style="thick">
        <color indexed="64"/>
      </right>
      <top style="medium">
        <color indexed="64"/>
      </top>
      <bottom style="thick">
        <color indexed="64"/>
      </bottom>
      <diagonal/>
    </border>
    <border>
      <left style="thin">
        <color indexed="64"/>
      </left>
      <right style="thin">
        <color indexed="64"/>
      </right>
      <top style="thin">
        <color indexed="64"/>
      </top>
      <bottom style="double">
        <color indexed="64"/>
      </bottom>
      <diagonal/>
    </border>
    <border>
      <left/>
      <right style="thick">
        <color indexed="64"/>
      </right>
      <top style="thin">
        <color indexed="64"/>
      </top>
      <bottom style="double">
        <color indexed="64"/>
      </bottom>
      <diagonal/>
    </border>
    <border>
      <left style="thin">
        <color indexed="64"/>
      </left>
      <right style="thin">
        <color indexed="64"/>
      </right>
      <top style="medium">
        <color indexed="64"/>
      </top>
      <bottom style="medium">
        <color indexed="64"/>
      </bottom>
      <diagonal/>
    </border>
    <border>
      <left/>
      <right style="thick">
        <color indexed="64"/>
      </right>
      <top style="medium">
        <color indexed="64"/>
      </top>
      <bottom style="medium">
        <color indexed="64"/>
      </bottom>
      <diagonal/>
    </border>
    <border>
      <left style="thick">
        <color indexed="64"/>
      </left>
      <right style="thin">
        <color indexed="64"/>
      </right>
      <top style="thick">
        <color indexed="64"/>
      </top>
      <bottom/>
      <diagonal/>
    </border>
    <border>
      <left style="medium">
        <color indexed="64"/>
      </left>
      <right/>
      <top style="medium">
        <color indexed="64"/>
      </top>
      <bottom style="medium">
        <color indexed="64"/>
      </bottom>
      <diagonal/>
    </border>
    <border>
      <left/>
      <right style="thick">
        <color indexed="64"/>
      </right>
      <top style="medium">
        <color indexed="64"/>
      </top>
      <bottom style="thin">
        <color indexed="64"/>
      </bottom>
      <diagonal/>
    </border>
    <border>
      <left/>
      <right/>
      <top style="thin">
        <color indexed="64"/>
      </top>
      <bottom style="double">
        <color indexed="64"/>
      </bottom>
      <diagonal/>
    </border>
    <border>
      <left/>
      <right style="thin">
        <color indexed="64"/>
      </right>
      <top style="medium">
        <color indexed="64"/>
      </top>
      <bottom style="medium">
        <color indexed="64"/>
      </bottom>
      <diagonal/>
    </border>
    <border>
      <left/>
      <right/>
      <top style="thick">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ck">
        <color indexed="64"/>
      </bottom>
      <diagonal/>
    </border>
    <border>
      <left style="thin">
        <color indexed="64"/>
      </left>
      <right style="thick">
        <color indexed="64"/>
      </right>
      <top style="thin">
        <color indexed="64"/>
      </top>
      <bottom style="medium">
        <color indexed="64"/>
      </bottom>
      <diagonal/>
    </border>
    <border>
      <left style="thin">
        <color indexed="64"/>
      </left>
      <right style="thick">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indexed="64"/>
      </left>
      <right style="thick">
        <color indexed="64"/>
      </right>
      <top style="thick">
        <color indexed="64"/>
      </top>
      <bottom/>
      <diagonal/>
    </border>
    <border>
      <left style="thin">
        <color indexed="64"/>
      </left>
      <right style="medium">
        <color indexed="64"/>
      </right>
      <top/>
      <bottom style="medium">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ck">
        <color indexed="64"/>
      </left>
      <right/>
      <top style="medium">
        <color indexed="64"/>
      </top>
      <bottom/>
      <diagonal/>
    </border>
    <border>
      <left style="thick">
        <color indexed="64"/>
      </left>
      <right/>
      <top/>
      <bottom style="medium">
        <color indexed="64"/>
      </bottom>
      <diagonal/>
    </border>
    <border>
      <left/>
      <right style="thick">
        <color indexed="64"/>
      </right>
      <top style="thick">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style="medium">
        <color indexed="64"/>
      </right>
      <top style="thick">
        <color indexed="64"/>
      </top>
      <bottom/>
      <diagonal/>
    </border>
    <border>
      <left style="medium">
        <color indexed="64"/>
      </left>
      <right style="thin">
        <color indexed="64"/>
      </right>
      <top style="thick">
        <color indexed="64"/>
      </top>
      <bottom/>
      <diagonal/>
    </border>
    <border>
      <left style="thin">
        <color indexed="64"/>
      </left>
      <right/>
      <top style="thick">
        <color indexed="64"/>
      </top>
      <bottom/>
      <diagonal/>
    </border>
    <border>
      <left style="thin">
        <color indexed="64"/>
      </left>
      <right style="thin">
        <color indexed="64"/>
      </right>
      <top style="thin">
        <color indexed="64"/>
      </top>
      <bottom/>
      <diagonal/>
    </border>
    <border>
      <left/>
      <right style="thick">
        <color indexed="64"/>
      </right>
      <top style="thin">
        <color indexed="64"/>
      </top>
      <bottom/>
      <diagonal/>
    </border>
    <border>
      <left style="thin">
        <color indexed="64"/>
      </left>
      <right/>
      <top style="medium">
        <color indexed="64"/>
      </top>
      <bottom style="thin">
        <color indexed="64"/>
      </bottom>
      <diagonal/>
    </border>
    <border>
      <left style="thick">
        <color indexed="64"/>
      </left>
      <right/>
      <top/>
      <bottom style="thick">
        <color indexed="64"/>
      </bottom>
      <diagonal/>
    </border>
    <border>
      <left style="thick">
        <color indexed="64"/>
      </left>
      <right style="medium">
        <color indexed="64"/>
      </right>
      <top style="medium">
        <color indexed="64"/>
      </top>
      <bottom/>
      <diagonal/>
    </border>
    <border>
      <left style="thick">
        <color indexed="64"/>
      </left>
      <right style="medium">
        <color indexed="64"/>
      </right>
      <top/>
      <bottom style="medium">
        <color indexed="64"/>
      </bottom>
      <diagonal/>
    </border>
    <border>
      <left style="thick">
        <color indexed="64"/>
      </left>
      <right style="medium">
        <color indexed="64"/>
      </right>
      <top/>
      <bottom/>
      <diagonal/>
    </border>
    <border>
      <left style="thick">
        <color indexed="64"/>
      </left>
      <right style="medium">
        <color indexed="64"/>
      </right>
      <top style="thick">
        <color indexed="64"/>
      </top>
      <bottom/>
      <diagonal/>
    </border>
    <border>
      <left style="thick">
        <color indexed="64"/>
      </left>
      <right style="medium">
        <color indexed="64"/>
      </right>
      <top/>
      <bottom style="thick">
        <color indexed="64"/>
      </bottom>
      <diagonal/>
    </border>
    <border>
      <left style="thin">
        <color indexed="64"/>
      </left>
      <right style="thin">
        <color indexed="64"/>
      </right>
      <top style="thick">
        <color indexed="64"/>
      </top>
      <bottom style="double">
        <color indexed="64"/>
      </bottom>
      <diagonal/>
    </border>
    <border>
      <left style="thin">
        <color indexed="64"/>
      </left>
      <right style="medium">
        <color indexed="64"/>
      </right>
      <top style="thick">
        <color indexed="64"/>
      </top>
      <bottom style="double">
        <color indexed="64"/>
      </bottom>
      <diagonal/>
    </border>
    <border>
      <left/>
      <right style="thin">
        <color indexed="64"/>
      </right>
      <top style="thick">
        <color indexed="64"/>
      </top>
      <bottom style="double">
        <color indexed="64"/>
      </bottom>
      <diagonal/>
    </border>
    <border>
      <left style="thin">
        <color indexed="64"/>
      </left>
      <right style="thick">
        <color indexed="64"/>
      </right>
      <top style="thick">
        <color indexed="64"/>
      </top>
      <bottom style="double">
        <color indexed="64"/>
      </bottom>
      <diagonal/>
    </border>
    <border>
      <left/>
      <right/>
      <top style="thick">
        <color indexed="64"/>
      </top>
      <bottom style="double">
        <color indexed="64"/>
      </bottom>
      <diagonal/>
    </border>
    <border>
      <left/>
      <right style="medium">
        <color indexed="64"/>
      </right>
      <top style="thick">
        <color indexed="64"/>
      </top>
      <bottom style="double">
        <color indexed="64"/>
      </bottom>
      <diagonal/>
    </border>
    <border>
      <left style="thick">
        <color indexed="64"/>
      </left>
      <right style="medium">
        <color indexed="64"/>
      </right>
      <top style="thick">
        <color indexed="64"/>
      </top>
      <bottom style="double">
        <color indexed="64"/>
      </bottom>
      <diagonal/>
    </border>
    <border>
      <left style="thin">
        <color indexed="64"/>
      </left>
      <right/>
      <top style="thick">
        <color indexed="64"/>
      </top>
      <bottom style="double">
        <color indexed="64"/>
      </bottom>
      <diagonal/>
    </border>
    <border>
      <left style="medium">
        <color indexed="64"/>
      </left>
      <right style="thin">
        <color indexed="64"/>
      </right>
      <top style="thick">
        <color indexed="64"/>
      </top>
      <bottom style="double">
        <color indexed="64"/>
      </bottom>
      <diagonal/>
    </border>
    <border>
      <left style="thin">
        <color indexed="64"/>
      </left>
      <right/>
      <top style="medium">
        <color indexed="64"/>
      </top>
      <bottom style="medium">
        <color indexed="64"/>
      </bottom>
      <diagonal/>
    </border>
    <border>
      <left style="thick">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ck">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right style="medium">
        <color indexed="64"/>
      </right>
      <top style="thick">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ck">
        <color indexed="64"/>
      </top>
      <bottom style="double">
        <color indexed="64"/>
      </bottom>
      <diagonal/>
    </border>
    <border>
      <left style="medium">
        <color indexed="64"/>
      </left>
      <right style="medium">
        <color indexed="64"/>
      </right>
      <top/>
      <bottom style="thick">
        <color indexed="64"/>
      </bottom>
      <diagonal/>
    </border>
    <border>
      <left style="medium">
        <color indexed="64"/>
      </left>
      <right style="medium">
        <color indexed="64"/>
      </right>
      <top style="thick">
        <color indexed="64"/>
      </top>
      <bottom/>
      <diagonal/>
    </border>
    <border>
      <left style="medium">
        <color indexed="64"/>
      </left>
      <right/>
      <top style="thick">
        <color indexed="64"/>
      </top>
      <bottom/>
      <diagonal/>
    </border>
    <border>
      <left style="thin">
        <color indexed="64"/>
      </left>
      <right style="thin">
        <color indexed="64"/>
      </right>
      <top style="double">
        <color indexed="64"/>
      </top>
      <bottom/>
      <diagonal/>
    </border>
    <border>
      <left style="thick">
        <color indexed="64"/>
      </left>
      <right/>
      <top style="thick">
        <color indexed="64"/>
      </top>
      <bottom/>
      <diagonal/>
    </border>
    <border>
      <left style="thin">
        <color indexed="64"/>
      </left>
      <right style="thin">
        <color indexed="64"/>
      </right>
      <top style="medium">
        <color indexed="64"/>
      </top>
      <bottom style="thin">
        <color indexed="64"/>
      </bottom>
      <diagonal/>
    </border>
    <border>
      <left style="medium">
        <color indexed="64"/>
      </left>
      <right/>
      <top/>
      <bottom style="thick">
        <color indexed="64"/>
      </bottom>
      <diagonal/>
    </border>
    <border>
      <left style="thick">
        <color indexed="64"/>
      </left>
      <right style="thin">
        <color indexed="64"/>
      </right>
      <top/>
      <bottom style="thin">
        <color indexed="64"/>
      </bottom>
      <diagonal/>
    </border>
    <border>
      <left style="thick">
        <color indexed="64"/>
      </left>
      <right/>
      <top style="thin">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ck">
        <color indexed="64"/>
      </right>
      <top/>
      <bottom style="thin">
        <color indexed="64"/>
      </bottom>
      <diagonal/>
    </border>
    <border>
      <left style="medium">
        <color indexed="64"/>
      </left>
      <right style="thin">
        <color indexed="64"/>
      </right>
      <top/>
      <bottom style="thin">
        <color indexed="64"/>
      </bottom>
      <diagonal/>
    </border>
    <border>
      <left style="thick">
        <color indexed="64"/>
      </left>
      <right style="thin">
        <color indexed="64"/>
      </right>
      <top style="thick">
        <color indexed="64"/>
      </top>
      <bottom style="double">
        <color indexed="64"/>
      </bottom>
      <diagonal/>
    </border>
    <border>
      <left style="thick">
        <color indexed="64"/>
      </left>
      <right/>
      <top style="medium">
        <color indexed="64"/>
      </top>
      <bottom style="medium">
        <color indexed="64"/>
      </bottom>
      <diagonal/>
    </border>
    <border>
      <left style="thin">
        <color indexed="64"/>
      </left>
      <right style="thin">
        <color indexed="64"/>
      </right>
      <top style="thin">
        <color indexed="64"/>
      </top>
      <bottom style="thick">
        <color indexed="64"/>
      </bottom>
      <diagonal/>
    </border>
    <border>
      <left/>
      <right style="medium">
        <color indexed="64"/>
      </right>
      <top style="thin">
        <color indexed="64"/>
      </top>
      <bottom style="medium">
        <color indexed="64"/>
      </bottom>
      <diagonal/>
    </border>
    <border>
      <left style="thick">
        <color indexed="64"/>
      </left>
      <right style="medium">
        <color indexed="64"/>
      </right>
      <top style="thick">
        <color indexed="64"/>
      </top>
      <bottom style="thick">
        <color indexed="64"/>
      </bottom>
      <diagonal/>
    </border>
    <border>
      <left/>
      <right style="thin">
        <color indexed="64"/>
      </right>
      <top style="thick">
        <color indexed="64"/>
      </top>
      <bottom style="thick">
        <color indexed="64"/>
      </bottom>
      <diagonal/>
    </border>
    <border>
      <left style="thin">
        <color indexed="64"/>
      </left>
      <right style="medium">
        <color indexed="64"/>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style="medium">
        <color indexed="64"/>
      </left>
      <right style="thin">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medium">
        <color indexed="64"/>
      </left>
      <right style="medium">
        <color indexed="64"/>
      </right>
      <top style="thick">
        <color indexed="64"/>
      </top>
      <bottom style="thick">
        <color indexed="64"/>
      </bottom>
      <diagonal/>
    </border>
    <border>
      <left/>
      <right style="medium">
        <color indexed="64"/>
      </right>
      <top style="thick">
        <color indexed="64"/>
      </top>
      <bottom style="thick">
        <color indexed="64"/>
      </bottom>
      <diagonal/>
    </border>
    <border>
      <left style="thick">
        <color indexed="64"/>
      </left>
      <right/>
      <top style="double">
        <color indexed="64"/>
      </top>
      <bottom/>
      <diagonal/>
    </border>
    <border>
      <left/>
      <right/>
      <top style="double">
        <color indexed="64"/>
      </top>
      <bottom/>
      <diagonal/>
    </border>
    <border>
      <left/>
      <right style="thick">
        <color indexed="64"/>
      </right>
      <top style="thin">
        <color indexed="64"/>
      </top>
      <bottom style="thin">
        <color indexed="64"/>
      </bottom>
      <diagonal/>
    </border>
    <border>
      <left/>
      <right/>
      <top style="thin">
        <color indexed="64"/>
      </top>
      <bottom style="thick">
        <color indexed="64"/>
      </bottom>
      <diagonal/>
    </border>
    <border>
      <left style="thick">
        <color indexed="64"/>
      </left>
      <right style="medium">
        <color indexed="64"/>
      </right>
      <top style="thin">
        <color indexed="64"/>
      </top>
      <bottom style="thin">
        <color indexed="64"/>
      </bottom>
      <diagonal/>
    </border>
    <border>
      <left style="thick">
        <color indexed="64"/>
      </left>
      <right style="medium">
        <color indexed="64"/>
      </right>
      <top style="thin">
        <color indexed="64"/>
      </top>
      <bottom style="thick">
        <color indexed="64"/>
      </bottom>
      <diagonal/>
    </border>
    <border>
      <left style="thick">
        <color indexed="64"/>
      </left>
      <right/>
      <top style="thin">
        <color indexed="64"/>
      </top>
      <bottom/>
      <diagonal/>
    </border>
    <border>
      <left style="thick">
        <color indexed="64"/>
      </left>
      <right/>
      <top style="thin">
        <color indexed="64"/>
      </top>
      <bottom style="thin">
        <color indexed="64"/>
      </bottom>
      <diagonal/>
    </border>
    <border>
      <left style="thick">
        <color indexed="64"/>
      </left>
      <right/>
      <top/>
      <bottom style="thin">
        <color indexed="64"/>
      </bottom>
      <diagonal/>
    </border>
    <border>
      <left style="thick">
        <color indexed="64"/>
      </left>
      <right/>
      <top style="medium">
        <color indexed="64"/>
      </top>
      <bottom style="double">
        <color indexed="64"/>
      </bottom>
      <diagonal/>
    </border>
    <border>
      <left/>
      <right style="thick">
        <color indexed="64"/>
      </right>
      <top/>
      <bottom style="thin">
        <color indexed="64"/>
      </bottom>
      <diagonal/>
    </border>
    <border>
      <left style="medium">
        <color indexed="64"/>
      </left>
      <right style="thick">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ck">
        <color indexed="64"/>
      </left>
      <right style="medium">
        <color indexed="64"/>
      </right>
      <top style="thin">
        <color indexed="64"/>
      </top>
      <bottom/>
      <diagonal/>
    </border>
    <border>
      <left style="medium">
        <color indexed="64"/>
      </left>
      <right/>
      <top style="thin">
        <color indexed="64"/>
      </top>
      <bottom/>
      <diagonal/>
    </border>
    <border>
      <left/>
      <right/>
      <top style="thick">
        <color indexed="64"/>
      </top>
      <bottom style="thick">
        <color indexed="64"/>
      </bottom>
      <diagonal/>
    </border>
    <border>
      <left style="thin">
        <color indexed="64"/>
      </left>
      <right style="medium">
        <color indexed="64"/>
      </right>
      <top/>
      <bottom style="hair">
        <color indexed="64"/>
      </bottom>
      <diagonal/>
    </border>
    <border>
      <left/>
      <right style="medium">
        <color indexed="64"/>
      </right>
      <top/>
      <bottom style="hair">
        <color indexed="64"/>
      </bottom>
      <diagonal/>
    </border>
    <border>
      <left style="medium">
        <color indexed="64"/>
      </left>
      <right style="thin">
        <color indexed="64"/>
      </right>
      <top style="double">
        <color indexed="64"/>
      </top>
      <bottom/>
      <diagonal/>
    </border>
    <border>
      <left style="thick">
        <color indexed="64"/>
      </left>
      <right/>
      <top style="thick">
        <color indexed="64"/>
      </top>
      <bottom style="medium">
        <color indexed="64"/>
      </bottom>
      <diagonal/>
    </border>
    <border>
      <left style="thin">
        <color indexed="64"/>
      </left>
      <right style="thin">
        <color indexed="64"/>
      </right>
      <top style="thick">
        <color indexed="64"/>
      </top>
      <bottom style="medium">
        <color indexed="64"/>
      </bottom>
      <diagonal/>
    </border>
    <border>
      <left style="thin">
        <color indexed="64"/>
      </left>
      <right style="medium">
        <color indexed="64"/>
      </right>
      <top style="thick">
        <color indexed="64"/>
      </top>
      <bottom style="medium">
        <color indexed="64"/>
      </bottom>
      <diagonal/>
    </border>
    <border>
      <left/>
      <right style="thin">
        <color indexed="64"/>
      </right>
      <top style="thick">
        <color indexed="64"/>
      </top>
      <bottom style="medium">
        <color indexed="64"/>
      </bottom>
      <diagonal/>
    </border>
    <border>
      <left style="medium">
        <color indexed="64"/>
      </left>
      <right style="thin">
        <color indexed="64"/>
      </right>
      <top style="thick">
        <color indexed="64"/>
      </top>
      <bottom style="medium">
        <color indexed="64"/>
      </bottom>
      <diagonal/>
    </border>
    <border>
      <left/>
      <right style="thin">
        <color indexed="64"/>
      </right>
      <top style="thin">
        <color indexed="64"/>
      </top>
      <bottom style="double">
        <color indexed="64"/>
      </bottom>
      <diagonal/>
    </border>
    <border>
      <left style="thick">
        <color indexed="64"/>
      </left>
      <right/>
      <top style="thick">
        <color indexed="64"/>
      </top>
      <bottom style="thin">
        <color indexed="64"/>
      </bottom>
      <diagonal/>
    </border>
    <border>
      <left/>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top style="thick">
        <color indexed="64"/>
      </top>
      <bottom style="medium">
        <color indexed="64"/>
      </bottom>
      <diagonal/>
    </border>
    <border>
      <left style="medium">
        <color indexed="64"/>
      </left>
      <right style="thick">
        <color indexed="64"/>
      </right>
      <top style="thick">
        <color indexed="64"/>
      </top>
      <bottom style="medium">
        <color indexed="64"/>
      </bottom>
      <diagonal/>
    </border>
    <border>
      <left style="medium">
        <color indexed="64"/>
      </left>
      <right style="thick">
        <color indexed="64"/>
      </right>
      <top/>
      <bottom style="thick">
        <color indexed="64"/>
      </bottom>
      <diagonal/>
    </border>
    <border>
      <left/>
      <right/>
      <top style="medium">
        <color indexed="64"/>
      </top>
      <bottom style="double">
        <color indexed="64"/>
      </bottom>
      <diagonal/>
    </border>
    <border>
      <left style="thick">
        <color indexed="64"/>
      </left>
      <right/>
      <top style="medium">
        <color indexed="64"/>
      </top>
      <bottom style="thick">
        <color indexed="64"/>
      </bottom>
      <diagonal/>
    </border>
    <border>
      <left style="thin">
        <color indexed="64"/>
      </left>
      <right/>
      <top style="medium">
        <color indexed="64"/>
      </top>
      <bottom style="thick">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ck">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ck">
        <color indexed="64"/>
      </top>
      <bottom style="double">
        <color indexed="64"/>
      </bottom>
      <diagonal/>
    </border>
    <border>
      <left/>
      <right style="thin">
        <color indexed="64"/>
      </right>
      <top style="thin">
        <color indexed="64"/>
      </top>
      <bottom style="thick">
        <color indexed="64"/>
      </bottom>
      <diagonal/>
    </border>
    <border>
      <left/>
      <right style="medium">
        <color indexed="64"/>
      </right>
      <top style="thin">
        <color indexed="64"/>
      </top>
      <bottom style="thick">
        <color indexed="64"/>
      </bottom>
      <diagonal/>
    </border>
    <border>
      <left/>
      <right style="thick">
        <color auto="1"/>
      </right>
      <top style="thick">
        <color indexed="64"/>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double">
        <color indexed="64"/>
      </bottom>
      <diagonal/>
    </border>
    <border>
      <left style="thin">
        <color indexed="64"/>
      </left>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ck">
        <color indexed="64"/>
      </left>
      <right style="thin">
        <color indexed="64"/>
      </right>
      <top style="thick">
        <color indexed="64"/>
      </top>
      <bottom style="thin">
        <color indexed="64"/>
      </bottom>
      <diagonal/>
    </border>
    <border>
      <left style="thick">
        <color indexed="64"/>
      </left>
      <right style="thin">
        <color indexed="64"/>
      </right>
      <top style="thin">
        <color indexed="64"/>
      </top>
      <bottom style="thick">
        <color indexed="64"/>
      </bottom>
      <diagonal/>
    </border>
    <border>
      <left/>
      <right style="thick">
        <color indexed="64"/>
      </right>
      <top style="thin">
        <color indexed="64"/>
      </top>
      <bottom style="thick">
        <color indexed="64"/>
      </bottom>
      <diagonal/>
    </border>
    <border>
      <left style="thick">
        <color indexed="64"/>
      </left>
      <right style="thin">
        <color indexed="64"/>
      </right>
      <top style="thick">
        <color indexed="64"/>
      </top>
      <bottom style="medium">
        <color indexed="64"/>
      </bottom>
      <diagonal/>
    </border>
    <border>
      <left/>
      <right style="thick">
        <color indexed="64"/>
      </right>
      <top style="medium">
        <color indexed="64"/>
      </top>
      <bottom style="double">
        <color indexed="64"/>
      </bottom>
      <diagonal/>
    </border>
    <border>
      <left style="thin">
        <color indexed="64"/>
      </left>
      <right/>
      <top style="thin">
        <color indexed="64"/>
      </top>
      <bottom style="double">
        <color indexed="64"/>
      </bottom>
      <diagonal/>
    </border>
  </borders>
  <cellStyleXfs count="9">
    <xf numFmtId="0" fontId="0" fillId="0" borderId="0"/>
    <xf numFmtId="165" fontId="4" fillId="0" borderId="0" applyFont="0" applyFill="0" applyBorder="0" applyAlignment="0" applyProtection="0"/>
    <xf numFmtId="166" fontId="4" fillId="0" borderId="0" applyFont="0" applyFill="0" applyBorder="0" applyAlignment="0" applyProtection="0"/>
    <xf numFmtId="0" fontId="26" fillId="0" borderId="0" applyNumberFormat="0" applyFill="0" applyBorder="0" applyAlignment="0" applyProtection="0">
      <alignment vertical="top"/>
      <protection locked="0"/>
    </xf>
    <xf numFmtId="9" fontId="4" fillId="0" borderId="0" applyFont="0" applyFill="0" applyBorder="0" applyAlignment="0" applyProtection="0"/>
    <xf numFmtId="0" fontId="1" fillId="0" borderId="0"/>
    <xf numFmtId="9" fontId="1" fillId="0" borderId="0" applyFont="0" applyFill="0" applyBorder="0" applyAlignment="0" applyProtection="0"/>
    <xf numFmtId="165" fontId="1" fillId="0" borderId="0" applyFont="0" applyFill="0" applyBorder="0" applyAlignment="0" applyProtection="0"/>
    <xf numFmtId="0" fontId="46" fillId="0" borderId="0"/>
  </cellStyleXfs>
  <cellXfs count="2936">
    <xf numFmtId="0" fontId="0" fillId="0" borderId="0" xfId="0"/>
    <xf numFmtId="0" fontId="2" fillId="0" borderId="0" xfId="0" applyFont="1"/>
    <xf numFmtId="0" fontId="5" fillId="0" borderId="0" xfId="0" applyFont="1"/>
    <xf numFmtId="0" fontId="5" fillId="0" borderId="0" xfId="0" applyFont="1" applyBorder="1"/>
    <xf numFmtId="0" fontId="6" fillId="0" borderId="1" xfId="0" applyFont="1" applyBorder="1" applyAlignment="1">
      <alignment horizontal="centerContinuous"/>
    </xf>
    <xf numFmtId="0" fontId="6" fillId="0" borderId="0" xfId="0" applyFont="1"/>
    <xf numFmtId="0" fontId="6" fillId="0" borderId="2" xfId="0" applyFont="1" applyBorder="1" applyAlignment="1">
      <alignment horizontal="center"/>
    </xf>
    <xf numFmtId="0" fontId="6" fillId="0" borderId="0" xfId="0" applyFont="1" applyBorder="1"/>
    <xf numFmtId="38" fontId="5" fillId="0" borderId="3" xfId="0" applyNumberFormat="1" applyFont="1" applyBorder="1"/>
    <xf numFmtId="38" fontId="5" fillId="0" borderId="0" xfId="0" applyNumberFormat="1" applyFont="1" applyBorder="1"/>
    <xf numFmtId="0" fontId="2" fillId="0" borderId="0" xfId="0" applyFont="1" applyBorder="1"/>
    <xf numFmtId="0" fontId="0" fillId="0" borderId="0" xfId="0" applyBorder="1"/>
    <xf numFmtId="0" fontId="5" fillId="0" borderId="4" xfId="0" applyNumberFormat="1" applyFont="1" applyBorder="1" applyAlignment="1">
      <alignment horizontal="center"/>
    </xf>
    <xf numFmtId="10" fontId="0" fillId="0" borderId="0" xfId="0" applyNumberFormat="1"/>
    <xf numFmtId="0" fontId="0" fillId="0" borderId="5" xfId="0" applyBorder="1"/>
    <xf numFmtId="10" fontId="0" fillId="0" borderId="0" xfId="0" applyNumberFormat="1" applyBorder="1"/>
    <xf numFmtId="0" fontId="5" fillId="0" borderId="6" xfId="0" applyFont="1" applyBorder="1" applyAlignment="1">
      <alignment horizontal="centerContinuous"/>
    </xf>
    <xf numFmtId="38" fontId="5" fillId="0" borderId="8" xfId="0" applyNumberFormat="1" applyFont="1" applyBorder="1"/>
    <xf numFmtId="38" fontId="5" fillId="0" borderId="9" xfId="0" applyNumberFormat="1" applyFont="1" applyBorder="1"/>
    <xf numFmtId="38" fontId="5" fillId="0" borderId="10" xfId="0" applyNumberFormat="1" applyFont="1" applyBorder="1"/>
    <xf numFmtId="0" fontId="0" fillId="0" borderId="11" xfId="0" applyBorder="1"/>
    <xf numFmtId="0" fontId="0" fillId="0" borderId="0" xfId="0" applyFill="1"/>
    <xf numFmtId="3" fontId="0" fillId="0" borderId="0" xfId="0" applyNumberFormat="1"/>
    <xf numFmtId="3" fontId="5" fillId="0" borderId="4" xfId="0" applyNumberFormat="1" applyFont="1" applyBorder="1"/>
    <xf numFmtId="3" fontId="6" fillId="0" borderId="0" xfId="0" applyNumberFormat="1" applyFont="1"/>
    <xf numFmtId="169" fontId="5" fillId="0" borderId="3" xfId="0" applyNumberFormat="1" applyFont="1" applyBorder="1" applyAlignment="1">
      <alignment horizontal="center"/>
    </xf>
    <xf numFmtId="169" fontId="5" fillId="0" borderId="4" xfId="0" applyNumberFormat="1" applyFont="1" applyBorder="1"/>
    <xf numFmtId="169" fontId="5" fillId="0" borderId="3" xfId="0" applyNumberFormat="1" applyFont="1" applyBorder="1"/>
    <xf numFmtId="169" fontId="5" fillId="0" borderId="0" xfId="0" applyNumberFormat="1" applyFont="1" applyBorder="1"/>
    <xf numFmtId="169" fontId="5" fillId="0" borderId="0" xfId="0" applyNumberFormat="1" applyFont="1"/>
    <xf numFmtId="169" fontId="4" fillId="0" borderId="3" xfId="0" applyNumberFormat="1" applyFont="1" applyBorder="1"/>
    <xf numFmtId="169" fontId="4" fillId="0" borderId="0" xfId="0" applyNumberFormat="1" applyFont="1"/>
    <xf numFmtId="169" fontId="4" fillId="0" borderId="4" xfId="0" applyNumberFormat="1" applyFont="1" applyBorder="1"/>
    <xf numFmtId="169" fontId="5" fillId="0" borderId="11" xfId="0" applyNumberFormat="1" applyFont="1" applyBorder="1"/>
    <xf numFmtId="169" fontId="4" fillId="0" borderId="11" xfId="0" applyNumberFormat="1" applyFont="1" applyBorder="1"/>
    <xf numFmtId="169" fontId="5" fillId="0" borderId="14" xfId="0" applyNumberFormat="1" applyFont="1" applyBorder="1"/>
    <xf numFmtId="169" fontId="5" fillId="0" borderId="15" xfId="0" applyNumberFormat="1" applyFont="1" applyBorder="1"/>
    <xf numFmtId="169" fontId="5" fillId="0" borderId="16" xfId="0" applyNumberFormat="1" applyFont="1" applyBorder="1"/>
    <xf numFmtId="169" fontId="6" fillId="0" borderId="3" xfId="0" applyNumberFormat="1" applyFont="1" applyBorder="1" applyAlignment="1">
      <alignment horizontal="center"/>
    </xf>
    <xf numFmtId="169" fontId="5" fillId="0" borderId="3" xfId="0" applyNumberFormat="1" applyFont="1" applyFill="1" applyBorder="1"/>
    <xf numFmtId="169" fontId="5" fillId="0" borderId="18" xfId="0" applyNumberFormat="1" applyFont="1" applyBorder="1"/>
    <xf numFmtId="169" fontId="4" fillId="0" borderId="0" xfId="0" applyNumberFormat="1" applyFont="1" applyBorder="1"/>
    <xf numFmtId="169" fontId="4" fillId="0" borderId="16" xfId="0" applyNumberFormat="1" applyFont="1" applyBorder="1"/>
    <xf numFmtId="169" fontId="4" fillId="0" borderId="19" xfId="0" applyNumberFormat="1" applyFont="1" applyBorder="1"/>
    <xf numFmtId="169" fontId="5" fillId="0" borderId="5" xfId="0" applyNumberFormat="1" applyFont="1" applyBorder="1"/>
    <xf numFmtId="169" fontId="5" fillId="0" borderId="20" xfId="0" applyNumberFormat="1" applyFont="1" applyBorder="1"/>
    <xf numFmtId="169" fontId="2" fillId="0" borderId="0" xfId="0" applyNumberFormat="1" applyFont="1"/>
    <xf numFmtId="169" fontId="5" fillId="0" borderId="21" xfId="0" applyNumberFormat="1" applyFont="1" applyBorder="1"/>
    <xf numFmtId="169" fontId="5" fillId="0" borderId="6" xfId="0" applyNumberFormat="1" applyFont="1" applyBorder="1"/>
    <xf numFmtId="169" fontId="5" fillId="0" borderId="22" xfId="0" applyNumberFormat="1" applyFont="1" applyBorder="1"/>
    <xf numFmtId="169" fontId="6" fillId="0" borderId="23" xfId="0" applyNumberFormat="1" applyFont="1" applyBorder="1" applyAlignment="1">
      <alignment horizontal="center"/>
    </xf>
    <xf numFmtId="169" fontId="6" fillId="0" borderId="24" xfId="0" applyNumberFormat="1" applyFont="1" applyBorder="1" applyAlignment="1">
      <alignment horizontal="centerContinuous"/>
    </xf>
    <xf numFmtId="169" fontId="6" fillId="0" borderId="0" xfId="0" applyNumberFormat="1" applyFont="1"/>
    <xf numFmtId="169" fontId="6" fillId="0" borderId="26" xfId="0" quotePrefix="1" applyNumberFormat="1" applyFont="1" applyBorder="1" applyAlignment="1">
      <alignment horizontal="center"/>
    </xf>
    <xf numFmtId="169" fontId="6" fillId="0" borderId="18" xfId="0" applyNumberFormat="1" applyFont="1" applyFill="1" applyBorder="1" applyAlignment="1">
      <alignment horizontal="center"/>
    </xf>
    <xf numFmtId="169" fontId="2" fillId="0" borderId="18" xfId="0" quotePrefix="1" applyNumberFormat="1" applyFont="1" applyBorder="1" applyAlignment="1">
      <alignment horizontal="center"/>
    </xf>
    <xf numFmtId="169" fontId="6" fillId="0" borderId="27" xfId="0" quotePrefix="1" applyNumberFormat="1" applyFont="1" applyBorder="1" applyAlignment="1">
      <alignment horizontal="center" wrapText="1"/>
    </xf>
    <xf numFmtId="169" fontId="2" fillId="0" borderId="17" xfId="0" quotePrefix="1" applyNumberFormat="1" applyFont="1" applyBorder="1" applyAlignment="1">
      <alignment horizontal="center"/>
    </xf>
    <xf numFmtId="169" fontId="5" fillId="0" borderId="28" xfId="0" applyNumberFormat="1" applyFont="1" applyBorder="1"/>
    <xf numFmtId="169" fontId="7" fillId="0" borderId="0" xfId="0" applyNumberFormat="1" applyFont="1" applyBorder="1"/>
    <xf numFmtId="169" fontId="5" fillId="0" borderId="0" xfId="0" applyNumberFormat="1" applyFont="1" applyBorder="1" applyAlignment="1">
      <alignment horizontal="left"/>
    </xf>
    <xf numFmtId="169" fontId="6" fillId="0" borderId="29" xfId="0" applyNumberFormat="1" applyFont="1" applyFill="1" applyBorder="1"/>
    <xf numFmtId="169" fontId="6" fillId="0" borderId="0" xfId="0" quotePrefix="1" applyNumberFormat="1" applyFont="1" applyBorder="1" applyAlignment="1">
      <alignment horizontal="left"/>
    </xf>
    <xf numFmtId="169" fontId="6" fillId="0" borderId="0" xfId="0" applyNumberFormat="1" applyFont="1" applyBorder="1"/>
    <xf numFmtId="169" fontId="6" fillId="0" borderId="29" xfId="0" applyNumberFormat="1" applyFont="1" applyBorder="1"/>
    <xf numFmtId="169" fontId="6" fillId="0" borderId="30" xfId="0" applyNumberFormat="1" applyFont="1" applyBorder="1"/>
    <xf numFmtId="169" fontId="2" fillId="0" borderId="0" xfId="0" applyNumberFormat="1" applyFont="1" applyBorder="1"/>
    <xf numFmtId="169" fontId="4" fillId="0" borderId="0" xfId="0" applyNumberFormat="1" applyFont="1" applyBorder="1" applyAlignment="1">
      <alignment horizontal="left"/>
    </xf>
    <xf numFmtId="169" fontId="4" fillId="0" borderId="0" xfId="0" quotePrefix="1" applyNumberFormat="1" applyFont="1" applyBorder="1" applyAlignment="1">
      <alignment horizontal="left"/>
    </xf>
    <xf numFmtId="169" fontId="2" fillId="0" borderId="0" xfId="0" applyNumberFormat="1" applyFont="1" applyBorder="1" applyAlignment="1">
      <alignment horizontal="left"/>
    </xf>
    <xf numFmtId="169" fontId="6" fillId="0" borderId="3" xfId="0" applyNumberFormat="1" applyFont="1" applyBorder="1"/>
    <xf numFmtId="169" fontId="0" fillId="0" borderId="0" xfId="0" applyNumberFormat="1"/>
    <xf numFmtId="169" fontId="6" fillId="0" borderId="3" xfId="0" applyNumberFormat="1" applyFont="1" applyFill="1" applyBorder="1"/>
    <xf numFmtId="169" fontId="6" fillId="0" borderId="4" xfId="0" applyNumberFormat="1" applyFont="1" applyBorder="1"/>
    <xf numFmtId="169" fontId="5" fillId="0" borderId="11" xfId="0" applyNumberFormat="1" applyFont="1" applyFill="1" applyBorder="1"/>
    <xf numFmtId="169" fontId="5" fillId="0" borderId="5" xfId="0" applyNumberFormat="1" applyFont="1" applyBorder="1" applyAlignment="1">
      <alignment horizontal="left"/>
    </xf>
    <xf numFmtId="169" fontId="5" fillId="0" borderId="19" xfId="0" applyNumberFormat="1" applyFont="1" applyBorder="1"/>
    <xf numFmtId="169" fontId="5" fillId="0" borderId="0" xfId="0" applyNumberFormat="1" applyFont="1" applyBorder="1" applyAlignment="1">
      <alignment horizontal="center"/>
    </xf>
    <xf numFmtId="169" fontId="6" fillId="0" borderId="16" xfId="0" applyNumberFormat="1" applyFont="1" applyBorder="1"/>
    <xf numFmtId="169" fontId="6" fillId="0" borderId="28" xfId="0" applyNumberFormat="1" applyFont="1" applyFill="1" applyBorder="1"/>
    <xf numFmtId="169" fontId="4" fillId="0" borderId="28" xfId="0" applyNumberFormat="1" applyFont="1" applyFill="1" applyBorder="1"/>
    <xf numFmtId="169" fontId="2" fillId="0" borderId="16" xfId="0" applyNumberFormat="1" applyFont="1" applyBorder="1"/>
    <xf numFmtId="169" fontId="6" fillId="0" borderId="32" xfId="0" applyNumberFormat="1" applyFont="1" applyFill="1" applyBorder="1"/>
    <xf numFmtId="169" fontId="6" fillId="0" borderId="0" xfId="0" applyNumberFormat="1" applyFont="1" applyFill="1" applyBorder="1"/>
    <xf numFmtId="169" fontId="6" fillId="0" borderId="2" xfId="0" quotePrefix="1" applyNumberFormat="1" applyFont="1" applyFill="1" applyBorder="1" applyAlignment="1">
      <alignment horizontal="center"/>
    </xf>
    <xf numFmtId="169" fontId="5" fillId="0" borderId="15" xfId="0" applyNumberFormat="1" applyFont="1" applyFill="1" applyBorder="1"/>
    <xf numFmtId="169" fontId="4" fillId="0" borderId="15" xfId="0" applyNumberFormat="1" applyFont="1" applyFill="1" applyBorder="1"/>
    <xf numFmtId="169" fontId="4" fillId="0" borderId="0" xfId="0" applyNumberFormat="1" applyFont="1" applyFill="1" applyBorder="1"/>
    <xf numFmtId="169" fontId="6" fillId="0" borderId="15" xfId="0" applyNumberFormat="1" applyFont="1" applyFill="1" applyBorder="1"/>
    <xf numFmtId="169" fontId="2" fillId="0" borderId="29" xfId="0" applyNumberFormat="1" applyFont="1" applyBorder="1"/>
    <xf numFmtId="169" fontId="2" fillId="0" borderId="30" xfId="0" applyNumberFormat="1" applyFont="1" applyBorder="1"/>
    <xf numFmtId="169" fontId="2" fillId="0" borderId="3" xfId="0" applyNumberFormat="1" applyFont="1" applyBorder="1"/>
    <xf numFmtId="169" fontId="2" fillId="0" borderId="4" xfId="0" applyNumberFormat="1" applyFont="1" applyBorder="1"/>
    <xf numFmtId="169" fontId="5" fillId="0" borderId="0" xfId="0" applyNumberFormat="1" applyFont="1" applyFill="1"/>
    <xf numFmtId="169" fontId="6" fillId="0" borderId="21" xfId="0" applyNumberFormat="1" applyFont="1" applyFill="1" applyBorder="1"/>
    <xf numFmtId="169" fontId="5" fillId="0" borderId="11" xfId="0" applyNumberFormat="1" applyFont="1" applyBorder="1" applyAlignment="1">
      <alignment horizontal="center"/>
    </xf>
    <xf numFmtId="169" fontId="0" fillId="0" borderId="0" xfId="0" applyNumberFormat="1" applyFill="1"/>
    <xf numFmtId="169" fontId="0" fillId="0" borderId="16" xfId="0" applyNumberFormat="1" applyBorder="1"/>
    <xf numFmtId="169" fontId="6" fillId="0" borderId="6" xfId="0" quotePrefix="1" applyNumberFormat="1" applyFont="1" applyBorder="1" applyAlignment="1">
      <alignment horizontal="center"/>
    </xf>
    <xf numFmtId="169" fontId="6" fillId="0" borderId="11" xfId="0" applyNumberFormat="1" applyFont="1" applyFill="1" applyBorder="1"/>
    <xf numFmtId="169" fontId="18" fillId="0" borderId="0" xfId="0" applyNumberFormat="1" applyFont="1" applyFill="1"/>
    <xf numFmtId="169" fontId="6" fillId="0" borderId="4" xfId="0" applyNumberFormat="1" applyFont="1" applyFill="1" applyBorder="1" applyAlignment="1">
      <alignment horizontal="center"/>
    </xf>
    <xf numFmtId="169" fontId="6" fillId="0" borderId="0" xfId="0" applyNumberFormat="1" applyFont="1" applyFill="1"/>
    <xf numFmtId="169" fontId="6" fillId="0" borderId="18" xfId="0" quotePrefix="1" applyNumberFormat="1" applyFont="1" applyFill="1" applyBorder="1" applyAlignment="1">
      <alignment horizontal="center"/>
    </xf>
    <xf numFmtId="169" fontId="5" fillId="0" borderId="6" xfId="0" applyNumberFormat="1" applyFont="1" applyFill="1" applyBorder="1"/>
    <xf numFmtId="169" fontId="5" fillId="0" borderId="17" xfId="0" applyNumberFormat="1" applyFont="1" applyFill="1" applyBorder="1"/>
    <xf numFmtId="169" fontId="6" fillId="0" borderId="33" xfId="0" quotePrefix="1" applyNumberFormat="1" applyFont="1" applyFill="1" applyBorder="1" applyAlignment="1">
      <alignment horizontal="center"/>
    </xf>
    <xf numFmtId="169" fontId="6" fillId="0" borderId="27" xfId="0" quotePrefix="1" applyNumberFormat="1" applyFont="1" applyFill="1" applyBorder="1" applyAlignment="1">
      <alignment horizontal="center" wrapText="1"/>
    </xf>
    <xf numFmtId="169" fontId="2" fillId="0" borderId="18" xfId="0" quotePrefix="1" applyNumberFormat="1" applyFont="1" applyFill="1" applyBorder="1" applyAlignment="1">
      <alignment horizontal="center"/>
    </xf>
    <xf numFmtId="169" fontId="5" fillId="0" borderId="34" xfId="0" applyNumberFormat="1" applyFont="1" applyFill="1" applyBorder="1"/>
    <xf numFmtId="169" fontId="5" fillId="0" borderId="0" xfId="0" applyNumberFormat="1" applyFont="1" applyFill="1" applyBorder="1"/>
    <xf numFmtId="169" fontId="5" fillId="0" borderId="13" xfId="0" applyNumberFormat="1" applyFont="1" applyFill="1" applyBorder="1"/>
    <xf numFmtId="169" fontId="0" fillId="0" borderId="3" xfId="0" applyNumberFormat="1" applyFill="1" applyBorder="1"/>
    <xf numFmtId="169" fontId="5" fillId="0" borderId="8" xfId="0" applyNumberFormat="1" applyFont="1" applyFill="1" applyBorder="1"/>
    <xf numFmtId="169" fontId="7" fillId="0" borderId="15" xfId="0" applyNumberFormat="1" applyFont="1" applyFill="1" applyBorder="1"/>
    <xf numFmtId="169" fontId="0" fillId="0" borderId="16" xfId="0" applyNumberFormat="1" applyFill="1" applyBorder="1"/>
    <xf numFmtId="169" fontId="6" fillId="0" borderId="23" xfId="0" applyNumberFormat="1" applyFont="1" applyFill="1" applyBorder="1"/>
    <xf numFmtId="169" fontId="6" fillId="0" borderId="31" xfId="0" applyNumberFormat="1" applyFont="1" applyFill="1" applyBorder="1"/>
    <xf numFmtId="169" fontId="2" fillId="0" borderId="29" xfId="0" applyNumberFormat="1" applyFont="1" applyFill="1" applyBorder="1"/>
    <xf numFmtId="169" fontId="5" fillId="0" borderId="28" xfId="0" applyNumberFormat="1" applyFont="1" applyFill="1" applyBorder="1"/>
    <xf numFmtId="169" fontId="5" fillId="0" borderId="4" xfId="0" applyNumberFormat="1" applyFont="1" applyFill="1" applyBorder="1" applyAlignment="1">
      <alignment horizontal="center"/>
    </xf>
    <xf numFmtId="169" fontId="5" fillId="0" borderId="0" xfId="0" applyNumberFormat="1" applyFont="1" applyFill="1" applyBorder="1" applyAlignment="1">
      <alignment horizontal="left"/>
    </xf>
    <xf numFmtId="169" fontId="2" fillId="0" borderId="0" xfId="0" applyNumberFormat="1" applyFont="1" applyFill="1" applyBorder="1" applyAlignment="1">
      <alignment horizontal="left"/>
    </xf>
    <xf numFmtId="169" fontId="5" fillId="0" borderId="0" xfId="0" quotePrefix="1" applyNumberFormat="1" applyFont="1" applyFill="1" applyBorder="1" applyAlignment="1">
      <alignment horizontal="left"/>
    </xf>
    <xf numFmtId="169" fontId="4" fillId="0" borderId="0" xfId="0" applyNumberFormat="1" applyFont="1" applyFill="1" applyBorder="1" applyAlignment="1">
      <alignment horizontal="left"/>
    </xf>
    <xf numFmtId="169" fontId="6" fillId="0" borderId="0" xfId="0" quotePrefix="1" applyNumberFormat="1" applyFont="1" applyFill="1" applyBorder="1" applyAlignment="1">
      <alignment horizontal="left"/>
    </xf>
    <xf numFmtId="169" fontId="6" fillId="0" borderId="35" xfId="0" applyNumberFormat="1" applyFont="1" applyFill="1" applyBorder="1"/>
    <xf numFmtId="169" fontId="5" fillId="0" borderId="16" xfId="0" applyNumberFormat="1" applyFont="1" applyFill="1" applyBorder="1"/>
    <xf numFmtId="169" fontId="6" fillId="0" borderId="16" xfId="0" applyNumberFormat="1" applyFont="1" applyFill="1" applyBorder="1"/>
    <xf numFmtId="169" fontId="2" fillId="0" borderId="3" xfId="0" applyNumberFormat="1" applyFont="1" applyFill="1" applyBorder="1"/>
    <xf numFmtId="169" fontId="6" fillId="0" borderId="8" xfId="0" applyNumberFormat="1" applyFont="1" applyFill="1" applyBorder="1"/>
    <xf numFmtId="169" fontId="2" fillId="0" borderId="0" xfId="0" applyNumberFormat="1" applyFont="1" applyFill="1"/>
    <xf numFmtId="169" fontId="6" fillId="0" borderId="21" xfId="0" applyNumberFormat="1" applyFont="1" applyFill="1" applyBorder="1" applyAlignment="1">
      <alignment horizontal="left"/>
    </xf>
    <xf numFmtId="169" fontId="6" fillId="0" borderId="5" xfId="0" applyNumberFormat="1" applyFont="1" applyFill="1" applyBorder="1"/>
    <xf numFmtId="169" fontId="5" fillId="0" borderId="18" xfId="0" applyNumberFormat="1" applyFont="1" applyFill="1" applyBorder="1"/>
    <xf numFmtId="169" fontId="6" fillId="0" borderId="36" xfId="0" applyNumberFormat="1" applyFont="1" applyFill="1" applyBorder="1"/>
    <xf numFmtId="169" fontId="5" fillId="0" borderId="0" xfId="0" applyNumberFormat="1" applyFont="1" applyFill="1" applyBorder="1" applyAlignment="1">
      <alignment horizontal="center"/>
    </xf>
    <xf numFmtId="169" fontId="6" fillId="0" borderId="37" xfId="0" applyNumberFormat="1" applyFont="1" applyFill="1" applyBorder="1" applyAlignment="1">
      <alignment horizontal="left"/>
    </xf>
    <xf numFmtId="169" fontId="6" fillId="0" borderId="38" xfId="0" applyNumberFormat="1" applyFont="1" applyFill="1" applyBorder="1"/>
    <xf numFmtId="169" fontId="6" fillId="0" borderId="39" xfId="0" applyNumberFormat="1" applyFont="1" applyFill="1" applyBorder="1"/>
    <xf numFmtId="169" fontId="5" fillId="0" borderId="40" xfId="0" applyNumberFormat="1" applyFont="1" applyFill="1" applyBorder="1"/>
    <xf numFmtId="169" fontId="6" fillId="0" borderId="4" xfId="0" applyNumberFormat="1" applyFont="1" applyFill="1" applyBorder="1"/>
    <xf numFmtId="169" fontId="5" fillId="0" borderId="42" xfId="0" applyNumberFormat="1" applyFont="1" applyFill="1" applyBorder="1"/>
    <xf numFmtId="169" fontId="4" fillId="0" borderId="4" xfId="0" applyNumberFormat="1" applyFont="1" applyFill="1" applyBorder="1"/>
    <xf numFmtId="169" fontId="4" fillId="0" borderId="16" xfId="0" applyNumberFormat="1" applyFont="1" applyFill="1" applyBorder="1"/>
    <xf numFmtId="169" fontId="4" fillId="0" borderId="3" xfId="0" applyNumberFormat="1" applyFont="1" applyFill="1" applyBorder="1"/>
    <xf numFmtId="169" fontId="4" fillId="0" borderId="0" xfId="0" applyNumberFormat="1" applyFont="1" applyFill="1"/>
    <xf numFmtId="169" fontId="6" fillId="0" borderId="19" xfId="0" applyNumberFormat="1" applyFont="1" applyFill="1" applyBorder="1"/>
    <xf numFmtId="169" fontId="6" fillId="0" borderId="20" xfId="0" applyNumberFormat="1" applyFont="1" applyFill="1" applyBorder="1"/>
    <xf numFmtId="169" fontId="5" fillId="0" borderId="43" xfId="0" applyNumberFormat="1" applyFont="1" applyFill="1" applyBorder="1"/>
    <xf numFmtId="169" fontId="6" fillId="0" borderId="0" xfId="0" applyNumberFormat="1" applyFont="1" applyFill="1" applyBorder="1" applyAlignment="1">
      <alignment horizontal="left"/>
    </xf>
    <xf numFmtId="169" fontId="6" fillId="0" borderId="1" xfId="0" applyNumberFormat="1" applyFont="1" applyFill="1" applyBorder="1" applyAlignment="1">
      <alignment horizontal="centerContinuous"/>
    </xf>
    <xf numFmtId="169" fontId="5" fillId="0" borderId="3" xfId="0" applyNumberFormat="1" applyFont="1" applyFill="1" applyBorder="1" applyAlignment="1">
      <alignment horizontal="center"/>
    </xf>
    <xf numFmtId="169" fontId="6" fillId="0" borderId="13" xfId="0" applyNumberFormat="1" applyFont="1" applyFill="1" applyBorder="1"/>
    <xf numFmtId="169" fontId="5" fillId="0" borderId="11" xfId="0" applyNumberFormat="1" applyFont="1" applyFill="1" applyBorder="1" applyAlignment="1">
      <alignment horizontal="center"/>
    </xf>
    <xf numFmtId="169" fontId="6" fillId="0" borderId="5" xfId="0" applyNumberFormat="1" applyFont="1" applyFill="1" applyBorder="1" applyAlignment="1">
      <alignment horizontal="left"/>
    </xf>
    <xf numFmtId="169" fontId="5" fillId="0" borderId="4" xfId="0" applyNumberFormat="1" applyFont="1" applyFill="1" applyBorder="1"/>
    <xf numFmtId="169" fontId="6" fillId="0" borderId="44" xfId="0" applyNumberFormat="1" applyFont="1" applyFill="1" applyBorder="1"/>
    <xf numFmtId="169" fontId="7" fillId="0" borderId="0" xfId="0" applyNumberFormat="1" applyFont="1" applyFill="1" applyBorder="1"/>
    <xf numFmtId="169" fontId="2" fillId="0" borderId="0" xfId="0" applyNumberFormat="1" applyFont="1" applyFill="1" applyBorder="1"/>
    <xf numFmtId="169" fontId="18" fillId="0" borderId="0" xfId="0" applyNumberFormat="1" applyFont="1" applyFill="1" applyAlignment="1">
      <alignment horizontal="center"/>
    </xf>
    <xf numFmtId="169" fontId="6" fillId="0" borderId="0" xfId="0" applyNumberFormat="1" applyFont="1" applyFill="1" applyAlignment="1">
      <alignment horizontal="center"/>
    </xf>
    <xf numFmtId="169" fontId="2" fillId="0" borderId="2" xfId="0" quotePrefix="1" applyNumberFormat="1" applyFont="1" applyFill="1" applyBorder="1" applyAlignment="1">
      <alignment horizontal="center"/>
    </xf>
    <xf numFmtId="169" fontId="2" fillId="0" borderId="45" xfId="0" quotePrefix="1" applyNumberFormat="1" applyFont="1" applyFill="1" applyBorder="1" applyAlignment="1">
      <alignment horizontal="center"/>
    </xf>
    <xf numFmtId="169" fontId="2" fillId="0" borderId="17" xfId="0" quotePrefix="1" applyNumberFormat="1" applyFont="1" applyFill="1" applyBorder="1" applyAlignment="1">
      <alignment horizontal="center"/>
    </xf>
    <xf numFmtId="169" fontId="5" fillId="0" borderId="0" xfId="0" applyNumberFormat="1" applyFont="1" applyFill="1" applyAlignment="1">
      <alignment horizontal="center"/>
    </xf>
    <xf numFmtId="169" fontId="5" fillId="0" borderId="3" xfId="0" applyNumberFormat="1" applyFont="1" applyFill="1" applyBorder="1" applyAlignment="1">
      <alignment horizontal="right"/>
    </xf>
    <xf numFmtId="169" fontId="5" fillId="0" borderId="15" xfId="0" applyNumberFormat="1" applyFont="1" applyFill="1" applyBorder="1" applyAlignment="1">
      <alignment horizontal="right"/>
    </xf>
    <xf numFmtId="169" fontId="4" fillId="0" borderId="0" xfId="0" quotePrefix="1" applyNumberFormat="1" applyFont="1" applyFill="1" applyBorder="1" applyAlignment="1">
      <alignment horizontal="left"/>
    </xf>
    <xf numFmtId="169" fontId="5" fillId="0" borderId="4" xfId="0" applyNumberFormat="1" applyFont="1" applyFill="1" applyBorder="1" applyAlignment="1">
      <alignment horizontal="right"/>
    </xf>
    <xf numFmtId="169" fontId="6" fillId="0" borderId="29" xfId="0" applyNumberFormat="1" applyFont="1" applyFill="1" applyBorder="1" applyAlignment="1">
      <alignment horizontal="right"/>
    </xf>
    <xf numFmtId="169" fontId="6" fillId="0" borderId="30" xfId="0" applyNumberFormat="1" applyFont="1" applyFill="1" applyBorder="1" applyAlignment="1">
      <alignment horizontal="right"/>
    </xf>
    <xf numFmtId="169" fontId="6" fillId="0" borderId="30" xfId="0" applyNumberFormat="1" applyFont="1" applyFill="1" applyBorder="1"/>
    <xf numFmtId="169" fontId="6" fillId="0" borderId="3" xfId="0" applyNumberFormat="1" applyFont="1" applyFill="1" applyBorder="1" applyAlignment="1">
      <alignment horizontal="right"/>
    </xf>
    <xf numFmtId="169" fontId="2" fillId="0" borderId="35" xfId="0" applyNumberFormat="1" applyFont="1" applyFill="1" applyBorder="1"/>
    <xf numFmtId="169" fontId="2" fillId="0" borderId="30" xfId="0" applyNumberFormat="1" applyFont="1" applyFill="1" applyBorder="1"/>
    <xf numFmtId="169" fontId="2" fillId="0" borderId="16" xfId="0" applyNumberFormat="1" applyFont="1" applyFill="1" applyBorder="1"/>
    <xf numFmtId="169" fontId="2" fillId="0" borderId="4" xfId="0" applyNumberFormat="1" applyFont="1" applyFill="1" applyBorder="1"/>
    <xf numFmtId="169" fontId="5" fillId="0" borderId="45" xfId="0" applyNumberFormat="1" applyFont="1" applyFill="1" applyBorder="1"/>
    <xf numFmtId="169" fontId="6" fillId="0" borderId="40" xfId="0" applyNumberFormat="1" applyFont="1" applyFill="1" applyBorder="1"/>
    <xf numFmtId="169" fontId="5" fillId="0" borderId="39" xfId="0" applyNumberFormat="1" applyFont="1" applyFill="1" applyBorder="1"/>
    <xf numFmtId="169" fontId="5" fillId="0" borderId="36" xfId="0" applyNumberFormat="1" applyFont="1" applyFill="1" applyBorder="1"/>
    <xf numFmtId="169" fontId="5" fillId="0" borderId="20" xfId="0" applyNumberFormat="1" applyFont="1" applyFill="1" applyBorder="1"/>
    <xf numFmtId="169" fontId="5" fillId="0" borderId="19" xfId="0" applyNumberFormat="1" applyFont="1" applyFill="1" applyBorder="1"/>
    <xf numFmtId="169" fontId="5" fillId="0" borderId="12" xfId="0" applyNumberFormat="1" applyFont="1" applyFill="1" applyBorder="1"/>
    <xf numFmtId="169" fontId="0" fillId="0" borderId="0" xfId="0" applyNumberFormat="1" applyFill="1" applyBorder="1"/>
    <xf numFmtId="169" fontId="6" fillId="0" borderId="46" xfId="0" quotePrefix="1" applyNumberFormat="1" applyFont="1" applyFill="1" applyBorder="1" applyAlignment="1">
      <alignment horizontal="center"/>
    </xf>
    <xf numFmtId="169" fontId="5" fillId="0" borderId="29" xfId="0" applyNumberFormat="1" applyFont="1" applyFill="1" applyBorder="1"/>
    <xf numFmtId="169" fontId="2" fillId="0" borderId="0" xfId="0" quotePrefix="1" applyNumberFormat="1" applyFont="1" applyFill="1" applyBorder="1" applyAlignment="1">
      <alignment horizontal="left"/>
    </xf>
    <xf numFmtId="169" fontId="5" fillId="0" borderId="32" xfId="0" applyNumberFormat="1" applyFont="1" applyFill="1" applyBorder="1"/>
    <xf numFmtId="169" fontId="5" fillId="0" borderId="19" xfId="0" applyNumberFormat="1" applyFont="1" applyFill="1" applyBorder="1" applyAlignment="1">
      <alignment horizontal="center"/>
    </xf>
    <xf numFmtId="169" fontId="5" fillId="0" borderId="5" xfId="0" applyNumberFormat="1" applyFont="1" applyFill="1" applyBorder="1" applyAlignment="1">
      <alignment horizontal="left"/>
    </xf>
    <xf numFmtId="169" fontId="5" fillId="0" borderId="5" xfId="0" applyNumberFormat="1" applyFont="1" applyFill="1" applyBorder="1"/>
    <xf numFmtId="169" fontId="6" fillId="0" borderId="15" xfId="0" applyNumberFormat="1" applyFont="1" applyFill="1" applyBorder="1" applyAlignment="1">
      <alignment horizontal="left"/>
    </xf>
    <xf numFmtId="169" fontId="5" fillId="0" borderId="38" xfId="0" applyNumberFormat="1" applyFont="1" applyFill="1" applyBorder="1"/>
    <xf numFmtId="169" fontId="6" fillId="0" borderId="1" xfId="0" applyNumberFormat="1" applyFont="1" applyFill="1" applyBorder="1"/>
    <xf numFmtId="169" fontId="2" fillId="0" borderId="23" xfId="0" applyNumberFormat="1" applyFont="1" applyFill="1" applyBorder="1"/>
    <xf numFmtId="169" fontId="6" fillId="0" borderId="3" xfId="0" applyNumberFormat="1" applyFont="1" applyFill="1" applyBorder="1" applyAlignment="1">
      <alignment horizontal="center"/>
    </xf>
    <xf numFmtId="169" fontId="6" fillId="0" borderId="29" xfId="0" applyNumberFormat="1" applyFont="1" applyFill="1" applyBorder="1" applyAlignment="1">
      <alignment horizontal="center"/>
    </xf>
    <xf numFmtId="169" fontId="6" fillId="0" borderId="30" xfId="0" applyNumberFormat="1" applyFont="1" applyFill="1" applyBorder="1" applyAlignment="1">
      <alignment horizontal="center"/>
    </xf>
    <xf numFmtId="169" fontId="6" fillId="0" borderId="48" xfId="0" applyNumberFormat="1" applyFont="1" applyFill="1" applyBorder="1"/>
    <xf numFmtId="169" fontId="5" fillId="0" borderId="0" xfId="0" applyNumberFormat="1" applyFont="1" applyFill="1" applyBorder="1" applyAlignment="1">
      <alignment horizontal="right"/>
    </xf>
    <xf numFmtId="169" fontId="6" fillId="0" borderId="0" xfId="0" applyNumberFormat="1" applyFont="1" applyFill="1" applyBorder="1" applyAlignment="1">
      <alignment horizontal="right"/>
    </xf>
    <xf numFmtId="169" fontId="6" fillId="0" borderId="18" xfId="0" applyNumberFormat="1" applyFont="1" applyFill="1" applyBorder="1"/>
    <xf numFmtId="169" fontId="5" fillId="0" borderId="22" xfId="0" applyNumberFormat="1" applyFont="1" applyFill="1" applyBorder="1"/>
    <xf numFmtId="169" fontId="6" fillId="0" borderId="50" xfId="0" applyNumberFormat="1" applyFont="1" applyFill="1" applyBorder="1"/>
    <xf numFmtId="169" fontId="5" fillId="0" borderId="50" xfId="0" applyNumberFormat="1" applyFont="1" applyFill="1" applyBorder="1"/>
    <xf numFmtId="169" fontId="5" fillId="0" borderId="3" xfId="0" applyNumberFormat="1" applyFont="1" applyFill="1" applyBorder="1" applyAlignment="1"/>
    <xf numFmtId="169" fontId="5" fillId="0" borderId="16" xfId="0" applyNumberFormat="1" applyFont="1" applyFill="1" applyBorder="1" applyAlignment="1"/>
    <xf numFmtId="169" fontId="5" fillId="0" borderId="4" xfId="0" applyNumberFormat="1" applyFont="1" applyFill="1" applyBorder="1" applyAlignment="1"/>
    <xf numFmtId="169" fontId="6" fillId="0" borderId="30" xfId="0" applyNumberFormat="1" applyFont="1" applyFill="1" applyBorder="1" applyAlignment="1"/>
    <xf numFmtId="169" fontId="6" fillId="0" borderId="35" xfId="0" applyNumberFormat="1" applyFont="1" applyFill="1" applyBorder="1" applyAlignment="1"/>
    <xf numFmtId="169" fontId="6" fillId="0" borderId="3" xfId="0" applyNumberFormat="1" applyFont="1" applyFill="1" applyBorder="1" applyAlignment="1"/>
    <xf numFmtId="169" fontId="6" fillId="0" borderId="4" xfId="0" applyNumberFormat="1" applyFont="1" applyFill="1" applyBorder="1" applyAlignment="1"/>
    <xf numFmtId="169" fontId="6" fillId="0" borderId="36" xfId="0" applyNumberFormat="1" applyFont="1" applyFill="1" applyBorder="1" applyAlignment="1"/>
    <xf numFmtId="169" fontId="6" fillId="0" borderId="19" xfId="0" applyNumberFormat="1" applyFont="1" applyFill="1" applyBorder="1" applyAlignment="1"/>
    <xf numFmtId="169" fontId="6" fillId="0" borderId="38" xfId="0" applyNumberFormat="1" applyFont="1" applyFill="1" applyBorder="1" applyAlignment="1"/>
    <xf numFmtId="169" fontId="6" fillId="0" borderId="0" xfId="0" applyNumberFormat="1" applyFont="1" applyFill="1" applyBorder="1" applyAlignment="1"/>
    <xf numFmtId="169" fontId="5" fillId="0" borderId="0" xfId="0" applyNumberFormat="1" applyFont="1" applyFill="1" applyBorder="1" applyAlignment="1"/>
    <xf numFmtId="169" fontId="6" fillId="0" borderId="29" xfId="0" applyNumberFormat="1" applyFont="1" applyFill="1" applyBorder="1" applyAlignment="1"/>
    <xf numFmtId="169" fontId="6" fillId="0" borderId="11" xfId="0" applyNumberFormat="1" applyFont="1" applyFill="1" applyBorder="1" applyAlignment="1"/>
    <xf numFmtId="169" fontId="5" fillId="0" borderId="38" xfId="0" applyNumberFormat="1" applyFont="1" applyFill="1" applyBorder="1" applyAlignment="1"/>
    <xf numFmtId="169" fontId="6" fillId="0" borderId="5" xfId="0" applyNumberFormat="1" applyFont="1" applyFill="1" applyBorder="1" applyAlignment="1"/>
    <xf numFmtId="169" fontId="5" fillId="0" borderId="19" xfId="0" applyNumberFormat="1" applyFont="1" applyFill="1" applyBorder="1" applyAlignment="1"/>
    <xf numFmtId="169" fontId="5" fillId="0" borderId="0" xfId="0" applyNumberFormat="1" applyFont="1" applyFill="1" applyAlignment="1"/>
    <xf numFmtId="169" fontId="6" fillId="0" borderId="3" xfId="0" quotePrefix="1" applyNumberFormat="1" applyFont="1" applyFill="1" applyBorder="1" applyAlignment="1">
      <alignment horizontal="center"/>
    </xf>
    <xf numFmtId="169" fontId="6" fillId="0" borderId="29" xfId="0" quotePrefix="1" applyNumberFormat="1" applyFont="1" applyFill="1" applyBorder="1" applyAlignment="1">
      <alignment horizontal="center"/>
    </xf>
    <xf numFmtId="169" fontId="6" fillId="0" borderId="4" xfId="0" quotePrefix="1" applyNumberFormat="1" applyFont="1" applyFill="1" applyBorder="1" applyAlignment="1">
      <alignment horizontal="center"/>
    </xf>
    <xf numFmtId="169" fontId="6" fillId="0" borderId="14" xfId="0" applyNumberFormat="1" applyFont="1" applyBorder="1" applyAlignment="1">
      <alignment horizontal="centerContinuous"/>
    </xf>
    <xf numFmtId="169" fontId="5" fillId="0" borderId="0" xfId="0" applyNumberFormat="1" applyFont="1" applyAlignment="1">
      <alignment horizontal="center"/>
    </xf>
    <xf numFmtId="169" fontId="6" fillId="0" borderId="53" xfId="0" quotePrefix="1" applyNumberFormat="1" applyFont="1" applyBorder="1" applyAlignment="1">
      <alignment horizontal="center"/>
    </xf>
    <xf numFmtId="169" fontId="6" fillId="0" borderId="33" xfId="0" quotePrefix="1" applyNumberFormat="1" applyFont="1" applyBorder="1" applyAlignment="1">
      <alignment horizontal="center"/>
    </xf>
    <xf numFmtId="169" fontId="0" fillId="0" borderId="0" xfId="0" applyNumberFormat="1" applyBorder="1"/>
    <xf numFmtId="169" fontId="4" fillId="0" borderId="28" xfId="0" applyNumberFormat="1" applyFont="1" applyBorder="1"/>
    <xf numFmtId="169" fontId="2" fillId="0" borderId="28" xfId="0" applyNumberFormat="1" applyFont="1" applyBorder="1"/>
    <xf numFmtId="169" fontId="6" fillId="0" borderId="35" xfId="0" applyNumberFormat="1" applyFont="1" applyBorder="1"/>
    <xf numFmtId="169" fontId="6" fillId="0" borderId="14" xfId="0" applyNumberFormat="1" applyFont="1" applyFill="1" applyBorder="1" applyAlignment="1">
      <alignment horizontal="centerContinuous"/>
    </xf>
    <xf numFmtId="169" fontId="4" fillId="0" borderId="5" xfId="0" applyNumberFormat="1" applyFont="1" applyBorder="1"/>
    <xf numFmtId="169" fontId="13" fillId="0" borderId="0" xfId="0" applyNumberFormat="1" applyFont="1" applyBorder="1"/>
    <xf numFmtId="169" fontId="5" fillId="0" borderId="54" xfId="0" applyNumberFormat="1" applyFont="1" applyFill="1" applyBorder="1"/>
    <xf numFmtId="169" fontId="6" fillId="0" borderId="2" xfId="0" quotePrefix="1" applyNumberFormat="1" applyFont="1" applyBorder="1" applyAlignment="1">
      <alignment horizontal="center"/>
    </xf>
    <xf numFmtId="169" fontId="2" fillId="0" borderId="2" xfId="0" quotePrefix="1" applyNumberFormat="1" applyFont="1" applyBorder="1" applyAlignment="1">
      <alignment horizontal="center"/>
    </xf>
    <xf numFmtId="169" fontId="2" fillId="0" borderId="45" xfId="0" quotePrefix="1" applyNumberFormat="1" applyFont="1" applyBorder="1" applyAlignment="1">
      <alignment horizontal="center"/>
    </xf>
    <xf numFmtId="169" fontId="2" fillId="0" borderId="0" xfId="0" quotePrefix="1" applyNumberFormat="1" applyFont="1" applyBorder="1" applyAlignment="1">
      <alignment horizontal="left"/>
    </xf>
    <xf numFmtId="169" fontId="2" fillId="0" borderId="23" xfId="0" applyNumberFormat="1" applyFont="1" applyBorder="1"/>
    <xf numFmtId="169" fontId="2" fillId="0" borderId="1" xfId="0" quotePrefix="1" applyNumberFormat="1" applyFont="1" applyBorder="1" applyAlignment="1">
      <alignment horizontal="left"/>
    </xf>
    <xf numFmtId="169" fontId="2" fillId="0" borderId="1" xfId="0" applyNumberFormat="1" applyFont="1" applyBorder="1"/>
    <xf numFmtId="169" fontId="2" fillId="0" borderId="35" xfId="0" applyNumberFormat="1" applyFont="1" applyBorder="1"/>
    <xf numFmtId="169" fontId="2" fillId="0" borderId="57" xfId="0" applyNumberFormat="1" applyFont="1" applyBorder="1" applyAlignment="1">
      <alignment horizontal="left"/>
    </xf>
    <xf numFmtId="169" fontId="2" fillId="0" borderId="57" xfId="0" applyNumberFormat="1" applyFont="1" applyBorder="1"/>
    <xf numFmtId="169" fontId="2" fillId="0" borderId="58" xfId="0" applyNumberFormat="1" applyFont="1" applyBorder="1"/>
    <xf numFmtId="169" fontId="2" fillId="0" borderId="60" xfId="0" applyNumberFormat="1" applyFont="1" applyBorder="1"/>
    <xf numFmtId="169" fontId="5" fillId="0" borderId="0" xfId="0" quotePrefix="1" applyNumberFormat="1" applyFont="1" applyBorder="1" applyAlignment="1">
      <alignment horizontal="left"/>
    </xf>
    <xf numFmtId="169" fontId="0" fillId="0" borderId="3" xfId="0" applyNumberFormat="1" applyBorder="1"/>
    <xf numFmtId="169" fontId="6" fillId="0" borderId="63" xfId="0" quotePrefix="1" applyNumberFormat="1" applyFont="1" applyBorder="1" applyAlignment="1">
      <alignment horizontal="center"/>
    </xf>
    <xf numFmtId="169" fontId="0" fillId="0" borderId="4" xfId="0" applyNumberFormat="1" applyBorder="1"/>
    <xf numFmtId="169" fontId="0" fillId="0" borderId="4" xfId="0" applyNumberFormat="1" applyFill="1" applyBorder="1"/>
    <xf numFmtId="0" fontId="6" fillId="0" borderId="30" xfId="0" applyNumberFormat="1" applyFont="1" applyBorder="1" applyAlignment="1">
      <alignment horizontal="centerContinuous"/>
    </xf>
    <xf numFmtId="0" fontId="6" fillId="0" borderId="18" xfId="0" quotePrefix="1" applyNumberFormat="1" applyFont="1" applyFill="1" applyBorder="1" applyAlignment="1">
      <alignment horizontal="center"/>
    </xf>
    <xf numFmtId="0" fontId="6" fillId="0" borderId="15" xfId="0" applyNumberFormat="1" applyFont="1" applyFill="1" applyBorder="1" applyAlignment="1">
      <alignment horizontal="center"/>
    </xf>
    <xf numFmtId="0" fontId="5" fillId="0" borderId="4" xfId="0" applyNumberFormat="1" applyFont="1" applyFill="1" applyBorder="1" applyAlignment="1">
      <alignment horizontal="center"/>
    </xf>
    <xf numFmtId="0" fontId="6" fillId="0" borderId="4" xfId="0" applyNumberFormat="1" applyFont="1" applyFill="1" applyBorder="1" applyAlignment="1">
      <alignment horizontal="center"/>
    </xf>
    <xf numFmtId="0" fontId="5" fillId="0" borderId="0" xfId="0" applyNumberFormat="1" applyFont="1" applyFill="1" applyBorder="1" applyAlignment="1">
      <alignment horizontal="center"/>
    </xf>
    <xf numFmtId="0" fontId="6" fillId="0" borderId="11" xfId="0" applyNumberFormat="1" applyFont="1" applyFill="1" applyBorder="1"/>
    <xf numFmtId="0" fontId="6" fillId="0" borderId="29" xfId="0" applyNumberFormat="1" applyFont="1" applyFill="1" applyBorder="1" applyAlignment="1">
      <alignment horizontal="centerContinuous"/>
    </xf>
    <xf numFmtId="0" fontId="5" fillId="0" borderId="3" xfId="0" applyNumberFormat="1" applyFont="1" applyFill="1" applyBorder="1" applyAlignment="1">
      <alignment horizontal="center"/>
    </xf>
    <xf numFmtId="0" fontId="5" fillId="0" borderId="11" xfId="0" applyNumberFormat="1" applyFont="1" applyFill="1" applyBorder="1" applyAlignment="1">
      <alignment horizontal="center"/>
    </xf>
    <xf numFmtId="0" fontId="6" fillId="0" borderId="0" xfId="0" applyNumberFormat="1" applyFont="1" applyFill="1" applyBorder="1"/>
    <xf numFmtId="0" fontId="6" fillId="0" borderId="15" xfId="0" applyNumberFormat="1" applyFont="1" applyFill="1" applyBorder="1" applyAlignment="1">
      <alignment horizontal="left"/>
    </xf>
    <xf numFmtId="0" fontId="6" fillId="0" borderId="0" xfId="0" applyNumberFormat="1" applyFont="1" applyFill="1" applyBorder="1" applyAlignment="1">
      <alignment horizontal="center"/>
    </xf>
    <xf numFmtId="0" fontId="5" fillId="0" borderId="0" xfId="0" applyNumberFormat="1" applyFont="1" applyFill="1" applyAlignment="1">
      <alignment horizontal="center"/>
    </xf>
    <xf numFmtId="0" fontId="6" fillId="0" borderId="3" xfId="0" applyNumberFormat="1" applyFont="1" applyFill="1" applyBorder="1" applyAlignment="1">
      <alignment horizontal="center"/>
    </xf>
    <xf numFmtId="3" fontId="5" fillId="0" borderId="0" xfId="0" applyNumberFormat="1" applyFont="1"/>
    <xf numFmtId="0" fontId="6" fillId="0" borderId="0" xfId="0" applyFont="1" applyAlignment="1">
      <alignment horizontal="center"/>
    </xf>
    <xf numFmtId="3" fontId="6" fillId="0" borderId="4" xfId="0" applyNumberFormat="1" applyFont="1" applyBorder="1"/>
    <xf numFmtId="173" fontId="5" fillId="0" borderId="3" xfId="0" applyNumberFormat="1" applyFont="1" applyFill="1" applyBorder="1"/>
    <xf numFmtId="169" fontId="5" fillId="0" borderId="5" xfId="0" applyNumberFormat="1" applyFont="1" applyFill="1" applyBorder="1" applyAlignment="1"/>
    <xf numFmtId="169" fontId="6" fillId="0" borderId="46" xfId="0" quotePrefix="1" applyNumberFormat="1" applyFont="1" applyBorder="1" applyAlignment="1">
      <alignment horizontal="center"/>
    </xf>
    <xf numFmtId="1" fontId="5" fillId="0" borderId="3" xfId="0" applyNumberFormat="1" applyFont="1" applyFill="1" applyBorder="1" applyAlignment="1">
      <alignment horizontal="center"/>
    </xf>
    <xf numFmtId="0" fontId="0" fillId="0" borderId="0" xfId="0" applyAlignment="1">
      <alignment horizontal="left"/>
    </xf>
    <xf numFmtId="169" fontId="5" fillId="0" borderId="29" xfId="0" applyNumberFormat="1" applyFont="1" applyBorder="1" applyAlignment="1">
      <alignment horizontal="center"/>
    </xf>
    <xf numFmtId="1" fontId="5" fillId="0" borderId="4" xfId="0" applyNumberFormat="1" applyFont="1" applyFill="1" applyBorder="1" applyAlignment="1">
      <alignment horizontal="center"/>
    </xf>
    <xf numFmtId="169" fontId="4" fillId="0" borderId="32" xfId="0" applyNumberFormat="1" applyFont="1" applyBorder="1"/>
    <xf numFmtId="169" fontId="4" fillId="0" borderId="5" xfId="0" applyNumberFormat="1" applyFont="1" applyBorder="1" applyAlignment="1">
      <alignment horizontal="left"/>
    </xf>
    <xf numFmtId="169" fontId="4" fillId="0" borderId="20" xfId="0" applyNumberFormat="1" applyFont="1" applyBorder="1"/>
    <xf numFmtId="169" fontId="2" fillId="0" borderId="23" xfId="0" applyNumberFormat="1" applyFont="1" applyBorder="1" applyProtection="1">
      <protection locked="0"/>
    </xf>
    <xf numFmtId="169" fontId="2" fillId="0" borderId="29" xfId="0" applyNumberFormat="1" applyFont="1" applyBorder="1" applyProtection="1">
      <protection locked="0"/>
    </xf>
    <xf numFmtId="169" fontId="2" fillId="0" borderId="29" xfId="0" applyNumberFormat="1" applyFont="1" applyBorder="1" applyAlignment="1" applyProtection="1">
      <alignment horizontal="center"/>
      <protection locked="0"/>
    </xf>
    <xf numFmtId="169" fontId="2" fillId="0" borderId="30" xfId="0" applyNumberFormat="1" applyFont="1" applyBorder="1" applyProtection="1">
      <protection locked="0"/>
    </xf>
    <xf numFmtId="169" fontId="4" fillId="0" borderId="65" xfId="0" applyNumberFormat="1" applyFont="1" applyBorder="1"/>
    <xf numFmtId="169" fontId="4" fillId="0" borderId="38" xfId="0" applyNumberFormat="1" applyFont="1" applyBorder="1"/>
    <xf numFmtId="169" fontId="4" fillId="0" borderId="40" xfId="0" applyNumberFormat="1" applyFont="1" applyBorder="1"/>
    <xf numFmtId="169" fontId="5" fillId="0" borderId="40" xfId="0" applyNumberFormat="1" applyFont="1" applyBorder="1" applyAlignment="1">
      <alignment horizontal="center"/>
    </xf>
    <xf numFmtId="169" fontId="4" fillId="0" borderId="36" xfId="0" applyNumberFormat="1" applyFont="1" applyBorder="1"/>
    <xf numFmtId="169" fontId="4" fillId="0" borderId="39" xfId="0" applyNumberFormat="1" applyFont="1" applyBorder="1"/>
    <xf numFmtId="169" fontId="6" fillId="0" borderId="28" xfId="0" quotePrefix="1" applyNumberFormat="1" applyFont="1" applyBorder="1" applyAlignment="1">
      <alignment horizontal="center"/>
    </xf>
    <xf numFmtId="3" fontId="6" fillId="0" borderId="0" xfId="0" applyNumberFormat="1" applyFont="1" applyBorder="1"/>
    <xf numFmtId="3" fontId="6" fillId="0" borderId="3" xfId="0" applyNumberFormat="1" applyFont="1" applyBorder="1"/>
    <xf numFmtId="0" fontId="5" fillId="0" borderId="15" xfId="0" applyFont="1" applyBorder="1"/>
    <xf numFmtId="1" fontId="5" fillId="0" borderId="6" xfId="0" applyNumberFormat="1" applyFont="1" applyFill="1" applyBorder="1"/>
    <xf numFmtId="1" fontId="6" fillId="0" borderId="0" xfId="0" applyNumberFormat="1" applyFont="1" applyFill="1" applyBorder="1"/>
    <xf numFmtId="1" fontId="7" fillId="0" borderId="0" xfId="0" applyNumberFormat="1" applyFont="1" applyFill="1" applyBorder="1"/>
    <xf numFmtId="1" fontId="6" fillId="0" borderId="0" xfId="0" quotePrefix="1" applyNumberFormat="1" applyFont="1" applyFill="1" applyBorder="1" applyAlignment="1">
      <alignment horizontal="left"/>
    </xf>
    <xf numFmtId="1" fontId="5" fillId="0" borderId="0" xfId="0" applyNumberFormat="1" applyFont="1" applyFill="1" applyBorder="1"/>
    <xf numFmtId="1" fontId="5" fillId="0" borderId="0" xfId="0" applyNumberFormat="1" applyFont="1" applyFill="1" applyBorder="1" applyAlignment="1">
      <alignment horizontal="left"/>
    </xf>
    <xf numFmtId="1" fontId="6" fillId="0" borderId="38" xfId="0" applyNumberFormat="1" applyFont="1" applyFill="1" applyBorder="1"/>
    <xf numFmtId="1" fontId="6" fillId="0" borderId="0" xfId="0" applyNumberFormat="1" applyFont="1" applyFill="1" applyBorder="1" applyAlignment="1">
      <alignment horizontal="left"/>
    </xf>
    <xf numFmtId="1" fontId="6" fillId="0" borderId="5" xfId="0" applyNumberFormat="1" applyFont="1" applyFill="1" applyBorder="1" applyAlignment="1">
      <alignment horizontal="left"/>
    </xf>
    <xf numFmtId="1" fontId="6" fillId="0" borderId="18" xfId="0" quotePrefix="1" applyNumberFormat="1" applyFont="1" applyFill="1" applyBorder="1" applyAlignment="1">
      <alignment horizontal="center"/>
    </xf>
    <xf numFmtId="1" fontId="6" fillId="0" borderId="4" xfId="0" applyNumberFormat="1" applyFont="1" applyFill="1" applyBorder="1" applyAlignment="1">
      <alignment horizontal="center"/>
    </xf>
    <xf numFmtId="1" fontId="5" fillId="0" borderId="0" xfId="0" applyNumberFormat="1" applyFont="1" applyFill="1" applyBorder="1" applyAlignment="1">
      <alignment horizontal="center"/>
    </xf>
    <xf numFmtId="1" fontId="6" fillId="0" borderId="11" xfId="0" applyNumberFormat="1" applyFont="1" applyFill="1" applyBorder="1"/>
    <xf numFmtId="1" fontId="5" fillId="0" borderId="11" xfId="0" applyNumberFormat="1" applyFont="1" applyFill="1" applyBorder="1" applyAlignment="1">
      <alignment horizontal="center"/>
    </xf>
    <xf numFmtId="1" fontId="5" fillId="0" borderId="38" xfId="0" applyNumberFormat="1" applyFont="1" applyFill="1" applyBorder="1" applyAlignment="1">
      <alignment horizontal="center"/>
    </xf>
    <xf numFmtId="1" fontId="5" fillId="0" borderId="0" xfId="0" applyNumberFormat="1" applyFont="1" applyFill="1" applyAlignment="1">
      <alignment horizontal="center"/>
    </xf>
    <xf numFmtId="10" fontId="5" fillId="0" borderId="4" xfId="4" applyNumberFormat="1" applyFont="1" applyBorder="1"/>
    <xf numFmtId="0" fontId="6" fillId="0" borderId="7" xfId="0" applyFont="1" applyFill="1" applyBorder="1" applyAlignment="1">
      <alignment horizontal="center"/>
    </xf>
    <xf numFmtId="0" fontId="6" fillId="0" borderId="0" xfId="0" applyFont="1" applyFill="1" applyBorder="1" applyAlignment="1">
      <alignment horizontal="center"/>
    </xf>
    <xf numFmtId="0" fontId="6" fillId="0" borderId="8" xfId="0" applyFont="1" applyFill="1" applyBorder="1" applyAlignment="1">
      <alignment horizontal="center"/>
    </xf>
    <xf numFmtId="0" fontId="6" fillId="0" borderId="66" xfId="0" applyFont="1" applyFill="1" applyBorder="1" applyAlignment="1">
      <alignment horizontal="center"/>
    </xf>
    <xf numFmtId="0" fontId="6" fillId="0" borderId="63" xfId="0" applyFont="1" applyFill="1" applyBorder="1" applyAlignment="1">
      <alignment horizontal="center"/>
    </xf>
    <xf numFmtId="0" fontId="6" fillId="0" borderId="64" xfId="0" applyFont="1" applyFill="1" applyBorder="1" applyAlignment="1">
      <alignment horizontal="center"/>
    </xf>
    <xf numFmtId="169" fontId="2" fillId="0" borderId="28" xfId="0" applyNumberFormat="1" applyFont="1" applyFill="1" applyBorder="1"/>
    <xf numFmtId="169" fontId="2" fillId="0" borderId="56" xfId="0" applyNumberFormat="1" applyFont="1" applyFill="1" applyBorder="1"/>
    <xf numFmtId="169" fontId="2" fillId="0" borderId="57" xfId="0" applyNumberFormat="1" applyFont="1" applyFill="1" applyBorder="1" applyAlignment="1">
      <alignment horizontal="left"/>
    </xf>
    <xf numFmtId="169" fontId="2" fillId="0" borderId="57" xfId="0" applyNumberFormat="1" applyFont="1" applyFill="1" applyBorder="1"/>
    <xf numFmtId="169" fontId="2" fillId="0" borderId="58" xfId="0" applyNumberFormat="1" applyFont="1" applyFill="1" applyBorder="1"/>
    <xf numFmtId="169" fontId="2" fillId="0" borderId="60" xfId="0" applyNumberFormat="1" applyFont="1" applyFill="1" applyBorder="1"/>
    <xf numFmtId="169" fontId="2" fillId="0" borderId="59" xfId="0" applyNumberFormat="1" applyFont="1" applyFill="1" applyBorder="1"/>
    <xf numFmtId="169" fontId="6" fillId="0" borderId="6" xfId="0" quotePrefix="1" applyNumberFormat="1" applyFont="1" applyFill="1" applyBorder="1" applyAlignment="1">
      <alignment horizontal="center"/>
    </xf>
    <xf numFmtId="169" fontId="20" fillId="0" borderId="0" xfId="0" applyNumberFormat="1" applyFont="1" applyFill="1" applyBorder="1"/>
    <xf numFmtId="169" fontId="3" fillId="0" borderId="0" xfId="0" applyNumberFormat="1" applyFont="1" applyFill="1" applyBorder="1"/>
    <xf numFmtId="169" fontId="2" fillId="0" borderId="68" xfId="0" applyNumberFormat="1" applyFont="1" applyFill="1" applyBorder="1"/>
    <xf numFmtId="169" fontId="4" fillId="0" borderId="5" xfId="0" applyNumberFormat="1" applyFont="1" applyFill="1" applyBorder="1"/>
    <xf numFmtId="169" fontId="24" fillId="0" borderId="0" xfId="0" applyNumberFormat="1" applyFont="1" applyFill="1"/>
    <xf numFmtId="9" fontId="6" fillId="0" borderId="30" xfId="4" applyFont="1" applyBorder="1"/>
    <xf numFmtId="168" fontId="6" fillId="0" borderId="4" xfId="4" applyNumberFormat="1" applyFont="1" applyBorder="1"/>
    <xf numFmtId="169" fontId="6" fillId="0" borderId="1" xfId="0" applyNumberFormat="1" applyFont="1" applyBorder="1"/>
    <xf numFmtId="169" fontId="2" fillId="0" borderId="46" xfId="0" quotePrefix="1" applyNumberFormat="1" applyFont="1" applyBorder="1" applyAlignment="1">
      <alignment horizontal="center"/>
    </xf>
    <xf numFmtId="168" fontId="5" fillId="0" borderId="18" xfId="4" applyNumberFormat="1" applyFont="1" applyBorder="1"/>
    <xf numFmtId="169" fontId="2" fillId="0" borderId="49" xfId="0" quotePrefix="1" applyNumberFormat="1" applyFont="1" applyBorder="1" applyAlignment="1">
      <alignment horizontal="center"/>
    </xf>
    <xf numFmtId="169" fontId="6" fillId="0" borderId="69" xfId="0" applyNumberFormat="1" applyFont="1" applyFill="1" applyBorder="1" applyAlignment="1">
      <alignment horizontal="center"/>
    </xf>
    <xf numFmtId="169" fontId="2" fillId="0" borderId="33" xfId="0" quotePrefix="1" applyNumberFormat="1" applyFont="1" applyBorder="1" applyAlignment="1">
      <alignment horizontal="center"/>
    </xf>
    <xf numFmtId="169" fontId="6" fillId="0" borderId="2" xfId="0" quotePrefix="1" applyNumberFormat="1" applyFont="1" applyBorder="1" applyAlignment="1">
      <alignment horizontal="center" wrapText="1"/>
    </xf>
    <xf numFmtId="169" fontId="6" fillId="0" borderId="37" xfId="0" applyNumberFormat="1" applyFont="1" applyBorder="1"/>
    <xf numFmtId="0" fontId="6" fillId="0" borderId="3" xfId="0" applyFont="1" applyBorder="1" applyAlignment="1">
      <alignment horizontal="center"/>
    </xf>
    <xf numFmtId="0" fontId="6" fillId="0" borderId="3" xfId="0" applyFont="1" applyFill="1" applyBorder="1" applyAlignment="1">
      <alignment horizontal="center"/>
    </xf>
    <xf numFmtId="3" fontId="0" fillId="0" borderId="0" xfId="0" applyNumberFormat="1" applyAlignment="1">
      <alignment horizontal="left"/>
    </xf>
    <xf numFmtId="0" fontId="16" fillId="0" borderId="0" xfId="0" applyFont="1" applyAlignment="1">
      <alignment horizontal="left"/>
    </xf>
    <xf numFmtId="169" fontId="5" fillId="0" borderId="13" xfId="0" applyNumberFormat="1" applyFont="1" applyFill="1" applyBorder="1" applyAlignment="1"/>
    <xf numFmtId="38" fontId="6" fillId="0" borderId="71" xfId="1" applyNumberFormat="1" applyFont="1" applyFill="1" applyBorder="1"/>
    <xf numFmtId="38" fontId="6" fillId="0" borderId="72" xfId="1" applyNumberFormat="1" applyFont="1" applyFill="1" applyBorder="1"/>
    <xf numFmtId="38" fontId="6" fillId="0" borderId="73" xfId="1" applyNumberFormat="1" applyFont="1" applyFill="1" applyBorder="1"/>
    <xf numFmtId="38" fontId="6" fillId="0" borderId="74" xfId="1" applyNumberFormat="1" applyFont="1" applyFill="1" applyBorder="1"/>
    <xf numFmtId="38" fontId="6" fillId="0" borderId="75" xfId="1" applyNumberFormat="1" applyFont="1" applyFill="1" applyBorder="1"/>
    <xf numFmtId="38" fontId="5" fillId="0" borderId="0" xfId="0" applyNumberFormat="1" applyFont="1"/>
    <xf numFmtId="38" fontId="5" fillId="0" borderId="0" xfId="0" applyNumberFormat="1" applyFont="1" applyFill="1"/>
    <xf numFmtId="0" fontId="6" fillId="0" borderId="63" xfId="0" applyFont="1" applyBorder="1" applyAlignment="1">
      <alignment horizontal="center"/>
    </xf>
    <xf numFmtId="38" fontId="5" fillId="0" borderId="6" xfId="0" applyNumberFormat="1" applyFont="1" applyBorder="1"/>
    <xf numFmtId="169" fontId="6" fillId="0" borderId="0" xfId="0" quotePrefix="1" applyNumberFormat="1" applyFont="1" applyBorder="1" applyAlignment="1">
      <alignment horizontal="center"/>
    </xf>
    <xf numFmtId="169" fontId="6" fillId="0" borderId="15" xfId="0" quotePrefix="1" applyNumberFormat="1" applyFont="1" applyBorder="1" applyAlignment="1">
      <alignment horizontal="center"/>
    </xf>
    <xf numFmtId="169" fontId="6" fillId="0" borderId="4" xfId="0" quotePrefix="1" applyNumberFormat="1" applyFont="1" applyBorder="1" applyAlignment="1">
      <alignment horizontal="center" wrapText="1"/>
    </xf>
    <xf numFmtId="38" fontId="6" fillId="0" borderId="76" xfId="1" applyNumberFormat="1" applyFont="1" applyFill="1" applyBorder="1"/>
    <xf numFmtId="38" fontId="6" fillId="0" borderId="77" xfId="1" applyNumberFormat="1" applyFont="1" applyFill="1" applyBorder="1"/>
    <xf numFmtId="169" fontId="25" fillId="0" borderId="0" xfId="0" applyNumberFormat="1" applyFont="1" applyFill="1" applyBorder="1" applyAlignment="1">
      <alignment horizontal="left"/>
    </xf>
    <xf numFmtId="169" fontId="5" fillId="0" borderId="42" xfId="0" applyNumberFormat="1" applyFont="1" applyFill="1" applyBorder="1" applyAlignment="1">
      <alignment horizontal="right"/>
    </xf>
    <xf numFmtId="169" fontId="2" fillId="0" borderId="63" xfId="0" applyNumberFormat="1" applyFont="1" applyFill="1" applyBorder="1" applyAlignment="1">
      <alignment horizontal="center"/>
    </xf>
    <xf numFmtId="169" fontId="2" fillId="0" borderId="3" xfId="0" applyNumberFormat="1" applyFont="1" applyFill="1" applyBorder="1" applyAlignment="1">
      <alignment horizontal="center"/>
    </xf>
    <xf numFmtId="169" fontId="6" fillId="0" borderId="41" xfId="0" applyNumberFormat="1" applyFont="1" applyFill="1" applyBorder="1"/>
    <xf numFmtId="169" fontId="2" fillId="0" borderId="78" xfId="0" applyNumberFormat="1" applyFont="1" applyFill="1" applyBorder="1" applyAlignment="1">
      <alignment horizontal="center"/>
    </xf>
    <xf numFmtId="169" fontId="5" fillId="0" borderId="79" xfId="0" applyNumberFormat="1" applyFont="1" applyFill="1" applyBorder="1"/>
    <xf numFmtId="169" fontId="2" fillId="0" borderId="63" xfId="0" quotePrefix="1" applyNumberFormat="1" applyFont="1" applyBorder="1" applyAlignment="1">
      <alignment horizontal="center"/>
    </xf>
    <xf numFmtId="169" fontId="2" fillId="0" borderId="1" xfId="0" quotePrefix="1" applyNumberFormat="1" applyFont="1" applyFill="1" applyBorder="1" applyAlignment="1">
      <alignment horizontal="left"/>
    </xf>
    <xf numFmtId="169" fontId="6" fillId="0" borderId="58" xfId="0" applyNumberFormat="1" applyFont="1" applyFill="1" applyBorder="1" applyAlignment="1">
      <alignment horizontal="center"/>
    </xf>
    <xf numFmtId="169" fontId="5" fillId="0" borderId="5" xfId="0" applyNumberFormat="1" applyFont="1" applyFill="1" applyBorder="1" applyAlignment="1">
      <alignment horizontal="center"/>
    </xf>
    <xf numFmtId="169" fontId="5" fillId="0" borderId="21" xfId="0" applyNumberFormat="1" applyFont="1" applyFill="1" applyBorder="1"/>
    <xf numFmtId="169" fontId="4" fillId="0" borderId="21" xfId="0" applyNumberFormat="1" applyFont="1" applyFill="1" applyBorder="1"/>
    <xf numFmtId="169" fontId="2" fillId="0" borderId="69" xfId="0" applyNumberFormat="1" applyFont="1" applyFill="1" applyBorder="1" applyAlignment="1">
      <alignment horizontal="center"/>
    </xf>
    <xf numFmtId="169" fontId="2" fillId="0" borderId="81" xfId="0" applyNumberFormat="1" applyFont="1" applyFill="1" applyBorder="1" applyAlignment="1">
      <alignment horizontal="center"/>
    </xf>
    <xf numFmtId="169" fontId="6" fillId="0" borderId="34" xfId="0" applyNumberFormat="1" applyFont="1" applyFill="1" applyBorder="1" applyAlignment="1">
      <alignment horizontal="left"/>
    </xf>
    <xf numFmtId="169" fontId="6" fillId="0" borderId="78" xfId="0" applyNumberFormat="1" applyFont="1" applyFill="1" applyBorder="1" applyAlignment="1">
      <alignment horizontal="centerContinuous"/>
    </xf>
    <xf numFmtId="169" fontId="6" fillId="0" borderId="69" xfId="0" applyNumberFormat="1" applyFont="1" applyFill="1" applyBorder="1" applyAlignment="1">
      <alignment horizontal="centerContinuous"/>
    </xf>
    <xf numFmtId="169" fontId="6" fillId="0" borderId="82" xfId="0" applyNumberFormat="1" applyFont="1" applyFill="1" applyBorder="1" applyAlignment="1">
      <alignment horizontal="center"/>
    </xf>
    <xf numFmtId="169" fontId="14" fillId="0" borderId="3" xfId="0" applyNumberFormat="1" applyFont="1" applyFill="1" applyBorder="1"/>
    <xf numFmtId="169" fontId="14" fillId="0" borderId="42" xfId="0" applyNumberFormat="1" applyFont="1" applyFill="1" applyBorder="1"/>
    <xf numFmtId="169" fontId="14" fillId="0" borderId="4" xfId="0" applyNumberFormat="1" applyFont="1" applyFill="1" applyBorder="1"/>
    <xf numFmtId="169" fontId="14" fillId="0" borderId="13" xfId="0" applyNumberFormat="1" applyFont="1" applyFill="1" applyBorder="1"/>
    <xf numFmtId="169" fontId="14" fillId="0" borderId="0" xfId="0" applyNumberFormat="1" applyFont="1" applyFill="1" applyBorder="1"/>
    <xf numFmtId="169" fontId="14" fillId="0" borderId="8" xfId="0" applyNumberFormat="1" applyFont="1" applyFill="1" applyBorder="1"/>
    <xf numFmtId="169" fontId="14" fillId="0" borderId="0" xfId="0" applyNumberFormat="1" applyFont="1" applyFill="1"/>
    <xf numFmtId="169" fontId="5" fillId="0" borderId="83" xfId="0" applyNumberFormat="1" applyFont="1" applyFill="1" applyBorder="1"/>
    <xf numFmtId="169" fontId="6" fillId="0" borderId="84" xfId="0" applyNumberFormat="1" applyFont="1" applyFill="1" applyBorder="1"/>
    <xf numFmtId="169" fontId="5" fillId="0" borderId="83" xfId="0" applyNumberFormat="1" applyFont="1" applyFill="1" applyBorder="1" applyAlignment="1">
      <alignment horizontal="center"/>
    </xf>
    <xf numFmtId="38" fontId="5" fillId="0" borderId="3" xfId="0" applyNumberFormat="1" applyFont="1" applyFill="1" applyBorder="1"/>
    <xf numFmtId="49" fontId="5" fillId="0" borderId="3" xfId="0" applyNumberFormat="1" applyFont="1" applyFill="1" applyBorder="1" applyAlignment="1">
      <alignment horizontal="center"/>
    </xf>
    <xf numFmtId="49" fontId="5" fillId="0" borderId="4" xfId="0" applyNumberFormat="1" applyFont="1" applyFill="1" applyBorder="1" applyAlignment="1">
      <alignment horizontal="center"/>
    </xf>
    <xf numFmtId="49" fontId="6" fillId="0" borderId="4" xfId="0" applyNumberFormat="1" applyFont="1" applyFill="1" applyBorder="1" applyAlignment="1">
      <alignment horizontal="center"/>
    </xf>
    <xf numFmtId="0" fontId="5" fillId="0" borderId="15" xfId="0" applyNumberFormat="1" applyFont="1" applyFill="1" applyBorder="1" applyAlignment="1">
      <alignment horizontal="left"/>
    </xf>
    <xf numFmtId="38" fontId="6" fillId="0" borderId="86" xfId="1" applyNumberFormat="1" applyFont="1" applyFill="1" applyBorder="1"/>
    <xf numFmtId="0" fontId="6" fillId="0" borderId="14" xfId="0" applyFont="1" applyFill="1" applyBorder="1" applyAlignment="1">
      <alignment horizontal="center"/>
    </xf>
    <xf numFmtId="0" fontId="6" fillId="0" borderId="87" xfId="0" applyFont="1" applyFill="1" applyBorder="1" applyAlignment="1">
      <alignment horizontal="center"/>
    </xf>
    <xf numFmtId="0" fontId="6" fillId="0" borderId="88" xfId="0" applyFont="1" applyFill="1" applyBorder="1" applyAlignment="1">
      <alignment horizontal="center"/>
    </xf>
    <xf numFmtId="0" fontId="6" fillId="0" borderId="17" xfId="0" quotePrefix="1" applyNumberFormat="1" applyFont="1" applyBorder="1" applyAlignment="1">
      <alignment horizontal="center"/>
    </xf>
    <xf numFmtId="0" fontId="6" fillId="0" borderId="15" xfId="0" applyFont="1" applyBorder="1"/>
    <xf numFmtId="9" fontId="5" fillId="0" borderId="0" xfId="4" applyFont="1"/>
    <xf numFmtId="0" fontId="5" fillId="0" borderId="3" xfId="0" applyFont="1" applyBorder="1"/>
    <xf numFmtId="174" fontId="5" fillId="0" borderId="0" xfId="0" applyNumberFormat="1" applyFont="1" applyAlignment="1">
      <alignment horizontal="center"/>
    </xf>
    <xf numFmtId="169" fontId="6" fillId="0" borderId="83" xfId="0" applyNumberFormat="1" applyFont="1" applyFill="1" applyBorder="1"/>
    <xf numFmtId="3" fontId="0" fillId="0" borderId="0" xfId="0" applyNumberFormat="1" applyFill="1"/>
    <xf numFmtId="3" fontId="5" fillId="0" borderId="0" xfId="0" applyNumberFormat="1" applyFont="1" applyFill="1"/>
    <xf numFmtId="0" fontId="5" fillId="0" borderId="0" xfId="0" applyFont="1" applyFill="1"/>
    <xf numFmtId="0" fontId="5" fillId="0" borderId="0" xfId="0" applyFont="1" applyFill="1" applyBorder="1"/>
    <xf numFmtId="0" fontId="5" fillId="0" borderId="3" xfId="0" quotePrefix="1" applyNumberFormat="1" applyFont="1" applyFill="1" applyBorder="1" applyAlignment="1">
      <alignment horizontal="center"/>
    </xf>
    <xf numFmtId="0" fontId="5" fillId="0" borderId="15" xfId="0" quotePrefix="1" applyNumberFormat="1" applyFont="1" applyFill="1" applyBorder="1" applyAlignment="1">
      <alignment horizontal="center"/>
    </xf>
    <xf numFmtId="38" fontId="5" fillId="0" borderId="4" xfId="0" applyNumberFormat="1" applyFont="1" applyBorder="1"/>
    <xf numFmtId="0" fontId="6" fillId="0" borderId="69" xfId="0" applyFont="1" applyFill="1" applyBorder="1" applyAlignment="1">
      <alignment horizontal="center"/>
    </xf>
    <xf numFmtId="169" fontId="6" fillId="0" borderId="37" xfId="0" applyNumberFormat="1" applyFont="1" applyBorder="1" applyAlignment="1">
      <alignment horizontal="center"/>
    </xf>
    <xf numFmtId="0" fontId="6" fillId="0" borderId="0" xfId="0" applyNumberFormat="1" applyFont="1" applyFill="1" applyBorder="1" applyAlignment="1">
      <alignment horizontal="left"/>
    </xf>
    <xf numFmtId="0" fontId="5" fillId="0" borderId="5" xfId="0" applyNumberFormat="1" applyFont="1" applyFill="1" applyBorder="1" applyAlignment="1">
      <alignment horizontal="center"/>
    </xf>
    <xf numFmtId="0" fontId="6" fillId="0" borderId="6" xfId="0" quotePrefix="1" applyNumberFormat="1" applyFont="1" applyBorder="1" applyAlignment="1">
      <alignment horizontal="center"/>
    </xf>
    <xf numFmtId="0" fontId="5" fillId="0" borderId="37" xfId="0" applyNumberFormat="1" applyFont="1" applyFill="1" applyBorder="1" applyAlignment="1">
      <alignment horizontal="center"/>
    </xf>
    <xf numFmtId="0" fontId="5" fillId="0" borderId="40" xfId="0" applyNumberFormat="1" applyFont="1" applyFill="1" applyBorder="1" applyAlignment="1">
      <alignment horizontal="center"/>
    </xf>
    <xf numFmtId="1" fontId="6" fillId="0" borderId="37" xfId="0" applyNumberFormat="1" applyFont="1" applyBorder="1" applyAlignment="1">
      <alignment horizontal="centerContinuous"/>
    </xf>
    <xf numFmtId="169" fontId="5" fillId="0" borderId="3" xfId="0" applyNumberFormat="1" applyFont="1" applyFill="1" applyBorder="1" applyProtection="1"/>
    <xf numFmtId="169" fontId="7" fillId="0" borderId="3" xfId="0" applyNumberFormat="1" applyFont="1" applyFill="1" applyBorder="1"/>
    <xf numFmtId="169" fontId="5" fillId="0" borderId="3" xfId="0" applyNumberFormat="1" applyFont="1" applyFill="1" applyBorder="1" applyAlignment="1">
      <alignment horizontal="left"/>
    </xf>
    <xf numFmtId="169" fontId="6" fillId="0" borderId="40" xfId="0" applyNumberFormat="1" applyFont="1" applyFill="1" applyBorder="1" applyAlignment="1">
      <alignment horizontal="left"/>
    </xf>
    <xf numFmtId="169" fontId="6" fillId="0" borderId="11" xfId="0" applyNumberFormat="1" applyFont="1" applyFill="1" applyBorder="1" applyAlignment="1">
      <alignment horizontal="left"/>
    </xf>
    <xf numFmtId="169" fontId="6" fillId="0" borderId="29" xfId="0" applyNumberFormat="1" applyFont="1" applyBorder="1" applyAlignment="1">
      <alignment horizontal="center"/>
    </xf>
    <xf numFmtId="169" fontId="6" fillId="0" borderId="18" xfId="0" quotePrefix="1" applyNumberFormat="1" applyFont="1" applyBorder="1" applyAlignment="1">
      <alignment horizontal="center"/>
    </xf>
    <xf numFmtId="169" fontId="6" fillId="0" borderId="3" xfId="0" applyNumberFormat="1" applyFont="1" applyFill="1" applyBorder="1" applyAlignment="1">
      <alignment horizontal="left"/>
    </xf>
    <xf numFmtId="169" fontId="25" fillId="0" borderId="3" xfId="0" applyNumberFormat="1" applyFont="1" applyFill="1" applyBorder="1" applyAlignment="1">
      <alignment horizontal="left"/>
    </xf>
    <xf numFmtId="169" fontId="6" fillId="0" borderId="29" xfId="0" applyNumberFormat="1" applyFont="1" applyFill="1" applyBorder="1" applyAlignment="1">
      <alignment horizontal="left"/>
    </xf>
    <xf numFmtId="169" fontId="6" fillId="0" borderId="79" xfId="0" applyNumberFormat="1" applyFont="1" applyFill="1" applyBorder="1"/>
    <xf numFmtId="169" fontId="5" fillId="0" borderId="42" xfId="0" applyNumberFormat="1" applyFont="1" applyFill="1" applyBorder="1" applyAlignment="1"/>
    <xf numFmtId="169" fontId="5" fillId="0" borderId="0" xfId="0" applyNumberFormat="1" applyFont="1" applyFill="1" applyAlignment="1">
      <alignment horizontal="right"/>
    </xf>
    <xf numFmtId="169" fontId="6" fillId="0" borderId="6" xfId="0" applyNumberFormat="1" applyFont="1" applyFill="1" applyBorder="1" applyAlignment="1">
      <alignment horizontal="center"/>
    </xf>
    <xf numFmtId="169" fontId="6" fillId="0" borderId="93" xfId="0" applyNumberFormat="1" applyFont="1" applyFill="1" applyBorder="1"/>
    <xf numFmtId="169" fontId="6" fillId="0" borderId="3" xfId="0" quotePrefix="1" applyNumberFormat="1" applyFont="1" applyFill="1" applyBorder="1" applyAlignment="1">
      <alignment horizontal="left"/>
    </xf>
    <xf numFmtId="169" fontId="6" fillId="0" borderId="0" xfId="0" applyNumberFormat="1" applyFont="1" applyFill="1" applyBorder="1" applyAlignment="1">
      <alignment horizontal="center"/>
    </xf>
    <xf numFmtId="169" fontId="5" fillId="0" borderId="11" xfId="0" applyNumberFormat="1" applyFont="1" applyFill="1" applyBorder="1" applyAlignment="1">
      <alignment horizontal="left"/>
    </xf>
    <xf numFmtId="169" fontId="6" fillId="0" borderId="17" xfId="0" quotePrefix="1" applyNumberFormat="1" applyFont="1" applyBorder="1" applyAlignment="1">
      <alignment horizontal="center"/>
    </xf>
    <xf numFmtId="169" fontId="6" fillId="0" borderId="4" xfId="0" applyNumberFormat="1" applyFont="1" applyFill="1" applyBorder="1" applyAlignment="1">
      <alignment horizontal="right"/>
    </xf>
    <xf numFmtId="169" fontId="6" fillId="0" borderId="65" xfId="0" applyNumberFormat="1" applyFont="1" applyFill="1" applyBorder="1"/>
    <xf numFmtId="169" fontId="6" fillId="0" borderId="15" xfId="0" applyNumberFormat="1" applyFont="1" applyFill="1" applyBorder="1" applyAlignment="1">
      <alignment horizontal="center"/>
    </xf>
    <xf numFmtId="169" fontId="6" fillId="0" borderId="94" xfId="0" applyNumberFormat="1" applyFont="1" applyFill="1" applyBorder="1"/>
    <xf numFmtId="169" fontId="6" fillId="0" borderId="95" xfId="0" applyNumberFormat="1" applyFont="1" applyFill="1" applyBorder="1"/>
    <xf numFmtId="169" fontId="6" fillId="0" borderId="96" xfId="0" applyNumberFormat="1" applyFont="1" applyFill="1" applyBorder="1"/>
    <xf numFmtId="0" fontId="0" fillId="0" borderId="0" xfId="0" applyAlignment="1">
      <alignment horizontal="center"/>
    </xf>
    <xf numFmtId="14" fontId="6" fillId="0" borderId="0" xfId="0" applyNumberFormat="1" applyFont="1" applyAlignment="1">
      <alignment horizontal="left"/>
    </xf>
    <xf numFmtId="0" fontId="6" fillId="0" borderId="0" xfId="0" applyFont="1" applyAlignment="1">
      <alignment horizontal="left"/>
    </xf>
    <xf numFmtId="0" fontId="6" fillId="0" borderId="29" xfId="0" quotePrefix="1" applyNumberFormat="1" applyFont="1" applyBorder="1" applyAlignment="1">
      <alignment horizontal="center"/>
    </xf>
    <xf numFmtId="169" fontId="6" fillId="0" borderId="11" xfId="0" applyNumberFormat="1" applyFont="1" applyFill="1" applyBorder="1" applyAlignment="1">
      <alignment horizontal="center"/>
    </xf>
    <xf numFmtId="169" fontId="6" fillId="0" borderId="36" xfId="0" applyNumberFormat="1" applyFont="1" applyFill="1" applyBorder="1" applyAlignment="1">
      <alignment horizontal="center"/>
    </xf>
    <xf numFmtId="169" fontId="6" fillId="0" borderId="19" xfId="0" applyNumberFormat="1" applyFont="1" applyFill="1" applyBorder="1" applyAlignment="1">
      <alignment horizontal="center"/>
    </xf>
    <xf numFmtId="169" fontId="6" fillId="0" borderId="97" xfId="0" applyNumberFormat="1" applyFont="1" applyFill="1" applyBorder="1" applyAlignment="1">
      <alignment horizontal="center"/>
    </xf>
    <xf numFmtId="169" fontId="5" fillId="0" borderId="38" xfId="0" applyNumberFormat="1" applyFont="1" applyFill="1" applyBorder="1" applyAlignment="1">
      <alignment horizontal="center"/>
    </xf>
    <xf numFmtId="169" fontId="6" fillId="0" borderId="97" xfId="0" applyNumberFormat="1" applyFont="1" applyFill="1" applyBorder="1"/>
    <xf numFmtId="169" fontId="6" fillId="0" borderId="93" xfId="0" applyNumberFormat="1" applyFont="1" applyFill="1" applyBorder="1" applyAlignment="1"/>
    <xf numFmtId="169" fontId="6" fillId="0" borderId="98" xfId="0" applyNumberFormat="1" applyFont="1" applyFill="1" applyBorder="1"/>
    <xf numFmtId="169" fontId="6" fillId="0" borderId="42" xfId="0" applyNumberFormat="1" applyFont="1" applyFill="1" applyBorder="1"/>
    <xf numFmtId="169" fontId="2" fillId="0" borderId="4" xfId="0" applyNumberFormat="1" applyFont="1" applyFill="1" applyBorder="1" applyAlignment="1">
      <alignment horizontal="center"/>
    </xf>
    <xf numFmtId="0" fontId="6" fillId="0" borderId="0" xfId="0" applyFont="1" applyFill="1"/>
    <xf numFmtId="38" fontId="6" fillId="0" borderId="0" xfId="0" applyNumberFormat="1" applyFont="1" applyFill="1"/>
    <xf numFmtId="169" fontId="6" fillId="0" borderId="100" xfId="0" applyNumberFormat="1" applyFont="1" applyFill="1" applyBorder="1" applyAlignment="1">
      <alignment horizontal="left"/>
    </xf>
    <xf numFmtId="169" fontId="6" fillId="0" borderId="11" xfId="0" applyNumberFormat="1" applyFont="1" applyFill="1" applyBorder="1" applyAlignment="1">
      <alignment horizontal="right"/>
    </xf>
    <xf numFmtId="169" fontId="6" fillId="0" borderId="43" xfId="0" applyNumberFormat="1" applyFont="1" applyFill="1" applyBorder="1"/>
    <xf numFmtId="169" fontId="5" fillId="0" borderId="101" xfId="0" applyNumberFormat="1" applyFont="1" applyFill="1" applyBorder="1"/>
    <xf numFmtId="169" fontId="6" fillId="0" borderId="102" xfId="0" applyNumberFormat="1" applyFont="1" applyFill="1" applyBorder="1" applyAlignment="1">
      <alignment horizontal="left"/>
    </xf>
    <xf numFmtId="169" fontId="7" fillId="0" borderId="103" xfId="0" applyNumberFormat="1" applyFont="1" applyFill="1" applyBorder="1"/>
    <xf numFmtId="169" fontId="6" fillId="0" borderId="103" xfId="0" applyNumberFormat="1" applyFont="1" applyFill="1" applyBorder="1"/>
    <xf numFmtId="169" fontId="6" fillId="0" borderId="104" xfId="0" applyNumberFormat="1" applyFont="1" applyFill="1" applyBorder="1"/>
    <xf numFmtId="169" fontId="12" fillId="0" borderId="103" xfId="0" applyNumberFormat="1" applyFont="1" applyFill="1" applyBorder="1"/>
    <xf numFmtId="169" fontId="5" fillId="0" borderId="103" xfId="0" applyNumberFormat="1" applyFont="1" applyFill="1" applyBorder="1"/>
    <xf numFmtId="169" fontId="5" fillId="0" borderId="105" xfId="0" applyNumberFormat="1" applyFont="1" applyFill="1" applyBorder="1"/>
    <xf numFmtId="169" fontId="12" fillId="0" borderId="0" xfId="0" applyNumberFormat="1" applyFont="1" applyFill="1" applyBorder="1"/>
    <xf numFmtId="169" fontId="12" fillId="0" borderId="105" xfId="0" applyNumberFormat="1" applyFont="1" applyFill="1" applyBorder="1"/>
    <xf numFmtId="169" fontId="6" fillId="0" borderId="106" xfId="0" applyNumberFormat="1" applyFont="1" applyFill="1" applyBorder="1" applyAlignment="1">
      <alignment horizontal="right"/>
    </xf>
    <xf numFmtId="169" fontId="6" fillId="0" borderId="106" xfId="0" applyNumberFormat="1" applyFont="1" applyFill="1" applyBorder="1"/>
    <xf numFmtId="169" fontId="6" fillId="0" borderId="107" xfId="0" applyNumberFormat="1" applyFont="1" applyFill="1" applyBorder="1"/>
    <xf numFmtId="169" fontId="6" fillId="0" borderId="108" xfId="0" applyNumberFormat="1" applyFont="1" applyFill="1" applyBorder="1"/>
    <xf numFmtId="169" fontId="6" fillId="0" borderId="109" xfId="0" applyNumberFormat="1" applyFont="1" applyFill="1" applyBorder="1"/>
    <xf numFmtId="169" fontId="6" fillId="0" borderId="110" xfId="0" applyNumberFormat="1" applyFont="1" applyFill="1" applyBorder="1"/>
    <xf numFmtId="169" fontId="6" fillId="0" borderId="111" xfId="0" applyNumberFormat="1" applyFont="1" applyFill="1" applyBorder="1"/>
    <xf numFmtId="169" fontId="6" fillId="0" borderId="113" xfId="0" applyNumberFormat="1" applyFont="1" applyFill="1" applyBorder="1"/>
    <xf numFmtId="169" fontId="6" fillId="0" borderId="114" xfId="0" applyNumberFormat="1" applyFont="1" applyFill="1" applyBorder="1"/>
    <xf numFmtId="169" fontId="6" fillId="0" borderId="115" xfId="0" applyNumberFormat="1" applyFont="1" applyFill="1" applyBorder="1" applyAlignment="1">
      <alignment horizontal="center"/>
    </xf>
    <xf numFmtId="169" fontId="6" fillId="0" borderId="87" xfId="0" applyNumberFormat="1" applyFont="1" applyFill="1" applyBorder="1" applyAlignment="1">
      <alignment horizontal="centerContinuous"/>
    </xf>
    <xf numFmtId="169" fontId="6" fillId="0" borderId="64" xfId="0" applyNumberFormat="1" applyFont="1" applyFill="1" applyBorder="1" applyAlignment="1">
      <alignment horizontal="centerContinuous"/>
    </xf>
    <xf numFmtId="169" fontId="6" fillId="0" borderId="63" xfId="0" applyNumberFormat="1" applyFont="1" applyFill="1" applyBorder="1" applyAlignment="1">
      <alignment horizontal="center"/>
    </xf>
    <xf numFmtId="169" fontId="6" fillId="0" borderId="78" xfId="0" applyNumberFormat="1" applyFont="1" applyFill="1" applyBorder="1" applyAlignment="1">
      <alignment horizontal="center"/>
    </xf>
    <xf numFmtId="169" fontId="6" fillId="0" borderId="69" xfId="0" applyNumberFormat="1" applyFont="1" applyFill="1" applyBorder="1" applyAlignment="1">
      <alignment horizontal="center" wrapText="1"/>
    </xf>
    <xf numFmtId="169" fontId="6" fillId="0" borderId="14" xfId="0" applyNumberFormat="1" applyFont="1" applyFill="1" applyBorder="1" applyAlignment="1">
      <alignment horizontal="center" wrapText="1"/>
    </xf>
    <xf numFmtId="169" fontId="6" fillId="0" borderId="81" xfId="0" applyNumberFormat="1" applyFont="1" applyFill="1" applyBorder="1" applyAlignment="1">
      <alignment horizontal="center" wrapText="1"/>
    </xf>
    <xf numFmtId="169" fontId="6" fillId="0" borderId="78" xfId="0" applyNumberFormat="1" applyFont="1" applyFill="1" applyBorder="1" applyAlignment="1">
      <alignment horizontal="center" wrapText="1"/>
    </xf>
    <xf numFmtId="169" fontId="25" fillId="0" borderId="0" xfId="0" applyNumberFormat="1" applyFont="1" applyFill="1"/>
    <xf numFmtId="0" fontId="6" fillId="0" borderId="16" xfId="0" applyFont="1" applyFill="1" applyBorder="1" applyAlignment="1">
      <alignment horizontal="center"/>
    </xf>
    <xf numFmtId="38" fontId="5" fillId="0" borderId="16" xfId="0" applyNumberFormat="1" applyFont="1" applyBorder="1"/>
    <xf numFmtId="38" fontId="5" fillId="0" borderId="11" xfId="0" applyNumberFormat="1" applyFont="1" applyBorder="1"/>
    <xf numFmtId="38" fontId="5" fillId="0" borderId="5" xfId="0" applyNumberFormat="1" applyFont="1" applyBorder="1"/>
    <xf numFmtId="38" fontId="5" fillId="0" borderId="20" xfId="0" applyNumberFormat="1" applyFont="1" applyBorder="1"/>
    <xf numFmtId="169" fontId="6" fillId="0" borderId="17" xfId="0" quotePrefix="1" applyNumberFormat="1" applyFont="1" applyBorder="1" applyAlignment="1">
      <alignment horizontal="center" wrapText="1"/>
    </xf>
    <xf numFmtId="169" fontId="6" fillId="0" borderId="116" xfId="0" applyNumberFormat="1" applyFont="1" applyBorder="1" applyAlignment="1">
      <alignment horizontal="center"/>
    </xf>
    <xf numFmtId="0" fontId="25" fillId="0" borderId="4" xfId="0" applyFont="1" applyBorder="1" applyAlignment="1">
      <alignment horizontal="center"/>
    </xf>
    <xf numFmtId="0" fontId="6" fillId="0" borderId="0" xfId="0" applyFont="1" applyFill="1" applyBorder="1"/>
    <xf numFmtId="0" fontId="6" fillId="0" borderId="4" xfId="0" applyFont="1" applyBorder="1"/>
    <xf numFmtId="0" fontId="25" fillId="0" borderId="4" xfId="0" applyFont="1" applyBorder="1"/>
    <xf numFmtId="3" fontId="25" fillId="0" borderId="4" xfId="0" applyNumberFormat="1" applyFont="1" applyBorder="1"/>
    <xf numFmtId="3" fontId="0" fillId="0" borderId="3" xfId="0" applyNumberFormat="1" applyBorder="1"/>
    <xf numFmtId="0" fontId="5" fillId="0" borderId="4" xfId="0" applyFont="1" applyBorder="1"/>
    <xf numFmtId="3" fontId="0" fillId="0" borderId="4" xfId="0" applyNumberFormat="1" applyBorder="1"/>
    <xf numFmtId="0" fontId="5" fillId="0" borderId="4" xfId="0" applyFont="1" applyBorder="1" applyAlignment="1">
      <alignment horizontal="center"/>
    </xf>
    <xf numFmtId="0" fontId="6" fillId="0" borderId="4" xfId="0" applyFont="1" applyFill="1" applyBorder="1"/>
    <xf numFmtId="1" fontId="6" fillId="0" borderId="1" xfId="0" applyNumberFormat="1" applyFont="1" applyBorder="1" applyAlignment="1">
      <alignment horizontal="centerContinuous"/>
    </xf>
    <xf numFmtId="1" fontId="6" fillId="0" borderId="29" xfId="0" applyNumberFormat="1" applyFont="1" applyBorder="1" applyAlignment="1">
      <alignment horizontal="centerContinuous"/>
    </xf>
    <xf numFmtId="169" fontId="18" fillId="0" borderId="0" xfId="0" applyNumberFormat="1" applyFont="1" applyFill="1" applyBorder="1"/>
    <xf numFmtId="169" fontId="6" fillId="0" borderId="67" xfId="0" applyNumberFormat="1" applyFont="1" applyBorder="1" applyAlignment="1">
      <alignment horizontal="centerContinuous"/>
    </xf>
    <xf numFmtId="0" fontId="0" fillId="0" borderId="15" xfId="0" applyBorder="1"/>
    <xf numFmtId="1" fontId="0" fillId="0" borderId="15" xfId="0" applyNumberFormat="1" applyBorder="1"/>
    <xf numFmtId="0" fontId="0" fillId="0" borderId="117" xfId="0" applyBorder="1"/>
    <xf numFmtId="3" fontId="0" fillId="0" borderId="118" xfId="0" applyNumberFormat="1" applyBorder="1"/>
    <xf numFmtId="0" fontId="6" fillId="0" borderId="119" xfId="0" applyFont="1" applyBorder="1"/>
    <xf numFmtId="3" fontId="6" fillId="0" borderId="76" xfId="0" applyNumberFormat="1" applyFont="1" applyBorder="1" applyAlignment="1">
      <alignment horizontal="center"/>
    </xf>
    <xf numFmtId="3" fontId="6" fillId="0" borderId="71" xfId="0" applyNumberFormat="1" applyFont="1" applyBorder="1" applyAlignment="1">
      <alignment horizontal="center"/>
    </xf>
    <xf numFmtId="169" fontId="5" fillId="0" borderId="120" xfId="0" applyNumberFormat="1" applyFont="1" applyFill="1" applyBorder="1"/>
    <xf numFmtId="3" fontId="0" fillId="0" borderId="120" xfId="0" applyNumberFormat="1" applyBorder="1"/>
    <xf numFmtId="0" fontId="0" fillId="0" borderId="8" xfId="0" applyBorder="1"/>
    <xf numFmtId="0" fontId="6" fillId="0" borderId="76" xfId="0" applyFont="1" applyBorder="1" applyAlignment="1">
      <alignment horizontal="center"/>
    </xf>
    <xf numFmtId="0" fontId="6" fillId="0" borderId="119" xfId="0" applyFont="1" applyBorder="1" applyAlignment="1">
      <alignment horizontal="center"/>
    </xf>
    <xf numFmtId="169" fontId="6" fillId="0" borderId="37" xfId="0" applyNumberFormat="1" applyFont="1" applyFill="1" applyBorder="1"/>
    <xf numFmtId="38" fontId="6" fillId="0" borderId="37" xfId="0" applyNumberFormat="1" applyFont="1" applyBorder="1"/>
    <xf numFmtId="38" fontId="6" fillId="0" borderId="29" xfId="0" applyNumberFormat="1" applyFont="1" applyBorder="1"/>
    <xf numFmtId="38" fontId="6" fillId="0" borderId="30" xfId="0" applyNumberFormat="1" applyFont="1" applyBorder="1"/>
    <xf numFmtId="169" fontId="6" fillId="0" borderId="121" xfId="0" applyNumberFormat="1" applyFont="1" applyFill="1" applyBorder="1"/>
    <xf numFmtId="169" fontId="6" fillId="0" borderId="122" xfId="0" applyNumberFormat="1" applyFont="1" applyFill="1" applyBorder="1"/>
    <xf numFmtId="169" fontId="6" fillId="0" borderId="123" xfId="0" applyNumberFormat="1" applyFont="1" applyFill="1" applyBorder="1"/>
    <xf numFmtId="169" fontId="6" fillId="0" borderId="124" xfId="0" applyNumberFormat="1" applyFont="1" applyFill="1" applyBorder="1"/>
    <xf numFmtId="0" fontId="6" fillId="0" borderId="71" xfId="0" applyFont="1" applyBorder="1" applyAlignment="1">
      <alignment horizontal="center"/>
    </xf>
    <xf numFmtId="0" fontId="0" fillId="0" borderId="34" xfId="0" applyBorder="1"/>
    <xf numFmtId="0" fontId="0" fillId="0" borderId="16" xfId="0" applyBorder="1"/>
    <xf numFmtId="0" fontId="6" fillId="0" borderId="28" xfId="0" applyFont="1" applyBorder="1"/>
    <xf numFmtId="0" fontId="5" fillId="0" borderId="28" xfId="0" applyFont="1" applyBorder="1"/>
    <xf numFmtId="0" fontId="0" fillId="0" borderId="28" xfId="0" applyBorder="1"/>
    <xf numFmtId="169" fontId="5" fillId="0" borderId="4" xfId="0" applyNumberFormat="1" applyFont="1" applyFill="1" applyBorder="1" applyAlignment="1">
      <alignment horizontal="left"/>
    </xf>
    <xf numFmtId="169" fontId="28" fillId="0" borderId="0" xfId="0" applyNumberFormat="1" applyFont="1" applyFill="1"/>
    <xf numFmtId="169" fontId="28" fillId="0" borderId="0" xfId="0" applyNumberFormat="1" applyFont="1" applyFill="1" applyBorder="1"/>
    <xf numFmtId="169" fontId="27" fillId="0" borderId="0" xfId="0" applyNumberFormat="1" applyFont="1" applyFill="1"/>
    <xf numFmtId="169" fontId="28" fillId="0" borderId="0" xfId="0" applyNumberFormat="1" applyFont="1" applyFill="1" applyBorder="1" applyAlignment="1"/>
    <xf numFmtId="169" fontId="27" fillId="0" borderId="0" xfId="0" applyNumberFormat="1" applyFont="1" applyFill="1" applyBorder="1"/>
    <xf numFmtId="169" fontId="27" fillId="0" borderId="3" xfId="0" applyNumberFormat="1" applyFont="1" applyFill="1" applyBorder="1"/>
    <xf numFmtId="0" fontId="28" fillId="0" borderId="3" xfId="0" applyNumberFormat="1" applyFont="1" applyFill="1" applyBorder="1" applyAlignment="1">
      <alignment horizontal="center"/>
    </xf>
    <xf numFmtId="169" fontId="27" fillId="0" borderId="3" xfId="0" applyNumberFormat="1" applyFont="1" applyFill="1" applyBorder="1" applyAlignment="1"/>
    <xf numFmtId="169" fontId="28" fillId="0" borderId="3" xfId="0" applyNumberFormat="1" applyFont="1" applyFill="1" applyBorder="1"/>
    <xf numFmtId="169" fontId="28" fillId="0" borderId="16" xfId="0" applyNumberFormat="1" applyFont="1" applyFill="1" applyBorder="1"/>
    <xf numFmtId="169" fontId="27" fillId="0" borderId="29" xfId="0" applyNumberFormat="1" applyFont="1" applyFill="1" applyBorder="1"/>
    <xf numFmtId="169" fontId="27" fillId="0" borderId="30" xfId="0" applyNumberFormat="1" applyFont="1" applyFill="1" applyBorder="1" applyAlignment="1"/>
    <xf numFmtId="169" fontId="27" fillId="0" borderId="11" xfId="0" applyNumberFormat="1" applyFont="1" applyFill="1" applyBorder="1"/>
    <xf numFmtId="0" fontId="28" fillId="0" borderId="11" xfId="0" applyNumberFormat="1" applyFont="1" applyFill="1" applyBorder="1" applyAlignment="1">
      <alignment horizontal="center"/>
    </xf>
    <xf numFmtId="169" fontId="27" fillId="0" borderId="5" xfId="0" applyNumberFormat="1" applyFont="1" applyFill="1" applyBorder="1" applyAlignment="1">
      <alignment horizontal="left"/>
    </xf>
    <xf numFmtId="169" fontId="27" fillId="0" borderId="11" xfId="0" applyNumberFormat="1" applyFont="1" applyFill="1" applyBorder="1" applyAlignment="1"/>
    <xf numFmtId="169" fontId="28" fillId="0" borderId="11" xfId="0" applyNumberFormat="1" applyFont="1" applyFill="1" applyBorder="1"/>
    <xf numFmtId="169" fontId="28" fillId="0" borderId="20" xfId="0" applyNumberFormat="1" applyFont="1" applyFill="1" applyBorder="1"/>
    <xf numFmtId="0" fontId="28" fillId="0" borderId="0" xfId="0" applyNumberFormat="1" applyFont="1" applyFill="1" applyBorder="1" applyAlignment="1">
      <alignment horizontal="center"/>
    </xf>
    <xf numFmtId="169" fontId="27" fillId="0" borderId="0" xfId="0" applyNumberFormat="1" applyFont="1" applyFill="1" applyBorder="1" applyAlignment="1">
      <alignment horizontal="left"/>
    </xf>
    <xf numFmtId="169" fontId="27" fillId="0" borderId="38" xfId="0" applyNumberFormat="1" applyFont="1" applyFill="1" applyBorder="1" applyAlignment="1"/>
    <xf numFmtId="169" fontId="27" fillId="0" borderId="0" xfId="0" applyNumberFormat="1" applyFont="1" applyFill="1" applyBorder="1" applyAlignment="1"/>
    <xf numFmtId="169" fontId="28" fillId="0" borderId="0" xfId="0" applyNumberFormat="1" applyFont="1" applyFill="1" applyBorder="1" applyAlignment="1">
      <alignment horizontal="left"/>
    </xf>
    <xf numFmtId="169" fontId="27" fillId="0" borderId="125" xfId="0" quotePrefix="1" applyNumberFormat="1" applyFont="1" applyBorder="1" applyAlignment="1">
      <alignment horizontal="center"/>
    </xf>
    <xf numFmtId="0" fontId="27" fillId="0" borderId="17" xfId="0" quotePrefix="1" applyNumberFormat="1" applyFont="1" applyBorder="1" applyAlignment="1">
      <alignment horizontal="center"/>
    </xf>
    <xf numFmtId="169" fontId="28" fillId="0" borderId="6" xfId="0" applyNumberFormat="1" applyFont="1" applyBorder="1"/>
    <xf numFmtId="169" fontId="27" fillId="0" borderId="27" xfId="0" quotePrefix="1" applyNumberFormat="1" applyFont="1" applyBorder="1" applyAlignment="1">
      <alignment horizontal="center" wrapText="1"/>
    </xf>
    <xf numFmtId="169" fontId="28" fillId="0" borderId="0" xfId="0" applyNumberFormat="1" applyFont="1"/>
    <xf numFmtId="169" fontId="28" fillId="0" borderId="3" xfId="0" applyNumberFormat="1" applyFont="1" applyFill="1" applyBorder="1" applyAlignment="1">
      <alignment horizontal="center"/>
    </xf>
    <xf numFmtId="169" fontId="28" fillId="0" borderId="3" xfId="0" applyNumberFormat="1" applyFont="1" applyFill="1" applyBorder="1" applyAlignment="1"/>
    <xf numFmtId="169" fontId="27" fillId="0" borderId="4" xfId="0" applyNumberFormat="1" applyFont="1" applyFill="1" applyBorder="1" applyAlignment="1"/>
    <xf numFmtId="0" fontId="6" fillId="0" borderId="29" xfId="0" applyNumberFormat="1" applyFont="1" applyBorder="1" applyAlignment="1">
      <alignment horizontal="centerContinuous"/>
    </xf>
    <xf numFmtId="0" fontId="6" fillId="0" borderId="18" xfId="0" quotePrefix="1" applyNumberFormat="1" applyFont="1" applyBorder="1" applyAlignment="1">
      <alignment horizontal="center"/>
    </xf>
    <xf numFmtId="169" fontId="5" fillId="0" borderId="84" xfId="0" applyNumberFormat="1" applyFont="1" applyFill="1" applyBorder="1"/>
    <xf numFmtId="169" fontId="5" fillId="0" borderId="7" xfId="0" applyNumberFormat="1" applyFont="1" applyFill="1" applyBorder="1"/>
    <xf numFmtId="38" fontId="5" fillId="0" borderId="50" xfId="0" applyNumberFormat="1" applyFont="1" applyBorder="1"/>
    <xf numFmtId="0" fontId="13" fillId="0" borderId="0" xfId="0" applyFont="1" applyAlignment="1">
      <alignment horizontal="left"/>
    </xf>
    <xf numFmtId="3" fontId="0" fillId="0" borderId="0" xfId="0" applyNumberFormat="1" applyFill="1" applyAlignment="1">
      <alignment horizontal="right"/>
    </xf>
    <xf numFmtId="169" fontId="6" fillId="0" borderId="40" xfId="0" applyNumberFormat="1" applyFont="1" applyFill="1" applyBorder="1" applyAlignment="1">
      <alignment horizontal="center"/>
    </xf>
    <xf numFmtId="169" fontId="19" fillId="0" borderId="0" xfId="0" applyNumberFormat="1" applyFont="1"/>
    <xf numFmtId="169" fontId="5" fillId="0" borderId="13" xfId="0" applyNumberFormat="1" applyFont="1" applyFill="1" applyBorder="1" applyAlignment="1">
      <alignment horizontal="right"/>
    </xf>
    <xf numFmtId="169" fontId="5" fillId="0" borderId="8" xfId="0" applyNumberFormat="1" applyFont="1" applyFill="1" applyBorder="1" applyAlignment="1">
      <alignment horizontal="right"/>
    </xf>
    <xf numFmtId="169" fontId="6" fillId="0" borderId="47" xfId="0" quotePrefix="1" applyNumberFormat="1" applyFont="1" applyBorder="1" applyAlignment="1">
      <alignment horizontal="center"/>
    </xf>
    <xf numFmtId="1" fontId="7" fillId="0" borderId="127" xfId="0" applyNumberFormat="1" applyFont="1" applyFill="1" applyBorder="1" applyAlignment="1">
      <alignment horizontal="left"/>
    </xf>
    <xf numFmtId="169" fontId="6" fillId="0" borderId="128" xfId="0" applyNumberFormat="1" applyFont="1" applyFill="1" applyBorder="1"/>
    <xf numFmtId="1" fontId="7" fillId="0" borderId="0" xfId="0" applyNumberFormat="1" applyFont="1" applyFill="1" applyBorder="1" applyAlignment="1">
      <alignment horizontal="left"/>
    </xf>
    <xf numFmtId="1" fontId="5" fillId="0" borderId="0" xfId="0" applyNumberFormat="1" applyFont="1" applyFill="1" applyBorder="1" applyAlignment="1"/>
    <xf numFmtId="169" fontId="6" fillId="0" borderId="129" xfId="0" applyNumberFormat="1" applyFont="1" applyFill="1" applyBorder="1"/>
    <xf numFmtId="169" fontId="6" fillId="0" borderId="29" xfId="0" quotePrefix="1" applyNumberFormat="1" applyFont="1" applyBorder="1" applyAlignment="1">
      <alignment horizontal="center"/>
    </xf>
    <xf numFmtId="169" fontId="7" fillId="0" borderId="4" xfId="0" applyNumberFormat="1" applyFont="1" applyFill="1" applyBorder="1" applyAlignment="1">
      <alignment horizontal="left"/>
    </xf>
    <xf numFmtId="1" fontId="6" fillId="0" borderId="93" xfId="0" applyNumberFormat="1" applyFont="1" applyFill="1" applyBorder="1" applyAlignment="1">
      <alignment horizontal="center"/>
    </xf>
    <xf numFmtId="169" fontId="7" fillId="0" borderId="127" xfId="0" applyNumberFormat="1" applyFont="1" applyFill="1" applyBorder="1" applyAlignment="1">
      <alignment horizontal="left"/>
    </xf>
    <xf numFmtId="169" fontId="7" fillId="0" borderId="3" xfId="0" applyNumberFormat="1" applyFont="1" applyFill="1" applyBorder="1" applyAlignment="1">
      <alignment horizontal="left"/>
    </xf>
    <xf numFmtId="1" fontId="6" fillId="0" borderId="127" xfId="0" applyNumberFormat="1" applyFont="1" applyFill="1" applyBorder="1" applyAlignment="1">
      <alignment horizontal="center"/>
    </xf>
    <xf numFmtId="169" fontId="7" fillId="0" borderId="97" xfId="0" applyNumberFormat="1" applyFont="1" applyFill="1" applyBorder="1" applyAlignment="1">
      <alignment horizontal="left"/>
    </xf>
    <xf numFmtId="169" fontId="6" fillId="0" borderId="130" xfId="0" applyNumberFormat="1" applyFont="1" applyFill="1" applyBorder="1"/>
    <xf numFmtId="1" fontId="5" fillId="0" borderId="0" xfId="0" applyNumberFormat="1" applyFont="1" applyFill="1"/>
    <xf numFmtId="169" fontId="6" fillId="0" borderId="93" xfId="0" applyNumberFormat="1" applyFont="1" applyFill="1" applyBorder="1" applyAlignment="1">
      <alignment horizontal="center"/>
    </xf>
    <xf numFmtId="169" fontId="7" fillId="0" borderId="0" xfId="0" applyNumberFormat="1" applyFont="1" applyFill="1" applyBorder="1" applyAlignment="1">
      <alignment horizontal="left"/>
    </xf>
    <xf numFmtId="0" fontId="6" fillId="0" borderId="93" xfId="0" applyNumberFormat="1" applyFont="1" applyFill="1" applyBorder="1" applyAlignment="1">
      <alignment horizontal="center"/>
    </xf>
    <xf numFmtId="169" fontId="7" fillId="0" borderId="11" xfId="0" applyNumberFormat="1" applyFont="1" applyFill="1" applyBorder="1" applyAlignment="1">
      <alignment horizontal="left"/>
    </xf>
    <xf numFmtId="169" fontId="5" fillId="0" borderId="3" xfId="0" applyNumberFormat="1" applyFont="1" applyBorder="1" applyAlignment="1">
      <alignment horizontal="left"/>
    </xf>
    <xf numFmtId="0" fontId="6" fillId="0" borderId="127" xfId="0" applyNumberFormat="1" applyFont="1" applyFill="1" applyBorder="1" applyAlignment="1">
      <alignment horizontal="center"/>
    </xf>
    <xf numFmtId="0" fontId="5" fillId="0" borderId="0" xfId="0" applyNumberFormat="1" applyFont="1" applyFill="1"/>
    <xf numFmtId="0" fontId="5" fillId="0" borderId="4" xfId="0" applyFont="1" applyFill="1" applyBorder="1"/>
    <xf numFmtId="169" fontId="6" fillId="0" borderId="3" xfId="0" quotePrefix="1" applyNumberFormat="1" applyFont="1" applyBorder="1" applyAlignment="1">
      <alignment horizontal="center"/>
    </xf>
    <xf numFmtId="169" fontId="6" fillId="0" borderId="16" xfId="0" quotePrefix="1" applyNumberFormat="1" applyFont="1" applyBorder="1" applyAlignment="1">
      <alignment horizontal="center"/>
    </xf>
    <xf numFmtId="169" fontId="6" fillId="0" borderId="4" xfId="0" quotePrefix="1" applyNumberFormat="1" applyFont="1" applyBorder="1" applyAlignment="1">
      <alignment horizontal="center"/>
    </xf>
    <xf numFmtId="0" fontId="6" fillId="0" borderId="97" xfId="0" applyNumberFormat="1" applyFont="1" applyFill="1" applyBorder="1" applyAlignment="1">
      <alignment horizontal="center"/>
    </xf>
    <xf numFmtId="169" fontId="27" fillId="0" borderId="35" xfId="0" applyNumberFormat="1" applyFont="1" applyFill="1" applyBorder="1"/>
    <xf numFmtId="169" fontId="27" fillId="0" borderId="18" xfId="0" quotePrefix="1" applyNumberFormat="1" applyFont="1" applyBorder="1" applyAlignment="1">
      <alignment horizontal="center"/>
    </xf>
    <xf numFmtId="169" fontId="27" fillId="0" borderId="17" xfId="0" quotePrefix="1" applyNumberFormat="1" applyFont="1" applyBorder="1" applyAlignment="1">
      <alignment horizontal="center"/>
    </xf>
    <xf numFmtId="169" fontId="27" fillId="0" borderId="6" xfId="0" quotePrefix="1" applyNumberFormat="1" applyFont="1" applyBorder="1" applyAlignment="1">
      <alignment horizontal="center"/>
    </xf>
    <xf numFmtId="169" fontId="27" fillId="0" borderId="2" xfId="0" quotePrefix="1" applyNumberFormat="1" applyFont="1" applyBorder="1" applyAlignment="1">
      <alignment horizontal="center"/>
    </xf>
    <xf numFmtId="169" fontId="27" fillId="0" borderId="16" xfId="0" applyNumberFormat="1" applyFont="1" applyFill="1" applyBorder="1"/>
    <xf numFmtId="0" fontId="5" fillId="0" borderId="0" xfId="0" applyNumberFormat="1" applyFont="1" applyFill="1" applyBorder="1"/>
    <xf numFmtId="169" fontId="18" fillId="0" borderId="0" xfId="0" applyNumberFormat="1" applyFont="1" applyFill="1" applyBorder="1" applyAlignment="1">
      <alignment horizontal="centerContinuous" vertical="center"/>
    </xf>
    <xf numFmtId="0" fontId="18" fillId="0" borderId="0" xfId="0" applyNumberFormat="1" applyFont="1" applyFill="1" applyBorder="1" applyAlignment="1">
      <alignment horizontal="centerContinuous" vertical="center"/>
    </xf>
    <xf numFmtId="169" fontId="18" fillId="0" borderId="0" xfId="0" applyNumberFormat="1" applyFont="1" applyFill="1" applyBorder="1" applyAlignment="1">
      <alignment horizontal="center" vertical="center"/>
    </xf>
    <xf numFmtId="169" fontId="17" fillId="0" borderId="0" xfId="0" applyNumberFormat="1" applyFont="1" applyFill="1" applyBorder="1" applyAlignment="1">
      <alignment horizontal="centerContinuous"/>
    </xf>
    <xf numFmtId="0" fontId="5" fillId="0" borderId="4" xfId="0" applyNumberFormat="1" applyFont="1" applyFill="1" applyBorder="1" applyAlignment="1"/>
    <xf numFmtId="169" fontId="6" fillId="0" borderId="44" xfId="0" applyNumberFormat="1" applyFont="1" applyBorder="1"/>
    <xf numFmtId="0" fontId="5" fillId="0" borderId="38" xfId="0" applyNumberFormat="1" applyFont="1" applyFill="1" applyBorder="1" applyAlignment="1">
      <alignment horizontal="center"/>
    </xf>
    <xf numFmtId="169" fontId="6" fillId="0" borderId="38" xfId="0" applyNumberFormat="1" applyFont="1" applyFill="1" applyBorder="1" applyAlignment="1">
      <alignment horizontal="left"/>
    </xf>
    <xf numFmtId="169" fontId="6" fillId="0" borderId="38" xfId="0" applyNumberFormat="1" applyFont="1" applyFill="1" applyBorder="1" applyAlignment="1">
      <alignment horizontal="center"/>
    </xf>
    <xf numFmtId="169" fontId="23" fillId="0" borderId="0" xfId="0" applyNumberFormat="1" applyFont="1" applyFill="1" applyBorder="1"/>
    <xf numFmtId="167" fontId="23" fillId="0" borderId="0" xfId="1" applyNumberFormat="1" applyFont="1" applyFill="1" applyBorder="1"/>
    <xf numFmtId="0" fontId="30" fillId="0" borderId="0" xfId="0" applyFont="1"/>
    <xf numFmtId="9" fontId="5" fillId="0" borderId="0" xfId="4" applyFont="1" applyFill="1"/>
    <xf numFmtId="169" fontId="6" fillId="0" borderId="127" xfId="0" applyNumberFormat="1" applyFont="1" applyFill="1" applyBorder="1" applyAlignment="1">
      <alignment horizontal="center"/>
    </xf>
    <xf numFmtId="169" fontId="6" fillId="0" borderId="16" xfId="0" quotePrefix="1" applyNumberFormat="1" applyFont="1" applyFill="1" applyBorder="1" applyAlignment="1">
      <alignment horizontal="center"/>
    </xf>
    <xf numFmtId="169" fontId="6" fillId="0" borderId="45" xfId="0" quotePrefix="1" applyNumberFormat="1" applyFont="1" applyBorder="1" applyAlignment="1">
      <alignment horizontal="center"/>
    </xf>
    <xf numFmtId="169" fontId="5" fillId="0" borderId="0" xfId="0" applyNumberFormat="1" applyFont="1" applyFill="1" applyAlignment="1">
      <alignment wrapText="1"/>
    </xf>
    <xf numFmtId="49" fontId="28" fillId="0" borderId="0" xfId="0" applyNumberFormat="1" applyFont="1" applyFill="1"/>
    <xf numFmtId="169" fontId="6" fillId="0" borderId="0" xfId="0" applyNumberFormat="1" applyFont="1" applyBorder="1" applyAlignment="1">
      <alignment horizontal="left"/>
    </xf>
    <xf numFmtId="169" fontId="12" fillId="0" borderId="0" xfId="0" applyNumberFormat="1" applyFont="1" applyFill="1" applyBorder="1" applyAlignment="1">
      <alignment horizontal="right"/>
    </xf>
    <xf numFmtId="169" fontId="2" fillId="0" borderId="42" xfId="0" applyNumberFormat="1" applyFont="1" applyFill="1" applyBorder="1" applyAlignment="1">
      <alignment horizontal="center"/>
    </xf>
    <xf numFmtId="169" fontId="2" fillId="0" borderId="13" xfId="0" applyNumberFormat="1" applyFont="1" applyFill="1" applyBorder="1" applyAlignment="1">
      <alignment horizontal="center"/>
    </xf>
    <xf numFmtId="169" fontId="2" fillId="0" borderId="0" xfId="0" applyNumberFormat="1" applyFont="1" applyFill="1" applyBorder="1" applyAlignment="1">
      <alignment horizontal="center"/>
    </xf>
    <xf numFmtId="0" fontId="5" fillId="0" borderId="3" xfId="0" applyFont="1" applyFill="1" applyBorder="1"/>
    <xf numFmtId="169" fontId="5" fillId="0" borderId="133" xfId="0" applyNumberFormat="1" applyFont="1" applyFill="1" applyBorder="1"/>
    <xf numFmtId="169" fontId="5" fillId="0" borderId="134" xfId="0" applyNumberFormat="1" applyFont="1" applyFill="1" applyBorder="1" applyAlignment="1">
      <alignment horizontal="right"/>
    </xf>
    <xf numFmtId="169" fontId="7" fillId="0" borderId="83" xfId="0" applyNumberFormat="1" applyFont="1" applyFill="1" applyBorder="1" applyAlignment="1">
      <alignment horizontal="right"/>
    </xf>
    <xf numFmtId="169" fontId="12" fillId="0" borderId="83" xfId="0" applyNumberFormat="1" applyFont="1" applyFill="1" applyBorder="1" applyAlignment="1">
      <alignment horizontal="right"/>
    </xf>
    <xf numFmtId="169" fontId="6" fillId="0" borderId="83" xfId="0" applyNumberFormat="1" applyFont="1" applyFill="1" applyBorder="1" applyAlignment="1">
      <alignment horizontal="right"/>
    </xf>
    <xf numFmtId="169" fontId="5" fillId="0" borderId="83" xfId="0" applyNumberFormat="1" applyFont="1" applyFill="1" applyBorder="1" applyAlignment="1">
      <alignment horizontal="right"/>
    </xf>
    <xf numFmtId="169" fontId="6" fillId="0" borderId="135" xfId="0" applyNumberFormat="1" applyFont="1" applyFill="1" applyBorder="1" applyAlignment="1">
      <alignment horizontal="right"/>
    </xf>
    <xf numFmtId="169" fontId="12" fillId="0" borderId="136" xfId="0" applyNumberFormat="1" applyFont="1" applyFill="1" applyBorder="1" applyAlignment="1">
      <alignment horizontal="right"/>
    </xf>
    <xf numFmtId="169" fontId="6" fillId="0" borderId="137" xfId="0" applyNumberFormat="1" applyFont="1" applyFill="1" applyBorder="1" applyAlignment="1">
      <alignment horizontal="right"/>
    </xf>
    <xf numFmtId="169" fontId="5" fillId="0" borderId="136" xfId="0" applyNumberFormat="1" applyFont="1" applyFill="1" applyBorder="1" applyAlignment="1">
      <alignment horizontal="right"/>
    </xf>
    <xf numFmtId="169" fontId="6" fillId="0" borderId="63" xfId="0" applyNumberFormat="1" applyFont="1" applyFill="1" applyBorder="1" applyAlignment="1">
      <alignment horizontal="center" wrapText="1"/>
    </xf>
    <xf numFmtId="169" fontId="2" fillId="0" borderId="115" xfId="0" applyNumberFormat="1" applyFont="1" applyFill="1" applyBorder="1" applyAlignment="1">
      <alignment horizontal="center"/>
    </xf>
    <xf numFmtId="0" fontId="6" fillId="0" borderId="67" xfId="0" applyFont="1" applyBorder="1" applyAlignment="1">
      <alignment horizontal="centerContinuous"/>
    </xf>
    <xf numFmtId="1" fontId="5" fillId="0" borderId="19" xfId="0" applyNumberFormat="1" applyFont="1" applyFill="1" applyBorder="1" applyAlignment="1">
      <alignment horizontal="center"/>
    </xf>
    <xf numFmtId="169" fontId="25" fillId="0" borderId="70" xfId="0" applyNumberFormat="1" applyFont="1" applyFill="1" applyBorder="1"/>
    <xf numFmtId="169" fontId="25" fillId="0" borderId="91" xfId="0" applyNumberFormat="1" applyFont="1" applyFill="1" applyBorder="1"/>
    <xf numFmtId="169" fontId="2" fillId="0" borderId="37" xfId="0" applyNumberFormat="1" applyFont="1" applyFill="1" applyBorder="1" applyAlignment="1">
      <alignment horizontal="center"/>
    </xf>
    <xf numFmtId="169" fontId="2" fillId="0" borderId="29" xfId="0" applyNumberFormat="1" applyFont="1" applyFill="1" applyBorder="1" applyAlignment="1">
      <alignment horizontal="center"/>
    </xf>
    <xf numFmtId="169" fontId="14" fillId="0" borderId="30" xfId="0" applyNumberFormat="1" applyFont="1" applyFill="1" applyBorder="1"/>
    <xf numFmtId="169" fontId="2" fillId="0" borderId="15" xfId="0" applyNumberFormat="1" applyFont="1" applyFill="1" applyBorder="1" applyAlignment="1">
      <alignment horizontal="center"/>
    </xf>
    <xf numFmtId="169" fontId="14" fillId="0" borderId="15" xfId="0" applyNumberFormat="1" applyFont="1" applyFill="1" applyBorder="1"/>
    <xf numFmtId="169" fontId="5" fillId="0" borderId="15" xfId="0" applyNumberFormat="1" applyFont="1" applyFill="1" applyBorder="1" applyAlignment="1"/>
    <xf numFmtId="169" fontId="6" fillId="0" borderId="138" xfId="0" applyNumberFormat="1" applyFont="1" applyFill="1" applyBorder="1"/>
    <xf numFmtId="169" fontId="14" fillId="0" borderId="29" xfId="0" applyNumberFormat="1" applyFont="1" applyFill="1" applyBorder="1"/>
    <xf numFmtId="0" fontId="6" fillId="0" borderId="3" xfId="0" applyFont="1" applyBorder="1"/>
    <xf numFmtId="0" fontId="0" fillId="0" borderId="100" xfId="0" applyBorder="1"/>
    <xf numFmtId="0" fontId="0" fillId="0" borderId="20" xfId="0" applyBorder="1"/>
    <xf numFmtId="9" fontId="5" fillId="0" borderId="4" xfId="4" applyFont="1" applyBorder="1"/>
    <xf numFmtId="169" fontId="2" fillId="0" borderId="27" xfId="0" quotePrefix="1" applyNumberFormat="1" applyFont="1" applyBorder="1" applyAlignment="1">
      <alignment horizontal="center"/>
    </xf>
    <xf numFmtId="169" fontId="2" fillId="0" borderId="88" xfId="0" applyNumberFormat="1" applyFont="1" applyFill="1" applyBorder="1" applyAlignment="1">
      <alignment horizontal="center"/>
    </xf>
    <xf numFmtId="169" fontId="5" fillId="0" borderId="50" xfId="0" applyNumberFormat="1" applyFont="1" applyFill="1" applyBorder="1" applyAlignment="1">
      <alignment horizontal="right"/>
    </xf>
    <xf numFmtId="169" fontId="6" fillId="0" borderId="58" xfId="0" applyNumberFormat="1" applyFont="1" applyBorder="1" applyAlignment="1">
      <alignment horizontal="center"/>
    </xf>
    <xf numFmtId="169" fontId="2" fillId="2" borderId="57" xfId="0" applyNumberFormat="1" applyFont="1" applyFill="1" applyBorder="1" applyAlignment="1">
      <alignment horizontal="left"/>
    </xf>
    <xf numFmtId="169" fontId="2" fillId="2" borderId="58" xfId="0" applyNumberFormat="1" applyFont="1" applyFill="1" applyBorder="1"/>
    <xf numFmtId="169" fontId="2" fillId="2" borderId="58" xfId="0" applyNumberFormat="1" applyFont="1" applyFill="1" applyBorder="1" applyAlignment="1">
      <alignment horizontal="center"/>
    </xf>
    <xf numFmtId="169" fontId="2" fillId="2" borderId="59" xfId="0" applyNumberFormat="1" applyFont="1" applyFill="1" applyBorder="1"/>
    <xf numFmtId="169" fontId="2" fillId="2" borderId="60" xfId="0" applyNumberFormat="1" applyFont="1" applyFill="1" applyBorder="1"/>
    <xf numFmtId="169" fontId="2" fillId="2" borderId="0" xfId="0" applyNumberFormat="1" applyFont="1" applyFill="1"/>
    <xf numFmtId="169" fontId="13" fillId="0" borderId="0" xfId="0" applyNumberFormat="1" applyFont="1" applyFill="1"/>
    <xf numFmtId="169" fontId="5" fillId="0" borderId="68" xfId="0" applyNumberFormat="1" applyFont="1" applyFill="1" applyBorder="1"/>
    <xf numFmtId="3" fontId="28" fillId="0" borderId="0" xfId="0" applyNumberFormat="1" applyFont="1" applyFill="1"/>
    <xf numFmtId="0" fontId="0" fillId="0" borderId="0" xfId="0" applyFill="1" applyBorder="1" applyAlignment="1">
      <alignment horizontal="left"/>
    </xf>
    <xf numFmtId="0" fontId="0" fillId="0" borderId="0" xfId="0" applyFill="1" applyAlignment="1">
      <alignment horizontal="left"/>
    </xf>
    <xf numFmtId="169" fontId="5" fillId="0" borderId="18" xfId="0" applyNumberFormat="1" applyFont="1" applyFill="1" applyBorder="1" applyAlignment="1">
      <alignment horizontal="right"/>
    </xf>
    <xf numFmtId="0" fontId="6" fillId="0" borderId="19" xfId="0" applyNumberFormat="1" applyFont="1" applyFill="1" applyBorder="1"/>
    <xf numFmtId="9" fontId="6" fillId="0" borderId="19" xfId="4" applyFont="1" applyFill="1" applyBorder="1"/>
    <xf numFmtId="1" fontId="6" fillId="0" borderId="19" xfId="0" applyNumberFormat="1" applyFont="1" applyFill="1" applyBorder="1"/>
    <xf numFmtId="169" fontId="4" fillId="0" borderId="38" xfId="0" applyNumberFormat="1" applyFont="1" applyBorder="1" applyAlignment="1">
      <alignment horizontal="left"/>
    </xf>
    <xf numFmtId="169" fontId="5" fillId="0" borderId="120" xfId="0" applyNumberFormat="1" applyFont="1" applyFill="1" applyBorder="1" applyAlignment="1">
      <alignment horizontal="center"/>
    </xf>
    <xf numFmtId="169" fontId="6" fillId="0" borderId="5" xfId="0" applyNumberFormat="1" applyFont="1" applyFill="1" applyBorder="1" applyAlignment="1">
      <alignment horizontal="right"/>
    </xf>
    <xf numFmtId="169" fontId="6" fillId="0" borderId="21" xfId="0" applyNumberFormat="1" applyFont="1" applyFill="1" applyBorder="1" applyAlignment="1">
      <alignment horizontal="center"/>
    </xf>
    <xf numFmtId="9" fontId="5" fillId="0" borderId="3" xfId="4" applyFont="1" applyFill="1" applyBorder="1" applyAlignment="1">
      <alignment horizontal="center"/>
    </xf>
    <xf numFmtId="9" fontId="5" fillId="0" borderId="3" xfId="4" applyFont="1" applyFill="1" applyBorder="1"/>
    <xf numFmtId="1" fontId="6" fillId="0" borderId="15" xfId="0" quotePrefix="1" applyNumberFormat="1" applyFont="1" applyFill="1" applyBorder="1" applyAlignment="1">
      <alignment horizontal="left"/>
    </xf>
    <xf numFmtId="169" fontId="6" fillId="0" borderId="88" xfId="0" applyNumberFormat="1" applyFont="1" applyFill="1" applyBorder="1" applyAlignment="1">
      <alignment horizontal="center"/>
    </xf>
    <xf numFmtId="169" fontId="6" fillId="0" borderId="88" xfId="0" applyNumberFormat="1" applyFont="1" applyFill="1" applyBorder="1" applyAlignment="1">
      <alignment horizontal="centerContinuous"/>
    </xf>
    <xf numFmtId="169" fontId="2" fillId="0" borderId="50" xfId="0" applyNumberFormat="1" applyFont="1" applyFill="1" applyBorder="1" applyAlignment="1">
      <alignment horizontal="center"/>
    </xf>
    <xf numFmtId="169" fontId="2" fillId="0" borderId="101" xfId="0" applyNumberFormat="1" applyFont="1" applyFill="1" applyBorder="1"/>
    <xf numFmtId="169" fontId="6" fillId="0" borderId="103" xfId="0" applyNumberFormat="1" applyFont="1" applyFill="1" applyBorder="1" applyAlignment="1">
      <alignment horizontal="left"/>
    </xf>
    <xf numFmtId="169" fontId="5" fillId="0" borderId="103" xfId="0" applyNumberFormat="1" applyFont="1" applyFill="1" applyBorder="1" applyAlignment="1">
      <alignment horizontal="left"/>
    </xf>
    <xf numFmtId="169" fontId="6" fillId="0" borderId="112" xfId="0" applyNumberFormat="1" applyFont="1" applyFill="1" applyBorder="1" applyAlignment="1">
      <alignment horizontal="left"/>
    </xf>
    <xf numFmtId="169" fontId="12" fillId="0" borderId="103" xfId="0" applyNumberFormat="1" applyFont="1" applyFill="1" applyBorder="1" applyAlignment="1">
      <alignment horizontal="left"/>
    </xf>
    <xf numFmtId="169" fontId="14" fillId="0" borderId="103" xfId="0" applyNumberFormat="1" applyFont="1" applyFill="1" applyBorder="1" applyAlignment="1">
      <alignment horizontal="left"/>
    </xf>
    <xf numFmtId="169" fontId="6" fillId="0" borderId="105" xfId="0" applyNumberFormat="1" applyFont="1" applyFill="1" applyBorder="1" applyAlignment="1">
      <alignment horizontal="left"/>
    </xf>
    <xf numFmtId="169" fontId="2" fillId="0" borderId="104" xfId="0" applyNumberFormat="1" applyFont="1" applyFill="1" applyBorder="1"/>
    <xf numFmtId="169" fontId="2" fillId="0" borderId="103" xfId="0" applyNumberFormat="1" applyFont="1" applyFill="1" applyBorder="1"/>
    <xf numFmtId="38" fontId="5" fillId="0" borderId="11" xfId="0" applyNumberFormat="1" applyFont="1" applyFill="1" applyBorder="1"/>
    <xf numFmtId="38" fontId="5" fillId="0" borderId="142" xfId="0" applyNumberFormat="1" applyFont="1" applyBorder="1"/>
    <xf numFmtId="38" fontId="5" fillId="0" borderId="79" xfId="0" applyNumberFormat="1" applyFont="1" applyBorder="1"/>
    <xf numFmtId="169" fontId="6" fillId="0" borderId="30" xfId="0" quotePrefix="1" applyNumberFormat="1" applyFont="1" applyBorder="1" applyAlignment="1">
      <alignment horizontal="center"/>
    </xf>
    <xf numFmtId="169" fontId="5" fillId="0" borderId="143" xfId="0" applyNumberFormat="1" applyFont="1" applyFill="1" applyBorder="1"/>
    <xf numFmtId="0" fontId="6" fillId="0" borderId="3" xfId="0" quotePrefix="1" applyNumberFormat="1" applyFont="1" applyBorder="1" applyAlignment="1">
      <alignment horizontal="center"/>
    </xf>
    <xf numFmtId="169" fontId="6" fillId="0" borderId="83" xfId="0" applyNumberFormat="1" applyFont="1" applyFill="1" applyBorder="1" applyAlignment="1">
      <alignment horizontal="center"/>
    </xf>
    <xf numFmtId="169" fontId="5" fillId="0" borderId="103" xfId="0" quotePrefix="1" applyNumberFormat="1" applyFont="1" applyFill="1" applyBorder="1"/>
    <xf numFmtId="169" fontId="4" fillId="2" borderId="3" xfId="0" applyNumberFormat="1" applyFont="1" applyFill="1" applyBorder="1"/>
    <xf numFmtId="169" fontId="4" fillId="2" borderId="0" xfId="0" applyNumberFormat="1" applyFont="1" applyFill="1" applyBorder="1" applyAlignment="1">
      <alignment horizontal="left"/>
    </xf>
    <xf numFmtId="169" fontId="5" fillId="2" borderId="3" xfId="0" applyNumberFormat="1" applyFont="1" applyFill="1" applyBorder="1" applyAlignment="1">
      <alignment horizontal="center"/>
    </xf>
    <xf numFmtId="169" fontId="4" fillId="2" borderId="4" xfId="0" applyNumberFormat="1" applyFont="1" applyFill="1" applyBorder="1"/>
    <xf numFmtId="169" fontId="4" fillId="2" borderId="16" xfId="0" applyNumberFormat="1" applyFont="1" applyFill="1" applyBorder="1"/>
    <xf numFmtId="169" fontId="4" fillId="2" borderId="0" xfId="0" applyNumberFormat="1" applyFont="1" applyFill="1"/>
    <xf numFmtId="169" fontId="6" fillId="0" borderId="0" xfId="0" quotePrefix="1" applyNumberFormat="1" applyFont="1" applyBorder="1" applyAlignment="1">
      <alignment horizontal="center" wrapText="1"/>
    </xf>
    <xf numFmtId="169" fontId="6" fillId="0" borderId="30" xfId="0" applyNumberFormat="1" applyFont="1" applyBorder="1" applyAlignment="1">
      <alignment horizontal="centerContinuous"/>
    </xf>
    <xf numFmtId="169" fontId="6" fillId="0" borderId="29" xfId="0" applyNumberFormat="1" applyFont="1" applyBorder="1" applyAlignment="1">
      <alignment horizontal="centerContinuous"/>
    </xf>
    <xf numFmtId="169" fontId="2" fillId="0" borderId="4" xfId="0" applyNumberFormat="1" applyFont="1" applyFill="1" applyBorder="1" applyAlignment="1">
      <alignment horizontal="left"/>
    </xf>
    <xf numFmtId="169" fontId="2" fillId="0" borderId="4" xfId="0" applyNumberFormat="1" applyFont="1" applyBorder="1" applyAlignment="1">
      <alignment horizontal="left"/>
    </xf>
    <xf numFmtId="0" fontId="6" fillId="0" borderId="3" xfId="0" applyFont="1" applyFill="1" applyBorder="1"/>
    <xf numFmtId="0" fontId="5" fillId="0" borderId="3" xfId="0" applyNumberFormat="1" applyFont="1" applyFill="1" applyBorder="1" applyAlignment="1">
      <alignment horizontal="left"/>
    </xf>
    <xf numFmtId="0" fontId="6" fillId="0" borderId="3" xfId="0" applyNumberFormat="1" applyFont="1" applyFill="1" applyBorder="1" applyAlignment="1">
      <alignment horizontal="left"/>
    </xf>
    <xf numFmtId="169" fontId="5" fillId="0" borderId="3" xfId="0" quotePrefix="1" applyNumberFormat="1" applyFont="1" applyFill="1" applyBorder="1" applyAlignment="1">
      <alignment horizontal="left"/>
    </xf>
    <xf numFmtId="169" fontId="25" fillId="0" borderId="120" xfId="0" applyNumberFormat="1" applyFont="1" applyFill="1" applyBorder="1" applyAlignment="1">
      <alignment horizontal="left"/>
    </xf>
    <xf numFmtId="0" fontId="5" fillId="0" borderId="11" xfId="0" applyNumberFormat="1" applyFont="1" applyFill="1" applyBorder="1" applyAlignment="1">
      <alignment horizontal="left"/>
    </xf>
    <xf numFmtId="169" fontId="29" fillId="0" borderId="3" xfId="0" applyNumberFormat="1" applyFont="1" applyFill="1" applyBorder="1" applyAlignment="1">
      <alignment horizontal="left"/>
    </xf>
    <xf numFmtId="169" fontId="5" fillId="0" borderId="120" xfId="0" applyNumberFormat="1" applyFont="1" applyFill="1" applyBorder="1" applyAlignment="1">
      <alignment horizontal="left"/>
    </xf>
    <xf numFmtId="169" fontId="5" fillId="0" borderId="28" xfId="0" applyNumberFormat="1" applyFont="1" applyFill="1" applyBorder="1" applyAlignment="1">
      <alignment horizontal="right"/>
    </xf>
    <xf numFmtId="169" fontId="5" fillId="0" borderId="26" xfId="0" applyNumberFormat="1" applyFont="1" applyFill="1" applyBorder="1"/>
    <xf numFmtId="169" fontId="6" fillId="0" borderId="23" xfId="0" quotePrefix="1" applyNumberFormat="1" applyFont="1" applyBorder="1" applyAlignment="1">
      <alignment horizontal="center"/>
    </xf>
    <xf numFmtId="169" fontId="6" fillId="0" borderId="23" xfId="0" applyNumberFormat="1" applyFont="1" applyFill="1" applyBorder="1" applyAlignment="1">
      <alignment horizontal="right"/>
    </xf>
    <xf numFmtId="169" fontId="6" fillId="0" borderId="28" xfId="0" applyNumberFormat="1" applyFont="1" applyFill="1" applyBorder="1" applyAlignment="1">
      <alignment horizontal="right"/>
    </xf>
    <xf numFmtId="169" fontId="6" fillId="0" borderId="28" xfId="0" applyNumberFormat="1" applyFont="1" applyFill="1" applyBorder="1" applyAlignment="1">
      <alignment horizontal="center"/>
    </xf>
    <xf numFmtId="169" fontId="6" fillId="0" borderId="26" xfId="0" applyNumberFormat="1" applyFont="1" applyFill="1" applyBorder="1" applyAlignment="1">
      <alignment horizontal="center"/>
    </xf>
    <xf numFmtId="169" fontId="6" fillId="0" borderId="100" xfId="0" applyNumberFormat="1" applyFont="1" applyFill="1" applyBorder="1"/>
    <xf numFmtId="0" fontId="6" fillId="0" borderId="23" xfId="0" applyNumberFormat="1" applyFont="1" applyBorder="1" applyAlignment="1">
      <alignment horizontal="centerContinuous"/>
    </xf>
    <xf numFmtId="0" fontId="6" fillId="0" borderId="26" xfId="0" quotePrefix="1" applyNumberFormat="1" applyFont="1" applyBorder="1" applyAlignment="1">
      <alignment horizontal="center"/>
    </xf>
    <xf numFmtId="169" fontId="5" fillId="0" borderId="146" xfId="0" applyNumberFormat="1" applyFont="1" applyFill="1" applyBorder="1"/>
    <xf numFmtId="169" fontId="6" fillId="0" borderId="23" xfId="0" quotePrefix="1" applyNumberFormat="1" applyFont="1" applyFill="1" applyBorder="1" applyAlignment="1">
      <alignment horizontal="center"/>
    </xf>
    <xf numFmtId="171" fontId="5" fillId="0" borderId="3" xfId="0" applyNumberFormat="1" applyFont="1" applyFill="1" applyBorder="1"/>
    <xf numFmtId="38" fontId="5" fillId="0" borderId="3" xfId="1" applyNumberFormat="1" applyFont="1" applyFill="1" applyBorder="1"/>
    <xf numFmtId="38" fontId="5" fillId="0" borderId="42" xfId="1" applyNumberFormat="1" applyFont="1" applyFill="1" applyBorder="1"/>
    <xf numFmtId="38" fontId="5" fillId="0" borderId="4" xfId="1" applyNumberFormat="1" applyFont="1" applyFill="1" applyBorder="1"/>
    <xf numFmtId="38" fontId="5" fillId="0" borderId="8" xfId="1" applyNumberFormat="1" applyFont="1" applyFill="1" applyBorder="1"/>
    <xf numFmtId="38" fontId="5" fillId="0" borderId="0" xfId="1" applyNumberFormat="1" applyFont="1" applyFill="1" applyBorder="1"/>
    <xf numFmtId="38" fontId="5" fillId="0" borderId="7" xfId="1" applyNumberFormat="1" applyFont="1" applyFill="1" applyBorder="1"/>
    <xf numFmtId="38" fontId="5" fillId="0" borderId="8" xfId="1" applyNumberFormat="1" applyFont="1" applyBorder="1"/>
    <xf numFmtId="38" fontId="5" fillId="0" borderId="3" xfId="1" applyNumberFormat="1" applyFont="1" applyBorder="1"/>
    <xf numFmtId="38" fontId="5" fillId="0" borderId="4" xfId="1" applyNumberFormat="1" applyFont="1" applyBorder="1"/>
    <xf numFmtId="38" fontId="5" fillId="0" borderId="7" xfId="1" applyNumberFormat="1" applyFont="1" applyBorder="1"/>
    <xf numFmtId="0" fontId="6" fillId="0" borderId="4" xfId="0" applyFont="1" applyFill="1" applyBorder="1" applyAlignment="1">
      <alignment horizontal="center"/>
    </xf>
    <xf numFmtId="0" fontId="6" fillId="0" borderId="50" xfId="0" applyFont="1" applyFill="1" applyBorder="1" applyAlignment="1">
      <alignment horizontal="center"/>
    </xf>
    <xf numFmtId="38" fontId="5" fillId="0" borderId="120" xfId="0" applyNumberFormat="1" applyFont="1" applyBorder="1"/>
    <xf numFmtId="38" fontId="5" fillId="0" borderId="50" xfId="1" applyNumberFormat="1" applyFont="1" applyBorder="1"/>
    <xf numFmtId="38" fontId="5" fillId="0" borderId="147" xfId="0" applyNumberFormat="1" applyFont="1" applyBorder="1"/>
    <xf numFmtId="38" fontId="5" fillId="0" borderId="118" xfId="0" applyNumberFormat="1" applyFont="1" applyBorder="1"/>
    <xf numFmtId="0" fontId="6" fillId="0" borderId="30" xfId="0" applyFont="1" applyFill="1" applyBorder="1" applyAlignment="1">
      <alignment horizontal="center"/>
    </xf>
    <xf numFmtId="169" fontId="14" fillId="0" borderId="50" xfId="0" applyNumberFormat="1" applyFont="1" applyFill="1" applyBorder="1"/>
    <xf numFmtId="169" fontId="6" fillId="0" borderId="26" xfId="0" applyNumberFormat="1" applyFont="1" applyFill="1" applyBorder="1" applyAlignment="1">
      <alignment horizontal="left"/>
    </xf>
    <xf numFmtId="169" fontId="6" fillId="0" borderId="28" xfId="0" applyNumberFormat="1" applyFont="1" applyFill="1" applyBorder="1" applyAlignment="1">
      <alignment horizontal="left"/>
    </xf>
    <xf numFmtId="169" fontId="5" fillId="0" borderId="28" xfId="0" applyNumberFormat="1" applyFont="1" applyFill="1" applyBorder="1" applyAlignment="1">
      <alignment horizontal="left"/>
    </xf>
    <xf numFmtId="169" fontId="6" fillId="0" borderId="148" xfId="0" applyNumberFormat="1" applyFont="1" applyFill="1" applyBorder="1" applyAlignment="1">
      <alignment horizontal="left"/>
    </xf>
    <xf numFmtId="169" fontId="12" fillId="0" borderId="28" xfId="0" applyNumberFormat="1" applyFont="1" applyFill="1" applyBorder="1" applyAlignment="1">
      <alignment horizontal="left"/>
    </xf>
    <xf numFmtId="169" fontId="6" fillId="0" borderId="65" xfId="0" applyNumberFormat="1" applyFont="1" applyFill="1" applyBorder="1" applyAlignment="1">
      <alignment horizontal="left"/>
    </xf>
    <xf numFmtId="169" fontId="6" fillId="0" borderId="108" xfId="0" applyNumberFormat="1" applyFont="1" applyFill="1" applyBorder="1" applyAlignment="1">
      <alignment horizontal="right"/>
    </xf>
    <xf numFmtId="169" fontId="6" fillId="0" borderId="36" xfId="0" applyNumberFormat="1" applyFont="1" applyFill="1" applyBorder="1" applyAlignment="1">
      <alignment horizontal="right"/>
    </xf>
    <xf numFmtId="38" fontId="5" fillId="0" borderId="16" xfId="1" applyNumberFormat="1" applyFont="1" applyBorder="1"/>
    <xf numFmtId="38" fontId="5" fillId="0" borderId="0" xfId="1" applyNumberFormat="1" applyFont="1" applyBorder="1"/>
    <xf numFmtId="38" fontId="5" fillId="0" borderId="11" xfId="1" applyNumberFormat="1" applyFont="1" applyFill="1" applyBorder="1"/>
    <xf numFmtId="38" fontId="5" fillId="0" borderId="17" xfId="1" applyNumberFormat="1" applyFont="1" applyBorder="1"/>
    <xf numFmtId="38" fontId="5" fillId="0" borderId="10" xfId="1" applyNumberFormat="1" applyFont="1" applyBorder="1"/>
    <xf numFmtId="38" fontId="5" fillId="0" borderId="18" xfId="1" applyNumberFormat="1" applyFont="1" applyBorder="1"/>
    <xf numFmtId="0" fontId="25" fillId="0" borderId="0" xfId="0" applyFont="1"/>
    <xf numFmtId="38" fontId="5" fillId="0" borderId="16" xfId="1" applyNumberFormat="1" applyFont="1" applyFill="1" applyBorder="1"/>
    <xf numFmtId="175" fontId="5" fillId="0" borderId="3" xfId="1" applyNumberFormat="1" applyFont="1" applyFill="1" applyBorder="1"/>
    <xf numFmtId="175" fontId="5" fillId="0" borderId="16" xfId="1" applyNumberFormat="1" applyFont="1" applyFill="1" applyBorder="1"/>
    <xf numFmtId="175" fontId="5" fillId="0" borderId="4" xfId="1" applyNumberFormat="1" applyFont="1" applyFill="1" applyBorder="1"/>
    <xf numFmtId="175" fontId="5" fillId="0" borderId="29" xfId="1" applyNumberFormat="1" applyFont="1" applyFill="1" applyBorder="1"/>
    <xf numFmtId="175" fontId="5" fillId="0" borderId="0" xfId="1" applyNumberFormat="1" applyFont="1" applyFill="1" applyBorder="1"/>
    <xf numFmtId="175" fontId="5" fillId="0" borderId="8" xfId="1" applyNumberFormat="1" applyFont="1" applyFill="1" applyBorder="1"/>
    <xf numFmtId="38" fontId="5" fillId="0" borderId="9" xfId="1" applyNumberFormat="1" applyFont="1" applyBorder="1"/>
    <xf numFmtId="38" fontId="5" fillId="0" borderId="150" xfId="1" applyNumberFormat="1" applyFont="1" applyFill="1" applyBorder="1"/>
    <xf numFmtId="38" fontId="5" fillId="0" borderId="79" xfId="1" applyNumberFormat="1" applyFont="1" applyFill="1" applyBorder="1"/>
    <xf numFmtId="38" fontId="5" fillId="0" borderId="5" xfId="1" applyNumberFormat="1" applyFont="1" applyFill="1" applyBorder="1"/>
    <xf numFmtId="38" fontId="5" fillId="0" borderId="142" xfId="1" applyNumberFormat="1" applyFont="1" applyFill="1" applyBorder="1"/>
    <xf numFmtId="38" fontId="5" fillId="0" borderId="20" xfId="1" applyNumberFormat="1" applyFont="1" applyFill="1" applyBorder="1"/>
    <xf numFmtId="38" fontId="5" fillId="0" borderId="6" xfId="1" applyNumberFormat="1" applyFont="1" applyFill="1" applyBorder="1"/>
    <xf numFmtId="38" fontId="5" fillId="0" borderId="18" xfId="1" applyNumberFormat="1" applyFont="1" applyFill="1" applyBorder="1"/>
    <xf numFmtId="38" fontId="5" fillId="0" borderId="10" xfId="1" applyNumberFormat="1" applyFont="1" applyFill="1" applyBorder="1"/>
    <xf numFmtId="9" fontId="0" fillId="0" borderId="0" xfId="0" applyNumberFormat="1"/>
    <xf numFmtId="172" fontId="5" fillId="0" borderId="3" xfId="0" applyNumberFormat="1" applyFont="1" applyBorder="1"/>
    <xf numFmtId="169" fontId="31" fillId="0" borderId="0" xfId="0" applyNumberFormat="1" applyFont="1" applyFill="1" applyBorder="1" applyAlignment="1">
      <alignment horizontal="left"/>
    </xf>
    <xf numFmtId="0" fontId="5" fillId="0" borderId="22" xfId="0" applyNumberFormat="1" applyFont="1" applyFill="1" applyBorder="1" applyAlignment="1">
      <alignment horizontal="center"/>
    </xf>
    <xf numFmtId="169" fontId="6" fillId="0" borderId="22" xfId="0" applyNumberFormat="1" applyFont="1" applyFill="1" applyBorder="1" applyAlignment="1">
      <alignment horizontal="left"/>
    </xf>
    <xf numFmtId="169" fontId="6" fillId="0" borderId="68" xfId="0" applyNumberFormat="1" applyFont="1" applyFill="1" applyBorder="1"/>
    <xf numFmtId="169" fontId="14" fillId="0" borderId="3" xfId="0" applyNumberFormat="1" applyFont="1" applyFill="1" applyBorder="1" applyAlignment="1">
      <alignment horizontal="right"/>
    </xf>
    <xf numFmtId="169" fontId="5" fillId="0" borderId="36" xfId="0" applyNumberFormat="1" applyFont="1" applyFill="1" applyBorder="1" applyAlignment="1">
      <alignment horizontal="right"/>
    </xf>
    <xf numFmtId="0" fontId="0" fillId="0" borderId="133" xfId="0" applyBorder="1"/>
    <xf numFmtId="169" fontId="6" fillId="0" borderId="96" xfId="0" applyNumberFormat="1" applyFont="1" applyFill="1" applyBorder="1" applyAlignment="1">
      <alignment horizontal="left"/>
    </xf>
    <xf numFmtId="169" fontId="6" fillId="0" borderId="55" xfId="0" applyNumberFormat="1" applyFont="1" applyFill="1" applyBorder="1" applyAlignment="1">
      <alignment horizontal="centerContinuous"/>
    </xf>
    <xf numFmtId="169" fontId="6" fillId="0" borderId="15" xfId="0" applyNumberFormat="1" applyFont="1" applyBorder="1" applyAlignment="1">
      <alignment horizontal="center"/>
    </xf>
    <xf numFmtId="169" fontId="6" fillId="0" borderId="141" xfId="0" quotePrefix="1" applyNumberFormat="1" applyFont="1" applyBorder="1" applyAlignment="1">
      <alignment horizontal="center"/>
    </xf>
    <xf numFmtId="169" fontId="5" fillId="0" borderId="40" xfId="0" applyNumberFormat="1" applyFont="1" applyFill="1" applyBorder="1" applyAlignment="1">
      <alignment horizontal="left"/>
    </xf>
    <xf numFmtId="169" fontId="5" fillId="0" borderId="36" xfId="0" applyNumberFormat="1" applyFont="1" applyFill="1" applyBorder="1" applyAlignment="1">
      <alignment horizontal="center"/>
    </xf>
    <xf numFmtId="169" fontId="5" fillId="0" borderId="118" xfId="0" applyNumberFormat="1" applyFont="1" applyFill="1" applyBorder="1"/>
    <xf numFmtId="169" fontId="5" fillId="0" borderId="120" xfId="0" applyNumberFormat="1" applyFont="1" applyFill="1" applyBorder="1" applyAlignment="1"/>
    <xf numFmtId="169" fontId="5" fillId="0" borderId="118" xfId="0" applyNumberFormat="1" applyFont="1" applyFill="1" applyBorder="1" applyAlignment="1">
      <alignment horizontal="center"/>
    </xf>
    <xf numFmtId="169" fontId="5" fillId="0" borderId="118" xfId="0" applyNumberFormat="1" applyFont="1" applyFill="1" applyBorder="1" applyAlignment="1"/>
    <xf numFmtId="169" fontId="6" fillId="0" borderId="26" xfId="0" applyNumberFormat="1" applyFont="1" applyFill="1" applyBorder="1"/>
    <xf numFmtId="167" fontId="5" fillId="0" borderId="4" xfId="1" applyNumberFormat="1" applyFont="1" applyFill="1" applyBorder="1" applyAlignment="1"/>
    <xf numFmtId="169" fontId="5" fillId="0" borderId="4" xfId="0" applyNumberFormat="1" applyFont="1" applyBorder="1" applyAlignment="1">
      <alignment horizontal="center"/>
    </xf>
    <xf numFmtId="3" fontId="5" fillId="0" borderId="28" xfId="0" applyNumberFormat="1" applyFont="1" applyBorder="1"/>
    <xf numFmtId="169" fontId="32" fillId="0" borderId="28" xfId="0" applyNumberFormat="1" applyFont="1" applyFill="1" applyBorder="1" applyAlignment="1">
      <alignment horizontal="left"/>
    </xf>
    <xf numFmtId="169" fontId="6" fillId="0" borderId="93" xfId="0" applyNumberFormat="1" applyFont="1" applyFill="1" applyBorder="1" applyAlignment="1">
      <alignment horizontal="right"/>
    </xf>
    <xf numFmtId="169" fontId="6" fillId="0" borderId="27" xfId="0" quotePrefix="1" applyNumberFormat="1" applyFont="1" applyFill="1" applyBorder="1" applyAlignment="1">
      <alignment horizontal="center"/>
    </xf>
    <xf numFmtId="169" fontId="5" fillId="0" borderId="3" xfId="0" quotePrefix="1" applyNumberFormat="1" applyFont="1" applyBorder="1" applyAlignment="1">
      <alignment horizontal="right"/>
    </xf>
    <xf numFmtId="0" fontId="5" fillId="0" borderId="3" xfId="0" applyNumberFormat="1" applyFont="1" applyBorder="1" applyAlignment="1">
      <alignment horizontal="center"/>
    </xf>
    <xf numFmtId="14" fontId="5" fillId="0" borderId="5" xfId="0" applyNumberFormat="1" applyFont="1" applyFill="1" applyBorder="1" applyAlignment="1">
      <alignment horizontal="center"/>
    </xf>
    <xf numFmtId="9" fontId="6" fillId="0" borderId="0" xfId="4" applyFont="1" applyFill="1" applyBorder="1"/>
    <xf numFmtId="169" fontId="5" fillId="0" borderId="4" xfId="0" quotePrefix="1" applyNumberFormat="1" applyFont="1" applyBorder="1" applyAlignment="1">
      <alignment horizontal="right"/>
    </xf>
    <xf numFmtId="169" fontId="5" fillId="3" borderId="3" xfId="0" applyNumberFormat="1" applyFont="1" applyFill="1" applyBorder="1"/>
    <xf numFmtId="177" fontId="5" fillId="0" borderId="0" xfId="0" applyNumberFormat="1" applyFont="1" applyFill="1" applyBorder="1" applyAlignment="1">
      <alignment horizontal="center"/>
    </xf>
    <xf numFmtId="177" fontId="5" fillId="0" borderId="3" xfId="0" applyNumberFormat="1" applyFont="1" applyFill="1" applyBorder="1" applyAlignment="1">
      <alignment horizontal="center"/>
    </xf>
    <xf numFmtId="177" fontId="5" fillId="0" borderId="6" xfId="0" applyNumberFormat="1" applyFont="1" applyFill="1" applyBorder="1"/>
    <xf numFmtId="177" fontId="6" fillId="0" borderId="0" xfId="0" applyNumberFormat="1" applyFont="1" applyFill="1" applyBorder="1"/>
    <xf numFmtId="177" fontId="7" fillId="0" borderId="0" xfId="0" applyNumberFormat="1" applyFont="1" applyFill="1" applyBorder="1"/>
    <xf numFmtId="177" fontId="5" fillId="0" borderId="0" xfId="0" applyNumberFormat="1" applyFont="1" applyFill="1" applyBorder="1"/>
    <xf numFmtId="177" fontId="6" fillId="0" borderId="0" xfId="0" quotePrefix="1" applyNumberFormat="1" applyFont="1" applyFill="1" applyBorder="1" applyAlignment="1">
      <alignment horizontal="left"/>
    </xf>
    <xf numFmtId="177" fontId="5" fillId="0" borderId="0" xfId="0" applyNumberFormat="1" applyFont="1" applyFill="1" applyBorder="1" applyAlignment="1">
      <alignment horizontal="left"/>
    </xf>
    <xf numFmtId="177" fontId="25" fillId="0" borderId="0" xfId="0" applyNumberFormat="1" applyFont="1" applyFill="1" applyBorder="1" applyAlignment="1">
      <alignment horizontal="left"/>
    </xf>
    <xf numFmtId="177" fontId="7" fillId="0" borderId="127" xfId="0" applyNumberFormat="1" applyFont="1" applyFill="1" applyBorder="1" applyAlignment="1">
      <alignment horizontal="left"/>
    </xf>
    <xf numFmtId="177" fontId="6" fillId="0" borderId="5" xfId="0" applyNumberFormat="1" applyFont="1" applyFill="1" applyBorder="1" applyAlignment="1">
      <alignment horizontal="left"/>
    </xf>
    <xf numFmtId="177" fontId="6" fillId="0" borderId="38" xfId="0" applyNumberFormat="1" applyFont="1" applyFill="1" applyBorder="1"/>
    <xf numFmtId="177" fontId="7" fillId="0" borderId="0" xfId="0" applyNumberFormat="1" applyFont="1" applyFill="1" applyBorder="1" applyAlignment="1">
      <alignment horizontal="left"/>
    </xf>
    <xf numFmtId="177" fontId="6" fillId="0" borderId="0" xfId="0" applyNumberFormat="1" applyFont="1" applyFill="1" applyBorder="1" applyAlignment="1">
      <alignment horizontal="left"/>
    </xf>
    <xf numFmtId="177" fontId="5" fillId="0" borderId="0" xfId="0" applyNumberFormat="1" applyFont="1" applyFill="1" applyBorder="1" applyAlignment="1"/>
    <xf numFmtId="177" fontId="6" fillId="0" borderId="30" xfId="0" applyNumberFormat="1" applyFont="1" applyBorder="1" applyAlignment="1">
      <alignment horizontal="centerContinuous"/>
    </xf>
    <xf numFmtId="177" fontId="6" fillId="0" borderId="17" xfId="0" quotePrefix="1" applyNumberFormat="1" applyFont="1" applyBorder="1" applyAlignment="1">
      <alignment horizontal="center"/>
    </xf>
    <xf numFmtId="177" fontId="5" fillId="0" borderId="4" xfId="0" applyNumberFormat="1" applyFont="1" applyFill="1" applyBorder="1" applyAlignment="1">
      <alignment horizontal="center"/>
    </xf>
    <xf numFmtId="177" fontId="6" fillId="0" borderId="4" xfId="0" applyNumberFormat="1" applyFont="1" applyFill="1" applyBorder="1" applyAlignment="1">
      <alignment horizontal="center"/>
    </xf>
    <xf numFmtId="177" fontId="6" fillId="0" borderId="93" xfId="0" applyNumberFormat="1" applyFont="1" applyFill="1" applyBorder="1" applyAlignment="1">
      <alignment horizontal="center"/>
    </xf>
    <xf numFmtId="177" fontId="5" fillId="0" borderId="19" xfId="0" applyNumberFormat="1" applyFont="1" applyFill="1" applyBorder="1" applyAlignment="1">
      <alignment horizontal="center"/>
    </xf>
    <xf numFmtId="177" fontId="5" fillId="0" borderId="38" xfId="0" applyNumberFormat="1" applyFont="1" applyFill="1" applyBorder="1" applyAlignment="1">
      <alignment horizontal="center"/>
    </xf>
    <xf numFmtId="177" fontId="6" fillId="0" borderId="127" xfId="0" applyNumberFormat="1" applyFont="1" applyFill="1" applyBorder="1" applyAlignment="1">
      <alignment horizontal="center"/>
    </xf>
    <xf numFmtId="177" fontId="6" fillId="0" borderId="11" xfId="0" applyNumberFormat="1" applyFont="1" applyFill="1" applyBorder="1"/>
    <xf numFmtId="177" fontId="5" fillId="0" borderId="0" xfId="0" applyNumberFormat="1" applyFont="1" applyFill="1"/>
    <xf numFmtId="177" fontId="5" fillId="0" borderId="11" xfId="0" applyNumberFormat="1" applyFont="1" applyFill="1" applyBorder="1" applyAlignment="1">
      <alignment horizontal="center"/>
    </xf>
    <xf numFmtId="177" fontId="25" fillId="0" borderId="4" xfId="0" applyNumberFormat="1" applyFont="1" applyBorder="1" applyAlignment="1">
      <alignment horizontal="center"/>
    </xf>
    <xf numFmtId="177" fontId="6" fillId="0" borderId="19" xfId="0" applyNumberFormat="1" applyFont="1" applyFill="1" applyBorder="1"/>
    <xf numFmtId="177" fontId="6" fillId="0" borderId="0" xfId="0" applyNumberFormat="1" applyFont="1" applyFill="1" applyBorder="1" applyAlignment="1">
      <alignment horizontal="center"/>
    </xf>
    <xf numFmtId="177" fontId="5" fillId="0" borderId="21" xfId="0" applyNumberFormat="1" applyFont="1" applyFill="1" applyBorder="1" applyAlignment="1">
      <alignment horizontal="center"/>
    </xf>
    <xf numFmtId="177" fontId="5" fillId="0" borderId="0" xfId="0" applyNumberFormat="1" applyFont="1" applyFill="1" applyAlignment="1">
      <alignment horizontal="center"/>
    </xf>
    <xf numFmtId="177" fontId="6" fillId="0" borderId="29" xfId="0" applyNumberFormat="1" applyFont="1" applyBorder="1" applyAlignment="1">
      <alignment horizontal="center"/>
    </xf>
    <xf numFmtId="177" fontId="6" fillId="0" borderId="18" xfId="0" quotePrefix="1" applyNumberFormat="1" applyFont="1" applyBorder="1" applyAlignment="1">
      <alignment horizontal="center"/>
    </xf>
    <xf numFmtId="177" fontId="5" fillId="0" borderId="15" xfId="0" applyNumberFormat="1" applyFont="1" applyFill="1" applyBorder="1" applyAlignment="1">
      <alignment horizontal="center"/>
    </xf>
    <xf numFmtId="177" fontId="6" fillId="0" borderId="29" xfId="0" applyNumberFormat="1" applyFont="1" applyFill="1" applyBorder="1" applyAlignment="1">
      <alignment horizontal="centerContinuous"/>
    </xf>
    <xf numFmtId="177" fontId="6" fillId="0" borderId="18" xfId="0" quotePrefix="1" applyNumberFormat="1" applyFont="1" applyFill="1" applyBorder="1" applyAlignment="1">
      <alignment horizontal="center"/>
    </xf>
    <xf numFmtId="177" fontId="6" fillId="0" borderId="3" xfId="0" applyNumberFormat="1" applyFont="1" applyFill="1" applyBorder="1" applyAlignment="1">
      <alignment horizontal="center"/>
    </xf>
    <xf numFmtId="169" fontId="2" fillId="0" borderId="18" xfId="0" applyNumberFormat="1" applyFont="1" applyFill="1" applyBorder="1" applyAlignment="1">
      <alignment horizontal="center"/>
    </xf>
    <xf numFmtId="169" fontId="5" fillId="3" borderId="3" xfId="0" applyNumberFormat="1" applyFont="1" applyFill="1" applyBorder="1" applyAlignment="1">
      <alignment horizontal="right"/>
    </xf>
    <xf numFmtId="169" fontId="2" fillId="0" borderId="28" xfId="0" applyNumberFormat="1" applyFont="1" applyFill="1" applyBorder="1" applyAlignment="1">
      <alignment horizontal="center"/>
    </xf>
    <xf numFmtId="169" fontId="2" fillId="0" borderId="0" xfId="0" applyNumberFormat="1" applyFont="1" applyFill="1" applyBorder="1" applyAlignment="1">
      <alignment horizontal="right"/>
    </xf>
    <xf numFmtId="169" fontId="2" fillId="0" borderId="17" xfId="0" applyNumberFormat="1" applyFont="1" applyFill="1" applyBorder="1" applyAlignment="1">
      <alignment horizontal="right"/>
    </xf>
    <xf numFmtId="169" fontId="6" fillId="0" borderId="61" xfId="0" applyNumberFormat="1" applyFont="1" applyFill="1" applyBorder="1" applyAlignment="1">
      <alignment horizontal="right"/>
    </xf>
    <xf numFmtId="169" fontId="5" fillId="3" borderId="4" xfId="0" applyNumberFormat="1" applyFont="1" applyFill="1" applyBorder="1" applyAlignment="1">
      <alignment horizontal="right"/>
    </xf>
    <xf numFmtId="169" fontId="6" fillId="0" borderId="61" xfId="0" applyNumberFormat="1" applyFont="1" applyFill="1" applyBorder="1"/>
    <xf numFmtId="169" fontId="5" fillId="0" borderId="139" xfId="0" applyNumberFormat="1" applyFont="1" applyFill="1" applyBorder="1"/>
    <xf numFmtId="169" fontId="5" fillId="0" borderId="71" xfId="0" applyNumberFormat="1" applyFont="1" applyFill="1" applyBorder="1" applyAlignment="1">
      <alignment horizontal="right"/>
    </xf>
    <xf numFmtId="38" fontId="5" fillId="0" borderId="4" xfId="0" applyNumberFormat="1" applyFont="1" applyFill="1" applyBorder="1"/>
    <xf numFmtId="38" fontId="5" fillId="0" borderId="19" xfId="0" applyNumberFormat="1" applyFont="1" applyFill="1" applyBorder="1"/>
    <xf numFmtId="0" fontId="6" fillId="0" borderId="63" xfId="0" quotePrefix="1" applyFont="1" applyFill="1" applyBorder="1" applyAlignment="1">
      <alignment horizontal="center"/>
    </xf>
    <xf numFmtId="0" fontId="6" fillId="0" borderId="3" xfId="0" quotePrefix="1" applyFont="1" applyFill="1" applyBorder="1" applyAlignment="1">
      <alignment horizontal="center"/>
    </xf>
    <xf numFmtId="0" fontId="6" fillId="0" borderId="4" xfId="0" quotePrefix="1" applyFont="1" applyFill="1" applyBorder="1" applyAlignment="1">
      <alignment horizontal="center"/>
    </xf>
    <xf numFmtId="169" fontId="6" fillId="0" borderId="22" xfId="0" quotePrefix="1" applyNumberFormat="1" applyFont="1" applyBorder="1" applyAlignment="1">
      <alignment horizontal="center"/>
    </xf>
    <xf numFmtId="169" fontId="6" fillId="0" borderId="127" xfId="0" applyNumberFormat="1" applyFont="1" applyFill="1" applyBorder="1"/>
    <xf numFmtId="169" fontId="6" fillId="0" borderId="34" xfId="0" quotePrefix="1" applyNumberFormat="1" applyFont="1" applyBorder="1" applyAlignment="1">
      <alignment horizontal="center"/>
    </xf>
    <xf numFmtId="0" fontId="5" fillId="0" borderId="18" xfId="0" applyNumberFormat="1" applyFont="1" applyFill="1" applyBorder="1" applyAlignment="1">
      <alignment horizontal="center"/>
    </xf>
    <xf numFmtId="169" fontId="6" fillId="0" borderId="18" xfId="0" applyNumberFormat="1" applyFont="1" applyFill="1" applyBorder="1" applyAlignment="1">
      <alignment horizontal="left"/>
    </xf>
    <xf numFmtId="169" fontId="6" fillId="0" borderId="32" xfId="0" applyNumberFormat="1" applyFont="1" applyFill="1" applyBorder="1" applyAlignment="1">
      <alignment horizontal="right"/>
    </xf>
    <xf numFmtId="169" fontId="6" fillId="0" borderId="131" xfId="0" applyNumberFormat="1" applyFont="1" applyFill="1" applyBorder="1"/>
    <xf numFmtId="3" fontId="25" fillId="0" borderId="28" xfId="0" applyNumberFormat="1" applyFont="1" applyBorder="1"/>
    <xf numFmtId="0" fontId="25" fillId="0" borderId="4" xfId="0" applyNumberFormat="1" applyFont="1" applyBorder="1" applyAlignment="1">
      <alignment horizontal="center"/>
    </xf>
    <xf numFmtId="169" fontId="6" fillId="0" borderId="1" xfId="0" applyNumberFormat="1" applyFont="1" applyFill="1" applyBorder="1" applyAlignment="1"/>
    <xf numFmtId="169" fontId="5" fillId="0" borderId="22" xfId="0" applyNumberFormat="1" applyFont="1" applyFill="1" applyBorder="1" applyAlignment="1"/>
    <xf numFmtId="169" fontId="6" fillId="0" borderId="127" xfId="0" applyNumberFormat="1" applyFont="1" applyFill="1" applyBorder="1" applyAlignment="1"/>
    <xf numFmtId="169" fontId="6" fillId="0" borderId="15" xfId="0" applyNumberFormat="1" applyFont="1" applyFill="1" applyBorder="1" applyAlignment="1"/>
    <xf numFmtId="169" fontId="6" fillId="0" borderId="131" xfId="0" applyNumberFormat="1" applyFont="1" applyFill="1" applyBorder="1" applyAlignment="1"/>
    <xf numFmtId="169" fontId="6" fillId="0" borderId="96" xfId="0" applyNumberFormat="1" applyFont="1" applyFill="1" applyBorder="1" applyAlignment="1"/>
    <xf numFmtId="169" fontId="6" fillId="0" borderId="37" xfId="0" applyNumberFormat="1" applyFont="1" applyFill="1" applyBorder="1" applyAlignment="1"/>
    <xf numFmtId="169" fontId="5" fillId="0" borderId="28" xfId="0" applyNumberFormat="1" applyFont="1" applyFill="1" applyBorder="1" applyProtection="1"/>
    <xf numFmtId="169" fontId="6" fillId="0" borderId="21" xfId="0" applyNumberFormat="1" applyFont="1" applyFill="1" applyBorder="1" applyAlignment="1"/>
    <xf numFmtId="49" fontId="5" fillId="0" borderId="83" xfId="0" applyNumberFormat="1" applyFont="1" applyFill="1" applyBorder="1" applyAlignment="1">
      <alignment horizontal="center"/>
    </xf>
    <xf numFmtId="173" fontId="5" fillId="0" borderId="28" xfId="0" applyNumberFormat="1" applyFont="1" applyFill="1" applyBorder="1"/>
    <xf numFmtId="169" fontId="6" fillId="0" borderId="55" xfId="0" quotePrefix="1" applyNumberFormat="1" applyFont="1" applyBorder="1" applyAlignment="1">
      <alignment horizontal="center"/>
    </xf>
    <xf numFmtId="169" fontId="5" fillId="0" borderId="117" xfId="0" applyNumberFormat="1" applyFont="1" applyFill="1" applyBorder="1"/>
    <xf numFmtId="9" fontId="6" fillId="0" borderId="28" xfId="4" applyFont="1" applyFill="1" applyBorder="1"/>
    <xf numFmtId="169" fontId="5" fillId="0" borderId="28" xfId="0" quotePrefix="1" applyNumberFormat="1" applyFont="1" applyBorder="1" applyAlignment="1">
      <alignment horizontal="right"/>
    </xf>
    <xf numFmtId="171" fontId="5" fillId="0" borderId="28" xfId="0" applyNumberFormat="1" applyFont="1" applyFill="1" applyBorder="1"/>
    <xf numFmtId="169" fontId="5" fillId="0" borderId="65" xfId="0" applyNumberFormat="1" applyFont="1" applyFill="1" applyBorder="1"/>
    <xf numFmtId="9" fontId="6" fillId="0" borderId="32" xfId="4" applyFont="1" applyFill="1" applyBorder="1"/>
    <xf numFmtId="49" fontId="5" fillId="0" borderId="15" xfId="0" applyNumberFormat="1" applyFont="1" applyFill="1" applyBorder="1" applyAlignment="1">
      <alignment horizontal="center"/>
    </xf>
    <xf numFmtId="169" fontId="7" fillId="0" borderId="3" xfId="0" applyNumberFormat="1" applyFont="1" applyFill="1" applyBorder="1" applyAlignment="1">
      <alignment horizontal="center"/>
    </xf>
    <xf numFmtId="0" fontId="5" fillId="0" borderId="11" xfId="0" applyFont="1" applyBorder="1"/>
    <xf numFmtId="169" fontId="6" fillId="0" borderId="54" xfId="0" applyNumberFormat="1" applyFont="1" applyFill="1" applyBorder="1"/>
    <xf numFmtId="169" fontId="2" fillId="0" borderId="152" xfId="0" applyNumberFormat="1" applyFont="1" applyFill="1" applyBorder="1"/>
    <xf numFmtId="169" fontId="6" fillId="0" borderId="153" xfId="0" applyNumberFormat="1" applyFont="1" applyFill="1" applyBorder="1"/>
    <xf numFmtId="169" fontId="6" fillId="0" borderId="154" xfId="0" applyNumberFormat="1" applyFont="1" applyFill="1" applyBorder="1"/>
    <xf numFmtId="169" fontId="6" fillId="0" borderId="155" xfId="0" applyNumberFormat="1" applyFont="1" applyFill="1" applyBorder="1"/>
    <xf numFmtId="169" fontId="6" fillId="0" borderId="156" xfId="0" applyNumberFormat="1" applyFont="1" applyFill="1" applyBorder="1"/>
    <xf numFmtId="169" fontId="6" fillId="0" borderId="157" xfId="0" applyNumberFormat="1" applyFont="1" applyFill="1" applyBorder="1"/>
    <xf numFmtId="169" fontId="6" fillId="0" borderId="158" xfId="0" applyNumberFormat="1" applyFont="1" applyFill="1" applyBorder="1"/>
    <xf numFmtId="169" fontId="6" fillId="0" borderId="159" xfId="0" applyNumberFormat="1" applyFont="1" applyFill="1" applyBorder="1"/>
    <xf numFmtId="169" fontId="5" fillId="0" borderId="160" xfId="0" applyNumberFormat="1" applyFont="1" applyFill="1" applyBorder="1" applyAlignment="1">
      <alignment horizontal="left"/>
    </xf>
    <xf numFmtId="169" fontId="5" fillId="0" borderId="161" xfId="0" applyNumberFormat="1" applyFont="1" applyFill="1" applyBorder="1"/>
    <xf numFmtId="169" fontId="5" fillId="0" borderId="161" xfId="0" applyNumberFormat="1" applyFont="1" applyFill="1" applyBorder="1" applyAlignment="1">
      <alignment horizontal="right"/>
    </xf>
    <xf numFmtId="169" fontId="5" fillId="0" borderId="44" xfId="0" applyNumberFormat="1" applyFont="1" applyFill="1" applyBorder="1"/>
    <xf numFmtId="169" fontId="5" fillId="0" borderId="18" xfId="0" applyNumberFormat="1" applyFont="1" applyFill="1" applyBorder="1" applyAlignment="1"/>
    <xf numFmtId="169" fontId="6" fillId="0" borderId="66" xfId="0" applyNumberFormat="1" applyFont="1" applyFill="1" applyBorder="1" applyAlignment="1">
      <alignment horizontal="centerContinuous"/>
    </xf>
    <xf numFmtId="169" fontId="6" fillId="0" borderId="88" xfId="0" applyNumberFormat="1" applyFont="1" applyFill="1" applyBorder="1" applyAlignment="1">
      <alignment horizontal="center" wrapText="1"/>
    </xf>
    <xf numFmtId="0" fontId="6" fillId="0" borderId="34" xfId="0" applyFont="1" applyBorder="1" applyAlignment="1">
      <alignment horizontal="center"/>
    </xf>
    <xf numFmtId="169" fontId="6" fillId="0" borderId="28" xfId="0" quotePrefix="1" applyNumberFormat="1" applyFont="1" applyFill="1" applyBorder="1" applyAlignment="1">
      <alignment horizontal="center"/>
    </xf>
    <xf numFmtId="169" fontId="6" fillId="0" borderId="97" xfId="0" applyNumberFormat="1" applyFont="1" applyFill="1" applyBorder="1" applyAlignment="1"/>
    <xf numFmtId="169" fontId="5" fillId="0" borderId="11" xfId="0" applyNumberFormat="1" applyFont="1" applyFill="1" applyBorder="1" applyAlignment="1"/>
    <xf numFmtId="169" fontId="6" fillId="0" borderId="40" xfId="0" applyNumberFormat="1" applyFont="1" applyFill="1" applyBorder="1" applyAlignment="1"/>
    <xf numFmtId="38" fontId="6" fillId="0" borderId="162" xfId="1" applyNumberFormat="1" applyFont="1" applyFill="1" applyBorder="1"/>
    <xf numFmtId="0" fontId="5" fillId="0" borderId="102" xfId="0" applyFont="1" applyBorder="1" applyAlignment="1">
      <alignment horizontal="left" indent="1"/>
    </xf>
    <xf numFmtId="0" fontId="5" fillId="0" borderId="103" xfId="0" applyFont="1" applyBorder="1" applyAlignment="1">
      <alignment horizontal="left" indent="1"/>
    </xf>
    <xf numFmtId="0" fontId="6" fillId="0" borderId="103" xfId="0" applyFont="1" applyFill="1" applyBorder="1" applyProtection="1">
      <protection locked="0"/>
    </xf>
    <xf numFmtId="169" fontId="5" fillId="0" borderId="103" xfId="0" applyNumberFormat="1" applyFont="1" applyBorder="1" applyAlignment="1">
      <alignment horizontal="left" indent="1"/>
    </xf>
    <xf numFmtId="169" fontId="5" fillId="0" borderId="105" xfId="0" applyNumberFormat="1" applyFont="1" applyBorder="1" applyAlignment="1">
      <alignment horizontal="left" indent="1"/>
    </xf>
    <xf numFmtId="0" fontId="5" fillId="0" borderId="5" xfId="0" applyFont="1" applyFill="1" applyBorder="1" applyProtection="1">
      <protection locked="0"/>
    </xf>
    <xf numFmtId="0" fontId="6" fillId="0" borderId="77" xfId="0" applyFont="1" applyFill="1" applyBorder="1" applyAlignment="1">
      <alignment wrapText="1"/>
    </xf>
    <xf numFmtId="0" fontId="5" fillId="0" borderId="163" xfId="0" applyFont="1" applyFill="1" applyBorder="1"/>
    <xf numFmtId="175" fontId="5" fillId="0" borderId="50" xfId="1" applyNumberFormat="1" applyFont="1" applyFill="1" applyBorder="1"/>
    <xf numFmtId="49" fontId="6" fillId="0" borderId="101" xfId="0" applyNumberFormat="1" applyFont="1" applyFill="1" applyBorder="1" applyAlignment="1">
      <alignment horizontal="left"/>
    </xf>
    <xf numFmtId="0" fontId="6" fillId="0" borderId="103" xfId="0" applyFont="1" applyFill="1" applyBorder="1"/>
    <xf numFmtId="0" fontId="6" fillId="0" borderId="103" xfId="0" applyFont="1" applyFill="1" applyBorder="1" applyAlignment="1">
      <alignment horizontal="left" vertical="center"/>
    </xf>
    <xf numFmtId="0" fontId="5" fillId="0" borderId="105" xfId="0" applyFont="1" applyFill="1" applyBorder="1" applyProtection="1">
      <protection locked="0"/>
    </xf>
    <xf numFmtId="0" fontId="6" fillId="0" borderId="164" xfId="0" applyFont="1" applyFill="1" applyBorder="1" applyAlignment="1">
      <alignment wrapText="1"/>
    </xf>
    <xf numFmtId="0" fontId="5" fillId="0" borderId="165" xfId="0" applyFont="1" applyFill="1" applyBorder="1"/>
    <xf numFmtId="175" fontId="5" fillId="0" borderId="7" xfId="1" applyNumberFormat="1" applyFont="1" applyFill="1" applyBorder="1"/>
    <xf numFmtId="169" fontId="2" fillId="0" borderId="8" xfId="0" applyNumberFormat="1" applyFont="1" applyBorder="1"/>
    <xf numFmtId="169" fontId="6" fillId="0" borderId="166" xfId="0" applyNumberFormat="1" applyFont="1" applyBorder="1" applyAlignment="1">
      <alignment horizontal="center"/>
    </xf>
    <xf numFmtId="169" fontId="4" fillId="0" borderId="5" xfId="0" applyNumberFormat="1" applyFont="1" applyFill="1" applyBorder="1" applyAlignment="1">
      <alignment horizontal="left"/>
    </xf>
    <xf numFmtId="169" fontId="6" fillId="0" borderId="48" xfId="0" quotePrefix="1" applyNumberFormat="1" applyFont="1" applyBorder="1" applyAlignment="1">
      <alignment horizontal="center"/>
    </xf>
    <xf numFmtId="169" fontId="4" fillId="2" borderId="28" xfId="0" applyNumberFormat="1" applyFont="1" applyFill="1" applyBorder="1"/>
    <xf numFmtId="9" fontId="5" fillId="0" borderId="4" xfId="4" applyFont="1" applyFill="1" applyBorder="1" applyAlignment="1"/>
    <xf numFmtId="9" fontId="5" fillId="0" borderId="0" xfId="4" applyFont="1" applyFill="1" applyBorder="1"/>
    <xf numFmtId="169" fontId="5" fillId="0" borderId="119" xfId="0" applyNumberFormat="1" applyFont="1" applyFill="1" applyBorder="1"/>
    <xf numFmtId="169" fontId="25" fillId="0" borderId="3" xfId="0" applyNumberFormat="1" applyFont="1" applyFill="1" applyBorder="1"/>
    <xf numFmtId="169" fontId="6" fillId="0" borderId="53" xfId="0" quotePrefix="1" applyNumberFormat="1" applyFont="1" applyFill="1" applyBorder="1" applyAlignment="1">
      <alignment horizontal="center"/>
    </xf>
    <xf numFmtId="169" fontId="2" fillId="2" borderId="56" xfId="0" applyNumberFormat="1" applyFont="1" applyFill="1" applyBorder="1"/>
    <xf numFmtId="167" fontId="0" fillId="0" borderId="0" xfId="1" applyNumberFormat="1" applyFont="1"/>
    <xf numFmtId="0" fontId="2" fillId="0" borderId="0" xfId="0" applyFont="1" applyFill="1" applyBorder="1"/>
    <xf numFmtId="3" fontId="6" fillId="0" borderId="0" xfId="0" applyNumberFormat="1" applyFont="1" applyBorder="1" applyAlignment="1">
      <alignment horizontal="center"/>
    </xf>
    <xf numFmtId="3" fontId="0" fillId="0" borderId="0" xfId="0" applyNumberFormat="1" applyBorder="1"/>
    <xf numFmtId="3" fontId="25" fillId="0" borderId="3" xfId="0" applyNumberFormat="1" applyFont="1" applyBorder="1"/>
    <xf numFmtId="0" fontId="6" fillId="0" borderId="89" xfId="0" applyNumberFormat="1" applyFont="1" applyBorder="1" applyAlignment="1">
      <alignment horizontal="centerContinuous"/>
    </xf>
    <xf numFmtId="0" fontId="6" fillId="0" borderId="90" xfId="0" quotePrefix="1" applyNumberFormat="1" applyFont="1" applyBorder="1" applyAlignment="1">
      <alignment horizontal="center"/>
    </xf>
    <xf numFmtId="169" fontId="6" fillId="0" borderId="166" xfId="0" applyNumberFormat="1" applyFont="1" applyFill="1" applyBorder="1"/>
    <xf numFmtId="169" fontId="6" fillId="0" borderId="34" xfId="0" applyNumberFormat="1" applyFont="1" applyFill="1" applyBorder="1"/>
    <xf numFmtId="169" fontId="6" fillId="0" borderId="89" xfId="0" applyNumberFormat="1" applyFont="1" applyFill="1" applyBorder="1"/>
    <xf numFmtId="0" fontId="2" fillId="0" borderId="167" xfId="0" applyFont="1" applyBorder="1"/>
    <xf numFmtId="0" fontId="6" fillId="0" borderId="168" xfId="0" applyFont="1" applyBorder="1"/>
    <xf numFmtId="0" fontId="6" fillId="0" borderId="34" xfId="0" applyFont="1" applyBorder="1"/>
    <xf numFmtId="0" fontId="6" fillId="0" borderId="89" xfId="0" applyFont="1" applyBorder="1"/>
    <xf numFmtId="0" fontId="2" fillId="0" borderId="34" xfId="0" applyFont="1" applyBorder="1"/>
    <xf numFmtId="0" fontId="12" fillId="0" borderId="34" xfId="0" applyFont="1" applyBorder="1"/>
    <xf numFmtId="0" fontId="6" fillId="0" borderId="169" xfId="0" applyFont="1" applyBorder="1"/>
    <xf numFmtId="3" fontId="6" fillId="0" borderId="71" xfId="0" applyNumberFormat="1" applyFont="1" applyBorder="1"/>
    <xf numFmtId="3" fontId="0" fillId="0" borderId="16" xfId="0" applyNumberFormat="1" applyBorder="1"/>
    <xf numFmtId="169" fontId="5" fillId="0" borderId="170" xfId="0" applyNumberFormat="1" applyFont="1" applyFill="1" applyBorder="1"/>
    <xf numFmtId="3" fontId="0" fillId="0" borderId="5" xfId="0" applyNumberFormat="1" applyBorder="1"/>
    <xf numFmtId="3" fontId="0" fillId="0" borderId="20" xfId="0" applyNumberFormat="1" applyBorder="1"/>
    <xf numFmtId="3" fontId="0" fillId="0" borderId="3" xfId="0" applyNumberFormat="1" applyFill="1" applyBorder="1"/>
    <xf numFmtId="3" fontId="0" fillId="0" borderId="4" xfId="0" applyNumberFormat="1" applyFill="1" applyBorder="1" applyAlignment="1">
      <alignment horizontal="right"/>
    </xf>
    <xf numFmtId="3" fontId="0" fillId="0" borderId="4" xfId="0" applyNumberFormat="1" applyFill="1" applyBorder="1"/>
    <xf numFmtId="3" fontId="0" fillId="0" borderId="4" xfId="0" applyNumberFormat="1" applyFill="1" applyBorder="1" applyAlignment="1"/>
    <xf numFmtId="3" fontId="0" fillId="0" borderId="120" xfId="0" applyNumberFormat="1" applyFill="1" applyBorder="1" applyAlignment="1">
      <alignment horizontal="right"/>
    </xf>
    <xf numFmtId="3" fontId="0" fillId="0" borderId="118" xfId="0" applyNumberFormat="1" applyFill="1" applyBorder="1" applyAlignment="1">
      <alignment horizontal="right"/>
    </xf>
    <xf numFmtId="0" fontId="0" fillId="0" borderId="4" xfId="0" applyFill="1" applyBorder="1" applyAlignment="1">
      <alignment horizontal="left"/>
    </xf>
    <xf numFmtId="169" fontId="6" fillId="0" borderId="28" xfId="0" applyNumberFormat="1" applyFont="1" applyBorder="1"/>
    <xf numFmtId="0" fontId="33" fillId="0" borderId="3" xfId="0" applyFont="1" applyFill="1" applyBorder="1" applyAlignment="1">
      <alignment horizontal="right"/>
    </xf>
    <xf numFmtId="0" fontId="33" fillId="0" borderId="16" xfId="0" applyFont="1" applyFill="1" applyBorder="1" applyAlignment="1">
      <alignment horizontal="right"/>
    </xf>
    <xf numFmtId="3" fontId="33" fillId="0" borderId="3" xfId="0" applyNumberFormat="1" applyFont="1" applyFill="1" applyBorder="1" applyAlignment="1">
      <alignment horizontal="right"/>
    </xf>
    <xf numFmtId="3" fontId="33" fillId="0" borderId="16" xfId="0" applyNumberFormat="1" applyFont="1" applyFill="1" applyBorder="1" applyAlignment="1">
      <alignment horizontal="right"/>
    </xf>
    <xf numFmtId="3" fontId="4" fillId="0" borderId="16" xfId="0" applyNumberFormat="1" applyFont="1" applyFill="1" applyBorder="1" applyAlignment="1">
      <alignment horizontal="right"/>
    </xf>
    <xf numFmtId="3" fontId="4" fillId="0" borderId="3" xfId="0" applyNumberFormat="1" applyFont="1" applyFill="1" applyBorder="1" applyAlignment="1">
      <alignment horizontal="right"/>
    </xf>
    <xf numFmtId="0" fontId="6" fillId="0" borderId="28" xfId="0" applyFont="1" applyFill="1" applyBorder="1" applyAlignment="1">
      <alignment horizontal="left"/>
    </xf>
    <xf numFmtId="0" fontId="4" fillId="0" borderId="0" xfId="0" applyFont="1"/>
    <xf numFmtId="0" fontId="33" fillId="0" borderId="0" xfId="0" applyFont="1"/>
    <xf numFmtId="0" fontId="4" fillId="0" borderId="28" xfId="0" applyFont="1" applyFill="1" applyBorder="1"/>
    <xf numFmtId="3" fontId="10" fillId="0" borderId="71" xfId="0" applyNumberFormat="1" applyFont="1" applyFill="1" applyBorder="1" applyAlignment="1">
      <alignment horizontal="right"/>
    </xf>
    <xf numFmtId="3" fontId="10" fillId="0" borderId="162" xfId="0" applyNumberFormat="1" applyFont="1" applyFill="1" applyBorder="1" applyAlignment="1">
      <alignment horizontal="right"/>
    </xf>
    <xf numFmtId="0" fontId="10" fillId="0" borderId="0" xfId="0" applyFont="1"/>
    <xf numFmtId="0" fontId="35" fillId="0" borderId="3" xfId="0" applyFont="1" applyFill="1" applyBorder="1" applyAlignment="1">
      <alignment horizontal="right"/>
    </xf>
    <xf numFmtId="0" fontId="35" fillId="0" borderId="16" xfId="0" applyFont="1" applyFill="1" applyBorder="1" applyAlignment="1">
      <alignment horizontal="right"/>
    </xf>
    <xf numFmtId="0" fontId="35" fillId="0" borderId="0" xfId="0" applyFont="1"/>
    <xf numFmtId="3" fontId="6" fillId="0" borderId="71" xfId="0" applyNumberFormat="1" applyFont="1" applyFill="1" applyBorder="1" applyAlignment="1">
      <alignment horizontal="right"/>
    </xf>
    <xf numFmtId="3" fontId="6" fillId="0" borderId="162" xfId="0" applyNumberFormat="1" applyFont="1" applyFill="1" applyBorder="1" applyAlignment="1">
      <alignment horizontal="right"/>
    </xf>
    <xf numFmtId="10" fontId="6" fillId="0" borderId="3" xfId="0" applyNumberFormat="1" applyFont="1" applyFill="1" applyBorder="1" applyAlignment="1">
      <alignment horizontal="center"/>
    </xf>
    <xf numFmtId="10" fontId="6" fillId="0" borderId="16" xfId="0" applyNumberFormat="1" applyFont="1" applyFill="1" applyBorder="1" applyAlignment="1">
      <alignment horizontal="center"/>
    </xf>
    <xf numFmtId="0" fontId="6" fillId="0" borderId="28" xfId="0" applyFont="1" applyFill="1" applyBorder="1"/>
    <xf numFmtId="3" fontId="2" fillId="0" borderId="63" xfId="0" applyNumberFormat="1" applyFont="1" applyFill="1" applyBorder="1" applyAlignment="1">
      <alignment horizontal="center"/>
    </xf>
    <xf numFmtId="3" fontId="2" fillId="0" borderId="64" xfId="0" applyNumberFormat="1" applyFont="1" applyFill="1" applyBorder="1" applyAlignment="1">
      <alignment horizontal="center"/>
    </xf>
    <xf numFmtId="1" fontId="6" fillId="0" borderId="127" xfId="0" applyNumberFormat="1" applyFont="1" applyFill="1" applyBorder="1" applyAlignment="1">
      <alignment horizontal="left"/>
    </xf>
    <xf numFmtId="169" fontId="6" fillId="0" borderId="50" xfId="0" applyNumberFormat="1" applyFont="1" applyFill="1" applyBorder="1" applyAlignment="1">
      <alignment horizontal="center"/>
    </xf>
    <xf numFmtId="169" fontId="6" fillId="0" borderId="8" xfId="0" applyNumberFormat="1" applyFont="1" applyFill="1" applyBorder="1" applyAlignment="1">
      <alignment horizontal="center"/>
    </xf>
    <xf numFmtId="169" fontId="6" fillId="0" borderId="4" xfId="0" applyNumberFormat="1" applyFont="1" applyFill="1" applyBorder="1" applyAlignment="1">
      <alignment horizontal="center" wrapText="1"/>
    </xf>
    <xf numFmtId="169" fontId="6" fillId="0" borderId="0" xfId="0" applyNumberFormat="1" applyFont="1" applyFill="1" applyBorder="1" applyAlignment="1">
      <alignment horizontal="center" wrapText="1"/>
    </xf>
    <xf numFmtId="169" fontId="6" fillId="0" borderId="42" xfId="0" applyNumberFormat="1" applyFont="1" applyFill="1" applyBorder="1" applyAlignment="1">
      <alignment horizontal="center" wrapText="1"/>
    </xf>
    <xf numFmtId="169" fontId="6" fillId="0" borderId="50" xfId="0" applyNumberFormat="1" applyFont="1" applyFill="1" applyBorder="1" applyAlignment="1">
      <alignment horizontal="center" wrapText="1"/>
    </xf>
    <xf numFmtId="169" fontId="6" fillId="0" borderId="3" xfId="0" applyNumberFormat="1" applyFont="1" applyFill="1" applyBorder="1" applyAlignment="1">
      <alignment horizontal="center" wrapText="1"/>
    </xf>
    <xf numFmtId="169" fontId="6" fillId="0" borderId="13" xfId="0" applyNumberFormat="1" applyFont="1" applyFill="1" applyBorder="1" applyAlignment="1">
      <alignment horizontal="center" wrapText="1"/>
    </xf>
    <xf numFmtId="170" fontId="5" fillId="0" borderId="3" xfId="0" applyNumberFormat="1" applyFont="1" applyFill="1" applyBorder="1" applyAlignment="1">
      <alignment horizontal="center"/>
    </xf>
    <xf numFmtId="3" fontId="6" fillId="0" borderId="68" xfId="0" applyNumberFormat="1" applyFont="1" applyBorder="1" applyAlignment="1">
      <alignment horizontal="right"/>
    </xf>
    <xf numFmtId="169" fontId="5" fillId="0" borderId="140" xfId="0" applyNumberFormat="1" applyFont="1" applyFill="1" applyBorder="1"/>
    <xf numFmtId="0" fontId="5" fillId="0" borderId="38" xfId="0" applyNumberFormat="1" applyFont="1" applyFill="1" applyBorder="1"/>
    <xf numFmtId="0" fontId="6" fillId="0" borderId="4" xfId="0" applyNumberFormat="1" applyFont="1" applyBorder="1" applyAlignment="1">
      <alignment horizontal="centerContinuous"/>
    </xf>
    <xf numFmtId="0" fontId="6" fillId="0" borderId="34" xfId="0" applyNumberFormat="1" applyFont="1" applyBorder="1" applyAlignment="1">
      <alignment horizontal="center"/>
    </xf>
    <xf numFmtId="0" fontId="6" fillId="0" borderId="90" xfId="0" applyNumberFormat="1" applyFont="1" applyBorder="1" applyAlignment="1">
      <alignment horizontal="center"/>
    </xf>
    <xf numFmtId="169" fontId="5" fillId="0" borderId="168" xfId="0" applyNumberFormat="1" applyFont="1" applyFill="1" applyBorder="1"/>
    <xf numFmtId="0" fontId="2" fillId="0" borderId="0" xfId="0" applyFont="1" applyFill="1"/>
    <xf numFmtId="0" fontId="6" fillId="0" borderId="89" xfId="0" applyFont="1" applyBorder="1" applyAlignment="1">
      <alignment horizontal="centerContinuous"/>
    </xf>
    <xf numFmtId="0" fontId="2" fillId="0" borderId="90" xfId="0" quotePrefix="1" applyFont="1" applyBorder="1" applyAlignment="1">
      <alignment horizontal="centerContinuous"/>
    </xf>
    <xf numFmtId="0" fontId="4" fillId="0" borderId="34" xfId="0" applyNumberFormat="1" applyFont="1" applyBorder="1"/>
    <xf numFmtId="0" fontId="6" fillId="0" borderId="34" xfId="0" applyNumberFormat="1" applyFont="1" applyFill="1" applyBorder="1"/>
    <xf numFmtId="0" fontId="4" fillId="0" borderId="34" xfId="0" applyNumberFormat="1" applyFont="1" applyFill="1" applyBorder="1"/>
    <xf numFmtId="0" fontId="5" fillId="0" borderId="34" xfId="0" applyNumberFormat="1" applyFont="1" applyFill="1" applyBorder="1"/>
    <xf numFmtId="49" fontId="4" fillId="0" borderId="4" xfId="0" applyNumberFormat="1" applyFont="1" applyFill="1" applyBorder="1" applyAlignment="1">
      <alignment horizontal="center"/>
    </xf>
    <xf numFmtId="0" fontId="4" fillId="0" borderId="28" xfId="0" applyFont="1" applyBorder="1"/>
    <xf numFmtId="0" fontId="4" fillId="0" borderId="15" xfId="0" applyFont="1" applyBorder="1"/>
    <xf numFmtId="0" fontId="4" fillId="0" borderId="4" xfId="0" applyFont="1" applyBorder="1"/>
    <xf numFmtId="0" fontId="6" fillId="0" borderId="172" xfId="0" applyFont="1" applyBorder="1" applyAlignment="1">
      <alignment horizontal="centerContinuous"/>
    </xf>
    <xf numFmtId="0" fontId="6" fillId="0" borderId="126" xfId="0" applyFont="1" applyBorder="1" applyAlignment="1">
      <alignment horizontal="centerContinuous"/>
    </xf>
    <xf numFmtId="0" fontId="0" fillId="0" borderId="7" xfId="0" applyBorder="1" applyAlignment="1">
      <alignment horizontal="center"/>
    </xf>
    <xf numFmtId="0" fontId="0" fillId="0" borderId="3" xfId="0" applyBorder="1" applyAlignment="1">
      <alignment horizontal="center"/>
    </xf>
    <xf numFmtId="0" fontId="4" fillId="0" borderId="34" xfId="0" applyFont="1" applyBorder="1"/>
    <xf numFmtId="171" fontId="5" fillId="0" borderId="4" xfId="0" applyNumberFormat="1" applyFont="1" applyFill="1" applyBorder="1" applyAlignment="1"/>
    <xf numFmtId="0" fontId="0" fillId="0" borderId="15" xfId="0" applyBorder="1" applyAlignment="1">
      <alignment horizontal="center"/>
    </xf>
    <xf numFmtId="0" fontId="6" fillId="0" borderId="140" xfId="0" applyFont="1" applyBorder="1" applyAlignment="1">
      <alignment horizontal="center"/>
    </xf>
    <xf numFmtId="49" fontId="4" fillId="0" borderId="3" xfId="0" applyNumberFormat="1" applyFont="1" applyFill="1" applyBorder="1" applyAlignment="1">
      <alignment horizontal="center"/>
    </xf>
    <xf numFmtId="0" fontId="6" fillId="0" borderId="164" xfId="0" applyFont="1" applyBorder="1" applyAlignment="1">
      <alignment horizontal="left"/>
    </xf>
    <xf numFmtId="0" fontId="6" fillId="0" borderId="101" xfId="0" applyFont="1" applyBorder="1" applyAlignment="1"/>
    <xf numFmtId="169" fontId="6" fillId="0" borderId="144" xfId="0" applyNumberFormat="1" applyFont="1" applyFill="1" applyBorder="1" applyAlignment="1">
      <alignment horizontal="center"/>
    </xf>
    <xf numFmtId="169" fontId="6" fillId="0" borderId="49" xfId="0" applyNumberFormat="1" applyFont="1" applyFill="1" applyBorder="1" applyAlignment="1">
      <alignment horizontal="center"/>
    </xf>
    <xf numFmtId="169" fontId="4" fillId="0" borderId="34" xfId="0" applyNumberFormat="1" applyFont="1" applyFill="1" applyBorder="1"/>
    <xf numFmtId="169" fontId="4" fillId="0" borderId="42" xfId="0" applyNumberFormat="1" applyFont="1" applyFill="1" applyBorder="1"/>
    <xf numFmtId="169" fontId="4" fillId="0" borderId="34" xfId="0" applyNumberFormat="1" applyFont="1" applyFill="1" applyBorder="1" applyAlignment="1">
      <alignment horizontal="center"/>
    </xf>
    <xf numFmtId="169" fontId="4" fillId="0" borderId="3" xfId="0" applyNumberFormat="1" applyFont="1" applyFill="1" applyBorder="1" applyAlignment="1">
      <alignment horizontal="center"/>
    </xf>
    <xf numFmtId="9" fontId="4" fillId="0" borderId="3" xfId="4" applyFont="1" applyFill="1" applyBorder="1" applyAlignment="1">
      <alignment horizontal="center"/>
    </xf>
    <xf numFmtId="169" fontId="4" fillId="0" borderId="42" xfId="0" applyNumberFormat="1" applyFont="1" applyFill="1" applyBorder="1" applyAlignment="1">
      <alignment horizontal="center"/>
    </xf>
    <xf numFmtId="169" fontId="4" fillId="0" borderId="8" xfId="0" applyNumberFormat="1" applyFont="1" applyFill="1" applyBorder="1"/>
    <xf numFmtId="169" fontId="4" fillId="0" borderId="43" xfId="0" applyNumberFormat="1" applyFont="1" applyFill="1" applyBorder="1"/>
    <xf numFmtId="9" fontId="6" fillId="0" borderId="40" xfId="4" applyFont="1" applyFill="1" applyBorder="1" applyAlignment="1">
      <alignment horizontal="center"/>
    </xf>
    <xf numFmtId="169" fontId="6" fillId="0" borderId="41" xfId="0" applyNumberFormat="1" applyFont="1" applyFill="1" applyBorder="1" applyAlignment="1">
      <alignment horizontal="center"/>
    </xf>
    <xf numFmtId="169" fontId="4" fillId="0" borderId="100" xfId="0" applyNumberFormat="1" applyFont="1" applyFill="1" applyBorder="1"/>
    <xf numFmtId="169" fontId="4" fillId="0" borderId="11" xfId="0" applyNumberFormat="1" applyFont="1" applyFill="1" applyBorder="1"/>
    <xf numFmtId="169" fontId="4" fillId="0" borderId="19" xfId="0" applyNumberFormat="1" applyFont="1" applyFill="1" applyBorder="1"/>
    <xf numFmtId="169" fontId="4" fillId="0" borderId="20" xfId="0" applyNumberFormat="1" applyFont="1" applyFill="1" applyBorder="1"/>
    <xf numFmtId="9" fontId="6" fillId="0" borderId="3" xfId="4" applyFont="1" applyFill="1" applyBorder="1" applyAlignment="1">
      <alignment horizontal="center"/>
    </xf>
    <xf numFmtId="169" fontId="6" fillId="0" borderId="42" xfId="0" applyNumberFormat="1" applyFont="1" applyFill="1" applyBorder="1" applyAlignment="1">
      <alignment horizontal="center"/>
    </xf>
    <xf numFmtId="0" fontId="6" fillId="0" borderId="140" xfId="0" applyFont="1" applyBorder="1" applyAlignment="1">
      <alignment horizontal="left"/>
    </xf>
    <xf numFmtId="9" fontId="6" fillId="0" borderId="38" xfId="4" applyFont="1" applyFill="1" applyBorder="1" applyAlignment="1">
      <alignment horizontal="center"/>
    </xf>
    <xf numFmtId="169" fontId="6" fillId="0" borderId="94" xfId="0" applyNumberFormat="1" applyFont="1" applyFill="1" applyBorder="1" applyAlignment="1">
      <alignment horizontal="center"/>
    </xf>
    <xf numFmtId="0" fontId="4" fillId="0" borderId="34" xfId="0" applyFont="1" applyBorder="1" applyAlignment="1">
      <alignment horizontal="left"/>
    </xf>
    <xf numFmtId="169" fontId="4" fillId="0" borderId="0" xfId="0" applyNumberFormat="1" applyFont="1" applyFill="1" applyBorder="1" applyAlignment="1">
      <alignment horizontal="center"/>
    </xf>
    <xf numFmtId="9" fontId="4" fillId="0" borderId="0" xfId="4" applyFont="1" applyFill="1" applyBorder="1" applyAlignment="1">
      <alignment horizontal="center"/>
    </xf>
    <xf numFmtId="169" fontId="4" fillId="0" borderId="8" xfId="0" applyNumberFormat="1" applyFont="1" applyFill="1" applyBorder="1" applyAlignment="1">
      <alignment horizontal="center"/>
    </xf>
    <xf numFmtId="0" fontId="6" fillId="0" borderId="34" xfId="0" applyFont="1" applyBorder="1" applyAlignment="1">
      <alignment horizontal="left"/>
    </xf>
    <xf numFmtId="9" fontId="6" fillId="0" borderId="0" xfId="4" applyFont="1" applyFill="1" applyBorder="1" applyAlignment="1">
      <alignment horizontal="center"/>
    </xf>
    <xf numFmtId="169" fontId="4" fillId="0" borderId="79" xfId="0" applyNumberFormat="1" applyFont="1" applyFill="1" applyBorder="1"/>
    <xf numFmtId="0" fontId="4" fillId="0" borderId="0" xfId="0" applyFont="1" applyAlignment="1">
      <alignment horizontal="left"/>
    </xf>
    <xf numFmtId="14" fontId="4" fillId="0" borderId="0" xfId="0" applyNumberFormat="1" applyFont="1" applyAlignment="1">
      <alignment horizontal="left"/>
    </xf>
    <xf numFmtId="3" fontId="4" fillId="0" borderId="0" xfId="0" applyNumberFormat="1" applyFont="1" applyAlignment="1">
      <alignment horizontal="left"/>
    </xf>
    <xf numFmtId="3" fontId="4" fillId="0" borderId="0" xfId="0" applyNumberFormat="1" applyFont="1" applyAlignment="1">
      <alignment horizontal="right"/>
    </xf>
    <xf numFmtId="0" fontId="4" fillId="0" borderId="0" xfId="0" applyFont="1" applyFill="1" applyAlignment="1">
      <alignment horizontal="right"/>
    </xf>
    <xf numFmtId="3" fontId="4" fillId="3" borderId="0" xfId="0" applyNumberFormat="1" applyFont="1" applyFill="1" applyAlignment="1">
      <alignment horizontal="right"/>
    </xf>
    <xf numFmtId="0" fontId="4" fillId="0" borderId="34" xfId="0" applyFont="1" applyBorder="1" applyAlignment="1">
      <alignment horizontal="center"/>
    </xf>
    <xf numFmtId="169" fontId="4" fillId="0" borderId="34" xfId="0" applyNumberFormat="1" applyFont="1" applyBorder="1" applyAlignment="1">
      <alignment horizontal="center"/>
    </xf>
    <xf numFmtId="0" fontId="4" fillId="0" borderId="3" xfId="0" applyNumberFormat="1" applyFont="1" applyFill="1" applyBorder="1"/>
    <xf numFmtId="169" fontId="6" fillId="0" borderId="1" xfId="0" applyNumberFormat="1" applyFont="1" applyBorder="1" applyAlignment="1" applyProtection="1">
      <alignment horizontal="left"/>
      <protection locked="0"/>
    </xf>
    <xf numFmtId="0" fontId="5" fillId="0" borderId="8" xfId="0" applyFont="1" applyFill="1" applyBorder="1" applyAlignment="1">
      <alignment horizontal="center"/>
    </xf>
    <xf numFmtId="38" fontId="4" fillId="0" borderId="50" xfId="1" applyNumberFormat="1" applyFont="1" applyFill="1" applyBorder="1"/>
    <xf numFmtId="38" fontId="4" fillId="0" borderId="3" xfId="1" applyNumberFormat="1" applyFont="1" applyFill="1" applyBorder="1"/>
    <xf numFmtId="38" fontId="4" fillId="0" borderId="8" xfId="1" applyNumberFormat="1" applyFont="1" applyFill="1" applyBorder="1"/>
    <xf numFmtId="9" fontId="6" fillId="0" borderId="44" xfId="4" applyFont="1" applyFill="1" applyBorder="1" applyAlignment="1">
      <alignment horizontal="center"/>
    </xf>
    <xf numFmtId="9" fontId="6" fillId="0" borderId="8" xfId="4" applyFont="1" applyBorder="1" applyAlignment="1">
      <alignment horizontal="center"/>
    </xf>
    <xf numFmtId="9" fontId="5" fillId="0" borderId="8" xfId="4" applyFont="1" applyFill="1" applyBorder="1" applyAlignment="1">
      <alignment horizontal="center"/>
    </xf>
    <xf numFmtId="9" fontId="5" fillId="0" borderId="5" xfId="4" applyFont="1" applyFill="1" applyBorder="1" applyProtection="1">
      <protection locked="0"/>
    </xf>
    <xf numFmtId="9" fontId="24" fillId="0" borderId="0" xfId="4" applyFont="1" applyFill="1"/>
    <xf numFmtId="9" fontId="6" fillId="0" borderId="0" xfId="4" applyFont="1" applyFill="1"/>
    <xf numFmtId="9" fontId="0" fillId="0" borderId="0" xfId="4" applyFont="1" applyFill="1"/>
    <xf numFmtId="38" fontId="5" fillId="0" borderId="22" xfId="1" applyNumberFormat="1" applyFont="1" applyBorder="1"/>
    <xf numFmtId="38" fontId="5" fillId="0" borderId="6" xfId="1" applyNumberFormat="1" applyFont="1" applyBorder="1"/>
    <xf numFmtId="169" fontId="4" fillId="0" borderId="103" xfId="0" applyNumberFormat="1" applyFont="1" applyFill="1" applyBorder="1"/>
    <xf numFmtId="169" fontId="4" fillId="0" borderId="3" xfId="0" quotePrefix="1" applyNumberFormat="1" applyFont="1" applyBorder="1" applyAlignment="1">
      <alignment horizontal="center"/>
    </xf>
    <xf numFmtId="169" fontId="4" fillId="0" borderId="4" xfId="0" quotePrefix="1" applyNumberFormat="1" applyFont="1" applyBorder="1" applyAlignment="1">
      <alignment horizontal="center"/>
    </xf>
    <xf numFmtId="169" fontId="4" fillId="0" borderId="16" xfId="0" quotePrefix="1" applyNumberFormat="1" applyFont="1" applyBorder="1" applyAlignment="1">
      <alignment horizontal="center"/>
    </xf>
    <xf numFmtId="169" fontId="4" fillId="0" borderId="28" xfId="0" applyNumberFormat="1" applyFont="1" applyFill="1" applyBorder="1" applyAlignment="1">
      <alignment horizontal="left"/>
    </xf>
    <xf numFmtId="169" fontId="25" fillId="0" borderId="4" xfId="0" applyNumberFormat="1" applyFont="1" applyFill="1" applyBorder="1"/>
    <xf numFmtId="169" fontId="25" fillId="0" borderId="42" xfId="0" applyNumberFormat="1" applyFont="1" applyFill="1" applyBorder="1"/>
    <xf numFmtId="169" fontId="25" fillId="0" borderId="3" xfId="0" applyNumberFormat="1" applyFont="1" applyFill="1" applyBorder="1" applyAlignment="1">
      <alignment horizontal="right"/>
    </xf>
    <xf numFmtId="169" fontId="25" fillId="0" borderId="7" xfId="0" applyNumberFormat="1" applyFont="1" applyFill="1" applyBorder="1"/>
    <xf numFmtId="169" fontId="25" fillId="0" borderId="0" xfId="0" applyNumberFormat="1" applyFont="1" applyFill="1" applyBorder="1"/>
    <xf numFmtId="169" fontId="25" fillId="0" borderId="8" xfId="0" applyNumberFormat="1" applyFont="1" applyFill="1" applyBorder="1"/>
    <xf numFmtId="169" fontId="25" fillId="0" borderId="103" xfId="0" applyNumberFormat="1" applyFont="1" applyFill="1" applyBorder="1" applyAlignment="1">
      <alignment horizontal="left"/>
    </xf>
    <xf numFmtId="169" fontId="6" fillId="0" borderId="174" xfId="0" applyNumberFormat="1" applyFont="1" applyFill="1" applyBorder="1" applyAlignment="1">
      <alignment horizontal="left"/>
    </xf>
    <xf numFmtId="169" fontId="6" fillId="0" borderId="97" xfId="0" applyNumberFormat="1" applyFont="1" applyFill="1" applyBorder="1" applyAlignment="1">
      <alignment horizontal="right"/>
    </xf>
    <xf numFmtId="169" fontId="6" fillId="0" borderId="175" xfId="0" applyNumberFormat="1" applyFont="1" applyFill="1" applyBorder="1"/>
    <xf numFmtId="169" fontId="6" fillId="0" borderId="0" xfId="0" applyNumberFormat="1" applyFont="1" applyFill="1" applyAlignment="1">
      <alignment horizontal="right"/>
    </xf>
    <xf numFmtId="169" fontId="7" fillId="0" borderId="0" xfId="0" applyNumberFormat="1" applyFont="1" applyFill="1" applyAlignment="1">
      <alignment horizontal="right"/>
    </xf>
    <xf numFmtId="169" fontId="7" fillId="0" borderId="0" xfId="0" applyNumberFormat="1" applyFont="1" applyFill="1"/>
    <xf numFmtId="169" fontId="7" fillId="0" borderId="4" xfId="0" applyNumberFormat="1" applyFont="1" applyFill="1" applyBorder="1" applyAlignment="1">
      <alignment horizontal="right"/>
    </xf>
    <xf numFmtId="169" fontId="7" fillId="0" borderId="3" xfId="0" applyNumberFormat="1" applyFont="1" applyFill="1" applyBorder="1" applyAlignment="1">
      <alignment horizontal="right"/>
    </xf>
    <xf numFmtId="169" fontId="7" fillId="0" borderId="42" xfId="0" applyNumberFormat="1" applyFont="1" applyFill="1" applyBorder="1"/>
    <xf numFmtId="169" fontId="7" fillId="0" borderId="4" xfId="0" applyNumberFormat="1" applyFont="1" applyFill="1" applyBorder="1"/>
    <xf numFmtId="169" fontId="7" fillId="0" borderId="7" xfId="0" applyNumberFormat="1" applyFont="1" applyFill="1" applyBorder="1"/>
    <xf numFmtId="169" fontId="7" fillId="0" borderId="8" xfId="0" applyNumberFormat="1" applyFont="1" applyFill="1" applyBorder="1"/>
    <xf numFmtId="169" fontId="4" fillId="0" borderId="103" xfId="0" applyNumberFormat="1" applyFont="1" applyFill="1" applyBorder="1" applyAlignment="1">
      <alignment horizontal="left"/>
    </xf>
    <xf numFmtId="0" fontId="4" fillId="0" borderId="0" xfId="0" applyFont="1" applyBorder="1"/>
    <xf numFmtId="169" fontId="4" fillId="0" borderId="3" xfId="0" applyNumberFormat="1" applyFont="1" applyFill="1" applyBorder="1" applyAlignment="1">
      <alignment horizontal="left"/>
    </xf>
    <xf numFmtId="169" fontId="4" fillId="0" borderId="3" xfId="0" quotePrefix="1" applyNumberFormat="1" applyFont="1" applyBorder="1" applyAlignment="1">
      <alignment horizontal="right"/>
    </xf>
    <xf numFmtId="169" fontId="5" fillId="0" borderId="70" xfId="0" applyNumberFormat="1" applyFont="1" applyFill="1" applyBorder="1" applyAlignment="1"/>
    <xf numFmtId="169" fontId="4" fillId="0" borderId="50" xfId="0" applyNumberFormat="1" applyFont="1" applyFill="1" applyBorder="1" applyAlignment="1">
      <alignment horizontal="right"/>
    </xf>
    <xf numFmtId="169" fontId="25" fillId="0" borderId="132" xfId="0" applyNumberFormat="1" applyFont="1" applyFill="1" applyBorder="1"/>
    <xf numFmtId="169" fontId="4" fillId="3" borderId="3" xfId="0" applyNumberFormat="1" applyFont="1" applyFill="1" applyBorder="1" applyAlignment="1">
      <alignment horizontal="right"/>
    </xf>
    <xf numFmtId="15" fontId="0" fillId="0" borderId="4" xfId="0" applyNumberFormat="1" applyFill="1" applyBorder="1" applyAlignment="1">
      <alignment horizontal="center"/>
    </xf>
    <xf numFmtId="3" fontId="2" fillId="0" borderId="3" xfId="0" applyNumberFormat="1" applyFont="1" applyFill="1" applyBorder="1" applyAlignment="1">
      <alignment horizontal="center"/>
    </xf>
    <xf numFmtId="169" fontId="0" fillId="0" borderId="120" xfId="0" applyNumberFormat="1" applyBorder="1"/>
    <xf numFmtId="169" fontId="0" fillId="0" borderId="118" xfId="0" applyNumberFormat="1" applyBorder="1"/>
    <xf numFmtId="169" fontId="0" fillId="0" borderId="170" xfId="0" applyNumberFormat="1" applyBorder="1"/>
    <xf numFmtId="169" fontId="6" fillId="0" borderId="2" xfId="0" applyNumberFormat="1" applyFont="1" applyBorder="1"/>
    <xf numFmtId="169" fontId="6" fillId="0" borderId="27" xfId="0" applyNumberFormat="1" applyFont="1" applyBorder="1"/>
    <xf numFmtId="169" fontId="6" fillId="0" borderId="49" xfId="0" applyNumberFormat="1" applyFont="1" applyBorder="1"/>
    <xf numFmtId="169" fontId="6" fillId="0" borderId="71" xfId="0" applyNumberFormat="1" applyFont="1" applyBorder="1"/>
    <xf numFmtId="169" fontId="6" fillId="0" borderId="76" xfId="0" applyNumberFormat="1" applyFont="1" applyBorder="1"/>
    <xf numFmtId="169" fontId="6" fillId="0" borderId="162" xfId="0" applyNumberFormat="1" applyFont="1" applyBorder="1"/>
    <xf numFmtId="38" fontId="4" fillId="0" borderId="15" xfId="0" applyNumberFormat="1" applyFont="1" applyBorder="1"/>
    <xf numFmtId="38" fontId="4" fillId="0" borderId="3" xfId="0" applyNumberFormat="1" applyFont="1" applyBorder="1"/>
    <xf numFmtId="38" fontId="4" fillId="0" borderId="4" xfId="0" applyNumberFormat="1" applyFont="1" applyBorder="1"/>
    <xf numFmtId="38" fontId="4" fillId="0" borderId="16" xfId="0" applyNumberFormat="1" applyFont="1" applyBorder="1"/>
    <xf numFmtId="38" fontId="4" fillId="0" borderId="97" xfId="0" applyNumberFormat="1" applyFont="1" applyBorder="1"/>
    <xf numFmtId="38" fontId="4" fillId="0" borderId="8" xfId="0" applyNumberFormat="1" applyFont="1" applyBorder="1"/>
    <xf numFmtId="169" fontId="4" fillId="0" borderId="50" xfId="0" applyNumberFormat="1" applyFont="1" applyFill="1" applyBorder="1"/>
    <xf numFmtId="38" fontId="4" fillId="0" borderId="0" xfId="0" applyNumberFormat="1" applyFont="1" applyBorder="1"/>
    <xf numFmtId="0" fontId="4" fillId="0" borderId="3" xfId="0" applyFont="1" applyBorder="1"/>
    <xf numFmtId="0" fontId="4" fillId="0" borderId="8" xfId="0" applyFont="1" applyBorder="1"/>
    <xf numFmtId="0" fontId="4" fillId="0" borderId="50" xfId="0" applyFont="1" applyBorder="1"/>
    <xf numFmtId="2" fontId="6" fillId="0" borderId="16" xfId="0" applyNumberFormat="1" applyFont="1" applyFill="1" applyBorder="1" applyAlignment="1">
      <alignment horizontal="right"/>
    </xf>
    <xf numFmtId="10" fontId="4" fillId="0" borderId="16" xfId="0" applyNumberFormat="1" applyFont="1" applyFill="1" applyBorder="1" applyAlignment="1">
      <alignment horizontal="right"/>
    </xf>
    <xf numFmtId="3" fontId="0" fillId="0" borderId="4" xfId="0" applyNumberFormat="1" applyFill="1" applyBorder="1" applyAlignment="1">
      <alignment horizontal="left"/>
    </xf>
    <xf numFmtId="0" fontId="4" fillId="0" borderId="28" xfId="0" applyFont="1" applyFill="1" applyBorder="1" applyAlignment="1">
      <alignment horizontal="left"/>
    </xf>
    <xf numFmtId="15" fontId="6" fillId="0" borderId="4" xfId="0" applyNumberFormat="1" applyFont="1" applyFill="1" applyBorder="1" applyAlignment="1">
      <alignment horizontal="center"/>
    </xf>
    <xf numFmtId="3" fontId="6" fillId="0" borderId="4" xfId="0" applyNumberFormat="1" applyFont="1" applyFill="1" applyBorder="1"/>
    <xf numFmtId="0" fontId="6" fillId="0" borderId="0" xfId="0" applyFont="1" applyFill="1" applyAlignment="1">
      <alignment horizontal="left"/>
    </xf>
    <xf numFmtId="169" fontId="0" fillId="0" borderId="3" xfId="0" applyNumberFormat="1" applyFill="1" applyBorder="1" applyAlignment="1">
      <alignment horizontal="right"/>
    </xf>
    <xf numFmtId="169" fontId="0" fillId="0" borderId="4" xfId="0" applyNumberFormat="1" applyFill="1" applyBorder="1" applyAlignment="1">
      <alignment horizontal="right"/>
    </xf>
    <xf numFmtId="169" fontId="0" fillId="0" borderId="16" xfId="0" applyNumberFormat="1" applyFill="1" applyBorder="1" applyAlignment="1">
      <alignment horizontal="right"/>
    </xf>
    <xf numFmtId="169" fontId="0" fillId="0" borderId="3" xfId="0" applyNumberFormat="1" applyFill="1" applyBorder="1" applyAlignment="1">
      <alignment horizontal="left"/>
    </xf>
    <xf numFmtId="169" fontId="0" fillId="0" borderId="4" xfId="0" applyNumberFormat="1" applyFill="1" applyBorder="1" applyAlignment="1">
      <alignment horizontal="left"/>
    </xf>
    <xf numFmtId="169" fontId="0" fillId="0" borderId="16" xfId="0" applyNumberFormat="1" applyFill="1" applyBorder="1" applyAlignment="1">
      <alignment horizontal="left"/>
    </xf>
    <xf numFmtId="169" fontId="0" fillId="0" borderId="120" xfId="0" applyNumberFormat="1" applyFill="1" applyBorder="1"/>
    <xf numFmtId="169" fontId="0" fillId="0" borderId="3" xfId="0" applyNumberFormat="1" applyFill="1" applyBorder="1" applyAlignment="1"/>
    <xf numFmtId="169" fontId="0" fillId="0" borderId="4" xfId="0" applyNumberFormat="1" applyFill="1" applyBorder="1" applyAlignment="1"/>
    <xf numFmtId="169" fontId="0" fillId="0" borderId="16" xfId="0" applyNumberFormat="1" applyFill="1" applyBorder="1" applyAlignment="1"/>
    <xf numFmtId="0" fontId="4" fillId="0" borderId="34" xfId="0" applyFont="1" applyFill="1" applyBorder="1" applyAlignment="1">
      <alignment horizontal="left"/>
    </xf>
    <xf numFmtId="0" fontId="4" fillId="0" borderId="34" xfId="0" applyFont="1" applyFill="1" applyBorder="1"/>
    <xf numFmtId="0" fontId="6" fillId="0" borderId="34" xfId="0" applyFont="1" applyFill="1" applyBorder="1"/>
    <xf numFmtId="168" fontId="6" fillId="0" borderId="16" xfId="0" applyNumberFormat="1" applyFont="1" applyFill="1" applyBorder="1" applyAlignment="1">
      <alignment horizontal="right"/>
    </xf>
    <xf numFmtId="176" fontId="4" fillId="0" borderId="16" xfId="0" applyNumberFormat="1" applyFont="1" applyBorder="1"/>
    <xf numFmtId="0" fontId="6" fillId="0" borderId="149" xfId="0" applyFont="1" applyFill="1" applyBorder="1"/>
    <xf numFmtId="0" fontId="33" fillId="0" borderId="34" xfId="0" applyFont="1" applyFill="1" applyBorder="1"/>
    <xf numFmtId="0" fontId="2" fillId="0" borderId="34" xfId="0" applyFont="1" applyFill="1" applyBorder="1" applyAlignment="1">
      <alignment horizontal="left"/>
    </xf>
    <xf numFmtId="0" fontId="6" fillId="0" borderId="34" xfId="0" applyFont="1" applyFill="1" applyBorder="1" applyAlignment="1">
      <alignment horizontal="left"/>
    </xf>
    <xf numFmtId="0" fontId="34" fillId="0" borderId="34" xfId="3" applyFont="1" applyFill="1" applyBorder="1" applyAlignment="1" applyProtection="1"/>
    <xf numFmtId="0" fontId="7" fillId="0" borderId="34" xfId="0" applyFont="1" applyFill="1" applyBorder="1" applyAlignment="1">
      <alignment horizontal="left"/>
    </xf>
    <xf numFmtId="176" fontId="4" fillId="0" borderId="3" xfId="0" applyNumberFormat="1" applyFont="1" applyBorder="1"/>
    <xf numFmtId="3" fontId="4" fillId="0" borderId="3" xfId="0" applyNumberFormat="1" applyFont="1" applyBorder="1"/>
    <xf numFmtId="3" fontId="0" fillId="0" borderId="11" xfId="0" applyNumberFormat="1" applyBorder="1"/>
    <xf numFmtId="169" fontId="4" fillId="0" borderId="3" xfId="0" applyNumberFormat="1" applyFont="1" applyFill="1" applyBorder="1" applyAlignment="1">
      <alignment horizontal="right"/>
    </xf>
    <xf numFmtId="169" fontId="4" fillId="0" borderId="16" xfId="0" applyNumberFormat="1" applyFont="1" applyFill="1" applyBorder="1" applyAlignment="1">
      <alignment horizontal="right"/>
    </xf>
    <xf numFmtId="0" fontId="4" fillId="0" borderId="3" xfId="0" applyNumberFormat="1" applyFont="1" applyBorder="1" applyAlignment="1">
      <alignment horizontal="center"/>
    </xf>
    <xf numFmtId="0" fontId="4" fillId="0" borderId="3" xfId="0" applyFont="1" applyFill="1" applyBorder="1"/>
    <xf numFmtId="0" fontId="4" fillId="0" borderId="4" xfId="0" applyFont="1" applyFill="1" applyBorder="1"/>
    <xf numFmtId="0" fontId="6" fillId="0" borderId="38" xfId="0" applyNumberFormat="1" applyFont="1" applyFill="1" applyBorder="1"/>
    <xf numFmtId="0" fontId="6" fillId="0" borderId="37" xfId="0" applyNumberFormat="1" applyFont="1" applyFill="1" applyBorder="1" applyAlignment="1">
      <alignment horizontal="center"/>
    </xf>
    <xf numFmtId="169" fontId="6" fillId="0" borderId="37" xfId="0" quotePrefix="1" applyNumberFormat="1" applyFont="1" applyFill="1" applyBorder="1" applyAlignment="1">
      <alignment horizontal="left"/>
    </xf>
    <xf numFmtId="0" fontId="6" fillId="0" borderId="29" xfId="0" applyNumberFormat="1" applyFont="1" applyFill="1" applyBorder="1" applyAlignment="1">
      <alignment horizontal="center"/>
    </xf>
    <xf numFmtId="169" fontId="6" fillId="0" borderId="29" xfId="0" quotePrefix="1" applyNumberFormat="1" applyFont="1" applyFill="1" applyBorder="1" applyAlignment="1">
      <alignment horizontal="left"/>
    </xf>
    <xf numFmtId="169" fontId="5" fillId="0" borderId="23" xfId="0" applyNumberFormat="1" applyFont="1" applyFill="1" applyBorder="1" applyAlignment="1">
      <alignment horizontal="left"/>
    </xf>
    <xf numFmtId="169" fontId="6" fillId="0" borderId="11" xfId="0" quotePrefix="1" applyNumberFormat="1" applyFont="1" applyFill="1" applyBorder="1" applyAlignment="1">
      <alignment horizontal="left"/>
    </xf>
    <xf numFmtId="0" fontId="4" fillId="0" borderId="103" xfId="0" applyFont="1" applyFill="1" applyBorder="1" applyProtection="1">
      <protection locked="0"/>
    </xf>
    <xf numFmtId="0" fontId="5" fillId="0" borderId="103" xfId="0" applyFont="1" applyBorder="1" applyAlignment="1">
      <alignment horizontal="left"/>
    </xf>
    <xf numFmtId="0" fontId="5" fillId="0" borderId="103" xfId="0" applyFont="1" applyFill="1" applyBorder="1" applyProtection="1">
      <protection locked="0"/>
    </xf>
    <xf numFmtId="0" fontId="6" fillId="0" borderId="103" xfId="0" applyFont="1" applyBorder="1" applyAlignment="1">
      <alignment horizontal="left"/>
    </xf>
    <xf numFmtId="0" fontId="6" fillId="0" borderId="103" xfId="0" applyFont="1" applyFill="1" applyBorder="1" applyAlignment="1">
      <alignment vertical="center"/>
    </xf>
    <xf numFmtId="38" fontId="4" fillId="0" borderId="4" xfId="1" applyNumberFormat="1" applyFont="1" applyFill="1" applyBorder="1"/>
    <xf numFmtId="38" fontId="4" fillId="0" borderId="0" xfId="1" applyNumberFormat="1" applyFont="1" applyFill="1" applyBorder="1"/>
    <xf numFmtId="38" fontId="4" fillId="0" borderId="42" xfId="1" applyNumberFormat="1" applyFont="1" applyFill="1" applyBorder="1"/>
    <xf numFmtId="3" fontId="5" fillId="0" borderId="0" xfId="0" applyNumberFormat="1" applyFont="1" applyFill="1" applyBorder="1"/>
    <xf numFmtId="0" fontId="4" fillId="0" borderId="103" xfId="0" applyFont="1" applyFill="1" applyBorder="1" applyAlignment="1">
      <alignment vertical="center"/>
    </xf>
    <xf numFmtId="0" fontId="4" fillId="0" borderId="103" xfId="0" applyFont="1" applyFill="1" applyBorder="1"/>
    <xf numFmtId="38" fontId="4" fillId="0" borderId="4" xfId="1" quotePrefix="1" applyNumberFormat="1" applyFont="1" applyFill="1" applyBorder="1"/>
    <xf numFmtId="0" fontId="4" fillId="0" borderId="103" xfId="0" applyFont="1" applyFill="1" applyBorder="1" applyAlignment="1">
      <alignment horizontal="left" vertical="center"/>
    </xf>
    <xf numFmtId="0" fontId="4" fillId="0" borderId="103" xfId="0" applyFont="1" applyFill="1" applyBorder="1" applyAlignment="1">
      <alignment horizontal="left" vertical="top" wrapText="1"/>
    </xf>
    <xf numFmtId="38" fontId="5" fillId="0" borderId="52" xfId="1" applyNumberFormat="1" applyFont="1" applyFill="1" applyBorder="1"/>
    <xf numFmtId="38" fontId="5" fillId="0" borderId="85" xfId="1" applyNumberFormat="1" applyFont="1" applyFill="1" applyBorder="1"/>
    <xf numFmtId="0" fontId="6" fillId="0" borderId="78" xfId="0" applyFont="1" applyFill="1" applyBorder="1" applyAlignment="1">
      <alignment horizontal="center"/>
    </xf>
    <xf numFmtId="175" fontId="5" fillId="0" borderId="42" xfId="1" applyNumberFormat="1" applyFont="1" applyFill="1" applyBorder="1"/>
    <xf numFmtId="38" fontId="5" fillId="0" borderId="177" xfId="1" applyNumberFormat="1" applyFont="1" applyFill="1" applyBorder="1"/>
    <xf numFmtId="38" fontId="5" fillId="0" borderId="178" xfId="1" applyNumberFormat="1" applyFont="1" applyFill="1" applyBorder="1"/>
    <xf numFmtId="169" fontId="6" fillId="0" borderId="23" xfId="0" applyNumberFormat="1" applyFont="1" applyBorder="1" applyAlignment="1">
      <alignment horizontal="centerContinuous"/>
    </xf>
    <xf numFmtId="169" fontId="14" fillId="0" borderId="179" xfId="0" applyNumberFormat="1" applyFont="1" applyFill="1" applyBorder="1"/>
    <xf numFmtId="0" fontId="4" fillId="0" borderId="100" xfId="0" applyFont="1" applyFill="1" applyBorder="1"/>
    <xf numFmtId="169" fontId="4" fillId="0" borderId="11" xfId="0" applyNumberFormat="1" applyFont="1" applyFill="1" applyBorder="1" applyAlignment="1">
      <alignment horizontal="right"/>
    </xf>
    <xf numFmtId="169" fontId="4" fillId="0" borderId="20" xfId="0" applyNumberFormat="1" applyFont="1" applyFill="1" applyBorder="1" applyAlignment="1">
      <alignment horizontal="right"/>
    </xf>
    <xf numFmtId="169" fontId="4" fillId="0" borderId="4" xfId="0" applyNumberFormat="1" applyFont="1" applyFill="1" applyBorder="1" applyAlignment="1">
      <alignment horizontal="right"/>
    </xf>
    <xf numFmtId="38" fontId="5" fillId="0" borderId="19" xfId="1" applyNumberFormat="1" applyFont="1" applyFill="1" applyBorder="1"/>
    <xf numFmtId="38" fontId="5" fillId="0" borderId="54" xfId="1" applyNumberFormat="1" applyFont="1" applyFill="1" applyBorder="1"/>
    <xf numFmtId="0" fontId="6" fillId="0" borderId="101" xfId="0" applyFont="1" applyFill="1" applyBorder="1" applyAlignment="1">
      <alignment horizontal="left" indent="1"/>
    </xf>
    <xf numFmtId="0" fontId="5" fillId="0" borderId="102" xfId="0" applyFont="1" applyFill="1" applyBorder="1" applyAlignment="1">
      <alignment horizontal="left" indent="1"/>
    </xf>
    <xf numFmtId="9" fontId="6" fillId="0" borderId="10" xfId="4" applyFont="1" applyFill="1" applyBorder="1" applyAlignment="1">
      <alignment horizontal="center"/>
    </xf>
    <xf numFmtId="0" fontId="6" fillId="0" borderId="69" xfId="0" quotePrefix="1" applyFont="1" applyFill="1" applyBorder="1" applyAlignment="1">
      <alignment horizontal="center"/>
    </xf>
    <xf numFmtId="49" fontId="0" fillId="0" borderId="0" xfId="0" applyNumberFormat="1" applyBorder="1" applyAlignment="1">
      <alignment horizontal="right"/>
    </xf>
    <xf numFmtId="169" fontId="4" fillId="0" borderId="83" xfId="0" applyNumberFormat="1" applyFont="1" applyFill="1" applyBorder="1" applyAlignment="1">
      <alignment horizontal="right"/>
    </xf>
    <xf numFmtId="9" fontId="5" fillId="0" borderId="83" xfId="4" applyFont="1" applyFill="1" applyBorder="1" applyAlignment="1">
      <alignment horizontal="center"/>
    </xf>
    <xf numFmtId="0" fontId="5" fillId="0" borderId="136" xfId="0" applyFont="1" applyFill="1" applyBorder="1" applyProtection="1">
      <protection locked="0"/>
    </xf>
    <xf numFmtId="10" fontId="4" fillId="0" borderId="3" xfId="4" applyNumberFormat="1" applyFont="1" applyFill="1" applyBorder="1" applyAlignment="1">
      <alignment horizontal="center"/>
    </xf>
    <xf numFmtId="3" fontId="6" fillId="0" borderId="71" xfId="0" applyNumberFormat="1" applyFont="1" applyFill="1" applyBorder="1"/>
    <xf numFmtId="169" fontId="6" fillId="0" borderId="180" xfId="0" applyNumberFormat="1" applyFont="1" applyFill="1" applyBorder="1" applyAlignment="1">
      <alignment horizontal="center"/>
    </xf>
    <xf numFmtId="169" fontId="6" fillId="0" borderId="181" xfId="0" applyNumberFormat="1" applyFont="1" applyFill="1" applyBorder="1" applyAlignment="1">
      <alignment horizontal="center"/>
    </xf>
    <xf numFmtId="169" fontId="6" fillId="0" borderId="182" xfId="0" applyNumberFormat="1" applyFont="1" applyFill="1" applyBorder="1" applyAlignment="1">
      <alignment horizontal="center"/>
    </xf>
    <xf numFmtId="169" fontId="6" fillId="0" borderId="181" xfId="0" quotePrefix="1" applyNumberFormat="1" applyFont="1" applyFill="1" applyBorder="1" applyAlignment="1">
      <alignment horizontal="center"/>
    </xf>
    <xf numFmtId="169" fontId="6" fillId="0" borderId="182" xfId="0" quotePrefix="1" applyNumberFormat="1" applyFont="1" applyFill="1" applyBorder="1" applyAlignment="1">
      <alignment horizontal="center"/>
    </xf>
    <xf numFmtId="169" fontId="6" fillId="0" borderId="91" xfId="0" applyNumberFormat="1" applyFont="1" applyFill="1" applyBorder="1" applyAlignment="1">
      <alignment horizontal="center"/>
    </xf>
    <xf numFmtId="169" fontId="6" fillId="0" borderId="183" xfId="0" quotePrefix="1" applyNumberFormat="1" applyFont="1" applyFill="1" applyBorder="1" applyAlignment="1">
      <alignment horizontal="center"/>
    </xf>
    <xf numFmtId="169" fontId="4" fillId="0" borderId="15" xfId="0" applyNumberFormat="1" applyFont="1" applyFill="1" applyBorder="1" applyAlignment="1">
      <alignment horizontal="center"/>
    </xf>
    <xf numFmtId="169" fontId="4" fillId="0" borderId="50" xfId="0" applyNumberFormat="1" applyFont="1" applyFill="1" applyBorder="1" applyAlignment="1">
      <alignment horizontal="center"/>
    </xf>
    <xf numFmtId="169" fontId="4" fillId="0" borderId="54" xfId="0" applyNumberFormat="1" applyFont="1" applyFill="1" applyBorder="1"/>
    <xf numFmtId="169" fontId="6" fillId="0" borderId="184" xfId="0" quotePrefix="1" applyNumberFormat="1" applyFont="1" applyFill="1" applyBorder="1" applyAlignment="1">
      <alignment horizontal="center"/>
    </xf>
    <xf numFmtId="0" fontId="6" fillId="0" borderId="28" xfId="0" quotePrefix="1" applyNumberFormat="1" applyFont="1" applyBorder="1" applyAlignment="1">
      <alignment horizontal="center"/>
    </xf>
    <xf numFmtId="0" fontId="27" fillId="0" borderId="0" xfId="0" applyFont="1"/>
    <xf numFmtId="0" fontId="27" fillId="0" borderId="0" xfId="0" applyFont="1" applyAlignment="1">
      <alignment horizontal="center"/>
    </xf>
    <xf numFmtId="0" fontId="28" fillId="0" borderId="0" xfId="0" applyFont="1"/>
    <xf numFmtId="9" fontId="0" fillId="5" borderId="4" xfId="4" applyNumberFormat="1" applyFont="1" applyFill="1" applyBorder="1"/>
    <xf numFmtId="9" fontId="0" fillId="0" borderId="4" xfId="4" applyNumberFormat="1" applyFont="1" applyFill="1" applyBorder="1"/>
    <xf numFmtId="9" fontId="0" fillId="0" borderId="4" xfId="4" applyNumberFormat="1" applyFont="1" applyBorder="1"/>
    <xf numFmtId="168" fontId="6" fillId="0" borderId="4" xfId="0" applyNumberFormat="1" applyFont="1" applyBorder="1"/>
    <xf numFmtId="169" fontId="4" fillId="3" borderId="3" xfId="0" applyNumberFormat="1" applyFont="1" applyFill="1" applyBorder="1"/>
    <xf numFmtId="169" fontId="4" fillId="3" borderId="42" xfId="0" applyNumberFormat="1" applyFont="1" applyFill="1" applyBorder="1"/>
    <xf numFmtId="169" fontId="4" fillId="0" borderId="34" xfId="0" applyNumberFormat="1" applyFont="1" applyFill="1" applyBorder="1" applyAlignment="1">
      <alignment horizontal="left"/>
    </xf>
    <xf numFmtId="0" fontId="36" fillId="0" borderId="0" xfId="0" applyFont="1"/>
    <xf numFmtId="0" fontId="6" fillId="0" borderId="127" xfId="0" applyFont="1" applyBorder="1"/>
    <xf numFmtId="169" fontId="6" fillId="0" borderId="127" xfId="0" applyNumberFormat="1" applyFont="1" applyBorder="1"/>
    <xf numFmtId="0" fontId="6" fillId="0" borderId="57" xfId="0" applyFont="1" applyBorder="1"/>
    <xf numFmtId="169" fontId="6" fillId="0" borderId="57" xfId="0" applyNumberFormat="1" applyFont="1" applyBorder="1"/>
    <xf numFmtId="169" fontId="6" fillId="0" borderId="4" xfId="0" applyNumberFormat="1" applyFont="1" applyFill="1" applyBorder="1" applyAlignment="1">
      <alignment horizontal="left"/>
    </xf>
    <xf numFmtId="169" fontId="6" fillId="0" borderId="2" xfId="0" quotePrefix="1" applyNumberFormat="1" applyFont="1" applyFill="1" applyBorder="1" applyAlignment="1">
      <alignment horizontal="center" wrapText="1"/>
    </xf>
    <xf numFmtId="0" fontId="25" fillId="0" borderId="28" xfId="0" applyFont="1" applyFill="1" applyBorder="1"/>
    <xf numFmtId="169" fontId="4" fillId="0" borderId="4" xfId="0" quotePrefix="1" applyNumberFormat="1" applyFont="1" applyBorder="1" applyAlignment="1">
      <alignment horizontal="right"/>
    </xf>
    <xf numFmtId="0" fontId="6" fillId="0" borderId="131" xfId="0" applyNumberFormat="1" applyFont="1" applyFill="1" applyBorder="1" applyAlignment="1">
      <alignment horizontal="center"/>
    </xf>
    <xf numFmtId="169" fontId="0" fillId="0" borderId="120" xfId="0" applyNumberFormat="1" applyFill="1" applyBorder="1" applyAlignment="1">
      <alignment horizontal="right"/>
    </xf>
    <xf numFmtId="169" fontId="0" fillId="0" borderId="118" xfId="0" applyNumberFormat="1" applyFill="1" applyBorder="1" applyAlignment="1">
      <alignment horizontal="right"/>
    </xf>
    <xf numFmtId="172" fontId="6" fillId="0" borderId="4" xfId="0" applyNumberFormat="1" applyFont="1" applyFill="1" applyBorder="1" applyAlignment="1"/>
    <xf numFmtId="172" fontId="6" fillId="0" borderId="3" xfId="0" applyNumberFormat="1" applyFont="1" applyFill="1" applyBorder="1"/>
    <xf numFmtId="169" fontId="4" fillId="0" borderId="3" xfId="0" applyNumberFormat="1" applyFont="1" applyFill="1" applyBorder="1" applyAlignment="1"/>
    <xf numFmtId="169" fontId="4" fillId="0" borderId="4" xfId="0" applyNumberFormat="1" applyFont="1" applyFill="1" applyBorder="1" applyAlignment="1"/>
    <xf numFmtId="169" fontId="0" fillId="0" borderId="4" xfId="0" applyNumberFormat="1" applyBorder="1" applyAlignment="1">
      <alignment horizontal="center"/>
    </xf>
    <xf numFmtId="169" fontId="0" fillId="0" borderId="3" xfId="0" applyNumberFormat="1" applyBorder="1" applyAlignment="1">
      <alignment horizontal="center"/>
    </xf>
    <xf numFmtId="169" fontId="0" fillId="0" borderId="0" xfId="0" applyNumberFormat="1" applyAlignment="1">
      <alignment horizontal="center"/>
    </xf>
    <xf numFmtId="169" fontId="0" fillId="0" borderId="0" xfId="0" applyNumberFormat="1" applyBorder="1" applyAlignment="1">
      <alignment horizontal="center"/>
    </xf>
    <xf numFmtId="169" fontId="2" fillId="0" borderId="0" xfId="0" applyNumberFormat="1" applyFont="1" applyAlignment="1">
      <alignment horizontal="center"/>
    </xf>
    <xf numFmtId="0" fontId="4" fillId="0" borderId="140" xfId="0" applyFont="1" applyFill="1" applyBorder="1" applyAlignment="1">
      <alignment horizontal="left"/>
    </xf>
    <xf numFmtId="0" fontId="0" fillId="0" borderId="38" xfId="0" applyFill="1" applyBorder="1" applyAlignment="1">
      <alignment horizontal="center"/>
    </xf>
    <xf numFmtId="0" fontId="0" fillId="0" borderId="38" xfId="0" applyFill="1" applyBorder="1" applyAlignment="1">
      <alignment horizontal="left"/>
    </xf>
    <xf numFmtId="3" fontId="0" fillId="0" borderId="38" xfId="0" applyNumberFormat="1" applyFill="1" applyBorder="1" applyAlignment="1">
      <alignment horizontal="right"/>
    </xf>
    <xf numFmtId="3" fontId="0" fillId="0" borderId="39" xfId="0" applyNumberFormat="1" applyFill="1" applyBorder="1" applyAlignment="1">
      <alignment horizontal="right"/>
    </xf>
    <xf numFmtId="0" fontId="16" fillId="0" borderId="48" xfId="0" applyFont="1" applyFill="1" applyBorder="1" applyAlignment="1">
      <alignment horizontal="left"/>
    </xf>
    <xf numFmtId="0" fontId="16" fillId="0" borderId="93" xfId="0" applyFont="1" applyFill="1" applyBorder="1" applyAlignment="1">
      <alignment horizontal="center"/>
    </xf>
    <xf numFmtId="0" fontId="6" fillId="0" borderId="143" xfId="0" applyFont="1" applyFill="1" applyBorder="1" applyAlignment="1">
      <alignment horizontal="left"/>
    </xf>
    <xf numFmtId="0" fontId="16" fillId="0" borderId="118" xfId="0" applyFont="1" applyFill="1" applyBorder="1" applyAlignment="1">
      <alignment horizontal="center"/>
    </xf>
    <xf numFmtId="14" fontId="0" fillId="0" borderId="4" xfId="0" applyNumberFormat="1" applyFill="1" applyBorder="1" applyAlignment="1">
      <alignment horizontal="left"/>
    </xf>
    <xf numFmtId="169" fontId="6" fillId="0" borderId="16" xfId="0" applyNumberFormat="1" applyFont="1" applyFill="1" applyBorder="1" applyAlignment="1">
      <alignment horizontal="right"/>
    </xf>
    <xf numFmtId="0" fontId="6" fillId="0" borderId="4" xfId="0" applyFont="1" applyFill="1" applyBorder="1" applyAlignment="1">
      <alignment horizontal="left"/>
    </xf>
    <xf numFmtId="3" fontId="6" fillId="0" borderId="185" xfId="0" applyNumberFormat="1" applyFont="1" applyFill="1" applyBorder="1" applyAlignment="1">
      <alignment horizontal="right"/>
    </xf>
    <xf numFmtId="169" fontId="6" fillId="0" borderId="185" xfId="0" applyNumberFormat="1" applyFont="1" applyFill="1" applyBorder="1" applyAlignment="1">
      <alignment horizontal="right"/>
    </xf>
    <xf numFmtId="169" fontId="6" fillId="0" borderId="62" xfId="0" applyNumberFormat="1" applyFont="1" applyFill="1" applyBorder="1" applyAlignment="1">
      <alignment horizontal="right"/>
    </xf>
    <xf numFmtId="0" fontId="4" fillId="0" borderId="28" xfId="0" applyFont="1" applyFill="1" applyBorder="1" applyAlignment="1">
      <alignment horizontal="center"/>
    </xf>
    <xf numFmtId="3" fontId="6" fillId="0" borderId="27" xfId="0" applyNumberFormat="1" applyFont="1" applyFill="1" applyBorder="1" applyAlignment="1"/>
    <xf numFmtId="169" fontId="6" fillId="0" borderId="2" xfId="0" applyNumberFormat="1" applyFont="1" applyFill="1" applyBorder="1" applyAlignment="1"/>
    <xf numFmtId="169" fontId="6" fillId="0" borderId="27" xfId="0" applyNumberFormat="1" applyFont="1" applyFill="1" applyBorder="1" applyAlignment="1"/>
    <xf numFmtId="169" fontId="6" fillId="0" borderId="49" xfId="0" applyNumberFormat="1" applyFont="1" applyFill="1" applyBorder="1" applyAlignment="1"/>
    <xf numFmtId="0" fontId="4" fillId="0" borderId="100" xfId="0" applyFont="1" applyFill="1" applyBorder="1" applyAlignment="1">
      <alignment horizontal="left"/>
    </xf>
    <xf numFmtId="0" fontId="0" fillId="0" borderId="5" xfId="0" applyFill="1" applyBorder="1" applyAlignment="1">
      <alignment horizontal="left"/>
    </xf>
    <xf numFmtId="3" fontId="0" fillId="0" borderId="5" xfId="0" applyNumberFormat="1" applyFill="1" applyBorder="1" applyAlignment="1">
      <alignment horizontal="right"/>
    </xf>
    <xf numFmtId="0" fontId="4" fillId="0" borderId="0" xfId="0" applyFont="1" applyFill="1" applyAlignment="1">
      <alignment horizontal="left"/>
    </xf>
    <xf numFmtId="0" fontId="0" fillId="0" borderId="0" xfId="0" applyFill="1" applyAlignment="1">
      <alignment horizontal="center"/>
    </xf>
    <xf numFmtId="0" fontId="6" fillId="0" borderId="140" xfId="0" applyFont="1" applyFill="1" applyBorder="1" applyAlignment="1">
      <alignment horizontal="center"/>
    </xf>
    <xf numFmtId="0" fontId="4" fillId="0" borderId="0" xfId="0" applyFont="1" applyFill="1"/>
    <xf numFmtId="0" fontId="6" fillId="0" borderId="140" xfId="0" applyFont="1" applyFill="1" applyBorder="1" applyAlignment="1">
      <alignment horizontal="left"/>
    </xf>
    <xf numFmtId="0" fontId="6" fillId="0" borderId="0" xfId="0" applyFont="1" applyBorder="1" applyAlignment="1">
      <alignment horizontal="left"/>
    </xf>
    <xf numFmtId="0" fontId="0" fillId="0" borderId="4" xfId="0" applyFill="1" applyBorder="1" applyAlignment="1">
      <alignment horizontal="center"/>
    </xf>
    <xf numFmtId="0" fontId="13" fillId="0" borderId="4" xfId="0" applyFont="1" applyFill="1" applyBorder="1" applyAlignment="1">
      <alignment horizontal="center"/>
    </xf>
    <xf numFmtId="0" fontId="5" fillId="0" borderId="4" xfId="0" applyFont="1" applyFill="1" applyBorder="1" applyAlignment="1">
      <alignment horizontal="center"/>
    </xf>
    <xf numFmtId="0" fontId="0" fillId="0" borderId="11" xfId="0" applyFill="1" applyBorder="1" applyAlignment="1">
      <alignment horizontal="center"/>
    </xf>
    <xf numFmtId="169" fontId="6" fillId="0" borderId="71" xfId="0" applyNumberFormat="1" applyFont="1" applyFill="1" applyBorder="1" applyAlignment="1">
      <alignment horizontal="right"/>
    </xf>
    <xf numFmtId="169" fontId="6" fillId="0" borderId="162" xfId="0" applyNumberFormat="1" applyFont="1" applyFill="1" applyBorder="1" applyAlignment="1">
      <alignment horizontal="right"/>
    </xf>
    <xf numFmtId="169" fontId="0" fillId="0" borderId="0" xfId="0" applyNumberFormat="1" applyFill="1" applyAlignment="1">
      <alignment horizontal="left"/>
    </xf>
    <xf numFmtId="169" fontId="2" fillId="0" borderId="3" xfId="0" applyNumberFormat="1" applyFont="1" applyFill="1" applyBorder="1" applyAlignment="1">
      <alignment horizontal="right"/>
    </xf>
    <xf numFmtId="169" fontId="2" fillId="0" borderId="4" xfId="0" applyNumberFormat="1" applyFont="1" applyFill="1" applyBorder="1" applyAlignment="1">
      <alignment horizontal="right"/>
    </xf>
    <xf numFmtId="169" fontId="2" fillId="0" borderId="16" xfId="0" applyNumberFormat="1" applyFont="1" applyFill="1" applyBorder="1" applyAlignment="1">
      <alignment horizontal="right"/>
    </xf>
    <xf numFmtId="169" fontId="2" fillId="2" borderId="3" xfId="0" applyNumberFormat="1" applyFont="1" applyFill="1" applyBorder="1" applyAlignment="1">
      <alignment horizontal="right"/>
    </xf>
    <xf numFmtId="169" fontId="2" fillId="2" borderId="4" xfId="0" applyNumberFormat="1" applyFont="1" applyFill="1" applyBorder="1" applyAlignment="1">
      <alignment horizontal="right"/>
    </xf>
    <xf numFmtId="169" fontId="0" fillId="0" borderId="3" xfId="0" applyNumberFormat="1" applyBorder="1" applyAlignment="1">
      <alignment horizontal="right"/>
    </xf>
    <xf numFmtId="169" fontId="0" fillId="0" borderId="4" xfId="0" applyNumberFormat="1" applyBorder="1" applyAlignment="1">
      <alignment horizontal="right"/>
    </xf>
    <xf numFmtId="169" fontId="2" fillId="0" borderId="3" xfId="0" applyNumberFormat="1" applyFont="1" applyBorder="1" applyAlignment="1">
      <alignment horizontal="right"/>
    </xf>
    <xf numFmtId="169" fontId="2" fillId="0" borderId="4" xfId="0" applyNumberFormat="1" applyFont="1" applyBorder="1" applyAlignment="1">
      <alignment horizontal="right"/>
    </xf>
    <xf numFmtId="169" fontId="5" fillId="0" borderId="16" xfId="0" applyNumberFormat="1" applyFont="1" applyFill="1" applyBorder="1" applyAlignment="1">
      <alignment horizontal="right"/>
    </xf>
    <xf numFmtId="169" fontId="4" fillId="0" borderId="3" xfId="0" applyNumberFormat="1" applyFont="1" applyBorder="1" applyAlignment="1">
      <alignment horizontal="right"/>
    </xf>
    <xf numFmtId="169" fontId="4" fillId="0" borderId="4" xfId="0" applyNumberFormat="1" applyFont="1" applyBorder="1" applyAlignment="1">
      <alignment horizontal="right"/>
    </xf>
    <xf numFmtId="169" fontId="6" fillId="0" borderId="4" xfId="0" applyNumberFormat="1" applyFont="1" applyBorder="1" applyAlignment="1">
      <alignment horizontal="right"/>
    </xf>
    <xf numFmtId="169" fontId="6" fillId="0" borderId="3" xfId="0" applyNumberFormat="1" applyFont="1" applyBorder="1" applyAlignment="1">
      <alignment horizontal="right"/>
    </xf>
    <xf numFmtId="171" fontId="4" fillId="0" borderId="3" xfId="0" applyNumberFormat="1" applyFont="1" applyBorder="1" applyAlignment="1">
      <alignment horizontal="right"/>
    </xf>
    <xf numFmtId="169" fontId="4" fillId="0" borderId="0" xfId="0" applyNumberFormat="1" applyFont="1" applyBorder="1" applyAlignment="1">
      <alignment horizontal="right"/>
    </xf>
    <xf numFmtId="169" fontId="5" fillId="0" borderId="3" xfId="0" applyNumberFormat="1" applyFont="1" applyBorder="1" applyAlignment="1">
      <alignment horizontal="right"/>
    </xf>
    <xf numFmtId="169" fontId="5" fillId="0" borderId="4" xfId="0" applyNumberFormat="1" applyFont="1" applyBorder="1" applyAlignment="1">
      <alignment horizontal="right"/>
    </xf>
    <xf numFmtId="169" fontId="5" fillId="0" borderId="0" xfId="0" applyNumberFormat="1" applyFont="1" applyBorder="1" applyAlignment="1">
      <alignment horizontal="right"/>
    </xf>
    <xf numFmtId="169" fontId="6" fillId="2" borderId="4" xfId="0" applyNumberFormat="1" applyFont="1" applyFill="1" applyBorder="1" applyAlignment="1">
      <alignment horizontal="right"/>
    </xf>
    <xf numFmtId="169" fontId="6" fillId="2" borderId="3" xfId="0" applyNumberFormat="1" applyFont="1" applyFill="1" applyBorder="1" applyAlignment="1">
      <alignment horizontal="right"/>
    </xf>
    <xf numFmtId="169" fontId="4" fillId="0" borderId="11" xfId="0" applyNumberFormat="1" applyFont="1" applyFill="1" applyBorder="1" applyAlignment="1">
      <alignment horizontal="center"/>
    </xf>
    <xf numFmtId="9" fontId="4" fillId="0" borderId="11" xfId="4" applyFont="1" applyFill="1" applyBorder="1" applyAlignment="1">
      <alignment horizontal="center"/>
    </xf>
    <xf numFmtId="169" fontId="4" fillId="0" borderId="43" xfId="0" applyNumberFormat="1" applyFont="1" applyFill="1" applyBorder="1" applyAlignment="1">
      <alignment horizontal="center"/>
    </xf>
    <xf numFmtId="169" fontId="4" fillId="0" borderId="54" xfId="0" applyNumberFormat="1" applyFont="1" applyFill="1" applyBorder="1" applyAlignment="1">
      <alignment horizontal="center"/>
    </xf>
    <xf numFmtId="168" fontId="0" fillId="0" borderId="0" xfId="4" applyNumberFormat="1" applyFont="1"/>
    <xf numFmtId="169" fontId="2" fillId="0" borderId="1" xfId="0" applyNumberFormat="1" applyFont="1" applyBorder="1" applyAlignment="1">
      <alignment horizontal="left"/>
    </xf>
    <xf numFmtId="169" fontId="2" fillId="0" borderId="29" xfId="0" applyNumberFormat="1" applyFont="1" applyBorder="1" applyAlignment="1" applyProtection="1">
      <alignment horizontal="right"/>
      <protection locked="0"/>
    </xf>
    <xf numFmtId="169" fontId="2" fillId="0" borderId="15" xfId="0" applyNumberFormat="1" applyFont="1" applyBorder="1"/>
    <xf numFmtId="169" fontId="0" fillId="0" borderId="120" xfId="0" applyNumberFormat="1" applyFill="1" applyBorder="1" applyAlignment="1">
      <alignment horizontal="left"/>
    </xf>
    <xf numFmtId="3" fontId="4" fillId="0" borderId="4" xfId="0" applyNumberFormat="1" applyFont="1" applyBorder="1"/>
    <xf numFmtId="169" fontId="5" fillId="0" borderId="133" xfId="0" applyNumberFormat="1" applyFont="1" applyBorder="1"/>
    <xf numFmtId="169" fontId="5" fillId="0" borderId="117" xfId="0" applyNumberFormat="1" applyFont="1" applyFill="1" applyBorder="1" applyAlignment="1">
      <alignment horizontal="center"/>
    </xf>
    <xf numFmtId="169" fontId="5" fillId="0" borderId="133" xfId="0" applyNumberFormat="1" applyFont="1" applyFill="1" applyBorder="1" applyAlignment="1">
      <alignment horizontal="center"/>
    </xf>
    <xf numFmtId="0" fontId="16" fillId="0" borderId="71" xfId="0" applyFont="1" applyFill="1" applyBorder="1" applyAlignment="1">
      <alignment horizontal="left"/>
    </xf>
    <xf numFmtId="0" fontId="16" fillId="0" borderId="76" xfId="0" applyFont="1" applyFill="1" applyBorder="1" applyAlignment="1">
      <alignment horizontal="left"/>
    </xf>
    <xf numFmtId="3" fontId="16" fillId="0" borderId="71" xfId="0" applyNumberFormat="1" applyFont="1" applyFill="1" applyBorder="1" applyAlignment="1">
      <alignment horizontal="right"/>
    </xf>
    <xf numFmtId="3" fontId="16" fillId="0" borderId="76" xfId="0" applyNumberFormat="1" applyFont="1" applyFill="1" applyBorder="1" applyAlignment="1">
      <alignment horizontal="right"/>
    </xf>
    <xf numFmtId="3" fontId="16" fillId="0" borderId="162" xfId="0" applyNumberFormat="1" applyFont="1" applyFill="1" applyBorder="1" applyAlignment="1">
      <alignment horizontal="right"/>
    </xf>
    <xf numFmtId="0" fontId="4" fillId="0" borderId="0" xfId="0" applyFont="1" applyFill="1" applyAlignment="1">
      <alignment horizontal="center"/>
    </xf>
    <xf numFmtId="15" fontId="4" fillId="0" borderId="0" xfId="0" applyNumberFormat="1" applyFont="1" applyFill="1" applyAlignment="1">
      <alignment horizontal="center"/>
    </xf>
    <xf numFmtId="169" fontId="4" fillId="0" borderId="83" xfId="0" applyNumberFormat="1" applyFont="1" applyFill="1" applyBorder="1" applyAlignment="1">
      <alignment horizontal="center"/>
    </xf>
    <xf numFmtId="0" fontId="14" fillId="0" borderId="34" xfId="0" applyFont="1" applyFill="1" applyBorder="1"/>
    <xf numFmtId="169" fontId="2" fillId="0" borderId="143" xfId="0" applyNumberFormat="1" applyFont="1" applyFill="1" applyBorder="1"/>
    <xf numFmtId="169" fontId="6" fillId="0" borderId="133" xfId="0" applyNumberFormat="1" applyFont="1" applyFill="1" applyBorder="1" applyAlignment="1">
      <alignment horizontal="center"/>
    </xf>
    <xf numFmtId="169" fontId="2" fillId="0" borderId="120" xfId="0" applyNumberFormat="1" applyFont="1" applyFill="1" applyBorder="1" applyAlignment="1">
      <alignment horizontal="center"/>
    </xf>
    <xf numFmtId="169" fontId="4" fillId="0" borderId="4" xfId="0" applyNumberFormat="1" applyFont="1" applyFill="1" applyBorder="1" applyAlignment="1">
      <alignment horizontal="center" wrapText="1"/>
    </xf>
    <xf numFmtId="169" fontId="4" fillId="0" borderId="42" xfId="0" applyNumberFormat="1" applyFont="1" applyFill="1" applyBorder="1" applyAlignment="1">
      <alignment horizontal="right" wrapText="1"/>
    </xf>
    <xf numFmtId="169" fontId="4" fillId="0" borderId="120" xfId="0" applyNumberFormat="1" applyFont="1" applyFill="1" applyBorder="1"/>
    <xf numFmtId="0" fontId="6" fillId="7" borderId="63" xfId="0" applyFont="1" applyFill="1" applyBorder="1" applyAlignment="1">
      <alignment horizontal="center"/>
    </xf>
    <xf numFmtId="38" fontId="6" fillId="7" borderId="71" xfId="1" applyNumberFormat="1" applyFont="1" applyFill="1" applyBorder="1"/>
    <xf numFmtId="38" fontId="5" fillId="7" borderId="11" xfId="0" applyNumberFormat="1" applyFont="1" applyFill="1" applyBorder="1"/>
    <xf numFmtId="38" fontId="5" fillId="7" borderId="0" xfId="0" applyNumberFormat="1" applyFont="1" applyFill="1"/>
    <xf numFmtId="38" fontId="6" fillId="7" borderId="0" xfId="0" applyNumberFormat="1" applyFont="1" applyFill="1"/>
    <xf numFmtId="0" fontId="5" fillId="7" borderId="0" xfId="0" applyFont="1" applyFill="1"/>
    <xf numFmtId="0" fontId="0" fillId="7" borderId="0" xfId="0" applyFill="1"/>
    <xf numFmtId="177" fontId="4" fillId="0" borderId="3" xfId="0" applyNumberFormat="1" applyFont="1" applyFill="1" applyBorder="1" applyAlignment="1">
      <alignment horizontal="center"/>
    </xf>
    <xf numFmtId="169" fontId="4" fillId="3" borderId="0" xfId="0" applyNumberFormat="1" applyFont="1" applyFill="1"/>
    <xf numFmtId="167" fontId="6" fillId="0" borderId="0" xfId="0" applyNumberFormat="1" applyFont="1"/>
    <xf numFmtId="167" fontId="6" fillId="0" borderId="0" xfId="1" applyNumberFormat="1" applyFont="1"/>
    <xf numFmtId="0" fontId="0" fillId="0" borderId="133" xfId="0" applyBorder="1" applyAlignment="1">
      <alignment horizontal="center"/>
    </xf>
    <xf numFmtId="0" fontId="4" fillId="8" borderId="0" xfId="0" applyFont="1" applyFill="1"/>
    <xf numFmtId="0" fontId="4" fillId="0" borderId="4" xfId="0" applyNumberFormat="1" applyFont="1" applyFill="1" applyBorder="1" applyAlignment="1">
      <alignment horizontal="center"/>
    </xf>
    <xf numFmtId="177" fontId="4" fillId="0" borderId="4" xfId="0" applyNumberFormat="1" applyFont="1" applyFill="1" applyBorder="1" applyAlignment="1">
      <alignment horizontal="center"/>
    </xf>
    <xf numFmtId="0" fontId="4" fillId="0" borderId="0" xfId="0" applyFont="1" applyFill="1" applyBorder="1"/>
    <xf numFmtId="169" fontId="5" fillId="0" borderId="19" xfId="0" applyNumberFormat="1" applyFont="1" applyFill="1" applyBorder="1" applyAlignment="1">
      <alignment horizontal="right"/>
    </xf>
    <xf numFmtId="169" fontId="6" fillId="0" borderId="36" xfId="0" applyNumberFormat="1" applyFont="1" applyFill="1" applyBorder="1" applyAlignment="1">
      <alignment horizontal="left"/>
    </xf>
    <xf numFmtId="169" fontId="7" fillId="0" borderId="19" xfId="0" applyNumberFormat="1" applyFont="1" applyFill="1" applyBorder="1" applyAlignment="1">
      <alignment horizontal="left"/>
    </xf>
    <xf numFmtId="177" fontId="5" fillId="0" borderId="40" xfId="0" applyNumberFormat="1" applyFont="1" applyFill="1" applyBorder="1" applyAlignment="1">
      <alignment horizontal="center"/>
    </xf>
    <xf numFmtId="0" fontId="4" fillId="0" borderId="3" xfId="0" applyNumberFormat="1" applyFont="1" applyFill="1" applyBorder="1" applyAlignment="1">
      <alignment horizontal="center"/>
    </xf>
    <xf numFmtId="169" fontId="4" fillId="0" borderId="0" xfId="0" applyNumberFormat="1" applyFont="1" applyFill="1" applyBorder="1" applyAlignment="1">
      <alignment horizontal="right"/>
    </xf>
    <xf numFmtId="0" fontId="4" fillId="0" borderId="3" xfId="0" applyNumberFormat="1" applyFont="1" applyFill="1" applyBorder="1" applyAlignment="1">
      <alignment horizontal="right"/>
    </xf>
    <xf numFmtId="49" fontId="4" fillId="0" borderId="0" xfId="0" applyNumberFormat="1" applyFont="1" applyBorder="1" applyAlignment="1">
      <alignment horizontal="right"/>
    </xf>
    <xf numFmtId="0" fontId="2" fillId="0" borderId="4" xfId="0" applyFont="1" applyBorder="1"/>
    <xf numFmtId="49" fontId="4" fillId="0" borderId="83" xfId="0" applyNumberFormat="1" applyFont="1" applyFill="1" applyBorder="1" applyAlignment="1">
      <alignment horizontal="center"/>
    </xf>
    <xf numFmtId="0" fontId="2" fillId="0" borderId="103" xfId="0" applyFont="1" applyFill="1" applyBorder="1" applyProtection="1">
      <protection locked="0"/>
    </xf>
    <xf numFmtId="38" fontId="4" fillId="0" borderId="3" xfId="1" applyNumberFormat="1" applyFont="1" applyBorder="1"/>
    <xf numFmtId="38" fontId="4" fillId="0" borderId="4" xfId="1" applyNumberFormat="1" applyFont="1" applyBorder="1"/>
    <xf numFmtId="38" fontId="4" fillId="0" borderId="7" xfId="1" applyNumberFormat="1" applyFont="1" applyBorder="1"/>
    <xf numFmtId="38" fontId="4" fillId="0" borderId="8" xfId="1" applyNumberFormat="1" applyFont="1" applyBorder="1"/>
    <xf numFmtId="38" fontId="4" fillId="0" borderId="50" xfId="1" applyNumberFormat="1" applyFont="1" applyBorder="1"/>
    <xf numFmtId="38" fontId="4" fillId="0" borderId="16" xfId="1" applyNumberFormat="1" applyFont="1" applyBorder="1"/>
    <xf numFmtId="0" fontId="6" fillId="0" borderId="50" xfId="0" applyFont="1" applyBorder="1" applyAlignment="1">
      <alignment horizontal="center"/>
    </xf>
    <xf numFmtId="0" fontId="5" fillId="0" borderId="50" xfId="0" applyFont="1" applyBorder="1"/>
    <xf numFmtId="0" fontId="5" fillId="0" borderId="50" xfId="0" applyFont="1" applyFill="1" applyBorder="1" applyAlignment="1">
      <alignment horizontal="center"/>
    </xf>
    <xf numFmtId="0" fontId="4" fillId="0" borderId="50" xfId="0" applyFont="1" applyFill="1" applyBorder="1" applyAlignment="1">
      <alignment horizontal="center"/>
    </xf>
    <xf numFmtId="169" fontId="5" fillId="0" borderId="50" xfId="0" applyNumberFormat="1" applyFont="1" applyBorder="1"/>
    <xf numFmtId="169" fontId="5" fillId="0" borderId="54" xfId="0" applyNumberFormat="1" applyFont="1" applyBorder="1"/>
    <xf numFmtId="0" fontId="4" fillId="0" borderId="8" xfId="0" applyFont="1" applyFill="1" applyBorder="1" applyAlignment="1">
      <alignment horizontal="center"/>
    </xf>
    <xf numFmtId="38" fontId="4" fillId="0" borderId="7" xfId="1" applyNumberFormat="1" applyFont="1" applyFill="1" applyBorder="1"/>
    <xf numFmtId="38" fontId="4" fillId="0" borderId="16" xfId="1" applyNumberFormat="1" applyFont="1" applyFill="1" applyBorder="1"/>
    <xf numFmtId="3" fontId="4" fillId="0" borderId="0" xfId="0" applyNumberFormat="1" applyFont="1" applyFill="1" applyBorder="1"/>
    <xf numFmtId="169" fontId="4" fillId="0" borderId="0" xfId="0" applyNumberFormat="1" applyFont="1" applyFill="1" applyBorder="1" applyAlignment="1">
      <alignment horizontal="right" wrapText="1"/>
    </xf>
    <xf numFmtId="169" fontId="2" fillId="0" borderId="103" xfId="0" applyNumberFormat="1" applyFont="1" applyFill="1" applyBorder="1" applyAlignment="1">
      <alignment horizontal="left"/>
    </xf>
    <xf numFmtId="169" fontId="4" fillId="0" borderId="16" xfId="0" quotePrefix="1" applyNumberFormat="1" applyFont="1" applyBorder="1" applyAlignment="1">
      <alignment horizontal="right"/>
    </xf>
    <xf numFmtId="169" fontId="6" fillId="0" borderId="191" xfId="0" quotePrefix="1" applyNumberFormat="1" applyFont="1" applyFill="1" applyBorder="1" applyAlignment="1">
      <alignment horizontal="center"/>
    </xf>
    <xf numFmtId="169" fontId="6" fillId="0" borderId="192" xfId="0" applyNumberFormat="1" applyFont="1" applyFill="1" applyBorder="1" applyAlignment="1">
      <alignment horizontal="center"/>
    </xf>
    <xf numFmtId="169" fontId="4" fillId="0" borderId="171" xfId="0" applyNumberFormat="1" applyFont="1" applyFill="1" applyBorder="1"/>
    <xf numFmtId="169" fontId="6" fillId="0" borderId="171" xfId="0" applyNumberFormat="1" applyFont="1" applyFill="1" applyBorder="1"/>
    <xf numFmtId="169" fontId="4" fillId="0" borderId="193" xfId="0" applyNumberFormat="1" applyFont="1" applyFill="1" applyBorder="1"/>
    <xf numFmtId="169" fontId="2" fillId="0" borderId="3" xfId="0" applyNumberFormat="1" applyFont="1" applyFill="1" applyBorder="1" applyAlignment="1">
      <alignment horizontal="left"/>
    </xf>
    <xf numFmtId="0" fontId="4" fillId="0" borderId="3" xfId="0" applyNumberFormat="1" applyFont="1" applyFill="1" applyBorder="1" applyAlignment="1">
      <alignment horizontal="left"/>
    </xf>
    <xf numFmtId="169" fontId="4" fillId="0" borderId="13" xfId="0" applyNumberFormat="1" applyFont="1" applyFill="1" applyBorder="1"/>
    <xf numFmtId="169" fontId="6" fillId="0" borderId="37" xfId="0" applyNumberFormat="1" applyFont="1" applyBorder="1" applyAlignment="1">
      <alignment horizontal="center"/>
    </xf>
    <xf numFmtId="169" fontId="4" fillId="0" borderId="50" xfId="1" applyNumberFormat="1" applyFont="1" applyFill="1" applyBorder="1" applyAlignment="1">
      <alignment horizontal="right"/>
    </xf>
    <xf numFmtId="169" fontId="6" fillId="0" borderId="97" xfId="0" applyNumberFormat="1" applyFont="1" applyFill="1" applyBorder="1" applyAlignment="1">
      <alignment horizontal="left"/>
    </xf>
    <xf numFmtId="1" fontId="4" fillId="0" borderId="0" xfId="0" applyNumberFormat="1" applyFont="1" applyFill="1" applyBorder="1"/>
    <xf numFmtId="3" fontId="0" fillId="0" borderId="0" xfId="0" applyNumberFormat="1" applyFill="1" applyBorder="1"/>
    <xf numFmtId="169" fontId="2" fillId="0" borderId="133" xfId="0" applyNumberFormat="1" applyFont="1" applyFill="1" applyBorder="1"/>
    <xf numFmtId="169" fontId="4" fillId="0" borderId="28" xfId="0" applyNumberFormat="1" applyFont="1" applyFill="1" applyBorder="1" applyAlignment="1">
      <alignment horizontal="center"/>
    </xf>
    <xf numFmtId="169" fontId="5" fillId="0" borderId="6" xfId="0" applyNumberFormat="1" applyFont="1" applyFill="1" applyBorder="1" applyAlignment="1">
      <alignment horizontal="right"/>
    </xf>
    <xf numFmtId="169" fontId="4" fillId="0" borderId="0" xfId="0" applyNumberFormat="1" applyFont="1" applyFill="1" applyAlignment="1">
      <alignment horizontal="right"/>
    </xf>
    <xf numFmtId="169" fontId="4" fillId="3" borderId="3" xfId="0" applyNumberFormat="1" applyFont="1" applyFill="1" applyBorder="1" applyAlignment="1">
      <alignment horizontal="center"/>
    </xf>
    <xf numFmtId="0" fontId="2" fillId="0" borderId="133" xfId="0" applyFont="1" applyBorder="1"/>
    <xf numFmtId="169" fontId="5" fillId="9" borderId="0" xfId="0" applyNumberFormat="1" applyFont="1" applyFill="1"/>
    <xf numFmtId="169" fontId="28" fillId="0" borderId="0" xfId="0" applyNumberFormat="1" applyFont="1" applyFill="1" applyAlignment="1">
      <alignment horizontal="right"/>
    </xf>
    <xf numFmtId="169" fontId="6" fillId="0" borderId="14" xfId="0" applyNumberFormat="1" applyFont="1" applyFill="1" applyBorder="1" applyAlignment="1">
      <alignment horizontal="center"/>
    </xf>
    <xf numFmtId="169" fontId="6" fillId="0" borderId="69" xfId="0" applyNumberFormat="1" applyFont="1" applyFill="1" applyBorder="1" applyAlignment="1">
      <alignment horizontal="center"/>
    </xf>
    <xf numFmtId="169" fontId="6" fillId="0" borderId="37" xfId="0" applyNumberFormat="1" applyFont="1" applyBorder="1" applyAlignment="1">
      <alignment horizontal="center"/>
    </xf>
    <xf numFmtId="169" fontId="6" fillId="0" borderId="80" xfId="0" quotePrefix="1" applyNumberFormat="1" applyFont="1" applyBorder="1" applyAlignment="1">
      <alignment horizontal="center"/>
    </xf>
    <xf numFmtId="169" fontId="6" fillId="0" borderId="120" xfId="0" applyNumberFormat="1" applyFont="1" applyFill="1" applyBorder="1"/>
    <xf numFmtId="0" fontId="6" fillId="0" borderId="120" xfId="0" applyNumberFormat="1" applyFont="1" applyFill="1" applyBorder="1" applyAlignment="1">
      <alignment horizontal="center"/>
    </xf>
    <xf numFmtId="169" fontId="2" fillId="0" borderId="97" xfId="0" applyNumberFormat="1" applyFont="1" applyFill="1" applyBorder="1"/>
    <xf numFmtId="169" fontId="4" fillId="0" borderId="120" xfId="0" applyNumberFormat="1" applyFont="1" applyFill="1" applyBorder="1" applyAlignment="1"/>
    <xf numFmtId="169" fontId="5" fillId="0" borderId="120" xfId="0" applyNumberFormat="1" applyFont="1" applyBorder="1"/>
    <xf numFmtId="169" fontId="4" fillId="0" borderId="133" xfId="0" applyNumberFormat="1" applyFont="1" applyBorder="1"/>
    <xf numFmtId="10" fontId="5" fillId="0" borderId="118" xfId="4" applyNumberFormat="1" applyFont="1" applyBorder="1"/>
    <xf numFmtId="169" fontId="5" fillId="0" borderId="170" xfId="0" applyNumberFormat="1" applyFont="1" applyBorder="1"/>
    <xf numFmtId="169" fontId="4" fillId="0" borderId="118" xfId="0" applyNumberFormat="1" applyFont="1" applyFill="1" applyBorder="1" applyAlignment="1"/>
    <xf numFmtId="169" fontId="13" fillId="0" borderId="103" xfId="0" applyNumberFormat="1" applyFont="1" applyFill="1" applyBorder="1"/>
    <xf numFmtId="0" fontId="6" fillId="0" borderId="133" xfId="0" applyFont="1" applyBorder="1" applyAlignment="1">
      <alignment horizontal="center"/>
    </xf>
    <xf numFmtId="38" fontId="6" fillId="0" borderId="1" xfId="0" applyNumberFormat="1" applyFont="1" applyBorder="1"/>
    <xf numFmtId="169" fontId="6" fillId="0" borderId="194" xfId="0" applyNumberFormat="1" applyFont="1" applyFill="1" applyBorder="1"/>
    <xf numFmtId="0" fontId="12" fillId="0" borderId="4" xfId="0" applyFont="1" applyBorder="1"/>
    <xf numFmtId="0" fontId="6" fillId="0" borderId="118" xfId="0" applyFont="1" applyBorder="1" applyAlignment="1">
      <alignment horizontal="center"/>
    </xf>
    <xf numFmtId="167" fontId="0" fillId="0" borderId="4" xfId="1" applyNumberFormat="1" applyFont="1" applyBorder="1"/>
    <xf numFmtId="169" fontId="5" fillId="10" borderId="3" xfId="0" applyNumberFormat="1" applyFont="1" applyFill="1" applyBorder="1" applyAlignment="1">
      <alignment horizontal="right"/>
    </xf>
    <xf numFmtId="0" fontId="4" fillId="0" borderId="4" xfId="0" applyFont="1" applyFill="1" applyBorder="1" applyAlignment="1">
      <alignment horizontal="center"/>
    </xf>
    <xf numFmtId="0" fontId="2" fillId="0" borderId="3" xfId="0" applyFont="1" applyBorder="1"/>
    <xf numFmtId="169" fontId="6" fillId="0" borderId="0" xfId="0" applyNumberFormat="1" applyFont="1" applyFill="1" applyBorder="1" applyAlignment="1">
      <alignment horizontal="center"/>
    </xf>
    <xf numFmtId="169" fontId="2" fillId="0" borderId="112" xfId="0" applyNumberFormat="1" applyFont="1" applyFill="1" applyBorder="1"/>
    <xf numFmtId="169" fontId="2" fillId="0" borderId="112" xfId="0" applyNumberFormat="1" applyFont="1" applyFill="1" applyBorder="1" applyAlignment="1">
      <alignment horizontal="left"/>
    </xf>
    <xf numFmtId="169" fontId="2" fillId="0" borderId="148" xfId="0" applyNumberFormat="1" applyFont="1" applyFill="1" applyBorder="1" applyAlignment="1">
      <alignment horizontal="left"/>
    </xf>
    <xf numFmtId="169" fontId="4" fillId="0" borderId="4" xfId="0" applyNumberFormat="1" applyFont="1" applyFill="1" applyBorder="1" applyAlignment="1">
      <alignment horizontal="center"/>
    </xf>
    <xf numFmtId="169" fontId="4" fillId="0" borderId="0" xfId="0" applyNumberFormat="1" applyFont="1" applyFill="1" applyBorder="1" applyAlignment="1">
      <alignment horizontal="center" wrapText="1"/>
    </xf>
    <xf numFmtId="169" fontId="4" fillId="0" borderId="50" xfId="0" applyNumberFormat="1" applyFont="1" applyFill="1" applyBorder="1" applyAlignment="1">
      <alignment horizontal="center" wrapText="1"/>
    </xf>
    <xf numFmtId="169" fontId="4" fillId="0" borderId="3" xfId="0" applyNumberFormat="1" applyFont="1" applyFill="1" applyBorder="1" applyAlignment="1">
      <alignment horizontal="center" wrapText="1"/>
    </xf>
    <xf numFmtId="169" fontId="4" fillId="0" borderId="8" xfId="0" applyNumberFormat="1" applyFont="1" applyFill="1" applyBorder="1" applyAlignment="1">
      <alignment horizontal="center" wrapText="1"/>
    </xf>
    <xf numFmtId="169" fontId="4" fillId="0" borderId="16" xfId="0" applyNumberFormat="1" applyFont="1" applyFill="1" applyBorder="1" applyAlignment="1">
      <alignment horizontal="center" wrapText="1"/>
    </xf>
    <xf numFmtId="169" fontId="2" fillId="0" borderId="28" xfId="0" applyNumberFormat="1" applyFont="1" applyFill="1" applyBorder="1" applyAlignment="1">
      <alignment horizontal="left"/>
    </xf>
    <xf numFmtId="169" fontId="4" fillId="0" borderId="4" xfId="0" applyNumberFormat="1" applyFont="1" applyFill="1" applyBorder="1" applyAlignment="1">
      <alignment horizontal="right" wrapText="1"/>
    </xf>
    <xf numFmtId="167" fontId="37" fillId="0" borderId="0" xfId="1" applyNumberFormat="1" applyFont="1" applyFill="1"/>
    <xf numFmtId="0" fontId="2" fillId="0" borderId="34" xfId="0" applyNumberFormat="1" applyFont="1" applyFill="1" applyBorder="1"/>
    <xf numFmtId="169" fontId="6" fillId="0" borderId="195" xfId="0" applyNumberFormat="1" applyFont="1" applyFill="1" applyBorder="1"/>
    <xf numFmtId="169" fontId="6" fillId="0" borderId="58" xfId="0" applyNumberFormat="1" applyFont="1" applyFill="1" applyBorder="1"/>
    <xf numFmtId="0" fontId="6" fillId="0" borderId="58" xfId="0" applyNumberFormat="1" applyFont="1" applyFill="1" applyBorder="1" applyAlignment="1">
      <alignment horizontal="center"/>
    </xf>
    <xf numFmtId="169" fontId="6" fillId="0" borderId="59" xfId="0" applyNumberFormat="1" applyFont="1" applyFill="1" applyBorder="1" applyAlignment="1">
      <alignment horizontal="left"/>
    </xf>
    <xf numFmtId="169" fontId="6" fillId="0" borderId="60" xfId="0" applyNumberFormat="1" applyFont="1" applyFill="1" applyBorder="1"/>
    <xf numFmtId="169" fontId="6" fillId="0" borderId="56" xfId="0" applyNumberFormat="1" applyFont="1" applyFill="1" applyBorder="1"/>
    <xf numFmtId="0" fontId="6" fillId="0" borderId="196" xfId="0" applyNumberFormat="1" applyFont="1" applyFill="1" applyBorder="1" applyAlignment="1">
      <alignment horizontal="center"/>
    </xf>
    <xf numFmtId="169" fontId="6" fillId="0" borderId="58" xfId="0" quotePrefix="1" applyNumberFormat="1" applyFont="1" applyFill="1" applyBorder="1" applyAlignment="1">
      <alignment horizontal="left"/>
    </xf>
    <xf numFmtId="169" fontId="6" fillId="0" borderId="58" xfId="0" applyNumberFormat="1" applyFont="1" applyFill="1" applyBorder="1" applyAlignment="1"/>
    <xf numFmtId="49" fontId="4" fillId="0" borderId="83" xfId="0" applyNumberFormat="1" applyFont="1" applyFill="1" applyBorder="1" applyAlignment="1">
      <alignment horizontal="right"/>
    </xf>
    <xf numFmtId="169" fontId="4" fillId="0" borderId="4" xfId="0" applyNumberFormat="1" applyFont="1" applyFill="1" applyBorder="1" applyAlignment="1">
      <alignment horizontal="left"/>
    </xf>
    <xf numFmtId="0" fontId="2" fillId="0" borderId="0" xfId="0" applyFont="1" applyAlignment="1">
      <alignment horizontal="center"/>
    </xf>
    <xf numFmtId="0" fontId="2" fillId="0" borderId="133" xfId="0" applyFont="1" applyBorder="1" applyAlignment="1">
      <alignment horizontal="center"/>
    </xf>
    <xf numFmtId="0" fontId="2" fillId="0" borderId="103" xfId="0" applyFont="1" applyFill="1" applyBorder="1" applyAlignment="1">
      <alignment vertical="center"/>
    </xf>
    <xf numFmtId="169" fontId="0" fillId="0" borderId="118" xfId="0" applyNumberFormat="1" applyFill="1" applyBorder="1"/>
    <xf numFmtId="0" fontId="0" fillId="0" borderId="32" xfId="0" applyBorder="1"/>
    <xf numFmtId="0" fontId="6" fillId="0" borderId="66" xfId="0" applyFont="1" applyFill="1" applyBorder="1" applyAlignment="1">
      <alignment horizontal="center"/>
    </xf>
    <xf numFmtId="0" fontId="6" fillId="0" borderId="14" xfId="0" applyFont="1" applyFill="1" applyBorder="1" applyAlignment="1">
      <alignment horizontal="center"/>
    </xf>
    <xf numFmtId="0" fontId="6" fillId="0" borderId="87" xfId="0" applyFont="1" applyFill="1" applyBorder="1" applyAlignment="1">
      <alignment horizontal="center"/>
    </xf>
    <xf numFmtId="169" fontId="4" fillId="0" borderId="103" xfId="0" quotePrefix="1" applyNumberFormat="1" applyFont="1" applyFill="1" applyBorder="1"/>
    <xf numFmtId="49" fontId="5" fillId="0" borderId="102" xfId="0" applyNumberFormat="1" applyFont="1" applyFill="1" applyBorder="1" applyAlignment="1">
      <alignment horizontal="left"/>
    </xf>
    <xf numFmtId="0" fontId="27" fillId="0" borderId="83" xfId="0" applyFont="1" applyBorder="1" applyAlignment="1">
      <alignment vertical="top" wrapText="1"/>
    </xf>
    <xf numFmtId="0" fontId="28" fillId="0" borderId="83" xfId="0" applyFont="1" applyBorder="1" applyAlignment="1">
      <alignment vertical="top" wrapText="1"/>
    </xf>
    <xf numFmtId="0" fontId="27" fillId="0" borderId="82" xfId="0" applyFont="1" applyBorder="1" applyAlignment="1">
      <alignment vertical="top" wrapText="1"/>
    </xf>
    <xf numFmtId="0" fontId="27" fillId="0" borderId="134" xfId="0" applyFont="1" applyBorder="1" applyAlignment="1">
      <alignment vertical="top" wrapText="1"/>
    </xf>
    <xf numFmtId="0" fontId="0" fillId="0" borderId="1" xfId="0" applyBorder="1"/>
    <xf numFmtId="0" fontId="0" fillId="0" borderId="44" xfId="0" applyBorder="1"/>
    <xf numFmtId="0" fontId="0" fillId="0" borderId="6" xfId="0" applyBorder="1"/>
    <xf numFmtId="169" fontId="0" fillId="0" borderId="1" xfId="0" applyNumberFormat="1" applyBorder="1"/>
    <xf numFmtId="169" fontId="0" fillId="0" borderId="0" xfId="1" applyNumberFormat="1" applyFont="1" applyBorder="1"/>
    <xf numFmtId="169" fontId="0" fillId="0" borderId="8" xfId="1" applyNumberFormat="1" applyFont="1" applyBorder="1"/>
    <xf numFmtId="169" fontId="0" fillId="0" borderId="8" xfId="0" applyNumberFormat="1" applyBorder="1"/>
    <xf numFmtId="169" fontId="2" fillId="0" borderId="6" xfId="0" applyNumberFormat="1" applyFont="1" applyBorder="1"/>
    <xf numFmtId="169" fontId="2" fillId="0" borderId="10" xfId="0" applyNumberFormat="1" applyFont="1" applyBorder="1"/>
    <xf numFmtId="169" fontId="2" fillId="0" borderId="0" xfId="1" applyNumberFormat="1" applyFont="1" applyBorder="1"/>
    <xf numFmtId="0" fontId="0" fillId="0" borderId="126" xfId="0" applyBorder="1"/>
    <xf numFmtId="0" fontId="2" fillId="0" borderId="7" xfId="0" applyFont="1" applyBorder="1"/>
    <xf numFmtId="0" fontId="4" fillId="0" borderId="7" xfId="0" applyFont="1" applyBorder="1"/>
    <xf numFmtId="0" fontId="4" fillId="0" borderId="7" xfId="0" applyFont="1" applyFill="1" applyBorder="1"/>
    <xf numFmtId="0" fontId="2" fillId="0" borderId="7" xfId="0" applyFont="1" applyFill="1" applyBorder="1"/>
    <xf numFmtId="169" fontId="2" fillId="0" borderId="8" xfId="1" applyNumberFormat="1" applyFont="1" applyBorder="1"/>
    <xf numFmtId="0" fontId="2" fillId="0" borderId="9" xfId="0" applyFont="1" applyFill="1" applyBorder="1"/>
    <xf numFmtId="0" fontId="2" fillId="0" borderId="6" xfId="0" applyFont="1" applyBorder="1"/>
    <xf numFmtId="169" fontId="2" fillId="0" borderId="6" xfId="1" applyNumberFormat="1" applyFont="1" applyBorder="1"/>
    <xf numFmtId="169" fontId="2" fillId="0" borderId="10" xfId="1" applyNumberFormat="1" applyFont="1" applyBorder="1"/>
    <xf numFmtId="0" fontId="27" fillId="0" borderId="8" xfId="0" applyFont="1" applyBorder="1" applyAlignment="1">
      <alignment horizontal="center" vertical="top" wrapText="1"/>
    </xf>
    <xf numFmtId="0" fontId="28" fillId="0" borderId="8" xfId="0" applyFont="1" applyBorder="1" applyAlignment="1">
      <alignment horizontal="right" vertical="top" wrapText="1"/>
    </xf>
    <xf numFmtId="0" fontId="29" fillId="0" borderId="83" xfId="0" applyFont="1" applyBorder="1" applyAlignment="1">
      <alignment wrapText="1"/>
    </xf>
    <xf numFmtId="0" fontId="28" fillId="0" borderId="83" xfId="0" applyFont="1" applyBorder="1" applyAlignment="1">
      <alignment wrapText="1"/>
    </xf>
    <xf numFmtId="0" fontId="27" fillId="0" borderId="83" xfId="0" applyFont="1" applyBorder="1" applyAlignment="1">
      <alignment wrapText="1"/>
    </xf>
    <xf numFmtId="0" fontId="28" fillId="0" borderId="82" xfId="0" applyFont="1" applyBorder="1" applyAlignment="1">
      <alignment wrapText="1"/>
    </xf>
    <xf numFmtId="0" fontId="27" fillId="0" borderId="10" xfId="0" applyFont="1" applyBorder="1" applyAlignment="1">
      <alignment horizontal="right" vertical="top" wrapText="1"/>
    </xf>
    <xf numFmtId="169" fontId="2" fillId="0" borderId="0" xfId="1" applyNumberFormat="1" applyFont="1" applyFill="1" applyBorder="1"/>
    <xf numFmtId="0" fontId="27" fillId="0" borderId="7" xfId="0" applyFont="1" applyBorder="1" applyAlignment="1">
      <alignment vertical="top" wrapText="1"/>
    </xf>
    <xf numFmtId="0" fontId="28" fillId="0" borderId="7" xfId="0" applyFont="1" applyBorder="1" applyAlignment="1">
      <alignment vertical="top" wrapText="1"/>
    </xf>
    <xf numFmtId="0" fontId="28" fillId="0" borderId="7" xfId="0" applyFont="1" applyBorder="1" applyAlignment="1">
      <alignment horizontal="justify" vertical="top" wrapText="1"/>
    </xf>
    <xf numFmtId="0" fontId="42" fillId="0" borderId="7" xfId="0" applyFont="1" applyBorder="1" applyAlignment="1">
      <alignment vertical="top" wrapText="1"/>
    </xf>
    <xf numFmtId="0" fontId="27" fillId="0" borderId="9" xfId="0" applyFont="1" applyBorder="1" applyAlignment="1">
      <alignment vertical="top" wrapText="1"/>
    </xf>
    <xf numFmtId="0" fontId="27" fillId="0" borderId="83" xfId="0" applyFont="1" applyBorder="1" applyAlignment="1">
      <alignment horizontal="center" vertical="top" wrapText="1"/>
    </xf>
    <xf numFmtId="0" fontId="27" fillId="0" borderId="82" xfId="0" applyFont="1" applyBorder="1" applyAlignment="1">
      <alignment horizontal="right" vertical="top" wrapText="1"/>
    </xf>
    <xf numFmtId="179" fontId="28" fillId="0" borderId="8" xfId="0" applyNumberFormat="1" applyFont="1" applyBorder="1" applyAlignment="1">
      <alignment horizontal="right" vertical="top" wrapText="1"/>
    </xf>
    <xf numFmtId="169" fontId="28" fillId="0" borderId="8" xfId="0" applyNumberFormat="1" applyFont="1" applyBorder="1" applyAlignment="1">
      <alignment horizontal="right" wrapText="1"/>
    </xf>
    <xf numFmtId="169" fontId="27" fillId="0" borderId="8" xfId="0" applyNumberFormat="1" applyFont="1" applyBorder="1" applyAlignment="1">
      <alignment horizontal="right" wrapText="1"/>
    </xf>
    <xf numFmtId="169" fontId="28" fillId="0" borderId="8" xfId="0" applyNumberFormat="1" applyFont="1" applyBorder="1" applyAlignment="1">
      <alignment wrapText="1"/>
    </xf>
    <xf numFmtId="169" fontId="27" fillId="0" borderId="8" xfId="0" applyNumberFormat="1" applyFont="1" applyBorder="1" applyAlignment="1">
      <alignment wrapText="1"/>
    </xf>
    <xf numFmtId="0" fontId="2" fillId="0" borderId="83" xfId="0" applyFont="1" applyBorder="1" applyAlignment="1">
      <alignment horizontal="center"/>
    </xf>
    <xf numFmtId="169" fontId="2" fillId="0" borderId="83" xfId="1" applyNumberFormat="1" applyFont="1" applyBorder="1" applyAlignment="1">
      <alignment horizontal="center"/>
    </xf>
    <xf numFmtId="169" fontId="2" fillId="0" borderId="8" xfId="1" applyNumberFormat="1" applyFont="1" applyBorder="1" applyAlignment="1">
      <alignment horizontal="center"/>
    </xf>
    <xf numFmtId="0" fontId="2" fillId="0" borderId="66" xfId="0" applyFont="1" applyFill="1" applyBorder="1"/>
    <xf numFmtId="0" fontId="2" fillId="0" borderId="197" xfId="0" applyFont="1" applyBorder="1" applyAlignment="1">
      <alignment horizontal="center"/>
    </xf>
    <xf numFmtId="169" fontId="2" fillId="0" borderId="197" xfId="1" applyNumberFormat="1" applyFont="1" applyBorder="1" applyAlignment="1">
      <alignment horizontal="center"/>
    </xf>
    <xf numFmtId="169" fontId="2" fillId="0" borderId="87" xfId="1" applyNumberFormat="1" applyFont="1" applyBorder="1" applyAlignment="1">
      <alignment horizontal="center"/>
    </xf>
    <xf numFmtId="169" fontId="28" fillId="0" borderId="83" xfId="0" applyNumberFormat="1" applyFont="1" applyBorder="1" applyAlignment="1">
      <alignment horizontal="right" vertical="top" wrapText="1"/>
    </xf>
    <xf numFmtId="169" fontId="27" fillId="0" borderId="83" xfId="0" applyNumberFormat="1" applyFont="1" applyBorder="1" applyAlignment="1">
      <alignment horizontal="right" vertical="top" wrapText="1"/>
    </xf>
    <xf numFmtId="169" fontId="27" fillId="0" borderId="8" xfId="0" applyNumberFormat="1" applyFont="1" applyBorder="1" applyAlignment="1">
      <alignment horizontal="right" vertical="top" wrapText="1"/>
    </xf>
    <xf numFmtId="169" fontId="40" fillId="0" borderId="83" xfId="0" applyNumberFormat="1" applyFont="1" applyBorder="1" applyAlignment="1">
      <alignment horizontal="right" vertical="top" wrapText="1"/>
    </xf>
    <xf numFmtId="169" fontId="40" fillId="0" borderId="8" xfId="0" applyNumberFormat="1" applyFont="1" applyBorder="1" applyAlignment="1">
      <alignment horizontal="right" vertical="top" wrapText="1"/>
    </xf>
    <xf numFmtId="169" fontId="41" fillId="0" borderId="83" xfId="0" applyNumberFormat="1" applyFont="1" applyBorder="1" applyAlignment="1">
      <alignment horizontal="right" vertical="top" wrapText="1"/>
    </xf>
    <xf numFmtId="169" fontId="41" fillId="0" borderId="8" xfId="0" applyNumberFormat="1" applyFont="1" applyBorder="1" applyAlignment="1">
      <alignment horizontal="right" vertical="top" wrapText="1"/>
    </xf>
    <xf numFmtId="169" fontId="28" fillId="0" borderId="8" xfId="0" applyNumberFormat="1" applyFont="1" applyBorder="1" applyAlignment="1">
      <alignment horizontal="right" vertical="top" wrapText="1"/>
    </xf>
    <xf numFmtId="169" fontId="4" fillId="0" borderId="15" xfId="0" applyNumberFormat="1" applyFont="1" applyBorder="1"/>
    <xf numFmtId="169" fontId="4" fillId="0" borderId="8" xfId="0" applyNumberFormat="1" applyFont="1" applyBorder="1"/>
    <xf numFmtId="169" fontId="4" fillId="0" borderId="4" xfId="1" applyNumberFormat="1" applyFont="1" applyBorder="1"/>
    <xf numFmtId="169" fontId="4" fillId="0" borderId="3" xfId="1" applyNumberFormat="1" applyFont="1" applyBorder="1"/>
    <xf numFmtId="1" fontId="0" fillId="0" borderId="0" xfId="0" applyNumberFormat="1"/>
    <xf numFmtId="1" fontId="0" fillId="0" borderId="0" xfId="1" applyNumberFormat="1" applyFont="1"/>
    <xf numFmtId="1" fontId="0" fillId="0" borderId="0" xfId="0" applyNumberFormat="1" applyFill="1"/>
    <xf numFmtId="0" fontId="4" fillId="0" borderId="133" xfId="0" applyFont="1" applyFill="1" applyBorder="1"/>
    <xf numFmtId="0" fontId="2" fillId="0" borderId="3" xfId="0" applyNumberFormat="1" applyFont="1" applyFill="1" applyBorder="1" applyAlignment="1">
      <alignment horizontal="left"/>
    </xf>
    <xf numFmtId="169" fontId="13" fillId="0" borderId="103" xfId="0" applyNumberFormat="1" applyFont="1" applyFill="1" applyBorder="1" applyAlignment="1">
      <alignment horizontal="left"/>
    </xf>
    <xf numFmtId="169" fontId="2" fillId="0" borderId="29" xfId="0" applyNumberFormat="1" applyFont="1" applyBorder="1" applyAlignment="1">
      <alignment horizontal="center"/>
    </xf>
    <xf numFmtId="49" fontId="4" fillId="0" borderId="15" xfId="0" applyNumberFormat="1" applyFont="1" applyFill="1" applyBorder="1" applyAlignment="1">
      <alignment horizontal="center"/>
    </xf>
    <xf numFmtId="169" fontId="4" fillId="0" borderId="3" xfId="0" quotePrefix="1" applyNumberFormat="1" applyFont="1" applyFill="1" applyBorder="1" applyAlignment="1">
      <alignment horizontal="right"/>
    </xf>
    <xf numFmtId="0" fontId="2" fillId="0" borderId="34" xfId="0" applyFont="1" applyFill="1" applyBorder="1"/>
    <xf numFmtId="169" fontId="5" fillId="0" borderId="4" xfId="0" applyNumberFormat="1" applyFont="1" applyFill="1" applyBorder="1" applyAlignment="1">
      <alignment horizontal="left"/>
    </xf>
    <xf numFmtId="169" fontId="28" fillId="0" borderId="4" xfId="0" applyNumberFormat="1" applyFont="1" applyFill="1" applyBorder="1"/>
    <xf numFmtId="169" fontId="27" fillId="0" borderId="30" xfId="0" applyNumberFormat="1" applyFont="1" applyFill="1" applyBorder="1"/>
    <xf numFmtId="169" fontId="27" fillId="0" borderId="4" xfId="0" applyNumberFormat="1" applyFont="1" applyFill="1" applyBorder="1"/>
    <xf numFmtId="169" fontId="27" fillId="0" borderId="29" xfId="0" applyNumberFormat="1" applyFont="1" applyFill="1" applyBorder="1" applyAlignment="1"/>
    <xf numFmtId="169" fontId="27" fillId="0" borderId="26" xfId="0" quotePrefix="1" applyNumberFormat="1" applyFont="1" applyBorder="1" applyAlignment="1">
      <alignment horizontal="center"/>
    </xf>
    <xf numFmtId="169" fontId="27" fillId="0" borderId="45" xfId="0" quotePrefix="1" applyNumberFormat="1" applyFont="1" applyBorder="1" applyAlignment="1">
      <alignment horizontal="center"/>
    </xf>
    <xf numFmtId="169" fontId="28" fillId="0" borderId="28" xfId="0" applyNumberFormat="1" applyFont="1" applyFill="1" applyBorder="1"/>
    <xf numFmtId="169" fontId="27" fillId="0" borderId="28" xfId="0" applyNumberFormat="1" applyFont="1" applyFill="1" applyBorder="1"/>
    <xf numFmtId="169" fontId="27" fillId="0" borderId="23" xfId="0" applyNumberFormat="1" applyFont="1" applyFill="1" applyBorder="1"/>
    <xf numFmtId="169" fontId="28" fillId="0" borderId="19" xfId="0" applyNumberFormat="1" applyFont="1" applyFill="1" applyBorder="1"/>
    <xf numFmtId="169" fontId="28" fillId="0" borderId="4" xfId="0" applyNumberFormat="1" applyFont="1" applyFill="1" applyBorder="1" applyAlignment="1"/>
    <xf numFmtId="169" fontId="27" fillId="0" borderId="19" xfId="0" applyNumberFormat="1" applyFont="1" applyFill="1" applyBorder="1" applyAlignment="1"/>
    <xf numFmtId="169" fontId="27" fillId="0" borderId="32" xfId="0" applyNumberFormat="1" applyFont="1" applyFill="1" applyBorder="1"/>
    <xf numFmtId="9" fontId="0" fillId="0" borderId="7" xfId="4" applyFont="1" applyBorder="1" applyAlignment="1">
      <alignment horizontal="right"/>
    </xf>
    <xf numFmtId="10" fontId="0" fillId="0" borderId="3" xfId="0" applyNumberFormat="1" applyBorder="1" applyAlignment="1">
      <alignment horizontal="right"/>
    </xf>
    <xf numFmtId="10" fontId="0" fillId="0" borderId="15" xfId="0" applyNumberFormat="1" applyBorder="1" applyAlignment="1">
      <alignment horizontal="right"/>
    </xf>
    <xf numFmtId="10" fontId="4" fillId="0" borderId="3" xfId="0" applyNumberFormat="1" applyFont="1" applyBorder="1" applyAlignment="1">
      <alignment horizontal="right"/>
    </xf>
    <xf numFmtId="10" fontId="4" fillId="0" borderId="15" xfId="0" applyNumberFormat="1" applyFont="1" applyBorder="1" applyAlignment="1">
      <alignment horizontal="right"/>
    </xf>
    <xf numFmtId="10" fontId="4" fillId="0" borderId="16" xfId="0" applyNumberFormat="1" applyFont="1" applyBorder="1" applyAlignment="1">
      <alignment horizontal="right"/>
    </xf>
    <xf numFmtId="0" fontId="0" fillId="0" borderId="7" xfId="0" applyBorder="1" applyAlignment="1">
      <alignment horizontal="right"/>
    </xf>
    <xf numFmtId="10" fontId="4" fillId="0" borderId="3" xfId="0" applyNumberFormat="1" applyFont="1" applyFill="1" applyBorder="1" applyAlignment="1">
      <alignment horizontal="right"/>
    </xf>
    <xf numFmtId="0" fontId="2" fillId="0" borderId="7" xfId="0" applyFont="1" applyFill="1" applyBorder="1" applyAlignment="1">
      <alignment horizontal="right"/>
    </xf>
    <xf numFmtId="0" fontId="2" fillId="0" borderId="7" xfId="0" applyFont="1" applyBorder="1" applyAlignment="1">
      <alignment horizontal="right"/>
    </xf>
    <xf numFmtId="167" fontId="0" fillId="0" borderId="3" xfId="1" applyNumberFormat="1" applyFont="1" applyBorder="1" applyAlignment="1">
      <alignment horizontal="right"/>
    </xf>
    <xf numFmtId="10" fontId="4" fillId="0" borderId="15" xfId="0" applyNumberFormat="1" applyFont="1" applyFill="1" applyBorder="1" applyAlignment="1">
      <alignment horizontal="right"/>
    </xf>
    <xf numFmtId="167" fontId="0" fillId="0" borderId="7" xfId="1" applyNumberFormat="1" applyFont="1" applyBorder="1" applyAlignment="1">
      <alignment horizontal="right"/>
    </xf>
    <xf numFmtId="167" fontId="4" fillId="0" borderId="3" xfId="1" applyNumberFormat="1" applyFont="1" applyBorder="1" applyAlignment="1">
      <alignment horizontal="right"/>
    </xf>
    <xf numFmtId="167" fontId="4" fillId="0" borderId="16" xfId="1" applyNumberFormat="1" applyFont="1" applyBorder="1" applyAlignment="1">
      <alignment horizontal="right"/>
    </xf>
    <xf numFmtId="0" fontId="2" fillId="0" borderId="50" xfId="0" applyFont="1" applyBorder="1" applyAlignment="1">
      <alignment horizontal="right"/>
    </xf>
    <xf numFmtId="0" fontId="0" fillId="0" borderId="50" xfId="0" applyBorder="1" applyAlignment="1">
      <alignment horizontal="right"/>
    </xf>
    <xf numFmtId="167" fontId="0" fillId="0" borderId="16" xfId="1" applyNumberFormat="1" applyFont="1" applyBorder="1" applyAlignment="1">
      <alignment horizontal="right"/>
    </xf>
    <xf numFmtId="167" fontId="0" fillId="0" borderId="15" xfId="1" applyNumberFormat="1" applyFont="1" applyBorder="1" applyAlignment="1">
      <alignment horizontal="right"/>
    </xf>
    <xf numFmtId="0" fontId="2" fillId="0" borderId="50" xfId="0" applyFont="1" applyFill="1" applyBorder="1" applyAlignment="1">
      <alignment horizontal="right"/>
    </xf>
    <xf numFmtId="167" fontId="0" fillId="0" borderId="50" xfId="1" applyNumberFormat="1" applyFont="1" applyBorder="1" applyAlignment="1">
      <alignment horizontal="right"/>
    </xf>
    <xf numFmtId="165" fontId="0" fillId="0" borderId="3" xfId="1" applyFont="1" applyBorder="1" applyAlignment="1">
      <alignment horizontal="right"/>
    </xf>
    <xf numFmtId="9" fontId="0" fillId="0" borderId="3" xfId="4" applyFont="1" applyBorder="1" applyAlignment="1">
      <alignment horizontal="right"/>
    </xf>
    <xf numFmtId="1" fontId="0" fillId="0" borderId="7" xfId="0" applyNumberFormat="1" applyBorder="1" applyAlignment="1">
      <alignment horizontal="right"/>
    </xf>
    <xf numFmtId="0" fontId="0" fillId="0" borderId="142" xfId="0" applyBorder="1" applyAlignment="1">
      <alignment horizontal="right"/>
    </xf>
    <xf numFmtId="0" fontId="0" fillId="0" borderId="11" xfId="0" applyBorder="1" applyAlignment="1">
      <alignment horizontal="right"/>
    </xf>
    <xf numFmtId="165" fontId="0" fillId="0" borderId="11" xfId="0" applyNumberFormat="1" applyBorder="1" applyAlignment="1">
      <alignment horizontal="right"/>
    </xf>
    <xf numFmtId="169" fontId="7" fillId="0" borderId="4" xfId="0" applyNumberFormat="1" applyFont="1" applyFill="1" applyBorder="1" applyAlignment="1">
      <alignment horizontal="left"/>
    </xf>
    <xf numFmtId="0" fontId="5" fillId="0" borderId="4" xfId="0" applyNumberFormat="1" applyFont="1" applyFill="1" applyBorder="1" applyAlignment="1">
      <alignment horizontal="center"/>
    </xf>
    <xf numFmtId="0" fontId="6" fillId="0" borderId="17" xfId="0" quotePrefix="1" applyNumberFormat="1" applyFont="1" applyBorder="1" applyAlignment="1">
      <alignment horizontal="center"/>
    </xf>
    <xf numFmtId="169" fontId="6" fillId="0" borderId="37" xfId="0" applyNumberFormat="1" applyFont="1" applyBorder="1" applyAlignment="1">
      <alignment horizontal="center"/>
    </xf>
    <xf numFmtId="169" fontId="2" fillId="0" borderId="0" xfId="0" applyNumberFormat="1" applyFont="1" applyFill="1" applyAlignment="1">
      <alignment horizontal="center"/>
    </xf>
    <xf numFmtId="9" fontId="4" fillId="0" borderId="0" xfId="4" applyFont="1" applyFill="1" applyBorder="1"/>
    <xf numFmtId="9" fontId="25" fillId="0" borderId="0" xfId="4" applyFont="1" applyFill="1"/>
    <xf numFmtId="3" fontId="0" fillId="0" borderId="16" xfId="0" applyNumberFormat="1" applyFill="1" applyBorder="1"/>
    <xf numFmtId="9" fontId="2" fillId="0" borderId="3" xfId="4" applyFont="1" applyFill="1" applyBorder="1"/>
    <xf numFmtId="9" fontId="2" fillId="0" borderId="16" xfId="4" applyFont="1" applyFill="1" applyBorder="1"/>
    <xf numFmtId="0" fontId="2" fillId="0" borderId="149" xfId="0" applyFont="1" applyFill="1" applyBorder="1"/>
    <xf numFmtId="0" fontId="2" fillId="0" borderId="28" xfId="0" applyFont="1" applyBorder="1"/>
    <xf numFmtId="168" fontId="6" fillId="0" borderId="3" xfId="0" applyNumberFormat="1" applyFont="1" applyFill="1" applyBorder="1" applyAlignment="1">
      <alignment horizontal="right"/>
    </xf>
    <xf numFmtId="174" fontId="6" fillId="0" borderId="3" xfId="0" applyNumberFormat="1" applyFont="1" applyFill="1" applyBorder="1" applyAlignment="1">
      <alignment horizontal="right"/>
    </xf>
    <xf numFmtId="174" fontId="6" fillId="0" borderId="16" xfId="0" applyNumberFormat="1" applyFont="1" applyFill="1" applyBorder="1" applyAlignment="1">
      <alignment horizontal="right"/>
    </xf>
    <xf numFmtId="174" fontId="6" fillId="0" borderId="3" xfId="0" applyNumberFormat="1" applyFont="1" applyBorder="1" applyAlignment="1">
      <alignment horizontal="right"/>
    </xf>
    <xf numFmtId="0" fontId="15" fillId="0" borderId="166" xfId="0" applyFont="1" applyFill="1" applyBorder="1"/>
    <xf numFmtId="3" fontId="0" fillId="0" borderId="97" xfId="0" applyNumberFormat="1" applyBorder="1"/>
    <xf numFmtId="3" fontId="33" fillId="0" borderId="97" xfId="0" applyNumberFormat="1" applyFont="1" applyFill="1" applyBorder="1" applyAlignment="1">
      <alignment horizontal="right"/>
    </xf>
    <xf numFmtId="3" fontId="33" fillId="0" borderId="98" xfId="0" applyNumberFormat="1" applyFont="1" applyFill="1" applyBorder="1" applyAlignment="1">
      <alignment horizontal="right"/>
    </xf>
    <xf numFmtId="0" fontId="7" fillId="0" borderId="166" xfId="0" applyFont="1" applyFill="1" applyBorder="1"/>
    <xf numFmtId="3" fontId="4" fillId="0" borderId="98" xfId="0" applyNumberFormat="1" applyFont="1" applyFill="1" applyBorder="1" applyAlignment="1">
      <alignment horizontal="right"/>
    </xf>
    <xf numFmtId="0" fontId="6" fillId="11" borderId="0" xfId="0" applyFont="1" applyFill="1"/>
    <xf numFmtId="0" fontId="0" fillId="11" borderId="0" xfId="0" applyFill="1"/>
    <xf numFmtId="169" fontId="2" fillId="0" borderId="1" xfId="0" applyNumberFormat="1" applyFont="1" applyBorder="1" applyAlignment="1" applyProtection="1">
      <alignment horizontal="left"/>
      <protection locked="0"/>
    </xf>
    <xf numFmtId="169" fontId="0" fillId="0" borderId="0" xfId="1" applyNumberFormat="1" applyFont="1"/>
    <xf numFmtId="16" fontId="2" fillId="0" borderId="0" xfId="0" quotePrefix="1" applyNumberFormat="1" applyFont="1" applyAlignment="1">
      <alignment horizontal="center"/>
    </xf>
    <xf numFmtId="0" fontId="2" fillId="0" borderId="0" xfId="0" quotePrefix="1" applyFont="1" applyAlignment="1">
      <alignment horizontal="center"/>
    </xf>
    <xf numFmtId="171" fontId="4" fillId="0" borderId="0" xfId="0" applyNumberFormat="1" applyFont="1"/>
    <xf numFmtId="9" fontId="0" fillId="0" borderId="0" xfId="4" applyFont="1"/>
    <xf numFmtId="164" fontId="0" fillId="0" borderId="0" xfId="0" applyNumberFormat="1"/>
    <xf numFmtId="0" fontId="6" fillId="12" borderId="0" xfId="0" applyFont="1" applyFill="1"/>
    <xf numFmtId="167" fontId="4" fillId="0" borderId="0" xfId="1" applyNumberFormat="1" applyFont="1" applyFill="1"/>
    <xf numFmtId="167" fontId="6" fillId="12" borderId="0" xfId="0" applyNumberFormat="1" applyFont="1" applyFill="1"/>
    <xf numFmtId="167" fontId="6" fillId="12" borderId="0" xfId="1" applyNumberFormat="1" applyFont="1" applyFill="1"/>
    <xf numFmtId="167" fontId="0" fillId="0" borderId="0" xfId="1" applyNumberFormat="1" applyFont="1" applyFill="1"/>
    <xf numFmtId="167" fontId="4" fillId="0" borderId="0" xfId="1" applyNumberFormat="1" applyFont="1"/>
    <xf numFmtId="169" fontId="4" fillId="0" borderId="4" xfId="0" applyNumberFormat="1" applyFont="1" applyFill="1" applyBorder="1" applyAlignment="1">
      <alignment horizontal="left"/>
    </xf>
    <xf numFmtId="169" fontId="2" fillId="0" borderId="22" xfId="0" quotePrefix="1" applyNumberFormat="1" applyFont="1" applyBorder="1" applyAlignment="1">
      <alignment horizontal="center"/>
    </xf>
    <xf numFmtId="169" fontId="2" fillId="0" borderId="6" xfId="0" quotePrefix="1" applyNumberFormat="1" applyFont="1" applyBorder="1" applyAlignment="1">
      <alignment horizontal="center"/>
    </xf>
    <xf numFmtId="169" fontId="4" fillId="0" borderId="168" xfId="0" applyNumberFormat="1" applyFont="1" applyFill="1" applyBorder="1"/>
    <xf numFmtId="169" fontId="0" fillId="0" borderId="118" xfId="0" applyNumberFormat="1" applyFill="1" applyBorder="1" applyAlignment="1">
      <alignment horizontal="left"/>
    </xf>
    <xf numFmtId="169" fontId="0" fillId="0" borderId="170" xfId="0" applyNumberFormat="1" applyFill="1" applyBorder="1" applyAlignment="1">
      <alignment horizontal="left"/>
    </xf>
    <xf numFmtId="3" fontId="0" fillId="0" borderId="120" xfId="0" applyNumberFormat="1" applyFill="1" applyBorder="1"/>
    <xf numFmtId="169" fontId="0" fillId="0" borderId="146" xfId="0" applyNumberFormat="1" applyFill="1" applyBorder="1" applyAlignment="1">
      <alignment horizontal="right"/>
    </xf>
    <xf numFmtId="3" fontId="0" fillId="0" borderId="118" xfId="0" applyNumberFormat="1" applyFill="1" applyBorder="1"/>
    <xf numFmtId="0" fontId="6" fillId="0" borderId="0" xfId="0" applyFont="1" applyAlignment="1">
      <alignment horizontal="center"/>
    </xf>
    <xf numFmtId="169" fontId="2" fillId="0" borderId="27" xfId="0" quotePrefix="1" applyNumberFormat="1" applyFont="1" applyFill="1" applyBorder="1" applyAlignment="1">
      <alignment horizontal="center"/>
    </xf>
    <xf numFmtId="169" fontId="4" fillId="9" borderId="42" xfId="0" applyNumberFormat="1" applyFont="1" applyFill="1" applyBorder="1"/>
    <xf numFmtId="168" fontId="5" fillId="0" borderId="0" xfId="0" applyNumberFormat="1" applyFont="1"/>
    <xf numFmtId="49" fontId="2" fillId="0" borderId="4" xfId="0" applyNumberFormat="1" applyFont="1" applyFill="1" applyBorder="1" applyAlignment="1">
      <alignment horizontal="center"/>
    </xf>
    <xf numFmtId="177" fontId="4" fillId="0" borderId="15" xfId="0" applyNumberFormat="1" applyFont="1" applyFill="1" applyBorder="1" applyAlignment="1">
      <alignment horizontal="center"/>
    </xf>
    <xf numFmtId="0" fontId="2" fillId="0" borderId="15" xfId="0" applyNumberFormat="1" applyFont="1" applyFill="1" applyBorder="1" applyAlignment="1">
      <alignment horizontal="left"/>
    </xf>
    <xf numFmtId="169" fontId="2" fillId="0" borderId="0" xfId="0" applyNumberFormat="1" applyFont="1" applyFill="1" applyAlignment="1">
      <alignment horizontal="center"/>
    </xf>
    <xf numFmtId="177" fontId="2" fillId="0" borderId="4" xfId="0" applyNumberFormat="1" applyFont="1" applyFill="1" applyBorder="1" applyAlignment="1">
      <alignment horizontal="center"/>
    </xf>
    <xf numFmtId="49" fontId="5" fillId="0" borderId="83" xfId="0" applyNumberFormat="1" applyFont="1" applyFill="1" applyBorder="1" applyAlignment="1">
      <alignment horizontal="right"/>
    </xf>
    <xf numFmtId="169" fontId="2" fillId="0" borderId="11" xfId="0" applyNumberFormat="1" applyFont="1" applyFill="1" applyBorder="1"/>
    <xf numFmtId="169" fontId="2" fillId="0" borderId="0" xfId="0" applyNumberFormat="1" applyFont="1" applyBorder="1" applyAlignment="1">
      <alignment horizontal="right"/>
    </xf>
    <xf numFmtId="168" fontId="2" fillId="0" borderId="29" xfId="0" quotePrefix="1" applyNumberFormat="1" applyFont="1" applyBorder="1" applyAlignment="1">
      <alignment horizontal="center"/>
    </xf>
    <xf numFmtId="169" fontId="2" fillId="0" borderId="37" xfId="0" quotePrefix="1" applyNumberFormat="1" applyFont="1" applyBorder="1" applyAlignment="1">
      <alignment horizontal="center"/>
    </xf>
    <xf numFmtId="169" fontId="2" fillId="0" borderId="120" xfId="0" quotePrefix="1" applyNumberFormat="1" applyFont="1" applyFill="1" applyBorder="1" applyAlignment="1">
      <alignment horizontal="center"/>
    </xf>
    <xf numFmtId="0" fontId="4" fillId="0" borderId="120" xfId="0" applyFont="1" applyBorder="1"/>
    <xf numFmtId="168" fontId="2" fillId="0" borderId="3" xfId="0" applyNumberFormat="1" applyFont="1" applyBorder="1" applyAlignment="1">
      <alignment horizontal="center"/>
    </xf>
    <xf numFmtId="169" fontId="2" fillId="0" borderId="61" xfId="0" applyNumberFormat="1" applyFont="1" applyFill="1" applyBorder="1" applyAlignment="1">
      <alignment horizontal="right"/>
    </xf>
    <xf numFmtId="169" fontId="2" fillId="0" borderId="15" xfId="0" applyNumberFormat="1" applyFont="1" applyFill="1" applyBorder="1" applyAlignment="1">
      <alignment horizontal="left"/>
    </xf>
    <xf numFmtId="169" fontId="0" fillId="0" borderId="7" xfId="0" applyNumberFormat="1" applyBorder="1"/>
    <xf numFmtId="169" fontId="0" fillId="0" borderId="8" xfId="0" applyNumberFormat="1" applyBorder="1" applyAlignment="1">
      <alignment horizontal="center"/>
    </xf>
    <xf numFmtId="169" fontId="2" fillId="0" borderId="7" xfId="0" applyNumberFormat="1" applyFont="1" applyBorder="1"/>
    <xf numFmtId="169" fontId="2" fillId="0" borderId="8" xfId="0" applyNumberFormat="1" applyFont="1" applyBorder="1" applyAlignment="1">
      <alignment horizontal="right"/>
    </xf>
    <xf numFmtId="169" fontId="0" fillId="0" borderId="8" xfId="0" applyNumberFormat="1" applyBorder="1" applyAlignment="1">
      <alignment horizontal="right"/>
    </xf>
    <xf numFmtId="169" fontId="4" fillId="0" borderId="0" xfId="0" applyNumberFormat="1" applyFont="1" applyBorder="1" applyAlignment="1">
      <alignment horizontal="center"/>
    </xf>
    <xf numFmtId="169" fontId="5" fillId="0" borderId="7" xfId="0" applyNumberFormat="1" applyFont="1" applyBorder="1" applyAlignment="1">
      <alignment horizontal="right"/>
    </xf>
    <xf numFmtId="169" fontId="0" fillId="0" borderId="126" xfId="0" applyNumberFormat="1" applyBorder="1"/>
    <xf numFmtId="169" fontId="0" fillId="0" borderId="1" xfId="0" applyNumberFormat="1" applyBorder="1" applyAlignment="1">
      <alignment horizontal="right"/>
    </xf>
    <xf numFmtId="169" fontId="0" fillId="0" borderId="44" xfId="0" applyNumberFormat="1" applyBorder="1" applyAlignment="1">
      <alignment horizontal="right"/>
    </xf>
    <xf numFmtId="169" fontId="2" fillId="0" borderId="72" xfId="0" applyNumberFormat="1" applyFont="1" applyBorder="1" applyAlignment="1">
      <alignment horizontal="center"/>
    </xf>
    <xf numFmtId="169" fontId="0" fillId="0" borderId="77" xfId="0" applyNumberFormat="1" applyBorder="1"/>
    <xf numFmtId="169" fontId="2" fillId="0" borderId="86" xfId="0" applyNumberFormat="1" applyFont="1" applyBorder="1" applyAlignment="1">
      <alignment horizontal="center"/>
    </xf>
    <xf numFmtId="169" fontId="2" fillId="0" borderId="71" xfId="0" applyNumberFormat="1" applyFont="1" applyBorder="1" applyAlignment="1">
      <alignment horizontal="center"/>
    </xf>
    <xf numFmtId="169" fontId="2" fillId="0" borderId="18" xfId="0" applyNumberFormat="1" applyFont="1" applyBorder="1" applyAlignment="1">
      <alignment horizontal="right"/>
    </xf>
    <xf numFmtId="169" fontId="0" fillId="0" borderId="15" xfId="0" applyNumberFormat="1" applyBorder="1"/>
    <xf numFmtId="169" fontId="2" fillId="0" borderId="22" xfId="0" applyNumberFormat="1" applyFont="1" applyBorder="1"/>
    <xf numFmtId="169" fontId="2" fillId="0" borderId="9" xfId="0" applyNumberFormat="1" applyFont="1" applyBorder="1"/>
    <xf numFmtId="169" fontId="2" fillId="0" borderId="6" xfId="0" applyNumberFormat="1" applyFont="1" applyBorder="1" applyAlignment="1">
      <alignment horizontal="center"/>
    </xf>
    <xf numFmtId="169" fontId="2" fillId="0" borderId="10" xfId="0" applyNumberFormat="1" applyFont="1" applyBorder="1" applyAlignment="1">
      <alignment horizontal="center"/>
    </xf>
    <xf numFmtId="169" fontId="2" fillId="0" borderId="126" xfId="0" applyNumberFormat="1" applyFont="1" applyBorder="1" applyAlignment="1">
      <alignment horizontal="center"/>
    </xf>
    <xf numFmtId="169" fontId="2" fillId="0" borderId="9" xfId="0" applyNumberFormat="1" applyFont="1" applyBorder="1" applyAlignment="1">
      <alignment horizontal="center"/>
    </xf>
    <xf numFmtId="169" fontId="2" fillId="0" borderId="3" xfId="0" applyNumberFormat="1" applyFont="1" applyBorder="1" applyAlignment="1">
      <alignment horizontal="center"/>
    </xf>
    <xf numFmtId="169" fontId="2" fillId="0" borderId="119" xfId="0" applyNumberFormat="1" applyFont="1" applyBorder="1"/>
    <xf numFmtId="169" fontId="2" fillId="0" borderId="71" xfId="0" applyNumberFormat="1" applyFont="1" applyBorder="1"/>
    <xf numFmtId="171" fontId="43" fillId="0" borderId="0" xfId="0" applyNumberFormat="1" applyFont="1" applyAlignment="1">
      <alignment horizontal="left" vertical="center"/>
    </xf>
    <xf numFmtId="171" fontId="43" fillId="0" borderId="0" xfId="0" applyNumberFormat="1" applyFont="1" applyAlignment="1">
      <alignment horizontal="justify" vertical="center"/>
    </xf>
    <xf numFmtId="171" fontId="16" fillId="0" borderId="197" xfId="0" applyNumberFormat="1" applyFont="1" applyBorder="1" applyAlignment="1">
      <alignment horizontal="justify" vertical="center" wrapText="1"/>
    </xf>
    <xf numFmtId="171" fontId="16" fillId="0" borderId="87" xfId="0" applyNumberFormat="1" applyFont="1" applyBorder="1" applyAlignment="1">
      <alignment horizontal="center" vertical="center" wrapText="1"/>
    </xf>
    <xf numFmtId="171" fontId="9" fillId="0" borderId="82" xfId="0" applyNumberFormat="1" applyFont="1" applyBorder="1" applyAlignment="1">
      <alignment horizontal="left" vertical="center" wrapText="1"/>
    </xf>
    <xf numFmtId="171" fontId="16" fillId="0" borderId="82" xfId="0" applyNumberFormat="1" applyFont="1" applyBorder="1" applyAlignment="1">
      <alignment horizontal="left" vertical="center" wrapText="1"/>
    </xf>
    <xf numFmtId="171" fontId="44" fillId="0" borderId="0" xfId="0" applyNumberFormat="1" applyFont="1"/>
    <xf numFmtId="171" fontId="9" fillId="0" borderId="197" xfId="0" applyNumberFormat="1" applyFont="1" applyBorder="1" applyAlignment="1">
      <alignment horizontal="left" vertical="center" wrapText="1"/>
    </xf>
    <xf numFmtId="171" fontId="9" fillId="0" borderId="9" xfId="0" applyNumberFormat="1" applyFont="1" applyBorder="1" applyAlignment="1">
      <alignment horizontal="left" vertical="center" wrapText="1"/>
    </xf>
    <xf numFmtId="171" fontId="9" fillId="0" borderId="6" xfId="0" applyNumberFormat="1" applyFont="1" applyBorder="1" applyAlignment="1">
      <alignment horizontal="right" vertical="center" wrapText="1"/>
    </xf>
    <xf numFmtId="171" fontId="44" fillId="0" borderId="0" xfId="0" applyNumberFormat="1" applyFont="1" applyAlignment="1">
      <alignment wrapText="1"/>
    </xf>
    <xf numFmtId="171" fontId="16" fillId="13" borderId="10" xfId="0" applyNumberFormat="1" applyFont="1" applyFill="1" applyBorder="1" applyAlignment="1">
      <alignment horizontal="right" vertical="center" wrapText="1"/>
    </xf>
    <xf numFmtId="169" fontId="9" fillId="0" borderId="10" xfId="0" applyNumberFormat="1" applyFont="1" applyBorder="1" applyAlignment="1">
      <alignment horizontal="right" vertical="center" wrapText="1"/>
    </xf>
    <xf numFmtId="169" fontId="16" fillId="0" borderId="10" xfId="0" applyNumberFormat="1" applyFont="1" applyBorder="1" applyAlignment="1">
      <alignment horizontal="right" vertical="center" wrapText="1"/>
    </xf>
    <xf numFmtId="169" fontId="9" fillId="0" borderId="87" xfId="0" applyNumberFormat="1" applyFont="1" applyBorder="1" applyAlignment="1">
      <alignment horizontal="right" vertical="center" wrapText="1"/>
    </xf>
    <xf numFmtId="169" fontId="9" fillId="0" borderId="197" xfId="0" applyNumberFormat="1" applyFont="1" applyBorder="1" applyAlignment="1">
      <alignment horizontal="right" vertical="center" wrapText="1"/>
    </xf>
    <xf numFmtId="169" fontId="16" fillId="0" borderId="197" xfId="0" applyNumberFormat="1" applyFont="1" applyBorder="1" applyAlignment="1">
      <alignment horizontal="right" vertical="center" wrapText="1"/>
    </xf>
    <xf numFmtId="169" fontId="16" fillId="13" borderId="10" xfId="0" applyNumberFormat="1" applyFont="1" applyFill="1" applyBorder="1" applyAlignment="1">
      <alignment horizontal="right" vertical="center" wrapText="1"/>
    </xf>
    <xf numFmtId="1" fontId="4" fillId="0" borderId="0" xfId="0" applyNumberFormat="1" applyFont="1" applyFill="1" applyBorder="1" applyAlignment="1">
      <alignment horizontal="center"/>
    </xf>
    <xf numFmtId="169" fontId="2" fillId="0" borderId="23" xfId="0" quotePrefix="1" applyNumberFormat="1" applyFont="1" applyBorder="1" applyAlignment="1">
      <alignment horizontal="center"/>
    </xf>
    <xf numFmtId="169" fontId="2" fillId="0" borderId="29" xfId="0" quotePrefix="1" applyNumberFormat="1" applyFont="1" applyBorder="1" applyAlignment="1">
      <alignment horizontal="center"/>
    </xf>
    <xf numFmtId="169" fontId="2" fillId="0" borderId="37" xfId="0" applyNumberFormat="1" applyFont="1" applyBorder="1" applyAlignment="1">
      <alignment horizontal="center"/>
    </xf>
    <xf numFmtId="169" fontId="4" fillId="0" borderId="6" xfId="0" applyNumberFormat="1" applyFont="1" applyBorder="1"/>
    <xf numFmtId="169" fontId="2" fillId="0" borderId="27" xfId="0" quotePrefix="1" applyNumberFormat="1" applyFont="1" applyBorder="1" applyAlignment="1">
      <alignment horizontal="center" wrapText="1"/>
    </xf>
    <xf numFmtId="1" fontId="4" fillId="0" borderId="3" xfId="0" applyNumberFormat="1" applyFont="1" applyFill="1" applyBorder="1" applyAlignment="1">
      <alignment horizontal="center"/>
    </xf>
    <xf numFmtId="169" fontId="2" fillId="0" borderId="30" xfId="0" applyNumberFormat="1" applyFont="1" applyFill="1" applyBorder="1" applyAlignment="1">
      <alignment horizontal="center"/>
    </xf>
    <xf numFmtId="169" fontId="2" fillId="0" borderId="1" xfId="0" applyNumberFormat="1" applyFont="1" applyFill="1" applyBorder="1"/>
    <xf numFmtId="1" fontId="2" fillId="0" borderId="4" xfId="0" applyNumberFormat="1" applyFont="1" applyFill="1" applyBorder="1" applyAlignment="1">
      <alignment horizontal="center"/>
    </xf>
    <xf numFmtId="169" fontId="2" fillId="0" borderId="3" xfId="0" quotePrefix="1" applyNumberFormat="1" applyFont="1" applyFill="1" applyBorder="1" applyAlignment="1">
      <alignment horizontal="left"/>
    </xf>
    <xf numFmtId="1" fontId="4" fillId="0" borderId="4" xfId="0" applyNumberFormat="1" applyFont="1" applyFill="1" applyBorder="1" applyAlignment="1">
      <alignment horizontal="center"/>
    </xf>
    <xf numFmtId="169" fontId="3" fillId="0" borderId="4" xfId="0" applyNumberFormat="1" applyFont="1" applyFill="1" applyBorder="1" applyAlignment="1">
      <alignment horizontal="left"/>
    </xf>
    <xf numFmtId="169" fontId="2" fillId="0" borderId="48" xfId="0" applyNumberFormat="1" applyFont="1" applyFill="1" applyBorder="1"/>
    <xf numFmtId="1" fontId="2" fillId="0" borderId="93" xfId="0" applyNumberFormat="1" applyFont="1" applyFill="1" applyBorder="1" applyAlignment="1">
      <alignment horizontal="center"/>
    </xf>
    <xf numFmtId="169" fontId="3" fillId="0" borderId="127" xfId="0" applyNumberFormat="1" applyFont="1" applyFill="1" applyBorder="1" applyAlignment="1">
      <alignment horizontal="left"/>
    </xf>
    <xf numFmtId="169" fontId="2" fillId="0" borderId="97" xfId="0" applyNumberFormat="1" applyFont="1" applyFill="1" applyBorder="1" applyAlignment="1">
      <alignment horizontal="center"/>
    </xf>
    <xf numFmtId="169" fontId="2" fillId="0" borderId="127" xfId="0" applyNumberFormat="1" applyFont="1" applyFill="1" applyBorder="1"/>
    <xf numFmtId="169" fontId="2" fillId="0" borderId="93" xfId="0" applyNumberFormat="1" applyFont="1" applyFill="1" applyBorder="1"/>
    <xf numFmtId="169" fontId="2" fillId="0" borderId="32" xfId="0" applyNumberFormat="1" applyFont="1" applyFill="1" applyBorder="1"/>
    <xf numFmtId="1" fontId="4" fillId="0" borderId="11" xfId="0" applyNumberFormat="1" applyFont="1" applyFill="1" applyBorder="1" applyAlignment="1">
      <alignment horizontal="center"/>
    </xf>
    <xf numFmtId="169" fontId="2" fillId="0" borderId="5" xfId="0" applyNumberFormat="1" applyFont="1" applyFill="1" applyBorder="1" applyAlignment="1">
      <alignment horizontal="left"/>
    </xf>
    <xf numFmtId="169" fontId="2" fillId="0" borderId="11" xfId="0" applyNumberFormat="1" applyFont="1" applyFill="1" applyBorder="1" applyAlignment="1">
      <alignment horizontal="center"/>
    </xf>
    <xf numFmtId="169" fontId="4" fillId="0" borderId="17" xfId="0" applyNumberFormat="1" applyFont="1" applyFill="1" applyBorder="1"/>
    <xf numFmtId="169" fontId="4" fillId="0" borderId="18" xfId="0" applyNumberFormat="1" applyFont="1" applyFill="1" applyBorder="1"/>
    <xf numFmtId="169" fontId="2" fillId="0" borderId="65" xfId="0" applyNumberFormat="1" applyFont="1" applyFill="1" applyBorder="1"/>
    <xf numFmtId="169" fontId="2" fillId="0" borderId="40" xfId="0" applyNumberFormat="1" applyFont="1" applyFill="1" applyBorder="1"/>
    <xf numFmtId="1" fontId="4" fillId="0" borderId="38" xfId="0" applyNumberFormat="1" applyFont="1" applyFill="1" applyBorder="1" applyAlignment="1">
      <alignment horizontal="center"/>
    </xf>
    <xf numFmtId="169" fontId="2" fillId="0" borderId="40" xfId="0" applyNumberFormat="1" applyFont="1" applyFill="1" applyBorder="1" applyAlignment="1">
      <alignment horizontal="left"/>
    </xf>
    <xf numFmtId="169" fontId="2" fillId="0" borderId="36" xfId="0" applyNumberFormat="1" applyFont="1" applyFill="1" applyBorder="1" applyAlignment="1">
      <alignment horizontal="center"/>
    </xf>
    <xf numFmtId="169" fontId="4" fillId="0" borderId="38" xfId="0" applyNumberFormat="1" applyFont="1" applyFill="1" applyBorder="1"/>
    <xf numFmtId="169" fontId="4" fillId="0" borderId="36" xfId="0" applyNumberFormat="1" applyFont="1" applyFill="1" applyBorder="1"/>
    <xf numFmtId="169" fontId="4" fillId="0" borderId="40" xfId="0" applyNumberFormat="1" applyFont="1" applyFill="1" applyBorder="1"/>
    <xf numFmtId="169" fontId="3" fillId="0" borderId="3" xfId="0" applyNumberFormat="1" applyFont="1" applyFill="1" applyBorder="1" applyAlignment="1">
      <alignment horizontal="left"/>
    </xf>
    <xf numFmtId="1" fontId="2" fillId="0" borderId="127" xfId="0" applyNumberFormat="1" applyFont="1" applyFill="1" applyBorder="1" applyAlignment="1">
      <alignment horizontal="center"/>
    </xf>
    <xf numFmtId="169" fontId="3" fillId="0" borderId="97" xfId="0" applyNumberFormat="1" applyFont="1" applyFill="1" applyBorder="1" applyAlignment="1">
      <alignment horizontal="left"/>
    </xf>
    <xf numFmtId="1" fontId="2" fillId="0" borderId="11" xfId="0" applyNumberFormat="1" applyFont="1" applyFill="1" applyBorder="1"/>
    <xf numFmtId="169" fontId="2" fillId="0" borderId="11" xfId="0" applyNumberFormat="1" applyFont="1" applyFill="1" applyBorder="1" applyAlignment="1">
      <alignment horizontal="left"/>
    </xf>
    <xf numFmtId="169" fontId="2" fillId="0" borderId="19" xfId="0" applyNumberFormat="1" applyFont="1" applyFill="1" applyBorder="1" applyAlignment="1">
      <alignment horizontal="center"/>
    </xf>
    <xf numFmtId="1" fontId="4" fillId="0" borderId="0" xfId="0" applyNumberFormat="1" applyFont="1" applyFill="1"/>
    <xf numFmtId="169" fontId="4" fillId="0" borderId="0" xfId="0" applyNumberFormat="1" applyFont="1" applyFill="1" applyAlignment="1">
      <alignment horizontal="center"/>
    </xf>
    <xf numFmtId="169" fontId="2" fillId="0" borderId="5" xfId="0" applyNumberFormat="1" applyFont="1" applyFill="1" applyBorder="1" applyAlignment="1"/>
    <xf numFmtId="169" fontId="2" fillId="0" borderId="23" xfId="0" applyNumberFormat="1" applyFont="1" applyBorder="1" applyAlignment="1">
      <alignment horizontal="center"/>
    </xf>
    <xf numFmtId="1" fontId="2" fillId="0" borderId="37" xfId="0" applyNumberFormat="1" applyFont="1" applyBorder="1" applyAlignment="1">
      <alignment horizontal="centerContinuous"/>
    </xf>
    <xf numFmtId="0" fontId="2" fillId="0" borderId="6" xfId="0" quotePrefix="1" applyNumberFormat="1" applyFont="1" applyBorder="1" applyAlignment="1">
      <alignment horizontal="center"/>
    </xf>
    <xf numFmtId="0" fontId="4" fillId="0" borderId="15" xfId="0" applyNumberFormat="1" applyFont="1" applyFill="1" applyBorder="1" applyAlignment="1">
      <alignment horizontal="center"/>
    </xf>
    <xf numFmtId="0" fontId="4" fillId="0" borderId="37" xfId="0" applyNumberFormat="1" applyFont="1" applyFill="1" applyBorder="1" applyAlignment="1">
      <alignment horizontal="center"/>
    </xf>
    <xf numFmtId="169" fontId="4" fillId="0" borderId="0" xfId="0" applyNumberFormat="1" applyFont="1" applyFill="1" applyBorder="1" applyAlignment="1"/>
    <xf numFmtId="169" fontId="3" fillId="0" borderId="15" xfId="0" applyNumberFormat="1" applyFont="1" applyFill="1" applyBorder="1"/>
    <xf numFmtId="0" fontId="2" fillId="0" borderId="3" xfId="0" applyNumberFormat="1" applyFont="1" applyFill="1" applyBorder="1" applyAlignment="1">
      <alignment horizontal="center"/>
    </xf>
    <xf numFmtId="169" fontId="2" fillId="0" borderId="29" xfId="0" applyNumberFormat="1" applyFont="1" applyFill="1" applyBorder="1" applyAlignment="1"/>
    <xf numFmtId="169" fontId="2" fillId="0" borderId="1" xfId="0" applyNumberFormat="1" applyFont="1" applyFill="1" applyBorder="1" applyAlignment="1"/>
    <xf numFmtId="0" fontId="2" fillId="0" borderId="4" xfId="0" applyNumberFormat="1" applyFont="1" applyFill="1" applyBorder="1" applyAlignment="1">
      <alignment horizontal="center"/>
    </xf>
    <xf numFmtId="169" fontId="2" fillId="0" borderId="30" xfId="0" applyNumberFormat="1" applyFont="1" applyFill="1" applyBorder="1" applyAlignment="1"/>
    <xf numFmtId="169" fontId="2" fillId="0" borderId="4" xfId="0" applyNumberFormat="1" applyFont="1" applyFill="1" applyBorder="1" applyAlignment="1"/>
    <xf numFmtId="169" fontId="2" fillId="0" borderId="0" xfId="0" applyNumberFormat="1" applyFont="1" applyFill="1" applyBorder="1" applyAlignment="1"/>
    <xf numFmtId="0" fontId="2" fillId="0" borderId="93" xfId="0" applyNumberFormat="1" applyFont="1" applyFill="1" applyBorder="1" applyAlignment="1">
      <alignment horizontal="center"/>
    </xf>
    <xf numFmtId="169" fontId="2" fillId="0" borderId="93" xfId="0" applyNumberFormat="1" applyFont="1" applyFill="1" applyBorder="1" applyAlignment="1"/>
    <xf numFmtId="169" fontId="2" fillId="0" borderId="127" xfId="0" applyNumberFormat="1" applyFont="1" applyFill="1" applyBorder="1" applyAlignment="1"/>
    <xf numFmtId="169" fontId="2" fillId="0" borderId="21" xfId="0" applyNumberFormat="1" applyFont="1" applyFill="1" applyBorder="1"/>
    <xf numFmtId="0" fontId="4" fillId="0" borderId="21" xfId="0" applyNumberFormat="1" applyFont="1" applyFill="1" applyBorder="1" applyAlignment="1">
      <alignment horizontal="center"/>
    </xf>
    <xf numFmtId="0" fontId="4" fillId="0" borderId="11" xfId="0" applyNumberFormat="1" applyFont="1" applyFill="1" applyBorder="1" applyAlignment="1">
      <alignment horizontal="center"/>
    </xf>
    <xf numFmtId="169" fontId="2" fillId="0" borderId="19" xfId="0" applyNumberFormat="1" applyFont="1" applyFill="1" applyBorder="1" applyAlignment="1"/>
    <xf numFmtId="169" fontId="2" fillId="0" borderId="11" xfId="0" applyNumberFormat="1" applyFont="1" applyFill="1" applyBorder="1" applyAlignment="1"/>
    <xf numFmtId="169" fontId="2" fillId="0" borderId="36" xfId="0" applyNumberFormat="1" applyFont="1" applyFill="1" applyBorder="1"/>
    <xf numFmtId="0" fontId="4" fillId="0" borderId="40" xfId="0" applyNumberFormat="1" applyFont="1" applyFill="1" applyBorder="1" applyAlignment="1">
      <alignment horizontal="center"/>
    </xf>
    <xf numFmtId="169" fontId="2" fillId="0" borderId="36" xfId="0" applyNumberFormat="1" applyFont="1" applyFill="1" applyBorder="1" applyAlignment="1"/>
    <xf numFmtId="169" fontId="2" fillId="0" borderId="38" xfId="0" applyNumberFormat="1" applyFont="1" applyFill="1" applyBorder="1" applyAlignment="1"/>
    <xf numFmtId="0" fontId="2" fillId="0" borderId="97" xfId="0" applyNumberFormat="1" applyFont="1" applyFill="1" applyBorder="1" applyAlignment="1">
      <alignment horizontal="center"/>
    </xf>
    <xf numFmtId="169" fontId="2" fillId="0" borderId="19" xfId="0" applyNumberFormat="1" applyFont="1" applyFill="1" applyBorder="1"/>
    <xf numFmtId="0" fontId="2" fillId="0" borderId="11" xfId="0" applyNumberFormat="1" applyFont="1" applyFill="1" applyBorder="1"/>
    <xf numFmtId="169" fontId="2" fillId="0" borderId="21" xfId="0" applyNumberFormat="1" applyFont="1" applyFill="1" applyBorder="1" applyAlignment="1"/>
    <xf numFmtId="0" fontId="2" fillId="0" borderId="0" xfId="0" applyNumberFormat="1" applyFont="1" applyFill="1" applyBorder="1"/>
    <xf numFmtId="169" fontId="2" fillId="0" borderId="1" xfId="0" applyNumberFormat="1" applyFont="1" applyBorder="1" applyAlignment="1">
      <alignment horizontal="center"/>
    </xf>
    <xf numFmtId="169" fontId="4" fillId="0" borderId="1" xfId="0" applyNumberFormat="1" applyFont="1" applyBorder="1" applyAlignment="1">
      <alignment horizontal="center"/>
    </xf>
    <xf numFmtId="169" fontId="2" fillId="0" borderId="44" xfId="0" applyNumberFormat="1" applyFont="1" applyBorder="1" applyAlignment="1">
      <alignment horizontal="center"/>
    </xf>
    <xf numFmtId="0" fontId="0" fillId="0" borderId="7" xfId="0" applyBorder="1"/>
    <xf numFmtId="0" fontId="2" fillId="0" borderId="8" xfId="0" applyFont="1" applyBorder="1"/>
    <xf numFmtId="0" fontId="0" fillId="0" borderId="9" xfId="0" applyBorder="1"/>
    <xf numFmtId="0" fontId="0" fillId="0" borderId="10" xfId="0" applyBorder="1"/>
    <xf numFmtId="169" fontId="6" fillId="0" borderId="98" xfId="0" applyNumberFormat="1" applyFont="1" applyFill="1" applyBorder="1" applyAlignment="1">
      <alignment horizontal="right"/>
    </xf>
    <xf numFmtId="169" fontId="6" fillId="0" borderId="3" xfId="0" quotePrefix="1" applyNumberFormat="1" applyFont="1" applyBorder="1" applyAlignment="1">
      <alignment horizontal="right"/>
    </xf>
    <xf numFmtId="169" fontId="6" fillId="0" borderId="16" xfId="0" quotePrefix="1" applyNumberFormat="1" applyFont="1" applyBorder="1" applyAlignment="1">
      <alignment horizontal="right"/>
    </xf>
    <xf numFmtId="169" fontId="6" fillId="0" borderId="35" xfId="0" applyNumberFormat="1" applyFont="1" applyFill="1" applyBorder="1" applyAlignment="1">
      <alignment horizontal="right"/>
    </xf>
    <xf numFmtId="169" fontId="4" fillId="0" borderId="4" xfId="0" applyNumberFormat="1" applyFont="1" applyFill="1" applyBorder="1" applyAlignment="1">
      <alignment horizontal="left"/>
    </xf>
    <xf numFmtId="169" fontId="2" fillId="0" borderId="18" xfId="0" applyNumberFormat="1" applyFont="1" applyBorder="1"/>
    <xf numFmtId="169" fontId="2" fillId="0" borderId="10" xfId="0" applyNumberFormat="1" applyFont="1" applyBorder="1" applyAlignment="1">
      <alignment horizontal="right"/>
    </xf>
    <xf numFmtId="0" fontId="6" fillId="0" borderId="87" xfId="0" applyFont="1" applyFill="1" applyBorder="1" applyAlignment="1">
      <alignment horizontal="center"/>
    </xf>
    <xf numFmtId="169" fontId="5" fillId="0" borderId="28" xfId="0" quotePrefix="1" applyNumberFormat="1" applyFont="1" applyBorder="1" applyAlignment="1">
      <alignment horizontal="center"/>
    </xf>
    <xf numFmtId="38" fontId="4" fillId="0" borderId="198" xfId="1" applyNumberFormat="1" applyFont="1" applyFill="1" applyBorder="1"/>
    <xf numFmtId="0" fontId="27" fillId="0" borderId="0" xfId="0" applyFont="1" applyAlignment="1">
      <alignment horizontal="justify" vertical="center"/>
    </xf>
    <xf numFmtId="3" fontId="27" fillId="0" borderId="0" xfId="0" applyNumberFormat="1" applyFont="1" applyAlignment="1">
      <alignment horizontal="justify" vertical="center"/>
    </xf>
    <xf numFmtId="0" fontId="28" fillId="0" borderId="0" xfId="0" applyFont="1" applyAlignment="1">
      <alignment horizontal="justify" vertical="center"/>
    </xf>
    <xf numFmtId="3" fontId="28" fillId="0" borderId="0" xfId="0" applyNumberFormat="1" applyFont="1" applyAlignment="1">
      <alignment horizontal="justify" vertical="center"/>
    </xf>
    <xf numFmtId="9" fontId="2" fillId="0" borderId="0" xfId="4" applyFont="1" applyFill="1"/>
    <xf numFmtId="169" fontId="2" fillId="0" borderId="77" xfId="0" applyNumberFormat="1" applyFont="1" applyFill="1" applyBorder="1"/>
    <xf numFmtId="169" fontId="2" fillId="0" borderId="0" xfId="0" applyNumberFormat="1" applyFont="1" applyFill="1" applyAlignment="1">
      <alignment horizontal="left"/>
    </xf>
    <xf numFmtId="3" fontId="28" fillId="0" borderId="0" xfId="0" applyNumberFormat="1" applyFont="1" applyAlignment="1">
      <alignment horizontal="right" vertical="center"/>
    </xf>
    <xf numFmtId="3" fontId="28" fillId="0" borderId="0" xfId="0" applyNumberFormat="1" applyFont="1" applyAlignment="1">
      <alignment horizontal="right"/>
    </xf>
    <xf numFmtId="169" fontId="9" fillId="0" borderId="82" xfId="0" applyNumberFormat="1" applyFont="1" applyBorder="1" applyAlignment="1">
      <alignment horizontal="left" vertical="center" wrapText="1"/>
    </xf>
    <xf numFmtId="169" fontId="16" fillId="0" borderId="82" xfId="0" applyNumberFormat="1" applyFont="1" applyBorder="1" applyAlignment="1">
      <alignment horizontal="left" vertical="center" wrapText="1"/>
    </xf>
    <xf numFmtId="169" fontId="44" fillId="0" borderId="0" xfId="0" applyNumberFormat="1" applyFont="1"/>
    <xf numFmtId="169" fontId="9" fillId="0" borderId="197" xfId="0" applyNumberFormat="1" applyFont="1" applyBorder="1" applyAlignment="1">
      <alignment horizontal="left" vertical="center" wrapText="1"/>
    </xf>
    <xf numFmtId="169" fontId="9" fillId="0" borderId="9" xfId="0" applyNumberFormat="1" applyFont="1" applyBorder="1" applyAlignment="1">
      <alignment horizontal="left" vertical="center" wrapText="1"/>
    </xf>
    <xf numFmtId="169" fontId="9" fillId="0" borderId="6" xfId="0" applyNumberFormat="1" applyFont="1" applyBorder="1" applyAlignment="1">
      <alignment horizontal="right" vertical="center" wrapText="1"/>
    </xf>
    <xf numFmtId="169" fontId="44" fillId="0" borderId="0" xfId="0" applyNumberFormat="1" applyFont="1" applyAlignment="1">
      <alignment wrapText="1"/>
    </xf>
    <xf numFmtId="10" fontId="5" fillId="0" borderId="0" xfId="4" applyNumberFormat="1" applyFont="1" applyFill="1"/>
    <xf numFmtId="1" fontId="0" fillId="0" borderId="0" xfId="0" applyNumberFormat="1" applyBorder="1"/>
    <xf numFmtId="1" fontId="4" fillId="0" borderId="0" xfId="0" applyNumberFormat="1" applyFont="1" applyBorder="1"/>
    <xf numFmtId="1" fontId="0" fillId="0" borderId="6" xfId="0" applyNumberFormat="1" applyBorder="1"/>
    <xf numFmtId="1" fontId="2" fillId="0" borderId="0" xfId="0" applyNumberFormat="1" applyFont="1" applyBorder="1"/>
    <xf numFmtId="0" fontId="0" fillId="0" borderId="199" xfId="0" applyBorder="1"/>
    <xf numFmtId="0" fontId="2" fillId="0" borderId="33" xfId="0" applyFont="1" applyBorder="1"/>
    <xf numFmtId="0" fontId="0" fillId="0" borderId="18" xfId="0" applyBorder="1"/>
    <xf numFmtId="0" fontId="2" fillId="0" borderId="66" xfId="0" applyFont="1" applyBorder="1"/>
    <xf numFmtId="1" fontId="2" fillId="0" borderId="14" xfId="0" applyNumberFormat="1" applyFont="1" applyBorder="1"/>
    <xf numFmtId="169" fontId="2" fillId="0" borderId="66" xfId="0" applyNumberFormat="1" applyFont="1" applyBorder="1"/>
    <xf numFmtId="169" fontId="2" fillId="0" borderId="63" xfId="0" applyNumberFormat="1" applyFont="1" applyBorder="1"/>
    <xf numFmtId="169" fontId="2" fillId="0" borderId="87" xfId="0" applyNumberFormat="1" applyFont="1" applyBorder="1"/>
    <xf numFmtId="169" fontId="2" fillId="0" borderId="63" xfId="0" applyNumberFormat="1" applyFont="1" applyBorder="1" applyAlignment="1">
      <alignment horizontal="center"/>
    </xf>
    <xf numFmtId="0" fontId="2" fillId="0" borderId="3" xfId="0" applyFont="1" applyBorder="1" applyAlignment="1">
      <alignment horizontal="center"/>
    </xf>
    <xf numFmtId="0" fontId="0" fillId="0" borderId="18" xfId="0" applyBorder="1" applyAlignment="1">
      <alignment horizontal="center"/>
    </xf>
    <xf numFmtId="170" fontId="0" fillId="0" borderId="3" xfId="0" applyNumberFormat="1" applyBorder="1" applyAlignment="1">
      <alignment horizontal="center"/>
    </xf>
    <xf numFmtId="170" fontId="2" fillId="0" borderId="63" xfId="0" applyNumberFormat="1" applyFont="1" applyBorder="1" applyAlignment="1">
      <alignment horizontal="center"/>
    </xf>
    <xf numFmtId="169" fontId="0" fillId="0" borderId="18" xfId="0" applyNumberFormat="1" applyBorder="1"/>
    <xf numFmtId="169" fontId="16" fillId="0" borderId="197" xfId="0" applyNumberFormat="1" applyFont="1" applyBorder="1" applyAlignment="1">
      <alignment horizontal="justify" vertical="center" wrapText="1"/>
    </xf>
    <xf numFmtId="169" fontId="16" fillId="0" borderId="87" xfId="0" applyNumberFormat="1" applyFont="1" applyBorder="1" applyAlignment="1">
      <alignment horizontal="center" vertical="center" wrapText="1"/>
    </xf>
    <xf numFmtId="169" fontId="16" fillId="0" borderId="14" xfId="0" applyNumberFormat="1" applyFont="1" applyBorder="1" applyAlignment="1">
      <alignment horizontal="center" vertical="center" wrapText="1"/>
    </xf>
    <xf numFmtId="169" fontId="16" fillId="0" borderId="197" xfId="0" applyNumberFormat="1" applyFont="1" applyBorder="1" applyAlignment="1">
      <alignment horizontal="center" vertical="center" wrapText="1"/>
    </xf>
    <xf numFmtId="169" fontId="9" fillId="0" borderId="0" xfId="0" applyNumberFormat="1" applyFont="1" applyBorder="1" applyAlignment="1">
      <alignment horizontal="right" vertical="center" wrapText="1"/>
    </xf>
    <xf numFmtId="171" fontId="4" fillId="0" borderId="0" xfId="0" applyNumberFormat="1" applyFont="1" applyBorder="1"/>
    <xf numFmtId="171" fontId="16" fillId="0" borderId="0" xfId="0" applyNumberFormat="1" applyFont="1" applyBorder="1" applyAlignment="1">
      <alignment horizontal="justify" vertical="center" wrapText="1"/>
    </xf>
    <xf numFmtId="171" fontId="16" fillId="0" borderId="0" xfId="0" applyNumberFormat="1" applyFont="1" applyBorder="1" applyAlignment="1">
      <alignment horizontal="center" vertical="center" wrapText="1"/>
    </xf>
    <xf numFmtId="171" fontId="9" fillId="0" borderId="0" xfId="0" applyNumberFormat="1" applyFont="1" applyBorder="1" applyAlignment="1">
      <alignment horizontal="left" vertical="center" wrapText="1"/>
    </xf>
    <xf numFmtId="171" fontId="16" fillId="0" borderId="0" xfId="0" applyNumberFormat="1" applyFont="1" applyBorder="1" applyAlignment="1">
      <alignment horizontal="left" vertical="center" wrapText="1"/>
    </xf>
    <xf numFmtId="169" fontId="16" fillId="0" borderId="0" xfId="0" applyNumberFormat="1" applyFont="1" applyBorder="1" applyAlignment="1">
      <alignment horizontal="right" vertical="center" wrapText="1"/>
    </xf>
    <xf numFmtId="169" fontId="9" fillId="0" borderId="66" xfId="1" applyNumberFormat="1" applyFont="1" applyBorder="1"/>
    <xf numFmtId="169" fontId="9" fillId="0" borderId="197" xfId="1" applyNumberFormat="1" applyFont="1" applyBorder="1"/>
    <xf numFmtId="169" fontId="9" fillId="0" borderId="14" xfId="1" applyNumberFormat="1" applyFont="1" applyBorder="1"/>
    <xf numFmtId="169" fontId="9" fillId="0" borderId="87" xfId="1" applyNumberFormat="1" applyFont="1" applyBorder="1"/>
    <xf numFmtId="169" fontId="9" fillId="0" borderId="7" xfId="1" applyNumberFormat="1" applyFont="1" applyBorder="1"/>
    <xf numFmtId="169" fontId="9" fillId="0" borderId="83" xfId="1" applyNumberFormat="1" applyFont="1" applyBorder="1"/>
    <xf numFmtId="169" fontId="9" fillId="0" borderId="0" xfId="1" applyNumberFormat="1" applyFont="1" applyBorder="1"/>
    <xf numFmtId="169" fontId="9" fillId="0" borderId="8" xfId="1" applyNumberFormat="1" applyFont="1" applyBorder="1"/>
    <xf numFmtId="169" fontId="9" fillId="0" borderId="66" xfId="0" applyNumberFormat="1" applyFont="1" applyBorder="1"/>
    <xf numFmtId="169" fontId="9" fillId="0" borderId="197" xfId="0" applyNumberFormat="1" applyFont="1" applyBorder="1"/>
    <xf numFmtId="169" fontId="9" fillId="0" borderId="14" xfId="0" applyNumberFormat="1" applyFont="1" applyBorder="1"/>
    <xf numFmtId="169" fontId="9" fillId="0" borderId="87" xfId="0" applyNumberFormat="1" applyFont="1" applyBorder="1"/>
    <xf numFmtId="169" fontId="9" fillId="0" borderId="9" xfId="0" applyNumberFormat="1" applyFont="1" applyBorder="1"/>
    <xf numFmtId="169" fontId="9" fillId="0" borderId="82" xfId="0" applyNumberFormat="1" applyFont="1" applyBorder="1"/>
    <xf numFmtId="169" fontId="9" fillId="0" borderId="6" xfId="0" applyNumberFormat="1" applyFont="1" applyBorder="1"/>
    <xf numFmtId="169" fontId="9" fillId="0" borderId="10" xfId="0" applyNumberFormat="1" applyFont="1" applyBorder="1"/>
    <xf numFmtId="169" fontId="45" fillId="0" borderId="66" xfId="0" applyNumberFormat="1" applyFont="1" applyFill="1" applyBorder="1"/>
    <xf numFmtId="169" fontId="45" fillId="0" borderId="197" xfId="0" applyNumberFormat="1" applyFont="1" applyFill="1" applyBorder="1"/>
    <xf numFmtId="169" fontId="45" fillId="0" borderId="14" xfId="0" applyNumberFormat="1" applyFont="1" applyFill="1" applyBorder="1"/>
    <xf numFmtId="169" fontId="45" fillId="0" borderId="87" xfId="0" applyNumberFormat="1" applyFont="1" applyFill="1" applyBorder="1"/>
    <xf numFmtId="169" fontId="9" fillId="13" borderId="10" xfId="0" applyNumberFormat="1" applyFont="1" applyFill="1" applyBorder="1" applyAlignment="1">
      <alignment horizontal="right" vertical="center" wrapText="1"/>
    </xf>
    <xf numFmtId="171" fontId="9" fillId="13" borderId="10" xfId="0" applyNumberFormat="1" applyFont="1" applyFill="1" applyBorder="1" applyAlignment="1">
      <alignment horizontal="right" vertical="center" wrapText="1"/>
    </xf>
    <xf numFmtId="169" fontId="4" fillId="0" borderId="7" xfId="0" applyNumberFormat="1" applyFont="1" applyBorder="1"/>
    <xf numFmtId="0" fontId="4" fillId="0" borderId="3" xfId="0" applyFont="1" applyBorder="1" applyAlignment="1">
      <alignment horizontal="center"/>
    </xf>
    <xf numFmtId="169" fontId="4" fillId="0" borderId="3" xfId="0" applyNumberFormat="1" applyFont="1" applyBorder="1" applyAlignment="1">
      <alignment horizontal="center"/>
    </xf>
    <xf numFmtId="0" fontId="2" fillId="0" borderId="103" xfId="0" applyFont="1" applyFill="1" applyBorder="1" applyAlignment="1">
      <alignment horizontal="left" vertical="center"/>
    </xf>
    <xf numFmtId="38" fontId="2" fillId="0" borderId="0" xfId="0" applyNumberFormat="1" applyFont="1" applyFill="1"/>
    <xf numFmtId="9" fontId="2" fillId="0" borderId="0" xfId="4" applyFont="1" applyFill="1" applyBorder="1"/>
    <xf numFmtId="172" fontId="5" fillId="0" borderId="4" xfId="0" applyNumberFormat="1" applyFont="1" applyFill="1" applyBorder="1" applyAlignment="1"/>
    <xf numFmtId="169" fontId="6" fillId="0" borderId="0" xfId="0" applyNumberFormat="1" applyFont="1" applyFill="1" applyBorder="1" applyAlignment="1">
      <alignment horizontal="center"/>
    </xf>
    <xf numFmtId="169" fontId="27" fillId="0" borderId="10" xfId="0" applyNumberFormat="1" applyFont="1" applyBorder="1" applyAlignment="1">
      <alignment horizontal="right" vertical="top" wrapText="1"/>
    </xf>
    <xf numFmtId="169" fontId="6" fillId="0" borderId="0" xfId="0" applyNumberFormat="1" applyFont="1" applyFill="1" applyBorder="1" applyAlignment="1">
      <alignment horizontal="center"/>
    </xf>
    <xf numFmtId="0" fontId="4" fillId="0" borderId="0" xfId="0" applyNumberFormat="1" applyFont="1" applyFill="1" applyBorder="1" applyAlignment="1">
      <alignment horizontal="center"/>
    </xf>
    <xf numFmtId="169" fontId="2" fillId="0" borderId="184" xfId="0" quotePrefix="1" applyNumberFormat="1" applyFont="1" applyFill="1" applyBorder="1" applyAlignment="1">
      <alignment horizontal="center"/>
    </xf>
    <xf numFmtId="0" fontId="7" fillId="0" borderId="0" xfId="0" applyFont="1" applyFill="1" applyBorder="1" applyAlignment="1" applyProtection="1">
      <protection locked="0"/>
    </xf>
    <xf numFmtId="0" fontId="7" fillId="0" borderId="16" xfId="0" applyFont="1" applyFill="1" applyBorder="1" applyAlignment="1" applyProtection="1">
      <protection locked="0"/>
    </xf>
    <xf numFmtId="0" fontId="6" fillId="0" borderId="0" xfId="0" applyFont="1" applyAlignment="1">
      <alignment horizontal="center"/>
    </xf>
    <xf numFmtId="169" fontId="2" fillId="0" borderId="0" xfId="0" applyNumberFormat="1" applyFont="1" applyFill="1" applyAlignment="1">
      <alignment horizontal="center"/>
    </xf>
    <xf numFmtId="10" fontId="0" fillId="0" borderId="7" xfId="4" applyNumberFormat="1" applyFont="1" applyBorder="1" applyAlignment="1">
      <alignment horizontal="right"/>
    </xf>
    <xf numFmtId="171" fontId="2" fillId="0" borderId="0" xfId="0" applyNumberFormat="1" applyFont="1" applyAlignment="1">
      <alignment horizontal="left" vertical="center"/>
    </xf>
    <xf numFmtId="171" fontId="2" fillId="0" borderId="0" xfId="0" applyNumberFormat="1" applyFont="1" applyAlignment="1">
      <alignment horizontal="justify" vertical="center"/>
    </xf>
    <xf numFmtId="0" fontId="5" fillId="0" borderId="4" xfId="0" applyNumberFormat="1" applyFont="1" applyFill="1" applyBorder="1" applyAlignment="1">
      <alignment horizontal="center"/>
    </xf>
    <xf numFmtId="169" fontId="2" fillId="0" borderId="18" xfId="0" applyNumberFormat="1" applyFont="1" applyBorder="1" applyAlignment="1">
      <alignment horizontal="center"/>
    </xf>
    <xf numFmtId="0" fontId="2" fillId="0" borderId="18" xfId="0" applyFont="1" applyBorder="1" applyAlignment="1">
      <alignment horizontal="center"/>
    </xf>
    <xf numFmtId="0" fontId="0" fillId="0" borderId="0" xfId="0" applyBorder="1" applyAlignment="1">
      <alignment horizontal="center"/>
    </xf>
    <xf numFmtId="0" fontId="2" fillId="0" borderId="197" xfId="0" applyFont="1" applyBorder="1"/>
    <xf numFmtId="1" fontId="0" fillId="0" borderId="83" xfId="0" applyNumberFormat="1" applyBorder="1"/>
    <xf numFmtId="1" fontId="2" fillId="0" borderId="83" xfId="0" applyNumberFormat="1" applyFont="1" applyBorder="1"/>
    <xf numFmtId="1" fontId="4" fillId="0" borderId="83" xfId="0" applyNumberFormat="1" applyFont="1" applyBorder="1"/>
    <xf numFmtId="0" fontId="0" fillId="0" borderId="83" xfId="0" applyBorder="1"/>
    <xf numFmtId="0" fontId="0" fillId="0" borderId="82" xfId="0" applyBorder="1"/>
    <xf numFmtId="1" fontId="0" fillId="0" borderId="82" xfId="0" applyNumberFormat="1" applyBorder="1"/>
    <xf numFmtId="169" fontId="2" fillId="0" borderId="85" xfId="0" applyNumberFormat="1" applyFont="1" applyBorder="1" applyAlignment="1">
      <alignment horizontal="center"/>
    </xf>
    <xf numFmtId="169" fontId="0" fillId="0" borderId="42" xfId="0" applyNumberFormat="1" applyBorder="1"/>
    <xf numFmtId="169" fontId="2" fillId="0" borderId="42" xfId="0" applyNumberFormat="1" applyFont="1" applyBorder="1"/>
    <xf numFmtId="169" fontId="2" fillId="0" borderId="85" xfId="0" applyNumberFormat="1" applyFont="1" applyBorder="1"/>
    <xf numFmtId="0" fontId="2" fillId="0" borderId="42" xfId="0" applyFont="1" applyBorder="1"/>
    <xf numFmtId="0" fontId="0" fillId="0" borderId="85" xfId="0" applyBorder="1"/>
    <xf numFmtId="9" fontId="0" fillId="0" borderId="42" xfId="4" applyFont="1" applyBorder="1" applyAlignment="1">
      <alignment horizontal="center"/>
    </xf>
    <xf numFmtId="1" fontId="2" fillId="0" borderId="197" xfId="0" applyNumberFormat="1" applyFont="1" applyBorder="1"/>
    <xf numFmtId="169" fontId="0" fillId="0" borderId="9" xfId="0" applyNumberFormat="1" applyBorder="1"/>
    <xf numFmtId="169" fontId="0" fillId="0" borderId="85" xfId="0" applyNumberFormat="1" applyBorder="1"/>
    <xf numFmtId="9" fontId="2" fillId="0" borderId="78" xfId="4" applyFont="1" applyBorder="1" applyAlignment="1">
      <alignment horizontal="center"/>
    </xf>
    <xf numFmtId="168" fontId="4" fillId="0" borderId="3" xfId="4" applyNumberFormat="1" applyFont="1" applyFill="1" applyBorder="1" applyAlignment="1">
      <alignment horizontal="center"/>
    </xf>
    <xf numFmtId="168" fontId="6" fillId="0" borderId="3" xfId="4" applyNumberFormat="1" applyFont="1" applyFill="1" applyBorder="1" applyAlignment="1">
      <alignment horizontal="center"/>
    </xf>
    <xf numFmtId="169" fontId="4" fillId="0" borderId="0" xfId="0" applyNumberFormat="1" applyFont="1" applyBorder="1" applyAlignment="1"/>
    <xf numFmtId="9" fontId="4" fillId="0" borderId="0" xfId="4" applyFont="1" applyBorder="1" applyAlignment="1"/>
    <xf numFmtId="0" fontId="2" fillId="0" borderId="4" xfId="0" applyFont="1" applyFill="1" applyBorder="1"/>
    <xf numFmtId="167" fontId="4" fillId="0" borderId="3" xfId="0" applyNumberFormat="1" applyFont="1" applyBorder="1" applyAlignment="1">
      <alignment horizontal="right"/>
    </xf>
    <xf numFmtId="0" fontId="5" fillId="0" borderId="4" xfId="0" applyNumberFormat="1" applyFont="1" applyFill="1" applyBorder="1" applyAlignment="1">
      <alignment horizontal="center"/>
    </xf>
    <xf numFmtId="0" fontId="6" fillId="0" borderId="17" xfId="0" quotePrefix="1" applyNumberFormat="1" applyFont="1" applyBorder="1" applyAlignment="1">
      <alignment horizontal="center"/>
    </xf>
    <xf numFmtId="169" fontId="5" fillId="0" borderId="4" xfId="0" applyNumberFormat="1" applyFont="1" applyFill="1" applyBorder="1" applyAlignment="1">
      <alignment horizontal="center"/>
    </xf>
    <xf numFmtId="0" fontId="6" fillId="0" borderId="66" xfId="0" applyFont="1" applyFill="1" applyBorder="1" applyAlignment="1">
      <alignment horizontal="center"/>
    </xf>
    <xf numFmtId="169" fontId="6" fillId="0" borderId="37" xfId="0" applyNumberFormat="1" applyFont="1" applyBorder="1" applyAlignment="1">
      <alignment horizontal="center"/>
    </xf>
    <xf numFmtId="1" fontId="4" fillId="0" borderId="15" xfId="0" applyNumberFormat="1" applyFont="1" applyBorder="1"/>
    <xf numFmtId="0" fontId="6" fillId="0" borderId="8" xfId="0" quotePrefix="1" applyFont="1" applyBorder="1" applyAlignment="1">
      <alignment horizontal="center"/>
    </xf>
    <xf numFmtId="0" fontId="5" fillId="0" borderId="8" xfId="0" applyFont="1" applyBorder="1"/>
    <xf numFmtId="38" fontId="5" fillId="0" borderId="7" xfId="0" applyNumberFormat="1" applyFont="1" applyBorder="1"/>
    <xf numFmtId="0" fontId="2" fillId="0" borderId="63" xfId="0" applyFont="1" applyFill="1" applyBorder="1" applyAlignment="1">
      <alignment horizontal="center"/>
    </xf>
    <xf numFmtId="0" fontId="2" fillId="0" borderId="87" xfId="0" applyFont="1" applyFill="1" applyBorder="1" applyAlignment="1">
      <alignment horizontal="center"/>
    </xf>
    <xf numFmtId="0" fontId="7" fillId="0" borderId="7" xfId="0" applyFont="1" applyFill="1" applyBorder="1" applyAlignment="1" applyProtection="1">
      <protection locked="0"/>
    </xf>
    <xf numFmtId="169" fontId="4" fillId="0" borderId="4" xfId="0" applyNumberFormat="1" applyFont="1" applyFill="1" applyBorder="1" applyAlignment="1">
      <alignment horizontal="left"/>
    </xf>
    <xf numFmtId="49" fontId="4" fillId="0" borderId="3" xfId="0" quotePrefix="1" applyNumberFormat="1" applyFont="1" applyFill="1" applyBorder="1" applyAlignment="1">
      <alignment horizontal="center"/>
    </xf>
    <xf numFmtId="177" fontId="4" fillId="0" borderId="4" xfId="0" applyNumberFormat="1" applyFont="1" applyBorder="1" applyAlignment="1">
      <alignment horizontal="center"/>
    </xf>
    <xf numFmtId="169" fontId="2" fillId="0" borderId="7" xfId="0" applyNumberFormat="1" applyFont="1" applyBorder="1" applyAlignment="1">
      <alignment horizontal="center"/>
    </xf>
    <xf numFmtId="169" fontId="2" fillId="0" borderId="0" xfId="0" applyNumberFormat="1" applyFont="1" applyBorder="1" applyAlignment="1">
      <alignment horizontal="center"/>
    </xf>
    <xf numFmtId="169" fontId="2" fillId="0" borderId="8" xfId="0" applyNumberFormat="1" applyFont="1" applyBorder="1" applyAlignment="1">
      <alignment horizontal="center"/>
    </xf>
    <xf numFmtId="169" fontId="0" fillId="0" borderId="0" xfId="0" applyNumberFormat="1" applyBorder="1" applyAlignment="1">
      <alignment horizontal="right"/>
    </xf>
    <xf numFmtId="9" fontId="0" fillId="0" borderId="0" xfId="4" applyFont="1" applyBorder="1" applyAlignment="1">
      <alignment horizontal="center"/>
    </xf>
    <xf numFmtId="1" fontId="0" fillId="0" borderId="7" xfId="0" applyNumberFormat="1" applyBorder="1"/>
    <xf numFmtId="1" fontId="2" fillId="0" borderId="7" xfId="0" applyNumberFormat="1" applyFont="1" applyBorder="1"/>
    <xf numFmtId="1" fontId="0" fillId="0" borderId="9" xfId="0" applyNumberFormat="1" applyBorder="1"/>
    <xf numFmtId="0" fontId="0" fillId="0" borderId="3" xfId="0" applyBorder="1"/>
    <xf numFmtId="1" fontId="2" fillId="0" borderId="72" xfId="0" applyNumberFormat="1" applyFont="1" applyBorder="1"/>
    <xf numFmtId="0" fontId="2" fillId="0" borderId="71" xfId="0" applyFont="1" applyBorder="1" applyAlignment="1">
      <alignment horizontal="center"/>
    </xf>
    <xf numFmtId="169" fontId="2" fillId="0" borderId="0" xfId="0" applyNumberFormat="1" applyFont="1" applyBorder="1" applyAlignment="1"/>
    <xf numFmtId="169" fontId="4" fillId="0" borderId="8" xfId="0" applyNumberFormat="1" applyFont="1" applyBorder="1" applyAlignment="1">
      <alignment horizontal="center"/>
    </xf>
    <xf numFmtId="9" fontId="4" fillId="0" borderId="0" xfId="4" applyFont="1" applyBorder="1"/>
    <xf numFmtId="9" fontId="4" fillId="0" borderId="0" xfId="4" applyFont="1" applyBorder="1" applyAlignment="1">
      <alignment horizontal="center"/>
    </xf>
    <xf numFmtId="9" fontId="2" fillId="0" borderId="0" xfId="4" applyFont="1" applyBorder="1" applyAlignment="1">
      <alignment horizontal="center"/>
    </xf>
    <xf numFmtId="169" fontId="0" fillId="0" borderId="74" xfId="0" applyNumberFormat="1" applyBorder="1"/>
    <xf numFmtId="170" fontId="4" fillId="0" borderId="0" xfId="0" applyNumberFormat="1" applyFont="1" applyBorder="1" applyAlignment="1">
      <alignment horizontal="center"/>
    </xf>
    <xf numFmtId="170" fontId="2" fillId="0" borderId="0" xfId="0" applyNumberFormat="1" applyFont="1" applyBorder="1" applyAlignment="1">
      <alignment horizontal="center"/>
    </xf>
    <xf numFmtId="169" fontId="2" fillId="0" borderId="0" xfId="0" applyNumberFormat="1" applyFont="1" applyBorder="1" applyAlignment="1">
      <alignment horizontal="center"/>
    </xf>
    <xf numFmtId="0" fontId="2" fillId="0" borderId="0" xfId="0" applyFont="1" applyBorder="1" applyAlignment="1">
      <alignment horizontal="center"/>
    </xf>
    <xf numFmtId="169" fontId="5" fillId="0" borderId="126" xfId="0" applyNumberFormat="1" applyFont="1" applyFill="1" applyBorder="1" applyAlignment="1">
      <alignment horizontal="right"/>
    </xf>
    <xf numFmtId="169" fontId="6" fillId="0" borderId="9" xfId="0" applyNumberFormat="1" applyFont="1" applyFill="1" applyBorder="1" applyAlignment="1">
      <alignment horizontal="center"/>
    </xf>
    <xf numFmtId="169" fontId="6" fillId="0" borderId="7" xfId="0" applyNumberFormat="1" applyFont="1" applyFill="1" applyBorder="1" applyAlignment="1">
      <alignment horizontal="center"/>
    </xf>
    <xf numFmtId="169" fontId="4" fillId="0" borderId="7" xfId="0" applyNumberFormat="1" applyFont="1" applyFill="1" applyBorder="1" applyAlignment="1">
      <alignment horizontal="center"/>
    </xf>
    <xf numFmtId="49" fontId="5" fillId="0" borderId="7" xfId="0" applyNumberFormat="1" applyFont="1" applyFill="1" applyBorder="1" applyAlignment="1">
      <alignment horizontal="center"/>
    </xf>
    <xf numFmtId="169" fontId="5" fillId="0" borderId="7" xfId="0" applyNumberFormat="1" applyFont="1" applyFill="1" applyBorder="1" applyAlignment="1">
      <alignment horizontal="center"/>
    </xf>
    <xf numFmtId="169" fontId="5" fillId="0" borderId="7" xfId="0" applyNumberFormat="1" applyFont="1" applyFill="1" applyBorder="1" applyAlignment="1">
      <alignment horizontal="right"/>
    </xf>
    <xf numFmtId="169" fontId="6" fillId="0" borderId="201" xfId="0" applyNumberFormat="1" applyFont="1" applyFill="1" applyBorder="1" applyAlignment="1">
      <alignment horizontal="right"/>
    </xf>
    <xf numFmtId="169" fontId="6" fillId="0" borderId="7" xfId="0" applyNumberFormat="1" applyFont="1" applyFill="1" applyBorder="1" applyAlignment="1">
      <alignment horizontal="right"/>
    </xf>
    <xf numFmtId="169" fontId="12" fillId="0" borderId="7" xfId="0" applyNumberFormat="1" applyFont="1" applyFill="1" applyBorder="1" applyAlignment="1">
      <alignment horizontal="right"/>
    </xf>
    <xf numFmtId="169" fontId="4" fillId="0" borderId="7" xfId="0" applyNumberFormat="1" applyFont="1" applyFill="1" applyBorder="1" applyAlignment="1">
      <alignment horizontal="right"/>
    </xf>
    <xf numFmtId="49" fontId="4" fillId="0" borderId="7" xfId="0" applyNumberFormat="1" applyFont="1" applyFill="1" applyBorder="1" applyAlignment="1">
      <alignment horizontal="center"/>
    </xf>
    <xf numFmtId="169" fontId="6" fillId="0" borderId="138" xfId="0" applyNumberFormat="1" applyFont="1" applyFill="1" applyBorder="1" applyAlignment="1">
      <alignment horizontal="right"/>
    </xf>
    <xf numFmtId="169" fontId="7" fillId="0" borderId="7" xfId="0" applyNumberFormat="1" applyFont="1" applyFill="1" applyBorder="1" applyAlignment="1">
      <alignment horizontal="right"/>
    </xf>
    <xf numFmtId="169" fontId="12" fillId="0" borderId="142" xfId="0" applyNumberFormat="1" applyFont="1" applyFill="1" applyBorder="1" applyAlignment="1">
      <alignment horizontal="right"/>
    </xf>
    <xf numFmtId="49" fontId="4" fillId="0" borderId="7" xfId="0" applyNumberFormat="1" applyFont="1" applyFill="1" applyBorder="1" applyAlignment="1">
      <alignment horizontal="right"/>
    </xf>
    <xf numFmtId="169" fontId="5" fillId="0" borderId="142" xfId="0" applyNumberFormat="1" applyFont="1" applyFill="1" applyBorder="1" applyAlignment="1">
      <alignment horizontal="right"/>
    </xf>
    <xf numFmtId="169" fontId="2" fillId="0" borderId="9" xfId="0" applyNumberFormat="1" applyFont="1" applyFill="1" applyBorder="1" applyAlignment="1">
      <alignment horizontal="center"/>
    </xf>
    <xf numFmtId="169" fontId="2" fillId="0" borderId="82" xfId="0" applyNumberFormat="1" applyFont="1" applyFill="1" applyBorder="1" applyAlignment="1">
      <alignment horizontal="center"/>
    </xf>
    <xf numFmtId="169" fontId="5" fillId="15" borderId="7" xfId="0" applyNumberFormat="1" applyFont="1" applyFill="1" applyBorder="1" applyAlignment="1">
      <alignment horizontal="center"/>
    </xf>
    <xf numFmtId="169" fontId="5" fillId="15" borderId="7" xfId="0" applyNumberFormat="1" applyFont="1" applyFill="1" applyBorder="1" applyAlignment="1">
      <alignment horizontal="right"/>
    </xf>
    <xf numFmtId="169" fontId="5" fillId="14" borderId="83" xfId="0" applyNumberFormat="1" applyFont="1" applyFill="1" applyBorder="1" applyAlignment="1">
      <alignment horizontal="right"/>
    </xf>
    <xf numFmtId="0" fontId="6" fillId="0" borderId="4" xfId="0" applyFont="1" applyBorder="1" applyAlignment="1">
      <alignment horizontal="center"/>
    </xf>
    <xf numFmtId="0" fontId="2" fillId="0" borderId="1" xfId="0" applyFont="1" applyBorder="1" applyAlignment="1">
      <alignment horizontal="center"/>
    </xf>
    <xf numFmtId="0" fontId="2" fillId="0" borderId="125" xfId="0" applyFont="1" applyBorder="1" applyAlignment="1">
      <alignment horizontal="center"/>
    </xf>
    <xf numFmtId="169" fontId="4" fillId="15" borderId="7" xfId="0" applyNumberFormat="1" applyFont="1" applyFill="1" applyBorder="1" applyAlignment="1">
      <alignment horizontal="right"/>
    </xf>
    <xf numFmtId="169" fontId="4" fillId="0" borderId="0" xfId="0" quotePrefix="1" applyNumberFormat="1" applyFont="1" applyFill="1" applyBorder="1"/>
    <xf numFmtId="169" fontId="2" fillId="0" borderId="34" xfId="0" applyNumberFormat="1" applyFont="1" applyFill="1" applyBorder="1" applyAlignment="1">
      <alignment horizontal="left"/>
    </xf>
    <xf numFmtId="0" fontId="4" fillId="0" borderId="3" xfId="0" quotePrefix="1" applyNumberFormat="1" applyFont="1" applyBorder="1" applyAlignment="1">
      <alignment horizontal="center"/>
    </xf>
    <xf numFmtId="169" fontId="4" fillId="0" borderId="0" xfId="1" applyNumberFormat="1" applyFont="1" applyBorder="1"/>
    <xf numFmtId="9" fontId="4" fillId="0" borderId="0" xfId="4" applyFont="1"/>
    <xf numFmtId="9" fontId="4" fillId="0" borderId="0" xfId="0" applyNumberFormat="1" applyFont="1"/>
    <xf numFmtId="49" fontId="4" fillId="0" borderId="0" xfId="0" applyNumberFormat="1" applyFont="1" applyFill="1" applyBorder="1" applyAlignment="1">
      <alignment horizontal="right"/>
    </xf>
    <xf numFmtId="169" fontId="4" fillId="0" borderId="4" xfId="0" applyNumberFormat="1" applyFont="1" applyFill="1" applyBorder="1" applyAlignment="1">
      <alignment horizontal="left"/>
    </xf>
    <xf numFmtId="169" fontId="6" fillId="0" borderId="0" xfId="0" applyNumberFormat="1" applyFont="1" applyFill="1" applyBorder="1" applyAlignment="1">
      <alignment horizontal="center"/>
    </xf>
    <xf numFmtId="169" fontId="5" fillId="17" borderId="0" xfId="0" applyNumberFormat="1" applyFont="1" applyFill="1"/>
    <xf numFmtId="169" fontId="4" fillId="17" borderId="0" xfId="0" applyNumberFormat="1" applyFont="1" applyFill="1"/>
    <xf numFmtId="169" fontId="5" fillId="16" borderId="0" xfId="0" applyNumberFormat="1" applyFont="1" applyFill="1"/>
    <xf numFmtId="169" fontId="4" fillId="16" borderId="0" xfId="0" applyNumberFormat="1" applyFont="1" applyFill="1"/>
    <xf numFmtId="169" fontId="4" fillId="14" borderId="83" xfId="0" applyNumberFormat="1" applyFont="1" applyFill="1" applyBorder="1" applyAlignment="1">
      <alignment horizontal="right"/>
    </xf>
    <xf numFmtId="169" fontId="5" fillId="8" borderId="0" xfId="0" applyNumberFormat="1" applyFont="1" applyFill="1"/>
    <xf numFmtId="0" fontId="4" fillId="0" borderId="3" xfId="0" quotePrefix="1" applyNumberFormat="1" applyFont="1" applyFill="1" applyBorder="1" applyAlignment="1">
      <alignment horizontal="center"/>
    </xf>
    <xf numFmtId="169" fontId="4" fillId="0" borderId="16" xfId="0" quotePrefix="1" applyNumberFormat="1" applyFont="1" applyFill="1" applyBorder="1" applyAlignment="1">
      <alignment horizontal="right"/>
    </xf>
    <xf numFmtId="0" fontId="2" fillId="8" borderId="8" xfId="0" applyFont="1" applyFill="1" applyBorder="1" applyAlignment="1">
      <alignment horizontal="center"/>
    </xf>
    <xf numFmtId="0" fontId="2" fillId="18" borderId="8" xfId="0" applyFont="1" applyFill="1" applyBorder="1" applyAlignment="1">
      <alignment horizontal="center"/>
    </xf>
    <xf numFmtId="0" fontId="5" fillId="18" borderId="0" xfId="0" applyFont="1" applyFill="1"/>
    <xf numFmtId="0" fontId="2" fillId="18" borderId="0" xfId="0" applyFont="1" applyFill="1" applyBorder="1" applyAlignment="1">
      <alignment horizontal="left" vertical="center"/>
    </xf>
    <xf numFmtId="0" fontId="2" fillId="8" borderId="0" xfId="0" applyFont="1" applyFill="1"/>
    <xf numFmtId="0" fontId="5" fillId="8" borderId="0" xfId="0" applyFont="1" applyFill="1"/>
    <xf numFmtId="9" fontId="5" fillId="8" borderId="0" xfId="4" applyFont="1" applyFill="1"/>
    <xf numFmtId="38" fontId="2" fillId="8" borderId="0" xfId="0" applyNumberFormat="1" applyFont="1" applyFill="1"/>
    <xf numFmtId="9" fontId="2" fillId="18" borderId="0" xfId="4" applyFont="1" applyFill="1"/>
    <xf numFmtId="0" fontId="2" fillId="18" borderId="0" xfId="0" applyFont="1" applyFill="1"/>
    <xf numFmtId="38" fontId="2" fillId="18" borderId="0" xfId="0" applyNumberFormat="1" applyFont="1" applyFill="1"/>
    <xf numFmtId="0" fontId="2" fillId="19" borderId="0" xfId="0" applyFont="1" applyFill="1"/>
    <xf numFmtId="9" fontId="2" fillId="19" borderId="0" xfId="4" applyFont="1" applyFill="1"/>
    <xf numFmtId="0" fontId="5" fillId="19" borderId="0" xfId="0" applyFont="1" applyFill="1"/>
    <xf numFmtId="1" fontId="0" fillId="0" borderId="0" xfId="0" applyNumberFormat="1" applyFont="1" applyFill="1" applyBorder="1"/>
    <xf numFmtId="0" fontId="5" fillId="0" borderId="4" xfId="0" applyNumberFormat="1" applyFont="1" applyFill="1" applyBorder="1" applyAlignment="1">
      <alignment horizontal="center"/>
    </xf>
    <xf numFmtId="49" fontId="4" fillId="0" borderId="4" xfId="0" quotePrefix="1" applyNumberFormat="1" applyFont="1" applyFill="1" applyBorder="1" applyAlignment="1">
      <alignment horizontal="center"/>
    </xf>
    <xf numFmtId="169" fontId="2" fillId="0" borderId="30" xfId="0" applyNumberFormat="1" applyFont="1" applyBorder="1" applyAlignment="1">
      <alignment horizontal="centerContinuous"/>
    </xf>
    <xf numFmtId="0" fontId="5" fillId="0" borderId="4" xfId="0" applyNumberFormat="1" applyFont="1" applyFill="1" applyBorder="1" applyAlignment="1">
      <alignment horizontal="center"/>
    </xf>
    <xf numFmtId="0" fontId="6" fillId="0" borderId="17" xfId="0" quotePrefix="1" applyNumberFormat="1" applyFont="1" applyBorder="1" applyAlignment="1">
      <alignment horizontal="center"/>
    </xf>
    <xf numFmtId="169" fontId="5" fillId="0" borderId="4" xfId="0" applyNumberFormat="1" applyFont="1" applyFill="1" applyBorder="1" applyAlignment="1">
      <alignment horizontal="center"/>
    </xf>
    <xf numFmtId="169" fontId="6" fillId="0" borderId="15" xfId="0" quotePrefix="1" applyNumberFormat="1" applyFont="1" applyFill="1" applyBorder="1" applyAlignment="1">
      <alignment horizontal="left"/>
    </xf>
    <xf numFmtId="0" fontId="5" fillId="0" borderId="4" xfId="0" quotePrefix="1" applyNumberFormat="1" applyFont="1" applyFill="1" applyBorder="1" applyAlignment="1">
      <alignment horizontal="center"/>
    </xf>
    <xf numFmtId="0" fontId="6" fillId="0" borderId="29" xfId="0" applyNumberFormat="1" applyFont="1" applyBorder="1" applyAlignment="1">
      <alignment horizontal="center"/>
    </xf>
    <xf numFmtId="0" fontId="6" fillId="0" borderId="18" xfId="0" applyNumberFormat="1" applyFont="1" applyBorder="1" applyAlignment="1">
      <alignment horizontal="center"/>
    </xf>
    <xf numFmtId="169" fontId="6" fillId="0" borderId="92" xfId="0" applyNumberFormat="1" applyFont="1" applyBorder="1" applyAlignment="1">
      <alignment horizontal="centerContinuous"/>
    </xf>
    <xf numFmtId="0" fontId="6" fillId="0" borderId="14" xfId="0" applyFont="1" applyFill="1" applyBorder="1" applyAlignment="1">
      <alignment horizontal="center"/>
    </xf>
    <xf numFmtId="169" fontId="2" fillId="0" borderId="55" xfId="0" quotePrefix="1" applyNumberFormat="1" applyFont="1" applyBorder="1" applyAlignment="1">
      <alignment horizontal="center"/>
    </xf>
    <xf numFmtId="168" fontId="4" fillId="0" borderId="3" xfId="4" applyNumberFormat="1" applyFont="1" applyBorder="1"/>
    <xf numFmtId="38" fontId="5" fillId="0" borderId="4" xfId="1" applyNumberFormat="1" applyFont="1" applyFill="1" applyBorder="1" applyAlignment="1">
      <alignment horizontal="center"/>
    </xf>
    <xf numFmtId="38" fontId="4" fillId="0" borderId="4" xfId="1" applyNumberFormat="1" applyFont="1" applyFill="1" applyBorder="1" applyAlignment="1">
      <alignment horizontal="center"/>
    </xf>
    <xf numFmtId="38" fontId="4" fillId="0" borderId="3" xfId="1" applyNumberFormat="1" applyFont="1" applyFill="1" applyBorder="1" applyAlignment="1">
      <alignment horizontal="center"/>
    </xf>
    <xf numFmtId="0" fontId="4" fillId="0" borderId="0" xfId="0" applyFont="1" applyBorder="1" applyAlignment="1">
      <alignment horizontal="center"/>
    </xf>
    <xf numFmtId="38" fontId="5" fillId="0" borderId="4" xfId="0" applyNumberFormat="1" applyFont="1" applyFill="1" applyBorder="1" applyAlignment="1">
      <alignment horizontal="center"/>
    </xf>
    <xf numFmtId="38" fontId="6" fillId="0" borderId="76" xfId="1" applyNumberFormat="1" applyFont="1" applyFill="1" applyBorder="1" applyAlignment="1">
      <alignment horizontal="center"/>
    </xf>
    <xf numFmtId="38" fontId="5" fillId="0" borderId="19" xfId="0" applyNumberFormat="1" applyFont="1" applyFill="1" applyBorder="1" applyAlignment="1">
      <alignment horizontal="center"/>
    </xf>
    <xf numFmtId="38" fontId="5" fillId="0" borderId="0" xfId="0" applyNumberFormat="1" applyFont="1" applyFill="1" applyAlignment="1">
      <alignment horizontal="center"/>
    </xf>
    <xf numFmtId="38" fontId="5" fillId="0" borderId="0" xfId="0" applyNumberFormat="1" applyFont="1" applyAlignment="1">
      <alignment horizontal="center"/>
    </xf>
    <xf numFmtId="38" fontId="2" fillId="0" borderId="0" xfId="0" applyNumberFormat="1" applyFont="1" applyFill="1" applyAlignment="1">
      <alignment horizontal="center"/>
    </xf>
    <xf numFmtId="0" fontId="5" fillId="0" borderId="0" xfId="0" applyFont="1" applyFill="1" applyAlignment="1">
      <alignment horizontal="center"/>
    </xf>
    <xf numFmtId="38" fontId="6" fillId="0" borderId="0" xfId="0" applyNumberFormat="1" applyFont="1" applyFill="1" applyAlignment="1">
      <alignment horizontal="center"/>
    </xf>
    <xf numFmtId="0" fontId="2" fillId="0" borderId="29" xfId="0" applyFont="1" applyBorder="1" applyAlignment="1">
      <alignment horizontal="center"/>
    </xf>
    <xf numFmtId="0" fontId="4" fillId="0" borderId="103" xfId="0" applyFont="1" applyBorder="1" applyAlignment="1">
      <alignment horizontal="left"/>
    </xf>
    <xf numFmtId="49" fontId="2" fillId="0" borderId="1" xfId="0" applyNumberFormat="1" applyFont="1" applyFill="1" applyBorder="1" applyAlignment="1">
      <alignment horizontal="center"/>
    </xf>
    <xf numFmtId="0" fontId="2" fillId="0" borderId="6" xfId="0" applyFont="1" applyBorder="1" applyAlignment="1">
      <alignment horizontal="center"/>
    </xf>
    <xf numFmtId="0" fontId="5" fillId="0" borderId="0" xfId="0" applyFont="1" applyFill="1" applyBorder="1" applyAlignment="1">
      <alignment horizontal="center"/>
    </xf>
    <xf numFmtId="0" fontId="4" fillId="0" borderId="0" xfId="0" applyFont="1" applyFill="1" applyBorder="1" applyAlignment="1">
      <alignment horizontal="center"/>
    </xf>
    <xf numFmtId="9" fontId="4" fillId="0" borderId="8" xfId="4" applyFont="1" applyFill="1" applyBorder="1" applyAlignment="1">
      <alignment horizontal="center"/>
    </xf>
    <xf numFmtId="0" fontId="5" fillId="0" borderId="3" xfId="0" applyFont="1" applyFill="1" applyBorder="1" applyAlignment="1">
      <alignment horizontal="center"/>
    </xf>
    <xf numFmtId="0" fontId="4" fillId="0" borderId="3" xfId="0" applyFont="1" applyFill="1" applyBorder="1" applyAlignment="1">
      <alignment horizontal="center"/>
    </xf>
    <xf numFmtId="49" fontId="6" fillId="0" borderId="1" xfId="0" applyNumberFormat="1" applyFont="1" applyFill="1" applyBorder="1" applyAlignment="1">
      <alignment horizontal="center"/>
    </xf>
    <xf numFmtId="0" fontId="6" fillId="0" borderId="6" xfId="0" applyFont="1" applyFill="1" applyBorder="1" applyAlignment="1">
      <alignment horizontal="center"/>
    </xf>
    <xf numFmtId="49" fontId="6" fillId="0" borderId="29" xfId="0" applyNumberFormat="1" applyFont="1" applyFill="1" applyBorder="1" applyAlignment="1">
      <alignment horizontal="center"/>
    </xf>
    <xf numFmtId="0" fontId="6" fillId="0" borderId="18" xfId="0" applyFont="1" applyFill="1" applyBorder="1" applyAlignment="1">
      <alignment horizontal="center"/>
    </xf>
    <xf numFmtId="9" fontId="6" fillId="0" borderId="86" xfId="4" applyFont="1" applyFill="1" applyBorder="1" applyAlignment="1">
      <alignment wrapText="1"/>
    </xf>
    <xf numFmtId="9" fontId="5" fillId="0" borderId="203" xfId="4" applyFont="1" applyFill="1" applyBorder="1"/>
    <xf numFmtId="0" fontId="6" fillId="0" borderId="71" xfId="0" applyFont="1" applyFill="1" applyBorder="1" applyAlignment="1">
      <alignment wrapText="1"/>
    </xf>
    <xf numFmtId="0" fontId="5" fillId="0" borderId="150" xfId="0" applyFont="1" applyFill="1" applyBorder="1"/>
    <xf numFmtId="175" fontId="5" fillId="0" borderId="4" xfId="1" applyNumberFormat="1" applyFont="1" applyFill="1" applyBorder="1" applyAlignment="1">
      <alignment horizontal="center"/>
    </xf>
    <xf numFmtId="38" fontId="5" fillId="0" borderId="11" xfId="1" applyNumberFormat="1" applyFont="1" applyFill="1" applyBorder="1" applyAlignment="1">
      <alignment horizontal="center"/>
    </xf>
    <xf numFmtId="38" fontId="4" fillId="0" borderId="202" xfId="1" applyNumberFormat="1" applyFont="1" applyFill="1" applyBorder="1" applyAlignment="1">
      <alignment horizontal="center"/>
    </xf>
    <xf numFmtId="0" fontId="2" fillId="0" borderId="0" xfId="0" applyFont="1" applyFill="1" applyAlignment="1">
      <alignment horizontal="center"/>
    </xf>
    <xf numFmtId="169" fontId="6" fillId="0" borderId="95" xfId="0" applyNumberFormat="1" applyFont="1" applyFill="1" applyBorder="1" applyAlignment="1">
      <alignment horizontal="right"/>
    </xf>
    <xf numFmtId="169" fontId="6" fillId="0" borderId="114" xfId="0" applyNumberFormat="1" applyFont="1" applyFill="1" applyBorder="1" applyAlignment="1">
      <alignment horizontal="right"/>
    </xf>
    <xf numFmtId="169" fontId="4" fillId="0" borderId="50" xfId="0" applyNumberFormat="1" applyFont="1" applyFill="1" applyBorder="1" applyAlignment="1">
      <alignment horizontal="right" wrapText="1"/>
    </xf>
    <xf numFmtId="169" fontId="4" fillId="0" borderId="4" xfId="0" applyNumberFormat="1" applyFont="1" applyFill="1" applyBorder="1" applyAlignment="1">
      <alignment horizontal="left"/>
    </xf>
    <xf numFmtId="169" fontId="2" fillId="0" borderId="65" xfId="0" applyNumberFormat="1" applyFont="1" applyFill="1" applyBorder="1" applyAlignment="1">
      <alignment horizontal="left"/>
    </xf>
    <xf numFmtId="169" fontId="5" fillId="0" borderId="126" xfId="0" applyNumberFormat="1" applyFont="1" applyFill="1" applyBorder="1" applyAlignment="1">
      <alignment horizontal="center"/>
    </xf>
    <xf numFmtId="169" fontId="6" fillId="0" borderId="201" xfId="0" applyNumberFormat="1" applyFont="1" applyFill="1" applyBorder="1" applyAlignment="1">
      <alignment horizontal="center"/>
    </xf>
    <xf numFmtId="169" fontId="12" fillId="0" borderId="7" xfId="0" applyNumberFormat="1" applyFont="1" applyFill="1" applyBorder="1" applyAlignment="1">
      <alignment horizontal="center"/>
    </xf>
    <xf numFmtId="169" fontId="6" fillId="0" borderId="138" xfId="0" applyNumberFormat="1" applyFont="1" applyFill="1" applyBorder="1" applyAlignment="1">
      <alignment horizontal="center"/>
    </xf>
    <xf numFmtId="169" fontId="7" fillId="0" borderId="7" xfId="0" applyNumberFormat="1" applyFont="1" applyFill="1" applyBorder="1" applyAlignment="1">
      <alignment horizontal="center"/>
    </xf>
    <xf numFmtId="169" fontId="12" fillId="0" borderId="142" xfId="0" applyNumberFormat="1" applyFont="1" applyFill="1" applyBorder="1" applyAlignment="1">
      <alignment horizontal="center"/>
    </xf>
    <xf numFmtId="169" fontId="12" fillId="0" borderId="0" xfId="0" applyNumberFormat="1" applyFont="1" applyFill="1" applyBorder="1" applyAlignment="1">
      <alignment horizontal="center"/>
    </xf>
    <xf numFmtId="169" fontId="5" fillId="0" borderId="50" xfId="0" applyNumberFormat="1" applyFont="1" applyFill="1" applyBorder="1" applyAlignment="1">
      <alignment horizontal="center"/>
    </xf>
    <xf numFmtId="169" fontId="5" fillId="0" borderId="142" xfId="0" applyNumberFormat="1" applyFont="1" applyFill="1" applyBorder="1" applyAlignment="1">
      <alignment horizontal="center"/>
    </xf>
    <xf numFmtId="49" fontId="0" fillId="0" borderId="0" xfId="0" applyNumberFormat="1" applyBorder="1" applyAlignment="1">
      <alignment horizontal="center"/>
    </xf>
    <xf numFmtId="49" fontId="4" fillId="0" borderId="0" xfId="0" applyNumberFormat="1" applyFont="1" applyBorder="1" applyAlignment="1">
      <alignment horizontal="center"/>
    </xf>
    <xf numFmtId="49" fontId="4" fillId="0" borderId="0" xfId="0" applyNumberFormat="1" applyFont="1" applyFill="1" applyBorder="1" applyAlignment="1">
      <alignment horizontal="center"/>
    </xf>
    <xf numFmtId="169" fontId="5" fillId="0" borderId="6" xfId="0" applyNumberFormat="1" applyFont="1" applyFill="1" applyBorder="1" applyAlignment="1">
      <alignment horizontal="center"/>
    </xf>
    <xf numFmtId="169" fontId="4" fillId="0" borderId="3" xfId="0" quotePrefix="1" applyNumberFormat="1" applyFont="1" applyFill="1" applyBorder="1"/>
    <xf numFmtId="169" fontId="4" fillId="14" borderId="7" xfId="0" applyNumberFormat="1" applyFont="1" applyFill="1" applyBorder="1" applyAlignment="1">
      <alignment horizontal="right"/>
    </xf>
    <xf numFmtId="169" fontId="4" fillId="0" borderId="100" xfId="0" applyNumberFormat="1" applyFont="1" applyFill="1" applyBorder="1" applyAlignment="1">
      <alignment horizontal="centerContinuous" vertical="center"/>
    </xf>
    <xf numFmtId="169" fontId="4" fillId="0" borderId="11" xfId="0" applyNumberFormat="1" applyFont="1" applyFill="1" applyBorder="1" applyAlignment="1">
      <alignment horizontal="centerContinuous" vertical="center"/>
    </xf>
    <xf numFmtId="0" fontId="4" fillId="0" borderId="11" xfId="0" applyNumberFormat="1" applyFont="1" applyFill="1" applyBorder="1" applyAlignment="1">
      <alignment horizontal="centerContinuous" vertical="center"/>
    </xf>
    <xf numFmtId="169" fontId="4" fillId="0" borderId="11" xfId="0" applyNumberFormat="1" applyFont="1" applyFill="1" applyBorder="1" applyAlignment="1">
      <alignment horizontal="center" vertical="center"/>
    </xf>
    <xf numFmtId="169" fontId="3" fillId="0" borderId="20" xfId="0" applyNumberFormat="1" applyFont="1" applyFill="1" applyBorder="1" applyAlignment="1">
      <alignment horizontal="centerContinuous"/>
    </xf>
    <xf numFmtId="169" fontId="3" fillId="0" borderId="11" xfId="0" applyNumberFormat="1" applyFont="1" applyFill="1" applyBorder="1" applyAlignment="1">
      <alignment horizontal="centerContinuous"/>
    </xf>
    <xf numFmtId="169" fontId="2" fillId="0" borderId="116" xfId="0" applyNumberFormat="1" applyFont="1" applyBorder="1" applyAlignment="1">
      <alignment horizontal="center"/>
    </xf>
    <xf numFmtId="0" fontId="4" fillId="0" borderId="4" xfId="0" applyFont="1" applyBorder="1" applyAlignment="1">
      <alignment horizontal="center"/>
    </xf>
    <xf numFmtId="2" fontId="6" fillId="0" borderId="3" xfId="0" applyNumberFormat="1" applyFont="1" applyFill="1" applyBorder="1" applyAlignment="1">
      <alignment horizontal="right"/>
    </xf>
    <xf numFmtId="2" fontId="6" fillId="0" borderId="3" xfId="0" applyNumberFormat="1" applyFont="1" applyBorder="1" applyAlignment="1">
      <alignment horizontal="right"/>
    </xf>
    <xf numFmtId="10" fontId="6" fillId="0" borderId="3" xfId="0" applyNumberFormat="1" applyFont="1" applyBorder="1"/>
    <xf numFmtId="10" fontId="6" fillId="0" borderId="16" xfId="0" applyNumberFormat="1" applyFont="1" applyFill="1" applyBorder="1" applyAlignment="1">
      <alignment horizontal="right"/>
    </xf>
    <xf numFmtId="0" fontId="5" fillId="0" borderId="4" xfId="0" applyNumberFormat="1" applyFont="1" applyFill="1" applyBorder="1" applyAlignment="1">
      <alignment horizontal="center"/>
    </xf>
    <xf numFmtId="169" fontId="6" fillId="0" borderId="167" xfId="0" applyNumberFormat="1" applyFont="1" applyBorder="1" applyAlignment="1">
      <alignment horizontal="center"/>
    </xf>
    <xf numFmtId="169" fontId="6" fillId="0" borderId="144" xfId="0" quotePrefix="1" applyNumberFormat="1" applyFont="1" applyBorder="1" applyAlignment="1">
      <alignment horizontal="center"/>
    </xf>
    <xf numFmtId="169" fontId="5" fillId="0" borderId="34" xfId="0" applyNumberFormat="1" applyFont="1" applyBorder="1"/>
    <xf numFmtId="169" fontId="4" fillId="0" borderId="100" xfId="0" applyNumberFormat="1" applyFont="1" applyBorder="1"/>
    <xf numFmtId="169" fontId="6" fillId="0" borderId="27" xfId="0" quotePrefix="1" applyNumberFormat="1" applyFont="1" applyBorder="1" applyAlignment="1">
      <alignment horizontal="center"/>
    </xf>
    <xf numFmtId="0" fontId="27" fillId="0" borderId="3" xfId="0" applyFont="1" applyBorder="1" applyAlignment="1">
      <alignment vertical="top" wrapText="1"/>
    </xf>
    <xf numFmtId="0" fontId="28" fillId="0" borderId="3" xfId="0" applyFont="1" applyBorder="1" applyAlignment="1">
      <alignment vertical="top" wrapText="1"/>
    </xf>
    <xf numFmtId="169" fontId="4" fillId="0" borderId="3" xfId="0" applyNumberFormat="1" applyFont="1" applyBorder="1" applyAlignment="1">
      <alignment horizontal="left"/>
    </xf>
    <xf numFmtId="169" fontId="4" fillId="0" borderId="11" xfId="0" applyNumberFormat="1" applyFont="1" applyBorder="1" applyAlignment="1">
      <alignment horizontal="left"/>
    </xf>
    <xf numFmtId="169" fontId="2" fillId="0" borderId="34" xfId="0" applyNumberFormat="1" applyFont="1" applyBorder="1"/>
    <xf numFmtId="169" fontId="2" fillId="0" borderId="3" xfId="0" applyNumberFormat="1" applyFont="1" applyBorder="1" applyAlignment="1">
      <alignment horizontal="left"/>
    </xf>
    <xf numFmtId="169" fontId="4" fillId="0" borderId="4" xfId="0" applyNumberFormat="1" applyFont="1" applyFill="1" applyBorder="1" applyAlignment="1">
      <alignment horizontal="left"/>
    </xf>
    <xf numFmtId="178" fontId="4" fillId="0" borderId="4" xfId="2" applyNumberFormat="1" applyFont="1" applyFill="1" applyBorder="1" applyAlignment="1">
      <alignment horizontal="center"/>
    </xf>
    <xf numFmtId="0" fontId="5" fillId="0" borderId="103" xfId="0" applyFont="1" applyFill="1" applyBorder="1" applyAlignment="1">
      <alignment horizontal="left" indent="1"/>
    </xf>
    <xf numFmtId="0" fontId="6" fillId="0" borderId="44" xfId="0" applyFont="1" applyFill="1" applyBorder="1" applyAlignment="1">
      <alignment horizontal="center"/>
    </xf>
    <xf numFmtId="0" fontId="2" fillId="0" borderId="103" xfId="0" applyFont="1" applyFill="1" applyBorder="1" applyAlignment="1">
      <alignment horizontal="left" vertical="top" wrapText="1"/>
    </xf>
    <xf numFmtId="9" fontId="6" fillId="0" borderId="0" xfId="4" applyFont="1"/>
    <xf numFmtId="168" fontId="6" fillId="0" borderId="0" xfId="4" applyNumberFormat="1" applyFont="1"/>
    <xf numFmtId="169" fontId="2" fillId="0" borderId="76" xfId="0" applyNumberFormat="1" applyFont="1" applyBorder="1"/>
    <xf numFmtId="169" fontId="2" fillId="0" borderId="162" xfId="0" applyNumberFormat="1" applyFont="1" applyBorder="1"/>
    <xf numFmtId="0" fontId="0" fillId="0" borderId="19" xfId="0" applyFill="1" applyBorder="1" applyAlignment="1">
      <alignment horizontal="left"/>
    </xf>
    <xf numFmtId="169" fontId="0" fillId="0" borderId="13" xfId="0" applyNumberFormat="1" applyFill="1" applyBorder="1"/>
    <xf numFmtId="169" fontId="0" fillId="0" borderId="170" xfId="0" applyNumberFormat="1" applyFill="1" applyBorder="1" applyAlignment="1">
      <alignment horizontal="right"/>
    </xf>
    <xf numFmtId="3" fontId="0" fillId="0" borderId="20" xfId="0" applyNumberFormat="1" applyFill="1" applyBorder="1" applyAlignment="1">
      <alignment horizontal="right"/>
    </xf>
    <xf numFmtId="169" fontId="6" fillId="0" borderId="189" xfId="0" applyNumberFormat="1" applyFont="1" applyFill="1" applyBorder="1" applyAlignment="1">
      <alignment vertical="center"/>
    </xf>
    <xf numFmtId="169" fontId="6" fillId="0" borderId="176" xfId="0" applyNumberFormat="1" applyFont="1" applyFill="1" applyBorder="1" applyAlignment="1">
      <alignment vertical="center"/>
    </xf>
    <xf numFmtId="169" fontId="6" fillId="0" borderId="190" xfId="0" applyNumberFormat="1" applyFont="1" applyFill="1" applyBorder="1" applyAlignment="1">
      <alignment vertical="center"/>
    </xf>
    <xf numFmtId="169" fontId="2" fillId="0" borderId="70" xfId="0" quotePrefix="1" applyNumberFormat="1" applyFont="1" applyFill="1" applyBorder="1" applyAlignment="1">
      <alignment horizontal="center"/>
    </xf>
    <xf numFmtId="169" fontId="6" fillId="0" borderId="180" xfId="0" applyNumberFormat="1" applyFont="1" applyFill="1" applyBorder="1" applyAlignment="1">
      <alignment horizontal="left"/>
    </xf>
    <xf numFmtId="169" fontId="6" fillId="0" borderId="50" xfId="0" applyNumberFormat="1" applyFont="1" applyFill="1" applyBorder="1" applyAlignment="1">
      <alignment horizontal="right"/>
    </xf>
    <xf numFmtId="169" fontId="2" fillId="0" borderId="189" xfId="0" applyNumberFormat="1" applyFont="1" applyFill="1" applyBorder="1" applyAlignment="1">
      <alignment vertical="center"/>
    </xf>
    <xf numFmtId="15" fontId="4" fillId="0" borderId="4" xfId="0" applyNumberFormat="1" applyFont="1" applyFill="1" applyBorder="1" applyAlignment="1">
      <alignment horizontal="center"/>
    </xf>
    <xf numFmtId="169" fontId="2" fillId="0" borderId="2" xfId="0" applyNumberFormat="1" applyFont="1" applyBorder="1"/>
    <xf numFmtId="169" fontId="2" fillId="0" borderId="27" xfId="0" applyNumberFormat="1" applyFont="1" applyBorder="1"/>
    <xf numFmtId="169" fontId="2" fillId="0" borderId="49" xfId="0" applyNumberFormat="1" applyFont="1" applyBorder="1"/>
    <xf numFmtId="10" fontId="6" fillId="0" borderId="3" xfId="0" applyNumberFormat="1" applyFont="1" applyFill="1" applyBorder="1" applyAlignment="1">
      <alignment horizontal="right"/>
    </xf>
    <xf numFmtId="0" fontId="4" fillId="0" borderId="50" xfId="0" applyFont="1" applyBorder="1" applyAlignment="1">
      <alignment horizontal="right"/>
    </xf>
    <xf numFmtId="167" fontId="4" fillId="0" borderId="15" xfId="0" applyNumberFormat="1" applyFont="1" applyBorder="1" applyAlignment="1">
      <alignment horizontal="right"/>
    </xf>
    <xf numFmtId="2" fontId="4" fillId="0" borderId="3" xfId="0" applyNumberFormat="1" applyFont="1" applyFill="1" applyBorder="1" applyAlignment="1">
      <alignment horizontal="right"/>
    </xf>
    <xf numFmtId="2" fontId="4" fillId="0" borderId="16" xfId="0" applyNumberFormat="1" applyFont="1" applyFill="1" applyBorder="1" applyAlignment="1">
      <alignment horizontal="right"/>
    </xf>
    <xf numFmtId="174" fontId="4" fillId="0" borderId="3" xfId="0" applyNumberFormat="1" applyFont="1" applyBorder="1" applyAlignment="1">
      <alignment horizontal="right"/>
    </xf>
    <xf numFmtId="174" fontId="4" fillId="0" borderId="3" xfId="0" applyNumberFormat="1" applyFont="1" applyFill="1" applyBorder="1" applyAlignment="1">
      <alignment horizontal="right"/>
    </xf>
    <xf numFmtId="174" fontId="4" fillId="0" borderId="16" xfId="0" applyNumberFormat="1" applyFont="1" applyFill="1" applyBorder="1" applyAlignment="1">
      <alignment horizontal="right"/>
    </xf>
    <xf numFmtId="0" fontId="4" fillId="0" borderId="3" xfId="0" applyFont="1" applyFill="1" applyBorder="1" applyAlignment="1">
      <alignment horizontal="right"/>
    </xf>
    <xf numFmtId="0" fontId="4" fillId="0" borderId="16" xfId="0" applyFont="1" applyFill="1" applyBorder="1" applyAlignment="1">
      <alignment horizontal="right"/>
    </xf>
    <xf numFmtId="9" fontId="4" fillId="0" borderId="3" xfId="0" applyNumberFormat="1" applyFont="1" applyBorder="1"/>
    <xf numFmtId="9" fontId="4" fillId="0" borderId="16" xfId="0" applyNumberFormat="1" applyFont="1" applyBorder="1"/>
    <xf numFmtId="168" fontId="4" fillId="0" borderId="0" xfId="4" applyNumberFormat="1" applyFont="1"/>
    <xf numFmtId="10" fontId="4" fillId="0" borderId="3" xfId="0" applyNumberFormat="1" applyFont="1" applyBorder="1"/>
    <xf numFmtId="169" fontId="4" fillId="0" borderId="5" xfId="0" applyNumberFormat="1" applyFont="1" applyFill="1" applyBorder="1" applyAlignment="1">
      <alignment horizontal="right"/>
    </xf>
    <xf numFmtId="0" fontId="15" fillId="0" borderId="34" xfId="0" applyFont="1" applyFill="1" applyBorder="1"/>
    <xf numFmtId="168" fontId="4" fillId="0" borderId="3" xfId="0" applyNumberFormat="1" applyFont="1" applyBorder="1" applyAlignment="1">
      <alignment horizontal="right"/>
    </xf>
    <xf numFmtId="168" fontId="4" fillId="0" borderId="16" xfId="0" applyNumberFormat="1" applyFont="1" applyFill="1" applyBorder="1" applyAlignment="1">
      <alignment horizontal="right"/>
    </xf>
    <xf numFmtId="168" fontId="4" fillId="0" borderId="3" xfId="0" applyNumberFormat="1" applyFont="1" applyFill="1" applyBorder="1" applyAlignment="1">
      <alignment horizontal="right"/>
    </xf>
    <xf numFmtId="174" fontId="4" fillId="0" borderId="3" xfId="0" applyNumberFormat="1" applyFont="1" applyBorder="1" applyAlignment="1">
      <alignment horizontal="center"/>
    </xf>
    <xf numFmtId="168" fontId="2" fillId="0" borderId="18" xfId="0" quotePrefix="1" applyNumberFormat="1" applyFont="1" applyFill="1" applyBorder="1" applyAlignment="1">
      <alignment horizontal="center"/>
    </xf>
    <xf numFmtId="0" fontId="4" fillId="0" borderId="30" xfId="0" applyFont="1" applyBorder="1"/>
    <xf numFmtId="0" fontId="4" fillId="0" borderId="97" xfId="0" applyFont="1" applyBorder="1"/>
    <xf numFmtId="0" fontId="4" fillId="0" borderId="29" xfId="0" applyFont="1" applyBorder="1"/>
    <xf numFmtId="168" fontId="4" fillId="0" borderId="29" xfId="0" applyNumberFormat="1" applyFont="1" applyBorder="1" applyAlignment="1">
      <alignment horizontal="center"/>
    </xf>
    <xf numFmtId="168" fontId="4" fillId="0" borderId="3" xfId="0" applyNumberFormat="1" applyFont="1" applyBorder="1" applyAlignment="1">
      <alignment horizontal="center"/>
    </xf>
    <xf numFmtId="169" fontId="4" fillId="0" borderId="120" xfId="0" applyNumberFormat="1" applyFont="1" applyFill="1" applyBorder="1" applyAlignment="1">
      <alignment horizontal="right"/>
    </xf>
    <xf numFmtId="0" fontId="4" fillId="0" borderId="133" xfId="0" applyFont="1" applyBorder="1"/>
    <xf numFmtId="0" fontId="4" fillId="0" borderId="118" xfId="0" applyFont="1" applyBorder="1"/>
    <xf numFmtId="168" fontId="4" fillId="0" borderId="120" xfId="0" applyNumberFormat="1" applyFont="1" applyBorder="1" applyAlignment="1">
      <alignment horizontal="center"/>
    </xf>
    <xf numFmtId="168" fontId="4" fillId="0" borderId="0" xfId="0" applyNumberFormat="1" applyFont="1" applyBorder="1" applyAlignment="1">
      <alignment horizontal="center"/>
    </xf>
    <xf numFmtId="168" fontId="4" fillId="0" borderId="0" xfId="0" applyNumberFormat="1" applyFont="1" applyAlignment="1">
      <alignment horizontal="center"/>
    </xf>
    <xf numFmtId="3" fontId="4" fillId="0" borderId="3" xfId="0" applyNumberFormat="1" applyFont="1" applyFill="1" applyBorder="1"/>
    <xf numFmtId="169" fontId="6" fillId="0" borderId="71" xfId="0" applyNumberFormat="1" applyFont="1" applyFill="1" applyBorder="1"/>
    <xf numFmtId="9" fontId="4" fillId="0" borderId="3" xfId="4" applyFont="1" applyBorder="1" applyAlignment="1">
      <alignment horizontal="right"/>
    </xf>
    <xf numFmtId="9" fontId="4" fillId="0" borderId="3" xfId="4" applyFont="1" applyFill="1" applyBorder="1" applyAlignment="1">
      <alignment horizontal="right"/>
    </xf>
    <xf numFmtId="9" fontId="4" fillId="0" borderId="16" xfId="4" applyFont="1" applyFill="1" applyBorder="1" applyAlignment="1">
      <alignment horizontal="right"/>
    </xf>
    <xf numFmtId="168" fontId="4" fillId="0" borderId="16" xfId="4" applyNumberFormat="1" applyFont="1" applyFill="1" applyBorder="1" applyAlignment="1">
      <alignment horizontal="right"/>
    </xf>
    <xf numFmtId="168" fontId="4" fillId="0" borderId="3" xfId="0" applyNumberFormat="1" applyFont="1" applyBorder="1"/>
    <xf numFmtId="168" fontId="4" fillId="0" borderId="16" xfId="0" applyNumberFormat="1" applyFont="1" applyBorder="1"/>
    <xf numFmtId="168" fontId="4" fillId="0" borderId="3" xfId="4" applyNumberFormat="1" applyFont="1" applyBorder="1" applyAlignment="1">
      <alignment horizontal="right"/>
    </xf>
    <xf numFmtId="168" fontId="4" fillId="0" borderId="3" xfId="4" applyNumberFormat="1" applyFont="1" applyFill="1" applyBorder="1" applyAlignment="1">
      <alignment horizontal="right"/>
    </xf>
    <xf numFmtId="168" fontId="6" fillId="0" borderId="3" xfId="0" applyNumberFormat="1" applyFont="1" applyBorder="1"/>
    <xf numFmtId="168" fontId="6" fillId="0" borderId="16" xfId="0" applyNumberFormat="1" applyFont="1" applyBorder="1"/>
    <xf numFmtId="3" fontId="2" fillId="0" borderId="16" xfId="0" applyNumberFormat="1" applyFont="1" applyFill="1" applyBorder="1" applyAlignment="1">
      <alignment horizontal="center"/>
    </xf>
    <xf numFmtId="0" fontId="7" fillId="0" borderId="100" xfId="0" applyFont="1" applyFill="1" applyBorder="1" applyAlignment="1">
      <alignment horizontal="left"/>
    </xf>
    <xf numFmtId="169" fontId="6" fillId="0" borderId="11" xfId="0" applyNumberFormat="1" applyFont="1" applyBorder="1"/>
    <xf numFmtId="0" fontId="6" fillId="0" borderId="100" xfId="0" applyFont="1" applyFill="1" applyBorder="1" applyAlignment="1">
      <alignment horizontal="left"/>
    </xf>
    <xf numFmtId="2" fontId="6" fillId="0" borderId="20" xfId="0" applyNumberFormat="1" applyFont="1" applyFill="1" applyBorder="1" applyAlignment="1">
      <alignment horizontal="right"/>
    </xf>
    <xf numFmtId="2" fontId="4" fillId="0" borderId="3" xfId="0" applyNumberFormat="1" applyFont="1" applyBorder="1" applyAlignment="1">
      <alignment horizontal="right"/>
    </xf>
    <xf numFmtId="2" fontId="4" fillId="0" borderId="3" xfId="0" applyNumberFormat="1" applyFont="1" applyBorder="1"/>
    <xf numFmtId="171" fontId="6" fillId="0" borderId="3" xfId="0" applyNumberFormat="1" applyFont="1" applyBorder="1"/>
    <xf numFmtId="171" fontId="4" fillId="0" borderId="3" xfId="0" applyNumberFormat="1" applyFont="1" applyBorder="1"/>
    <xf numFmtId="167" fontId="4" fillId="0" borderId="0" xfId="1" applyNumberFormat="1" applyFont="1" applyFill="1" applyBorder="1"/>
    <xf numFmtId="10" fontId="0" fillId="0" borderId="0" xfId="4" applyNumberFormat="1" applyFont="1"/>
    <xf numFmtId="171" fontId="6" fillId="0" borderId="16" xfId="0" applyNumberFormat="1" applyFont="1" applyFill="1" applyBorder="1" applyAlignment="1">
      <alignment horizontal="right"/>
    </xf>
    <xf numFmtId="180" fontId="0" fillId="0" borderId="3" xfId="0" applyNumberFormat="1" applyFill="1" applyBorder="1"/>
    <xf numFmtId="180" fontId="0" fillId="0" borderId="16" xfId="0" applyNumberFormat="1" applyFill="1" applyBorder="1"/>
    <xf numFmtId="10" fontId="2" fillId="0" borderId="3" xfId="4" applyNumberFormat="1" applyFont="1" applyFill="1" applyBorder="1"/>
    <xf numFmtId="10" fontId="2" fillId="0" borderId="16" xfId="4" applyNumberFormat="1" applyFont="1" applyFill="1" applyBorder="1"/>
    <xf numFmtId="0" fontId="2" fillId="0" borderId="100" xfId="0" applyFont="1" applyFill="1" applyBorder="1" applyAlignment="1">
      <alignment horizontal="left"/>
    </xf>
    <xf numFmtId="2" fontId="6" fillId="0" borderId="11" xfId="0" applyNumberFormat="1" applyFont="1" applyFill="1" applyBorder="1" applyAlignment="1">
      <alignment horizontal="right"/>
    </xf>
    <xf numFmtId="3" fontId="4" fillId="0" borderId="3" xfId="0" applyNumberFormat="1" applyFont="1" applyFill="1" applyBorder="1" applyAlignment="1">
      <alignment horizontal="center"/>
    </xf>
    <xf numFmtId="169" fontId="33" fillId="0" borderId="3" xfId="0" applyNumberFormat="1" applyFont="1" applyFill="1" applyBorder="1" applyAlignment="1">
      <alignment horizontal="right"/>
    </xf>
    <xf numFmtId="169" fontId="33" fillId="0" borderId="16" xfId="0" applyNumberFormat="1" applyFont="1" applyFill="1" applyBorder="1" applyAlignment="1">
      <alignment horizontal="right"/>
    </xf>
    <xf numFmtId="2" fontId="6" fillId="0" borderId="3" xfId="0" applyNumberFormat="1" applyFont="1" applyBorder="1"/>
    <xf numFmtId="2" fontId="6" fillId="0" borderId="16" xfId="0" applyNumberFormat="1" applyFont="1" applyBorder="1"/>
    <xf numFmtId="0" fontId="2" fillId="0" borderId="0" xfId="0" applyFont="1" applyAlignment="1">
      <alignment horizontal="center"/>
    </xf>
    <xf numFmtId="0" fontId="2" fillId="0" borderId="0" xfId="0" applyFont="1" applyAlignment="1">
      <alignment horizontal="center"/>
    </xf>
    <xf numFmtId="0" fontId="2" fillId="0" borderId="0" xfId="0" quotePrefix="1" applyFont="1"/>
    <xf numFmtId="169" fontId="4" fillId="8" borderId="0" xfId="0" applyNumberFormat="1" applyFont="1" applyFill="1"/>
    <xf numFmtId="38" fontId="0" fillId="0" borderId="6" xfId="0" applyNumberFormat="1" applyBorder="1"/>
    <xf numFmtId="169" fontId="6" fillId="0" borderId="20" xfId="0" applyNumberFormat="1" applyFont="1" applyFill="1" applyBorder="1" applyAlignment="1">
      <alignment horizontal="right"/>
    </xf>
    <xf numFmtId="167" fontId="6" fillId="0" borderId="4" xfId="0" applyNumberFormat="1" applyFont="1" applyBorder="1"/>
    <xf numFmtId="10" fontId="0" fillId="0" borderId="140" xfId="0" applyNumberFormat="1" applyBorder="1"/>
    <xf numFmtId="0" fontId="0" fillId="0" borderId="38" xfId="0" applyBorder="1"/>
    <xf numFmtId="0" fontId="0" fillId="0" borderId="39" xfId="0" applyBorder="1"/>
    <xf numFmtId="10" fontId="6" fillId="0" borderId="34" xfId="0" applyNumberFormat="1" applyFont="1" applyBorder="1"/>
    <xf numFmtId="0" fontId="0" fillId="0" borderId="40" xfId="0" applyBorder="1"/>
    <xf numFmtId="0" fontId="2" fillId="0" borderId="100" xfId="0" applyFont="1" applyFill="1" applyBorder="1"/>
    <xf numFmtId="169" fontId="2" fillId="0" borderId="11" xfId="0" applyNumberFormat="1" applyFont="1" applyFill="1" applyBorder="1" applyAlignment="1">
      <alignment horizontal="right"/>
    </xf>
    <xf numFmtId="0" fontId="5" fillId="0" borderId="21" xfId="0" applyNumberFormat="1" applyFont="1" applyFill="1" applyBorder="1" applyAlignment="1">
      <alignment horizontal="center"/>
    </xf>
    <xf numFmtId="169" fontId="6" fillId="0" borderId="15" xfId="0" quotePrefix="1" applyNumberFormat="1" applyFont="1" applyFill="1" applyBorder="1" applyAlignment="1">
      <alignment horizontal="left"/>
    </xf>
    <xf numFmtId="169" fontId="6" fillId="0" borderId="37" xfId="0" applyNumberFormat="1" applyFont="1" applyBorder="1" applyAlignment="1">
      <alignment horizontal="center"/>
    </xf>
    <xf numFmtId="169" fontId="14" fillId="0" borderId="16" xfId="0" applyNumberFormat="1" applyFont="1" applyFill="1" applyBorder="1"/>
    <xf numFmtId="169" fontId="6" fillId="0" borderId="204" xfId="0" applyNumberFormat="1" applyFont="1" applyFill="1" applyBorder="1"/>
    <xf numFmtId="169" fontId="25" fillId="0" borderId="16" xfId="0" applyNumberFormat="1" applyFont="1" applyFill="1" applyBorder="1"/>
    <xf numFmtId="169" fontId="7" fillId="0" borderId="16" xfId="0" applyNumberFormat="1" applyFont="1" applyFill="1" applyBorder="1"/>
    <xf numFmtId="169" fontId="6" fillId="0" borderId="190" xfId="0" applyNumberFormat="1" applyFont="1" applyFill="1" applyBorder="1"/>
    <xf numFmtId="169" fontId="5" fillId="0" borderId="136" xfId="0" applyNumberFormat="1" applyFont="1" applyFill="1" applyBorder="1"/>
    <xf numFmtId="0" fontId="2" fillId="0" borderId="34" xfId="0" applyNumberFormat="1" applyFont="1" applyBorder="1"/>
    <xf numFmtId="0" fontId="4" fillId="0" borderId="7" xfId="0" applyFont="1" applyBorder="1" applyAlignment="1">
      <alignment horizontal="right"/>
    </xf>
    <xf numFmtId="169" fontId="4" fillId="0" borderId="3" xfId="1" applyNumberFormat="1" applyFont="1" applyBorder="1" applyAlignment="1">
      <alignment horizontal="right"/>
    </xf>
    <xf numFmtId="169" fontId="4" fillId="0" borderId="15" xfId="0" applyNumberFormat="1" applyFont="1" applyBorder="1" applyAlignment="1">
      <alignment horizontal="right"/>
    </xf>
    <xf numFmtId="169" fontId="2" fillId="0" borderId="3" xfId="1" applyNumberFormat="1" applyFont="1" applyBorder="1" applyAlignment="1">
      <alignment horizontal="right"/>
    </xf>
    <xf numFmtId="169" fontId="2" fillId="0" borderId="15" xfId="0" applyNumberFormat="1" applyFont="1" applyBorder="1" applyAlignment="1">
      <alignment horizontal="right"/>
    </xf>
    <xf numFmtId="169" fontId="0" fillId="0" borderId="3" xfId="1" applyNumberFormat="1" applyFont="1" applyBorder="1" applyAlignment="1">
      <alignment horizontal="right"/>
    </xf>
    <xf numFmtId="169" fontId="5" fillId="0" borderId="4" xfId="0" applyNumberFormat="1" applyFont="1" applyFill="1" applyBorder="1" applyAlignment="1">
      <alignment horizontal="center"/>
    </xf>
    <xf numFmtId="0" fontId="6" fillId="0" borderId="74" xfId="0" applyFont="1" applyBorder="1" applyAlignment="1">
      <alignment horizontal="center"/>
    </xf>
    <xf numFmtId="38" fontId="4" fillId="0" borderId="205" xfId="0" applyNumberFormat="1" applyFont="1" applyBorder="1"/>
    <xf numFmtId="169" fontId="4" fillId="0" borderId="50" xfId="0" applyNumberFormat="1" applyFont="1" applyBorder="1"/>
    <xf numFmtId="169" fontId="6" fillId="0" borderId="51" xfId="0" applyNumberFormat="1" applyFont="1" applyFill="1" applyBorder="1"/>
    <xf numFmtId="169" fontId="6" fillId="0" borderId="51" xfId="0" applyNumberFormat="1" applyFont="1" applyBorder="1"/>
    <xf numFmtId="169" fontId="6" fillId="0" borderId="206" xfId="0" applyNumberFormat="1" applyFont="1" applyFill="1" applyBorder="1"/>
    <xf numFmtId="38" fontId="4" fillId="0" borderId="50" xfId="0" applyNumberFormat="1" applyFont="1" applyBorder="1"/>
    <xf numFmtId="169" fontId="6" fillId="0" borderId="89" xfId="0" quotePrefix="1" applyNumberFormat="1" applyFont="1" applyBorder="1" applyAlignment="1">
      <alignment horizontal="centerContinuous"/>
    </xf>
    <xf numFmtId="169" fontId="6" fillId="0" borderId="23" xfId="0" applyNumberFormat="1" applyFont="1" applyBorder="1"/>
    <xf numFmtId="169" fontId="5" fillId="0" borderId="100" xfId="0" applyNumberFormat="1" applyFont="1" applyBorder="1"/>
    <xf numFmtId="169" fontId="5" fillId="0" borderId="32" xfId="0" applyNumberFormat="1" applyFont="1" applyBorder="1"/>
    <xf numFmtId="169" fontId="6" fillId="0" borderId="23" xfId="0" quotePrefix="1" applyNumberFormat="1" applyFont="1" applyBorder="1" applyAlignment="1">
      <alignment horizontal="centerContinuous"/>
    </xf>
    <xf numFmtId="169" fontId="5" fillId="0" borderId="143" xfId="0" applyNumberFormat="1" applyFont="1" applyBorder="1"/>
    <xf numFmtId="169" fontId="2" fillId="0" borderId="7" xfId="0" applyNumberFormat="1" applyFont="1" applyBorder="1" applyAlignment="1">
      <alignment horizontal="center"/>
    </xf>
    <xf numFmtId="169" fontId="2" fillId="0" borderId="0" xfId="0" applyNumberFormat="1" applyFont="1" applyBorder="1" applyAlignment="1">
      <alignment horizontal="center"/>
    </xf>
    <xf numFmtId="169" fontId="2" fillId="0" borderId="77" xfId="0" applyNumberFormat="1" applyFont="1" applyBorder="1" applyAlignment="1">
      <alignment horizontal="center"/>
    </xf>
    <xf numFmtId="169" fontId="2" fillId="0" borderId="77" xfId="0" applyNumberFormat="1" applyFont="1" applyBorder="1" applyAlignment="1"/>
    <xf numFmtId="169" fontId="2" fillId="0" borderId="86" xfId="0" applyNumberFormat="1" applyFont="1" applyBorder="1" applyAlignment="1"/>
    <xf numFmtId="169" fontId="2" fillId="0" borderId="0" xfId="0" quotePrefix="1" applyNumberFormat="1" applyFont="1" applyBorder="1" applyAlignment="1">
      <alignment horizontal="center"/>
    </xf>
    <xf numFmtId="0" fontId="2" fillId="0" borderId="200" xfId="0" applyFont="1" applyBorder="1" applyAlignment="1"/>
    <xf numFmtId="0" fontId="2" fillId="0" borderId="24" xfId="0" applyFont="1" applyBorder="1" applyAlignment="1"/>
    <xf numFmtId="0" fontId="2" fillId="0" borderId="85" xfId="0" applyFont="1" applyBorder="1" applyAlignment="1">
      <alignment horizontal="center"/>
    </xf>
    <xf numFmtId="169" fontId="0" fillId="0" borderId="50" xfId="0" applyNumberFormat="1" applyBorder="1"/>
    <xf numFmtId="169" fontId="2" fillId="0" borderId="88" xfId="0" applyNumberFormat="1" applyFont="1" applyBorder="1"/>
    <xf numFmtId="169" fontId="2" fillId="0" borderId="50" xfId="0" applyNumberFormat="1" applyFont="1" applyBorder="1"/>
    <xf numFmtId="0" fontId="0" fillId="0" borderId="125" xfId="0" applyBorder="1"/>
    <xf numFmtId="169" fontId="5" fillId="0" borderId="4" xfId="0" applyNumberFormat="1" applyFont="1" applyFill="1" applyBorder="1" applyAlignment="1">
      <alignment horizontal="center"/>
    </xf>
    <xf numFmtId="169" fontId="6" fillId="0" borderId="0" xfId="0" applyNumberFormat="1" applyFont="1" applyFill="1" applyBorder="1" applyAlignment="1">
      <alignment horizontal="center"/>
    </xf>
    <xf numFmtId="169" fontId="4" fillId="0" borderId="15" xfId="0" applyNumberFormat="1" applyFont="1" applyFill="1" applyBorder="1" applyAlignment="1">
      <alignment horizontal="left"/>
    </xf>
    <xf numFmtId="169" fontId="4" fillId="0" borderId="4" xfId="0" applyNumberFormat="1" applyFont="1" applyFill="1" applyBorder="1" applyAlignment="1">
      <alignment horizontal="left"/>
    </xf>
    <xf numFmtId="169" fontId="5" fillId="0" borderId="15" xfId="0" applyNumberFormat="1" applyFont="1" applyBorder="1" applyAlignment="1">
      <alignment horizontal="left"/>
    </xf>
    <xf numFmtId="169" fontId="5" fillId="0" borderId="15" xfId="0" applyNumberFormat="1" applyFont="1" applyFill="1" applyBorder="1" applyAlignment="1">
      <alignment horizontal="left"/>
    </xf>
    <xf numFmtId="169" fontId="5" fillId="0" borderId="4" xfId="0" applyNumberFormat="1" applyFont="1" applyFill="1" applyBorder="1" applyAlignment="1">
      <alignment horizontal="left"/>
    </xf>
    <xf numFmtId="169" fontId="7" fillId="0" borderId="131" xfId="0" applyNumberFormat="1" applyFont="1" applyFill="1" applyBorder="1" applyAlignment="1">
      <alignment horizontal="left"/>
    </xf>
    <xf numFmtId="0" fontId="5" fillId="0" borderId="21" xfId="0" applyNumberFormat="1" applyFont="1" applyFill="1" applyBorder="1" applyAlignment="1">
      <alignment horizontal="center"/>
    </xf>
    <xf numFmtId="0" fontId="5" fillId="0" borderId="19" xfId="0" applyNumberFormat="1" applyFont="1" applyFill="1" applyBorder="1" applyAlignment="1">
      <alignment horizontal="center"/>
    </xf>
    <xf numFmtId="169" fontId="7" fillId="0" borderId="15" xfId="0" applyNumberFormat="1" applyFont="1" applyFill="1" applyBorder="1" applyAlignment="1">
      <alignment horizontal="left"/>
    </xf>
    <xf numFmtId="169" fontId="7" fillId="0" borderId="4" xfId="0" applyNumberFormat="1" applyFont="1" applyFill="1" applyBorder="1" applyAlignment="1">
      <alignment horizontal="left"/>
    </xf>
    <xf numFmtId="0" fontId="5" fillId="0" borderId="15" xfId="0" applyNumberFormat="1" applyFont="1" applyFill="1" applyBorder="1" applyAlignment="1">
      <alignment horizontal="center"/>
    </xf>
    <xf numFmtId="0" fontId="5" fillId="0" borderId="4" xfId="0" applyNumberFormat="1" applyFont="1" applyFill="1" applyBorder="1" applyAlignment="1">
      <alignment horizontal="center"/>
    </xf>
    <xf numFmtId="169" fontId="6" fillId="0" borderId="67" xfId="0" applyNumberFormat="1" applyFont="1" applyBorder="1" applyAlignment="1">
      <alignment horizontal="center"/>
    </xf>
    <xf numFmtId="0" fontId="6" fillId="0" borderId="17" xfId="0" quotePrefix="1" applyNumberFormat="1" applyFont="1" applyBorder="1" applyAlignment="1">
      <alignment horizontal="center"/>
    </xf>
    <xf numFmtId="0" fontId="4" fillId="0" borderId="15" xfId="0" applyNumberFormat="1" applyFont="1" applyFill="1" applyBorder="1" applyAlignment="1">
      <alignment horizontal="left"/>
    </xf>
    <xf numFmtId="169" fontId="5" fillId="0" borderId="15" xfId="0" applyNumberFormat="1" applyFont="1" applyFill="1" applyBorder="1" applyAlignment="1">
      <alignment horizontal="center"/>
    </xf>
    <xf numFmtId="169" fontId="5" fillId="0" borderId="4" xfId="0" applyNumberFormat="1" applyFont="1" applyFill="1" applyBorder="1" applyAlignment="1">
      <alignment horizontal="center"/>
    </xf>
    <xf numFmtId="169" fontId="6" fillId="0" borderId="15" xfId="0" quotePrefix="1" applyNumberFormat="1" applyFont="1" applyFill="1" applyBorder="1" applyAlignment="1">
      <alignment horizontal="left"/>
    </xf>
    <xf numFmtId="169" fontId="2" fillId="0" borderId="0" xfId="0" applyNumberFormat="1" applyFont="1" applyFill="1" applyAlignment="1">
      <alignment horizontal="center"/>
    </xf>
    <xf numFmtId="169" fontId="6" fillId="0" borderId="14" xfId="0" applyNumberFormat="1" applyFont="1" applyFill="1" applyBorder="1" applyAlignment="1">
      <alignment horizontal="center"/>
    </xf>
    <xf numFmtId="169" fontId="6" fillId="0" borderId="69" xfId="0" applyNumberFormat="1" applyFont="1" applyFill="1" applyBorder="1" applyAlignment="1">
      <alignment horizontal="center"/>
    </xf>
    <xf numFmtId="169" fontId="6" fillId="0" borderId="34" xfId="0" applyNumberFormat="1" applyFont="1" applyFill="1" applyBorder="1" applyAlignment="1">
      <alignment horizontal="center"/>
    </xf>
    <xf numFmtId="169" fontId="6" fillId="0" borderId="0" xfId="0" applyNumberFormat="1" applyFont="1" applyFill="1" applyBorder="1" applyAlignment="1">
      <alignment horizontal="center"/>
    </xf>
    <xf numFmtId="0" fontId="6" fillId="0" borderId="66" xfId="0" applyFont="1" applyFill="1" applyBorder="1" applyAlignment="1">
      <alignment horizontal="center"/>
    </xf>
    <xf numFmtId="0" fontId="6" fillId="0" borderId="14" xfId="0" applyFont="1" applyFill="1" applyBorder="1" applyAlignment="1">
      <alignment horizontal="center"/>
    </xf>
    <xf numFmtId="0" fontId="6" fillId="0" borderId="87" xfId="0" applyFont="1" applyFill="1" applyBorder="1" applyAlignment="1">
      <alignment horizontal="center"/>
    </xf>
    <xf numFmtId="169" fontId="6" fillId="0" borderId="37" xfId="0" applyNumberFormat="1" applyFont="1" applyBorder="1" applyAlignment="1">
      <alignment horizontal="center"/>
    </xf>
    <xf numFmtId="169" fontId="6" fillId="0" borderId="30" xfId="0" applyNumberFormat="1" applyFont="1" applyBorder="1" applyAlignment="1">
      <alignment horizontal="center"/>
    </xf>
    <xf numFmtId="169" fontId="6" fillId="0" borderId="37" xfId="0" applyNumberFormat="1" applyFont="1" applyFill="1" applyBorder="1" applyAlignment="1">
      <alignment horizontal="center"/>
    </xf>
    <xf numFmtId="0" fontId="6" fillId="0" borderId="0" xfId="0" applyFont="1" applyAlignment="1">
      <alignment horizontal="center"/>
    </xf>
    <xf numFmtId="0" fontId="6" fillId="0" borderId="0" xfId="0" applyFont="1" applyBorder="1" applyAlignment="1">
      <alignment horizontal="center"/>
    </xf>
    <xf numFmtId="0" fontId="6" fillId="0" borderId="16" xfId="0" applyFont="1" applyBorder="1" applyAlignment="1">
      <alignment horizontal="center"/>
    </xf>
    <xf numFmtId="0" fontId="6" fillId="0" borderId="77" xfId="0" applyFont="1" applyBorder="1" applyAlignment="1">
      <alignment horizontal="center"/>
    </xf>
    <xf numFmtId="0" fontId="6" fillId="0" borderId="162" xfId="0" applyFont="1" applyBorder="1" applyAlignment="1">
      <alignment horizontal="center"/>
    </xf>
    <xf numFmtId="0" fontId="6" fillId="0" borderId="86" xfId="0" applyFont="1" applyBorder="1" applyAlignment="1">
      <alignment horizontal="center"/>
    </xf>
    <xf numFmtId="0" fontId="2" fillId="0" borderId="0" xfId="0" applyFont="1" applyBorder="1" applyAlignment="1">
      <alignment horizontal="center"/>
    </xf>
    <xf numFmtId="169" fontId="6" fillId="0" borderId="66" xfId="0" applyNumberFormat="1" applyFont="1" applyBorder="1" applyAlignment="1">
      <alignment horizontal="centerContinuous"/>
    </xf>
    <xf numFmtId="169" fontId="6" fillId="0" borderId="88" xfId="0" quotePrefix="1" applyNumberFormat="1" applyFont="1" applyBorder="1" applyAlignment="1">
      <alignment horizontal="center"/>
    </xf>
    <xf numFmtId="169" fontId="2" fillId="0" borderId="87" xfId="0" quotePrefix="1" applyNumberFormat="1" applyFont="1" applyBorder="1" applyAlignment="1">
      <alignment horizontal="center"/>
    </xf>
    <xf numFmtId="169" fontId="5" fillId="0" borderId="51" xfId="0" applyNumberFormat="1" applyFont="1" applyBorder="1"/>
    <xf numFmtId="169" fontId="5" fillId="0" borderId="8" xfId="0" applyNumberFormat="1" applyFont="1" applyBorder="1" applyAlignment="1">
      <alignment horizontal="center"/>
    </xf>
    <xf numFmtId="169" fontId="0" fillId="0" borderId="50" xfId="0" applyNumberFormat="1" applyFill="1" applyBorder="1"/>
    <xf numFmtId="169" fontId="0" fillId="0" borderId="8" xfId="0" applyNumberFormat="1" applyFill="1" applyBorder="1" applyAlignment="1">
      <alignment horizontal="right"/>
    </xf>
    <xf numFmtId="169" fontId="2" fillId="0" borderId="50" xfId="0" applyNumberFormat="1" applyFont="1" applyFill="1" applyBorder="1"/>
    <xf numFmtId="169" fontId="2" fillId="0" borderId="8" xfId="0" applyNumberFormat="1" applyFont="1" applyFill="1" applyBorder="1" applyAlignment="1">
      <alignment horizontal="right"/>
    </xf>
    <xf numFmtId="169" fontId="2" fillId="2" borderId="50" xfId="0" applyNumberFormat="1" applyFont="1" applyFill="1" applyBorder="1"/>
    <xf numFmtId="169" fontId="2" fillId="2" borderId="8" xfId="0" applyNumberFormat="1" applyFont="1" applyFill="1" applyBorder="1" applyAlignment="1">
      <alignment horizontal="right"/>
    </xf>
    <xf numFmtId="169" fontId="4" fillId="0" borderId="8" xfId="0" applyNumberFormat="1" applyFont="1" applyFill="1" applyBorder="1" applyAlignment="1">
      <alignment horizontal="right"/>
    </xf>
    <xf numFmtId="169" fontId="4" fillId="0" borderId="8" xfId="0" applyNumberFormat="1" applyFont="1" applyBorder="1" applyAlignment="1">
      <alignment horizontal="right"/>
    </xf>
    <xf numFmtId="169" fontId="6" fillId="0" borderId="50" xfId="0" applyNumberFormat="1" applyFont="1" applyBorder="1"/>
    <xf numFmtId="169" fontId="6" fillId="0" borderId="8" xfId="0" applyNumberFormat="1" applyFont="1" applyBorder="1" applyAlignment="1">
      <alignment horizontal="right"/>
    </xf>
    <xf numFmtId="169" fontId="4" fillId="9" borderId="50" xfId="0" applyNumberFormat="1" applyFont="1" applyFill="1" applyBorder="1"/>
    <xf numFmtId="169" fontId="4" fillId="6" borderId="50" xfId="0" applyNumberFormat="1" applyFont="1" applyFill="1" applyBorder="1"/>
    <xf numFmtId="169" fontId="5" fillId="0" borderId="8" xfId="0" applyNumberFormat="1" applyFont="1" applyBorder="1" applyAlignment="1">
      <alignment horizontal="right"/>
    </xf>
    <xf numFmtId="169" fontId="6" fillId="2" borderId="50" xfId="0" applyNumberFormat="1" applyFont="1" applyFill="1" applyBorder="1"/>
    <xf numFmtId="169" fontId="6" fillId="2" borderId="8" xfId="0" applyNumberFormat="1" applyFont="1" applyFill="1" applyBorder="1" applyAlignment="1">
      <alignment horizontal="right"/>
    </xf>
    <xf numFmtId="169" fontId="5" fillId="3" borderId="50" xfId="0" applyNumberFormat="1" applyFont="1" applyFill="1" applyBorder="1"/>
    <xf numFmtId="169" fontId="6" fillId="0" borderId="8" xfId="0" applyNumberFormat="1" applyFont="1" applyFill="1" applyBorder="1" applyAlignment="1">
      <alignment horizontal="right"/>
    </xf>
    <xf numFmtId="169" fontId="2" fillId="4" borderId="88" xfId="0" applyNumberFormat="1" applyFont="1" applyFill="1" applyBorder="1"/>
    <xf numFmtId="169" fontId="2" fillId="4" borderId="14" xfId="0" applyNumberFormat="1" applyFont="1" applyFill="1" applyBorder="1"/>
    <xf numFmtId="169" fontId="2" fillId="4" borderId="69" xfId="0" applyNumberFormat="1" applyFont="1" applyFill="1" applyBorder="1"/>
    <xf numFmtId="169" fontId="2" fillId="4" borderId="69" xfId="0" applyNumberFormat="1" applyFont="1" applyFill="1" applyBorder="1" applyAlignment="1">
      <alignment horizontal="right"/>
    </xf>
    <xf numFmtId="169" fontId="2" fillId="4" borderId="63" xfId="0" applyNumberFormat="1" applyFont="1" applyFill="1" applyBorder="1" applyAlignment="1">
      <alignment horizontal="right"/>
    </xf>
    <xf numFmtId="169" fontId="2" fillId="4" borderId="87" xfId="0" applyNumberFormat="1" applyFont="1" applyFill="1" applyBorder="1" applyAlignment="1">
      <alignment horizontal="right"/>
    </xf>
    <xf numFmtId="0" fontId="6" fillId="0" borderId="49" xfId="0" applyFont="1" applyBorder="1" applyAlignment="1">
      <alignment horizontal="center"/>
    </xf>
    <xf numFmtId="0" fontId="0" fillId="0" borderId="16" xfId="0" applyBorder="1" applyAlignment="1">
      <alignment horizontal="center"/>
    </xf>
    <xf numFmtId="10" fontId="0" fillId="0" borderId="16" xfId="0" applyNumberFormat="1" applyBorder="1" applyAlignment="1">
      <alignment horizontal="right"/>
    </xf>
    <xf numFmtId="169" fontId="4" fillId="0" borderId="16" xfId="1" applyNumberFormat="1" applyFont="1" applyBorder="1" applyAlignment="1">
      <alignment horizontal="right"/>
    </xf>
    <xf numFmtId="169" fontId="2" fillId="0" borderId="16" xfId="1" applyNumberFormat="1" applyFont="1" applyBorder="1" applyAlignment="1">
      <alignment horizontal="right"/>
    </xf>
    <xf numFmtId="169" fontId="0" fillId="0" borderId="16" xfId="1" applyNumberFormat="1" applyFont="1" applyBorder="1" applyAlignment="1">
      <alignment horizontal="right"/>
    </xf>
    <xf numFmtId="165" fontId="0" fillId="0" borderId="16" xfId="1" applyFont="1" applyBorder="1" applyAlignment="1">
      <alignment horizontal="right"/>
    </xf>
    <xf numFmtId="9" fontId="0" fillId="0" borderId="16" xfId="4" applyFont="1" applyBorder="1" applyAlignment="1">
      <alignment horizontal="right"/>
    </xf>
    <xf numFmtId="0" fontId="0" fillId="0" borderId="20" xfId="0" applyBorder="1" applyAlignment="1">
      <alignment horizontal="right"/>
    </xf>
    <xf numFmtId="0" fontId="6" fillId="0" borderId="92" xfId="0" applyFont="1" applyBorder="1" applyAlignment="1">
      <alignment horizontal="centerContinuous"/>
    </xf>
    <xf numFmtId="10" fontId="4" fillId="0" borderId="4" xfId="0" applyNumberFormat="1" applyFont="1" applyBorder="1" applyAlignment="1">
      <alignment horizontal="right"/>
    </xf>
    <xf numFmtId="167" fontId="4" fillId="0" borderId="4" xfId="1" applyNumberFormat="1" applyFont="1" applyBorder="1" applyAlignment="1">
      <alignment horizontal="right"/>
    </xf>
    <xf numFmtId="167" fontId="0" fillId="0" borderId="4" xfId="1" applyNumberFormat="1" applyFont="1" applyBorder="1" applyAlignment="1">
      <alignment horizontal="right"/>
    </xf>
    <xf numFmtId="10" fontId="4" fillId="0" borderId="4" xfId="0" applyNumberFormat="1" applyFont="1" applyFill="1" applyBorder="1" applyAlignment="1">
      <alignment horizontal="right"/>
    </xf>
    <xf numFmtId="0" fontId="0" fillId="0" borderId="36" xfId="0" applyBorder="1"/>
    <xf numFmtId="0" fontId="0" fillId="0" borderId="4" xfId="0" applyBorder="1"/>
    <xf numFmtId="169" fontId="4" fillId="0" borderId="19" xfId="0" applyNumberFormat="1" applyFont="1" applyFill="1" applyBorder="1" applyAlignment="1">
      <alignment horizontal="right"/>
    </xf>
    <xf numFmtId="3" fontId="0" fillId="0" borderId="19" xfId="0" applyNumberFormat="1" applyBorder="1"/>
    <xf numFmtId="3" fontId="4" fillId="0" borderId="16" xfId="0" applyNumberFormat="1" applyFont="1" applyFill="1" applyBorder="1" applyAlignment="1">
      <alignment horizontal="center"/>
    </xf>
    <xf numFmtId="3" fontId="6" fillId="0" borderId="162" xfId="0" applyNumberFormat="1" applyFont="1" applyBorder="1"/>
    <xf numFmtId="169" fontId="2" fillId="0" borderId="20" xfId="0" applyNumberFormat="1" applyFont="1" applyFill="1" applyBorder="1" applyAlignment="1">
      <alignment horizontal="right"/>
    </xf>
    <xf numFmtId="3" fontId="2" fillId="0" borderId="69" xfId="0" applyNumberFormat="1" applyFont="1" applyFill="1" applyBorder="1" applyAlignment="1">
      <alignment horizontal="center"/>
    </xf>
    <xf numFmtId="174" fontId="6" fillId="0" borderId="4" xfId="0" applyNumberFormat="1" applyFont="1" applyFill="1" applyBorder="1" applyAlignment="1">
      <alignment horizontal="right"/>
    </xf>
    <xf numFmtId="9" fontId="4" fillId="0" borderId="4" xfId="0" applyNumberFormat="1" applyFont="1" applyBorder="1"/>
    <xf numFmtId="3" fontId="4" fillId="0" borderId="93" xfId="0" applyNumberFormat="1" applyFont="1" applyFill="1" applyBorder="1" applyAlignment="1">
      <alignment horizontal="right"/>
    </xf>
    <xf numFmtId="168" fontId="4" fillId="0" borderId="4" xfId="0" applyNumberFormat="1" applyFont="1" applyBorder="1"/>
    <xf numFmtId="168" fontId="4" fillId="0" borderId="4" xfId="4" applyNumberFormat="1" applyFont="1" applyFill="1" applyBorder="1" applyAlignment="1">
      <alignment horizontal="right"/>
    </xf>
    <xf numFmtId="168" fontId="4" fillId="0" borderId="4" xfId="0" applyNumberFormat="1" applyFont="1" applyFill="1" applyBorder="1" applyAlignment="1">
      <alignment horizontal="right"/>
    </xf>
    <xf numFmtId="9" fontId="4" fillId="0" borderId="4" xfId="4" applyFont="1" applyFill="1" applyBorder="1" applyAlignment="1">
      <alignment horizontal="right"/>
    </xf>
    <xf numFmtId="3" fontId="33" fillId="0" borderId="93" xfId="0" applyNumberFormat="1" applyFont="1" applyFill="1" applyBorder="1" applyAlignment="1">
      <alignment horizontal="right"/>
    </xf>
    <xf numFmtId="3" fontId="33" fillId="0" borderId="4" xfId="0" applyNumberFormat="1" applyFont="1" applyFill="1" applyBorder="1" applyAlignment="1">
      <alignment horizontal="right"/>
    </xf>
    <xf numFmtId="2" fontId="4" fillId="0" borderId="4" xfId="0" applyNumberFormat="1" applyFont="1" applyFill="1" applyBorder="1" applyAlignment="1">
      <alignment horizontal="right"/>
    </xf>
    <xf numFmtId="174" fontId="4" fillId="0" borderId="4" xfId="0" applyNumberFormat="1" applyFont="1" applyFill="1" applyBorder="1" applyAlignment="1">
      <alignment horizontal="right"/>
    </xf>
    <xf numFmtId="0" fontId="4" fillId="0" borderId="4" xfId="0" applyFont="1" applyFill="1" applyBorder="1" applyAlignment="1">
      <alignment horizontal="right"/>
    </xf>
    <xf numFmtId="3" fontId="4" fillId="0" borderId="4" xfId="0" applyNumberFormat="1" applyFont="1" applyFill="1" applyBorder="1" applyAlignment="1">
      <alignment horizontal="right"/>
    </xf>
    <xf numFmtId="2" fontId="6" fillId="0" borderId="4" xfId="0" applyNumberFormat="1" applyFont="1" applyFill="1" applyBorder="1" applyAlignment="1">
      <alignment horizontal="right"/>
    </xf>
    <xf numFmtId="10" fontId="6" fillId="0" borderId="4" xfId="0" applyNumberFormat="1" applyFont="1" applyFill="1" applyBorder="1" applyAlignment="1">
      <alignment horizontal="right"/>
    </xf>
    <xf numFmtId="176" fontId="4" fillId="0" borderId="4" xfId="0" applyNumberFormat="1" applyFont="1" applyBorder="1"/>
    <xf numFmtId="10" fontId="6" fillId="0" borderId="4" xfId="0" applyNumberFormat="1" applyFont="1" applyFill="1" applyBorder="1" applyAlignment="1">
      <alignment horizontal="center"/>
    </xf>
    <xf numFmtId="2" fontId="6" fillId="0" borderId="4" xfId="0" applyNumberFormat="1" applyFont="1" applyBorder="1"/>
    <xf numFmtId="169" fontId="6" fillId="0" borderId="76" xfId="0" applyNumberFormat="1" applyFont="1" applyFill="1" applyBorder="1" applyAlignment="1">
      <alignment horizontal="right"/>
    </xf>
    <xf numFmtId="3" fontId="6" fillId="0" borderId="76" xfId="0" applyNumberFormat="1" applyFont="1" applyFill="1" applyBorder="1" applyAlignment="1">
      <alignment horizontal="right"/>
    </xf>
    <xf numFmtId="0" fontId="33" fillId="0" borderId="4" xfId="0" applyFont="1" applyFill="1" applyBorder="1" applyAlignment="1">
      <alignment horizontal="right"/>
    </xf>
    <xf numFmtId="3" fontId="10" fillId="0" borderId="76" xfId="0" applyNumberFormat="1" applyFont="1" applyFill="1" applyBorder="1" applyAlignment="1">
      <alignment horizontal="right"/>
    </xf>
    <xf numFmtId="0" fontId="35" fillId="0" borderId="4" xfId="0" applyFont="1" applyFill="1" applyBorder="1" applyAlignment="1">
      <alignment horizontal="right"/>
    </xf>
    <xf numFmtId="169" fontId="33" fillId="0" borderId="4" xfId="0" applyNumberFormat="1" applyFont="1" applyFill="1" applyBorder="1" applyAlignment="1">
      <alignment horizontal="right"/>
    </xf>
    <xf numFmtId="3" fontId="2" fillId="0" borderId="4" xfId="0" applyNumberFormat="1" applyFont="1" applyFill="1" applyBorder="1" applyAlignment="1">
      <alignment horizontal="center"/>
    </xf>
    <xf numFmtId="168" fontId="6" fillId="0" borderId="4" xfId="0" applyNumberFormat="1" applyFont="1" applyFill="1" applyBorder="1" applyAlignment="1">
      <alignment horizontal="right"/>
    </xf>
    <xf numFmtId="3" fontId="4" fillId="0" borderId="97" xfId="0" applyNumberFormat="1" applyFont="1" applyFill="1" applyBorder="1" applyAlignment="1">
      <alignment horizontal="right"/>
    </xf>
    <xf numFmtId="169" fontId="6" fillId="0" borderId="19" xfId="0" applyNumberFormat="1" applyFont="1" applyFill="1" applyBorder="1" applyAlignment="1">
      <alignment horizontal="right"/>
    </xf>
    <xf numFmtId="2" fontId="6" fillId="0" borderId="19" xfId="0" applyNumberFormat="1" applyFont="1" applyFill="1" applyBorder="1" applyAlignment="1">
      <alignment horizontal="right"/>
    </xf>
    <xf numFmtId="171" fontId="6" fillId="0" borderId="4" xfId="0" applyNumberFormat="1" applyFont="1" applyFill="1" applyBorder="1" applyAlignment="1">
      <alignment horizontal="right"/>
    </xf>
    <xf numFmtId="9" fontId="2" fillId="0" borderId="4" xfId="4" applyFont="1" applyFill="1" applyBorder="1"/>
    <xf numFmtId="180" fontId="0" fillId="0" borderId="4" xfId="0" applyNumberFormat="1" applyFill="1" applyBorder="1"/>
    <xf numFmtId="10" fontId="2" fillId="0" borderId="4" xfId="4" applyNumberFormat="1" applyFont="1" applyFill="1" applyBorder="1"/>
    <xf numFmtId="0" fontId="0" fillId="0" borderId="19" xfId="0" applyBorder="1"/>
    <xf numFmtId="0" fontId="7" fillId="0" borderId="34" xfId="0" applyFont="1" applyFill="1" applyBorder="1"/>
    <xf numFmtId="0" fontId="2" fillId="0" borderId="149" xfId="0" applyFont="1" applyFill="1" applyBorder="1" applyAlignment="1">
      <alignment horizontal="left"/>
    </xf>
    <xf numFmtId="174" fontId="6" fillId="0" borderId="63" xfId="0" applyNumberFormat="1" applyFont="1" applyBorder="1" applyAlignment="1">
      <alignment horizontal="center"/>
    </xf>
    <xf numFmtId="174" fontId="6" fillId="0" borderId="63" xfId="0" applyNumberFormat="1" applyFont="1" applyFill="1" applyBorder="1" applyAlignment="1">
      <alignment horizontal="center"/>
    </xf>
    <xf numFmtId="174" fontId="6" fillId="0" borderId="69" xfId="0" applyNumberFormat="1" applyFont="1" applyFill="1" applyBorder="1" applyAlignment="1">
      <alignment horizontal="center"/>
    </xf>
    <xf numFmtId="174" fontId="6" fillId="0" borderId="64" xfId="0" applyNumberFormat="1" applyFont="1" applyFill="1" applyBorder="1" applyAlignment="1">
      <alignment horizontal="center"/>
    </xf>
    <xf numFmtId="174" fontId="6" fillId="0" borderId="63" xfId="0" applyNumberFormat="1" applyFont="1" applyBorder="1" applyAlignment="1">
      <alignment horizontal="right"/>
    </xf>
    <xf numFmtId="174" fontId="6" fillId="0" borderId="63" xfId="0" applyNumberFormat="1" applyFont="1" applyFill="1" applyBorder="1" applyAlignment="1">
      <alignment horizontal="right"/>
    </xf>
    <xf numFmtId="174" fontId="6" fillId="0" borderId="69" xfId="0" applyNumberFormat="1" applyFont="1" applyFill="1" applyBorder="1" applyAlignment="1">
      <alignment horizontal="right"/>
    </xf>
    <xf numFmtId="174" fontId="6" fillId="0" borderId="64" xfId="0" applyNumberFormat="1" applyFont="1" applyFill="1" applyBorder="1" applyAlignment="1">
      <alignment horizontal="right"/>
    </xf>
    <xf numFmtId="3" fontId="6" fillId="0" borderId="3" xfId="0" applyNumberFormat="1" applyFont="1" applyBorder="1" applyAlignment="1">
      <alignment horizontal="center"/>
    </xf>
    <xf numFmtId="3" fontId="6" fillId="0" borderId="4" xfId="0" applyNumberFormat="1" applyFont="1" applyBorder="1" applyAlignment="1">
      <alignment horizontal="center"/>
    </xf>
    <xf numFmtId="3" fontId="6" fillId="0" borderId="16" xfId="0" applyNumberFormat="1" applyFont="1" applyBorder="1" applyAlignment="1">
      <alignment horizontal="center"/>
    </xf>
    <xf numFmtId="0" fontId="2" fillId="0" borderId="145" xfId="0" applyFont="1" applyBorder="1"/>
    <xf numFmtId="3" fontId="6" fillId="0" borderId="63" xfId="0" applyNumberFormat="1" applyFont="1" applyBorder="1" applyAlignment="1">
      <alignment horizontal="center"/>
    </xf>
    <xf numFmtId="3" fontId="6" fillId="0" borderId="69" xfId="0" applyNumberFormat="1" applyFont="1" applyBorder="1" applyAlignment="1">
      <alignment horizontal="center"/>
    </xf>
    <xf numFmtId="3" fontId="6" fillId="0" borderId="64" xfId="0" applyNumberFormat="1" applyFont="1" applyBorder="1" applyAlignment="1">
      <alignment horizontal="center"/>
    </xf>
    <xf numFmtId="169" fontId="2" fillId="0" borderId="98" xfId="0" applyNumberFormat="1" applyFont="1" applyFill="1" applyBorder="1"/>
    <xf numFmtId="169" fontId="4" fillId="0" borderId="45" xfId="0" applyNumberFormat="1" applyFont="1" applyFill="1" applyBorder="1"/>
    <xf numFmtId="169" fontId="4" fillId="0" borderId="39" xfId="0" applyNumberFormat="1" applyFont="1" applyFill="1" applyBorder="1"/>
    <xf numFmtId="169" fontId="4" fillId="0" borderId="16" xfId="0" applyNumberFormat="1" applyFont="1" applyFill="1" applyBorder="1" applyAlignment="1"/>
    <xf numFmtId="169" fontId="2" fillId="0" borderId="53" xfId="0" quotePrefix="1" applyNumberFormat="1" applyFont="1" applyBorder="1" applyAlignment="1">
      <alignment horizontal="center"/>
    </xf>
    <xf numFmtId="0" fontId="6" fillId="0" borderId="53" xfId="0" quotePrefix="1" applyNumberFormat="1" applyFont="1" applyBorder="1" applyAlignment="1">
      <alignment horizontal="center"/>
    </xf>
    <xf numFmtId="0" fontId="6" fillId="0" borderId="27" xfId="0" quotePrefix="1" applyNumberFormat="1" applyFont="1" applyBorder="1" applyAlignment="1">
      <alignment horizontal="center"/>
    </xf>
    <xf numFmtId="169" fontId="2" fillId="0" borderId="3" xfId="0" applyNumberFormat="1" applyFont="1" applyFill="1" applyBorder="1" applyAlignment="1"/>
    <xf numFmtId="169" fontId="2" fillId="0" borderId="97" xfId="0" applyNumberFormat="1" applyFont="1" applyFill="1" applyBorder="1" applyAlignment="1"/>
    <xf numFmtId="169" fontId="2" fillId="0" borderId="40" xfId="0" applyNumberFormat="1" applyFont="1" applyFill="1" applyBorder="1" applyAlignment="1"/>
    <xf numFmtId="169" fontId="6" fillId="0" borderId="3" xfId="0" quotePrefix="1" applyNumberFormat="1" applyFont="1" applyBorder="1" applyAlignment="1">
      <alignment horizontal="center" wrapText="1"/>
    </xf>
    <xf numFmtId="169" fontId="5" fillId="0" borderId="3" xfId="0" quotePrefix="1" applyNumberFormat="1" applyFont="1" applyFill="1" applyBorder="1" applyAlignment="1"/>
    <xf numFmtId="169" fontId="6" fillId="0" borderId="49" xfId="0" quotePrefix="1" applyNumberFormat="1" applyFont="1" applyBorder="1" applyAlignment="1">
      <alignment horizontal="center"/>
    </xf>
    <xf numFmtId="169" fontId="6" fillId="0" borderId="144" xfId="0" quotePrefix="1" applyNumberFormat="1" applyFont="1" applyFill="1" applyBorder="1" applyAlignment="1">
      <alignment horizontal="center"/>
    </xf>
    <xf numFmtId="169" fontId="6" fillId="0" borderId="151" xfId="0" quotePrefix="1" applyNumberFormat="1" applyFont="1" applyBorder="1" applyAlignment="1">
      <alignment horizontal="center"/>
    </xf>
    <xf numFmtId="169" fontId="6" fillId="0" borderId="140" xfId="0" applyNumberFormat="1" applyFont="1" applyFill="1" applyBorder="1" applyAlignment="1">
      <alignment horizontal="centerContinuous"/>
    </xf>
    <xf numFmtId="169" fontId="6" fillId="0" borderId="38" xfId="0" applyNumberFormat="1" applyFont="1" applyFill="1" applyBorder="1" applyAlignment="1">
      <alignment horizontal="centerContinuous"/>
    </xf>
    <xf numFmtId="169" fontId="6" fillId="0" borderId="40" xfId="0" applyNumberFormat="1" applyFont="1" applyFill="1" applyBorder="1" applyAlignment="1">
      <alignment horizontal="centerContinuous"/>
    </xf>
    <xf numFmtId="0" fontId="6" fillId="0" borderId="40" xfId="0" applyNumberFormat="1" applyFont="1" applyFill="1" applyBorder="1" applyAlignment="1">
      <alignment horizontal="centerContinuous"/>
    </xf>
    <xf numFmtId="169" fontId="6" fillId="0" borderId="65" xfId="0" applyNumberFormat="1" applyFont="1" applyFill="1" applyBorder="1" applyAlignment="1">
      <alignment horizontal="centerContinuous"/>
    </xf>
    <xf numFmtId="169" fontId="6" fillId="0" borderId="208" xfId="0" applyNumberFormat="1" applyFont="1" applyFill="1" applyBorder="1" applyAlignment="1">
      <alignment horizontal="centerContinuous"/>
    </xf>
    <xf numFmtId="169" fontId="7" fillId="0" borderId="5" xfId="0" applyNumberFormat="1" applyFont="1" applyFill="1" applyBorder="1" applyAlignment="1">
      <alignment horizontal="left"/>
    </xf>
    <xf numFmtId="169" fontId="5" fillId="0" borderId="29" xfId="0" applyNumberFormat="1" applyFont="1" applyFill="1" applyBorder="1" applyAlignment="1">
      <alignment horizontal="center"/>
    </xf>
    <xf numFmtId="0" fontId="6" fillId="0" borderId="65" xfId="0" applyNumberFormat="1" applyFont="1" applyFill="1" applyBorder="1" applyAlignment="1">
      <alignment horizontal="centerContinuous"/>
    </xf>
    <xf numFmtId="177" fontId="6" fillId="0" borderId="40" xfId="0" applyNumberFormat="1" applyFont="1" applyFill="1" applyBorder="1" applyAlignment="1">
      <alignment horizontal="centerContinuous"/>
    </xf>
    <xf numFmtId="169" fontId="6" fillId="0" borderId="96" xfId="0" applyNumberFormat="1" applyFont="1" applyFill="1" applyBorder="1" applyAlignment="1">
      <alignment horizontal="center"/>
    </xf>
    <xf numFmtId="0" fontId="6" fillId="0" borderId="23" xfId="0" applyNumberFormat="1" applyFont="1" applyFill="1" applyBorder="1" applyAlignment="1">
      <alignment horizontal="centerContinuous"/>
    </xf>
    <xf numFmtId="0" fontId="6" fillId="0" borderId="53" xfId="0" quotePrefix="1" applyNumberFormat="1" applyFont="1" applyFill="1" applyBorder="1" applyAlignment="1">
      <alignment horizontal="center"/>
    </xf>
    <xf numFmtId="0" fontId="6" fillId="0" borderId="2" xfId="0" quotePrefix="1" applyNumberFormat="1" applyFont="1" applyFill="1" applyBorder="1" applyAlignment="1">
      <alignment horizontal="center"/>
    </xf>
    <xf numFmtId="169" fontId="6" fillId="0" borderId="151" xfId="0" quotePrefix="1" applyNumberFormat="1" applyFont="1" applyFill="1" applyBorder="1" applyAlignment="1">
      <alignment horizontal="center"/>
    </xf>
    <xf numFmtId="169" fontId="4" fillId="9" borderId="3" xfId="0" applyNumberFormat="1" applyFont="1" applyFill="1" applyBorder="1"/>
    <xf numFmtId="169" fontId="6" fillId="0" borderId="35" xfId="0" quotePrefix="1" applyNumberFormat="1" applyFont="1" applyBorder="1" applyAlignment="1">
      <alignment horizontal="center"/>
    </xf>
    <xf numFmtId="169" fontId="6" fillId="0" borderId="116" xfId="0" applyNumberFormat="1" applyFont="1" applyFill="1" applyBorder="1" applyAlignment="1">
      <alignment horizontal="center"/>
    </xf>
    <xf numFmtId="169" fontId="6" fillId="0" borderId="71" xfId="0" applyNumberFormat="1" applyFont="1" applyFill="1" applyBorder="1" applyAlignment="1">
      <alignment horizontal="center"/>
    </xf>
    <xf numFmtId="169" fontId="6" fillId="0" borderId="76" xfId="0" applyNumberFormat="1" applyFont="1" applyFill="1" applyBorder="1" applyAlignment="1">
      <alignment horizontal="center"/>
    </xf>
    <xf numFmtId="169" fontId="6" fillId="0" borderId="77" xfId="0" applyNumberFormat="1" applyFont="1" applyFill="1" applyBorder="1" applyAlignment="1">
      <alignment horizontal="center"/>
    </xf>
    <xf numFmtId="169" fontId="6" fillId="0" borderId="162" xfId="0" applyNumberFormat="1" applyFont="1" applyFill="1" applyBorder="1" applyAlignment="1">
      <alignment horizontal="center"/>
    </xf>
    <xf numFmtId="177" fontId="5" fillId="0" borderId="15" xfId="0" applyNumberFormat="1" applyFont="1" applyFill="1" applyBorder="1" applyAlignment="1"/>
    <xf numFmtId="169" fontId="6" fillId="0" borderId="98" xfId="0" applyNumberFormat="1" applyFont="1" applyFill="1" applyBorder="1" applyAlignment="1"/>
    <xf numFmtId="169" fontId="5" fillId="0" borderId="35" xfId="0" applyNumberFormat="1" applyFont="1" applyFill="1" applyBorder="1"/>
    <xf numFmtId="1" fontId="6" fillId="0" borderId="29" xfId="0" applyNumberFormat="1" applyFont="1" applyBorder="1" applyAlignment="1">
      <alignment horizontal="center"/>
    </xf>
    <xf numFmtId="169" fontId="6" fillId="0" borderId="65" xfId="0" applyNumberFormat="1" applyFont="1" applyBorder="1" applyAlignment="1">
      <alignment horizontal="center"/>
    </xf>
    <xf numFmtId="169" fontId="6" fillId="0" borderId="40" xfId="0" applyNumberFormat="1" applyFont="1" applyBorder="1" applyAlignment="1">
      <alignment horizontal="center"/>
    </xf>
    <xf numFmtId="169" fontId="6" fillId="0" borderId="209" xfId="0" applyNumberFormat="1" applyFont="1" applyBorder="1" applyAlignment="1">
      <alignment horizontal="center"/>
    </xf>
    <xf numFmtId="169" fontId="6" fillId="0" borderId="208" xfId="0" applyNumberFormat="1" applyFont="1" applyBorder="1" applyAlignment="1">
      <alignment horizontal="center"/>
    </xf>
    <xf numFmtId="169" fontId="27" fillId="0" borderId="65" xfId="0" applyNumberFormat="1" applyFont="1" applyBorder="1" applyAlignment="1">
      <alignment horizontal="center"/>
    </xf>
    <xf numFmtId="169" fontId="27" fillId="0" borderId="95" xfId="0" applyNumberFormat="1" applyFont="1" applyBorder="1" applyAlignment="1">
      <alignment horizontal="center"/>
    </xf>
    <xf numFmtId="169" fontId="27" fillId="0" borderId="36" xfId="0" applyNumberFormat="1" applyFont="1" applyBorder="1" applyAlignment="1">
      <alignment horizontal="center"/>
    </xf>
    <xf numFmtId="0" fontId="27" fillId="0" borderId="40" xfId="0" applyNumberFormat="1" applyFont="1" applyFill="1" applyBorder="1" applyAlignment="1">
      <alignment horizontal="centerContinuous"/>
    </xf>
    <xf numFmtId="169" fontId="27" fillId="0" borderId="96" xfId="0" applyNumberFormat="1" applyFont="1" applyFill="1" applyBorder="1" applyAlignment="1">
      <alignment horizontal="center"/>
    </xf>
    <xf numFmtId="169" fontId="6" fillId="0" borderId="170" xfId="0" applyNumberFormat="1" applyFont="1" applyFill="1" applyBorder="1"/>
    <xf numFmtId="169" fontId="6" fillId="0" borderId="210" xfId="0" applyNumberFormat="1" applyFont="1" applyFill="1" applyBorder="1"/>
    <xf numFmtId="169" fontId="6" fillId="0" borderId="150" xfId="0" applyNumberFormat="1" applyFont="1" applyFill="1" applyBorder="1"/>
    <xf numFmtId="0" fontId="6" fillId="0" borderId="150" xfId="0" applyNumberFormat="1" applyFont="1" applyFill="1" applyBorder="1" applyAlignment="1">
      <alignment horizontal="center"/>
    </xf>
    <xf numFmtId="169" fontId="7" fillId="0" borderId="150" xfId="0" applyNumberFormat="1" applyFont="1" applyFill="1" applyBorder="1" applyAlignment="1">
      <alignment horizontal="left"/>
    </xf>
    <xf numFmtId="169" fontId="6" fillId="0" borderId="202" xfId="0" applyNumberFormat="1" applyFont="1" applyFill="1" applyBorder="1" applyAlignment="1"/>
    <xf numFmtId="169" fontId="6" fillId="0" borderId="150" xfId="0" applyNumberFormat="1" applyFont="1" applyFill="1" applyBorder="1" applyAlignment="1">
      <alignment horizontal="center"/>
    </xf>
    <xf numFmtId="169" fontId="6" fillId="0" borderId="163" xfId="0" applyNumberFormat="1" applyFont="1" applyFill="1" applyBorder="1" applyAlignment="1"/>
    <xf numFmtId="169" fontId="6" fillId="0" borderId="211" xfId="0" applyNumberFormat="1" applyFont="1" applyFill="1" applyBorder="1"/>
    <xf numFmtId="169" fontId="2" fillId="0" borderId="65" xfId="0" applyNumberFormat="1" applyFont="1" applyBorder="1" applyAlignment="1">
      <alignment horizontal="center"/>
    </xf>
    <xf numFmtId="169" fontId="2" fillId="0" borderId="40" xfId="0" applyNumberFormat="1" applyFont="1" applyBorder="1" applyAlignment="1">
      <alignment horizontal="center"/>
    </xf>
    <xf numFmtId="0" fontId="2" fillId="0" borderId="40" xfId="0" applyNumberFormat="1" applyFont="1" applyFill="1" applyBorder="1" applyAlignment="1">
      <alignment horizontal="centerContinuous"/>
    </xf>
    <xf numFmtId="169" fontId="2" fillId="0" borderId="96" xfId="0" applyNumberFormat="1" applyFont="1" applyFill="1" applyBorder="1" applyAlignment="1">
      <alignment horizontal="center"/>
    </xf>
    <xf numFmtId="0" fontId="2" fillId="0" borderId="17" xfId="0" quotePrefix="1" applyNumberFormat="1" applyFont="1" applyBorder="1" applyAlignment="1">
      <alignment horizontal="center"/>
    </xf>
    <xf numFmtId="169" fontId="2" fillId="0" borderId="2" xfId="0" quotePrefix="1" applyNumberFormat="1" applyFont="1" applyBorder="1" applyAlignment="1">
      <alignment horizontal="center" wrapText="1"/>
    </xf>
    <xf numFmtId="169" fontId="6" fillId="0" borderId="140" xfId="0" applyNumberFormat="1" applyFont="1" applyBorder="1" applyAlignment="1">
      <alignment horizontal="center"/>
    </xf>
    <xf numFmtId="1" fontId="6" fillId="0" borderId="40" xfId="0" applyNumberFormat="1" applyFont="1" applyFill="1" applyBorder="1" applyAlignment="1">
      <alignment horizontal="centerContinuous"/>
    </xf>
    <xf numFmtId="169" fontId="6" fillId="0" borderId="2" xfId="0" applyNumberFormat="1" applyFont="1" applyBorder="1" applyAlignment="1">
      <alignment horizontal="center"/>
    </xf>
    <xf numFmtId="169" fontId="5" fillId="0" borderId="40" xfId="0" applyNumberFormat="1" applyFont="1" applyFill="1" applyBorder="1" applyAlignment="1">
      <alignment horizontal="center"/>
    </xf>
    <xf numFmtId="169" fontId="6" fillId="0" borderId="202" xfId="0" applyNumberFormat="1" applyFont="1" applyFill="1" applyBorder="1"/>
    <xf numFmtId="1" fontId="6" fillId="0" borderId="163" xfId="0" applyNumberFormat="1" applyFont="1" applyFill="1" applyBorder="1" applyAlignment="1">
      <alignment horizontal="center"/>
    </xf>
    <xf numFmtId="9" fontId="5" fillId="0" borderId="16" xfId="4" applyFont="1" applyFill="1" applyBorder="1" applyAlignment="1"/>
    <xf numFmtId="9" fontId="5" fillId="0" borderId="3" xfId="4" applyFont="1" applyFill="1" applyBorder="1" applyAlignment="1"/>
    <xf numFmtId="167" fontId="5" fillId="0" borderId="16" xfId="1" applyNumberFormat="1" applyFont="1" applyFill="1" applyBorder="1" applyAlignment="1"/>
    <xf numFmtId="167" fontId="5" fillId="0" borderId="3" xfId="1" applyNumberFormat="1" applyFont="1" applyFill="1" applyBorder="1" applyAlignment="1"/>
    <xf numFmtId="172" fontId="5" fillId="0" borderId="3" xfId="0" applyNumberFormat="1" applyFont="1" applyFill="1" applyBorder="1" applyAlignment="1"/>
    <xf numFmtId="169" fontId="6" fillId="0" borderId="36" xfId="0" applyNumberFormat="1" applyFont="1" applyBorder="1" applyAlignment="1">
      <alignment horizontal="center"/>
    </xf>
    <xf numFmtId="169" fontId="6" fillId="0" borderId="45" xfId="0" quotePrefix="1" applyNumberFormat="1" applyFont="1" applyFill="1" applyBorder="1" applyAlignment="1">
      <alignment horizontal="center"/>
    </xf>
    <xf numFmtId="169" fontId="2" fillId="0" borderId="36" xfId="0" applyNumberFormat="1" applyFont="1" applyBorder="1" applyAlignment="1">
      <alignment horizontal="center"/>
    </xf>
    <xf numFmtId="169" fontId="6" fillId="0" borderId="53" xfId="0" applyNumberFormat="1" applyFont="1" applyFill="1" applyBorder="1" applyAlignment="1">
      <alignment horizontal="center"/>
    </xf>
    <xf numFmtId="169" fontId="6" fillId="0" borderId="27" xfId="0" applyNumberFormat="1" applyFont="1" applyFill="1" applyBorder="1" applyAlignment="1">
      <alignment horizontal="center"/>
    </xf>
    <xf numFmtId="169" fontId="6" fillId="0" borderId="212" xfId="0" quotePrefix="1" applyNumberFormat="1" applyFont="1" applyFill="1" applyBorder="1" applyAlignment="1">
      <alignment horizontal="center"/>
    </xf>
    <xf numFmtId="169" fontId="6" fillId="0" borderId="183" xfId="0" applyNumberFormat="1" applyFont="1" applyFill="1" applyBorder="1" applyAlignment="1">
      <alignment horizontal="left"/>
    </xf>
    <xf numFmtId="169" fontId="6" fillId="0" borderId="70" xfId="0" quotePrefix="1" applyNumberFormat="1" applyFont="1" applyFill="1" applyBorder="1" applyAlignment="1">
      <alignment horizontal="center"/>
    </xf>
    <xf numFmtId="169" fontId="6" fillId="0" borderId="183" xfId="0" quotePrefix="1" applyNumberFormat="1" applyFont="1" applyFill="1" applyBorder="1" applyAlignment="1">
      <alignment horizontal="center" wrapText="1"/>
    </xf>
    <xf numFmtId="169" fontId="2" fillId="0" borderId="181" xfId="0" quotePrefix="1" applyNumberFormat="1" applyFont="1" applyFill="1" applyBorder="1" applyAlignment="1">
      <alignment horizontal="center"/>
    </xf>
    <xf numFmtId="169" fontId="2" fillId="0" borderId="91" xfId="0" quotePrefix="1" applyNumberFormat="1" applyFont="1" applyFill="1" applyBorder="1" applyAlignment="1">
      <alignment horizontal="center"/>
    </xf>
    <xf numFmtId="169" fontId="6" fillId="0" borderId="180" xfId="0" quotePrefix="1" applyNumberFormat="1" applyFont="1" applyFill="1" applyBorder="1" applyAlignment="1">
      <alignment horizontal="center"/>
    </xf>
    <xf numFmtId="169" fontId="6" fillId="0" borderId="181" xfId="0" applyNumberFormat="1" applyFont="1" applyFill="1" applyBorder="1" applyAlignment="1">
      <alignment horizontal="left"/>
    </xf>
    <xf numFmtId="169" fontId="6" fillId="0" borderId="181" xfId="0" quotePrefix="1" applyNumberFormat="1" applyFont="1" applyFill="1" applyBorder="1" applyAlignment="1">
      <alignment horizontal="center" wrapText="1"/>
    </xf>
    <xf numFmtId="169" fontId="8" fillId="0" borderId="70" xfId="0" applyNumberFormat="1" applyFont="1" applyFill="1" applyBorder="1" applyAlignment="1">
      <alignment vertical="center"/>
    </xf>
    <xf numFmtId="169" fontId="2" fillId="0" borderId="7" xfId="0" applyNumberFormat="1" applyFont="1" applyFill="1" applyBorder="1" applyAlignment="1">
      <alignment horizontal="center"/>
    </xf>
    <xf numFmtId="169" fontId="6" fillId="0" borderId="201" xfId="0" applyNumberFormat="1" applyFont="1" applyFill="1" applyBorder="1"/>
    <xf numFmtId="169" fontId="14" fillId="0" borderId="7" xfId="0" applyNumberFormat="1" applyFont="1" applyFill="1" applyBorder="1"/>
    <xf numFmtId="169" fontId="6" fillId="0" borderId="7" xfId="0" applyNumberFormat="1" applyFont="1" applyFill="1" applyBorder="1"/>
    <xf numFmtId="169" fontId="6" fillId="0" borderId="142" xfId="0" applyNumberFormat="1" applyFont="1" applyFill="1" applyBorder="1"/>
    <xf numFmtId="169" fontId="8" fillId="0" borderId="38" xfId="0" applyNumberFormat="1" applyFont="1" applyFill="1" applyBorder="1" applyAlignment="1">
      <alignment vertical="center"/>
    </xf>
    <xf numFmtId="169" fontId="5" fillId="0" borderId="39" xfId="0" applyNumberFormat="1" applyFont="1" applyFill="1" applyBorder="1" applyAlignment="1"/>
    <xf numFmtId="169" fontId="5" fillId="0" borderId="142" xfId="0" applyNumberFormat="1" applyFont="1" applyFill="1" applyBorder="1"/>
    <xf numFmtId="169" fontId="2" fillId="0" borderId="56" xfId="0" applyNumberFormat="1" applyFont="1" applyBorder="1"/>
    <xf numFmtId="10" fontId="5" fillId="0" borderId="3" xfId="4" applyNumberFormat="1" applyFont="1" applyBorder="1"/>
    <xf numFmtId="10" fontId="5" fillId="0" borderId="120" xfId="4" applyNumberFormat="1" applyFont="1" applyBorder="1"/>
    <xf numFmtId="9" fontId="6" fillId="0" borderId="29" xfId="4" applyFont="1" applyBorder="1"/>
    <xf numFmtId="169" fontId="6" fillId="0" borderId="145" xfId="0" applyNumberFormat="1" applyFont="1" applyFill="1" applyBorder="1" applyAlignment="1">
      <alignment horizontal="center"/>
    </xf>
    <xf numFmtId="10" fontId="5" fillId="0" borderId="3" xfId="4" applyNumberFormat="1" applyFont="1" applyFill="1" applyBorder="1" applyAlignment="1">
      <alignment horizontal="center"/>
    </xf>
    <xf numFmtId="169" fontId="6" fillId="0" borderId="18" xfId="0" quotePrefix="1" applyNumberFormat="1" applyFont="1" applyFill="1" applyBorder="1" applyAlignment="1">
      <alignment horizontal="center" wrapText="1"/>
    </xf>
    <xf numFmtId="38" fontId="6" fillId="0" borderId="35" xfId="0" applyNumberFormat="1" applyFont="1" applyBorder="1"/>
    <xf numFmtId="169" fontId="6" fillId="0" borderId="213" xfId="0" applyNumberFormat="1" applyFont="1" applyFill="1" applyBorder="1"/>
    <xf numFmtId="169" fontId="4" fillId="0" borderId="16" xfId="1" applyNumberFormat="1" applyFont="1" applyBorder="1"/>
    <xf numFmtId="0" fontId="4" fillId="0" borderId="100" xfId="0" applyFont="1" applyBorder="1"/>
    <xf numFmtId="0" fontId="4" fillId="0" borderId="19" xfId="0" applyFont="1" applyBorder="1"/>
    <xf numFmtId="38" fontId="4" fillId="0" borderId="5" xfId="0" applyNumberFormat="1" applyFont="1" applyBorder="1"/>
    <xf numFmtId="38" fontId="4" fillId="0" borderId="21" xfId="0" applyNumberFormat="1" applyFont="1" applyBorder="1"/>
    <xf numFmtId="38" fontId="4" fillId="0" borderId="11" xfId="0" applyNumberFormat="1" applyFont="1" applyBorder="1"/>
    <xf numFmtId="38" fontId="4" fillId="0" borderId="20" xfId="0" applyNumberFormat="1" applyFont="1" applyBorder="1"/>
    <xf numFmtId="38" fontId="4" fillId="0" borderId="19" xfId="0" applyNumberFormat="1" applyFont="1" applyBorder="1"/>
    <xf numFmtId="38" fontId="4" fillId="0" borderId="54" xfId="0" applyNumberFormat="1" applyFont="1" applyBorder="1"/>
    <xf numFmtId="38" fontId="4" fillId="0" borderId="79" xfId="0" applyNumberFormat="1" applyFont="1" applyBorder="1"/>
    <xf numFmtId="0" fontId="2" fillId="0" borderId="162" xfId="0" applyFont="1" applyBorder="1" applyAlignment="1">
      <alignment horizontal="center"/>
    </xf>
    <xf numFmtId="0" fontId="6" fillId="0" borderId="87" xfId="0" quotePrefix="1" applyFont="1" applyBorder="1" applyAlignment="1">
      <alignment horizontal="center"/>
    </xf>
    <xf numFmtId="0" fontId="6" fillId="0" borderId="63" xfId="0" quotePrefix="1" applyFont="1" applyBorder="1" applyAlignment="1">
      <alignment horizontal="center"/>
    </xf>
    <xf numFmtId="0" fontId="6" fillId="0" borderId="3" xfId="0" quotePrefix="1" applyFont="1" applyBorder="1" applyAlignment="1">
      <alignment horizontal="center"/>
    </xf>
    <xf numFmtId="0" fontId="17" fillId="0" borderId="0" xfId="0" applyFont="1" applyFill="1" applyBorder="1" applyAlignment="1">
      <alignment horizontal="center" vertical="center"/>
    </xf>
    <xf numFmtId="0" fontId="6" fillId="0" borderId="0" xfId="0" applyFont="1" applyFill="1" applyBorder="1" applyAlignment="1">
      <alignment horizontal="center" vertical="center"/>
    </xf>
    <xf numFmtId="38" fontId="6" fillId="0" borderId="0" xfId="1" applyNumberFormat="1" applyFont="1" applyFill="1" applyBorder="1"/>
    <xf numFmtId="0" fontId="7" fillId="0" borderId="0" xfId="0" applyFont="1" applyFill="1" applyBorder="1" applyAlignment="1">
      <alignment horizontal="center" vertical="center"/>
    </xf>
    <xf numFmtId="0" fontId="6" fillId="0" borderId="87" xfId="0" quotePrefix="1" applyFont="1" applyFill="1" applyBorder="1" applyAlignment="1">
      <alignment horizontal="center"/>
    </xf>
    <xf numFmtId="0" fontId="6" fillId="0" borderId="29" xfId="0" applyFont="1" applyFill="1" applyBorder="1" applyAlignment="1">
      <alignment horizontal="center"/>
    </xf>
    <xf numFmtId="0" fontId="6" fillId="0" borderId="51" xfId="0" applyFont="1" applyFill="1" applyBorder="1" applyAlignment="1">
      <alignment horizontal="center"/>
    </xf>
    <xf numFmtId="0" fontId="6" fillId="0" borderId="29" xfId="0" quotePrefix="1" applyFont="1" applyFill="1" applyBorder="1" applyAlignment="1">
      <alignment horizontal="center"/>
    </xf>
    <xf numFmtId="0" fontId="6" fillId="0" borderId="30" xfId="0" quotePrefix="1" applyFont="1" applyFill="1" applyBorder="1" applyAlignment="1">
      <alignment horizontal="center"/>
    </xf>
    <xf numFmtId="0" fontId="6" fillId="0" borderId="44" xfId="0" quotePrefix="1" applyFont="1" applyFill="1" applyBorder="1" applyAlignment="1">
      <alignment horizontal="center"/>
    </xf>
    <xf numFmtId="0" fontId="6" fillId="0" borderId="126" xfId="0" applyFont="1" applyFill="1" applyBorder="1" applyAlignment="1">
      <alignment horizontal="center"/>
    </xf>
    <xf numFmtId="0" fontId="6" fillId="0" borderId="1" xfId="0" applyFont="1" applyFill="1" applyBorder="1" applyAlignment="1">
      <alignment horizontal="center"/>
    </xf>
    <xf numFmtId="0" fontId="6" fillId="0" borderId="35" xfId="0" applyFont="1" applyFill="1" applyBorder="1" applyAlignment="1">
      <alignment horizontal="center"/>
    </xf>
    <xf numFmtId="169" fontId="6" fillId="0" borderId="23" xfId="0" applyNumberFormat="1" applyFont="1" applyFill="1" applyBorder="1" applyAlignment="1">
      <alignment horizontal="center"/>
    </xf>
    <xf numFmtId="169" fontId="6" fillId="0" borderId="96" xfId="0" applyNumberFormat="1" applyFont="1" applyFill="1" applyBorder="1" applyAlignment="1">
      <alignment horizontal="center"/>
    </xf>
    <xf numFmtId="169" fontId="5" fillId="0" borderId="4" xfId="0" applyNumberFormat="1" applyFont="1" applyFill="1" applyBorder="1" applyAlignment="1">
      <alignment horizontal="center"/>
    </xf>
    <xf numFmtId="169" fontId="6" fillId="0" borderId="4" xfId="0" applyNumberFormat="1" applyFont="1" applyFill="1" applyBorder="1" applyAlignment="1">
      <alignment horizontal="center"/>
    </xf>
    <xf numFmtId="168" fontId="0" fillId="0" borderId="3" xfId="4" applyNumberFormat="1" applyFont="1" applyBorder="1" applyAlignment="1">
      <alignment horizontal="center"/>
    </xf>
    <xf numFmtId="0" fontId="5" fillId="0" borderId="4" xfId="0" applyNumberFormat="1" applyFont="1" applyFill="1" applyBorder="1" applyAlignment="1">
      <alignment horizontal="center"/>
    </xf>
    <xf numFmtId="0" fontId="5" fillId="0" borderId="19" xfId="0" applyNumberFormat="1" applyFont="1" applyFill="1" applyBorder="1" applyAlignment="1">
      <alignment horizontal="center"/>
    </xf>
    <xf numFmtId="169" fontId="5" fillId="0" borderId="4" xfId="0" applyNumberFormat="1" applyFont="1" applyFill="1" applyBorder="1" applyAlignment="1">
      <alignment horizontal="center"/>
    </xf>
    <xf numFmtId="0" fontId="6" fillId="0" borderId="17" xfId="0" quotePrefix="1" applyNumberFormat="1" applyFont="1" applyBorder="1" applyAlignment="1">
      <alignment horizontal="center"/>
    </xf>
    <xf numFmtId="169" fontId="6" fillId="0" borderId="37" xfId="0" applyNumberFormat="1" applyFont="1" applyBorder="1" applyAlignment="1">
      <alignment horizontal="center"/>
    </xf>
    <xf numFmtId="169" fontId="6" fillId="0" borderId="4" xfId="0" applyNumberFormat="1" applyFont="1" applyFill="1" applyBorder="1" applyAlignment="1">
      <alignment horizontal="center"/>
    </xf>
    <xf numFmtId="0" fontId="5" fillId="0" borderId="21" xfId="0" applyNumberFormat="1" applyFont="1" applyFill="1" applyBorder="1" applyAlignment="1">
      <alignment horizontal="center"/>
    </xf>
    <xf numFmtId="169" fontId="6" fillId="0" borderId="37" xfId="0" applyNumberFormat="1" applyFont="1" applyBorder="1" applyAlignment="1">
      <alignment horizontal="center"/>
    </xf>
    <xf numFmtId="169" fontId="6" fillId="0" borderId="4" xfId="0" applyNumberFormat="1" applyFont="1" applyFill="1" applyBorder="1" applyAlignment="1">
      <alignment horizontal="center"/>
    </xf>
    <xf numFmtId="169" fontId="6" fillId="0" borderId="176" xfId="0" applyNumberFormat="1" applyFont="1" applyFill="1" applyBorder="1" applyAlignment="1">
      <alignment horizontal="center" vertical="center"/>
    </xf>
    <xf numFmtId="0" fontId="2" fillId="0" borderId="34" xfId="0" applyFont="1" applyBorder="1" applyAlignment="1">
      <alignment horizontal="center"/>
    </xf>
    <xf numFmtId="169" fontId="4" fillId="0" borderId="11" xfId="0" quotePrefix="1" applyNumberFormat="1" applyFont="1" applyBorder="1" applyAlignment="1">
      <alignment horizontal="right"/>
    </xf>
    <xf numFmtId="0" fontId="4" fillId="0" borderId="0" xfId="0" applyFont="1" applyBorder="1" applyAlignment="1">
      <alignment horizontal="left"/>
    </xf>
    <xf numFmtId="0" fontId="4" fillId="0" borderId="140" xfId="0" applyFont="1" applyBorder="1" applyAlignment="1">
      <alignment horizontal="left"/>
    </xf>
    <xf numFmtId="0" fontId="4" fillId="0" borderId="38" xfId="0" applyFont="1" applyBorder="1" applyAlignment="1">
      <alignment horizontal="left"/>
    </xf>
    <xf numFmtId="0" fontId="4" fillId="0" borderId="39" xfId="0" applyFont="1" applyBorder="1" applyAlignment="1">
      <alignment horizontal="left"/>
    </xf>
    <xf numFmtId="0" fontId="2" fillId="0" borderId="166" xfId="0" applyFont="1" applyBorder="1" applyAlignment="1">
      <alignment horizontal="left"/>
    </xf>
    <xf numFmtId="0" fontId="2" fillId="0" borderId="0" xfId="0" applyFont="1" applyAlignment="1">
      <alignment horizontal="left"/>
    </xf>
    <xf numFmtId="0" fontId="2" fillId="0" borderId="168" xfId="0" applyFont="1" applyBorder="1" applyAlignment="1">
      <alignment horizontal="left"/>
    </xf>
    <xf numFmtId="0" fontId="4" fillId="0" borderId="16" xfId="0" applyFont="1" applyBorder="1" applyAlignment="1">
      <alignment horizontal="left"/>
    </xf>
    <xf numFmtId="0" fontId="2" fillId="0" borderId="34" xfId="0" applyFont="1" applyBorder="1" applyAlignment="1">
      <alignment horizontal="left"/>
    </xf>
    <xf numFmtId="3" fontId="2" fillId="0" borderId="62" xfId="0" applyNumberFormat="1" applyFont="1" applyBorder="1" applyAlignment="1">
      <alignment horizontal="right"/>
    </xf>
    <xf numFmtId="3" fontId="2" fillId="0" borderId="0" xfId="0" applyNumberFormat="1" applyFont="1" applyAlignment="1">
      <alignment horizontal="left"/>
    </xf>
    <xf numFmtId="0" fontId="4" fillId="0" borderId="100" xfId="0" applyFont="1" applyBorder="1" applyAlignment="1">
      <alignment horizontal="left"/>
    </xf>
    <xf numFmtId="0" fontId="4" fillId="0" borderId="5" xfId="0" applyFont="1" applyBorder="1" applyAlignment="1">
      <alignment horizontal="left"/>
    </xf>
    <xf numFmtId="3" fontId="4" fillId="0" borderId="5" xfId="0" applyNumberFormat="1" applyFont="1" applyBorder="1" applyAlignment="1">
      <alignment horizontal="left"/>
    </xf>
    <xf numFmtId="0" fontId="4" fillId="0" borderId="20" xfId="0" applyFont="1" applyBorder="1" applyAlignment="1">
      <alignment horizontal="left"/>
    </xf>
    <xf numFmtId="169" fontId="2" fillId="0" borderId="144" xfId="0" applyNumberFormat="1" applyFont="1" applyFill="1" applyBorder="1" applyAlignment="1">
      <alignment horizontal="center"/>
    </xf>
    <xf numFmtId="169" fontId="2" fillId="0" borderId="151" xfId="0" quotePrefix="1" applyNumberFormat="1" applyFont="1" applyFill="1" applyBorder="1" applyAlignment="1">
      <alignment horizontal="center"/>
    </xf>
    <xf numFmtId="169" fontId="2" fillId="0" borderId="49" xfId="0" applyNumberFormat="1" applyFont="1" applyFill="1" applyBorder="1" applyAlignment="1">
      <alignment horizontal="center"/>
    </xf>
    <xf numFmtId="0" fontId="2" fillId="0" borderId="140" xfId="0" applyFont="1" applyBorder="1" applyAlignment="1">
      <alignment horizontal="center"/>
    </xf>
    <xf numFmtId="169" fontId="2" fillId="0" borderId="40" xfId="0" applyNumberFormat="1" applyFont="1" applyFill="1" applyBorder="1" applyAlignment="1">
      <alignment horizontal="center"/>
    </xf>
    <xf numFmtId="9" fontId="2" fillId="0" borderId="40" xfId="4" applyFont="1" applyFill="1" applyBorder="1" applyAlignment="1">
      <alignment horizontal="center"/>
    </xf>
    <xf numFmtId="169" fontId="2" fillId="0" borderId="41" xfId="0" applyNumberFormat="1" applyFont="1" applyFill="1" applyBorder="1" applyAlignment="1">
      <alignment horizontal="center"/>
    </xf>
    <xf numFmtId="169" fontId="2" fillId="0" borderId="94" xfId="0" applyNumberFormat="1" applyFont="1" applyFill="1" applyBorder="1"/>
    <xf numFmtId="169" fontId="2" fillId="0" borderId="39" xfId="0" applyNumberFormat="1" applyFont="1" applyFill="1" applyBorder="1"/>
    <xf numFmtId="169" fontId="2" fillId="0" borderId="173" xfId="0" quotePrefix="1" applyNumberFormat="1" applyFont="1" applyFill="1" applyBorder="1" applyAlignment="1">
      <alignment horizontal="center"/>
    </xf>
    <xf numFmtId="9" fontId="2" fillId="0" borderId="3" xfId="4" applyFont="1" applyFill="1" applyBorder="1" applyAlignment="1">
      <alignment horizontal="center"/>
    </xf>
    <xf numFmtId="169" fontId="2" fillId="0" borderId="42" xfId="0" applyNumberFormat="1" applyFont="1" applyFill="1" applyBorder="1"/>
    <xf numFmtId="10" fontId="2" fillId="0" borderId="3" xfId="4" applyNumberFormat="1" applyFont="1" applyFill="1" applyBorder="1" applyAlignment="1">
      <alignment horizontal="center"/>
    </xf>
    <xf numFmtId="0" fontId="2" fillId="0" borderId="140" xfId="0" applyFont="1" applyBorder="1" applyAlignment="1">
      <alignment horizontal="left"/>
    </xf>
    <xf numFmtId="169" fontId="2" fillId="0" borderId="38" xfId="0" applyNumberFormat="1" applyFont="1" applyFill="1" applyBorder="1" applyAlignment="1">
      <alignment horizontal="center"/>
    </xf>
    <xf numFmtId="9" fontId="2" fillId="0" borderId="38" xfId="4" applyFont="1" applyFill="1" applyBorder="1" applyAlignment="1">
      <alignment horizontal="center"/>
    </xf>
    <xf numFmtId="169" fontId="2" fillId="0" borderId="94" xfId="0" applyNumberFormat="1" applyFont="1" applyFill="1" applyBorder="1" applyAlignment="1">
      <alignment horizontal="center"/>
    </xf>
    <xf numFmtId="169" fontId="2" fillId="0" borderId="41" xfId="0" applyNumberFormat="1" applyFont="1" applyFill="1" applyBorder="1"/>
    <xf numFmtId="9" fontId="2" fillId="0" borderId="0" xfId="4" applyFont="1" applyFill="1" applyBorder="1" applyAlignment="1">
      <alignment horizontal="center"/>
    </xf>
    <xf numFmtId="169" fontId="2" fillId="0" borderId="8" xfId="0" applyNumberFormat="1" applyFont="1" applyFill="1" applyBorder="1" applyAlignment="1">
      <alignment horizontal="center"/>
    </xf>
    <xf numFmtId="0" fontId="2" fillId="0" borderId="97" xfId="0" applyFont="1" applyBorder="1" applyAlignment="1">
      <alignment horizontal="center"/>
    </xf>
    <xf numFmtId="0" fontId="2" fillId="0" borderId="120" xfId="0" applyFont="1" applyBorder="1" applyAlignment="1">
      <alignment horizontal="center"/>
    </xf>
    <xf numFmtId="14" fontId="4" fillId="0" borderId="3" xfId="0" applyNumberFormat="1" applyFont="1" applyBorder="1" applyAlignment="1">
      <alignment horizontal="left"/>
    </xf>
    <xf numFmtId="14" fontId="2" fillId="0" borderId="3" xfId="0" applyNumberFormat="1" applyFont="1" applyBorder="1" applyAlignment="1">
      <alignment horizontal="left"/>
    </xf>
    <xf numFmtId="0" fontId="4" fillId="0" borderId="3" xfId="0" applyFont="1" applyBorder="1" applyAlignment="1">
      <alignment horizontal="left"/>
    </xf>
    <xf numFmtId="0" fontId="2" fillId="0" borderId="3" xfId="0" applyFont="1" applyBorder="1" applyAlignment="1">
      <alignment horizontal="left"/>
    </xf>
    <xf numFmtId="0" fontId="4" fillId="0" borderId="11" xfId="0" applyFont="1" applyBorder="1" applyAlignment="1">
      <alignment horizontal="left"/>
    </xf>
    <xf numFmtId="181" fontId="4" fillId="0" borderId="3" xfId="0" applyNumberFormat="1" applyFont="1" applyBorder="1" applyAlignment="1">
      <alignment horizontal="center"/>
    </xf>
    <xf numFmtId="0" fontId="4" fillId="0" borderId="16" xfId="0" applyFont="1" applyFill="1" applyBorder="1" applyAlignment="1">
      <alignment horizontal="left"/>
    </xf>
    <xf numFmtId="167" fontId="4" fillId="0" borderId="16" xfId="1" applyNumberFormat="1" applyFont="1" applyFill="1" applyBorder="1" applyAlignment="1">
      <alignment horizontal="left"/>
    </xf>
    <xf numFmtId="167" fontId="4" fillId="0" borderId="16" xfId="1" applyNumberFormat="1" applyFont="1" applyFill="1" applyBorder="1" applyAlignment="1">
      <alignment horizontal="center"/>
    </xf>
    <xf numFmtId="167" fontId="4" fillId="0" borderId="0" xfId="0" applyNumberFormat="1" applyFont="1" applyBorder="1" applyAlignment="1">
      <alignment horizontal="left"/>
    </xf>
    <xf numFmtId="3" fontId="2" fillId="0" borderId="0" xfId="0" applyNumberFormat="1" applyFont="1" applyBorder="1" applyAlignment="1">
      <alignment horizontal="right"/>
    </xf>
    <xf numFmtId="3" fontId="2" fillId="0" borderId="46" xfId="0" applyNumberFormat="1" applyFont="1" applyBorder="1" applyAlignment="1">
      <alignment horizontal="right"/>
    </xf>
    <xf numFmtId="3" fontId="2" fillId="0" borderId="49" xfId="0" applyNumberFormat="1" applyFont="1" applyBorder="1" applyAlignment="1">
      <alignment horizontal="right"/>
    </xf>
    <xf numFmtId="10" fontId="4" fillId="0" borderId="3" xfId="0" applyNumberFormat="1" applyFont="1" applyBorder="1" applyAlignment="1">
      <alignment horizontal="center"/>
    </xf>
    <xf numFmtId="0" fontId="4" fillId="0" borderId="15" xfId="0" applyFont="1" applyBorder="1" applyAlignment="1">
      <alignment horizontal="left"/>
    </xf>
    <xf numFmtId="3" fontId="4" fillId="0" borderId="15" xfId="0" applyNumberFormat="1" applyFont="1" applyBorder="1" applyAlignment="1">
      <alignment horizontal="left"/>
    </xf>
    <xf numFmtId="3" fontId="4" fillId="0" borderId="15" xfId="0" applyNumberFormat="1" applyFont="1" applyFill="1" applyBorder="1" applyAlignment="1">
      <alignment horizontal="right"/>
    </xf>
    <xf numFmtId="3" fontId="4" fillId="0" borderId="15" xfId="0" applyNumberFormat="1" applyFont="1" applyFill="1" applyBorder="1" applyAlignment="1">
      <alignment horizontal="left"/>
    </xf>
    <xf numFmtId="3" fontId="2" fillId="0" borderId="214" xfId="0" applyNumberFormat="1" applyFont="1" applyBorder="1" applyAlignment="1">
      <alignment horizontal="right"/>
    </xf>
    <xf numFmtId="3" fontId="4" fillId="0" borderId="15" xfId="0" applyNumberFormat="1" applyFont="1" applyBorder="1" applyAlignment="1">
      <alignment horizontal="right"/>
    </xf>
    <xf numFmtId="0" fontId="4" fillId="0" borderId="21" xfId="0" applyFont="1" applyBorder="1" applyAlignment="1">
      <alignment horizontal="left"/>
    </xf>
    <xf numFmtId="0" fontId="4" fillId="0" borderId="19" xfId="0" applyFont="1" applyBorder="1" applyAlignment="1">
      <alignment horizontal="left"/>
    </xf>
    <xf numFmtId="0" fontId="4" fillId="0" borderId="4" xfId="0" applyFont="1" applyFill="1" applyBorder="1" applyAlignment="1">
      <alignment horizontal="left"/>
    </xf>
    <xf numFmtId="0" fontId="2" fillId="0" borderId="119" xfId="0" applyFont="1" applyBorder="1" applyAlignment="1">
      <alignment horizontal="left"/>
    </xf>
    <xf numFmtId="0" fontId="2" fillId="0" borderId="162" xfId="0" applyFont="1" applyBorder="1" applyAlignment="1">
      <alignment horizontal="left"/>
    </xf>
    <xf numFmtId="0" fontId="2" fillId="0" borderId="71" xfId="0" applyFont="1" applyBorder="1" applyAlignment="1">
      <alignment horizontal="left"/>
    </xf>
    <xf numFmtId="3" fontId="4" fillId="0" borderId="3" xfId="0" applyNumberFormat="1" applyFont="1" applyBorder="1" applyAlignment="1">
      <alignment horizontal="left"/>
    </xf>
    <xf numFmtId="0" fontId="4" fillId="0" borderId="3" xfId="0" applyFont="1" applyFill="1" applyBorder="1" applyAlignment="1">
      <alignment horizontal="left"/>
    </xf>
    <xf numFmtId="3" fontId="4" fillId="0" borderId="3" xfId="0" applyNumberFormat="1" applyFont="1" applyFill="1" applyBorder="1" applyAlignment="1">
      <alignment horizontal="left"/>
    </xf>
    <xf numFmtId="167" fontId="4" fillId="0" borderId="3" xfId="1" applyNumberFormat="1" applyFont="1" applyFill="1" applyBorder="1" applyAlignment="1">
      <alignment horizontal="left"/>
    </xf>
    <xf numFmtId="167" fontId="4" fillId="0" borderId="3" xfId="1" applyNumberFormat="1" applyFont="1" applyFill="1" applyBorder="1" applyAlignment="1">
      <alignment horizontal="center"/>
    </xf>
    <xf numFmtId="3" fontId="4" fillId="0" borderId="3" xfId="0" applyNumberFormat="1" applyFont="1" applyBorder="1" applyAlignment="1">
      <alignment horizontal="right"/>
    </xf>
    <xf numFmtId="3" fontId="2" fillId="0" borderId="61" xfId="0" applyNumberFormat="1" applyFont="1" applyBorder="1" applyAlignment="1">
      <alignment horizontal="right"/>
    </xf>
    <xf numFmtId="3" fontId="4" fillId="0" borderId="3" xfId="0" applyNumberFormat="1" applyFont="1" applyBorder="1" applyAlignment="1"/>
    <xf numFmtId="0" fontId="4" fillId="0" borderId="3" xfId="0" applyFont="1" applyBorder="1" applyAlignment="1"/>
    <xf numFmtId="0" fontId="2" fillId="0" borderId="2" xfId="0" applyFont="1" applyBorder="1" applyAlignment="1">
      <alignment horizontal="left"/>
    </xf>
    <xf numFmtId="3" fontId="2" fillId="0" borderId="2" xfId="0" applyNumberFormat="1" applyFont="1" applyBorder="1" applyAlignment="1">
      <alignment horizontal="right"/>
    </xf>
    <xf numFmtId="0" fontId="14" fillId="0" borderId="4" xfId="0" applyFont="1" applyFill="1" applyBorder="1" applyAlignment="1">
      <alignment horizontal="center"/>
    </xf>
    <xf numFmtId="14" fontId="4" fillId="0" borderId="4" xfId="0" applyNumberFormat="1" applyFont="1" applyFill="1" applyBorder="1" applyAlignment="1">
      <alignment horizontal="center"/>
    </xf>
    <xf numFmtId="0" fontId="16" fillId="0" borderId="97" xfId="0" applyFont="1" applyFill="1" applyBorder="1" applyAlignment="1">
      <alignment horizontal="center"/>
    </xf>
    <xf numFmtId="0" fontId="16" fillId="0" borderId="120" xfId="0" applyFont="1" applyFill="1" applyBorder="1" applyAlignment="1">
      <alignment horizontal="center"/>
    </xf>
    <xf numFmtId="9" fontId="0" fillId="0" borderId="3" xfId="4" applyFont="1" applyFill="1" applyBorder="1" applyAlignment="1">
      <alignment horizontal="center"/>
    </xf>
    <xf numFmtId="9" fontId="13" fillId="0" borderId="3" xfId="4" applyFont="1" applyFill="1" applyBorder="1" applyAlignment="1">
      <alignment horizontal="center"/>
    </xf>
    <xf numFmtId="167" fontId="0" fillId="0" borderId="0" xfId="1" applyNumberFormat="1" applyFont="1" applyAlignment="1">
      <alignment horizontal="left"/>
    </xf>
    <xf numFmtId="168" fontId="0" fillId="0" borderId="3" xfId="4" applyNumberFormat="1" applyFont="1" applyFill="1" applyBorder="1" applyAlignment="1">
      <alignment horizontal="center"/>
    </xf>
    <xf numFmtId="10" fontId="14" fillId="0" borderId="3" xfId="4" applyNumberFormat="1" applyFont="1" applyFill="1" applyBorder="1" applyAlignment="1">
      <alignment horizontal="center"/>
    </xf>
    <xf numFmtId="0" fontId="5" fillId="0" borderId="4" xfId="0" applyNumberFormat="1" applyFont="1" applyFill="1" applyBorder="1" applyAlignment="1">
      <alignment horizontal="center"/>
    </xf>
    <xf numFmtId="169" fontId="5" fillId="0" borderId="15" xfId="0" applyNumberFormat="1" applyFont="1" applyFill="1" applyBorder="1" applyAlignment="1">
      <alignment horizontal="center"/>
    </xf>
    <xf numFmtId="169" fontId="5" fillId="0" borderId="4" xfId="0" applyNumberFormat="1" applyFont="1" applyFill="1" applyBorder="1" applyAlignment="1">
      <alignment horizontal="center"/>
    </xf>
    <xf numFmtId="169" fontId="6" fillId="0" borderId="0" xfId="0" applyNumberFormat="1" applyFont="1" applyFill="1" applyBorder="1" applyAlignment="1">
      <alignment horizontal="center"/>
    </xf>
    <xf numFmtId="169" fontId="6" fillId="0" borderId="16" xfId="0" applyNumberFormat="1" applyFont="1" applyFill="1" applyBorder="1" applyAlignment="1">
      <alignment horizontal="center"/>
    </xf>
    <xf numFmtId="169" fontId="6" fillId="0" borderId="4" xfId="0" applyNumberFormat="1" applyFont="1" applyFill="1" applyBorder="1" applyAlignment="1">
      <alignment horizontal="center"/>
    </xf>
    <xf numFmtId="169" fontId="4" fillId="0" borderId="15" xfId="0" applyNumberFormat="1" applyFont="1" applyFill="1" applyBorder="1" applyAlignment="1">
      <alignment horizontal="left"/>
    </xf>
    <xf numFmtId="177" fontId="3" fillId="0" borderId="4" xfId="0" applyNumberFormat="1" applyFont="1" applyFill="1" applyBorder="1" applyAlignment="1">
      <alignment horizontal="left"/>
    </xf>
    <xf numFmtId="177" fontId="3" fillId="0" borderId="127" xfId="0" applyNumberFormat="1" applyFont="1" applyFill="1" applyBorder="1" applyAlignment="1">
      <alignment horizontal="left"/>
    </xf>
    <xf numFmtId="1" fontId="3" fillId="0" borderId="4" xfId="0" applyNumberFormat="1" applyFont="1" applyFill="1" applyBorder="1" applyAlignment="1">
      <alignment horizontal="left"/>
    </xf>
    <xf numFmtId="1" fontId="3" fillId="0" borderId="127" xfId="0" applyNumberFormat="1" applyFont="1" applyFill="1" applyBorder="1" applyAlignment="1">
      <alignment horizontal="left"/>
    </xf>
    <xf numFmtId="3" fontId="2" fillId="0" borderId="0" xfId="0" applyNumberFormat="1" applyFont="1"/>
    <xf numFmtId="3" fontId="4" fillId="0" borderId="0" xfId="0" applyNumberFormat="1" applyFont="1"/>
    <xf numFmtId="0" fontId="5" fillId="0" borderId="15" xfId="0" applyNumberFormat="1" applyFont="1" applyFill="1" applyBorder="1" applyAlignment="1">
      <alignment horizontal="center"/>
    </xf>
    <xf numFmtId="0" fontId="5" fillId="0" borderId="4" xfId="0" applyNumberFormat="1" applyFont="1" applyFill="1" applyBorder="1" applyAlignment="1">
      <alignment horizontal="center"/>
    </xf>
    <xf numFmtId="0" fontId="5" fillId="0" borderId="1" xfId="0" applyNumberFormat="1" applyFont="1" applyFill="1" applyBorder="1" applyAlignment="1">
      <alignment horizontal="center"/>
    </xf>
    <xf numFmtId="169" fontId="7" fillId="0" borderId="29" xfId="0" applyNumberFormat="1" applyFont="1" applyFill="1" applyBorder="1" applyAlignment="1">
      <alignment horizontal="left"/>
    </xf>
    <xf numFmtId="169" fontId="7" fillId="0" borderId="40" xfId="0" applyNumberFormat="1" applyFont="1" applyFill="1" applyBorder="1" applyAlignment="1">
      <alignment horizontal="left"/>
    </xf>
    <xf numFmtId="168" fontId="2" fillId="0" borderId="3" xfId="4" applyNumberFormat="1" applyFont="1" applyBorder="1" applyAlignment="1">
      <alignment horizontal="center"/>
    </xf>
    <xf numFmtId="174" fontId="2" fillId="0" borderId="0" xfId="0" applyNumberFormat="1" applyFont="1" applyAlignment="1">
      <alignment horizontal="center"/>
    </xf>
    <xf numFmtId="9" fontId="2" fillId="0" borderId="0" xfId="4" applyFont="1" applyAlignment="1">
      <alignment horizontal="center"/>
    </xf>
    <xf numFmtId="168" fontId="2" fillId="0" borderId="0" xfId="4" applyNumberFormat="1" applyFont="1" applyAlignment="1">
      <alignment horizontal="center"/>
    </xf>
    <xf numFmtId="168" fontId="2" fillId="0" borderId="0" xfId="0" applyNumberFormat="1" applyFont="1"/>
    <xf numFmtId="169" fontId="6" fillId="0" borderId="0" xfId="0" applyNumberFormat="1" applyFont="1" applyFill="1" applyBorder="1" applyAlignment="1">
      <alignment horizontal="center"/>
    </xf>
    <xf numFmtId="182" fontId="4" fillId="0" borderId="3" xfId="0" applyNumberFormat="1" applyFont="1" applyBorder="1"/>
    <xf numFmtId="182" fontId="4" fillId="0" borderId="4" xfId="0" applyNumberFormat="1" applyFont="1" applyBorder="1"/>
    <xf numFmtId="182" fontId="4" fillId="0" borderId="16" xfId="0" applyNumberFormat="1" applyFont="1" applyBorder="1"/>
    <xf numFmtId="182" fontId="4" fillId="0" borderId="3" xfId="0" applyNumberFormat="1" applyFont="1" applyBorder="1" applyAlignment="1">
      <alignment horizontal="center"/>
    </xf>
    <xf numFmtId="182" fontId="4" fillId="0" borderId="3" xfId="4" applyNumberFormat="1" applyFont="1" applyBorder="1" applyAlignment="1">
      <alignment horizontal="right"/>
    </xf>
    <xf numFmtId="182" fontId="4" fillId="0" borderId="3" xfId="4" applyNumberFormat="1" applyFont="1" applyFill="1" applyBorder="1" applyAlignment="1">
      <alignment horizontal="right"/>
    </xf>
    <xf numFmtId="182" fontId="4" fillId="0" borderId="4" xfId="4" applyNumberFormat="1" applyFont="1" applyFill="1" applyBorder="1" applyAlignment="1">
      <alignment horizontal="right"/>
    </xf>
    <xf numFmtId="182" fontId="4" fillId="0" borderId="16" xfId="4" applyNumberFormat="1" applyFont="1" applyFill="1" applyBorder="1" applyAlignment="1">
      <alignment horizontal="right"/>
    </xf>
    <xf numFmtId="182" fontId="4" fillId="0" borderId="3" xfId="0" applyNumberFormat="1" applyFont="1" applyFill="1" applyBorder="1" applyAlignment="1">
      <alignment horizontal="center"/>
    </xf>
    <xf numFmtId="182" fontId="4" fillId="0" borderId="4" xfId="0" applyNumberFormat="1" applyFont="1" applyFill="1" applyBorder="1" applyAlignment="1">
      <alignment horizontal="center"/>
    </xf>
    <xf numFmtId="182" fontId="4" fillId="0" borderId="16" xfId="0" applyNumberFormat="1" applyFont="1" applyFill="1" applyBorder="1" applyAlignment="1">
      <alignment horizontal="center"/>
    </xf>
    <xf numFmtId="183" fontId="6" fillId="0" borderId="3" xfId="0" applyNumberFormat="1" applyFont="1" applyBorder="1"/>
    <xf numFmtId="183" fontId="6" fillId="0" borderId="4" xfId="0" applyNumberFormat="1" applyFont="1" applyBorder="1"/>
    <xf numFmtId="183" fontId="6" fillId="0" borderId="16" xfId="0" applyNumberFormat="1" applyFont="1" applyBorder="1"/>
    <xf numFmtId="168" fontId="2" fillId="0" borderId="3" xfId="4" applyNumberFormat="1" applyFont="1" applyFill="1" applyBorder="1" applyAlignment="1">
      <alignment horizontal="right"/>
    </xf>
    <xf numFmtId="168" fontId="2" fillId="0" borderId="4" xfId="4" applyNumberFormat="1" applyFont="1" applyFill="1" applyBorder="1" applyAlignment="1">
      <alignment horizontal="right"/>
    </xf>
    <xf numFmtId="168" fontId="2" fillId="0" borderId="16" xfId="4" applyNumberFormat="1" applyFont="1" applyFill="1" applyBorder="1" applyAlignment="1">
      <alignment horizontal="right"/>
    </xf>
    <xf numFmtId="0" fontId="0" fillId="0" borderId="4" xfId="0" applyBorder="1" applyAlignment="1">
      <alignment horizontal="center"/>
    </xf>
    <xf numFmtId="0" fontId="40" fillId="0" borderId="0" xfId="0" applyFont="1" applyAlignment="1">
      <alignment horizontal="justify" vertical="center"/>
    </xf>
    <xf numFmtId="10" fontId="28" fillId="0" borderId="0" xfId="0" applyNumberFormat="1" applyFont="1" applyAlignment="1">
      <alignment horizontal="justify" vertical="center"/>
    </xf>
    <xf numFmtId="168" fontId="4" fillId="0" borderId="0" xfId="0" applyNumberFormat="1" applyFont="1"/>
    <xf numFmtId="183" fontId="40" fillId="0" borderId="0" xfId="0" applyNumberFormat="1" applyFont="1" applyAlignment="1">
      <alignment horizontal="right" vertical="center"/>
    </xf>
    <xf numFmtId="10" fontId="28" fillId="0" borderId="0" xfId="0" applyNumberFormat="1" applyFont="1" applyAlignment="1">
      <alignment horizontal="right" vertical="center"/>
    </xf>
    <xf numFmtId="2" fontId="28" fillId="0" borderId="0" xfId="0" applyNumberFormat="1" applyFont="1" applyAlignment="1">
      <alignment horizontal="right" vertical="center"/>
    </xf>
    <xf numFmtId="3" fontId="0" fillId="0" borderId="0" xfId="0" applyNumberFormat="1" applyAlignment="1">
      <alignment horizontal="right"/>
    </xf>
    <xf numFmtId="10" fontId="2" fillId="0" borderId="0" xfId="4" applyNumberFormat="1" applyFont="1" applyAlignment="1">
      <alignment horizontal="center"/>
    </xf>
    <xf numFmtId="169" fontId="4" fillId="0" borderId="0" xfId="0" applyNumberFormat="1" applyFont="1" applyAlignment="1">
      <alignment horizontal="right"/>
    </xf>
    <xf numFmtId="0" fontId="5" fillId="0" borderId="15" xfId="0" applyNumberFormat="1" applyFont="1" applyFill="1" applyBorder="1" applyAlignment="1">
      <alignment horizontal="center"/>
    </xf>
    <xf numFmtId="0" fontId="5" fillId="0" borderId="4" xfId="0" applyNumberFormat="1" applyFont="1" applyFill="1" applyBorder="1" applyAlignment="1">
      <alignment horizontal="center"/>
    </xf>
    <xf numFmtId="0" fontId="6" fillId="0" borderId="1" xfId="0" applyNumberFormat="1" applyFont="1" applyFill="1" applyBorder="1" applyAlignment="1">
      <alignment horizontal="center"/>
    </xf>
    <xf numFmtId="169" fontId="3" fillId="0" borderId="29" xfId="0" applyNumberFormat="1" applyFont="1" applyFill="1" applyBorder="1" applyAlignment="1">
      <alignment horizontal="left"/>
    </xf>
    <xf numFmtId="0" fontId="5" fillId="0" borderId="15" xfId="0" applyNumberFormat="1" applyFont="1" applyFill="1" applyBorder="1" applyAlignment="1">
      <alignment horizontal="center"/>
    </xf>
    <xf numFmtId="169" fontId="5" fillId="8" borderId="0" xfId="0" applyNumberFormat="1" applyFont="1" applyFill="1" applyBorder="1"/>
    <xf numFmtId="169" fontId="0" fillId="8" borderId="0" xfId="0" applyNumberFormat="1" applyFill="1" applyBorder="1"/>
    <xf numFmtId="169" fontId="2" fillId="0" borderId="0" xfId="0" applyNumberFormat="1" applyFont="1" applyBorder="1" applyAlignment="1">
      <alignment horizontal="center"/>
    </xf>
    <xf numFmtId="10" fontId="4" fillId="0" borderId="7" xfId="4" applyNumberFormat="1" applyFont="1" applyFill="1" applyBorder="1" applyAlignment="1">
      <alignment horizontal="right"/>
    </xf>
    <xf numFmtId="10" fontId="0" fillId="0" borderId="50" xfId="4" applyNumberFormat="1" applyFont="1" applyBorder="1" applyAlignment="1">
      <alignment horizontal="right"/>
    </xf>
    <xf numFmtId="0" fontId="6" fillId="0" borderId="87" xfId="0" applyFont="1" applyFill="1" applyBorder="1" applyAlignment="1">
      <alignment horizontal="center"/>
    </xf>
    <xf numFmtId="0" fontId="2" fillId="0" borderId="8" xfId="0" applyFont="1" applyFill="1" applyBorder="1" applyAlignment="1">
      <alignment horizontal="center"/>
    </xf>
    <xf numFmtId="3" fontId="2" fillId="0" borderId="0" xfId="0" applyNumberFormat="1" applyFont="1" applyAlignment="1">
      <alignment horizontal="center"/>
    </xf>
    <xf numFmtId="169" fontId="5" fillId="0" borderId="50" xfId="0" applyNumberFormat="1" applyFont="1" applyFill="1" applyBorder="1" applyAlignment="1"/>
    <xf numFmtId="169" fontId="8" fillId="0" borderId="91" xfId="0" applyNumberFormat="1" applyFont="1" applyFill="1" applyBorder="1" applyAlignment="1">
      <alignment vertical="center"/>
    </xf>
    <xf numFmtId="169" fontId="2" fillId="0" borderId="16" xfId="0" applyNumberFormat="1" applyFont="1" applyFill="1" applyBorder="1" applyAlignment="1">
      <alignment horizontal="center"/>
    </xf>
    <xf numFmtId="169" fontId="4" fillId="0" borderId="200" xfId="0" applyNumberFormat="1" applyFont="1" applyBorder="1" applyAlignment="1">
      <alignment horizontal="center"/>
    </xf>
    <xf numFmtId="169" fontId="4" fillId="0" borderId="24" xfId="0" applyNumberFormat="1" applyFont="1" applyBorder="1" applyAlignment="1">
      <alignment horizontal="center"/>
    </xf>
    <xf numFmtId="169" fontId="4" fillId="0" borderId="25" xfId="0" applyNumberFormat="1" applyFont="1" applyBorder="1" applyAlignment="1">
      <alignment horizontal="center"/>
    </xf>
    <xf numFmtId="169" fontId="6" fillId="0" borderId="115" xfId="0" applyNumberFormat="1" applyFont="1" applyBorder="1" applyAlignment="1">
      <alignment horizontal="center"/>
    </xf>
    <xf numFmtId="169" fontId="6" fillId="0" borderId="14" xfId="0" applyNumberFormat="1" applyFont="1" applyBorder="1" applyAlignment="1">
      <alignment horizontal="center"/>
    </xf>
    <xf numFmtId="169" fontId="6" fillId="0" borderId="87" xfId="0" applyNumberFormat="1" applyFont="1" applyBorder="1" applyAlignment="1">
      <alignment horizontal="center"/>
    </xf>
    <xf numFmtId="0" fontId="11" fillId="0" borderId="180" xfId="0" applyFont="1" applyBorder="1" applyAlignment="1">
      <alignment horizontal="center"/>
    </xf>
    <xf numFmtId="0" fontId="11" fillId="0" borderId="70" xfId="0" applyFont="1" applyBorder="1" applyAlignment="1">
      <alignment horizontal="center"/>
    </xf>
    <xf numFmtId="0" fontId="11" fillId="0" borderId="91" xfId="0" applyFont="1" applyBorder="1" applyAlignment="1">
      <alignment horizontal="center"/>
    </xf>
    <xf numFmtId="169" fontId="11" fillId="0" borderId="140" xfId="0" applyNumberFormat="1" applyFont="1" applyBorder="1" applyAlignment="1">
      <alignment horizontal="center"/>
    </xf>
    <xf numFmtId="169" fontId="11" fillId="0" borderId="38" xfId="0" applyNumberFormat="1" applyFont="1" applyBorder="1" applyAlignment="1">
      <alignment horizontal="center"/>
    </xf>
    <xf numFmtId="169" fontId="11" fillId="0" borderId="39" xfId="0" applyNumberFormat="1" applyFont="1" applyBorder="1" applyAlignment="1">
      <alignment horizontal="center"/>
    </xf>
    <xf numFmtId="169" fontId="6" fillId="0" borderId="97" xfId="0" applyNumberFormat="1" applyFont="1" applyBorder="1" applyAlignment="1">
      <alignment horizontal="left" vertical="top"/>
    </xf>
    <xf numFmtId="169" fontId="6" fillId="0" borderId="18" xfId="0" applyNumberFormat="1" applyFont="1" applyBorder="1" applyAlignment="1">
      <alignment horizontal="left" vertical="top"/>
    </xf>
    <xf numFmtId="169" fontId="6" fillId="0" borderId="119" xfId="0" applyNumberFormat="1" applyFont="1" applyBorder="1" applyAlignment="1">
      <alignment horizontal="center"/>
    </xf>
    <xf numFmtId="169" fontId="6" fillId="0" borderId="77" xfId="0" applyNumberFormat="1" applyFont="1" applyBorder="1" applyAlignment="1">
      <alignment horizontal="center"/>
    </xf>
    <xf numFmtId="169" fontId="6" fillId="0" borderId="162" xfId="0" applyNumberFormat="1" applyFont="1" applyBorder="1" applyAlignment="1">
      <alignment horizontal="center"/>
    </xf>
    <xf numFmtId="169" fontId="11" fillId="0" borderId="186" xfId="0" applyNumberFormat="1" applyFont="1" applyBorder="1" applyAlignment="1">
      <alignment horizontal="center"/>
    </xf>
    <xf numFmtId="169" fontId="11" fillId="0" borderId="187" xfId="0" applyNumberFormat="1" applyFont="1" applyBorder="1" applyAlignment="1">
      <alignment horizontal="center"/>
    </xf>
    <xf numFmtId="169" fontId="11" fillId="0" borderId="188" xfId="0" applyNumberFormat="1" applyFont="1" applyBorder="1" applyAlignment="1">
      <alignment horizontal="center"/>
    </xf>
    <xf numFmtId="0" fontId="11" fillId="0" borderId="140" xfId="0" applyFont="1" applyBorder="1" applyAlignment="1">
      <alignment horizontal="center"/>
    </xf>
    <xf numFmtId="0" fontId="11" fillId="0" borderId="38" xfId="0" applyFont="1" applyBorder="1" applyAlignment="1">
      <alignment horizontal="center"/>
    </xf>
    <xf numFmtId="0" fontId="11" fillId="0" borderId="39" xfId="0" applyFont="1" applyBorder="1" applyAlignment="1">
      <alignment horizontal="center"/>
    </xf>
    <xf numFmtId="0" fontId="11" fillId="0" borderId="180" xfId="0" applyFont="1" applyFill="1" applyBorder="1" applyAlignment="1">
      <alignment horizontal="center"/>
    </xf>
    <xf numFmtId="0" fontId="11" fillId="0" borderId="70" xfId="0" applyFont="1" applyFill="1" applyBorder="1" applyAlignment="1">
      <alignment horizontal="center"/>
    </xf>
    <xf numFmtId="0" fontId="11" fillId="0" borderId="91" xfId="0" applyFont="1" applyFill="1" applyBorder="1" applyAlignment="1">
      <alignment horizontal="center"/>
    </xf>
    <xf numFmtId="0" fontId="11" fillId="0" borderId="140" xfId="0" applyFont="1" applyFill="1" applyBorder="1" applyAlignment="1">
      <alignment horizontal="center"/>
    </xf>
    <xf numFmtId="0" fontId="11" fillId="0" borderId="38" xfId="0" applyFont="1" applyFill="1" applyBorder="1" applyAlignment="1">
      <alignment horizontal="center"/>
    </xf>
    <xf numFmtId="0" fontId="11" fillId="0" borderId="39" xfId="0" applyFont="1" applyFill="1" applyBorder="1" applyAlignment="1">
      <alignment horizontal="center"/>
    </xf>
    <xf numFmtId="0" fontId="19" fillId="0" borderId="180" xfId="0" applyNumberFormat="1" applyFont="1" applyFill="1" applyBorder="1" applyAlignment="1">
      <alignment horizontal="center" vertical="center"/>
    </xf>
    <xf numFmtId="0" fontId="19" fillId="0" borderId="70" xfId="0" applyNumberFormat="1" applyFont="1" applyFill="1" applyBorder="1" applyAlignment="1">
      <alignment horizontal="center" vertical="center"/>
    </xf>
    <xf numFmtId="0" fontId="19" fillId="0" borderId="91" xfId="0" applyNumberFormat="1" applyFont="1" applyFill="1" applyBorder="1" applyAlignment="1">
      <alignment horizontal="center" vertical="center"/>
    </xf>
    <xf numFmtId="169" fontId="6" fillId="0" borderId="99" xfId="0" applyNumberFormat="1" applyFont="1" applyBorder="1" applyAlignment="1">
      <alignment horizontal="center"/>
    </xf>
    <xf numFmtId="169" fontId="6" fillId="0" borderId="24" xfId="0" applyNumberFormat="1" applyFont="1" applyBorder="1" applyAlignment="1">
      <alignment horizontal="center"/>
    </xf>
    <xf numFmtId="169" fontId="6" fillId="0" borderId="67" xfId="0" applyNumberFormat="1" applyFont="1" applyBorder="1" applyAlignment="1">
      <alignment horizontal="center"/>
    </xf>
    <xf numFmtId="169" fontId="4" fillId="0" borderId="15" xfId="0" applyNumberFormat="1" applyFont="1" applyFill="1" applyBorder="1" applyAlignment="1">
      <alignment horizontal="left"/>
    </xf>
    <xf numFmtId="169" fontId="4" fillId="0" borderId="4" xfId="0" applyNumberFormat="1" applyFont="1" applyFill="1" applyBorder="1" applyAlignment="1">
      <alignment horizontal="left"/>
    </xf>
    <xf numFmtId="0" fontId="5" fillId="0" borderId="15" xfId="0" applyNumberFormat="1" applyFont="1" applyFill="1" applyBorder="1" applyAlignment="1">
      <alignment horizontal="center"/>
    </xf>
    <xf numFmtId="0" fontId="5" fillId="0" borderId="4" xfId="0" applyNumberFormat="1" applyFont="1" applyFill="1" applyBorder="1" applyAlignment="1">
      <alignment horizontal="center"/>
    </xf>
    <xf numFmtId="0" fontId="4" fillId="0" borderId="15" xfId="0" applyNumberFormat="1" applyFont="1" applyFill="1" applyBorder="1" applyAlignment="1">
      <alignment horizontal="left"/>
    </xf>
    <xf numFmtId="0" fontId="4" fillId="0" borderId="4" xfId="0" applyNumberFormat="1" applyFont="1" applyFill="1" applyBorder="1" applyAlignment="1">
      <alignment horizontal="left"/>
    </xf>
    <xf numFmtId="169" fontId="5" fillId="0" borderId="15" xfId="0" applyNumberFormat="1" applyFont="1" applyFill="1" applyBorder="1" applyAlignment="1">
      <alignment horizontal="center"/>
    </xf>
    <xf numFmtId="169" fontId="5" fillId="0" borderId="4" xfId="0" applyNumberFormat="1" applyFont="1" applyFill="1" applyBorder="1" applyAlignment="1">
      <alignment horizontal="center"/>
    </xf>
    <xf numFmtId="169" fontId="6" fillId="0" borderId="15" xfId="0" quotePrefix="1" applyNumberFormat="1" applyFont="1" applyFill="1" applyBorder="1" applyAlignment="1">
      <alignment horizontal="left"/>
    </xf>
    <xf numFmtId="169" fontId="6" fillId="0" borderId="4" xfId="0" quotePrefix="1" applyNumberFormat="1" applyFont="1" applyFill="1" applyBorder="1" applyAlignment="1">
      <alignment horizontal="left"/>
    </xf>
    <xf numFmtId="169" fontId="7" fillId="0" borderId="15" xfId="0" applyNumberFormat="1" applyFont="1" applyFill="1" applyBorder="1" applyAlignment="1">
      <alignment horizontal="left"/>
    </xf>
    <xf numFmtId="169" fontId="7" fillId="0" borderId="4" xfId="0" applyNumberFormat="1" applyFont="1" applyFill="1" applyBorder="1" applyAlignment="1">
      <alignment horizontal="left"/>
    </xf>
    <xf numFmtId="0" fontId="6" fillId="0" borderId="22" xfId="0" quotePrefix="1" applyNumberFormat="1" applyFont="1" applyBorder="1" applyAlignment="1">
      <alignment horizontal="center"/>
    </xf>
    <xf numFmtId="0" fontId="6" fillId="0" borderId="17" xfId="0" quotePrefix="1" applyNumberFormat="1" applyFont="1" applyBorder="1" applyAlignment="1">
      <alignment horizontal="center"/>
    </xf>
    <xf numFmtId="1" fontId="6" fillId="0" borderId="37" xfId="0" applyNumberFormat="1" applyFont="1" applyFill="1" applyBorder="1" applyAlignment="1">
      <alignment horizontal="center"/>
    </xf>
    <xf numFmtId="1" fontId="6" fillId="0" borderId="30" xfId="0" applyNumberFormat="1" applyFont="1" applyFill="1" applyBorder="1" applyAlignment="1">
      <alignment horizontal="center"/>
    </xf>
    <xf numFmtId="0" fontId="6" fillId="0" borderId="37" xfId="0" quotePrefix="1" applyNumberFormat="1" applyFont="1" applyBorder="1" applyAlignment="1">
      <alignment horizontal="center"/>
    </xf>
    <xf numFmtId="0" fontId="6" fillId="0" borderId="30" xfId="0" quotePrefix="1" applyNumberFormat="1" applyFont="1" applyBorder="1" applyAlignment="1">
      <alignment horizontal="center"/>
    </xf>
    <xf numFmtId="0" fontId="5" fillId="0" borderId="117" xfId="0" applyNumberFormat="1" applyFont="1" applyFill="1" applyBorder="1" applyAlignment="1">
      <alignment horizontal="center"/>
    </xf>
    <xf numFmtId="0" fontId="5" fillId="0" borderId="118" xfId="0" applyNumberFormat="1" applyFont="1" applyFill="1" applyBorder="1" applyAlignment="1">
      <alignment horizontal="center"/>
    </xf>
    <xf numFmtId="169" fontId="7" fillId="0" borderId="131" xfId="0" applyNumberFormat="1" applyFont="1" applyFill="1" applyBorder="1" applyAlignment="1">
      <alignment horizontal="left"/>
    </xf>
    <xf numFmtId="169" fontId="7" fillId="0" borderId="93" xfId="0" applyNumberFormat="1" applyFont="1" applyFill="1" applyBorder="1" applyAlignment="1">
      <alignment horizontal="left"/>
    </xf>
    <xf numFmtId="169" fontId="3" fillId="0" borderId="131" xfId="0" applyNumberFormat="1" applyFont="1" applyFill="1" applyBorder="1" applyAlignment="1">
      <alignment horizontal="left"/>
    </xf>
    <xf numFmtId="0" fontId="5" fillId="0" borderId="21" xfId="0" applyNumberFormat="1" applyFont="1" applyFill="1" applyBorder="1" applyAlignment="1">
      <alignment horizontal="center"/>
    </xf>
    <xf numFmtId="0" fontId="5" fillId="0" borderId="19" xfId="0" applyNumberFormat="1" applyFont="1" applyFill="1" applyBorder="1" applyAlignment="1">
      <alignment horizontal="center"/>
    </xf>
    <xf numFmtId="0" fontId="5" fillId="0" borderId="96" xfId="0" applyNumberFormat="1" applyFont="1" applyFill="1" applyBorder="1" applyAlignment="1">
      <alignment horizontal="center"/>
    </xf>
    <xf numFmtId="0" fontId="5" fillId="0" borderId="36" xfId="0" applyNumberFormat="1" applyFont="1" applyFill="1" applyBorder="1" applyAlignment="1">
      <alignment horizontal="center"/>
    </xf>
    <xf numFmtId="169" fontId="5" fillId="0" borderId="15" xfId="0" applyNumberFormat="1" applyFont="1" applyBorder="1" applyAlignment="1">
      <alignment horizontal="left"/>
    </xf>
    <xf numFmtId="169" fontId="5" fillId="0" borderId="4" xfId="0" applyNumberFormat="1" applyFont="1" applyBorder="1" applyAlignment="1">
      <alignment horizontal="left"/>
    </xf>
    <xf numFmtId="1" fontId="19" fillId="0" borderId="180" xfId="0" applyNumberFormat="1" applyFont="1" applyFill="1" applyBorder="1" applyAlignment="1">
      <alignment horizontal="center" vertical="center"/>
    </xf>
    <xf numFmtId="1" fontId="19" fillId="0" borderId="70" xfId="0" applyNumberFormat="1" applyFont="1" applyFill="1" applyBorder="1" applyAlignment="1">
      <alignment horizontal="center" vertical="center"/>
    </xf>
    <xf numFmtId="1" fontId="19" fillId="0" borderId="91" xfId="0" applyNumberFormat="1" applyFont="1" applyFill="1" applyBorder="1" applyAlignment="1">
      <alignment horizontal="center" vertical="center"/>
    </xf>
    <xf numFmtId="169" fontId="6" fillId="0" borderId="99" xfId="0" applyNumberFormat="1" applyFont="1" applyFill="1" applyBorder="1" applyAlignment="1">
      <alignment horizontal="center"/>
    </xf>
    <xf numFmtId="169" fontId="6" fillId="0" borderId="24" xfId="0" applyNumberFormat="1" applyFont="1" applyFill="1" applyBorder="1" applyAlignment="1">
      <alignment horizontal="center"/>
    </xf>
    <xf numFmtId="169" fontId="6" fillId="0" borderId="67" xfId="0" applyNumberFormat="1" applyFont="1" applyFill="1" applyBorder="1" applyAlignment="1">
      <alignment horizontal="center"/>
    </xf>
    <xf numFmtId="169" fontId="5" fillId="0" borderId="15" xfId="0" applyNumberFormat="1" applyFont="1" applyFill="1" applyBorder="1" applyAlignment="1">
      <alignment horizontal="left"/>
    </xf>
    <xf numFmtId="169" fontId="5" fillId="0" borderId="4" xfId="0" applyNumberFormat="1" applyFont="1" applyFill="1" applyBorder="1" applyAlignment="1">
      <alignment horizontal="left"/>
    </xf>
    <xf numFmtId="169" fontId="3" fillId="0" borderId="37" xfId="0" applyNumberFormat="1" applyFont="1" applyFill="1" applyBorder="1" applyAlignment="1">
      <alignment horizontal="left"/>
    </xf>
    <xf numFmtId="169" fontId="7" fillId="0" borderId="30" xfId="0" applyNumberFormat="1" applyFont="1" applyFill="1" applyBorder="1" applyAlignment="1">
      <alignment horizontal="left"/>
    </xf>
    <xf numFmtId="169" fontId="3" fillId="0" borderId="15" xfId="0" applyNumberFormat="1" applyFont="1" applyFill="1" applyBorder="1" applyAlignment="1">
      <alignment horizontal="left"/>
    </xf>
    <xf numFmtId="169" fontId="25" fillId="0" borderId="117" xfId="0" applyNumberFormat="1" applyFont="1" applyFill="1" applyBorder="1" applyAlignment="1">
      <alignment horizontal="left"/>
    </xf>
    <xf numFmtId="169" fontId="25" fillId="0" borderId="118" xfId="0" applyNumberFormat="1" applyFont="1" applyFill="1" applyBorder="1" applyAlignment="1">
      <alignment horizontal="left"/>
    </xf>
    <xf numFmtId="169" fontId="2" fillId="0" borderId="99" xfId="0" applyNumberFormat="1" applyFont="1" applyFill="1" applyBorder="1" applyAlignment="1">
      <alignment horizontal="center"/>
    </xf>
    <xf numFmtId="169" fontId="2" fillId="0" borderId="24" xfId="0" applyNumberFormat="1" applyFont="1" applyFill="1" applyBorder="1" applyAlignment="1">
      <alignment horizontal="center"/>
    </xf>
    <xf numFmtId="169" fontId="2" fillId="0" borderId="67" xfId="0" applyNumberFormat="1" applyFont="1" applyFill="1" applyBorder="1" applyAlignment="1">
      <alignment horizontal="center"/>
    </xf>
    <xf numFmtId="0" fontId="6" fillId="0" borderId="21" xfId="0" applyNumberFormat="1" applyFont="1" applyFill="1" applyBorder="1" applyAlignment="1">
      <alignment horizontal="center"/>
    </xf>
    <xf numFmtId="0" fontId="6" fillId="0" borderId="19" xfId="0" applyNumberFormat="1" applyFont="1" applyFill="1" applyBorder="1" applyAlignment="1">
      <alignment horizontal="center"/>
    </xf>
    <xf numFmtId="169" fontId="2" fillId="0" borderId="207" xfId="0" applyNumberFormat="1" applyFont="1" applyFill="1" applyBorder="1" applyAlignment="1">
      <alignment horizontal="center"/>
    </xf>
    <xf numFmtId="169" fontId="2" fillId="0" borderId="187" xfId="0" applyNumberFormat="1" applyFont="1" applyFill="1" applyBorder="1" applyAlignment="1">
      <alignment horizontal="center"/>
    </xf>
    <xf numFmtId="169" fontId="2" fillId="0" borderId="188" xfId="0" applyNumberFormat="1" applyFont="1" applyFill="1" applyBorder="1" applyAlignment="1">
      <alignment horizontal="center"/>
    </xf>
    <xf numFmtId="169" fontId="6" fillId="0" borderId="96" xfId="0" applyNumberFormat="1" applyFont="1" applyFill="1" applyBorder="1" applyAlignment="1">
      <alignment horizontal="center"/>
    </xf>
    <xf numFmtId="169" fontId="6" fillId="0" borderId="38" xfId="0" applyNumberFormat="1" applyFont="1" applyFill="1" applyBorder="1" applyAlignment="1">
      <alignment horizontal="center"/>
    </xf>
    <xf numFmtId="169" fontId="6" fillId="0" borderId="39" xfId="0" applyNumberFormat="1" applyFont="1" applyFill="1" applyBorder="1" applyAlignment="1">
      <alignment horizontal="center"/>
    </xf>
    <xf numFmtId="169" fontId="6" fillId="0" borderId="207" xfId="0" applyNumberFormat="1" applyFont="1" applyFill="1" applyBorder="1" applyAlignment="1">
      <alignment horizontal="center"/>
    </xf>
    <xf numFmtId="169" fontId="6" fillId="0" borderId="187" xfId="0" applyNumberFormat="1" applyFont="1" applyFill="1" applyBorder="1" applyAlignment="1">
      <alignment horizontal="center"/>
    </xf>
    <xf numFmtId="169" fontId="6" fillId="0" borderId="188" xfId="0" applyNumberFormat="1" applyFont="1" applyFill="1" applyBorder="1" applyAlignment="1">
      <alignment horizontal="center"/>
    </xf>
    <xf numFmtId="169" fontId="2" fillId="0" borderId="99" xfId="0" applyNumberFormat="1" applyFont="1" applyBorder="1" applyAlignment="1">
      <alignment horizontal="center"/>
    </xf>
    <xf numFmtId="169" fontId="2" fillId="0" borderId="24" xfId="0" applyNumberFormat="1" applyFont="1" applyBorder="1" applyAlignment="1">
      <alignment horizontal="center"/>
    </xf>
    <xf numFmtId="169" fontId="2" fillId="0" borderId="67" xfId="0" applyNumberFormat="1" applyFont="1" applyBorder="1" applyAlignment="1">
      <alignment horizontal="center"/>
    </xf>
    <xf numFmtId="169" fontId="6" fillId="0" borderId="37" xfId="0" applyNumberFormat="1" applyFont="1" applyFill="1" applyBorder="1" applyAlignment="1">
      <alignment horizontal="center"/>
    </xf>
    <xf numFmtId="169" fontId="6" fillId="0" borderId="1" xfId="0" applyNumberFormat="1" applyFont="1" applyFill="1" applyBorder="1" applyAlignment="1">
      <alignment horizontal="center"/>
    </xf>
    <xf numFmtId="169" fontId="6" fillId="0" borderId="35" xfId="0" applyNumberFormat="1" applyFont="1" applyFill="1" applyBorder="1" applyAlignment="1">
      <alignment horizontal="center"/>
    </xf>
    <xf numFmtId="169" fontId="27" fillId="0" borderId="207" xfId="0" applyNumberFormat="1" applyFont="1" applyFill="1" applyBorder="1" applyAlignment="1">
      <alignment horizontal="center"/>
    </xf>
    <xf numFmtId="169" fontId="27" fillId="0" borderId="187" xfId="0" applyNumberFormat="1" applyFont="1" applyFill="1" applyBorder="1" applyAlignment="1">
      <alignment horizontal="center"/>
    </xf>
    <xf numFmtId="169" fontId="27" fillId="0" borderId="188" xfId="0" applyNumberFormat="1" applyFont="1" applyFill="1" applyBorder="1" applyAlignment="1">
      <alignment horizontal="center"/>
    </xf>
    <xf numFmtId="169" fontId="6" fillId="0" borderId="25" xfId="0" applyNumberFormat="1" applyFont="1" applyFill="1" applyBorder="1" applyAlignment="1">
      <alignment horizontal="center"/>
    </xf>
    <xf numFmtId="169" fontId="19" fillId="0" borderId="180" xfId="0" applyNumberFormat="1" applyFont="1" applyFill="1" applyBorder="1" applyAlignment="1">
      <alignment horizontal="center"/>
    </xf>
    <xf numFmtId="169" fontId="19" fillId="0" borderId="70" xfId="0" applyNumberFormat="1" applyFont="1" applyFill="1" applyBorder="1" applyAlignment="1">
      <alignment horizontal="center"/>
    </xf>
    <xf numFmtId="169" fontId="19" fillId="0" borderId="91" xfId="0" applyNumberFormat="1" applyFont="1" applyFill="1" applyBorder="1" applyAlignment="1">
      <alignment horizontal="center"/>
    </xf>
    <xf numFmtId="169" fontId="19" fillId="0" borderId="180" xfId="0" applyNumberFormat="1" applyFont="1" applyFill="1" applyBorder="1" applyAlignment="1">
      <alignment horizontal="center" vertical="center"/>
    </xf>
    <xf numFmtId="169" fontId="19" fillId="0" borderId="70" xfId="0" applyNumberFormat="1" applyFont="1" applyFill="1" applyBorder="1" applyAlignment="1">
      <alignment horizontal="center" vertical="center"/>
    </xf>
    <xf numFmtId="169" fontId="19" fillId="0" borderId="91" xfId="0" applyNumberFormat="1" applyFont="1" applyFill="1" applyBorder="1" applyAlignment="1">
      <alignment horizontal="center" vertical="center"/>
    </xf>
    <xf numFmtId="169" fontId="2" fillId="0" borderId="0" xfId="0" applyNumberFormat="1" applyFont="1" applyFill="1" applyAlignment="1">
      <alignment horizontal="center"/>
    </xf>
    <xf numFmtId="169" fontId="6" fillId="0" borderId="66" xfId="0" applyNumberFormat="1" applyFont="1" applyFill="1" applyBorder="1" applyAlignment="1">
      <alignment horizontal="center"/>
    </xf>
    <xf numFmtId="169" fontId="6" fillId="0" borderId="14" xfId="0" applyNumberFormat="1" applyFont="1" applyFill="1" applyBorder="1" applyAlignment="1">
      <alignment horizontal="center"/>
    </xf>
    <xf numFmtId="169" fontId="6" fillId="0" borderId="34" xfId="0" applyNumberFormat="1" applyFont="1" applyFill="1" applyBorder="1" applyAlignment="1">
      <alignment horizontal="center"/>
    </xf>
    <xf numFmtId="169" fontId="6" fillId="0" borderId="0" xfId="0" applyNumberFormat="1" applyFont="1" applyFill="1" applyBorder="1" applyAlignment="1">
      <alignment horizontal="center"/>
    </xf>
    <xf numFmtId="169" fontId="6" fillId="0" borderId="16" xfId="0" applyNumberFormat="1" applyFont="1" applyFill="1" applyBorder="1" applyAlignment="1">
      <alignment horizontal="center"/>
    </xf>
    <xf numFmtId="169" fontId="6" fillId="0" borderId="87" xfId="0" applyNumberFormat="1" applyFont="1" applyFill="1" applyBorder="1" applyAlignment="1">
      <alignment horizontal="center"/>
    </xf>
    <xf numFmtId="169" fontId="6" fillId="0" borderId="64" xfId="0" applyNumberFormat="1" applyFont="1" applyFill="1" applyBorder="1" applyAlignment="1">
      <alignment horizontal="center"/>
    </xf>
    <xf numFmtId="169" fontId="6" fillId="0" borderId="14" xfId="0" quotePrefix="1" applyNumberFormat="1" applyFont="1" applyFill="1" applyBorder="1" applyAlignment="1">
      <alignment horizontal="center"/>
    </xf>
    <xf numFmtId="169" fontId="6" fillId="0" borderId="64" xfId="0" quotePrefix="1" applyNumberFormat="1" applyFont="1" applyFill="1" applyBorder="1" applyAlignment="1">
      <alignment horizontal="center"/>
    </xf>
    <xf numFmtId="169" fontId="6" fillId="0" borderId="115" xfId="0" quotePrefix="1" applyNumberFormat="1" applyFont="1" applyFill="1" applyBorder="1" applyAlignment="1">
      <alignment horizontal="center"/>
    </xf>
    <xf numFmtId="169" fontId="6" fillId="0" borderId="69" xfId="0" quotePrefix="1" applyNumberFormat="1" applyFont="1" applyFill="1" applyBorder="1" applyAlignment="1">
      <alignment horizontal="center"/>
    </xf>
    <xf numFmtId="169" fontId="6" fillId="0" borderId="87" xfId="0" quotePrefix="1" applyNumberFormat="1" applyFont="1" applyFill="1" applyBorder="1" applyAlignment="1">
      <alignment horizontal="center"/>
    </xf>
    <xf numFmtId="169" fontId="6" fillId="0" borderId="66" xfId="0" quotePrefix="1" applyNumberFormat="1" applyFont="1" applyFill="1" applyBorder="1" applyAlignment="1">
      <alignment horizontal="center"/>
    </xf>
    <xf numFmtId="0" fontId="2" fillId="0" borderId="66" xfId="0" applyFont="1" applyFill="1" applyBorder="1" applyAlignment="1">
      <alignment horizontal="center" vertical="center"/>
    </xf>
    <xf numFmtId="0" fontId="6" fillId="0" borderId="14" xfId="0" applyFont="1" applyFill="1" applyBorder="1" applyAlignment="1">
      <alignment horizontal="center" vertical="center"/>
    </xf>
    <xf numFmtId="0" fontId="6" fillId="0" borderId="87" xfId="0" applyFont="1" applyFill="1" applyBorder="1" applyAlignment="1">
      <alignment horizontal="center" vertical="center"/>
    </xf>
    <xf numFmtId="0" fontId="2" fillId="0" borderId="14" xfId="0" applyFont="1" applyFill="1" applyBorder="1" applyAlignment="1">
      <alignment horizontal="center" vertical="center"/>
    </xf>
    <xf numFmtId="0" fontId="6" fillId="0" borderId="64" xfId="0" applyFont="1" applyFill="1" applyBorder="1" applyAlignment="1">
      <alignment horizontal="center" vertical="center"/>
    </xf>
    <xf numFmtId="0" fontId="6" fillId="0" borderId="115" xfId="0" applyFont="1" applyBorder="1" applyAlignment="1">
      <alignment horizontal="center"/>
    </xf>
    <xf numFmtId="0" fontId="6" fillId="0" borderId="14" xfId="0" applyFont="1" applyBorder="1" applyAlignment="1">
      <alignment horizontal="center"/>
    </xf>
    <xf numFmtId="0" fontId="6" fillId="0" borderId="87" xfId="0" applyFont="1" applyBorder="1" applyAlignment="1">
      <alignment horizontal="center"/>
    </xf>
    <xf numFmtId="49" fontId="19" fillId="0" borderId="180" xfId="0" applyNumberFormat="1" applyFont="1" applyFill="1" applyBorder="1" applyAlignment="1">
      <alignment horizontal="center"/>
    </xf>
    <xf numFmtId="49" fontId="19" fillId="0" borderId="70" xfId="0" applyNumberFormat="1" applyFont="1" applyFill="1" applyBorder="1" applyAlignment="1">
      <alignment horizontal="center"/>
    </xf>
    <xf numFmtId="49" fontId="19" fillId="0" borderId="91" xfId="0" applyNumberFormat="1" applyFont="1" applyFill="1" applyBorder="1" applyAlignment="1">
      <alignment horizontal="center"/>
    </xf>
    <xf numFmtId="0" fontId="17" fillId="0" borderId="14" xfId="0" applyFont="1" applyFill="1" applyBorder="1" applyAlignment="1">
      <alignment horizontal="center" vertical="center"/>
    </xf>
    <xf numFmtId="0" fontId="17" fillId="0" borderId="87" xfId="0" applyFont="1" applyFill="1" applyBorder="1" applyAlignment="1">
      <alignment horizontal="center" vertical="center"/>
    </xf>
    <xf numFmtId="0" fontId="6" fillId="0" borderId="66" xfId="0" applyFont="1" applyFill="1" applyBorder="1" applyAlignment="1">
      <alignment horizontal="center" vertical="center"/>
    </xf>
    <xf numFmtId="0" fontId="6" fillId="0" borderId="66" xfId="0" applyFont="1" applyFill="1" applyBorder="1" applyAlignment="1">
      <alignment horizontal="center"/>
    </xf>
    <xf numFmtId="0" fontId="6" fillId="0" borderId="14" xfId="0" applyFont="1" applyFill="1" applyBorder="1" applyAlignment="1">
      <alignment horizontal="center"/>
    </xf>
    <xf numFmtId="0" fontId="6" fillId="0" borderId="87" xfId="0" applyFont="1" applyFill="1" applyBorder="1" applyAlignment="1">
      <alignment horizontal="center"/>
    </xf>
    <xf numFmtId="0" fontId="3" fillId="0" borderId="34" xfId="0" applyFont="1" applyFill="1" applyBorder="1" applyAlignment="1" applyProtection="1">
      <alignment horizontal="center"/>
      <protection locked="0"/>
    </xf>
    <xf numFmtId="0" fontId="3" fillId="0" borderId="0" xfId="0" applyFont="1" applyFill="1" applyBorder="1" applyAlignment="1" applyProtection="1">
      <alignment horizontal="center"/>
      <protection locked="0"/>
    </xf>
    <xf numFmtId="0" fontId="3" fillId="0" borderId="8" xfId="0" applyFont="1" applyFill="1" applyBorder="1" applyAlignment="1" applyProtection="1">
      <alignment horizontal="center"/>
      <protection locked="0"/>
    </xf>
    <xf numFmtId="0" fontId="7" fillId="0" borderId="149" xfId="0" applyFont="1" applyFill="1" applyBorder="1" applyAlignment="1">
      <alignment horizontal="center" vertical="center"/>
    </xf>
    <xf numFmtId="0" fontId="7" fillId="0" borderId="14" xfId="0" applyFont="1" applyFill="1" applyBorder="1" applyAlignment="1">
      <alignment horizontal="center" vertical="center"/>
    </xf>
    <xf numFmtId="0" fontId="7" fillId="0" borderId="87" xfId="0" applyFont="1" applyFill="1" applyBorder="1" applyAlignment="1">
      <alignment horizontal="center" vertical="center"/>
    </xf>
    <xf numFmtId="0" fontId="6" fillId="0" borderId="149" xfId="0" applyFont="1" applyFill="1" applyBorder="1" applyAlignment="1">
      <alignment horizontal="center" vertical="center"/>
    </xf>
    <xf numFmtId="0" fontId="7" fillId="0" borderId="66" xfId="0" applyFont="1" applyFill="1" applyBorder="1" applyAlignment="1">
      <alignment horizontal="center" vertical="center"/>
    </xf>
    <xf numFmtId="169" fontId="3" fillId="0" borderId="34" xfId="0" applyNumberFormat="1" applyFont="1" applyFill="1" applyBorder="1" applyAlignment="1">
      <alignment horizontal="center"/>
    </xf>
    <xf numFmtId="169" fontId="3" fillId="0" borderId="0" xfId="0" applyNumberFormat="1" applyFont="1" applyFill="1" applyBorder="1" applyAlignment="1">
      <alignment horizontal="center"/>
    </xf>
    <xf numFmtId="169" fontId="3" fillId="0" borderId="16" xfId="0" applyNumberFormat="1" applyFont="1" applyFill="1" applyBorder="1" applyAlignment="1">
      <alignment horizontal="center"/>
    </xf>
    <xf numFmtId="169" fontId="6" fillId="0" borderId="37" xfId="0" applyNumberFormat="1" applyFont="1" applyBorder="1" applyAlignment="1">
      <alignment horizontal="center"/>
    </xf>
    <xf numFmtId="169" fontId="6" fillId="0" borderId="1" xfId="0" applyNumberFormat="1" applyFont="1" applyBorder="1" applyAlignment="1">
      <alignment horizontal="center"/>
    </xf>
    <xf numFmtId="169" fontId="6" fillId="0" borderId="30" xfId="0" applyNumberFormat="1" applyFont="1" applyBorder="1" applyAlignment="1">
      <alignment horizontal="center"/>
    </xf>
    <xf numFmtId="169" fontId="8" fillId="0" borderId="180" xfId="0" applyNumberFormat="1" applyFont="1" applyBorder="1" applyAlignment="1">
      <alignment horizontal="center" vertical="center"/>
    </xf>
    <xf numFmtId="169" fontId="8" fillId="0" borderId="70" xfId="0" applyNumberFormat="1" applyFont="1" applyBorder="1" applyAlignment="1">
      <alignment horizontal="center" vertical="center"/>
    </xf>
    <xf numFmtId="169" fontId="8" fillId="0" borderId="91" xfId="0" applyNumberFormat="1" applyFont="1" applyBorder="1" applyAlignment="1">
      <alignment horizontal="center" vertical="center"/>
    </xf>
    <xf numFmtId="169" fontId="2" fillId="0" borderId="180" xfId="0" applyNumberFormat="1" applyFont="1" applyBorder="1" applyAlignment="1">
      <alignment horizontal="center" vertical="center"/>
    </xf>
    <xf numFmtId="169" fontId="2" fillId="0" borderId="70" xfId="0" applyNumberFormat="1" applyFont="1" applyBorder="1" applyAlignment="1">
      <alignment horizontal="center" vertical="center"/>
    </xf>
    <xf numFmtId="169" fontId="2" fillId="0" borderId="91" xfId="0" applyNumberFormat="1" applyFont="1" applyBorder="1" applyAlignment="1">
      <alignment horizontal="center" vertical="center"/>
    </xf>
    <xf numFmtId="169" fontId="2" fillId="0" borderId="140" xfId="0" applyNumberFormat="1" applyFont="1" applyBorder="1" applyAlignment="1">
      <alignment horizontal="center" vertical="center"/>
    </xf>
    <xf numFmtId="169" fontId="2" fillId="0" borderId="38" xfId="0" applyNumberFormat="1" applyFont="1" applyBorder="1" applyAlignment="1">
      <alignment horizontal="center" vertical="center"/>
    </xf>
    <xf numFmtId="169" fontId="2" fillId="0" borderId="39" xfId="0" applyNumberFormat="1" applyFont="1" applyBorder="1" applyAlignment="1">
      <alignment horizontal="center" vertical="center"/>
    </xf>
    <xf numFmtId="169" fontId="6" fillId="0" borderId="4" xfId="0" applyNumberFormat="1" applyFont="1" applyFill="1" applyBorder="1" applyAlignment="1">
      <alignment horizontal="center"/>
    </xf>
    <xf numFmtId="169" fontId="6" fillId="0" borderId="69" xfId="0" applyNumberFormat="1" applyFont="1" applyFill="1" applyBorder="1" applyAlignment="1">
      <alignment horizontal="center"/>
    </xf>
    <xf numFmtId="169" fontId="2" fillId="0" borderId="117" xfId="0" applyNumberFormat="1" applyFont="1" applyFill="1" applyBorder="1" applyAlignment="1">
      <alignment horizontal="center"/>
    </xf>
    <xf numFmtId="169" fontId="2" fillId="0" borderId="133" xfId="0" applyNumberFormat="1" applyFont="1" applyFill="1" applyBorder="1" applyAlignment="1">
      <alignment horizontal="center"/>
    </xf>
    <xf numFmtId="169" fontId="2" fillId="0" borderId="170" xfId="0" applyNumberFormat="1" applyFont="1" applyFill="1" applyBorder="1" applyAlignment="1">
      <alignment horizontal="center"/>
    </xf>
    <xf numFmtId="169" fontId="8" fillId="0" borderId="180" xfId="0" applyNumberFormat="1" applyFont="1" applyFill="1" applyBorder="1" applyAlignment="1">
      <alignment horizontal="center" vertical="center"/>
    </xf>
    <xf numFmtId="169" fontId="8" fillId="0" borderId="70" xfId="0" applyNumberFormat="1" applyFont="1" applyFill="1" applyBorder="1" applyAlignment="1">
      <alignment horizontal="center" vertical="center"/>
    </xf>
    <xf numFmtId="169" fontId="8" fillId="0" borderId="91" xfId="0" applyNumberFormat="1" applyFont="1" applyFill="1" applyBorder="1" applyAlignment="1">
      <alignment horizontal="center" vertical="center"/>
    </xf>
    <xf numFmtId="0" fontId="11" fillId="0" borderId="168" xfId="0" applyFont="1" applyFill="1" applyBorder="1" applyAlignment="1">
      <alignment horizontal="center"/>
    </xf>
    <xf numFmtId="0" fontId="11" fillId="0" borderId="133" xfId="0" applyFont="1" applyFill="1" applyBorder="1" applyAlignment="1">
      <alignment horizontal="center"/>
    </xf>
    <xf numFmtId="0" fontId="11" fillId="0" borderId="170" xfId="0" applyFont="1" applyFill="1" applyBorder="1" applyAlignment="1">
      <alignment horizontal="center"/>
    </xf>
    <xf numFmtId="169" fontId="6" fillId="0" borderId="189" xfId="0" applyNumberFormat="1" applyFont="1" applyFill="1" applyBorder="1" applyAlignment="1">
      <alignment horizontal="center" vertical="center"/>
    </xf>
    <xf numFmtId="169" fontId="6" fillId="0" borderId="176" xfId="0" applyNumberFormat="1" applyFont="1" applyFill="1" applyBorder="1" applyAlignment="1">
      <alignment horizontal="center" vertical="center"/>
    </xf>
    <xf numFmtId="169" fontId="6" fillId="0" borderId="190" xfId="0" applyNumberFormat="1" applyFont="1" applyFill="1" applyBorder="1" applyAlignment="1">
      <alignment horizontal="center" vertical="center"/>
    </xf>
    <xf numFmtId="3" fontId="16" fillId="0" borderId="119" xfId="0" quotePrefix="1" applyNumberFormat="1" applyFont="1" applyFill="1" applyBorder="1" applyAlignment="1">
      <alignment horizontal="center"/>
    </xf>
    <xf numFmtId="3" fontId="16" fillId="0" borderId="76" xfId="0" quotePrefix="1" applyNumberFormat="1" applyFont="1" applyFill="1" applyBorder="1" applyAlignment="1">
      <alignment horizontal="center"/>
    </xf>
    <xf numFmtId="3" fontId="16" fillId="0" borderId="76" xfId="0" applyNumberFormat="1" applyFont="1" applyFill="1" applyBorder="1" applyAlignment="1">
      <alignment horizontal="center"/>
    </xf>
    <xf numFmtId="0" fontId="16" fillId="0" borderId="119" xfId="0" applyFont="1" applyFill="1" applyBorder="1" applyAlignment="1">
      <alignment horizontal="center"/>
    </xf>
    <xf numFmtId="0" fontId="16" fillId="0" borderId="76" xfId="0" applyFont="1" applyFill="1" applyBorder="1" applyAlignment="1">
      <alignment horizontal="center"/>
    </xf>
    <xf numFmtId="3" fontId="16" fillId="0" borderId="162" xfId="0" quotePrefix="1" applyNumberFormat="1" applyFont="1" applyFill="1" applyBorder="1" applyAlignment="1">
      <alignment horizontal="center"/>
    </xf>
    <xf numFmtId="3" fontId="16" fillId="0" borderId="77" xfId="0" quotePrefix="1" applyNumberFormat="1" applyFont="1" applyFill="1" applyBorder="1" applyAlignment="1">
      <alignment horizontal="center"/>
    </xf>
    <xf numFmtId="0" fontId="6" fillId="0" borderId="0" xfId="0" applyFont="1" applyAlignment="1">
      <alignment horizontal="center"/>
    </xf>
    <xf numFmtId="169" fontId="6" fillId="0" borderId="140" xfId="0" applyNumberFormat="1" applyFont="1" applyFill="1" applyBorder="1" applyAlignment="1">
      <alignment horizontal="center" vertical="center"/>
    </xf>
    <xf numFmtId="169" fontId="6" fillId="0" borderId="38" xfId="0" applyNumberFormat="1" applyFont="1" applyFill="1" applyBorder="1" applyAlignment="1">
      <alignment horizontal="center" vertical="center"/>
    </xf>
    <xf numFmtId="169" fontId="6" fillId="0" borderId="39" xfId="0" applyNumberFormat="1" applyFont="1" applyFill="1" applyBorder="1" applyAlignment="1">
      <alignment horizontal="center" vertical="center"/>
    </xf>
    <xf numFmtId="0" fontId="11" fillId="0" borderId="168" xfId="0" applyFont="1" applyBorder="1" applyAlignment="1">
      <alignment horizontal="center"/>
    </xf>
    <xf numFmtId="0" fontId="11" fillId="0" borderId="133" xfId="0" applyFont="1" applyBorder="1" applyAlignment="1">
      <alignment horizontal="center"/>
    </xf>
    <xf numFmtId="0" fontId="11" fillId="0" borderId="170" xfId="0" applyFont="1" applyBorder="1" applyAlignment="1">
      <alignment horizontal="center"/>
    </xf>
    <xf numFmtId="169" fontId="2" fillId="0" borderId="140" xfId="0" applyNumberFormat="1" applyFont="1" applyFill="1" applyBorder="1" applyAlignment="1">
      <alignment horizontal="center" vertical="center"/>
    </xf>
    <xf numFmtId="169" fontId="2" fillId="0" borderId="38" xfId="0" applyNumberFormat="1" applyFont="1" applyFill="1" applyBorder="1" applyAlignment="1">
      <alignment horizontal="center" vertical="center"/>
    </xf>
    <xf numFmtId="169" fontId="2" fillId="0" borderId="39" xfId="0" applyNumberFormat="1" applyFont="1" applyFill="1" applyBorder="1" applyAlignment="1">
      <alignment horizontal="center" vertical="center"/>
    </xf>
    <xf numFmtId="0" fontId="2" fillId="0" borderId="131" xfId="0" applyFont="1" applyBorder="1" applyAlignment="1">
      <alignment horizontal="center"/>
    </xf>
    <xf numFmtId="0" fontId="2" fillId="0" borderId="98" xfId="0" applyFont="1" applyBorder="1" applyAlignment="1">
      <alignment horizontal="center"/>
    </xf>
    <xf numFmtId="0" fontId="2" fillId="0" borderId="127" xfId="0" applyFont="1" applyBorder="1" applyAlignment="1">
      <alignment horizontal="center"/>
    </xf>
    <xf numFmtId="0" fontId="2" fillId="0" borderId="93" xfId="0" applyFont="1" applyBorder="1" applyAlignment="1">
      <alignment horizontal="center"/>
    </xf>
    <xf numFmtId="169" fontId="6" fillId="0" borderId="117" xfId="0" applyNumberFormat="1" applyFont="1" applyBorder="1" applyAlignment="1">
      <alignment horizontal="center"/>
    </xf>
    <xf numFmtId="169" fontId="6" fillId="0" borderId="133" xfId="0" applyNumberFormat="1" applyFont="1" applyBorder="1" applyAlignment="1">
      <alignment horizontal="center"/>
    </xf>
    <xf numFmtId="169" fontId="19" fillId="0" borderId="90" xfId="0" applyNumberFormat="1" applyFont="1" applyFill="1" applyBorder="1" applyAlignment="1">
      <alignment horizontal="center"/>
    </xf>
    <xf numFmtId="169" fontId="19" fillId="0" borderId="6" xfId="0" applyNumberFormat="1" applyFont="1" applyFill="1" applyBorder="1" applyAlignment="1">
      <alignment horizontal="center"/>
    </xf>
    <xf numFmtId="169" fontId="19" fillId="0" borderId="45" xfId="0" applyNumberFormat="1" applyFont="1" applyFill="1" applyBorder="1" applyAlignment="1">
      <alignment horizontal="center"/>
    </xf>
    <xf numFmtId="0" fontId="6" fillId="0" borderId="140" xfId="0" applyFont="1" applyBorder="1" applyAlignment="1">
      <alignment horizontal="center"/>
    </xf>
    <xf numFmtId="0" fontId="6" fillId="0" borderId="38" xfId="0" applyFont="1" applyBorder="1" applyAlignment="1">
      <alignment horizontal="center"/>
    </xf>
    <xf numFmtId="0" fontId="6" fillId="0" borderId="39" xfId="0" applyFont="1" applyBorder="1" applyAlignment="1">
      <alignment horizontal="center"/>
    </xf>
    <xf numFmtId="0" fontId="2" fillId="0" borderId="34" xfId="0" applyFont="1" applyBorder="1" applyAlignment="1">
      <alignment horizontal="center"/>
    </xf>
    <xf numFmtId="0" fontId="2" fillId="0" borderId="0" xfId="0" applyFont="1" applyBorder="1" applyAlignment="1">
      <alignment horizontal="center"/>
    </xf>
    <xf numFmtId="0" fontId="2" fillId="0" borderId="16" xfId="0" applyFont="1" applyBorder="1" applyAlignment="1">
      <alignment horizontal="center"/>
    </xf>
    <xf numFmtId="0" fontId="2" fillId="0" borderId="72" xfId="0" applyFont="1" applyBorder="1" applyAlignment="1">
      <alignment horizontal="center"/>
    </xf>
    <xf numFmtId="0" fontId="2" fillId="0" borderId="77" xfId="0" applyFont="1" applyBorder="1" applyAlignment="1">
      <alignment horizontal="center"/>
    </xf>
    <xf numFmtId="0" fontId="2" fillId="0" borderId="162" xfId="0" applyFont="1" applyBorder="1" applyAlignment="1">
      <alignment horizontal="center"/>
    </xf>
    <xf numFmtId="38" fontId="2" fillId="0" borderId="0" xfId="0" applyNumberFormat="1" applyFont="1" applyBorder="1" applyAlignment="1">
      <alignment horizontal="center"/>
    </xf>
    <xf numFmtId="0" fontId="27" fillId="0" borderId="134" xfId="0" applyFont="1" applyFill="1" applyBorder="1" applyAlignment="1">
      <alignment horizontal="center" wrapText="1"/>
    </xf>
    <xf numFmtId="0" fontId="27" fillId="0" borderId="82" xfId="0" applyFont="1" applyFill="1" applyBorder="1" applyAlignment="1">
      <alignment horizontal="center" wrapText="1"/>
    </xf>
    <xf numFmtId="0" fontId="27" fillId="0" borderId="134" xfId="0" applyFont="1" applyFill="1" applyBorder="1" applyAlignment="1">
      <alignment wrapText="1"/>
    </xf>
    <xf numFmtId="0" fontId="27" fillId="0" borderId="82" xfId="0" applyFont="1" applyFill="1" applyBorder="1" applyAlignment="1">
      <alignment wrapText="1"/>
    </xf>
    <xf numFmtId="0" fontId="2" fillId="0" borderId="86" xfId="0" applyFont="1" applyBorder="1" applyAlignment="1">
      <alignment horizontal="center"/>
    </xf>
    <xf numFmtId="0" fontId="2" fillId="0" borderId="167" xfId="0" applyFont="1" applyBorder="1" applyAlignment="1">
      <alignment horizontal="center"/>
    </xf>
    <xf numFmtId="0" fontId="2" fillId="0" borderId="200" xfId="0" applyFont="1" applyBorder="1" applyAlignment="1">
      <alignment horizontal="center"/>
    </xf>
    <xf numFmtId="0" fontId="2" fillId="0" borderId="24" xfId="0" applyFont="1" applyBorder="1" applyAlignment="1">
      <alignment horizontal="center"/>
    </xf>
    <xf numFmtId="0" fontId="2" fillId="0" borderId="25" xfId="0" applyFont="1" applyBorder="1" applyAlignment="1">
      <alignment horizontal="center"/>
    </xf>
    <xf numFmtId="169" fontId="2" fillId="0" borderId="7" xfId="0" applyNumberFormat="1" applyFont="1" applyBorder="1" applyAlignment="1">
      <alignment horizontal="center"/>
    </xf>
    <xf numFmtId="169" fontId="2" fillId="0" borderId="0" xfId="0" applyNumberFormat="1" applyFont="1" applyBorder="1" applyAlignment="1">
      <alignment horizontal="center"/>
    </xf>
    <xf numFmtId="169" fontId="2" fillId="0" borderId="8" xfId="0" applyNumberFormat="1" applyFont="1" applyBorder="1" applyAlignment="1">
      <alignment horizontal="center"/>
    </xf>
    <xf numFmtId="0" fontId="2" fillId="0" borderId="66" xfId="0" applyFont="1" applyBorder="1" applyAlignment="1">
      <alignment horizontal="center"/>
    </xf>
    <xf numFmtId="0" fontId="2" fillId="0" borderId="14" xfId="0" applyFont="1" applyBorder="1" applyAlignment="1">
      <alignment horizontal="center"/>
    </xf>
    <xf numFmtId="0" fontId="2" fillId="0" borderId="87" xfId="0" applyFont="1" applyBorder="1" applyAlignment="1">
      <alignment horizontal="center"/>
    </xf>
    <xf numFmtId="169" fontId="2" fillId="0" borderId="6" xfId="0" applyNumberFormat="1" applyFont="1" applyFill="1" applyBorder="1" applyAlignment="1">
      <alignment horizontal="center"/>
    </xf>
    <xf numFmtId="169" fontId="6" fillId="0" borderId="6" xfId="0" applyNumberFormat="1" applyFont="1" applyFill="1" applyBorder="1" applyAlignment="1">
      <alignment horizontal="center"/>
    </xf>
    <xf numFmtId="1" fontId="2" fillId="0" borderId="0" xfId="0" applyNumberFormat="1" applyFont="1" applyAlignment="1">
      <alignment horizontal="center"/>
    </xf>
    <xf numFmtId="1" fontId="2" fillId="0" borderId="37" xfId="0" applyNumberFormat="1" applyFont="1" applyFill="1" applyBorder="1" applyAlignment="1">
      <alignment horizontal="center"/>
    </xf>
    <xf numFmtId="1" fontId="2" fillId="0" borderId="30" xfId="0" applyNumberFormat="1" applyFont="1" applyFill="1" applyBorder="1" applyAlignment="1">
      <alignment horizontal="center"/>
    </xf>
    <xf numFmtId="169" fontId="2" fillId="0" borderId="117" xfId="0" quotePrefix="1" applyNumberFormat="1" applyFont="1" applyFill="1" applyBorder="1" applyAlignment="1">
      <alignment horizontal="center"/>
    </xf>
    <xf numFmtId="169" fontId="2" fillId="0" borderId="118" xfId="0" quotePrefix="1" applyNumberFormat="1" applyFont="1" applyFill="1" applyBorder="1" applyAlignment="1">
      <alignment horizontal="center"/>
    </xf>
    <xf numFmtId="0" fontId="2" fillId="0" borderId="6" xfId="0" applyFont="1" applyBorder="1" applyAlignment="1">
      <alignment horizontal="center"/>
    </xf>
    <xf numFmtId="169" fontId="16" fillId="0" borderId="66" xfId="0" applyNumberFormat="1" applyFont="1" applyBorder="1" applyAlignment="1">
      <alignment horizontal="left" vertical="center" wrapText="1"/>
    </xf>
    <xf numFmtId="169" fontId="16" fillId="0" borderId="14" xfId="0" applyNumberFormat="1" applyFont="1" applyBorder="1" applyAlignment="1">
      <alignment horizontal="left" vertical="center" wrapText="1"/>
    </xf>
    <xf numFmtId="169" fontId="44" fillId="0" borderId="14" xfId="0" applyNumberFormat="1" applyFont="1" applyBorder="1" applyAlignment="1">
      <alignment wrapText="1"/>
    </xf>
    <xf numFmtId="169" fontId="44" fillId="0" borderId="0" xfId="0" applyNumberFormat="1" applyFont="1" applyBorder="1" applyAlignment="1">
      <alignment wrapText="1"/>
    </xf>
    <xf numFmtId="169" fontId="16" fillId="0" borderId="6" xfId="0" applyNumberFormat="1" applyFont="1" applyBorder="1" applyAlignment="1">
      <alignment horizontal="left" vertical="center" wrapText="1"/>
    </xf>
    <xf numFmtId="171" fontId="16" fillId="0" borderId="66" xfId="0" applyNumberFormat="1" applyFont="1" applyBorder="1" applyAlignment="1">
      <alignment horizontal="left" vertical="center" wrapText="1"/>
    </xf>
    <xf numFmtId="171" fontId="16" fillId="0" borderId="14" xfId="0" applyNumberFormat="1" applyFont="1" applyBorder="1" applyAlignment="1">
      <alignment horizontal="left" vertical="center" wrapText="1"/>
    </xf>
    <xf numFmtId="171" fontId="44" fillId="0" borderId="14" xfId="0" applyNumberFormat="1" applyFont="1" applyBorder="1" applyAlignment="1">
      <alignment wrapText="1"/>
    </xf>
  </cellXfs>
  <cellStyles count="9">
    <cellStyle name="Comma" xfId="1" builtinId="3"/>
    <cellStyle name="Comma 2" xfId="7"/>
    <cellStyle name="Currency" xfId="2" builtinId="4"/>
    <cellStyle name="Hyperlink" xfId="3" builtinId="8"/>
    <cellStyle name="Normal" xfId="0" builtinId="0"/>
    <cellStyle name="Normal 2" xfId="5"/>
    <cellStyle name="Normal 3" xfId="8"/>
    <cellStyle name="Percent" xfId="4" builtinId="5"/>
    <cellStyle name="Percent 2" xfId="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onnections" Target="connection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4"/>
          <c:order val="4"/>
          <c:tx>
            <c:strRef>
              <c:f>'Gen-Cons-LTFP'!#REF!</c:f>
              <c:strCache>
                <c:ptCount val="1"/>
                <c:pt idx="0">
                  <c:v>#REF!</c:v>
                </c:pt>
              </c:strCache>
            </c:strRef>
          </c:tx>
          <c:spPr>
            <a:solidFill>
              <a:srgbClr val="6600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0211072"/>
        <c:axId val="180221056"/>
      </c:barChart>
      <c:catAx>
        <c:axId val="18021107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0221056"/>
        <c:crosses val="autoZero"/>
        <c:auto val="0"/>
        <c:lblAlgn val="ctr"/>
        <c:lblOffset val="100"/>
        <c:tickLblSkip val="1"/>
        <c:tickMarkSkip val="1"/>
        <c:noMultiLvlLbl val="0"/>
      </c:catAx>
      <c:valAx>
        <c:axId val="18022105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0211072"/>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78017408"/>
        <c:axId val="178018944"/>
      </c:barChart>
      <c:catAx>
        <c:axId val="17801740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78018944"/>
        <c:crossesAt val="0"/>
        <c:auto val="0"/>
        <c:lblAlgn val="ctr"/>
        <c:lblOffset val="100"/>
        <c:tickLblSkip val="1"/>
        <c:tickMarkSkip val="1"/>
        <c:noMultiLvlLbl val="0"/>
      </c:catAx>
      <c:valAx>
        <c:axId val="178018944"/>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78017408"/>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78057984"/>
        <c:axId val="178059520"/>
      </c:barChart>
      <c:catAx>
        <c:axId val="17805798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78059520"/>
        <c:crosses val="autoZero"/>
        <c:auto val="0"/>
        <c:lblAlgn val="ctr"/>
        <c:lblOffset val="100"/>
        <c:tickLblSkip val="1"/>
        <c:tickMarkSkip val="1"/>
        <c:noMultiLvlLbl val="0"/>
      </c:catAx>
      <c:valAx>
        <c:axId val="1780595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78057984"/>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1977088"/>
        <c:axId val="181978624"/>
      </c:barChart>
      <c:catAx>
        <c:axId val="1819770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1978624"/>
        <c:crosses val="autoZero"/>
        <c:auto val="0"/>
        <c:lblAlgn val="ctr"/>
        <c:lblOffset val="100"/>
        <c:tickLblSkip val="1"/>
        <c:tickMarkSkip val="1"/>
        <c:noMultiLvlLbl val="0"/>
      </c:catAx>
      <c:valAx>
        <c:axId val="18197862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1977088"/>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2065792"/>
        <c:axId val="182088064"/>
      </c:barChart>
      <c:catAx>
        <c:axId val="18206579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088064"/>
        <c:crosses val="autoZero"/>
        <c:auto val="0"/>
        <c:lblAlgn val="ctr"/>
        <c:lblOffset val="100"/>
        <c:tickLblSkip val="1"/>
        <c:tickMarkSkip val="1"/>
        <c:noMultiLvlLbl val="0"/>
      </c:catAx>
      <c:valAx>
        <c:axId val="1820880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065792"/>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2098176"/>
        <c:axId val="182112256"/>
      </c:barChart>
      <c:catAx>
        <c:axId val="18209817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112256"/>
        <c:crosses val="autoZero"/>
        <c:auto val="0"/>
        <c:lblAlgn val="ctr"/>
        <c:lblOffset val="100"/>
        <c:tickLblSkip val="1"/>
        <c:tickMarkSkip val="1"/>
        <c:noMultiLvlLbl val="0"/>
      </c:catAx>
      <c:valAx>
        <c:axId val="18211225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098176"/>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paperSize="9" orientation="landscape" horizontalDpi="-4" verticalDpi="3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4"/>
          <c:order val="4"/>
          <c:tx>
            <c:strRef>
              <c:f>'Gen-Cons-LTFP'!#REF!</c:f>
              <c:strCache>
                <c:ptCount val="1"/>
                <c:pt idx="0">
                  <c:v>#REF!</c:v>
                </c:pt>
              </c:strCache>
            </c:strRef>
          </c:tx>
          <c:spPr>
            <a:solidFill>
              <a:srgbClr val="6600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2340224"/>
        <c:axId val="182346112"/>
      </c:barChart>
      <c:catAx>
        <c:axId val="18234022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346112"/>
        <c:crosses val="autoZero"/>
        <c:auto val="0"/>
        <c:lblAlgn val="ctr"/>
        <c:lblOffset val="100"/>
        <c:tickLblSkip val="1"/>
        <c:tickMarkSkip val="1"/>
        <c:noMultiLvlLbl val="0"/>
      </c:catAx>
      <c:valAx>
        <c:axId val="18234611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340224"/>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2366592"/>
        <c:axId val="182368128"/>
      </c:barChart>
      <c:catAx>
        <c:axId val="18236659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368128"/>
        <c:crossesAt val="0"/>
        <c:auto val="0"/>
        <c:lblAlgn val="ctr"/>
        <c:lblOffset val="100"/>
        <c:tickLblSkip val="1"/>
        <c:tickMarkSkip val="1"/>
        <c:noMultiLvlLbl val="0"/>
      </c:catAx>
      <c:valAx>
        <c:axId val="182368128"/>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36659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2467968"/>
        <c:axId val="182469760"/>
      </c:barChart>
      <c:catAx>
        <c:axId val="18246796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469760"/>
        <c:crosses val="autoZero"/>
        <c:auto val="0"/>
        <c:lblAlgn val="ctr"/>
        <c:lblOffset val="100"/>
        <c:tickLblSkip val="1"/>
        <c:tickMarkSkip val="1"/>
        <c:noMultiLvlLbl val="0"/>
      </c:catAx>
      <c:valAx>
        <c:axId val="1824697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467968"/>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2494336"/>
        <c:axId val="182495872"/>
      </c:barChart>
      <c:catAx>
        <c:axId val="18249433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495872"/>
        <c:crosses val="autoZero"/>
        <c:auto val="0"/>
        <c:lblAlgn val="ctr"/>
        <c:lblOffset val="100"/>
        <c:tickLblSkip val="1"/>
        <c:tickMarkSkip val="1"/>
        <c:noMultiLvlLbl val="0"/>
      </c:catAx>
      <c:valAx>
        <c:axId val="18249587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2494336"/>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861248"/>
        <c:axId val="183862784"/>
      </c:barChart>
      <c:catAx>
        <c:axId val="18386124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862784"/>
        <c:crosses val="autoZero"/>
        <c:auto val="0"/>
        <c:lblAlgn val="ctr"/>
        <c:lblOffset val="100"/>
        <c:tickLblSkip val="1"/>
        <c:tickMarkSkip val="1"/>
        <c:noMultiLvlLbl val="0"/>
      </c:catAx>
      <c:valAx>
        <c:axId val="1838627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861248"/>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895168"/>
        <c:axId val="183896704"/>
      </c:barChart>
      <c:catAx>
        <c:axId val="18389516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896704"/>
        <c:crosses val="autoZero"/>
        <c:auto val="0"/>
        <c:lblAlgn val="ctr"/>
        <c:lblOffset val="100"/>
        <c:tickLblSkip val="1"/>
        <c:tickMarkSkip val="1"/>
        <c:noMultiLvlLbl val="0"/>
      </c:catAx>
      <c:valAx>
        <c:axId val="1838967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895168"/>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4"/>
          <c:order val="4"/>
          <c:tx>
            <c:strRef>
              <c:f>'Gen-Cons-LTFP'!#REF!</c:f>
              <c:strCache>
                <c:ptCount val="1"/>
                <c:pt idx="0">
                  <c:v>#REF!</c:v>
                </c:pt>
              </c:strCache>
            </c:strRef>
          </c:tx>
          <c:spPr>
            <a:solidFill>
              <a:srgbClr val="6600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952896"/>
        <c:axId val="183954432"/>
      </c:barChart>
      <c:catAx>
        <c:axId val="18395289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954432"/>
        <c:crosses val="autoZero"/>
        <c:auto val="0"/>
        <c:lblAlgn val="ctr"/>
        <c:lblOffset val="100"/>
        <c:tickLblSkip val="1"/>
        <c:tickMarkSkip val="1"/>
        <c:noMultiLvlLbl val="0"/>
      </c:catAx>
      <c:valAx>
        <c:axId val="18395443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952896"/>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704576"/>
        <c:axId val="183710464"/>
      </c:barChart>
      <c:catAx>
        <c:axId val="18370457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10464"/>
        <c:crossesAt val="0"/>
        <c:auto val="0"/>
        <c:lblAlgn val="ctr"/>
        <c:lblOffset val="100"/>
        <c:tickLblSkip val="1"/>
        <c:tickMarkSkip val="1"/>
        <c:noMultiLvlLbl val="0"/>
      </c:catAx>
      <c:valAx>
        <c:axId val="183710464"/>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04576"/>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3"/>
          <c:order val="3"/>
          <c:tx>
            <c:strRef>
              <c:f>'Gen-Cons-LTFP'!#REF!</c:f>
              <c:strCache>
                <c:ptCount val="1"/>
                <c:pt idx="0">
                  <c:v>#REF!</c:v>
                </c:pt>
              </c:strCache>
            </c:strRef>
          </c:tx>
          <c:spPr>
            <a:solidFill>
              <a:srgbClr val="CCFF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761536"/>
        <c:axId val="183767424"/>
      </c:barChart>
      <c:catAx>
        <c:axId val="18376153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67424"/>
        <c:crosses val="autoZero"/>
        <c:auto val="0"/>
        <c:lblAlgn val="ctr"/>
        <c:lblOffset val="100"/>
        <c:tickLblSkip val="1"/>
        <c:tickMarkSkip val="1"/>
        <c:noMultiLvlLbl val="0"/>
      </c:catAx>
      <c:valAx>
        <c:axId val="18376742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61536"/>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792000"/>
        <c:axId val="183793536"/>
      </c:barChart>
      <c:catAx>
        <c:axId val="18379200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93536"/>
        <c:crosses val="autoZero"/>
        <c:auto val="0"/>
        <c:lblAlgn val="ctr"/>
        <c:lblOffset val="100"/>
        <c:tickLblSkip val="1"/>
        <c:tickMarkSkip val="1"/>
        <c:noMultiLvlLbl val="0"/>
      </c:catAx>
      <c:valAx>
        <c:axId val="1837935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79200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1"/>
          <c:order val="1"/>
          <c:tx>
            <c:strRef>
              <c:f>'Gen-Cons-LTFP'!#REF!</c:f>
              <c:strCache>
                <c:ptCount val="1"/>
                <c:pt idx="0">
                  <c:v>#REF!</c:v>
                </c:pt>
              </c:strCache>
            </c:strRef>
          </c:tx>
          <c:spPr>
            <a:solidFill>
              <a:srgbClr val="993366"/>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ser>
          <c:idx val="2"/>
          <c:order val="2"/>
          <c:tx>
            <c:strRef>
              <c:f>'Gen-Cons-LTFP'!#REF!</c:f>
              <c:strCache>
                <c:ptCount val="1"/>
                <c:pt idx="0">
                  <c:v>#REF!</c:v>
                </c:pt>
              </c:strCache>
            </c:strRef>
          </c:tx>
          <c:spPr>
            <a:solidFill>
              <a:srgbClr val="FFFFCC"/>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827456"/>
        <c:axId val="183964416"/>
      </c:barChart>
      <c:catAx>
        <c:axId val="18382745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964416"/>
        <c:crosses val="autoZero"/>
        <c:auto val="0"/>
        <c:lblAlgn val="ctr"/>
        <c:lblOffset val="100"/>
        <c:tickLblSkip val="1"/>
        <c:tickMarkSkip val="1"/>
        <c:noMultiLvlLbl val="0"/>
      </c:catAx>
      <c:valAx>
        <c:axId val="1839644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827456"/>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'Gen-Cons-LTFP'!#REF!</c:f>
              <c:strCache>
                <c:ptCount val="1"/>
                <c:pt idx="0">
                  <c:v>#REF!</c:v>
                </c:pt>
              </c:strCache>
            </c:strRef>
          </c:tx>
          <c:spPr>
            <a:solidFill>
              <a:srgbClr val="9999FF"/>
            </a:solidFill>
            <a:ln w="12700">
              <a:solidFill>
                <a:srgbClr val="000000"/>
              </a:solidFill>
              <a:prstDash val="solid"/>
            </a:ln>
          </c:spPr>
          <c:invertIfNegative val="0"/>
          <c:cat>
            <c:numRef>
              <c:f>'Gen-Cons-LTFP'!#REF!</c:f>
              <c:numCache>
                <c:formatCode>General</c:formatCode>
                <c:ptCount val="1"/>
                <c:pt idx="0">
                  <c:v>1</c:v>
                </c:pt>
              </c:numCache>
            </c:numRef>
          </c:cat>
          <c:val>
            <c:numRef>
              <c:f>'Gen-Cons-LTFP'!#REF!</c:f>
              <c:numCache>
                <c:formatCode>General</c:formatCode>
                <c:ptCount val="1"/>
                <c:pt idx="0">
                  <c:v>1</c:v>
                </c:pt>
              </c:numCache>
            </c:numRef>
          </c:val>
        </c:ser>
        <c:dLbls>
          <c:showLegendKey val="0"/>
          <c:showVal val="0"/>
          <c:showCatName val="0"/>
          <c:showSerName val="0"/>
          <c:showPercent val="0"/>
          <c:showBubbleSize val="0"/>
        </c:dLbls>
        <c:gapWidth val="150"/>
        <c:axId val="183988608"/>
        <c:axId val="183990144"/>
      </c:barChart>
      <c:catAx>
        <c:axId val="18398860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990144"/>
        <c:crosses val="autoZero"/>
        <c:auto val="0"/>
        <c:lblAlgn val="ctr"/>
        <c:lblOffset val="100"/>
        <c:tickLblSkip val="1"/>
        <c:tickMarkSkip val="1"/>
        <c:noMultiLvlLbl val="0"/>
      </c:catAx>
      <c:valAx>
        <c:axId val="18399014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3988608"/>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12700">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451840"/>
        <c:axId val="184453376"/>
      </c:barChart>
      <c:catAx>
        <c:axId val="18445184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453376"/>
        <c:crosses val="autoZero"/>
        <c:auto val="0"/>
        <c:lblAlgn val="ctr"/>
        <c:lblOffset val="100"/>
        <c:tickLblSkip val="1"/>
        <c:tickMarkSkip val="1"/>
        <c:noMultiLvlLbl val="0"/>
      </c:catAx>
      <c:valAx>
        <c:axId val="1844533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45184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465664"/>
        <c:axId val="184479744"/>
      </c:barChart>
      <c:catAx>
        <c:axId val="18446566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479744"/>
        <c:crossesAt val="0"/>
        <c:auto val="0"/>
        <c:lblAlgn val="ctr"/>
        <c:lblOffset val="100"/>
        <c:tickLblSkip val="1"/>
        <c:tickMarkSkip val="1"/>
        <c:noMultiLvlLbl val="0"/>
      </c:catAx>
      <c:valAx>
        <c:axId val="184479744"/>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46566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133504"/>
        <c:axId val="184135040"/>
      </c:barChart>
      <c:catAx>
        <c:axId val="18413350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135040"/>
        <c:crosses val="autoZero"/>
        <c:auto val="0"/>
        <c:lblAlgn val="ctr"/>
        <c:lblOffset val="100"/>
        <c:tickLblSkip val="1"/>
        <c:tickMarkSkip val="1"/>
        <c:noMultiLvlLbl val="0"/>
      </c:catAx>
      <c:valAx>
        <c:axId val="1841350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133504"/>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155520"/>
        <c:axId val="185287808"/>
      </c:barChart>
      <c:catAx>
        <c:axId val="18415552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287808"/>
        <c:crosses val="autoZero"/>
        <c:auto val="0"/>
        <c:lblAlgn val="ctr"/>
        <c:lblOffset val="100"/>
        <c:tickLblSkip val="1"/>
        <c:tickMarkSkip val="1"/>
        <c:noMultiLvlLbl val="0"/>
      </c:catAx>
      <c:valAx>
        <c:axId val="1852878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15552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321728"/>
        <c:axId val="185323520"/>
      </c:barChart>
      <c:catAx>
        <c:axId val="18532172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323520"/>
        <c:crosses val="autoZero"/>
        <c:auto val="0"/>
        <c:lblAlgn val="ctr"/>
        <c:lblOffset val="100"/>
        <c:tickLblSkip val="1"/>
        <c:tickMarkSkip val="1"/>
        <c:noMultiLvlLbl val="0"/>
      </c:catAx>
      <c:valAx>
        <c:axId val="1853235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321728"/>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765824"/>
        <c:axId val="184767616"/>
      </c:barChart>
      <c:catAx>
        <c:axId val="18476582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767616"/>
        <c:crosses val="autoZero"/>
        <c:auto val="0"/>
        <c:lblAlgn val="ctr"/>
        <c:lblOffset val="100"/>
        <c:tickLblSkip val="1"/>
        <c:tickMarkSkip val="1"/>
        <c:noMultiLvlLbl val="0"/>
      </c:catAx>
      <c:valAx>
        <c:axId val="1847676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76582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823808"/>
        <c:axId val="184825344"/>
      </c:barChart>
      <c:catAx>
        <c:axId val="18482380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825344"/>
        <c:crosses val="autoZero"/>
        <c:auto val="0"/>
        <c:lblAlgn val="ctr"/>
        <c:lblOffset val="100"/>
        <c:tickLblSkip val="1"/>
        <c:tickMarkSkip val="1"/>
        <c:noMultiLvlLbl val="0"/>
      </c:catAx>
      <c:valAx>
        <c:axId val="18482534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823808"/>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845824"/>
        <c:axId val="184847360"/>
      </c:barChart>
      <c:catAx>
        <c:axId val="18484582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847360"/>
        <c:crossesAt val="0"/>
        <c:auto val="0"/>
        <c:lblAlgn val="ctr"/>
        <c:lblOffset val="100"/>
        <c:tickLblSkip val="1"/>
        <c:tickMarkSkip val="1"/>
        <c:noMultiLvlLbl val="0"/>
      </c:catAx>
      <c:valAx>
        <c:axId val="184847360"/>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84582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956032"/>
        <c:axId val="184957568"/>
      </c:barChart>
      <c:catAx>
        <c:axId val="18495603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957568"/>
        <c:crosses val="autoZero"/>
        <c:auto val="0"/>
        <c:lblAlgn val="ctr"/>
        <c:lblOffset val="100"/>
        <c:tickLblSkip val="1"/>
        <c:tickMarkSkip val="1"/>
        <c:noMultiLvlLbl val="0"/>
      </c:catAx>
      <c:valAx>
        <c:axId val="1849575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956032"/>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4982144"/>
        <c:axId val="184992128"/>
      </c:barChart>
      <c:catAx>
        <c:axId val="18498214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992128"/>
        <c:crosses val="autoZero"/>
        <c:auto val="0"/>
        <c:lblAlgn val="ctr"/>
        <c:lblOffset val="100"/>
        <c:tickLblSkip val="1"/>
        <c:tickMarkSkip val="1"/>
        <c:noMultiLvlLbl val="0"/>
      </c:catAx>
      <c:valAx>
        <c:axId val="18499212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498214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685504"/>
        <c:axId val="185687040"/>
      </c:barChart>
      <c:catAx>
        <c:axId val="18568550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687040"/>
        <c:crosses val="autoZero"/>
        <c:auto val="0"/>
        <c:lblAlgn val="ctr"/>
        <c:lblOffset val="100"/>
        <c:tickLblSkip val="1"/>
        <c:tickMarkSkip val="1"/>
        <c:noMultiLvlLbl val="0"/>
      </c:catAx>
      <c:valAx>
        <c:axId val="1856870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685504"/>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711232"/>
        <c:axId val="185713024"/>
      </c:barChart>
      <c:catAx>
        <c:axId val="18571123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713024"/>
        <c:crosses val="autoZero"/>
        <c:auto val="0"/>
        <c:lblAlgn val="ctr"/>
        <c:lblOffset val="100"/>
        <c:tickLblSkip val="1"/>
        <c:tickMarkSkip val="1"/>
        <c:noMultiLvlLbl val="0"/>
      </c:catAx>
      <c:valAx>
        <c:axId val="18571302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71123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752576"/>
        <c:axId val="185770752"/>
      </c:barChart>
      <c:catAx>
        <c:axId val="18575257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770752"/>
        <c:crosses val="autoZero"/>
        <c:auto val="0"/>
        <c:lblAlgn val="ctr"/>
        <c:lblOffset val="100"/>
        <c:tickLblSkip val="1"/>
        <c:tickMarkSkip val="1"/>
        <c:noMultiLvlLbl val="0"/>
      </c:catAx>
      <c:valAx>
        <c:axId val="18577075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752576"/>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795328"/>
        <c:axId val="185796864"/>
      </c:barChart>
      <c:catAx>
        <c:axId val="18579532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796864"/>
        <c:crossesAt val="0"/>
        <c:auto val="0"/>
        <c:lblAlgn val="ctr"/>
        <c:lblOffset val="100"/>
        <c:tickLblSkip val="1"/>
        <c:tickMarkSkip val="1"/>
        <c:noMultiLvlLbl val="0"/>
      </c:catAx>
      <c:valAx>
        <c:axId val="185796864"/>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795328"/>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852288"/>
        <c:axId val="185853824"/>
      </c:barChart>
      <c:catAx>
        <c:axId val="185852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853824"/>
        <c:crosses val="autoZero"/>
        <c:auto val="0"/>
        <c:lblAlgn val="ctr"/>
        <c:lblOffset val="100"/>
        <c:tickLblSkip val="1"/>
        <c:tickMarkSkip val="1"/>
        <c:noMultiLvlLbl val="0"/>
      </c:catAx>
      <c:valAx>
        <c:axId val="18585382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852288"/>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542528"/>
        <c:axId val="185544064"/>
      </c:barChart>
      <c:catAx>
        <c:axId val="18554252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544064"/>
        <c:crosses val="autoZero"/>
        <c:auto val="0"/>
        <c:lblAlgn val="ctr"/>
        <c:lblOffset val="100"/>
        <c:tickLblSkip val="1"/>
        <c:tickMarkSkip val="1"/>
        <c:noMultiLvlLbl val="0"/>
      </c:catAx>
      <c:valAx>
        <c:axId val="1855440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542528"/>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578240"/>
        <c:axId val="185579776"/>
      </c:barChart>
      <c:catAx>
        <c:axId val="18557824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579776"/>
        <c:crosses val="autoZero"/>
        <c:auto val="0"/>
        <c:lblAlgn val="ctr"/>
        <c:lblOffset val="100"/>
        <c:tickLblSkip val="1"/>
        <c:tickMarkSkip val="1"/>
        <c:noMultiLvlLbl val="0"/>
      </c:catAx>
      <c:valAx>
        <c:axId val="1855797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578240"/>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612160"/>
        <c:axId val="185613696"/>
      </c:barChart>
      <c:catAx>
        <c:axId val="18561216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613696"/>
        <c:crosses val="autoZero"/>
        <c:auto val="0"/>
        <c:lblAlgn val="ctr"/>
        <c:lblOffset val="100"/>
        <c:tickLblSkip val="1"/>
        <c:tickMarkSkip val="1"/>
        <c:noMultiLvlLbl val="0"/>
      </c:catAx>
      <c:valAx>
        <c:axId val="18561369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61216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653888"/>
        <c:axId val="186466688"/>
      </c:barChart>
      <c:catAx>
        <c:axId val="1856538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466688"/>
        <c:crosses val="autoZero"/>
        <c:auto val="0"/>
        <c:lblAlgn val="ctr"/>
        <c:lblOffset val="100"/>
        <c:tickLblSkip val="1"/>
        <c:tickMarkSkip val="1"/>
        <c:noMultiLvlLbl val="0"/>
      </c:catAx>
      <c:valAx>
        <c:axId val="18646668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653888"/>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495360"/>
        <c:axId val="186496896"/>
      </c:barChart>
      <c:catAx>
        <c:axId val="18649536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496896"/>
        <c:crossesAt val="0"/>
        <c:auto val="0"/>
        <c:lblAlgn val="ctr"/>
        <c:lblOffset val="100"/>
        <c:tickLblSkip val="1"/>
        <c:tickMarkSkip val="1"/>
        <c:noMultiLvlLbl val="0"/>
      </c:catAx>
      <c:valAx>
        <c:axId val="186496896"/>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49536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531840"/>
        <c:axId val="186533376"/>
      </c:barChart>
      <c:catAx>
        <c:axId val="18653184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533376"/>
        <c:crosses val="autoZero"/>
        <c:auto val="0"/>
        <c:lblAlgn val="ctr"/>
        <c:lblOffset val="100"/>
        <c:tickLblSkip val="1"/>
        <c:tickMarkSkip val="1"/>
        <c:noMultiLvlLbl val="0"/>
      </c:catAx>
      <c:valAx>
        <c:axId val="1865333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53184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566144"/>
        <c:axId val="186567680"/>
      </c:barChart>
      <c:catAx>
        <c:axId val="18656614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567680"/>
        <c:crosses val="autoZero"/>
        <c:auto val="0"/>
        <c:lblAlgn val="ctr"/>
        <c:lblOffset val="100"/>
        <c:tickLblSkip val="1"/>
        <c:tickMarkSkip val="1"/>
        <c:noMultiLvlLbl val="0"/>
      </c:catAx>
      <c:valAx>
        <c:axId val="1865676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56614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893248"/>
        <c:axId val="185894784"/>
      </c:barChart>
      <c:catAx>
        <c:axId val="18589324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894784"/>
        <c:crosses val="autoZero"/>
        <c:auto val="0"/>
        <c:lblAlgn val="ctr"/>
        <c:lblOffset val="100"/>
        <c:tickLblSkip val="1"/>
        <c:tickMarkSkip val="1"/>
        <c:noMultiLvlLbl val="0"/>
      </c:catAx>
      <c:valAx>
        <c:axId val="1858947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893248"/>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923072"/>
        <c:axId val="185924608"/>
      </c:barChart>
      <c:catAx>
        <c:axId val="18592307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924608"/>
        <c:crosses val="autoZero"/>
        <c:auto val="0"/>
        <c:lblAlgn val="ctr"/>
        <c:lblOffset val="100"/>
        <c:tickLblSkip val="1"/>
        <c:tickMarkSkip val="1"/>
        <c:noMultiLvlLbl val="0"/>
      </c:catAx>
      <c:valAx>
        <c:axId val="1859246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92307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960320"/>
        <c:axId val="185961856"/>
      </c:barChart>
      <c:catAx>
        <c:axId val="18596032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961856"/>
        <c:crosses val="autoZero"/>
        <c:auto val="0"/>
        <c:lblAlgn val="ctr"/>
        <c:lblOffset val="100"/>
        <c:tickLblSkip val="1"/>
        <c:tickMarkSkip val="1"/>
        <c:noMultiLvlLbl val="0"/>
      </c:catAx>
      <c:valAx>
        <c:axId val="18596185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96032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5982336"/>
        <c:axId val="185988224"/>
      </c:barChart>
      <c:catAx>
        <c:axId val="18598233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988224"/>
        <c:crossesAt val="0"/>
        <c:auto val="0"/>
        <c:lblAlgn val="ctr"/>
        <c:lblOffset val="100"/>
        <c:tickLblSkip val="1"/>
        <c:tickMarkSkip val="1"/>
        <c:noMultiLvlLbl val="0"/>
      </c:catAx>
      <c:valAx>
        <c:axId val="185988224"/>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5982336"/>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113024"/>
        <c:axId val="186581760"/>
      </c:barChart>
      <c:catAx>
        <c:axId val="18611302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581760"/>
        <c:crosses val="autoZero"/>
        <c:auto val="0"/>
        <c:lblAlgn val="ctr"/>
        <c:lblOffset val="100"/>
        <c:tickLblSkip val="1"/>
        <c:tickMarkSkip val="1"/>
        <c:noMultiLvlLbl val="0"/>
      </c:catAx>
      <c:valAx>
        <c:axId val="1865817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113024"/>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610432"/>
        <c:axId val="186611968"/>
      </c:barChart>
      <c:catAx>
        <c:axId val="18661043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611968"/>
        <c:crosses val="autoZero"/>
        <c:auto val="0"/>
        <c:lblAlgn val="ctr"/>
        <c:lblOffset val="100"/>
        <c:tickLblSkip val="1"/>
        <c:tickMarkSkip val="1"/>
        <c:noMultiLvlLbl val="0"/>
      </c:catAx>
      <c:valAx>
        <c:axId val="1866119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61043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641408"/>
        <c:axId val="186643200"/>
      </c:barChart>
      <c:catAx>
        <c:axId val="18664140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643200"/>
        <c:crosses val="autoZero"/>
        <c:auto val="0"/>
        <c:lblAlgn val="ctr"/>
        <c:lblOffset val="100"/>
        <c:tickLblSkip val="1"/>
        <c:tickMarkSkip val="1"/>
        <c:noMultiLvlLbl val="0"/>
      </c:catAx>
      <c:valAx>
        <c:axId val="18664320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641408"/>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86675584"/>
        <c:axId val="186677120"/>
      </c:barChart>
      <c:catAx>
        <c:axId val="18667558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677120"/>
        <c:crosses val="autoZero"/>
        <c:auto val="0"/>
        <c:lblAlgn val="ctr"/>
        <c:lblOffset val="100"/>
        <c:tickLblSkip val="1"/>
        <c:tickMarkSkip val="1"/>
        <c:noMultiLvlLbl val="0"/>
      </c:catAx>
      <c:valAx>
        <c:axId val="1866771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8667558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961600"/>
        <c:axId val="195963136"/>
      </c:barChart>
      <c:catAx>
        <c:axId val="19596160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963136"/>
        <c:crosses val="autoZero"/>
        <c:auto val="0"/>
        <c:lblAlgn val="ctr"/>
        <c:lblOffset val="100"/>
        <c:tickLblSkip val="1"/>
        <c:tickMarkSkip val="1"/>
        <c:noMultiLvlLbl val="0"/>
      </c:catAx>
      <c:valAx>
        <c:axId val="1959631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96160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995904"/>
        <c:axId val="195997696"/>
      </c:barChart>
      <c:catAx>
        <c:axId val="19599590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997696"/>
        <c:crossesAt val="0"/>
        <c:auto val="0"/>
        <c:lblAlgn val="ctr"/>
        <c:lblOffset val="100"/>
        <c:tickLblSkip val="1"/>
        <c:tickMarkSkip val="1"/>
        <c:noMultiLvlLbl val="0"/>
      </c:catAx>
      <c:valAx>
        <c:axId val="195997696"/>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995904"/>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6028288"/>
        <c:axId val="196029824"/>
      </c:barChart>
      <c:catAx>
        <c:axId val="196028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029824"/>
        <c:crosses val="autoZero"/>
        <c:auto val="0"/>
        <c:lblAlgn val="ctr"/>
        <c:lblOffset val="100"/>
        <c:tickLblSkip val="1"/>
        <c:tickMarkSkip val="1"/>
        <c:noMultiLvlLbl val="0"/>
      </c:catAx>
      <c:valAx>
        <c:axId val="19602982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028288"/>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6062592"/>
        <c:axId val="196084864"/>
      </c:barChart>
      <c:catAx>
        <c:axId val="19606259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084864"/>
        <c:crosses val="autoZero"/>
        <c:auto val="0"/>
        <c:lblAlgn val="ctr"/>
        <c:lblOffset val="100"/>
        <c:tickLblSkip val="1"/>
        <c:tickMarkSkip val="1"/>
        <c:noMultiLvlLbl val="0"/>
      </c:catAx>
      <c:valAx>
        <c:axId val="1960848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06259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6106496"/>
        <c:axId val="196128768"/>
      </c:barChart>
      <c:catAx>
        <c:axId val="19610649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128768"/>
        <c:crosses val="autoZero"/>
        <c:auto val="0"/>
        <c:lblAlgn val="ctr"/>
        <c:lblOffset val="100"/>
        <c:tickLblSkip val="1"/>
        <c:tickMarkSkip val="1"/>
        <c:noMultiLvlLbl val="0"/>
      </c:catAx>
      <c:valAx>
        <c:axId val="1961287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106496"/>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6136320"/>
        <c:axId val="195761280"/>
      </c:barChart>
      <c:catAx>
        <c:axId val="19613632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761280"/>
        <c:crosses val="autoZero"/>
        <c:auto val="0"/>
        <c:lblAlgn val="ctr"/>
        <c:lblOffset val="100"/>
        <c:tickLblSkip val="1"/>
        <c:tickMarkSkip val="1"/>
        <c:noMultiLvlLbl val="0"/>
      </c:catAx>
      <c:valAx>
        <c:axId val="1957612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13632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Funding Source for Capital Works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4"/>
          <c:order val="4"/>
          <c:tx>
            <c:strRef>
              <c:f>'W&amp;W-LTFP'!#REF!</c:f>
              <c:strCache>
                <c:ptCount val="1"/>
                <c:pt idx="0">
                  <c:v>#REF!</c:v>
                </c:pt>
              </c:strCache>
            </c:strRef>
          </c:tx>
          <c:spPr>
            <a:solidFill>
              <a:srgbClr val="6600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809280"/>
        <c:axId val="195810816"/>
      </c:barChart>
      <c:catAx>
        <c:axId val="19580928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810816"/>
        <c:crosses val="autoZero"/>
        <c:auto val="0"/>
        <c:lblAlgn val="ctr"/>
        <c:lblOffset val="100"/>
        <c:tickLblSkip val="1"/>
        <c:tickMarkSkip val="1"/>
        <c:noMultiLvlLbl val="0"/>
      </c:catAx>
      <c:valAx>
        <c:axId val="1958108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809280"/>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Administration Costs as a Percentage of Total 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847680"/>
        <c:axId val="195849216"/>
      </c:barChart>
      <c:catAx>
        <c:axId val="195847680"/>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849216"/>
        <c:crossesAt val="0"/>
        <c:auto val="0"/>
        <c:lblAlgn val="ctr"/>
        <c:lblOffset val="100"/>
        <c:tickLblSkip val="1"/>
        <c:tickMarkSkip val="1"/>
        <c:noMultiLvlLbl val="0"/>
      </c:catAx>
      <c:valAx>
        <c:axId val="195849216"/>
        <c:scaling>
          <c:orientation val="minMax"/>
          <c:min val="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847680"/>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en-AU"/>
              <a:t>Operating Expenses</a:t>
            </a:r>
          </a:p>
        </c:rich>
      </c:tx>
      <c:overlay val="0"/>
      <c:spPr>
        <a:noFill/>
        <a:ln w="25400">
          <a:noFill/>
        </a:ln>
      </c:sp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3"/>
          <c:order val="3"/>
          <c:tx>
            <c:strRef>
              <c:f>'W&amp;W-LTFP'!#REF!</c:f>
              <c:strCache>
                <c:ptCount val="1"/>
                <c:pt idx="0">
                  <c:v>#REF!</c:v>
                </c:pt>
              </c:strCache>
            </c:strRef>
          </c:tx>
          <c:spPr>
            <a:solidFill>
              <a:srgbClr val="CCFF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5880064"/>
        <c:axId val="195881600"/>
      </c:barChart>
      <c:catAx>
        <c:axId val="19588006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881600"/>
        <c:crosses val="autoZero"/>
        <c:auto val="0"/>
        <c:lblAlgn val="ctr"/>
        <c:lblOffset val="100"/>
        <c:tickLblSkip val="1"/>
        <c:tickMarkSkip val="1"/>
        <c:noMultiLvlLbl val="0"/>
      </c:catAx>
      <c:valAx>
        <c:axId val="19588160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5880064"/>
        <c:crosses val="autoZero"/>
        <c:crossBetween val="between"/>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5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200" b="0" i="0"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6688512"/>
        <c:axId val="196710784"/>
      </c:barChart>
      <c:catAx>
        <c:axId val="19668851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710784"/>
        <c:crosses val="autoZero"/>
        <c:auto val="0"/>
        <c:lblAlgn val="ctr"/>
        <c:lblOffset val="100"/>
        <c:tickLblSkip val="1"/>
        <c:tickMarkSkip val="1"/>
        <c:noMultiLvlLbl val="0"/>
      </c:catAx>
      <c:valAx>
        <c:axId val="1967107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688512"/>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1"/>
          <c:order val="1"/>
          <c:tx>
            <c:strRef>
              <c:f>'W&amp;W-LTFP'!#REF!</c:f>
              <c:strCache>
                <c:ptCount val="1"/>
                <c:pt idx="0">
                  <c:v>#REF!</c:v>
                </c:pt>
              </c:strCache>
            </c:strRef>
          </c:tx>
          <c:spPr>
            <a:solidFill>
              <a:srgbClr val="993366"/>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ser>
          <c:idx val="2"/>
          <c:order val="2"/>
          <c:tx>
            <c:strRef>
              <c:f>'W&amp;W-LTFP'!#REF!</c:f>
              <c:strCache>
                <c:ptCount val="1"/>
                <c:pt idx="0">
                  <c:v>#REF!</c:v>
                </c:pt>
              </c:strCache>
            </c:strRef>
          </c:tx>
          <c:spPr>
            <a:solidFill>
              <a:srgbClr val="FFFFCC"/>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6744704"/>
        <c:axId val="196746240"/>
      </c:barChart>
      <c:catAx>
        <c:axId val="19674470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746240"/>
        <c:crosses val="autoZero"/>
        <c:auto val="0"/>
        <c:lblAlgn val="ctr"/>
        <c:lblOffset val="100"/>
        <c:tickLblSkip val="1"/>
        <c:tickMarkSkip val="1"/>
        <c:noMultiLvlLbl val="0"/>
      </c:catAx>
      <c:valAx>
        <c:axId val="1967462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744704"/>
        <c:crosses val="autoZero"/>
        <c:crossBetween val="between"/>
      </c:valAx>
      <c:spPr>
        <a:noFill/>
        <a:ln w="12700">
          <a:solidFill>
            <a:srgbClr val="808080"/>
          </a:solidFill>
          <a:prstDash val="solid"/>
        </a:ln>
      </c:spPr>
    </c:plotArea>
    <c:legend>
      <c:legendPos val="r"/>
      <c:overlay val="0"/>
      <c:spPr>
        <a:solidFill>
          <a:srgbClr val="FFFFFF"/>
        </a:solidFill>
        <a:ln w="25400">
          <a:noFill/>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400" b="1" i="1" u="none" strike="noStrike" baseline="0">
              <a:solidFill>
                <a:srgbClr val="000000"/>
              </a:solidFill>
              <a:latin typeface="Arial"/>
              <a:ea typeface="Arial"/>
              <a:cs typeface="Arial"/>
            </a:defRPr>
          </a:pPr>
          <a:endParaRPr lang="en-US"/>
        </a:p>
      </c:txPr>
    </c:title>
    <c:autoTitleDeleted val="0"/>
    <c:plotArea>
      <c:layout/>
      <c:barChart>
        <c:barDir val="col"/>
        <c:grouping val="clustered"/>
        <c:varyColors val="0"/>
        <c:ser>
          <c:idx val="0"/>
          <c:order val="0"/>
          <c:tx>
            <c:strRef>
              <c:f>'W&amp;W-LTFP'!#REF!</c:f>
              <c:strCache>
                <c:ptCount val="1"/>
                <c:pt idx="0">
                  <c:v>#REF!</c:v>
                </c:pt>
              </c:strCache>
            </c:strRef>
          </c:tx>
          <c:spPr>
            <a:solidFill>
              <a:srgbClr val="9999FF"/>
            </a:solidFill>
            <a:ln w="12700">
              <a:solidFill>
                <a:srgbClr val="000000"/>
              </a:solidFill>
              <a:prstDash val="solid"/>
            </a:ln>
          </c:spPr>
          <c:invertIfNegative val="0"/>
          <c:cat>
            <c:numRef>
              <c:f>'W&amp;W-LTFP'!#REF!</c:f>
              <c:numCache>
                <c:formatCode>General</c:formatCode>
                <c:ptCount val="1"/>
                <c:pt idx="0">
                  <c:v>1</c:v>
                </c:pt>
              </c:numCache>
            </c:numRef>
          </c:cat>
          <c:val>
            <c:numRef>
              <c:f>'W&amp;W-LTFP'!#REF!</c:f>
              <c:numCache>
                <c:formatCode>General</c:formatCode>
                <c:ptCount val="1"/>
                <c:pt idx="0">
                  <c:v>1</c:v>
                </c:pt>
              </c:numCache>
            </c:numRef>
          </c:val>
        </c:ser>
        <c:dLbls>
          <c:showLegendKey val="0"/>
          <c:showVal val="0"/>
          <c:showCatName val="0"/>
          <c:showSerName val="0"/>
          <c:showPercent val="0"/>
          <c:showBubbleSize val="0"/>
        </c:dLbls>
        <c:gapWidth val="150"/>
        <c:axId val="196766336"/>
        <c:axId val="196780416"/>
      </c:barChart>
      <c:catAx>
        <c:axId val="196766336"/>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780416"/>
        <c:crosses val="autoZero"/>
        <c:auto val="0"/>
        <c:lblAlgn val="ctr"/>
        <c:lblOffset val="100"/>
        <c:tickLblSkip val="1"/>
        <c:tickMarkSkip val="1"/>
        <c:noMultiLvlLbl val="0"/>
      </c:catAx>
      <c:valAx>
        <c:axId val="1967804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96766336"/>
        <c:crosses val="autoZero"/>
        <c:crossBetween val="between"/>
      </c:valAx>
      <c:spPr>
        <a:no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a:ea typeface="Arial"/>
                <a:cs typeface="Arial"/>
              </a:defRPr>
            </a:pPr>
            <a:r>
              <a:rPr lang="en-AU"/>
              <a:t>TOURISM</a:t>
            </a:r>
          </a:p>
        </c:rich>
      </c:tx>
      <c:overlay val="0"/>
      <c:spPr>
        <a:noFill/>
        <a:ln w="25400">
          <a:noFill/>
        </a:ln>
      </c:spPr>
    </c:title>
    <c:autoTitleDeleted val="0"/>
    <c:plotArea>
      <c:layout/>
      <c:lineChart>
        <c:grouping val="standard"/>
        <c:varyColors val="0"/>
        <c:ser>
          <c:idx val="0"/>
          <c:order val="0"/>
          <c:spPr>
            <a:ln w="12700">
              <a:solidFill>
                <a:srgbClr val="000080"/>
              </a:solidFill>
              <a:prstDash val="solid"/>
            </a:ln>
          </c:spPr>
          <c:marker>
            <c:symbol val="none"/>
          </c:marker>
          <c:cat>
            <c:numRef>
              <c:f>'W&amp;S'!#REF!</c:f>
              <c:numCache>
                <c:formatCode>General</c:formatCode>
                <c:ptCount val="1"/>
                <c:pt idx="0">
                  <c:v>1</c:v>
                </c:pt>
              </c:numCache>
            </c:numRef>
          </c:cat>
          <c:val>
            <c:numRef>
              <c:f>'W&amp;S'!#REF!</c:f>
              <c:numCache>
                <c:formatCode>General</c:formatCode>
                <c:ptCount val="1"/>
                <c:pt idx="0">
                  <c:v>1</c:v>
                </c:pt>
              </c:numCache>
            </c:numRef>
          </c:val>
          <c:smooth val="0"/>
        </c:ser>
        <c:ser>
          <c:idx val="1"/>
          <c:order val="1"/>
          <c:spPr>
            <a:ln w="12700">
              <a:solidFill>
                <a:srgbClr val="FF00FF"/>
              </a:solidFill>
              <a:prstDash val="solid"/>
            </a:ln>
          </c:spPr>
          <c:marker>
            <c:symbol val="none"/>
          </c:marker>
          <c:cat>
            <c:numRef>
              <c:f>'W&amp;S'!#REF!</c:f>
              <c:numCache>
                <c:formatCode>General</c:formatCode>
                <c:ptCount val="1"/>
                <c:pt idx="0">
                  <c:v>1</c:v>
                </c:pt>
              </c:numCache>
            </c:numRef>
          </c:cat>
          <c:val>
            <c:numRef>
              <c:f>'W&amp;S'!#REF!</c:f>
              <c:numCache>
                <c:formatCode>General</c:formatCode>
                <c:ptCount val="1"/>
                <c:pt idx="0">
                  <c:v>1</c:v>
                </c:pt>
              </c:numCache>
            </c:numRef>
          </c:val>
          <c:smooth val="0"/>
        </c:ser>
        <c:dLbls>
          <c:showLegendKey val="0"/>
          <c:showVal val="0"/>
          <c:showCatName val="0"/>
          <c:showSerName val="0"/>
          <c:showPercent val="0"/>
          <c:showBubbleSize val="0"/>
        </c:dLbls>
        <c:marker val="1"/>
        <c:smooth val="0"/>
        <c:axId val="201851264"/>
        <c:axId val="201852800"/>
      </c:lineChart>
      <c:catAx>
        <c:axId val="201851264"/>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01852800"/>
        <c:crosses val="autoZero"/>
        <c:auto val="0"/>
        <c:lblAlgn val="ctr"/>
        <c:lblOffset val="100"/>
        <c:tickLblSkip val="1"/>
        <c:tickMarkSkip val="1"/>
        <c:noMultiLvlLbl val="0"/>
      </c:catAx>
      <c:valAx>
        <c:axId val="201852800"/>
        <c:scaling>
          <c:orientation val="minMax"/>
          <c:min val="-220000"/>
        </c:scaling>
        <c:delete val="1"/>
        <c:axPos val="l"/>
        <c:majorGridlines>
          <c:spPr>
            <a:ln w="3175">
              <a:solidFill>
                <a:srgbClr val="000000"/>
              </a:solidFill>
              <a:prstDash val="solid"/>
            </a:ln>
          </c:spPr>
        </c:majorGridlines>
        <c:numFmt formatCode="General" sourceLinked="1"/>
        <c:majorTickMark val="out"/>
        <c:minorTickMark val="none"/>
        <c:tickLblPos val="none"/>
        <c:crossAx val="201851264"/>
        <c:crosses val="autoZero"/>
        <c:crossBetween val="midCat"/>
        <c:majorUnit val="40000"/>
        <c:minorUnit val="8000"/>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a:ea typeface="Arial"/>
                <a:cs typeface="Arial"/>
              </a:defRPr>
            </a:pPr>
            <a:r>
              <a:rPr lang="en-AU"/>
              <a:t>TOURISM</a:t>
            </a:r>
          </a:p>
        </c:rich>
      </c:tx>
      <c:overlay val="0"/>
      <c:spPr>
        <a:noFill/>
        <a:ln w="25400">
          <a:noFill/>
        </a:ln>
      </c:spPr>
    </c:title>
    <c:autoTitleDeleted val="0"/>
    <c:plotArea>
      <c:layout/>
      <c:lineChart>
        <c:grouping val="standard"/>
        <c:varyColors val="0"/>
        <c:ser>
          <c:idx val="0"/>
          <c:order val="0"/>
          <c:spPr>
            <a:ln w="12700">
              <a:solidFill>
                <a:srgbClr val="000080"/>
              </a:solidFill>
              <a:prstDash val="solid"/>
            </a:ln>
          </c:spPr>
          <c:marker>
            <c:symbol val="none"/>
          </c:marker>
          <c:cat>
            <c:numRef>
              <c:f>'W&amp;S'!#REF!</c:f>
              <c:numCache>
                <c:formatCode>General</c:formatCode>
                <c:ptCount val="1"/>
                <c:pt idx="0">
                  <c:v>1</c:v>
                </c:pt>
              </c:numCache>
            </c:numRef>
          </c:cat>
          <c:val>
            <c:numRef>
              <c:f>'W&amp;S'!#REF!</c:f>
              <c:numCache>
                <c:formatCode>General</c:formatCode>
                <c:ptCount val="1"/>
                <c:pt idx="0">
                  <c:v>1</c:v>
                </c:pt>
              </c:numCache>
            </c:numRef>
          </c:val>
          <c:smooth val="0"/>
        </c:ser>
        <c:ser>
          <c:idx val="1"/>
          <c:order val="1"/>
          <c:spPr>
            <a:ln w="12700">
              <a:solidFill>
                <a:srgbClr val="FF00FF"/>
              </a:solidFill>
              <a:prstDash val="solid"/>
            </a:ln>
          </c:spPr>
          <c:marker>
            <c:symbol val="none"/>
          </c:marker>
          <c:cat>
            <c:numRef>
              <c:f>'W&amp;S'!#REF!</c:f>
              <c:numCache>
                <c:formatCode>General</c:formatCode>
                <c:ptCount val="1"/>
                <c:pt idx="0">
                  <c:v>1</c:v>
                </c:pt>
              </c:numCache>
            </c:numRef>
          </c:cat>
          <c:val>
            <c:numRef>
              <c:f>'W&amp;S'!#REF!</c:f>
              <c:numCache>
                <c:formatCode>General</c:formatCode>
                <c:ptCount val="1"/>
                <c:pt idx="0">
                  <c:v>1</c:v>
                </c:pt>
              </c:numCache>
            </c:numRef>
          </c:val>
          <c:smooth val="0"/>
        </c:ser>
        <c:dLbls>
          <c:showLegendKey val="0"/>
          <c:showVal val="0"/>
          <c:showCatName val="0"/>
          <c:showSerName val="0"/>
          <c:showPercent val="0"/>
          <c:showBubbleSize val="0"/>
        </c:dLbls>
        <c:marker val="1"/>
        <c:smooth val="0"/>
        <c:axId val="201890048"/>
        <c:axId val="201891840"/>
      </c:lineChart>
      <c:catAx>
        <c:axId val="20189004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201891840"/>
        <c:crosses val="autoZero"/>
        <c:auto val="0"/>
        <c:lblAlgn val="ctr"/>
        <c:lblOffset val="100"/>
        <c:tickLblSkip val="1"/>
        <c:tickMarkSkip val="1"/>
        <c:noMultiLvlLbl val="0"/>
      </c:catAx>
      <c:valAx>
        <c:axId val="201891840"/>
        <c:scaling>
          <c:orientation val="minMax"/>
          <c:min val="-220000"/>
        </c:scaling>
        <c:delete val="1"/>
        <c:axPos val="l"/>
        <c:majorGridlines>
          <c:spPr>
            <a:ln w="3175">
              <a:solidFill>
                <a:srgbClr val="000000"/>
              </a:solidFill>
              <a:prstDash val="solid"/>
            </a:ln>
          </c:spPr>
        </c:majorGridlines>
        <c:numFmt formatCode="General" sourceLinked="1"/>
        <c:majorTickMark val="out"/>
        <c:minorTickMark val="none"/>
        <c:tickLblPos val="none"/>
        <c:crossAx val="201890048"/>
        <c:crosses val="autoZero"/>
        <c:crossBetween val="midCat"/>
        <c:majorUnit val="40000"/>
        <c:minorUnit val="8000"/>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a:ea typeface="Arial"/>
                <a:cs typeface="Arial"/>
              </a:defRPr>
            </a:pPr>
            <a:r>
              <a:rPr lang="en-AU"/>
              <a:t>Operating Result Before Capital Grants and Contributions ($'000)</a:t>
            </a:r>
          </a:p>
        </c:rich>
      </c:tx>
      <c:layout>
        <c:manualLayout>
          <c:xMode val="edge"/>
          <c:yMode val="edge"/>
          <c:x val="0.23180591169559303"/>
          <c:y val="4.2338709677419352E-2"/>
        </c:manualLayout>
      </c:layout>
      <c:overlay val="0"/>
      <c:spPr>
        <a:noFill/>
        <a:ln w="25400">
          <a:noFill/>
        </a:ln>
      </c:spPr>
    </c:title>
    <c:autoTitleDeleted val="0"/>
    <c:plotArea>
      <c:layout/>
      <c:barChart>
        <c:barDir val="col"/>
        <c:grouping val="clustered"/>
        <c:varyColors val="0"/>
        <c:ser>
          <c:idx val="0"/>
          <c:order val="0"/>
          <c:tx>
            <c:strRef>
              <c:f>Summaries!#REF!</c:f>
              <c:strCache>
                <c:ptCount val="1"/>
                <c:pt idx="0">
                  <c:v>#REF!</c:v>
                </c:pt>
              </c:strCache>
            </c:strRef>
          </c:tx>
          <c:spPr>
            <a:solidFill>
              <a:srgbClr val="9999FF"/>
            </a:solidFill>
            <a:ln w="12700">
              <a:solidFill>
                <a:srgbClr val="000000"/>
              </a:solidFill>
              <a:prstDash val="solid"/>
            </a:ln>
          </c:spPr>
          <c:invertIfNegative val="0"/>
          <c:trendline>
            <c:spPr>
              <a:ln w="25400">
                <a:solidFill>
                  <a:srgbClr val="000000"/>
                </a:solidFill>
                <a:prstDash val="solid"/>
              </a:ln>
            </c:spPr>
            <c:trendlineType val="linear"/>
            <c:dispRSqr val="0"/>
            <c:dispEq val="0"/>
          </c:trendline>
          <c:cat>
            <c:numRef>
              <c:f>Summaries!#REF!</c:f>
              <c:numCache>
                <c:formatCode>General</c:formatCode>
                <c:ptCount val="1"/>
                <c:pt idx="0">
                  <c:v>1</c:v>
                </c:pt>
              </c:numCache>
            </c:numRef>
          </c:cat>
          <c:val>
            <c:numRef>
              <c:f>Summaries!#REF!</c:f>
              <c:numCache>
                <c:formatCode>General</c:formatCode>
                <c:ptCount val="1"/>
                <c:pt idx="0">
                  <c:v>1</c:v>
                </c:pt>
              </c:numCache>
            </c:numRef>
          </c:val>
        </c:ser>
        <c:ser>
          <c:idx val="1"/>
          <c:order val="1"/>
          <c:tx>
            <c:strRef>
              <c:f>Summaries!#REF!</c:f>
              <c:strCache>
                <c:ptCount val="1"/>
                <c:pt idx="0">
                  <c:v>#REF!</c:v>
                </c:pt>
              </c:strCache>
            </c:strRef>
          </c:tx>
          <c:spPr>
            <a:solidFill>
              <a:srgbClr val="993366"/>
            </a:solidFill>
            <a:ln w="12700">
              <a:solidFill>
                <a:srgbClr val="000000"/>
              </a:solidFill>
              <a:prstDash val="solid"/>
            </a:ln>
          </c:spPr>
          <c:invertIfNegative val="0"/>
          <c:cat>
            <c:numRef>
              <c:f>Summaries!#REF!</c:f>
              <c:numCache>
                <c:formatCode>General</c:formatCode>
                <c:ptCount val="1"/>
                <c:pt idx="0">
                  <c:v>1</c:v>
                </c:pt>
              </c:numCache>
            </c:numRef>
          </c:cat>
          <c:val>
            <c:numRef>
              <c:f>Summaries!#REF!</c:f>
              <c:numCache>
                <c:formatCode>General</c:formatCode>
                <c:ptCount val="1"/>
                <c:pt idx="0">
                  <c:v>1</c:v>
                </c:pt>
              </c:numCache>
            </c:numRef>
          </c:val>
        </c:ser>
        <c:ser>
          <c:idx val="2"/>
          <c:order val="2"/>
          <c:tx>
            <c:strRef>
              <c:f>Summaries!#REF!</c:f>
              <c:strCache>
                <c:ptCount val="1"/>
                <c:pt idx="0">
                  <c:v>#REF!</c:v>
                </c:pt>
              </c:strCache>
            </c:strRef>
          </c:tx>
          <c:spPr>
            <a:solidFill>
              <a:srgbClr val="FFFFCC"/>
            </a:solidFill>
            <a:ln w="12700">
              <a:solidFill>
                <a:srgbClr val="000000"/>
              </a:solidFill>
              <a:prstDash val="solid"/>
            </a:ln>
          </c:spPr>
          <c:invertIfNegative val="0"/>
          <c:cat>
            <c:numRef>
              <c:f>Summaries!#REF!</c:f>
              <c:numCache>
                <c:formatCode>General</c:formatCode>
                <c:ptCount val="1"/>
                <c:pt idx="0">
                  <c:v>1</c:v>
                </c:pt>
              </c:numCache>
            </c:numRef>
          </c:cat>
          <c:val>
            <c:numRef>
              <c:f>Summaries!#REF!</c:f>
              <c:numCache>
                <c:formatCode>General</c:formatCode>
                <c:ptCount val="1"/>
                <c:pt idx="0">
                  <c:v>1</c:v>
                </c:pt>
              </c:numCache>
            </c:numRef>
          </c:val>
        </c:ser>
        <c:dLbls>
          <c:showLegendKey val="0"/>
          <c:showVal val="0"/>
          <c:showCatName val="0"/>
          <c:showSerName val="0"/>
          <c:showPercent val="0"/>
          <c:showBubbleSize val="0"/>
        </c:dLbls>
        <c:gapWidth val="150"/>
        <c:axId val="235399808"/>
        <c:axId val="235401600"/>
      </c:barChart>
      <c:catAx>
        <c:axId val="23539980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Arial"/>
                <a:ea typeface="Arial"/>
                <a:cs typeface="Arial"/>
              </a:defRPr>
            </a:pPr>
            <a:endParaRPr lang="en-US"/>
          </a:p>
        </c:txPr>
        <c:crossAx val="235401600"/>
        <c:crosses val="autoZero"/>
        <c:auto val="1"/>
        <c:lblAlgn val="ctr"/>
        <c:lblOffset val="100"/>
        <c:tickLblSkip val="1"/>
        <c:tickMarkSkip val="1"/>
        <c:noMultiLvlLbl val="0"/>
      </c:catAx>
      <c:valAx>
        <c:axId val="23540160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Arial"/>
                <a:ea typeface="Arial"/>
                <a:cs typeface="Arial"/>
              </a:defRPr>
            </a:pPr>
            <a:endParaRPr lang="en-US"/>
          </a:p>
        </c:txPr>
        <c:crossAx val="23539980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71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50" b="1" i="0" u="none" strike="noStrike" baseline="0">
                <a:solidFill>
                  <a:srgbClr val="000000"/>
                </a:solidFill>
                <a:latin typeface="Arial"/>
                <a:ea typeface="Arial"/>
                <a:cs typeface="Arial"/>
              </a:defRPr>
            </a:pPr>
            <a:r>
              <a:rPr lang="en-AU"/>
              <a:t>Water and Sewer Operating Result Before Capital Grants and Contributions ($'000)</a:t>
            </a:r>
          </a:p>
        </c:rich>
      </c:tx>
      <c:layout>
        <c:manualLayout>
          <c:xMode val="edge"/>
          <c:yMode val="edge"/>
          <c:x val="0.19031607196512876"/>
          <c:y val="3.4816247582208242E-2"/>
        </c:manualLayout>
      </c:layout>
      <c:overlay val="0"/>
      <c:spPr>
        <a:noFill/>
        <a:ln w="25400">
          <a:noFill/>
        </a:ln>
      </c:spPr>
    </c:title>
    <c:autoTitleDeleted val="0"/>
    <c:plotArea>
      <c:layout/>
      <c:lineChart>
        <c:grouping val="standard"/>
        <c:varyColors val="0"/>
        <c:ser>
          <c:idx val="1"/>
          <c:order val="0"/>
          <c:tx>
            <c:strRef>
              <c:f>Summaries!#REF!</c:f>
              <c:strCache>
                <c:ptCount val="1"/>
                <c:pt idx="0">
                  <c:v>#REF!</c:v>
                </c:pt>
              </c:strCache>
            </c:strRef>
          </c:tx>
          <c:spPr>
            <a:ln w="25400">
              <a:solidFill>
                <a:srgbClr val="000000"/>
              </a:solidFill>
              <a:prstDash val="lgDashDot"/>
            </a:ln>
          </c:spPr>
          <c:marker>
            <c:symbol val="square"/>
            <c:size val="7"/>
            <c:spPr>
              <a:solidFill>
                <a:srgbClr val="FF00FF"/>
              </a:solidFill>
              <a:ln>
                <a:solidFill>
                  <a:srgbClr val="FF00FF"/>
                </a:solidFill>
                <a:prstDash val="solid"/>
              </a:ln>
            </c:spPr>
          </c:marker>
          <c:trendline>
            <c:spPr>
              <a:ln w="25400">
                <a:solidFill>
                  <a:srgbClr val="000000"/>
                </a:solidFill>
                <a:prstDash val="lgDash"/>
              </a:ln>
            </c:spPr>
            <c:trendlineType val="linear"/>
            <c:dispRSqr val="0"/>
            <c:dispEq val="0"/>
          </c:trendline>
          <c:cat>
            <c:numRef>
              <c:f>Summaries!#REF!</c:f>
              <c:numCache>
                <c:formatCode>General</c:formatCode>
                <c:ptCount val="1"/>
                <c:pt idx="0">
                  <c:v>1</c:v>
                </c:pt>
              </c:numCache>
            </c:numRef>
          </c:cat>
          <c:val>
            <c:numRef>
              <c:f>Summaries!#REF!</c:f>
              <c:numCache>
                <c:formatCode>General</c:formatCode>
                <c:ptCount val="1"/>
                <c:pt idx="0">
                  <c:v>1</c:v>
                </c:pt>
              </c:numCache>
            </c:numRef>
          </c:val>
          <c:smooth val="0"/>
        </c:ser>
        <c:ser>
          <c:idx val="2"/>
          <c:order val="1"/>
          <c:tx>
            <c:strRef>
              <c:f>Summaries!#REF!</c:f>
              <c:strCache>
                <c:ptCount val="1"/>
                <c:pt idx="0">
                  <c:v>#REF!</c:v>
                </c:pt>
              </c:strCache>
            </c:strRef>
          </c:tx>
          <c:spPr>
            <a:ln w="25400">
              <a:solidFill>
                <a:srgbClr val="339966"/>
              </a:solidFill>
              <a:prstDash val="sysDash"/>
            </a:ln>
          </c:spPr>
          <c:marker>
            <c:symbol val="triangle"/>
            <c:size val="7"/>
            <c:spPr>
              <a:solidFill>
                <a:srgbClr val="FFFF00"/>
              </a:solidFill>
              <a:ln>
                <a:solidFill>
                  <a:srgbClr val="FFFF00"/>
                </a:solidFill>
                <a:prstDash val="solid"/>
              </a:ln>
            </c:spPr>
          </c:marker>
          <c:trendline>
            <c:spPr>
              <a:ln w="25400">
                <a:solidFill>
                  <a:srgbClr val="000000"/>
                </a:solidFill>
                <a:prstDash val="solid"/>
              </a:ln>
            </c:spPr>
            <c:trendlineType val="linear"/>
            <c:dispRSqr val="0"/>
            <c:dispEq val="0"/>
          </c:trendline>
          <c:cat>
            <c:numRef>
              <c:f>Summaries!#REF!</c:f>
              <c:numCache>
                <c:formatCode>General</c:formatCode>
                <c:ptCount val="1"/>
                <c:pt idx="0">
                  <c:v>1</c:v>
                </c:pt>
              </c:numCache>
            </c:numRef>
          </c:cat>
          <c:val>
            <c:numRef>
              <c:f>Summaries!#REF!</c:f>
              <c:numCache>
                <c:formatCode>General</c:formatCode>
                <c:ptCount val="1"/>
                <c:pt idx="0">
                  <c:v>1</c:v>
                </c:pt>
              </c:numCache>
            </c:numRef>
          </c:val>
          <c:smooth val="0"/>
        </c:ser>
        <c:dLbls>
          <c:showLegendKey val="0"/>
          <c:showVal val="0"/>
          <c:showCatName val="0"/>
          <c:showSerName val="0"/>
          <c:showPercent val="0"/>
          <c:showBubbleSize val="0"/>
        </c:dLbls>
        <c:marker val="1"/>
        <c:smooth val="0"/>
        <c:axId val="237296256"/>
        <c:axId val="246358400"/>
      </c:lineChart>
      <c:catAx>
        <c:axId val="237296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246358400"/>
        <c:crosses val="autoZero"/>
        <c:auto val="1"/>
        <c:lblAlgn val="ctr"/>
        <c:lblOffset val="100"/>
        <c:tickLblSkip val="1"/>
        <c:tickMarkSkip val="1"/>
        <c:noMultiLvlLbl val="0"/>
      </c:catAx>
      <c:valAx>
        <c:axId val="24635840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23729625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74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Roads Oper &amp; Maint Compare AMP to LTFP</a:t>
            </a:r>
          </a:p>
        </c:rich>
      </c:tx>
      <c:overlay val="0"/>
    </c:title>
    <c:autoTitleDeleted val="0"/>
    <c:plotArea>
      <c:layout/>
      <c:lineChart>
        <c:grouping val="standard"/>
        <c:varyColors val="0"/>
        <c:ser>
          <c:idx val="0"/>
          <c:order val="0"/>
          <c:tx>
            <c:strRef>
              <c:f>'LTFP to AMPs'!$C$13</c:f>
              <c:strCache>
                <c:ptCount val="1"/>
                <c:pt idx="0">
                  <c:v>AMP - Roads Operations &amp; Maintenance</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AMPs'!$D$13:$O$13</c:f>
              <c:numCache>
                <c:formatCode>_(* #,##0_);_(* \(#,##0\);_(* "-"??_);_(@_)</c:formatCode>
                <c:ptCount val="12"/>
                <c:pt idx="0">
                  <c:v>4895.4767688249995</c:v>
                </c:pt>
                <c:pt idx="1">
                  <c:v>5435.7792666765263</c:v>
                </c:pt>
                <c:pt idx="2">
                  <c:v>5747.866974848891</c:v>
                </c:pt>
                <c:pt idx="3">
                  <c:v>5720.8623009349149</c:v>
                </c:pt>
                <c:pt idx="4">
                  <c:v>5968.6425116126302</c:v>
                </c:pt>
                <c:pt idx="5">
                  <c:v>6156.415988187523</c:v>
                </c:pt>
                <c:pt idx="6">
                  <c:v>6335.9744736320727</c:v>
                </c:pt>
                <c:pt idx="7">
                  <c:v>6523.9591277868021</c:v>
                </c:pt>
                <c:pt idx="8">
                  <c:v>6714.432956685102</c:v>
                </c:pt>
                <c:pt idx="9">
                  <c:v>6912.3032729208062</c:v>
                </c:pt>
                <c:pt idx="10">
                  <c:v>7113.7667172661904</c:v>
                </c:pt>
                <c:pt idx="11">
                  <c:v>0</c:v>
                </c:pt>
              </c:numCache>
            </c:numRef>
          </c:val>
          <c:smooth val="0"/>
        </c:ser>
        <c:ser>
          <c:idx val="19"/>
          <c:order val="1"/>
          <c:tx>
            <c:strRef>
              <c:f>'LTFP to AMPs'!$C$36</c:f>
              <c:strCache>
                <c:ptCount val="1"/>
                <c:pt idx="0">
                  <c:v>LTFP - Roads Operations &amp; Maintenance</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AMPs'!$D$36:$O$36</c:f>
              <c:numCache>
                <c:formatCode>_(* #,##0_);_(* \(#,##0\);_(* "-"??_);_(@_)</c:formatCode>
                <c:ptCount val="12"/>
                <c:pt idx="0">
                  <c:v>6627</c:v>
                </c:pt>
                <c:pt idx="1">
                  <c:v>5975</c:v>
                </c:pt>
                <c:pt idx="2">
                  <c:v>5675</c:v>
                </c:pt>
                <c:pt idx="3">
                  <c:v>5115</c:v>
                </c:pt>
                <c:pt idx="4">
                  <c:v>5328</c:v>
                </c:pt>
                <c:pt idx="5">
                  <c:v>5492</c:v>
                </c:pt>
                <c:pt idx="6">
                  <c:v>5663</c:v>
                </c:pt>
                <c:pt idx="7">
                  <c:v>5841</c:v>
                </c:pt>
                <c:pt idx="8">
                  <c:v>6021</c:v>
                </c:pt>
                <c:pt idx="9">
                  <c:v>6208</c:v>
                </c:pt>
                <c:pt idx="10">
                  <c:v>6402</c:v>
                </c:pt>
                <c:pt idx="11">
                  <c:v>6599</c:v>
                </c:pt>
              </c:numCache>
            </c:numRef>
          </c:val>
          <c:smooth val="0"/>
        </c:ser>
        <c:dLbls>
          <c:showLegendKey val="0"/>
          <c:showVal val="0"/>
          <c:showCatName val="0"/>
          <c:showSerName val="0"/>
          <c:showPercent val="0"/>
          <c:showBubbleSize val="0"/>
        </c:dLbls>
        <c:marker val="1"/>
        <c:smooth val="0"/>
        <c:axId val="237684224"/>
        <c:axId val="237685760"/>
      </c:lineChart>
      <c:catAx>
        <c:axId val="237684224"/>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37685760"/>
        <c:crosses val="autoZero"/>
        <c:auto val="1"/>
        <c:lblAlgn val="ctr"/>
        <c:lblOffset val="100"/>
        <c:noMultiLvlLbl val="0"/>
      </c:catAx>
      <c:valAx>
        <c:axId val="237685760"/>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37684224"/>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Roads Renewals Compare AMP to LTFP</a:t>
            </a:r>
          </a:p>
        </c:rich>
      </c:tx>
      <c:overlay val="0"/>
    </c:title>
    <c:autoTitleDeleted val="0"/>
    <c:plotArea>
      <c:layout/>
      <c:lineChart>
        <c:grouping val="standard"/>
        <c:varyColors val="0"/>
        <c:ser>
          <c:idx val="1"/>
          <c:order val="0"/>
          <c:tx>
            <c:strRef>
              <c:f>'LTFP to AMPs'!$C$24</c:f>
              <c:strCache>
                <c:ptCount val="1"/>
                <c:pt idx="0">
                  <c:v>AMP - Roads Renewals</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AMPs'!$D$24:$O$24</c:f>
              <c:numCache>
                <c:formatCode>_(* #,##0_);_(* \(#,##0\);_(* "-"??_);_(@_)</c:formatCode>
                <c:ptCount val="12"/>
                <c:pt idx="0">
                  <c:v>5269.0027997839998</c:v>
                </c:pt>
                <c:pt idx="1">
                  <c:v>6823.8585255104772</c:v>
                </c:pt>
                <c:pt idx="2">
                  <c:v>2184.6971702223332</c:v>
                </c:pt>
                <c:pt idx="3">
                  <c:v>3900.5876347582393</c:v>
                </c:pt>
                <c:pt idx="4">
                  <c:v>3433.8601196503041</c:v>
                </c:pt>
                <c:pt idx="5">
                  <c:v>2348.1622564137301</c:v>
                </c:pt>
                <c:pt idx="6">
                  <c:v>5100.8745411507034</c:v>
                </c:pt>
                <c:pt idx="7">
                  <c:v>5656.6375790666025</c:v>
                </c:pt>
                <c:pt idx="8">
                  <c:v>3478.3987386510248</c:v>
                </c:pt>
                <c:pt idx="9">
                  <c:v>4755.4949043564011</c:v>
                </c:pt>
                <c:pt idx="10">
                  <c:v>3016.09180081766</c:v>
                </c:pt>
                <c:pt idx="11">
                  <c:v>0</c:v>
                </c:pt>
              </c:numCache>
            </c:numRef>
          </c:val>
          <c:smooth val="0"/>
        </c:ser>
        <c:ser>
          <c:idx val="2"/>
          <c:order val="1"/>
          <c:tx>
            <c:strRef>
              <c:f>'LTFP to AMPs'!$C$45</c:f>
              <c:strCache>
                <c:ptCount val="1"/>
                <c:pt idx="0">
                  <c:v>LTFP - Roads Renewals</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AMPs'!$D$45:$O$45</c:f>
              <c:numCache>
                <c:formatCode>_(* #,##0_);_(* \(#,##0\);_(* "-"??_);_(@_)</c:formatCode>
                <c:ptCount val="12"/>
                <c:pt idx="0">
                  <c:v>6064</c:v>
                </c:pt>
                <c:pt idx="1">
                  <c:v>5622</c:v>
                </c:pt>
                <c:pt idx="2">
                  <c:v>6644</c:v>
                </c:pt>
                <c:pt idx="3">
                  <c:v>5596</c:v>
                </c:pt>
                <c:pt idx="4">
                  <c:v>4964</c:v>
                </c:pt>
                <c:pt idx="5">
                  <c:v>5502</c:v>
                </c:pt>
                <c:pt idx="6">
                  <c:v>5297</c:v>
                </c:pt>
                <c:pt idx="7">
                  <c:v>4291</c:v>
                </c:pt>
                <c:pt idx="8">
                  <c:v>4944</c:v>
                </c:pt>
                <c:pt idx="9">
                  <c:v>6303</c:v>
                </c:pt>
                <c:pt idx="10">
                  <c:v>6823</c:v>
                </c:pt>
                <c:pt idx="11">
                  <c:v>7101</c:v>
                </c:pt>
              </c:numCache>
            </c:numRef>
          </c:val>
          <c:smooth val="0"/>
        </c:ser>
        <c:dLbls>
          <c:showLegendKey val="0"/>
          <c:showVal val="0"/>
          <c:showCatName val="0"/>
          <c:showSerName val="0"/>
          <c:showPercent val="0"/>
          <c:showBubbleSize val="0"/>
        </c:dLbls>
        <c:marker val="1"/>
        <c:smooth val="0"/>
        <c:axId val="246964224"/>
        <c:axId val="246965760"/>
      </c:lineChart>
      <c:catAx>
        <c:axId val="246964224"/>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6965760"/>
        <c:crosses val="autoZero"/>
        <c:auto val="1"/>
        <c:lblAlgn val="ctr"/>
        <c:lblOffset val="100"/>
        <c:noMultiLvlLbl val="0"/>
      </c:catAx>
      <c:valAx>
        <c:axId val="246965760"/>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6964224"/>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Roads Totals Compare AMP to LTFP</a:t>
            </a:r>
          </a:p>
        </c:rich>
      </c:tx>
      <c:overlay val="0"/>
    </c:title>
    <c:autoTitleDeleted val="0"/>
    <c:plotArea>
      <c:layout/>
      <c:lineChart>
        <c:grouping val="standard"/>
        <c:varyColors val="0"/>
        <c:ser>
          <c:idx val="0"/>
          <c:order val="0"/>
          <c:tx>
            <c:strRef>
              <c:f>'LTFP to AMPs'!$C$25</c:f>
              <c:strCache>
                <c:ptCount val="1"/>
                <c:pt idx="0">
                  <c:v>AMP - Totals</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AMPs'!$D$25:$O$25</c:f>
              <c:numCache>
                <c:formatCode>_(* #,##0_);_(* \(#,##0\);_(* "-"??_);_(@_)</c:formatCode>
                <c:ptCount val="12"/>
                <c:pt idx="0">
                  <c:v>10164.479568609</c:v>
                </c:pt>
                <c:pt idx="1">
                  <c:v>12259.637792187004</c:v>
                </c:pt>
                <c:pt idx="2">
                  <c:v>7932.5641450712246</c:v>
                </c:pt>
                <c:pt idx="3">
                  <c:v>9621.4499356931537</c:v>
                </c:pt>
                <c:pt idx="4">
                  <c:v>9402.5026312629343</c:v>
                </c:pt>
                <c:pt idx="5">
                  <c:v>8504.5782446012527</c:v>
                </c:pt>
                <c:pt idx="6">
                  <c:v>11436.849014782776</c:v>
                </c:pt>
                <c:pt idx="7">
                  <c:v>12180.596706853405</c:v>
                </c:pt>
                <c:pt idx="8">
                  <c:v>10192.831695336126</c:v>
                </c:pt>
                <c:pt idx="9">
                  <c:v>11667.798177277207</c:v>
                </c:pt>
                <c:pt idx="10">
                  <c:v>10129.858518083851</c:v>
                </c:pt>
                <c:pt idx="11">
                  <c:v>0</c:v>
                </c:pt>
              </c:numCache>
            </c:numRef>
          </c:val>
          <c:smooth val="0"/>
        </c:ser>
        <c:ser>
          <c:idx val="1"/>
          <c:order val="1"/>
          <c:tx>
            <c:strRef>
              <c:f>'LTFP to AMPs'!$C$46</c:f>
              <c:strCache>
                <c:ptCount val="1"/>
                <c:pt idx="0">
                  <c:v>LTFP - Totals</c:v>
                </c:pt>
              </c:strCache>
            </c:strRef>
          </c:tx>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AMPs'!$D$46:$O$46</c:f>
              <c:numCache>
                <c:formatCode>_(* #,##0_);_(* \(#,##0\);_(* "-"??_);_(@_)</c:formatCode>
                <c:ptCount val="12"/>
                <c:pt idx="0">
                  <c:v>12691</c:v>
                </c:pt>
                <c:pt idx="1">
                  <c:v>11597</c:v>
                </c:pt>
                <c:pt idx="2">
                  <c:v>12319</c:v>
                </c:pt>
                <c:pt idx="3">
                  <c:v>10711</c:v>
                </c:pt>
                <c:pt idx="4">
                  <c:v>10292</c:v>
                </c:pt>
                <c:pt idx="5">
                  <c:v>10994</c:v>
                </c:pt>
                <c:pt idx="6">
                  <c:v>10960</c:v>
                </c:pt>
                <c:pt idx="7">
                  <c:v>10132</c:v>
                </c:pt>
                <c:pt idx="8">
                  <c:v>10965</c:v>
                </c:pt>
                <c:pt idx="9">
                  <c:v>12511</c:v>
                </c:pt>
                <c:pt idx="10">
                  <c:v>13225</c:v>
                </c:pt>
                <c:pt idx="11">
                  <c:v>13700</c:v>
                </c:pt>
              </c:numCache>
            </c:numRef>
          </c:val>
          <c:smooth val="0"/>
        </c:ser>
        <c:dLbls>
          <c:showLegendKey val="0"/>
          <c:showVal val="0"/>
          <c:showCatName val="0"/>
          <c:showSerName val="0"/>
          <c:showPercent val="0"/>
          <c:showBubbleSize val="0"/>
        </c:dLbls>
        <c:marker val="1"/>
        <c:smooth val="0"/>
        <c:axId val="246999296"/>
        <c:axId val="247001088"/>
      </c:lineChart>
      <c:catAx>
        <c:axId val="246999296"/>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001088"/>
        <c:crosses val="autoZero"/>
        <c:auto val="1"/>
        <c:lblAlgn val="ctr"/>
        <c:lblOffset val="100"/>
        <c:noMultiLvlLbl val="0"/>
      </c:catAx>
      <c:valAx>
        <c:axId val="247001088"/>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6999296"/>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Roads Cumulative Difference - LTFP to AMP</a:t>
            </a:r>
          </a:p>
        </c:rich>
      </c:tx>
      <c:overlay val="0"/>
    </c:title>
    <c:autoTitleDeleted val="0"/>
    <c:plotArea>
      <c:layout/>
      <c:barChart>
        <c:barDir val="col"/>
        <c:grouping val="clustered"/>
        <c:varyColors val="0"/>
        <c:ser>
          <c:idx val="0"/>
          <c:order val="0"/>
          <c:tx>
            <c:strRef>
              <c:f>'LTFP to AMPs'!$C$48</c:f>
              <c:strCache>
                <c:ptCount val="1"/>
                <c:pt idx="0">
                  <c:v>Cumulative Difference - LTFP to AMP</c:v>
                </c:pt>
              </c:strCache>
            </c:strRef>
          </c:tx>
          <c:invertIfNegative val="0"/>
          <c:cat>
            <c:strRef>
              <c:f>'LTFP to AMPs'!$D$3:$O$3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AMPs'!$D$48:$O$48</c:f>
              <c:numCache>
                <c:formatCode>_(* #,##0_);_(* \(#,##0\);_(* "-"??_);_(@_)</c:formatCode>
                <c:ptCount val="12"/>
                <c:pt idx="0">
                  <c:v>2526.5204313909999</c:v>
                </c:pt>
                <c:pt idx="1">
                  <c:v>1863.8826392039955</c:v>
                </c:pt>
                <c:pt idx="2">
                  <c:v>6250.3184941327709</c:v>
                </c:pt>
                <c:pt idx="3">
                  <c:v>7339.8685584396171</c:v>
                </c:pt>
                <c:pt idx="4">
                  <c:v>8229.3659271766828</c:v>
                </c:pt>
                <c:pt idx="5">
                  <c:v>10718.78768257543</c:v>
                </c:pt>
                <c:pt idx="6">
                  <c:v>10241.938667792654</c:v>
                </c:pt>
                <c:pt idx="7">
                  <c:v>8193.3419609392495</c:v>
                </c:pt>
                <c:pt idx="8">
                  <c:v>8965.5102656031231</c:v>
                </c:pt>
                <c:pt idx="9">
                  <c:v>9808.7120883259158</c:v>
                </c:pt>
                <c:pt idx="10">
                  <c:v>12903.853570242065</c:v>
                </c:pt>
                <c:pt idx="11">
                  <c:v>26603.853570242063</c:v>
                </c:pt>
              </c:numCache>
            </c:numRef>
          </c:val>
        </c:ser>
        <c:dLbls>
          <c:showLegendKey val="0"/>
          <c:showVal val="0"/>
          <c:showCatName val="0"/>
          <c:showSerName val="0"/>
          <c:showPercent val="0"/>
          <c:showBubbleSize val="0"/>
        </c:dLbls>
        <c:gapWidth val="150"/>
        <c:axId val="247164928"/>
        <c:axId val="247166464"/>
      </c:barChart>
      <c:catAx>
        <c:axId val="247164928"/>
        <c:scaling>
          <c:orientation val="minMax"/>
        </c:scaling>
        <c:delete val="0"/>
        <c:axPos val="b"/>
        <c:numFmt formatCode="General" sourceLinked="1"/>
        <c:majorTickMark val="out"/>
        <c:minorTickMark val="none"/>
        <c:tickLblPos val="nextTo"/>
        <c:txPr>
          <a:bodyPr rot="-2700000" vert="horz"/>
          <a:lstStyle/>
          <a:p>
            <a:pPr>
              <a:defRPr sz="1000" b="0" i="0" u="none" strike="noStrike" baseline="0">
                <a:solidFill>
                  <a:srgbClr val="000000"/>
                </a:solidFill>
                <a:latin typeface="Calibri"/>
                <a:ea typeface="Calibri"/>
                <a:cs typeface="Calibri"/>
              </a:defRPr>
            </a:pPr>
            <a:endParaRPr lang="en-US"/>
          </a:p>
        </c:txPr>
        <c:crossAx val="247166464"/>
        <c:crosses val="autoZero"/>
        <c:auto val="1"/>
        <c:lblAlgn val="ctr"/>
        <c:lblOffset val="100"/>
        <c:noMultiLvlLbl val="0"/>
      </c:catAx>
      <c:valAx>
        <c:axId val="247166464"/>
        <c:scaling>
          <c:orientation val="minMax"/>
        </c:scaling>
        <c:delete val="0"/>
        <c:axPos val="l"/>
        <c:majorGridlines/>
        <c:numFmt formatCode="_(* #,##0_);_(* \(#,##0\);_(* &quot;-&quot;??_);_(@_)"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247164928"/>
        <c:crosses val="autoZero"/>
        <c:crossBetween val="between"/>
      </c:valAx>
    </c:plotArea>
    <c:legend>
      <c:legendPos val="r"/>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Stormwater Oper &amp; Maint Compare AMP to LTFP</a:t>
            </a:r>
          </a:p>
        </c:rich>
      </c:tx>
      <c:overlay val="0"/>
    </c:title>
    <c:autoTitleDeleted val="0"/>
    <c:plotArea>
      <c:layout/>
      <c:lineChart>
        <c:grouping val="standard"/>
        <c:varyColors val="0"/>
        <c:ser>
          <c:idx val="1"/>
          <c:order val="0"/>
          <c:tx>
            <c:strRef>
              <c:f>'LTFP to AMPs'!$C$153</c:f>
              <c:strCache>
                <c:ptCount val="1"/>
                <c:pt idx="0">
                  <c:v>AMP - Stormwater Operations &amp; Maintenance</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AMPs'!$D$153:$O$153</c:f>
              <c:numCache>
                <c:formatCode>_(* #,##0_);_(* \(#,##0\);_(* "-"??_);_(@_)</c:formatCode>
                <c:ptCount val="12"/>
                <c:pt idx="0">
                  <c:v>333.54</c:v>
                </c:pt>
                <c:pt idx="1">
                  <c:v>342.29160000000002</c:v>
                </c:pt>
                <c:pt idx="2">
                  <c:v>350.19863999999995</c:v>
                </c:pt>
                <c:pt idx="3">
                  <c:v>358.28504495999999</c:v>
                </c:pt>
                <c:pt idx="4">
                  <c:v>366.55482666239999</c:v>
                </c:pt>
                <c:pt idx="5">
                  <c:v>376.138248034176</c:v>
                </c:pt>
                <c:pt idx="6">
                  <c:v>384.80969866250877</c:v>
                </c:pt>
                <c:pt idx="7">
                  <c:v>394.8492113977635</c:v>
                </c:pt>
                <c:pt idx="8">
                  <c:v>403.9412881943411</c:v>
                </c:pt>
                <c:pt idx="9">
                  <c:v>414.45810279821745</c:v>
                </c:pt>
                <c:pt idx="10">
                  <c:v>423.99063916257637</c:v>
                </c:pt>
                <c:pt idx="11">
                  <c:v>0</c:v>
                </c:pt>
              </c:numCache>
            </c:numRef>
          </c:val>
          <c:smooth val="0"/>
        </c:ser>
        <c:ser>
          <c:idx val="0"/>
          <c:order val="1"/>
          <c:tx>
            <c:strRef>
              <c:f>'LTFP to AMPs'!$C$165</c:f>
              <c:strCache>
                <c:ptCount val="1"/>
                <c:pt idx="0">
                  <c:v>LTFP - Stormwater Operations &amp; Maintenance</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AMPs'!$D$165:$O$165</c:f>
              <c:numCache>
                <c:formatCode>General</c:formatCode>
                <c:ptCount val="12"/>
                <c:pt idx="0">
                  <c:v>343</c:v>
                </c:pt>
                <c:pt idx="1">
                  <c:v>247</c:v>
                </c:pt>
                <c:pt idx="2">
                  <c:v>246</c:v>
                </c:pt>
                <c:pt idx="3">
                  <c:v>248</c:v>
                </c:pt>
                <c:pt idx="4">
                  <c:v>255</c:v>
                </c:pt>
                <c:pt idx="5">
                  <c:v>263</c:v>
                </c:pt>
                <c:pt idx="6">
                  <c:v>272</c:v>
                </c:pt>
                <c:pt idx="7">
                  <c:v>280</c:v>
                </c:pt>
                <c:pt idx="8">
                  <c:v>289</c:v>
                </c:pt>
                <c:pt idx="9">
                  <c:v>298</c:v>
                </c:pt>
                <c:pt idx="10">
                  <c:v>307</c:v>
                </c:pt>
                <c:pt idx="11">
                  <c:v>316</c:v>
                </c:pt>
              </c:numCache>
            </c:numRef>
          </c:val>
          <c:smooth val="0"/>
        </c:ser>
        <c:dLbls>
          <c:showLegendKey val="0"/>
          <c:showVal val="0"/>
          <c:showCatName val="0"/>
          <c:showSerName val="0"/>
          <c:showPercent val="0"/>
          <c:showBubbleSize val="0"/>
        </c:dLbls>
        <c:marker val="1"/>
        <c:smooth val="0"/>
        <c:axId val="247187712"/>
        <c:axId val="247468032"/>
      </c:lineChart>
      <c:catAx>
        <c:axId val="247187712"/>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468032"/>
        <c:crosses val="autoZero"/>
        <c:auto val="1"/>
        <c:lblAlgn val="ctr"/>
        <c:lblOffset val="100"/>
        <c:noMultiLvlLbl val="0"/>
      </c:catAx>
      <c:valAx>
        <c:axId val="247468032"/>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187712"/>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Stormwater Renewals Compare AMP to LTFP</a:t>
            </a:r>
          </a:p>
        </c:rich>
      </c:tx>
      <c:overlay val="0"/>
    </c:title>
    <c:autoTitleDeleted val="0"/>
    <c:plotArea>
      <c:layout/>
      <c:lineChart>
        <c:grouping val="standard"/>
        <c:varyColors val="0"/>
        <c:ser>
          <c:idx val="0"/>
          <c:order val="0"/>
          <c:tx>
            <c:strRef>
              <c:f>'LTFP to AMPs'!$C$156</c:f>
              <c:strCache>
                <c:ptCount val="1"/>
                <c:pt idx="0">
                  <c:v>AMP - Stormwater Renewals</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AMPs'!$D$156:$O$156</c:f>
              <c:numCache>
                <c:formatCode>_(* #,##0_);_(* \(#,##0\);_(* "-"??_);_(@_)</c:formatCode>
                <c:ptCount val="12"/>
                <c:pt idx="0">
                  <c:v>510</c:v>
                </c:pt>
                <c:pt idx="1">
                  <c:v>364.14</c:v>
                </c:pt>
                <c:pt idx="2">
                  <c:v>318.36239999999998</c:v>
                </c:pt>
                <c:pt idx="3">
                  <c:v>324.729648</c:v>
                </c:pt>
                <c:pt idx="4">
                  <c:v>331.22424096000003</c:v>
                </c:pt>
                <c:pt idx="5">
                  <c:v>337.84872577920004</c:v>
                </c:pt>
                <c:pt idx="6">
                  <c:v>344.60570029478396</c:v>
                </c:pt>
                <c:pt idx="7">
                  <c:v>351.49781430067964</c:v>
                </c:pt>
                <c:pt idx="8">
                  <c:v>358.52777058669324</c:v>
                </c:pt>
                <c:pt idx="9">
                  <c:v>365.69832599842715</c:v>
                </c:pt>
                <c:pt idx="10">
                  <c:v>373.01229251839561</c:v>
                </c:pt>
              </c:numCache>
            </c:numRef>
          </c:val>
          <c:smooth val="0"/>
        </c:ser>
        <c:ser>
          <c:idx val="3"/>
          <c:order val="1"/>
          <c:tx>
            <c:strRef>
              <c:f>'LTFP to AMPs'!$C$168</c:f>
              <c:strCache>
                <c:ptCount val="1"/>
                <c:pt idx="0">
                  <c:v>LTFP - Stormwater Renewals</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AMPs'!$D$168:$O$168</c:f>
              <c:numCache>
                <c:formatCode>General</c:formatCode>
                <c:ptCount val="12"/>
                <c:pt idx="0">
                  <c:v>162</c:v>
                </c:pt>
                <c:pt idx="1">
                  <c:v>442</c:v>
                </c:pt>
                <c:pt idx="2">
                  <c:v>548</c:v>
                </c:pt>
                <c:pt idx="3">
                  <c:v>365</c:v>
                </c:pt>
                <c:pt idx="4">
                  <c:v>380</c:v>
                </c:pt>
                <c:pt idx="5">
                  <c:v>395</c:v>
                </c:pt>
                <c:pt idx="6">
                  <c:v>411</c:v>
                </c:pt>
                <c:pt idx="7">
                  <c:v>428</c:v>
                </c:pt>
                <c:pt idx="8">
                  <c:v>445</c:v>
                </c:pt>
                <c:pt idx="9">
                  <c:v>463</c:v>
                </c:pt>
                <c:pt idx="10">
                  <c:v>481</c:v>
                </c:pt>
                <c:pt idx="11">
                  <c:v>500</c:v>
                </c:pt>
              </c:numCache>
            </c:numRef>
          </c:val>
          <c:smooth val="0"/>
        </c:ser>
        <c:dLbls>
          <c:showLegendKey val="0"/>
          <c:showVal val="0"/>
          <c:showCatName val="0"/>
          <c:showSerName val="0"/>
          <c:showPercent val="0"/>
          <c:showBubbleSize val="0"/>
        </c:dLbls>
        <c:marker val="1"/>
        <c:smooth val="0"/>
        <c:axId val="247497472"/>
        <c:axId val="247499008"/>
      </c:lineChart>
      <c:catAx>
        <c:axId val="247497472"/>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499008"/>
        <c:crosses val="autoZero"/>
        <c:auto val="1"/>
        <c:lblAlgn val="ctr"/>
        <c:lblOffset val="100"/>
        <c:noMultiLvlLbl val="0"/>
      </c:catAx>
      <c:valAx>
        <c:axId val="247499008"/>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497472"/>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Stormwater Totals Compare AMP to LTFP</a:t>
            </a:r>
          </a:p>
        </c:rich>
      </c:tx>
      <c:overlay val="0"/>
    </c:title>
    <c:autoTitleDeleted val="0"/>
    <c:plotArea>
      <c:layout/>
      <c:lineChart>
        <c:grouping val="standard"/>
        <c:varyColors val="0"/>
        <c:ser>
          <c:idx val="2"/>
          <c:order val="0"/>
          <c:tx>
            <c:strRef>
              <c:f>'LTFP to AMPs'!$C$157</c:f>
              <c:strCache>
                <c:ptCount val="1"/>
                <c:pt idx="0">
                  <c:v>AMP Totals</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AMPs'!$D$157:$O$157</c:f>
              <c:numCache>
                <c:formatCode>_(* #,##0_);_(* \(#,##0\);_(* "-"??_);_(@_)</c:formatCode>
                <c:ptCount val="12"/>
                <c:pt idx="0">
                  <c:v>843.54</c:v>
                </c:pt>
                <c:pt idx="1">
                  <c:v>706.4316</c:v>
                </c:pt>
                <c:pt idx="2">
                  <c:v>668.56103999999993</c:v>
                </c:pt>
                <c:pt idx="3">
                  <c:v>683.01469296000005</c:v>
                </c:pt>
                <c:pt idx="4">
                  <c:v>697.77906762240002</c:v>
                </c:pt>
                <c:pt idx="5">
                  <c:v>713.98697381337604</c:v>
                </c:pt>
                <c:pt idx="6">
                  <c:v>729.41539895729272</c:v>
                </c:pt>
                <c:pt idx="7">
                  <c:v>746.34702569844308</c:v>
                </c:pt>
                <c:pt idx="8">
                  <c:v>762.46905878103439</c:v>
                </c:pt>
                <c:pt idx="9">
                  <c:v>780.1564287966446</c:v>
                </c:pt>
                <c:pt idx="10">
                  <c:v>797.00293168097198</c:v>
                </c:pt>
                <c:pt idx="11">
                  <c:v>0</c:v>
                </c:pt>
              </c:numCache>
            </c:numRef>
          </c:val>
          <c:smooth val="0"/>
        </c:ser>
        <c:ser>
          <c:idx val="3"/>
          <c:order val="1"/>
          <c:tx>
            <c:strRef>
              <c:f>'LTFP to AMPs'!$C$169</c:f>
              <c:strCache>
                <c:ptCount val="1"/>
                <c:pt idx="0">
                  <c:v>LTFP Totals</c:v>
                </c:pt>
              </c:strCache>
            </c:strRef>
          </c:tx>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AMPs'!$D$169:$O$169</c:f>
              <c:numCache>
                <c:formatCode>General</c:formatCode>
                <c:ptCount val="12"/>
                <c:pt idx="0">
                  <c:v>505</c:v>
                </c:pt>
                <c:pt idx="1">
                  <c:v>689</c:v>
                </c:pt>
                <c:pt idx="2">
                  <c:v>794</c:v>
                </c:pt>
                <c:pt idx="3">
                  <c:v>613</c:v>
                </c:pt>
                <c:pt idx="4">
                  <c:v>635</c:v>
                </c:pt>
                <c:pt idx="5">
                  <c:v>658</c:v>
                </c:pt>
                <c:pt idx="6">
                  <c:v>683</c:v>
                </c:pt>
                <c:pt idx="7">
                  <c:v>708</c:v>
                </c:pt>
                <c:pt idx="8">
                  <c:v>734</c:v>
                </c:pt>
                <c:pt idx="9">
                  <c:v>761</c:v>
                </c:pt>
                <c:pt idx="10">
                  <c:v>788</c:v>
                </c:pt>
                <c:pt idx="11">
                  <c:v>816</c:v>
                </c:pt>
              </c:numCache>
            </c:numRef>
          </c:val>
          <c:smooth val="0"/>
        </c:ser>
        <c:dLbls>
          <c:showLegendKey val="0"/>
          <c:showVal val="0"/>
          <c:showCatName val="0"/>
          <c:showSerName val="0"/>
          <c:showPercent val="0"/>
          <c:showBubbleSize val="0"/>
        </c:dLbls>
        <c:marker val="1"/>
        <c:smooth val="0"/>
        <c:axId val="247540736"/>
        <c:axId val="247542528"/>
      </c:lineChart>
      <c:catAx>
        <c:axId val="247540736"/>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542528"/>
        <c:crosses val="autoZero"/>
        <c:auto val="1"/>
        <c:lblAlgn val="ctr"/>
        <c:lblOffset val="100"/>
        <c:noMultiLvlLbl val="0"/>
      </c:catAx>
      <c:valAx>
        <c:axId val="247542528"/>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540736"/>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Stormwater Cumulative Difference - LTFP to AMP</a:t>
            </a:r>
          </a:p>
        </c:rich>
      </c:tx>
      <c:overlay val="0"/>
    </c:title>
    <c:autoTitleDeleted val="0"/>
    <c:plotArea>
      <c:layout/>
      <c:barChart>
        <c:barDir val="col"/>
        <c:grouping val="clustered"/>
        <c:varyColors val="0"/>
        <c:ser>
          <c:idx val="1"/>
          <c:order val="0"/>
          <c:tx>
            <c:strRef>
              <c:f>'LTFP to AMPs'!$C$171</c:f>
              <c:strCache>
                <c:ptCount val="1"/>
                <c:pt idx="0">
                  <c:v>Cumulative Difference - LTFP to AMP</c:v>
                </c:pt>
              </c:strCache>
            </c:strRef>
          </c:tx>
          <c:invertIfNegative val="0"/>
          <c:cat>
            <c:strRef>
              <c:f>'LTFP to AMPs'!$D$146:$O$146</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AMPs'!$D$171:$O$171</c:f>
              <c:numCache>
                <c:formatCode>_(* #,##0_);_(* \(#,##0\);_(* "-"??_);_(@_)</c:formatCode>
                <c:ptCount val="12"/>
                <c:pt idx="0">
                  <c:v>-338.53999999999996</c:v>
                </c:pt>
                <c:pt idx="1">
                  <c:v>-355.97159999999997</c:v>
                </c:pt>
                <c:pt idx="2">
                  <c:v>-230.5326399999999</c:v>
                </c:pt>
                <c:pt idx="3">
                  <c:v>-300.54733295999995</c:v>
                </c:pt>
                <c:pt idx="4">
                  <c:v>-363.32640058239997</c:v>
                </c:pt>
                <c:pt idx="5">
                  <c:v>-419.31337439577601</c:v>
                </c:pt>
                <c:pt idx="6">
                  <c:v>-465.72877335306873</c:v>
                </c:pt>
                <c:pt idx="7">
                  <c:v>-504.07579905151181</c:v>
                </c:pt>
                <c:pt idx="8">
                  <c:v>-532.5448578325462</c:v>
                </c:pt>
                <c:pt idx="9">
                  <c:v>-551.7012866291908</c:v>
                </c:pt>
                <c:pt idx="10">
                  <c:v>-560.70421831016279</c:v>
                </c:pt>
                <c:pt idx="11">
                  <c:v>255.29578168983721</c:v>
                </c:pt>
              </c:numCache>
            </c:numRef>
          </c:val>
        </c:ser>
        <c:dLbls>
          <c:showLegendKey val="0"/>
          <c:showVal val="0"/>
          <c:showCatName val="0"/>
          <c:showSerName val="0"/>
          <c:showPercent val="0"/>
          <c:showBubbleSize val="0"/>
        </c:dLbls>
        <c:gapWidth val="150"/>
        <c:axId val="247567104"/>
        <c:axId val="247568640"/>
      </c:barChart>
      <c:catAx>
        <c:axId val="247567104"/>
        <c:scaling>
          <c:orientation val="minMax"/>
        </c:scaling>
        <c:delete val="0"/>
        <c:axPos val="b"/>
        <c:numFmt formatCode="General" sourceLinked="1"/>
        <c:majorTickMark val="out"/>
        <c:minorTickMark val="none"/>
        <c:tickLblPos val="nextTo"/>
        <c:txPr>
          <a:bodyPr rot="-2700000" vert="horz"/>
          <a:lstStyle/>
          <a:p>
            <a:pPr>
              <a:defRPr sz="1000" b="0" i="0" u="none" strike="noStrike" baseline="0">
                <a:solidFill>
                  <a:srgbClr val="000000"/>
                </a:solidFill>
                <a:latin typeface="Calibri"/>
                <a:ea typeface="Calibri"/>
                <a:cs typeface="Calibri"/>
              </a:defRPr>
            </a:pPr>
            <a:endParaRPr lang="en-US"/>
          </a:p>
        </c:txPr>
        <c:crossAx val="247568640"/>
        <c:crosses val="autoZero"/>
        <c:auto val="1"/>
        <c:lblAlgn val="ctr"/>
        <c:lblOffset val="100"/>
        <c:noMultiLvlLbl val="0"/>
      </c:catAx>
      <c:valAx>
        <c:axId val="247568640"/>
        <c:scaling>
          <c:orientation val="minMax"/>
        </c:scaling>
        <c:delete val="0"/>
        <c:axPos val="l"/>
        <c:majorGridlines/>
        <c:numFmt formatCode="_(* #,##0_);_(* \(#,##0\);_(* &quot;-&quot;??_);_(@_)"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247567104"/>
        <c:crosses val="autoZero"/>
        <c:crossBetween val="between"/>
      </c:valAx>
    </c:plotArea>
    <c:legend>
      <c:legendPos val="r"/>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Water Oper &amp; Maint Compare AMP to LTFP</a:t>
            </a:r>
          </a:p>
        </c:rich>
      </c:tx>
      <c:overlay val="0"/>
    </c:title>
    <c:autoTitleDeleted val="0"/>
    <c:plotArea>
      <c:layout/>
      <c:lineChart>
        <c:grouping val="standard"/>
        <c:varyColors val="0"/>
        <c:ser>
          <c:idx val="2"/>
          <c:order val="0"/>
          <c:tx>
            <c:strRef>
              <c:f>'LTFP to AMPs'!$C$275</c:f>
              <c:strCache>
                <c:ptCount val="1"/>
                <c:pt idx="0">
                  <c:v>AMP - Water Operations &amp; Maintenance</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AMPs'!$D$275:$O$275</c:f>
              <c:numCache>
                <c:formatCode>_(* #,##0_);_(* \(#,##0\);_(* "-"??_);_(@_)</c:formatCode>
                <c:ptCount val="12"/>
                <c:pt idx="0">
                  <c:v>6692.22</c:v>
                </c:pt>
                <c:pt idx="1">
                  <c:v>6826.0643999999993</c:v>
                </c:pt>
                <c:pt idx="2">
                  <c:v>6962.5856880000001</c:v>
                </c:pt>
                <c:pt idx="3">
                  <c:v>7101.8374017600008</c:v>
                </c:pt>
                <c:pt idx="4">
                  <c:v>7243.8741497952005</c:v>
                </c:pt>
                <c:pt idx="5">
                  <c:v>7388.7516327911044</c:v>
                </c:pt>
                <c:pt idx="6">
                  <c:v>7536.5266654469242</c:v>
                </c:pt>
                <c:pt idx="7">
                  <c:v>7687.257198755864</c:v>
                </c:pt>
                <c:pt idx="8">
                  <c:v>7841.0023427309825</c:v>
                </c:pt>
                <c:pt idx="9">
                  <c:v>7997.8223895856008</c:v>
                </c:pt>
                <c:pt idx="10">
                  <c:v>8157.7788373773119</c:v>
                </c:pt>
                <c:pt idx="11">
                  <c:v>0</c:v>
                </c:pt>
              </c:numCache>
            </c:numRef>
          </c:val>
          <c:smooth val="0"/>
        </c:ser>
        <c:ser>
          <c:idx val="3"/>
          <c:order val="1"/>
          <c:tx>
            <c:strRef>
              <c:f>'LTFP to AMPs'!$C$295</c:f>
              <c:strCache>
                <c:ptCount val="1"/>
                <c:pt idx="0">
                  <c:v>LTFP - Water Operations &amp; Maintenance</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AMPs'!$D$295:$O$295</c:f>
              <c:numCache>
                <c:formatCode>_(* #,##0_);_(* \(#,##0\);_(* "-"??_);_(@_)</c:formatCode>
                <c:ptCount val="12"/>
                <c:pt idx="0">
                  <c:v>6583</c:v>
                </c:pt>
                <c:pt idx="1">
                  <c:v>6952</c:v>
                </c:pt>
                <c:pt idx="2">
                  <c:v>7257</c:v>
                </c:pt>
                <c:pt idx="3">
                  <c:v>7099</c:v>
                </c:pt>
                <c:pt idx="4">
                  <c:v>7432</c:v>
                </c:pt>
                <c:pt idx="5">
                  <c:v>7781</c:v>
                </c:pt>
                <c:pt idx="6">
                  <c:v>8146</c:v>
                </c:pt>
                <c:pt idx="7">
                  <c:v>8527</c:v>
                </c:pt>
                <c:pt idx="8">
                  <c:v>8928</c:v>
                </c:pt>
                <c:pt idx="9">
                  <c:v>9351</c:v>
                </c:pt>
                <c:pt idx="10">
                  <c:v>9790</c:v>
                </c:pt>
                <c:pt idx="11">
                  <c:v>10085</c:v>
                </c:pt>
              </c:numCache>
            </c:numRef>
          </c:val>
          <c:smooth val="0"/>
        </c:ser>
        <c:dLbls>
          <c:showLegendKey val="0"/>
          <c:showVal val="0"/>
          <c:showCatName val="0"/>
          <c:showSerName val="0"/>
          <c:showPercent val="0"/>
          <c:showBubbleSize val="0"/>
        </c:dLbls>
        <c:marker val="1"/>
        <c:smooth val="0"/>
        <c:axId val="247663616"/>
        <c:axId val="247669504"/>
      </c:lineChart>
      <c:catAx>
        <c:axId val="247663616"/>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669504"/>
        <c:crosses val="autoZero"/>
        <c:auto val="1"/>
        <c:lblAlgn val="ctr"/>
        <c:lblOffset val="100"/>
        <c:noMultiLvlLbl val="0"/>
      </c:catAx>
      <c:valAx>
        <c:axId val="247669504"/>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663616"/>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Water Renewals Compare AMP to LTFP</a:t>
            </a:r>
          </a:p>
        </c:rich>
      </c:tx>
      <c:overlay val="0"/>
    </c:title>
    <c:autoTitleDeleted val="0"/>
    <c:plotArea>
      <c:layout/>
      <c:lineChart>
        <c:grouping val="standard"/>
        <c:varyColors val="0"/>
        <c:ser>
          <c:idx val="1"/>
          <c:order val="0"/>
          <c:tx>
            <c:strRef>
              <c:f>'LTFP to AMPs'!$C$284</c:f>
              <c:strCache>
                <c:ptCount val="1"/>
                <c:pt idx="0">
                  <c:v>AMP - Water Renewals</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AMPs'!$D$284:$O$284</c:f>
              <c:numCache>
                <c:formatCode>_(* #,##0_);_(* \(#,##0\);_(* "-"??_);_(@_)</c:formatCode>
                <c:ptCount val="12"/>
                <c:pt idx="0">
                  <c:v>1537.2565199999999</c:v>
                </c:pt>
                <c:pt idx="1">
                  <c:v>2031.4942402304002</c:v>
                </c:pt>
                <c:pt idx="2">
                  <c:v>832.21537453374822</c:v>
                </c:pt>
                <c:pt idx="3">
                  <c:v>2429.8804448264373</c:v>
                </c:pt>
                <c:pt idx="4">
                  <c:v>707.41975800281614</c:v>
                </c:pt>
                <c:pt idx="5">
                  <c:v>5693.7705034774563</c:v>
                </c:pt>
                <c:pt idx="6">
                  <c:v>705.28877286118836</c:v>
                </c:pt>
                <c:pt idx="7">
                  <c:v>2018.8143942079</c:v>
                </c:pt>
                <c:pt idx="8">
                  <c:v>663.13404694432825</c:v>
                </c:pt>
                <c:pt idx="9">
                  <c:v>670.40148829518284</c:v>
                </c:pt>
                <c:pt idx="10">
                  <c:v>238.7278672117732</c:v>
                </c:pt>
                <c:pt idx="11">
                  <c:v>0</c:v>
                </c:pt>
              </c:numCache>
            </c:numRef>
          </c:val>
          <c:smooth val="0"/>
        </c:ser>
        <c:ser>
          <c:idx val="2"/>
          <c:order val="1"/>
          <c:tx>
            <c:strRef>
              <c:f>'LTFP to AMPs'!$C$304</c:f>
              <c:strCache>
                <c:ptCount val="1"/>
                <c:pt idx="0">
                  <c:v>LTFP - Water Renewals</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AMPs'!$D$304:$O$304</c:f>
              <c:numCache>
                <c:formatCode>_(* #,##0_);_(* \(#,##0\);_(* "-"??_);_(@_)</c:formatCode>
                <c:ptCount val="12"/>
                <c:pt idx="0">
                  <c:v>145</c:v>
                </c:pt>
                <c:pt idx="1">
                  <c:v>0</c:v>
                </c:pt>
                <c:pt idx="2">
                  <c:v>0</c:v>
                </c:pt>
                <c:pt idx="3">
                  <c:v>0</c:v>
                </c:pt>
                <c:pt idx="4">
                  <c:v>0</c:v>
                </c:pt>
                <c:pt idx="5">
                  <c:v>0</c:v>
                </c:pt>
                <c:pt idx="6">
                  <c:v>0</c:v>
                </c:pt>
                <c:pt idx="7">
                  <c:v>0</c:v>
                </c:pt>
                <c:pt idx="8">
                  <c:v>0</c:v>
                </c:pt>
                <c:pt idx="9">
                  <c:v>0</c:v>
                </c:pt>
                <c:pt idx="10">
                  <c:v>0</c:v>
                </c:pt>
                <c:pt idx="11">
                  <c:v>0</c:v>
                </c:pt>
              </c:numCache>
            </c:numRef>
          </c:val>
          <c:smooth val="0"/>
        </c:ser>
        <c:dLbls>
          <c:showLegendKey val="0"/>
          <c:showVal val="0"/>
          <c:showCatName val="0"/>
          <c:showSerName val="0"/>
          <c:showPercent val="0"/>
          <c:showBubbleSize val="0"/>
        </c:dLbls>
        <c:marker val="1"/>
        <c:smooth val="0"/>
        <c:axId val="247711232"/>
        <c:axId val="247712768"/>
      </c:lineChart>
      <c:catAx>
        <c:axId val="247711232"/>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712768"/>
        <c:crosses val="autoZero"/>
        <c:auto val="1"/>
        <c:lblAlgn val="ctr"/>
        <c:lblOffset val="100"/>
        <c:noMultiLvlLbl val="0"/>
      </c:catAx>
      <c:valAx>
        <c:axId val="247712768"/>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711232"/>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Water Totals Compare AMP to LTFP</a:t>
            </a:r>
          </a:p>
        </c:rich>
      </c:tx>
      <c:overlay val="0"/>
    </c:title>
    <c:autoTitleDeleted val="0"/>
    <c:plotArea>
      <c:layout/>
      <c:lineChart>
        <c:grouping val="standard"/>
        <c:varyColors val="0"/>
        <c:ser>
          <c:idx val="0"/>
          <c:order val="0"/>
          <c:tx>
            <c:strRef>
              <c:f>'LTFP to AMPs'!$C$285</c:f>
              <c:strCache>
                <c:ptCount val="1"/>
                <c:pt idx="0">
                  <c:v>AMP - Water Total</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AMPs'!$D$285:$O$285</c:f>
              <c:numCache>
                <c:formatCode>_(* #,##0_);_(* \(#,##0\);_(* "-"??_);_(@_)</c:formatCode>
                <c:ptCount val="12"/>
                <c:pt idx="0">
                  <c:v>8229.4765200000002</c:v>
                </c:pt>
                <c:pt idx="1">
                  <c:v>8857.5586402303998</c:v>
                </c:pt>
                <c:pt idx="2">
                  <c:v>7794.8010625337483</c:v>
                </c:pt>
                <c:pt idx="3">
                  <c:v>9531.7178465864381</c:v>
                </c:pt>
                <c:pt idx="4">
                  <c:v>7951.2939077980163</c:v>
                </c:pt>
                <c:pt idx="5">
                  <c:v>13082.522136268561</c:v>
                </c:pt>
                <c:pt idx="6">
                  <c:v>8241.8154383081128</c:v>
                </c:pt>
                <c:pt idx="7">
                  <c:v>9706.0715929637645</c:v>
                </c:pt>
                <c:pt idx="8">
                  <c:v>8504.1363896753101</c:v>
                </c:pt>
                <c:pt idx="9">
                  <c:v>8668.2238778807841</c:v>
                </c:pt>
                <c:pt idx="10">
                  <c:v>8396.5067045890846</c:v>
                </c:pt>
                <c:pt idx="11">
                  <c:v>0</c:v>
                </c:pt>
              </c:numCache>
            </c:numRef>
          </c:val>
          <c:smooth val="0"/>
        </c:ser>
        <c:ser>
          <c:idx val="1"/>
          <c:order val="1"/>
          <c:tx>
            <c:strRef>
              <c:f>'LTFP to AMPs'!$C$305</c:f>
              <c:strCache>
                <c:ptCount val="1"/>
                <c:pt idx="0">
                  <c:v>LTFP - Water Total</c:v>
                </c:pt>
              </c:strCache>
            </c:strRef>
          </c:tx>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AMPs'!$D$305:$O$305</c:f>
              <c:numCache>
                <c:formatCode>_(* #,##0_);_(* \(#,##0\);_(* "-"??_);_(@_)</c:formatCode>
                <c:ptCount val="12"/>
                <c:pt idx="0">
                  <c:v>6728</c:v>
                </c:pt>
                <c:pt idx="1">
                  <c:v>0</c:v>
                </c:pt>
                <c:pt idx="2">
                  <c:v>0</c:v>
                </c:pt>
                <c:pt idx="3">
                  <c:v>0</c:v>
                </c:pt>
                <c:pt idx="4">
                  <c:v>0</c:v>
                </c:pt>
                <c:pt idx="5">
                  <c:v>0</c:v>
                </c:pt>
                <c:pt idx="6">
                  <c:v>0</c:v>
                </c:pt>
                <c:pt idx="7">
                  <c:v>0</c:v>
                </c:pt>
                <c:pt idx="8">
                  <c:v>0</c:v>
                </c:pt>
                <c:pt idx="9">
                  <c:v>0</c:v>
                </c:pt>
                <c:pt idx="10">
                  <c:v>0</c:v>
                </c:pt>
                <c:pt idx="11">
                  <c:v>0</c:v>
                </c:pt>
              </c:numCache>
            </c:numRef>
          </c:val>
          <c:smooth val="0"/>
        </c:ser>
        <c:dLbls>
          <c:showLegendKey val="0"/>
          <c:showVal val="0"/>
          <c:showCatName val="0"/>
          <c:showSerName val="0"/>
          <c:showPercent val="0"/>
          <c:showBubbleSize val="0"/>
        </c:dLbls>
        <c:marker val="1"/>
        <c:smooth val="0"/>
        <c:axId val="247750656"/>
        <c:axId val="247752192"/>
      </c:lineChart>
      <c:catAx>
        <c:axId val="247750656"/>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752192"/>
        <c:crosses val="autoZero"/>
        <c:auto val="1"/>
        <c:lblAlgn val="ctr"/>
        <c:lblOffset val="100"/>
        <c:noMultiLvlLbl val="0"/>
      </c:catAx>
      <c:valAx>
        <c:axId val="247752192"/>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750656"/>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Water Cumulative Difference - LTFP to AMP</a:t>
            </a:r>
          </a:p>
        </c:rich>
      </c:tx>
      <c:overlay val="0"/>
    </c:title>
    <c:autoTitleDeleted val="0"/>
    <c:plotArea>
      <c:layout/>
      <c:barChart>
        <c:barDir val="col"/>
        <c:grouping val="clustered"/>
        <c:varyColors val="0"/>
        <c:ser>
          <c:idx val="0"/>
          <c:order val="0"/>
          <c:tx>
            <c:strRef>
              <c:f>'LTFP to AMPs'!$C$307</c:f>
              <c:strCache>
                <c:ptCount val="1"/>
                <c:pt idx="0">
                  <c:v>Cumulative Difference - LTFP to AMP</c:v>
                </c:pt>
              </c:strCache>
            </c:strRef>
          </c:tx>
          <c:invertIfNegative val="0"/>
          <c:cat>
            <c:strRef>
              <c:f>'LTFP to AMPs'!$D$267:$O$267</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AMPs'!$D$307:$O$307</c:f>
              <c:numCache>
                <c:formatCode>_(* #,##0_);_(* \(#,##0\);_(* "-"??_);_(@_)</c:formatCode>
                <c:ptCount val="12"/>
                <c:pt idx="0">
                  <c:v>-1501.4765200000002</c:v>
                </c:pt>
                <c:pt idx="1">
                  <c:v>0</c:v>
                </c:pt>
                <c:pt idx="2">
                  <c:v>0</c:v>
                </c:pt>
                <c:pt idx="3">
                  <c:v>0</c:v>
                </c:pt>
                <c:pt idx="4">
                  <c:v>0</c:v>
                </c:pt>
                <c:pt idx="5">
                  <c:v>0</c:v>
                </c:pt>
                <c:pt idx="6">
                  <c:v>0</c:v>
                </c:pt>
                <c:pt idx="7">
                  <c:v>0</c:v>
                </c:pt>
                <c:pt idx="8">
                  <c:v>0</c:v>
                </c:pt>
                <c:pt idx="9">
                  <c:v>0</c:v>
                </c:pt>
                <c:pt idx="10">
                  <c:v>0</c:v>
                </c:pt>
                <c:pt idx="11">
                  <c:v>0</c:v>
                </c:pt>
              </c:numCache>
            </c:numRef>
          </c:val>
        </c:ser>
        <c:dLbls>
          <c:showLegendKey val="0"/>
          <c:showVal val="0"/>
          <c:showCatName val="0"/>
          <c:showSerName val="0"/>
          <c:showPercent val="0"/>
          <c:showBubbleSize val="0"/>
        </c:dLbls>
        <c:gapWidth val="150"/>
        <c:axId val="247780864"/>
        <c:axId val="247782400"/>
      </c:barChart>
      <c:catAx>
        <c:axId val="247780864"/>
        <c:scaling>
          <c:orientation val="minMax"/>
        </c:scaling>
        <c:delete val="0"/>
        <c:axPos val="b"/>
        <c:numFmt formatCode="General" sourceLinked="1"/>
        <c:majorTickMark val="out"/>
        <c:minorTickMark val="none"/>
        <c:tickLblPos val="nextTo"/>
        <c:txPr>
          <a:bodyPr rot="-2700000" vert="horz"/>
          <a:lstStyle/>
          <a:p>
            <a:pPr>
              <a:defRPr sz="1000" b="0" i="0" u="none" strike="noStrike" baseline="0">
                <a:solidFill>
                  <a:srgbClr val="000000"/>
                </a:solidFill>
                <a:latin typeface="Calibri"/>
                <a:ea typeface="Calibri"/>
                <a:cs typeface="Calibri"/>
              </a:defRPr>
            </a:pPr>
            <a:endParaRPr lang="en-US"/>
          </a:p>
        </c:txPr>
        <c:crossAx val="247782400"/>
        <c:crosses val="autoZero"/>
        <c:auto val="1"/>
        <c:lblAlgn val="ctr"/>
        <c:lblOffset val="100"/>
        <c:noMultiLvlLbl val="0"/>
      </c:catAx>
      <c:valAx>
        <c:axId val="247782400"/>
        <c:scaling>
          <c:orientation val="minMax"/>
        </c:scaling>
        <c:delete val="0"/>
        <c:axPos val="l"/>
        <c:majorGridlines/>
        <c:numFmt formatCode="_(* #,##0_);_(* \(#,##0\);_(* &quot;-&quot;??_);_(@_)"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247780864"/>
        <c:crosses val="autoZero"/>
        <c:crossBetween val="between"/>
      </c:valAx>
    </c:plotArea>
    <c:legend>
      <c:legendPos val="r"/>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sz="1200">
                <a:latin typeface="Arial" pitchFamily="34" charset="0"/>
                <a:cs typeface="Arial" pitchFamily="34" charset="0"/>
              </a:rPr>
              <a:t>Wastwater</a:t>
            </a:r>
            <a:r>
              <a:rPr lang="en-AU" sz="1200" baseline="0">
                <a:latin typeface="Arial" pitchFamily="34" charset="0"/>
                <a:cs typeface="Arial" pitchFamily="34" charset="0"/>
              </a:rPr>
              <a:t> </a:t>
            </a:r>
            <a:r>
              <a:rPr lang="en-AU" sz="1200">
                <a:latin typeface="Arial" pitchFamily="34" charset="0"/>
                <a:cs typeface="Arial" pitchFamily="34" charset="0"/>
              </a:rPr>
              <a:t>Operations and Maintenance - </a:t>
            </a:r>
          </a:p>
          <a:p>
            <a:pPr>
              <a:defRPr sz="1800" b="1" i="0" u="none" strike="noStrike" baseline="0">
                <a:solidFill>
                  <a:srgbClr val="000000"/>
                </a:solidFill>
                <a:latin typeface="Calibri"/>
                <a:ea typeface="Calibri"/>
                <a:cs typeface="Calibri"/>
              </a:defRPr>
            </a:pPr>
            <a:r>
              <a:rPr lang="en-AU" sz="1200">
                <a:latin typeface="Arial" pitchFamily="34" charset="0"/>
                <a:cs typeface="Arial" pitchFamily="34" charset="0"/>
              </a:rPr>
              <a:t>Comparison of AMP to LTFP</a:t>
            </a:r>
          </a:p>
        </c:rich>
      </c:tx>
      <c:overlay val="0"/>
    </c:title>
    <c:autoTitleDeleted val="0"/>
    <c:plotArea>
      <c:layout/>
      <c:lineChart>
        <c:grouping val="standard"/>
        <c:varyColors val="0"/>
        <c:ser>
          <c:idx val="0"/>
          <c:order val="0"/>
          <c:tx>
            <c:strRef>
              <c:f>'LTFP to AMPs'!$C$409</c:f>
              <c:strCache>
                <c:ptCount val="1"/>
                <c:pt idx="0">
                  <c:v>AMP - Sewer Operations &amp; Maintenance</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AMPs'!$D$409:$O$409</c:f>
              <c:numCache>
                <c:formatCode>_(* #,##0_);_(* \(#,##0\);_(* "-"??_);_(@_)</c:formatCode>
                <c:ptCount val="12"/>
                <c:pt idx="0">
                  <c:v>4739.9400000000005</c:v>
                </c:pt>
                <c:pt idx="1">
                  <c:v>4834.7388000000001</c:v>
                </c:pt>
                <c:pt idx="2">
                  <c:v>4931.4335759999994</c:v>
                </c:pt>
                <c:pt idx="3">
                  <c:v>5030.0622475199998</c:v>
                </c:pt>
                <c:pt idx="4">
                  <c:v>5130.6634924704003</c:v>
                </c:pt>
                <c:pt idx="5">
                  <c:v>5233.2767623198088</c:v>
                </c:pt>
                <c:pt idx="6">
                  <c:v>5337.9422975662028</c:v>
                </c:pt>
                <c:pt idx="7">
                  <c:v>5445.8728028985297</c:v>
                </c:pt>
                <c:pt idx="8">
                  <c:v>5554.7902589565001</c:v>
                </c:pt>
                <c:pt idx="9">
                  <c:v>5665.8860641356314</c:v>
                </c:pt>
                <c:pt idx="10">
                  <c:v>5779.2037854183427</c:v>
                </c:pt>
                <c:pt idx="11">
                  <c:v>0</c:v>
                </c:pt>
              </c:numCache>
            </c:numRef>
          </c:val>
          <c:smooth val="0"/>
        </c:ser>
        <c:ser>
          <c:idx val="1"/>
          <c:order val="1"/>
          <c:tx>
            <c:strRef>
              <c:f>'LTFP to AMPs'!$C$424</c:f>
              <c:strCache>
                <c:ptCount val="1"/>
                <c:pt idx="0">
                  <c:v>LTFP - Sewer Operations &amp; Maintenance</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AMPs'!$D$424:$O$424</c:f>
              <c:numCache>
                <c:formatCode>_(* #,##0_);_(* \(#,##0\);_(* "-"??_);_(@_)</c:formatCode>
                <c:ptCount val="12"/>
                <c:pt idx="0">
                  <c:v>4704</c:v>
                </c:pt>
                <c:pt idx="1">
                  <c:v>4946</c:v>
                </c:pt>
                <c:pt idx="2">
                  <c:v>5422</c:v>
                </c:pt>
                <c:pt idx="3">
                  <c:v>5129</c:v>
                </c:pt>
                <c:pt idx="4">
                  <c:v>5282</c:v>
                </c:pt>
                <c:pt idx="5">
                  <c:v>5439</c:v>
                </c:pt>
                <c:pt idx="6">
                  <c:v>5603</c:v>
                </c:pt>
                <c:pt idx="7">
                  <c:v>5773</c:v>
                </c:pt>
                <c:pt idx="8">
                  <c:v>5947</c:v>
                </c:pt>
                <c:pt idx="9">
                  <c:v>6127</c:v>
                </c:pt>
                <c:pt idx="10">
                  <c:v>6313</c:v>
                </c:pt>
                <c:pt idx="11">
                  <c:v>6503</c:v>
                </c:pt>
              </c:numCache>
            </c:numRef>
          </c:val>
          <c:smooth val="0"/>
        </c:ser>
        <c:dLbls>
          <c:showLegendKey val="0"/>
          <c:showVal val="0"/>
          <c:showCatName val="0"/>
          <c:showSerName val="0"/>
          <c:showPercent val="0"/>
          <c:showBubbleSize val="0"/>
        </c:dLbls>
        <c:marker val="1"/>
        <c:smooth val="0"/>
        <c:axId val="247820288"/>
        <c:axId val="247821824"/>
      </c:lineChart>
      <c:catAx>
        <c:axId val="247820288"/>
        <c:scaling>
          <c:orientation val="minMax"/>
        </c:scaling>
        <c:delete val="0"/>
        <c:axPos val="b"/>
        <c:numFmt formatCode="General" sourceLinked="1"/>
        <c:majorTickMark val="none"/>
        <c:minorTickMark val="none"/>
        <c:tickLblPos val="nextTo"/>
        <c:txPr>
          <a:bodyPr rot="54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247821824"/>
        <c:crosses val="autoZero"/>
        <c:auto val="1"/>
        <c:lblAlgn val="ctr"/>
        <c:lblOffset val="100"/>
        <c:noMultiLvlLbl val="0"/>
      </c:catAx>
      <c:valAx>
        <c:axId val="247821824"/>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820288"/>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sz="1200">
                <a:latin typeface="Arial" pitchFamily="34" charset="0"/>
                <a:cs typeface="Arial" pitchFamily="34" charset="0"/>
              </a:rPr>
              <a:t>Wastewater Renewals - </a:t>
            </a:r>
          </a:p>
          <a:p>
            <a:pPr>
              <a:defRPr sz="1800" b="1" i="0" u="none" strike="noStrike" baseline="0">
                <a:solidFill>
                  <a:srgbClr val="000000"/>
                </a:solidFill>
                <a:latin typeface="Calibri"/>
                <a:ea typeface="Calibri"/>
                <a:cs typeface="Calibri"/>
              </a:defRPr>
            </a:pPr>
            <a:r>
              <a:rPr lang="en-AU" sz="1200">
                <a:latin typeface="Arial" pitchFamily="34" charset="0"/>
                <a:cs typeface="Arial" pitchFamily="34" charset="0"/>
              </a:rPr>
              <a:t>Comparison AMP to LTFP</a:t>
            </a:r>
          </a:p>
        </c:rich>
      </c:tx>
      <c:overlay val="0"/>
    </c:title>
    <c:autoTitleDeleted val="0"/>
    <c:plotArea>
      <c:layout/>
      <c:lineChart>
        <c:grouping val="standard"/>
        <c:varyColors val="0"/>
        <c:ser>
          <c:idx val="0"/>
          <c:order val="0"/>
          <c:tx>
            <c:strRef>
              <c:f>'LTFP to AMPs'!$C$416</c:f>
              <c:strCache>
                <c:ptCount val="1"/>
                <c:pt idx="0">
                  <c:v>AMP - Sewer Renewals</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AMPs'!$D$416:$O$416</c:f>
              <c:numCache>
                <c:formatCode>_(* #,##0_);_(* \(#,##0\);_(* "-"??_);_(@_)</c:formatCode>
                <c:ptCount val="12"/>
                <c:pt idx="0">
                  <c:v>7889.8389376615878</c:v>
                </c:pt>
                <c:pt idx="1">
                  <c:v>6513.9724900055326</c:v>
                </c:pt>
                <c:pt idx="2">
                  <c:v>3259.5141398019468</c:v>
                </c:pt>
                <c:pt idx="3">
                  <c:v>2616.996761963931</c:v>
                </c:pt>
                <c:pt idx="4">
                  <c:v>2553.7647402909956</c:v>
                </c:pt>
                <c:pt idx="5">
                  <c:v>1330.3211319238271</c:v>
                </c:pt>
                <c:pt idx="6">
                  <c:v>793.68108272000745</c:v>
                </c:pt>
                <c:pt idx="7">
                  <c:v>790.96987187462457</c:v>
                </c:pt>
                <c:pt idx="8">
                  <c:v>3509.1172272772351</c:v>
                </c:pt>
                <c:pt idx="9">
                  <c:v>577</c:v>
                </c:pt>
                <c:pt idx="10">
                  <c:v>955.25016861865925</c:v>
                </c:pt>
                <c:pt idx="11">
                  <c:v>0</c:v>
                </c:pt>
              </c:numCache>
            </c:numRef>
          </c:val>
          <c:smooth val="0"/>
        </c:ser>
        <c:ser>
          <c:idx val="3"/>
          <c:order val="1"/>
          <c:tx>
            <c:strRef>
              <c:f>'LTFP to AMPs'!$C$430</c:f>
              <c:strCache>
                <c:ptCount val="1"/>
                <c:pt idx="0">
                  <c:v>LTFP - Sewer Renewals</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AMPs'!$D$430:$O$430</c:f>
              <c:numCache>
                <c:formatCode>_(* #,##0_);_(* \(#,##0\);_(* "-"??_);_(@_)</c:formatCode>
                <c:ptCount val="12"/>
                <c:pt idx="0">
                  <c:v>9233</c:v>
                </c:pt>
                <c:pt idx="1">
                  <c:v>1464</c:v>
                </c:pt>
                <c:pt idx="2">
                  <c:v>3652</c:v>
                </c:pt>
                <c:pt idx="3">
                  <c:v>2275</c:v>
                </c:pt>
                <c:pt idx="4">
                  <c:v>597</c:v>
                </c:pt>
                <c:pt idx="5">
                  <c:v>1404</c:v>
                </c:pt>
                <c:pt idx="6">
                  <c:v>1726</c:v>
                </c:pt>
                <c:pt idx="7">
                  <c:v>460</c:v>
                </c:pt>
                <c:pt idx="8">
                  <c:v>1043</c:v>
                </c:pt>
                <c:pt idx="9">
                  <c:v>2480</c:v>
                </c:pt>
                <c:pt idx="10">
                  <c:v>2550</c:v>
                </c:pt>
                <c:pt idx="11">
                  <c:v>2620</c:v>
                </c:pt>
              </c:numCache>
            </c:numRef>
          </c:val>
          <c:smooth val="0"/>
        </c:ser>
        <c:dLbls>
          <c:showLegendKey val="0"/>
          <c:showVal val="0"/>
          <c:showCatName val="0"/>
          <c:showSerName val="0"/>
          <c:showPercent val="0"/>
          <c:showBubbleSize val="0"/>
        </c:dLbls>
        <c:marker val="1"/>
        <c:smooth val="0"/>
        <c:axId val="247270016"/>
        <c:axId val="247271808"/>
      </c:lineChart>
      <c:catAx>
        <c:axId val="247270016"/>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271808"/>
        <c:crosses val="autoZero"/>
        <c:auto val="1"/>
        <c:lblAlgn val="ctr"/>
        <c:lblOffset val="100"/>
        <c:noMultiLvlLbl val="0"/>
      </c:catAx>
      <c:valAx>
        <c:axId val="247271808"/>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270016"/>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Sewer Totals Compare AMP to LTFP</a:t>
            </a:r>
          </a:p>
        </c:rich>
      </c:tx>
      <c:overlay val="0"/>
    </c:title>
    <c:autoTitleDeleted val="0"/>
    <c:plotArea>
      <c:layout/>
      <c:lineChart>
        <c:grouping val="standard"/>
        <c:varyColors val="0"/>
        <c:ser>
          <c:idx val="2"/>
          <c:order val="0"/>
          <c:tx>
            <c:strRef>
              <c:f>'LTFP to AMPs'!$C$417</c:f>
              <c:strCache>
                <c:ptCount val="1"/>
                <c:pt idx="0">
                  <c:v>AMP - Sewer Total</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AMPs'!$D$417:$O$417</c:f>
              <c:numCache>
                <c:formatCode>_(* #,##0_);_(* \(#,##0\);_(* "-"??_);_(@_)</c:formatCode>
                <c:ptCount val="12"/>
                <c:pt idx="0">
                  <c:v>12629.778937661587</c:v>
                </c:pt>
                <c:pt idx="1">
                  <c:v>11348.711290005533</c:v>
                </c:pt>
                <c:pt idx="2">
                  <c:v>8190.9477158019463</c:v>
                </c:pt>
                <c:pt idx="3">
                  <c:v>7647.0590094839308</c:v>
                </c:pt>
                <c:pt idx="4">
                  <c:v>7684.4282327613964</c:v>
                </c:pt>
                <c:pt idx="5">
                  <c:v>6563.5978942436359</c:v>
                </c:pt>
                <c:pt idx="6">
                  <c:v>6131.6233802862098</c:v>
                </c:pt>
                <c:pt idx="7">
                  <c:v>6236.8426747731546</c:v>
                </c:pt>
                <c:pt idx="8">
                  <c:v>9063.9074862337347</c:v>
                </c:pt>
                <c:pt idx="9">
                  <c:v>6242.8860641356314</c:v>
                </c:pt>
                <c:pt idx="10">
                  <c:v>6734.4539540370024</c:v>
                </c:pt>
                <c:pt idx="11">
                  <c:v>0</c:v>
                </c:pt>
              </c:numCache>
            </c:numRef>
          </c:val>
          <c:smooth val="0"/>
        </c:ser>
        <c:ser>
          <c:idx val="3"/>
          <c:order val="1"/>
          <c:tx>
            <c:strRef>
              <c:f>'LTFP to AMPs'!$C$431</c:f>
              <c:strCache>
                <c:ptCount val="1"/>
                <c:pt idx="0">
                  <c:v>LTFP - Sewer Total</c:v>
                </c:pt>
              </c:strCache>
            </c:strRef>
          </c:tx>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AMPs'!$D$431:$O$431</c:f>
              <c:numCache>
                <c:formatCode>_(* #,##0_);_(* \(#,##0\);_(* "-"??_);_(@_)</c:formatCode>
                <c:ptCount val="12"/>
                <c:pt idx="0">
                  <c:v>13937</c:v>
                </c:pt>
                <c:pt idx="1">
                  <c:v>6410</c:v>
                </c:pt>
                <c:pt idx="2">
                  <c:v>9074</c:v>
                </c:pt>
                <c:pt idx="3">
                  <c:v>7404</c:v>
                </c:pt>
                <c:pt idx="4">
                  <c:v>5879</c:v>
                </c:pt>
                <c:pt idx="5">
                  <c:v>6843</c:v>
                </c:pt>
                <c:pt idx="6">
                  <c:v>7329</c:v>
                </c:pt>
                <c:pt idx="7">
                  <c:v>6233</c:v>
                </c:pt>
                <c:pt idx="8">
                  <c:v>6990</c:v>
                </c:pt>
                <c:pt idx="9">
                  <c:v>8607</c:v>
                </c:pt>
                <c:pt idx="10">
                  <c:v>8863</c:v>
                </c:pt>
                <c:pt idx="11">
                  <c:v>9123</c:v>
                </c:pt>
              </c:numCache>
            </c:numRef>
          </c:val>
          <c:smooth val="0"/>
        </c:ser>
        <c:dLbls>
          <c:showLegendKey val="0"/>
          <c:showVal val="0"/>
          <c:showCatName val="0"/>
          <c:showSerName val="0"/>
          <c:showPercent val="0"/>
          <c:showBubbleSize val="0"/>
        </c:dLbls>
        <c:marker val="1"/>
        <c:smooth val="0"/>
        <c:axId val="247305344"/>
        <c:axId val="247306880"/>
      </c:lineChart>
      <c:catAx>
        <c:axId val="247305344"/>
        <c:scaling>
          <c:orientation val="minMax"/>
        </c:scaling>
        <c:delete val="0"/>
        <c:axPos val="b"/>
        <c:numFmt formatCode="General" sourceLinked="1"/>
        <c:majorTickMark val="none"/>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n-US"/>
          </a:p>
        </c:txPr>
        <c:crossAx val="247306880"/>
        <c:crosses val="autoZero"/>
        <c:auto val="1"/>
        <c:lblAlgn val="ctr"/>
        <c:lblOffset val="100"/>
        <c:noMultiLvlLbl val="0"/>
      </c:catAx>
      <c:valAx>
        <c:axId val="247306880"/>
        <c:scaling>
          <c:orientation val="minMax"/>
        </c:scaling>
        <c:delete val="0"/>
        <c:axPos val="l"/>
        <c:majorGridlines/>
        <c:numFmt formatCode="_(* #,##0_);_(* \(#,##0\);_(* &quot;-&quot;??_);_(@_)"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en-US"/>
          </a:p>
        </c:txPr>
        <c:crossAx val="247305344"/>
        <c:crosses val="autoZero"/>
        <c:crossBetween val="between"/>
      </c:valAx>
    </c:plotArea>
    <c:legend>
      <c:legendPos val="b"/>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AU"/>
              <a:t>Sewer Cumulative Difference - LTFP to AMP</a:t>
            </a:r>
          </a:p>
        </c:rich>
      </c:tx>
      <c:overlay val="0"/>
    </c:title>
    <c:autoTitleDeleted val="0"/>
    <c:plotArea>
      <c:layout/>
      <c:barChart>
        <c:barDir val="col"/>
        <c:grouping val="clustered"/>
        <c:varyColors val="0"/>
        <c:ser>
          <c:idx val="1"/>
          <c:order val="0"/>
          <c:tx>
            <c:strRef>
              <c:f>'LTFP to AMPs'!$C$433</c:f>
              <c:strCache>
                <c:ptCount val="1"/>
                <c:pt idx="0">
                  <c:v>Cumulative Difference - LTFP to AMP</c:v>
                </c:pt>
              </c:strCache>
            </c:strRef>
          </c:tx>
          <c:invertIfNegative val="0"/>
          <c:cat>
            <c:strRef>
              <c:f>'LTFP to AMPs'!$D$403:$O$403</c:f>
              <c:strCache>
                <c:ptCount val="12"/>
                <c:pt idx="0">
                  <c:v>2012/13</c:v>
                </c:pt>
                <c:pt idx="1">
                  <c:v>2013/14</c:v>
                </c:pt>
                <c:pt idx="2">
                  <c:v>2014/15</c:v>
                </c:pt>
                <c:pt idx="3">
                  <c:v>2015/16</c:v>
                </c:pt>
                <c:pt idx="4">
                  <c:v>2016/17</c:v>
                </c:pt>
                <c:pt idx="5">
                  <c:v>2017/18</c:v>
                </c:pt>
                <c:pt idx="6">
                  <c:v>2018/19</c:v>
                </c:pt>
                <c:pt idx="7">
                  <c:v>2019/20</c:v>
                </c:pt>
                <c:pt idx="8">
                  <c:v>2020/21</c:v>
                </c:pt>
                <c:pt idx="9">
                  <c:v>2021/22</c:v>
                </c:pt>
                <c:pt idx="10">
                  <c:v>2022/23</c:v>
                </c:pt>
                <c:pt idx="11">
                  <c:v>2023/24</c:v>
                </c:pt>
              </c:strCache>
            </c:strRef>
          </c:cat>
          <c:val>
            <c:numRef>
              <c:f>'LTFP to AMPs'!$D$433:$O$433</c:f>
              <c:numCache>
                <c:formatCode>_(* #,##0_);_(* \(#,##0\);_(* "-"??_);_(@_)</c:formatCode>
                <c:ptCount val="12"/>
                <c:pt idx="0">
                  <c:v>1307.2210623384126</c:v>
                </c:pt>
                <c:pt idx="1">
                  <c:v>-3631.4902276671201</c:v>
                </c:pt>
                <c:pt idx="2">
                  <c:v>-2748.4379434690663</c:v>
                </c:pt>
                <c:pt idx="3">
                  <c:v>-2991.4969529529972</c:v>
                </c:pt>
                <c:pt idx="4">
                  <c:v>-4796.9251857143936</c:v>
                </c:pt>
                <c:pt idx="5">
                  <c:v>-4517.5230799580295</c:v>
                </c:pt>
                <c:pt idx="6">
                  <c:v>-3320.1464602442393</c:v>
                </c:pt>
                <c:pt idx="7">
                  <c:v>-3323.9891350173939</c:v>
                </c:pt>
                <c:pt idx="8">
                  <c:v>-5397.8966212511286</c:v>
                </c:pt>
                <c:pt idx="9">
                  <c:v>-3033.78268538676</c:v>
                </c:pt>
                <c:pt idx="10">
                  <c:v>-905.23663942376243</c:v>
                </c:pt>
                <c:pt idx="11">
                  <c:v>8217.7633605762385</c:v>
                </c:pt>
              </c:numCache>
            </c:numRef>
          </c:val>
        </c:ser>
        <c:dLbls>
          <c:showLegendKey val="0"/>
          <c:showVal val="0"/>
          <c:showCatName val="0"/>
          <c:showSerName val="0"/>
          <c:showPercent val="0"/>
          <c:showBubbleSize val="0"/>
        </c:dLbls>
        <c:gapWidth val="150"/>
        <c:axId val="247331456"/>
        <c:axId val="247337344"/>
      </c:barChart>
      <c:catAx>
        <c:axId val="247331456"/>
        <c:scaling>
          <c:orientation val="minMax"/>
        </c:scaling>
        <c:delete val="0"/>
        <c:axPos val="b"/>
        <c:numFmt formatCode="General" sourceLinked="1"/>
        <c:majorTickMark val="out"/>
        <c:minorTickMark val="none"/>
        <c:tickLblPos val="nextTo"/>
        <c:txPr>
          <a:bodyPr rot="-2700000" vert="horz"/>
          <a:lstStyle/>
          <a:p>
            <a:pPr>
              <a:defRPr sz="1000" b="0" i="0" u="none" strike="noStrike" baseline="0">
                <a:solidFill>
                  <a:srgbClr val="000000"/>
                </a:solidFill>
                <a:latin typeface="Calibri"/>
                <a:ea typeface="Calibri"/>
                <a:cs typeface="Calibri"/>
              </a:defRPr>
            </a:pPr>
            <a:endParaRPr lang="en-US"/>
          </a:p>
        </c:txPr>
        <c:crossAx val="247337344"/>
        <c:crosses val="autoZero"/>
        <c:auto val="1"/>
        <c:lblAlgn val="ctr"/>
        <c:lblOffset val="100"/>
        <c:noMultiLvlLbl val="0"/>
      </c:catAx>
      <c:valAx>
        <c:axId val="247337344"/>
        <c:scaling>
          <c:orientation val="minMax"/>
        </c:scaling>
        <c:delete val="0"/>
        <c:axPos val="l"/>
        <c:majorGridlines/>
        <c:numFmt formatCode="_(* #,##0_);_(* \(#,##0\);_(* &quot;-&quot;??_);_(@_)"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247331456"/>
        <c:crosses val="autoZero"/>
        <c:crossBetween val="between"/>
      </c:valAx>
    </c:plotArea>
    <c:legend>
      <c:legendPos val="r"/>
      <c:overlay val="0"/>
      <c:txPr>
        <a:bodyPr/>
        <a:lstStyle/>
        <a:p>
          <a:pPr>
            <a:defRPr sz="775"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9" Type="http://schemas.openxmlformats.org/officeDocument/2006/relationships/chart" Target="../charts/chart39.xml"/><Relationship Id="rId21" Type="http://schemas.openxmlformats.org/officeDocument/2006/relationships/chart" Target="../charts/chart21.xml"/><Relationship Id="rId34" Type="http://schemas.openxmlformats.org/officeDocument/2006/relationships/chart" Target="../charts/chart34.xml"/><Relationship Id="rId42" Type="http://schemas.openxmlformats.org/officeDocument/2006/relationships/chart" Target="../charts/chart42.xml"/><Relationship Id="rId47" Type="http://schemas.openxmlformats.org/officeDocument/2006/relationships/chart" Target="../charts/chart47.xml"/><Relationship Id="rId50" Type="http://schemas.openxmlformats.org/officeDocument/2006/relationships/chart" Target="../charts/chart50.xml"/><Relationship Id="rId55" Type="http://schemas.openxmlformats.org/officeDocument/2006/relationships/chart" Target="../charts/chart55.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41" Type="http://schemas.openxmlformats.org/officeDocument/2006/relationships/chart" Target="../charts/chart41.xml"/><Relationship Id="rId54" Type="http://schemas.openxmlformats.org/officeDocument/2006/relationships/chart" Target="../charts/chart54.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3" Type="http://schemas.openxmlformats.org/officeDocument/2006/relationships/chart" Target="../charts/chart53.xml"/><Relationship Id="rId58" Type="http://schemas.openxmlformats.org/officeDocument/2006/relationships/chart" Target="../charts/chart58.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8" Type="http://schemas.openxmlformats.org/officeDocument/2006/relationships/chart" Target="../charts/chart8.xml"/><Relationship Id="rId51" Type="http://schemas.openxmlformats.org/officeDocument/2006/relationships/chart" Target="../charts/chart51.xml"/><Relationship Id="rId3" Type="http://schemas.openxmlformats.org/officeDocument/2006/relationships/chart" Target="../charts/chart3.xml"/></Relationships>
</file>

<file path=xl/drawings/_rels/drawing2.xml.rels><?xml version="1.0" encoding="UTF-8" standalone="yes"?>
<Relationships xmlns="http://schemas.openxmlformats.org/package/2006/relationships"><Relationship Id="rId2" Type="http://schemas.openxmlformats.org/officeDocument/2006/relationships/chart" Target="../charts/chart62.xml"/><Relationship Id="rId1" Type="http://schemas.openxmlformats.org/officeDocument/2006/relationships/chart" Target="../charts/chart6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64.xml"/><Relationship Id="rId1" Type="http://schemas.openxmlformats.org/officeDocument/2006/relationships/chart" Target="../charts/chart63.xml"/></Relationships>
</file>

<file path=xl/drawings/_rels/drawing4.xml.rels><?xml version="1.0" encoding="UTF-8" standalone="yes"?>
<Relationships xmlns="http://schemas.openxmlformats.org/package/2006/relationships"><Relationship Id="rId8" Type="http://schemas.openxmlformats.org/officeDocument/2006/relationships/chart" Target="../charts/chart72.xml"/><Relationship Id="rId13" Type="http://schemas.openxmlformats.org/officeDocument/2006/relationships/chart" Target="../charts/chart77.xml"/><Relationship Id="rId3" Type="http://schemas.openxmlformats.org/officeDocument/2006/relationships/chart" Target="../charts/chart67.xml"/><Relationship Id="rId7" Type="http://schemas.openxmlformats.org/officeDocument/2006/relationships/chart" Target="../charts/chart71.xml"/><Relationship Id="rId12" Type="http://schemas.openxmlformats.org/officeDocument/2006/relationships/chart" Target="../charts/chart76.xml"/><Relationship Id="rId2" Type="http://schemas.openxmlformats.org/officeDocument/2006/relationships/chart" Target="../charts/chart66.xml"/><Relationship Id="rId16" Type="http://schemas.openxmlformats.org/officeDocument/2006/relationships/chart" Target="../charts/chart80.xml"/><Relationship Id="rId1" Type="http://schemas.openxmlformats.org/officeDocument/2006/relationships/chart" Target="../charts/chart65.xml"/><Relationship Id="rId6" Type="http://schemas.openxmlformats.org/officeDocument/2006/relationships/chart" Target="../charts/chart70.xml"/><Relationship Id="rId11" Type="http://schemas.openxmlformats.org/officeDocument/2006/relationships/chart" Target="../charts/chart75.xml"/><Relationship Id="rId5" Type="http://schemas.openxmlformats.org/officeDocument/2006/relationships/chart" Target="../charts/chart69.xml"/><Relationship Id="rId15" Type="http://schemas.openxmlformats.org/officeDocument/2006/relationships/chart" Target="../charts/chart79.xml"/><Relationship Id="rId10" Type="http://schemas.openxmlformats.org/officeDocument/2006/relationships/chart" Target="../charts/chart74.xml"/><Relationship Id="rId4" Type="http://schemas.openxmlformats.org/officeDocument/2006/relationships/chart" Target="../charts/chart68.xml"/><Relationship Id="rId9" Type="http://schemas.openxmlformats.org/officeDocument/2006/relationships/chart" Target="../charts/chart73.xml"/><Relationship Id="rId14" Type="http://schemas.openxmlformats.org/officeDocument/2006/relationships/chart" Target="../charts/chart78.xml"/></Relationships>
</file>

<file path=xl/drawings/drawing1.xml><?xml version="1.0" encoding="utf-8"?>
<xdr:wsDr xmlns:xdr="http://schemas.openxmlformats.org/drawingml/2006/spreadsheetDrawing" xmlns:a="http://schemas.openxmlformats.org/drawingml/2006/main">
  <xdr:twoCellAnchor>
    <xdr:from>
      <xdr:col>0</xdr:col>
      <xdr:colOff>0</xdr:colOff>
      <xdr:row>89</xdr:row>
      <xdr:rowOff>0</xdr:rowOff>
    </xdr:from>
    <xdr:to>
      <xdr:col>6</xdr:col>
      <xdr:colOff>733425</xdr:colOff>
      <xdr:row>89</xdr:row>
      <xdr:rowOff>0</xdr:rowOff>
    </xdr:to>
    <xdr:graphicFrame macro="">
      <xdr:nvGraphicFramePr>
        <xdr:cNvPr id="6158844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89</xdr:row>
      <xdr:rowOff>0</xdr:rowOff>
    </xdr:from>
    <xdr:to>
      <xdr:col>6</xdr:col>
      <xdr:colOff>733425</xdr:colOff>
      <xdr:row>89</xdr:row>
      <xdr:rowOff>0</xdr:rowOff>
    </xdr:to>
    <xdr:graphicFrame macro="">
      <xdr:nvGraphicFramePr>
        <xdr:cNvPr id="61588450"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89</xdr:row>
      <xdr:rowOff>0</xdr:rowOff>
    </xdr:from>
    <xdr:to>
      <xdr:col>6</xdr:col>
      <xdr:colOff>714375</xdr:colOff>
      <xdr:row>89</xdr:row>
      <xdr:rowOff>0</xdr:rowOff>
    </xdr:to>
    <xdr:graphicFrame macro="">
      <xdr:nvGraphicFramePr>
        <xdr:cNvPr id="61588451"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89</xdr:row>
      <xdr:rowOff>0</xdr:rowOff>
    </xdr:from>
    <xdr:to>
      <xdr:col>6</xdr:col>
      <xdr:colOff>723900</xdr:colOff>
      <xdr:row>89</xdr:row>
      <xdr:rowOff>0</xdr:rowOff>
    </xdr:to>
    <xdr:graphicFrame macro="">
      <xdr:nvGraphicFramePr>
        <xdr:cNvPr id="61588452"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89</xdr:row>
      <xdr:rowOff>0</xdr:rowOff>
    </xdr:from>
    <xdr:to>
      <xdr:col>6</xdr:col>
      <xdr:colOff>714375</xdr:colOff>
      <xdr:row>89</xdr:row>
      <xdr:rowOff>0</xdr:rowOff>
    </xdr:to>
    <xdr:graphicFrame macro="">
      <xdr:nvGraphicFramePr>
        <xdr:cNvPr id="6158845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89</xdr:row>
      <xdr:rowOff>0</xdr:rowOff>
    </xdr:from>
    <xdr:to>
      <xdr:col>6</xdr:col>
      <xdr:colOff>771525</xdr:colOff>
      <xdr:row>89</xdr:row>
      <xdr:rowOff>0</xdr:rowOff>
    </xdr:to>
    <xdr:graphicFrame macro="">
      <xdr:nvGraphicFramePr>
        <xdr:cNvPr id="61588454"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429</xdr:row>
      <xdr:rowOff>0</xdr:rowOff>
    </xdr:from>
    <xdr:to>
      <xdr:col>6</xdr:col>
      <xdr:colOff>733425</xdr:colOff>
      <xdr:row>429</xdr:row>
      <xdr:rowOff>0</xdr:rowOff>
    </xdr:to>
    <xdr:graphicFrame macro="">
      <xdr:nvGraphicFramePr>
        <xdr:cNvPr id="61588455" name="Chart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429</xdr:row>
      <xdr:rowOff>0</xdr:rowOff>
    </xdr:from>
    <xdr:to>
      <xdr:col>6</xdr:col>
      <xdr:colOff>733425</xdr:colOff>
      <xdr:row>429</xdr:row>
      <xdr:rowOff>0</xdr:rowOff>
    </xdr:to>
    <xdr:graphicFrame macro="">
      <xdr:nvGraphicFramePr>
        <xdr:cNvPr id="61588456"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0</xdr:colOff>
      <xdr:row>429</xdr:row>
      <xdr:rowOff>0</xdr:rowOff>
    </xdr:from>
    <xdr:to>
      <xdr:col>6</xdr:col>
      <xdr:colOff>714375</xdr:colOff>
      <xdr:row>429</xdr:row>
      <xdr:rowOff>0</xdr:rowOff>
    </xdr:to>
    <xdr:graphicFrame macro="">
      <xdr:nvGraphicFramePr>
        <xdr:cNvPr id="61588457" name="Chart 3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0</xdr:colOff>
      <xdr:row>429</xdr:row>
      <xdr:rowOff>0</xdr:rowOff>
    </xdr:from>
    <xdr:to>
      <xdr:col>6</xdr:col>
      <xdr:colOff>723900</xdr:colOff>
      <xdr:row>429</xdr:row>
      <xdr:rowOff>0</xdr:rowOff>
    </xdr:to>
    <xdr:graphicFrame macro="">
      <xdr:nvGraphicFramePr>
        <xdr:cNvPr id="61588458" name="Chart 4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0</xdr:colOff>
      <xdr:row>429</xdr:row>
      <xdr:rowOff>0</xdr:rowOff>
    </xdr:from>
    <xdr:to>
      <xdr:col>6</xdr:col>
      <xdr:colOff>714375</xdr:colOff>
      <xdr:row>429</xdr:row>
      <xdr:rowOff>0</xdr:rowOff>
    </xdr:to>
    <xdr:graphicFrame macro="">
      <xdr:nvGraphicFramePr>
        <xdr:cNvPr id="61588459"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0</xdr:colOff>
      <xdr:row>429</xdr:row>
      <xdr:rowOff>0</xdr:rowOff>
    </xdr:from>
    <xdr:to>
      <xdr:col>6</xdr:col>
      <xdr:colOff>771525</xdr:colOff>
      <xdr:row>429</xdr:row>
      <xdr:rowOff>0</xdr:rowOff>
    </xdr:to>
    <xdr:graphicFrame macro="">
      <xdr:nvGraphicFramePr>
        <xdr:cNvPr id="61588460" name="Chart 4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0</xdr:colOff>
      <xdr:row>38</xdr:row>
      <xdr:rowOff>0</xdr:rowOff>
    </xdr:from>
    <xdr:to>
      <xdr:col>6</xdr:col>
      <xdr:colOff>733425</xdr:colOff>
      <xdr:row>38</xdr:row>
      <xdr:rowOff>0</xdr:rowOff>
    </xdr:to>
    <xdr:graphicFrame macro="">
      <xdr:nvGraphicFramePr>
        <xdr:cNvPr id="61588461"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0</xdr:colOff>
      <xdr:row>38</xdr:row>
      <xdr:rowOff>0</xdr:rowOff>
    </xdr:from>
    <xdr:to>
      <xdr:col>6</xdr:col>
      <xdr:colOff>733425</xdr:colOff>
      <xdr:row>38</xdr:row>
      <xdr:rowOff>0</xdr:rowOff>
    </xdr:to>
    <xdr:graphicFrame macro="">
      <xdr:nvGraphicFramePr>
        <xdr:cNvPr id="6158846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0</xdr:colOff>
      <xdr:row>38</xdr:row>
      <xdr:rowOff>0</xdr:rowOff>
    </xdr:from>
    <xdr:to>
      <xdr:col>6</xdr:col>
      <xdr:colOff>714375</xdr:colOff>
      <xdr:row>38</xdr:row>
      <xdr:rowOff>0</xdr:rowOff>
    </xdr:to>
    <xdr:graphicFrame macro="">
      <xdr:nvGraphicFramePr>
        <xdr:cNvPr id="61588463"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0</xdr:colOff>
      <xdr:row>38</xdr:row>
      <xdr:rowOff>0</xdr:rowOff>
    </xdr:from>
    <xdr:to>
      <xdr:col>6</xdr:col>
      <xdr:colOff>723900</xdr:colOff>
      <xdr:row>38</xdr:row>
      <xdr:rowOff>0</xdr:rowOff>
    </xdr:to>
    <xdr:graphicFrame macro="">
      <xdr:nvGraphicFramePr>
        <xdr:cNvPr id="61588464"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0</xdr:colOff>
      <xdr:row>38</xdr:row>
      <xdr:rowOff>0</xdr:rowOff>
    </xdr:from>
    <xdr:to>
      <xdr:col>6</xdr:col>
      <xdr:colOff>714375</xdr:colOff>
      <xdr:row>38</xdr:row>
      <xdr:rowOff>0</xdr:rowOff>
    </xdr:to>
    <xdr:graphicFrame macro="">
      <xdr:nvGraphicFramePr>
        <xdr:cNvPr id="61588465"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0</xdr:colOff>
      <xdr:row>38</xdr:row>
      <xdr:rowOff>0</xdr:rowOff>
    </xdr:from>
    <xdr:to>
      <xdr:col>6</xdr:col>
      <xdr:colOff>771525</xdr:colOff>
      <xdr:row>38</xdr:row>
      <xdr:rowOff>0</xdr:rowOff>
    </xdr:to>
    <xdr:graphicFrame macro="">
      <xdr:nvGraphicFramePr>
        <xdr:cNvPr id="61588466"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0</xdr:colOff>
      <xdr:row>151</xdr:row>
      <xdr:rowOff>0</xdr:rowOff>
    </xdr:from>
    <xdr:to>
      <xdr:col>6</xdr:col>
      <xdr:colOff>733425</xdr:colOff>
      <xdr:row>151</xdr:row>
      <xdr:rowOff>0</xdr:rowOff>
    </xdr:to>
    <xdr:graphicFrame macro="">
      <xdr:nvGraphicFramePr>
        <xdr:cNvPr id="20" name="Chart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0</xdr:col>
      <xdr:colOff>0</xdr:colOff>
      <xdr:row>151</xdr:row>
      <xdr:rowOff>0</xdr:rowOff>
    </xdr:from>
    <xdr:to>
      <xdr:col>6</xdr:col>
      <xdr:colOff>733425</xdr:colOff>
      <xdr:row>151</xdr:row>
      <xdr:rowOff>0</xdr:rowOff>
    </xdr:to>
    <xdr:graphicFrame macro="">
      <xdr:nvGraphicFramePr>
        <xdr:cNvPr id="21"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0</xdr:col>
      <xdr:colOff>0</xdr:colOff>
      <xdr:row>151</xdr:row>
      <xdr:rowOff>0</xdr:rowOff>
    </xdr:from>
    <xdr:to>
      <xdr:col>6</xdr:col>
      <xdr:colOff>714375</xdr:colOff>
      <xdr:row>151</xdr:row>
      <xdr:rowOff>0</xdr:rowOff>
    </xdr:to>
    <xdr:graphicFrame macro="">
      <xdr:nvGraphicFramePr>
        <xdr:cNvPr id="22" name="Chart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0</xdr:col>
      <xdr:colOff>0</xdr:colOff>
      <xdr:row>151</xdr:row>
      <xdr:rowOff>0</xdr:rowOff>
    </xdr:from>
    <xdr:to>
      <xdr:col>6</xdr:col>
      <xdr:colOff>723900</xdr:colOff>
      <xdr:row>151</xdr:row>
      <xdr:rowOff>0</xdr:rowOff>
    </xdr:to>
    <xdr:graphicFrame macro="">
      <xdr:nvGraphicFramePr>
        <xdr:cNvPr id="23" name="Chart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0</xdr:colOff>
      <xdr:row>151</xdr:row>
      <xdr:rowOff>0</xdr:rowOff>
    </xdr:from>
    <xdr:to>
      <xdr:col>6</xdr:col>
      <xdr:colOff>714375</xdr:colOff>
      <xdr:row>151</xdr:row>
      <xdr:rowOff>0</xdr:rowOff>
    </xdr:to>
    <xdr:graphicFrame macro="">
      <xdr:nvGraphicFramePr>
        <xdr:cNvPr id="2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0</xdr:col>
      <xdr:colOff>0</xdr:colOff>
      <xdr:row>151</xdr:row>
      <xdr:rowOff>0</xdr:rowOff>
    </xdr:from>
    <xdr:to>
      <xdr:col>6</xdr:col>
      <xdr:colOff>771525</xdr:colOff>
      <xdr:row>151</xdr:row>
      <xdr:rowOff>0</xdr:rowOff>
    </xdr:to>
    <xdr:graphicFrame macro="">
      <xdr:nvGraphicFramePr>
        <xdr:cNvPr id="25"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26"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27" name="Chart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28"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29" name="Chart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30"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31" name="Chart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32" name="Chart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33"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34" name="Chart 3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35" name="Chart 4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36"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37" name="Chart 4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38"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39"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40" name="Chart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41" name="Chart 4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42"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43" name="Chart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44"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45" name="Chart 5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46" name="Chart 5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47" name="Chart 5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48" name="Chart 5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49" name="Chart 5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50" name="Chart 5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51" name="Chart 5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52" name="Chart 5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53" name="Chart 5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54" name="Chart 5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55" name="Chart 6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56" name="Chart 6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0</xdr:col>
      <xdr:colOff>0</xdr:colOff>
      <xdr:row>321</xdr:row>
      <xdr:rowOff>0</xdr:rowOff>
    </xdr:from>
    <xdr:to>
      <xdr:col>6</xdr:col>
      <xdr:colOff>733425</xdr:colOff>
      <xdr:row>321</xdr:row>
      <xdr:rowOff>0</xdr:rowOff>
    </xdr:to>
    <xdr:graphicFrame macro="">
      <xdr:nvGraphicFramePr>
        <xdr:cNvPr id="57" name="Chart 6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58" name="Chart 6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0</xdr:col>
      <xdr:colOff>0</xdr:colOff>
      <xdr:row>321</xdr:row>
      <xdr:rowOff>0</xdr:rowOff>
    </xdr:from>
    <xdr:to>
      <xdr:col>6</xdr:col>
      <xdr:colOff>723900</xdr:colOff>
      <xdr:row>321</xdr:row>
      <xdr:rowOff>0</xdr:rowOff>
    </xdr:to>
    <xdr:graphicFrame macro="">
      <xdr:nvGraphicFramePr>
        <xdr:cNvPr id="59" name="Chart 6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0</xdr:col>
      <xdr:colOff>0</xdr:colOff>
      <xdr:row>321</xdr:row>
      <xdr:rowOff>0</xdr:rowOff>
    </xdr:from>
    <xdr:to>
      <xdr:col>6</xdr:col>
      <xdr:colOff>714375</xdr:colOff>
      <xdr:row>321</xdr:row>
      <xdr:rowOff>0</xdr:rowOff>
    </xdr:to>
    <xdr:graphicFrame macro="">
      <xdr:nvGraphicFramePr>
        <xdr:cNvPr id="60" name="Chart 6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0</xdr:col>
      <xdr:colOff>0</xdr:colOff>
      <xdr:row>321</xdr:row>
      <xdr:rowOff>0</xdr:rowOff>
    </xdr:from>
    <xdr:to>
      <xdr:col>6</xdr:col>
      <xdr:colOff>771525</xdr:colOff>
      <xdr:row>321</xdr:row>
      <xdr:rowOff>0</xdr:rowOff>
    </xdr:to>
    <xdr:graphicFrame macro="">
      <xdr:nvGraphicFramePr>
        <xdr:cNvPr id="61" name="Chart 6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485775</xdr:colOff>
      <xdr:row>36</xdr:row>
      <xdr:rowOff>0</xdr:rowOff>
    </xdr:from>
    <xdr:to>
      <xdr:col>17</xdr:col>
      <xdr:colOff>485775</xdr:colOff>
      <xdr:row>36</xdr:row>
      <xdr:rowOff>0</xdr:rowOff>
    </xdr:to>
    <xdr:graphicFrame macro="">
      <xdr:nvGraphicFramePr>
        <xdr:cNvPr id="4430485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485775</xdr:colOff>
      <xdr:row>36</xdr:row>
      <xdr:rowOff>0</xdr:rowOff>
    </xdr:from>
    <xdr:to>
      <xdr:col>17</xdr:col>
      <xdr:colOff>485775</xdr:colOff>
      <xdr:row>36</xdr:row>
      <xdr:rowOff>0</xdr:rowOff>
    </xdr:to>
    <xdr:graphicFrame macro="">
      <xdr:nvGraphicFramePr>
        <xdr:cNvPr id="44304856"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447675</xdr:colOff>
      <xdr:row>62</xdr:row>
      <xdr:rowOff>0</xdr:rowOff>
    </xdr:from>
    <xdr:to>
      <xdr:col>47</xdr:col>
      <xdr:colOff>685800</xdr:colOff>
      <xdr:row>62</xdr:row>
      <xdr:rowOff>0</xdr:rowOff>
    </xdr:to>
    <xdr:graphicFrame macro="">
      <xdr:nvGraphicFramePr>
        <xdr:cNvPr id="6097420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428625</xdr:colOff>
      <xdr:row>62</xdr:row>
      <xdr:rowOff>0</xdr:rowOff>
    </xdr:from>
    <xdr:to>
      <xdr:col>47</xdr:col>
      <xdr:colOff>695325</xdr:colOff>
      <xdr:row>62</xdr:row>
      <xdr:rowOff>0</xdr:rowOff>
    </xdr:to>
    <xdr:graphicFrame macro="">
      <xdr:nvGraphicFramePr>
        <xdr:cNvPr id="60974206"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xdr:col>
      <xdr:colOff>104775</xdr:colOff>
      <xdr:row>49</xdr:row>
      <xdr:rowOff>57150</xdr:rowOff>
    </xdr:from>
    <xdr:to>
      <xdr:col>14</xdr:col>
      <xdr:colOff>561975</xdr:colOff>
      <xdr:row>71</xdr:row>
      <xdr:rowOff>28575</xdr:rowOff>
    </xdr:to>
    <xdr:graphicFrame macro="">
      <xdr:nvGraphicFramePr>
        <xdr:cNvPr id="6253641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142875</xdr:colOff>
      <xdr:row>74</xdr:row>
      <xdr:rowOff>66675</xdr:rowOff>
    </xdr:from>
    <xdr:to>
      <xdr:col>14</xdr:col>
      <xdr:colOff>561975</xdr:colOff>
      <xdr:row>96</xdr:row>
      <xdr:rowOff>38100</xdr:rowOff>
    </xdr:to>
    <xdr:graphicFrame macro="">
      <xdr:nvGraphicFramePr>
        <xdr:cNvPr id="62536418"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142875</xdr:colOff>
      <xdr:row>99</xdr:row>
      <xdr:rowOff>66675</xdr:rowOff>
    </xdr:from>
    <xdr:to>
      <xdr:col>14</xdr:col>
      <xdr:colOff>561975</xdr:colOff>
      <xdr:row>121</xdr:row>
      <xdr:rowOff>38100</xdr:rowOff>
    </xdr:to>
    <xdr:graphicFrame macro="">
      <xdr:nvGraphicFramePr>
        <xdr:cNvPr id="62536419"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161925</xdr:colOff>
      <xdr:row>122</xdr:row>
      <xdr:rowOff>47625</xdr:rowOff>
    </xdr:from>
    <xdr:to>
      <xdr:col>14</xdr:col>
      <xdr:colOff>552450</xdr:colOff>
      <xdr:row>142</xdr:row>
      <xdr:rowOff>152400</xdr:rowOff>
    </xdr:to>
    <xdr:graphicFrame macro="">
      <xdr:nvGraphicFramePr>
        <xdr:cNvPr id="62536420"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104775</xdr:colOff>
      <xdr:row>172</xdr:row>
      <xdr:rowOff>57150</xdr:rowOff>
    </xdr:from>
    <xdr:to>
      <xdr:col>14</xdr:col>
      <xdr:colOff>561975</xdr:colOff>
      <xdr:row>194</xdr:row>
      <xdr:rowOff>28575</xdr:rowOff>
    </xdr:to>
    <xdr:graphicFrame macro="">
      <xdr:nvGraphicFramePr>
        <xdr:cNvPr id="62536421"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142875</xdr:colOff>
      <xdr:row>196</xdr:row>
      <xdr:rowOff>66675</xdr:rowOff>
    </xdr:from>
    <xdr:to>
      <xdr:col>14</xdr:col>
      <xdr:colOff>561975</xdr:colOff>
      <xdr:row>218</xdr:row>
      <xdr:rowOff>38100</xdr:rowOff>
    </xdr:to>
    <xdr:graphicFrame macro="">
      <xdr:nvGraphicFramePr>
        <xdr:cNvPr id="62536422"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142875</xdr:colOff>
      <xdr:row>220</xdr:row>
      <xdr:rowOff>66675</xdr:rowOff>
    </xdr:from>
    <xdr:to>
      <xdr:col>14</xdr:col>
      <xdr:colOff>561975</xdr:colOff>
      <xdr:row>242</xdr:row>
      <xdr:rowOff>38100</xdr:rowOff>
    </xdr:to>
    <xdr:graphicFrame macro="">
      <xdr:nvGraphicFramePr>
        <xdr:cNvPr id="62536423"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xdr:col>
      <xdr:colOff>161925</xdr:colOff>
      <xdr:row>243</xdr:row>
      <xdr:rowOff>47625</xdr:rowOff>
    </xdr:from>
    <xdr:to>
      <xdr:col>14</xdr:col>
      <xdr:colOff>552450</xdr:colOff>
      <xdr:row>263</xdr:row>
      <xdr:rowOff>152400</xdr:rowOff>
    </xdr:to>
    <xdr:graphicFrame macro="">
      <xdr:nvGraphicFramePr>
        <xdr:cNvPr id="62536424"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xdr:col>
      <xdr:colOff>104775</xdr:colOff>
      <xdr:row>308</xdr:row>
      <xdr:rowOff>57150</xdr:rowOff>
    </xdr:from>
    <xdr:to>
      <xdr:col>14</xdr:col>
      <xdr:colOff>561975</xdr:colOff>
      <xdr:row>330</xdr:row>
      <xdr:rowOff>28575</xdr:rowOff>
    </xdr:to>
    <xdr:graphicFrame macro="">
      <xdr:nvGraphicFramePr>
        <xdr:cNvPr id="62536425"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xdr:col>
      <xdr:colOff>142875</xdr:colOff>
      <xdr:row>332</xdr:row>
      <xdr:rowOff>66675</xdr:rowOff>
    </xdr:from>
    <xdr:to>
      <xdr:col>14</xdr:col>
      <xdr:colOff>561975</xdr:colOff>
      <xdr:row>354</xdr:row>
      <xdr:rowOff>38100</xdr:rowOff>
    </xdr:to>
    <xdr:graphicFrame macro="">
      <xdr:nvGraphicFramePr>
        <xdr:cNvPr id="62536426"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xdr:col>
      <xdr:colOff>142875</xdr:colOff>
      <xdr:row>356</xdr:row>
      <xdr:rowOff>66675</xdr:rowOff>
    </xdr:from>
    <xdr:to>
      <xdr:col>14</xdr:col>
      <xdr:colOff>561975</xdr:colOff>
      <xdr:row>378</xdr:row>
      <xdr:rowOff>38100</xdr:rowOff>
    </xdr:to>
    <xdr:graphicFrame macro="">
      <xdr:nvGraphicFramePr>
        <xdr:cNvPr id="62536427"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xdr:col>
      <xdr:colOff>161925</xdr:colOff>
      <xdr:row>379</xdr:row>
      <xdr:rowOff>47625</xdr:rowOff>
    </xdr:from>
    <xdr:to>
      <xdr:col>14</xdr:col>
      <xdr:colOff>552450</xdr:colOff>
      <xdr:row>399</xdr:row>
      <xdr:rowOff>152400</xdr:rowOff>
    </xdr:to>
    <xdr:graphicFrame macro="">
      <xdr:nvGraphicFramePr>
        <xdr:cNvPr id="62536428"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3</xdr:col>
      <xdr:colOff>104775</xdr:colOff>
      <xdr:row>434</xdr:row>
      <xdr:rowOff>57150</xdr:rowOff>
    </xdr:from>
    <xdr:to>
      <xdr:col>14</xdr:col>
      <xdr:colOff>561975</xdr:colOff>
      <xdr:row>456</xdr:row>
      <xdr:rowOff>28575</xdr:rowOff>
    </xdr:to>
    <xdr:graphicFrame macro="">
      <xdr:nvGraphicFramePr>
        <xdr:cNvPr id="62536429"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3</xdr:col>
      <xdr:colOff>142875</xdr:colOff>
      <xdr:row>458</xdr:row>
      <xdr:rowOff>66675</xdr:rowOff>
    </xdr:from>
    <xdr:to>
      <xdr:col>14</xdr:col>
      <xdr:colOff>561975</xdr:colOff>
      <xdr:row>480</xdr:row>
      <xdr:rowOff>38100</xdr:rowOff>
    </xdr:to>
    <xdr:graphicFrame macro="">
      <xdr:nvGraphicFramePr>
        <xdr:cNvPr id="62536430"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xdr:col>
      <xdr:colOff>142875</xdr:colOff>
      <xdr:row>482</xdr:row>
      <xdr:rowOff>66675</xdr:rowOff>
    </xdr:from>
    <xdr:to>
      <xdr:col>14</xdr:col>
      <xdr:colOff>561975</xdr:colOff>
      <xdr:row>504</xdr:row>
      <xdr:rowOff>38100</xdr:rowOff>
    </xdr:to>
    <xdr:graphicFrame macro="">
      <xdr:nvGraphicFramePr>
        <xdr:cNvPr id="62536431"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xdr:col>
      <xdr:colOff>161925</xdr:colOff>
      <xdr:row>505</xdr:row>
      <xdr:rowOff>47625</xdr:rowOff>
    </xdr:from>
    <xdr:to>
      <xdr:col>14</xdr:col>
      <xdr:colOff>552450</xdr:colOff>
      <xdr:row>525</xdr:row>
      <xdr:rowOff>152400</xdr:rowOff>
    </xdr:to>
    <xdr:graphicFrame macro="">
      <xdr:nvGraphicFramePr>
        <xdr:cNvPr id="62536432"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ADMIN\FINANCE\Estimates\Estimates%2004-05\Draft%20Budge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ATAWRKS\TEMP\1494642\Cap%20&amp;%20Res%20DataEntry09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graemef\AppData\Local\Hewlett-Packard\HP%20TRIM\TEMP\HPTRIM.4172\14%2025252%20%202013%2014%20Draft%20Budget%20as%20at%20March%20review.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sheetName val="Assumptions"/>
      <sheetName val="Summaries"/>
      <sheetName val="DLG"/>
      <sheetName val="SP"/>
      <sheetName val="RS"/>
      <sheetName val="CIV"/>
      <sheetName val="CS"/>
      <sheetName val="Cap-Gen-Landscape"/>
      <sheetName val="Res-Gen"/>
      <sheetName val="Res-Bal"/>
      <sheetName val="Sec 94"/>
      <sheetName val="Cash-Gen"/>
      <sheetName val="Debt-Gen"/>
      <sheetName val="Forecast - Gen"/>
      <sheetName val="W&amp;S"/>
      <sheetName val="Cash-W"/>
      <sheetName val="Cash-S"/>
      <sheetName val="Forecast - W.&amp;S."/>
      <sheetName val="Debt-Water"/>
      <sheetName val="Debt-Sewer"/>
      <sheetName val="Cap-Water"/>
      <sheetName val="Cap-Sewer"/>
      <sheetName val="Governance"/>
      <sheetName val="ABC"/>
      <sheetName val="Salaries"/>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Reserves"/>
      <sheetName val="Sec 94Inc-Res"/>
      <sheetName val="Capital Grants &amp; Exp"/>
      <sheetName val="Loans"/>
    </sheetNames>
    <sheetDataSet>
      <sheetData sheetId="0" refreshError="1"/>
      <sheetData sheetId="1" refreshError="1"/>
      <sheetData sheetId="2" refreshError="1"/>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sheetName val="Assumptions"/>
      <sheetName val="Gen-Cons-LTFP"/>
      <sheetName val="Modelling"/>
      <sheetName val="W&amp;W-LTFP"/>
      <sheetName val="BS&amp;Ratios"/>
      <sheetName val="SP"/>
      <sheetName val="DEH"/>
      <sheetName val="GM"/>
      <sheetName val="CIV"/>
      <sheetName val="Cash-Gen"/>
      <sheetName val="W&amp;W"/>
      <sheetName val="Cap-Gen"/>
      <sheetName val="Cap-Water"/>
      <sheetName val="Cap-WW"/>
      <sheetName val="Res-Gen"/>
      <sheetName val="Res-Bal"/>
      <sheetName val="Sec 94"/>
      <sheetName val="Cap Inc"/>
      <sheetName val="Res Jnls"/>
      <sheetName val="Cash-W"/>
      <sheetName val="Cash-S"/>
      <sheetName val="Debt-Gen"/>
      <sheetName val="Debt-Water"/>
      <sheetName val="Debt-WW"/>
      <sheetName val="Salaries"/>
      <sheetName val="NEWLOG"/>
      <sheetName val="Recs"/>
      <sheetName val="Summaries"/>
      <sheetName val="Summaries less Internals"/>
      <sheetName val="Comparisons"/>
      <sheetName val="LTFP Compare to AMPs current"/>
      <sheetName val="Overheads"/>
      <sheetName val="Sheet1"/>
    </sheetNames>
    <sheetDataSet>
      <sheetData sheetId="0" refreshError="1"/>
      <sheetData sheetId="1">
        <row r="6">
          <cell r="F6">
            <v>0.03</v>
          </cell>
          <cell r="G6">
            <v>0.03</v>
          </cell>
          <cell r="H6">
            <v>0.03</v>
          </cell>
          <cell r="I6">
            <v>0.03</v>
          </cell>
          <cell r="J6">
            <v>0.03</v>
          </cell>
          <cell r="K6">
            <v>0.03</v>
          </cell>
          <cell r="L6">
            <v>0.03</v>
          </cell>
          <cell r="M6">
            <v>0.03</v>
          </cell>
          <cell r="N6">
            <v>0.03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xml"/><Relationship Id="rId1" Type="http://schemas.openxmlformats.org/officeDocument/2006/relationships/printerSettings" Target="../printerSettings/printerSettings9.bin"/><Relationship Id="rId4" Type="http://schemas.openxmlformats.org/officeDocument/2006/relationships/comments" Target="../comments8.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xml"/><Relationship Id="rId1" Type="http://schemas.openxmlformats.org/officeDocument/2006/relationships/printerSettings" Target="../printerSettings/printerSettings26.bin"/><Relationship Id="rId4" Type="http://schemas.openxmlformats.org/officeDocument/2006/relationships/comments" Target="../comments18.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4.xml"/><Relationship Id="rId1" Type="http://schemas.openxmlformats.org/officeDocument/2006/relationships/printerSettings" Target="../printerSettings/printerSettings29.bin"/><Relationship Id="rId4" Type="http://schemas.openxmlformats.org/officeDocument/2006/relationships/comments" Target="../comments19.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P314"/>
  <sheetViews>
    <sheetView workbookViewId="0">
      <pane ySplit="2" topLeftCell="A243" activePane="bottomLeft" state="frozen"/>
      <selection pane="bottomLeft" activeCell="B251" sqref="B251"/>
    </sheetView>
  </sheetViews>
  <sheetFormatPr defaultRowHeight="12.75" outlineLevelCol="1" x14ac:dyDescent="0.2"/>
  <cols>
    <col min="1" max="1" width="11.42578125" style="71" customWidth="1" outlineLevel="1"/>
    <col min="2" max="2" width="20" style="71" customWidth="1"/>
    <col min="3" max="3" width="13.5703125" style="71" customWidth="1"/>
    <col min="4" max="4" width="12.28515625" style="1280" bestFit="1" customWidth="1" outlineLevel="1"/>
    <col min="5" max="5" width="11.28515625" style="1281" customWidth="1" outlineLevel="1"/>
    <col min="6" max="6" width="12.28515625" style="1280" bestFit="1" customWidth="1" outlineLevel="1"/>
    <col min="7" max="7" width="11.28515625" style="1280" customWidth="1"/>
    <col min="8" max="8" width="12.42578125" style="1280" customWidth="1"/>
    <col min="9" max="9" width="12.7109375" style="1280" customWidth="1"/>
    <col min="10" max="12" width="13.42578125" style="1280" customWidth="1"/>
    <col min="13" max="14" width="11.28515625" style="1280" customWidth="1"/>
    <col min="15" max="15" width="11.28515625" style="71" customWidth="1"/>
    <col min="16" max="16" width="12.7109375" style="71" bestFit="1" customWidth="1"/>
    <col min="17" max="18" width="11.28515625" style="71" customWidth="1"/>
    <col min="19" max="16384" width="9.140625" style="71"/>
  </cols>
  <sheetData>
    <row r="1" spans="1:16" s="52" customFormat="1" ht="13.5" thickBot="1" x14ac:dyDescent="0.25">
      <c r="A1" s="2291"/>
      <c r="B1" s="228" t="s">
        <v>2626</v>
      </c>
      <c r="C1" s="228"/>
      <c r="D1" s="2697" t="s">
        <v>2628</v>
      </c>
      <c r="E1" s="2698"/>
      <c r="F1" s="2698"/>
      <c r="G1" s="2698"/>
      <c r="H1" s="2698"/>
      <c r="I1" s="2698"/>
      <c r="J1" s="2698"/>
      <c r="K1" s="2698"/>
      <c r="L1" s="2698"/>
      <c r="M1" s="2698"/>
      <c r="N1" s="2699"/>
    </row>
    <row r="2" spans="1:16" s="29" customFormat="1" ht="13.5" thickBot="1" x14ac:dyDescent="0.25">
      <c r="A2" s="2292" t="str">
        <f>SP!C3</f>
        <v>2013/14</v>
      </c>
      <c r="B2" s="35"/>
      <c r="C2" s="35"/>
      <c r="D2" s="254" t="str">
        <f>SP!F3</f>
        <v>2014/15</v>
      </c>
      <c r="E2" s="371" t="str">
        <f>SP!H3</f>
        <v>2015/16</v>
      </c>
      <c r="F2" s="371" t="str">
        <f>SP!J3</f>
        <v>2016/17</v>
      </c>
      <c r="G2" s="371" t="str">
        <f>SP!K3</f>
        <v>2017/18</v>
      </c>
      <c r="H2" s="371" t="str">
        <f>SP!L3</f>
        <v>2018/19</v>
      </c>
      <c r="I2" s="371" t="str">
        <f>SP!M3</f>
        <v>2019/20</v>
      </c>
      <c r="J2" s="371" t="str">
        <f>SP!N3</f>
        <v>2020/21</v>
      </c>
      <c r="K2" s="371" t="str">
        <f>SP!O3</f>
        <v>2021/22</v>
      </c>
      <c r="L2" s="371" t="str">
        <f>SP!P3</f>
        <v>2022/23</v>
      </c>
      <c r="M2" s="371" t="str">
        <f>SP!Q3</f>
        <v>2023/24</v>
      </c>
      <c r="N2" s="2293" t="str">
        <f>SP!R3</f>
        <v>2024/25</v>
      </c>
    </row>
    <row r="3" spans="1:16" s="29" customFormat="1" x14ac:dyDescent="0.2">
      <c r="A3" s="2294"/>
      <c r="B3" s="59"/>
      <c r="C3" s="26"/>
      <c r="D3" s="25"/>
      <c r="E3" s="25"/>
      <c r="F3" s="280"/>
      <c r="G3" s="820"/>
      <c r="H3" s="25"/>
      <c r="I3" s="25"/>
      <c r="J3" s="25"/>
      <c r="K3" s="25"/>
      <c r="L3" s="25"/>
      <c r="M3" s="25"/>
      <c r="N3" s="2295"/>
    </row>
    <row r="4" spans="1:16" x14ac:dyDescent="0.2">
      <c r="A4" s="2249"/>
      <c r="B4" s="66" t="s">
        <v>2091</v>
      </c>
      <c r="C4" s="256"/>
      <c r="D4" s="1279"/>
      <c r="E4" s="1279"/>
      <c r="F4" s="1279"/>
      <c r="G4" s="1278"/>
      <c r="H4" s="1278"/>
      <c r="I4" s="1278"/>
      <c r="J4" s="1278"/>
      <c r="K4" s="1278"/>
      <c r="L4" s="1278"/>
      <c r="M4" s="1279"/>
      <c r="N4" s="1673"/>
    </row>
    <row r="5" spans="1:16" x14ac:dyDescent="0.2">
      <c r="A5" s="2296">
        <f>ROUND(GM!C1202,-2)</f>
        <v>1384100</v>
      </c>
      <c r="B5" s="87" t="s">
        <v>548</v>
      </c>
      <c r="C5" s="256"/>
      <c r="D5" s="1166">
        <f>GM!F1202</f>
        <v>946200</v>
      </c>
      <c r="E5" s="1166">
        <f>GM!H1202</f>
        <v>966200</v>
      </c>
      <c r="F5" s="1166">
        <f>GM!J1202</f>
        <v>1004700</v>
      </c>
      <c r="G5" s="1167">
        <f>GM!K1202</f>
        <v>1035000</v>
      </c>
      <c r="H5" s="1167">
        <f>GM!L1202</f>
        <v>1066200</v>
      </c>
      <c r="I5" s="1167">
        <f>GM!M1202</f>
        <v>1098300</v>
      </c>
      <c r="J5" s="1167">
        <f>GM!N1202</f>
        <v>1131400</v>
      </c>
      <c r="K5" s="1167">
        <f>GM!O1202</f>
        <v>1165400</v>
      </c>
      <c r="L5" s="1167">
        <f>GM!P1202</f>
        <v>1200400</v>
      </c>
      <c r="M5" s="1166">
        <f>GM!Q1202</f>
        <v>1236400</v>
      </c>
      <c r="N5" s="2297">
        <f>GM!R1202</f>
        <v>1273600</v>
      </c>
      <c r="O5" s="96"/>
      <c r="P5" s="96"/>
    </row>
    <row r="6" spans="1:16" x14ac:dyDescent="0.2">
      <c r="A6" s="2296">
        <f>ROUND(DEH!C488,-2)</f>
        <v>9800</v>
      </c>
      <c r="B6" s="87" t="s">
        <v>4538</v>
      </c>
      <c r="C6" s="256"/>
      <c r="D6" s="1166">
        <f>DEH!F488</f>
        <v>4400</v>
      </c>
      <c r="E6" s="1166">
        <f>DEH!H488</f>
        <v>4400</v>
      </c>
      <c r="F6" s="1166">
        <f>DEH!J488</f>
        <v>4600</v>
      </c>
      <c r="G6" s="1167">
        <f>DEH!K488</f>
        <v>4800</v>
      </c>
      <c r="H6" s="1167">
        <f>DEH!L488</f>
        <v>5000</v>
      </c>
      <c r="I6" s="1167">
        <f>DEH!M488</f>
        <v>5200</v>
      </c>
      <c r="J6" s="1167">
        <f>DEH!N488</f>
        <v>5400</v>
      </c>
      <c r="K6" s="1167">
        <f>DEH!O488</f>
        <v>5600</v>
      </c>
      <c r="L6" s="1167">
        <f>DEH!P488</f>
        <v>5800</v>
      </c>
      <c r="M6" s="1166">
        <f>DEH!Q488</f>
        <v>6000</v>
      </c>
      <c r="N6" s="2297">
        <f>DEH!R488</f>
        <v>6200</v>
      </c>
      <c r="O6" s="96"/>
      <c r="P6" s="96"/>
    </row>
    <row r="7" spans="1:16" x14ac:dyDescent="0.2">
      <c r="A7" s="2296">
        <f>ROUND(CIV!C2037,-2)</f>
        <v>13300100</v>
      </c>
      <c r="B7" s="87" t="s">
        <v>352</v>
      </c>
      <c r="C7" s="256"/>
      <c r="D7" s="1166">
        <f>CIV!F2037</f>
        <v>12556100</v>
      </c>
      <c r="E7" s="1166">
        <f>CIV!H2037</f>
        <v>11384600</v>
      </c>
      <c r="F7" s="1166">
        <f>CIV!J2037</f>
        <v>11687900</v>
      </c>
      <c r="G7" s="1167">
        <f>CIV!K2037</f>
        <v>12039500</v>
      </c>
      <c r="H7" s="1167">
        <f>CIV!L2037</f>
        <v>12401500</v>
      </c>
      <c r="I7" s="1167">
        <f>CIV!M2037</f>
        <v>12774500</v>
      </c>
      <c r="J7" s="1167">
        <f>CIV!N2037</f>
        <v>13158800</v>
      </c>
      <c r="K7" s="1167">
        <f>CIV!O2037</f>
        <v>13554600</v>
      </c>
      <c r="L7" s="1167">
        <f>CIV!P2037</f>
        <v>13962100</v>
      </c>
      <c r="M7" s="1166">
        <f>CIV!Q2037</f>
        <v>14382100</v>
      </c>
      <c r="N7" s="2297">
        <f>CIV!R2037</f>
        <v>14814400</v>
      </c>
      <c r="O7" s="96"/>
      <c r="P7" s="96"/>
    </row>
    <row r="8" spans="1:16" x14ac:dyDescent="0.2">
      <c r="A8" s="2296">
        <f>ROUND(SP!C959,-2)</f>
        <v>1104400</v>
      </c>
      <c r="B8" s="87" t="s">
        <v>4539</v>
      </c>
      <c r="C8" s="256"/>
      <c r="D8" s="1166">
        <f>SP!F959</f>
        <v>1161100</v>
      </c>
      <c r="E8" s="1166">
        <f>SP!H959</f>
        <v>1161100</v>
      </c>
      <c r="F8" s="1166">
        <f>SP!J959</f>
        <v>1242500</v>
      </c>
      <c r="G8" s="1167">
        <f>SP!K959</f>
        <v>1258500</v>
      </c>
      <c r="H8" s="1167">
        <f>SP!L959</f>
        <v>1291200</v>
      </c>
      <c r="I8" s="1167">
        <f>SP!M959</f>
        <v>1324700</v>
      </c>
      <c r="J8" s="1167">
        <f>SP!N959</f>
        <v>1359300</v>
      </c>
      <c r="K8" s="1167">
        <f>SP!O959</f>
        <v>1394800</v>
      </c>
      <c r="L8" s="1167">
        <f>SP!P959</f>
        <v>1431500</v>
      </c>
      <c r="M8" s="1166">
        <f>SP!Q959</f>
        <v>1469300</v>
      </c>
      <c r="N8" s="2297">
        <f>SP!R959</f>
        <v>1508300</v>
      </c>
      <c r="O8" s="96"/>
      <c r="P8" s="96"/>
    </row>
    <row r="9" spans="1:16" s="46" customFormat="1" x14ac:dyDescent="0.2">
      <c r="A9" s="2298">
        <f>ROUND(-'Cash-Gen'!A63,-2)</f>
        <v>-15798000</v>
      </c>
      <c r="B9" s="159" t="s">
        <v>822</v>
      </c>
      <c r="C9" s="177"/>
      <c r="D9" s="1319">
        <f>-'Cash-Gen'!C63</f>
        <v>-14667800</v>
      </c>
      <c r="E9" s="1319">
        <f>-'Cash-Gen'!E63</f>
        <v>-13516300</v>
      </c>
      <c r="F9" s="1319">
        <f>-'Cash-Gen'!G63</f>
        <v>-13939700</v>
      </c>
      <c r="G9" s="1320">
        <f>-'Cash-Gen'!H63</f>
        <v>-14337800</v>
      </c>
      <c r="H9" s="1320">
        <f>-'Cash-Gen'!I63</f>
        <v>-14763900</v>
      </c>
      <c r="I9" s="1320">
        <f>-'Cash-Gen'!J63</f>
        <v>-15202700</v>
      </c>
      <c r="J9" s="1320">
        <f>-'Cash-Gen'!K63</f>
        <v>-15654900</v>
      </c>
      <c r="K9" s="1320">
        <f>-'Cash-Gen'!L63</f>
        <v>-16120400</v>
      </c>
      <c r="L9" s="1320">
        <f>-'Cash-Gen'!M63</f>
        <v>-16599800</v>
      </c>
      <c r="M9" s="1319">
        <f>-'Cash-Gen'!N63</f>
        <v>-17093800</v>
      </c>
      <c r="N9" s="2299">
        <f>-'Cash-Gen'!O63</f>
        <v>-17602500</v>
      </c>
      <c r="O9" s="131"/>
      <c r="P9" s="131"/>
    </row>
    <row r="10" spans="1:16" s="46" customFormat="1" x14ac:dyDescent="0.2">
      <c r="A10" s="2300">
        <f>ROUND(SUM(A5:A9),-3)</f>
        <v>0</v>
      </c>
      <c r="B10" s="159" t="s">
        <v>1400</v>
      </c>
      <c r="C10" s="177"/>
      <c r="D10" s="1322">
        <f>SUM(D5:D9)</f>
        <v>0</v>
      </c>
      <c r="E10" s="1322">
        <f>ROUND(SUM(E5:E9),-3)</f>
        <v>0</v>
      </c>
      <c r="F10" s="1322">
        <f>ROUND(SUM(F5:F9),-3)</f>
        <v>0</v>
      </c>
      <c r="G10" s="1323">
        <f>ROUND(SUM(G5:G9),-3)</f>
        <v>0</v>
      </c>
      <c r="H10" s="1323">
        <f>ROUND(SUM(H5:H9),-3)</f>
        <v>0</v>
      </c>
      <c r="I10" s="1323">
        <f>ROUND(SUM(I5:I9),-3)</f>
        <v>0</v>
      </c>
      <c r="J10" s="1323">
        <f>ROUND(SUM(J5:J9),-2)</f>
        <v>0</v>
      </c>
      <c r="K10" s="1323">
        <f>ROUND(SUM(K5:K9),-3)</f>
        <v>0</v>
      </c>
      <c r="L10" s="1323">
        <f>ROUND(SUM(L5:L9),-3)</f>
        <v>0</v>
      </c>
      <c r="M10" s="1322">
        <f>ROUND(SUM(M5:M9),-3)</f>
        <v>0</v>
      </c>
      <c r="N10" s="2301">
        <f>ROUND(SUM(N5:N9),-3)</f>
        <v>0</v>
      </c>
      <c r="O10" s="131"/>
      <c r="P10" s="131"/>
    </row>
    <row r="11" spans="1:16" x14ac:dyDescent="0.2">
      <c r="A11" s="2296"/>
      <c r="B11" s="87"/>
      <c r="C11" s="256"/>
      <c r="D11" s="1166"/>
      <c r="E11" s="1166"/>
      <c r="F11" s="1166"/>
      <c r="G11" s="1167"/>
      <c r="H11" s="1167"/>
      <c r="I11" s="1167"/>
      <c r="J11" s="1167"/>
      <c r="K11" s="1167"/>
      <c r="L11" s="1167"/>
      <c r="M11" s="1166"/>
      <c r="N11" s="2297"/>
      <c r="O11" s="96"/>
      <c r="P11" s="96"/>
    </row>
    <row r="12" spans="1:16" x14ac:dyDescent="0.2">
      <c r="A12" s="2249"/>
      <c r="B12" s="92" t="s">
        <v>2624</v>
      </c>
      <c r="C12" s="255"/>
      <c r="D12" s="1324"/>
      <c r="E12" s="1324"/>
      <c r="F12" s="1324"/>
      <c r="G12" s="1325"/>
      <c r="H12" s="1325"/>
      <c r="I12" s="1325"/>
      <c r="J12" s="1325"/>
      <c r="K12" s="1325"/>
      <c r="L12" s="1325"/>
      <c r="M12" s="1324"/>
      <c r="N12" s="1676"/>
    </row>
    <row r="13" spans="1:16" x14ac:dyDescent="0.2">
      <c r="A13" s="2296">
        <f>GM!C40</f>
        <v>16575000</v>
      </c>
      <c r="B13" s="87" t="str">
        <f>B5</f>
        <v>General Manager's Group</v>
      </c>
      <c r="C13" s="256"/>
      <c r="D13" s="1166">
        <f>GM!F40</f>
        <v>20604100</v>
      </c>
      <c r="E13" s="1166">
        <f>GM!H40</f>
        <v>22873700</v>
      </c>
      <c r="F13" s="1166">
        <f>GM!J40</f>
        <v>25032100</v>
      </c>
      <c r="G13" s="1167">
        <f>GM!K40</f>
        <v>26443700</v>
      </c>
      <c r="H13" s="1167">
        <f>GM!L40</f>
        <v>27333200</v>
      </c>
      <c r="I13" s="1167">
        <f>GM!M40</f>
        <v>28182100</v>
      </c>
      <c r="J13" s="1167">
        <f>GM!N40</f>
        <v>28766300</v>
      </c>
      <c r="K13" s="1167">
        <f>GM!O40</f>
        <v>29925300</v>
      </c>
      <c r="L13" s="1167">
        <f>GM!P40</f>
        <v>30841900</v>
      </c>
      <c r="M13" s="1166">
        <f>GM!Q40</f>
        <v>31796200</v>
      </c>
      <c r="N13" s="2297">
        <f>GM!R40</f>
        <v>32479100</v>
      </c>
      <c r="O13" s="96"/>
      <c r="P13" s="96"/>
    </row>
    <row r="14" spans="1:16" x14ac:dyDescent="0.2">
      <c r="A14" s="2296">
        <f>DEH!C30</f>
        <v>-1955100</v>
      </c>
      <c r="B14" s="87" t="str">
        <f>B6</f>
        <v>Development &amp; Envi Health Group</v>
      </c>
      <c r="C14" s="256"/>
      <c r="D14" s="1166">
        <f>DEH!F30</f>
        <v>-2044500</v>
      </c>
      <c r="E14" s="1166">
        <f>DEH!H30</f>
        <v>-2222100</v>
      </c>
      <c r="F14" s="1166">
        <f>DEH!J30</f>
        <v>-2276600</v>
      </c>
      <c r="G14" s="1167">
        <f>DEH!K30</f>
        <v>-2487000</v>
      </c>
      <c r="H14" s="1167">
        <f>DEH!L30</f>
        <v>-2402400</v>
      </c>
      <c r="I14" s="1167">
        <f>DEH!M30</f>
        <v>-2498800</v>
      </c>
      <c r="J14" s="1167">
        <f>DEH!N30</f>
        <v>-2572100</v>
      </c>
      <c r="K14" s="1167">
        <f>DEH!O30</f>
        <v>-2647300</v>
      </c>
      <c r="L14" s="1167">
        <f>DEH!P30</f>
        <v>-2725600</v>
      </c>
      <c r="M14" s="1166">
        <f>DEH!Q30</f>
        <v>-2806300</v>
      </c>
      <c r="N14" s="2297">
        <f>DEH!R30</f>
        <v>-2889900</v>
      </c>
      <c r="O14" s="96"/>
      <c r="P14" s="96"/>
    </row>
    <row r="15" spans="1:16" x14ac:dyDescent="0.2">
      <c r="A15" s="2296">
        <f>CIV!C51</f>
        <v>-22496700</v>
      </c>
      <c r="B15" s="87" t="str">
        <f>B7</f>
        <v>Civil Services</v>
      </c>
      <c r="C15" s="256"/>
      <c r="D15" s="1166">
        <f>CIV!F51</f>
        <v>-22583900</v>
      </c>
      <c r="E15" s="1166">
        <f>CIV!H51</f>
        <v>-19711900</v>
      </c>
      <c r="F15" s="1166">
        <f>CIV!J51</f>
        <v>-20073200</v>
      </c>
      <c r="G15" s="1167">
        <f>CIV!K51</f>
        <v>-20516400</v>
      </c>
      <c r="H15" s="1167">
        <f>CIV!L51</f>
        <v>-21004600</v>
      </c>
      <c r="I15" s="1167">
        <f>CIV!M51</f>
        <v>-21830000</v>
      </c>
      <c r="J15" s="1167">
        <f>CIV!N51</f>
        <v>-22350100</v>
      </c>
      <c r="K15" s="1167">
        <f>CIV!O51</f>
        <v>-22871500</v>
      </c>
      <c r="L15" s="1167">
        <f>CIV!P51</f>
        <v>-23457000</v>
      </c>
      <c r="M15" s="1166">
        <f>CIV!Q51</f>
        <v>-23955600</v>
      </c>
      <c r="N15" s="2297">
        <f>CIV!R51</f>
        <v>-24468900</v>
      </c>
      <c r="O15" s="96"/>
      <c r="P15" s="96"/>
    </row>
    <row r="16" spans="1:16" x14ac:dyDescent="0.2">
      <c r="A16" s="2296">
        <f>SP!C36</f>
        <v>-4936700</v>
      </c>
      <c r="B16" s="87" t="str">
        <f>B8</f>
        <v>Strategic &amp; Comm Facs Group</v>
      </c>
      <c r="C16" s="256"/>
      <c r="D16" s="1166">
        <f>SP!F36</f>
        <v>-5911200</v>
      </c>
      <c r="E16" s="1166">
        <f>SP!H36</f>
        <v>-6036600</v>
      </c>
      <c r="F16" s="1166">
        <f>SP!J36</f>
        <v>-5946300</v>
      </c>
      <c r="G16" s="1167">
        <f>SP!K36</f>
        <v>-6043000</v>
      </c>
      <c r="H16" s="1167">
        <f>SP!L36</f>
        <v>-6100700</v>
      </c>
      <c r="I16" s="1167">
        <f>SP!M36</f>
        <v>-6411200</v>
      </c>
      <c r="J16" s="1167">
        <f>SP!N36</f>
        <v>-6547200</v>
      </c>
      <c r="K16" s="1167">
        <f>SP!O36</f>
        <v>-6699900</v>
      </c>
      <c r="L16" s="1167">
        <f>SP!P36</f>
        <v>-6863700</v>
      </c>
      <c r="M16" s="1166">
        <f>SP!Q36</f>
        <v>-7017400</v>
      </c>
      <c r="N16" s="2297">
        <f>SP!R36</f>
        <v>-7176300</v>
      </c>
      <c r="O16" s="96"/>
      <c r="P16" s="96"/>
    </row>
    <row r="17" spans="1:16" s="46" customFormat="1" x14ac:dyDescent="0.2">
      <c r="A17" s="2298">
        <f>-'Cash-Gen'!A50</f>
        <v>12813500</v>
      </c>
      <c r="B17" s="159" t="s">
        <v>822</v>
      </c>
      <c r="C17" s="177"/>
      <c r="D17" s="1319">
        <f>-'Cash-Gen'!C50</f>
        <v>9935500</v>
      </c>
      <c r="E17" s="1319">
        <f>-'Cash-Gen'!E50</f>
        <v>5096900</v>
      </c>
      <c r="F17" s="1319">
        <f>-'Cash-Gen'!G50</f>
        <v>3264000</v>
      </c>
      <c r="G17" s="1320">
        <f>-'Cash-Gen'!H50</f>
        <v>2602700</v>
      </c>
      <c r="H17" s="1320">
        <f>-'Cash-Gen'!I50</f>
        <v>2174500</v>
      </c>
      <c r="I17" s="1320">
        <f>-'Cash-Gen'!J50</f>
        <v>2557900</v>
      </c>
      <c r="J17" s="1320">
        <f>-'Cash-Gen'!K50</f>
        <v>2703100</v>
      </c>
      <c r="K17" s="1320">
        <f>-'Cash-Gen'!L50</f>
        <v>2293400</v>
      </c>
      <c r="L17" s="1320">
        <f>-'Cash-Gen'!M50</f>
        <v>2204400</v>
      </c>
      <c r="M17" s="1319">
        <f>-'Cash-Gen'!N50</f>
        <v>1983100</v>
      </c>
      <c r="N17" s="2299">
        <f>-'Cash-Gen'!O50</f>
        <v>2056000</v>
      </c>
      <c r="O17" s="131"/>
      <c r="P17" s="131"/>
    </row>
    <row r="18" spans="1:16" s="46" customFormat="1" x14ac:dyDescent="0.2">
      <c r="A18" s="2300">
        <f>ROUND(SUM(A13:A17),-3)</f>
        <v>0</v>
      </c>
      <c r="B18" s="159" t="s">
        <v>1400</v>
      </c>
      <c r="C18" s="177"/>
      <c r="D18" s="1322">
        <f>SUM(D13:D17)</f>
        <v>0</v>
      </c>
      <c r="E18" s="1322">
        <f t="shared" ref="E18:M18" si="0">SUM(E13:E17)</f>
        <v>0</v>
      </c>
      <c r="F18" s="1322">
        <f t="shared" si="0"/>
        <v>0</v>
      </c>
      <c r="G18" s="1323">
        <f t="shared" si="0"/>
        <v>0</v>
      </c>
      <c r="H18" s="1323">
        <f t="shared" si="0"/>
        <v>0</v>
      </c>
      <c r="I18" s="1323">
        <f t="shared" si="0"/>
        <v>0</v>
      </c>
      <c r="J18" s="1323">
        <f t="shared" si="0"/>
        <v>0</v>
      </c>
      <c r="K18" s="1323">
        <f t="shared" si="0"/>
        <v>0</v>
      </c>
      <c r="L18" s="1323">
        <f t="shared" si="0"/>
        <v>0</v>
      </c>
      <c r="M18" s="1322">
        <f t="shared" si="0"/>
        <v>0</v>
      </c>
      <c r="N18" s="2301">
        <f t="shared" ref="N18" si="1">SUM(N13:N17)</f>
        <v>0</v>
      </c>
      <c r="O18" s="131"/>
      <c r="P18" s="131"/>
    </row>
    <row r="19" spans="1:16" x14ac:dyDescent="0.2">
      <c r="A19" s="2296"/>
      <c r="B19" s="87"/>
      <c r="C19" s="256"/>
      <c r="D19" s="1166"/>
      <c r="E19" s="1166"/>
      <c r="F19" s="1166"/>
      <c r="G19" s="1167"/>
      <c r="H19" s="1167"/>
      <c r="I19" s="1167"/>
      <c r="J19" s="1167"/>
      <c r="K19" s="1167"/>
      <c r="L19" s="1167"/>
      <c r="M19" s="1166"/>
      <c r="N19" s="2297"/>
    </row>
    <row r="20" spans="1:16" x14ac:dyDescent="0.2">
      <c r="A20" s="2296"/>
      <c r="B20" s="727" t="s">
        <v>752</v>
      </c>
      <c r="C20" s="256"/>
      <c r="D20" s="1166"/>
      <c r="E20" s="1166"/>
      <c r="F20" s="1166"/>
      <c r="G20" s="1167"/>
      <c r="H20" s="1167"/>
      <c r="I20" s="1167"/>
      <c r="J20" s="1167"/>
      <c r="K20" s="1167"/>
      <c r="L20" s="1167"/>
      <c r="M20" s="1166"/>
      <c r="N20" s="2297"/>
    </row>
    <row r="21" spans="1:16" x14ac:dyDescent="0.2">
      <c r="A21" s="2249">
        <f>GM!C48</f>
        <v>838700</v>
      </c>
      <c r="B21" s="41" t="str">
        <f>B5</f>
        <v>General Manager's Group</v>
      </c>
      <c r="C21" s="255"/>
      <c r="D21" s="1324">
        <f>GM!F48</f>
        <v>845500</v>
      </c>
      <c r="E21" s="1324">
        <f>GM!H48</f>
        <v>1141700</v>
      </c>
      <c r="F21" s="1166">
        <f>GM!J48</f>
        <v>1192200</v>
      </c>
      <c r="G21" s="1325">
        <f>GM!K48</f>
        <v>1222100</v>
      </c>
      <c r="H21" s="1325">
        <f>GM!L48</f>
        <v>1372400</v>
      </c>
      <c r="I21" s="1325">
        <f>GM!M48</f>
        <v>1452900</v>
      </c>
      <c r="J21" s="1325">
        <f>GM!N48</f>
        <v>1539800</v>
      </c>
      <c r="K21" s="1325">
        <f>GM!O48</f>
        <v>1561600</v>
      </c>
      <c r="L21" s="1325">
        <f>GM!P48</f>
        <v>1176300</v>
      </c>
      <c r="M21" s="1324">
        <f>GM!Q48</f>
        <v>653200</v>
      </c>
      <c r="N21" s="1676">
        <f>GM!R48</f>
        <v>477000</v>
      </c>
    </row>
    <row r="22" spans="1:16" x14ac:dyDescent="0.2">
      <c r="A22" s="2249">
        <f>DEH!C522</f>
        <v>6100</v>
      </c>
      <c r="B22" s="41" t="str">
        <f>B6</f>
        <v>Development &amp; Envi Health Group</v>
      </c>
      <c r="C22" s="255"/>
      <c r="D22" s="1324">
        <f>DEH!F522</f>
        <v>6500</v>
      </c>
      <c r="E22" s="1324">
        <f>DEH!H522</f>
        <v>6900</v>
      </c>
      <c r="F22" s="1166">
        <f>DEH!J522</f>
        <v>7300</v>
      </c>
      <c r="G22" s="1325">
        <f>DEH!K522</f>
        <v>7800</v>
      </c>
      <c r="H22" s="1325">
        <f>DEH!L522</f>
        <v>8300</v>
      </c>
      <c r="I22" s="1325">
        <f>DEH!M522</f>
        <v>7300</v>
      </c>
      <c r="J22" s="1325">
        <f>DEH!N522</f>
        <v>0</v>
      </c>
      <c r="K22" s="1325">
        <f>DEH!O522</f>
        <v>0</v>
      </c>
      <c r="L22" s="1325">
        <f>DEH!P522</f>
        <v>0</v>
      </c>
      <c r="M22" s="1324">
        <f>DEH!Q522</f>
        <v>0</v>
      </c>
      <c r="N22" s="1676">
        <f>DEH!R522</f>
        <v>0</v>
      </c>
    </row>
    <row r="23" spans="1:16" x14ac:dyDescent="0.2">
      <c r="A23" s="2249">
        <f>CIV!C60</f>
        <v>2347100</v>
      </c>
      <c r="B23" s="41" t="str">
        <f>B7</f>
        <v>Civil Services</v>
      </c>
      <c r="C23" s="255"/>
      <c r="D23" s="1324">
        <f>CIV!F60</f>
        <v>2518400</v>
      </c>
      <c r="E23" s="1324">
        <f>CIV!H60</f>
        <v>2711500</v>
      </c>
      <c r="F23" s="1166">
        <f>CIV!J60</f>
        <v>2516100</v>
      </c>
      <c r="G23" s="1325">
        <f>CIV!K60</f>
        <v>1663900</v>
      </c>
      <c r="H23" s="1325">
        <f>CIV!L60</f>
        <v>1454600</v>
      </c>
      <c r="I23" s="1325">
        <f>CIV!M60</f>
        <v>1445100</v>
      </c>
      <c r="J23" s="1325">
        <f>CIV!N60</f>
        <v>1105700</v>
      </c>
      <c r="K23" s="1325">
        <f>CIV!O60</f>
        <v>1175500</v>
      </c>
      <c r="L23" s="1325">
        <f>CIV!P60</f>
        <v>1099600</v>
      </c>
      <c r="M23" s="1324">
        <f>CIV!Q60</f>
        <v>1009200</v>
      </c>
      <c r="N23" s="1676">
        <f>CIV!R60</f>
        <v>912100</v>
      </c>
    </row>
    <row r="24" spans="1:16" x14ac:dyDescent="0.2">
      <c r="A24" s="2249">
        <f>SP!C43</f>
        <v>24300</v>
      </c>
      <c r="B24" s="41" t="str">
        <f>B8</f>
        <v>Strategic &amp; Comm Facs Group</v>
      </c>
      <c r="C24" s="255"/>
      <c r="D24" s="1324">
        <f>SP!F43</f>
        <v>17300</v>
      </c>
      <c r="E24" s="1324">
        <f>SP!H43</f>
        <v>18500</v>
      </c>
      <c r="F24" s="1166">
        <f>SP!J43</f>
        <v>19900</v>
      </c>
      <c r="G24" s="1325">
        <f>SP!K43</f>
        <v>21300</v>
      </c>
      <c r="H24" s="1325">
        <f>SP!L43</f>
        <v>22700</v>
      </c>
      <c r="I24" s="1325">
        <f>SP!M43</f>
        <v>22800</v>
      </c>
      <c r="J24" s="1325">
        <f>SP!N43</f>
        <v>16900</v>
      </c>
      <c r="K24" s="1325">
        <f>SP!O43</f>
        <v>18100</v>
      </c>
      <c r="L24" s="1325">
        <f>SP!P43</f>
        <v>19500</v>
      </c>
      <c r="M24" s="1324">
        <f>SP!Q43</f>
        <v>0</v>
      </c>
      <c r="N24" s="1676">
        <f>SP!R43</f>
        <v>0</v>
      </c>
    </row>
    <row r="25" spans="1:16" x14ac:dyDescent="0.2">
      <c r="A25" s="2249">
        <f>'Cash-Gen'!A77</f>
        <v>-3216200</v>
      </c>
      <c r="B25" s="41" t="s">
        <v>2076</v>
      </c>
      <c r="C25" s="255"/>
      <c r="D25" s="1324">
        <f>'Cash-Gen'!C77</f>
        <v>-3387700</v>
      </c>
      <c r="E25" s="1324">
        <f>'Cash-Gen'!E77</f>
        <v>-3878600</v>
      </c>
      <c r="F25" s="1324">
        <f>'Cash-Gen'!G77</f>
        <v>-3735500</v>
      </c>
      <c r="G25" s="1325">
        <f>'Cash-Gen'!H77</f>
        <v>-2915100</v>
      </c>
      <c r="H25" s="1325">
        <f>'Cash-Gen'!I77</f>
        <v>-2858000</v>
      </c>
      <c r="I25" s="1325">
        <f>'Cash-Gen'!J77</f>
        <v>-2928100</v>
      </c>
      <c r="J25" s="1325">
        <f>'Cash-Gen'!K77</f>
        <v>-2662400</v>
      </c>
      <c r="K25" s="1325">
        <f>'Cash-Gen'!L77</f>
        <v>-2755200</v>
      </c>
      <c r="L25" s="1325">
        <f>'Cash-Gen'!M77</f>
        <v>-2295400</v>
      </c>
      <c r="M25" s="1324">
        <f>'Cash-Gen'!N77</f>
        <v>-1662400</v>
      </c>
      <c r="N25" s="1676">
        <f>'Cash-Gen'!O77</f>
        <v>-1389100</v>
      </c>
    </row>
    <row r="26" spans="1:16" s="46" customFormat="1" x14ac:dyDescent="0.2">
      <c r="A26" s="2300">
        <f>ROUND(SUM(A21:A25),-3)</f>
        <v>0</v>
      </c>
      <c r="B26" s="66" t="s">
        <v>2077</v>
      </c>
      <c r="C26" s="92"/>
      <c r="D26" s="1322">
        <f>SUM(D21:D25)</f>
        <v>0</v>
      </c>
      <c r="E26" s="1322">
        <f t="shared" ref="E26:M26" si="2">SUM(E21:E25)</f>
        <v>0</v>
      </c>
      <c r="F26" s="1322">
        <f t="shared" si="2"/>
        <v>0</v>
      </c>
      <c r="G26" s="1323">
        <f t="shared" si="2"/>
        <v>0</v>
      </c>
      <c r="H26" s="1323">
        <f t="shared" si="2"/>
        <v>0</v>
      </c>
      <c r="I26" s="1323">
        <f t="shared" si="2"/>
        <v>0</v>
      </c>
      <c r="J26" s="1323">
        <f t="shared" si="2"/>
        <v>0</v>
      </c>
      <c r="K26" s="1323">
        <f t="shared" si="2"/>
        <v>0</v>
      </c>
      <c r="L26" s="1323">
        <f t="shared" si="2"/>
        <v>0</v>
      </c>
      <c r="M26" s="1322">
        <f t="shared" si="2"/>
        <v>0</v>
      </c>
      <c r="N26" s="2301">
        <f t="shared" ref="N26" si="3">SUM(N21:N25)</f>
        <v>0</v>
      </c>
    </row>
    <row r="27" spans="1:16" x14ac:dyDescent="0.2">
      <c r="A27" s="2249"/>
      <c r="B27" s="41"/>
      <c r="C27" s="255"/>
      <c r="D27" s="1324"/>
      <c r="E27" s="1324"/>
      <c r="F27" s="1324"/>
      <c r="G27" s="1325"/>
      <c r="H27" s="1325"/>
      <c r="I27" s="1325"/>
      <c r="J27" s="1325"/>
      <c r="K27" s="1325"/>
      <c r="L27" s="1325"/>
      <c r="M27" s="1324"/>
      <c r="N27" s="1676"/>
    </row>
    <row r="28" spans="1:16" x14ac:dyDescent="0.2">
      <c r="A28" s="2249">
        <f>ROUND('W&amp;W'!C89,-2)</f>
        <v>0</v>
      </c>
      <c r="B28" s="41" t="s">
        <v>2078</v>
      </c>
      <c r="C28" s="255"/>
      <c r="D28" s="1324">
        <f>'W&amp;W'!F89</f>
        <v>0</v>
      </c>
      <c r="E28" s="1324">
        <f>'W&amp;W'!H89</f>
        <v>0</v>
      </c>
      <c r="F28" s="1324">
        <f>'W&amp;W'!J89</f>
        <v>0</v>
      </c>
      <c r="G28" s="1325">
        <f>'W&amp;W'!K89</f>
        <v>0</v>
      </c>
      <c r="H28" s="1325">
        <f>'W&amp;W'!L89</f>
        <v>0</v>
      </c>
      <c r="I28" s="1325">
        <f>'W&amp;W'!M89</f>
        <v>0</v>
      </c>
      <c r="J28" s="1325">
        <f>'W&amp;W'!N89</f>
        <v>0</v>
      </c>
      <c r="K28" s="1325">
        <f>'W&amp;W'!O89</f>
        <v>0</v>
      </c>
      <c r="L28" s="1325">
        <f>'W&amp;W'!P89</f>
        <v>0</v>
      </c>
      <c r="M28" s="1324">
        <f>'W&amp;W'!Q89</f>
        <v>0</v>
      </c>
      <c r="N28" s="1676">
        <f>'W&amp;W'!R89</f>
        <v>0</v>
      </c>
    </row>
    <row r="29" spans="1:16" x14ac:dyDescent="0.2">
      <c r="A29" s="2249">
        <f>'Cash-W'!A37</f>
        <v>0</v>
      </c>
      <c r="B29" s="41" t="s">
        <v>2076</v>
      </c>
      <c r="C29" s="255"/>
      <c r="D29" s="1324">
        <f>'Cash-W'!D37</f>
        <v>0</v>
      </c>
      <c r="E29" s="1324">
        <f>'Cash-W'!F37</f>
        <v>0</v>
      </c>
      <c r="F29" s="1324">
        <f>'Cash-W'!H37</f>
        <v>0</v>
      </c>
      <c r="G29" s="1325">
        <f>'Cash-W'!I37</f>
        <v>0</v>
      </c>
      <c r="H29" s="1325">
        <f>'Cash-W'!J37</f>
        <v>0</v>
      </c>
      <c r="I29" s="1325">
        <f>'Cash-W'!K37</f>
        <v>0</v>
      </c>
      <c r="J29" s="1325">
        <f>'Cash-W'!L37</f>
        <v>0</v>
      </c>
      <c r="K29" s="1325">
        <f>'Cash-W'!M37</f>
        <v>0</v>
      </c>
      <c r="L29" s="1325">
        <f>'Cash-W'!N37</f>
        <v>0</v>
      </c>
      <c r="M29" s="1324">
        <f>'Cash-W'!O37</f>
        <v>0</v>
      </c>
      <c r="N29" s="1676">
        <f>'Cash-W'!P37</f>
        <v>0</v>
      </c>
    </row>
    <row r="30" spans="1:16" s="46" customFormat="1" x14ac:dyDescent="0.2">
      <c r="A30" s="2300">
        <f>SUM(A28:A29)</f>
        <v>0</v>
      </c>
      <c r="B30" s="66" t="s">
        <v>2077</v>
      </c>
      <c r="C30" s="92"/>
      <c r="D30" s="1322">
        <f>SUM(D28:D29)</f>
        <v>0</v>
      </c>
      <c r="E30" s="1322">
        <f t="shared" ref="E30:M30" si="4">SUM(E28:E29)</f>
        <v>0</v>
      </c>
      <c r="F30" s="1322">
        <f t="shared" si="4"/>
        <v>0</v>
      </c>
      <c r="G30" s="1323">
        <f t="shared" si="4"/>
        <v>0</v>
      </c>
      <c r="H30" s="1323">
        <f t="shared" si="4"/>
        <v>0</v>
      </c>
      <c r="I30" s="1323">
        <f t="shared" si="4"/>
        <v>0</v>
      </c>
      <c r="J30" s="1323">
        <f t="shared" si="4"/>
        <v>0</v>
      </c>
      <c r="K30" s="1323">
        <f t="shared" si="4"/>
        <v>0</v>
      </c>
      <c r="L30" s="1323">
        <f t="shared" si="4"/>
        <v>0</v>
      </c>
      <c r="M30" s="1322">
        <f t="shared" si="4"/>
        <v>0</v>
      </c>
      <c r="N30" s="2301">
        <f t="shared" ref="N30" si="5">SUM(N28:N29)</f>
        <v>0</v>
      </c>
    </row>
    <row r="31" spans="1:16" x14ac:dyDescent="0.2">
      <c r="A31" s="2249"/>
      <c r="B31" s="41"/>
      <c r="C31" s="255"/>
      <c r="D31" s="1324"/>
      <c r="E31" s="1324"/>
      <c r="F31" s="1324"/>
      <c r="G31" s="1325"/>
      <c r="H31" s="1325"/>
      <c r="I31" s="1325"/>
      <c r="J31" s="1325"/>
      <c r="K31" s="1325"/>
      <c r="L31" s="1325"/>
      <c r="M31" s="1324"/>
      <c r="N31" s="1676"/>
    </row>
    <row r="32" spans="1:16" x14ac:dyDescent="0.2">
      <c r="A32" s="2249">
        <f>'W&amp;W'!C149</f>
        <v>2384800</v>
      </c>
      <c r="B32" s="41" t="s">
        <v>4010</v>
      </c>
      <c r="C32" s="255"/>
      <c r="D32" s="1324">
        <f>'W&amp;W'!F149</f>
        <v>2494700</v>
      </c>
      <c r="E32" s="1324">
        <f>'W&amp;W'!H149</f>
        <v>2613200</v>
      </c>
      <c r="F32" s="1324">
        <f>'W&amp;W'!J149</f>
        <v>2741000</v>
      </c>
      <c r="G32" s="1325">
        <f>'W&amp;W'!K149</f>
        <v>2878800</v>
      </c>
      <c r="H32" s="1325">
        <f>'W&amp;W'!L149</f>
        <v>3023700</v>
      </c>
      <c r="I32" s="1325">
        <f>'W&amp;W'!M149</f>
        <v>3186200</v>
      </c>
      <c r="J32" s="1325">
        <f>'W&amp;W'!N149</f>
        <v>2373900</v>
      </c>
      <c r="K32" s="1325">
        <f>'W&amp;W'!O149</f>
        <v>2562400</v>
      </c>
      <c r="L32" s="1325">
        <f>'W&amp;W'!P149</f>
        <v>2767700</v>
      </c>
      <c r="M32" s="1324">
        <f>'W&amp;W'!Q149</f>
        <v>3003500</v>
      </c>
      <c r="N32" s="1676">
        <f>'W&amp;W'!R149</f>
        <v>3253000</v>
      </c>
    </row>
    <row r="33" spans="1:14" x14ac:dyDescent="0.2">
      <c r="A33" s="2249">
        <f>'Cash-WW'!A38</f>
        <v>-2384800</v>
      </c>
      <c r="B33" s="41" t="s">
        <v>2076</v>
      </c>
      <c r="C33" s="255"/>
      <c r="D33" s="1324">
        <f>'Cash-WW'!D38</f>
        <v>-2494700</v>
      </c>
      <c r="E33" s="1324">
        <f>'Cash-WW'!F38</f>
        <v>-2613200</v>
      </c>
      <c r="F33" s="1324">
        <f>'Cash-WW'!H38</f>
        <v>-2741000</v>
      </c>
      <c r="G33" s="1325">
        <f>'Cash-WW'!I38</f>
        <v>-2878800</v>
      </c>
      <c r="H33" s="1325">
        <f>'Cash-WW'!J38</f>
        <v>-3023700</v>
      </c>
      <c r="I33" s="1325">
        <f>'Cash-WW'!K38</f>
        <v>-3186200</v>
      </c>
      <c r="J33" s="1325">
        <f>'Cash-WW'!L38</f>
        <v>-2373900</v>
      </c>
      <c r="K33" s="1325">
        <f>'Cash-WW'!M38</f>
        <v>-2562400</v>
      </c>
      <c r="L33" s="1325">
        <f>'Cash-WW'!N38</f>
        <v>-2767700</v>
      </c>
      <c r="M33" s="1324">
        <f>'Cash-WW'!O38</f>
        <v>-3003500</v>
      </c>
      <c r="N33" s="1676">
        <f>'Cash-WW'!P38</f>
        <v>-3253000</v>
      </c>
    </row>
    <row r="34" spans="1:14" s="46" customFormat="1" x14ac:dyDescent="0.2">
      <c r="A34" s="2300">
        <f>SUM(A32:A33)</f>
        <v>0</v>
      </c>
      <c r="B34" s="66" t="s">
        <v>2077</v>
      </c>
      <c r="C34" s="92"/>
      <c r="D34" s="1322">
        <f>SUM(D32:D33)</f>
        <v>0</v>
      </c>
      <c r="E34" s="1322">
        <f t="shared" ref="E34:M34" si="6">SUM(E32:E33)</f>
        <v>0</v>
      </c>
      <c r="F34" s="1322">
        <f t="shared" si="6"/>
        <v>0</v>
      </c>
      <c r="G34" s="1323">
        <f t="shared" si="6"/>
        <v>0</v>
      </c>
      <c r="H34" s="1323">
        <f t="shared" si="6"/>
        <v>0</v>
      </c>
      <c r="I34" s="1323">
        <f t="shared" si="6"/>
        <v>0</v>
      </c>
      <c r="J34" s="1323">
        <f t="shared" si="6"/>
        <v>0</v>
      </c>
      <c r="K34" s="1323">
        <f t="shared" si="6"/>
        <v>0</v>
      </c>
      <c r="L34" s="1323">
        <f t="shared" si="6"/>
        <v>0</v>
      </c>
      <c r="M34" s="1322">
        <f t="shared" si="6"/>
        <v>0</v>
      </c>
      <c r="N34" s="2301">
        <f t="shared" ref="N34" si="7">SUM(N32:N33)</f>
        <v>0</v>
      </c>
    </row>
    <row r="35" spans="1:14" x14ac:dyDescent="0.2">
      <c r="A35" s="2249"/>
      <c r="B35" s="41"/>
      <c r="C35" s="255"/>
      <c r="D35" s="1324"/>
      <c r="E35" s="1324"/>
      <c r="F35" s="1324"/>
      <c r="G35" s="1325"/>
      <c r="H35" s="1325"/>
      <c r="I35" s="1325"/>
      <c r="J35" s="1325"/>
      <c r="K35" s="1325"/>
      <c r="L35" s="1325"/>
      <c r="M35" s="1324"/>
      <c r="N35" s="1676"/>
    </row>
    <row r="36" spans="1:14" s="46" customFormat="1" x14ac:dyDescent="0.2">
      <c r="A36" s="2251"/>
      <c r="B36" s="66" t="s">
        <v>1812</v>
      </c>
      <c r="C36" s="92"/>
      <c r="D36" s="1326"/>
      <c r="E36" s="1326"/>
      <c r="F36" s="1326"/>
      <c r="G36" s="1327"/>
      <c r="H36" s="1327"/>
      <c r="I36" s="1327"/>
      <c r="J36" s="1327"/>
      <c r="K36" s="1327"/>
      <c r="L36" s="1327"/>
      <c r="M36" s="1326"/>
      <c r="N36" s="1675"/>
    </row>
    <row r="37" spans="1:14" x14ac:dyDescent="0.2">
      <c r="A37" s="2249">
        <f>GM!C49</f>
        <v>5690100</v>
      </c>
      <c r="B37" s="41" t="str">
        <f>B5</f>
        <v>General Manager's Group</v>
      </c>
      <c r="C37" s="255"/>
      <c r="D37" s="1324">
        <f>GM!F49</f>
        <v>6312400</v>
      </c>
      <c r="E37" s="1324">
        <f>GM!H49</f>
        <v>7132400</v>
      </c>
      <c r="F37" s="1324">
        <f>GM!J49</f>
        <v>10525500</v>
      </c>
      <c r="G37" s="1325">
        <f>GM!K49</f>
        <v>7634400</v>
      </c>
      <c r="H37" s="1325">
        <f>GM!L49</f>
        <v>8817100</v>
      </c>
      <c r="I37" s="1325">
        <f>GM!M49</f>
        <v>3153400</v>
      </c>
      <c r="J37" s="1325">
        <f>GM!N49</f>
        <v>3106500</v>
      </c>
      <c r="K37" s="1325">
        <f>GM!O49</f>
        <v>3061200</v>
      </c>
      <c r="L37" s="1325">
        <f>GM!P49</f>
        <v>3510000</v>
      </c>
      <c r="M37" s="1324">
        <f>GM!Q49</f>
        <v>4096300</v>
      </c>
      <c r="N37" s="1676">
        <f>GM!R49</f>
        <v>4250000</v>
      </c>
    </row>
    <row r="38" spans="1:14" x14ac:dyDescent="0.2">
      <c r="A38" s="2249">
        <f>DEH!C38</f>
        <v>412300</v>
      </c>
      <c r="B38" s="41" t="str">
        <f>B6</f>
        <v>Development &amp; Envi Health Group</v>
      </c>
      <c r="C38" s="255"/>
      <c r="D38" s="1324">
        <f>DEH!F38</f>
        <v>0</v>
      </c>
      <c r="E38" s="1324">
        <f>DEH!H38</f>
        <v>0</v>
      </c>
      <c r="F38" s="1324">
        <f>DEH!J38</f>
        <v>0</v>
      </c>
      <c r="G38" s="1325">
        <f>DEH!K38</f>
        <v>0</v>
      </c>
      <c r="H38" s="1325">
        <f>DEH!L38</f>
        <v>0</v>
      </c>
      <c r="I38" s="1325">
        <f>DEH!M38</f>
        <v>0</v>
      </c>
      <c r="J38" s="1325">
        <f>DEH!N38</f>
        <v>0</v>
      </c>
      <c r="K38" s="1325">
        <f>DEH!O38</f>
        <v>0</v>
      </c>
      <c r="L38" s="1325">
        <f>DEH!P38</f>
        <v>0</v>
      </c>
      <c r="M38" s="1324">
        <f>DEH!Q38</f>
        <v>0</v>
      </c>
      <c r="N38" s="1676">
        <f>DEH!R38</f>
        <v>0</v>
      </c>
    </row>
    <row r="39" spans="1:14" x14ac:dyDescent="0.2">
      <c r="A39" s="2249">
        <f>CIV!C61</f>
        <v>10318500</v>
      </c>
      <c r="B39" s="41" t="str">
        <f>B7</f>
        <v>Civil Services</v>
      </c>
      <c r="C39" s="255"/>
      <c r="D39" s="1324">
        <f>CIV!F61</f>
        <v>3271500</v>
      </c>
      <c r="E39" s="1324">
        <f>CIV!H61</f>
        <v>2546800</v>
      </c>
      <c r="F39" s="1324">
        <f>CIV!J61</f>
        <v>3052800</v>
      </c>
      <c r="G39" s="1325">
        <f>CIV!K61</f>
        <v>4201500</v>
      </c>
      <c r="H39" s="1325">
        <f>CIV!L61</f>
        <v>4575100</v>
      </c>
      <c r="I39" s="1325">
        <f>CIV!M61</f>
        <v>4800100</v>
      </c>
      <c r="J39" s="1325">
        <f>CIV!N61</f>
        <v>4993400</v>
      </c>
      <c r="K39" s="1325">
        <f>CIV!O61</f>
        <v>5199300</v>
      </c>
      <c r="L39" s="1325">
        <f>CIV!P61</f>
        <v>5390200</v>
      </c>
      <c r="M39" s="1324">
        <f>CIV!Q61</f>
        <v>5598200</v>
      </c>
      <c r="N39" s="1676">
        <f>CIV!R61</f>
        <v>5804900</v>
      </c>
    </row>
    <row r="40" spans="1:14" x14ac:dyDescent="0.2">
      <c r="A40" s="2249">
        <f>SP!C44</f>
        <v>3220500</v>
      </c>
      <c r="B40" s="41" t="str">
        <f>B8</f>
        <v>Strategic &amp; Comm Facs Group</v>
      </c>
      <c r="C40" s="255"/>
      <c r="D40" s="1324">
        <f>SP!F44</f>
        <v>2613000</v>
      </c>
      <c r="E40" s="1324">
        <f>SP!H44</f>
        <v>2549300</v>
      </c>
      <c r="F40" s="1324">
        <f>SP!J44</f>
        <v>3664200</v>
      </c>
      <c r="G40" s="1325">
        <f>SP!K44</f>
        <v>6891600</v>
      </c>
      <c r="H40" s="1325">
        <f>SP!L44</f>
        <v>8215800</v>
      </c>
      <c r="I40" s="1325">
        <f>SP!M44</f>
        <v>6327000</v>
      </c>
      <c r="J40" s="1325">
        <f>SP!N44</f>
        <v>5566800</v>
      </c>
      <c r="K40" s="1325">
        <f>SP!O44</f>
        <v>2771300</v>
      </c>
      <c r="L40" s="1325">
        <f>SP!P44</f>
        <v>2885500</v>
      </c>
      <c r="M40" s="1324">
        <f>SP!Q44</f>
        <v>3016900</v>
      </c>
      <c r="N40" s="1676">
        <f>SP!R44</f>
        <v>3153500</v>
      </c>
    </row>
    <row r="41" spans="1:14" x14ac:dyDescent="0.2">
      <c r="A41" s="2249">
        <f>-'Res-Gen'!B248</f>
        <v>-19641400</v>
      </c>
      <c r="B41" s="41" t="s">
        <v>2076</v>
      </c>
      <c r="C41" s="255"/>
      <c r="D41" s="1324">
        <f>-'Res-Gen'!E248</f>
        <v>-12196900</v>
      </c>
      <c r="E41" s="1324">
        <f>-'Res-Gen'!H248</f>
        <v>-12228500</v>
      </c>
      <c r="F41" s="1324">
        <f>-'Res-Gen'!K248</f>
        <v>-17242500</v>
      </c>
      <c r="G41" s="1325">
        <f>-'Res-Gen'!N248</f>
        <v>-18727500</v>
      </c>
      <c r="H41" s="1325">
        <f>-'Res-Gen'!Q248</f>
        <v>-21608000</v>
      </c>
      <c r="I41" s="1325">
        <f>-'Res-Gen'!T248</f>
        <v>-14280500</v>
      </c>
      <c r="J41" s="1325">
        <f>-'Res-Gen'!W248</f>
        <v>-13666700</v>
      </c>
      <c r="K41" s="1325">
        <f>-'Res-Gen'!Z248</f>
        <v>-11031800</v>
      </c>
      <c r="L41" s="1325">
        <f>-'Res-Gen'!AC248</f>
        <v>-11785700</v>
      </c>
      <c r="M41" s="1324">
        <f>-'Res-Gen'!AF248</f>
        <v>-12711400</v>
      </c>
      <c r="N41" s="1676">
        <f>-'Res-Gen'!AI248</f>
        <v>-13208400</v>
      </c>
    </row>
    <row r="42" spans="1:14" s="46" customFormat="1" x14ac:dyDescent="0.2">
      <c r="A42" s="2300">
        <f>(SUM(A37:A41))</f>
        <v>0</v>
      </c>
      <c r="B42" s="66" t="s">
        <v>2077</v>
      </c>
      <c r="C42" s="92"/>
      <c r="D42" s="1322">
        <f>SUM(D37:D41)</f>
        <v>0</v>
      </c>
      <c r="E42" s="1322">
        <f t="shared" ref="E42:M42" si="8">SUM(E37:E41)</f>
        <v>0</v>
      </c>
      <c r="F42" s="1322">
        <f t="shared" si="8"/>
        <v>0</v>
      </c>
      <c r="G42" s="1323">
        <f t="shared" si="8"/>
        <v>0</v>
      </c>
      <c r="H42" s="1323">
        <f t="shared" si="8"/>
        <v>0</v>
      </c>
      <c r="I42" s="1323">
        <f t="shared" si="8"/>
        <v>0</v>
      </c>
      <c r="J42" s="1323">
        <f t="shared" si="8"/>
        <v>0</v>
      </c>
      <c r="K42" s="1323">
        <f t="shared" si="8"/>
        <v>0</v>
      </c>
      <c r="L42" s="1323">
        <f t="shared" si="8"/>
        <v>0</v>
      </c>
      <c r="M42" s="1322">
        <f t="shared" si="8"/>
        <v>0</v>
      </c>
      <c r="N42" s="2301">
        <f t="shared" ref="N42" si="9">SUM(N37:N41)</f>
        <v>0</v>
      </c>
    </row>
    <row r="43" spans="1:14" x14ac:dyDescent="0.2">
      <c r="A43" s="2249"/>
      <c r="B43" s="41"/>
      <c r="C43" s="255"/>
      <c r="D43" s="1324"/>
      <c r="E43" s="1324"/>
      <c r="F43" s="1324"/>
      <c r="G43" s="1325"/>
      <c r="H43" s="1325"/>
      <c r="I43" s="1325"/>
      <c r="J43" s="1325"/>
      <c r="K43" s="1325"/>
      <c r="L43" s="1325"/>
      <c r="M43" s="1324"/>
      <c r="N43" s="1676"/>
    </row>
    <row r="44" spans="1:14" x14ac:dyDescent="0.2">
      <c r="A44" s="2249"/>
      <c r="B44" s="728" t="s">
        <v>907</v>
      </c>
      <c r="C44" s="255"/>
      <c r="D44" s="1324"/>
      <c r="E44" s="1324"/>
      <c r="F44" s="1324"/>
      <c r="G44" s="1325"/>
      <c r="H44" s="1325"/>
      <c r="I44" s="1325"/>
      <c r="J44" s="1325"/>
      <c r="K44" s="1325"/>
      <c r="L44" s="1325"/>
      <c r="M44" s="1324"/>
      <c r="N44" s="1676"/>
    </row>
    <row r="45" spans="1:14" x14ac:dyDescent="0.2">
      <c r="A45" s="2249">
        <f>GM!C50</f>
        <v>11563800</v>
      </c>
      <c r="B45" s="41" t="str">
        <f>B37</f>
        <v>General Manager's Group</v>
      </c>
      <c r="C45" s="255"/>
      <c r="D45" s="1324">
        <f>GM!F50</f>
        <v>7998300</v>
      </c>
      <c r="E45" s="1324">
        <f>GM!H50</f>
        <v>7366900</v>
      </c>
      <c r="F45" s="1324">
        <f>GM!J50</f>
        <v>6342600</v>
      </c>
      <c r="G45" s="1325">
        <f>GM!K50</f>
        <v>4467200</v>
      </c>
      <c r="H45" s="1325">
        <f>GM!L50</f>
        <v>4497700</v>
      </c>
      <c r="I45" s="1325">
        <f>GM!M50</f>
        <v>2374600</v>
      </c>
      <c r="J45" s="1325">
        <f>GM!N50</f>
        <v>1864600</v>
      </c>
      <c r="K45" s="1325">
        <f>GM!O50</f>
        <v>1685600</v>
      </c>
      <c r="L45" s="1325">
        <f>GM!P50</f>
        <v>1466600</v>
      </c>
      <c r="M45" s="1324">
        <f>GM!Q50</f>
        <v>1499700</v>
      </c>
      <c r="N45" s="1676">
        <f>GM!R50</f>
        <v>1744200</v>
      </c>
    </row>
    <row r="46" spans="1:14" x14ac:dyDescent="0.2">
      <c r="A46" s="2249">
        <f>DEH!C39</f>
        <v>885700</v>
      </c>
      <c r="B46" s="41" t="str">
        <f>B38</f>
        <v>Development &amp; Envi Health Group</v>
      </c>
      <c r="C46" s="255"/>
      <c r="D46" s="1324">
        <f>DEH!F39</f>
        <v>39300</v>
      </c>
      <c r="E46" s="1324">
        <f>DEH!H39</f>
        <v>27000</v>
      </c>
      <c r="F46" s="1324">
        <f>DEH!J39</f>
        <v>186700</v>
      </c>
      <c r="G46" s="1325">
        <f>DEH!K39</f>
        <v>288000</v>
      </c>
      <c r="H46" s="1325">
        <f>DEH!L39</f>
        <v>100000</v>
      </c>
      <c r="I46" s="1325">
        <f>DEH!M39</f>
        <v>100000</v>
      </c>
      <c r="J46" s="1325">
        <f>DEH!N39</f>
        <v>0</v>
      </c>
      <c r="K46" s="1325">
        <f>DEH!O39</f>
        <v>0</v>
      </c>
      <c r="L46" s="1325">
        <f>DEH!P39</f>
        <v>0</v>
      </c>
      <c r="M46" s="1324">
        <f>DEH!Q39</f>
        <v>0</v>
      </c>
      <c r="N46" s="1676">
        <f>DEH!R39</f>
        <v>0</v>
      </c>
    </row>
    <row r="47" spans="1:14" x14ac:dyDescent="0.2">
      <c r="A47" s="2249">
        <f>CIV!C62</f>
        <v>17077800</v>
      </c>
      <c r="B47" s="41" t="str">
        <f>B39</f>
        <v>Civil Services</v>
      </c>
      <c r="C47" s="255"/>
      <c r="D47" s="1324">
        <f>CIV!F62</f>
        <v>18820200</v>
      </c>
      <c r="E47" s="1324">
        <f>CIV!H62</f>
        <v>6338600</v>
      </c>
      <c r="F47" s="1324">
        <f>CIV!J62</f>
        <v>5945500</v>
      </c>
      <c r="G47" s="1325">
        <f>CIV!K62</f>
        <v>7692300</v>
      </c>
      <c r="H47" s="1325">
        <f>CIV!L62</f>
        <v>19783600</v>
      </c>
      <c r="I47" s="1325">
        <f>CIV!M62</f>
        <v>8883900</v>
      </c>
      <c r="J47" s="1325">
        <f>CIV!N62</f>
        <v>8863000</v>
      </c>
      <c r="K47" s="1325">
        <f>CIV!O62</f>
        <v>7240600</v>
      </c>
      <c r="L47" s="1325">
        <f>CIV!P62</f>
        <v>6217100</v>
      </c>
      <c r="M47" s="1324">
        <f>CIV!Q62</f>
        <v>5979800</v>
      </c>
      <c r="N47" s="1676">
        <f>CIV!R62</f>
        <v>6143200</v>
      </c>
    </row>
    <row r="48" spans="1:14" x14ac:dyDescent="0.2">
      <c r="A48" s="2249">
        <f>SP!C45</f>
        <v>951600</v>
      </c>
      <c r="B48" s="41" t="str">
        <f>B40</f>
        <v>Strategic &amp; Comm Facs Group</v>
      </c>
      <c r="C48" s="255"/>
      <c r="D48" s="1324">
        <f>SP!F45</f>
        <v>852400</v>
      </c>
      <c r="E48" s="1324">
        <f>SP!H45</f>
        <v>250000</v>
      </c>
      <c r="F48" s="1324">
        <f>SP!J45</f>
        <v>0</v>
      </c>
      <c r="G48" s="1325">
        <f>SP!K45</f>
        <v>0</v>
      </c>
      <c r="H48" s="1325">
        <f>SP!L45</f>
        <v>0</v>
      </c>
      <c r="I48" s="1325">
        <f>SP!M45</f>
        <v>0</v>
      </c>
      <c r="J48" s="1325">
        <f>SP!N45</f>
        <v>0</v>
      </c>
      <c r="K48" s="1325">
        <f>SP!O45</f>
        <v>0</v>
      </c>
      <c r="L48" s="1325">
        <f>SP!P45</f>
        <v>0</v>
      </c>
      <c r="M48" s="1324">
        <f>SP!Q45</f>
        <v>0</v>
      </c>
      <c r="N48" s="1676">
        <f>SP!R45</f>
        <v>0</v>
      </c>
    </row>
    <row r="49" spans="1:14" x14ac:dyDescent="0.2">
      <c r="A49" s="2249">
        <f>-'Res-Gen'!C248</f>
        <v>-30478900</v>
      </c>
      <c r="B49" s="41" t="s">
        <v>2076</v>
      </c>
      <c r="C49" s="255"/>
      <c r="D49" s="1324">
        <f>-'Res-Gen'!F248</f>
        <v>-27710200</v>
      </c>
      <c r="E49" s="1324">
        <f>-'Res-Gen'!I248</f>
        <v>-13982500</v>
      </c>
      <c r="F49" s="1324">
        <f>-'Res-Gen'!L248</f>
        <v>-12474800</v>
      </c>
      <c r="G49" s="1325">
        <f>-'Res-Gen'!O248</f>
        <v>-12447500</v>
      </c>
      <c r="H49" s="1325">
        <f>-'Res-Gen'!R248</f>
        <v>-24381300</v>
      </c>
      <c r="I49" s="1325">
        <f>-'Res-Gen'!U248</f>
        <v>-11358500</v>
      </c>
      <c r="J49" s="1325">
        <f>-'Res-Gen'!X248</f>
        <v>-10727600</v>
      </c>
      <c r="K49" s="1325">
        <f>-'Res-Gen'!AA248</f>
        <v>-8926200</v>
      </c>
      <c r="L49" s="1325">
        <f>-'Res-Gen'!AD248</f>
        <v>-7683700</v>
      </c>
      <c r="M49" s="1324">
        <f>-'Res-Gen'!AG248</f>
        <v>-7479500</v>
      </c>
      <c r="N49" s="1676">
        <f>-'Res-Gen'!AJ248</f>
        <v>-7887400</v>
      </c>
    </row>
    <row r="50" spans="1:14" s="46" customFormat="1" x14ac:dyDescent="0.2">
      <c r="A50" s="2300">
        <f>SUM(A45:A49)</f>
        <v>0</v>
      </c>
      <c r="B50" s="66" t="s">
        <v>2077</v>
      </c>
      <c r="C50" s="92"/>
      <c r="D50" s="1322">
        <f>SUM(D45:D49)</f>
        <v>0</v>
      </c>
      <c r="E50" s="1322">
        <f t="shared" ref="E50:M50" si="10">SUM(E45:E49)</f>
        <v>0</v>
      </c>
      <c r="F50" s="1322">
        <f t="shared" si="10"/>
        <v>0</v>
      </c>
      <c r="G50" s="1323">
        <f t="shared" si="10"/>
        <v>0</v>
      </c>
      <c r="H50" s="1323">
        <f t="shared" si="10"/>
        <v>0</v>
      </c>
      <c r="I50" s="1323">
        <f t="shared" si="10"/>
        <v>0</v>
      </c>
      <c r="J50" s="1323">
        <f t="shared" si="10"/>
        <v>0</v>
      </c>
      <c r="K50" s="1323">
        <f t="shared" si="10"/>
        <v>0</v>
      </c>
      <c r="L50" s="1323">
        <f t="shared" si="10"/>
        <v>0</v>
      </c>
      <c r="M50" s="1322">
        <f t="shared" si="10"/>
        <v>0</v>
      </c>
      <c r="N50" s="2301">
        <f t="shared" ref="N50" si="11">SUM(N45:N49)</f>
        <v>0</v>
      </c>
    </row>
    <row r="51" spans="1:14" x14ac:dyDescent="0.2">
      <c r="A51" s="2249"/>
      <c r="B51" s="41"/>
      <c r="C51" s="255"/>
      <c r="D51" s="1324"/>
      <c r="E51" s="1324"/>
      <c r="F51" s="1324"/>
      <c r="G51" s="1325"/>
      <c r="H51" s="1325"/>
      <c r="I51" s="1325"/>
      <c r="J51" s="1325"/>
      <c r="K51" s="1325"/>
      <c r="L51" s="1325"/>
      <c r="M51" s="1324"/>
      <c r="N51" s="1676"/>
    </row>
    <row r="52" spans="1:14" x14ac:dyDescent="0.2">
      <c r="A52" s="2249"/>
      <c r="B52" s="728" t="s">
        <v>2209</v>
      </c>
      <c r="C52" s="255"/>
      <c r="D52" s="1324"/>
      <c r="E52" s="1324"/>
      <c r="F52" s="1324"/>
      <c r="G52" s="1325"/>
      <c r="H52" s="1325"/>
      <c r="I52" s="1325"/>
      <c r="J52" s="1325"/>
      <c r="K52" s="1325"/>
      <c r="L52" s="1325"/>
      <c r="M52" s="1324"/>
      <c r="N52" s="1676"/>
    </row>
    <row r="53" spans="1:14" x14ac:dyDescent="0.2">
      <c r="A53" s="2249">
        <f>-SUM(A37:A40)</f>
        <v>-19641400</v>
      </c>
      <c r="B53" s="41" t="s">
        <v>1823</v>
      </c>
      <c r="C53" s="255"/>
      <c r="D53" s="1325">
        <f>-SUM(D37:D40)</f>
        <v>-12196900</v>
      </c>
      <c r="E53" s="1325">
        <f t="shared" ref="E53:M53" si="12">-SUM(E37:E40)</f>
        <v>-12228500</v>
      </c>
      <c r="F53" s="1324">
        <f t="shared" si="12"/>
        <v>-17242500</v>
      </c>
      <c r="G53" s="1325">
        <f t="shared" si="12"/>
        <v>-18727500</v>
      </c>
      <c r="H53" s="1325">
        <f t="shared" si="12"/>
        <v>-21608000</v>
      </c>
      <c r="I53" s="1325">
        <f t="shared" si="12"/>
        <v>-14280500</v>
      </c>
      <c r="J53" s="1325">
        <f t="shared" si="12"/>
        <v>-13666700</v>
      </c>
      <c r="K53" s="1325">
        <f t="shared" si="12"/>
        <v>-11031800</v>
      </c>
      <c r="L53" s="1325">
        <f t="shared" si="12"/>
        <v>-11785700</v>
      </c>
      <c r="M53" s="1324">
        <f t="shared" si="12"/>
        <v>-12711400</v>
      </c>
      <c r="N53" s="1676">
        <f t="shared" ref="N53" si="13">-SUM(N37:N40)</f>
        <v>-13208400</v>
      </c>
    </row>
    <row r="54" spans="1:14" x14ac:dyDescent="0.2">
      <c r="A54" s="2249">
        <f>SUM(A45:A48)</f>
        <v>30478900</v>
      </c>
      <c r="B54" s="41" t="s">
        <v>1824</v>
      </c>
      <c r="C54" s="255"/>
      <c r="D54" s="1325">
        <f>SUM(D45:D48)</f>
        <v>27710200</v>
      </c>
      <c r="E54" s="1325">
        <f t="shared" ref="E54:M54" si="14">SUM(E45:E48)</f>
        <v>13982500</v>
      </c>
      <c r="F54" s="1324">
        <f t="shared" si="14"/>
        <v>12474800</v>
      </c>
      <c r="G54" s="1325">
        <f t="shared" si="14"/>
        <v>12447500</v>
      </c>
      <c r="H54" s="1325">
        <f t="shared" si="14"/>
        <v>24381300</v>
      </c>
      <c r="I54" s="1325">
        <f t="shared" si="14"/>
        <v>11358500</v>
      </c>
      <c r="J54" s="1325">
        <f t="shared" si="14"/>
        <v>10727600</v>
      </c>
      <c r="K54" s="1325">
        <f t="shared" si="14"/>
        <v>8926200</v>
      </c>
      <c r="L54" s="1325">
        <f t="shared" si="14"/>
        <v>7683700</v>
      </c>
      <c r="M54" s="1324">
        <f t="shared" si="14"/>
        <v>7479500</v>
      </c>
      <c r="N54" s="1676">
        <f t="shared" ref="N54" si="15">SUM(N45:N48)</f>
        <v>7887400</v>
      </c>
    </row>
    <row r="55" spans="1:14" x14ac:dyDescent="0.2">
      <c r="A55" s="2249">
        <f>'Cash-Gen'!A82+'Cash-Gen'!A83</f>
        <v>-10837500</v>
      </c>
      <c r="B55" s="41" t="s">
        <v>232</v>
      </c>
      <c r="C55" s="255"/>
      <c r="D55" s="1325">
        <f>'Cash-Gen'!C82+'Cash-Gen'!C83</f>
        <v>-15513300</v>
      </c>
      <c r="E55" s="1324">
        <f>'Cash-Gen'!E82+'Cash-Gen'!E83</f>
        <v>-1754000</v>
      </c>
      <c r="F55" s="1324">
        <f>'Cash-Gen'!G82+'Cash-Gen'!G83</f>
        <v>4767700</v>
      </c>
      <c r="G55" s="1325">
        <f>'Cash-Gen'!H82+'Cash-Gen'!H83</f>
        <v>6280000</v>
      </c>
      <c r="H55" s="1325">
        <f>'Cash-Gen'!I82+'Cash-Gen'!I83</f>
        <v>-2773300</v>
      </c>
      <c r="I55" s="1325">
        <f>'Cash-Gen'!J82+'Cash-Gen'!J83</f>
        <v>2922000</v>
      </c>
      <c r="J55" s="1325">
        <f>'Cash-Gen'!K82+'Cash-Gen'!K83</f>
        <v>2939100</v>
      </c>
      <c r="K55" s="1325">
        <f>'Cash-Gen'!L82+'Cash-Gen'!L83</f>
        <v>2105600</v>
      </c>
      <c r="L55" s="1325">
        <f>'Cash-Gen'!M82+'Cash-Gen'!M83</f>
        <v>4102000</v>
      </c>
      <c r="M55" s="1324">
        <f>'Cash-Gen'!N82+'Cash-Gen'!N83</f>
        <v>5231900</v>
      </c>
      <c r="N55" s="1676">
        <f>'Cash-Gen'!O82+'Cash-Gen'!O83</f>
        <v>5321000</v>
      </c>
    </row>
    <row r="56" spans="1:14" x14ac:dyDescent="0.2">
      <c r="A56" s="2300">
        <f>SUM(A53:A55)</f>
        <v>0</v>
      </c>
      <c r="B56" s="41"/>
      <c r="C56" s="255"/>
      <c r="D56" s="1322">
        <f>SUM(D53:D55)</f>
        <v>0</v>
      </c>
      <c r="E56" s="1322">
        <f t="shared" ref="E56:M56" si="16">SUM(E53:E55)</f>
        <v>0</v>
      </c>
      <c r="F56" s="1322">
        <f t="shared" si="16"/>
        <v>0</v>
      </c>
      <c r="G56" s="1323">
        <f t="shared" si="16"/>
        <v>0</v>
      </c>
      <c r="H56" s="1323">
        <f t="shared" si="16"/>
        <v>0</v>
      </c>
      <c r="I56" s="1323">
        <f t="shared" si="16"/>
        <v>0</v>
      </c>
      <c r="J56" s="1323">
        <f t="shared" si="16"/>
        <v>0</v>
      </c>
      <c r="K56" s="1323">
        <f t="shared" si="16"/>
        <v>0</v>
      </c>
      <c r="L56" s="1323">
        <f t="shared" si="16"/>
        <v>0</v>
      </c>
      <c r="M56" s="1322">
        <f t="shared" si="16"/>
        <v>0</v>
      </c>
      <c r="N56" s="2301">
        <f t="shared" ref="N56" si="17">SUM(N53:N55)</f>
        <v>0</v>
      </c>
    </row>
    <row r="57" spans="1:14" x14ac:dyDescent="0.2">
      <c r="A57" s="2249"/>
      <c r="B57" s="66"/>
      <c r="C57" s="255"/>
      <c r="D57" s="1324"/>
      <c r="E57" s="1324"/>
      <c r="F57" s="1324"/>
      <c r="G57" s="1325"/>
      <c r="H57" s="1325"/>
      <c r="I57" s="1325"/>
      <c r="J57" s="1325"/>
      <c r="K57" s="1325"/>
      <c r="L57" s="1325"/>
      <c r="M57" s="1324"/>
      <c r="N57" s="1676"/>
    </row>
    <row r="58" spans="1:14" x14ac:dyDescent="0.2">
      <c r="A58" s="2249"/>
      <c r="B58" s="66" t="s">
        <v>1163</v>
      </c>
      <c r="C58" s="255"/>
      <c r="D58" s="1324"/>
      <c r="E58" s="1324"/>
      <c r="F58" s="1324"/>
      <c r="G58" s="1325"/>
      <c r="H58" s="1325"/>
      <c r="I58" s="1325"/>
      <c r="J58" s="1325"/>
      <c r="K58" s="1325"/>
      <c r="L58" s="1325"/>
      <c r="M58" s="1324"/>
      <c r="N58" s="1676"/>
    </row>
    <row r="59" spans="1:14" x14ac:dyDescent="0.2">
      <c r="A59" s="2249">
        <f>GM!C51</f>
        <v>1514800</v>
      </c>
      <c r="B59" s="41" t="str">
        <f>B45</f>
        <v>General Manager's Group</v>
      </c>
      <c r="C59" s="255"/>
      <c r="D59" s="1324">
        <f>GM!F51</f>
        <v>4656200</v>
      </c>
      <c r="E59" s="1324">
        <f>GM!H51</f>
        <v>4892000</v>
      </c>
      <c r="F59" s="1324">
        <f>GM!J51</f>
        <v>6600000</v>
      </c>
      <c r="G59" s="1325">
        <f>GM!K51</f>
        <v>11600000</v>
      </c>
      <c r="H59" s="1325">
        <f>GM!L51</f>
        <v>3200000</v>
      </c>
      <c r="I59" s="1325">
        <f>GM!M51</f>
        <v>600000</v>
      </c>
      <c r="J59" s="1325">
        <f>GM!N51</f>
        <v>600000</v>
      </c>
      <c r="K59" s="1325">
        <f>GM!O51</f>
        <v>600000</v>
      </c>
      <c r="L59" s="1325">
        <f>GM!P51</f>
        <v>600000</v>
      </c>
      <c r="M59" s="1324">
        <f>GM!Q51</f>
        <v>600000</v>
      </c>
      <c r="N59" s="1676">
        <f>GM!R51</f>
        <v>600000</v>
      </c>
    </row>
    <row r="60" spans="1:14" x14ac:dyDescent="0.2">
      <c r="A60" s="2249">
        <f>DEH!C40</f>
        <v>340000</v>
      </c>
      <c r="B60" s="41" t="str">
        <f>B46</f>
        <v>Development &amp; Envi Health Group</v>
      </c>
      <c r="C60" s="255"/>
      <c r="D60" s="1324">
        <f>DEH!F40</f>
        <v>0</v>
      </c>
      <c r="E60" s="1324">
        <f>DEH!H40</f>
        <v>13000</v>
      </c>
      <c r="F60" s="1324">
        <f>DEH!J40</f>
        <v>103000</v>
      </c>
      <c r="G60" s="1325">
        <f>DEH!K40</f>
        <v>60000</v>
      </c>
      <c r="H60" s="1325">
        <f>DEH!L40</f>
        <v>50000</v>
      </c>
      <c r="I60" s="1325">
        <f>DEH!M40</f>
        <v>70000</v>
      </c>
      <c r="J60" s="1325">
        <f>DEH!N40</f>
        <v>130000</v>
      </c>
      <c r="K60" s="1325">
        <f>DEH!O40</f>
        <v>0</v>
      </c>
      <c r="L60" s="1325">
        <f>DEH!P40</f>
        <v>0</v>
      </c>
      <c r="M60" s="1324">
        <f>DEH!Q40</f>
        <v>0</v>
      </c>
      <c r="N60" s="1676">
        <f>DEH!R40</f>
        <v>0</v>
      </c>
    </row>
    <row r="61" spans="1:14" x14ac:dyDescent="0.2">
      <c r="A61" s="2249">
        <f>CIV!C63</f>
        <v>7871000</v>
      </c>
      <c r="B61" s="41" t="str">
        <f>B47</f>
        <v>Civil Services</v>
      </c>
      <c r="C61" s="255"/>
      <c r="D61" s="1324">
        <f>CIV!F63</f>
        <v>3509800</v>
      </c>
      <c r="E61" s="1324">
        <f>CIV!H63</f>
        <v>4258700</v>
      </c>
      <c r="F61" s="1324">
        <f>CIV!J63</f>
        <v>655400</v>
      </c>
      <c r="G61" s="1325">
        <f>CIV!K63</f>
        <v>674800</v>
      </c>
      <c r="H61" s="1325">
        <f>CIV!L63</f>
        <v>5794700</v>
      </c>
      <c r="I61" s="1325">
        <f>CIV!M63</f>
        <v>715100</v>
      </c>
      <c r="J61" s="1325">
        <f>CIV!N63</f>
        <v>737000</v>
      </c>
      <c r="K61" s="1325">
        <f>CIV!O63</f>
        <v>759500</v>
      </c>
      <c r="L61" s="1325">
        <f>CIV!P63</f>
        <v>782500</v>
      </c>
      <c r="M61" s="1324">
        <f>CIV!Q63</f>
        <v>806100</v>
      </c>
      <c r="N61" s="1676">
        <f>CIV!R63</f>
        <v>830300</v>
      </c>
    </row>
    <row r="62" spans="1:14" x14ac:dyDescent="0.2">
      <c r="A62" s="2249">
        <f>SP!C46</f>
        <v>2334900</v>
      </c>
      <c r="B62" s="41" t="str">
        <f>B48</f>
        <v>Strategic &amp; Comm Facs Group</v>
      </c>
      <c r="C62" s="255"/>
      <c r="D62" s="1324">
        <f>SP!F46</f>
        <v>2480000</v>
      </c>
      <c r="E62" s="1324">
        <f>SP!H46</f>
        <v>2461800</v>
      </c>
      <c r="F62" s="1324">
        <f>SP!J46</f>
        <v>3535700</v>
      </c>
      <c r="G62" s="1325">
        <f>SP!K46</f>
        <v>6691600</v>
      </c>
      <c r="H62" s="1325">
        <f>SP!L46</f>
        <v>7892300</v>
      </c>
      <c r="I62" s="1325">
        <f>SP!M46</f>
        <v>6129000</v>
      </c>
      <c r="J62" s="1325">
        <f>SP!N46</f>
        <v>5312800</v>
      </c>
      <c r="K62" s="1325">
        <f>SP!O46</f>
        <v>2472300</v>
      </c>
      <c r="L62" s="1325">
        <f>SP!P46</f>
        <v>2546500</v>
      </c>
      <c r="M62" s="1324">
        <f>SP!Q46</f>
        <v>2622900</v>
      </c>
      <c r="N62" s="1676">
        <f>SP!R46</f>
        <v>2701500</v>
      </c>
    </row>
    <row r="63" spans="1:14" x14ac:dyDescent="0.2">
      <c r="A63" s="2249">
        <f>-('Cash-Gen'!A54+'Cash-Gen'!A56+'Cash-Gen'!A71)-'Cash-Gen'!A73-'Cash-Gen'!A55-'Cash-Gen'!A72</f>
        <v>-12060700</v>
      </c>
      <c r="B63" s="41" t="s">
        <v>2076</v>
      </c>
      <c r="C63" s="255"/>
      <c r="D63" s="1324">
        <f>-('Cash-Gen'!C54+'Cash-Gen'!C56+'Cash-Gen'!C71)-'Cash-Gen'!C73-'Cash-Gen'!C72-'Cash-Gen'!C55</f>
        <v>-10646000</v>
      </c>
      <c r="E63" s="1324">
        <f>-('Cash-Gen'!E54+'Cash-Gen'!E56+'Cash-Gen'!E71)-'Cash-Gen'!E73-'Cash-Gen'!E72-'Cash-Gen'!E55</f>
        <v>-11625500</v>
      </c>
      <c r="F63" s="1324">
        <f>-('Cash-Gen'!G54+'Cash-Gen'!G56+'Cash-Gen'!G71)-'Cash-Gen'!G73-'Cash-Gen'!G72-'Cash-Gen'!G55</f>
        <v>-10894100</v>
      </c>
      <c r="G63" s="1325">
        <f>-('Cash-Gen'!H54+'Cash-Gen'!H56+'Cash-Gen'!H71)-'Cash-Gen'!H73-'Cash-Gen'!H72-'Cash-Gen'!H55</f>
        <v>-19026400</v>
      </c>
      <c r="H63" s="1325">
        <f>-('Cash-Gen'!I54+'Cash-Gen'!I56+'Cash-Gen'!I71)-'Cash-Gen'!I73-'Cash-Gen'!I72-'Cash-Gen'!I55</f>
        <v>-16937000</v>
      </c>
      <c r="I63" s="1325">
        <f>-('Cash-Gen'!J54+'Cash-Gen'!J56+'Cash-Gen'!J71)-'Cash-Gen'!J73-'Cash-Gen'!J72-'Cash-Gen'!J55</f>
        <v>-7514100</v>
      </c>
      <c r="J63" s="1325">
        <f>-('Cash-Gen'!K54+'Cash-Gen'!K56+'Cash-Gen'!K71)-'Cash-Gen'!K73-'Cash-Gen'!K72-'Cash-Gen'!K55</f>
        <v>-6779800</v>
      </c>
      <c r="K63" s="1325">
        <f>-('Cash-Gen'!L54+'Cash-Gen'!L56+'Cash-Gen'!L71)-'Cash-Gen'!L73-'Cash-Gen'!L72-'Cash-Gen'!L55</f>
        <v>-3831800</v>
      </c>
      <c r="L63" s="1325">
        <f>-('Cash-Gen'!M54+'Cash-Gen'!M56+'Cash-Gen'!M71)-'Cash-Gen'!M73-'Cash-Gen'!M72-'Cash-Gen'!M55</f>
        <v>-3929000</v>
      </c>
      <c r="M63" s="1324">
        <f>-('Cash-Gen'!N54+'Cash-Gen'!N56+'Cash-Gen'!N71)-'Cash-Gen'!N73-'Cash-Gen'!N72-'Cash-Gen'!N55</f>
        <v>-4029000</v>
      </c>
      <c r="N63" s="1676">
        <f>-('Cash-Gen'!O54+'Cash-Gen'!O56+'Cash-Gen'!O71)-'Cash-Gen'!O73-'Cash-Gen'!O72-'Cash-Gen'!O55</f>
        <v>-4131800</v>
      </c>
    </row>
    <row r="64" spans="1:14" s="46" customFormat="1" x14ac:dyDescent="0.2">
      <c r="A64" s="2300">
        <f>ROUND(SUM(A59:A63),-3)</f>
        <v>0</v>
      </c>
      <c r="B64" s="66" t="s">
        <v>2077</v>
      </c>
      <c r="C64" s="92"/>
      <c r="D64" s="1322">
        <f>SUM(D59:D63)</f>
        <v>0</v>
      </c>
      <c r="E64" s="1322">
        <f t="shared" ref="E64:M64" si="18">SUM(E59:E63)</f>
        <v>0</v>
      </c>
      <c r="F64" s="1322">
        <f t="shared" si="18"/>
        <v>0</v>
      </c>
      <c r="G64" s="1323">
        <f t="shared" si="18"/>
        <v>0</v>
      </c>
      <c r="H64" s="1323">
        <f t="shared" si="18"/>
        <v>0</v>
      </c>
      <c r="I64" s="1323">
        <f t="shared" si="18"/>
        <v>0</v>
      </c>
      <c r="J64" s="1323">
        <f t="shared" si="18"/>
        <v>0</v>
      </c>
      <c r="K64" s="1323">
        <f t="shared" si="18"/>
        <v>0</v>
      </c>
      <c r="L64" s="1323">
        <f t="shared" si="18"/>
        <v>0</v>
      </c>
      <c r="M64" s="1322">
        <f t="shared" si="18"/>
        <v>0</v>
      </c>
      <c r="N64" s="2301">
        <f t="shared" ref="N64" si="19">SUM(N59:N63)</f>
        <v>0</v>
      </c>
    </row>
    <row r="65" spans="1:14" x14ac:dyDescent="0.2">
      <c r="A65" s="2249"/>
      <c r="B65" s="41"/>
      <c r="C65" s="255"/>
      <c r="D65" s="1324"/>
      <c r="E65" s="1324"/>
      <c r="F65" s="1324"/>
      <c r="G65" s="1325"/>
      <c r="H65" s="1325"/>
      <c r="I65" s="1325"/>
      <c r="J65" s="1325"/>
      <c r="K65" s="1325"/>
      <c r="L65" s="1325"/>
      <c r="M65" s="1324"/>
      <c r="N65" s="1676"/>
    </row>
    <row r="66" spans="1:14" s="46" customFormat="1" x14ac:dyDescent="0.2">
      <c r="A66" s="2251"/>
      <c r="B66" s="66" t="s">
        <v>2542</v>
      </c>
      <c r="C66" s="92"/>
      <c r="D66" s="1326"/>
      <c r="E66" s="1326"/>
      <c r="F66" s="1326"/>
      <c r="G66" s="1327"/>
      <c r="H66" s="1327"/>
      <c r="I66" s="1327"/>
      <c r="J66" s="1327"/>
      <c r="K66" s="1327"/>
      <c r="L66" s="1327"/>
      <c r="M66" s="1326"/>
      <c r="N66" s="1675"/>
    </row>
    <row r="67" spans="1:14" x14ac:dyDescent="0.2">
      <c r="A67" s="2249">
        <f>GM!C52</f>
        <v>6222600</v>
      </c>
      <c r="B67" s="41" t="str">
        <f>B5</f>
        <v>General Manager's Group</v>
      </c>
      <c r="C67" s="255"/>
      <c r="D67" s="1324">
        <f>GM!F52</f>
        <v>4721000</v>
      </c>
      <c r="E67" s="1324">
        <f>GM!H52</f>
        <v>4465000</v>
      </c>
      <c r="F67" s="1324">
        <f>GM!J52</f>
        <v>3244000</v>
      </c>
      <c r="G67" s="1325">
        <f>GM!K52</f>
        <v>9853000</v>
      </c>
      <c r="H67" s="1325">
        <f>GM!L52</f>
        <v>263000</v>
      </c>
      <c r="I67" s="1325">
        <f>GM!M52</f>
        <v>1173000</v>
      </c>
      <c r="J67" s="1325">
        <f>GM!N52</f>
        <v>383000</v>
      </c>
      <c r="K67" s="1325">
        <f>GM!O52</f>
        <v>544000</v>
      </c>
      <c r="L67" s="1325">
        <f>GM!P52</f>
        <v>305000</v>
      </c>
      <c r="M67" s="1324">
        <f>GM!Q52</f>
        <v>317000</v>
      </c>
      <c r="N67" s="1676">
        <f>GM!R52</f>
        <v>329000</v>
      </c>
    </row>
    <row r="68" spans="1:14" x14ac:dyDescent="0.2">
      <c r="A68" s="2249">
        <f>DEH!C41</f>
        <v>796900</v>
      </c>
      <c r="B68" s="41" t="str">
        <f>B6</f>
        <v>Development &amp; Envi Health Group</v>
      </c>
      <c r="C68" s="255"/>
      <c r="D68" s="1324">
        <f>DEH!F41</f>
        <v>25300</v>
      </c>
      <c r="E68" s="1324">
        <f>DEH!H41</f>
        <v>45000</v>
      </c>
      <c r="F68" s="1324">
        <f>DEH!J41</f>
        <v>305000</v>
      </c>
      <c r="G68" s="1325">
        <f>DEH!K41</f>
        <v>220000</v>
      </c>
      <c r="H68" s="1325">
        <f>DEH!L41</f>
        <v>175000</v>
      </c>
      <c r="I68" s="1325">
        <f>DEH!M41</f>
        <v>170000</v>
      </c>
      <c r="J68" s="1325">
        <f>DEH!N41</f>
        <v>130000</v>
      </c>
      <c r="K68" s="1325">
        <f>DEH!O41</f>
        <v>0</v>
      </c>
      <c r="L68" s="1325">
        <f>DEH!P41</f>
        <v>0</v>
      </c>
      <c r="M68" s="1324">
        <f>DEH!Q41</f>
        <v>0</v>
      </c>
      <c r="N68" s="1676">
        <f>DEH!R41</f>
        <v>0</v>
      </c>
    </row>
    <row r="69" spans="1:14" x14ac:dyDescent="0.2">
      <c r="A69" s="2249">
        <f>CIV!C64</f>
        <v>19659900</v>
      </c>
      <c r="B69" s="41" t="str">
        <f>B7</f>
        <v>Civil Services</v>
      </c>
      <c r="C69" s="255"/>
      <c r="D69" s="1324">
        <f>CIV!F64</f>
        <v>22670100</v>
      </c>
      <c r="E69" s="1324">
        <f>CIV!H64</f>
        <v>14106200</v>
      </c>
      <c r="F69" s="1324">
        <f>CIV!J64</f>
        <v>10357100</v>
      </c>
      <c r="G69" s="1325">
        <f>CIV!K64</f>
        <v>12314100</v>
      </c>
      <c r="H69" s="1325">
        <f>CIV!L64</f>
        <v>29810000</v>
      </c>
      <c r="I69" s="1325">
        <f>CIV!M64</f>
        <v>13652300</v>
      </c>
      <c r="J69" s="1325">
        <f>CIV!N64</f>
        <v>14267700</v>
      </c>
      <c r="K69" s="1325">
        <f>CIV!O64</f>
        <v>12890700</v>
      </c>
      <c r="L69" s="1325">
        <f>CIV!P64</f>
        <v>12204700</v>
      </c>
      <c r="M69" s="1324">
        <f>CIV!Q64</f>
        <v>12464300</v>
      </c>
      <c r="N69" s="1676">
        <f>CIV!R64</f>
        <v>13006300</v>
      </c>
    </row>
    <row r="70" spans="1:14" x14ac:dyDescent="0.2">
      <c r="A70" s="2249">
        <f>SP!C47</f>
        <v>314000</v>
      </c>
      <c r="B70" s="41" t="str">
        <f>B8</f>
        <v>Strategic &amp; Comm Facs Group</v>
      </c>
      <c r="C70" s="255"/>
      <c r="D70" s="1324">
        <f>SP!F47</f>
        <v>649200</v>
      </c>
      <c r="E70" s="1324">
        <f>SP!H47</f>
        <v>281000</v>
      </c>
      <c r="F70" s="1324">
        <f>SP!J47</f>
        <v>32000</v>
      </c>
      <c r="G70" s="1325">
        <f>SP!K47</f>
        <v>33000</v>
      </c>
      <c r="H70" s="1325">
        <f>SP!L47</f>
        <v>34000</v>
      </c>
      <c r="I70" s="1325">
        <f>SP!M47</f>
        <v>35000</v>
      </c>
      <c r="J70" s="1325">
        <f>SP!N47</f>
        <v>36000</v>
      </c>
      <c r="K70" s="1325">
        <f>SP!O47</f>
        <v>37000</v>
      </c>
      <c r="L70" s="1325">
        <f>SP!P47</f>
        <v>38000</v>
      </c>
      <c r="M70" s="1324">
        <f>SP!Q47</f>
        <v>39000</v>
      </c>
      <c r="N70" s="1676">
        <f>SP!R47</f>
        <v>40000</v>
      </c>
    </row>
    <row r="71" spans="1:14" x14ac:dyDescent="0.2">
      <c r="A71" s="2249">
        <f>'Cash-Gen'!A76</f>
        <v>-26993400</v>
      </c>
      <c r="B71" s="41" t="s">
        <v>144</v>
      </c>
      <c r="C71" s="255"/>
      <c r="D71" s="1324">
        <f>'Cash-Gen'!C76</f>
        <v>-28065600</v>
      </c>
      <c r="E71" s="1324">
        <f>'Cash-Gen'!E76</f>
        <v>-18897200</v>
      </c>
      <c r="F71" s="1324">
        <f>'Cash-Gen'!G76</f>
        <v>-13938100</v>
      </c>
      <c r="G71" s="1325">
        <f>'Cash-Gen'!H76</f>
        <v>-22420100</v>
      </c>
      <c r="H71" s="1325">
        <f>'Cash-Gen'!I76</f>
        <v>-30282000</v>
      </c>
      <c r="I71" s="1325">
        <f>'Cash-Gen'!J76</f>
        <v>-15030300</v>
      </c>
      <c r="J71" s="1325">
        <f>'Cash-Gen'!K76</f>
        <v>-14816700</v>
      </c>
      <c r="K71" s="1325">
        <f>'Cash-Gen'!L76</f>
        <v>-13471700</v>
      </c>
      <c r="L71" s="1325">
        <f>'Cash-Gen'!M76</f>
        <v>-12547700</v>
      </c>
      <c r="M71" s="1324">
        <f>'Cash-Gen'!N76</f>
        <v>-12820300</v>
      </c>
      <c r="N71" s="1676">
        <f>'Cash-Gen'!O76</f>
        <v>-13375300</v>
      </c>
    </row>
    <row r="72" spans="1:14" s="46" customFormat="1" x14ac:dyDescent="0.2">
      <c r="A72" s="2300">
        <f>ROUND(SUM(A67:A71),-3)</f>
        <v>0</v>
      </c>
      <c r="B72" s="66" t="s">
        <v>2077</v>
      </c>
      <c r="C72" s="92"/>
      <c r="D72" s="1322">
        <f>SUM(D67:D71)</f>
        <v>0</v>
      </c>
      <c r="E72" s="1322">
        <f t="shared" ref="E72:M72" si="20">SUM(E67:E71)</f>
        <v>0</v>
      </c>
      <c r="F72" s="1322">
        <f t="shared" si="20"/>
        <v>0</v>
      </c>
      <c r="G72" s="1323">
        <f t="shared" si="20"/>
        <v>0</v>
      </c>
      <c r="H72" s="1323">
        <f t="shared" si="20"/>
        <v>0</v>
      </c>
      <c r="I72" s="1323">
        <f t="shared" si="20"/>
        <v>0</v>
      </c>
      <c r="J72" s="1323">
        <f t="shared" si="20"/>
        <v>0</v>
      </c>
      <c r="K72" s="1323">
        <f t="shared" si="20"/>
        <v>0</v>
      </c>
      <c r="L72" s="1323">
        <f t="shared" si="20"/>
        <v>0</v>
      </c>
      <c r="M72" s="1322">
        <f t="shared" si="20"/>
        <v>0</v>
      </c>
      <c r="N72" s="2301">
        <f t="shared" ref="N72" si="21">SUM(N67:N71)</f>
        <v>0</v>
      </c>
    </row>
    <row r="73" spans="1:14" x14ac:dyDescent="0.2">
      <c r="A73" s="2249"/>
      <c r="B73" s="41"/>
      <c r="C73" s="255"/>
      <c r="D73" s="1324"/>
      <c r="E73" s="1324"/>
      <c r="F73" s="1324"/>
      <c r="G73" s="1325"/>
      <c r="H73" s="1325"/>
      <c r="I73" s="1325"/>
      <c r="J73" s="1325"/>
      <c r="K73" s="1325"/>
      <c r="L73" s="1325"/>
      <c r="M73" s="1324"/>
      <c r="N73" s="1676"/>
    </row>
    <row r="74" spans="1:14" s="46" customFormat="1" x14ac:dyDescent="0.2">
      <c r="A74" s="2251"/>
      <c r="B74" s="66" t="s">
        <v>2657</v>
      </c>
      <c r="C74" s="92"/>
      <c r="D74" s="1326"/>
      <c r="E74" s="1326"/>
      <c r="F74" s="1326"/>
      <c r="G74" s="1327"/>
      <c r="H74" s="1327"/>
      <c r="I74" s="1327"/>
      <c r="J74" s="1327"/>
      <c r="K74" s="1327"/>
      <c r="L74" s="1327"/>
      <c r="M74" s="1326"/>
      <c r="N74" s="1675"/>
    </row>
    <row r="75" spans="1:14" s="46" customFormat="1" x14ac:dyDescent="0.2">
      <c r="A75" s="2251"/>
      <c r="B75" s="69"/>
      <c r="C75" s="92"/>
      <c r="D75" s="1326"/>
      <c r="E75" s="1326"/>
      <c r="F75" s="1326"/>
      <c r="G75" s="1327"/>
      <c r="H75" s="1327"/>
      <c r="I75" s="1327"/>
      <c r="J75" s="1327"/>
      <c r="K75" s="1327"/>
      <c r="L75" s="1327"/>
      <c r="M75" s="1326"/>
      <c r="N75" s="1675"/>
    </row>
    <row r="76" spans="1:14" x14ac:dyDescent="0.2">
      <c r="A76" s="2296">
        <f>ROUND('Cash-W'!A68,-2)</f>
        <v>1038300</v>
      </c>
      <c r="B76" s="41" t="s">
        <v>2078</v>
      </c>
      <c r="C76" s="255"/>
      <c r="D76" s="1324">
        <f>'Cash-W'!D68</f>
        <v>2198700</v>
      </c>
      <c r="E76" s="1324">
        <f>'Cash-W'!F68</f>
        <v>2727000</v>
      </c>
      <c r="F76" s="1324">
        <f>'Cash-W'!H68</f>
        <v>1320000</v>
      </c>
      <c r="G76" s="1325">
        <f>'Cash-W'!I68</f>
        <v>1861000</v>
      </c>
      <c r="H76" s="1325">
        <f>'Cash-W'!J68</f>
        <v>2005000</v>
      </c>
      <c r="I76" s="1325">
        <f>'Cash-W'!K68</f>
        <v>1587500</v>
      </c>
      <c r="J76" s="1325">
        <f>'Cash-W'!L68</f>
        <v>350000</v>
      </c>
      <c r="K76" s="1325">
        <f>'Cash-W'!M68</f>
        <v>750000</v>
      </c>
      <c r="L76" s="1325">
        <f>'Cash-W'!N68</f>
        <v>780000</v>
      </c>
      <c r="M76" s="1324">
        <f>'Cash-W'!O68</f>
        <v>810000</v>
      </c>
      <c r="N76" s="1676">
        <f>'Cash-W'!P68</f>
        <v>840000</v>
      </c>
    </row>
    <row r="77" spans="1:14" x14ac:dyDescent="0.2">
      <c r="A77" s="2249">
        <f>-(('Cash-W'!A16+'Cash-W'!A41))</f>
        <v>-1038300</v>
      </c>
      <c r="B77" s="41" t="s">
        <v>2076</v>
      </c>
      <c r="C77" s="255"/>
      <c r="D77" s="1324">
        <f>-(('Cash-W'!D16+'Cash-W'!D41))</f>
        <v>-2198700</v>
      </c>
      <c r="E77" s="1324">
        <f>-(('Cash-W'!F16+'Cash-W'!F41))</f>
        <v>-2727000</v>
      </c>
      <c r="F77" s="1324">
        <f>-(('Cash-W'!H16+'Cash-W'!H41))</f>
        <v>-1320000</v>
      </c>
      <c r="G77" s="1325">
        <f>-(('Cash-W'!I16+'Cash-W'!I41))</f>
        <v>-1861000</v>
      </c>
      <c r="H77" s="1325">
        <f>-(('Cash-W'!J16+'Cash-W'!J41))</f>
        <v>-2005000</v>
      </c>
      <c r="I77" s="1325">
        <f>-(('Cash-W'!K16+'Cash-W'!K41))</f>
        <v>-1587500</v>
      </c>
      <c r="J77" s="1325">
        <f>-(('Cash-W'!L16+'Cash-W'!L41))</f>
        <v>-350000</v>
      </c>
      <c r="K77" s="1325">
        <f>-(('Cash-W'!M16+'Cash-W'!M41))</f>
        <v>-750000</v>
      </c>
      <c r="L77" s="1325">
        <f>-(('Cash-W'!N16+'Cash-W'!N41))</f>
        <v>-780000</v>
      </c>
      <c r="M77" s="1324">
        <f>-(('Cash-W'!O16+'Cash-W'!O41))</f>
        <v>-810000</v>
      </c>
      <c r="N77" s="1676">
        <f>-(('Cash-W'!P16+'Cash-W'!P41))</f>
        <v>-840000</v>
      </c>
    </row>
    <row r="78" spans="1:14" s="46" customFormat="1" x14ac:dyDescent="0.2">
      <c r="A78" s="2300">
        <f>ROUND(SUM(A76:A77),-2)</f>
        <v>0</v>
      </c>
      <c r="B78" s="66" t="s">
        <v>2077</v>
      </c>
      <c r="C78" s="92"/>
      <c r="D78" s="1322">
        <f>SUM(D76:D77)</f>
        <v>0</v>
      </c>
      <c r="E78" s="1322">
        <f t="shared" ref="E78:M78" si="22">SUM(E76:E77)</f>
        <v>0</v>
      </c>
      <c r="F78" s="1322">
        <f t="shared" si="22"/>
        <v>0</v>
      </c>
      <c r="G78" s="1323">
        <f t="shared" si="22"/>
        <v>0</v>
      </c>
      <c r="H78" s="1323">
        <f t="shared" si="22"/>
        <v>0</v>
      </c>
      <c r="I78" s="1323">
        <f t="shared" si="22"/>
        <v>0</v>
      </c>
      <c r="J78" s="1323">
        <f t="shared" si="22"/>
        <v>0</v>
      </c>
      <c r="K78" s="1323">
        <f t="shared" si="22"/>
        <v>0</v>
      </c>
      <c r="L78" s="1323">
        <f t="shared" si="22"/>
        <v>0</v>
      </c>
      <c r="M78" s="1322">
        <f t="shared" si="22"/>
        <v>0</v>
      </c>
      <c r="N78" s="2301">
        <f t="shared" ref="N78" si="23">SUM(N76:N77)</f>
        <v>0</v>
      </c>
    </row>
    <row r="79" spans="1:14" x14ac:dyDescent="0.2">
      <c r="A79" s="2249"/>
      <c r="B79" s="41"/>
      <c r="C79" s="255"/>
      <c r="D79" s="1324"/>
      <c r="E79" s="1324"/>
      <c r="F79" s="1324"/>
      <c r="G79" s="1325"/>
      <c r="H79" s="1325"/>
      <c r="I79" s="1325"/>
      <c r="J79" s="1325"/>
      <c r="K79" s="1325"/>
      <c r="L79" s="1325"/>
      <c r="M79" s="1324"/>
      <c r="N79" s="1676"/>
    </row>
    <row r="80" spans="1:14" x14ac:dyDescent="0.2">
      <c r="A80" s="2249">
        <f>ROUND('Cash-WW'!A68,-2)</f>
        <v>213700</v>
      </c>
      <c r="B80" s="41" t="s">
        <v>4010</v>
      </c>
      <c r="C80" s="255"/>
      <c r="D80" s="1324">
        <f>'Cash-WW'!D68</f>
        <v>1122800</v>
      </c>
      <c r="E80" s="1324">
        <f>'Cash-WW'!F70</f>
        <v>538800</v>
      </c>
      <c r="F80" s="1324">
        <f>'Cash-WW'!H70</f>
        <v>2303000</v>
      </c>
      <c r="G80" s="1325">
        <f>'Cash-WW'!I70</f>
        <v>500000</v>
      </c>
      <c r="H80" s="1325">
        <f>'Cash-WW'!J70</f>
        <v>1076000</v>
      </c>
      <c r="I80" s="1325">
        <f>'Cash-WW'!K70</f>
        <v>564100</v>
      </c>
      <c r="J80" s="1325">
        <f>'Cash-WW'!L70</f>
        <v>2444000</v>
      </c>
      <c r="K80" s="1325">
        <f>'Cash-WW'!M70</f>
        <v>0</v>
      </c>
      <c r="L80" s="1325">
        <f>'Cash-WW'!N70</f>
        <v>0</v>
      </c>
      <c r="M80" s="1324">
        <f>'Cash-WW'!O70</f>
        <v>0</v>
      </c>
      <c r="N80" s="1676">
        <f>'Cash-WW'!P70</f>
        <v>0</v>
      </c>
    </row>
    <row r="81" spans="1:14" x14ac:dyDescent="0.2">
      <c r="A81" s="2249">
        <f>-(('Cash-WW'!A17+'Cash-WW'!A43))</f>
        <v>-213700</v>
      </c>
      <c r="B81" s="41" t="s">
        <v>2076</v>
      </c>
      <c r="C81" s="255"/>
      <c r="D81" s="1324">
        <f>-(('Cash-WW'!D17+'Cash-WW'!D43))</f>
        <v>-1122800</v>
      </c>
      <c r="E81" s="1324">
        <f>-(('Cash-WW'!F17+'Cash-WW'!F43))</f>
        <v>-538800</v>
      </c>
      <c r="F81" s="1324">
        <f>-(('Cash-WW'!H17+'Cash-WW'!H43))</f>
        <v>-2303000</v>
      </c>
      <c r="G81" s="1325">
        <f>-(('Cash-WW'!I17+'Cash-WW'!I43))</f>
        <v>-500000</v>
      </c>
      <c r="H81" s="1325">
        <f>-(('Cash-WW'!J17+'Cash-WW'!J43))</f>
        <v>-1076000</v>
      </c>
      <c r="I81" s="1325">
        <f>-(('Cash-WW'!K17+'Cash-WW'!K43))</f>
        <v>-564100</v>
      </c>
      <c r="J81" s="1325">
        <f>-(('Cash-WW'!L17+'Cash-WW'!L43))</f>
        <v>-2444000</v>
      </c>
      <c r="K81" s="1325">
        <f>-(('Cash-WW'!M17+'Cash-WW'!M43))</f>
        <v>0</v>
      </c>
      <c r="L81" s="1325">
        <f>-(('Cash-WW'!N17+'Cash-WW'!N43))</f>
        <v>0</v>
      </c>
      <c r="M81" s="1324">
        <f>-(('Cash-WW'!O17+'Cash-WW'!O43))</f>
        <v>0</v>
      </c>
      <c r="N81" s="1676">
        <f>-(('Cash-WW'!P17+'Cash-WW'!P43))</f>
        <v>0</v>
      </c>
    </row>
    <row r="82" spans="1:14" s="46" customFormat="1" x14ac:dyDescent="0.2">
      <c r="A82" s="2300">
        <f>SUM(A80:A81)</f>
        <v>0</v>
      </c>
      <c r="B82" s="66" t="s">
        <v>2077</v>
      </c>
      <c r="C82" s="92"/>
      <c r="D82" s="1322">
        <f>SUM(D80:D81)</f>
        <v>0</v>
      </c>
      <c r="E82" s="1322">
        <f t="shared" ref="E82:M82" si="24">SUM(E80:E81)</f>
        <v>0</v>
      </c>
      <c r="F82" s="1322">
        <f t="shared" si="24"/>
        <v>0</v>
      </c>
      <c r="G82" s="1323">
        <f t="shared" si="24"/>
        <v>0</v>
      </c>
      <c r="H82" s="1323">
        <f t="shared" si="24"/>
        <v>0</v>
      </c>
      <c r="I82" s="1323">
        <f t="shared" si="24"/>
        <v>0</v>
      </c>
      <c r="J82" s="1323">
        <f t="shared" si="24"/>
        <v>0</v>
      </c>
      <c r="K82" s="1323">
        <f t="shared" si="24"/>
        <v>0</v>
      </c>
      <c r="L82" s="1323">
        <f t="shared" si="24"/>
        <v>0</v>
      </c>
      <c r="M82" s="1322">
        <f t="shared" si="24"/>
        <v>0</v>
      </c>
      <c r="N82" s="2301">
        <f t="shared" ref="N82" si="25">SUM(N80:N81)</f>
        <v>0</v>
      </c>
    </row>
    <row r="83" spans="1:14" s="131" customFormat="1" x14ac:dyDescent="0.2">
      <c r="A83" s="2298"/>
      <c r="B83" s="159"/>
      <c r="C83" s="177"/>
      <c r="D83" s="1319"/>
      <c r="E83" s="1319"/>
      <c r="F83" s="1319"/>
      <c r="G83" s="1320"/>
      <c r="H83" s="1320"/>
      <c r="I83" s="1320"/>
      <c r="J83" s="1320"/>
      <c r="K83" s="1320"/>
      <c r="L83" s="1320"/>
      <c r="M83" s="1319"/>
      <c r="N83" s="2299"/>
    </row>
    <row r="84" spans="1:14" s="131" customFormat="1" x14ac:dyDescent="0.2">
      <c r="A84" s="2298">
        <f>ROUND('Sec 94'!A10+'Sec 94'!B27-'Sec 94'!B96+SP!C60-'Sec 94'!B10,-2)</f>
        <v>0</v>
      </c>
      <c r="B84" s="159" t="s">
        <v>777</v>
      </c>
      <c r="C84" s="177"/>
      <c r="D84" s="1319">
        <f>'Sec 94'!B10+'Cash-Gen'!C56+SP!F60-'Sec 94'!E96-'Sec 94'!E10</f>
        <v>0</v>
      </c>
      <c r="E84" s="1319">
        <f>'Sec 94'!E10+'Cash-Gen'!E56+SP!H60-'Sec 94'!F96-'Sec 94'!F10+SUM(GM!H878:H879)</f>
        <v>0</v>
      </c>
      <c r="F84" s="1319">
        <f>'Sec 94'!F10+'Cash-Gen'!G56+SP!J60-'Sec 94'!G96-'Sec 94'!G10+SUM(GM!J878:J879)</f>
        <v>0</v>
      </c>
      <c r="G84" s="1320">
        <f>'Sec 94'!G10+'Cash-Gen'!H56+SP!K60-'Sec 94'!H96-'Sec 94'!H10+SUM(GM!K878:K879)</f>
        <v>0</v>
      </c>
      <c r="H84" s="1320">
        <f>'Sec 94'!H10+'Cash-Gen'!I56+SP!L60-'Sec 94'!I96-'Sec 94'!I10+SUM(GM!L878:L879)</f>
        <v>0</v>
      </c>
      <c r="I84" s="1320">
        <f>'Sec 94'!I10+'Cash-Gen'!J56+SP!M60-'Sec 94'!J96-'Sec 94'!J10+SUM(GM!M878:M879)</f>
        <v>0</v>
      </c>
      <c r="J84" s="1320">
        <f>'Sec 94'!J10+'Cash-Gen'!K56+SP!N60-'Sec 94'!K96-'Sec 94'!K10+SUM(GM!N878:N879)</f>
        <v>0</v>
      </c>
      <c r="K84" s="1320">
        <f>'Sec 94'!K10+'Cash-Gen'!L56+SP!O60-'Sec 94'!L96-'Sec 94'!L10+SUM(GM!O878:O879)</f>
        <v>0</v>
      </c>
      <c r="L84" s="1320">
        <f>'Sec 94'!L10+'Cash-Gen'!M56+SP!P60-'Sec 94'!M96-'Sec 94'!M10+SUM(GM!P878:P879)</f>
        <v>0</v>
      </c>
      <c r="M84" s="1319">
        <f>'Sec 94'!M10+'Cash-Gen'!N56+SP!Q60-'Sec 94'!N96-'Sec 94'!N10+SUM(GM!Q878:Q879)</f>
        <v>0</v>
      </c>
      <c r="N84" s="2299">
        <f>'Sec 94'!N10+'Cash-Gen'!O56+SP!R60-'Sec 94'!O96-'Sec 94'!O10+SUM(GM!R878:R879)</f>
        <v>0</v>
      </c>
    </row>
    <row r="85" spans="1:14" s="131" customFormat="1" x14ac:dyDescent="0.2">
      <c r="A85" s="2298">
        <f>ROUND(+'Sec 94'!B28+SP!C13,-2)</f>
        <v>0</v>
      </c>
      <c r="B85" s="159" t="s">
        <v>899</v>
      </c>
      <c r="C85" s="177"/>
      <c r="D85" s="1319">
        <f>ROUND('Res-Bal'!G6-'Sec 94'!E10,-3)</f>
        <v>0</v>
      </c>
      <c r="E85" s="1319">
        <f>ROUND('Res-Bal'!J6-'Sec 94'!F10,-3)</f>
        <v>0</v>
      </c>
      <c r="F85" s="1319">
        <f>ROUND('Res-Bal'!M6-'Sec 94'!G10,-3)</f>
        <v>0</v>
      </c>
      <c r="G85" s="1320">
        <f>ROUND('Res-Bal'!P6-'Sec 94'!H10,-3)</f>
        <v>0</v>
      </c>
      <c r="H85" s="1320">
        <f>ROUND('Res-Bal'!S6-'Sec 94'!I10,-3)</f>
        <v>0</v>
      </c>
      <c r="I85" s="1320">
        <f>ROUND('Res-Bal'!V6-'Sec 94'!J10,-3)</f>
        <v>0</v>
      </c>
      <c r="J85" s="1320">
        <f>ROUND('Res-Bal'!Y6-'Sec 94'!K10,-3)</f>
        <v>0</v>
      </c>
      <c r="K85" s="1320">
        <f>ROUND('Res-Bal'!AB6-'Sec 94'!L10,-3)</f>
        <v>0</v>
      </c>
      <c r="L85" s="1320">
        <f>ROUND('Res-Bal'!AE6-'Sec 94'!M10,-3)</f>
        <v>0</v>
      </c>
      <c r="M85" s="1319">
        <f>ROUND('Res-Bal'!AH6-'Sec 94'!N10,-3)</f>
        <v>0</v>
      </c>
      <c r="N85" s="2299">
        <f>ROUND('Res-Bal'!AK6-'Sec 94'!O10,-3)</f>
        <v>0</v>
      </c>
    </row>
    <row r="86" spans="1:14" s="131" customFormat="1" x14ac:dyDescent="0.2">
      <c r="A86" s="2298"/>
      <c r="B86" s="159"/>
      <c r="C86" s="177"/>
      <c r="D86" s="1319"/>
      <c r="E86" s="1319"/>
      <c r="F86" s="1319"/>
      <c r="G86" s="1320"/>
      <c r="H86" s="1320"/>
      <c r="I86" s="1320"/>
      <c r="J86" s="1320"/>
      <c r="K86" s="1320"/>
      <c r="L86" s="1320"/>
      <c r="M86" s="1319"/>
      <c r="N86" s="2299"/>
    </row>
    <row r="87" spans="1:14" s="131" customFormat="1" x14ac:dyDescent="0.2">
      <c r="A87" s="2298"/>
      <c r="B87" s="159" t="s">
        <v>4067</v>
      </c>
      <c r="C87" s="177"/>
      <c r="D87" s="1319"/>
      <c r="E87" s="1319"/>
      <c r="F87" s="1319"/>
      <c r="G87" s="1320"/>
      <c r="H87" s="1320"/>
      <c r="I87" s="1320"/>
      <c r="J87" s="1320"/>
      <c r="K87" s="1320"/>
      <c r="L87" s="1320"/>
      <c r="M87" s="1319"/>
      <c r="N87" s="2299"/>
    </row>
    <row r="88" spans="1:14" s="93" customFormat="1" x14ac:dyDescent="0.2">
      <c r="A88" s="206">
        <f>ROUND('Cap-Water'!E90,-2)</f>
        <v>0</v>
      </c>
      <c r="B88" s="110" t="s">
        <v>197</v>
      </c>
      <c r="C88" s="156"/>
      <c r="D88" s="166">
        <f>'Cap-Water'!G90</f>
        <v>0</v>
      </c>
      <c r="E88" s="166">
        <f>'Cap-Water'!H90</f>
        <v>0</v>
      </c>
      <c r="F88" s="166">
        <f>'Cap-Water'!I90</f>
        <v>0</v>
      </c>
      <c r="G88" s="169">
        <f>'Cap-Water'!J90</f>
        <v>0</v>
      </c>
      <c r="H88" s="169">
        <f>'Cap-Water'!K90</f>
        <v>0</v>
      </c>
      <c r="I88" s="169">
        <f>'Cap-Water'!L90</f>
        <v>0</v>
      </c>
      <c r="J88" s="169">
        <f>'Cap-Water'!M90</f>
        <v>0</v>
      </c>
      <c r="K88" s="169">
        <f>'Cap-Water'!N90</f>
        <v>0</v>
      </c>
      <c r="L88" s="169">
        <f>'Cap-Water'!O90</f>
        <v>0</v>
      </c>
      <c r="M88" s="166">
        <f>'Cap-Water'!P90</f>
        <v>0</v>
      </c>
      <c r="N88" s="585">
        <f>'Cap-Water'!R90</f>
        <v>0</v>
      </c>
    </row>
    <row r="89" spans="1:14" s="93" customFormat="1" x14ac:dyDescent="0.2">
      <c r="A89" s="206">
        <f>ROUND('Cap-WW'!F158,-2)</f>
        <v>0</v>
      </c>
      <c r="B89" s="110" t="s">
        <v>4010</v>
      </c>
      <c r="C89" s="156"/>
      <c r="D89" s="166">
        <f>'Cap-WW'!H158</f>
        <v>0</v>
      </c>
      <c r="E89" s="166">
        <f>'Cap-WW'!I158</f>
        <v>0</v>
      </c>
      <c r="F89" s="166">
        <f>'Cap-WW'!J158</f>
        <v>0</v>
      </c>
      <c r="G89" s="169">
        <f>'Cap-WW'!K158</f>
        <v>0</v>
      </c>
      <c r="H89" s="169">
        <f>'Cap-WW'!L158</f>
        <v>0</v>
      </c>
      <c r="I89" s="169">
        <f>'Cap-WW'!M158</f>
        <v>0</v>
      </c>
      <c r="J89" s="169">
        <f>'Cap-WW'!N158</f>
        <v>0</v>
      </c>
      <c r="K89" s="169">
        <f>'Cap-WW'!O158</f>
        <v>0</v>
      </c>
      <c r="L89" s="169">
        <f>'Cap-WW'!P158</f>
        <v>0</v>
      </c>
      <c r="M89" s="166">
        <f>'Cap-WW'!Q158</f>
        <v>0</v>
      </c>
      <c r="N89" s="585">
        <f>'Cap-WW'!S158</f>
        <v>0</v>
      </c>
    </row>
    <row r="90" spans="1:14" s="131" customFormat="1" x14ac:dyDescent="0.2">
      <c r="A90" s="2298"/>
      <c r="B90" s="159"/>
      <c r="C90" s="177"/>
      <c r="D90" s="1319"/>
      <c r="E90" s="1319"/>
      <c r="F90" s="1319"/>
      <c r="G90" s="1320"/>
      <c r="H90" s="1320"/>
      <c r="I90" s="1320"/>
      <c r="J90" s="1320"/>
      <c r="K90" s="1320"/>
      <c r="L90" s="1320"/>
      <c r="M90" s="1319"/>
      <c r="N90" s="2299"/>
    </row>
    <row r="91" spans="1:14" s="131" customFormat="1" x14ac:dyDescent="0.2">
      <c r="A91" s="2298"/>
      <c r="B91" s="159" t="s">
        <v>778</v>
      </c>
      <c r="C91" s="177"/>
      <c r="D91" s="1319"/>
      <c r="E91" s="1319"/>
      <c r="F91" s="1319"/>
      <c r="G91" s="1320"/>
      <c r="H91" s="1320"/>
      <c r="I91" s="1320"/>
      <c r="J91" s="1320"/>
      <c r="K91" s="1320"/>
      <c r="L91" s="1320"/>
      <c r="M91" s="1319"/>
      <c r="N91" s="2299"/>
    </row>
    <row r="92" spans="1:14" s="146" customFormat="1" x14ac:dyDescent="0.2">
      <c r="A92" s="1154">
        <f>'Cash-Gen'!A140</f>
        <v>0</v>
      </c>
      <c r="B92" s="87" t="s">
        <v>2615</v>
      </c>
      <c r="C92" s="143"/>
      <c r="D92" s="1190">
        <f>'Cash-Gen'!C140</f>
        <v>0</v>
      </c>
      <c r="E92" s="1190">
        <f>'Cash-Gen'!E140</f>
        <v>0</v>
      </c>
      <c r="F92" s="1190">
        <f>'Cash-Gen'!G140</f>
        <v>0</v>
      </c>
      <c r="G92" s="1227">
        <f>'Cash-Gen'!H140</f>
        <v>0</v>
      </c>
      <c r="H92" s="1227">
        <f>'Cash-Gen'!I140</f>
        <v>0</v>
      </c>
      <c r="I92" s="1227">
        <f>'Cash-Gen'!J140</f>
        <v>0</v>
      </c>
      <c r="J92" s="1227">
        <f>'Cash-Gen'!K140</f>
        <v>0</v>
      </c>
      <c r="K92" s="1227">
        <f>'Cash-Gen'!L140</f>
        <v>0</v>
      </c>
      <c r="L92" s="1227">
        <f>'Cash-Gen'!M140</f>
        <v>0</v>
      </c>
      <c r="M92" s="1190">
        <f>'Cash-Gen'!N140</f>
        <v>0</v>
      </c>
      <c r="N92" s="2302">
        <f>'Cash-Gen'!O140</f>
        <v>0</v>
      </c>
    </row>
    <row r="93" spans="1:14" s="146" customFormat="1" x14ac:dyDescent="0.2">
      <c r="A93" s="1154">
        <f>'Cash-W'!A122</f>
        <v>0</v>
      </c>
      <c r="B93" s="87" t="s">
        <v>2078</v>
      </c>
      <c r="C93" s="143"/>
      <c r="D93" s="1190">
        <f>'Cash-W'!D122</f>
        <v>0</v>
      </c>
      <c r="E93" s="1190">
        <f>'Cash-W'!F122</f>
        <v>0</v>
      </c>
      <c r="F93" s="1190">
        <f>'Cash-W'!H122</f>
        <v>0</v>
      </c>
      <c r="G93" s="1227">
        <f>'Cash-W'!I122</f>
        <v>0</v>
      </c>
      <c r="H93" s="1227">
        <f>'Cash-W'!J122</f>
        <v>0</v>
      </c>
      <c r="I93" s="1227">
        <f>'Cash-W'!K122</f>
        <v>0</v>
      </c>
      <c r="J93" s="1227">
        <f>'Cash-W'!L122</f>
        <v>0</v>
      </c>
      <c r="K93" s="1227">
        <f>'Cash-W'!M122</f>
        <v>0</v>
      </c>
      <c r="L93" s="1227">
        <f>'Cash-W'!N122</f>
        <v>0</v>
      </c>
      <c r="M93" s="1190">
        <f>'Cash-W'!O122</f>
        <v>0</v>
      </c>
      <c r="N93" s="2302">
        <f>'Cash-W'!P122</f>
        <v>0</v>
      </c>
    </row>
    <row r="94" spans="1:14" s="31" customFormat="1" x14ac:dyDescent="0.2">
      <c r="A94" s="2229">
        <f>'Cash-WW'!A126</f>
        <v>0</v>
      </c>
      <c r="B94" s="41" t="s">
        <v>4010</v>
      </c>
      <c r="C94" s="32"/>
      <c r="D94" s="1329">
        <f>'Cash-WW'!D126</f>
        <v>0</v>
      </c>
      <c r="E94" s="1329">
        <f>'Cash-WW'!F126</f>
        <v>0</v>
      </c>
      <c r="F94" s="1329">
        <f>'Cash-WW'!H126</f>
        <v>0</v>
      </c>
      <c r="G94" s="1330">
        <f>'Cash-WW'!I126</f>
        <v>0</v>
      </c>
      <c r="H94" s="1330">
        <f>'Cash-WW'!J126</f>
        <v>0</v>
      </c>
      <c r="I94" s="1330">
        <f>'Cash-WW'!K126</f>
        <v>0</v>
      </c>
      <c r="J94" s="1330">
        <f>'Cash-WW'!L126</f>
        <v>0</v>
      </c>
      <c r="K94" s="1330">
        <f>'Cash-WW'!M126</f>
        <v>0</v>
      </c>
      <c r="L94" s="1330">
        <f>'Cash-WW'!N126</f>
        <v>0</v>
      </c>
      <c r="M94" s="1329">
        <f>'Cash-WW'!O126</f>
        <v>0</v>
      </c>
      <c r="N94" s="2303">
        <f>'Cash-WW'!P126</f>
        <v>0</v>
      </c>
    </row>
    <row r="95" spans="1:14" s="31" customFormat="1" x14ac:dyDescent="0.2">
      <c r="A95" s="2229"/>
      <c r="B95" s="41"/>
      <c r="C95" s="32"/>
      <c r="D95" s="1330"/>
      <c r="E95" s="1329"/>
      <c r="F95" s="1329"/>
      <c r="G95" s="1330"/>
      <c r="H95" s="1330"/>
      <c r="I95" s="1330"/>
      <c r="J95" s="1330"/>
      <c r="K95" s="1330"/>
      <c r="L95" s="1330"/>
      <c r="M95" s="1329"/>
      <c r="N95" s="2303"/>
    </row>
    <row r="96" spans="1:14" s="52" customFormat="1" x14ac:dyDescent="0.2">
      <c r="A96" s="2304"/>
      <c r="B96" s="66" t="s">
        <v>4066</v>
      </c>
      <c r="C96" s="73"/>
      <c r="D96" s="1331"/>
      <c r="E96" s="1332"/>
      <c r="F96" s="1332"/>
      <c r="G96" s="1331"/>
      <c r="H96" s="1331"/>
      <c r="I96" s="1331"/>
      <c r="J96" s="1331"/>
      <c r="K96" s="1331"/>
      <c r="L96" s="1331"/>
      <c r="M96" s="1332"/>
      <c r="N96" s="2305"/>
    </row>
    <row r="97" spans="1:14" s="31" customFormat="1" x14ac:dyDescent="0.2">
      <c r="A97" s="2229">
        <f>'Cap-Water'!E83</f>
        <v>0</v>
      </c>
      <c r="B97" s="41" t="s">
        <v>2078</v>
      </c>
      <c r="C97" s="32"/>
      <c r="D97" s="1330">
        <f>'Cap-Water'!E83</f>
        <v>0</v>
      </c>
      <c r="E97" s="1330">
        <f>'Cap-Water'!G83</f>
        <v>0</v>
      </c>
      <c r="F97" s="1329">
        <f>'Cap-Water'!H83</f>
        <v>0</v>
      </c>
      <c r="G97" s="1330">
        <f>'Cap-Water'!I83</f>
        <v>0</v>
      </c>
      <c r="H97" s="1330">
        <f>'Cap-Water'!J83</f>
        <v>0</v>
      </c>
      <c r="I97" s="1330">
        <f>'Cap-Water'!K83</f>
        <v>0</v>
      </c>
      <c r="J97" s="1330">
        <f>'Cap-Water'!L83</f>
        <v>0</v>
      </c>
      <c r="K97" s="1330">
        <f>'Cap-Water'!M83</f>
        <v>0</v>
      </c>
      <c r="L97" s="1330">
        <f>'Cap-Water'!N83</f>
        <v>0</v>
      </c>
      <c r="M97" s="1329">
        <f>'Cap-Water'!P83</f>
        <v>0</v>
      </c>
      <c r="N97" s="2303">
        <f>'Cap-Water'!S83</f>
        <v>0</v>
      </c>
    </row>
    <row r="98" spans="1:14" s="31" customFormat="1" x14ac:dyDescent="0.2">
      <c r="A98" s="2229">
        <f>'Cap-WW'!F151</f>
        <v>0</v>
      </c>
      <c r="B98" s="41" t="s">
        <v>4010</v>
      </c>
      <c r="C98" s="32"/>
      <c r="D98" s="1330">
        <f>'Cap-WW'!F151</f>
        <v>0</v>
      </c>
      <c r="E98" s="1329">
        <f>'Cap-WW'!H151</f>
        <v>0</v>
      </c>
      <c r="F98" s="1329">
        <f>'Cap-WW'!I151</f>
        <v>0</v>
      </c>
      <c r="G98" s="1330">
        <f>'Cap-WW'!J151</f>
        <v>0</v>
      </c>
      <c r="H98" s="1330">
        <f>'Cap-WW'!K151</f>
        <v>0</v>
      </c>
      <c r="I98" s="1330">
        <f>'Cap-WW'!L151</f>
        <v>0</v>
      </c>
      <c r="J98" s="1330">
        <f>'Cap-WW'!M151</f>
        <v>0</v>
      </c>
      <c r="K98" s="1330">
        <f>'Cap-WW'!N151</f>
        <v>0</v>
      </c>
      <c r="L98" s="1330">
        <f>'Cap-WW'!O151</f>
        <v>0</v>
      </c>
      <c r="M98" s="1329">
        <f>'Cap-WW'!Q151</f>
        <v>0</v>
      </c>
      <c r="N98" s="2303">
        <f>'Cap-WW'!T151</f>
        <v>0</v>
      </c>
    </row>
    <row r="99" spans="1:14" s="31" customFormat="1" x14ac:dyDescent="0.2">
      <c r="A99" s="2229"/>
      <c r="B99" s="41"/>
      <c r="C99" s="32"/>
      <c r="D99" s="1330"/>
      <c r="E99" s="1329"/>
      <c r="F99" s="1329"/>
      <c r="G99" s="1330"/>
      <c r="H99" s="1330"/>
      <c r="I99" s="1330"/>
      <c r="J99" s="1330"/>
      <c r="K99" s="1330"/>
      <c r="L99" s="1330"/>
      <c r="M99" s="1329"/>
      <c r="N99" s="2303"/>
    </row>
    <row r="100" spans="1:14" s="31" customFormat="1" x14ac:dyDescent="0.2">
      <c r="A100" s="2229"/>
      <c r="B100" s="238" t="s">
        <v>48</v>
      </c>
      <c r="C100" s="32"/>
      <c r="D100" s="1330"/>
      <c r="E100" s="1329"/>
      <c r="F100" s="1329"/>
      <c r="G100" s="1330"/>
      <c r="H100" s="1330"/>
      <c r="I100" s="1330"/>
      <c r="J100" s="1330"/>
      <c r="K100" s="1330"/>
      <c r="L100" s="1330"/>
      <c r="M100" s="1329"/>
      <c r="N100" s="2303"/>
    </row>
    <row r="101" spans="1:14" s="31" customFormat="1" x14ac:dyDescent="0.2">
      <c r="A101" s="1154">
        <f>'Res-Gen'!D244</f>
        <v>690200</v>
      </c>
      <c r="B101" s="28" t="s">
        <v>1330</v>
      </c>
      <c r="C101" s="32"/>
      <c r="D101" s="1190">
        <f>CIV!F730-CIV!F731</f>
        <v>-271000</v>
      </c>
      <c r="E101" s="1329">
        <f>CIV!H730-CIV!H731</f>
        <v>91900</v>
      </c>
      <c r="F101" s="1329">
        <f>CIV!J730-CIV!J731</f>
        <v>-616500</v>
      </c>
      <c r="G101" s="1330">
        <f>CIV!K730-CIV!K731</f>
        <v>-331600</v>
      </c>
      <c r="H101" s="1329">
        <f>CIV!L730-CIV!L731</f>
        <v>18300</v>
      </c>
      <c r="I101" s="1329">
        <f>CIV!M730-CIV!M731</f>
        <v>370200</v>
      </c>
      <c r="J101" s="1329">
        <f>CIV!N730-CIV!N731</f>
        <v>417100</v>
      </c>
      <c r="K101" s="1329">
        <f>CIV!O730-CIV!O731</f>
        <v>-407000</v>
      </c>
      <c r="L101" s="1329">
        <f>CIV!P730-CIV!P731</f>
        <v>153900</v>
      </c>
      <c r="M101" s="1329">
        <f>CIV!Q730-CIV!Q731</f>
        <v>166800</v>
      </c>
      <c r="N101" s="2303">
        <f>CIV!R730-CIV!R731</f>
        <v>217700</v>
      </c>
    </row>
    <row r="102" spans="1:14" s="31" customFormat="1" x14ac:dyDescent="0.2">
      <c r="A102" s="1154">
        <f>'Res-Gen'!D8</f>
        <v>-1230800</v>
      </c>
      <c r="B102" s="28" t="s">
        <v>2553</v>
      </c>
      <c r="C102" s="32"/>
      <c r="D102" s="1190">
        <f>'Res-Gen'!G8</f>
        <v>-470200</v>
      </c>
      <c r="E102" s="1329">
        <f>'Res-Gen'!J8</f>
        <v>1798700</v>
      </c>
      <c r="F102" s="1329">
        <f>'Res-Gen'!M8</f>
        <v>3171700</v>
      </c>
      <c r="G102" s="1330">
        <f>'Res-Gen'!P8</f>
        <v>5505400</v>
      </c>
      <c r="H102" s="1330">
        <f>'Res-Gen'!S8</f>
        <v>-5615400</v>
      </c>
      <c r="I102" s="1330">
        <f>'Res-Gen'!V8</f>
        <v>2511600</v>
      </c>
      <c r="J102" s="1330">
        <f>'Res-Gen'!Y8</f>
        <v>2014000</v>
      </c>
      <c r="K102" s="1330">
        <f>'Res-Gen'!AB8</f>
        <v>1767800</v>
      </c>
      <c r="L102" s="1330">
        <f>'Res-Gen'!AE8</f>
        <v>2444000</v>
      </c>
      <c r="M102" s="1329">
        <f>'Res-Gen'!AH8</f>
        <v>2562200</v>
      </c>
      <c r="N102" s="2303">
        <f>'Res-Gen'!AK8</f>
        <v>2685300</v>
      </c>
    </row>
    <row r="103" spans="1:14" s="31" customFormat="1" x14ac:dyDescent="0.2">
      <c r="A103" s="1154">
        <f>'Res-Gen'!D111+'Res-Gen'!D31</f>
        <v>-120000</v>
      </c>
      <c r="B103" s="41" t="s">
        <v>1248</v>
      </c>
      <c r="C103" s="32"/>
      <c r="D103" s="1190">
        <f>'Res-Gen'!G111-30000</f>
        <v>-26500</v>
      </c>
      <c r="E103" s="1329">
        <f>'Res-Gen'!J111</f>
        <v>-8700</v>
      </c>
      <c r="F103" s="1329">
        <f>'Res-Gen'!M111</f>
        <v>-9300</v>
      </c>
      <c r="G103" s="1330">
        <f>'Res-Gen'!P111</f>
        <v>-9900</v>
      </c>
      <c r="H103" s="1330">
        <f>'Res-Gen'!S111</f>
        <v>-10500</v>
      </c>
      <c r="I103" s="1330">
        <f>'Res-Gen'!V111</f>
        <v>-11000</v>
      </c>
      <c r="J103" s="1330">
        <f>'Res-Gen'!Y111</f>
        <v>-11500</v>
      </c>
      <c r="K103" s="1330">
        <f>'Res-Gen'!AB111</f>
        <v>-12100</v>
      </c>
      <c r="L103" s="1330">
        <f>'Res-Gen'!AE111</f>
        <v>-12700</v>
      </c>
      <c r="M103" s="1329">
        <f>'Res-Gen'!AH111</f>
        <v>-13300</v>
      </c>
      <c r="N103" s="2303">
        <f>'Res-Gen'!AK111</f>
        <v>0</v>
      </c>
    </row>
    <row r="104" spans="1:14" s="31" customFormat="1" x14ac:dyDescent="0.2">
      <c r="A104" s="2306">
        <f>21000+'Res-Gen'!D224+'Res-Gen'!D242</f>
        <v>1498400</v>
      </c>
      <c r="B104" s="110" t="s">
        <v>127</v>
      </c>
      <c r="C104" s="143"/>
      <c r="D104" s="1190">
        <f>'Res-Gen'!G242+'Res-Gen'!G224</f>
        <v>-3152600</v>
      </c>
      <c r="E104" s="1329">
        <v>0</v>
      </c>
      <c r="F104" s="1329">
        <v>0</v>
      </c>
      <c r="G104" s="1330">
        <v>0</v>
      </c>
      <c r="H104" s="1330">
        <v>0</v>
      </c>
      <c r="I104" s="1330">
        <v>0</v>
      </c>
      <c r="J104" s="1330">
        <v>0</v>
      </c>
      <c r="K104" s="1330">
        <v>0</v>
      </c>
      <c r="L104" s="1330">
        <v>0</v>
      </c>
      <c r="M104" s="1329">
        <v>0</v>
      </c>
      <c r="N104" s="2303">
        <v>0</v>
      </c>
    </row>
    <row r="105" spans="1:14" s="31" customFormat="1" x14ac:dyDescent="0.2">
      <c r="A105" s="2306">
        <f>'Res-Gen'!D109+'Res-Gen'!D110</f>
        <v>-283000</v>
      </c>
      <c r="B105" s="87" t="s">
        <v>6018</v>
      </c>
      <c r="C105" s="143"/>
      <c r="D105" s="1227">
        <f>'Res-Gen'!G109+'Res-Gen'!G110</f>
        <v>-1395200</v>
      </c>
      <c r="E105" s="1329">
        <f>'Res-Gen'!J109+'Res-Gen'!J110</f>
        <v>-700400</v>
      </c>
      <c r="F105" s="1329">
        <f>'Res-Gen'!M109+'Res-Gen'!M110</f>
        <v>0</v>
      </c>
      <c r="G105" s="1330"/>
      <c r="H105" s="1330"/>
      <c r="I105" s="1330"/>
      <c r="J105" s="1330"/>
      <c r="K105" s="1330"/>
      <c r="L105" s="1330"/>
      <c r="M105" s="1329"/>
      <c r="N105" s="2303"/>
    </row>
    <row r="106" spans="1:14" s="31" customFormat="1" x14ac:dyDescent="0.2">
      <c r="A106" s="2229">
        <f>-'Cash-Gen'!A83</f>
        <v>-554800</v>
      </c>
      <c r="B106" s="41" t="s">
        <v>2076</v>
      </c>
      <c r="C106" s="32"/>
      <c r="D106" s="1330">
        <f>-'Cash-Gen'!C83</f>
        <v>5315500</v>
      </c>
      <c r="E106" s="1329">
        <f>-'Cash-Gen'!E83</f>
        <v>-1181500</v>
      </c>
      <c r="F106" s="1329">
        <f>-'Cash-Gen'!G83</f>
        <v>-2545900</v>
      </c>
      <c r="G106" s="1330">
        <f>-'Cash-Gen'!H83</f>
        <v>-5163900</v>
      </c>
      <c r="H106" s="1330">
        <f>-'Cash-Gen'!I83</f>
        <v>5607600</v>
      </c>
      <c r="I106" s="1330">
        <f>-'Cash-Gen'!J83</f>
        <v>-2870800</v>
      </c>
      <c r="J106" s="1330">
        <f>-'Cash-Gen'!K83</f>
        <v>-2419600</v>
      </c>
      <c r="K106" s="1330">
        <f>-'Cash-Gen'!L83</f>
        <v>-1348700</v>
      </c>
      <c r="L106" s="1330">
        <f>-'Cash-Gen'!M83</f>
        <v>-2585200</v>
      </c>
      <c r="M106" s="1329">
        <f>-'Cash-Gen'!N83</f>
        <v>-2715700</v>
      </c>
      <c r="N106" s="2303">
        <f>-'Cash-Gen'!O83</f>
        <v>-2903000</v>
      </c>
    </row>
    <row r="107" spans="1:14" s="46" customFormat="1" x14ac:dyDescent="0.2">
      <c r="A107" s="2300">
        <f>SUM(A101:A106)</f>
        <v>0</v>
      </c>
      <c r="B107" s="66" t="s">
        <v>2077</v>
      </c>
      <c r="C107" s="92"/>
      <c r="D107" s="1322">
        <f>SUM(D101:D106)</f>
        <v>0</v>
      </c>
      <c r="E107" s="1322">
        <f t="shared" ref="E107:M107" si="26">SUM(E101:E106)</f>
        <v>0</v>
      </c>
      <c r="F107" s="1322">
        <f t="shared" si="26"/>
        <v>0</v>
      </c>
      <c r="G107" s="1323">
        <f t="shared" si="26"/>
        <v>0</v>
      </c>
      <c r="H107" s="1323">
        <f t="shared" si="26"/>
        <v>0</v>
      </c>
      <c r="I107" s="1323">
        <f t="shared" si="26"/>
        <v>0</v>
      </c>
      <c r="J107" s="1323">
        <f t="shared" si="26"/>
        <v>0</v>
      </c>
      <c r="K107" s="1323">
        <f t="shared" si="26"/>
        <v>0</v>
      </c>
      <c r="L107" s="1323">
        <f t="shared" si="26"/>
        <v>0</v>
      </c>
      <c r="M107" s="1322">
        <f t="shared" si="26"/>
        <v>0</v>
      </c>
      <c r="N107" s="2301">
        <f t="shared" ref="N107" si="27">SUM(N101:N106)</f>
        <v>0</v>
      </c>
    </row>
    <row r="108" spans="1:14" s="31" customFormat="1" x14ac:dyDescent="0.2">
      <c r="A108" s="2229"/>
      <c r="B108" s="41"/>
      <c r="C108" s="32"/>
      <c r="D108" s="1330"/>
      <c r="E108" s="1333"/>
      <c r="F108" s="1333"/>
      <c r="G108" s="1330"/>
      <c r="H108" s="1330"/>
      <c r="I108" s="1330"/>
      <c r="J108" s="1330"/>
      <c r="K108" s="1330"/>
      <c r="L108" s="1330"/>
      <c r="M108" s="1329"/>
      <c r="N108" s="2303"/>
    </row>
    <row r="109" spans="1:14" s="31" customFormat="1" x14ac:dyDescent="0.2">
      <c r="A109" s="2229"/>
      <c r="B109" s="66" t="s">
        <v>2546</v>
      </c>
      <c r="C109" s="32"/>
      <c r="D109" s="1330"/>
      <c r="E109" s="1333"/>
      <c r="F109" s="1333"/>
      <c r="G109" s="1330"/>
      <c r="H109" s="1330"/>
      <c r="I109" s="1330"/>
      <c r="J109" s="1330"/>
      <c r="K109" s="1330"/>
      <c r="L109" s="1330"/>
      <c r="M109" s="1329"/>
      <c r="N109" s="2303"/>
    </row>
    <row r="110" spans="1:14" s="31" customFormat="1" x14ac:dyDescent="0.2">
      <c r="A110" s="2229"/>
      <c r="B110" s="66" t="s">
        <v>714</v>
      </c>
      <c r="C110" s="32"/>
      <c r="D110" s="1334"/>
      <c r="E110" s="1333"/>
      <c r="F110" s="1333"/>
      <c r="G110" s="1330"/>
      <c r="H110" s="1330"/>
      <c r="I110" s="1330"/>
      <c r="J110" s="1330"/>
      <c r="K110" s="1330"/>
      <c r="L110" s="1330"/>
      <c r="M110" s="1329"/>
      <c r="N110" s="2303"/>
    </row>
    <row r="111" spans="1:14" s="31" customFormat="1" x14ac:dyDescent="0.2">
      <c r="A111" s="2229">
        <f>GM!C498+GM!C476+GM!C669+GM!C730+GM!C787+GM!C909+GM!C1093</f>
        <v>81600</v>
      </c>
      <c r="B111" s="28" t="s">
        <v>611</v>
      </c>
      <c r="C111" s="32"/>
      <c r="D111" s="1334">
        <f>GM!F498+GM!F476+GM!F669+GM!F730+GM!F787+GM!F909+GM!F1093</f>
        <v>84300</v>
      </c>
      <c r="E111" s="1329">
        <f>GM!H498+GM!H476+GM!H669+GM!H730+GM!H787+GM!H909+GM!H1093</f>
        <v>84700</v>
      </c>
      <c r="F111" s="1329">
        <f>GM!J498+GM!J476+GM!J669+GM!J730+GM!J787+GM!J909+GM!J1093</f>
        <v>87400</v>
      </c>
      <c r="G111" s="1330">
        <f>GM!K498+GM!K476+GM!K669+GM!K730+GM!K787+GM!K909+GM!K1093</f>
        <v>90200</v>
      </c>
      <c r="H111" s="1330">
        <f>GM!L498+GM!L476+GM!L669+GM!L730+GM!L787+GM!L909+GM!L1093</f>
        <v>93000</v>
      </c>
      <c r="I111" s="1330">
        <f>GM!M498+GM!M476+GM!M669+GM!M730+GM!M787+GM!M909+GM!M1093</f>
        <v>96100</v>
      </c>
      <c r="J111" s="1330">
        <f>GM!N498+GM!N476+GM!N669+GM!N730+GM!N787+GM!N909+GM!N1093</f>
        <v>99200</v>
      </c>
      <c r="K111" s="1330">
        <f>GM!O498+GM!O476+GM!O669+GM!O730+GM!O787+GM!O909+GM!O1093</f>
        <v>102300</v>
      </c>
      <c r="L111" s="1330">
        <f>GM!P498+GM!P476+GM!P669+GM!P730+GM!P787+GM!P909+GM!P1093</f>
        <v>105600</v>
      </c>
      <c r="M111" s="1329">
        <f>GM!Q498+GM!Q476+GM!Q669+GM!Q730+GM!Q787+GM!Q909+GM!Q1093</f>
        <v>108900</v>
      </c>
      <c r="N111" s="2303">
        <f>GM!R498+GM!R476+GM!R669+GM!R730+GM!R787+GM!R909+GM!R1093</f>
        <v>112400</v>
      </c>
    </row>
    <row r="112" spans="1:14" s="31" customFormat="1" x14ac:dyDescent="0.2">
      <c r="A112" s="2229">
        <f>DEH!C245+DEH!C313+DEH!C366+DEH!C424</f>
        <v>139000</v>
      </c>
      <c r="B112" s="41" t="s">
        <v>5483</v>
      </c>
      <c r="C112" s="32"/>
      <c r="D112" s="1334">
        <f>DEH!F245+DEH!F313+DEH!F366+DEH!F424</f>
        <v>143500</v>
      </c>
      <c r="E112" s="1329">
        <f>DEH!H245+DEH!H313+DEH!H366+DEH!H424</f>
        <v>143800</v>
      </c>
      <c r="F112" s="1329">
        <f>DEH!J245+DEH!J313+DEH!J366+DEH!J424</f>
        <v>148300</v>
      </c>
      <c r="G112" s="1330">
        <f>DEH!K245+DEH!K313+DEH!K366+DEH!K424</f>
        <v>152900</v>
      </c>
      <c r="H112" s="1330">
        <f>DEH!L245+DEH!L313+DEH!L366+DEH!L424</f>
        <v>157700</v>
      </c>
      <c r="I112" s="1330">
        <f>DEH!M245+DEH!M313+DEH!M366+DEH!M424</f>
        <v>162600</v>
      </c>
      <c r="J112" s="1330">
        <f>DEH!N245+DEH!N313+DEH!N366+DEH!N424</f>
        <v>167600</v>
      </c>
      <c r="K112" s="1330">
        <f>DEH!O245+DEH!O313+DEH!O366+DEH!O424</f>
        <v>172900</v>
      </c>
      <c r="L112" s="1330">
        <f>DEH!P245+DEH!P313+DEH!P366+DEH!P424</f>
        <v>178300</v>
      </c>
      <c r="M112" s="1329">
        <f>DEH!Q245+DEH!Q313+DEH!Q366+DEH!Q424</f>
        <v>183800</v>
      </c>
      <c r="N112" s="2303">
        <f>DEH!R245+DEH!R313+DEH!R366+DEH!R424</f>
        <v>189500</v>
      </c>
    </row>
    <row r="113" spans="1:14" s="31" customFormat="1" x14ac:dyDescent="0.2">
      <c r="A113" s="2229">
        <f>CIV!C764+CIV!C1303</f>
        <v>111500</v>
      </c>
      <c r="B113" s="28" t="s">
        <v>1030</v>
      </c>
      <c r="C113" s="32"/>
      <c r="D113" s="1334">
        <f>CIV!F764+CIV!F1303</f>
        <v>115000</v>
      </c>
      <c r="E113" s="1329">
        <f>CIV!H764+CIV!H1303</f>
        <v>115000</v>
      </c>
      <c r="F113" s="1329">
        <f>CIV!J764+CIV!J1303</f>
        <v>118600</v>
      </c>
      <c r="G113" s="1330">
        <f>CIV!K764+CIV!K1303</f>
        <v>122200</v>
      </c>
      <c r="H113" s="1330">
        <f>CIV!L764+CIV!L1303</f>
        <v>125900</v>
      </c>
      <c r="I113" s="1330">
        <f>CIV!M764+CIV!M1303</f>
        <v>129800</v>
      </c>
      <c r="J113" s="1330">
        <f>CIV!N764+CIV!N1303</f>
        <v>133800</v>
      </c>
      <c r="K113" s="1330">
        <f>CIV!O764+CIV!O1303</f>
        <v>137900</v>
      </c>
      <c r="L113" s="1330">
        <f>CIV!P764+CIV!P1303</f>
        <v>142200</v>
      </c>
      <c r="M113" s="1329">
        <f>CIV!Q764+CIV!Q1303</f>
        <v>146600</v>
      </c>
      <c r="N113" s="2303">
        <f>CIV!R764+CIV!R1303</f>
        <v>151100</v>
      </c>
    </row>
    <row r="114" spans="1:14" s="31" customFormat="1" x14ac:dyDescent="0.2">
      <c r="A114" s="2229">
        <f>'W&amp;W'!C204+'W&amp;W'!C381</f>
        <v>53000</v>
      </c>
      <c r="B114" s="28" t="s">
        <v>4068</v>
      </c>
      <c r="C114" s="32"/>
      <c r="D114" s="1329">
        <f>'W&amp;W'!F204+'W&amp;W'!F381</f>
        <v>55300</v>
      </c>
      <c r="E114" s="1329">
        <f>'W&amp;W'!H204+'W&amp;W'!H381</f>
        <v>55300</v>
      </c>
      <c r="F114" s="1329">
        <f>'W&amp;W'!J204+'W&amp;W'!J381</f>
        <v>55600</v>
      </c>
      <c r="G114" s="1330">
        <f>'W&amp;W'!K204+'W&amp;W'!K381</f>
        <v>56900</v>
      </c>
      <c r="H114" s="1330">
        <f>'W&amp;W'!L204+'W&amp;W'!L381</f>
        <v>58700</v>
      </c>
      <c r="I114" s="1330">
        <f>'W&amp;W'!M204+'W&amp;W'!M381</f>
        <v>60500</v>
      </c>
      <c r="J114" s="1330">
        <f>'W&amp;W'!N204+'W&amp;W'!N381</f>
        <v>62400</v>
      </c>
      <c r="K114" s="1330">
        <f>'W&amp;W'!O204+'W&amp;W'!O381</f>
        <v>64300</v>
      </c>
      <c r="L114" s="1330">
        <f>'W&amp;W'!P204+'W&amp;W'!P381</f>
        <v>66400</v>
      </c>
      <c r="M114" s="1329">
        <f>'W&amp;W'!Q204+'W&amp;W'!Q381</f>
        <v>68500</v>
      </c>
      <c r="N114" s="2303">
        <f>'W&amp;W'!R204+'W&amp;W'!R381</f>
        <v>70700</v>
      </c>
    </row>
    <row r="115" spans="1:14" s="31" customFormat="1" x14ac:dyDescent="0.2">
      <c r="A115" s="2229">
        <f>SP!C410+SP!C537++SP!C618</f>
        <v>26400</v>
      </c>
      <c r="B115" s="28" t="s">
        <v>4539</v>
      </c>
      <c r="C115" s="32"/>
      <c r="D115" s="1334">
        <f>SP!F410+SP!F537++SP!F618</f>
        <v>34600</v>
      </c>
      <c r="E115" s="1329">
        <f>SP!H410+SP!H537++SP!H618</f>
        <v>35000</v>
      </c>
      <c r="F115" s="1329">
        <f>SP!J410+SP!J537++SP!J618</f>
        <v>36200</v>
      </c>
      <c r="G115" s="1330">
        <f>SP!K410+SP!K537++SP!K618</f>
        <v>37400</v>
      </c>
      <c r="H115" s="1330">
        <f>SP!L410+SP!L537++SP!L618</f>
        <v>38600</v>
      </c>
      <c r="I115" s="1330">
        <f>SP!M410+SP!M537++SP!M618</f>
        <v>40000</v>
      </c>
      <c r="J115" s="1330">
        <f>SP!N410+SP!N537++SP!N618</f>
        <v>41400</v>
      </c>
      <c r="K115" s="1330">
        <f>SP!O410+SP!O537++SP!O618</f>
        <v>42800</v>
      </c>
      <c r="L115" s="1330">
        <f>SP!P410+SP!P537++SP!P618</f>
        <v>44200</v>
      </c>
      <c r="M115" s="1329">
        <f>SP!Q410+SP!Q537++SP!Q618</f>
        <v>45600</v>
      </c>
      <c r="N115" s="2303">
        <f>SP!R410+SP!R537++SP!R618</f>
        <v>47000</v>
      </c>
    </row>
    <row r="116" spans="1:14" s="31" customFormat="1" x14ac:dyDescent="0.2">
      <c r="A116" s="2307">
        <f>CIV!C1585</f>
        <v>-411500</v>
      </c>
      <c r="B116" s="28" t="s">
        <v>2966</v>
      </c>
      <c r="C116" s="32"/>
      <c r="D116" s="1334">
        <f>CIV!F1585</f>
        <v>-432700</v>
      </c>
      <c r="E116" s="1329">
        <f>CIV!H1585</f>
        <v>-433800</v>
      </c>
      <c r="F116" s="1329">
        <f>CIV!J1585</f>
        <v>-446100</v>
      </c>
      <c r="G116" s="1330">
        <f>CIV!K1585</f>
        <v>-459600</v>
      </c>
      <c r="H116" s="1330">
        <f>CIV!L1585</f>
        <v>-473900</v>
      </c>
      <c r="I116" s="1330">
        <f>CIV!M1585</f>
        <v>-489000</v>
      </c>
      <c r="J116" s="1330">
        <f>CIV!N1585</f>
        <v>-504400</v>
      </c>
      <c r="K116" s="1330">
        <f>CIV!O1585</f>
        <v>-520200</v>
      </c>
      <c r="L116" s="1330">
        <f>CIV!P1585</f>
        <v>-536700</v>
      </c>
      <c r="M116" s="1329">
        <f>CIV!Q1585</f>
        <v>-553400</v>
      </c>
      <c r="N116" s="2303">
        <f>CIV!R1585</f>
        <v>-570700</v>
      </c>
    </row>
    <row r="117" spans="1:14" s="46" customFormat="1" x14ac:dyDescent="0.2">
      <c r="A117" s="2300">
        <f>SUM(A111:A116)</f>
        <v>0</v>
      </c>
      <c r="B117" s="66"/>
      <c r="C117" s="92"/>
      <c r="D117" s="1322">
        <f>SUM(D111:D116)</f>
        <v>0</v>
      </c>
      <c r="E117" s="1322">
        <f t="shared" ref="E117:M117" si="28">SUM(E111:E116)</f>
        <v>0</v>
      </c>
      <c r="F117" s="1322">
        <f t="shared" si="28"/>
        <v>0</v>
      </c>
      <c r="G117" s="1323">
        <f t="shared" si="28"/>
        <v>0</v>
      </c>
      <c r="H117" s="1323">
        <f t="shared" si="28"/>
        <v>0</v>
      </c>
      <c r="I117" s="1323">
        <f t="shared" si="28"/>
        <v>0</v>
      </c>
      <c r="J117" s="1323">
        <f t="shared" si="28"/>
        <v>0</v>
      </c>
      <c r="K117" s="1323">
        <f t="shared" si="28"/>
        <v>0</v>
      </c>
      <c r="L117" s="1323">
        <f t="shared" si="28"/>
        <v>0</v>
      </c>
      <c r="M117" s="1322">
        <f t="shared" si="28"/>
        <v>0</v>
      </c>
      <c r="N117" s="2301">
        <f t="shared" ref="N117" si="29">SUM(N111:N116)</f>
        <v>0</v>
      </c>
    </row>
    <row r="118" spans="1:14" s="31" customFormat="1" x14ac:dyDescent="0.2">
      <c r="A118" s="2229"/>
      <c r="B118" s="41"/>
      <c r="C118" s="32"/>
      <c r="D118" s="1330"/>
      <c r="E118" s="1329"/>
      <c r="F118" s="1329"/>
      <c r="G118" s="1330"/>
      <c r="H118" s="1330"/>
      <c r="I118" s="1330"/>
      <c r="J118" s="1330"/>
      <c r="K118" s="1330"/>
      <c r="L118" s="1330"/>
      <c r="M118" s="1329"/>
      <c r="N118" s="2303"/>
    </row>
    <row r="119" spans="1:14" s="31" customFormat="1" x14ac:dyDescent="0.2">
      <c r="A119" s="2229"/>
      <c r="B119" s="73" t="s">
        <v>2987</v>
      </c>
      <c r="C119" s="32"/>
      <c r="D119" s="1330"/>
      <c r="E119" s="1329"/>
      <c r="F119" s="1329"/>
      <c r="G119" s="1330"/>
      <c r="H119" s="1330"/>
      <c r="I119" s="1330"/>
      <c r="J119" s="1330"/>
      <c r="K119" s="1330"/>
      <c r="L119" s="1330"/>
      <c r="M119" s="1329"/>
      <c r="N119" s="2303"/>
    </row>
    <row r="120" spans="1:14" s="31" customFormat="1" x14ac:dyDescent="0.2">
      <c r="A120" s="2229">
        <f>GM!C1056++GM!C998+GM!C709+GM!C587-GM!C396-GM!C234-GM!C144++GM!C529+GM!C639+GM!C761+GM!C860-GM!C103-GM!C188-GM!C272-GM!C328++GM!C458-GM!C1164</f>
        <v>0</v>
      </c>
      <c r="B120" s="28" t="str">
        <f>B59</f>
        <v>General Manager's Group</v>
      </c>
      <c r="C120" s="32"/>
      <c r="D120" s="1334">
        <f>GM!F1056++GM!F998+GM!F709+GM!F587-GM!F396-GM!F234-GM!F144++GM!F529+GM!F639+GM!F761+GM!F860-GM!F103-GM!F188-GM!F272-GM!F328++GM!F458-GM!F1164</f>
        <v>0</v>
      </c>
      <c r="E120" s="1329">
        <f>GM!H1056++GM!H998+GM!H709+GM!H587-GM!H396-GM!H234-GM!H144++GM!H529+GM!H639+GM!H761+GM!H860-GM!H103-GM!H188-GM!H272-GM!H328++GM!H458-GM!H1164</f>
        <v>0</v>
      </c>
      <c r="F120" s="1329">
        <f>GM!J1056++GM!J998+GM!J709+GM!J587-GM!J396-GM!J234-GM!J144++GM!J529+GM!J639+GM!J761+GM!J860-GM!J103-GM!J188-GM!J272-GM!J328++GM!J458-GM!J1164</f>
        <v>0</v>
      </c>
      <c r="G120" s="1330">
        <f>GM!K1056++GM!K998+GM!K709+GM!K587-GM!K396-GM!K234-GM!K144++GM!K529+GM!K639+GM!K761+GM!K860-GM!K103-GM!K188-GM!K272-GM!K328++GM!K458-GM!K1164</f>
        <v>0</v>
      </c>
      <c r="H120" s="1330">
        <f>GM!L1056++GM!L998+GM!L709+GM!L587-GM!L396-GM!L234-GM!L144++GM!L529+GM!L639+GM!L761+GM!L860-GM!L103-GM!L188-GM!L272-GM!L328++GM!L458-GM!L1164</f>
        <v>0</v>
      </c>
      <c r="I120" s="1330">
        <f>GM!M1056++GM!M998+GM!M709+GM!M587-GM!M396-GM!M234-GM!M144++GM!M529+GM!M639+GM!M761+GM!M860-GM!M103-GM!M188-GM!M272-GM!M328++GM!M458-GM!M1164</f>
        <v>0</v>
      </c>
      <c r="J120" s="1330">
        <f>GM!N1056++GM!N998+GM!N709+GM!N587-GM!N396-GM!N234-GM!N144++GM!N529+GM!N639+GM!N761+GM!N860-GM!N103-GM!N188-GM!N272-GM!N328++GM!N458-GM!N1164</f>
        <v>0</v>
      </c>
      <c r="K120" s="1330">
        <f>GM!O1056++GM!O998+GM!O709+GM!O587-GM!O396-GM!O234-GM!O144++GM!O529+GM!O639+GM!O761+GM!O860-GM!O103-GM!O188-GM!O272-GM!O328++GM!O458-GM!O1164</f>
        <v>0</v>
      </c>
      <c r="L120" s="1330">
        <f>GM!P1056++GM!P998+GM!P709+GM!P587-GM!P396-GM!P234-GM!P144++GM!P529+GM!P639+GM!P761+GM!P860-GM!P103-GM!P188-GM!P272-GM!P328++GM!P458-GM!P1164</f>
        <v>0</v>
      </c>
      <c r="M120" s="1329">
        <f>GM!Q1056++GM!Q998+GM!Q709+GM!Q587-GM!Q396-GM!Q234-GM!Q144++GM!Q529+GM!Q639+GM!Q761+GM!Q860-GM!Q103-GM!Q188-GM!Q272-GM!Q328++GM!Q458-GM!Q1164</f>
        <v>0</v>
      </c>
      <c r="N120" s="2303">
        <f>GM!R1056++GM!R998+GM!R709+GM!R587-GM!R396-GM!R234-GM!R144++GM!R529+GM!R639+GM!R761+GM!R860-GM!R103-GM!R188-GM!R272-GM!R328++GM!R458-GM!R1164</f>
        <v>0</v>
      </c>
    </row>
    <row r="121" spans="1:14" s="31" customFormat="1" x14ac:dyDescent="0.2">
      <c r="A121" s="2229">
        <f>DEH!C82+DEH!C117+DEH!C166++DEH!C211-DEH!C271-DEH!C333-DEH!C398-DEH!C462</f>
        <v>0</v>
      </c>
      <c r="B121" s="28" t="str">
        <f>B60</f>
        <v>Development &amp; Envi Health Group</v>
      </c>
      <c r="C121" s="32"/>
      <c r="D121" s="1334">
        <f>DEH!F82+DEH!F117+DEH!F166++DEH!F211-DEH!F271-DEH!F333-DEH!F398-DEH!F462</f>
        <v>0</v>
      </c>
      <c r="E121" s="1329">
        <f>DEH!H82+DEH!H117+DEH!H166++DEH!H211-DEH!H271-DEH!H333-DEH!H398-DEH!H462</f>
        <v>0</v>
      </c>
      <c r="F121" s="1329">
        <f>DEH!J82+DEH!J117+DEH!J166++DEH!J211-DEH!J271-DEH!J333-DEH!J398-DEH!J462</f>
        <v>0</v>
      </c>
      <c r="G121" s="1330">
        <f>DEH!K82+DEH!K117+DEH!K166++DEH!K211-DEH!K271-DEH!K333-DEH!K398-DEH!K462</f>
        <v>0</v>
      </c>
      <c r="H121" s="1330">
        <f>DEH!L82+DEH!L117+DEH!L166++DEH!L211-DEH!L271-DEH!L333-DEH!L398-DEH!L462</f>
        <v>0</v>
      </c>
      <c r="I121" s="1330">
        <f>DEH!M82+DEH!M117+DEH!M166++DEH!M211-DEH!M271-DEH!M333-DEH!M398-DEH!M462</f>
        <v>0</v>
      </c>
      <c r="J121" s="1330">
        <f>DEH!N82+DEH!N117+DEH!N166++DEH!N211-DEH!N271-DEH!N333-DEH!N398-DEH!N462</f>
        <v>0</v>
      </c>
      <c r="K121" s="1330">
        <f>DEH!O82+DEH!O117+DEH!O166++DEH!O211-DEH!O271-DEH!O333-DEH!O398-DEH!O462</f>
        <v>0</v>
      </c>
      <c r="L121" s="1330">
        <f>DEH!P82+DEH!P117+DEH!P166++DEH!P211-DEH!P271-DEH!P333-DEH!P398-DEH!P462</f>
        <v>0</v>
      </c>
      <c r="M121" s="1329">
        <f>DEH!Q82+DEH!Q117+DEH!Q166++DEH!Q211-DEH!Q271-DEH!Q333-DEH!Q398-DEH!Q462</f>
        <v>0</v>
      </c>
      <c r="N121" s="2303">
        <f>DEH!S82+DEH!S117+DEH!S166++DEH!S211-DEH!S271-DEH!S333-DEH!S398-DEH!S462</f>
        <v>0</v>
      </c>
    </row>
    <row r="122" spans="1:14" s="31" customFormat="1" x14ac:dyDescent="0.2">
      <c r="A122" s="2229">
        <f>CIV!C872+CIV!C119+CIV!C232+CIV!C294+CIV!C355+CIV!C395+CIV!C465+CIV!C523+CIV!C607++CIV!C678+CIV!C735-CIV!C803-CIV!C1007-CIV!C1076-CIV!C1145-CIV!C1270-CIV!C1373-CIV!C1617-CIV!C1731-CIV!C1924-CIV!C1994-CIV!C1549-CIV!C1490-CIV!C1443-CIV!C1207-CIV!C872+CIV!C561-CIV!C1675</f>
        <v>0</v>
      </c>
      <c r="B122" s="28" t="str">
        <f>B61</f>
        <v>Civil Services</v>
      </c>
      <c r="C122" s="32"/>
      <c r="D122" s="1334">
        <f>CIV!F872+CIV!F119+CIV!F232+CIV!F294+CIV!F355+CIV!F395+CIV!F465+CIV!F523+CIV!F607++CIV!F678+CIV!F735-CIV!F803-CIV!F1007-CIV!F1076-CIV!F1145-CIV!F1270-CIV!F1373-CIV!F1617-CIV!F1731-CIV!F1924-CIV!F1994-CIV!F1549-CIV!F1490-CIV!F1443-CIV!F1207-CIV!F872+CIV!F561-CIV!F1675</f>
        <v>0</v>
      </c>
      <c r="E122" s="1329">
        <f>CIV!H872+CIV!H119+CIV!H232+CIV!H294+CIV!H355+CIV!H395+CIV!H465+CIV!H523+CIV!H607++CIV!H678+CIV!H735-CIV!H803-CIV!H1007-CIV!H1076-CIV!H1145-CIV!H1270-CIV!H1373-CIV!H1617-CIV!H1731-CIV!H1924-CIV!H1994-CIV!H1549-CIV!H1490-CIV!H1443-CIV!H1207-CIV!H872+CIV!H561-CIV!H1675</f>
        <v>0</v>
      </c>
      <c r="F122" s="1329">
        <f>CIV!J872+CIV!J119+CIV!J232+CIV!J294+CIV!J355+CIV!J395+CIV!J465+CIV!J523+CIV!J607++CIV!J678+CIV!J735-CIV!J803-CIV!J1007-CIV!J1076-CIV!J1145-CIV!J1270-CIV!J1373-CIV!J1617-CIV!J1731-CIV!J1924-CIV!J1994-CIV!J1549-CIV!J1490-CIV!J1443-CIV!J1207-CIV!J872+CIV!J561-CIV!J1675</f>
        <v>0</v>
      </c>
      <c r="G122" s="1330">
        <f>CIV!K872+CIV!K119+CIV!K232+CIV!K294+CIV!K355+CIV!K395+CIV!K465+CIV!K523+CIV!K607++CIV!K678+CIV!K735-CIV!K803-CIV!K1007-CIV!K1076-CIV!K1145-CIV!K1270-CIV!K1373-CIV!K1617-CIV!K1731-CIV!K1924-CIV!K1994-CIV!K1549-CIV!K1490-CIV!K1443-CIV!K1207-CIV!K872+CIV!K561-CIV!K1675</f>
        <v>0</v>
      </c>
      <c r="H122" s="1329">
        <f>CIV!L872+CIV!L119+CIV!L232+CIV!L294+CIV!L355+CIV!L395+CIV!L465+CIV!L523+CIV!L607++CIV!L678+CIV!L735-CIV!L803-CIV!L1007-CIV!L1076-CIV!L1145-CIV!L1270-CIV!L1373-CIV!L1617-CIV!L1731-CIV!L1924-CIV!L1994-CIV!L1549-CIV!L1490-CIV!L1443-CIV!L1207-CIV!L872+CIV!L561-CIV!L1675</f>
        <v>0</v>
      </c>
      <c r="I122" s="1329">
        <f>CIV!M872+CIV!M119+CIV!M232+CIV!M294+CIV!M355+CIV!M395+CIV!M465+CIV!M523+CIV!M607++CIV!M678+CIV!M735-CIV!M803-CIV!M1007-CIV!M1076-CIV!M1145-CIV!M1270-CIV!M1373-CIV!M1617-CIV!M1731-CIV!M1924-CIV!M1994-CIV!M1549-CIV!M1490-CIV!M1443-CIV!M1207-CIV!M872+CIV!M561-CIV!M1675</f>
        <v>0</v>
      </c>
      <c r="J122" s="1329">
        <f>CIV!N872+CIV!N119+CIV!N232+CIV!N294+CIV!N355+CIV!N395+CIV!N465+CIV!N523+CIV!N607++CIV!N678+CIV!N735-CIV!N803-CIV!N1007-CIV!N1076-CIV!N1145-CIV!N1270-CIV!N1373-CIV!N1617-CIV!N1731-CIV!N1924-CIV!N1994-CIV!N1549-CIV!N1490-CIV!N1443-CIV!N1207-CIV!N872+CIV!N561-CIV!N1675</f>
        <v>0</v>
      </c>
      <c r="K122" s="1329">
        <f>CIV!O872+CIV!O119+CIV!O232+CIV!O294+CIV!O355+CIV!O395+CIV!O465+CIV!O523+CIV!O607++CIV!O678+CIV!O735-CIV!O803-CIV!O1007-CIV!O1076-CIV!O1145-CIV!O1270-CIV!O1373-CIV!O1617-CIV!O1731-CIV!O1924-CIV!O1994-CIV!O1549-CIV!O1490-CIV!O1443-CIV!O1207-CIV!O872+CIV!O561-CIV!O1675</f>
        <v>0</v>
      </c>
      <c r="L122" s="1329">
        <f>CIV!P872+CIV!P119+CIV!P232+CIV!P294+CIV!P355+CIV!P395+CIV!P465+CIV!P523+CIV!P607++CIV!P678+CIV!P735-CIV!P803-CIV!P1007-CIV!P1076-CIV!P1145-CIV!P1270-CIV!P1373-CIV!P1617-CIV!P1731-CIV!P1924-CIV!P1994-CIV!P1549-CIV!P1490-CIV!P1443-CIV!P1207-CIV!P872+CIV!P561-CIV!P1675</f>
        <v>0</v>
      </c>
      <c r="M122" s="1329">
        <f>CIV!Q872+CIV!Q119+CIV!Q232+CIV!Q294+CIV!Q355+CIV!Q395+CIV!Q465+CIV!Q523+CIV!Q607++CIV!Q678+CIV!Q735-CIV!Q803-CIV!Q1007-CIV!Q1076-CIV!Q1145-CIV!Q1270-CIV!Q1373-CIV!Q1617-CIV!Q1731-CIV!Q1924-CIV!Q1994-CIV!Q1549-CIV!Q1490-CIV!Q1443-CIV!Q1207-CIV!Q872+CIV!Q561-CIV!Q1675</f>
        <v>0</v>
      </c>
      <c r="N122" s="2303">
        <f>CIV!R872+CIV!R119+CIV!R232+CIV!R294+CIV!R355+CIV!R395+CIV!R465+CIV!R523+CIV!R607++CIV!R678+CIV!R735-CIV!R803-CIV!R1007-CIV!R1076-CIV!R1145-CIV!R1270-CIV!R1373-CIV!R1617-CIV!R1731-CIV!R1924-CIV!R1994-CIV!R1549-CIV!R1490-CIV!R1443-CIV!R1207-CIV!R872+CIV!R561-CIV!R1675</f>
        <v>0</v>
      </c>
    </row>
    <row r="123" spans="1:14" s="31" customFormat="1" x14ac:dyDescent="0.2">
      <c r="A123" s="2229">
        <f>ROUND(SP!C479+SP!C593+SP!C715+SP!C929-SP!C49+SP!C654+SP!C773+SP!C836,-3)</f>
        <v>0</v>
      </c>
      <c r="B123" s="28" t="str">
        <f>B62</f>
        <v>Strategic &amp; Comm Facs Group</v>
      </c>
      <c r="C123" s="32"/>
      <c r="D123" s="1334">
        <f>ROUND(SP!F479+SP!F593+SP!F715+SP!F929-SP!F49+SP!F654+SP!F773+SP!F836,-3)</f>
        <v>0</v>
      </c>
      <c r="E123" s="1329">
        <f>ROUND(SP!H479+SP!H593+SP!H715+SP!H929-SP!H49+SP!H654+SP!H773+SP!H836,-3)</f>
        <v>0</v>
      </c>
      <c r="F123" s="1329">
        <f>ROUND(SP!J479+SP!J593+SP!J715+SP!J929-SP!J49+SP!J654+SP!J773+SP!J836,-3)</f>
        <v>0</v>
      </c>
      <c r="G123" s="1330">
        <f>ROUND(SP!K479+SP!K593+SP!K715+SP!K929-SP!K49+SP!K654+SP!K773+SP!K836,-3)</f>
        <v>0</v>
      </c>
      <c r="H123" s="1330">
        <f>ROUND(SP!L479+SP!L593+SP!L715+SP!L929-SP!L49+SP!L654+SP!L773+SP!L836,-3)</f>
        <v>0</v>
      </c>
      <c r="I123" s="1330">
        <f>ROUND(SP!M479+SP!M593+SP!M715+SP!M929-SP!M49+SP!M654+SP!M773+SP!M836,-3)</f>
        <v>0</v>
      </c>
      <c r="J123" s="1330">
        <f>ROUND(SP!N479+SP!N593+SP!N715+SP!N929-SP!N49+SP!N654+SP!N773+SP!N836,-3)</f>
        <v>0</v>
      </c>
      <c r="K123" s="1330">
        <f>ROUND(SP!O479+SP!O593+SP!O715+SP!O929-SP!O49+SP!O654+SP!O773+SP!O836,-3)</f>
        <v>0</v>
      </c>
      <c r="L123" s="1330">
        <f>ROUND(SP!P479+SP!P593+SP!P715+SP!P929-SP!P49+SP!P654+SP!P773+SP!P836,-3)</f>
        <v>0</v>
      </c>
      <c r="M123" s="1329">
        <f>ROUND(SP!Q479+SP!Q593+SP!Q715+SP!Q929-SP!Q49+SP!Q654+SP!Q773+SP!Q836,-3)</f>
        <v>0</v>
      </c>
      <c r="N123" s="2303">
        <f>ROUND(SP!S479+SP!S593+SP!S715+SP!S929-SP!S49+SP!S654+SP!S773+SP!S836,-3)</f>
        <v>0</v>
      </c>
    </row>
    <row r="124" spans="1:14" s="46" customFormat="1" x14ac:dyDescent="0.2">
      <c r="A124" s="2300">
        <f>SUM(A120:A123)</f>
        <v>0</v>
      </c>
      <c r="B124" s="66"/>
      <c r="C124" s="92"/>
      <c r="D124" s="1322">
        <f>SUM(D120:D123)</f>
        <v>0</v>
      </c>
      <c r="E124" s="1322">
        <f t="shared" ref="E124:M124" si="30">SUM(E120:E123)</f>
        <v>0</v>
      </c>
      <c r="F124" s="1322">
        <f t="shared" si="30"/>
        <v>0</v>
      </c>
      <c r="G124" s="1323">
        <f t="shared" si="30"/>
        <v>0</v>
      </c>
      <c r="H124" s="1323">
        <f t="shared" si="30"/>
        <v>0</v>
      </c>
      <c r="I124" s="1323">
        <f t="shared" si="30"/>
        <v>0</v>
      </c>
      <c r="J124" s="1323">
        <f t="shared" si="30"/>
        <v>0</v>
      </c>
      <c r="K124" s="1323">
        <f t="shared" si="30"/>
        <v>0</v>
      </c>
      <c r="L124" s="1323">
        <f t="shared" si="30"/>
        <v>0</v>
      </c>
      <c r="M124" s="1322">
        <f t="shared" si="30"/>
        <v>0</v>
      </c>
      <c r="N124" s="2301">
        <f t="shared" ref="N124" si="31">SUM(N120:N123)</f>
        <v>0</v>
      </c>
    </row>
    <row r="125" spans="1:14" s="31" customFormat="1" x14ac:dyDescent="0.2">
      <c r="A125" s="2229"/>
      <c r="B125" s="63"/>
      <c r="C125" s="32"/>
      <c r="D125" s="1330"/>
      <c r="E125" s="1329"/>
      <c r="F125" s="1329"/>
      <c r="G125" s="1330"/>
      <c r="H125" s="1330"/>
      <c r="I125" s="1330"/>
      <c r="J125" s="1330"/>
      <c r="K125" s="1330"/>
      <c r="L125" s="1330"/>
      <c r="M125" s="1329"/>
      <c r="N125" s="2303"/>
    </row>
    <row r="126" spans="1:14" s="31" customFormat="1" x14ac:dyDescent="0.2">
      <c r="A126" s="2229"/>
      <c r="B126" s="73" t="s">
        <v>4069</v>
      </c>
      <c r="C126" s="32"/>
      <c r="D126" s="1330"/>
      <c r="E126" s="1329"/>
      <c r="F126" s="1329"/>
      <c r="G126" s="1330"/>
      <c r="H126" s="1330"/>
      <c r="I126" s="1330"/>
      <c r="J126" s="1330"/>
      <c r="K126" s="1330"/>
      <c r="L126" s="1330"/>
      <c r="M126" s="1329"/>
      <c r="N126" s="2303"/>
    </row>
    <row r="127" spans="1:14" s="31" customFormat="1" x14ac:dyDescent="0.2">
      <c r="A127" s="2229">
        <f>ROUND('W&amp;W'!C95-'W&amp;W'!C332,-3)</f>
        <v>0</v>
      </c>
      <c r="B127" s="28" t="s">
        <v>2078</v>
      </c>
      <c r="C127" s="32"/>
      <c r="D127" s="1334">
        <f>'W&amp;W'!F95-'W&amp;W'!F332</f>
        <v>0</v>
      </c>
      <c r="E127" s="1329">
        <f>'W&amp;W'!H95-'W&amp;W'!H332</f>
        <v>0</v>
      </c>
      <c r="F127" s="1329">
        <f>'W&amp;W'!J95-'W&amp;W'!J332</f>
        <v>0</v>
      </c>
      <c r="G127" s="1330">
        <f>'W&amp;W'!K95-'W&amp;W'!K332</f>
        <v>0</v>
      </c>
      <c r="H127" s="1330">
        <f>'W&amp;W'!L95-'W&amp;W'!L332</f>
        <v>0</v>
      </c>
      <c r="I127" s="1330">
        <f>'W&amp;W'!M95-'W&amp;W'!M332</f>
        <v>0</v>
      </c>
      <c r="J127" s="1330">
        <f>'W&amp;W'!N95-'W&amp;W'!N332</f>
        <v>0</v>
      </c>
      <c r="K127" s="1330">
        <f>'W&amp;W'!O95-'W&amp;W'!O332</f>
        <v>0</v>
      </c>
      <c r="L127" s="1330">
        <f>'W&amp;W'!P95-'W&amp;W'!P332</f>
        <v>0</v>
      </c>
      <c r="M127" s="1329">
        <f>'W&amp;W'!Q95-'W&amp;W'!Q332</f>
        <v>0</v>
      </c>
      <c r="N127" s="2303">
        <f>'W&amp;W'!R95-'W&amp;W'!R332</f>
        <v>0</v>
      </c>
    </row>
    <row r="128" spans="1:14" s="31" customFormat="1" x14ac:dyDescent="0.2">
      <c r="A128" s="2229">
        <f>ROUND(-'W&amp;W'!C155+'W&amp;W'!C506,-3)</f>
        <v>0</v>
      </c>
      <c r="B128" s="28" t="s">
        <v>4010</v>
      </c>
      <c r="C128" s="32"/>
      <c r="D128" s="1334">
        <f>-'W&amp;W'!F155+'W&amp;W'!F506</f>
        <v>0</v>
      </c>
      <c r="E128" s="1329">
        <f>-'W&amp;W'!H155+'W&amp;W'!H506</f>
        <v>0</v>
      </c>
      <c r="F128" s="1329">
        <f>-'W&amp;W'!J155+'W&amp;W'!J506</f>
        <v>0</v>
      </c>
      <c r="G128" s="1329">
        <f>-'W&amp;W'!K155+'W&amp;W'!K506</f>
        <v>0</v>
      </c>
      <c r="H128" s="1329">
        <f>-'W&amp;W'!L155+'W&amp;W'!L506</f>
        <v>0</v>
      </c>
      <c r="I128" s="1329">
        <f>-'W&amp;W'!M155+'W&amp;W'!M506</f>
        <v>0</v>
      </c>
      <c r="J128" s="1329">
        <f>-'W&amp;W'!N155+'W&amp;W'!N506</f>
        <v>0</v>
      </c>
      <c r="K128" s="1329">
        <f>-'W&amp;W'!O155+'W&amp;W'!O506</f>
        <v>0</v>
      </c>
      <c r="L128" s="1329">
        <f>-'W&amp;W'!P155+'W&amp;W'!P506</f>
        <v>0</v>
      </c>
      <c r="M128" s="1329">
        <f>-'W&amp;W'!Q155+'W&amp;W'!Q506</f>
        <v>0</v>
      </c>
      <c r="N128" s="2303">
        <f>-'W&amp;W'!R155+'W&amp;W'!R506</f>
        <v>0</v>
      </c>
    </row>
    <row r="129" spans="1:14" s="46" customFormat="1" x14ac:dyDescent="0.2">
      <c r="A129" s="2300">
        <f>SUM(A127:A128)</f>
        <v>0</v>
      </c>
      <c r="B129" s="66"/>
      <c r="C129" s="92"/>
      <c r="D129" s="1322">
        <f>SUM(D127:D128)</f>
        <v>0</v>
      </c>
      <c r="E129" s="1322">
        <f t="shared" ref="E129:M129" si="32">SUM(E127:E128)</f>
        <v>0</v>
      </c>
      <c r="F129" s="1322">
        <f t="shared" si="32"/>
        <v>0</v>
      </c>
      <c r="G129" s="1323">
        <f t="shared" si="32"/>
        <v>0</v>
      </c>
      <c r="H129" s="1323">
        <f t="shared" si="32"/>
        <v>0</v>
      </c>
      <c r="I129" s="1323">
        <f t="shared" si="32"/>
        <v>0</v>
      </c>
      <c r="J129" s="1323">
        <f t="shared" si="32"/>
        <v>0</v>
      </c>
      <c r="K129" s="1323">
        <f t="shared" si="32"/>
        <v>0</v>
      </c>
      <c r="L129" s="1323">
        <f t="shared" si="32"/>
        <v>0</v>
      </c>
      <c r="M129" s="1322">
        <f t="shared" si="32"/>
        <v>0</v>
      </c>
      <c r="N129" s="2301">
        <f t="shared" ref="N129" si="33">SUM(N127:N128)</f>
        <v>0</v>
      </c>
    </row>
    <row r="130" spans="1:14" s="31" customFormat="1" x14ac:dyDescent="0.2">
      <c r="A130" s="2229"/>
      <c r="B130" s="63"/>
      <c r="C130" s="32"/>
      <c r="D130" s="1330"/>
      <c r="E130" s="1329"/>
      <c r="F130" s="1329"/>
      <c r="G130" s="1330"/>
      <c r="H130" s="1330"/>
      <c r="I130" s="1330"/>
      <c r="J130" s="1330"/>
      <c r="K130" s="1330"/>
      <c r="L130" s="1330"/>
      <c r="M130" s="1329"/>
      <c r="N130" s="2303"/>
    </row>
    <row r="131" spans="1:14" s="31" customFormat="1" x14ac:dyDescent="0.2">
      <c r="A131" s="2229"/>
      <c r="B131" s="73" t="s">
        <v>2810</v>
      </c>
      <c r="C131" s="32"/>
      <c r="D131" s="1330"/>
      <c r="E131" s="1329"/>
      <c r="F131" s="1329"/>
      <c r="G131" s="1330"/>
      <c r="H131" s="1330"/>
      <c r="I131" s="1330"/>
      <c r="J131" s="1330"/>
      <c r="K131" s="1330"/>
      <c r="L131" s="1330"/>
      <c r="M131" s="1329"/>
      <c r="N131" s="2303"/>
    </row>
    <row r="132" spans="1:14" s="29" customFormat="1" x14ac:dyDescent="0.2">
      <c r="A132" s="206">
        <f>+SUM(GM!C1033:C1034)+SUM(GM!C977:C981)+GM!C1142</f>
        <v>730000</v>
      </c>
      <c r="B132" s="28" t="str">
        <f>B111</f>
        <v>GM Group</v>
      </c>
      <c r="C132" s="26"/>
      <c r="D132" s="201">
        <f>+SUM(GM!F1033:F1034)+SUM(GM!F977:F981)+GM!F1142</f>
        <v>497000</v>
      </c>
      <c r="E132" s="1335">
        <f>+SUM(GM!H1033:H1034)+SUM(GM!H977:H981)+GM!H1142</f>
        <v>560000</v>
      </c>
      <c r="F132" s="1335">
        <f>+SUM(GM!J1033:J1034)+SUM(GM!J977:J981)+GM!J1142</f>
        <v>576800</v>
      </c>
      <c r="G132" s="1336">
        <f>+SUM(GM!K1033:K1034)+SUM(GM!K977:K981)+GM!K1142</f>
        <v>594000</v>
      </c>
      <c r="H132" s="1336">
        <f>+SUM(GM!L1033:L1034)+SUM(GM!L977:L981)+GM!L1142</f>
        <v>611900</v>
      </c>
      <c r="I132" s="1336">
        <f>+SUM(GM!M1033:M1034)+SUM(GM!M977:M981)+GM!M1142</f>
        <v>630200</v>
      </c>
      <c r="J132" s="1336">
        <f>+SUM(GM!N1033:N1034)+SUM(GM!N977:N981)+GM!N1142</f>
        <v>649200</v>
      </c>
      <c r="K132" s="1336">
        <f>+SUM(GM!O1033:O1034)+SUM(GM!O977:O981)+GM!O1142</f>
        <v>668800</v>
      </c>
      <c r="L132" s="1336">
        <f>+SUM(GM!P1033:P1034)+SUM(GM!P977:P981)+GM!P1142</f>
        <v>688900</v>
      </c>
      <c r="M132" s="1335">
        <f>+SUM(GM!Q1033:Q1034)+SUM(GM!Q977:Q981)+GM!Q1142</f>
        <v>709600</v>
      </c>
      <c r="N132" s="2308">
        <f>+SUM(GM!R1033:R1034)+SUM(GM!R977:R981)+GM!R1142</f>
        <v>730900</v>
      </c>
    </row>
    <row r="133" spans="1:14" s="29" customFormat="1" x14ac:dyDescent="0.2">
      <c r="A133" s="1405"/>
      <c r="B133" s="28" t="str">
        <f>B112</f>
        <v>Development &amp; Env Health Group</v>
      </c>
      <c r="C133" s="26"/>
      <c r="D133" s="1337"/>
      <c r="E133" s="1335"/>
      <c r="F133" s="1335"/>
      <c r="G133" s="1336"/>
      <c r="H133" s="1336"/>
      <c r="I133" s="1336"/>
      <c r="J133" s="1336"/>
      <c r="K133" s="1336"/>
      <c r="L133" s="1336"/>
      <c r="M133" s="1335"/>
      <c r="N133" s="2308"/>
    </row>
    <row r="134" spans="1:14" s="29" customFormat="1" x14ac:dyDescent="0.2">
      <c r="A134" s="1405">
        <f>CIV!C1594+++CIV!C1795+CIV!C1702+CIV!C1956</f>
        <v>1175000</v>
      </c>
      <c r="B134" s="28" t="str">
        <f>B113</f>
        <v>Civil Services - General</v>
      </c>
      <c r="C134" s="26"/>
      <c r="D134" s="1337">
        <f>CIV!F1594+++CIV!F1795+CIV!F1702+CIV!F1956</f>
        <v>1554000</v>
      </c>
      <c r="E134" s="1335">
        <f>CIV!H1594+++CIV!H1795+CIV!H1702+CIV!H1956</f>
        <v>1557000</v>
      </c>
      <c r="F134" s="1335">
        <f>CIV!J1594+++CIV!J1795+CIV!J1702+CIV!J1956</f>
        <v>1603700</v>
      </c>
      <c r="G134" s="1336">
        <f>CIV!K1594+++CIV!K1795+CIV!K1702+CIV!K1956</f>
        <v>1651700</v>
      </c>
      <c r="H134" s="1336">
        <f>CIV!L1594+++CIV!L1795+CIV!L1702+CIV!L1956</f>
        <v>1702100</v>
      </c>
      <c r="I134" s="1336">
        <f>CIV!M1594+++CIV!M1795+CIV!M1702+CIV!M1956</f>
        <v>1752800</v>
      </c>
      <c r="J134" s="1336">
        <f>CIV!N1594+++CIV!N1795+CIV!N1702+CIV!N1956</f>
        <v>1805900</v>
      </c>
      <c r="K134" s="1336">
        <f>CIV!O1594+++CIV!O1795+CIV!O1702+CIV!O1956</f>
        <v>1859400</v>
      </c>
      <c r="L134" s="1336">
        <f>CIV!P1594+++CIV!P1795+CIV!P1702+CIV!P1956</f>
        <v>1915300</v>
      </c>
      <c r="M134" s="1335">
        <f>CIV!Q1594+++CIV!Q1795+CIV!Q1702+CIV!Q1956</f>
        <v>1972600</v>
      </c>
      <c r="N134" s="2308">
        <f>CIV!R1594+++CIV!R1795+CIV!R1702+CIV!R1956</f>
        <v>2031400</v>
      </c>
    </row>
    <row r="135" spans="1:14" s="29" customFormat="1" x14ac:dyDescent="0.2">
      <c r="A135" s="1405">
        <f>'W&amp;W'!C70+'W&amp;W'!C129-300</f>
        <v>2926000</v>
      </c>
      <c r="B135" s="28" t="str">
        <f>B114</f>
        <v>Civil Services - Water, Wastewater</v>
      </c>
      <c r="C135" s="26"/>
      <c r="D135" s="1337">
        <f>'W&amp;W'!F70+'W&amp;W'!F129</f>
        <v>2937000</v>
      </c>
      <c r="E135" s="1335">
        <f>'W&amp;W'!H70+'W&amp;W'!H129</f>
        <v>3143000</v>
      </c>
      <c r="F135" s="1335">
        <f>'W&amp;W'!J70+'W&amp;W'!J129</f>
        <v>3237300</v>
      </c>
      <c r="G135" s="1336">
        <f>'W&amp;W'!K70+'W&amp;W'!K129</f>
        <v>3334700</v>
      </c>
      <c r="H135" s="1336">
        <f>'W&amp;W'!L70+'W&amp;W'!L129</f>
        <v>3434700</v>
      </c>
      <c r="I135" s="1336">
        <f>'W&amp;W'!M70+'W&amp;W'!M129</f>
        <v>3537700</v>
      </c>
      <c r="J135" s="1336">
        <f>'W&amp;W'!N70+'W&amp;W'!N129</f>
        <v>3643800</v>
      </c>
      <c r="K135" s="1336">
        <f>'W&amp;W'!O70+'W&amp;W'!O129</f>
        <v>3753100</v>
      </c>
      <c r="L135" s="1336">
        <f>'W&amp;W'!P70+'W&amp;W'!P129</f>
        <v>3865700</v>
      </c>
      <c r="M135" s="1335">
        <f>'W&amp;W'!Q70+'W&amp;W'!Q129</f>
        <v>3981700</v>
      </c>
      <c r="N135" s="2308">
        <f>'W&amp;W'!R70+'W&amp;W'!R129</f>
        <v>4101200</v>
      </c>
    </row>
    <row r="136" spans="1:14" s="29" customFormat="1" x14ac:dyDescent="0.2">
      <c r="A136" s="1405"/>
      <c r="B136" s="28" t="str">
        <f>B115</f>
        <v>Strategic &amp; Comm Facs Group</v>
      </c>
      <c r="C136" s="26"/>
      <c r="D136" s="1337">
        <f>SP!F563</f>
        <v>0</v>
      </c>
      <c r="E136" s="1335">
        <f>SP!H563</f>
        <v>0</v>
      </c>
      <c r="F136" s="1335">
        <f>SP!J563</f>
        <v>0</v>
      </c>
      <c r="G136" s="1336">
        <f>SP!K563</f>
        <v>0</v>
      </c>
      <c r="H136" s="1336">
        <f>SP!L563</f>
        <v>0</v>
      </c>
      <c r="I136" s="1336">
        <f>SP!M563</f>
        <v>0</v>
      </c>
      <c r="J136" s="1336">
        <f>SP!N563</f>
        <v>0</v>
      </c>
      <c r="K136" s="1336">
        <f>SP!O563</f>
        <v>0</v>
      </c>
      <c r="L136" s="1336">
        <f>SP!P563</f>
        <v>0</v>
      </c>
      <c r="M136" s="1335">
        <f>SP!Q563</f>
        <v>0</v>
      </c>
      <c r="N136" s="2308">
        <f>SP!S563</f>
        <v>0</v>
      </c>
    </row>
    <row r="137" spans="1:14" s="29" customFormat="1" x14ac:dyDescent="0.2">
      <c r="A137" s="1405">
        <f>NEWLOG!C36</f>
        <v>89000</v>
      </c>
      <c r="B137" s="28" t="s">
        <v>1278</v>
      </c>
      <c r="C137" s="26"/>
      <c r="D137" s="1337">
        <f>NEWLOG!F36</f>
        <v>69000</v>
      </c>
      <c r="E137" s="1335">
        <f>NEWLOG!H36</f>
        <v>61000</v>
      </c>
      <c r="F137" s="1335">
        <f>NEWLOG!J36</f>
        <v>62800</v>
      </c>
      <c r="G137" s="1336">
        <f>NEWLOG!K36</f>
        <v>64700</v>
      </c>
      <c r="H137" s="1336">
        <f>NEWLOG!L36</f>
        <v>66600</v>
      </c>
      <c r="I137" s="1336">
        <f>NEWLOG!M36</f>
        <v>68600</v>
      </c>
      <c r="J137" s="1336">
        <f>NEWLOG!N36</f>
        <v>70700</v>
      </c>
      <c r="K137" s="1336">
        <f>NEWLOG!O36</f>
        <v>72800</v>
      </c>
      <c r="L137" s="1336">
        <f>NEWLOG!P36</f>
        <v>75000</v>
      </c>
      <c r="M137" s="1335">
        <f>NEWLOG!Q36</f>
        <v>77300</v>
      </c>
      <c r="N137" s="2308">
        <f>NEWLOG!R36</f>
        <v>79600</v>
      </c>
    </row>
    <row r="138" spans="1:14" s="29" customFormat="1" x14ac:dyDescent="0.2">
      <c r="A138" s="1405">
        <f>GM!C217</f>
        <v>-4920000</v>
      </c>
      <c r="B138" s="28" t="s">
        <v>2783</v>
      </c>
      <c r="C138" s="26"/>
      <c r="D138" s="1337">
        <f>GM!F217</f>
        <v>-5057000</v>
      </c>
      <c r="E138" s="1335">
        <f>GM!H217</f>
        <v>-5321000</v>
      </c>
      <c r="F138" s="1335">
        <f>GM!J217</f>
        <v>-5480600</v>
      </c>
      <c r="G138" s="1336">
        <f>GM!K217</f>
        <v>-5645100</v>
      </c>
      <c r="H138" s="1336">
        <f>GM!L217</f>
        <v>-5815300</v>
      </c>
      <c r="I138" s="1336">
        <f>GM!M217</f>
        <v>-5989300</v>
      </c>
      <c r="J138" s="1336">
        <f>GM!N217</f>
        <v>-6169600</v>
      </c>
      <c r="K138" s="1336">
        <f>GM!O217</f>
        <v>-6354100</v>
      </c>
      <c r="L138" s="1336">
        <f>GM!P217</f>
        <v>-6544900</v>
      </c>
      <c r="M138" s="1335">
        <f>GM!Q217</f>
        <v>-6741200</v>
      </c>
      <c r="N138" s="2308">
        <f>GM!R217</f>
        <v>-6943100</v>
      </c>
    </row>
    <row r="139" spans="1:14" s="52" customFormat="1" x14ac:dyDescent="0.2">
      <c r="A139" s="2309">
        <f>ROUND(SUM(A132:A138),-3)</f>
        <v>0</v>
      </c>
      <c r="B139" s="63"/>
      <c r="C139" s="73"/>
      <c r="D139" s="1338">
        <f>SUM(D132:D138)</f>
        <v>0</v>
      </c>
      <c r="E139" s="1339">
        <f>SUM(E132:E138)</f>
        <v>0</v>
      </c>
      <c r="F139" s="1339">
        <f t="shared" ref="F139:M139" si="34">SUM(F132:F138)</f>
        <v>0</v>
      </c>
      <c r="G139" s="1339">
        <f t="shared" si="34"/>
        <v>0</v>
      </c>
      <c r="H139" s="1339">
        <f t="shared" si="34"/>
        <v>0</v>
      </c>
      <c r="I139" s="1339">
        <f t="shared" si="34"/>
        <v>0</v>
      </c>
      <c r="J139" s="1339">
        <f t="shared" si="34"/>
        <v>0</v>
      </c>
      <c r="K139" s="1339">
        <f t="shared" si="34"/>
        <v>0</v>
      </c>
      <c r="L139" s="1339">
        <f t="shared" si="34"/>
        <v>0</v>
      </c>
      <c r="M139" s="1339">
        <f t="shared" si="34"/>
        <v>0</v>
      </c>
      <c r="N139" s="2310">
        <f t="shared" ref="N139" si="35">SUM(N132:N138)</f>
        <v>0</v>
      </c>
    </row>
    <row r="140" spans="1:14" s="29" customFormat="1" x14ac:dyDescent="0.2">
      <c r="A140" s="1405"/>
      <c r="B140" s="63" t="s">
        <v>3252</v>
      </c>
      <c r="C140" s="26"/>
      <c r="D140" s="1336"/>
      <c r="E140" s="1335"/>
      <c r="F140" s="1335"/>
      <c r="G140" s="1336"/>
      <c r="H140" s="1336"/>
      <c r="I140" s="1336"/>
      <c r="J140" s="1336"/>
      <c r="K140" s="1336"/>
      <c r="L140" s="1336"/>
      <c r="M140" s="1335"/>
      <c r="N140" s="2308"/>
    </row>
    <row r="141" spans="1:14" s="29" customFormat="1" x14ac:dyDescent="0.2">
      <c r="A141" s="1405">
        <f>GM!C514</f>
        <v>-595000</v>
      </c>
      <c r="B141" s="28" t="s">
        <v>2783</v>
      </c>
      <c r="C141" s="26"/>
      <c r="D141" s="1336">
        <f>GM!F514</f>
        <v>-612900</v>
      </c>
      <c r="E141" s="1335">
        <f>GM!H514</f>
        <v>-627700</v>
      </c>
      <c r="F141" s="1335">
        <f>GM!J514</f>
        <v>-646600</v>
      </c>
      <c r="G141" s="1336">
        <f>GM!K514</f>
        <v>-666000</v>
      </c>
      <c r="H141" s="1336">
        <f>GM!L514</f>
        <v>-686000</v>
      </c>
      <c r="I141" s="1336">
        <f>GM!M514</f>
        <v>-706600</v>
      </c>
      <c r="J141" s="1336">
        <f>GM!N514</f>
        <v>-727800</v>
      </c>
      <c r="K141" s="1336">
        <f>GM!O514</f>
        <v>-749700</v>
      </c>
      <c r="L141" s="1336">
        <f>GM!P514</f>
        <v>-772200</v>
      </c>
      <c r="M141" s="1335">
        <f>GM!Q514</f>
        <v>-795400</v>
      </c>
      <c r="N141" s="2308">
        <f>GM!R514</f>
        <v>-819300</v>
      </c>
    </row>
    <row r="142" spans="1:14" s="29" customFormat="1" x14ac:dyDescent="0.2">
      <c r="A142" s="1405">
        <f>GM!C513</f>
        <v>595000</v>
      </c>
      <c r="B142" s="28" t="s">
        <v>611</v>
      </c>
      <c r="C142" s="26"/>
      <c r="D142" s="1336">
        <f>GM!F513</f>
        <v>612900</v>
      </c>
      <c r="E142" s="1335">
        <f>GM!H513</f>
        <v>627700</v>
      </c>
      <c r="F142" s="1335">
        <f>GM!J513</f>
        <v>646600</v>
      </c>
      <c r="G142" s="1336">
        <f>GM!K513</f>
        <v>666000</v>
      </c>
      <c r="H142" s="1336">
        <f>GM!L513</f>
        <v>686000</v>
      </c>
      <c r="I142" s="1336">
        <f>GM!M513</f>
        <v>706600</v>
      </c>
      <c r="J142" s="1336">
        <f>GM!N513</f>
        <v>727800</v>
      </c>
      <c r="K142" s="1336">
        <f>GM!O513</f>
        <v>749700</v>
      </c>
      <c r="L142" s="1336">
        <f>GM!P513</f>
        <v>772200</v>
      </c>
      <c r="M142" s="1335">
        <f>GM!Q513</f>
        <v>795400</v>
      </c>
      <c r="N142" s="2308">
        <f>GM!R513</f>
        <v>819300</v>
      </c>
    </row>
    <row r="143" spans="1:14" s="29" customFormat="1" x14ac:dyDescent="0.2">
      <c r="A143" s="1405">
        <f>CIV!C1801+CIV!C1802+CIV!C1974+CIV!C1970</f>
        <v>0</v>
      </c>
      <c r="B143" s="28" t="s">
        <v>928</v>
      </c>
      <c r="C143" s="26"/>
      <c r="D143" s="1336">
        <f>CIV!F1801+CIV!F1802+CIV!F1974+CIV!F1970</f>
        <v>0</v>
      </c>
      <c r="E143" s="1335">
        <f>CIV!H1801+CIV!H1802+CIV!H1974+CIV!H1970</f>
        <v>0</v>
      </c>
      <c r="F143" s="1335">
        <f>CIV!J1801+CIV!J1802+CIV!J1974+CIV!J1970</f>
        <v>0</v>
      </c>
      <c r="G143" s="1336">
        <f>CIV!K1801+CIV!K1802+CIV!K1974+CIV!K1970</f>
        <v>0</v>
      </c>
      <c r="H143" s="1336">
        <f>CIV!L1801+CIV!L1802+CIV!L1974+CIV!L1970</f>
        <v>0</v>
      </c>
      <c r="I143" s="1336">
        <f>CIV!M1801+CIV!M1802+CIV!M1974+CIV!M1970</f>
        <v>0</v>
      </c>
      <c r="J143" s="1336">
        <f>CIV!N1801+CIV!N1802+CIV!N1974+CIV!N1970</f>
        <v>0</v>
      </c>
      <c r="K143" s="1336">
        <f>CIV!O1801+CIV!O1802+CIV!O1974+CIV!O1970</f>
        <v>0</v>
      </c>
      <c r="L143" s="1336">
        <f>CIV!P1801+CIV!P1802+CIV!P1974+CIV!P1970</f>
        <v>0</v>
      </c>
      <c r="M143" s="1335">
        <f>CIV!Q1801+CIV!Q1802+CIV!Q1974+CIV!Q1970</f>
        <v>0</v>
      </c>
      <c r="N143" s="2308">
        <f>CIV!R1801+CIV!R1802+CIV!R1974+CIV!R1970</f>
        <v>0</v>
      </c>
    </row>
    <row r="144" spans="1:14" s="46" customFormat="1" x14ac:dyDescent="0.2">
      <c r="A144" s="2300">
        <f>ROUND(SUM(A131:A143),-3)</f>
        <v>0</v>
      </c>
      <c r="B144" s="66" t="s">
        <v>3251</v>
      </c>
      <c r="C144" s="92"/>
      <c r="D144" s="1322">
        <f t="shared" ref="D144:I144" si="36">SUM(D141:D143)</f>
        <v>0</v>
      </c>
      <c r="E144" s="1322">
        <f t="shared" si="36"/>
        <v>0</v>
      </c>
      <c r="F144" s="1322">
        <f t="shared" si="36"/>
        <v>0</v>
      </c>
      <c r="G144" s="1323">
        <f t="shared" si="36"/>
        <v>0</v>
      </c>
      <c r="H144" s="1323">
        <f t="shared" si="36"/>
        <v>0</v>
      </c>
      <c r="I144" s="1323">
        <f t="shared" si="36"/>
        <v>0</v>
      </c>
      <c r="J144" s="1323">
        <f>SUM(J141:J143)</f>
        <v>0</v>
      </c>
      <c r="K144" s="1323">
        <f t="shared" ref="K144:M144" si="37">SUM(K141:K143)</f>
        <v>0</v>
      </c>
      <c r="L144" s="1323">
        <f t="shared" si="37"/>
        <v>0</v>
      </c>
      <c r="M144" s="1322">
        <f t="shared" si="37"/>
        <v>0</v>
      </c>
      <c r="N144" s="2301">
        <f t="shared" ref="N144" si="38">SUM(N141:N143)</f>
        <v>0</v>
      </c>
    </row>
    <row r="145" spans="1:14" s="31" customFormat="1" x14ac:dyDescent="0.2">
      <c r="A145" s="2229"/>
      <c r="B145" s="63"/>
      <c r="C145" s="32"/>
      <c r="D145" s="1330"/>
      <c r="E145" s="1329"/>
      <c r="F145" s="1329"/>
      <c r="G145" s="1330"/>
      <c r="H145" s="1330"/>
      <c r="I145" s="1330"/>
      <c r="J145" s="1330"/>
      <c r="K145" s="1330"/>
      <c r="L145" s="1330"/>
      <c r="M145" s="1329"/>
      <c r="N145" s="2303"/>
    </row>
    <row r="146" spans="1:14" s="31" customFormat="1" x14ac:dyDescent="0.2">
      <c r="A146" s="2229">
        <f>ROUND('Cap Inc'!B111-'Cash-Gen'!A54-'Cash-Gen'!A55,-3)</f>
        <v>0</v>
      </c>
      <c r="B146" s="41" t="s">
        <v>3166</v>
      </c>
      <c r="C146" s="32"/>
      <c r="D146" s="1330">
        <f>'Cap Inc'!E111-'Cash-Gen'!C54-'Cash-Gen'!C55</f>
        <v>0</v>
      </c>
      <c r="E146" s="1329">
        <f>'Cap Inc'!F111-'Cash-Gen'!E54-'Cash-Gen'!E55</f>
        <v>0</v>
      </c>
      <c r="F146" s="1329">
        <f>'Cap Inc'!G111-'Cash-Gen'!G54-'Cash-Gen'!G55</f>
        <v>0</v>
      </c>
      <c r="G146" s="1330">
        <f>'Cap Inc'!H111-'Cash-Gen'!H54-'Cash-Gen'!H55</f>
        <v>0</v>
      </c>
      <c r="H146" s="1330">
        <f>'Cap Inc'!I111-'Cash-Gen'!I54-'Cash-Gen'!I55</f>
        <v>0</v>
      </c>
      <c r="I146" s="1330">
        <f>'Cap Inc'!J111-'Cash-Gen'!J54-'Cash-Gen'!J55</f>
        <v>0</v>
      </c>
      <c r="J146" s="1330">
        <f>'Cap Inc'!K111-'Cash-Gen'!K54-'Cash-Gen'!K55</f>
        <v>0</v>
      </c>
      <c r="K146" s="1330">
        <f>'Cap Inc'!L111-'Cash-Gen'!L54-'Cash-Gen'!L55</f>
        <v>0</v>
      </c>
      <c r="L146" s="1330">
        <f>'Cap Inc'!M111-'Cash-Gen'!M54-'Cash-Gen'!M55</f>
        <v>0</v>
      </c>
      <c r="M146" s="1329">
        <f>'Cap Inc'!N111-'Cash-Gen'!N54-'Cash-Gen'!N55</f>
        <v>0</v>
      </c>
      <c r="N146" s="2303">
        <f>'Cap Inc'!O111-'Cash-Gen'!O54-'Cash-Gen'!O55</f>
        <v>0</v>
      </c>
    </row>
    <row r="147" spans="1:14" s="31" customFormat="1" x14ac:dyDescent="0.2">
      <c r="A147" s="2229">
        <f>ROUND('Cap-Gen'!R212-'Cash-Gen'!A54,-2)+'Cap Inc'!B20+'Cap Inc'!B21+'Cap Inc'!B84</f>
        <v>0</v>
      </c>
      <c r="B147" s="41" t="s">
        <v>3166</v>
      </c>
      <c r="C147" s="32"/>
      <c r="D147" s="1330">
        <f>'Cap-Gen'!W212-'Cash-Gen'!C54+'Cap Inc'!E17+'Cap Inc'!E20+'Cap Inc'!E21</f>
        <v>0</v>
      </c>
      <c r="E147" s="1329">
        <f>'Cap-Gen'!AB212-'Cash-Gen'!E54+'Cap Inc'!F17+'Cap Inc'!F20+'Cap Inc'!F21</f>
        <v>0</v>
      </c>
      <c r="F147" s="1329">
        <f>'Cap-Gen'!AG212-'Cash-Gen'!G54</f>
        <v>0</v>
      </c>
      <c r="G147" s="1330">
        <f>'Cap-Gen'!AL212-'Cash-Gen'!H54</f>
        <v>0</v>
      </c>
      <c r="H147" s="1330">
        <f>'Cap-Gen'!AQ212-'Cash-Gen'!I54</f>
        <v>0</v>
      </c>
      <c r="I147" s="1330">
        <f>'Cap-Gen'!AV212-'Cash-Gen'!J54</f>
        <v>0</v>
      </c>
      <c r="J147" s="1330">
        <f>'Cap-Gen'!BA212-'Cash-Gen'!K54</f>
        <v>0</v>
      </c>
      <c r="K147" s="1330">
        <f>'Cap-Gen'!BF212-'Cash-Gen'!L54</f>
        <v>0</v>
      </c>
      <c r="L147" s="1330">
        <f>'Cap-Gen'!BK212-'Cash-Gen'!M54</f>
        <v>0</v>
      </c>
      <c r="M147" s="1329">
        <f>'Cap-Gen'!BP212-'Cash-Gen'!N54</f>
        <v>0</v>
      </c>
      <c r="N147" s="2303">
        <f>'Cap-Gen'!BU212-'Cash-Gen'!O54</f>
        <v>0</v>
      </c>
    </row>
    <row r="148" spans="1:14" s="31" customFormat="1" x14ac:dyDescent="0.2">
      <c r="A148" s="2300">
        <f>A147+A146</f>
        <v>0</v>
      </c>
      <c r="B148" s="66" t="s">
        <v>2077</v>
      </c>
      <c r="C148" s="32"/>
      <c r="D148" s="1338">
        <f>SUM(D146:D147)</f>
        <v>0</v>
      </c>
      <c r="E148" s="1339">
        <f>E147+E146</f>
        <v>0</v>
      </c>
      <c r="F148" s="1339">
        <f t="shared" ref="F148:M148" si="39">SUM(F146:F147)</f>
        <v>0</v>
      </c>
      <c r="G148" s="1338">
        <f t="shared" si="39"/>
        <v>0</v>
      </c>
      <c r="H148" s="1338">
        <f t="shared" si="39"/>
        <v>0</v>
      </c>
      <c r="I148" s="1338">
        <f t="shared" si="39"/>
        <v>0</v>
      </c>
      <c r="J148" s="1338">
        <f t="shared" si="39"/>
        <v>0</v>
      </c>
      <c r="K148" s="1338">
        <f t="shared" si="39"/>
        <v>0</v>
      </c>
      <c r="L148" s="1338">
        <f t="shared" si="39"/>
        <v>0</v>
      </c>
      <c r="M148" s="1339">
        <f t="shared" si="39"/>
        <v>0</v>
      </c>
      <c r="N148" s="2310">
        <f t="shared" ref="N148" si="40">SUM(N146:N147)</f>
        <v>0</v>
      </c>
    </row>
    <row r="149" spans="1:14" s="31" customFormat="1" x14ac:dyDescent="0.2">
      <c r="A149" s="2229">
        <f>SUM('Cap-Gen'!F219:BT219)</f>
        <v>0</v>
      </c>
      <c r="B149" s="41" t="s">
        <v>320</v>
      </c>
      <c r="C149" s="32"/>
      <c r="D149" s="1330">
        <f>SUM('Cap-Gen'!I219:CC219)</f>
        <v>0</v>
      </c>
      <c r="E149" s="1329"/>
      <c r="F149" s="1329"/>
      <c r="G149" s="1330"/>
      <c r="H149" s="1330"/>
      <c r="I149" s="1330"/>
      <c r="J149" s="1330"/>
      <c r="K149" s="1330"/>
      <c r="L149" s="1330"/>
      <c r="M149" s="1329"/>
      <c r="N149" s="2303"/>
    </row>
    <row r="150" spans="1:14" s="31" customFormat="1" x14ac:dyDescent="0.2">
      <c r="A150" s="2229"/>
      <c r="B150" s="41"/>
      <c r="C150" s="32"/>
      <c r="D150" s="1330"/>
      <c r="E150" s="1329"/>
      <c r="F150" s="1329"/>
      <c r="G150" s="1330"/>
      <c r="H150" s="1330"/>
      <c r="I150" s="1330"/>
      <c r="J150" s="1330"/>
      <c r="K150" s="1330"/>
      <c r="L150" s="1330"/>
      <c r="M150" s="1329"/>
      <c r="N150" s="2303"/>
    </row>
    <row r="151" spans="1:14" s="52" customFormat="1" x14ac:dyDescent="0.2">
      <c r="A151" s="2304"/>
      <c r="B151" s="63" t="s">
        <v>2081</v>
      </c>
      <c r="C151" s="73"/>
      <c r="D151" s="1331"/>
      <c r="E151" s="1332"/>
      <c r="F151" s="1332"/>
      <c r="G151" s="1331"/>
      <c r="H151" s="1331"/>
      <c r="I151" s="1331"/>
      <c r="J151" s="1331"/>
      <c r="K151" s="1331"/>
      <c r="L151" s="1331"/>
      <c r="M151" s="1332"/>
      <c r="N151" s="2305"/>
    </row>
    <row r="152" spans="1:14" s="31" customFormat="1" x14ac:dyDescent="0.2">
      <c r="A152" s="2229"/>
      <c r="B152" s="41" t="s">
        <v>2081</v>
      </c>
      <c r="C152" s="32"/>
      <c r="D152" s="1330">
        <f>Summaries!C226</f>
        <v>0</v>
      </c>
      <c r="E152" s="1329"/>
      <c r="F152" s="1329"/>
      <c r="G152" s="1330"/>
      <c r="H152" s="1330"/>
      <c r="I152" s="1330"/>
      <c r="J152" s="1330"/>
      <c r="K152" s="1330"/>
      <c r="L152" s="1330"/>
      <c r="M152" s="1329"/>
      <c r="N152" s="2303"/>
    </row>
    <row r="153" spans="1:14" s="31" customFormat="1" x14ac:dyDescent="0.2">
      <c r="A153" s="2229"/>
      <c r="B153" s="41" t="s">
        <v>4638</v>
      </c>
      <c r="C153" s="32"/>
      <c r="D153" s="1330">
        <f>Summaries!D143-LTFP!C15/1000</f>
        <v>0</v>
      </c>
      <c r="E153" s="1329"/>
      <c r="F153" s="1329"/>
      <c r="G153" s="1330"/>
      <c r="H153" s="1330"/>
      <c r="I153" s="1330"/>
      <c r="J153" s="1330"/>
      <c r="K153" s="1330"/>
      <c r="L153" s="1330"/>
      <c r="M153" s="1329"/>
      <c r="N153" s="2303"/>
    </row>
    <row r="154" spans="1:14" s="52" customFormat="1" x14ac:dyDescent="0.2">
      <c r="A154" s="2304"/>
      <c r="B154" s="63"/>
      <c r="C154" s="73"/>
      <c r="D154" s="1331"/>
      <c r="E154" s="1332"/>
      <c r="F154" s="1332"/>
      <c r="G154" s="1331"/>
      <c r="H154" s="1331"/>
      <c r="I154" s="1331"/>
      <c r="J154" s="1331"/>
      <c r="K154" s="1331"/>
      <c r="L154" s="1331"/>
      <c r="M154" s="1332"/>
      <c r="N154" s="2305"/>
    </row>
    <row r="155" spans="1:14" s="52" customFormat="1" x14ac:dyDescent="0.2">
      <c r="A155" s="2304"/>
      <c r="B155" s="63" t="s">
        <v>1075</v>
      </c>
      <c r="C155" s="73"/>
      <c r="D155" s="1331"/>
      <c r="E155" s="1332"/>
      <c r="F155" s="1332"/>
      <c r="G155" s="1331"/>
      <c r="H155" s="1331"/>
      <c r="I155" s="1331"/>
      <c r="J155" s="1331"/>
      <c r="K155" s="1331"/>
      <c r="L155" s="1331"/>
      <c r="M155" s="1332"/>
      <c r="N155" s="2305"/>
    </row>
    <row r="156" spans="1:14" s="52" customFormat="1" x14ac:dyDescent="0.2">
      <c r="A156" s="2304"/>
      <c r="B156" s="63" t="s">
        <v>1980</v>
      </c>
      <c r="C156" s="73"/>
      <c r="D156" s="1331"/>
      <c r="E156" s="1332"/>
      <c r="F156" s="1332"/>
      <c r="G156" s="1331"/>
      <c r="H156" s="1331"/>
      <c r="I156" s="1331"/>
      <c r="J156" s="1331"/>
      <c r="K156" s="1331"/>
      <c r="L156" s="1331"/>
      <c r="M156" s="1332"/>
      <c r="N156" s="2305"/>
    </row>
    <row r="157" spans="1:14" s="29" customFormat="1" x14ac:dyDescent="0.2">
      <c r="A157" s="1405">
        <f>ROUND('Debt-Gen'!E59,-3)</f>
        <v>3216000</v>
      </c>
      <c r="B157" s="28" t="s">
        <v>1076</v>
      </c>
      <c r="C157" s="26"/>
      <c r="D157" s="1336">
        <f>ROUND('Debt-Gen'!G59,-2)</f>
        <v>3387700</v>
      </c>
      <c r="E157" s="1335">
        <f>ROUND('Debt-Gen'!I59,-2)</f>
        <v>3878600</v>
      </c>
      <c r="F157" s="1335">
        <f>ROUND('Debt-Gen'!K59,-2)-200</f>
        <v>3735300</v>
      </c>
      <c r="G157" s="1336">
        <f>ROUND('Debt-Gen'!M59,-2)+100</f>
        <v>2915100</v>
      </c>
      <c r="H157" s="1336">
        <f>ROUND('Debt-Gen'!O59,-2)</f>
        <v>2858000</v>
      </c>
      <c r="I157" s="1336">
        <f>ROUND('Debt-Gen'!Q59,-2)</f>
        <v>2928200</v>
      </c>
      <c r="J157" s="1336">
        <f>ROUND('Debt-Gen'!S59,-2)</f>
        <v>2662400</v>
      </c>
      <c r="K157" s="1336">
        <f>ROUND('Debt-Gen'!U59,-2)</f>
        <v>2755200</v>
      </c>
      <c r="L157" s="1336">
        <f>ROUND('Debt-Gen'!W59,-2)</f>
        <v>2295400</v>
      </c>
      <c r="M157" s="1335">
        <f>ROUND('Debt-Gen'!Y59,-2)</f>
        <v>1662400</v>
      </c>
      <c r="N157" s="2308">
        <f>ROUND('Debt-Gen'!AA59,-2)</f>
        <v>1389100</v>
      </c>
    </row>
    <row r="158" spans="1:14" s="29" customFormat="1" x14ac:dyDescent="0.2">
      <c r="A158" s="1405">
        <f>ROUND('Cash-Gen'!A77,-3)</f>
        <v>-3216000</v>
      </c>
      <c r="B158" s="28" t="s">
        <v>1077</v>
      </c>
      <c r="C158" s="26"/>
      <c r="D158" s="1336">
        <f>ROUND('Cash-Gen'!C77,-2)</f>
        <v>-3387700</v>
      </c>
      <c r="E158" s="1335">
        <f>ROUND('Cash-Gen'!E77,-2)</f>
        <v>-3878600</v>
      </c>
      <c r="F158" s="1335">
        <f>ROUND('Cash-Gen'!G77,-2)+200</f>
        <v>-3735300</v>
      </c>
      <c r="G158" s="1336">
        <f>ROUND('Cash-Gen'!H77,-2)</f>
        <v>-2915100</v>
      </c>
      <c r="H158" s="1336">
        <f>ROUND('Cash-Gen'!I77,-2)</f>
        <v>-2858000</v>
      </c>
      <c r="I158" s="1336">
        <f>ROUND('Cash-Gen'!J77,-2)</f>
        <v>-2928100</v>
      </c>
      <c r="J158" s="1336">
        <f>ROUND('Cash-Gen'!K77,-2)</f>
        <v>-2662400</v>
      </c>
      <c r="K158" s="1336">
        <f>ROUND('Cash-Gen'!L77,-2)</f>
        <v>-2755200</v>
      </c>
      <c r="L158" s="1336">
        <f>ROUND('Cash-Gen'!M77,-2)</f>
        <v>-2295400</v>
      </c>
      <c r="M158" s="1335">
        <f>ROUND('Cash-Gen'!N77,-2)</f>
        <v>-1662400</v>
      </c>
      <c r="N158" s="2308">
        <f>ROUND('Cash-Gen'!O77,-2)</f>
        <v>-1389100</v>
      </c>
    </row>
    <row r="159" spans="1:14" s="52" customFormat="1" x14ac:dyDescent="0.2">
      <c r="A159" s="2309">
        <f>SUM(A157:A158)</f>
        <v>0</v>
      </c>
      <c r="B159" s="63"/>
      <c r="C159" s="73"/>
      <c r="D159" s="1338">
        <f>SUM(D157:D158)</f>
        <v>0</v>
      </c>
      <c r="E159" s="1339">
        <f t="shared" ref="E159:M159" si="41">SUM(E157:E158)</f>
        <v>0</v>
      </c>
      <c r="F159" s="1339">
        <f t="shared" si="41"/>
        <v>0</v>
      </c>
      <c r="G159" s="1338">
        <f t="shared" si="41"/>
        <v>0</v>
      </c>
      <c r="H159" s="1338">
        <f t="shared" si="41"/>
        <v>0</v>
      </c>
      <c r="I159" s="1338">
        <f t="shared" si="41"/>
        <v>100</v>
      </c>
      <c r="J159" s="1338">
        <f t="shared" si="41"/>
        <v>0</v>
      </c>
      <c r="K159" s="1338">
        <f t="shared" si="41"/>
        <v>0</v>
      </c>
      <c r="L159" s="1338">
        <f t="shared" si="41"/>
        <v>0</v>
      </c>
      <c r="M159" s="1339">
        <f t="shared" si="41"/>
        <v>0</v>
      </c>
      <c r="N159" s="2310">
        <f t="shared" ref="N159" si="42">SUM(N157:N158)</f>
        <v>0</v>
      </c>
    </row>
    <row r="160" spans="1:14" s="52" customFormat="1" x14ac:dyDescent="0.2">
      <c r="A160" s="2304"/>
      <c r="B160" s="63"/>
      <c r="C160" s="73"/>
      <c r="D160" s="1331"/>
      <c r="E160" s="1332"/>
      <c r="F160" s="1332"/>
      <c r="G160" s="1331"/>
      <c r="H160" s="1331"/>
      <c r="I160" s="1331"/>
      <c r="J160" s="1331"/>
      <c r="K160" s="1331"/>
      <c r="L160" s="1331"/>
      <c r="M160" s="1332"/>
      <c r="N160" s="2305"/>
    </row>
    <row r="161" spans="1:14" s="52" customFormat="1" x14ac:dyDescent="0.2">
      <c r="A161" s="1405">
        <f>ROUND(-'Debt-Gen'!F59,-3)</f>
        <v>-1510000</v>
      </c>
      <c r="B161" s="28" t="s">
        <v>602</v>
      </c>
      <c r="C161" s="73"/>
      <c r="D161" s="1336">
        <f>-ROUND('Debt-Gen'!H59,-3)</f>
        <v>-1410000</v>
      </c>
      <c r="E161" s="1335">
        <f>-ROUND('Debt-Gen'!J59,-2)+300</f>
        <v>-1244000</v>
      </c>
      <c r="F161" s="1335">
        <f>-ROUND('Debt-Gen'!L59,-3)</f>
        <v>-1025000</v>
      </c>
      <c r="G161" s="1336">
        <f>-ROUND('Debt-Gen'!N59,-2)</f>
        <v>-822000</v>
      </c>
      <c r="H161" s="1336">
        <f>-ROUND('Debt-Gen'!P59,-2)-100</f>
        <v>-1229000</v>
      </c>
      <c r="I161" s="1336">
        <f>-ROUND('Debt-Gen'!R59,-2)-300</f>
        <v>-1441000</v>
      </c>
      <c r="J161" s="1336">
        <f>-ROUND('Debt-Gen'!T59,-2)-400</f>
        <v>-1286000</v>
      </c>
      <c r="K161" s="1336">
        <f>-ROUND('Debt-Gen'!V59,-2)-300</f>
        <v>-1125000</v>
      </c>
      <c r="L161" s="1336">
        <f>-ROUND('Debt-Gen'!X59,-2)+300</f>
        <v>-960000</v>
      </c>
      <c r="M161" s="1335">
        <f>-ROUND('Debt-Gen'!Z59,-2)-200</f>
        <v>-846000</v>
      </c>
      <c r="N161" s="2308">
        <f>-ROUND('Debt-Gen'!AB59,-2)+100</f>
        <v>-750000</v>
      </c>
    </row>
    <row r="162" spans="1:14" s="52" customFormat="1" x14ac:dyDescent="0.2">
      <c r="A162" s="2311">
        <f>ROUND(SP!C118+SP!C574+DEH!C191++CIV!C270+CIV!C333+CIV!C500+GM!C436+CIV!C630++CIV!C705+GM!C373+SP!C278,-3)</f>
        <v>1510000</v>
      </c>
      <c r="B162" s="41" t="s">
        <v>5499</v>
      </c>
      <c r="C162" s="73"/>
      <c r="D162" s="1336">
        <f>ROUND(SP!F118+SP!F574+DEH!F191++CIV!F270+CIV!F333+CIV!F500+GM!F436+++SP!F278+++CIV!F630++CIV!F705++GM!F373,-3)</f>
        <v>1410000</v>
      </c>
      <c r="E162" s="1335">
        <f>ROUND(SP!H118+SP!H574+DEH!H191++CIV!H270+CIV!H333+CIV!H500+GM!H436+++SP!H278+++CIV!H630++CIV!H705++GM!H373+SP!H818,-3)</f>
        <v>1524000</v>
      </c>
      <c r="F162" s="1335">
        <f>ROUND(SP!J118+SP!J574+DEH!J191++CIV!J270+CIV!J333+CIV!J500+GM!J436+++SP!J278+++CIV!J630++CIV!J705++GM!J373+SP!J818,-3)</f>
        <v>1025000</v>
      </c>
      <c r="G162" s="1336">
        <f>ROUND(SP!K118+SP!K574+DEH!K191++CIV!K270+CIV!K333+CIV!K500+GM!K436+++SP!K278+++CIV!K630++CIV!K705++GM!K373+SP!K818,-3)</f>
        <v>822000</v>
      </c>
      <c r="H162" s="1336">
        <f>ROUND(SP!L118+SP!L574+DEH!L191++CIV!L270+CIV!L333+CIV!L500+GM!L436+++SP!L278+++CIV!L630++CIV!L705++GM!L373+SP!L818,-3)</f>
        <v>1229000</v>
      </c>
      <c r="I162" s="1336">
        <f>ROUND(SP!M118+SP!M574+DEH!M191++CIV!M270+CIV!M333+CIV!M500+GM!M436+++SP!M278+++CIV!M630++CIV!M705++GM!M373+SP!M818,-3)</f>
        <v>1441000</v>
      </c>
      <c r="J162" s="1336">
        <f>ROUND(SP!N118+SP!N574+DEH!N191++CIV!N270+CIV!N333+CIV!N500+GM!N436+++SP!N278+++CIV!N630++CIV!N705++GM!N373+SP!N818,-3)</f>
        <v>1286000</v>
      </c>
      <c r="K162" s="1336">
        <f>ROUND(SP!O118+SP!O574+DEH!O191++CIV!O270+CIV!O333+CIV!O500+GM!O436+++SP!O278+++CIV!O630++CIV!O705++GM!O373+SP!O818,-3)</f>
        <v>1125000</v>
      </c>
      <c r="L162" s="1336">
        <f>ROUND(SP!P118+SP!P574+DEH!P191++CIV!P270+CIV!P333+CIV!P500+GM!P436+++SP!P278+++CIV!P630++CIV!P705++GM!P373+SP!P818,-3)</f>
        <v>960000</v>
      </c>
      <c r="M162" s="1335">
        <f>ROUND(SP!Q118+SP!Q574+DEH!Q191++CIV!Q270+CIV!Q333+CIV!Q500+GM!Q436+++SP!Q278+++CIV!Q630++CIV!Q705++GM!Q373+SP!Q818,-3)</f>
        <v>846000</v>
      </c>
      <c r="N162" s="2308">
        <f>ROUND(SP!R118+SP!R574+DEH!S191++CIV!R270+CIV!R333+CIV!R500+GM!R436+++SP!R278+++CIV!R630++CIV!R705++GM!R373+SP!R818,-3)</f>
        <v>750000</v>
      </c>
    </row>
    <row r="163" spans="1:14" s="52" customFormat="1" x14ac:dyDescent="0.2">
      <c r="A163" s="2309">
        <f>SUM(A161:A162)</f>
        <v>0</v>
      </c>
      <c r="B163" s="63"/>
      <c r="C163" s="73"/>
      <c r="D163" s="1338">
        <f>SUM(D161:D162)</f>
        <v>0</v>
      </c>
      <c r="E163" s="1339">
        <f t="shared" ref="E163:M163" si="43">SUM(E161:E162)</f>
        <v>280000</v>
      </c>
      <c r="F163" s="1339">
        <f t="shared" si="43"/>
        <v>0</v>
      </c>
      <c r="G163" s="1338">
        <f t="shared" si="43"/>
        <v>0</v>
      </c>
      <c r="H163" s="1338">
        <f t="shared" si="43"/>
        <v>0</v>
      </c>
      <c r="I163" s="1338">
        <f t="shared" si="43"/>
        <v>0</v>
      </c>
      <c r="J163" s="1338">
        <f t="shared" si="43"/>
        <v>0</v>
      </c>
      <c r="K163" s="1338">
        <f t="shared" si="43"/>
        <v>0</v>
      </c>
      <c r="L163" s="1338">
        <f t="shared" si="43"/>
        <v>0</v>
      </c>
      <c r="M163" s="1339">
        <f t="shared" si="43"/>
        <v>0</v>
      </c>
      <c r="N163" s="2310">
        <f t="shared" ref="N163" si="44">SUM(N161:N162)</f>
        <v>0</v>
      </c>
    </row>
    <row r="164" spans="1:14" s="52" customFormat="1" x14ac:dyDescent="0.2">
      <c r="A164" s="2304"/>
      <c r="B164" s="63"/>
      <c r="C164" s="73"/>
      <c r="D164" s="1331"/>
      <c r="E164" s="1332"/>
      <c r="F164" s="1332"/>
      <c r="G164" s="1331"/>
      <c r="H164" s="1331"/>
      <c r="I164" s="1331"/>
      <c r="J164" s="1331"/>
      <c r="K164" s="1331"/>
      <c r="L164" s="1331"/>
      <c r="M164" s="1332"/>
      <c r="N164" s="2305"/>
    </row>
    <row r="165" spans="1:14" s="52" customFormat="1" x14ac:dyDescent="0.2">
      <c r="A165" s="2304"/>
      <c r="B165" s="63" t="s">
        <v>704</v>
      </c>
      <c r="C165" s="73"/>
      <c r="D165" s="1331"/>
      <c r="E165" s="1332"/>
      <c r="F165" s="1332"/>
      <c r="G165" s="1331"/>
      <c r="H165" s="1331"/>
      <c r="I165" s="1331"/>
      <c r="J165" s="1331"/>
      <c r="K165" s="1331"/>
      <c r="L165" s="1331"/>
      <c r="M165" s="1332"/>
      <c r="N165" s="2305"/>
    </row>
    <row r="166" spans="1:14" s="29" customFormat="1" x14ac:dyDescent="0.2">
      <c r="A166" s="1405">
        <f>'Debt-Water'!H9</f>
        <v>0</v>
      </c>
      <c r="B166" s="28" t="str">
        <f>B157</f>
        <v>Principal as per Debt Sheet</v>
      </c>
      <c r="C166" s="26"/>
      <c r="D166" s="1336">
        <f>ROUND('Debt-Water'!J9,-2)</f>
        <v>0</v>
      </c>
      <c r="E166" s="1335">
        <v>0</v>
      </c>
      <c r="F166" s="1335">
        <v>0</v>
      </c>
      <c r="G166" s="1336">
        <v>0</v>
      </c>
      <c r="H166" s="1336">
        <v>0</v>
      </c>
      <c r="I166" s="1336">
        <v>0</v>
      </c>
      <c r="J166" s="1336">
        <v>0</v>
      </c>
      <c r="K166" s="1336">
        <v>0</v>
      </c>
      <c r="L166" s="1336">
        <v>0</v>
      </c>
      <c r="M166" s="1335">
        <v>0</v>
      </c>
      <c r="N166" s="2308">
        <v>0</v>
      </c>
    </row>
    <row r="167" spans="1:14" s="29" customFormat="1" x14ac:dyDescent="0.2">
      <c r="A167" s="1405">
        <f>'Cash-W'!A37</f>
        <v>0</v>
      </c>
      <c r="B167" s="28" t="s">
        <v>705</v>
      </c>
      <c r="C167" s="26"/>
      <c r="D167" s="1336">
        <f>'Cash-W'!D37</f>
        <v>0</v>
      </c>
      <c r="E167" s="1335">
        <f>'Cash-W'!F37</f>
        <v>0</v>
      </c>
      <c r="F167" s="1335">
        <f>'Cash-W'!H37</f>
        <v>0</v>
      </c>
      <c r="G167" s="1336">
        <f>'Cash-W'!I37</f>
        <v>0</v>
      </c>
      <c r="H167" s="1336">
        <f>'Cash-W'!J37</f>
        <v>0</v>
      </c>
      <c r="I167" s="1336">
        <f>'Cash-W'!K37</f>
        <v>0</v>
      </c>
      <c r="J167" s="1336">
        <f>'Cash-W'!L37</f>
        <v>0</v>
      </c>
      <c r="K167" s="1336">
        <f>'Cash-W'!M37</f>
        <v>0</v>
      </c>
      <c r="L167" s="1336">
        <f>'Cash-W'!N37</f>
        <v>0</v>
      </c>
      <c r="M167" s="1335">
        <f>'Cash-W'!O37</f>
        <v>0</v>
      </c>
      <c r="N167" s="2308">
        <f>'Cash-W'!P37</f>
        <v>0</v>
      </c>
    </row>
    <row r="168" spans="1:14" s="52" customFormat="1" x14ac:dyDescent="0.2">
      <c r="A168" s="2309">
        <f>ROUND(SUM(A166:A167),-2)</f>
        <v>0</v>
      </c>
      <c r="B168" s="63"/>
      <c r="C168" s="73"/>
      <c r="D168" s="1338">
        <f>SUM(D166:D167)</f>
        <v>0</v>
      </c>
      <c r="E168" s="1339">
        <f t="shared" ref="E168:M168" si="45">SUM(E166:E167)</f>
        <v>0</v>
      </c>
      <c r="F168" s="1339">
        <f t="shared" si="45"/>
        <v>0</v>
      </c>
      <c r="G168" s="1338">
        <f t="shared" si="45"/>
        <v>0</v>
      </c>
      <c r="H168" s="1338">
        <f t="shared" si="45"/>
        <v>0</v>
      </c>
      <c r="I168" s="1338">
        <f t="shared" si="45"/>
        <v>0</v>
      </c>
      <c r="J168" s="1338">
        <f t="shared" si="45"/>
        <v>0</v>
      </c>
      <c r="K168" s="1338">
        <f t="shared" si="45"/>
        <v>0</v>
      </c>
      <c r="L168" s="1338">
        <f t="shared" si="45"/>
        <v>0</v>
      </c>
      <c r="M168" s="1339">
        <f t="shared" si="45"/>
        <v>0</v>
      </c>
      <c r="N168" s="2310">
        <f t="shared" ref="N168" si="46">SUM(N166:N167)</f>
        <v>0</v>
      </c>
    </row>
    <row r="169" spans="1:14" s="52" customFormat="1" x14ac:dyDescent="0.2">
      <c r="A169" s="2304"/>
      <c r="B169" s="63"/>
      <c r="C169" s="73"/>
      <c r="D169" s="1331"/>
      <c r="E169" s="1332"/>
      <c r="F169" s="1332"/>
      <c r="G169" s="1331"/>
      <c r="H169" s="1331"/>
      <c r="I169" s="1331"/>
      <c r="J169" s="1331"/>
      <c r="K169" s="1331"/>
      <c r="L169" s="1331"/>
      <c r="M169" s="1332"/>
      <c r="N169" s="2305"/>
    </row>
    <row r="170" spans="1:14" s="29" customFormat="1" x14ac:dyDescent="0.2">
      <c r="A170" s="1405">
        <f>'Debt-Water'!I9</f>
        <v>0</v>
      </c>
      <c r="B170" s="28" t="str">
        <f>B161</f>
        <v>Interest as per Debt Sheet</v>
      </c>
      <c r="C170" s="26"/>
      <c r="D170" s="1336">
        <f>ROUND('Debt-Water'!K9,-2)</f>
        <v>0</v>
      </c>
      <c r="E170" s="1335">
        <v>0</v>
      </c>
      <c r="F170" s="1335">
        <v>0</v>
      </c>
      <c r="G170" s="1336">
        <v>0</v>
      </c>
      <c r="H170" s="1336">
        <v>0</v>
      </c>
      <c r="I170" s="1336">
        <v>0</v>
      </c>
      <c r="J170" s="1336">
        <v>0</v>
      </c>
      <c r="K170" s="1336">
        <v>0</v>
      </c>
      <c r="L170" s="1336">
        <v>0</v>
      </c>
      <c r="M170" s="1335">
        <v>0</v>
      </c>
      <c r="N170" s="2308">
        <v>0</v>
      </c>
    </row>
    <row r="171" spans="1:14" s="29" customFormat="1" x14ac:dyDescent="0.2">
      <c r="A171" s="1405">
        <f>-'W&amp;W'!C73</f>
        <v>0</v>
      </c>
      <c r="B171" s="28" t="str">
        <f>B162</f>
        <v>Interest as per Spreadsheets</v>
      </c>
      <c r="C171" s="26"/>
      <c r="D171" s="1336">
        <f>-'W&amp;W'!F73</f>
        <v>0</v>
      </c>
      <c r="E171" s="1335">
        <f>-'W&amp;W'!H73</f>
        <v>0</v>
      </c>
      <c r="F171" s="1335">
        <f>-'W&amp;W'!J73</f>
        <v>0</v>
      </c>
      <c r="G171" s="1336">
        <f>-'W&amp;W'!K73</f>
        <v>0</v>
      </c>
      <c r="H171" s="1336">
        <f>-'W&amp;W'!L73</f>
        <v>0</v>
      </c>
      <c r="I171" s="1336">
        <f>-'W&amp;W'!M73</f>
        <v>0</v>
      </c>
      <c r="J171" s="1336">
        <f>-'W&amp;W'!N73</f>
        <v>0</v>
      </c>
      <c r="K171" s="1336">
        <f>-'W&amp;W'!O73</f>
        <v>0</v>
      </c>
      <c r="L171" s="1336">
        <f>-'W&amp;W'!P73</f>
        <v>0</v>
      </c>
      <c r="M171" s="1335">
        <f>-'W&amp;W'!Q73</f>
        <v>0</v>
      </c>
      <c r="N171" s="2308">
        <f>-'W&amp;W'!R73</f>
        <v>0</v>
      </c>
    </row>
    <row r="172" spans="1:14" s="52" customFormat="1" x14ac:dyDescent="0.2">
      <c r="A172" s="2309">
        <f>SUM(A170:A171)</f>
        <v>0</v>
      </c>
      <c r="B172" s="63"/>
      <c r="C172" s="73"/>
      <c r="D172" s="1338">
        <f>SUM(D170:D171)</f>
        <v>0</v>
      </c>
      <c r="E172" s="1339">
        <f t="shared" ref="E172:M172" si="47">SUM(E170:E171)</f>
        <v>0</v>
      </c>
      <c r="F172" s="1339">
        <f t="shared" si="47"/>
        <v>0</v>
      </c>
      <c r="G172" s="1338">
        <f t="shared" si="47"/>
        <v>0</v>
      </c>
      <c r="H172" s="1338">
        <f t="shared" si="47"/>
        <v>0</v>
      </c>
      <c r="I172" s="1338">
        <f t="shared" si="47"/>
        <v>0</v>
      </c>
      <c r="J172" s="1338">
        <f t="shared" si="47"/>
        <v>0</v>
      </c>
      <c r="K172" s="1338">
        <f t="shared" si="47"/>
        <v>0</v>
      </c>
      <c r="L172" s="1338">
        <f t="shared" si="47"/>
        <v>0</v>
      </c>
      <c r="M172" s="1339">
        <f t="shared" si="47"/>
        <v>0</v>
      </c>
      <c r="N172" s="2310">
        <f t="shared" ref="N172" si="48">SUM(N170:N171)</f>
        <v>0</v>
      </c>
    </row>
    <row r="173" spans="1:14" s="52" customFormat="1" x14ac:dyDescent="0.2">
      <c r="A173" s="2304"/>
      <c r="B173" s="63"/>
      <c r="C173" s="73"/>
      <c r="D173" s="1331"/>
      <c r="E173" s="1332"/>
      <c r="F173" s="1332"/>
      <c r="G173" s="1331"/>
      <c r="H173" s="1331"/>
      <c r="I173" s="1331"/>
      <c r="J173" s="1331"/>
      <c r="K173" s="1331"/>
      <c r="L173" s="1331"/>
      <c r="M173" s="1332"/>
      <c r="N173" s="2305"/>
    </row>
    <row r="174" spans="1:14" s="52" customFormat="1" x14ac:dyDescent="0.2">
      <c r="A174" s="2304"/>
      <c r="B174" s="63" t="s">
        <v>4010</v>
      </c>
      <c r="C174" s="73"/>
      <c r="D174" s="1331"/>
      <c r="E174" s="1332"/>
      <c r="F174" s="1332"/>
      <c r="G174" s="1331"/>
      <c r="H174" s="1331"/>
      <c r="I174" s="1331"/>
      <c r="J174" s="1331"/>
      <c r="K174" s="1331"/>
      <c r="L174" s="1331"/>
      <c r="M174" s="1332"/>
      <c r="N174" s="2305"/>
    </row>
    <row r="175" spans="1:14" s="29" customFormat="1" x14ac:dyDescent="0.2">
      <c r="A175" s="1405">
        <f>ROUND('Debt-WW'!F13,-2)</f>
        <v>2384800</v>
      </c>
      <c r="B175" s="28" t="str">
        <f>B166</f>
        <v>Principal as per Debt Sheet</v>
      </c>
      <c r="C175" s="26"/>
      <c r="D175" s="1336">
        <f>ROUND('Debt-WW'!H13,-2)</f>
        <v>2494700</v>
      </c>
      <c r="E175" s="1336">
        <f>'Debt-WW'!G114</f>
        <v>2613200</v>
      </c>
      <c r="F175" s="1335">
        <f>'Debt-WW'!H114</f>
        <v>2741000</v>
      </c>
      <c r="G175" s="1336">
        <f>'Debt-WW'!I114</f>
        <v>2878800</v>
      </c>
      <c r="H175" s="1336">
        <f>'Debt-WW'!J114</f>
        <v>3023700</v>
      </c>
      <c r="I175" s="1336">
        <f>'Debt-WW'!K114</f>
        <v>3186200</v>
      </c>
      <c r="J175" s="1336">
        <f>'Debt-WW'!L114</f>
        <v>2373900</v>
      </c>
      <c r="K175" s="1336">
        <f>'Debt-WW'!M114</f>
        <v>2562500</v>
      </c>
      <c r="L175" s="1336">
        <f>'Debt-WW'!N114</f>
        <v>2767700</v>
      </c>
      <c r="M175" s="1335">
        <f>'Debt-WW'!O114</f>
        <v>3003500</v>
      </c>
      <c r="N175" s="2308">
        <f>'Debt-WW'!P114-500</f>
        <v>3253000</v>
      </c>
    </row>
    <row r="176" spans="1:14" s="29" customFormat="1" x14ac:dyDescent="0.2">
      <c r="A176" s="1405">
        <f>'Cash-WW'!A38</f>
        <v>-2384800</v>
      </c>
      <c r="B176" s="28" t="s">
        <v>4070</v>
      </c>
      <c r="C176" s="26"/>
      <c r="D176" s="1336">
        <f>'Cash-WW'!D38</f>
        <v>-2494700</v>
      </c>
      <c r="E176" s="1335">
        <f>'Cash-WW'!F38</f>
        <v>-2613200</v>
      </c>
      <c r="F176" s="1335">
        <f>'Cash-WW'!H38</f>
        <v>-2741000</v>
      </c>
      <c r="G176" s="1336">
        <f>'Cash-WW'!I38</f>
        <v>-2878800</v>
      </c>
      <c r="H176" s="1336">
        <f>'Cash-WW'!J38</f>
        <v>-3023700</v>
      </c>
      <c r="I176" s="1336">
        <f>'Cash-WW'!K38</f>
        <v>-3186200</v>
      </c>
      <c r="J176" s="1336">
        <f>'Cash-WW'!L38</f>
        <v>-2373900</v>
      </c>
      <c r="K176" s="1336">
        <f>'Cash-WW'!M38-100</f>
        <v>-2562500</v>
      </c>
      <c r="L176" s="1336">
        <f>'Cash-WW'!N38</f>
        <v>-2767700</v>
      </c>
      <c r="M176" s="1335">
        <f>'Cash-WW'!O38</f>
        <v>-3003500</v>
      </c>
      <c r="N176" s="2308">
        <f>'Cash-WW'!P38</f>
        <v>-3253000</v>
      </c>
    </row>
    <row r="177" spans="1:14" s="52" customFormat="1" x14ac:dyDescent="0.2">
      <c r="A177" s="2309">
        <f>SUM(A175:A176)</f>
        <v>0</v>
      </c>
      <c r="B177" s="63"/>
      <c r="C177" s="73"/>
      <c r="D177" s="1338">
        <f>SUM(D175:D176)</f>
        <v>0</v>
      </c>
      <c r="E177" s="1339">
        <f t="shared" ref="E177:M177" si="49">SUM(E175:E176)</f>
        <v>0</v>
      </c>
      <c r="F177" s="1339">
        <f t="shared" si="49"/>
        <v>0</v>
      </c>
      <c r="G177" s="1338">
        <f t="shared" si="49"/>
        <v>0</v>
      </c>
      <c r="H177" s="1338">
        <f t="shared" si="49"/>
        <v>0</v>
      </c>
      <c r="I177" s="1338">
        <f t="shared" si="49"/>
        <v>0</v>
      </c>
      <c r="J177" s="1338">
        <f t="shared" si="49"/>
        <v>0</v>
      </c>
      <c r="K177" s="1338">
        <f t="shared" si="49"/>
        <v>0</v>
      </c>
      <c r="L177" s="1338">
        <f t="shared" si="49"/>
        <v>0</v>
      </c>
      <c r="M177" s="1339">
        <f t="shared" si="49"/>
        <v>0</v>
      </c>
      <c r="N177" s="2310">
        <f t="shared" ref="N177" si="50">SUM(N175:N176)</f>
        <v>0</v>
      </c>
    </row>
    <row r="178" spans="1:14" s="52" customFormat="1" x14ac:dyDescent="0.2">
      <c r="A178" s="2304"/>
      <c r="B178" s="63"/>
      <c r="C178" s="73"/>
      <c r="D178" s="1331"/>
      <c r="E178" s="1332"/>
      <c r="F178" s="1332"/>
      <c r="G178" s="1331"/>
      <c r="H178" s="1331"/>
      <c r="I178" s="1331"/>
      <c r="J178" s="1331"/>
      <c r="K178" s="1331"/>
      <c r="L178" s="1331"/>
      <c r="M178" s="1332"/>
      <c r="N178" s="2305"/>
    </row>
    <row r="179" spans="1:14" s="29" customFormat="1" x14ac:dyDescent="0.2">
      <c r="A179" s="1405">
        <f>'Debt-WW'!G13-189+300</f>
        <v>4766800</v>
      </c>
      <c r="B179" s="28" t="str">
        <f>B170</f>
        <v>Interest as per Debt Sheet</v>
      </c>
      <c r="C179" s="26"/>
      <c r="D179" s="1336">
        <f>'Debt-WW'!F115</f>
        <v>4656800</v>
      </c>
      <c r="E179" s="1336">
        <f>'Debt-WW'!G115</f>
        <v>4538300</v>
      </c>
      <c r="F179" s="1335">
        <f>'Debt-WW'!H115</f>
        <v>4410500</v>
      </c>
      <c r="G179" s="1336">
        <f>'Debt-WW'!I115</f>
        <v>4272700</v>
      </c>
      <c r="H179" s="1336">
        <f>'Debt-WW'!J115</f>
        <v>4127800</v>
      </c>
      <c r="I179" s="1336">
        <f>'Debt-WW'!K115</f>
        <v>3965300</v>
      </c>
      <c r="J179" s="1336">
        <f>'Debt-WW'!L115</f>
        <v>3792600</v>
      </c>
      <c r="K179" s="1336">
        <f>'Debt-WW'!M115</f>
        <v>3604000</v>
      </c>
      <c r="L179" s="1336">
        <f>'Debt-WW'!N115</f>
        <v>3398800</v>
      </c>
      <c r="M179" s="1335">
        <f>'Debt-WW'!O115</f>
        <v>3163000</v>
      </c>
      <c r="N179" s="2308">
        <f>'Debt-WW'!P115</f>
        <v>2913000</v>
      </c>
    </row>
    <row r="180" spans="1:14" s="29" customFormat="1" x14ac:dyDescent="0.2">
      <c r="A180" s="1405">
        <f>-'W&amp;W'!C132</f>
        <v>-4766800</v>
      </c>
      <c r="B180" s="28" t="str">
        <f>B171</f>
        <v>Interest as per Spreadsheets</v>
      </c>
      <c r="C180" s="26"/>
      <c r="D180" s="1336">
        <f>-'W&amp;W'!F132</f>
        <v>-4656800</v>
      </c>
      <c r="E180" s="1335">
        <f>-'W&amp;W'!H132</f>
        <v>-4538300</v>
      </c>
      <c r="F180" s="1335">
        <f>-'W&amp;W'!J132</f>
        <v>-4410500</v>
      </c>
      <c r="G180" s="1336">
        <f>-'W&amp;W'!K132</f>
        <v>-4272700</v>
      </c>
      <c r="H180" s="1336">
        <f>-'W&amp;W'!L132</f>
        <v>-4127800</v>
      </c>
      <c r="I180" s="1336">
        <f>-'W&amp;W'!M132-100</f>
        <v>-3965300</v>
      </c>
      <c r="J180" s="1336">
        <f>-'W&amp;W'!N132</f>
        <v>-3792600</v>
      </c>
      <c r="K180" s="1336">
        <f>-'W&amp;W'!O132</f>
        <v>-3604000</v>
      </c>
      <c r="L180" s="1336">
        <f>-'W&amp;W'!P132</f>
        <v>-3398800</v>
      </c>
      <c r="M180" s="1335">
        <f>-'W&amp;W'!Q132</f>
        <v>-3163000</v>
      </c>
      <c r="N180" s="2308">
        <f>-'W&amp;W'!R132</f>
        <v>-2913000</v>
      </c>
    </row>
    <row r="181" spans="1:14" s="52" customFormat="1" x14ac:dyDescent="0.2">
      <c r="A181" s="2309">
        <f>ROUND(SUM(A179:A180),-3)</f>
        <v>0</v>
      </c>
      <c r="B181" s="63"/>
      <c r="C181" s="73"/>
      <c r="D181" s="1338">
        <f>SUM(D179:D180)</f>
        <v>0</v>
      </c>
      <c r="E181" s="1339">
        <f t="shared" ref="E181:M181" si="51">SUM(E179:E180)</f>
        <v>0</v>
      </c>
      <c r="F181" s="1339">
        <f t="shared" si="51"/>
        <v>0</v>
      </c>
      <c r="G181" s="1338">
        <f t="shared" si="51"/>
        <v>0</v>
      </c>
      <c r="H181" s="1338">
        <f t="shared" si="51"/>
        <v>0</v>
      </c>
      <c r="I181" s="1338">
        <f t="shared" si="51"/>
        <v>0</v>
      </c>
      <c r="J181" s="1338">
        <f t="shared" si="51"/>
        <v>0</v>
      </c>
      <c r="K181" s="1338">
        <f t="shared" si="51"/>
        <v>0</v>
      </c>
      <c r="L181" s="1338">
        <f t="shared" si="51"/>
        <v>0</v>
      </c>
      <c r="M181" s="1339">
        <f t="shared" si="51"/>
        <v>0</v>
      </c>
      <c r="N181" s="2310">
        <f t="shared" ref="N181" si="52">SUM(N179:N180)</f>
        <v>0</v>
      </c>
    </row>
    <row r="182" spans="1:14" s="52" customFormat="1" x14ac:dyDescent="0.2">
      <c r="A182" s="2304"/>
      <c r="B182" s="63"/>
      <c r="C182" s="73"/>
      <c r="D182" s="1331"/>
      <c r="E182" s="1332"/>
      <c r="F182" s="1332"/>
      <c r="G182" s="1331"/>
      <c r="H182" s="1331"/>
      <c r="I182" s="1331"/>
      <c r="J182" s="1331"/>
      <c r="K182" s="1331"/>
      <c r="L182" s="1331"/>
      <c r="M182" s="1332"/>
      <c r="N182" s="2305"/>
    </row>
    <row r="183" spans="1:14" s="31" customFormat="1" x14ac:dyDescent="0.2">
      <c r="A183" s="2229">
        <f>Recs!J69</f>
        <v>0</v>
      </c>
      <c r="B183" s="41" t="s">
        <v>2718</v>
      </c>
      <c r="C183" s="32"/>
      <c r="D183" s="1330">
        <f>Recs!K69</f>
        <v>0</v>
      </c>
      <c r="E183" s="1330">
        <f>Recs!L69</f>
        <v>0</v>
      </c>
      <c r="F183" s="1329">
        <f>Recs!M69</f>
        <v>0</v>
      </c>
      <c r="G183" s="1330">
        <f>Recs!N69</f>
        <v>0</v>
      </c>
      <c r="H183" s="1330">
        <f>Recs!O69</f>
        <v>0</v>
      </c>
      <c r="I183" s="1330">
        <f>Recs!P69</f>
        <v>0</v>
      </c>
      <c r="J183" s="1330">
        <f>Recs!Q69</f>
        <v>0</v>
      </c>
      <c r="K183" s="1330">
        <f>Recs!R69</f>
        <v>0</v>
      </c>
      <c r="L183" s="1330">
        <f>Recs!S69</f>
        <v>0</v>
      </c>
      <c r="M183" s="1329">
        <f>Recs!T69</f>
        <v>0</v>
      </c>
      <c r="N183" s="2303">
        <f>Recs!V69</f>
        <v>0</v>
      </c>
    </row>
    <row r="184" spans="1:14" s="31" customFormat="1" x14ac:dyDescent="0.2">
      <c r="A184" s="2229"/>
      <c r="B184" s="41"/>
      <c r="C184" s="32"/>
      <c r="D184" s="1330"/>
      <c r="E184" s="1330"/>
      <c r="F184" s="1329"/>
      <c r="G184" s="1330"/>
      <c r="H184" s="1330"/>
      <c r="I184" s="1330"/>
      <c r="J184" s="1330"/>
      <c r="K184" s="1330"/>
      <c r="L184" s="1330"/>
      <c r="M184" s="1329"/>
      <c r="N184" s="2303"/>
    </row>
    <row r="185" spans="1:14" s="31" customFormat="1" x14ac:dyDescent="0.2">
      <c r="A185" s="2229"/>
      <c r="B185" s="66" t="s">
        <v>4549</v>
      </c>
      <c r="C185" s="32"/>
      <c r="D185" s="1330"/>
      <c r="E185" s="1330"/>
      <c r="F185" s="1329"/>
      <c r="G185" s="1330"/>
      <c r="H185" s="1330"/>
      <c r="I185" s="1330"/>
      <c r="J185" s="1330"/>
      <c r="K185" s="1330"/>
      <c r="L185" s="1330"/>
      <c r="M185" s="1329"/>
      <c r="N185" s="2303"/>
    </row>
    <row r="186" spans="1:14" s="31" customFormat="1" x14ac:dyDescent="0.2">
      <c r="A186" s="2229">
        <f>'Cap-Gen'!F244+SUM('Cap-Gen'!R244:V244)</f>
        <v>0</v>
      </c>
      <c r="B186" s="41" t="s">
        <v>472</v>
      </c>
      <c r="C186" s="32"/>
      <c r="D186" s="1330">
        <f>'Cap-Gen'!G244+SUM('Cap-Gen'!W244:AA244)</f>
        <v>0</v>
      </c>
      <c r="E186" s="1330"/>
      <c r="F186" s="1329"/>
      <c r="G186" s="1330"/>
      <c r="H186" s="1330"/>
      <c r="I186" s="1330"/>
      <c r="J186" s="1330"/>
      <c r="K186" s="1330"/>
      <c r="L186" s="1330"/>
      <c r="M186" s="1329"/>
      <c r="N186" s="2303"/>
    </row>
    <row r="187" spans="1:14" s="31" customFormat="1" x14ac:dyDescent="0.2">
      <c r="A187" s="2229">
        <f>'Cap-Gen'!F294+SUM('Cap-Gen'!R294:V294)</f>
        <v>0</v>
      </c>
      <c r="B187" s="41" t="s">
        <v>690</v>
      </c>
      <c r="C187" s="32"/>
      <c r="D187" s="1330">
        <f>'Cap-Gen'!G294+SUM('Cap-Gen'!W294:AA294)</f>
        <v>0</v>
      </c>
      <c r="E187" s="1330"/>
      <c r="F187" s="1329"/>
      <c r="G187" s="1330"/>
      <c r="H187" s="1330"/>
      <c r="I187" s="1330"/>
      <c r="J187" s="1330"/>
      <c r="K187" s="1330"/>
      <c r="L187" s="1330"/>
      <c r="M187" s="1329"/>
      <c r="N187" s="2303"/>
    </row>
    <row r="188" spans="1:14" s="31" customFormat="1" x14ac:dyDescent="0.2">
      <c r="A188" s="2229">
        <f>'Cap-Gen'!F338+SUM('Cap-Gen'!R338:V338)</f>
        <v>0</v>
      </c>
      <c r="B188" s="41" t="s">
        <v>4556</v>
      </c>
      <c r="C188" s="32"/>
      <c r="D188" s="1330">
        <f>'Cap-Gen'!G338+SUM('Cap-Gen'!W338:AA338)</f>
        <v>0</v>
      </c>
      <c r="E188" s="1330"/>
      <c r="F188" s="1329"/>
      <c r="G188" s="1330"/>
      <c r="H188" s="1330"/>
      <c r="I188" s="1330"/>
      <c r="J188" s="1330"/>
      <c r="K188" s="1330"/>
      <c r="L188" s="1330"/>
      <c r="M188" s="1329"/>
      <c r="N188" s="2303"/>
    </row>
    <row r="189" spans="1:14" s="31" customFormat="1" x14ac:dyDescent="0.2">
      <c r="A189" s="2229">
        <f>'Cap-Gen'!F355+SUM('Cap-Gen'!R355:V355)</f>
        <v>0</v>
      </c>
      <c r="B189" s="41" t="s">
        <v>4560</v>
      </c>
      <c r="C189" s="32"/>
      <c r="D189" s="1330">
        <f>'Cap-Gen'!G355+SUM('Cap-Gen'!W355:AA355)</f>
        <v>0</v>
      </c>
      <c r="E189" s="1330"/>
      <c r="F189" s="1329"/>
      <c r="G189" s="1330"/>
      <c r="H189" s="1330"/>
      <c r="I189" s="1330"/>
      <c r="J189" s="1330"/>
      <c r="K189" s="1330"/>
      <c r="L189" s="1330"/>
      <c r="M189" s="1329"/>
      <c r="N189" s="2303"/>
    </row>
    <row r="190" spans="1:14" s="31" customFormat="1" x14ac:dyDescent="0.2">
      <c r="A190" s="2229">
        <f>'Cap-Gen'!F368+SUM('Cap-Gen'!R368:V368)</f>
        <v>0</v>
      </c>
      <c r="B190" s="41" t="s">
        <v>4559</v>
      </c>
      <c r="C190" s="32"/>
      <c r="D190" s="1330">
        <f>'Cap-Gen'!G368+SUM('Cap-Gen'!W368:AA368)</f>
        <v>0</v>
      </c>
      <c r="E190" s="1330"/>
      <c r="F190" s="1329"/>
      <c r="G190" s="1330"/>
      <c r="H190" s="1330"/>
      <c r="I190" s="1330"/>
      <c r="J190" s="1330"/>
      <c r="K190" s="1330"/>
      <c r="L190" s="1330"/>
      <c r="M190" s="1329"/>
      <c r="N190" s="2303"/>
    </row>
    <row r="191" spans="1:14" s="31" customFormat="1" x14ac:dyDescent="0.2">
      <c r="A191" s="2229">
        <f>'Cap-Gen'!F374+SUM('Cap-Gen'!R374:V374)</f>
        <v>0</v>
      </c>
      <c r="B191" s="41" t="s">
        <v>3683</v>
      </c>
      <c r="C191" s="32"/>
      <c r="D191" s="1330">
        <f>'Cap-Gen'!G374+SUM('Cap-Gen'!W374:AA374)</f>
        <v>0</v>
      </c>
      <c r="E191" s="1330"/>
      <c r="F191" s="1329"/>
      <c r="G191" s="1330"/>
      <c r="H191" s="1330"/>
      <c r="I191" s="1330"/>
      <c r="J191" s="1330"/>
      <c r="K191" s="1330"/>
      <c r="L191" s="1330"/>
      <c r="M191" s="1329"/>
      <c r="N191" s="2303"/>
    </row>
    <row r="192" spans="1:14" s="52" customFormat="1" x14ac:dyDescent="0.2">
      <c r="A192" s="2229"/>
      <c r="B192" s="83"/>
      <c r="C192" s="141"/>
      <c r="D192" s="442"/>
      <c r="E192" s="173"/>
      <c r="F192" s="173"/>
      <c r="G192" s="442"/>
      <c r="H192" s="442"/>
      <c r="I192" s="442"/>
      <c r="J192" s="442"/>
      <c r="K192" s="442"/>
      <c r="L192" s="442"/>
      <c r="M192" s="173"/>
      <c r="N192" s="2312"/>
    </row>
    <row r="193" spans="1:14" s="31" customFormat="1" x14ac:dyDescent="0.2">
      <c r="A193" s="2229">
        <f>SUM('Res-Gen'!B251:C251)</f>
        <v>0</v>
      </c>
      <c r="B193" s="41" t="s">
        <v>3298</v>
      </c>
      <c r="C193" s="32"/>
      <c r="D193" s="1330"/>
      <c r="E193" s="1329"/>
      <c r="F193" s="1329"/>
      <c r="G193" s="1330"/>
      <c r="H193" s="1330"/>
      <c r="I193" s="1330"/>
      <c r="J193" s="1330"/>
      <c r="K193" s="1330"/>
      <c r="L193" s="1330"/>
      <c r="M193" s="1329"/>
      <c r="N193" s="2303"/>
    </row>
    <row r="194" spans="1:14" s="31" customFormat="1" x14ac:dyDescent="0.2">
      <c r="A194" s="2229"/>
      <c r="B194" s="41"/>
      <c r="C194" s="32"/>
      <c r="D194" s="1330"/>
      <c r="E194" s="1329"/>
      <c r="F194" s="1329"/>
      <c r="G194" s="1330"/>
      <c r="H194" s="1330"/>
      <c r="I194" s="1330"/>
      <c r="J194" s="1330"/>
      <c r="K194" s="1330"/>
      <c r="L194" s="1330"/>
      <c r="M194" s="1329"/>
      <c r="N194" s="2303"/>
    </row>
    <row r="195" spans="1:14" s="31" customFormat="1" x14ac:dyDescent="0.2">
      <c r="A195" s="2229"/>
      <c r="B195" s="41" t="s">
        <v>1448</v>
      </c>
      <c r="C195" s="32"/>
      <c r="D195" s="1330">
        <f>'Cap Inc'!E171-'Debt-Gen'!E125</f>
        <v>0</v>
      </c>
      <c r="E195" s="1329">
        <f>'Cap Inc'!F171-'Debt-Gen'!F125</f>
        <v>0</v>
      </c>
      <c r="F195" s="1329">
        <f>'Cap Inc'!G171-'Debt-Gen'!G125</f>
        <v>0</v>
      </c>
      <c r="G195" s="1330">
        <f>'Cap Inc'!H171-'Debt-Gen'!H125</f>
        <v>0</v>
      </c>
      <c r="H195" s="1330">
        <f>'Cap Inc'!I171-'Debt-Gen'!I125</f>
        <v>0</v>
      </c>
      <c r="I195" s="1330">
        <f>'Cap Inc'!J171-'Debt-Gen'!J125</f>
        <v>0</v>
      </c>
      <c r="J195" s="1330">
        <f>'Cap Inc'!K171-'Debt-Gen'!K125</f>
        <v>0</v>
      </c>
      <c r="K195" s="1330">
        <f>'Cap Inc'!L171-'Debt-Gen'!L125</f>
        <v>0</v>
      </c>
      <c r="L195" s="1330">
        <f>'Cap Inc'!M171-'Debt-Gen'!M125</f>
        <v>0</v>
      </c>
      <c r="M195" s="1329">
        <f>'Cap Inc'!N171-'Debt-Gen'!N125</f>
        <v>0</v>
      </c>
      <c r="N195" s="2303">
        <f>'Cap Inc'!O171-'Debt-Gen'!O125</f>
        <v>0</v>
      </c>
    </row>
    <row r="196" spans="1:14" s="31" customFormat="1" x14ac:dyDescent="0.2">
      <c r="A196" s="2229"/>
      <c r="B196" s="41"/>
      <c r="C196" s="32"/>
      <c r="D196" s="1330"/>
      <c r="E196" s="1190"/>
      <c r="F196" s="1190"/>
      <c r="G196" s="1330"/>
      <c r="H196" s="1330"/>
      <c r="I196" s="1330"/>
      <c r="J196" s="1330"/>
      <c r="K196" s="1330"/>
      <c r="L196" s="1330"/>
      <c r="M196" s="1329"/>
      <c r="N196" s="2303"/>
    </row>
    <row r="197" spans="1:14" s="31" customFormat="1" x14ac:dyDescent="0.2">
      <c r="A197" s="1154">
        <f>GM!C998</f>
        <v>52300</v>
      </c>
      <c r="B197" s="87" t="s">
        <v>2808</v>
      </c>
      <c r="C197" s="2106"/>
      <c r="D197" s="1227">
        <f>GM!F998</f>
        <v>400000</v>
      </c>
      <c r="E197" s="1190">
        <f>GM!H998</f>
        <v>400000</v>
      </c>
      <c r="F197" s="1190">
        <f>GM!J998</f>
        <v>400000</v>
      </c>
      <c r="G197" s="1227">
        <f>GM!K998</f>
        <v>400000</v>
      </c>
      <c r="H197" s="1227">
        <f>GM!L998</f>
        <v>400000</v>
      </c>
      <c r="I197" s="1227">
        <f>GM!M998</f>
        <v>400000</v>
      </c>
      <c r="J197" s="1227">
        <f>GM!N998</f>
        <v>400000</v>
      </c>
      <c r="K197" s="1227">
        <f>GM!O998</f>
        <v>400000</v>
      </c>
      <c r="L197" s="1227">
        <f>GM!P998</f>
        <v>400000</v>
      </c>
      <c r="M197" s="1190">
        <f>GM!Q998</f>
        <v>400000</v>
      </c>
      <c r="N197" s="2302">
        <f>GM!R998</f>
        <v>400000</v>
      </c>
    </row>
    <row r="198" spans="1:14" s="31" customFormat="1" x14ac:dyDescent="0.2">
      <c r="A198" s="1154">
        <f>-A197</f>
        <v>-52300</v>
      </c>
      <c r="B198" s="87" t="s">
        <v>3585</v>
      </c>
      <c r="C198" s="2106"/>
      <c r="D198" s="1227">
        <v>-400000</v>
      </c>
      <c r="E198" s="1190">
        <f>D198</f>
        <v>-400000</v>
      </c>
      <c r="F198" s="1190">
        <f>E198</f>
        <v>-400000</v>
      </c>
      <c r="G198" s="1227">
        <f t="shared" ref="G198:N198" si="53">F198</f>
        <v>-400000</v>
      </c>
      <c r="H198" s="1227">
        <f t="shared" si="53"/>
        <v>-400000</v>
      </c>
      <c r="I198" s="1227">
        <f t="shared" si="53"/>
        <v>-400000</v>
      </c>
      <c r="J198" s="1227">
        <f t="shared" si="53"/>
        <v>-400000</v>
      </c>
      <c r="K198" s="1227">
        <f t="shared" si="53"/>
        <v>-400000</v>
      </c>
      <c r="L198" s="1227">
        <f t="shared" si="53"/>
        <v>-400000</v>
      </c>
      <c r="M198" s="1190">
        <f t="shared" si="53"/>
        <v>-400000</v>
      </c>
      <c r="N198" s="2302">
        <f t="shared" si="53"/>
        <v>-400000</v>
      </c>
    </row>
    <row r="199" spans="1:14" s="31" customFormat="1" x14ac:dyDescent="0.2">
      <c r="A199" s="2229"/>
      <c r="B199" s="87"/>
      <c r="C199" s="143"/>
      <c r="D199" s="1227"/>
      <c r="E199" s="1190"/>
      <c r="F199" s="1190"/>
      <c r="G199" s="1330"/>
      <c r="H199" s="1330"/>
      <c r="I199" s="1330"/>
      <c r="J199" s="1330"/>
      <c r="K199" s="1330"/>
      <c r="L199" s="1330"/>
      <c r="M199" s="1329"/>
      <c r="N199" s="2303"/>
    </row>
    <row r="200" spans="1:14" s="31" customFormat="1" x14ac:dyDescent="0.2">
      <c r="A200" s="2229">
        <f>ROUND('Debt-WW'!E114+'Debt-WW'!E115-'Debt-WW'!E41,-2)</f>
        <v>0</v>
      </c>
      <c r="B200" s="41" t="s">
        <v>4004</v>
      </c>
      <c r="C200" s="32"/>
      <c r="D200" s="1330">
        <f>'Debt-WW'!F114+'Debt-WW'!F115-'Debt-WW'!F41</f>
        <v>0</v>
      </c>
      <c r="E200" s="1329">
        <f>'Debt-WW'!G114+'Debt-WW'!G115-'Debt-WW'!G41</f>
        <v>0</v>
      </c>
      <c r="F200" s="1329">
        <f>'Debt-WW'!H114+'Debt-WW'!H115-'Debt-WW'!H41</f>
        <v>0</v>
      </c>
      <c r="G200" s="1330">
        <f>'Debt-WW'!I114+'Debt-WW'!I115-'Debt-WW'!I41</f>
        <v>0</v>
      </c>
      <c r="H200" s="1330">
        <f>'Debt-WW'!J114+'Debt-WW'!J115-'Debt-WW'!J41</f>
        <v>0</v>
      </c>
      <c r="I200" s="1330">
        <f>'Debt-WW'!K114+'Debt-WW'!K115-'Debt-WW'!K41</f>
        <v>0</v>
      </c>
      <c r="J200" s="1330">
        <f>'Debt-WW'!L114+'Debt-WW'!L115-'Debt-WW'!L41</f>
        <v>0</v>
      </c>
      <c r="K200" s="1330">
        <f>'Debt-WW'!M114+'Debt-WW'!M115-'Debt-WW'!M41</f>
        <v>0</v>
      </c>
      <c r="L200" s="1330">
        <f>'Debt-WW'!N114+'Debt-WW'!N115-'Debt-WW'!N41</f>
        <v>0</v>
      </c>
      <c r="M200" s="1329">
        <f>'Debt-WW'!O114+'Debt-WW'!O115-'Debt-WW'!O41</f>
        <v>0</v>
      </c>
      <c r="N200" s="2303">
        <f>'Debt-WW'!P114+'Debt-WW'!P115-'Debt-WW'!P41</f>
        <v>0</v>
      </c>
    </row>
    <row r="201" spans="1:14" s="52" customFormat="1" x14ac:dyDescent="0.2">
      <c r="A201" s="2304"/>
      <c r="B201" s="63"/>
      <c r="C201" s="73"/>
      <c r="D201" s="1331"/>
      <c r="E201" s="1332"/>
      <c r="F201" s="1332"/>
      <c r="G201" s="1331"/>
      <c r="H201" s="1331"/>
      <c r="I201" s="1331"/>
      <c r="J201" s="1331"/>
      <c r="K201" s="1331"/>
      <c r="L201" s="1331"/>
      <c r="M201" s="1332"/>
      <c r="N201" s="2305"/>
    </row>
    <row r="202" spans="1:14" s="31" customFormat="1" x14ac:dyDescent="0.2">
      <c r="A202" s="2304"/>
      <c r="B202" s="41" t="s">
        <v>442</v>
      </c>
      <c r="C202" s="32"/>
      <c r="D202" s="1330">
        <f>-'Cap Inc'!E171</f>
        <v>-725000</v>
      </c>
      <c r="E202" s="1329">
        <f>-'Cap Inc'!F171</f>
        <v>0</v>
      </c>
      <c r="F202" s="1329">
        <f>-'Cap Inc'!G171</f>
        <v>0</v>
      </c>
      <c r="G202" s="1330">
        <f>-'Cap Inc'!H171</f>
        <v>-8000000</v>
      </c>
      <c r="H202" s="1330">
        <f>-'Cap Inc'!I171</f>
        <v>-5100000</v>
      </c>
      <c r="I202" s="1330">
        <f>-'Cap Inc'!J171</f>
        <v>0</v>
      </c>
      <c r="J202" s="1330">
        <f>-'Cap Inc'!K171</f>
        <v>0</v>
      </c>
      <c r="K202" s="1330">
        <f>-'Cap Inc'!L171</f>
        <v>0</v>
      </c>
      <c r="L202" s="1330">
        <f>-'Cap Inc'!M171</f>
        <v>0</v>
      </c>
      <c r="M202" s="1329">
        <f>-'Cap Inc'!N171</f>
        <v>0</v>
      </c>
      <c r="N202" s="2303">
        <f>-'Cap Inc'!O171</f>
        <v>0</v>
      </c>
    </row>
    <row r="203" spans="1:14" s="31" customFormat="1" x14ac:dyDescent="0.2">
      <c r="A203" s="2229"/>
      <c r="B203" s="41" t="s">
        <v>1911</v>
      </c>
      <c r="C203" s="32"/>
      <c r="D203" s="1330">
        <f>'Cap-Gen'!Y212</f>
        <v>725000</v>
      </c>
      <c r="E203" s="1329">
        <f>'Cap-Gen'!AD212</f>
        <v>0</v>
      </c>
      <c r="F203" s="1329">
        <f>'Cap-Gen'!AI212</f>
        <v>0</v>
      </c>
      <c r="G203" s="1330">
        <f>'Cap-Gen'!AN212</f>
        <v>8000000</v>
      </c>
      <c r="H203" s="1330">
        <f>'Cap-Gen'!AS212</f>
        <v>5100000</v>
      </c>
      <c r="I203" s="1330">
        <f>'Cap-Gen'!AX212</f>
        <v>0</v>
      </c>
      <c r="J203" s="1330">
        <f>'Cap-Gen'!BC212</f>
        <v>0</v>
      </c>
      <c r="K203" s="1330">
        <f>'Cap-Gen'!BH212</f>
        <v>0</v>
      </c>
      <c r="L203" s="1330">
        <f>'Cap-Gen'!BM212</f>
        <v>0</v>
      </c>
      <c r="M203" s="1329">
        <f>'Cap-Gen'!BR212</f>
        <v>0</v>
      </c>
      <c r="N203" s="2303">
        <f>'Cap-Gen'!CB212</f>
        <v>0</v>
      </c>
    </row>
    <row r="204" spans="1:14" s="31" customFormat="1" x14ac:dyDescent="0.2">
      <c r="A204" s="2229"/>
      <c r="B204" s="41"/>
      <c r="C204" s="32"/>
      <c r="D204" s="1330"/>
      <c r="E204" s="1329"/>
      <c r="F204" s="1329"/>
      <c r="G204" s="1330"/>
      <c r="H204" s="1330"/>
      <c r="I204" s="1330"/>
      <c r="J204" s="1330"/>
      <c r="K204" s="1330"/>
      <c r="L204" s="1330"/>
      <c r="M204" s="1329"/>
      <c r="N204" s="2303"/>
    </row>
    <row r="205" spans="1:14" s="31" customFormat="1" x14ac:dyDescent="0.2">
      <c r="A205" s="2229">
        <f>SP!C152-SP!C130</f>
        <v>0</v>
      </c>
      <c r="B205" s="41" t="s">
        <v>3613</v>
      </c>
      <c r="C205" s="32"/>
      <c r="D205" s="1330">
        <f>SP!F152-SP!F130</f>
        <v>0</v>
      </c>
      <c r="E205" s="1329">
        <f>SP!H152-SP!H130</f>
        <v>0</v>
      </c>
      <c r="F205" s="1329">
        <f>SP!J152-SP!J130</f>
        <v>0</v>
      </c>
      <c r="G205" s="1330">
        <f>SP!K152-SP!K130</f>
        <v>0</v>
      </c>
      <c r="H205" s="1330">
        <f>SP!L152-SP!L130</f>
        <v>0</v>
      </c>
      <c r="I205" s="1330">
        <f>SP!M152-SP!M130</f>
        <v>0</v>
      </c>
      <c r="J205" s="1330">
        <f>SP!N152-SP!N130</f>
        <v>0</v>
      </c>
      <c r="K205" s="1330">
        <f>SP!O152-SP!O130</f>
        <v>0</v>
      </c>
      <c r="L205" s="1330">
        <f>SP!P152-SP!P130</f>
        <v>0</v>
      </c>
      <c r="M205" s="1329">
        <f>SP!Q152-SP!Q130</f>
        <v>0</v>
      </c>
      <c r="N205" s="2303">
        <f>SP!S152-SP!S130</f>
        <v>0</v>
      </c>
    </row>
    <row r="206" spans="1:14" s="31" customFormat="1" x14ac:dyDescent="0.2">
      <c r="A206" s="2229"/>
      <c r="B206" s="41"/>
      <c r="C206" s="32"/>
      <c r="D206" s="1330"/>
      <c r="E206" s="1329"/>
      <c r="F206" s="1329"/>
      <c r="G206" s="1330"/>
      <c r="H206" s="1330"/>
      <c r="I206" s="1330"/>
      <c r="J206" s="1330"/>
      <c r="K206" s="1330"/>
      <c r="L206" s="1330"/>
      <c r="M206" s="1329"/>
      <c r="N206" s="2303"/>
    </row>
    <row r="207" spans="1:14" s="31" customFormat="1" x14ac:dyDescent="0.2">
      <c r="A207" s="2229"/>
      <c r="B207" s="41" t="s">
        <v>4072</v>
      </c>
      <c r="C207" s="32"/>
      <c r="D207" s="1330">
        <f>'Cap Inc'!E111-'Cap-Gen'!W212</f>
        <v>1145200</v>
      </c>
      <c r="E207" s="1329">
        <f>'Cap Inc'!F111-'Cap-Gen'!AB212</f>
        <v>532000</v>
      </c>
      <c r="F207" s="1329">
        <f>'Cap Inc'!G111-'Cap-Gen'!AG212</f>
        <v>0</v>
      </c>
      <c r="G207" s="1330">
        <f>'Cap Inc'!H111-'Cap-Gen'!AL212</f>
        <v>0</v>
      </c>
      <c r="H207" s="1330">
        <f>'Cap Inc'!I111-'Cap-Gen'!AQ212</f>
        <v>0</v>
      </c>
      <c r="I207" s="1330">
        <f>'Cap Inc'!J111-'Cap-Gen'!AV212</f>
        <v>0</v>
      </c>
      <c r="J207" s="1330">
        <f>'Cap Inc'!K111-'Cap-Gen'!BA212</f>
        <v>0</v>
      </c>
      <c r="K207" s="1330">
        <f>'Cap Inc'!L111-'Cap-Gen'!BF212</f>
        <v>0</v>
      </c>
      <c r="L207" s="1330">
        <f>'Cap Inc'!M111-'Cap-Gen'!BK212</f>
        <v>0</v>
      </c>
      <c r="M207" s="1329">
        <f>'Cap Inc'!N111-'Cap-Gen'!BP212</f>
        <v>0</v>
      </c>
      <c r="N207" s="2303">
        <f>'Cap Inc'!O111-'Cap-Gen'!BU212</f>
        <v>0</v>
      </c>
    </row>
    <row r="208" spans="1:14" s="31" customFormat="1" x14ac:dyDescent="0.2">
      <c r="A208" s="2229"/>
      <c r="B208" s="41" t="s">
        <v>4071</v>
      </c>
      <c r="C208" s="32"/>
      <c r="D208" s="1330">
        <f>-'Cap Inc'!E17</f>
        <v>-600000</v>
      </c>
      <c r="E208" s="1329">
        <f>-'Cap Inc'!F17</f>
        <v>0</v>
      </c>
      <c r="F208" s="1329"/>
      <c r="G208" s="1330"/>
      <c r="H208" s="1330"/>
      <c r="I208" s="1330"/>
      <c r="J208" s="1330"/>
      <c r="K208" s="1330"/>
      <c r="L208" s="1330"/>
      <c r="M208" s="1329"/>
      <c r="N208" s="2303"/>
    </row>
    <row r="209" spans="1:14" s="31" customFormat="1" x14ac:dyDescent="0.2">
      <c r="A209" s="2229"/>
      <c r="B209" s="41" t="s">
        <v>5889</v>
      </c>
      <c r="C209" s="32"/>
      <c r="D209" s="1330">
        <f>-'Cap Inc'!E20-'Cap Inc'!E21</f>
        <v>-545200</v>
      </c>
      <c r="E209" s="1329">
        <f>-'Cap Inc'!F21-'Cap Inc'!F20</f>
        <v>-532000</v>
      </c>
      <c r="F209" s="1329"/>
      <c r="G209" s="1330"/>
      <c r="H209" s="1330"/>
      <c r="I209" s="1330"/>
      <c r="J209" s="1330"/>
      <c r="K209" s="1330"/>
      <c r="L209" s="1330"/>
      <c r="M209" s="1329"/>
      <c r="N209" s="2303"/>
    </row>
    <row r="210" spans="1:14" s="52" customFormat="1" x14ac:dyDescent="0.2">
      <c r="A210" s="2309">
        <f>SUM(A208:A209)</f>
        <v>0</v>
      </c>
      <c r="B210" s="66" t="s">
        <v>905</v>
      </c>
      <c r="C210" s="73"/>
      <c r="D210" s="1338">
        <f>SUM(D207:D209)</f>
        <v>0</v>
      </c>
      <c r="E210" s="1339">
        <f t="shared" ref="E210:M210" si="54">SUM(E207:E209)</f>
        <v>0</v>
      </c>
      <c r="F210" s="1339">
        <f t="shared" si="54"/>
        <v>0</v>
      </c>
      <c r="G210" s="1338">
        <f t="shared" si="54"/>
        <v>0</v>
      </c>
      <c r="H210" s="1338">
        <f t="shared" si="54"/>
        <v>0</v>
      </c>
      <c r="I210" s="1338">
        <f t="shared" si="54"/>
        <v>0</v>
      </c>
      <c r="J210" s="1338">
        <f t="shared" si="54"/>
        <v>0</v>
      </c>
      <c r="K210" s="1338">
        <f t="shared" si="54"/>
        <v>0</v>
      </c>
      <c r="L210" s="1338">
        <f t="shared" si="54"/>
        <v>0</v>
      </c>
      <c r="M210" s="1339">
        <f t="shared" si="54"/>
        <v>0</v>
      </c>
      <c r="N210" s="2310">
        <f t="shared" ref="N210" si="55">SUM(N207:N209)</f>
        <v>0</v>
      </c>
    </row>
    <row r="211" spans="1:14" s="31" customFormat="1" x14ac:dyDescent="0.2">
      <c r="A211" s="2229"/>
      <c r="B211" s="41"/>
      <c r="C211" s="32"/>
      <c r="D211" s="1330"/>
      <c r="E211" s="1329"/>
      <c r="F211" s="1329"/>
      <c r="G211" s="1330"/>
      <c r="H211" s="1330"/>
      <c r="I211" s="1330"/>
      <c r="J211" s="1330"/>
      <c r="K211" s="1330"/>
      <c r="L211" s="1330"/>
      <c r="M211" s="1329"/>
      <c r="N211" s="2303"/>
    </row>
    <row r="212" spans="1:14" s="31" customFormat="1" x14ac:dyDescent="0.2">
      <c r="A212" s="2229">
        <f>ROUND(Summaries!B61,-3)</f>
        <v>0</v>
      </c>
      <c r="B212" s="41" t="s">
        <v>4073</v>
      </c>
      <c r="C212" s="32"/>
      <c r="D212" s="1330">
        <f>Summaries!C61</f>
        <v>0</v>
      </c>
      <c r="E212" s="1329">
        <f>Summaries!D61</f>
        <v>0</v>
      </c>
      <c r="F212" s="1329">
        <f>Summaries!E61</f>
        <v>0</v>
      </c>
      <c r="G212" s="1330">
        <f>Summaries!F61</f>
        <v>0</v>
      </c>
      <c r="H212" s="1330">
        <f>Summaries!G61</f>
        <v>0</v>
      </c>
      <c r="I212" s="1330">
        <f>Summaries!H61</f>
        <v>0</v>
      </c>
      <c r="J212" s="1330">
        <f>Summaries!I61</f>
        <v>0</v>
      </c>
      <c r="K212" s="1330">
        <f>Summaries!J61</f>
        <v>0</v>
      </c>
      <c r="L212" s="1330">
        <f>Summaries!K61</f>
        <v>0</v>
      </c>
      <c r="M212" s="1329">
        <f>Summaries!L61</f>
        <v>0</v>
      </c>
      <c r="N212" s="2303">
        <f>Summaries!N61</f>
        <v>0</v>
      </c>
    </row>
    <row r="213" spans="1:14" s="31" customFormat="1" x14ac:dyDescent="0.2">
      <c r="A213" s="2229"/>
      <c r="B213" s="41" t="s">
        <v>4074</v>
      </c>
      <c r="C213" s="32"/>
      <c r="D213" s="1330">
        <f>ROUND(Summaries!C86-Summaries!D143+Summaries!E192-Summaries!E184,-3)-1000</f>
        <v>0</v>
      </c>
      <c r="E213" s="1329"/>
      <c r="F213" s="1329"/>
      <c r="G213" s="1330"/>
      <c r="H213" s="1330"/>
      <c r="I213" s="1330"/>
      <c r="J213" s="1330"/>
      <c r="K213" s="1330"/>
      <c r="L213" s="1330"/>
      <c r="M213" s="1329"/>
      <c r="N213" s="2303"/>
    </row>
    <row r="214" spans="1:14" s="31" customFormat="1" x14ac:dyDescent="0.2">
      <c r="A214" s="2229"/>
      <c r="B214" s="41" t="s">
        <v>6247</v>
      </c>
      <c r="C214" s="32"/>
      <c r="D214" s="1330">
        <f>ROUND(Summaries!N12/1000-'BS&amp;Ratios'!D787,-3)</f>
        <v>0</v>
      </c>
      <c r="E214" s="1330">
        <f>ROUND(Summaries!O12/1000-'BS&amp;Ratios'!E787,-3)</f>
        <v>0</v>
      </c>
      <c r="F214" s="1330">
        <f>ROUND(Summaries!P12/1000-'BS&amp;Ratios'!F787,-3)</f>
        <v>0</v>
      </c>
      <c r="G214" s="1330">
        <f>ROUND(Summaries!Q12/1000-'BS&amp;Ratios'!G787,-3)</f>
        <v>0</v>
      </c>
      <c r="H214" s="1330">
        <f>ROUND(Summaries!R12/1000-'BS&amp;Ratios'!H787,-3)</f>
        <v>0</v>
      </c>
      <c r="I214" s="1330">
        <f>ROUND(Summaries!S12/1000-'BS&amp;Ratios'!I787,-3)</f>
        <v>0</v>
      </c>
      <c r="J214" s="1330">
        <f>ROUND(Summaries!T12/1000-'BS&amp;Ratios'!J787,-3)</f>
        <v>0</v>
      </c>
      <c r="K214" s="1330">
        <f>ROUND(Summaries!U12/1000-'BS&amp;Ratios'!K787,-3)</f>
        <v>0</v>
      </c>
      <c r="L214" s="1330">
        <f>ROUND(Summaries!V12/1000-'BS&amp;Ratios'!L787,-3)</f>
        <v>0</v>
      </c>
      <c r="M214" s="1329">
        <f>ROUND(Summaries!W12/1000-'BS&amp;Ratios'!M787,-3)</f>
        <v>0</v>
      </c>
      <c r="N214" s="2303">
        <f>ROUND(Summaries!X12/1000-'BS&amp;Ratios'!N787,-3)</f>
        <v>0</v>
      </c>
    </row>
    <row r="215" spans="1:14" s="31" customFormat="1" x14ac:dyDescent="0.2">
      <c r="A215" s="2229"/>
      <c r="B215" s="41"/>
      <c r="C215" s="32"/>
      <c r="D215" s="1330"/>
      <c r="E215" s="1330"/>
      <c r="F215" s="1330"/>
      <c r="G215" s="1330"/>
      <c r="H215" s="1330"/>
      <c r="I215" s="1330"/>
      <c r="J215" s="1330"/>
      <c r="K215" s="1330"/>
      <c r="L215" s="1330"/>
      <c r="M215" s="1329"/>
      <c r="N215" s="2303"/>
    </row>
    <row r="216" spans="1:14" s="31" customFormat="1" x14ac:dyDescent="0.2">
      <c r="A216" s="2229"/>
      <c r="B216" s="41" t="s">
        <v>4974</v>
      </c>
      <c r="C216" s="32"/>
      <c r="D216" s="1330">
        <f>Overheads!D256</f>
        <v>0</v>
      </c>
      <c r="E216" s="1330"/>
      <c r="F216" s="1330"/>
      <c r="G216" s="1330"/>
      <c r="H216" s="1330"/>
      <c r="I216" s="1330"/>
      <c r="J216" s="1330"/>
      <c r="K216" s="1330"/>
      <c r="L216" s="1330"/>
      <c r="M216" s="1329"/>
      <c r="N216" s="2303"/>
    </row>
    <row r="217" spans="1:14" s="31" customFormat="1" x14ac:dyDescent="0.2">
      <c r="A217" s="2229"/>
      <c r="B217" s="41" t="s">
        <v>5408</v>
      </c>
      <c r="C217" s="32"/>
      <c r="D217" s="1330">
        <f>-D216</f>
        <v>0</v>
      </c>
      <c r="E217" s="1330"/>
      <c r="F217" s="1330"/>
      <c r="G217" s="1330"/>
      <c r="H217" s="1330"/>
      <c r="I217" s="1330"/>
      <c r="J217" s="1330"/>
      <c r="K217" s="1330"/>
      <c r="L217" s="1330"/>
      <c r="M217" s="1329"/>
      <c r="N217" s="2303"/>
    </row>
    <row r="218" spans="1:14" s="31" customFormat="1" x14ac:dyDescent="0.2">
      <c r="A218" s="2229"/>
      <c r="B218" s="41" t="s">
        <v>6040</v>
      </c>
      <c r="C218" s="32"/>
      <c r="D218" s="1330">
        <f>Overheads!C124+Overheads!D124</f>
        <v>0</v>
      </c>
      <c r="E218" s="1330">
        <f>Overheads!I124+Overheads!J124</f>
        <v>0</v>
      </c>
      <c r="F218" s="1330"/>
      <c r="G218" s="1330"/>
      <c r="H218" s="1330"/>
      <c r="I218" s="1330"/>
      <c r="J218" s="1330"/>
      <c r="K218" s="1330"/>
      <c r="L218" s="1330"/>
      <c r="M218" s="1329"/>
      <c r="N218" s="2303"/>
    </row>
    <row r="219" spans="1:14" s="52" customFormat="1" ht="15" customHeight="1" x14ac:dyDescent="0.2">
      <c r="A219" s="2229"/>
      <c r="B219" s="63"/>
      <c r="C219" s="73"/>
      <c r="D219" s="1331"/>
      <c r="E219" s="1332"/>
      <c r="F219" s="1332"/>
      <c r="G219" s="1331"/>
      <c r="H219" s="1331"/>
      <c r="I219" s="1331"/>
      <c r="J219" s="1331"/>
      <c r="K219" s="1331"/>
      <c r="L219" s="1331"/>
      <c r="M219" s="1329"/>
      <c r="N219" s="2303"/>
    </row>
    <row r="220" spans="1:14" s="52" customFormat="1" x14ac:dyDescent="0.2">
      <c r="A220" s="2229"/>
      <c r="B220" s="63" t="s">
        <v>284</v>
      </c>
      <c r="C220" s="73"/>
      <c r="D220" s="1331"/>
      <c r="E220" s="1332"/>
      <c r="F220" s="1332"/>
      <c r="G220" s="1331"/>
      <c r="H220" s="1331"/>
      <c r="I220" s="1331"/>
      <c r="J220" s="1331"/>
      <c r="K220" s="1331"/>
      <c r="L220" s="1331"/>
      <c r="M220" s="1329"/>
      <c r="N220" s="2303"/>
    </row>
    <row r="221" spans="1:14" s="29" customFormat="1" x14ac:dyDescent="0.2">
      <c r="A221" s="2229">
        <f>'Res-Bal'!C157-'Res-Gen'!D248</f>
        <v>0</v>
      </c>
      <c r="B221" s="28" t="s">
        <v>1161</v>
      </c>
      <c r="C221" s="26"/>
      <c r="D221" s="1336">
        <f>'Res-Bal'!F157-'Res-Gen'!G248</f>
        <v>0</v>
      </c>
      <c r="E221" s="1335">
        <f>'Res-Gen'!J248-'Res-Bal'!I157</f>
        <v>0</v>
      </c>
      <c r="F221" s="1335">
        <f>'Res-Gen'!M248-'Res-Bal'!L157</f>
        <v>0</v>
      </c>
      <c r="G221" s="1336">
        <f>'Res-Gen'!P248-'Res-Bal'!O157</f>
        <v>0</v>
      </c>
      <c r="H221" s="1336">
        <f>'Res-Gen'!S248-'Res-Bal'!R157</f>
        <v>0</v>
      </c>
      <c r="I221" s="1336">
        <f>'Res-Gen'!V248-'Res-Bal'!U157</f>
        <v>0</v>
      </c>
      <c r="J221" s="1336">
        <f>'Res-Gen'!Y248-'Res-Bal'!X157</f>
        <v>0</v>
      </c>
      <c r="K221" s="1336">
        <f>'Res-Gen'!AB248-'Res-Bal'!AA157</f>
        <v>0</v>
      </c>
      <c r="L221" s="1336">
        <f>'Res-Gen'!AE248-'Res-Bal'!AD157</f>
        <v>0</v>
      </c>
      <c r="M221" s="1335">
        <f>'Res-Gen'!AH248-'Res-Bal'!AG157</f>
        <v>0</v>
      </c>
      <c r="N221" s="2308">
        <f>'Res-Gen'!AK248-'Res-Bal'!AJ157</f>
        <v>0</v>
      </c>
    </row>
    <row r="222" spans="1:14" s="29" customFormat="1" x14ac:dyDescent="0.2">
      <c r="A222" s="2229">
        <f>'Res-Bal'!D157-LTFP!A98-LTFP!A99</f>
        <v>0</v>
      </c>
      <c r="B222" s="28" t="s">
        <v>593</v>
      </c>
      <c r="C222" s="26"/>
      <c r="D222" s="1336">
        <f>'Res-Bal'!G157-LTFP!C98-LTFP!C99</f>
        <v>0</v>
      </c>
      <c r="E222" s="1335">
        <f>'Res-Bal'!J157-LTFP!E98-LTFP!E99</f>
        <v>0</v>
      </c>
      <c r="F222" s="1335">
        <f>'Res-Bal'!M157-LTFP!G98-LTFP!G99</f>
        <v>0</v>
      </c>
      <c r="G222" s="1336">
        <f>'Res-Bal'!P157-LTFP!H98-LTFP!H99</f>
        <v>0</v>
      </c>
      <c r="H222" s="1336">
        <f>'Res-Bal'!S157-LTFP!I98-LTFP!I99</f>
        <v>0</v>
      </c>
      <c r="I222" s="1336">
        <f>'Res-Bal'!V157-LTFP!J98-LTFP!J99</f>
        <v>0</v>
      </c>
      <c r="J222" s="1336">
        <f>'Res-Bal'!Y157-LTFP!K98-LTFP!K99</f>
        <v>0</v>
      </c>
      <c r="K222" s="1336">
        <f>'Res-Bal'!AB157-LTFP!L98-LTFP!L99</f>
        <v>0</v>
      </c>
      <c r="L222" s="1336">
        <f>'Res-Bal'!AE157-LTFP!M98-LTFP!M99</f>
        <v>0</v>
      </c>
      <c r="M222" s="1335">
        <f>'Res-Bal'!AH157-LTFP!N98-LTFP!N99</f>
        <v>0</v>
      </c>
      <c r="N222" s="2308">
        <f>'Res-Bal'!AK157-LTFP!O98-LTFP!O99</f>
        <v>0</v>
      </c>
    </row>
    <row r="223" spans="1:14" s="29" customFormat="1" x14ac:dyDescent="0.2">
      <c r="A223" s="2229">
        <f>'Res-Bal'!D164+'Res-Bal'!B164</f>
        <v>0</v>
      </c>
      <c r="B223" s="41" t="s">
        <v>4515</v>
      </c>
      <c r="C223" s="26"/>
      <c r="D223" s="1336">
        <f>'Res-Bal'!E164+'Res-Bal'!G164</f>
        <v>0</v>
      </c>
      <c r="E223" s="1335"/>
      <c r="F223" s="1335"/>
      <c r="G223" s="1336"/>
      <c r="H223" s="1336"/>
      <c r="I223" s="1336"/>
      <c r="J223" s="1336"/>
      <c r="K223" s="1336"/>
      <c r="L223" s="1336"/>
      <c r="M223" s="1335"/>
      <c r="N223" s="2308"/>
    </row>
    <row r="224" spans="1:14" s="29" customFormat="1" x14ac:dyDescent="0.2">
      <c r="A224" s="2229"/>
      <c r="B224" s="28"/>
      <c r="C224" s="26"/>
      <c r="D224" s="1336"/>
      <c r="E224" s="1335"/>
      <c r="F224" s="1335"/>
      <c r="G224" s="1336"/>
      <c r="H224" s="1336"/>
      <c r="I224" s="1336"/>
      <c r="J224" s="1336"/>
      <c r="K224" s="1336"/>
      <c r="L224" s="1336"/>
      <c r="M224" s="1335"/>
      <c r="N224" s="2308"/>
    </row>
    <row r="225" spans="1:14" s="29" customFormat="1" x14ac:dyDescent="0.2">
      <c r="A225" s="2229">
        <f>ROUND(0-'W&amp;W'!C34-'Cash-W'!A38-'Cash-WW'!A39,-3)</f>
        <v>0</v>
      </c>
      <c r="B225" s="41" t="s">
        <v>4022</v>
      </c>
      <c r="C225" s="26"/>
      <c r="D225" s="1336">
        <f>0-'W&amp;W'!F34-'Cash-W'!D38-'Cash-WW'!D39</f>
        <v>0</v>
      </c>
      <c r="E225" s="1335">
        <f>0-'W&amp;W'!H34-'Cash-W'!F38-'Cash-WW'!F39</f>
        <v>0</v>
      </c>
      <c r="F225" s="1335">
        <f>0-'W&amp;W'!J34-'Cash-W'!H38-'Cash-WW'!H39</f>
        <v>0</v>
      </c>
      <c r="G225" s="1336">
        <f>0-'W&amp;W'!K34-'Cash-W'!I38-'Cash-WW'!I39</f>
        <v>0</v>
      </c>
      <c r="H225" s="1336">
        <f>0-'W&amp;W'!L34-'Cash-W'!J38-'Cash-WW'!J39</f>
        <v>0</v>
      </c>
      <c r="I225" s="1336">
        <f>0-'W&amp;W'!M34-'Cash-W'!K38-'Cash-WW'!K39</f>
        <v>0</v>
      </c>
      <c r="J225" s="1336">
        <f>0-'W&amp;W'!N34-'Cash-W'!L38-'Cash-WW'!L39</f>
        <v>0</v>
      </c>
      <c r="K225" s="1336">
        <f>0-'W&amp;W'!O34-'Cash-W'!M38-'Cash-WW'!M39</f>
        <v>0</v>
      </c>
      <c r="L225" s="1336">
        <f>0-'W&amp;W'!P34-'Cash-W'!N38-'Cash-WW'!N39</f>
        <v>0</v>
      </c>
      <c r="M225" s="1335">
        <f>0-'W&amp;W'!Q34-'Cash-W'!O38-'Cash-WW'!O39</f>
        <v>0</v>
      </c>
      <c r="N225" s="2308">
        <f>0-'W&amp;W'!R34-'Cash-W'!P38-'Cash-WW'!P39</f>
        <v>0</v>
      </c>
    </row>
    <row r="226" spans="1:14" s="29" customFormat="1" x14ac:dyDescent="0.2">
      <c r="A226" s="2229"/>
      <c r="B226" s="41"/>
      <c r="C226" s="26"/>
      <c r="D226" s="1336"/>
      <c r="E226" s="1335"/>
      <c r="F226" s="1335"/>
      <c r="G226" s="1336"/>
      <c r="H226" s="1336"/>
      <c r="I226" s="1336"/>
      <c r="J226" s="1336"/>
      <c r="K226" s="1336"/>
      <c r="L226" s="1336"/>
      <c r="M226" s="1335"/>
      <c r="N226" s="2308"/>
    </row>
    <row r="227" spans="1:14" s="29" customFormat="1" x14ac:dyDescent="0.2">
      <c r="A227" s="2229"/>
      <c r="B227" s="41" t="s">
        <v>5653</v>
      </c>
      <c r="C227" s="26"/>
      <c r="D227" s="1336">
        <v>30000</v>
      </c>
      <c r="E227" s="1335">
        <v>40000</v>
      </c>
      <c r="F227" s="1335">
        <v>50000</v>
      </c>
      <c r="G227" s="1336">
        <v>52000</v>
      </c>
      <c r="H227" s="1336">
        <v>53000</v>
      </c>
      <c r="I227" s="1336">
        <v>55000</v>
      </c>
      <c r="J227" s="1336">
        <v>57000</v>
      </c>
      <c r="K227" s="1336">
        <v>58000</v>
      </c>
      <c r="L227" s="1336">
        <v>60000</v>
      </c>
      <c r="M227" s="1335">
        <v>62000</v>
      </c>
      <c r="N227" s="2308">
        <v>64000</v>
      </c>
    </row>
    <row r="228" spans="1:14" s="29" customFormat="1" x14ac:dyDescent="0.2">
      <c r="A228" s="2229"/>
      <c r="B228" s="41" t="s">
        <v>5760</v>
      </c>
      <c r="C228" s="26"/>
      <c r="D228" s="1336">
        <f>-(DEH!F381+DEH!F382+'Cap-Gen'!G79-DEH!F395-DEH!F396-DEH!F357-DEH!F356)</f>
        <v>-30000</v>
      </c>
      <c r="E228" s="1336">
        <f>-(DEH!H381+DEH!H382+'Cap-Gen'!H79-DEH!H395-DEH!H396-DEH!H357-DEH!H356)</f>
        <v>-40000</v>
      </c>
      <c r="F228" s="1336">
        <f>-(DEH!J381+DEH!J382+'Cap-Gen'!I79-DEH!J395-DEH!J396-DEH!J357-DEH!J356)</f>
        <v>-50000</v>
      </c>
      <c r="G228" s="1336">
        <f>-(DEH!K381+DEH!K382+'Cap-Gen'!J79-DEH!K395-DEH!K396-DEH!K357-DEH!K356)</f>
        <v>-52000</v>
      </c>
      <c r="H228" s="1336">
        <f>-(DEH!L381+DEH!L382+'Cap-Gen'!K79-DEH!L395-DEH!L396-DEH!L357-DEH!L356)</f>
        <v>-53000</v>
      </c>
      <c r="I228" s="1336">
        <f>-(DEH!M381+DEH!M382+'Cap-Gen'!L79-DEH!M395-DEH!M396-DEH!M357-DEH!M356)</f>
        <v>-55000</v>
      </c>
      <c r="J228" s="1336">
        <f>-(DEH!N381+DEH!N382+'Cap-Gen'!M79-DEH!N395-DEH!N396-DEH!N357-DEH!N356)</f>
        <v>-57000</v>
      </c>
      <c r="K228" s="1336">
        <f>-(DEH!O381+DEH!O382+'Cap-Gen'!N79-DEH!O395-DEH!O396-DEH!O357-DEH!O356)</f>
        <v>-58000</v>
      </c>
      <c r="L228" s="1336">
        <f>-(DEH!P381+DEH!P382+'Cap-Gen'!O79-DEH!P395-DEH!P396-DEH!P357-DEH!P356)</f>
        <v>-60000</v>
      </c>
      <c r="M228" s="1335">
        <f>-(DEH!Q381+DEH!Q382+'Cap-Gen'!P79-DEH!Q395-DEH!Q396-DEH!Q357-DEH!Q356)</f>
        <v>-62000</v>
      </c>
      <c r="N228" s="2308">
        <f>-(DEH!R381+DEH!R382+'Cap-Gen'!Q79-DEH!R395-DEH!R396-DEH!R357-DEH!R356)</f>
        <v>-64000</v>
      </c>
    </row>
    <row r="229" spans="1:14" s="46" customFormat="1" x14ac:dyDescent="0.2">
      <c r="A229" s="2251"/>
      <c r="B229" s="66" t="s">
        <v>1400</v>
      </c>
      <c r="C229" s="92"/>
      <c r="D229" s="1327">
        <f>SUM(D227:D228)</f>
        <v>0</v>
      </c>
      <c r="E229" s="1327">
        <f t="shared" ref="E229:M229" si="56">SUM(E227:E228)</f>
        <v>0</v>
      </c>
      <c r="F229" s="1327">
        <f t="shared" si="56"/>
        <v>0</v>
      </c>
      <c r="G229" s="1327">
        <f t="shared" si="56"/>
        <v>0</v>
      </c>
      <c r="H229" s="1327">
        <f t="shared" si="56"/>
        <v>0</v>
      </c>
      <c r="I229" s="1327">
        <f t="shared" si="56"/>
        <v>0</v>
      </c>
      <c r="J229" s="1327">
        <f t="shared" si="56"/>
        <v>0</v>
      </c>
      <c r="K229" s="1327">
        <f t="shared" si="56"/>
        <v>0</v>
      </c>
      <c r="L229" s="1327">
        <f t="shared" si="56"/>
        <v>0</v>
      </c>
      <c r="M229" s="1326">
        <f t="shared" si="56"/>
        <v>0</v>
      </c>
      <c r="N229" s="1675">
        <f t="shared" ref="N229" si="57">SUM(N227:N228)</f>
        <v>0</v>
      </c>
    </row>
    <row r="230" spans="1:14" s="29" customFormat="1" x14ac:dyDescent="0.2">
      <c r="A230" s="2229"/>
      <c r="B230" s="41"/>
      <c r="C230" s="26"/>
      <c r="D230" s="1336"/>
      <c r="E230" s="1335"/>
      <c r="F230" s="1335"/>
      <c r="G230" s="1336"/>
      <c r="H230" s="1336"/>
      <c r="I230" s="1336"/>
      <c r="J230" s="1336"/>
      <c r="K230" s="1336"/>
      <c r="L230" s="1336"/>
      <c r="M230" s="1335"/>
      <c r="N230" s="2308"/>
    </row>
    <row r="231" spans="1:14" s="29" customFormat="1" x14ac:dyDescent="0.2">
      <c r="A231" s="2229"/>
      <c r="B231" s="66" t="s">
        <v>5545</v>
      </c>
      <c r="C231" s="26"/>
      <c r="D231" s="1336"/>
      <c r="E231" s="1335"/>
      <c r="F231" s="1335"/>
      <c r="G231" s="1336"/>
      <c r="H231" s="1336"/>
      <c r="I231" s="1336"/>
      <c r="J231" s="1336"/>
      <c r="K231" s="1336"/>
      <c r="L231" s="1336"/>
      <c r="M231" s="1335"/>
      <c r="N231" s="2308"/>
    </row>
    <row r="232" spans="1:14" s="29" customFormat="1" x14ac:dyDescent="0.2">
      <c r="A232" s="2229">
        <f>18077500-LTFP!A195+498600</f>
        <v>0</v>
      </c>
      <c r="B232" s="41" t="s">
        <v>4010</v>
      </c>
      <c r="C232" s="26"/>
      <c r="D232" s="1336"/>
      <c r="E232" s="1335"/>
      <c r="F232" s="1335"/>
      <c r="G232" s="1336"/>
      <c r="H232" s="1336"/>
      <c r="I232" s="1336"/>
      <c r="J232" s="1336"/>
      <c r="K232" s="1336"/>
      <c r="L232" s="1336"/>
      <c r="M232" s="1335"/>
      <c r="N232" s="2308"/>
    </row>
    <row r="233" spans="1:14" s="31" customFormat="1" x14ac:dyDescent="0.2">
      <c r="A233" s="2229">
        <f>ROUND((11021600-LTFP!A147-120179),-2)</f>
        <v>0</v>
      </c>
      <c r="B233" s="41" t="s">
        <v>2078</v>
      </c>
      <c r="C233" s="32"/>
      <c r="D233" s="1330"/>
      <c r="E233" s="1329"/>
      <c r="F233" s="1329"/>
      <c r="G233" s="1330"/>
      <c r="H233" s="1330"/>
      <c r="I233" s="1330"/>
      <c r="J233" s="1330"/>
      <c r="K233" s="1330"/>
      <c r="L233" s="1330"/>
      <c r="M233" s="1329"/>
      <c r="N233" s="2303"/>
    </row>
    <row r="234" spans="1:14" s="31" customFormat="1" x14ac:dyDescent="0.2">
      <c r="A234" s="2229"/>
      <c r="B234" s="41"/>
      <c r="C234" s="32"/>
      <c r="D234" s="1330"/>
      <c r="E234" s="1329"/>
      <c r="F234" s="1329"/>
      <c r="G234" s="1330"/>
      <c r="H234" s="1330"/>
      <c r="I234" s="1330"/>
      <c r="J234" s="1330"/>
      <c r="K234" s="1330"/>
      <c r="L234" s="1330"/>
      <c r="M234" s="1329"/>
      <c r="N234" s="2303"/>
    </row>
    <row r="235" spans="1:14" s="31" customFormat="1" x14ac:dyDescent="0.2">
      <c r="A235" s="2229"/>
      <c r="B235" s="41" t="s">
        <v>5655</v>
      </c>
      <c r="C235" s="32"/>
      <c r="D235" s="1330">
        <f>'Cap-Gen'!G212-SUM('Cap-Gen'!W212:AA212)</f>
        <v>0</v>
      </c>
      <c r="E235" s="1329">
        <f>'Cap-Gen'!H212-SUM('Cap-Gen'!AB212:AF212)</f>
        <v>0</v>
      </c>
      <c r="F235" s="1329">
        <f>'Cap-Gen'!I212-SUM('Cap-Gen'!AG212:AK212)</f>
        <v>0</v>
      </c>
      <c r="G235" s="1330">
        <f>'Cap-Gen'!J212-SUM('Cap-Gen'!AL212:AP212)</f>
        <v>0</v>
      </c>
      <c r="H235" s="1330">
        <f>'Cap-Gen'!K212-SUM('Cap-Gen'!AQ212:AU212)</f>
        <v>0</v>
      </c>
      <c r="I235" s="1330">
        <f>'Cap-Gen'!L212-SUM('Cap-Gen'!AV212:AZ212)</f>
        <v>0</v>
      </c>
      <c r="J235" s="1330">
        <f>'Cap-Gen'!M212-SUM('Cap-Gen'!BA212:BE212)</f>
        <v>0</v>
      </c>
      <c r="K235" s="1330">
        <f>'Cap-Gen'!N212-SUM('Cap-Gen'!BF212:BJ212)</f>
        <v>0</v>
      </c>
      <c r="L235" s="1330">
        <f>'Cap-Gen'!O212-SUM('Cap-Gen'!BK212:BO212)</f>
        <v>0</v>
      </c>
      <c r="M235" s="1329">
        <f>'Cap-Gen'!P212-SUM('Cap-Gen'!BP212:BT212)</f>
        <v>0</v>
      </c>
      <c r="N235" s="2303">
        <f>'Cap-Gen'!Q212-SUM('Cap-Gen'!BU212:BY212)</f>
        <v>0</v>
      </c>
    </row>
    <row r="236" spans="1:14" s="31" customFormat="1" x14ac:dyDescent="0.2">
      <c r="A236" s="2229"/>
      <c r="B236" s="41"/>
      <c r="C236" s="32"/>
      <c r="D236" s="1330"/>
      <c r="E236" s="1329"/>
      <c r="F236" s="1329"/>
      <c r="G236" s="1330"/>
      <c r="H236" s="1330"/>
      <c r="I236" s="1330"/>
      <c r="J236" s="1330"/>
      <c r="K236" s="1330"/>
      <c r="L236" s="1330"/>
      <c r="M236" s="1329"/>
      <c r="N236" s="2303"/>
    </row>
    <row r="237" spans="1:14" s="31" customFormat="1" x14ac:dyDescent="0.2">
      <c r="A237" s="2229"/>
      <c r="B237" s="66" t="s">
        <v>5560</v>
      </c>
      <c r="C237" s="32"/>
      <c r="D237" s="1330"/>
      <c r="E237" s="1330"/>
      <c r="F237" s="1330"/>
      <c r="G237" s="1330"/>
      <c r="H237" s="1330"/>
      <c r="I237" s="1330"/>
      <c r="J237" s="1330"/>
      <c r="K237" s="1330"/>
      <c r="L237" s="1330"/>
      <c r="M237" s="1330"/>
      <c r="N237" s="2303"/>
    </row>
    <row r="238" spans="1:14" s="31" customFormat="1" x14ac:dyDescent="0.2">
      <c r="A238" s="2229">
        <f>ROUND(LTFP!A15-LTFP!A226,-3)</f>
        <v>0</v>
      </c>
      <c r="B238" s="41" t="s">
        <v>6358</v>
      </c>
      <c r="C238" s="32"/>
      <c r="D238" s="1330">
        <f>LTFP!C15-LTFP!C226</f>
        <v>0</v>
      </c>
      <c r="E238" s="1330">
        <f>LTFP!E15-LTFP!E226</f>
        <v>0</v>
      </c>
      <c r="F238" s="1330">
        <f>LTFP!G15-LTFP!G226</f>
        <v>0</v>
      </c>
      <c r="G238" s="1330">
        <f>LTFP!H15-LTFP!H226</f>
        <v>0</v>
      </c>
      <c r="H238" s="1330">
        <f>LTFP!I15-LTFP!I226</f>
        <v>0</v>
      </c>
      <c r="I238" s="1330">
        <f>LTFP!J15-LTFP!J226</f>
        <v>0</v>
      </c>
      <c r="J238" s="1330">
        <f>LTFP!K15-LTFP!K226</f>
        <v>0</v>
      </c>
      <c r="K238" s="1330">
        <f>LTFP!L15-LTFP!L226</f>
        <v>0</v>
      </c>
      <c r="L238" s="1330">
        <f>LTFP!M15-LTFP!M226</f>
        <v>0</v>
      </c>
      <c r="M238" s="1330">
        <f>LTFP!N15-LTFP!N226</f>
        <v>0</v>
      </c>
      <c r="N238" s="2303">
        <f>LTFP!O15-LTFP!O226</f>
        <v>0</v>
      </c>
    </row>
    <row r="239" spans="1:14" s="31" customFormat="1" x14ac:dyDescent="0.2">
      <c r="A239" s="2229">
        <f>ROUND(LTFP!A67-LTFP!A257,-3)</f>
        <v>0</v>
      </c>
      <c r="B239" s="41" t="s">
        <v>6359</v>
      </c>
      <c r="C239" s="32"/>
      <c r="D239" s="1330">
        <f>LTFP!C67-LTFP!C257</f>
        <v>0</v>
      </c>
      <c r="E239" s="1330">
        <f>LTFP!E67-LTFP!E257</f>
        <v>0</v>
      </c>
      <c r="F239" s="1330">
        <f>LTFP!G67-LTFP!G257</f>
        <v>0</v>
      </c>
      <c r="G239" s="1330">
        <f>LTFP!H67-LTFP!H257</f>
        <v>0</v>
      </c>
      <c r="H239" s="1330">
        <f>LTFP!I67-LTFP!I257</f>
        <v>0</v>
      </c>
      <c r="I239" s="1330">
        <f>LTFP!J67-LTFP!J257</f>
        <v>0</v>
      </c>
      <c r="J239" s="1330">
        <f>LTFP!K67-LTFP!K257</f>
        <v>0</v>
      </c>
      <c r="K239" s="1330">
        <f>LTFP!L67-LTFP!L257</f>
        <v>0</v>
      </c>
      <c r="L239" s="1330">
        <f>LTFP!M67-LTFP!M257</f>
        <v>0</v>
      </c>
      <c r="M239" s="1330">
        <f>LTFP!N67-LTFP!N257</f>
        <v>0</v>
      </c>
      <c r="N239" s="2303">
        <f>LTFP!O67-LTFP!O257</f>
        <v>0</v>
      </c>
    </row>
    <row r="240" spans="1:14" s="31" customFormat="1" x14ac:dyDescent="0.2">
      <c r="A240" s="2229">
        <f>LTFP!A115-LTFP!A288</f>
        <v>0</v>
      </c>
      <c r="B240" s="41" t="s">
        <v>6356</v>
      </c>
      <c r="C240" s="32"/>
      <c r="D240" s="1330">
        <f>LTFP!C115-LTFP!C288</f>
        <v>0</v>
      </c>
      <c r="E240" s="1330">
        <f>LTFP!E115-LTFP!E288</f>
        <v>0</v>
      </c>
      <c r="F240" s="1330">
        <f>LTFP!G115-LTFP!G288</f>
        <v>0</v>
      </c>
      <c r="G240" s="1330">
        <f>LTFP!H115-LTFP!H288</f>
        <v>0</v>
      </c>
      <c r="H240" s="1330">
        <f>LTFP!I115-LTFP!I288</f>
        <v>0</v>
      </c>
      <c r="I240" s="1330">
        <f>LTFP!J115-LTFP!J288</f>
        <v>0</v>
      </c>
      <c r="J240" s="1330">
        <f>LTFP!K115-LTFP!K288</f>
        <v>0</v>
      </c>
      <c r="K240" s="1330">
        <f>LTFP!L115-LTFP!L288</f>
        <v>0</v>
      </c>
      <c r="L240" s="1330">
        <f>LTFP!M115-LTFP!M288</f>
        <v>0</v>
      </c>
      <c r="M240" s="1330">
        <f>LTFP!N115-LTFP!N288</f>
        <v>0</v>
      </c>
      <c r="N240" s="2303">
        <f>LTFP!O115-LTFP!O288</f>
        <v>0</v>
      </c>
    </row>
    <row r="241" spans="1:14" s="31" customFormat="1" x14ac:dyDescent="0.2">
      <c r="A241" s="2229">
        <f>LTFP!A162-LTFP!A319</f>
        <v>0</v>
      </c>
      <c r="B241" s="41" t="s">
        <v>6357</v>
      </c>
      <c r="C241" s="32"/>
      <c r="D241" s="1330">
        <f>LTFP!C162-LTFP!C319</f>
        <v>0</v>
      </c>
      <c r="E241" s="1330">
        <f>LTFP!E162-LTFP!E319</f>
        <v>0</v>
      </c>
      <c r="F241" s="1330">
        <f>LTFP!G162-LTFP!G319</f>
        <v>0</v>
      </c>
      <c r="G241" s="1330">
        <f>LTFP!H162-LTFP!H319</f>
        <v>0</v>
      </c>
      <c r="H241" s="1330">
        <f>LTFP!I162-LTFP!I319</f>
        <v>0</v>
      </c>
      <c r="I241" s="1330">
        <f>LTFP!J162-LTFP!J319</f>
        <v>0</v>
      </c>
      <c r="J241" s="1330">
        <f>LTFP!K162-LTFP!K319</f>
        <v>0</v>
      </c>
      <c r="K241" s="1330">
        <f>LTFP!L162-LTFP!L319</f>
        <v>0</v>
      </c>
      <c r="L241" s="1330">
        <f>LTFP!M162-LTFP!M319</f>
        <v>0</v>
      </c>
      <c r="M241" s="1330">
        <f>LTFP!N162-LTFP!N319</f>
        <v>0</v>
      </c>
      <c r="N241" s="2303">
        <f>LTFP!O162-LTFP!O319</f>
        <v>0</v>
      </c>
    </row>
    <row r="242" spans="1:14" s="31" customFormat="1" x14ac:dyDescent="0.2">
      <c r="A242" s="2229"/>
      <c r="B242" s="41"/>
      <c r="C242" s="32"/>
      <c r="D242" s="1330"/>
      <c r="E242" s="1329"/>
      <c r="F242" s="1329"/>
      <c r="G242" s="1330"/>
      <c r="H242" s="1330"/>
      <c r="I242" s="1330"/>
      <c r="J242" s="1330"/>
      <c r="K242" s="1330"/>
      <c r="L242" s="1330"/>
      <c r="M242" s="1329"/>
      <c r="N242" s="2303"/>
    </row>
    <row r="243" spans="1:14" s="31" customFormat="1" x14ac:dyDescent="0.2">
      <c r="A243" s="2229">
        <f>LTFP!A38+LTFP!A50-LTFP!A89-LTFP!A101-LTFP!A137-LTFP!A147-LTFP!A185-LTFP!A195</f>
        <v>0</v>
      </c>
      <c r="B243" s="66" t="s">
        <v>6005</v>
      </c>
      <c r="C243" s="32"/>
      <c r="D243" s="1330">
        <f>LTFP!C38+LTFP!C50-LTFP!C89-LTFP!C101-LTFP!C137-LTFP!C147-LTFP!C185-LTFP!C195</f>
        <v>0</v>
      </c>
      <c r="E243" s="1329">
        <f>LTFP!E38+LTFP!E50-LTFP!E89-LTFP!E101-LTFP!E137-LTFP!E147-LTFP!E185-LTFP!E195</f>
        <v>0</v>
      </c>
      <c r="F243" s="1329">
        <f>LTFP!G38+LTFP!G50-LTFP!G89-LTFP!G101-LTFP!G137-LTFP!G147-LTFP!G185-LTFP!G195</f>
        <v>0</v>
      </c>
      <c r="G243" s="1329">
        <f>LTFP!H38+LTFP!H50-LTFP!H89-LTFP!H101-LTFP!H137-LTFP!H147-LTFP!H185-LTFP!H195</f>
        <v>0</v>
      </c>
      <c r="H243" s="1329">
        <f>LTFP!I38+LTFP!I50-LTFP!I89-LTFP!I101-LTFP!I137-LTFP!I147-LTFP!I185-LTFP!I195</f>
        <v>0</v>
      </c>
      <c r="I243" s="1329">
        <f>LTFP!J38+LTFP!J50-LTFP!J89-LTFP!J101-LTFP!J137-LTFP!J147-LTFP!J185-LTFP!J195</f>
        <v>0</v>
      </c>
      <c r="J243" s="1329">
        <f>LTFP!K38+LTFP!K50-LTFP!K89-LTFP!K101-LTFP!K137-LTFP!K147-LTFP!K185-LTFP!K195</f>
        <v>0</v>
      </c>
      <c r="K243" s="1329">
        <f>LTFP!L38+LTFP!L50-LTFP!L89-LTFP!L101-LTFP!L137-LTFP!L147-LTFP!L185-LTFP!L195</f>
        <v>0</v>
      </c>
      <c r="L243" s="1329">
        <f>LTFP!M38+LTFP!M50-LTFP!M89-LTFP!M101-LTFP!M137-LTFP!M147-LTFP!M185-LTFP!M195</f>
        <v>0</v>
      </c>
      <c r="M243" s="1329">
        <f>LTFP!N38+LTFP!N50-LTFP!N89-LTFP!N101-LTFP!N137-LTFP!N147-LTFP!N185-LTFP!N195</f>
        <v>0</v>
      </c>
      <c r="N243" s="2303">
        <f>LTFP!P38+LTFP!P50-LTFP!P89-LTFP!P101-LTFP!P137-LTFP!P147-LTFP!P185-LTFP!P195</f>
        <v>0</v>
      </c>
    </row>
    <row r="244" spans="1:14" s="31" customFormat="1" x14ac:dyDescent="0.2">
      <c r="A244" s="2229"/>
      <c r="B244" s="41"/>
      <c r="C244" s="32"/>
      <c r="D244" s="1330"/>
      <c r="E244" s="1329"/>
      <c r="F244" s="1329"/>
      <c r="G244" s="1330"/>
      <c r="H244" s="1330"/>
      <c r="I244" s="1330"/>
      <c r="J244" s="1330"/>
      <c r="K244" s="1330"/>
      <c r="L244" s="1330"/>
      <c r="M244" s="1329"/>
      <c r="N244" s="2303"/>
    </row>
    <row r="245" spans="1:14" s="31" customFormat="1" x14ac:dyDescent="0.2">
      <c r="A245" s="2229"/>
      <c r="B245" s="66" t="s">
        <v>5761</v>
      </c>
      <c r="C245" s="32"/>
      <c r="D245" s="1330"/>
      <c r="E245" s="1329"/>
      <c r="F245" s="1329"/>
      <c r="G245" s="1330"/>
      <c r="H245" s="1330"/>
      <c r="I245" s="1330"/>
      <c r="J245" s="1330"/>
      <c r="K245" s="1330"/>
      <c r="L245" s="1330"/>
      <c r="M245" s="1329"/>
      <c r="N245" s="2303"/>
    </row>
    <row r="246" spans="1:14" s="31" customFormat="1" x14ac:dyDescent="0.2">
      <c r="A246" s="2229">
        <f>'BS&amp;Ratios'!C39+'BS&amp;Ratios'!C80+'BS&amp;Ratios'!C121-'BS&amp;Ratios'!C162</f>
        <v>0</v>
      </c>
      <c r="B246" s="41" t="s">
        <v>5762</v>
      </c>
      <c r="C246" s="32"/>
      <c r="D246" s="1330">
        <f>'BS&amp;Ratios'!D39+'BS&amp;Ratios'!D80+'BS&amp;Ratios'!D121-'BS&amp;Ratios'!D162</f>
        <v>0</v>
      </c>
      <c r="E246" s="1330">
        <f>'BS&amp;Ratios'!E39+'BS&amp;Ratios'!E80+'BS&amp;Ratios'!E121-'BS&amp;Ratios'!E162</f>
        <v>0</v>
      </c>
      <c r="F246" s="1329">
        <f>'BS&amp;Ratios'!F39+'BS&amp;Ratios'!F80+'BS&amp;Ratios'!F121-'BS&amp;Ratios'!F162</f>
        <v>0</v>
      </c>
      <c r="G246" s="1330">
        <f>'BS&amp;Ratios'!G39+'BS&amp;Ratios'!G80+'BS&amp;Ratios'!G121-'BS&amp;Ratios'!G162</f>
        <v>0</v>
      </c>
      <c r="H246" s="1330">
        <f>'BS&amp;Ratios'!H39+'BS&amp;Ratios'!H80+'BS&amp;Ratios'!H121-'BS&amp;Ratios'!H162</f>
        <v>0</v>
      </c>
      <c r="I246" s="1330">
        <f>'BS&amp;Ratios'!I39+'BS&amp;Ratios'!I80+'BS&amp;Ratios'!I121-'BS&amp;Ratios'!I162</f>
        <v>0</v>
      </c>
      <c r="J246" s="1330">
        <f>'BS&amp;Ratios'!J39+'BS&amp;Ratios'!J80+'BS&amp;Ratios'!J121-'BS&amp;Ratios'!J162</f>
        <v>0</v>
      </c>
      <c r="K246" s="1330">
        <f>'BS&amp;Ratios'!K39+'BS&amp;Ratios'!K80+'BS&amp;Ratios'!K121-'BS&amp;Ratios'!K162</f>
        <v>0</v>
      </c>
      <c r="L246" s="1330">
        <f>'BS&amp;Ratios'!L39+'BS&amp;Ratios'!L80+'BS&amp;Ratios'!L121-'BS&amp;Ratios'!L162</f>
        <v>0</v>
      </c>
      <c r="M246" s="1329">
        <f>'BS&amp;Ratios'!M39+'BS&amp;Ratios'!M80+'BS&amp;Ratios'!M121-'BS&amp;Ratios'!M162</f>
        <v>0</v>
      </c>
      <c r="N246" s="2303">
        <f>'BS&amp;Ratios'!N39+'BS&amp;Ratios'!N80+'BS&amp;Ratios'!N121-'BS&amp;Ratios'!N162</f>
        <v>0</v>
      </c>
    </row>
    <row r="247" spans="1:14" s="31" customFormat="1" x14ac:dyDescent="0.2">
      <c r="A247" s="2229">
        <f>'BS&amp;Ratios'!D291+'BS&amp;Ratios'!D295-'BS&amp;Ratios'!D306-'BS&amp;Ratios'!D310-'BS&amp;Ratios'!D321-'BS&amp;Ratios'!D325-'BS&amp;Ratios'!D336-'BS&amp;Ratios'!D340</f>
        <v>486</v>
      </c>
      <c r="B247" s="41" t="s">
        <v>5763</v>
      </c>
      <c r="C247" s="32"/>
      <c r="D247" s="1330">
        <f>'BS&amp;Ratios'!E291+'BS&amp;Ratios'!E295-'BS&amp;Ratios'!E306-'BS&amp;Ratios'!E310-'BS&amp;Ratios'!E321-'BS&amp;Ratios'!E325-'BS&amp;Ratios'!E336-'BS&amp;Ratios'!E340</f>
        <v>0</v>
      </c>
      <c r="E247" s="1330">
        <f>'BS&amp;Ratios'!F291+'BS&amp;Ratios'!F295-'BS&amp;Ratios'!F306-'BS&amp;Ratios'!F310-'BS&amp;Ratios'!F321-'BS&amp;Ratios'!F325-'BS&amp;Ratios'!F336-'BS&amp;Ratios'!F340</f>
        <v>0</v>
      </c>
      <c r="F247" s="1329">
        <f>'BS&amp;Ratios'!G291+'BS&amp;Ratios'!G295-'BS&amp;Ratios'!G306-'BS&amp;Ratios'!G310-'BS&amp;Ratios'!G321-'BS&amp;Ratios'!G325-'BS&amp;Ratios'!G336-'BS&amp;Ratios'!G340</f>
        <v>0</v>
      </c>
      <c r="G247" s="1330">
        <f>'BS&amp;Ratios'!H291+'BS&amp;Ratios'!H295-'BS&amp;Ratios'!H306-'BS&amp;Ratios'!H310-'BS&amp;Ratios'!H321-'BS&amp;Ratios'!H325-'BS&amp;Ratios'!H336-'BS&amp;Ratios'!H340</f>
        <v>0</v>
      </c>
      <c r="H247" s="1330">
        <f>'BS&amp;Ratios'!I291+'BS&amp;Ratios'!I295-'BS&amp;Ratios'!I306-'BS&amp;Ratios'!I310-'BS&amp;Ratios'!I321-'BS&amp;Ratios'!I325-'BS&amp;Ratios'!I336-'BS&amp;Ratios'!I340</f>
        <v>0</v>
      </c>
      <c r="I247" s="1330">
        <f>'BS&amp;Ratios'!J291+'BS&amp;Ratios'!J295-'BS&amp;Ratios'!J306-'BS&amp;Ratios'!J310-'BS&amp;Ratios'!J321-'BS&amp;Ratios'!J325-'BS&amp;Ratios'!J336-'BS&amp;Ratios'!J340</f>
        <v>0</v>
      </c>
      <c r="J247" s="1330">
        <f>'BS&amp;Ratios'!K291+'BS&amp;Ratios'!K295-'BS&amp;Ratios'!K306-'BS&amp;Ratios'!K310-'BS&amp;Ratios'!K321-'BS&amp;Ratios'!K325-'BS&amp;Ratios'!K336-'BS&amp;Ratios'!K340</f>
        <v>0</v>
      </c>
      <c r="K247" s="1330">
        <f>'BS&amp;Ratios'!L291+'BS&amp;Ratios'!L295-'BS&amp;Ratios'!L306-'BS&amp;Ratios'!L310-'BS&amp;Ratios'!L321-'BS&amp;Ratios'!L325-'BS&amp;Ratios'!L336-'BS&amp;Ratios'!L340</f>
        <v>0</v>
      </c>
      <c r="L247" s="1330">
        <f>'BS&amp;Ratios'!M291+'BS&amp;Ratios'!M295-'BS&amp;Ratios'!M306-'BS&amp;Ratios'!M310-'BS&amp;Ratios'!M321-'BS&amp;Ratios'!M325-'BS&amp;Ratios'!M336-'BS&amp;Ratios'!M340</f>
        <v>0</v>
      </c>
      <c r="M247" s="1329">
        <f>'BS&amp;Ratios'!N291+'BS&amp;Ratios'!N295-'BS&amp;Ratios'!N306-'BS&amp;Ratios'!N310-'BS&amp;Ratios'!N321-'BS&amp;Ratios'!N325-'BS&amp;Ratios'!N336-'BS&amp;Ratios'!N340</f>
        <v>0</v>
      </c>
      <c r="N247" s="2303">
        <f>'BS&amp;Ratios'!P291+'BS&amp;Ratios'!P295-'BS&amp;Ratios'!P306-'BS&amp;Ratios'!P310-'BS&amp;Ratios'!P321-'BS&amp;Ratios'!P325-'BS&amp;Ratios'!P336-'BS&amp;Ratios'!P340</f>
        <v>0</v>
      </c>
    </row>
    <row r="248" spans="1:14" s="31" customFormat="1" x14ac:dyDescent="0.2">
      <c r="A248" s="2229">
        <f>'BS&amp;Ratios'!D354-'BS&amp;Ratios'!D367-'BS&amp;Ratios'!D380-'BS&amp;Ratios'!D393+'BS&amp;Ratios'!D355+'BS&amp;Ratios'!D356+'BS&amp;Ratios'!D357-'BS&amp;Ratios'!D368-'BS&amp;Ratios'!D369-'BS&amp;Ratios'!D370-'BS&amp;Ratios'!D381-'BS&amp;Ratios'!D382-'BS&amp;Ratios'!D383-'BS&amp;Ratios'!D394-'BS&amp;Ratios'!D395-'BS&amp;Ratios'!D396-6*3</f>
        <v>368.60000000000582</v>
      </c>
      <c r="B248" s="41" t="s">
        <v>5764</v>
      </c>
      <c r="C248" s="32"/>
      <c r="D248" s="1330">
        <f>'BS&amp;Ratios'!E354-'BS&amp;Ratios'!E367-'BS&amp;Ratios'!E380-'BS&amp;Ratios'!E393+'BS&amp;Ratios'!E355+'BS&amp;Ratios'!E356+'BS&amp;Ratios'!E357-'BS&amp;Ratios'!E368-'BS&amp;Ratios'!E369-'BS&amp;Ratios'!E370-'BS&amp;Ratios'!E381-'BS&amp;Ratios'!E382-'BS&amp;Ratios'!E383-'BS&amp;Ratios'!E394-'BS&amp;Ratios'!E395-'BS&amp;Ratios'!E396</f>
        <v>0</v>
      </c>
      <c r="E248" s="1330">
        <f>'BS&amp;Ratios'!F354-'BS&amp;Ratios'!F367-'BS&amp;Ratios'!F380-'BS&amp;Ratios'!F393+'BS&amp;Ratios'!F355+'BS&amp;Ratios'!F356+'BS&amp;Ratios'!F357-'BS&amp;Ratios'!F368-'BS&amp;Ratios'!F369-'BS&amp;Ratios'!F370-'BS&amp;Ratios'!F381-'BS&amp;Ratios'!F382-'BS&amp;Ratios'!F383-'BS&amp;Ratios'!F394-'BS&amp;Ratios'!F395-'BS&amp;Ratios'!F396</f>
        <v>0</v>
      </c>
      <c r="F248" s="1329">
        <f>'BS&amp;Ratios'!G354-'BS&amp;Ratios'!G367-'BS&amp;Ratios'!G380-'BS&amp;Ratios'!G393+'BS&amp;Ratios'!G355+'BS&amp;Ratios'!G356+'BS&amp;Ratios'!G357-'BS&amp;Ratios'!G368-'BS&amp;Ratios'!G369-'BS&amp;Ratios'!G370-'BS&amp;Ratios'!G381-'BS&amp;Ratios'!G382-'BS&amp;Ratios'!G383-'BS&amp;Ratios'!G394-'BS&amp;Ratios'!G395-'BS&amp;Ratios'!G396</f>
        <v>0</v>
      </c>
      <c r="G248" s="1330">
        <f>'BS&amp;Ratios'!H354-'BS&amp;Ratios'!H367-'BS&amp;Ratios'!H380-'BS&amp;Ratios'!H393+'BS&amp;Ratios'!H355+'BS&amp;Ratios'!H356+'BS&amp;Ratios'!H357-'BS&amp;Ratios'!H368-'BS&amp;Ratios'!H369-'BS&amp;Ratios'!H370-'BS&amp;Ratios'!H381-'BS&amp;Ratios'!H382-'BS&amp;Ratios'!H383-'BS&amp;Ratios'!H394-'BS&amp;Ratios'!H395-'BS&amp;Ratios'!H396</f>
        <v>0</v>
      </c>
      <c r="H248" s="1330">
        <f>'BS&amp;Ratios'!I354-'BS&amp;Ratios'!I367-'BS&amp;Ratios'!I380-'BS&amp;Ratios'!I393+'BS&amp;Ratios'!I355+'BS&amp;Ratios'!I356+'BS&amp;Ratios'!I357-'BS&amp;Ratios'!I368-'BS&amp;Ratios'!I369-'BS&amp;Ratios'!I370-'BS&amp;Ratios'!I381-'BS&amp;Ratios'!I382-'BS&amp;Ratios'!I383-'BS&amp;Ratios'!I394-'BS&amp;Ratios'!I395-'BS&amp;Ratios'!I396</f>
        <v>0</v>
      </c>
      <c r="I248" s="1330">
        <f>'BS&amp;Ratios'!J354-'BS&amp;Ratios'!J367-'BS&amp;Ratios'!J380-'BS&amp;Ratios'!J393+'BS&amp;Ratios'!J355+'BS&amp;Ratios'!J356+'BS&amp;Ratios'!J357-'BS&amp;Ratios'!J368-'BS&amp;Ratios'!J369-'BS&amp;Ratios'!J370-'BS&amp;Ratios'!J381-'BS&amp;Ratios'!J382-'BS&amp;Ratios'!J383-'BS&amp;Ratios'!J394-'BS&amp;Ratios'!J395-'BS&amp;Ratios'!J396</f>
        <v>0</v>
      </c>
      <c r="J248" s="1330">
        <f>'BS&amp;Ratios'!K354-'BS&amp;Ratios'!K367-'BS&amp;Ratios'!K380-'BS&amp;Ratios'!K393+'BS&amp;Ratios'!K355+'BS&amp;Ratios'!K356+'BS&amp;Ratios'!K357-'BS&amp;Ratios'!K368-'BS&amp;Ratios'!K369-'BS&amp;Ratios'!K370-'BS&amp;Ratios'!K381-'BS&amp;Ratios'!K382-'BS&amp;Ratios'!K383-'BS&amp;Ratios'!K394-'BS&amp;Ratios'!K395-'BS&amp;Ratios'!K396</f>
        <v>0</v>
      </c>
      <c r="K248" s="1330">
        <f>'BS&amp;Ratios'!L354-'BS&amp;Ratios'!L367-'BS&amp;Ratios'!L380-'BS&amp;Ratios'!L393+'BS&amp;Ratios'!L355+'BS&amp;Ratios'!L356+'BS&amp;Ratios'!L357-'BS&amp;Ratios'!L368-'BS&amp;Ratios'!L369-'BS&amp;Ratios'!L370-'BS&amp;Ratios'!L381-'BS&amp;Ratios'!L382-'BS&amp;Ratios'!L383-'BS&amp;Ratios'!L394-'BS&amp;Ratios'!L395-'BS&amp;Ratios'!L396</f>
        <v>0</v>
      </c>
      <c r="L248" s="1330">
        <f>'BS&amp;Ratios'!M354-'BS&amp;Ratios'!M367-'BS&amp;Ratios'!M380-'BS&amp;Ratios'!M393+'BS&amp;Ratios'!M355+'BS&amp;Ratios'!M356+'BS&amp;Ratios'!M357-'BS&amp;Ratios'!M368-'BS&amp;Ratios'!M369-'BS&amp;Ratios'!M370-'BS&amp;Ratios'!M381-'BS&amp;Ratios'!M382-'BS&amp;Ratios'!M383-'BS&amp;Ratios'!M394-'BS&amp;Ratios'!M395-'BS&amp;Ratios'!M396</f>
        <v>0</v>
      </c>
      <c r="M248" s="1329">
        <f>'BS&amp;Ratios'!N354-'BS&amp;Ratios'!N367-'BS&amp;Ratios'!N380-'BS&amp;Ratios'!N393+'BS&amp;Ratios'!N355+'BS&amp;Ratios'!N356+'BS&amp;Ratios'!N357-'BS&amp;Ratios'!N368-'BS&amp;Ratios'!N369-'BS&amp;Ratios'!N370-'BS&amp;Ratios'!N381-'BS&amp;Ratios'!N382-'BS&amp;Ratios'!N383-'BS&amp;Ratios'!N394-'BS&amp;Ratios'!N395-'BS&amp;Ratios'!N396</f>
        <v>0</v>
      </c>
      <c r="N248" s="2303">
        <f>'BS&amp;Ratios'!P354-'BS&amp;Ratios'!P367-'BS&amp;Ratios'!P380-'BS&amp;Ratios'!P393+'BS&amp;Ratios'!P355+'BS&amp;Ratios'!P356+'BS&amp;Ratios'!P357-'BS&amp;Ratios'!P368-'BS&amp;Ratios'!P369-'BS&amp;Ratios'!P370-'BS&amp;Ratios'!P381-'BS&amp;Ratios'!P382-'BS&amp;Ratios'!P383-'BS&amp;Ratios'!P394-'BS&amp;Ratios'!P395-'BS&amp;Ratios'!P396</f>
        <v>0</v>
      </c>
    </row>
    <row r="249" spans="1:14" s="31" customFormat="1" x14ac:dyDescent="0.2">
      <c r="A249" s="2229"/>
      <c r="B249" s="41" t="s">
        <v>5765</v>
      </c>
      <c r="C249" s="32"/>
      <c r="D249" s="1330"/>
      <c r="E249" s="1330"/>
      <c r="F249" s="1329"/>
      <c r="G249" s="1330"/>
      <c r="H249" s="1330"/>
      <c r="I249" s="1330"/>
      <c r="J249" s="1330"/>
      <c r="K249" s="1330"/>
      <c r="L249" s="1330"/>
      <c r="M249" s="1329"/>
      <c r="N249" s="2303"/>
    </row>
    <row r="250" spans="1:14" s="31" customFormat="1" x14ac:dyDescent="0.2">
      <c r="A250" s="2229">
        <f>'BS&amp;Ratios'!D468+'BS&amp;Ratios'!D473-'BS&amp;Ratios'!D480-'BS&amp;Ratios'!D485-'BS&amp;Ratios'!D492-'BS&amp;Ratios'!D497-'BS&amp;Ratios'!D504-'BS&amp;Ratios'!D509</f>
        <v>368.80000000000291</v>
      </c>
      <c r="B250" s="41" t="s">
        <v>5766</v>
      </c>
      <c r="C250" s="32"/>
      <c r="D250" s="1330">
        <f>'BS&amp;Ratios'!E468+'BS&amp;Ratios'!E473-'BS&amp;Ratios'!E480-'BS&amp;Ratios'!E485-'BS&amp;Ratios'!E492-'BS&amp;Ratios'!E497-'BS&amp;Ratios'!E504-'BS&amp;Ratios'!E509</f>
        <v>0</v>
      </c>
      <c r="E250" s="1330">
        <f>'BS&amp;Ratios'!F468+'BS&amp;Ratios'!F473-'BS&amp;Ratios'!F480-'BS&amp;Ratios'!F485-'BS&amp;Ratios'!F492-'BS&amp;Ratios'!F497-'BS&amp;Ratios'!F504-'BS&amp;Ratios'!F509</f>
        <v>0</v>
      </c>
      <c r="F250" s="1329">
        <f>'BS&amp;Ratios'!G468+'BS&amp;Ratios'!G473-'BS&amp;Ratios'!G480-'BS&amp;Ratios'!G485-'BS&amp;Ratios'!G492-'BS&amp;Ratios'!G497-'BS&amp;Ratios'!G504-'BS&amp;Ratios'!G509</f>
        <v>0</v>
      </c>
      <c r="G250" s="1330">
        <f>'BS&amp;Ratios'!H468+'BS&amp;Ratios'!H473-'BS&amp;Ratios'!H480-'BS&amp;Ratios'!H485-'BS&amp;Ratios'!H492-'BS&amp;Ratios'!H497-'BS&amp;Ratios'!H504-'BS&amp;Ratios'!H509</f>
        <v>0.1000000000167347</v>
      </c>
      <c r="H250" s="1330">
        <f>'BS&amp;Ratios'!I468+'BS&amp;Ratios'!I473-'BS&amp;Ratios'!I480-'BS&amp;Ratios'!I485-'BS&amp;Ratios'!I492-'BS&amp;Ratios'!I497-'BS&amp;Ratios'!I504-'BS&amp;Ratios'!I509</f>
        <v>0</v>
      </c>
      <c r="I250" s="1330">
        <f>'BS&amp;Ratios'!J468+'BS&amp;Ratios'!J473-'BS&amp;Ratios'!J480-'BS&amp;Ratios'!J485-'BS&amp;Ratios'!J492-'BS&amp;Ratios'!J497-'BS&amp;Ratios'!J504-'BS&amp;Ratios'!J509</f>
        <v>-0.10000000002037268</v>
      </c>
      <c r="J250" s="1330">
        <f>'BS&amp;Ratios'!K468+'BS&amp;Ratios'!K473-'BS&amp;Ratios'!K480-'BS&amp;Ratios'!K485-'BS&amp;Ratios'!K492-'BS&amp;Ratios'!K497-'BS&amp;Ratios'!K504-'BS&amp;Ratios'!K509</f>
        <v>0</v>
      </c>
      <c r="K250" s="1330">
        <f>'BS&amp;Ratios'!L468+'BS&amp;Ratios'!L473-'BS&amp;Ratios'!L480-'BS&amp;Ratios'!L485-'BS&amp;Ratios'!L492-'BS&amp;Ratios'!L497-'BS&amp;Ratios'!L504-'BS&amp;Ratios'!L509</f>
        <v>0</v>
      </c>
      <c r="L250" s="1330">
        <f>'BS&amp;Ratios'!M468+'BS&amp;Ratios'!M473-'BS&amp;Ratios'!M480-'BS&amp;Ratios'!M485-'BS&amp;Ratios'!M492-'BS&amp;Ratios'!M497-'BS&amp;Ratios'!M504-'BS&amp;Ratios'!M509</f>
        <v>0</v>
      </c>
      <c r="M250" s="1329">
        <f>'BS&amp;Ratios'!N468+'BS&amp;Ratios'!N473-'BS&amp;Ratios'!N480-'BS&amp;Ratios'!N485-'BS&amp;Ratios'!N492-'BS&amp;Ratios'!N497-'BS&amp;Ratios'!N504-'BS&amp;Ratios'!N509</f>
        <v>0</v>
      </c>
      <c r="N250" s="2303">
        <f>'BS&amp;Ratios'!P468+'BS&amp;Ratios'!P473-'BS&amp;Ratios'!P480-'BS&amp;Ratios'!P485-'BS&amp;Ratios'!P492-'BS&amp;Ratios'!P497-'BS&amp;Ratios'!P504-'BS&amp;Ratios'!P509</f>
        <v>0</v>
      </c>
    </row>
    <row r="251" spans="1:14" s="31" customFormat="1" x14ac:dyDescent="0.2">
      <c r="A251" s="2229">
        <f>'BS&amp;Ratios'!D518+'BS&amp;Ratios'!D528-'BS&amp;Ratios'!D534-'BS&amp;Ratios'!D544-'BS&amp;Ratios'!D550-'BS&amp;Ratios'!D558-'BS&amp;Ratios'!D564-'BS&amp;Ratios'!D573</f>
        <v>263.79999999999927</v>
      </c>
      <c r="B251" s="41" t="s">
        <v>5767</v>
      </c>
      <c r="C251" s="32"/>
      <c r="D251" s="1330">
        <f>'BS&amp;Ratios'!E518+'BS&amp;Ratios'!E528-'BS&amp;Ratios'!E534-'BS&amp;Ratios'!E544-'BS&amp;Ratios'!E550-'BS&amp;Ratios'!E558-'BS&amp;Ratios'!E564-'BS&amp;Ratios'!E573</f>
        <v>0</v>
      </c>
      <c r="E251" s="1330">
        <f>'BS&amp;Ratios'!F518+'BS&amp;Ratios'!F528-'BS&amp;Ratios'!F534-'BS&amp;Ratios'!F544-'BS&amp;Ratios'!F550-'BS&amp;Ratios'!F558-'BS&amp;Ratios'!F564-'BS&amp;Ratios'!F573</f>
        <v>0</v>
      </c>
      <c r="F251" s="1329">
        <f>'BS&amp;Ratios'!G518+'BS&amp;Ratios'!G528-'BS&amp;Ratios'!G534-'BS&amp;Ratios'!G544-'BS&amp;Ratios'!G550-'BS&amp;Ratios'!G558-'BS&amp;Ratios'!G564-'BS&amp;Ratios'!G573</f>
        <v>-9.0949470177292824E-12</v>
      </c>
      <c r="G251" s="1330">
        <f>'BS&amp;Ratios'!H518+'BS&amp;Ratios'!H528-'BS&amp;Ratios'!H534-'BS&amp;Ratios'!H544-'BS&amp;Ratios'!H550-'BS&amp;Ratios'!H558-'BS&amp;Ratios'!H564-'BS&amp;Ratios'!H573</f>
        <v>0.10000000000218279</v>
      </c>
      <c r="H251" s="1330">
        <f>'BS&amp;Ratios'!I518+'BS&amp;Ratios'!I528-'BS&amp;Ratios'!I534-'BS&amp;Ratios'!I544-'BS&amp;Ratios'!I550-'BS&amp;Ratios'!I558-'BS&amp;Ratios'!I564-'BS&amp;Ratios'!I573</f>
        <v>0</v>
      </c>
      <c r="I251" s="1330">
        <f>'BS&amp;Ratios'!J518+'BS&amp;Ratios'!J528-'BS&amp;Ratios'!J534-'BS&amp;Ratios'!J544-'BS&amp;Ratios'!J550-'BS&amp;Ratios'!J558-'BS&amp;Ratios'!J564-'BS&amp;Ratios'!J573</f>
        <v>-0.10000000000218279</v>
      </c>
      <c r="J251" s="1330">
        <f>'BS&amp;Ratios'!K518+'BS&amp;Ratios'!K528-'BS&amp;Ratios'!K534-'BS&amp;Ratios'!K544-'BS&amp;Ratios'!K550-'BS&amp;Ratios'!K558-'BS&amp;Ratios'!K564-'BS&amp;Ratios'!K573</f>
        <v>0</v>
      </c>
      <c r="K251" s="1330">
        <f>'BS&amp;Ratios'!L518+'BS&amp;Ratios'!L528-'BS&amp;Ratios'!L534-'BS&amp;Ratios'!L544-'BS&amp;Ratios'!L550-'BS&amp;Ratios'!L558-'BS&amp;Ratios'!L564-'BS&amp;Ratios'!L573</f>
        <v>-1.8189894035458565E-11</v>
      </c>
      <c r="L251" s="1330">
        <f>'BS&amp;Ratios'!M518+'BS&amp;Ratios'!M528-'BS&amp;Ratios'!M534-'BS&amp;Ratios'!M544-'BS&amp;Ratios'!M550-'BS&amp;Ratios'!M558-'BS&amp;Ratios'!M564-'BS&amp;Ratios'!M573</f>
        <v>0</v>
      </c>
      <c r="M251" s="1329">
        <f>'BS&amp;Ratios'!N518+'BS&amp;Ratios'!N528-'BS&amp;Ratios'!N534-'BS&amp;Ratios'!N544-'BS&amp;Ratios'!N550-'BS&amp;Ratios'!N558-'BS&amp;Ratios'!N564-'BS&amp;Ratios'!N573</f>
        <v>1.6370904631912708E-11</v>
      </c>
      <c r="N251" s="2303">
        <f>'BS&amp;Ratios'!P518+'BS&amp;Ratios'!P528-'BS&amp;Ratios'!P534-'BS&amp;Ratios'!P544-'BS&amp;Ratios'!P550-'BS&amp;Ratios'!P558-'BS&amp;Ratios'!P564-'BS&amp;Ratios'!P573</f>
        <v>0</v>
      </c>
    </row>
    <row r="252" spans="1:14" s="31" customFormat="1" x14ac:dyDescent="0.2">
      <c r="A252" s="2229">
        <f>'BS&amp;Ratios'!D582+'BS&amp;Ratios'!D585-'BS&amp;Ratios'!D594-'BS&amp;Ratios'!D597-'BS&amp;Ratios'!D606-'BS&amp;Ratios'!D609-'BS&amp;Ratios'!D618-'BS&amp;Ratios'!D621</f>
        <v>0</v>
      </c>
      <c r="B252" s="41" t="s">
        <v>5768</v>
      </c>
      <c r="C252" s="32"/>
      <c r="D252" s="1330">
        <f>'BS&amp;Ratios'!E582+'BS&amp;Ratios'!E585-'BS&amp;Ratios'!E594-'BS&amp;Ratios'!E597-'BS&amp;Ratios'!E606-'BS&amp;Ratios'!E609-'BS&amp;Ratios'!E618-'BS&amp;Ratios'!E621</f>
        <v>0</v>
      </c>
      <c r="E252" s="1330">
        <f>'BS&amp;Ratios'!F582+'BS&amp;Ratios'!F585-'BS&amp;Ratios'!F594-'BS&amp;Ratios'!F597-'BS&amp;Ratios'!F606-'BS&amp;Ratios'!F609-'BS&amp;Ratios'!F618-'BS&amp;Ratios'!F621</f>
        <v>0</v>
      </c>
      <c r="F252" s="1329">
        <f>'BS&amp;Ratios'!G582+'BS&amp;Ratios'!G585-'BS&amp;Ratios'!G594-'BS&amp;Ratios'!G597-'BS&amp;Ratios'!G606-'BS&amp;Ratios'!G609-'BS&amp;Ratios'!G618-'BS&amp;Ratios'!G621</f>
        <v>0</v>
      </c>
      <c r="G252" s="1330">
        <f>'BS&amp;Ratios'!H582+'BS&amp;Ratios'!H585-'BS&amp;Ratios'!H594-'BS&amp;Ratios'!H597-'BS&amp;Ratios'!H606-'BS&amp;Ratios'!H609-'BS&amp;Ratios'!H618-'BS&amp;Ratios'!H621</f>
        <v>0</v>
      </c>
      <c r="H252" s="1330">
        <f>'BS&amp;Ratios'!I582+'BS&amp;Ratios'!I585-'BS&amp;Ratios'!I594-'BS&amp;Ratios'!I597-'BS&amp;Ratios'!I606-'BS&amp;Ratios'!I609-'BS&amp;Ratios'!I618-'BS&amp;Ratios'!I621</f>
        <v>0</v>
      </c>
      <c r="I252" s="1330">
        <f>'BS&amp;Ratios'!J582+'BS&amp;Ratios'!J585-'BS&amp;Ratios'!J594-'BS&amp;Ratios'!J597-'BS&amp;Ratios'!J606-'BS&amp;Ratios'!J609-'BS&amp;Ratios'!J618-'BS&amp;Ratios'!J621</f>
        <v>0</v>
      </c>
      <c r="J252" s="1330">
        <f>'BS&amp;Ratios'!K582+'BS&amp;Ratios'!K585-'BS&amp;Ratios'!K594-'BS&amp;Ratios'!K597-'BS&amp;Ratios'!K606-'BS&amp;Ratios'!K609-'BS&amp;Ratios'!K618-'BS&amp;Ratios'!K621</f>
        <v>0</v>
      </c>
      <c r="K252" s="1330">
        <f>'BS&amp;Ratios'!L582+'BS&amp;Ratios'!L585-'BS&amp;Ratios'!L594-'BS&amp;Ratios'!L597-'BS&amp;Ratios'!L606-'BS&amp;Ratios'!L609-'BS&amp;Ratios'!L618-'BS&amp;Ratios'!L621</f>
        <v>0</v>
      </c>
      <c r="L252" s="1330">
        <f>'BS&amp;Ratios'!M582+'BS&amp;Ratios'!M585-'BS&amp;Ratios'!M594-'BS&amp;Ratios'!M597-'BS&amp;Ratios'!M606-'BS&amp;Ratios'!M609-'BS&amp;Ratios'!M618-'BS&amp;Ratios'!M621</f>
        <v>0</v>
      </c>
      <c r="M252" s="1329">
        <f>'BS&amp;Ratios'!N582+'BS&amp;Ratios'!N585-'BS&amp;Ratios'!N594-'BS&amp;Ratios'!N597-'BS&amp;Ratios'!N606-'BS&amp;Ratios'!N609-'BS&amp;Ratios'!N618-'BS&amp;Ratios'!N621</f>
        <v>0</v>
      </c>
      <c r="N252" s="2303">
        <f>'BS&amp;Ratios'!P582+'BS&amp;Ratios'!P585-'BS&amp;Ratios'!P594-'BS&amp;Ratios'!P597-'BS&amp;Ratios'!P606-'BS&amp;Ratios'!P609-'BS&amp;Ratios'!P618-'BS&amp;Ratios'!P621</f>
        <v>0</v>
      </c>
    </row>
    <row r="253" spans="1:14" s="31" customFormat="1" x14ac:dyDescent="0.2">
      <c r="A253" s="2229">
        <f>ROUND('BS&amp;Ratios'!D629+'BS&amp;Ratios'!D630-'BS&amp;Ratios'!D635-'BS&amp;Ratios'!D636-'BS&amp;Ratios'!D641-'BS&amp;Ratios'!D642-'BS&amp;Ratios'!D647-'BS&amp;Ratios'!D648,-2)</f>
        <v>0</v>
      </c>
      <c r="B253" s="41" t="s">
        <v>5699</v>
      </c>
      <c r="C253" s="32"/>
      <c r="D253" s="1330">
        <f>ROUND('BS&amp;Ratios'!E629+'BS&amp;Ratios'!E630-'BS&amp;Ratios'!E635-'BS&amp;Ratios'!E636-'BS&amp;Ratios'!E641-'BS&amp;Ratios'!E642-'BS&amp;Ratios'!E647-'BS&amp;Ratios'!E648,-2)</f>
        <v>0</v>
      </c>
      <c r="E253" s="1330">
        <f>ROUND('BS&amp;Ratios'!F629+'BS&amp;Ratios'!F630-'BS&amp;Ratios'!F635-'BS&amp;Ratios'!F636-'BS&amp;Ratios'!F641-'BS&amp;Ratios'!F642-'BS&amp;Ratios'!F647-'BS&amp;Ratios'!F648,-2)</f>
        <v>0</v>
      </c>
      <c r="F253" s="1329">
        <f>ROUND('BS&amp;Ratios'!G629+'BS&amp;Ratios'!G630-'BS&amp;Ratios'!G635-'BS&amp;Ratios'!G636-'BS&amp;Ratios'!G641-'BS&amp;Ratios'!G642-'BS&amp;Ratios'!G647-'BS&amp;Ratios'!G648,-2)</f>
        <v>0</v>
      </c>
      <c r="G253" s="1330">
        <f>ROUND('BS&amp;Ratios'!H629+'BS&amp;Ratios'!H630-'BS&amp;Ratios'!H635-'BS&amp;Ratios'!H636-'BS&amp;Ratios'!H641-'BS&amp;Ratios'!H642-'BS&amp;Ratios'!H647-'BS&amp;Ratios'!H648,-2)</f>
        <v>0</v>
      </c>
      <c r="H253" s="1330">
        <f>ROUND('BS&amp;Ratios'!I629+'BS&amp;Ratios'!I630-'BS&amp;Ratios'!I635-'BS&amp;Ratios'!I636-'BS&amp;Ratios'!I641-'BS&amp;Ratios'!I642-'BS&amp;Ratios'!I647-'BS&amp;Ratios'!I648,-2)</f>
        <v>-100</v>
      </c>
      <c r="I253" s="1330">
        <f>ROUND('BS&amp;Ratios'!J629+'BS&amp;Ratios'!J630-'BS&amp;Ratios'!J635-'BS&amp;Ratios'!J636-'BS&amp;Ratios'!J641-'BS&amp;Ratios'!J642-'BS&amp;Ratios'!J647-'BS&amp;Ratios'!J648,-2)+100</f>
        <v>0</v>
      </c>
      <c r="J253" s="1330">
        <f>ROUND('BS&amp;Ratios'!K629+'BS&amp;Ratios'!K630-'BS&amp;Ratios'!K635-'BS&amp;Ratios'!K636-'BS&amp;Ratios'!K641-'BS&amp;Ratios'!K642-'BS&amp;Ratios'!K647-'BS&amp;Ratios'!K648,-2)+100</f>
        <v>0</v>
      </c>
      <c r="K253" s="1330">
        <f>ROUND('BS&amp;Ratios'!L629+'BS&amp;Ratios'!L630-'BS&amp;Ratios'!L635-'BS&amp;Ratios'!L636-'BS&amp;Ratios'!L641-'BS&amp;Ratios'!L642-'BS&amp;Ratios'!L647-'BS&amp;Ratios'!L648,-2)+100</f>
        <v>0</v>
      </c>
      <c r="L253" s="1330">
        <f>ROUND('BS&amp;Ratios'!M629+'BS&amp;Ratios'!M630-'BS&amp;Ratios'!M635-'BS&amp;Ratios'!M636-'BS&amp;Ratios'!M641-'BS&amp;Ratios'!M642-'BS&amp;Ratios'!M647-'BS&amp;Ratios'!M648,-2)+100</f>
        <v>0</v>
      </c>
      <c r="M253" s="1329">
        <f>ROUND('BS&amp;Ratios'!N629+'BS&amp;Ratios'!N630-'BS&amp;Ratios'!N635-'BS&amp;Ratios'!N636-'BS&amp;Ratios'!N641-'BS&amp;Ratios'!N642-'BS&amp;Ratios'!N647-'BS&amp;Ratios'!N648,-2)+100</f>
        <v>0</v>
      </c>
      <c r="N253" s="2303">
        <f>ROUND('BS&amp;Ratios'!P629+'BS&amp;Ratios'!P630-'BS&amp;Ratios'!P635-'BS&amp;Ratios'!P636-'BS&amp;Ratios'!P641-'BS&amp;Ratios'!P642-'BS&amp;Ratios'!P647-'BS&amp;Ratios'!P648,-2)</f>
        <v>0</v>
      </c>
    </row>
    <row r="254" spans="1:14" s="31" customFormat="1" x14ac:dyDescent="0.2">
      <c r="A254" s="2229">
        <f>'BS&amp;Ratios'!B679+'BS&amp;Ratios'!B680-'BS&amp;Ratios'!B685-'BS&amp;Ratios'!B686-'BS&amp;Ratios'!B691-'BS&amp;Ratios'!B692-'BS&amp;Ratios'!B697-'BS&amp;Ratios'!B698</f>
        <v>0</v>
      </c>
      <c r="B254" s="41" t="s">
        <v>5769</v>
      </c>
      <c r="C254" s="32"/>
      <c r="D254" s="1330">
        <f>'BS&amp;Ratios'!E679+'BS&amp;Ratios'!E680-'BS&amp;Ratios'!E685-'BS&amp;Ratios'!E686-'BS&amp;Ratios'!E691-'BS&amp;Ratios'!E692-'BS&amp;Ratios'!E697-'BS&amp;Ratios'!E698</f>
        <v>0</v>
      </c>
      <c r="E254" s="1330">
        <f>'BS&amp;Ratios'!F679+'BS&amp;Ratios'!F680-'BS&amp;Ratios'!F685-'BS&amp;Ratios'!F686-'BS&amp;Ratios'!F691-'BS&amp;Ratios'!F692-'BS&amp;Ratios'!F697-'BS&amp;Ratios'!F698</f>
        <v>0</v>
      </c>
      <c r="F254" s="1329">
        <f>'BS&amp;Ratios'!G679+'BS&amp;Ratios'!G680-'BS&amp;Ratios'!G685-'BS&amp;Ratios'!G686-'BS&amp;Ratios'!G691-'BS&amp;Ratios'!G692-'BS&amp;Ratios'!G697-'BS&amp;Ratios'!G698</f>
        <v>0</v>
      </c>
      <c r="G254" s="1330">
        <f>'BS&amp;Ratios'!H679+'BS&amp;Ratios'!H680-'BS&amp;Ratios'!H685-'BS&amp;Ratios'!H686-'BS&amp;Ratios'!H691-'BS&amp;Ratios'!H692-'BS&amp;Ratios'!H697-'BS&amp;Ratios'!H698</f>
        <v>0</v>
      </c>
      <c r="H254" s="1330">
        <f>'BS&amp;Ratios'!I679+'BS&amp;Ratios'!I680-'BS&amp;Ratios'!I685-'BS&amp;Ratios'!I686-'BS&amp;Ratios'!I691-'BS&amp;Ratios'!I692-'BS&amp;Ratios'!I697-'BS&amp;Ratios'!I698</f>
        <v>0</v>
      </c>
      <c r="I254" s="1330">
        <f>'BS&amp;Ratios'!J679+'BS&amp;Ratios'!J680-'BS&amp;Ratios'!J685-'BS&amp;Ratios'!J686-'BS&amp;Ratios'!J691-'BS&amp;Ratios'!J692-'BS&amp;Ratios'!J697-'BS&amp;Ratios'!J698</f>
        <v>0</v>
      </c>
      <c r="J254" s="1330">
        <f>'BS&amp;Ratios'!K679+'BS&amp;Ratios'!K680-'BS&amp;Ratios'!K685-'BS&amp;Ratios'!K686-'BS&amp;Ratios'!K691-'BS&amp;Ratios'!K692-'BS&amp;Ratios'!K697-'BS&amp;Ratios'!K698</f>
        <v>0</v>
      </c>
      <c r="K254" s="1330">
        <f>'BS&amp;Ratios'!L679+'BS&amp;Ratios'!L680-'BS&amp;Ratios'!L685-'BS&amp;Ratios'!L686-'BS&amp;Ratios'!L691-'BS&amp;Ratios'!L692-'BS&amp;Ratios'!L697-'BS&amp;Ratios'!L698</f>
        <v>0</v>
      </c>
      <c r="L254" s="1330">
        <f>'BS&amp;Ratios'!M679+'BS&amp;Ratios'!M680-'BS&amp;Ratios'!M685-'BS&amp;Ratios'!M686-'BS&amp;Ratios'!M691-'BS&amp;Ratios'!M692-'BS&amp;Ratios'!M697-'BS&amp;Ratios'!M698</f>
        <v>3.637978807091713E-12</v>
      </c>
      <c r="M254" s="1329">
        <f>'BS&amp;Ratios'!N679+'BS&amp;Ratios'!N680-'BS&amp;Ratios'!N685-'BS&amp;Ratios'!N686-'BS&amp;Ratios'!N691-'BS&amp;Ratios'!N692-'BS&amp;Ratios'!N697-'BS&amp;Ratios'!N698</f>
        <v>0</v>
      </c>
      <c r="N254" s="2303">
        <f>'BS&amp;Ratios'!P679+'BS&amp;Ratios'!P680-'BS&amp;Ratios'!P685-'BS&amp;Ratios'!P686-'BS&amp;Ratios'!P691-'BS&amp;Ratios'!P692-'BS&amp;Ratios'!P697-'BS&amp;Ratios'!P698</f>
        <v>0</v>
      </c>
    </row>
    <row r="255" spans="1:14" s="31" customFormat="1" x14ac:dyDescent="0.2">
      <c r="A255" s="2229">
        <f>-SUM(A246:A254)</f>
        <v>-1487.200000000008</v>
      </c>
      <c r="B255" s="66" t="s">
        <v>6349</v>
      </c>
      <c r="C255" s="32"/>
      <c r="D255" s="1330"/>
      <c r="E255" s="1330"/>
      <c r="F255" s="1329"/>
      <c r="G255" s="1330"/>
      <c r="H255" s="1330"/>
      <c r="I255" s="1330"/>
      <c r="J255" s="1330"/>
      <c r="K255" s="1330"/>
      <c r="L255" s="1330"/>
      <c r="M255" s="1329"/>
      <c r="N255" s="2303"/>
    </row>
    <row r="256" spans="1:14" s="52" customFormat="1" x14ac:dyDescent="0.2">
      <c r="A256" s="2229"/>
      <c r="B256" s="63"/>
      <c r="C256" s="73"/>
      <c r="D256" s="1331"/>
      <c r="E256" s="1332"/>
      <c r="F256" s="1332"/>
      <c r="G256" s="1331"/>
      <c r="H256" s="1331"/>
      <c r="I256" s="1331"/>
      <c r="J256" s="1331"/>
      <c r="K256" s="1331"/>
      <c r="L256" s="1331"/>
      <c r="M256" s="1332"/>
      <c r="N256" s="2305"/>
    </row>
    <row r="257" spans="1:14" s="29" customFormat="1" x14ac:dyDescent="0.2">
      <c r="A257" s="2229">
        <f>'Cash-Gen'!A87</f>
        <v>0</v>
      </c>
      <c r="B257" s="28" t="s">
        <v>2162</v>
      </c>
      <c r="C257" s="26"/>
      <c r="D257" s="1336">
        <f>'Cash-Gen'!C87</f>
        <v>0</v>
      </c>
      <c r="E257" s="1335">
        <f>'Cash-Gen'!E87</f>
        <v>0</v>
      </c>
      <c r="F257" s="1335">
        <f>'Cash-Gen'!G87</f>
        <v>0</v>
      </c>
      <c r="G257" s="1336">
        <f>'Cash-Gen'!H87</f>
        <v>0</v>
      </c>
      <c r="H257" s="1336">
        <f>'Cash-Gen'!I87</f>
        <v>0</v>
      </c>
      <c r="I257" s="1336">
        <f>'Cash-Gen'!J87</f>
        <v>0</v>
      </c>
      <c r="J257" s="1336">
        <f>'Cash-Gen'!K87</f>
        <v>0</v>
      </c>
      <c r="K257" s="1336">
        <f>'Cash-Gen'!L87</f>
        <v>0</v>
      </c>
      <c r="L257" s="1336">
        <f>'Cash-Gen'!M87</f>
        <v>0</v>
      </c>
      <c r="M257" s="1335">
        <f>'Cash-Gen'!N87</f>
        <v>0</v>
      </c>
      <c r="N257" s="2308">
        <f>'Cash-Gen'!O87</f>
        <v>0</v>
      </c>
    </row>
    <row r="258" spans="1:14" ht="13.5" thickBot="1" x14ac:dyDescent="0.25">
      <c r="A258" s="2249"/>
      <c r="B258" s="41"/>
      <c r="C258" s="255"/>
      <c r="D258" s="1325"/>
      <c r="E258" s="1324"/>
      <c r="F258" s="1324"/>
      <c r="G258" s="1325"/>
      <c r="H258" s="1325"/>
      <c r="I258" s="1325"/>
      <c r="J258" s="1325"/>
      <c r="K258" s="1325"/>
      <c r="L258" s="1325"/>
      <c r="M258" s="1324"/>
      <c r="N258" s="1676"/>
    </row>
    <row r="259" spans="1:14" s="46" customFormat="1" ht="13.5" thickBot="1" x14ac:dyDescent="0.25">
      <c r="A259" s="2313">
        <f>ROUND(SUM(A4:A258),-3)</f>
        <v>0</v>
      </c>
      <c r="B259" s="2314" t="s">
        <v>3093</v>
      </c>
      <c r="C259" s="2315"/>
      <c r="D259" s="2316">
        <f>SUM(D4:D258)</f>
        <v>0</v>
      </c>
      <c r="E259" s="2317">
        <f t="shared" ref="E259:M259" si="58">ROUND(SUM(E4:E258),-3)</f>
        <v>560000</v>
      </c>
      <c r="F259" s="2317">
        <f t="shared" si="58"/>
        <v>0</v>
      </c>
      <c r="G259" s="2316">
        <f t="shared" si="58"/>
        <v>0</v>
      </c>
      <c r="H259" s="2316">
        <f t="shared" si="58"/>
        <v>0</v>
      </c>
      <c r="I259" s="2316">
        <f t="shared" si="58"/>
        <v>0</v>
      </c>
      <c r="J259" s="2316">
        <f t="shared" si="58"/>
        <v>0</v>
      </c>
      <c r="K259" s="2316">
        <f t="shared" si="58"/>
        <v>0</v>
      </c>
      <c r="L259" s="2316">
        <f t="shared" si="58"/>
        <v>0</v>
      </c>
      <c r="M259" s="2317">
        <f t="shared" si="58"/>
        <v>0</v>
      </c>
      <c r="N259" s="2318">
        <f t="shared" ref="N259" si="59">ROUND(SUM(N4:N258),-3)</f>
        <v>0</v>
      </c>
    </row>
    <row r="260" spans="1:14" ht="13.5" thickBot="1" x14ac:dyDescent="0.25"/>
    <row r="261" spans="1:14" x14ac:dyDescent="0.2">
      <c r="A261" s="2694"/>
      <c r="B261" s="2695"/>
      <c r="C261" s="2695"/>
      <c r="D261" s="2695"/>
      <c r="E261" s="2695"/>
      <c r="F261" s="2695"/>
      <c r="G261" s="2695"/>
      <c r="H261" s="2695"/>
      <c r="I261" s="2695"/>
      <c r="J261" s="2695"/>
      <c r="K261" s="2695"/>
      <c r="L261" s="2695"/>
      <c r="M261" s="2695"/>
      <c r="N261" s="2696"/>
    </row>
    <row r="262" spans="1:14" x14ac:dyDescent="0.2">
      <c r="A262" s="1682" t="str">
        <f>Checks!A2</f>
        <v>2013/14</v>
      </c>
      <c r="B262" s="1695" t="s">
        <v>272</v>
      </c>
      <c r="C262" s="1683"/>
      <c r="D262" s="1685" t="str">
        <f>Checks!D2</f>
        <v>2014/15</v>
      </c>
      <c r="E262" s="1685" t="str">
        <f>Checks!E2</f>
        <v>2015/16</v>
      </c>
      <c r="F262" s="1685" t="str">
        <f>Checks!F2</f>
        <v>2016/17</v>
      </c>
      <c r="G262" s="1685" t="str">
        <f>Checks!G2</f>
        <v>2017/18</v>
      </c>
      <c r="H262" s="1685" t="str">
        <f>Checks!H2</f>
        <v>2018/19</v>
      </c>
      <c r="I262" s="1685" t="str">
        <f>Checks!I2</f>
        <v>2019/20</v>
      </c>
      <c r="J262" s="1685" t="str">
        <f>Checks!J2</f>
        <v>2020/21</v>
      </c>
      <c r="K262" s="1685" t="str">
        <f>Checks!K2</f>
        <v>2021/22</v>
      </c>
      <c r="L262" s="1685" t="str">
        <f>Checks!L2</f>
        <v>2022/23</v>
      </c>
      <c r="M262" s="1685" t="str">
        <f>Checks!M2</f>
        <v>2023/24</v>
      </c>
      <c r="N262" s="1684" t="str">
        <f>Checks!N2</f>
        <v>2024/25</v>
      </c>
    </row>
    <row r="263" spans="1:14" x14ac:dyDescent="0.2">
      <c r="A263" s="1672"/>
      <c r="B263" s="1687"/>
      <c r="C263" s="232"/>
      <c r="D263" s="1279"/>
      <c r="E263" s="1279"/>
      <c r="F263" s="1279"/>
      <c r="G263" s="1279"/>
      <c r="H263" s="1279"/>
      <c r="I263" s="1279"/>
      <c r="J263" s="1279"/>
      <c r="K263" s="1279"/>
      <c r="L263" s="1279"/>
      <c r="M263" s="1279"/>
      <c r="N263" s="1673"/>
    </row>
    <row r="264" spans="1:14" s="46" customFormat="1" x14ac:dyDescent="0.2">
      <c r="A264" s="1674">
        <f>'Cash-Gen'!A84</f>
        <v>-122200</v>
      </c>
      <c r="B264" s="1347" t="s">
        <v>4443</v>
      </c>
      <c r="C264" s="66"/>
      <c r="D264" s="1326">
        <f>'Cash-Gen'!C84</f>
        <v>-163000</v>
      </c>
      <c r="E264" s="1326">
        <f>'Cash-Gen'!E84</f>
        <v>-589200</v>
      </c>
      <c r="F264" s="1326">
        <f>'Cash-Gen'!G84</f>
        <v>-499100</v>
      </c>
      <c r="G264" s="1326">
        <f>'Cash-Gen'!H84</f>
        <v>-478600</v>
      </c>
      <c r="H264" s="1326">
        <f>'Cash-Gen'!I84</f>
        <v>-481900</v>
      </c>
      <c r="I264" s="1326">
        <f>'Cash-Gen'!J84</f>
        <v>-381200</v>
      </c>
      <c r="J264" s="1326">
        <f>'Cash-Gen'!K84</f>
        <v>-366300</v>
      </c>
      <c r="K264" s="1326">
        <f>'Cash-Gen'!L84</f>
        <v>-378300</v>
      </c>
      <c r="L264" s="1326">
        <f>'Cash-Gen'!M84</f>
        <v>-322100</v>
      </c>
      <c r="M264" s="1326">
        <f>'Cash-Gen'!N84</f>
        <v>-273000</v>
      </c>
      <c r="N264" s="1675">
        <f>'Cash-Gen'!O84</f>
        <v>-101800</v>
      </c>
    </row>
    <row r="265" spans="1:14" s="46" customFormat="1" ht="13.5" thickBot="1" x14ac:dyDescent="0.25">
      <c r="A265" s="1689"/>
      <c r="B265" s="1688"/>
      <c r="C265" s="1504"/>
      <c r="D265" s="1686"/>
      <c r="E265" s="1686"/>
      <c r="F265" s="1686"/>
      <c r="G265" s="1686"/>
      <c r="H265" s="1686"/>
      <c r="I265" s="1686"/>
      <c r="J265" s="1686"/>
      <c r="K265" s="1686"/>
      <c r="L265" s="1686"/>
      <c r="M265" s="1686"/>
      <c r="N265" s="1801"/>
    </row>
    <row r="266" spans="1:14" s="46" customFormat="1" x14ac:dyDescent="0.2">
      <c r="A266" s="66"/>
      <c r="B266" s="66"/>
      <c r="C266" s="66"/>
      <c r="D266" s="1664"/>
      <c r="E266" s="1664"/>
      <c r="F266" s="1664"/>
      <c r="G266" s="1664"/>
      <c r="H266" s="1664"/>
      <c r="I266" s="1664"/>
      <c r="J266" s="1664"/>
      <c r="K266" s="1664"/>
      <c r="L266" s="1664"/>
      <c r="M266" s="1664"/>
      <c r="N266" s="1664"/>
    </row>
    <row r="267" spans="1:14" s="46" customFormat="1" x14ac:dyDescent="0.2">
      <c r="A267" s="66"/>
      <c r="B267" s="66"/>
      <c r="C267" s="66"/>
      <c r="D267" s="1664"/>
      <c r="E267" s="1664"/>
      <c r="F267" s="1664"/>
      <c r="G267" s="1664"/>
      <c r="H267" s="1664"/>
      <c r="I267" s="1664"/>
      <c r="J267" s="1664"/>
      <c r="K267" s="1664"/>
      <c r="L267" s="1664"/>
      <c r="M267" s="1664"/>
      <c r="N267" s="1664"/>
    </row>
    <row r="268" spans="1:14" s="46" customFormat="1" x14ac:dyDescent="0.2">
      <c r="A268" s="66"/>
      <c r="B268" s="66" t="s">
        <v>6329</v>
      </c>
      <c r="C268" s="66"/>
      <c r="D268" s="1664"/>
      <c r="E268" s="1664"/>
      <c r="F268" s="1664"/>
      <c r="G268" s="69" t="s">
        <v>6377</v>
      </c>
      <c r="H268" s="1664"/>
      <c r="I268" s="1664"/>
      <c r="J268" s="1664"/>
      <c r="K268" s="1664"/>
      <c r="L268" s="1664"/>
      <c r="M268" s="1664"/>
      <c r="N268" s="1664"/>
    </row>
    <row r="269" spans="1:14" s="31" customFormat="1" x14ac:dyDescent="0.2">
      <c r="A269" s="41"/>
      <c r="B269" s="41" t="s">
        <v>6322</v>
      </c>
      <c r="C269" s="41"/>
      <c r="D269" s="1334">
        <v>-46700</v>
      </c>
      <c r="E269" s="1334">
        <v>-50000</v>
      </c>
      <c r="F269" s="1334"/>
      <c r="G269" s="1334"/>
      <c r="H269" s="1334"/>
      <c r="I269" s="1334"/>
      <c r="J269" s="1334"/>
      <c r="K269" s="1334"/>
      <c r="L269" s="1334"/>
      <c r="M269" s="1334"/>
      <c r="N269" s="1334"/>
    </row>
    <row r="270" spans="1:14" s="31" customFormat="1" x14ac:dyDescent="0.2">
      <c r="A270" s="41"/>
      <c r="B270" s="41" t="s">
        <v>6352</v>
      </c>
      <c r="C270" s="41"/>
      <c r="D270" s="1334">
        <v>-51400</v>
      </c>
      <c r="E270" s="1334">
        <v>0</v>
      </c>
      <c r="F270" s="1334"/>
      <c r="G270" s="2245" t="s">
        <v>487</v>
      </c>
      <c r="H270" s="2245" t="s">
        <v>2328</v>
      </c>
      <c r="I270" s="2245" t="s">
        <v>346</v>
      </c>
      <c r="J270" s="2245" t="s">
        <v>3377</v>
      </c>
      <c r="K270" s="2245" t="s">
        <v>265</v>
      </c>
      <c r="L270" s="2245" t="s">
        <v>1298</v>
      </c>
      <c r="M270" s="2245" t="s">
        <v>1972</v>
      </c>
      <c r="N270" s="2245" t="s">
        <v>1122</v>
      </c>
    </row>
    <row r="271" spans="1:14" s="31" customFormat="1" x14ac:dyDescent="0.2">
      <c r="A271" s="41"/>
      <c r="B271" s="41" t="s">
        <v>6353</v>
      </c>
      <c r="C271" s="41"/>
      <c r="D271" s="1334">
        <v>0</v>
      </c>
      <c r="E271" s="1334">
        <v>-54000</v>
      </c>
      <c r="F271" s="1334"/>
      <c r="G271" s="1334"/>
      <c r="H271" s="1334"/>
      <c r="I271" s="1334"/>
      <c r="J271" s="1334"/>
      <c r="K271" s="1334"/>
      <c r="L271" s="1334"/>
      <c r="M271" s="1334"/>
      <c r="N271" s="1334"/>
    </row>
    <row r="272" spans="1:14" s="46" customFormat="1" x14ac:dyDescent="0.2">
      <c r="A272" s="66"/>
      <c r="B272" s="41" t="s">
        <v>6355</v>
      </c>
      <c r="C272" s="41"/>
      <c r="D272" s="1334">
        <v>-25500</v>
      </c>
      <c r="E272" s="1334">
        <v>-29000</v>
      </c>
      <c r="F272" s="1664"/>
      <c r="G272" s="1334" t="s">
        <v>822</v>
      </c>
      <c r="H272" s="1334"/>
      <c r="I272" s="1334"/>
      <c r="J272" s="1334"/>
      <c r="K272" s="1334">
        <v>14260</v>
      </c>
      <c r="L272" s="1334">
        <v>14230</v>
      </c>
      <c r="M272" s="1334">
        <v>29731</v>
      </c>
      <c r="N272" s="1334">
        <v>56</v>
      </c>
    </row>
    <row r="273" spans="1:14" s="46" customFormat="1" x14ac:dyDescent="0.2">
      <c r="A273" s="66"/>
      <c r="B273" s="41" t="s">
        <v>6354</v>
      </c>
      <c r="C273" s="41"/>
      <c r="D273" s="1334">
        <v>-30800</v>
      </c>
      <c r="E273" s="1334">
        <v>-35700</v>
      </c>
      <c r="F273" s="1664"/>
      <c r="G273" s="2677" t="s">
        <v>950</v>
      </c>
      <c r="H273" s="31"/>
      <c r="I273" s="31"/>
      <c r="J273" s="31"/>
      <c r="K273" s="31">
        <v>15978</v>
      </c>
      <c r="L273" s="31">
        <v>19599</v>
      </c>
      <c r="M273" s="31">
        <v>37059</v>
      </c>
      <c r="N273" s="31">
        <v>11138</v>
      </c>
    </row>
    <row r="274" spans="1:14" s="46" customFormat="1" x14ac:dyDescent="0.2">
      <c r="A274" s="66"/>
      <c r="B274" s="41" t="s">
        <v>6328</v>
      </c>
      <c r="C274" s="41"/>
      <c r="D274" s="1334">
        <v>-62000</v>
      </c>
      <c r="E274" s="1334">
        <v>0</v>
      </c>
      <c r="F274" s="1664"/>
      <c r="G274" s="2677" t="s">
        <v>6378</v>
      </c>
      <c r="H274" s="31"/>
      <c r="I274" s="31"/>
      <c r="J274" s="31"/>
      <c r="K274" s="31">
        <v>1749</v>
      </c>
      <c r="L274" s="31">
        <v>-815</v>
      </c>
      <c r="M274" s="31">
        <v>3168</v>
      </c>
      <c r="N274" s="31">
        <v>2617</v>
      </c>
    </row>
    <row r="275" spans="1:14" s="46" customFormat="1" x14ac:dyDescent="0.2">
      <c r="A275" s="66"/>
      <c r="B275" s="66" t="s">
        <v>3093</v>
      </c>
      <c r="C275" s="66"/>
      <c r="D275" s="1664">
        <f>SUM(D269:D274)</f>
        <v>-216400</v>
      </c>
      <c r="E275" s="1664">
        <f>SUM(E269:E274)</f>
        <v>-168700</v>
      </c>
      <c r="F275" s="1664"/>
      <c r="G275" s="1334" t="s">
        <v>2428</v>
      </c>
      <c r="H275" s="1334"/>
      <c r="I275" s="1334"/>
      <c r="J275" s="1334"/>
      <c r="K275" s="1334">
        <v>13175</v>
      </c>
      <c r="L275" s="1334">
        <v>15092</v>
      </c>
      <c r="M275" s="1334">
        <v>15704</v>
      </c>
      <c r="N275" s="1334">
        <v>15803</v>
      </c>
    </row>
    <row r="276" spans="1:14" s="46" customFormat="1" x14ac:dyDescent="0.2">
      <c r="A276" s="66"/>
      <c r="B276" s="41"/>
      <c r="C276" s="41"/>
      <c r="D276" s="1334"/>
      <c r="E276" s="1334"/>
      <c r="F276" s="1664"/>
      <c r="G276" s="1664" t="s">
        <v>3262</v>
      </c>
      <c r="H276" s="1664">
        <f>H272-H273+H275</f>
        <v>0</v>
      </c>
      <c r="I276" s="1664">
        <f>I272-I273+I275</f>
        <v>0</v>
      </c>
      <c r="J276" s="1664">
        <f>J272-J273+J275</f>
        <v>0</v>
      </c>
      <c r="K276" s="1664">
        <f>K272-K273+K275+K274</f>
        <v>13206</v>
      </c>
      <c r="L276" s="1664">
        <f t="shared" ref="L276:N276" si="60">L272-L273+L275+L274</f>
        <v>8908</v>
      </c>
      <c r="M276" s="1664">
        <f t="shared" si="60"/>
        <v>11544</v>
      </c>
      <c r="N276" s="1664">
        <f t="shared" si="60"/>
        <v>7338</v>
      </c>
    </row>
    <row r="277" spans="1:14" s="46" customFormat="1" x14ac:dyDescent="0.2">
      <c r="A277" s="66"/>
      <c r="B277" s="66" t="s">
        <v>6323</v>
      </c>
      <c r="C277" s="41"/>
      <c r="D277" s="1334"/>
      <c r="E277" s="1334"/>
      <c r="F277" s="1664"/>
      <c r="G277" s="1664"/>
      <c r="H277" s="1664"/>
      <c r="I277" s="1664"/>
      <c r="J277" s="1664"/>
      <c r="K277" s="1664"/>
      <c r="L277" s="1664"/>
      <c r="M277" s="1664"/>
      <c r="N277" s="1664"/>
    </row>
    <row r="278" spans="1:14" s="46" customFormat="1" x14ac:dyDescent="0.2">
      <c r="A278" s="66"/>
      <c r="B278" s="41" t="s">
        <v>6324</v>
      </c>
      <c r="C278" s="41"/>
      <c r="D278" s="1334"/>
      <c r="E278" s="1334">
        <v>46000</v>
      </c>
      <c r="F278" s="1664"/>
      <c r="G278" s="1664"/>
      <c r="H278" s="1664"/>
      <c r="I278" s="1664"/>
      <c r="J278" s="1664"/>
      <c r="K278" s="1664"/>
      <c r="L278" s="1664"/>
      <c r="M278" s="1664"/>
      <c r="N278" s="1664"/>
    </row>
    <row r="279" spans="1:14" s="46" customFormat="1" x14ac:dyDescent="0.2">
      <c r="A279" s="66"/>
      <c r="B279" s="41" t="s">
        <v>6325</v>
      </c>
      <c r="C279" s="41"/>
      <c r="D279" s="1334"/>
      <c r="E279" s="1334">
        <v>82000</v>
      </c>
      <c r="F279" s="1664"/>
      <c r="G279" s="1664"/>
      <c r="H279" s="1664"/>
      <c r="I279" s="1664"/>
      <c r="J279" s="1664"/>
      <c r="K279" s="1664"/>
      <c r="L279" s="1664"/>
      <c r="M279" s="1664"/>
      <c r="N279" s="1664"/>
    </row>
    <row r="280" spans="1:14" s="46" customFormat="1" x14ac:dyDescent="0.2">
      <c r="A280" s="66"/>
      <c r="B280" s="41" t="s">
        <v>6326</v>
      </c>
      <c r="C280" s="41"/>
      <c r="D280" s="1334"/>
      <c r="E280" s="1334">
        <v>46000</v>
      </c>
      <c r="F280" s="1664"/>
      <c r="G280" s="1664"/>
      <c r="H280" s="1664"/>
      <c r="I280" s="1664"/>
      <c r="J280" s="1664"/>
      <c r="K280" s="1664"/>
      <c r="L280" s="1664"/>
      <c r="M280" s="1664"/>
      <c r="N280" s="1664"/>
    </row>
    <row r="281" spans="1:14" s="46" customFormat="1" x14ac:dyDescent="0.2">
      <c r="A281" s="66"/>
      <c r="B281" s="41" t="s">
        <v>6327</v>
      </c>
      <c r="C281" s="41"/>
      <c r="D281" s="1334"/>
      <c r="E281" s="1334">
        <v>54000</v>
      </c>
      <c r="F281" s="1664"/>
      <c r="G281" s="1664"/>
      <c r="H281" s="1664"/>
      <c r="I281" s="1664"/>
      <c r="J281" s="1664"/>
      <c r="K281" s="1664"/>
      <c r="L281" s="1664"/>
      <c r="M281" s="1664"/>
      <c r="N281" s="1664"/>
    </row>
    <row r="282" spans="1:14" s="46" customFormat="1" x14ac:dyDescent="0.2">
      <c r="A282" s="66"/>
      <c r="B282" s="41"/>
      <c r="C282" s="41"/>
      <c r="D282" s="1334"/>
      <c r="E282" s="1334"/>
      <c r="F282" s="1664"/>
      <c r="G282" s="1664"/>
      <c r="H282" s="1664"/>
      <c r="I282" s="1664"/>
      <c r="J282" s="1664"/>
      <c r="K282" s="1664"/>
      <c r="L282" s="1664"/>
      <c r="M282" s="1664"/>
      <c r="N282" s="1664"/>
    </row>
    <row r="284" spans="1:14" x14ac:dyDescent="0.2">
      <c r="A284" s="46" t="s">
        <v>6193</v>
      </c>
      <c r="C284" s="1282"/>
      <c r="D284" s="1282"/>
      <c r="E284" s="1282" t="s">
        <v>6194</v>
      </c>
      <c r="F284" s="1282" t="str">
        <f>F2</f>
        <v>2016/17</v>
      </c>
      <c r="G284" s="1282" t="str">
        <f t="shared" ref="G284:N284" si="61">G2</f>
        <v>2017/18</v>
      </c>
      <c r="H284" s="1282" t="str">
        <f t="shared" si="61"/>
        <v>2018/19</v>
      </c>
      <c r="I284" s="1282" t="str">
        <f t="shared" si="61"/>
        <v>2019/20</v>
      </c>
      <c r="J284" s="1282" t="str">
        <f t="shared" si="61"/>
        <v>2020/21</v>
      </c>
      <c r="K284" s="1282" t="str">
        <f t="shared" si="61"/>
        <v>2021/22</v>
      </c>
      <c r="L284" s="1282" t="str">
        <f t="shared" si="61"/>
        <v>2022/23</v>
      </c>
      <c r="M284" s="1282" t="str">
        <f t="shared" si="61"/>
        <v>2023/24</v>
      </c>
      <c r="N284" s="1282" t="str">
        <f t="shared" si="61"/>
        <v>2024/25</v>
      </c>
    </row>
    <row r="285" spans="1:14" x14ac:dyDescent="0.2">
      <c r="A285" s="71" t="s">
        <v>255</v>
      </c>
      <c r="D285" s="1939"/>
      <c r="E285" s="1939">
        <f>(SP!H79-SP!F79)/SP!F79</f>
        <v>-0.19209039548022599</v>
      </c>
      <c r="F285" s="1939">
        <f>(SP!J79-SP!H79)/SP!H79</f>
        <v>-1.9114219114219115E-2</v>
      </c>
      <c r="G285" s="1939">
        <f>(SP!K79-SP!J79)/SP!J79</f>
        <v>-4.9904942965779471E-2</v>
      </c>
      <c r="H285" s="1939">
        <f>(SP!L79-SP!K79)/SP!K79</f>
        <v>-0.11630815407703853</v>
      </c>
      <c r="I285" s="1939">
        <f>(SP!M79-SP!L79)/SP!L79</f>
        <v>0.22204924992923861</v>
      </c>
      <c r="J285" s="1939">
        <f>(SP!N79-SP!M79)/SP!M79</f>
        <v>-2.7562246670526924E-2</v>
      </c>
      <c r="K285" s="1939">
        <f>(SP!O79-SP!N79)/SP!N79</f>
        <v>-1.3814457544361081E-2</v>
      </c>
      <c r="L285" s="1939">
        <f>(SP!P79-SP!O79)/SP!O79</f>
        <v>-6.6417099384132351E-3</v>
      </c>
      <c r="M285" s="1939">
        <f>(SP!Q79-SP!P79)/SP!P79</f>
        <v>-2.3826890347678095E-2</v>
      </c>
      <c r="N285" s="1939">
        <f>(SP!R79-SP!Q79)/SP!Q79</f>
        <v>-2.7148194271481942E-2</v>
      </c>
    </row>
    <row r="286" spans="1:14" x14ac:dyDescent="0.2">
      <c r="A286" s="71" t="s">
        <v>4326</v>
      </c>
      <c r="D286" s="1939"/>
      <c r="E286" s="1939">
        <f>(SP!H130-SP!F130)/SP!F130</f>
        <v>5.9732234809474767E-2</v>
      </c>
      <c r="F286" s="1939">
        <f>(SP!J130-SP!H130)/SP!H130</f>
        <v>2.5753158406219629E-2</v>
      </c>
      <c r="G286" s="1939">
        <f>(SP!K130-SP!J130)/SP!J130</f>
        <v>2.9369966840360019E-2</v>
      </c>
      <c r="H286" s="1939">
        <f>(SP!L130-SP!K130)/SP!K130</f>
        <v>2.9682466635987115E-2</v>
      </c>
      <c r="I286" s="1939">
        <f>(SP!M130-SP!L130)/SP!L130</f>
        <v>3.0837988826815644E-2</v>
      </c>
      <c r="J286" s="1939">
        <f>(SP!N130-SP!M130)/SP!M130</f>
        <v>2.9048341643182311E-2</v>
      </c>
      <c r="K286" s="1939">
        <f>(SP!O130-SP!N130)/SP!N130</f>
        <v>3.0756267116073311E-2</v>
      </c>
      <c r="L286" s="1939">
        <f>(SP!P130-SP!O130)/SP!O130</f>
        <v>3.086041283466176E-2</v>
      </c>
      <c r="M286" s="1939">
        <f>(SP!Q130-SP!P130)/SP!P130</f>
        <v>3.0531324345757335E-2</v>
      </c>
      <c r="N286" s="1939">
        <f>(SP!R130-SP!Q130)/SP!Q130</f>
        <v>3.3474413235859944E-2</v>
      </c>
    </row>
    <row r="287" spans="1:14" x14ac:dyDescent="0.2">
      <c r="A287" s="71" t="s">
        <v>4318</v>
      </c>
      <c r="D287" s="1939"/>
      <c r="E287" s="1939">
        <f>(SP!H196-SP!F196)/SP!F196</f>
        <v>5.9280169371912494E-3</v>
      </c>
      <c r="F287" s="1939">
        <f>(SP!J196-SP!H196)/SP!H196</f>
        <v>3.0868528132454047E-2</v>
      </c>
      <c r="G287" s="1939">
        <f>(SP!K196-SP!J196)/SP!J196</f>
        <v>3.0080304886348171E-2</v>
      </c>
      <c r="H287" s="1939">
        <f>(SP!L196-SP!K196)/SP!K196</f>
        <v>2.6030655391120507E-2</v>
      </c>
      <c r="I287" s="1939">
        <f>(SP!M196-SP!L196)/SP!L196</f>
        <v>2.3438506117192531E-2</v>
      </c>
      <c r="J287" s="1939">
        <f>(SP!N196-SP!M196)/SP!M196</f>
        <v>2.6047565118912798E-2</v>
      </c>
      <c r="K287" s="1939">
        <f>(SP!O196-SP!N196)/SP!N196</f>
        <v>2.5141035074809911E-2</v>
      </c>
      <c r="L287" s="1939">
        <f>(SP!P196-SP!O196)/SP!O196</f>
        <v>2.5002990788371815E-2</v>
      </c>
      <c r="M287" s="1939">
        <f>(SP!Q196-SP!P196)/SP!P196</f>
        <v>2.4859943977591035E-2</v>
      </c>
      <c r="N287" s="1939">
        <f>(SP!R196-SP!Q196)/SP!Q196</f>
        <v>2.5167976312492884E-2</v>
      </c>
    </row>
    <row r="288" spans="1:14" x14ac:dyDescent="0.2">
      <c r="A288" s="71" t="s">
        <v>4319</v>
      </c>
      <c r="D288" s="1939"/>
      <c r="E288" s="1939">
        <f>(SP!H243-SP!F243)/SP!F243</f>
        <v>-2.835032906631952E-2</v>
      </c>
      <c r="F288" s="1939">
        <f>(SP!J243-SP!H243)/SP!H243</f>
        <v>3.029400818756978E-2</v>
      </c>
      <c r="G288" s="1939">
        <f>(SP!K243-SP!J243)/SP!J243</f>
        <v>3.0270192168761739E-2</v>
      </c>
      <c r="H288" s="1939">
        <f>(SP!L243-SP!K243)/SP!K243</f>
        <v>3.015216324240937E-2</v>
      </c>
      <c r="I288" s="1939">
        <f>(SP!M243-SP!L243)/SP!L243</f>
        <v>3.0358723027704038E-2</v>
      </c>
      <c r="J288" s="1939">
        <f>(SP!N243-SP!M243)/SP!M243</f>
        <v>3.0256986192772676E-2</v>
      </c>
      <c r="K288" s="1939">
        <f>(SP!O243-SP!N243)/SP!N243</f>
        <v>3.0201987816607889E-2</v>
      </c>
      <c r="L288" s="1939">
        <f>(SP!P243-SP!O243)/SP!O243</f>
        <v>3.031246109797087E-2</v>
      </c>
      <c r="M288" s="1939">
        <f>(SP!Q243-SP!P243)/SP!P243</f>
        <v>3.0206004953784813E-2</v>
      </c>
      <c r="N288" s="1939">
        <f>(SP!R243-SP!Q243)/SP!Q243</f>
        <v>3.0199964815574971E-2</v>
      </c>
    </row>
    <row r="289" spans="1:14" x14ac:dyDescent="0.2">
      <c r="A289" s="71" t="s">
        <v>448</v>
      </c>
      <c r="D289" s="1939"/>
      <c r="E289" s="1939">
        <f>(SP!H294-SP!F294)/SP!F294</f>
        <v>0.64802631578947367</v>
      </c>
      <c r="F289" s="1939">
        <f>(SP!J294-SP!H294)/SP!H294</f>
        <v>-0.33466400532268797</v>
      </c>
      <c r="G289" s="1939">
        <f>(SP!K294-SP!J294)/SP!J294</f>
        <v>4.2200000000000001E-2</v>
      </c>
      <c r="H289" s="1939">
        <f>(SP!L294-SP!K294)/SP!K294</f>
        <v>3.1663788140472077E-2</v>
      </c>
      <c r="I289" s="1939">
        <f>(SP!M294-SP!L294)/SP!L294</f>
        <v>3.125E-2</v>
      </c>
      <c r="J289" s="1939">
        <f>(SP!N294-SP!M294)/SP!M294</f>
        <v>3.1385281385281384E-2</v>
      </c>
      <c r="K289" s="1939">
        <f>(SP!O294-SP!N294)/SP!N294</f>
        <v>3.1654424623994405E-2</v>
      </c>
      <c r="L289" s="1939">
        <f>(SP!P294-SP!O294)/SP!O294</f>
        <v>3.1361247669096454E-2</v>
      </c>
      <c r="M289" s="1939">
        <f>(SP!Q294-SP!P294)/SP!P294</f>
        <v>3.0900723208415515E-2</v>
      </c>
      <c r="N289" s="1939">
        <f>(SP!R294-SP!Q294)/SP!Q294</f>
        <v>3.0931122448979591E-2</v>
      </c>
    </row>
    <row r="290" spans="1:14" x14ac:dyDescent="0.2">
      <c r="A290" s="71" t="s">
        <v>3942</v>
      </c>
      <c r="D290" s="1939"/>
      <c r="E290" s="1939">
        <f>(SP!H360-SP!F360)/SP!F360</f>
        <v>6.0730897009966776E-2</v>
      </c>
      <c r="F290" s="1939">
        <f>(SP!J360-SP!H360)/SP!H360</f>
        <v>2.8689551490854424E-2</v>
      </c>
      <c r="G290" s="1939">
        <f>(SP!K360-SP!J360)/SP!J360</f>
        <v>3.0690537084398978E-2</v>
      </c>
      <c r="H290" s="1939">
        <f>(SP!L360-SP!K360)/SP!K360</f>
        <v>3.0603804797353185E-2</v>
      </c>
      <c r="I290" s="1939">
        <f>(SP!M360-SP!L360)/SP!L360</f>
        <v>3.0612244897959183E-2</v>
      </c>
      <c r="J290" s="1939">
        <f>(SP!N360-SP!M360)/SP!M360</f>
        <v>3.1037935254199577E-2</v>
      </c>
      <c r="K290" s="1939">
        <f>(SP!O360-SP!N360)/SP!N360</f>
        <v>3.0750971083297367E-2</v>
      </c>
      <c r="L290" s="1939">
        <f>(SP!P360-SP!O360)/SP!O360</f>
        <v>3.077567256359259E-2</v>
      </c>
      <c r="M290" s="1939">
        <f>(SP!Q360-SP!P360)/SP!P360</f>
        <v>3.0466131816796995E-2</v>
      </c>
      <c r="N290" s="1939">
        <f>(SP!R360-SP!Q360)/SP!Q360</f>
        <v>3.0846555632206563E-2</v>
      </c>
    </row>
    <row r="291" spans="1:14" x14ac:dyDescent="0.2">
      <c r="A291" s="71" t="s">
        <v>1481</v>
      </c>
      <c r="D291" s="1939"/>
      <c r="E291" s="1939">
        <f>(DEH!H71-DEH!F71)/DEH!F71</f>
        <v>2.3014959723820483E-3</v>
      </c>
      <c r="F291" s="1939">
        <f>(DEH!J71-DEH!H71)/DEH!H71</f>
        <v>2.2617680826636049E-2</v>
      </c>
      <c r="G291" s="1939">
        <f>(DEH!K71-DEH!J71)/DEH!J71</f>
        <v>2.9527338048725722E-2</v>
      </c>
      <c r="H291" s="1939">
        <f>(DEH!L71-DEH!K71)/DEH!K71</f>
        <v>2.9880043620501635E-2</v>
      </c>
      <c r="I291" s="1939">
        <f>(DEH!M71-DEH!L71)/DEH!L71</f>
        <v>2.9754341380770859E-2</v>
      </c>
      <c r="J291" s="1939">
        <f>(DEH!N71-DEH!M71)/DEH!M71</f>
        <v>2.9820051413881749E-2</v>
      </c>
      <c r="K291" s="1939">
        <f>(DEH!O71-DEH!N71)/DEH!N71</f>
        <v>2.9755366949575635E-2</v>
      </c>
      <c r="L291" s="1939">
        <f>(DEH!P71-DEH!O71)/DEH!O71</f>
        <v>2.967128866479201E-2</v>
      </c>
      <c r="M291" s="1939">
        <f>(DEH!Q71-DEH!P71)/DEH!P71</f>
        <v>2.9757980977493173E-2</v>
      </c>
      <c r="N291" s="1939">
        <f>(DEH!R71-DEH!Q71)/DEH!Q71</f>
        <v>2.99039780521262E-2</v>
      </c>
    </row>
    <row r="292" spans="1:14" x14ac:dyDescent="0.2">
      <c r="A292" s="31" t="s">
        <v>5850</v>
      </c>
      <c r="D292" s="1939"/>
      <c r="E292" s="1939">
        <f>(DEH!H106-DEH!F106)/DEH!F106</f>
        <v>-0.3834931221342226</v>
      </c>
      <c r="F292" s="1939">
        <f>(DEH!J106-DEH!H106)/DEH!H106</f>
        <v>4.1920216362407031E-2</v>
      </c>
      <c r="G292" s="1939">
        <f>(DEH!K106-DEH!J106)/DEH!J106</f>
        <v>3.8935756002595717E-2</v>
      </c>
      <c r="H292" s="1939">
        <f>(DEH!L106-DEH!K106)/DEH!K106</f>
        <v>3.8725796377264213E-2</v>
      </c>
      <c r="I292" s="1939">
        <f>(DEH!M106-DEH!L106)/DEH!L106</f>
        <v>3.6680697534576069E-2</v>
      </c>
      <c r="J292" s="1939">
        <f>(DEH!N106-DEH!M106)/DEH!M106</f>
        <v>3.7703016241299306E-2</v>
      </c>
      <c r="K292" s="1939">
        <f>(DEH!O106-DEH!N106)/DEH!N106</f>
        <v>3.6333147009502513E-2</v>
      </c>
      <c r="L292" s="1939">
        <f>(DEH!P106-DEH!O106)/DEH!O106</f>
        <v>3.6138079827400214E-2</v>
      </c>
      <c r="M292" s="1939">
        <f>(DEH!Q106-DEH!P106)/DEH!P106</f>
        <v>3.4877667881311816E-2</v>
      </c>
      <c r="N292" s="1939">
        <f>(DEH!R106-DEH!Q106)/DEH!Q106</f>
        <v>3.5211267605633804E-2</v>
      </c>
    </row>
    <row r="293" spans="1:14" x14ac:dyDescent="0.2">
      <c r="A293" s="71" t="s">
        <v>4041</v>
      </c>
      <c r="D293" s="1939"/>
      <c r="E293" s="1939">
        <f>(DEH!H155-DEH!F155)/DEH!F155</f>
        <v>4.4297246946801906E-2</v>
      </c>
      <c r="F293" s="1939">
        <f>(DEH!J155-DEH!H155)/DEH!H155</f>
        <v>2.3191278493557978E-2</v>
      </c>
      <c r="G293" s="1939">
        <f>(DEH!K155-DEH!J155)/DEH!J155</f>
        <v>0.3089887640449438</v>
      </c>
      <c r="H293" s="1939">
        <f>(DEH!L155-DEH!K155)/DEH!K155</f>
        <v>-0.20334467959153471</v>
      </c>
      <c r="I293" s="1939">
        <f>(DEH!M155-DEH!L155)/DEH!L155</f>
        <v>7.8023407022106639E-2</v>
      </c>
      <c r="J293" s="1939">
        <f>(DEH!N155-DEH!M155)/DEH!M155</f>
        <v>2.9812166120971911E-2</v>
      </c>
      <c r="K293" s="1939">
        <f>(DEH!O155-DEH!N155)/DEH!N155</f>
        <v>2.86144578313253E-2</v>
      </c>
      <c r="L293" s="1939">
        <f>(DEH!P155-DEH!O155)/DEH!O155</f>
        <v>3.0095981779729948E-2</v>
      </c>
      <c r="M293" s="1939">
        <f>(DEH!Q155-DEH!P155)/DEH!P155</f>
        <v>2.9848389134554645E-2</v>
      </c>
      <c r="N293" s="1939">
        <f>(DEH!R155-DEH!Q155)/DEH!Q155</f>
        <v>3.0210090476920717E-2</v>
      </c>
    </row>
    <row r="294" spans="1:14" x14ac:dyDescent="0.2">
      <c r="A294" s="71" t="s">
        <v>3153</v>
      </c>
      <c r="D294" s="1939"/>
      <c r="E294" s="1939">
        <f>(DEH!H200-DEH!F200)/DEH!F200</f>
        <v>6.7033085461795455E-2</v>
      </c>
      <c r="F294" s="1939">
        <f>(DEH!J200-DEH!H200)/DEH!H200</f>
        <v>2.9390970609029392E-2</v>
      </c>
      <c r="G294" s="1939">
        <f>(DEH!K200-DEH!J200)/DEH!J200</f>
        <v>2.9827315541601257E-2</v>
      </c>
      <c r="H294" s="1939">
        <f>(DEH!L200-DEH!K200)/DEH!K200</f>
        <v>2.9916158536585365E-2</v>
      </c>
      <c r="I294" s="1939">
        <f>(DEH!M200-DEH!L200)/DEH!L200</f>
        <v>2.9787234042553193E-2</v>
      </c>
      <c r="J294" s="1939">
        <f>(DEH!N200-DEH!M200)/DEH!M200</f>
        <v>2.9913762127200861E-2</v>
      </c>
      <c r="K294" s="1939">
        <f>(DEH!O200-DEH!N200)/DEH!N200</f>
        <v>3.0178805058874835E-2</v>
      </c>
      <c r="L294" s="1939">
        <f>(DEH!P200-DEH!O200)/DEH!O200</f>
        <v>3.0226060452120906E-2</v>
      </c>
      <c r="M294" s="1939">
        <f>(DEH!Q200-DEH!P200)/DEH!P200</f>
        <v>3.0161078238001314E-2</v>
      </c>
      <c r="N294" s="1939">
        <f>(DEH!R200-DEH!Q200)/DEH!Q200</f>
        <v>3.0315117670522536E-2</v>
      </c>
    </row>
    <row r="295" spans="1:14" x14ac:dyDescent="0.2">
      <c r="A295" s="71" t="s">
        <v>668</v>
      </c>
      <c r="D295" s="1939"/>
      <c r="E295" s="1939">
        <f>(CIV!H108-CIV!F108)/CIV!F108</f>
        <v>8.3533135129951086E-2</v>
      </c>
      <c r="F295" s="1939">
        <f>(CIV!J108-CIV!H108)/CIV!H108</f>
        <v>2.9562754469817668E-2</v>
      </c>
      <c r="G295" s="1939">
        <f>(CIV!K108-CIV!J108)/CIV!J108</f>
        <v>3.0132393397524073E-2</v>
      </c>
      <c r="H295" s="1939">
        <f>(CIV!L108-CIV!K108)/CIV!K108</f>
        <v>3.0210723972459837E-2</v>
      </c>
      <c r="I295" s="1939">
        <f>(CIV!M108-CIV!L108)/CIV!L108</f>
        <v>3.021588561707643E-2</v>
      </c>
      <c r="J295" s="1939">
        <f>(CIV!N108-CIV!M108)/CIV!M108</f>
        <v>3.0115981914684491E-2</v>
      </c>
      <c r="K295" s="1939">
        <f>(CIV!O108-CIV!N108)/CIV!N108</f>
        <v>3.0113354452120149E-2</v>
      </c>
      <c r="L295" s="1939">
        <f>(CIV!P108-CIV!O108)/CIV!O108</f>
        <v>3.0196369025565023E-2</v>
      </c>
      <c r="M295" s="1939">
        <f>(CIV!Q108-CIV!P108)/CIV!P108</f>
        <v>1.7982377270275131E-3</v>
      </c>
      <c r="N295" s="1939">
        <f>(CIV!R108-CIV!Q108)/CIV!Q108</f>
        <v>1.795009872554299E-3</v>
      </c>
    </row>
    <row r="296" spans="1:14" x14ac:dyDescent="0.2">
      <c r="A296" s="71" t="s">
        <v>4825</v>
      </c>
      <c r="D296" s="1939"/>
      <c r="E296" s="1939">
        <f>(CIV!H167-CIV!F167)/CIV!F167</f>
        <v>8.2221035771489585E-3</v>
      </c>
      <c r="F296" s="1939">
        <f>(CIV!J167-CIV!H167)/CIV!H167</f>
        <v>2.9178140224528703E-2</v>
      </c>
      <c r="G296" s="1939">
        <f>(CIV!K167-CIV!J167)/CIV!J167</f>
        <v>2.6086956521739129E-2</v>
      </c>
      <c r="H296" s="1939">
        <f>(CIV!L167-CIV!K167)/CIV!K167</f>
        <v>3.1491324842041923E-2</v>
      </c>
      <c r="I296" s="1939">
        <f>(CIV!M167-CIV!L167)/CIV!L167</f>
        <v>3.1453573164803114E-2</v>
      </c>
      <c r="J296" s="1939">
        <f>(CIV!N167-CIV!M167)/CIV!M167</f>
        <v>3.1201395107696657E-2</v>
      </c>
      <c r="K296" s="1939">
        <f>(CIV!O167-CIV!N167)/CIV!N167</f>
        <v>3.1217148864207688E-2</v>
      </c>
      <c r="L296" s="1939">
        <f>(CIV!P167-CIV!O167)/CIV!O167</f>
        <v>3.1424519102916409E-2</v>
      </c>
      <c r="M296" s="1939">
        <f>(CIV!Q167-CIV!P167)/CIV!P167</f>
        <v>2.4665893171758841E-2</v>
      </c>
      <c r="N296" s="1939">
        <f>(CIV!R167-CIV!Q167)/CIV!Q167</f>
        <v>2.4868945271545397E-2</v>
      </c>
    </row>
    <row r="297" spans="1:14" x14ac:dyDescent="0.2">
      <c r="A297" s="71" t="s">
        <v>1484</v>
      </c>
      <c r="D297" s="1939"/>
      <c r="E297" s="1939">
        <f>(CIV!H221-CIV!F221)/CIV!F221</f>
        <v>-0.38123752495009983</v>
      </c>
      <c r="F297" s="1939">
        <f>(CIV!J221-CIV!H221)/CIV!H221</f>
        <v>-5.4032258064516128E-2</v>
      </c>
      <c r="G297" s="1939">
        <f>(CIV!K221-CIV!J221)/CIV!J221</f>
        <v>3.1756180733162831E-2</v>
      </c>
      <c r="H297" s="1939">
        <f>(CIV!L221-CIV!K221)/CIV!K221</f>
        <v>3.1811609171658747E-2</v>
      </c>
      <c r="I297" s="1939">
        <f>(CIV!M221-CIV!L221)/CIV!L221</f>
        <v>3.1631631631631629E-2</v>
      </c>
      <c r="J297" s="1939">
        <f>(CIV!N221-CIV!M221)/CIV!M221</f>
        <v>3.1632058994760334E-2</v>
      </c>
      <c r="K297" s="1939">
        <f>(CIV!O221-CIV!N221)/CIV!N221</f>
        <v>3.160270880361174E-2</v>
      </c>
      <c r="L297" s="1939">
        <f>(CIV!P221-CIV!O221)/CIV!O221</f>
        <v>3.1363967906637494E-2</v>
      </c>
      <c r="M297" s="1939">
        <f>(CIV!Q221-CIV!P221)/CIV!P221</f>
        <v>3.1471004243281468E-2</v>
      </c>
      <c r="N297" s="1939">
        <f>(CIV!R221-CIV!Q221)/CIV!Q221</f>
        <v>3.1196434693177923E-2</v>
      </c>
    </row>
    <row r="298" spans="1:14" x14ac:dyDescent="0.2">
      <c r="A298" s="71" t="s">
        <v>862</v>
      </c>
      <c r="D298" s="1939"/>
      <c r="E298" s="1939">
        <f>(CIV!H283-CIV!F283)/CIV!F283</f>
        <v>-0.11533353210636164</v>
      </c>
      <c r="F298" s="1939">
        <f>(CIV!J283-CIV!H283)/CIV!H283</f>
        <v>3.5633310864636315E-2</v>
      </c>
      <c r="G298" s="1939">
        <f>(CIV!K283-CIV!J283)/CIV!J283</f>
        <v>1.9644389219253867E-2</v>
      </c>
      <c r="H298" s="1939">
        <f>(CIV!L283-CIV!K283)/CIV!K283</f>
        <v>1.9817205861018424E-2</v>
      </c>
      <c r="I298" s="1939">
        <f>(CIV!M283-CIV!L283)/CIV!L283</f>
        <v>0.12114487310800046</v>
      </c>
      <c r="J298" s="1939">
        <f>(CIV!N283-CIV!M283)/CIV!M283</f>
        <v>1.4261787545043902E-2</v>
      </c>
      <c r="K298" s="1939">
        <f>(CIV!O283-CIV!N283)/CIV!N283</f>
        <v>1.3635908726981585E-2</v>
      </c>
      <c r="L298" s="1939">
        <f>(CIV!P283-CIV!O283)/CIV!O283</f>
        <v>1.3230321131488658E-2</v>
      </c>
      <c r="M298" s="1939">
        <f>(CIV!Q283-CIV!P283)/CIV!P283</f>
        <v>1.5030816828668176E-2</v>
      </c>
      <c r="N298" s="1939">
        <f>(CIV!R283-CIV!Q283)/CIV!Q283</f>
        <v>1.3368213891422263E-2</v>
      </c>
    </row>
    <row r="299" spans="1:14" x14ac:dyDescent="0.2">
      <c r="A299" s="71" t="s">
        <v>1390</v>
      </c>
      <c r="D299" s="1939"/>
      <c r="E299" s="1939">
        <f>(CIV!H344-CIV!F344)/CIV!F344</f>
        <v>-8.2236232152790661E-2</v>
      </c>
      <c r="F299" s="1939">
        <f>(CIV!J344-CIV!H344)/CIV!H344</f>
        <v>6.0612183048792808E-3</v>
      </c>
      <c r="G299" s="1939">
        <f>(CIV!K344-CIV!J344)/CIV!J344</f>
        <v>5.0205843960236972E-3</v>
      </c>
      <c r="H299" s="1939">
        <f>(CIV!L344-CIV!K344)/CIV!K344</f>
        <v>4.9955040463582779E-3</v>
      </c>
      <c r="I299" s="1939">
        <f>(CIV!M344-CIV!L344)/CIV!L344</f>
        <v>1.3420817178645988E-2</v>
      </c>
      <c r="J299" s="1939">
        <f>(CIV!N344-CIV!M344)/CIV!M344</f>
        <v>2.8644300568962135E-2</v>
      </c>
      <c r="K299" s="1939">
        <f>(CIV!O344-CIV!N344)/CIV!N344</f>
        <v>2.8800305168796489E-2</v>
      </c>
      <c r="L299" s="1939">
        <f>(CIV!P344-CIV!O344)/CIV!O344</f>
        <v>2.8457545420837969E-2</v>
      </c>
      <c r="M299" s="1939">
        <f>(CIV!Q344-CIV!P344)/CIV!P344</f>
        <v>3.0554303740423613E-2</v>
      </c>
      <c r="N299" s="1939">
        <f>(CIV!R344-CIV!Q344)/CIV!Q344</f>
        <v>3.0785376945950675E-2</v>
      </c>
    </row>
    <row r="300" spans="1:14" x14ac:dyDescent="0.2">
      <c r="A300" s="71" t="s">
        <v>3624</v>
      </c>
      <c r="D300" s="1939"/>
      <c r="E300" s="1939">
        <f>(CIV!H384-CIV!F384)/CIV!F384</f>
        <v>-1</v>
      </c>
      <c r="F300" s="1939">
        <f>IF(CIV!H384=0,0,(CIV!J384-CIV!H384)/CIV!H384)/100</f>
        <v>0</v>
      </c>
      <c r="G300" s="1939">
        <f>IF(CIV!J384=0,0,(CIV!K384-CIV!J384)/CIV!J384)/100</f>
        <v>0</v>
      </c>
      <c r="H300" s="1939">
        <f>IF(CIV!K384=0,0,(CIV!L384-CIV!K384)/CIV!K384)/100</f>
        <v>0</v>
      </c>
      <c r="I300" s="1939">
        <f>IF(CIV!L384=0,0,(CIV!M384-CIV!L384)/CIV!L384)/100</f>
        <v>0</v>
      </c>
      <c r="J300" s="1939">
        <f>IF(CIV!M384=0,0,(CIV!N384-CIV!M384)/CIV!M384)/100</f>
        <v>0</v>
      </c>
      <c r="K300" s="1939">
        <f>IF(CIV!N384=0,0,(CIV!O384-CIV!N384)/CIV!N384)/100</f>
        <v>0</v>
      </c>
      <c r="L300" s="1939">
        <f>IF(CIV!O384=0,0,(CIV!P384-CIV!O384)/CIV!O384)/100</f>
        <v>0</v>
      </c>
      <c r="M300" s="1939">
        <f>IF(CIV!P384=0,0,(CIV!Q384-CIV!P384)/CIV!P384)/100</f>
        <v>0</v>
      </c>
      <c r="N300" s="1939">
        <f>IF(CIV!Q384=0,0,(CIV!R384-CIV!Q384)/CIV!Q384)/100</f>
        <v>0</v>
      </c>
    </row>
    <row r="301" spans="1:14" x14ac:dyDescent="0.2">
      <c r="A301" s="71" t="s">
        <v>328</v>
      </c>
      <c r="D301" s="1939"/>
      <c r="E301" s="1939">
        <f>(CIV!H456-CIV!F456)/CIV!F456</f>
        <v>-0.10013927103502157</v>
      </c>
      <c r="F301" s="1939">
        <f>(CIV!J465-CIV!H465)/CIV!H465</f>
        <v>3.6443389070281322E-2</v>
      </c>
      <c r="G301" s="1939">
        <f>(CIV!K465-CIV!J465)/CIV!J465</f>
        <v>3.7803092980334754E-2</v>
      </c>
      <c r="H301" s="1939">
        <f>(CIV!L465-CIV!K465)/CIV!K465</f>
        <v>3.2624026491690682E-2</v>
      </c>
      <c r="I301" s="1939">
        <f>(CIV!M465-CIV!L465)/CIV!L465</f>
        <v>9.1662212720470343E-2</v>
      </c>
      <c r="J301" s="1939">
        <f>(CIV!N465-CIV!M465)/CIV!M465</f>
        <v>3.2612539099687206E-2</v>
      </c>
      <c r="K301" s="1939">
        <f>(CIV!O465-CIV!N465)/CIV!N465</f>
        <v>3.2846907596670527E-2</v>
      </c>
      <c r="L301" s="1939">
        <f>(CIV!P465-CIV!O465)/CIV!O465</f>
        <v>3.3026446660375915E-2</v>
      </c>
      <c r="M301" s="1939">
        <f>(CIV!Q465-CIV!P465)/CIV!P465</f>
        <v>3.0909001135634228E-2</v>
      </c>
      <c r="N301" s="1939">
        <f>(CIV!R465-CIV!Q465)/CIV!Q465</f>
        <v>3.1155706690933475E-2</v>
      </c>
    </row>
    <row r="302" spans="1:14" x14ac:dyDescent="0.2">
      <c r="A302" s="31" t="s">
        <v>5854</v>
      </c>
      <c r="D302" s="1939"/>
      <c r="E302" s="1939">
        <f>(CIV!H512-CIV!F512)/CIV!F512</f>
        <v>4.1584158415841586E-2</v>
      </c>
      <c r="F302" s="1939">
        <f>(CIV!J512-CIV!H512)/CIV!H512</f>
        <v>3.1368821292775663E-2</v>
      </c>
      <c r="G302" s="1939">
        <f>(CIV!K512-CIV!J512)/CIV!J512</f>
        <v>3.1336405529953919E-2</v>
      </c>
      <c r="H302" s="1939">
        <f>(CIV!L512-CIV!K512)/CIV!K512</f>
        <v>3.046551303923958E-2</v>
      </c>
      <c r="I302" s="1939">
        <f>(CIV!M512-CIV!L512)/CIV!L512</f>
        <v>3.066855881425418E-2</v>
      </c>
      <c r="J302" s="1939">
        <f>(CIV!N512-CIV!M512)/CIV!M512</f>
        <v>3.0520920982177006E-2</v>
      </c>
      <c r="K302" s="1939">
        <f>(CIV!O512-CIV!N512)/CIV!N512</f>
        <v>2.976543942992874E-2</v>
      </c>
      <c r="L302" s="1939">
        <f>(CIV!P512-CIV!O512)/CIV!O512</f>
        <v>3.0779211417862034E-2</v>
      </c>
      <c r="M302" s="1939">
        <f>(CIV!Q512-CIV!P512)/CIV!P512</f>
        <v>2.972027972027972E-2</v>
      </c>
      <c r="N302" s="1939">
        <f>(CIV!R512-CIV!Q512)/CIV!Q512</f>
        <v>2.9745331069609509E-2</v>
      </c>
    </row>
    <row r="303" spans="1:14" x14ac:dyDescent="0.2">
      <c r="A303" s="71" t="s">
        <v>631</v>
      </c>
      <c r="D303" s="1939"/>
      <c r="E303" s="1939">
        <f>(CIV!H550-CIV!F550)/CIV!F550</f>
        <v>-3.139427516158818E-2</v>
      </c>
      <c r="F303" s="1939">
        <f>(CIV!J550-CIV!H550)/CIV!H550</f>
        <v>3.6701620591039083E-2</v>
      </c>
      <c r="G303" s="1939">
        <f>(CIV!K550-CIV!J550)/CIV!J550</f>
        <v>3.2643678160919537E-2</v>
      </c>
      <c r="H303" s="1939">
        <f>(CIV!L550-CIV!K550)/CIV!K550</f>
        <v>3.2502226179875332E-2</v>
      </c>
      <c r="I303" s="1939">
        <f>(CIV!M550-CIV!L550)/CIV!L550</f>
        <v>3.1910306166451054E-2</v>
      </c>
      <c r="J303" s="1939">
        <f>(CIV!N550-CIV!M550)/CIV!M550</f>
        <v>3.2177183451734225E-2</v>
      </c>
      <c r="K303" s="1939">
        <f>(CIV!O550-CIV!N550)/CIV!N550</f>
        <v>3.2388663967611336E-2</v>
      </c>
      <c r="L303" s="1939">
        <f>(CIV!P550-CIV!O550)/CIV!O550</f>
        <v>3.2549019607843135E-2</v>
      </c>
      <c r="M303" s="1939">
        <f>(CIV!Q550-CIV!P550)/CIV!P550</f>
        <v>3.1522977592100265E-2</v>
      </c>
      <c r="N303" s="1939">
        <f>(CIV!R550-CIV!Q550)/CIV!Q550</f>
        <v>3.2400589101620032E-2</v>
      </c>
    </row>
    <row r="304" spans="1:14" x14ac:dyDescent="0.2">
      <c r="A304" s="31" t="s">
        <v>5851</v>
      </c>
      <c r="D304" s="1939"/>
      <c r="E304" s="1939">
        <f>(CIV!H596-CIV!F596)/CIV!F596</f>
        <v>-1.8311999999999999</v>
      </c>
      <c r="F304" s="1939">
        <f>(CIV!J596-CIV!H596)/CIV!H596</f>
        <v>2.8873917228103944E-2</v>
      </c>
      <c r="G304" s="1939">
        <f>(CIV!K596-CIV!J596)/CIV!J596</f>
        <v>2.9466791393826006E-2</v>
      </c>
      <c r="H304" s="1939">
        <f>(CIV!L596-CIV!K596)/CIV!K596</f>
        <v>2.9077691958200817E-2</v>
      </c>
      <c r="I304" s="1939">
        <f>(CIV!M596-CIV!L596)/CIV!L596</f>
        <v>2.9580573951434878E-2</v>
      </c>
      <c r="J304" s="1939">
        <f>(CIV!N596-CIV!M596)/CIV!M596</f>
        <v>2.9159519725557463E-2</v>
      </c>
      <c r="K304" s="1939">
        <f>(CIV!O596-CIV!N596)/CIV!N596</f>
        <v>2.9166666666666667E-2</v>
      </c>
      <c r="L304" s="1939">
        <f>(CIV!P596-CIV!O596)/CIV!O596</f>
        <v>2.9554655870445343E-2</v>
      </c>
      <c r="M304" s="1939">
        <f>(CIV!Q596-CIV!P596)/CIV!P596</f>
        <v>2.9885961462839165E-2</v>
      </c>
      <c r="N304" s="1939">
        <f>(CIV!R596-CIV!Q596)/CIV!Q596</f>
        <v>2.9782359679266894E-2</v>
      </c>
    </row>
    <row r="305" spans="1:14" x14ac:dyDescent="0.2">
      <c r="A305" s="31" t="s">
        <v>5852</v>
      </c>
      <c r="D305" s="1939"/>
      <c r="E305" s="1939">
        <f>(CIV!H669-CIV!F669)/CIV!F669</f>
        <v>0.13139061936878957</v>
      </c>
      <c r="F305" s="1939">
        <f>(CIV!J669-CIV!H669)/CIV!H669</f>
        <v>7.9772468714448236E-2</v>
      </c>
      <c r="G305" s="1939">
        <f>(CIV!K669-CIV!J669)/CIV!J669</f>
        <v>7.1561024949426844E-2</v>
      </c>
      <c r="H305" s="1939">
        <f>(CIV!L669-CIV!K669)/CIV!K669</f>
        <v>3.8582553291905922E-2</v>
      </c>
      <c r="I305" s="1939">
        <f>(CIV!M669-CIV!L669)/CIV!L669</f>
        <v>5.2902639451660544E-2</v>
      </c>
      <c r="J305" s="1939">
        <f>(CIV!N669-CIV!M669)/CIV!M669</f>
        <v>3.4779168464969069E-2</v>
      </c>
      <c r="K305" s="1939">
        <f>(CIV!O669-CIV!N669)/CIV!N669</f>
        <v>3.4652949150185949E-2</v>
      </c>
      <c r="L305" s="1939">
        <f>(CIV!P669-CIV!O669)/CIV!O669</f>
        <v>3.5877452297769417E-2</v>
      </c>
      <c r="M305" s="1939">
        <f>(CIV!Q669-CIV!P669)/CIV!P669</f>
        <v>3.6256323777403038E-2</v>
      </c>
      <c r="N305" s="1939">
        <f>(CIV!R669-CIV!Q669)/CIV!Q669</f>
        <v>3.1545346435501033E-2</v>
      </c>
    </row>
    <row r="306" spans="1:14" x14ac:dyDescent="0.2">
      <c r="A306" s="31" t="s">
        <v>5853</v>
      </c>
      <c r="D306" s="1939"/>
      <c r="E306" s="1939">
        <f>(CIV!H724-CIV!F724)/CIV!F724</f>
        <v>9.9352051835853133E-2</v>
      </c>
      <c r="F306" s="1939">
        <f>(CIV!J724-CIV!H724)/CIV!H724</f>
        <v>0.11394891944990176</v>
      </c>
      <c r="G306" s="1939">
        <f>(CIV!K724-CIV!J724)/CIV!J724</f>
        <v>5.2557319223985891E-2</v>
      </c>
      <c r="H306" s="1939">
        <f>(CIV!L724-CIV!K724)/CIV!K724</f>
        <v>0.11695710455764075</v>
      </c>
      <c r="I306" s="1939">
        <f>(CIV!M724-CIV!L724)/CIV!L724</f>
        <v>0.11071107110711072</v>
      </c>
      <c r="J306" s="1939">
        <f>(CIV!N724-CIV!M724)/CIV!M724</f>
        <v>0.12668827660723933</v>
      </c>
      <c r="K306" s="1939">
        <f>(CIV!O724-CIV!N724)/CIV!N724</f>
        <v>0.13402061855670103</v>
      </c>
      <c r="L306" s="1939">
        <f>(CIV!P724-CIV!O724)/CIV!O724</f>
        <v>6.5327695560253696E-2</v>
      </c>
      <c r="M306" s="1939">
        <f>(CIV!Q724-CIV!P724)/CIV!P724</f>
        <v>8.5135939670569552E-2</v>
      </c>
      <c r="N306" s="1939">
        <f>(CIV!R724-CIV!Q724)/CIV!Q724</f>
        <v>9.3087051938551574E-2</v>
      </c>
    </row>
    <row r="307" spans="1:14" x14ac:dyDescent="0.2">
      <c r="A307" s="71" t="s">
        <v>4042</v>
      </c>
      <c r="D307" s="1939"/>
      <c r="E307" s="1939">
        <f>(GM!H92-GM!F92)/GM!F92</f>
        <v>3.1712473572938688E-2</v>
      </c>
      <c r="F307" s="1939">
        <f>(GM!J92-GM!H92)/GM!H92</f>
        <v>0.25167660208643816</v>
      </c>
      <c r="G307" s="1939">
        <f>(GM!K92-GM!J92)/GM!J92</f>
        <v>-0.15218038398571215</v>
      </c>
      <c r="H307" s="1939">
        <f>(GM!L92-GM!K92)/GM!K92</f>
        <v>3.1071710699552356E-2</v>
      </c>
      <c r="I307" s="1939">
        <f>(GM!M92-GM!L92)/GM!L92</f>
        <v>3.1156891121137311E-2</v>
      </c>
      <c r="J307" s="1939">
        <f>(GM!N92-GM!M92)/GM!M92</f>
        <v>0.24568645257161728</v>
      </c>
      <c r="K307" s="1939">
        <f>(GM!O92-GM!N92)/GM!N92</f>
        <v>-0.14659685863874344</v>
      </c>
      <c r="L307" s="1939">
        <f>(GM!P92-GM!O92)/GM!O92</f>
        <v>3.0985477984002485E-2</v>
      </c>
      <c r="M307" s="1939">
        <f>(GM!Q92-GM!P92)/GM!P92</f>
        <v>1.8830973184694184E-2</v>
      </c>
      <c r="N307" s="1939">
        <f>(GM!R92-GM!Q92)/GM!Q92</f>
        <v>0.23591601360343042</v>
      </c>
    </row>
    <row r="308" spans="1:14" x14ac:dyDescent="0.2">
      <c r="A308" s="71" t="s">
        <v>1219</v>
      </c>
      <c r="D308" s="1939"/>
      <c r="E308" s="1939">
        <f>(GM!H133-GM!F133)/GM!F133</f>
        <v>5.817174515235457E-2</v>
      </c>
      <c r="F308" s="1939">
        <f>(GM!J133-GM!H133)/GM!H133</f>
        <v>2.6352530541012217E-2</v>
      </c>
      <c r="G308" s="1939">
        <f>(GM!K133-GM!J133)/GM!J133</f>
        <v>3.0096922292127189E-2</v>
      </c>
      <c r="H308" s="1939">
        <f>(GM!L133-GM!K133)/GM!K133</f>
        <v>3.037306041597887E-2</v>
      </c>
      <c r="I308" s="1939">
        <f>(GM!M133-GM!L133)/GM!L133</f>
        <v>3.043896187119513E-2</v>
      </c>
      <c r="J308" s="1939">
        <f>(GM!N133-GM!M133)/GM!M133</f>
        <v>3.0472636815920398E-2</v>
      </c>
      <c r="K308" s="1939">
        <f>(GM!O133-GM!N133)/GM!N133</f>
        <v>3.0024140012070006E-2</v>
      </c>
      <c r="L308" s="1939">
        <f>(GM!P133-GM!O133)/GM!O133</f>
        <v>3.0613739563497878E-2</v>
      </c>
      <c r="M308" s="1939">
        <f>(GM!Q133-GM!P133)/GM!P133</f>
        <v>3.0699260943718023E-2</v>
      </c>
      <c r="N308" s="1939">
        <f>(GM!R133-GM!Q133)/GM!Q133</f>
        <v>3.047435190292333E-2</v>
      </c>
    </row>
    <row r="309" spans="1:14" x14ac:dyDescent="0.2">
      <c r="A309" s="71" t="s">
        <v>106</v>
      </c>
      <c r="D309" s="1939"/>
      <c r="E309" s="1939">
        <f>(GM!H223-GM!F223)/GM!F223</f>
        <v>5.2962728995578016E-2</v>
      </c>
      <c r="F309" s="1939">
        <f>(GM!J223-GM!H223)/GM!H223</f>
        <v>2.9756905281850689E-2</v>
      </c>
      <c r="G309" s="1939">
        <f>(GM!K223-GM!J223)/GM!J223</f>
        <v>2.9619444897578711E-2</v>
      </c>
      <c r="H309" s="1939">
        <f>(GM!L223-GM!K223)/GM!K223</f>
        <v>2.9785885654791545E-2</v>
      </c>
      <c r="I309" s="1939">
        <f>(GM!M223-GM!L223)/GM!L223</f>
        <v>2.9517781001362698E-2</v>
      </c>
      <c r="J309" s="1939">
        <f>(GM!N223-GM!M223)/GM!M223</f>
        <v>2.9781601588352084E-2</v>
      </c>
      <c r="K309" s="1939">
        <f>(GM!O223-GM!N223)/GM!N223</f>
        <v>2.9562982005141389E-2</v>
      </c>
      <c r="L309" s="1939">
        <f>(GM!P223-GM!O223)/GM!O223</f>
        <v>2.9700777254238652E-2</v>
      </c>
      <c r="M309" s="1939">
        <f>(GM!Q223-GM!P223)/GM!P223</f>
        <v>2.964585329604787E-2</v>
      </c>
      <c r="N309" s="1939">
        <f>(GM!R223-GM!Q223)/GM!Q223</f>
        <v>2.960894915769282E-2</v>
      </c>
    </row>
    <row r="310" spans="1:14" x14ac:dyDescent="0.2">
      <c r="A310" s="71" t="s">
        <v>2689</v>
      </c>
      <c r="D310" s="1939"/>
      <c r="E310" s="1939">
        <f>(GM!H261-GM!F261)/GM!F261</f>
        <v>6.3610026451694168E-2</v>
      </c>
      <c r="F310" s="1939">
        <f>(GM!J261-GM!H261)/GM!H261</f>
        <v>3.0317385125532923E-2</v>
      </c>
      <c r="G310" s="1939">
        <f>(GM!K261-GM!J261)/GM!J261</f>
        <v>3.0287356321839081E-2</v>
      </c>
      <c r="H310" s="1939">
        <f>(GM!L261-GM!K261)/GM!K261</f>
        <v>3.0233725665197747E-2</v>
      </c>
      <c r="I310" s="1939">
        <f>(GM!M261-GM!L261)/GM!L261</f>
        <v>3.0212788997780064E-2</v>
      </c>
      <c r="J310" s="1939">
        <f>(GM!N261-GM!M261)/GM!M261</f>
        <v>3.0272770273821411E-2</v>
      </c>
      <c r="K310" s="1939">
        <f>(GM!O261-GM!N261)/GM!N261</f>
        <v>3.019945926643881E-2</v>
      </c>
      <c r="L310" s="1939">
        <f>(GM!P261-GM!O261)/GM!O261</f>
        <v>3.0205496410002475E-2</v>
      </c>
      <c r="M310" s="1939">
        <f>(GM!Q261-GM!P261)/GM!P261</f>
        <v>3.0233117039173276E-2</v>
      </c>
      <c r="N310" s="1939">
        <f>(GM!R261-GM!Q261)/GM!Q261</f>
        <v>3.0278995987683119E-2</v>
      </c>
    </row>
    <row r="311" spans="1:14" x14ac:dyDescent="0.2">
      <c r="A311" s="71" t="s">
        <v>2668</v>
      </c>
      <c r="D311" s="1939"/>
      <c r="E311" s="1939">
        <f>(GM!H317-GM!F317)/GM!F317</f>
        <v>-0.43548494760029371</v>
      </c>
      <c r="F311" s="1939">
        <f>(GM!J317-GM!H317)/GM!H317</f>
        <v>9.5778644909542392E-3</v>
      </c>
      <c r="G311" s="1939">
        <f>(GM!K317-GM!J317)/GM!J317</f>
        <v>1.4523307566174749E-2</v>
      </c>
      <c r="H311" s="1939">
        <f>(GM!L317-GM!K317)/GM!K317</f>
        <v>1.8933271761717847E-2</v>
      </c>
      <c r="I311" s="1939">
        <f>(GM!M317-GM!L317)/GM!L317</f>
        <v>2.2773623385452073E-2</v>
      </c>
      <c r="J311" s="1939">
        <f>(GM!N317-GM!M317)/GM!M317</f>
        <v>2.6143790849673203E-2</v>
      </c>
      <c r="K311" s="1939">
        <f>(GM!O317-GM!N317)/GM!N317</f>
        <v>3.0875526287379898E-2</v>
      </c>
      <c r="L311" s="1939">
        <f>(GM!P317-GM!O317)/GM!O317</f>
        <v>3.4349146507487695E-2</v>
      </c>
      <c r="M311" s="1939">
        <f>(GM!Q317-GM!P317)/GM!P317</f>
        <v>3.7966994026526271E-2</v>
      </c>
      <c r="N311" s="1939">
        <f>(GM!R317-GM!Q317)/GM!Q317</f>
        <v>4.0284822473663676E-2</v>
      </c>
    </row>
    <row r="312" spans="1:14" x14ac:dyDescent="0.2">
      <c r="A312" s="71" t="s">
        <v>2963</v>
      </c>
      <c r="D312" s="1939"/>
      <c r="E312" s="1939">
        <f>(GM!H386-GM!F386)/GM!F386</f>
        <v>-0.61034065855913522</v>
      </c>
      <c r="F312" s="1939">
        <f>(GM!J386-GM!H386)/GM!H386</f>
        <v>-3.1982113524365761</v>
      </c>
      <c r="G312" s="1939">
        <f>(GM!K386-GM!J386)/GM!J386</f>
        <v>1.9760876785121222E-2</v>
      </c>
      <c r="H312" s="1939">
        <f>(GM!L386-GM!K386)/GM!K386</f>
        <v>3.1753786028334147E-2</v>
      </c>
      <c r="I312" s="1939">
        <f>(GM!M386-GM!L386)/GM!L386</f>
        <v>4.3402777777777776E-2</v>
      </c>
      <c r="J312" s="1939">
        <f>(GM!N386-GM!M386)/GM!M386</f>
        <v>2.389956133716533E-2</v>
      </c>
      <c r="K312" s="1939">
        <f>(GM!O386-GM!N386)/GM!N386</f>
        <v>7.0172846801595506E-3</v>
      </c>
      <c r="L312" s="1939">
        <f>(GM!P386-GM!O386)/GM!O386</f>
        <v>2.5819702193207658E-2</v>
      </c>
      <c r="M312" s="1939">
        <f>(GM!Q386-GM!P386)/GM!P386</f>
        <v>1.0725777618877368E-2</v>
      </c>
      <c r="N312" s="1939">
        <f>(GM!R386-GM!Q386)/GM!Q386</f>
        <v>1.0965688008489564E-2</v>
      </c>
    </row>
    <row r="313" spans="1:14" x14ac:dyDescent="0.2">
      <c r="A313" s="71" t="s">
        <v>2491</v>
      </c>
      <c r="D313" s="1939"/>
      <c r="E313" s="1939">
        <f>(GM!H447-GM!F447)/GM!F447</f>
        <v>0.13191141498216408</v>
      </c>
      <c r="F313" s="1939">
        <f>(GM!J447-GM!H447)/GM!H447</f>
        <v>3.6767119690105706E-3</v>
      </c>
      <c r="G313" s="1939">
        <f>(GM!K447-GM!J447)/GM!J447</f>
        <v>0.25734284032184207</v>
      </c>
      <c r="H313" s="1939">
        <f>(GM!L447-GM!K447)/GM!K447</f>
        <v>3.7719161333957647E-2</v>
      </c>
      <c r="I313" s="1939">
        <f>(GM!M447-GM!L447)/GM!L447</f>
        <v>-3.0582572946956784E-3</v>
      </c>
      <c r="J313" s="1939">
        <f>(GM!N447-GM!M447)/GM!M447</f>
        <v>-6.3364344983656024E-3</v>
      </c>
      <c r="K313" s="1939">
        <f>(GM!O447-GM!N447)/GM!N447</f>
        <v>2.0750037957386506E-2</v>
      </c>
      <c r="L313" s="1939">
        <f>(GM!P447-GM!O447)/GM!O447</f>
        <v>3.6194159353463234E-3</v>
      </c>
      <c r="M313" s="1939">
        <f>(GM!Q447-GM!P447)/GM!P447</f>
        <v>1.1411915818595001E-2</v>
      </c>
      <c r="N313" s="1939">
        <f>(GM!R447-GM!Q447)/GM!Q447</f>
        <v>8.0593953011283154E-3</v>
      </c>
    </row>
    <row r="314" spans="1:14" s="46" customFormat="1" x14ac:dyDescent="0.2">
      <c r="A314" s="46" t="s">
        <v>6188</v>
      </c>
      <c r="D314" s="1950"/>
      <c r="E314" s="1950">
        <f>(LTFP!E61-LTFP!C61)/LTFP!C61</f>
        <v>-7.8673356820041992E-2</v>
      </c>
      <c r="F314" s="1950">
        <f>(LTFP!G67-LTFP!E67)/LTFP!E67</f>
        <v>-0.35961074378543822</v>
      </c>
      <c r="G314" s="1950">
        <f>(LTFP!H67-LTFP!G67)/LTFP!G67</f>
        <v>-0.20260416666666667</v>
      </c>
      <c r="H314" s="1950">
        <f>(LTFP!I67-LTFP!H67)/LTFP!H67</f>
        <v>-0.16452145848541899</v>
      </c>
      <c r="I314" s="1950">
        <f>(LTFP!J67-LTFP!I67)/LTFP!I67</f>
        <v>0.17631639457346515</v>
      </c>
      <c r="J314" s="1950">
        <f>(LTFP!K67-LTFP!J67)/LTFP!J67</f>
        <v>5.6765315297705149E-2</v>
      </c>
      <c r="K314" s="1950">
        <f>(LTFP!L67-LTFP!K67)/LTFP!K67</f>
        <v>-0.15156671969220525</v>
      </c>
      <c r="L314" s="1950">
        <f>(LTFP!M67-LTFP!L67)/LTFP!L67</f>
        <v>-3.8807011424086511E-2</v>
      </c>
      <c r="M314" s="1950">
        <f>(LTFP!N67-LTFP!M67)/LTFP!M67</f>
        <v>-0.10039012883324261</v>
      </c>
      <c r="N314" s="1950">
        <f>(LTFP!O67-LTFP!N67)/LTFP!N67</f>
        <v>3.6760627300690837E-2</v>
      </c>
    </row>
  </sheetData>
  <mergeCells count="2">
    <mergeCell ref="A261:N261"/>
    <mergeCell ref="D1:N1"/>
  </mergeCells>
  <phoneticPr fontId="9" type="noConversion"/>
  <pageMargins left="0" right="0" top="0.39370078740157483" bottom="0.39370078740157483" header="0" footer="0"/>
  <pageSetup paperSize="8" scale="84" orientation="portrait" r:id="rId1"/>
  <headerFooter alignWithMargins="0">
    <oddFooter>Page &amp;P</oddFooter>
  </headerFooter>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S123"/>
  <sheetViews>
    <sheetView workbookViewId="0">
      <pane ySplit="3" topLeftCell="A4" activePane="bottomLeft" state="frozen"/>
      <selection pane="bottomLeft" activeCell="G9" sqref="G9"/>
    </sheetView>
  </sheetViews>
  <sheetFormatPr defaultRowHeight="12.75" x14ac:dyDescent="0.2"/>
  <cols>
    <col min="1" max="1" width="11.7109375" customWidth="1"/>
    <col min="2" max="2" width="10.85546875" customWidth="1"/>
    <col min="3" max="3" width="20.42578125" customWidth="1"/>
    <col min="4" max="15" width="10.28515625" bestFit="1" customWidth="1"/>
  </cols>
  <sheetData>
    <row r="1" spans="1:15" ht="17.25" thickTop="1" thickBot="1" x14ac:dyDescent="0.3">
      <c r="A1" s="2700" t="s">
        <v>980</v>
      </c>
      <c r="B1" s="2701"/>
      <c r="C1" s="2701"/>
      <c r="D1" s="2701"/>
      <c r="E1" s="2701"/>
      <c r="F1" s="2701"/>
      <c r="G1" s="2701"/>
      <c r="H1" s="2701"/>
      <c r="I1" s="2701"/>
      <c r="J1" s="2701"/>
      <c r="K1" s="2701"/>
      <c r="L1" s="2701"/>
      <c r="M1" s="2701"/>
      <c r="N1" s="2701"/>
      <c r="O1" s="2702"/>
    </row>
    <row r="2" spans="1:15" s="5" customFormat="1" x14ac:dyDescent="0.2">
      <c r="A2" s="1033"/>
      <c r="B2" s="4"/>
      <c r="C2" s="4"/>
      <c r="D2" s="1044"/>
      <c r="E2" s="4"/>
      <c r="F2" s="4"/>
      <c r="G2" s="4"/>
      <c r="H2" s="4"/>
      <c r="I2" s="4"/>
      <c r="J2" s="4"/>
      <c r="K2" s="4"/>
      <c r="L2" s="4"/>
      <c r="M2" s="4"/>
      <c r="N2" s="2328"/>
      <c r="O2" s="656"/>
    </row>
    <row r="3" spans="1:15" s="2" customFormat="1" ht="13.5" thickBot="1" x14ac:dyDescent="0.25">
      <c r="A3" s="1034" t="s">
        <v>1228</v>
      </c>
      <c r="B3" s="16"/>
      <c r="C3" s="16"/>
      <c r="D3" s="1043" t="str">
        <f>SP!C54</f>
        <v>2013/14</v>
      </c>
      <c r="E3" s="6" t="str">
        <f>SP!F3</f>
        <v>2014/15</v>
      </c>
      <c r="F3" s="6" t="str">
        <f>SP!H3</f>
        <v>2015/16</v>
      </c>
      <c r="G3" s="6" t="str">
        <f>SP!J3</f>
        <v>2016/17</v>
      </c>
      <c r="H3" s="6" t="str">
        <f>SP!K3</f>
        <v>2017/18</v>
      </c>
      <c r="I3" s="6" t="str">
        <f>SP!L3</f>
        <v>2018/19</v>
      </c>
      <c r="J3" s="6" t="str">
        <f>SP!M3</f>
        <v>2019/20</v>
      </c>
      <c r="K3" s="6" t="str">
        <f>SP!N3</f>
        <v>2020/21</v>
      </c>
      <c r="L3" s="6" t="str">
        <f>SP!O3</f>
        <v>2021/22</v>
      </c>
      <c r="M3" s="6" t="str">
        <f>SP!P3</f>
        <v>2022/23</v>
      </c>
      <c r="N3" s="6" t="str">
        <f>SP!Q3</f>
        <v>2023/24</v>
      </c>
      <c r="O3" s="2319" t="str">
        <f>SP!R3</f>
        <v>2024/25</v>
      </c>
    </row>
    <row r="4" spans="1:15" x14ac:dyDescent="0.2">
      <c r="A4" s="538"/>
      <c r="B4" s="11"/>
      <c r="C4" s="11"/>
      <c r="D4" s="1045"/>
      <c r="E4" s="1046"/>
      <c r="F4" s="1046"/>
      <c r="G4" s="1046"/>
      <c r="H4" s="1046"/>
      <c r="I4" s="1046"/>
      <c r="J4" s="1046"/>
      <c r="K4" s="1046"/>
      <c r="L4" s="1046"/>
      <c r="M4" s="1046"/>
      <c r="N4" s="1046"/>
      <c r="O4" s="2320"/>
    </row>
    <row r="5" spans="1:15" x14ac:dyDescent="0.2">
      <c r="A5" s="974" t="s">
        <v>2348</v>
      </c>
      <c r="B5" s="11"/>
      <c r="C5" s="11"/>
      <c r="D5" s="1045"/>
      <c r="E5" s="1046"/>
      <c r="F5" s="1046"/>
      <c r="G5" s="1046"/>
      <c r="H5" s="1046"/>
      <c r="I5" s="1046"/>
      <c r="J5" s="1046"/>
      <c r="K5" s="1049"/>
      <c r="L5" s="1049"/>
      <c r="M5" s="1049"/>
      <c r="N5" s="1046"/>
      <c r="O5" s="2320"/>
    </row>
    <row r="6" spans="1:15" s="13" customFormat="1" x14ac:dyDescent="0.2">
      <c r="A6" s="1035" t="s">
        <v>990</v>
      </c>
      <c r="B6" s="15"/>
      <c r="C6" s="15"/>
      <c r="D6" s="1889">
        <v>0.03</v>
      </c>
      <c r="E6" s="1581">
        <v>0.03</v>
      </c>
      <c r="F6" s="1581">
        <v>2.4E-2</v>
      </c>
      <c r="G6" s="1581">
        <v>0.03</v>
      </c>
      <c r="H6" s="1581">
        <f>G6</f>
        <v>0.03</v>
      </c>
      <c r="I6" s="1581">
        <f t="shared" ref="I6:O6" si="0">H6</f>
        <v>0.03</v>
      </c>
      <c r="J6" s="1581">
        <f t="shared" si="0"/>
        <v>0.03</v>
      </c>
      <c r="K6" s="1582">
        <f t="shared" si="0"/>
        <v>0.03</v>
      </c>
      <c r="L6" s="1582">
        <f t="shared" si="0"/>
        <v>0.03</v>
      </c>
      <c r="M6" s="1582">
        <f t="shared" si="0"/>
        <v>0.03</v>
      </c>
      <c r="N6" s="1581">
        <f t="shared" si="0"/>
        <v>0.03</v>
      </c>
      <c r="O6" s="2321">
        <f t="shared" si="0"/>
        <v>0.03</v>
      </c>
    </row>
    <row r="7" spans="1:15" s="13" customFormat="1" x14ac:dyDescent="0.2">
      <c r="A7" s="1035" t="s">
        <v>4973</v>
      </c>
      <c r="B7" s="15"/>
      <c r="C7" s="15"/>
      <c r="D7" s="1889">
        <v>0.03</v>
      </c>
      <c r="E7" s="1581">
        <v>0.03</v>
      </c>
      <c r="F7" s="1581">
        <v>0</v>
      </c>
      <c r="G7" s="1581">
        <v>0.03</v>
      </c>
      <c r="H7" s="1581">
        <f>G7</f>
        <v>0.03</v>
      </c>
      <c r="I7" s="1581">
        <f t="shared" ref="I7" si="1">H7</f>
        <v>0.03</v>
      </c>
      <c r="J7" s="1581">
        <f t="shared" ref="J7" si="2">I7</f>
        <v>0.03</v>
      </c>
      <c r="K7" s="1582">
        <f t="shared" ref="K7" si="3">J7</f>
        <v>0.03</v>
      </c>
      <c r="L7" s="1582">
        <f t="shared" ref="L7" si="4">K7</f>
        <v>0.03</v>
      </c>
      <c r="M7" s="1582">
        <f t="shared" ref="M7" si="5">L7</f>
        <v>0.03</v>
      </c>
      <c r="N7" s="1581">
        <f t="shared" ref="N7:O7" si="6">M7</f>
        <v>0.03</v>
      </c>
      <c r="O7" s="2321">
        <f t="shared" si="6"/>
        <v>0.03</v>
      </c>
    </row>
    <row r="8" spans="1:15" s="13" customFormat="1" x14ac:dyDescent="0.2">
      <c r="A8" s="1035" t="s">
        <v>4968</v>
      </c>
      <c r="B8" s="15"/>
      <c r="C8" s="15"/>
      <c r="D8" s="1889">
        <v>0.03</v>
      </c>
      <c r="E8" s="1581">
        <v>0.03</v>
      </c>
      <c r="F8" s="1581">
        <v>0.03</v>
      </c>
      <c r="G8" s="1581">
        <v>0.04</v>
      </c>
      <c r="H8" s="1581">
        <f>G8</f>
        <v>0.04</v>
      </c>
      <c r="I8" s="1581">
        <f t="shared" ref="I8:O8" si="7">H8</f>
        <v>0.04</v>
      </c>
      <c r="J8" s="1581">
        <f t="shared" si="7"/>
        <v>0.04</v>
      </c>
      <c r="K8" s="1581">
        <f t="shared" si="7"/>
        <v>0.04</v>
      </c>
      <c r="L8" s="1581">
        <f t="shared" si="7"/>
        <v>0.04</v>
      </c>
      <c r="M8" s="1581">
        <f t="shared" si="7"/>
        <v>0.04</v>
      </c>
      <c r="N8" s="1581">
        <f t="shared" si="7"/>
        <v>0.04</v>
      </c>
      <c r="O8" s="2321">
        <f t="shared" si="7"/>
        <v>0.04</v>
      </c>
    </row>
    <row r="9" spans="1:15" s="1" customFormat="1" x14ac:dyDescent="0.2">
      <c r="A9" s="1035" t="s">
        <v>4613</v>
      </c>
      <c r="B9" s="10"/>
      <c r="C9" s="10"/>
      <c r="D9" s="1889">
        <v>5.8999999999999997E-2</v>
      </c>
      <c r="E9" s="1581">
        <v>2.3E-2</v>
      </c>
      <c r="F9" s="1581">
        <v>2.4E-2</v>
      </c>
      <c r="G9" s="1581">
        <v>0.03</v>
      </c>
      <c r="H9" s="1581">
        <v>0.03</v>
      </c>
      <c r="I9" s="1581">
        <v>0.03</v>
      </c>
      <c r="J9" s="1581">
        <f t="shared" ref="J9:O9" si="8">I9</f>
        <v>0.03</v>
      </c>
      <c r="K9" s="1581">
        <f t="shared" si="8"/>
        <v>0.03</v>
      </c>
      <c r="L9" s="1581">
        <f t="shared" si="8"/>
        <v>0.03</v>
      </c>
      <c r="M9" s="1581">
        <f t="shared" si="8"/>
        <v>0.03</v>
      </c>
      <c r="N9" s="1581">
        <f t="shared" si="8"/>
        <v>0.03</v>
      </c>
      <c r="O9" s="2321">
        <f t="shared" si="8"/>
        <v>0.03</v>
      </c>
    </row>
    <row r="10" spans="1:15" s="1" customFormat="1" x14ac:dyDescent="0.2">
      <c r="A10" s="1035" t="s">
        <v>4612</v>
      </c>
      <c r="B10" s="10"/>
      <c r="C10" s="10"/>
      <c r="D10" s="1889">
        <v>5.0000000000000001E-3</v>
      </c>
      <c r="E10" s="1583">
        <v>5.0000000000000001E-3</v>
      </c>
      <c r="F10" s="1583">
        <f>E10</f>
        <v>5.0000000000000001E-3</v>
      </c>
      <c r="G10" s="1583">
        <f t="shared" ref="G10:L10" si="9">F10</f>
        <v>5.0000000000000001E-3</v>
      </c>
      <c r="H10" s="1583">
        <f>G10</f>
        <v>5.0000000000000001E-3</v>
      </c>
      <c r="I10" s="1583">
        <f t="shared" si="9"/>
        <v>5.0000000000000001E-3</v>
      </c>
      <c r="J10" s="1583">
        <f t="shared" si="9"/>
        <v>5.0000000000000001E-3</v>
      </c>
      <c r="K10" s="1584">
        <f t="shared" si="9"/>
        <v>5.0000000000000001E-3</v>
      </c>
      <c r="L10" s="1584">
        <f t="shared" si="9"/>
        <v>5.0000000000000001E-3</v>
      </c>
      <c r="M10" s="1584">
        <f>L10</f>
        <v>5.0000000000000001E-3</v>
      </c>
      <c r="N10" s="1583">
        <f>M10</f>
        <v>5.0000000000000001E-3</v>
      </c>
      <c r="O10" s="1585">
        <f>N10</f>
        <v>5.0000000000000001E-3</v>
      </c>
    </row>
    <row r="11" spans="1:15" s="1" customFormat="1" x14ac:dyDescent="0.2">
      <c r="A11" s="1035" t="s">
        <v>5856</v>
      </c>
      <c r="B11" s="10"/>
      <c r="C11" s="10"/>
      <c r="D11" s="1889">
        <v>0</v>
      </c>
      <c r="E11" s="1583">
        <v>0</v>
      </c>
      <c r="F11" s="1583">
        <v>0</v>
      </c>
      <c r="G11" s="1583">
        <v>0</v>
      </c>
      <c r="H11" s="1583">
        <v>0</v>
      </c>
      <c r="I11" s="1583">
        <v>0</v>
      </c>
      <c r="J11" s="1583">
        <v>0</v>
      </c>
      <c r="K11" s="1584">
        <v>0</v>
      </c>
      <c r="L11" s="1584">
        <v>0</v>
      </c>
      <c r="M11" s="1584">
        <v>0</v>
      </c>
      <c r="N11" s="1583">
        <f>M11</f>
        <v>0</v>
      </c>
      <c r="O11" s="1585">
        <f>N11</f>
        <v>0</v>
      </c>
    </row>
    <row r="12" spans="1:15" s="1" customFormat="1" x14ac:dyDescent="0.2">
      <c r="A12" s="1035" t="s">
        <v>5857</v>
      </c>
      <c r="B12" s="10"/>
      <c r="C12" s="10"/>
      <c r="D12" s="1889">
        <f>SUM(D9:D11)</f>
        <v>6.4000000000000001E-2</v>
      </c>
      <c r="E12" s="1583">
        <f>SUM(E9:E11)</f>
        <v>2.8000000000000001E-2</v>
      </c>
      <c r="F12" s="1583">
        <f t="shared" ref="F12:N12" si="10">SUM(F9:F11)</f>
        <v>2.9000000000000001E-2</v>
      </c>
      <c r="G12" s="1583">
        <f t="shared" si="10"/>
        <v>3.4999999999999996E-2</v>
      </c>
      <c r="H12" s="1583">
        <f t="shared" si="10"/>
        <v>3.4999999999999996E-2</v>
      </c>
      <c r="I12" s="1583">
        <f t="shared" si="10"/>
        <v>3.4999999999999996E-2</v>
      </c>
      <c r="J12" s="1583">
        <f t="shared" si="10"/>
        <v>3.4999999999999996E-2</v>
      </c>
      <c r="K12" s="1584">
        <f t="shared" si="10"/>
        <v>3.4999999999999996E-2</v>
      </c>
      <c r="L12" s="1584">
        <f t="shared" si="10"/>
        <v>3.4999999999999996E-2</v>
      </c>
      <c r="M12" s="1584">
        <f t="shared" si="10"/>
        <v>3.4999999999999996E-2</v>
      </c>
      <c r="N12" s="1583">
        <f t="shared" si="10"/>
        <v>3.4999999999999996E-2</v>
      </c>
      <c r="O12" s="1585">
        <f t="shared" ref="O12" si="11">SUM(O9:O11)</f>
        <v>3.4999999999999996E-2</v>
      </c>
    </row>
    <row r="13" spans="1:15" s="1" customFormat="1" x14ac:dyDescent="0.2">
      <c r="A13" s="1035" t="s">
        <v>4611</v>
      </c>
      <c r="B13" s="10"/>
      <c r="C13" s="10"/>
      <c r="D13" s="1889">
        <v>0.03</v>
      </c>
      <c r="E13" s="1583">
        <v>0</v>
      </c>
      <c r="F13" s="1583">
        <v>0</v>
      </c>
      <c r="G13" s="1583">
        <v>0</v>
      </c>
      <c r="H13" s="1583">
        <v>2.5000000000000001E-2</v>
      </c>
      <c r="I13" s="1583">
        <f>H13</f>
        <v>2.5000000000000001E-2</v>
      </c>
      <c r="J13" s="1583">
        <f t="shared" ref="J13:O13" si="12">I13</f>
        <v>2.5000000000000001E-2</v>
      </c>
      <c r="K13" s="1584">
        <f t="shared" si="12"/>
        <v>2.5000000000000001E-2</v>
      </c>
      <c r="L13" s="1584">
        <f t="shared" si="12"/>
        <v>2.5000000000000001E-2</v>
      </c>
      <c r="M13" s="1584">
        <f t="shared" si="12"/>
        <v>2.5000000000000001E-2</v>
      </c>
      <c r="N13" s="1583">
        <f t="shared" si="12"/>
        <v>2.5000000000000001E-2</v>
      </c>
      <c r="O13" s="1585">
        <f t="shared" si="12"/>
        <v>2.5000000000000001E-2</v>
      </c>
    </row>
    <row r="14" spans="1:15" s="1" customFormat="1" x14ac:dyDescent="0.2">
      <c r="A14" s="1035" t="s">
        <v>4610</v>
      </c>
      <c r="B14" s="10"/>
      <c r="C14" s="10"/>
      <c r="D14" s="1889">
        <v>3.2500000000000001E-2</v>
      </c>
      <c r="E14" s="1583">
        <v>0.03</v>
      </c>
      <c r="F14" s="1583">
        <v>0.03</v>
      </c>
      <c r="G14" s="1583">
        <f t="shared" ref="G14:L15" si="13">F14</f>
        <v>0.03</v>
      </c>
      <c r="H14" s="1583">
        <f t="shared" si="13"/>
        <v>0.03</v>
      </c>
      <c r="I14" s="1583">
        <f t="shared" si="13"/>
        <v>0.03</v>
      </c>
      <c r="J14" s="1583">
        <f t="shared" si="13"/>
        <v>0.03</v>
      </c>
      <c r="K14" s="1584">
        <f t="shared" si="13"/>
        <v>0.03</v>
      </c>
      <c r="L14" s="1584">
        <f t="shared" si="13"/>
        <v>0.03</v>
      </c>
      <c r="M14" s="1584">
        <f t="shared" ref="M14:O16" si="14">L14</f>
        <v>0.03</v>
      </c>
      <c r="N14" s="1583">
        <f t="shared" si="14"/>
        <v>0.03</v>
      </c>
      <c r="O14" s="1585">
        <f t="shared" si="14"/>
        <v>0.03</v>
      </c>
    </row>
    <row r="15" spans="1:15" s="1" customFormat="1" x14ac:dyDescent="0.2">
      <c r="A15" s="1035" t="s">
        <v>4609</v>
      </c>
      <c r="B15" s="10"/>
      <c r="C15" s="10"/>
      <c r="D15" s="1889">
        <v>0.04</v>
      </c>
      <c r="E15" s="1583">
        <v>0.04</v>
      </c>
      <c r="F15" s="1583">
        <v>4.4999999999999998E-2</v>
      </c>
      <c r="G15" s="1583">
        <f t="shared" si="13"/>
        <v>4.4999999999999998E-2</v>
      </c>
      <c r="H15" s="1583">
        <f t="shared" si="13"/>
        <v>4.4999999999999998E-2</v>
      </c>
      <c r="I15" s="1583">
        <f t="shared" si="13"/>
        <v>4.4999999999999998E-2</v>
      </c>
      <c r="J15" s="1583">
        <f t="shared" si="13"/>
        <v>4.4999999999999998E-2</v>
      </c>
      <c r="K15" s="1584">
        <f t="shared" si="13"/>
        <v>4.4999999999999998E-2</v>
      </c>
      <c r="L15" s="1584">
        <f t="shared" si="13"/>
        <v>4.4999999999999998E-2</v>
      </c>
      <c r="M15" s="1583">
        <f t="shared" si="14"/>
        <v>4.4999999999999998E-2</v>
      </c>
      <c r="N15" s="2329">
        <f t="shared" si="14"/>
        <v>4.4999999999999998E-2</v>
      </c>
      <c r="O15" s="1585">
        <f t="shared" si="14"/>
        <v>4.4999999999999998E-2</v>
      </c>
    </row>
    <row r="16" spans="1:15" s="1" customFormat="1" x14ac:dyDescent="0.2">
      <c r="A16" s="1035" t="s">
        <v>4608</v>
      </c>
      <c r="B16" s="10"/>
      <c r="C16" s="10"/>
      <c r="D16" s="1889">
        <v>0.06</v>
      </c>
      <c r="E16" s="1583">
        <v>0.06</v>
      </c>
      <c r="F16" s="1583">
        <f t="shared" ref="F16:L16" si="15">E16</f>
        <v>0.06</v>
      </c>
      <c r="G16" s="1583">
        <f t="shared" si="15"/>
        <v>0.06</v>
      </c>
      <c r="H16" s="1583">
        <f t="shared" si="15"/>
        <v>0.06</v>
      </c>
      <c r="I16" s="1583">
        <f t="shared" si="15"/>
        <v>0.06</v>
      </c>
      <c r="J16" s="1583">
        <f t="shared" si="15"/>
        <v>0.06</v>
      </c>
      <c r="K16" s="1584">
        <f t="shared" si="15"/>
        <v>0.06</v>
      </c>
      <c r="L16" s="1584">
        <f t="shared" si="15"/>
        <v>0.06</v>
      </c>
      <c r="M16" s="1583">
        <f t="shared" si="14"/>
        <v>0.06</v>
      </c>
      <c r="N16" s="2329">
        <f t="shared" si="14"/>
        <v>0.06</v>
      </c>
      <c r="O16" s="1585">
        <f t="shared" si="14"/>
        <v>0.06</v>
      </c>
    </row>
    <row r="17" spans="1:15" s="1" customFormat="1" x14ac:dyDescent="0.2">
      <c r="A17" s="1035" t="s">
        <v>4607</v>
      </c>
      <c r="B17" s="10"/>
      <c r="C17" s="10"/>
      <c r="D17" s="1889">
        <v>0.02</v>
      </c>
      <c r="E17" s="1583">
        <v>0.02</v>
      </c>
      <c r="F17" s="1583">
        <f t="shared" ref="F17" si="16">E17</f>
        <v>0.02</v>
      </c>
      <c r="G17" s="1583">
        <f t="shared" ref="G17" si="17">F17</f>
        <v>0.02</v>
      </c>
      <c r="H17" s="1583">
        <f t="shared" ref="H17" si="18">G17</f>
        <v>0.02</v>
      </c>
      <c r="I17" s="1583">
        <f t="shared" ref="I17" si="19">H17</f>
        <v>0.02</v>
      </c>
      <c r="J17" s="1583">
        <f t="shared" ref="J17" si="20">I17</f>
        <v>0.02</v>
      </c>
      <c r="K17" s="1584">
        <f t="shared" ref="K17" si="21">J17</f>
        <v>0.02</v>
      </c>
      <c r="L17" s="1584">
        <f t="shared" ref="L17" si="22">K17</f>
        <v>0.02</v>
      </c>
      <c r="M17" s="1583">
        <f t="shared" ref="M17" si="23">L17</f>
        <v>0.02</v>
      </c>
      <c r="N17" s="2329">
        <f t="shared" ref="N17:O17" si="24">M17</f>
        <v>0.02</v>
      </c>
      <c r="O17" s="1585">
        <f t="shared" si="24"/>
        <v>0.02</v>
      </c>
    </row>
    <row r="18" spans="1:15" s="1" customFormat="1" x14ac:dyDescent="0.2">
      <c r="A18" s="1035" t="s">
        <v>4703</v>
      </c>
      <c r="B18" s="10"/>
      <c r="C18" s="10"/>
      <c r="D18" s="1889">
        <v>8.0000000000000002E-3</v>
      </c>
      <c r="E18" s="1583">
        <v>8.5000000000000006E-3</v>
      </c>
      <c r="F18" s="1583">
        <f t="shared" ref="F18" si="25">E18</f>
        <v>8.5000000000000006E-3</v>
      </c>
      <c r="G18" s="1583">
        <f t="shared" ref="G18" si="26">F18</f>
        <v>8.5000000000000006E-3</v>
      </c>
      <c r="H18" s="1583">
        <f t="shared" ref="H18" si="27">G18</f>
        <v>8.5000000000000006E-3</v>
      </c>
      <c r="I18" s="1583">
        <f t="shared" ref="I18" si="28">H18</f>
        <v>8.5000000000000006E-3</v>
      </c>
      <c r="J18" s="1583">
        <f t="shared" ref="J18" si="29">I18</f>
        <v>8.5000000000000006E-3</v>
      </c>
      <c r="K18" s="1584">
        <f t="shared" ref="K18" si="30">J18</f>
        <v>8.5000000000000006E-3</v>
      </c>
      <c r="L18" s="1584">
        <f t="shared" ref="L18" si="31">K18</f>
        <v>8.5000000000000006E-3</v>
      </c>
      <c r="M18" s="1583">
        <f t="shared" ref="M18" si="32">L18</f>
        <v>8.5000000000000006E-3</v>
      </c>
      <c r="N18" s="2329">
        <f t="shared" ref="N18:O18" si="33">M18</f>
        <v>8.5000000000000006E-3</v>
      </c>
      <c r="O18" s="1585">
        <f t="shared" si="33"/>
        <v>8.5000000000000006E-3</v>
      </c>
    </row>
    <row r="19" spans="1:15" s="1" customFormat="1" x14ac:dyDescent="0.2">
      <c r="A19" s="1035"/>
      <c r="B19" s="10"/>
      <c r="C19" s="10"/>
      <c r="D19" s="1586"/>
      <c r="E19" s="1583"/>
      <c r="F19" s="1583"/>
      <c r="G19" s="1583"/>
      <c r="H19" s="1583"/>
      <c r="I19" s="1583"/>
      <c r="J19" s="1584"/>
      <c r="K19" s="1584"/>
      <c r="L19" s="1584"/>
      <c r="M19" s="1583"/>
      <c r="N19" s="2329"/>
      <c r="O19" s="1585"/>
    </row>
    <row r="20" spans="1:15" s="1" customFormat="1" x14ac:dyDescent="0.2">
      <c r="A20" s="1036" t="s">
        <v>979</v>
      </c>
      <c r="B20" s="10"/>
      <c r="C20" s="10"/>
      <c r="D20" s="1586"/>
      <c r="E20" s="1583"/>
      <c r="F20" s="1583"/>
      <c r="G20" s="1583"/>
      <c r="H20" s="1583"/>
      <c r="I20" s="1583"/>
      <c r="J20" s="1584"/>
      <c r="K20" s="1584"/>
      <c r="L20" s="1584"/>
      <c r="M20" s="1583"/>
      <c r="N20" s="2329"/>
      <c r="O20" s="1585"/>
    </row>
    <row r="21" spans="1:15" s="1" customFormat="1" x14ac:dyDescent="0.2">
      <c r="A21" s="1037" t="s">
        <v>4008</v>
      </c>
      <c r="B21" s="963"/>
      <c r="C21" s="963"/>
      <c r="D21" s="1586"/>
      <c r="E21" s="1587">
        <v>0.08</v>
      </c>
      <c r="F21" s="1587">
        <v>0.03</v>
      </c>
      <c r="G21" s="1587">
        <f>F21</f>
        <v>0.03</v>
      </c>
      <c r="H21" s="1587">
        <f t="shared" ref="H21:O21" si="34">G21</f>
        <v>0.03</v>
      </c>
      <c r="I21" s="1587">
        <f t="shared" si="34"/>
        <v>0.03</v>
      </c>
      <c r="J21" s="1587">
        <f t="shared" si="34"/>
        <v>0.03</v>
      </c>
      <c r="K21" s="1587">
        <f t="shared" si="34"/>
        <v>0.03</v>
      </c>
      <c r="L21" s="1587">
        <f t="shared" si="34"/>
        <v>0.03</v>
      </c>
      <c r="M21" s="1587">
        <f t="shared" si="34"/>
        <v>0.03</v>
      </c>
      <c r="N21" s="1587">
        <f t="shared" si="34"/>
        <v>0.03</v>
      </c>
      <c r="O21" s="1160">
        <f t="shared" si="34"/>
        <v>0.03</v>
      </c>
    </row>
    <row r="22" spans="1:15" s="1" customFormat="1" x14ac:dyDescent="0.2">
      <c r="A22" s="1037" t="s">
        <v>4009</v>
      </c>
      <c r="B22" s="963"/>
      <c r="C22" s="963"/>
      <c r="D22" s="1588"/>
      <c r="E22" s="1587">
        <v>0.08</v>
      </c>
      <c r="F22" s="1587">
        <v>0.03</v>
      </c>
      <c r="G22" s="1587">
        <f t="shared" ref="G22:O22" si="35">F22</f>
        <v>0.03</v>
      </c>
      <c r="H22" s="1587">
        <f>G22</f>
        <v>0.03</v>
      </c>
      <c r="I22" s="1587">
        <f t="shared" si="35"/>
        <v>0.03</v>
      </c>
      <c r="J22" s="1587">
        <f t="shared" si="35"/>
        <v>0.03</v>
      </c>
      <c r="K22" s="1587">
        <f t="shared" si="35"/>
        <v>0.03</v>
      </c>
      <c r="L22" s="1587">
        <f t="shared" si="35"/>
        <v>0.03</v>
      </c>
      <c r="M22" s="1587">
        <f t="shared" si="35"/>
        <v>0.03</v>
      </c>
      <c r="N22" s="1587">
        <f t="shared" si="35"/>
        <v>0.03</v>
      </c>
      <c r="O22" s="1160">
        <f t="shared" si="35"/>
        <v>0.03</v>
      </c>
    </row>
    <row r="23" spans="1:15" s="1" customFormat="1" x14ac:dyDescent="0.2">
      <c r="A23" s="1037" t="s">
        <v>4767</v>
      </c>
      <c r="B23" s="10"/>
      <c r="C23" s="10"/>
      <c r="D23" s="1589"/>
      <c r="E23" s="1583">
        <v>3.5000000000000003E-2</v>
      </c>
      <c r="F23" s="1583">
        <v>0.03</v>
      </c>
      <c r="G23" s="1583">
        <f t="shared" ref="G23:O23" si="36">F23</f>
        <v>0.03</v>
      </c>
      <c r="H23" s="1583">
        <f t="shared" si="36"/>
        <v>0.03</v>
      </c>
      <c r="I23" s="1583">
        <f t="shared" si="36"/>
        <v>0.03</v>
      </c>
      <c r="J23" s="1583">
        <f t="shared" si="36"/>
        <v>0.03</v>
      </c>
      <c r="K23" s="1583">
        <f t="shared" si="36"/>
        <v>0.03</v>
      </c>
      <c r="L23" s="1583">
        <f t="shared" si="36"/>
        <v>0.03</v>
      </c>
      <c r="M23" s="1583">
        <f t="shared" si="36"/>
        <v>0.03</v>
      </c>
      <c r="N23" s="2329">
        <f t="shared" si="36"/>
        <v>0.03</v>
      </c>
      <c r="O23" s="1585">
        <f t="shared" si="36"/>
        <v>0.03</v>
      </c>
    </row>
    <row r="24" spans="1:15" x14ac:dyDescent="0.2">
      <c r="A24" s="1047" t="s">
        <v>4770</v>
      </c>
      <c r="B24" s="11"/>
      <c r="C24" s="11"/>
      <c r="D24" s="1586">
        <v>0</v>
      </c>
      <c r="E24" s="1590">
        <v>70</v>
      </c>
      <c r="F24" s="1590">
        <f t="shared" ref="F24:O24" si="37">E24*F23+E24</f>
        <v>72.099999999999994</v>
      </c>
      <c r="G24" s="1590">
        <f t="shared" si="37"/>
        <v>74.262999999999991</v>
      </c>
      <c r="H24" s="1590">
        <f t="shared" si="37"/>
        <v>76.490889999999993</v>
      </c>
      <c r="I24" s="1590">
        <f t="shared" si="37"/>
        <v>78.785616699999991</v>
      </c>
      <c r="J24" s="1590">
        <f t="shared" si="37"/>
        <v>81.149185200999995</v>
      </c>
      <c r="K24" s="1590">
        <f t="shared" si="37"/>
        <v>83.583660757029989</v>
      </c>
      <c r="L24" s="1590">
        <f t="shared" si="37"/>
        <v>86.09117057974089</v>
      </c>
      <c r="M24" s="1590">
        <f t="shared" si="37"/>
        <v>88.673905697133122</v>
      </c>
      <c r="N24" s="1590">
        <f t="shared" si="37"/>
        <v>91.334122868047118</v>
      </c>
      <c r="O24" s="1597">
        <f t="shared" si="37"/>
        <v>94.074146554088529</v>
      </c>
    </row>
    <row r="25" spans="1:15" x14ac:dyDescent="0.2">
      <c r="A25" s="1047" t="s">
        <v>4768</v>
      </c>
      <c r="B25" s="11"/>
      <c r="C25" s="11"/>
      <c r="D25" s="1586">
        <v>408</v>
      </c>
      <c r="E25" s="1590">
        <f>422-E24</f>
        <v>352</v>
      </c>
      <c r="F25" s="1590">
        <f>ROUND(E25*F23+E25,)</f>
        <v>363</v>
      </c>
      <c r="G25" s="1590">
        <f t="shared" ref="G25:O25" si="38">ROUND(F25*G23+F25,)</f>
        <v>374</v>
      </c>
      <c r="H25" s="1590">
        <f t="shared" si="38"/>
        <v>385</v>
      </c>
      <c r="I25" s="1590">
        <f t="shared" si="38"/>
        <v>397</v>
      </c>
      <c r="J25" s="1590">
        <f t="shared" si="38"/>
        <v>409</v>
      </c>
      <c r="K25" s="1590">
        <f t="shared" si="38"/>
        <v>421</v>
      </c>
      <c r="L25" s="1590">
        <f t="shared" si="38"/>
        <v>434</v>
      </c>
      <c r="M25" s="1590">
        <f t="shared" si="38"/>
        <v>447</v>
      </c>
      <c r="N25" s="1590">
        <f t="shared" si="38"/>
        <v>460</v>
      </c>
      <c r="O25" s="1597">
        <f t="shared" si="38"/>
        <v>474</v>
      </c>
    </row>
    <row r="26" spans="1:15" x14ac:dyDescent="0.2">
      <c r="A26" s="1047" t="s">
        <v>4769</v>
      </c>
      <c r="B26" s="11"/>
      <c r="C26" s="11"/>
      <c r="D26" s="1586">
        <v>408</v>
      </c>
      <c r="E26" s="1590">
        <f>377-E24</f>
        <v>307</v>
      </c>
      <c r="F26" s="1590">
        <f>ROUND(E26*F23+E26,)</f>
        <v>316</v>
      </c>
      <c r="G26" s="1590">
        <f t="shared" ref="G26:O26" si="39">ROUND(F26*G23+F26,)</f>
        <v>325</v>
      </c>
      <c r="H26" s="1590">
        <f t="shared" si="39"/>
        <v>335</v>
      </c>
      <c r="I26" s="1590">
        <f t="shared" si="39"/>
        <v>345</v>
      </c>
      <c r="J26" s="1590">
        <f t="shared" si="39"/>
        <v>355</v>
      </c>
      <c r="K26" s="1590">
        <f t="shared" si="39"/>
        <v>366</v>
      </c>
      <c r="L26" s="1590">
        <f t="shared" si="39"/>
        <v>377</v>
      </c>
      <c r="M26" s="1590">
        <f t="shared" si="39"/>
        <v>388</v>
      </c>
      <c r="N26" s="1590">
        <f t="shared" si="39"/>
        <v>400</v>
      </c>
      <c r="O26" s="1597">
        <f t="shared" si="39"/>
        <v>412</v>
      </c>
    </row>
    <row r="27" spans="1:15" x14ac:dyDescent="0.2">
      <c r="A27" s="1047" t="s">
        <v>4959</v>
      </c>
      <c r="B27" s="11"/>
      <c r="C27" s="11"/>
      <c r="D27" s="1586">
        <v>37</v>
      </c>
      <c r="E27" s="1590">
        <v>38</v>
      </c>
      <c r="F27" s="1590">
        <f>ROUND(E27*F23+E27,)</f>
        <v>39</v>
      </c>
      <c r="G27" s="1590">
        <f t="shared" ref="G27:O27" si="40">ROUND(F27*G23+F27,)</f>
        <v>40</v>
      </c>
      <c r="H27" s="1590">
        <f t="shared" si="40"/>
        <v>41</v>
      </c>
      <c r="I27" s="1590">
        <f t="shared" si="40"/>
        <v>42</v>
      </c>
      <c r="J27" s="1590">
        <f t="shared" si="40"/>
        <v>43</v>
      </c>
      <c r="K27" s="1590">
        <f t="shared" si="40"/>
        <v>44</v>
      </c>
      <c r="L27" s="1590">
        <f t="shared" si="40"/>
        <v>45</v>
      </c>
      <c r="M27" s="1590">
        <f t="shared" si="40"/>
        <v>46</v>
      </c>
      <c r="N27" s="1590">
        <f t="shared" si="40"/>
        <v>47</v>
      </c>
      <c r="O27" s="1597">
        <f t="shared" si="40"/>
        <v>48</v>
      </c>
    </row>
    <row r="28" spans="1:15" x14ac:dyDescent="0.2">
      <c r="A28" s="1047" t="s">
        <v>4772</v>
      </c>
      <c r="B28" s="11"/>
      <c r="C28" s="11"/>
      <c r="D28" s="1586"/>
      <c r="E28" s="1590">
        <v>14364</v>
      </c>
      <c r="F28" s="1590">
        <f t="shared" ref="F28:O28" si="41">E28*F10*0.75+E28</f>
        <v>14417.865</v>
      </c>
      <c r="G28" s="1590">
        <f t="shared" si="41"/>
        <v>14471.93199375</v>
      </c>
      <c r="H28" s="1590">
        <f t="shared" si="41"/>
        <v>14526.201738726562</v>
      </c>
      <c r="I28" s="1590">
        <f t="shared" si="41"/>
        <v>14580.674995246787</v>
      </c>
      <c r="J28" s="1590">
        <f t="shared" si="41"/>
        <v>14635.352526478962</v>
      </c>
      <c r="K28" s="1598">
        <f t="shared" si="41"/>
        <v>14690.235098453259</v>
      </c>
      <c r="L28" s="1598">
        <f t="shared" si="41"/>
        <v>14745.323480072459</v>
      </c>
      <c r="M28" s="1598">
        <f t="shared" si="41"/>
        <v>14800.61844312273</v>
      </c>
      <c r="N28" s="1590">
        <f t="shared" si="41"/>
        <v>14856.120762284441</v>
      </c>
      <c r="O28" s="1597">
        <f t="shared" si="41"/>
        <v>14911.831215143007</v>
      </c>
    </row>
    <row r="29" spans="1:15" x14ac:dyDescent="0.2">
      <c r="A29" s="1047" t="s">
        <v>4773</v>
      </c>
      <c r="B29" s="11"/>
      <c r="C29" s="11"/>
      <c r="D29" s="1586"/>
      <c r="E29" s="1590">
        <v>2647</v>
      </c>
      <c r="F29" s="1590">
        <f t="shared" ref="F29:O29" si="42">E29</f>
        <v>2647</v>
      </c>
      <c r="G29" s="1590">
        <f t="shared" si="42"/>
        <v>2647</v>
      </c>
      <c r="H29" s="1590">
        <f t="shared" si="42"/>
        <v>2647</v>
      </c>
      <c r="I29" s="1590">
        <f t="shared" si="42"/>
        <v>2647</v>
      </c>
      <c r="J29" s="1590">
        <f t="shared" si="42"/>
        <v>2647</v>
      </c>
      <c r="K29" s="1598">
        <f t="shared" si="42"/>
        <v>2647</v>
      </c>
      <c r="L29" s="1598">
        <f t="shared" si="42"/>
        <v>2647</v>
      </c>
      <c r="M29" s="1598">
        <f t="shared" si="42"/>
        <v>2647</v>
      </c>
      <c r="N29" s="1590">
        <f t="shared" si="42"/>
        <v>2647</v>
      </c>
      <c r="O29" s="1597">
        <f t="shared" si="42"/>
        <v>2647</v>
      </c>
    </row>
    <row r="30" spans="1:15" x14ac:dyDescent="0.2">
      <c r="A30" s="1047" t="s">
        <v>4960</v>
      </c>
      <c r="B30" s="11"/>
      <c r="C30" s="11"/>
      <c r="D30" s="1586"/>
      <c r="E30" s="1590">
        <v>584</v>
      </c>
      <c r="F30" s="1590">
        <f t="shared" ref="F30" si="43">E30</f>
        <v>584</v>
      </c>
      <c r="G30" s="1590">
        <f t="shared" ref="G30" si="44">F30</f>
        <v>584</v>
      </c>
      <c r="H30" s="1590">
        <f t="shared" ref="H30" si="45">G30</f>
        <v>584</v>
      </c>
      <c r="I30" s="1590">
        <f t="shared" ref="I30" si="46">H30</f>
        <v>584</v>
      </c>
      <c r="J30" s="1590">
        <f t="shared" ref="J30" si="47">I30</f>
        <v>584</v>
      </c>
      <c r="K30" s="1598">
        <f t="shared" ref="K30" si="48">J30</f>
        <v>584</v>
      </c>
      <c r="L30" s="1598">
        <f t="shared" ref="L30" si="49">K30</f>
        <v>584</v>
      </c>
      <c r="M30" s="1598">
        <f t="shared" ref="M30" si="50">L30</f>
        <v>584</v>
      </c>
      <c r="N30" s="1590">
        <f t="shared" ref="N30:O30" si="51">M30</f>
        <v>584</v>
      </c>
      <c r="O30" s="1597">
        <f t="shared" si="51"/>
        <v>584</v>
      </c>
    </row>
    <row r="31" spans="1:15" s="1" customFormat="1" x14ac:dyDescent="0.2">
      <c r="A31" s="1035" t="s">
        <v>5694</v>
      </c>
      <c r="B31" s="10"/>
      <c r="C31" s="10"/>
      <c r="D31" s="1589"/>
      <c r="E31" s="1919">
        <f>E29+E28</f>
        <v>17011</v>
      </c>
      <c r="F31" s="1590">
        <f t="shared" ref="F31:N31" si="52">F29+F28</f>
        <v>17064.864999999998</v>
      </c>
      <c r="G31" s="1919">
        <f t="shared" si="52"/>
        <v>17118.93199375</v>
      </c>
      <c r="H31" s="1919">
        <f t="shared" si="52"/>
        <v>17173.201738726562</v>
      </c>
      <c r="I31" s="1919">
        <f t="shared" si="52"/>
        <v>17227.674995246787</v>
      </c>
      <c r="J31" s="1919">
        <f t="shared" si="52"/>
        <v>17282.352526478964</v>
      </c>
      <c r="K31" s="1919">
        <f t="shared" si="52"/>
        <v>17337.23509845326</v>
      </c>
      <c r="L31" s="1919">
        <f t="shared" si="52"/>
        <v>17392.32348007246</v>
      </c>
      <c r="M31" s="1919">
        <f t="shared" si="52"/>
        <v>17447.61844312273</v>
      </c>
      <c r="N31" s="1590">
        <f t="shared" si="52"/>
        <v>17503.120762284441</v>
      </c>
      <c r="O31" s="1597">
        <f t="shared" ref="O31" si="53">O29+O28</f>
        <v>17558.831215143007</v>
      </c>
    </row>
    <row r="32" spans="1:15" s="1" customFormat="1" x14ac:dyDescent="0.2">
      <c r="A32" s="1035"/>
      <c r="B32" s="10"/>
      <c r="C32" s="10"/>
      <c r="D32" s="1589"/>
      <c r="E32" s="1919"/>
      <c r="F32" s="1590"/>
      <c r="G32" s="1919"/>
      <c r="H32" s="1919"/>
      <c r="I32" s="1919"/>
      <c r="J32" s="1919"/>
      <c r="K32" s="2131"/>
      <c r="L32" s="2131"/>
      <c r="M32" s="2131"/>
      <c r="N32" s="1590"/>
      <c r="O32" s="1597"/>
    </row>
    <row r="33" spans="1:15" s="1" customFormat="1" x14ac:dyDescent="0.2">
      <c r="A33" s="2219" t="s">
        <v>5894</v>
      </c>
      <c r="B33" s="10"/>
      <c r="C33" s="10"/>
      <c r="D33" s="1589"/>
      <c r="E33" s="1919"/>
      <c r="F33" s="1590"/>
      <c r="G33" s="1919"/>
      <c r="H33" s="1919"/>
      <c r="I33" s="1919"/>
      <c r="J33" s="1919"/>
      <c r="K33" s="2131"/>
      <c r="L33" s="2131"/>
      <c r="M33" s="2131"/>
      <c r="N33" s="1590"/>
      <c r="O33" s="1597"/>
    </row>
    <row r="34" spans="1:15" s="999" customFormat="1" x14ac:dyDescent="0.2">
      <c r="A34" s="1035" t="s">
        <v>5896</v>
      </c>
      <c r="B34" s="1130"/>
      <c r="C34" s="1130"/>
      <c r="D34" s="2220"/>
      <c r="E34" s="1329">
        <v>0</v>
      </c>
      <c r="F34" s="2221">
        <v>0</v>
      </c>
      <c r="G34" s="1329">
        <f>ROUND(F34*G$8+F34,-3)</f>
        <v>0</v>
      </c>
      <c r="H34" s="1329">
        <f t="shared" ref="H34:O34" si="54">ROUND(G34*H$8+G34,-3)</f>
        <v>0</v>
      </c>
      <c r="I34" s="1329">
        <f t="shared" ref="I34:I36" si="55">H34</f>
        <v>0</v>
      </c>
      <c r="J34" s="1329">
        <v>1500000</v>
      </c>
      <c r="K34" s="2222">
        <f t="shared" si="54"/>
        <v>1560000</v>
      </c>
      <c r="L34" s="2222">
        <f t="shared" si="54"/>
        <v>1622000</v>
      </c>
      <c r="M34" s="2222">
        <f t="shared" si="54"/>
        <v>1687000</v>
      </c>
      <c r="N34" s="2221">
        <f t="shared" si="54"/>
        <v>1754000</v>
      </c>
      <c r="O34" s="2322">
        <f t="shared" si="54"/>
        <v>1824000</v>
      </c>
    </row>
    <row r="35" spans="1:15" s="999" customFormat="1" x14ac:dyDescent="0.2">
      <c r="A35" s="1035" t="s">
        <v>5897</v>
      </c>
      <c r="B35" s="1130"/>
      <c r="C35" s="1130"/>
      <c r="D35" s="2220"/>
      <c r="E35" s="1329">
        <v>0</v>
      </c>
      <c r="F35" s="2221">
        <v>0</v>
      </c>
      <c r="G35" s="1329">
        <f t="shared" ref="G35:O36" si="56">ROUND(F35*G$8+F35,-3)</f>
        <v>0</v>
      </c>
      <c r="H35" s="1329">
        <f t="shared" si="56"/>
        <v>0</v>
      </c>
      <c r="I35" s="1329">
        <f t="shared" si="55"/>
        <v>0</v>
      </c>
      <c r="J35" s="1329">
        <v>200000</v>
      </c>
      <c r="K35" s="2222">
        <f t="shared" si="56"/>
        <v>208000</v>
      </c>
      <c r="L35" s="2222">
        <f t="shared" si="56"/>
        <v>216000</v>
      </c>
      <c r="M35" s="2222">
        <f t="shared" si="56"/>
        <v>225000</v>
      </c>
      <c r="N35" s="2221">
        <f t="shared" si="56"/>
        <v>234000</v>
      </c>
      <c r="O35" s="2322">
        <f t="shared" si="56"/>
        <v>243000</v>
      </c>
    </row>
    <row r="36" spans="1:15" s="999" customFormat="1" x14ac:dyDescent="0.2">
      <c r="A36" s="1035" t="s">
        <v>5898</v>
      </c>
      <c r="B36" s="1130"/>
      <c r="C36" s="1130"/>
      <c r="D36" s="2220"/>
      <c r="E36" s="1329">
        <v>0</v>
      </c>
      <c r="F36" s="2221">
        <v>0</v>
      </c>
      <c r="G36" s="1329">
        <f t="shared" si="56"/>
        <v>0</v>
      </c>
      <c r="H36" s="1329">
        <f t="shared" si="56"/>
        <v>0</v>
      </c>
      <c r="I36" s="1329">
        <f t="shared" si="55"/>
        <v>0</v>
      </c>
      <c r="J36" s="1329">
        <v>400000</v>
      </c>
      <c r="K36" s="2222">
        <f t="shared" si="56"/>
        <v>416000</v>
      </c>
      <c r="L36" s="2222">
        <f t="shared" si="56"/>
        <v>433000</v>
      </c>
      <c r="M36" s="2222">
        <f t="shared" si="56"/>
        <v>450000</v>
      </c>
      <c r="N36" s="2221">
        <f t="shared" si="56"/>
        <v>468000</v>
      </c>
      <c r="O36" s="2322">
        <f t="shared" si="56"/>
        <v>487000</v>
      </c>
    </row>
    <row r="37" spans="1:15" s="999" customFormat="1" x14ac:dyDescent="0.2">
      <c r="A37" s="1035" t="s">
        <v>5899</v>
      </c>
      <c r="B37" s="1130"/>
      <c r="C37" s="1130"/>
      <c r="D37" s="2220"/>
      <c r="E37" s="1329">
        <v>0</v>
      </c>
      <c r="F37" s="2221">
        <v>0</v>
      </c>
      <c r="G37" s="1329">
        <f>F37</f>
        <v>0</v>
      </c>
      <c r="H37" s="1329">
        <f>G37</f>
        <v>0</v>
      </c>
      <c r="I37" s="1329">
        <f t="shared" ref="I37:O37" si="57">H37</f>
        <v>0</v>
      </c>
      <c r="J37" s="1329">
        <v>100000</v>
      </c>
      <c r="K37" s="1329">
        <f t="shared" si="57"/>
        <v>100000</v>
      </c>
      <c r="L37" s="1329">
        <f t="shared" si="57"/>
        <v>100000</v>
      </c>
      <c r="M37" s="1329">
        <f t="shared" si="57"/>
        <v>100000</v>
      </c>
      <c r="N37" s="2221">
        <f t="shared" si="57"/>
        <v>100000</v>
      </c>
      <c r="O37" s="2322">
        <f t="shared" si="57"/>
        <v>100000</v>
      </c>
    </row>
    <row r="38" spans="1:15" s="1" customFormat="1" x14ac:dyDescent="0.2">
      <c r="A38" s="2219" t="s">
        <v>5895</v>
      </c>
      <c r="B38" s="10"/>
      <c r="C38" s="10"/>
      <c r="D38" s="1589"/>
      <c r="E38" s="1326">
        <f>SUM(E34:E37)</f>
        <v>0</v>
      </c>
      <c r="F38" s="2223">
        <f>SUM(F34:F37)</f>
        <v>0</v>
      </c>
      <c r="G38" s="1326">
        <f t="shared" ref="G38:N38" si="58">SUM(G34:G37)</f>
        <v>0</v>
      </c>
      <c r="H38" s="1326">
        <f t="shared" si="58"/>
        <v>0</v>
      </c>
      <c r="I38" s="1326">
        <f t="shared" si="58"/>
        <v>0</v>
      </c>
      <c r="J38" s="1326">
        <f t="shared" si="58"/>
        <v>2200000</v>
      </c>
      <c r="K38" s="2224">
        <f t="shared" si="58"/>
        <v>2284000</v>
      </c>
      <c r="L38" s="2224">
        <f t="shared" si="58"/>
        <v>2371000</v>
      </c>
      <c r="M38" s="2224">
        <f t="shared" si="58"/>
        <v>2462000</v>
      </c>
      <c r="N38" s="2223">
        <f t="shared" si="58"/>
        <v>2556000</v>
      </c>
      <c r="O38" s="2323">
        <f t="shared" ref="O38" si="59">SUM(O34:O37)</f>
        <v>2654000</v>
      </c>
    </row>
    <row r="39" spans="1:15" s="1" customFormat="1" x14ac:dyDescent="0.2">
      <c r="A39" s="1035"/>
      <c r="B39" s="10"/>
      <c r="C39" s="10"/>
      <c r="D39" s="1589"/>
      <c r="E39" s="1329"/>
      <c r="F39" s="2225"/>
      <c r="G39" s="1329"/>
      <c r="H39" s="1329"/>
      <c r="I39" s="1329"/>
      <c r="J39" s="1329"/>
      <c r="K39" s="2222"/>
      <c r="L39" s="2222"/>
      <c r="M39" s="2222"/>
      <c r="N39" s="2225"/>
      <c r="O39" s="2324"/>
    </row>
    <row r="40" spans="1:15" s="1" customFormat="1" x14ac:dyDescent="0.2">
      <c r="A40" s="1471" t="s">
        <v>3931</v>
      </c>
      <c r="B40" s="10"/>
      <c r="C40" s="10"/>
      <c r="D40" s="1589"/>
      <c r="E40" s="1583"/>
      <c r="F40" s="1583"/>
      <c r="G40" s="1583"/>
      <c r="H40" s="1583"/>
      <c r="I40" s="1583"/>
      <c r="J40" s="1583"/>
      <c r="K40" s="1584"/>
      <c r="L40" s="1584"/>
      <c r="M40" s="1584"/>
      <c r="N40" s="1583"/>
      <c r="O40" s="1585"/>
    </row>
    <row r="41" spans="1:15" s="1032" customFormat="1" x14ac:dyDescent="0.2">
      <c r="A41" s="1037" t="s">
        <v>3932</v>
      </c>
      <c r="B41" s="963"/>
      <c r="C41" s="963"/>
      <c r="D41" s="2686">
        <v>0.09</v>
      </c>
      <c r="E41" s="1587">
        <v>0.1</v>
      </c>
      <c r="F41" s="1587">
        <v>0.06</v>
      </c>
      <c r="G41" s="1587">
        <v>0.06</v>
      </c>
      <c r="H41" s="1587">
        <v>0.06</v>
      </c>
      <c r="I41" s="1587">
        <v>0.03</v>
      </c>
      <c r="J41" s="1587">
        <v>0.03</v>
      </c>
      <c r="K41" s="1591">
        <v>0.03</v>
      </c>
      <c r="L41" s="1591">
        <f t="shared" ref="L41:O42" si="60">K41</f>
        <v>0.03</v>
      </c>
      <c r="M41" s="1591">
        <f t="shared" si="60"/>
        <v>0.03</v>
      </c>
      <c r="N41" s="1587">
        <f t="shared" si="60"/>
        <v>0.03</v>
      </c>
      <c r="O41" s="1160">
        <f t="shared" si="60"/>
        <v>0.03</v>
      </c>
    </row>
    <row r="42" spans="1:15" s="1032" customFormat="1" x14ac:dyDescent="0.2">
      <c r="A42" s="1037" t="s">
        <v>3933</v>
      </c>
      <c r="B42" s="963"/>
      <c r="C42" s="963"/>
      <c r="D42" s="2686">
        <v>0.09</v>
      </c>
      <c r="E42" s="1587">
        <v>0.1</v>
      </c>
      <c r="F42" s="1587">
        <f t="shared" ref="F42:K42" si="61">F41</f>
        <v>0.06</v>
      </c>
      <c r="G42" s="1587">
        <f t="shared" si="61"/>
        <v>0.06</v>
      </c>
      <c r="H42" s="1587">
        <f t="shared" si="61"/>
        <v>0.06</v>
      </c>
      <c r="I42" s="1587">
        <f t="shared" si="61"/>
        <v>0.03</v>
      </c>
      <c r="J42" s="1587">
        <f t="shared" si="61"/>
        <v>0.03</v>
      </c>
      <c r="K42" s="1591">
        <f t="shared" si="61"/>
        <v>0.03</v>
      </c>
      <c r="L42" s="1591">
        <f t="shared" si="60"/>
        <v>0.03</v>
      </c>
      <c r="M42" s="1591">
        <f t="shared" si="60"/>
        <v>0.03</v>
      </c>
      <c r="N42" s="1587">
        <f t="shared" si="60"/>
        <v>0.03</v>
      </c>
      <c r="O42" s="1160">
        <f t="shared" si="60"/>
        <v>0.03</v>
      </c>
    </row>
    <row r="43" spans="1:15" s="1" customFormat="1" x14ac:dyDescent="0.2">
      <c r="A43" s="1037" t="s">
        <v>2889</v>
      </c>
      <c r="B43" s="10"/>
      <c r="C43" s="10"/>
      <c r="D43" s="1589"/>
      <c r="E43" s="1583">
        <v>0.03</v>
      </c>
      <c r="F43" s="1583">
        <v>0.03</v>
      </c>
      <c r="G43" s="1583">
        <v>0.03</v>
      </c>
      <c r="H43" s="1583">
        <v>0.03</v>
      </c>
      <c r="I43" s="1583">
        <v>0.03</v>
      </c>
      <c r="J43" s="1583">
        <v>0.03</v>
      </c>
      <c r="K43" s="1583">
        <v>0.03</v>
      </c>
      <c r="L43" s="1583">
        <v>0.03</v>
      </c>
      <c r="M43" s="1583">
        <v>0.03</v>
      </c>
      <c r="N43" s="1583">
        <v>0.03</v>
      </c>
      <c r="O43" s="1585">
        <v>0.03</v>
      </c>
    </row>
    <row r="44" spans="1:15" s="1" customFormat="1" x14ac:dyDescent="0.2">
      <c r="A44" s="1035" t="s">
        <v>4962</v>
      </c>
      <c r="B44" s="10"/>
      <c r="C44" s="10"/>
      <c r="D44" s="1592"/>
      <c r="E44" s="1593">
        <v>14031</v>
      </c>
      <c r="F44" s="1593">
        <f t="shared" ref="F44:O44" si="62">E44*F47+E44</f>
        <v>14136.2325</v>
      </c>
      <c r="G44" s="1593">
        <f t="shared" si="62"/>
        <v>14242.25424375</v>
      </c>
      <c r="H44" s="1593">
        <f t="shared" si="62"/>
        <v>14349.071150578126</v>
      </c>
      <c r="I44" s="1593">
        <f t="shared" si="62"/>
        <v>14456.689184207462</v>
      </c>
      <c r="J44" s="1593">
        <f t="shared" si="62"/>
        <v>14565.114353089019</v>
      </c>
      <c r="K44" s="1593">
        <f t="shared" si="62"/>
        <v>14674.352710737186</v>
      </c>
      <c r="L44" s="1593">
        <f t="shared" si="62"/>
        <v>14784.410356067716</v>
      </c>
      <c r="M44" s="1593">
        <f t="shared" si="62"/>
        <v>14895.293433738223</v>
      </c>
      <c r="N44" s="1593">
        <f t="shared" si="62"/>
        <v>15007.00813449126</v>
      </c>
      <c r="O44" s="1594">
        <f t="shared" si="62"/>
        <v>15119.560695499944</v>
      </c>
    </row>
    <row r="45" spans="1:15" s="1" customFormat="1" x14ac:dyDescent="0.2">
      <c r="A45" s="1035" t="s">
        <v>4963</v>
      </c>
      <c r="B45" s="10"/>
      <c r="C45" s="10"/>
      <c r="D45" s="1592"/>
      <c r="E45" s="1593">
        <v>467</v>
      </c>
      <c r="F45" s="1593">
        <f>E45</f>
        <v>467</v>
      </c>
      <c r="G45" s="1593">
        <f t="shared" ref="G45:M45" si="63">F45</f>
        <v>467</v>
      </c>
      <c r="H45" s="1593">
        <f t="shared" si="63"/>
        <v>467</v>
      </c>
      <c r="I45" s="1593">
        <f t="shared" si="63"/>
        <v>467</v>
      </c>
      <c r="J45" s="1593">
        <f t="shared" si="63"/>
        <v>467</v>
      </c>
      <c r="K45" s="1593">
        <f t="shared" si="63"/>
        <v>467</v>
      </c>
      <c r="L45" s="1593">
        <f t="shared" si="63"/>
        <v>467</v>
      </c>
      <c r="M45" s="1593">
        <f t="shared" si="63"/>
        <v>467</v>
      </c>
      <c r="N45" s="1593">
        <f>M45</f>
        <v>467</v>
      </c>
      <c r="O45" s="1594">
        <f>N45</f>
        <v>467</v>
      </c>
    </row>
    <row r="46" spans="1:15" s="1" customFormat="1" x14ac:dyDescent="0.2">
      <c r="A46" s="1035" t="s">
        <v>677</v>
      </c>
      <c r="B46" s="10"/>
      <c r="C46" s="10"/>
      <c r="D46" s="1592">
        <v>1380</v>
      </c>
      <c r="E46" s="1593">
        <f>D46*E48+D46</f>
        <v>1380</v>
      </c>
      <c r="F46" s="1593">
        <f t="shared" ref="F46:O46" si="64">E46*F48+E46</f>
        <v>1380</v>
      </c>
      <c r="G46" s="1593">
        <f t="shared" si="64"/>
        <v>1380</v>
      </c>
      <c r="H46" s="1593">
        <f t="shared" si="64"/>
        <v>1380</v>
      </c>
      <c r="I46" s="1593">
        <f t="shared" si="64"/>
        <v>1380</v>
      </c>
      <c r="J46" s="1593">
        <f t="shared" si="64"/>
        <v>1380</v>
      </c>
      <c r="K46" s="1593">
        <f t="shared" si="64"/>
        <v>1380</v>
      </c>
      <c r="L46" s="1593">
        <f t="shared" si="64"/>
        <v>1380</v>
      </c>
      <c r="M46" s="1593">
        <f t="shared" si="64"/>
        <v>1380</v>
      </c>
      <c r="N46" s="2330">
        <f t="shared" si="64"/>
        <v>1380</v>
      </c>
      <c r="O46" s="1594">
        <f t="shared" si="64"/>
        <v>1380</v>
      </c>
    </row>
    <row r="47" spans="1:15" s="1" customFormat="1" x14ac:dyDescent="0.2">
      <c r="A47" s="1035" t="s">
        <v>2999</v>
      </c>
      <c r="B47" s="10"/>
      <c r="C47" s="10"/>
      <c r="D47" s="1595"/>
      <c r="E47" s="1583">
        <v>7.4999999999999997E-3</v>
      </c>
      <c r="F47" s="1583">
        <f>E47</f>
        <v>7.4999999999999997E-3</v>
      </c>
      <c r="G47" s="1583">
        <f t="shared" ref="G47:O47" si="65">F47</f>
        <v>7.4999999999999997E-3</v>
      </c>
      <c r="H47" s="1583">
        <f t="shared" si="65"/>
        <v>7.4999999999999997E-3</v>
      </c>
      <c r="I47" s="1583">
        <f t="shared" si="65"/>
        <v>7.4999999999999997E-3</v>
      </c>
      <c r="J47" s="1583">
        <f t="shared" si="65"/>
        <v>7.4999999999999997E-3</v>
      </c>
      <c r="K47" s="1584">
        <f t="shared" si="65"/>
        <v>7.4999999999999997E-3</v>
      </c>
      <c r="L47" s="1584">
        <f t="shared" si="65"/>
        <v>7.4999999999999997E-3</v>
      </c>
      <c r="M47" s="1583">
        <f t="shared" si="65"/>
        <v>7.4999999999999997E-3</v>
      </c>
      <c r="N47" s="2329">
        <f t="shared" si="65"/>
        <v>7.4999999999999997E-3</v>
      </c>
      <c r="O47" s="1585">
        <f t="shared" si="65"/>
        <v>7.4999999999999997E-3</v>
      </c>
    </row>
    <row r="48" spans="1:15" s="1" customFormat="1" x14ac:dyDescent="0.2">
      <c r="A48" s="1035" t="s">
        <v>1172</v>
      </c>
      <c r="B48" s="10"/>
      <c r="C48" s="10"/>
      <c r="D48" s="1595"/>
      <c r="E48" s="1583">
        <v>0</v>
      </c>
      <c r="F48" s="1583">
        <f t="shared" ref="F48:O48" si="66">E48</f>
        <v>0</v>
      </c>
      <c r="G48" s="1583">
        <f t="shared" si="66"/>
        <v>0</v>
      </c>
      <c r="H48" s="1583">
        <f t="shared" si="66"/>
        <v>0</v>
      </c>
      <c r="I48" s="1583">
        <f t="shared" si="66"/>
        <v>0</v>
      </c>
      <c r="J48" s="1583">
        <f t="shared" si="66"/>
        <v>0</v>
      </c>
      <c r="K48" s="1584">
        <f t="shared" si="66"/>
        <v>0</v>
      </c>
      <c r="L48" s="1584">
        <f t="shared" si="66"/>
        <v>0</v>
      </c>
      <c r="M48" s="1583">
        <f t="shared" si="66"/>
        <v>0</v>
      </c>
      <c r="N48" s="2329">
        <f t="shared" si="66"/>
        <v>0</v>
      </c>
      <c r="O48" s="1585">
        <f t="shared" si="66"/>
        <v>0</v>
      </c>
    </row>
    <row r="49" spans="1:15" x14ac:dyDescent="0.2">
      <c r="A49" s="1047" t="s">
        <v>4961</v>
      </c>
      <c r="B49" s="11"/>
      <c r="C49" s="11"/>
      <c r="D49" s="1596">
        <v>734</v>
      </c>
      <c r="E49" s="1590">
        <f>ROUND(D49*E41+D49,)</f>
        <v>807</v>
      </c>
      <c r="F49" s="1590">
        <f t="shared" ref="F49:M49" si="67">ROUND(E49*F41+E49,)</f>
        <v>855</v>
      </c>
      <c r="G49" s="1590">
        <f t="shared" si="67"/>
        <v>906</v>
      </c>
      <c r="H49" s="1590">
        <f t="shared" si="67"/>
        <v>960</v>
      </c>
      <c r="I49" s="1590">
        <f t="shared" si="67"/>
        <v>989</v>
      </c>
      <c r="J49" s="1590">
        <f t="shared" si="67"/>
        <v>1019</v>
      </c>
      <c r="K49" s="1590">
        <f t="shared" si="67"/>
        <v>1050</v>
      </c>
      <c r="L49" s="1590">
        <f t="shared" si="67"/>
        <v>1082</v>
      </c>
      <c r="M49" s="1590">
        <f t="shared" si="67"/>
        <v>1114</v>
      </c>
      <c r="N49" s="2331">
        <f>ROUND(M49*N41+M49,)</f>
        <v>1147</v>
      </c>
      <c r="O49" s="1597">
        <f>ROUND(N49*O41+N49,)</f>
        <v>1181</v>
      </c>
    </row>
    <row r="50" spans="1:15" x14ac:dyDescent="0.2">
      <c r="A50" s="1047" t="s">
        <v>4964</v>
      </c>
      <c r="B50" s="11"/>
      <c r="C50" s="11"/>
      <c r="D50" s="1596">
        <v>553</v>
      </c>
      <c r="E50" s="1590">
        <f>ROUND(D50*E41+D50,)</f>
        <v>608</v>
      </c>
      <c r="F50" s="1590">
        <f t="shared" ref="F50:M50" si="68">ROUND(E50*F41+E50,)</f>
        <v>644</v>
      </c>
      <c r="G50" s="1590">
        <f t="shared" si="68"/>
        <v>683</v>
      </c>
      <c r="H50" s="1590">
        <f t="shared" si="68"/>
        <v>724</v>
      </c>
      <c r="I50" s="1590">
        <f t="shared" si="68"/>
        <v>746</v>
      </c>
      <c r="J50" s="1590">
        <f t="shared" si="68"/>
        <v>768</v>
      </c>
      <c r="K50" s="1590">
        <f t="shared" si="68"/>
        <v>791</v>
      </c>
      <c r="L50" s="1590">
        <f t="shared" si="68"/>
        <v>815</v>
      </c>
      <c r="M50" s="1590">
        <f t="shared" si="68"/>
        <v>839</v>
      </c>
      <c r="N50" s="2331">
        <f>ROUND(M50*N41+M50,)</f>
        <v>864</v>
      </c>
      <c r="O50" s="1597">
        <f>ROUND(N50*O41+N50,)</f>
        <v>890</v>
      </c>
    </row>
    <row r="51" spans="1:15" x14ac:dyDescent="0.2">
      <c r="A51" s="1047" t="s">
        <v>4965</v>
      </c>
      <c r="B51" s="11"/>
      <c r="C51" s="11"/>
      <c r="D51" s="1592">
        <v>640000</v>
      </c>
      <c r="E51" s="1590">
        <f>ROUND(D51*E42+D51,-2)</f>
        <v>704000</v>
      </c>
      <c r="F51" s="1590">
        <f t="shared" ref="F51:O51" si="69">ROUND(E51*F42+E51,-2)</f>
        <v>746200</v>
      </c>
      <c r="G51" s="1590">
        <f t="shared" si="69"/>
        <v>791000</v>
      </c>
      <c r="H51" s="1590">
        <f t="shared" si="69"/>
        <v>838500</v>
      </c>
      <c r="I51" s="1590">
        <f t="shared" si="69"/>
        <v>863700</v>
      </c>
      <c r="J51" s="1590">
        <f t="shared" si="69"/>
        <v>889600</v>
      </c>
      <c r="K51" s="1598">
        <f t="shared" si="69"/>
        <v>916300</v>
      </c>
      <c r="L51" s="1598">
        <f t="shared" si="69"/>
        <v>943800</v>
      </c>
      <c r="M51" s="1590">
        <f t="shared" si="69"/>
        <v>972100</v>
      </c>
      <c r="N51" s="2331">
        <f t="shared" si="69"/>
        <v>1001300</v>
      </c>
      <c r="O51" s="1597">
        <f t="shared" si="69"/>
        <v>1031300</v>
      </c>
    </row>
    <row r="52" spans="1:15" s="1032" customFormat="1" x14ac:dyDescent="0.2">
      <c r="A52" s="1038"/>
      <c r="B52" s="963"/>
      <c r="C52" s="963"/>
      <c r="D52" s="1599"/>
      <c r="E52" s="1587"/>
      <c r="F52" s="1590"/>
      <c r="G52" s="1587"/>
      <c r="H52" s="1587"/>
      <c r="I52" s="1587"/>
      <c r="J52" s="1587"/>
      <c r="K52" s="1591"/>
      <c r="L52" s="1591"/>
      <c r="M52" s="1587"/>
      <c r="N52" s="2332"/>
      <c r="O52" s="1160"/>
    </row>
    <row r="53" spans="1:15" s="1032" customFormat="1" x14ac:dyDescent="0.2">
      <c r="A53" s="1036" t="s">
        <v>978</v>
      </c>
      <c r="B53" s="963"/>
      <c r="C53" s="963"/>
      <c r="D53" s="1596"/>
      <c r="E53" s="1587"/>
      <c r="F53" s="1590"/>
      <c r="G53" s="1587"/>
      <c r="H53" s="1587"/>
      <c r="I53" s="1587"/>
      <c r="J53" s="1587"/>
      <c r="K53" s="1591"/>
      <c r="L53" s="1591"/>
      <c r="M53" s="1587"/>
      <c r="N53" s="2332"/>
      <c r="O53" s="1160"/>
    </row>
    <row r="54" spans="1:15" s="1309" customFormat="1" x14ac:dyDescent="0.2">
      <c r="A54" s="1037" t="s">
        <v>5695</v>
      </c>
      <c r="B54" s="1383"/>
      <c r="C54" s="1383"/>
      <c r="D54" s="2130"/>
      <c r="E54" s="1583">
        <v>0.06</v>
      </c>
      <c r="F54" s="1583">
        <v>0.03</v>
      </c>
      <c r="G54" s="1583">
        <v>0.05</v>
      </c>
      <c r="H54" s="1583">
        <v>0.05</v>
      </c>
      <c r="I54" s="1583">
        <v>0.05</v>
      </c>
      <c r="J54" s="1583">
        <v>0.05</v>
      </c>
      <c r="K54" s="1583">
        <v>0.05</v>
      </c>
      <c r="L54" s="1583">
        <v>0.05</v>
      </c>
      <c r="M54" s="1583">
        <v>0.05</v>
      </c>
      <c r="N54" s="2329">
        <v>0.03</v>
      </c>
      <c r="O54" s="1585">
        <v>0.03</v>
      </c>
    </row>
    <row r="55" spans="1:15" s="1" customFormat="1" x14ac:dyDescent="0.2">
      <c r="A55" s="1035" t="s">
        <v>2890</v>
      </c>
      <c r="B55" s="10"/>
      <c r="C55" s="10"/>
      <c r="D55" s="2687">
        <v>0.08</v>
      </c>
      <c r="E55" s="1583">
        <v>0.09</v>
      </c>
      <c r="F55" s="1583">
        <v>0.03</v>
      </c>
      <c r="G55" s="1583">
        <v>0.05</v>
      </c>
      <c r="H55" s="1583">
        <v>0.05</v>
      </c>
      <c r="I55" s="1583">
        <v>0.05</v>
      </c>
      <c r="J55" s="1583">
        <v>0.05</v>
      </c>
      <c r="K55" s="1583">
        <v>0.05</v>
      </c>
      <c r="L55" s="1583">
        <v>0.05</v>
      </c>
      <c r="M55" s="1583">
        <v>0.05</v>
      </c>
      <c r="N55" s="2329">
        <v>0.03</v>
      </c>
      <c r="O55" s="1585">
        <v>0.03</v>
      </c>
    </row>
    <row r="56" spans="1:15" s="1" customFormat="1" x14ac:dyDescent="0.2">
      <c r="A56" s="1035" t="s">
        <v>5911</v>
      </c>
      <c r="B56" s="10"/>
      <c r="C56" s="10"/>
      <c r="D56" s="2687">
        <v>0.08</v>
      </c>
      <c r="E56" s="1583">
        <v>0.09</v>
      </c>
      <c r="F56" s="1583">
        <f>F55</f>
        <v>0.03</v>
      </c>
      <c r="G56" s="1583">
        <f t="shared" ref="G56:N56" si="70">G55</f>
        <v>0.05</v>
      </c>
      <c r="H56" s="1583">
        <f t="shared" si="70"/>
        <v>0.05</v>
      </c>
      <c r="I56" s="1583">
        <f t="shared" si="70"/>
        <v>0.05</v>
      </c>
      <c r="J56" s="1583">
        <f t="shared" si="70"/>
        <v>0.05</v>
      </c>
      <c r="K56" s="1583">
        <v>0.05</v>
      </c>
      <c r="L56" s="1583">
        <f t="shared" si="70"/>
        <v>0.05</v>
      </c>
      <c r="M56" s="1583">
        <f t="shared" si="70"/>
        <v>0.05</v>
      </c>
      <c r="N56" s="1583">
        <f t="shared" si="70"/>
        <v>0.03</v>
      </c>
      <c r="O56" s="1585">
        <f t="shared" ref="O56" si="71">O55</f>
        <v>0.03</v>
      </c>
    </row>
    <row r="57" spans="1:15" s="1" customFormat="1" x14ac:dyDescent="0.2">
      <c r="A57" s="1035" t="s">
        <v>2997</v>
      </c>
      <c r="B57" s="10"/>
      <c r="C57" s="10"/>
      <c r="D57" s="1600"/>
      <c r="E57" s="1593">
        <v>13647</v>
      </c>
      <c r="F57" s="1593">
        <f>E57*F59+E57</f>
        <v>13749.352500000001</v>
      </c>
      <c r="G57" s="1593">
        <f>F57*G59+F57</f>
        <v>13852.472643750001</v>
      </c>
      <c r="H57" s="1593">
        <f t="shared" ref="H57:O57" si="72">G57*H59+G57</f>
        <v>13956.366188578126</v>
      </c>
      <c r="I57" s="1593">
        <f t="shared" si="72"/>
        <v>14061.038934992461</v>
      </c>
      <c r="J57" s="1593">
        <f t="shared" si="72"/>
        <v>14166.496727004904</v>
      </c>
      <c r="K57" s="1593">
        <f t="shared" si="72"/>
        <v>14272.74545245744</v>
      </c>
      <c r="L57" s="1593">
        <f t="shared" si="72"/>
        <v>14379.791043350871</v>
      </c>
      <c r="M57" s="1593">
        <f t="shared" si="72"/>
        <v>14487.639476176002</v>
      </c>
      <c r="N57" s="1593">
        <f t="shared" si="72"/>
        <v>14596.296772247322</v>
      </c>
      <c r="O57" s="1594">
        <f t="shared" si="72"/>
        <v>14705.768998039177</v>
      </c>
    </row>
    <row r="58" spans="1:15" s="1" customFormat="1" x14ac:dyDescent="0.2">
      <c r="A58" s="1035" t="s">
        <v>2998</v>
      </c>
      <c r="B58" s="10"/>
      <c r="C58" s="10"/>
      <c r="D58" s="1586"/>
      <c r="E58" s="1593">
        <v>344</v>
      </c>
      <c r="F58" s="1593">
        <f t="shared" ref="F58:O58" si="73">E58</f>
        <v>344</v>
      </c>
      <c r="G58" s="1593">
        <f t="shared" si="73"/>
        <v>344</v>
      </c>
      <c r="H58" s="1593">
        <f t="shared" si="73"/>
        <v>344</v>
      </c>
      <c r="I58" s="1593">
        <f t="shared" si="73"/>
        <v>344</v>
      </c>
      <c r="J58" s="1593">
        <f t="shared" si="73"/>
        <v>344</v>
      </c>
      <c r="K58" s="1593">
        <f t="shared" si="73"/>
        <v>344</v>
      </c>
      <c r="L58" s="1593">
        <f t="shared" si="73"/>
        <v>344</v>
      </c>
      <c r="M58" s="1593">
        <f t="shared" si="73"/>
        <v>344</v>
      </c>
      <c r="N58" s="1593">
        <f t="shared" si="73"/>
        <v>344</v>
      </c>
      <c r="O58" s="1594">
        <f t="shared" si="73"/>
        <v>344</v>
      </c>
    </row>
    <row r="59" spans="1:15" s="1" customFormat="1" x14ac:dyDescent="0.2">
      <c r="A59" s="1035" t="s">
        <v>2999</v>
      </c>
      <c r="B59" s="10"/>
      <c r="C59" s="10"/>
      <c r="D59" s="1586"/>
      <c r="E59" s="1583">
        <v>7.4999999999999997E-3</v>
      </c>
      <c r="F59" s="1583">
        <f>E59</f>
        <v>7.4999999999999997E-3</v>
      </c>
      <c r="G59" s="1583">
        <f t="shared" ref="G59:O59" si="74">F59</f>
        <v>7.4999999999999997E-3</v>
      </c>
      <c r="H59" s="1583">
        <f t="shared" si="74"/>
        <v>7.4999999999999997E-3</v>
      </c>
      <c r="I59" s="1583">
        <f t="shared" si="74"/>
        <v>7.4999999999999997E-3</v>
      </c>
      <c r="J59" s="1583">
        <f t="shared" si="74"/>
        <v>7.4999999999999997E-3</v>
      </c>
      <c r="K59" s="1583">
        <f t="shared" si="74"/>
        <v>7.4999999999999997E-3</v>
      </c>
      <c r="L59" s="1583">
        <f t="shared" si="74"/>
        <v>7.4999999999999997E-3</v>
      </c>
      <c r="M59" s="1583">
        <f t="shared" si="74"/>
        <v>7.4999999999999997E-3</v>
      </c>
      <c r="N59" s="1583">
        <f t="shared" si="74"/>
        <v>7.4999999999999997E-3</v>
      </c>
      <c r="O59" s="1585">
        <f t="shared" si="74"/>
        <v>7.4999999999999997E-3</v>
      </c>
    </row>
    <row r="60" spans="1:15" x14ac:dyDescent="0.2">
      <c r="A60" s="1047" t="s">
        <v>3000</v>
      </c>
      <c r="B60" s="11"/>
      <c r="C60" s="11"/>
      <c r="D60" s="1586">
        <v>178</v>
      </c>
      <c r="E60" s="1590">
        <f t="shared" ref="E60:O60" si="75">(D60*E55+D60)</f>
        <v>194.02</v>
      </c>
      <c r="F60" s="1590">
        <f t="shared" si="75"/>
        <v>199.84060000000002</v>
      </c>
      <c r="G60" s="1590">
        <f t="shared" si="75"/>
        <v>209.83263000000002</v>
      </c>
      <c r="H60" s="1590">
        <f t="shared" si="75"/>
        <v>220.32426150000003</v>
      </c>
      <c r="I60" s="1590">
        <f t="shared" si="75"/>
        <v>231.34047457500003</v>
      </c>
      <c r="J60" s="1590">
        <f t="shared" si="75"/>
        <v>242.90749830375003</v>
      </c>
      <c r="K60" s="1590">
        <f t="shared" si="75"/>
        <v>255.05287321893752</v>
      </c>
      <c r="L60" s="1590">
        <f t="shared" si="75"/>
        <v>267.80551687988441</v>
      </c>
      <c r="M60" s="1590">
        <f t="shared" si="75"/>
        <v>281.19579272387864</v>
      </c>
      <c r="N60" s="1590">
        <f t="shared" si="75"/>
        <v>289.63166650559498</v>
      </c>
      <c r="O60" s="1597">
        <f t="shared" si="75"/>
        <v>298.32061650076281</v>
      </c>
    </row>
    <row r="61" spans="1:15" x14ac:dyDescent="0.2">
      <c r="A61" s="1047" t="s">
        <v>3001</v>
      </c>
      <c r="B61" s="11"/>
      <c r="C61" s="11"/>
      <c r="D61" s="1586">
        <v>1.91</v>
      </c>
      <c r="E61" s="1601">
        <f t="shared" ref="E61:O61" si="76">D61*E56+D61</f>
        <v>2.0819000000000001</v>
      </c>
      <c r="F61" s="1601">
        <f t="shared" si="76"/>
        <v>2.1443570000000003</v>
      </c>
      <c r="G61" s="1601">
        <f t="shared" si="76"/>
        <v>2.2515748500000003</v>
      </c>
      <c r="H61" s="1601">
        <f t="shared" si="76"/>
        <v>2.3641535925000006</v>
      </c>
      <c r="I61" s="1601">
        <f t="shared" si="76"/>
        <v>2.4823612721250008</v>
      </c>
      <c r="J61" s="1601">
        <f t="shared" si="76"/>
        <v>2.606479335731251</v>
      </c>
      <c r="K61" s="1601">
        <f t="shared" si="76"/>
        <v>2.7368033025178136</v>
      </c>
      <c r="L61" s="1601">
        <f t="shared" si="76"/>
        <v>2.8736434676437042</v>
      </c>
      <c r="M61" s="1601">
        <f t="shared" si="76"/>
        <v>3.0173256410258893</v>
      </c>
      <c r="N61" s="1601">
        <f t="shared" si="76"/>
        <v>3.1078454102566662</v>
      </c>
      <c r="O61" s="2325">
        <f t="shared" si="76"/>
        <v>3.201080772564366</v>
      </c>
    </row>
    <row r="62" spans="1:15" x14ac:dyDescent="0.2">
      <c r="A62" s="1047" t="s">
        <v>3002</v>
      </c>
      <c r="B62" s="11"/>
      <c r="C62" s="11"/>
      <c r="D62" s="1586">
        <v>2.87</v>
      </c>
      <c r="E62" s="1601">
        <f t="shared" ref="E62:O62" si="77">D62*E56+D62</f>
        <v>3.1283000000000003</v>
      </c>
      <c r="F62" s="1601">
        <f t="shared" si="77"/>
        <v>3.2221490000000004</v>
      </c>
      <c r="G62" s="1601">
        <f t="shared" si="77"/>
        <v>3.3832564500000002</v>
      </c>
      <c r="H62" s="1601">
        <f t="shared" si="77"/>
        <v>3.5524192725000003</v>
      </c>
      <c r="I62" s="1601">
        <f t="shared" si="77"/>
        <v>3.7300402361250002</v>
      </c>
      <c r="J62" s="1601">
        <f t="shared" si="77"/>
        <v>3.9165422479312504</v>
      </c>
      <c r="K62" s="1601">
        <f t="shared" si="77"/>
        <v>4.1123693603278131</v>
      </c>
      <c r="L62" s="1601">
        <f t="shared" si="77"/>
        <v>4.3179878283442035</v>
      </c>
      <c r="M62" s="1601">
        <f t="shared" si="77"/>
        <v>4.5338872197614135</v>
      </c>
      <c r="N62" s="1601">
        <f t="shared" si="77"/>
        <v>4.6699038363542558</v>
      </c>
      <c r="O62" s="2325">
        <f t="shared" si="77"/>
        <v>4.8100009514448834</v>
      </c>
    </row>
    <row r="63" spans="1:15" x14ac:dyDescent="0.2">
      <c r="A63" s="1047" t="s">
        <v>3003</v>
      </c>
      <c r="B63" s="11"/>
      <c r="C63" s="11"/>
      <c r="D63" s="1592">
        <v>1974000</v>
      </c>
      <c r="E63" s="1590">
        <v>2045000</v>
      </c>
      <c r="F63" s="1590">
        <f t="shared" ref="F63:O63" si="78">E63*F64+E63</f>
        <v>2045000</v>
      </c>
      <c r="G63" s="1590">
        <f t="shared" si="78"/>
        <v>2045000</v>
      </c>
      <c r="H63" s="1590">
        <f t="shared" si="78"/>
        <v>2045000</v>
      </c>
      <c r="I63" s="1590">
        <f t="shared" si="78"/>
        <v>2045000</v>
      </c>
      <c r="J63" s="1590">
        <f t="shared" si="78"/>
        <v>2045000</v>
      </c>
      <c r="K63" s="1590">
        <f t="shared" si="78"/>
        <v>2045000</v>
      </c>
      <c r="L63" s="1590">
        <f t="shared" si="78"/>
        <v>2045000</v>
      </c>
      <c r="M63" s="1590">
        <f t="shared" si="78"/>
        <v>2045000</v>
      </c>
      <c r="N63" s="1590">
        <f t="shared" si="78"/>
        <v>2045000</v>
      </c>
      <c r="O63" s="1597">
        <f t="shared" si="78"/>
        <v>2045000</v>
      </c>
    </row>
    <row r="64" spans="1:15" s="1032" customFormat="1" x14ac:dyDescent="0.2">
      <c r="A64" s="1037" t="s">
        <v>641</v>
      </c>
      <c r="B64" s="963"/>
      <c r="C64" s="963"/>
      <c r="D64" s="1580">
        <v>0</v>
      </c>
      <c r="E64" s="1602">
        <f>D64</f>
        <v>0</v>
      </c>
      <c r="F64" s="1602">
        <v>0</v>
      </c>
      <c r="G64" s="1602">
        <v>0</v>
      </c>
      <c r="H64" s="1602">
        <f t="shared" ref="F64:O65" si="79">G64</f>
        <v>0</v>
      </c>
      <c r="I64" s="1602">
        <f t="shared" si="79"/>
        <v>0</v>
      </c>
      <c r="J64" s="1602">
        <f t="shared" si="79"/>
        <v>0</v>
      </c>
      <c r="K64" s="1602">
        <f t="shared" si="79"/>
        <v>0</v>
      </c>
      <c r="L64" s="1602">
        <f t="shared" si="79"/>
        <v>0</v>
      </c>
      <c r="M64" s="1602">
        <f t="shared" si="79"/>
        <v>0</v>
      </c>
      <c r="N64" s="1602">
        <f t="shared" si="79"/>
        <v>0</v>
      </c>
      <c r="O64" s="2326">
        <f t="shared" si="79"/>
        <v>0</v>
      </c>
    </row>
    <row r="65" spans="1:15" x14ac:dyDescent="0.2">
      <c r="A65" s="1047" t="s">
        <v>3005</v>
      </c>
      <c r="B65" s="11"/>
      <c r="C65" s="11"/>
      <c r="D65" s="1580">
        <v>0.08</v>
      </c>
      <c r="E65" s="1602">
        <v>0.08</v>
      </c>
      <c r="F65" s="1602">
        <f t="shared" si="79"/>
        <v>0.08</v>
      </c>
      <c r="G65" s="1602">
        <f t="shared" si="79"/>
        <v>0.08</v>
      </c>
      <c r="H65" s="1602">
        <f t="shared" si="79"/>
        <v>0.08</v>
      </c>
      <c r="I65" s="1602">
        <f t="shared" si="79"/>
        <v>0.08</v>
      </c>
      <c r="J65" s="1602">
        <f t="shared" si="79"/>
        <v>0.08</v>
      </c>
      <c r="K65" s="1602">
        <f t="shared" si="79"/>
        <v>0.08</v>
      </c>
      <c r="L65" s="1602">
        <f t="shared" si="79"/>
        <v>0.08</v>
      </c>
      <c r="M65" s="1602">
        <f t="shared" si="79"/>
        <v>0.08</v>
      </c>
      <c r="N65" s="1602">
        <f t="shared" si="79"/>
        <v>0.08</v>
      </c>
      <c r="O65" s="2326">
        <f t="shared" si="79"/>
        <v>0.08</v>
      </c>
    </row>
    <row r="66" spans="1:15" x14ac:dyDescent="0.2">
      <c r="A66" s="1047" t="s">
        <v>3004</v>
      </c>
      <c r="B66" s="11"/>
      <c r="C66" s="11"/>
      <c r="D66" s="1603"/>
      <c r="E66" s="1590">
        <f>E63/E57</f>
        <v>149.84978383527516</v>
      </c>
      <c r="F66" s="1590">
        <f t="shared" ref="F66:N66" si="80">F63/F57</f>
        <v>148.73427675957831</v>
      </c>
      <c r="G66" s="1590">
        <f t="shared" si="80"/>
        <v>147.62707370677748</v>
      </c>
      <c r="H66" s="1590">
        <f t="shared" si="80"/>
        <v>146.52811286032505</v>
      </c>
      <c r="I66" s="1590">
        <f t="shared" si="80"/>
        <v>145.43733286384619</v>
      </c>
      <c r="J66" s="1590">
        <f t="shared" si="80"/>
        <v>144.35467281771335</v>
      </c>
      <c r="K66" s="1590">
        <f t="shared" si="80"/>
        <v>143.28007227564601</v>
      </c>
      <c r="L66" s="1590">
        <f t="shared" si="80"/>
        <v>142.21347124133598</v>
      </c>
      <c r="M66" s="1590">
        <f t="shared" si="80"/>
        <v>141.15481016509776</v>
      </c>
      <c r="N66" s="1590">
        <f t="shared" si="80"/>
        <v>140.10402994054368</v>
      </c>
      <c r="O66" s="1597">
        <f t="shared" ref="O66" si="81">O63/O57</f>
        <v>139.06107190128407</v>
      </c>
    </row>
    <row r="67" spans="1:15" x14ac:dyDescent="0.2">
      <c r="A67" s="1047" t="s">
        <v>2786</v>
      </c>
      <c r="B67" s="11"/>
      <c r="C67" s="11"/>
      <c r="D67" s="1592">
        <v>557000</v>
      </c>
      <c r="E67" s="1590">
        <v>558000</v>
      </c>
      <c r="F67" s="1590">
        <f t="shared" ref="F67:O67" si="82">E67*F68+E67</f>
        <v>558000</v>
      </c>
      <c r="G67" s="1590">
        <f t="shared" si="82"/>
        <v>558000</v>
      </c>
      <c r="H67" s="1590">
        <f t="shared" si="82"/>
        <v>558000</v>
      </c>
      <c r="I67" s="1590">
        <f t="shared" si="82"/>
        <v>558000</v>
      </c>
      <c r="J67" s="1590">
        <f t="shared" si="82"/>
        <v>558000</v>
      </c>
      <c r="K67" s="1590">
        <f t="shared" si="82"/>
        <v>558000</v>
      </c>
      <c r="L67" s="1590">
        <f t="shared" si="82"/>
        <v>558000</v>
      </c>
      <c r="M67" s="1590">
        <f t="shared" si="82"/>
        <v>558000</v>
      </c>
      <c r="N67" s="1590">
        <f t="shared" si="82"/>
        <v>558000</v>
      </c>
      <c r="O67" s="1597">
        <f t="shared" si="82"/>
        <v>558000</v>
      </c>
    </row>
    <row r="68" spans="1:15" s="1032" customFormat="1" x14ac:dyDescent="0.2">
      <c r="A68" s="1037" t="s">
        <v>551</v>
      </c>
      <c r="B68" s="963"/>
      <c r="C68" s="963"/>
      <c r="D68" s="1580">
        <v>0</v>
      </c>
      <c r="E68" s="1602">
        <f>D68</f>
        <v>0</v>
      </c>
      <c r="F68" s="1602">
        <f t="shared" ref="F68:O68" si="83">E68</f>
        <v>0</v>
      </c>
      <c r="G68" s="1602">
        <f t="shared" si="83"/>
        <v>0</v>
      </c>
      <c r="H68" s="1602">
        <f t="shared" si="83"/>
        <v>0</v>
      </c>
      <c r="I68" s="1602">
        <f t="shared" si="83"/>
        <v>0</v>
      </c>
      <c r="J68" s="1602">
        <f t="shared" si="83"/>
        <v>0</v>
      </c>
      <c r="K68" s="1602">
        <f t="shared" si="83"/>
        <v>0</v>
      </c>
      <c r="L68" s="1602">
        <f t="shared" si="83"/>
        <v>0</v>
      </c>
      <c r="M68" s="1602">
        <f t="shared" si="83"/>
        <v>0</v>
      </c>
      <c r="N68" s="1602">
        <f t="shared" si="83"/>
        <v>0</v>
      </c>
      <c r="O68" s="2326">
        <f t="shared" si="83"/>
        <v>0</v>
      </c>
    </row>
    <row r="69" spans="1:15" x14ac:dyDescent="0.2">
      <c r="A69" s="1047" t="s">
        <v>552</v>
      </c>
      <c r="B69" s="11"/>
      <c r="C69" s="11"/>
      <c r="D69" s="1580">
        <v>0.7</v>
      </c>
      <c r="E69" s="1602">
        <f>D69-0.02</f>
        <v>0.67999999999999994</v>
      </c>
      <c r="F69" s="1602">
        <f t="shared" ref="F69:O69" si="84">E69-0.02</f>
        <v>0.65999999999999992</v>
      </c>
      <c r="G69" s="1602">
        <f t="shared" si="84"/>
        <v>0.6399999999999999</v>
      </c>
      <c r="H69" s="1602">
        <f t="shared" si="84"/>
        <v>0.61999999999999988</v>
      </c>
      <c r="I69" s="1602">
        <f t="shared" si="84"/>
        <v>0.59999999999999987</v>
      </c>
      <c r="J69" s="1602">
        <f t="shared" si="84"/>
        <v>0.57999999999999985</v>
      </c>
      <c r="K69" s="1602">
        <f t="shared" si="84"/>
        <v>0.55999999999999983</v>
      </c>
      <c r="L69" s="1602">
        <f t="shared" si="84"/>
        <v>0.53999999999999981</v>
      </c>
      <c r="M69" s="1602">
        <f t="shared" si="84"/>
        <v>0.5199999999999998</v>
      </c>
      <c r="N69" s="1602">
        <f t="shared" si="84"/>
        <v>0.49999999999999978</v>
      </c>
      <c r="O69" s="2326">
        <f t="shared" si="84"/>
        <v>0.47999999999999976</v>
      </c>
    </row>
    <row r="70" spans="1:15" x14ac:dyDescent="0.2">
      <c r="A70" s="1047" t="s">
        <v>2812</v>
      </c>
      <c r="B70" s="11"/>
      <c r="C70" s="11"/>
      <c r="D70" s="1592">
        <v>3200</v>
      </c>
      <c r="E70" s="1590">
        <v>3541</v>
      </c>
      <c r="F70" s="1590">
        <f>ROUND(F72*E70+E70,)</f>
        <v>3541</v>
      </c>
      <c r="G70" s="1590">
        <f t="shared" ref="G70:M70" si="85">ROUND(G72*F70+F70,)</f>
        <v>3541</v>
      </c>
      <c r="H70" s="1590">
        <f t="shared" si="85"/>
        <v>3541</v>
      </c>
      <c r="I70" s="1590">
        <f t="shared" si="85"/>
        <v>3541</v>
      </c>
      <c r="J70" s="1590">
        <f t="shared" si="85"/>
        <v>3541</v>
      </c>
      <c r="K70" s="1590">
        <f t="shared" si="85"/>
        <v>4249</v>
      </c>
      <c r="L70" s="1590">
        <f t="shared" si="85"/>
        <v>4249</v>
      </c>
      <c r="M70" s="1590">
        <f t="shared" si="85"/>
        <v>4249</v>
      </c>
      <c r="N70" s="1590">
        <f>ROUND(N72*M70+M70,)</f>
        <v>4249</v>
      </c>
      <c r="O70" s="1597">
        <f>ROUND(O72*N70+N70,)</f>
        <v>4249</v>
      </c>
    </row>
    <row r="71" spans="1:15" x14ac:dyDescent="0.2">
      <c r="A71" s="1047" t="s">
        <v>2811</v>
      </c>
      <c r="B71" s="11"/>
      <c r="C71" s="11"/>
      <c r="D71" s="1592">
        <v>200</v>
      </c>
      <c r="E71" s="1590">
        <f>D71</f>
        <v>200</v>
      </c>
      <c r="F71" s="1590">
        <f t="shared" ref="F71:O71" si="86">E71</f>
        <v>200</v>
      </c>
      <c r="G71" s="1590">
        <f t="shared" si="86"/>
        <v>200</v>
      </c>
      <c r="H71" s="1590">
        <f t="shared" si="86"/>
        <v>200</v>
      </c>
      <c r="I71" s="1590">
        <f t="shared" si="86"/>
        <v>200</v>
      </c>
      <c r="J71" s="1590">
        <f t="shared" si="86"/>
        <v>200</v>
      </c>
      <c r="K71" s="1590">
        <f t="shared" si="86"/>
        <v>200</v>
      </c>
      <c r="L71" s="1590">
        <f t="shared" si="86"/>
        <v>200</v>
      </c>
      <c r="M71" s="1590">
        <f t="shared" si="86"/>
        <v>200</v>
      </c>
      <c r="N71" s="1590">
        <f t="shared" si="86"/>
        <v>200</v>
      </c>
      <c r="O71" s="1597">
        <f t="shared" si="86"/>
        <v>200</v>
      </c>
    </row>
    <row r="72" spans="1:15" x14ac:dyDescent="0.2">
      <c r="A72" s="1047" t="s">
        <v>2813</v>
      </c>
      <c r="B72" s="11"/>
      <c r="C72" s="11"/>
      <c r="D72" s="1580">
        <v>0</v>
      </c>
      <c r="E72" s="1602">
        <f>D72</f>
        <v>0</v>
      </c>
      <c r="F72" s="1602">
        <v>0</v>
      </c>
      <c r="G72" s="1602">
        <v>0</v>
      </c>
      <c r="H72" s="1602">
        <f>G72</f>
        <v>0</v>
      </c>
      <c r="I72" s="1602">
        <f>H72</f>
        <v>0</v>
      </c>
      <c r="J72" s="1602">
        <f>I72</f>
        <v>0</v>
      </c>
      <c r="K72" s="1602">
        <v>0.2</v>
      </c>
      <c r="L72" s="1602">
        <v>0</v>
      </c>
      <c r="M72" s="1602">
        <f>L72</f>
        <v>0</v>
      </c>
      <c r="N72" s="1602">
        <f>M72</f>
        <v>0</v>
      </c>
      <c r="O72" s="2326">
        <f>N72</f>
        <v>0</v>
      </c>
    </row>
    <row r="73" spans="1:15" ht="13.5" thickBot="1" x14ac:dyDescent="0.25">
      <c r="A73" s="669"/>
      <c r="B73" s="14"/>
      <c r="C73" s="14"/>
      <c r="D73" s="1604"/>
      <c r="E73" s="1605"/>
      <c r="F73" s="1606"/>
      <c r="G73" s="1605"/>
      <c r="H73" s="1605"/>
      <c r="I73" s="1605"/>
      <c r="J73" s="1605"/>
      <c r="K73" s="1605"/>
      <c r="L73" s="1605"/>
      <c r="M73" s="1605"/>
      <c r="N73" s="1605"/>
      <c r="O73" s="2327"/>
    </row>
    <row r="74" spans="1:15" ht="13.5" thickTop="1" x14ac:dyDescent="0.2">
      <c r="A74" s="2203"/>
      <c r="B74" s="2204"/>
      <c r="C74" s="2204"/>
      <c r="D74" s="2207"/>
      <c r="E74" s="2207"/>
      <c r="F74" s="2207"/>
      <c r="G74" s="2207"/>
      <c r="H74" s="2207"/>
      <c r="I74" s="2207"/>
      <c r="J74" s="2207"/>
      <c r="K74" s="2207"/>
      <c r="L74" s="2207"/>
      <c r="M74" s="2207"/>
      <c r="N74" s="2333"/>
      <c r="O74" s="2205"/>
    </row>
    <row r="75" spans="1:15" x14ac:dyDescent="0.2">
      <c r="A75" s="2206" t="s">
        <v>3334</v>
      </c>
      <c r="B75" s="11"/>
      <c r="C75" s="2290" t="s">
        <v>961</v>
      </c>
      <c r="D75" s="345" t="str">
        <f t="shared" ref="D75:N75" si="87">D3</f>
        <v>2013/14</v>
      </c>
      <c r="E75" s="345" t="str">
        <f t="shared" si="87"/>
        <v>2014/15</v>
      </c>
      <c r="F75" s="345" t="str">
        <f t="shared" si="87"/>
        <v>2015/16</v>
      </c>
      <c r="G75" s="345" t="str">
        <f t="shared" si="87"/>
        <v>2016/17</v>
      </c>
      <c r="H75" s="345" t="str">
        <f t="shared" si="87"/>
        <v>2017/18</v>
      </c>
      <c r="I75" s="345" t="str">
        <f t="shared" si="87"/>
        <v>2018/19</v>
      </c>
      <c r="J75" s="345" t="str">
        <f t="shared" si="87"/>
        <v>2019/20</v>
      </c>
      <c r="K75" s="345" t="str">
        <f t="shared" si="87"/>
        <v>2020/21</v>
      </c>
      <c r="L75" s="345" t="str">
        <f t="shared" si="87"/>
        <v>2021/22</v>
      </c>
      <c r="M75" s="345" t="str">
        <f t="shared" si="87"/>
        <v>2022/23</v>
      </c>
      <c r="N75" s="1978" t="str">
        <f t="shared" si="87"/>
        <v>2023/24</v>
      </c>
      <c r="O75" s="2286" t="str">
        <f t="shared" ref="O75" si="88">O3</f>
        <v>2024/25</v>
      </c>
    </row>
    <row r="76" spans="1:15" x14ac:dyDescent="0.2">
      <c r="A76" s="538"/>
      <c r="B76" s="11"/>
      <c r="C76" s="11"/>
      <c r="D76" s="1943"/>
      <c r="E76" s="1943"/>
      <c r="F76" s="1943"/>
      <c r="G76" s="1943"/>
      <c r="H76" s="1943"/>
      <c r="I76" s="1943"/>
      <c r="J76" s="1943"/>
      <c r="K76" s="1943"/>
      <c r="L76" s="1943"/>
      <c r="M76" s="1943"/>
      <c r="N76" s="2334"/>
      <c r="O76" s="539"/>
    </row>
    <row r="77" spans="1:15" x14ac:dyDescent="0.2">
      <c r="A77" s="974" t="s">
        <v>1381</v>
      </c>
      <c r="B77" s="11"/>
      <c r="C77" s="1895" t="s">
        <v>2104</v>
      </c>
      <c r="D77" s="1046"/>
      <c r="E77" s="1046">
        <v>1</v>
      </c>
      <c r="F77" s="1046">
        <v>1</v>
      </c>
      <c r="G77" s="1046">
        <v>1</v>
      </c>
      <c r="H77" s="1046">
        <v>1</v>
      </c>
      <c r="I77" s="1046">
        <v>1</v>
      </c>
      <c r="J77" s="1046">
        <v>1</v>
      </c>
      <c r="K77" s="1046">
        <v>1</v>
      </c>
      <c r="L77" s="1046">
        <v>1</v>
      </c>
      <c r="M77" s="1046">
        <v>1</v>
      </c>
      <c r="N77" s="2668">
        <v>1</v>
      </c>
      <c r="O77" s="2320">
        <v>1</v>
      </c>
    </row>
    <row r="78" spans="1:15" x14ac:dyDescent="0.2">
      <c r="A78" s="974" t="s">
        <v>611</v>
      </c>
      <c r="B78" s="11"/>
      <c r="C78" s="1895" t="s">
        <v>398</v>
      </c>
      <c r="D78" s="1046"/>
      <c r="E78" s="1046">
        <v>4</v>
      </c>
      <c r="F78" s="1046">
        <v>1</v>
      </c>
      <c r="G78" s="1046">
        <v>1</v>
      </c>
      <c r="H78" s="1046">
        <v>1</v>
      </c>
      <c r="I78" s="1046">
        <v>1</v>
      </c>
      <c r="J78" s="1046">
        <v>1</v>
      </c>
      <c r="K78" s="1046">
        <v>1</v>
      </c>
      <c r="L78" s="1046">
        <v>1</v>
      </c>
      <c r="M78" s="1046">
        <v>1</v>
      </c>
      <c r="N78" s="2668">
        <v>1</v>
      </c>
      <c r="O78" s="2320">
        <v>1</v>
      </c>
    </row>
    <row r="79" spans="1:15" x14ac:dyDescent="0.2">
      <c r="A79" s="974" t="s">
        <v>1677</v>
      </c>
      <c r="B79" s="11"/>
      <c r="C79" s="1895" t="s">
        <v>1863</v>
      </c>
      <c r="D79" s="1046"/>
      <c r="E79" s="1046">
        <v>1</v>
      </c>
      <c r="F79" s="1046">
        <v>1</v>
      </c>
      <c r="G79" s="1046">
        <v>1</v>
      </c>
      <c r="H79" s="1046">
        <v>1</v>
      </c>
      <c r="I79" s="1046">
        <v>1</v>
      </c>
      <c r="J79" s="1046">
        <v>1</v>
      </c>
      <c r="K79" s="1046">
        <v>1</v>
      </c>
      <c r="L79" s="1046">
        <v>1</v>
      </c>
      <c r="M79" s="1046">
        <v>1</v>
      </c>
      <c r="N79" s="2668">
        <v>1</v>
      </c>
      <c r="O79" s="2320">
        <v>1</v>
      </c>
    </row>
    <row r="80" spans="1:15" x14ac:dyDescent="0.2">
      <c r="A80" s="976" t="s">
        <v>4040</v>
      </c>
      <c r="B80" s="11"/>
      <c r="C80" s="1895"/>
      <c r="D80" s="1046"/>
      <c r="E80" s="1046"/>
      <c r="F80" s="1046"/>
      <c r="G80" s="1046"/>
      <c r="H80" s="1046"/>
      <c r="I80" s="1046"/>
      <c r="J80" s="1046"/>
      <c r="K80" s="1046"/>
      <c r="L80" s="1046"/>
      <c r="M80" s="1046"/>
      <c r="N80" s="2668"/>
      <c r="O80" s="2320"/>
    </row>
    <row r="81" spans="1:19" x14ac:dyDescent="0.2">
      <c r="A81" s="538" t="s">
        <v>3332</v>
      </c>
      <c r="B81" s="11"/>
      <c r="C81" s="1895" t="s">
        <v>1573</v>
      </c>
      <c r="D81" s="1046"/>
      <c r="E81" s="1046">
        <v>3</v>
      </c>
      <c r="F81" s="1046">
        <f>E81</f>
        <v>3</v>
      </c>
      <c r="G81" s="1046">
        <f t="shared" ref="G81:L81" si="89">F81</f>
        <v>3</v>
      </c>
      <c r="H81" s="1046">
        <f t="shared" si="89"/>
        <v>3</v>
      </c>
      <c r="I81" s="1046">
        <f t="shared" si="89"/>
        <v>3</v>
      </c>
      <c r="J81" s="1046">
        <f t="shared" si="89"/>
        <v>3</v>
      </c>
      <c r="K81" s="1046">
        <f t="shared" si="89"/>
        <v>3</v>
      </c>
      <c r="L81" s="1046">
        <f t="shared" si="89"/>
        <v>3</v>
      </c>
      <c r="M81" s="1046">
        <f t="shared" ref="M81:O83" si="90">L81</f>
        <v>3</v>
      </c>
      <c r="N81" s="2668">
        <f t="shared" si="90"/>
        <v>3</v>
      </c>
      <c r="O81" s="2320">
        <f t="shared" si="90"/>
        <v>3</v>
      </c>
    </row>
    <row r="82" spans="1:19" x14ac:dyDescent="0.2">
      <c r="A82" s="538" t="s">
        <v>1071</v>
      </c>
      <c r="B82" s="11"/>
      <c r="C82" s="1895" t="s">
        <v>1422</v>
      </c>
      <c r="D82" s="1046"/>
      <c r="E82" s="1046">
        <v>5</v>
      </c>
      <c r="F82" s="1046">
        <f>E82</f>
        <v>5</v>
      </c>
      <c r="G82" s="1046">
        <f t="shared" ref="G82:L82" si="91">F82</f>
        <v>5</v>
      </c>
      <c r="H82" s="1046">
        <f t="shared" si="91"/>
        <v>5</v>
      </c>
      <c r="I82" s="1046">
        <f t="shared" si="91"/>
        <v>5</v>
      </c>
      <c r="J82" s="1046">
        <f t="shared" si="91"/>
        <v>5</v>
      </c>
      <c r="K82" s="1046">
        <f t="shared" si="91"/>
        <v>5</v>
      </c>
      <c r="L82" s="1046">
        <f t="shared" si="91"/>
        <v>5</v>
      </c>
      <c r="M82" s="1046">
        <f t="shared" si="90"/>
        <v>5</v>
      </c>
      <c r="N82" s="2668">
        <f t="shared" si="90"/>
        <v>5</v>
      </c>
      <c r="O82" s="2320">
        <f t="shared" si="90"/>
        <v>5</v>
      </c>
    </row>
    <row r="83" spans="1:19" x14ac:dyDescent="0.2">
      <c r="A83" s="538" t="s">
        <v>1174</v>
      </c>
      <c r="B83" s="11"/>
      <c r="C83" s="1895" t="s">
        <v>3281</v>
      </c>
      <c r="D83" s="1046"/>
      <c r="E83" s="1046">
        <v>2</v>
      </c>
      <c r="F83" s="1046">
        <f>E83</f>
        <v>2</v>
      </c>
      <c r="G83" s="1046">
        <f t="shared" ref="G83:L83" si="92">F83</f>
        <v>2</v>
      </c>
      <c r="H83" s="1046">
        <f t="shared" si="92"/>
        <v>2</v>
      </c>
      <c r="I83" s="1046">
        <f t="shared" si="92"/>
        <v>2</v>
      </c>
      <c r="J83" s="1046">
        <f t="shared" si="92"/>
        <v>2</v>
      </c>
      <c r="K83" s="1046">
        <f t="shared" si="92"/>
        <v>2</v>
      </c>
      <c r="L83" s="1046">
        <f t="shared" si="92"/>
        <v>2</v>
      </c>
      <c r="M83" s="1046">
        <f t="shared" si="90"/>
        <v>2</v>
      </c>
      <c r="N83" s="2668">
        <f t="shared" si="90"/>
        <v>2</v>
      </c>
      <c r="O83" s="2320">
        <f t="shared" si="90"/>
        <v>2</v>
      </c>
    </row>
    <row r="84" spans="1:19" x14ac:dyDescent="0.2">
      <c r="A84" s="538" t="s">
        <v>3333</v>
      </c>
      <c r="B84" s="11"/>
      <c r="C84" s="1895"/>
      <c r="D84" s="1046"/>
      <c r="E84" s="1046"/>
      <c r="F84" s="1046"/>
      <c r="G84" s="1046"/>
      <c r="H84" s="1046"/>
      <c r="I84" s="1046"/>
      <c r="J84" s="1046"/>
      <c r="K84" s="1046"/>
      <c r="L84" s="1046"/>
      <c r="M84" s="1046"/>
      <c r="N84" s="2668"/>
      <c r="O84" s="2320"/>
    </row>
    <row r="85" spans="1:19" x14ac:dyDescent="0.2">
      <c r="A85" s="538"/>
      <c r="B85" s="11"/>
      <c r="C85" s="1895"/>
      <c r="D85" s="1046"/>
      <c r="E85" s="1046"/>
      <c r="F85" s="1046"/>
      <c r="G85" s="1046"/>
      <c r="H85" s="1046"/>
      <c r="I85" s="1046"/>
      <c r="J85" s="1046"/>
      <c r="K85" s="1046"/>
      <c r="L85" s="1046"/>
      <c r="M85" s="1046"/>
      <c r="N85" s="2668"/>
      <c r="O85" s="2320"/>
    </row>
    <row r="86" spans="1:19" x14ac:dyDescent="0.2">
      <c r="A86" s="974" t="s">
        <v>2692</v>
      </c>
      <c r="B86" s="11"/>
      <c r="C86" s="1895" t="s">
        <v>2406</v>
      </c>
      <c r="D86" s="1046"/>
      <c r="E86" s="1046">
        <v>9</v>
      </c>
      <c r="F86" s="1046">
        <f>E86</f>
        <v>9</v>
      </c>
      <c r="G86" s="1046">
        <f t="shared" ref="G86:L86" si="93">F86</f>
        <v>9</v>
      </c>
      <c r="H86" s="1046">
        <f t="shared" si="93"/>
        <v>9</v>
      </c>
      <c r="I86" s="1046">
        <f t="shared" si="93"/>
        <v>9</v>
      </c>
      <c r="J86" s="1046">
        <f t="shared" si="93"/>
        <v>9</v>
      </c>
      <c r="K86" s="1046">
        <f t="shared" si="93"/>
        <v>9</v>
      </c>
      <c r="L86" s="1046">
        <f t="shared" si="93"/>
        <v>9</v>
      </c>
      <c r="M86" s="1046">
        <f>L86</f>
        <v>9</v>
      </c>
      <c r="N86" s="2668">
        <f>M86</f>
        <v>9</v>
      </c>
      <c r="O86" s="2320">
        <f>N86</f>
        <v>9</v>
      </c>
      <c r="S86" s="21"/>
    </row>
    <row r="87" spans="1:19" x14ac:dyDescent="0.2">
      <c r="A87" s="538"/>
      <c r="B87" s="11"/>
      <c r="C87" s="11"/>
      <c r="D87" s="1046"/>
      <c r="E87" s="1046"/>
      <c r="F87" s="1046"/>
      <c r="G87" s="1046"/>
      <c r="H87" s="1046"/>
      <c r="I87" s="1046"/>
      <c r="J87" s="1046"/>
      <c r="K87" s="1046"/>
      <c r="L87" s="1046"/>
      <c r="M87" s="1046"/>
      <c r="N87" s="2668"/>
      <c r="O87" s="2320"/>
      <c r="S87" s="21"/>
    </row>
    <row r="88" spans="1:19" s="5" customFormat="1" x14ac:dyDescent="0.2">
      <c r="A88" s="974" t="s">
        <v>1818</v>
      </c>
      <c r="B88" s="7"/>
      <c r="C88" s="7"/>
      <c r="D88" s="345"/>
      <c r="E88" s="345">
        <f>SUM(E77:E87)</f>
        <v>25</v>
      </c>
      <c r="F88" s="345">
        <f t="shared" ref="F88:L88" si="94">SUM(F77:F87)</f>
        <v>22</v>
      </c>
      <c r="G88" s="345">
        <f t="shared" si="94"/>
        <v>22</v>
      </c>
      <c r="H88" s="345">
        <f t="shared" si="94"/>
        <v>22</v>
      </c>
      <c r="I88" s="345">
        <f t="shared" si="94"/>
        <v>22</v>
      </c>
      <c r="J88" s="345">
        <f t="shared" si="94"/>
        <v>22</v>
      </c>
      <c r="K88" s="345">
        <f t="shared" si="94"/>
        <v>22</v>
      </c>
      <c r="L88" s="345">
        <f t="shared" si="94"/>
        <v>22</v>
      </c>
      <c r="M88" s="345">
        <f>SUM(M77:M87)</f>
        <v>22</v>
      </c>
      <c r="N88" s="1978">
        <f>SUM(N77:N87)</f>
        <v>22</v>
      </c>
      <c r="O88" s="2286">
        <f>SUM(O77:O87)</f>
        <v>22</v>
      </c>
      <c r="S88" s="462"/>
    </row>
    <row r="89" spans="1:19" s="10" customFormat="1" x14ac:dyDescent="0.2">
      <c r="A89" s="1565"/>
      <c r="B89" s="871"/>
      <c r="C89" s="871"/>
      <c r="D89" s="1319"/>
      <c r="E89" s="1319"/>
      <c r="F89" s="1319"/>
      <c r="G89" s="1319"/>
      <c r="H89" s="1319"/>
      <c r="I89" s="1319"/>
      <c r="J89" s="1319"/>
      <c r="K89" s="1319"/>
      <c r="L89" s="1319"/>
      <c r="M89" s="1319"/>
      <c r="N89" s="1320"/>
      <c r="O89" s="1321"/>
    </row>
    <row r="90" spans="1:19" s="10" customFormat="1" x14ac:dyDescent="0.2">
      <c r="A90" s="1565" t="s">
        <v>5881</v>
      </c>
      <c r="B90" s="871"/>
      <c r="C90" s="871"/>
      <c r="D90" s="1319"/>
      <c r="E90" s="1319"/>
      <c r="F90" s="1319"/>
      <c r="G90" s="1319"/>
      <c r="H90" s="1319"/>
      <c r="I90" s="1319"/>
      <c r="J90" s="1319"/>
      <c r="K90" s="1319"/>
      <c r="L90" s="1319"/>
      <c r="M90" s="1319"/>
      <c r="N90" s="1320"/>
      <c r="O90" s="1321"/>
    </row>
    <row r="91" spans="1:19" s="10" customFormat="1" x14ac:dyDescent="0.2">
      <c r="A91" s="1565" t="s">
        <v>2721</v>
      </c>
      <c r="B91" s="871"/>
      <c r="C91" s="871"/>
      <c r="D91" s="1319"/>
      <c r="E91" s="1319"/>
      <c r="F91" s="1319"/>
      <c r="G91" s="1319"/>
      <c r="H91" s="1319"/>
      <c r="I91" s="1319"/>
      <c r="J91" s="1319"/>
      <c r="K91" s="1319"/>
      <c r="L91" s="1319"/>
      <c r="M91" s="1319"/>
      <c r="N91" s="1227"/>
      <c r="O91" s="1191"/>
    </row>
    <row r="92" spans="1:19" s="999" customFormat="1" x14ac:dyDescent="0.2">
      <c r="A92" s="1177" t="s">
        <v>5876</v>
      </c>
      <c r="B92" s="1389"/>
      <c r="C92" s="1389"/>
      <c r="D92" s="1190">
        <v>266000</v>
      </c>
      <c r="E92" s="1190">
        <f>ROUND(D92*Assumptions!E9+D92,-3)</f>
        <v>272000</v>
      </c>
      <c r="F92" s="1190">
        <f>ROUND(E92*Assumptions!F9+E92,-3)</f>
        <v>279000</v>
      </c>
      <c r="G92" s="1190">
        <f>ROUND(F92*Assumptions!G9+F92,-3)</f>
        <v>287000</v>
      </c>
      <c r="H92" s="1190">
        <f>ROUND(G92*Assumptions!H9+G92,-3)</f>
        <v>296000</v>
      </c>
      <c r="I92" s="1190">
        <f>ROUND(H92*Assumptions!I9+H92,-3)</f>
        <v>305000</v>
      </c>
      <c r="J92" s="1190">
        <f>ROUND(I92*Assumptions!J9+I92,-3)</f>
        <v>314000</v>
      </c>
      <c r="K92" s="1190">
        <f>ROUND(J92*Assumptions!K9+J92,-3)</f>
        <v>323000</v>
      </c>
      <c r="L92" s="1190">
        <f>ROUND(K92*Assumptions!L9+K92,-3)</f>
        <v>333000</v>
      </c>
      <c r="M92" s="1190">
        <f>ROUND(L92*Assumptions!M9+L92,-3)</f>
        <v>343000</v>
      </c>
      <c r="N92" s="1227">
        <f>ROUND(M92*Assumptions!N9+M92,-3)</f>
        <v>353000</v>
      </c>
      <c r="O92" s="1191">
        <f>ROUND(N92*Assumptions!O9+N92,-3)</f>
        <v>364000</v>
      </c>
    </row>
    <row r="93" spans="1:19" s="999" customFormat="1" x14ac:dyDescent="0.2">
      <c r="A93" s="1565" t="s">
        <v>77</v>
      </c>
      <c r="B93" s="1389"/>
      <c r="C93" s="1389"/>
      <c r="D93" s="1190"/>
      <c r="E93" s="1190"/>
      <c r="F93" s="1190"/>
      <c r="G93" s="1190"/>
      <c r="H93" s="1190"/>
      <c r="I93" s="1190"/>
      <c r="J93" s="1190"/>
      <c r="K93" s="1190"/>
      <c r="L93" s="1190"/>
      <c r="M93" s="1190"/>
      <c r="N93" s="1227"/>
      <c r="O93" s="1191"/>
    </row>
    <row r="94" spans="1:19" s="999" customFormat="1" x14ac:dyDescent="0.2">
      <c r="A94" s="1177" t="s">
        <v>4377</v>
      </c>
      <c r="B94" s="1389"/>
      <c r="C94" s="1389"/>
      <c r="D94" s="1190">
        <v>4000</v>
      </c>
      <c r="E94" s="1190">
        <f>ROUND(D94*Assumptions!E23+D94,-3)</f>
        <v>4000</v>
      </c>
      <c r="F94" s="1190">
        <f>ROUND(E94*Assumptions!F23+E94,-3)</f>
        <v>4000</v>
      </c>
      <c r="G94" s="1190">
        <f>ROUND(F94*Assumptions!G23+F94,-3)</f>
        <v>4000</v>
      </c>
      <c r="H94" s="1190">
        <f>ROUND(G94*Assumptions!H23+G94,-3)</f>
        <v>4000</v>
      </c>
      <c r="I94" s="1190">
        <f>ROUND(H94*Assumptions!I23+H94,-3)</f>
        <v>4000</v>
      </c>
      <c r="J94" s="1190">
        <f>ROUND(I94*Assumptions!J23+I94,-3)</f>
        <v>4000</v>
      </c>
      <c r="K94" s="1190">
        <f>ROUND(J94*Assumptions!K23+J94,-3)</f>
        <v>4000</v>
      </c>
      <c r="L94" s="1190">
        <f>ROUND(K94*Assumptions!L23+K94,-3)</f>
        <v>4000</v>
      </c>
      <c r="M94" s="1190">
        <f>ROUND(L94*Assumptions!M23+L94,-3)</f>
        <v>4000</v>
      </c>
      <c r="N94" s="1227">
        <f>ROUND(M94*Assumptions!N23+M94,-3)</f>
        <v>4000</v>
      </c>
      <c r="O94" s="1191">
        <f>ROUND(N94*Assumptions!O23+N94,-3)</f>
        <v>4000</v>
      </c>
    </row>
    <row r="95" spans="1:19" s="999" customFormat="1" x14ac:dyDescent="0.2">
      <c r="A95" s="1177" t="s">
        <v>5879</v>
      </c>
      <c r="B95" s="1389"/>
      <c r="C95" s="1389"/>
      <c r="D95" s="1190">
        <v>37000</v>
      </c>
      <c r="E95" s="1190">
        <f>ROUND(D95*Assumptions!E21+D95,-3)</f>
        <v>40000</v>
      </c>
      <c r="F95" s="1190">
        <f>ROUND(E95*Assumptions!F21+E95,-3)</f>
        <v>41000</v>
      </c>
      <c r="G95" s="1190">
        <f>ROUND(F95*Assumptions!G21+F95,-3)</f>
        <v>42000</v>
      </c>
      <c r="H95" s="1190">
        <f>ROUND(G95*Assumptions!H21+G95,-3)</f>
        <v>43000</v>
      </c>
      <c r="I95" s="1190">
        <f>ROUND(H95*Assumptions!I21+H95,-3)</f>
        <v>44000</v>
      </c>
      <c r="J95" s="1190">
        <f>ROUND(I95*Assumptions!J21+I95,-3)</f>
        <v>45000</v>
      </c>
      <c r="K95" s="1190">
        <f>ROUND(J95*Assumptions!K21+J95,-3)</f>
        <v>46000</v>
      </c>
      <c r="L95" s="1190">
        <f>ROUND(K95*Assumptions!L21+K95,-3)</f>
        <v>47000</v>
      </c>
      <c r="M95" s="1190">
        <f>ROUND(L95*Assumptions!M21+L95,-3)</f>
        <v>48000</v>
      </c>
      <c r="N95" s="1227">
        <f>ROUND(M95*Assumptions!N21+M95,-3)</f>
        <v>49000</v>
      </c>
      <c r="O95" s="1191">
        <f>ROUND(N95*Assumptions!O21+N95,-3)</f>
        <v>50000</v>
      </c>
    </row>
    <row r="96" spans="1:19" s="999" customFormat="1" x14ac:dyDescent="0.2">
      <c r="A96" s="1177" t="s">
        <v>5977</v>
      </c>
      <c r="B96" s="1389"/>
      <c r="C96" s="1389"/>
      <c r="D96" s="1190">
        <v>269000</v>
      </c>
      <c r="E96" s="1190"/>
      <c r="F96" s="1190"/>
      <c r="G96" s="1190"/>
      <c r="H96" s="1190"/>
      <c r="I96" s="1190"/>
      <c r="J96" s="1190"/>
      <c r="K96" s="1190"/>
      <c r="L96" s="1190"/>
      <c r="M96" s="1190"/>
      <c r="N96" s="1227"/>
      <c r="O96" s="1191"/>
    </row>
    <row r="97" spans="1:15" s="999" customFormat="1" x14ac:dyDescent="0.2">
      <c r="A97" s="1177" t="s">
        <v>5878</v>
      </c>
      <c r="B97" s="1389"/>
      <c r="C97" s="1389"/>
      <c r="D97" s="1190">
        <v>234000</v>
      </c>
      <c r="E97" s="1190">
        <f>ROUND(D97*Assumptions!E41+D97,-3)</f>
        <v>257000</v>
      </c>
      <c r="F97" s="1190">
        <f>ROUND(E97*Assumptions!F41+E97,-3)</f>
        <v>272000</v>
      </c>
      <c r="G97" s="1190">
        <f>ROUND(F97*Assumptions!G41+F97,-3)</f>
        <v>288000</v>
      </c>
      <c r="H97" s="1190">
        <f>ROUND(G97*Assumptions!H41+G97,-3)</f>
        <v>305000</v>
      </c>
      <c r="I97" s="1190">
        <f>ROUND(H97*Assumptions!I41+H97,-3)</f>
        <v>314000</v>
      </c>
      <c r="J97" s="1190">
        <f>ROUND(I97*Assumptions!J41+I97,-3)</f>
        <v>323000</v>
      </c>
      <c r="K97" s="1190">
        <f>ROUND(J97*Assumptions!K41+J97,-3)</f>
        <v>333000</v>
      </c>
      <c r="L97" s="1190">
        <f>ROUND(K97*Assumptions!L41+K97,-3)</f>
        <v>343000</v>
      </c>
      <c r="M97" s="1190">
        <f>ROUND(L97*Assumptions!M41+L97,-3)</f>
        <v>353000</v>
      </c>
      <c r="N97" s="1227">
        <f>ROUND(M97*Assumptions!N41+M97,-3)</f>
        <v>364000</v>
      </c>
      <c r="O97" s="1191">
        <f>ROUND(N97*Assumptions!O41+N97,-3)</f>
        <v>375000</v>
      </c>
    </row>
    <row r="98" spans="1:15" s="999" customFormat="1" x14ac:dyDescent="0.2">
      <c r="A98" s="1177" t="s">
        <v>5877</v>
      </c>
      <c r="B98" s="1389"/>
      <c r="C98" s="1389"/>
      <c r="D98" s="1190">
        <v>2000</v>
      </c>
      <c r="E98" s="1190">
        <f>ROUND(D98*Assumptions!E55+D98,-3)</f>
        <v>2000</v>
      </c>
      <c r="F98" s="1190">
        <f>ROUND(E98*Assumptions!F55+E98,-3)</f>
        <v>2000</v>
      </c>
      <c r="G98" s="1190">
        <f>ROUND(F98*Assumptions!G55+F98,-3)</f>
        <v>2000</v>
      </c>
      <c r="H98" s="1190">
        <f>ROUND(G98*Assumptions!H55+G98,-3)</f>
        <v>2000</v>
      </c>
      <c r="I98" s="1190">
        <f>ROUND(H98*Assumptions!I55+H98,-3)</f>
        <v>2000</v>
      </c>
      <c r="J98" s="1190">
        <f>ROUND(I98*Assumptions!J55+I98,-3)</f>
        <v>2000</v>
      </c>
      <c r="K98" s="1190">
        <f>ROUND(J98*Assumptions!K55+J98,-3)</f>
        <v>2000</v>
      </c>
      <c r="L98" s="1190">
        <f>ROUND(K98*Assumptions!L55+K98,-3)</f>
        <v>2000</v>
      </c>
      <c r="M98" s="1190">
        <f>ROUND(L98*Assumptions!M55+L98,-3)</f>
        <v>2000</v>
      </c>
      <c r="N98" s="1227">
        <f>ROUND(M98*Assumptions!N55+M98,-3)</f>
        <v>2000</v>
      </c>
      <c r="O98" s="1191">
        <f>ROUND(N98*Assumptions!O55+N98,-3)</f>
        <v>2000</v>
      </c>
    </row>
    <row r="99" spans="1:15" s="1" customFormat="1" x14ac:dyDescent="0.2">
      <c r="A99" s="1565" t="s">
        <v>6361</v>
      </c>
      <c r="B99" s="871"/>
      <c r="C99" s="871"/>
      <c r="D99" s="1319">
        <f>SUM(D92:D98)</f>
        <v>812000</v>
      </c>
      <c r="E99" s="1319">
        <f t="shared" ref="E99:O99" si="95">SUM(E92:E98)</f>
        <v>575000</v>
      </c>
      <c r="F99" s="1319">
        <f t="shared" si="95"/>
        <v>598000</v>
      </c>
      <c r="G99" s="1319">
        <f t="shared" si="95"/>
        <v>623000</v>
      </c>
      <c r="H99" s="1319">
        <f t="shared" si="95"/>
        <v>650000</v>
      </c>
      <c r="I99" s="1319">
        <f t="shared" si="95"/>
        <v>669000</v>
      </c>
      <c r="J99" s="1319">
        <f t="shared" si="95"/>
        <v>688000</v>
      </c>
      <c r="K99" s="1319">
        <f t="shared" si="95"/>
        <v>708000</v>
      </c>
      <c r="L99" s="1319">
        <f t="shared" si="95"/>
        <v>729000</v>
      </c>
      <c r="M99" s="1319">
        <f t="shared" si="95"/>
        <v>750000</v>
      </c>
      <c r="N99" s="1320">
        <f t="shared" si="95"/>
        <v>772000</v>
      </c>
      <c r="O99" s="1321">
        <f t="shared" si="95"/>
        <v>795000</v>
      </c>
    </row>
    <row r="100" spans="1:15" s="1" customFormat="1" x14ac:dyDescent="0.2">
      <c r="A100" s="1565"/>
      <c r="B100" s="871"/>
      <c r="C100" s="871"/>
      <c r="D100" s="1319"/>
      <c r="E100" s="1319"/>
      <c r="F100" s="1319"/>
      <c r="G100" s="1319"/>
      <c r="H100" s="1319"/>
      <c r="I100" s="1319"/>
      <c r="J100" s="1319"/>
      <c r="K100" s="1319"/>
      <c r="L100" s="1319"/>
      <c r="M100" s="1319"/>
      <c r="N100" s="1320"/>
      <c r="O100" s="1321"/>
    </row>
    <row r="101" spans="1:15" s="1" customFormat="1" x14ac:dyDescent="0.2">
      <c r="A101" s="1565" t="s">
        <v>997</v>
      </c>
      <c r="B101" s="871"/>
      <c r="C101" s="871"/>
      <c r="D101" s="1319"/>
      <c r="E101" s="1319"/>
      <c r="F101" s="1319"/>
      <c r="G101" s="1319"/>
      <c r="H101" s="1319"/>
      <c r="I101" s="1319"/>
      <c r="J101" s="1319"/>
      <c r="K101" s="1319"/>
      <c r="L101" s="1319"/>
      <c r="M101" s="1319"/>
      <c r="N101" s="1320"/>
      <c r="O101" s="1321"/>
    </row>
    <row r="102" spans="1:15" s="999" customFormat="1" x14ac:dyDescent="0.2">
      <c r="A102" s="1177" t="s">
        <v>5910</v>
      </c>
      <c r="B102" s="1389"/>
      <c r="C102" s="1389"/>
      <c r="D102" s="1190">
        <v>289000</v>
      </c>
      <c r="E102" s="1190">
        <f>ROUND(D102*Assumptions!E56+D102,-3)</f>
        <v>315000</v>
      </c>
      <c r="F102" s="1190">
        <f>ROUND(E102*Assumptions!F56+E102,-3)</f>
        <v>324000</v>
      </c>
      <c r="G102" s="1190">
        <f>ROUND(F102*Assumptions!G56+F102,-3)</f>
        <v>340000</v>
      </c>
      <c r="H102" s="1190">
        <f>ROUND(G102*Assumptions!H56+G102,-3)</f>
        <v>357000</v>
      </c>
      <c r="I102" s="1190">
        <f>ROUND(H102*Assumptions!I56+H102,-3)</f>
        <v>375000</v>
      </c>
      <c r="J102" s="1190">
        <f>ROUND(I102*Assumptions!J56+I102,-3)</f>
        <v>394000</v>
      </c>
      <c r="K102" s="1190">
        <f>ROUND(J102*Assumptions!K56+J102,-3)</f>
        <v>414000</v>
      </c>
      <c r="L102" s="1190">
        <f>ROUND(K102*Assumptions!L56+K102,-3)</f>
        <v>435000</v>
      </c>
      <c r="M102" s="1190">
        <f>ROUND(L102*Assumptions!M56+L102,-3)</f>
        <v>457000</v>
      </c>
      <c r="N102" s="1227">
        <f>ROUND(M102*Assumptions!N56+M102,-3)</f>
        <v>471000</v>
      </c>
      <c r="O102" s="1191">
        <f>ROUND(N102*Assumptions!O56+N102,-3)</f>
        <v>485000</v>
      </c>
    </row>
    <row r="103" spans="1:15" s="1" customFormat="1" x14ac:dyDescent="0.2">
      <c r="A103" s="1565"/>
      <c r="B103" s="871"/>
      <c r="C103" s="871"/>
      <c r="D103" s="1319"/>
      <c r="E103" s="1319"/>
      <c r="F103" s="1319"/>
      <c r="G103" s="1319"/>
      <c r="H103" s="1319"/>
      <c r="I103" s="1319"/>
      <c r="J103" s="1319"/>
      <c r="K103" s="1319"/>
      <c r="L103" s="1319"/>
      <c r="M103" s="1319"/>
      <c r="N103" s="1320"/>
      <c r="O103" s="1321"/>
    </row>
    <row r="104" spans="1:15" s="1" customFormat="1" x14ac:dyDescent="0.2">
      <c r="A104" s="1565" t="s">
        <v>3166</v>
      </c>
      <c r="B104" s="871"/>
      <c r="C104" s="871"/>
      <c r="D104" s="1319"/>
      <c r="E104" s="1319"/>
      <c r="F104" s="1319"/>
      <c r="G104" s="1319"/>
      <c r="H104" s="1319"/>
      <c r="I104" s="1319"/>
      <c r="J104" s="1319"/>
      <c r="K104" s="1319"/>
      <c r="L104" s="1319"/>
      <c r="M104" s="1319"/>
      <c r="N104" s="1320"/>
      <c r="O104" s="1321"/>
    </row>
    <row r="105" spans="1:15" s="999" customFormat="1" x14ac:dyDescent="0.2">
      <c r="A105" s="1177" t="s">
        <v>5966</v>
      </c>
      <c r="B105" s="1389"/>
      <c r="C105" s="1389"/>
      <c r="D105" s="1190">
        <f>'Cap Inc'!B20+'Cap Inc'!B21</f>
        <v>697300</v>
      </c>
      <c r="E105" s="1190">
        <f>'Cap Inc'!E20+'Cap Inc'!E21</f>
        <v>545200</v>
      </c>
      <c r="F105" s="1190">
        <f>'Cap Inc'!F20+'Cap Inc'!F21</f>
        <v>532000</v>
      </c>
      <c r="G105" s="1190">
        <f>'Cap Inc'!G20+'Cap Inc'!G21</f>
        <v>0</v>
      </c>
      <c r="H105" s="1190">
        <f>'Cap Inc'!H20+'Cap Inc'!H21</f>
        <v>0</v>
      </c>
      <c r="I105" s="1190">
        <f>'Cap Inc'!I20+'Cap Inc'!I21</f>
        <v>0</v>
      </c>
      <c r="J105" s="1190">
        <f>'Cap Inc'!J20+'Cap Inc'!J21</f>
        <v>0</v>
      </c>
      <c r="K105" s="1190">
        <f>'Cap Inc'!K20+'Cap Inc'!K21</f>
        <v>0</v>
      </c>
      <c r="L105" s="1190">
        <f>'Cap Inc'!L20+'Cap Inc'!L21</f>
        <v>0</v>
      </c>
      <c r="M105" s="1190">
        <f>'Cap Inc'!M20+'Cap Inc'!M21</f>
        <v>0</v>
      </c>
      <c r="N105" s="1227">
        <f>'Cap Inc'!N20+'Cap Inc'!N21</f>
        <v>0</v>
      </c>
      <c r="O105" s="1191">
        <f>'Cap Inc'!O20+'Cap Inc'!O21</f>
        <v>0</v>
      </c>
    </row>
    <row r="106" spans="1:15" s="999" customFormat="1" x14ac:dyDescent="0.2">
      <c r="A106" s="1177" t="s">
        <v>5970</v>
      </c>
      <c r="B106" s="1389"/>
      <c r="C106" s="1389"/>
      <c r="D106" s="1190">
        <f>'Cap Inc'!B32</f>
        <v>71000</v>
      </c>
      <c r="E106" s="1190">
        <f>'Cap Inc'!E32</f>
        <v>103800</v>
      </c>
      <c r="F106" s="1190">
        <f>'Cap Inc'!F32</f>
        <v>106000</v>
      </c>
      <c r="G106" s="1190">
        <f>'Cap Inc'!G32</f>
        <v>109000</v>
      </c>
      <c r="H106" s="1190">
        <f>'Cap Inc'!H32</f>
        <v>112000</v>
      </c>
      <c r="I106" s="1190">
        <f>'Cap Inc'!I32</f>
        <v>115000</v>
      </c>
      <c r="J106" s="1190">
        <f>'Cap Inc'!J32</f>
        <v>118000</v>
      </c>
      <c r="K106" s="1190">
        <f>'Cap Inc'!K32</f>
        <v>122000</v>
      </c>
      <c r="L106" s="1190">
        <f>'Cap Inc'!L32</f>
        <v>126000</v>
      </c>
      <c r="M106" s="1190">
        <f>'Cap Inc'!M32</f>
        <v>130000</v>
      </c>
      <c r="N106" s="1227">
        <f>'Cap Inc'!N32</f>
        <v>134000</v>
      </c>
      <c r="O106" s="1191">
        <f>'Cap Inc'!O32</f>
        <v>138000</v>
      </c>
    </row>
    <row r="107" spans="1:15" s="999" customFormat="1" x14ac:dyDescent="0.2">
      <c r="A107" s="1177" t="s">
        <v>5971</v>
      </c>
      <c r="B107" s="1389"/>
      <c r="C107" s="1389"/>
      <c r="D107" s="1190">
        <f>'Cap Inc'!B37</f>
        <v>60000</v>
      </c>
      <c r="E107" s="1190">
        <f>'Cap Inc'!E37</f>
        <v>0</v>
      </c>
      <c r="F107" s="1190">
        <f>'Cap Inc'!F37</f>
        <v>0</v>
      </c>
      <c r="G107" s="1190">
        <f>'Cap Inc'!G37</f>
        <v>0</v>
      </c>
      <c r="H107" s="1190">
        <f>'Cap Inc'!H37</f>
        <v>0</v>
      </c>
      <c r="I107" s="1190">
        <f>'Cap Inc'!I37</f>
        <v>0</v>
      </c>
      <c r="J107" s="1190">
        <f>'Cap Inc'!J37</f>
        <v>0</v>
      </c>
      <c r="K107" s="1190">
        <f>'Cap Inc'!K37</f>
        <v>0</v>
      </c>
      <c r="L107" s="1190">
        <f>'Cap Inc'!L37</f>
        <v>0</v>
      </c>
      <c r="M107" s="1190">
        <f>'Cap Inc'!M37</f>
        <v>0</v>
      </c>
      <c r="N107" s="1227">
        <f>'Cap Inc'!N37</f>
        <v>0</v>
      </c>
      <c r="O107" s="1191">
        <f>'Cap Inc'!O37</f>
        <v>0</v>
      </c>
    </row>
    <row r="108" spans="1:15" s="999" customFormat="1" x14ac:dyDescent="0.2">
      <c r="A108" s="1177" t="s">
        <v>5972</v>
      </c>
      <c r="B108" s="1389"/>
      <c r="C108" s="1389"/>
      <c r="D108" s="1190">
        <f>'Cap Inc'!B83</f>
        <v>40000</v>
      </c>
      <c r="E108" s="1190">
        <f>'Cap Inc'!E83</f>
        <v>0</v>
      </c>
      <c r="F108" s="1190">
        <f>'Cap Inc'!F83</f>
        <v>0</v>
      </c>
      <c r="G108" s="1190">
        <f>'Cap Inc'!G83</f>
        <v>0</v>
      </c>
      <c r="H108" s="1190">
        <f>'Cap Inc'!H83</f>
        <v>0</v>
      </c>
      <c r="I108" s="1190">
        <f>'Cap Inc'!I83</f>
        <v>0</v>
      </c>
      <c r="J108" s="1190">
        <f>'Cap Inc'!J83</f>
        <v>0</v>
      </c>
      <c r="K108" s="1190">
        <f>'Cap Inc'!K83</f>
        <v>0</v>
      </c>
      <c r="L108" s="1190">
        <f>'Cap Inc'!L83</f>
        <v>0</v>
      </c>
      <c r="M108" s="1190">
        <f>'Cap Inc'!M83</f>
        <v>0</v>
      </c>
      <c r="N108" s="1227">
        <f>'Cap Inc'!N83</f>
        <v>0</v>
      </c>
      <c r="O108" s="1191">
        <f>'Cap Inc'!O83</f>
        <v>0</v>
      </c>
    </row>
    <row r="109" spans="1:15" s="1" customFormat="1" x14ac:dyDescent="0.2">
      <c r="A109" s="1565" t="s">
        <v>5973</v>
      </c>
      <c r="B109" s="871"/>
      <c r="C109" s="871"/>
      <c r="D109" s="1319">
        <f>SUM(D105:D108)</f>
        <v>868300</v>
      </c>
      <c r="E109" s="1319">
        <f t="shared" ref="E109:N109" si="96">SUM(E105:E108)</f>
        <v>649000</v>
      </c>
      <c r="F109" s="1319">
        <f t="shared" si="96"/>
        <v>638000</v>
      </c>
      <c r="G109" s="1319">
        <f t="shared" si="96"/>
        <v>109000</v>
      </c>
      <c r="H109" s="1319">
        <f t="shared" si="96"/>
        <v>112000</v>
      </c>
      <c r="I109" s="1319">
        <f t="shared" si="96"/>
        <v>115000</v>
      </c>
      <c r="J109" s="1319">
        <f t="shared" si="96"/>
        <v>118000</v>
      </c>
      <c r="K109" s="1319">
        <f t="shared" si="96"/>
        <v>122000</v>
      </c>
      <c r="L109" s="1319">
        <f t="shared" si="96"/>
        <v>126000</v>
      </c>
      <c r="M109" s="1319">
        <f t="shared" si="96"/>
        <v>130000</v>
      </c>
      <c r="N109" s="1320">
        <f t="shared" si="96"/>
        <v>134000</v>
      </c>
      <c r="O109" s="1321">
        <f t="shared" ref="O109" si="97">SUM(O105:O108)</f>
        <v>138000</v>
      </c>
    </row>
    <row r="110" spans="1:15" s="1" customFormat="1" x14ac:dyDescent="0.2">
      <c r="A110" s="1565"/>
      <c r="B110" s="871"/>
      <c r="C110" s="871"/>
      <c r="D110" s="1319"/>
      <c r="E110" s="1319"/>
      <c r="F110" s="1319"/>
      <c r="G110" s="1319"/>
      <c r="H110" s="1319"/>
      <c r="I110" s="1319"/>
      <c r="J110" s="1319"/>
      <c r="K110" s="1319"/>
      <c r="L110" s="1319"/>
      <c r="M110" s="1319"/>
      <c r="N110" s="1320"/>
      <c r="O110" s="1321"/>
    </row>
    <row r="111" spans="1:15" s="1" customFormat="1" x14ac:dyDescent="0.2">
      <c r="A111" s="1565" t="s">
        <v>6360</v>
      </c>
      <c r="B111" s="871"/>
      <c r="C111" s="871"/>
      <c r="D111" s="1319">
        <f>D109+D102+D99</f>
        <v>1969300</v>
      </c>
      <c r="E111" s="1319">
        <f t="shared" ref="E111:O111" si="98">E109+E102+E99</f>
        <v>1539000</v>
      </c>
      <c r="F111" s="1319">
        <f t="shared" si="98"/>
        <v>1560000</v>
      </c>
      <c r="G111" s="1319">
        <f t="shared" si="98"/>
        <v>1072000</v>
      </c>
      <c r="H111" s="1319">
        <f t="shared" si="98"/>
        <v>1119000</v>
      </c>
      <c r="I111" s="1319">
        <f t="shared" si="98"/>
        <v>1159000</v>
      </c>
      <c r="J111" s="1319">
        <f t="shared" si="98"/>
        <v>1200000</v>
      </c>
      <c r="K111" s="1319">
        <f t="shared" si="98"/>
        <v>1244000</v>
      </c>
      <c r="L111" s="1319">
        <f t="shared" si="98"/>
        <v>1290000</v>
      </c>
      <c r="M111" s="1319">
        <f t="shared" si="98"/>
        <v>1337000</v>
      </c>
      <c r="N111" s="1320">
        <f t="shared" si="98"/>
        <v>1377000</v>
      </c>
      <c r="O111" s="1321">
        <f t="shared" si="98"/>
        <v>1418000</v>
      </c>
    </row>
    <row r="112" spans="1:15" s="1" customFormat="1" x14ac:dyDescent="0.2">
      <c r="A112" s="1565"/>
      <c r="B112" s="871"/>
      <c r="C112" s="871"/>
      <c r="D112" s="1319"/>
      <c r="E112" s="1319"/>
      <c r="F112" s="1319"/>
      <c r="G112" s="1319"/>
      <c r="H112" s="1319"/>
      <c r="I112" s="1319"/>
      <c r="J112" s="1319"/>
      <c r="K112" s="1319"/>
      <c r="L112" s="1319"/>
      <c r="M112" s="1319"/>
      <c r="N112" s="1320"/>
      <c r="O112" s="1321"/>
    </row>
    <row r="113" spans="1:15" s="1" customFormat="1" x14ac:dyDescent="0.2">
      <c r="A113" s="1565" t="s">
        <v>5728</v>
      </c>
      <c r="B113" s="871"/>
      <c r="C113" s="871"/>
      <c r="D113" s="1319"/>
      <c r="E113" s="1319"/>
      <c r="F113" s="1319"/>
      <c r="G113" s="1319"/>
      <c r="H113" s="1319"/>
      <c r="I113" s="1319"/>
      <c r="J113" s="1319"/>
      <c r="K113" s="1319"/>
      <c r="L113" s="1319"/>
      <c r="M113" s="1319"/>
      <c r="N113" s="1320"/>
      <c r="O113" s="1321"/>
    </row>
    <row r="114" spans="1:15" s="999" customFormat="1" x14ac:dyDescent="0.2">
      <c r="A114" s="1177" t="s">
        <v>1980</v>
      </c>
      <c r="B114" s="1389"/>
      <c r="C114" s="1389"/>
      <c r="D114" s="1190">
        <v>333000</v>
      </c>
      <c r="E114" s="1190"/>
      <c r="F114" s="1190"/>
      <c r="G114" s="1190"/>
      <c r="H114" s="1190"/>
      <c r="I114" s="1190"/>
      <c r="J114" s="1190"/>
      <c r="K114" s="1190"/>
      <c r="L114" s="1190"/>
      <c r="M114" s="1190"/>
      <c r="N114" s="1227"/>
      <c r="O114" s="1191"/>
    </row>
    <row r="115" spans="1:15" s="999" customFormat="1" ht="13.5" thickBot="1" x14ac:dyDescent="0.25">
      <c r="A115" s="1224"/>
      <c r="B115" s="2143"/>
      <c r="C115" s="2143"/>
      <c r="D115" s="1225"/>
      <c r="E115" s="1225"/>
      <c r="F115" s="1225"/>
      <c r="G115" s="1225"/>
      <c r="H115" s="1225"/>
      <c r="I115" s="1225"/>
      <c r="J115" s="1225"/>
      <c r="K115" s="1225"/>
      <c r="L115" s="1225"/>
      <c r="M115" s="1225"/>
      <c r="N115" s="2335"/>
      <c r="O115" s="1226"/>
    </row>
    <row r="116" spans="1:15" ht="13.5" thickTop="1" x14ac:dyDescent="0.2"/>
    <row r="119" spans="1:15" x14ac:dyDescent="0.2">
      <c r="F119" s="1632"/>
      <c r="G119" s="1632"/>
      <c r="H119" s="1632"/>
      <c r="I119" s="1632"/>
      <c r="J119" s="1632"/>
      <c r="K119" s="1632"/>
      <c r="L119" s="1632"/>
      <c r="M119" s="1632"/>
      <c r="N119" s="1632"/>
      <c r="O119" s="1632"/>
    </row>
    <row r="120" spans="1:15" x14ac:dyDescent="0.2">
      <c r="F120" s="1632"/>
      <c r="G120" s="1632"/>
      <c r="H120" s="1632"/>
      <c r="I120" s="1632"/>
      <c r="J120" s="1632"/>
      <c r="K120" s="1632"/>
      <c r="L120" s="1632"/>
      <c r="M120" s="1632"/>
      <c r="N120" s="1632"/>
      <c r="O120" s="1632"/>
    </row>
    <row r="121" spans="1:15" x14ac:dyDescent="0.2">
      <c r="C121" s="999"/>
      <c r="F121" s="1632"/>
      <c r="G121" s="1632"/>
      <c r="H121" s="1632"/>
      <c r="I121" s="1632"/>
      <c r="J121" s="1632"/>
      <c r="K121" s="1632"/>
      <c r="L121" s="1632"/>
      <c r="M121" s="1632"/>
      <c r="N121" s="1632"/>
      <c r="O121" s="1632"/>
    </row>
    <row r="122" spans="1:15" x14ac:dyDescent="0.2">
      <c r="C122" s="999"/>
      <c r="F122" s="1632"/>
      <c r="G122" s="1632"/>
      <c r="H122" s="1632"/>
      <c r="I122" s="1632"/>
      <c r="J122" s="1632"/>
      <c r="K122" s="1632"/>
      <c r="L122" s="1632"/>
      <c r="M122" s="1632"/>
      <c r="N122" s="1632"/>
      <c r="O122" s="1632"/>
    </row>
    <row r="123" spans="1:15" x14ac:dyDescent="0.2">
      <c r="F123" s="1632"/>
      <c r="G123" s="1632"/>
      <c r="H123" s="1632"/>
      <c r="I123" s="1632"/>
      <c r="J123" s="1632"/>
      <c r="K123" s="1632"/>
      <c r="L123" s="1632"/>
      <c r="M123" s="1632"/>
      <c r="N123" s="1632"/>
      <c r="O123" s="1632"/>
    </row>
  </sheetData>
  <mergeCells count="1">
    <mergeCell ref="A1:O1"/>
  </mergeCells>
  <phoneticPr fontId="9" type="noConversion"/>
  <printOptions horizontalCentered="1" verticalCentered="1"/>
  <pageMargins left="0" right="0" top="0" bottom="0" header="0" footer="0"/>
  <pageSetup paperSize="9" scale="70" orientation="landscape" horizontalDpi="4294967292" verticalDpi="3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dimension ref="A1:T358"/>
  <sheetViews>
    <sheetView workbookViewId="0">
      <selection activeCell="B25" sqref="B25"/>
    </sheetView>
  </sheetViews>
  <sheetFormatPr defaultRowHeight="12.75" x14ac:dyDescent="0.2"/>
  <cols>
    <col min="1" max="1" width="11.28515625" style="29" bestFit="1" customWidth="1"/>
    <col min="2" max="2" width="40.28515625" style="29" customWidth="1"/>
    <col min="3" max="3" width="11.28515625" style="29" bestFit="1" customWidth="1"/>
    <col min="4" max="4" width="6.7109375" style="29" bestFit="1" customWidth="1"/>
    <col min="5" max="5" width="11.28515625" style="29" bestFit="1" customWidth="1"/>
    <col min="6" max="6" width="5.140625" style="29" bestFit="1" customWidth="1"/>
    <col min="7" max="15" width="11.28515625" style="29" bestFit="1" customWidth="1"/>
    <col min="16" max="16" width="12.5703125" style="29" customWidth="1"/>
    <col min="17" max="25" width="12.7109375" style="29" customWidth="1"/>
    <col min="26" max="26" width="9.140625" style="29"/>
    <col min="27" max="28" width="12.7109375" style="29" customWidth="1"/>
    <col min="29" max="16384" width="9.140625" style="29"/>
  </cols>
  <sheetData>
    <row r="1" spans="1:15" s="583" customFormat="1" ht="18.75" thickTop="1" x14ac:dyDescent="0.25">
      <c r="A1" s="2703" t="s">
        <v>6459</v>
      </c>
      <c r="B1" s="2704"/>
      <c r="C1" s="2704"/>
      <c r="D1" s="2704"/>
      <c r="E1" s="2704"/>
      <c r="F1" s="2704"/>
      <c r="G1" s="2704"/>
      <c r="H1" s="2704"/>
      <c r="I1" s="2704"/>
      <c r="J1" s="2704"/>
      <c r="K1" s="2704"/>
      <c r="L1" s="2704"/>
      <c r="M1" s="2704"/>
      <c r="N1" s="2704"/>
      <c r="O1" s="2705"/>
    </row>
    <row r="2" spans="1:15" x14ac:dyDescent="0.2">
      <c r="A2" s="502" t="str">
        <f t="shared" ref="A2:C2" si="0">A54</f>
        <v>ACTUAL</v>
      </c>
      <c r="B2" s="2706" t="str">
        <f t="shared" si="0"/>
        <v>ITEMS</v>
      </c>
      <c r="C2" s="2708" t="str">
        <f t="shared" si="0"/>
        <v>ESTIMATED</v>
      </c>
      <c r="D2" s="2709"/>
      <c r="E2" s="2709"/>
      <c r="F2" s="2709"/>
      <c r="G2" s="2709"/>
      <c r="H2" s="2709"/>
      <c r="I2" s="2709"/>
      <c r="J2" s="2709"/>
      <c r="K2" s="2709"/>
      <c r="L2" s="2709"/>
      <c r="M2" s="2709"/>
      <c r="N2" s="2709"/>
      <c r="O2" s="2710"/>
    </row>
    <row r="3" spans="1:15" ht="13.5" thickBot="1" x14ac:dyDescent="0.25">
      <c r="A3" s="230" t="str">
        <f>A55</f>
        <v>2013/14</v>
      </c>
      <c r="B3" s="2707"/>
      <c r="C3" s="240" t="str">
        <f t="shared" ref="C3:N3" si="1">C55</f>
        <v>2014/15</v>
      </c>
      <c r="D3" s="56" t="str">
        <f t="shared" si="1"/>
        <v xml:space="preserve">% </v>
      </c>
      <c r="E3" s="241" t="str">
        <f t="shared" si="1"/>
        <v>2015/16</v>
      </c>
      <c r="F3" s="56" t="str">
        <f t="shared" ref="F3" si="2">F55</f>
        <v xml:space="preserve">% </v>
      </c>
      <c r="G3" s="241" t="str">
        <f t="shared" si="1"/>
        <v>2016/17</v>
      </c>
      <c r="H3" s="241" t="str">
        <f t="shared" si="1"/>
        <v>2017/18</v>
      </c>
      <c r="I3" s="57" t="str">
        <f t="shared" si="1"/>
        <v>2018/19</v>
      </c>
      <c r="J3" s="55" t="str">
        <f t="shared" si="1"/>
        <v>2019/20</v>
      </c>
      <c r="K3" s="241" t="str">
        <f t="shared" si="1"/>
        <v>2020/21</v>
      </c>
      <c r="L3" s="342" t="str">
        <f t="shared" si="1"/>
        <v>2021/22</v>
      </c>
      <c r="M3" s="241" t="str">
        <f t="shared" si="1"/>
        <v>2022/23</v>
      </c>
      <c r="N3" s="672" t="str">
        <f t="shared" si="1"/>
        <v>2023/24</v>
      </c>
      <c r="O3" s="340" t="str">
        <f t="shared" ref="O3" si="3">O55</f>
        <v>2024/25</v>
      </c>
    </row>
    <row r="4" spans="1:15" x14ac:dyDescent="0.2">
      <c r="A4" s="58"/>
      <c r="B4" s="28"/>
      <c r="C4" s="27"/>
      <c r="D4" s="27"/>
      <c r="E4" s="26"/>
      <c r="F4" s="27"/>
      <c r="G4" s="27"/>
      <c r="H4" s="27"/>
      <c r="I4" s="26"/>
      <c r="J4" s="27"/>
      <c r="K4" s="27"/>
      <c r="L4" s="28"/>
      <c r="M4" s="27"/>
      <c r="N4" s="26"/>
      <c r="O4" s="37"/>
    </row>
    <row r="5" spans="1:15" x14ac:dyDescent="0.2">
      <c r="A5" s="58"/>
      <c r="B5" s="66" t="s">
        <v>3017</v>
      </c>
      <c r="C5" s="27"/>
      <c r="D5" s="27"/>
      <c r="E5" s="26"/>
      <c r="F5" s="27"/>
      <c r="G5" s="27"/>
      <c r="H5" s="27"/>
      <c r="I5" s="26"/>
      <c r="J5" s="27"/>
      <c r="K5" s="27"/>
      <c r="L5" s="28"/>
      <c r="M5" s="27"/>
      <c r="N5" s="26"/>
      <c r="O5" s="37"/>
    </row>
    <row r="6" spans="1:15" x14ac:dyDescent="0.2">
      <c r="A6" s="58"/>
      <c r="B6" s="66"/>
      <c r="C6" s="27"/>
      <c r="D6" s="27"/>
      <c r="E6" s="26"/>
      <c r="F6" s="27"/>
      <c r="G6" s="27"/>
      <c r="H6" s="27"/>
      <c r="I6" s="26"/>
      <c r="J6" s="27"/>
      <c r="K6" s="27"/>
      <c r="L6" s="28"/>
      <c r="M6" s="27"/>
      <c r="N6" s="26"/>
      <c r="O6" s="37"/>
    </row>
    <row r="7" spans="1:15" x14ac:dyDescent="0.2">
      <c r="A7" s="58"/>
      <c r="B7" s="69" t="s">
        <v>0</v>
      </c>
      <c r="C7" s="27"/>
      <c r="D7" s="25"/>
      <c r="E7" s="26"/>
      <c r="F7" s="25"/>
      <c r="G7" s="27"/>
      <c r="H7" s="27"/>
      <c r="I7" s="26"/>
      <c r="J7" s="27"/>
      <c r="K7" s="27"/>
      <c r="L7" s="28"/>
      <c r="M7" s="27"/>
      <c r="N7" s="26"/>
      <c r="O7" s="37"/>
    </row>
    <row r="8" spans="1:15" x14ac:dyDescent="0.2">
      <c r="A8" s="58">
        <f>A60+A110+A156</f>
        <v>70204900</v>
      </c>
      <c r="B8" s="67" t="s">
        <v>452</v>
      </c>
      <c r="C8" s="27">
        <f>C60+C110+C156</f>
        <v>73156700</v>
      </c>
      <c r="D8" s="25">
        <f>IF(A8=C8,0,IF(A8=0,100,(C8-A8)/A8*100))</f>
        <v>4.2045498248697744</v>
      </c>
      <c r="E8" s="26">
        <f>E60+E110+E156</f>
        <v>74362200</v>
      </c>
      <c r="F8" s="25">
        <f>IF(C8=E8,0,IF(C8=0,100,(E8-C8)/C8*100))</f>
        <v>1.6478326660442584</v>
      </c>
      <c r="G8" s="27">
        <f t="shared" ref="G8:O8" si="4">G60+G110+G156</f>
        <v>76996900</v>
      </c>
      <c r="H8" s="27">
        <f t="shared" si="4"/>
        <v>80620200</v>
      </c>
      <c r="I8" s="26">
        <f t="shared" si="4"/>
        <v>83916500</v>
      </c>
      <c r="J8" s="27">
        <f t="shared" si="4"/>
        <v>86639900</v>
      </c>
      <c r="K8" s="27">
        <f t="shared" si="4"/>
        <v>89674000</v>
      </c>
      <c r="L8" s="28">
        <f t="shared" si="4"/>
        <v>92771600</v>
      </c>
      <c r="M8" s="27">
        <f t="shared" si="4"/>
        <v>96064100</v>
      </c>
      <c r="N8" s="26">
        <f t="shared" si="4"/>
        <v>99285000</v>
      </c>
      <c r="O8" s="37">
        <f t="shared" si="4"/>
        <v>102667300</v>
      </c>
    </row>
    <row r="9" spans="1:15" ht="13.5" thickBot="1" x14ac:dyDescent="0.25">
      <c r="A9" s="58">
        <f>A61+LTFP!A111+LTFP!A157</f>
        <v>61068400</v>
      </c>
      <c r="B9" s="67" t="s">
        <v>1313</v>
      </c>
      <c r="C9" s="27">
        <f>C61+LTFP!C157+LTFP!C111</f>
        <v>65930300</v>
      </c>
      <c r="D9" s="25">
        <f>IF(A9=C9,0,IF(A9=0,100,(C9-A9)/A9*100))</f>
        <v>7.9614006589332611</v>
      </c>
      <c r="E9" s="26">
        <f>E61+LTFP!E157+LTFP!E111</f>
        <v>62125900</v>
      </c>
      <c r="F9" s="25">
        <f>IF(C9=E9,0,IF(C9=0,100,(E9-C9)/C9*100))</f>
        <v>-5.770336249038758</v>
      </c>
      <c r="G9" s="27">
        <f>G61+LTFP!G157+LTFP!G111</f>
        <v>61235400</v>
      </c>
      <c r="H9" s="27">
        <f>H61+LTFP!H157+LTFP!H111</f>
        <v>62808600</v>
      </c>
      <c r="I9" s="26">
        <f>I61+LTFP!I157+LTFP!I111</f>
        <v>64535200</v>
      </c>
      <c r="J9" s="27">
        <f>J61+LTFP!J157+LTFP!J111</f>
        <v>66494600</v>
      </c>
      <c r="K9" s="27">
        <f>K61+LTFP!K157+LTFP!K111</f>
        <v>68428900</v>
      </c>
      <c r="L9" s="28">
        <f>L61+LTFP!L157+LTFP!L111</f>
        <v>69893800</v>
      </c>
      <c r="M9" s="27">
        <f>M61+LTFP!M157+LTFP!M111</f>
        <v>71775700</v>
      </c>
      <c r="N9" s="26">
        <f>N61+LTFP!N157+LTFP!N111</f>
        <v>73309500</v>
      </c>
      <c r="O9" s="37">
        <f>O61+LTFP!O157+LTFP!O111</f>
        <v>75253400</v>
      </c>
    </row>
    <row r="10" spans="1:15" s="46" customFormat="1" x14ac:dyDescent="0.2">
      <c r="A10" s="244">
        <f>A8-A9</f>
        <v>9136500</v>
      </c>
      <c r="B10" s="245" t="s">
        <v>2694</v>
      </c>
      <c r="C10" s="89">
        <f>C8-C9</f>
        <v>7226400</v>
      </c>
      <c r="D10" s="428">
        <f>IF(A10=C10,0,IF(A10=0,100,(C10-A10)/A10*100))</f>
        <v>-20.906255130520439</v>
      </c>
      <c r="E10" s="90">
        <f t="shared" ref="E10:N10" si="5">E8-E9</f>
        <v>12236300</v>
      </c>
      <c r="F10" s="428">
        <f>IF(C10=E10,0,IF(C10=0,100,(E10-C10)/C10*100))</f>
        <v>69.327742721133617</v>
      </c>
      <c r="G10" s="89">
        <f t="shared" si="5"/>
        <v>15761500</v>
      </c>
      <c r="H10" s="89">
        <f t="shared" si="5"/>
        <v>17811600</v>
      </c>
      <c r="I10" s="90">
        <f t="shared" si="5"/>
        <v>19381300</v>
      </c>
      <c r="J10" s="89">
        <f t="shared" si="5"/>
        <v>20145300</v>
      </c>
      <c r="K10" s="89">
        <f t="shared" si="5"/>
        <v>21245100</v>
      </c>
      <c r="L10" s="246">
        <f t="shared" si="5"/>
        <v>22877800</v>
      </c>
      <c r="M10" s="89">
        <f t="shared" si="5"/>
        <v>24288400</v>
      </c>
      <c r="N10" s="90">
        <f t="shared" si="5"/>
        <v>25975500</v>
      </c>
      <c r="O10" s="247">
        <f t="shared" ref="O10" si="6">O8-O9</f>
        <v>27413900</v>
      </c>
    </row>
    <row r="11" spans="1:15" x14ac:dyDescent="0.2">
      <c r="A11" s="58"/>
      <c r="B11" s="67"/>
      <c r="C11" s="27"/>
      <c r="D11" s="25"/>
      <c r="E11" s="26"/>
      <c r="F11" s="25"/>
      <c r="G11" s="27"/>
      <c r="H11" s="27"/>
      <c r="I11" s="26"/>
      <c r="J11" s="27"/>
      <c r="K11" s="27"/>
      <c r="L11" s="28"/>
      <c r="M11" s="27"/>
      <c r="N11" s="26"/>
      <c r="O11" s="37"/>
    </row>
    <row r="12" spans="1:15" x14ac:dyDescent="0.2">
      <c r="A12" s="58">
        <f>A64+LTFP!A160+LTFP!A114</f>
        <v>20301000</v>
      </c>
      <c r="B12" s="67" t="s">
        <v>2084</v>
      </c>
      <c r="C12" s="27">
        <f>C64+LTFP!C160+LTFP!C114</f>
        <v>18967800</v>
      </c>
      <c r="D12" s="25">
        <f>IF(A12=C12,0,IF(A12=0,100,(C12-A12)/A12*100))</f>
        <v>-6.567164179104477</v>
      </c>
      <c r="E12" s="26">
        <f>E64+LTFP!E160+LTFP!E114</f>
        <v>17666300</v>
      </c>
      <c r="F12" s="25">
        <f>IF(C12=E12,0,IF(C12=0,100,(E12-C12)/C12*100))</f>
        <v>-6.8616286548782668</v>
      </c>
      <c r="G12" s="27">
        <f>G64+LTFP!G160+LTFP!G114</f>
        <v>18490700</v>
      </c>
      <c r="H12" s="27">
        <f>H64+LTFP!H160+LTFP!H114</f>
        <v>18991400</v>
      </c>
      <c r="I12" s="26">
        <f>I64+LTFP!I160+LTFP!I114</f>
        <v>19557200</v>
      </c>
      <c r="J12" s="27">
        <f>J64+LTFP!J160+LTFP!J114</f>
        <v>20139900</v>
      </c>
      <c r="K12" s="27">
        <f>K64+LTFP!K160+LTFP!K114</f>
        <v>20740400</v>
      </c>
      <c r="L12" s="28">
        <f>L64+LTFP!L160+LTFP!L114</f>
        <v>21358600</v>
      </c>
      <c r="M12" s="27">
        <f>M64+LTFP!M160+LTFP!M114</f>
        <v>21995300</v>
      </c>
      <c r="N12" s="26">
        <f>N64+LTFP!N160+LTFP!N114</f>
        <v>22651300</v>
      </c>
      <c r="O12" s="37">
        <f>O64+LTFP!O160+LTFP!O114</f>
        <v>23326900</v>
      </c>
    </row>
    <row r="13" spans="1:15" x14ac:dyDescent="0.2">
      <c r="A13" s="58">
        <f>A65+LTFP!A161</f>
        <v>630600</v>
      </c>
      <c r="B13" s="67" t="s">
        <v>5548</v>
      </c>
      <c r="C13" s="27">
        <f>C65+LTFP!C161</f>
        <v>747700</v>
      </c>
      <c r="D13" s="25">
        <f>IF(A13=C13,0,IF(A13=0,100,(C13-A13)/A13*100))</f>
        <v>18.569616238503013</v>
      </c>
      <c r="E13" s="26">
        <f>E65+LTFP!E161</f>
        <v>688700</v>
      </c>
      <c r="F13" s="25">
        <f>IF(C13=E13,0,IF(C13=0,100,(E13-C13)/C13*100))</f>
        <v>-7.8908653203156351</v>
      </c>
      <c r="G13" s="27">
        <f>G65+LTFP!G161</f>
        <v>621400</v>
      </c>
      <c r="H13" s="27">
        <f>H65+LTFP!H161</f>
        <v>569100</v>
      </c>
      <c r="I13" s="26">
        <f>I65+LTFP!I161</f>
        <v>492400</v>
      </c>
      <c r="J13" s="27">
        <f>J65+LTFP!J161</f>
        <v>409300</v>
      </c>
      <c r="K13" s="27">
        <f>K65+LTFP!K161</f>
        <v>320300</v>
      </c>
      <c r="L13" s="28">
        <f>L65+LTFP!L161</f>
        <v>295400</v>
      </c>
      <c r="M13" s="27">
        <f>M65+LTFP!M161</f>
        <v>298600</v>
      </c>
      <c r="N13" s="26">
        <f>N65+LTFP!N161</f>
        <v>301900</v>
      </c>
      <c r="O13" s="37">
        <f>O65+LTFP!O161</f>
        <v>305300</v>
      </c>
    </row>
    <row r="14" spans="1:15" ht="13.5" thickBot="1" x14ac:dyDescent="0.25">
      <c r="A14" s="58">
        <f>A66</f>
        <v>2661100</v>
      </c>
      <c r="B14" s="67" t="s">
        <v>5996</v>
      </c>
      <c r="C14" s="27">
        <f>C66</f>
        <v>0</v>
      </c>
      <c r="D14" s="25">
        <f>IF(A14=C14,0,IF(A14=0,100,(C14-A14)/A14*100))</f>
        <v>-100</v>
      </c>
      <c r="E14" s="26">
        <f t="shared" ref="E14:N14" si="7">E66</f>
        <v>0</v>
      </c>
      <c r="F14" s="25">
        <f>IF(C14=E14,0,IF(C14=0,100,(E14-C14)/C14*100))</f>
        <v>0</v>
      </c>
      <c r="G14" s="27">
        <f t="shared" si="7"/>
        <v>0</v>
      </c>
      <c r="H14" s="27">
        <f t="shared" si="7"/>
        <v>0</v>
      </c>
      <c r="I14" s="26">
        <f t="shared" si="7"/>
        <v>0</v>
      </c>
      <c r="J14" s="27">
        <f t="shared" si="7"/>
        <v>0</v>
      </c>
      <c r="K14" s="27">
        <f t="shared" si="7"/>
        <v>0</v>
      </c>
      <c r="L14" s="28">
        <f t="shared" si="7"/>
        <v>0</v>
      </c>
      <c r="M14" s="27">
        <f t="shared" si="7"/>
        <v>0</v>
      </c>
      <c r="N14" s="26">
        <f t="shared" si="7"/>
        <v>0</v>
      </c>
      <c r="O14" s="37">
        <f t="shared" ref="O14" si="8">O66</f>
        <v>0</v>
      </c>
    </row>
    <row r="15" spans="1:15" s="46" customFormat="1" x14ac:dyDescent="0.2">
      <c r="A15" s="244">
        <f>A10-A12-A13-A14</f>
        <v>-14456200</v>
      </c>
      <c r="B15" s="1345" t="s">
        <v>1898</v>
      </c>
      <c r="C15" s="89">
        <f>C10-C12-C13-C14</f>
        <v>-12489100</v>
      </c>
      <c r="D15" s="428">
        <f>IF(A15=C15,0,IF(A15=0,100,(C15-A15)/A15*100))</f>
        <v>-13.607310358185416</v>
      </c>
      <c r="E15" s="90">
        <f t="shared" ref="E15:N15" si="9">E10-E12-E13-E14</f>
        <v>-6118700</v>
      </c>
      <c r="F15" s="428">
        <f>IF(C15=E15,0,IF(C15=0,100,(E15-C15)/C15*100))</f>
        <v>-51.007678695822754</v>
      </c>
      <c r="G15" s="89">
        <f t="shared" si="9"/>
        <v>-3350600</v>
      </c>
      <c r="H15" s="89">
        <f t="shared" si="9"/>
        <v>-1748900</v>
      </c>
      <c r="I15" s="90">
        <f t="shared" si="9"/>
        <v>-668300</v>
      </c>
      <c r="J15" s="89">
        <f t="shared" si="9"/>
        <v>-403900</v>
      </c>
      <c r="K15" s="89">
        <f t="shared" si="9"/>
        <v>184400</v>
      </c>
      <c r="L15" s="246">
        <f t="shared" si="9"/>
        <v>1223800</v>
      </c>
      <c r="M15" s="89">
        <f t="shared" si="9"/>
        <v>1994500</v>
      </c>
      <c r="N15" s="90">
        <f t="shared" si="9"/>
        <v>3022300</v>
      </c>
      <c r="O15" s="247">
        <f t="shared" ref="O15" si="10">O10-O12-O13-O14</f>
        <v>3781700</v>
      </c>
    </row>
    <row r="16" spans="1:15" x14ac:dyDescent="0.2">
      <c r="A16" s="58"/>
      <c r="B16" s="67"/>
      <c r="C16" s="27"/>
      <c r="D16" s="25"/>
      <c r="E16" s="26"/>
      <c r="F16" s="25"/>
      <c r="G16" s="27"/>
      <c r="H16" s="27"/>
      <c r="I16" s="26"/>
      <c r="J16" s="27"/>
      <c r="K16" s="27"/>
      <c r="L16" s="28"/>
      <c r="M16" s="27"/>
      <c r="N16" s="26"/>
      <c r="O16" s="37"/>
    </row>
    <row r="17" spans="1:17" x14ac:dyDescent="0.2">
      <c r="A17" s="58"/>
      <c r="B17" s="66" t="s">
        <v>1714</v>
      </c>
      <c r="C17" s="27"/>
      <c r="D17" s="25"/>
      <c r="E17" s="26"/>
      <c r="F17" s="25"/>
      <c r="G17" s="27"/>
      <c r="H17" s="27"/>
      <c r="I17" s="26"/>
      <c r="J17" s="27"/>
      <c r="K17" s="27"/>
      <c r="L17" s="28"/>
      <c r="M17" s="27"/>
      <c r="N17" s="26"/>
      <c r="O17" s="37"/>
    </row>
    <row r="18" spans="1:17" x14ac:dyDescent="0.2">
      <c r="A18" s="58">
        <f>A70+LTFP!A165+LTFP!A118</f>
        <v>7927600</v>
      </c>
      <c r="B18" s="68" t="s">
        <v>3166</v>
      </c>
      <c r="C18" s="27">
        <f>C70+LTFP!C118+LTFP!C165</f>
        <v>4742000</v>
      </c>
      <c r="D18" s="25">
        <f>IF(A18=C18,0,IF(A18=0,100,(C18-A18)/A18*100))</f>
        <v>-40.183662142388613</v>
      </c>
      <c r="E18" s="26">
        <f>E70+LTFP!E118+LTFP!E165</f>
        <v>4803700</v>
      </c>
      <c r="F18" s="25">
        <f>IF(C18=E18,0,IF(C18=0,100,(E18-C18)/C18*100))</f>
        <v>1.3011387600168707</v>
      </c>
      <c r="G18" s="27">
        <f>G70+LTFP!G118+LTFP!G165</f>
        <v>758400</v>
      </c>
      <c r="H18" s="27">
        <f>H70+LTFP!H118+LTFP!H165</f>
        <v>734800</v>
      </c>
      <c r="I18" s="26">
        <f>I70+LTFP!I118+LTFP!I165</f>
        <v>744700</v>
      </c>
      <c r="J18" s="27">
        <f>J70+LTFP!J118+LTFP!J165</f>
        <v>785100</v>
      </c>
      <c r="K18" s="27">
        <f>K70+LTFP!K118+LTFP!K165</f>
        <v>867000</v>
      </c>
      <c r="L18" s="28">
        <f>L70+LTFP!L118+LTFP!L165</f>
        <v>759500</v>
      </c>
      <c r="M18" s="27">
        <f>M70+LTFP!M118+LTFP!M165</f>
        <v>782500</v>
      </c>
      <c r="N18" s="26">
        <f>N70+LTFP!N118+LTFP!N165</f>
        <v>806100</v>
      </c>
      <c r="O18" s="37">
        <f>O70+LTFP!O118+LTFP!O165</f>
        <v>830300</v>
      </c>
      <c r="Q18" s="93"/>
    </row>
    <row r="19" spans="1:17" x14ac:dyDescent="0.2">
      <c r="A19" s="58">
        <f>A71+LTFP!A119+LTFP!A166</f>
        <v>4077300</v>
      </c>
      <c r="B19" s="28" t="s">
        <v>1265</v>
      </c>
      <c r="C19" s="27">
        <f>C71+LTFP!C166+LTFP!C119</f>
        <v>3772000</v>
      </c>
      <c r="D19" s="25">
        <f>IF(A19=C19,0,IF(A19=0,100,(C19-A19)/A19*100))</f>
        <v>-7.4877982978932138</v>
      </c>
      <c r="E19" s="26">
        <f>E71+LTFP!E166+LTFP!E119</f>
        <v>3811800</v>
      </c>
      <c r="F19" s="25">
        <f>IF(C19=E19,0,IF(C19=0,100,(E19-C19)/C19*100))</f>
        <v>1.0551431601272536</v>
      </c>
      <c r="G19" s="27">
        <f>G71+LTFP!G166+LTFP!G119</f>
        <v>4925700</v>
      </c>
      <c r="H19" s="27">
        <f>H71+LTFP!H166+LTFP!H119</f>
        <v>8131600</v>
      </c>
      <c r="I19" s="26">
        <f>I71+LTFP!I166+LTFP!I119</f>
        <v>9382300</v>
      </c>
      <c r="J19" s="27">
        <f>J71+LTFP!J166+LTFP!J119</f>
        <v>7669000</v>
      </c>
      <c r="K19" s="27">
        <f>K71+LTFP!K166+LTFP!K119</f>
        <v>6912800</v>
      </c>
      <c r="L19" s="28">
        <f>L71+LTFP!L166+LTFP!L119</f>
        <v>4132300</v>
      </c>
      <c r="M19" s="27">
        <f>M71+LTFP!M166+LTFP!M119</f>
        <v>4266500</v>
      </c>
      <c r="N19" s="26">
        <f>N71+LTFP!N166+LTFP!N119</f>
        <v>4402900</v>
      </c>
      <c r="O19" s="37">
        <f>O71+LTFP!O166+LTFP!O119</f>
        <v>4541500</v>
      </c>
    </row>
    <row r="20" spans="1:17" x14ac:dyDescent="0.2">
      <c r="A20" s="58"/>
      <c r="B20" s="28"/>
      <c r="C20" s="27"/>
      <c r="D20" s="25"/>
      <c r="E20" s="26"/>
      <c r="F20" s="25"/>
      <c r="G20" s="27"/>
      <c r="H20" s="27"/>
      <c r="I20" s="26"/>
      <c r="J20" s="27"/>
      <c r="K20" s="27"/>
      <c r="L20" s="28"/>
      <c r="M20" s="27"/>
      <c r="N20" s="26"/>
      <c r="O20" s="37"/>
    </row>
    <row r="21" spans="1:17" x14ac:dyDescent="0.2">
      <c r="A21" s="58"/>
      <c r="B21" s="66" t="s">
        <v>825</v>
      </c>
      <c r="C21" s="27"/>
      <c r="D21" s="25"/>
      <c r="E21" s="26"/>
      <c r="F21" s="25"/>
      <c r="G21" s="27"/>
      <c r="H21" s="27"/>
      <c r="I21" s="26"/>
      <c r="J21" s="27"/>
      <c r="K21" s="27"/>
      <c r="L21" s="28"/>
      <c r="M21" s="27"/>
      <c r="N21" s="26"/>
      <c r="O21" s="37"/>
    </row>
    <row r="22" spans="1:17" x14ac:dyDescent="0.2">
      <c r="A22" s="58">
        <f>A74+LTFP!A169</f>
        <v>1890000</v>
      </c>
      <c r="B22" s="41" t="s">
        <v>2567</v>
      </c>
      <c r="C22" s="27">
        <f>C74+LTFP!C169</f>
        <v>725000</v>
      </c>
      <c r="D22" s="25">
        <f>IF(A22=C22,0,IF(A22=0,100,(C22-A22)/A22*100))</f>
        <v>-61.640211640211639</v>
      </c>
      <c r="E22" s="26">
        <f>E74+LTFP!E169</f>
        <v>0</v>
      </c>
      <c r="F22" s="25">
        <f>IF(C22=E22,0,IF(C22=0,100,(E22-C22)/C22*100))</f>
        <v>-100</v>
      </c>
      <c r="G22" s="27">
        <f>G74+LTFP!G169</f>
        <v>0</v>
      </c>
      <c r="H22" s="27">
        <f>H74+LTFP!H169</f>
        <v>8000000</v>
      </c>
      <c r="I22" s="26">
        <f>I74+LTFP!I169</f>
        <v>5100000</v>
      </c>
      <c r="J22" s="27">
        <f>J74+LTFP!J169</f>
        <v>0</v>
      </c>
      <c r="K22" s="27">
        <f>K74+LTFP!K169</f>
        <v>0</v>
      </c>
      <c r="L22" s="28">
        <f>L74+LTFP!L169</f>
        <v>0</v>
      </c>
      <c r="M22" s="27">
        <f>M74+LTFP!M169</f>
        <v>0</v>
      </c>
      <c r="N22" s="26">
        <f>N74+LTFP!N169</f>
        <v>0</v>
      </c>
      <c r="O22" s="37">
        <f>O74+LTFP!O169</f>
        <v>0</v>
      </c>
    </row>
    <row r="23" spans="1:17" x14ac:dyDescent="0.2">
      <c r="A23" s="58">
        <f>A75</f>
        <v>1805000</v>
      </c>
      <c r="B23" s="41" t="s">
        <v>264</v>
      </c>
      <c r="C23" s="27">
        <f>C75</f>
        <v>2650000</v>
      </c>
      <c r="D23" s="25">
        <f>IF(A23=C23,0,IF(A23=0,100,(C23-A23)/A23*100))</f>
        <v>46.814404432132967</v>
      </c>
      <c r="E23" s="26">
        <f t="shared" ref="E23:N23" si="11">E75</f>
        <v>4160000</v>
      </c>
      <c r="F23" s="25">
        <f>IF(C23=E23,0,IF(C23=0,100,(E23-C23)/C23*100))</f>
        <v>56.981132075471699</v>
      </c>
      <c r="G23" s="27">
        <f t="shared" si="11"/>
        <v>6400000</v>
      </c>
      <c r="H23" s="27">
        <f t="shared" si="11"/>
        <v>3400000</v>
      </c>
      <c r="I23" s="26">
        <f t="shared" si="11"/>
        <v>3000000</v>
      </c>
      <c r="J23" s="27">
        <f t="shared" si="11"/>
        <v>400000</v>
      </c>
      <c r="K23" s="27">
        <f t="shared" si="11"/>
        <v>400000</v>
      </c>
      <c r="L23" s="28">
        <f t="shared" si="11"/>
        <v>400000</v>
      </c>
      <c r="M23" s="27">
        <f t="shared" si="11"/>
        <v>400000</v>
      </c>
      <c r="N23" s="26">
        <f t="shared" si="11"/>
        <v>400000</v>
      </c>
      <c r="O23" s="37">
        <f t="shared" ref="O23" si="12">O75</f>
        <v>400000</v>
      </c>
    </row>
    <row r="24" spans="1:17" x14ac:dyDescent="0.2">
      <c r="A24" s="58"/>
      <c r="B24" s="66"/>
      <c r="C24" s="27"/>
      <c r="D24" s="25"/>
      <c r="E24" s="26"/>
      <c r="F24" s="25"/>
      <c r="G24" s="27"/>
      <c r="H24" s="27"/>
      <c r="I24" s="26"/>
      <c r="J24" s="27"/>
      <c r="K24" s="27"/>
      <c r="L24" s="28"/>
      <c r="M24" s="27"/>
      <c r="N24" s="26"/>
      <c r="O24" s="37"/>
    </row>
    <row r="25" spans="1:17" x14ac:dyDescent="0.2">
      <c r="A25" s="58"/>
      <c r="B25" s="66" t="s">
        <v>3373</v>
      </c>
      <c r="C25" s="27"/>
      <c r="D25" s="25"/>
      <c r="E25" s="26"/>
      <c r="F25" s="25"/>
      <c r="G25" s="27"/>
      <c r="H25" s="27"/>
      <c r="I25" s="26"/>
      <c r="J25" s="27"/>
      <c r="K25" s="27"/>
      <c r="L25" s="28"/>
      <c r="M25" s="27"/>
      <c r="N25" s="26"/>
      <c r="O25" s="37"/>
    </row>
    <row r="26" spans="1:17" x14ac:dyDescent="0.2">
      <c r="A26" s="58">
        <f>A78+LTFP!A126+LTFP!A173</f>
        <v>-36932200</v>
      </c>
      <c r="B26" s="41" t="s">
        <v>2225</v>
      </c>
      <c r="C26" s="27">
        <f>C78+LTFP!C173+LTFP!C126</f>
        <v>-39434500</v>
      </c>
      <c r="D26" s="25">
        <f>IF(A26=C26,0,IF(A26=0,100,(C26-A26)/A26*100))</f>
        <v>6.7753884144459304</v>
      </c>
      <c r="E26" s="26">
        <f>E78+LTFP!E173+LTFP!E126</f>
        <v>-26962200</v>
      </c>
      <c r="F26" s="25">
        <f>IF(C26=E26,0,IF(C26=0,100,(E26-C26)/C26*100))</f>
        <v>-31.627889284763345</v>
      </c>
      <c r="G26" s="27">
        <f>G78+LTFP!G173+LTFP!G126</f>
        <v>-20424100</v>
      </c>
      <c r="H26" s="27">
        <f>H78+LTFP!H173+LTFP!H126</f>
        <v>-28963100</v>
      </c>
      <c r="I26" s="26">
        <f>I78+LTFP!I173+LTFP!I126</f>
        <v>-36316000</v>
      </c>
      <c r="J26" s="27">
        <f>J78+LTFP!J173+LTFP!J126</f>
        <v>-20330300</v>
      </c>
      <c r="K26" s="27">
        <f>K78+LTFP!K173+LTFP!K126</f>
        <v>-25132700</v>
      </c>
      <c r="L26" s="36">
        <f>L78+LTFP!L173+LTFP!L126</f>
        <v>-21244700</v>
      </c>
      <c r="M26" s="27">
        <f>M78+LTFP!M173+LTFP!M126</f>
        <v>-18035700</v>
      </c>
      <c r="N26" s="26">
        <f>N78+LTFP!N173+LTFP!N126</f>
        <v>-18555300</v>
      </c>
      <c r="O26" s="37">
        <f>O78+LTFP!O173+LTFP!O126</f>
        <v>-19227300</v>
      </c>
    </row>
    <row r="27" spans="1:17" x14ac:dyDescent="0.2">
      <c r="A27" s="58">
        <f>A79+LTFP!A175+LTFP!A128</f>
        <v>-5600800</v>
      </c>
      <c r="B27" s="68" t="s">
        <v>1674</v>
      </c>
      <c r="C27" s="27">
        <f>C79+LTFP!C128+LTFP!C175</f>
        <v>-5882400</v>
      </c>
      <c r="D27" s="25">
        <f>IF(A27=C27,0,IF(A27=0,100,(C27-A27)/A27*100))</f>
        <v>5.027853163833738</v>
      </c>
      <c r="E27" s="26">
        <f>E79+LTFP!E128+LTFP!E175</f>
        <v>-6491800</v>
      </c>
      <c r="F27" s="25">
        <f>IF(C27=E27,0,IF(C27=0,100,(E27-C27)/C27*100))</f>
        <v>10.359717122263023</v>
      </c>
      <c r="G27" s="27">
        <f>G79+LTFP!G128+LTFP!G175</f>
        <v>-6476500</v>
      </c>
      <c r="H27" s="27">
        <f>H79+LTFP!H128+LTFP!H175</f>
        <v>-5793900</v>
      </c>
      <c r="I27" s="26">
        <f>I79+LTFP!I128+LTFP!I175</f>
        <v>-5881700</v>
      </c>
      <c r="J27" s="27">
        <f>J79+LTFP!J128+LTFP!J175</f>
        <v>-6114300</v>
      </c>
      <c r="K27" s="27">
        <f>K79+LTFP!K128+LTFP!K175</f>
        <v>-5036300</v>
      </c>
      <c r="L27" s="28">
        <f>L79+LTFP!L128+LTFP!L175</f>
        <v>-5317600</v>
      </c>
      <c r="M27" s="27">
        <f>M79+LTFP!M128+LTFP!M175</f>
        <v>-5063100</v>
      </c>
      <c r="N27" s="26">
        <f>N79+LTFP!N128+LTFP!N175</f>
        <v>-4665900</v>
      </c>
      <c r="O27" s="37">
        <f>O79+LTFP!O128+LTFP!O175</f>
        <v>-4642100</v>
      </c>
    </row>
    <row r="28" spans="1:17" x14ac:dyDescent="0.2">
      <c r="A28" s="58">
        <f>LTFP!A129+LTFP!A176</f>
        <v>-54000</v>
      </c>
      <c r="B28" s="67" t="s">
        <v>2031</v>
      </c>
      <c r="C28" s="27">
        <f>LTFP!C176+LTFP!C129</f>
        <v>-54000</v>
      </c>
      <c r="D28" s="25">
        <f>IF(A28=C28,0,IF(A28=0,100,(C28-A28)/A28*100))</f>
        <v>0</v>
      </c>
      <c r="E28" s="26">
        <f>LTFP!E176+LTFP!E129</f>
        <v>-54000</v>
      </c>
      <c r="F28" s="25">
        <f>IF(C28=E28,0,IF(C28=0,100,(E28-C28)/C28*100))</f>
        <v>0</v>
      </c>
      <c r="G28" s="27">
        <f>LTFP!G176+LTFP!G129</f>
        <v>-54000</v>
      </c>
      <c r="H28" s="27">
        <f>LTFP!H176+LTFP!H129</f>
        <v>-54000</v>
      </c>
      <c r="I28" s="26">
        <f>LTFP!I176+LTFP!I129</f>
        <v>-54000</v>
      </c>
      <c r="J28" s="27">
        <f>LTFP!J176+LTFP!J129</f>
        <v>-54000</v>
      </c>
      <c r="K28" s="27">
        <f>LTFP!K176+LTFP!K129</f>
        <v>-54000</v>
      </c>
      <c r="L28" s="28">
        <f>LTFP!L176+LTFP!L129</f>
        <v>-54000</v>
      </c>
      <c r="M28" s="27">
        <f>LTFP!M176+LTFP!M129</f>
        <v>-54000</v>
      </c>
      <c r="N28" s="26">
        <f>LTFP!N176+LTFP!N129</f>
        <v>-54000</v>
      </c>
      <c r="O28" s="37">
        <f>LTFP!O176+LTFP!O129</f>
        <v>-54000</v>
      </c>
    </row>
    <row r="29" spans="1:17" x14ac:dyDescent="0.2">
      <c r="A29" s="58"/>
      <c r="B29" s="28"/>
      <c r="C29" s="27"/>
      <c r="D29" s="25"/>
      <c r="E29" s="26"/>
      <c r="F29" s="25"/>
      <c r="G29" s="27"/>
      <c r="H29" s="27"/>
      <c r="I29" s="26"/>
      <c r="J29" s="27"/>
      <c r="K29" s="27"/>
      <c r="L29" s="28"/>
      <c r="M29" s="27"/>
      <c r="N29" s="26"/>
      <c r="O29" s="37"/>
    </row>
    <row r="30" spans="1:17" x14ac:dyDescent="0.2">
      <c r="A30" s="58"/>
      <c r="B30" s="66" t="s">
        <v>6245</v>
      </c>
      <c r="C30" s="27"/>
      <c r="D30" s="25"/>
      <c r="E30" s="26"/>
      <c r="F30" s="25"/>
      <c r="G30" s="27"/>
      <c r="H30" s="27"/>
      <c r="I30" s="26"/>
      <c r="J30" s="27"/>
      <c r="K30" s="27"/>
      <c r="L30" s="28"/>
      <c r="M30" s="27"/>
      <c r="N30" s="26"/>
      <c r="O30" s="37"/>
    </row>
    <row r="31" spans="1:17" x14ac:dyDescent="0.2">
      <c r="A31" s="58">
        <f>A82+A132+A179</f>
        <v>-826100</v>
      </c>
      <c r="B31" s="67" t="s">
        <v>6306</v>
      </c>
      <c r="C31" s="27">
        <f>C82+C132+C179</f>
        <v>206000</v>
      </c>
      <c r="D31" s="25">
        <f>IF(A31=C31,0,IF(A31=0,100,(C31-A31)/A31*100))</f>
        <v>-124.93644837186781</v>
      </c>
      <c r="E31" s="26">
        <f t="shared" ref="E31:N31" si="13">E82+E132+E179</f>
        <v>199800</v>
      </c>
      <c r="F31" s="25">
        <f>IF(C31=E31,0,IF(C31=0,100,(E31-C31)/C31*100))</f>
        <v>-3.0097087378640777</v>
      </c>
      <c r="G31" s="27">
        <f t="shared" si="13"/>
        <v>200000</v>
      </c>
      <c r="H31" s="27">
        <f t="shared" si="13"/>
        <v>200000</v>
      </c>
      <c r="I31" s="26">
        <f t="shared" si="13"/>
        <v>200000</v>
      </c>
      <c r="J31" s="27">
        <f t="shared" si="13"/>
        <v>200000</v>
      </c>
      <c r="K31" s="27">
        <f t="shared" si="13"/>
        <v>200000</v>
      </c>
      <c r="L31" s="28">
        <f t="shared" si="13"/>
        <v>200000</v>
      </c>
      <c r="M31" s="27">
        <f t="shared" si="13"/>
        <v>200000</v>
      </c>
      <c r="N31" s="26">
        <f t="shared" si="13"/>
        <v>200000</v>
      </c>
      <c r="O31" s="37">
        <f t="shared" ref="O31" si="14">O82+O132+O179</f>
        <v>200000</v>
      </c>
    </row>
    <row r="32" spans="1:17" x14ac:dyDescent="0.2">
      <c r="A32" s="58"/>
      <c r="B32" s="28"/>
      <c r="C32" s="27"/>
      <c r="D32" s="25"/>
      <c r="E32" s="26"/>
      <c r="F32" s="25"/>
      <c r="G32" s="27"/>
      <c r="H32" s="27"/>
      <c r="I32" s="26"/>
      <c r="J32" s="27"/>
      <c r="K32" s="27"/>
      <c r="L32" s="28"/>
      <c r="M32" s="27"/>
      <c r="N32" s="26"/>
      <c r="O32" s="37"/>
    </row>
    <row r="33" spans="1:15" x14ac:dyDescent="0.2">
      <c r="A33" s="58"/>
      <c r="B33" s="66" t="s">
        <v>1899</v>
      </c>
      <c r="C33" s="27"/>
      <c r="D33" s="25"/>
      <c r="E33" s="26"/>
      <c r="F33" s="25"/>
      <c r="G33" s="27"/>
      <c r="H33" s="27"/>
      <c r="I33" s="26"/>
      <c r="J33" s="27"/>
      <c r="K33" s="27"/>
      <c r="L33" s="28"/>
      <c r="M33" s="27"/>
      <c r="N33" s="26"/>
      <c r="O33" s="37"/>
    </row>
    <row r="34" spans="1:15" x14ac:dyDescent="0.2">
      <c r="A34" s="58">
        <f>A12</f>
        <v>20301000</v>
      </c>
      <c r="B34" s="60" t="s">
        <v>2428</v>
      </c>
      <c r="C34" s="27">
        <f>C12</f>
        <v>18967800</v>
      </c>
      <c r="D34" s="25">
        <f>IF(A34=C34,0,IF(A34=0,100,(C34-A34)/A34*100))</f>
        <v>-6.567164179104477</v>
      </c>
      <c r="E34" s="26">
        <f t="shared" ref="E34:N34" si="15">E12</f>
        <v>17666300</v>
      </c>
      <c r="F34" s="25">
        <f>IF(C34=E34,0,IF(C34=0,100,(E34-C34)/C34*100))</f>
        <v>-6.8616286548782668</v>
      </c>
      <c r="G34" s="27">
        <f t="shared" si="15"/>
        <v>18490700</v>
      </c>
      <c r="H34" s="27">
        <f t="shared" si="15"/>
        <v>18991400</v>
      </c>
      <c r="I34" s="26">
        <f t="shared" si="15"/>
        <v>19557200</v>
      </c>
      <c r="J34" s="27">
        <f t="shared" si="15"/>
        <v>20139900</v>
      </c>
      <c r="K34" s="27">
        <f t="shared" si="15"/>
        <v>20740400</v>
      </c>
      <c r="L34" s="28">
        <f t="shared" si="15"/>
        <v>21358600</v>
      </c>
      <c r="M34" s="27">
        <f t="shared" si="15"/>
        <v>21995300</v>
      </c>
      <c r="N34" s="26">
        <f t="shared" si="15"/>
        <v>22651300</v>
      </c>
      <c r="O34" s="37">
        <f t="shared" ref="O34" si="16">O12</f>
        <v>23326900</v>
      </c>
    </row>
    <row r="35" spans="1:15" x14ac:dyDescent="0.2">
      <c r="A35" s="58">
        <f>A13</f>
        <v>630600</v>
      </c>
      <c r="B35" s="67" t="s">
        <v>1472</v>
      </c>
      <c r="C35" s="27">
        <f>C13</f>
        <v>747700</v>
      </c>
      <c r="D35" s="25">
        <f>IF(A35=C35,0,IF(A35=0,100,(C35-A35)/A35*100))</f>
        <v>18.569616238503013</v>
      </c>
      <c r="E35" s="26">
        <f t="shared" ref="E35:N35" si="17">E13</f>
        <v>688700</v>
      </c>
      <c r="F35" s="25">
        <f>IF(C35=E35,0,IF(C35=0,100,(E35-C35)/C35*100))</f>
        <v>-7.8908653203156351</v>
      </c>
      <c r="G35" s="27">
        <f t="shared" si="17"/>
        <v>621400</v>
      </c>
      <c r="H35" s="27">
        <f t="shared" si="17"/>
        <v>569100</v>
      </c>
      <c r="I35" s="26">
        <f t="shared" si="17"/>
        <v>492400</v>
      </c>
      <c r="J35" s="27">
        <f t="shared" si="17"/>
        <v>409300</v>
      </c>
      <c r="K35" s="27">
        <f t="shared" si="17"/>
        <v>320300</v>
      </c>
      <c r="L35" s="28">
        <f t="shared" si="17"/>
        <v>295400</v>
      </c>
      <c r="M35" s="27">
        <f t="shared" si="17"/>
        <v>298600</v>
      </c>
      <c r="N35" s="26">
        <f t="shared" si="17"/>
        <v>301900</v>
      </c>
      <c r="O35" s="37">
        <f t="shared" ref="O35" si="18">O13</f>
        <v>305300</v>
      </c>
    </row>
    <row r="36" spans="1:15" x14ac:dyDescent="0.2">
      <c r="A36" s="58">
        <f>A14</f>
        <v>2661100</v>
      </c>
      <c r="B36" s="67" t="s">
        <v>5991</v>
      </c>
      <c r="C36" s="27">
        <f>C14</f>
        <v>0</v>
      </c>
      <c r="D36" s="25">
        <f>IF(A36=C36,0,IF(A36=0,100,(C36-A36)/A36*100))</f>
        <v>-100</v>
      </c>
      <c r="E36" s="26">
        <f t="shared" ref="E36:N36" si="19">E14</f>
        <v>0</v>
      </c>
      <c r="F36" s="25">
        <f>IF(C36=E36,0,IF(C36=0,100,(E36-C36)/C36*100))</f>
        <v>0</v>
      </c>
      <c r="G36" s="27">
        <f t="shared" si="19"/>
        <v>0</v>
      </c>
      <c r="H36" s="27">
        <f t="shared" si="19"/>
        <v>0</v>
      </c>
      <c r="I36" s="26">
        <f t="shared" si="19"/>
        <v>0</v>
      </c>
      <c r="J36" s="27">
        <f t="shared" si="19"/>
        <v>0</v>
      </c>
      <c r="K36" s="27">
        <f t="shared" si="19"/>
        <v>0</v>
      </c>
      <c r="L36" s="28">
        <f t="shared" si="19"/>
        <v>0</v>
      </c>
      <c r="M36" s="27">
        <f t="shared" si="19"/>
        <v>0</v>
      </c>
      <c r="N36" s="26">
        <f t="shared" si="19"/>
        <v>0</v>
      </c>
      <c r="O36" s="37">
        <f t="shared" ref="O36" si="20">O14</f>
        <v>0</v>
      </c>
    </row>
    <row r="37" spans="1:15" ht="13.5" thickBot="1" x14ac:dyDescent="0.25">
      <c r="A37" s="58"/>
      <c r="B37" s="252"/>
      <c r="C37" s="27"/>
      <c r="D37" s="25"/>
      <c r="E37" s="26"/>
      <c r="F37" s="25"/>
      <c r="G37" s="27"/>
      <c r="H37" s="27"/>
      <c r="I37" s="26"/>
      <c r="J37" s="27"/>
      <c r="K37" s="27"/>
      <c r="L37" s="28"/>
      <c r="M37" s="27"/>
      <c r="N37" s="26"/>
      <c r="O37" s="37"/>
    </row>
    <row r="38" spans="1:15" s="46" customFormat="1" ht="13.5" thickBot="1" x14ac:dyDescent="0.25">
      <c r="A38" s="285">
        <f>SUM(A15:A37)</f>
        <v>-18576700</v>
      </c>
      <c r="B38" s="1091" t="s">
        <v>1266</v>
      </c>
      <c r="C38" s="286">
        <f>SUM(C15:C37)</f>
        <v>-26049500</v>
      </c>
      <c r="D38" s="287">
        <f>IF(A38=C38,0,IF(A38=0,100,(C38-A38)/A38*100))</f>
        <v>40.22673564196009</v>
      </c>
      <c r="E38" s="288">
        <f t="shared" ref="E38:N38" si="21">SUM(E15:E37)</f>
        <v>-8296400</v>
      </c>
      <c r="F38" s="287">
        <f>IF(C38=E38,0,IF(C38=0,100,(E38-C38)/C38*100))</f>
        <v>-68.151404057659462</v>
      </c>
      <c r="G38" s="89">
        <f t="shared" si="21"/>
        <v>1091000</v>
      </c>
      <c r="H38" s="89">
        <f t="shared" si="21"/>
        <v>3467000</v>
      </c>
      <c r="I38" s="90">
        <f t="shared" si="21"/>
        <v>-4443400</v>
      </c>
      <c r="J38" s="89">
        <f t="shared" si="21"/>
        <v>2700800</v>
      </c>
      <c r="K38" s="89">
        <f t="shared" si="21"/>
        <v>-598100</v>
      </c>
      <c r="L38" s="246">
        <f t="shared" si="21"/>
        <v>1753300</v>
      </c>
      <c r="M38" s="89">
        <f t="shared" si="21"/>
        <v>6784600</v>
      </c>
      <c r="N38" s="90">
        <f t="shared" si="21"/>
        <v>8509300</v>
      </c>
      <c r="O38" s="247">
        <f t="shared" ref="O38" si="22">SUM(O15:O37)</f>
        <v>9462300</v>
      </c>
    </row>
    <row r="39" spans="1:15" s="31" customFormat="1" ht="13.5" thickTop="1" x14ac:dyDescent="0.2">
      <c r="A39" s="289"/>
      <c r="B39" s="691"/>
      <c r="C39" s="291"/>
      <c r="D39" s="292"/>
      <c r="E39" s="293"/>
      <c r="F39" s="292"/>
      <c r="G39" s="291"/>
      <c r="H39" s="291"/>
      <c r="I39" s="293"/>
      <c r="J39" s="291"/>
      <c r="K39" s="291"/>
      <c r="L39" s="290"/>
      <c r="M39" s="291"/>
      <c r="N39" s="293"/>
      <c r="O39" s="294"/>
    </row>
    <row r="40" spans="1:15" x14ac:dyDescent="0.2">
      <c r="A40" s="58"/>
      <c r="B40" s="638" t="s">
        <v>875</v>
      </c>
      <c r="C40" s="27"/>
      <c r="D40" s="25"/>
      <c r="E40" s="26"/>
      <c r="F40" s="25"/>
      <c r="G40" s="27"/>
      <c r="H40" s="27"/>
      <c r="I40" s="26"/>
      <c r="J40" s="27"/>
      <c r="K40" s="27"/>
      <c r="L40" s="28"/>
      <c r="M40" s="27"/>
      <c r="N40" s="26"/>
      <c r="O40" s="37"/>
    </row>
    <row r="41" spans="1:15" s="31" customFormat="1" x14ac:dyDescent="0.2">
      <c r="A41" s="233">
        <f>A92</f>
        <v>-11392000</v>
      </c>
      <c r="B41" s="67" t="s">
        <v>1758</v>
      </c>
      <c r="C41" s="30">
        <f>C92</f>
        <v>-10197800</v>
      </c>
      <c r="D41" s="25"/>
      <c r="E41" s="32">
        <f t="shared" ref="E41:N41" si="23">E92</f>
        <v>-2935500</v>
      </c>
      <c r="F41" s="25"/>
      <c r="G41" s="30">
        <f t="shared" si="23"/>
        <v>2221800</v>
      </c>
      <c r="H41" s="30">
        <f t="shared" si="23"/>
        <v>1116100</v>
      </c>
      <c r="I41" s="32">
        <f t="shared" si="23"/>
        <v>2834300</v>
      </c>
      <c r="J41" s="30">
        <f t="shared" si="23"/>
        <v>51200</v>
      </c>
      <c r="K41" s="30">
        <f t="shared" si="23"/>
        <v>519500</v>
      </c>
      <c r="L41" s="41">
        <f t="shared" si="23"/>
        <v>756900</v>
      </c>
      <c r="M41" s="30">
        <f t="shared" si="23"/>
        <v>1516800</v>
      </c>
      <c r="N41" s="32">
        <f t="shared" si="23"/>
        <v>2516200</v>
      </c>
      <c r="O41" s="42">
        <f t="shared" ref="O41" si="24">O92</f>
        <v>2418000</v>
      </c>
    </row>
    <row r="42" spans="1:15" s="31" customFormat="1" x14ac:dyDescent="0.2">
      <c r="A42" s="80">
        <f>A93+LTFP!A185+LTFP!A137</f>
        <v>-7064000</v>
      </c>
      <c r="B42" s="67" t="s">
        <v>1527</v>
      </c>
      <c r="C42" s="145">
        <f>C93+LTFP!C185+LTFP!C137</f>
        <v>-15688700</v>
      </c>
      <c r="D42" s="25"/>
      <c r="E42" s="32">
        <f>E93+LTFP!E185+LTFP!E137</f>
        <v>-4771700</v>
      </c>
      <c r="F42" s="25"/>
      <c r="G42" s="30">
        <f>G93+LTFP!G185+LTFP!G137</f>
        <v>-631700</v>
      </c>
      <c r="H42" s="30">
        <f>H93+LTFP!H185+LTFP!H137</f>
        <v>2829500</v>
      </c>
      <c r="I42" s="32">
        <f>I93+LTFP!I185+LTFP!I137</f>
        <v>-6795800</v>
      </c>
      <c r="J42" s="30">
        <f>J93+LTFP!J185+LTFP!J137</f>
        <v>3030800</v>
      </c>
      <c r="K42" s="30">
        <f>K93+LTFP!K185+LTFP!K137</f>
        <v>-751300</v>
      </c>
      <c r="L42" s="41">
        <f>L93+LTFP!L185+LTFP!L137</f>
        <v>1374700</v>
      </c>
      <c r="M42" s="30">
        <f>M93+LTFP!M185+LTFP!M137</f>
        <v>5589900</v>
      </c>
      <c r="N42" s="32">
        <f>N93+LTFP!N185+LTFP!N137</f>
        <v>6266100</v>
      </c>
      <c r="O42" s="42">
        <f>O93+LTFP!O185+LTFP!O137</f>
        <v>7146100</v>
      </c>
    </row>
    <row r="43" spans="1:15" s="146" customFormat="1" x14ac:dyDescent="0.2">
      <c r="A43" s="80">
        <f>A94</f>
        <v>-120700</v>
      </c>
      <c r="B43" s="124" t="s">
        <v>2479</v>
      </c>
      <c r="C43" s="145">
        <f>C94</f>
        <v>-163000</v>
      </c>
      <c r="D43" s="152"/>
      <c r="E43" s="143">
        <f t="shared" ref="E43:N43" si="25">E94</f>
        <v>-589200</v>
      </c>
      <c r="F43" s="152"/>
      <c r="G43" s="145">
        <f t="shared" si="25"/>
        <v>-499100</v>
      </c>
      <c r="H43" s="145">
        <f t="shared" si="25"/>
        <v>-478600</v>
      </c>
      <c r="I43" s="143">
        <f t="shared" si="25"/>
        <v>-481900</v>
      </c>
      <c r="J43" s="145">
        <f t="shared" si="25"/>
        <v>-381200</v>
      </c>
      <c r="K43" s="145">
        <f t="shared" si="25"/>
        <v>-366300</v>
      </c>
      <c r="L43" s="87">
        <f t="shared" si="25"/>
        <v>-378300</v>
      </c>
      <c r="M43" s="145">
        <f t="shared" si="25"/>
        <v>-322100</v>
      </c>
      <c r="N43" s="143">
        <f t="shared" si="25"/>
        <v>-273000</v>
      </c>
      <c r="O43" s="144">
        <f t="shared" ref="O43" si="26">O94</f>
        <v>-101800</v>
      </c>
    </row>
    <row r="44" spans="1:15" s="52" customFormat="1" x14ac:dyDescent="0.2">
      <c r="A44" s="991">
        <f>SUM(A40:A43)</f>
        <v>-18576700</v>
      </c>
      <c r="B44" s="638" t="s">
        <v>165</v>
      </c>
      <c r="C44" s="70">
        <f>SUM(C40:C43)</f>
        <v>-26049500</v>
      </c>
      <c r="D44" s="38"/>
      <c r="E44" s="73">
        <f t="shared" ref="E44:N44" si="27">SUM(E40:E43)</f>
        <v>-8296400</v>
      </c>
      <c r="F44" s="38"/>
      <c r="G44" s="70">
        <f t="shared" si="27"/>
        <v>1091000</v>
      </c>
      <c r="H44" s="70">
        <f t="shared" si="27"/>
        <v>3467000</v>
      </c>
      <c r="I44" s="73">
        <f t="shared" si="27"/>
        <v>-4443400</v>
      </c>
      <c r="J44" s="70">
        <f t="shared" si="27"/>
        <v>2700800</v>
      </c>
      <c r="K44" s="70">
        <f t="shared" si="27"/>
        <v>-598100</v>
      </c>
      <c r="L44" s="70">
        <f t="shared" si="27"/>
        <v>1753300</v>
      </c>
      <c r="M44" s="70">
        <f t="shared" si="27"/>
        <v>6784600</v>
      </c>
      <c r="N44" s="70">
        <f t="shared" si="27"/>
        <v>8509300</v>
      </c>
      <c r="O44" s="78">
        <f t="shared" ref="O44" si="28">SUM(O40:O43)</f>
        <v>9462300</v>
      </c>
    </row>
    <row r="45" spans="1:15" s="31" customFormat="1" x14ac:dyDescent="0.2">
      <c r="A45" s="80"/>
      <c r="B45" s="67"/>
      <c r="C45" s="145"/>
      <c r="D45" s="25"/>
      <c r="E45" s="32"/>
      <c r="F45" s="25"/>
      <c r="G45" s="30"/>
      <c r="H45" s="30"/>
      <c r="I45" s="32"/>
      <c r="J45" s="30"/>
      <c r="K45" s="30"/>
      <c r="L45" s="41"/>
      <c r="M45" s="30"/>
      <c r="N45" s="32"/>
      <c r="O45" s="42"/>
    </row>
    <row r="46" spans="1:15" s="31" customFormat="1" x14ac:dyDescent="0.2">
      <c r="A46" s="80"/>
      <c r="B46" s="638" t="s">
        <v>2896</v>
      </c>
      <c r="C46" s="145"/>
      <c r="D46" s="25"/>
      <c r="E46" s="32"/>
      <c r="F46" s="25"/>
      <c r="G46" s="30"/>
      <c r="H46" s="30"/>
      <c r="I46" s="32"/>
      <c r="J46" s="30"/>
      <c r="K46" s="30"/>
      <c r="L46" s="41"/>
      <c r="M46" s="30"/>
      <c r="N46" s="32"/>
      <c r="O46" s="42"/>
    </row>
    <row r="47" spans="1:15" s="31" customFormat="1" x14ac:dyDescent="0.2">
      <c r="A47" s="80">
        <f>A98</f>
        <v>24842200</v>
      </c>
      <c r="B47" s="67" t="s">
        <v>501</v>
      </c>
      <c r="C47" s="145">
        <f>C98</f>
        <v>14644400</v>
      </c>
      <c r="D47" s="25"/>
      <c r="E47" s="32">
        <f t="shared" ref="E47:N47" si="29">E98</f>
        <v>11708900</v>
      </c>
      <c r="F47" s="25"/>
      <c r="G47" s="30">
        <f t="shared" si="29"/>
        <v>13930700</v>
      </c>
      <c r="H47" s="30">
        <f t="shared" si="29"/>
        <v>15046800</v>
      </c>
      <c r="I47" s="32">
        <f t="shared" si="29"/>
        <v>17881100</v>
      </c>
      <c r="J47" s="30">
        <f t="shared" si="29"/>
        <v>17932300</v>
      </c>
      <c r="K47" s="30">
        <f t="shared" si="29"/>
        <v>18451800</v>
      </c>
      <c r="L47" s="41">
        <f t="shared" si="29"/>
        <v>19208700</v>
      </c>
      <c r="M47" s="30">
        <f t="shared" si="29"/>
        <v>20725500</v>
      </c>
      <c r="N47" s="32">
        <f t="shared" si="29"/>
        <v>23241700</v>
      </c>
      <c r="O47" s="42">
        <f t="shared" ref="O47" si="30">O98</f>
        <v>25659700</v>
      </c>
    </row>
    <row r="48" spans="1:15" s="31" customFormat="1" x14ac:dyDescent="0.2">
      <c r="A48" s="80">
        <f>A99+LTFP!A195+LTFP!A147</f>
        <v>41133000</v>
      </c>
      <c r="B48" s="67" t="s">
        <v>502</v>
      </c>
      <c r="C48" s="145">
        <f>C99+LTFP!C195+LTFP!C147</f>
        <v>25444300</v>
      </c>
      <c r="D48" s="25"/>
      <c r="E48" s="32">
        <f>E99+LTFP!E195+LTFP!E147</f>
        <v>20672700</v>
      </c>
      <c r="F48" s="25"/>
      <c r="G48" s="30">
        <f>G99+LTFP!G195+LTFP!G147</f>
        <v>20041000</v>
      </c>
      <c r="H48" s="30">
        <f>H99+LTFP!H195+LTFP!H147</f>
        <v>22870500</v>
      </c>
      <c r="I48" s="32">
        <f>I99+LTFP!I195+LTFP!I147</f>
        <v>16074700</v>
      </c>
      <c r="J48" s="30">
        <f>J99+LTFP!J195+LTFP!J147</f>
        <v>19105500</v>
      </c>
      <c r="K48" s="30">
        <f>K99+LTFP!K195+LTFP!K147</f>
        <v>18354200</v>
      </c>
      <c r="L48" s="41">
        <f>L99+LTFP!L195+LTFP!L147</f>
        <v>19728900</v>
      </c>
      <c r="M48" s="30">
        <f>M99+LTFP!M195+LTFP!M147</f>
        <v>25318800</v>
      </c>
      <c r="N48" s="32">
        <f>N99+LTFP!N195+LTFP!N147</f>
        <v>31584900</v>
      </c>
      <c r="O48" s="42">
        <f>O99+LTFP!O195+LTFP!O147</f>
        <v>38731000</v>
      </c>
    </row>
    <row r="49" spans="1:15" s="31" customFormat="1" x14ac:dyDescent="0.2">
      <c r="A49" s="80">
        <f>A100</f>
        <v>2913900</v>
      </c>
      <c r="B49" s="67" t="s">
        <v>2479</v>
      </c>
      <c r="C49" s="145">
        <f>C100</f>
        <v>2750900</v>
      </c>
      <c r="D49" s="25"/>
      <c r="E49" s="32">
        <f t="shared" ref="E49:N49" si="31">E100</f>
        <v>2161700</v>
      </c>
      <c r="F49" s="25"/>
      <c r="G49" s="30">
        <f t="shared" si="31"/>
        <v>1662600</v>
      </c>
      <c r="H49" s="30">
        <f t="shared" si="31"/>
        <v>1184000</v>
      </c>
      <c r="I49" s="32">
        <f t="shared" si="31"/>
        <v>702100</v>
      </c>
      <c r="J49" s="30">
        <f t="shared" si="31"/>
        <v>320900</v>
      </c>
      <c r="K49" s="30">
        <f t="shared" si="31"/>
        <v>-45400</v>
      </c>
      <c r="L49" s="41">
        <f t="shared" si="31"/>
        <v>-423700</v>
      </c>
      <c r="M49" s="30">
        <f t="shared" si="31"/>
        <v>-745800</v>
      </c>
      <c r="N49" s="32">
        <f t="shared" si="31"/>
        <v>-1018800</v>
      </c>
      <c r="O49" s="42">
        <f t="shared" ref="O49" si="32">O100</f>
        <v>-1120600</v>
      </c>
    </row>
    <row r="50" spans="1:15" s="52" customFormat="1" x14ac:dyDescent="0.2">
      <c r="A50" s="991">
        <f>SUM(A46:A49)</f>
        <v>68889100</v>
      </c>
      <c r="B50" s="638" t="s">
        <v>1818</v>
      </c>
      <c r="C50" s="70">
        <f>SUM(C46:C49)</f>
        <v>42839600</v>
      </c>
      <c r="D50" s="38"/>
      <c r="E50" s="73">
        <f t="shared" ref="E50:N50" si="33">SUM(E46:E49)</f>
        <v>34543300</v>
      </c>
      <c r="F50" s="38"/>
      <c r="G50" s="70">
        <f t="shared" si="33"/>
        <v>35634300</v>
      </c>
      <c r="H50" s="70">
        <f t="shared" si="33"/>
        <v>39101300</v>
      </c>
      <c r="I50" s="73">
        <f t="shared" si="33"/>
        <v>34657900</v>
      </c>
      <c r="J50" s="70">
        <f t="shared" si="33"/>
        <v>37358700</v>
      </c>
      <c r="K50" s="70">
        <f t="shared" si="33"/>
        <v>36760600</v>
      </c>
      <c r="L50" s="70">
        <f t="shared" si="33"/>
        <v>38513900</v>
      </c>
      <c r="M50" s="70">
        <f t="shared" si="33"/>
        <v>45298500</v>
      </c>
      <c r="N50" s="70">
        <f t="shared" si="33"/>
        <v>53807800</v>
      </c>
      <c r="O50" s="78">
        <f t="shared" ref="O50" si="34">SUM(O46:O49)</f>
        <v>63270100</v>
      </c>
    </row>
    <row r="51" spans="1:15" s="31" customFormat="1" ht="13.5" thickBot="1" x14ac:dyDescent="0.25">
      <c r="A51" s="282"/>
      <c r="B51" s="283"/>
      <c r="C51" s="34"/>
      <c r="D51" s="95"/>
      <c r="E51" s="43"/>
      <c r="F51" s="95"/>
      <c r="G51" s="34"/>
      <c r="H51" s="34"/>
      <c r="I51" s="43"/>
      <c r="J51" s="34"/>
      <c r="K51" s="34"/>
      <c r="L51" s="237"/>
      <c r="M51" s="34"/>
      <c r="N51" s="43"/>
      <c r="O51" s="284"/>
    </row>
    <row r="52" spans="1:15" ht="14.25" thickTop="1" thickBot="1" x14ac:dyDescent="0.25"/>
    <row r="53" spans="1:15" s="583" customFormat="1" ht="18.75" thickTop="1" x14ac:dyDescent="0.25">
      <c r="A53" s="2711" t="s">
        <v>6458</v>
      </c>
      <c r="B53" s="2712"/>
      <c r="C53" s="2712"/>
      <c r="D53" s="2712"/>
      <c r="E53" s="2712"/>
      <c r="F53" s="2712"/>
      <c r="G53" s="2712"/>
      <c r="H53" s="2712"/>
      <c r="I53" s="2712"/>
      <c r="J53" s="2712"/>
      <c r="K53" s="2712"/>
      <c r="L53" s="2712"/>
      <c r="M53" s="2712"/>
      <c r="N53" s="2712"/>
      <c r="O53" s="2713"/>
    </row>
    <row r="54" spans="1:15" x14ac:dyDescent="0.2">
      <c r="A54" s="2087" t="s">
        <v>2182</v>
      </c>
      <c r="B54" s="2706" t="s">
        <v>1399</v>
      </c>
      <c r="C54" s="2708" t="s">
        <v>2628</v>
      </c>
      <c r="D54" s="2709"/>
      <c r="E54" s="2709"/>
      <c r="F54" s="2709"/>
      <c r="G54" s="2709"/>
      <c r="H54" s="2709"/>
      <c r="I54" s="2709"/>
      <c r="J54" s="2709"/>
      <c r="K54" s="2709"/>
      <c r="L54" s="2709"/>
      <c r="M54" s="2709"/>
      <c r="N54" s="2709"/>
      <c r="O54" s="2710"/>
    </row>
    <row r="55" spans="1:15" ht="13.5" thickBot="1" x14ac:dyDescent="0.25">
      <c r="A55" s="230" t="str">
        <f>'Cash-Gen'!A3</f>
        <v>2013/14</v>
      </c>
      <c r="B55" s="2707"/>
      <c r="C55" s="240" t="str">
        <f>'Cash-Gen'!C3</f>
        <v>2014/15</v>
      </c>
      <c r="D55" s="56" t="str">
        <f>'Cash-WW'!$E$3</f>
        <v xml:space="preserve">% </v>
      </c>
      <c r="E55" s="241" t="str">
        <f>'Cash-Gen'!E3</f>
        <v>2015/16</v>
      </c>
      <c r="F55" s="56" t="str">
        <f>'Cash-WW'!$E$3</f>
        <v xml:space="preserve">% </v>
      </c>
      <c r="G55" s="241" t="str">
        <f>'Cash-Gen'!G3</f>
        <v>2016/17</v>
      </c>
      <c r="H55" s="241" t="str">
        <f>'Cash-Gen'!H3</f>
        <v>2017/18</v>
      </c>
      <c r="I55" s="57" t="str">
        <f>'Cash-Gen'!I3</f>
        <v>2018/19</v>
      </c>
      <c r="J55" s="55" t="str">
        <f>'Cash-Gen'!J3</f>
        <v>2019/20</v>
      </c>
      <c r="K55" s="241" t="str">
        <f>'Cash-Gen'!K3</f>
        <v>2020/21</v>
      </c>
      <c r="L55" s="342" t="str">
        <f>'Cash-Gen'!L3</f>
        <v>2021/22</v>
      </c>
      <c r="M55" s="241" t="str">
        <f>'Cash-Gen'!M3</f>
        <v>2022/23</v>
      </c>
      <c r="N55" s="342" t="str">
        <f>'Cash-Gen'!N3</f>
        <v>2023/24</v>
      </c>
      <c r="O55" s="340" t="str">
        <f>'Cash-Gen'!O3</f>
        <v>2024/25</v>
      </c>
    </row>
    <row r="56" spans="1:15" x14ac:dyDescent="0.2">
      <c r="A56" s="58"/>
      <c r="B56" s="28"/>
      <c r="C56" s="27"/>
      <c r="D56" s="27"/>
      <c r="E56" s="26"/>
      <c r="F56" s="27"/>
      <c r="G56" s="27"/>
      <c r="H56" s="27"/>
      <c r="I56" s="26"/>
      <c r="J56" s="27"/>
      <c r="K56" s="27"/>
      <c r="L56" s="28"/>
      <c r="M56" s="27"/>
      <c r="N56" s="26"/>
      <c r="O56" s="37"/>
    </row>
    <row r="57" spans="1:15" x14ac:dyDescent="0.2">
      <c r="A57" s="58"/>
      <c r="B57" s="66" t="s">
        <v>3017</v>
      </c>
      <c r="C57" s="27"/>
      <c r="D57" s="27"/>
      <c r="E57" s="26"/>
      <c r="F57" s="27"/>
      <c r="G57" s="27"/>
      <c r="H57" s="27"/>
      <c r="I57" s="26"/>
      <c r="J57" s="27"/>
      <c r="K57" s="27"/>
      <c r="L57" s="28"/>
      <c r="M57" s="27"/>
      <c r="N57" s="26"/>
      <c r="O57" s="37"/>
    </row>
    <row r="58" spans="1:15" x14ac:dyDescent="0.2">
      <c r="A58" s="58"/>
      <c r="B58" s="66"/>
      <c r="C58" s="27"/>
      <c r="D58" s="25"/>
      <c r="E58" s="26"/>
      <c r="F58" s="25"/>
      <c r="G58" s="27"/>
      <c r="H58" s="27"/>
      <c r="I58" s="26"/>
      <c r="J58" s="27"/>
      <c r="K58" s="27"/>
      <c r="L58" s="28"/>
      <c r="M58" s="27"/>
      <c r="N58" s="26"/>
      <c r="O58" s="37"/>
    </row>
    <row r="59" spans="1:15" x14ac:dyDescent="0.2">
      <c r="A59" s="58"/>
      <c r="B59" s="243" t="s">
        <v>2096</v>
      </c>
      <c r="C59" s="27"/>
      <c r="D59" s="25"/>
      <c r="E59" s="26"/>
      <c r="F59" s="25"/>
      <c r="G59" s="27"/>
      <c r="H59" s="27"/>
      <c r="I59" s="26"/>
      <c r="J59" s="27"/>
      <c r="K59" s="27"/>
      <c r="L59" s="28"/>
      <c r="M59" s="27"/>
      <c r="N59" s="26"/>
      <c r="O59" s="37"/>
    </row>
    <row r="60" spans="1:15" x14ac:dyDescent="0.2">
      <c r="A60" s="58">
        <f>ROUND('Cash-Gen'!A43,-3)</f>
        <v>45053000</v>
      </c>
      <c r="B60" s="67" t="s">
        <v>452</v>
      </c>
      <c r="C60" s="27">
        <f>'Cash-Gen'!C43</f>
        <v>47282500</v>
      </c>
      <c r="D60" s="25">
        <f>IF(A60=C60,0,IF(A60=0,100,(C60-A60)/A60*100))</f>
        <v>4.9486160744012606</v>
      </c>
      <c r="E60" s="26">
        <f>'Cash-Gen'!E43</f>
        <v>47642400</v>
      </c>
      <c r="F60" s="25">
        <f>IF(C60=E60,0,IF(C60=0,100,(E60-C60)/C60*100))</f>
        <v>0.7611695659070481</v>
      </c>
      <c r="G60" s="27">
        <f>'Cash-Gen'!G43</f>
        <v>48994900</v>
      </c>
      <c r="H60" s="27">
        <f>'Cash-Gen'!H43</f>
        <v>50999100</v>
      </c>
      <c r="I60" s="26">
        <f>'Cash-Gen'!I43</f>
        <v>53064700</v>
      </c>
      <c r="J60" s="27">
        <f>'Cash-Gen'!J43</f>
        <v>54473400</v>
      </c>
      <c r="K60" s="27">
        <f>'Cash-Gen'!K43</f>
        <v>56085400</v>
      </c>
      <c r="L60" s="28">
        <f>'Cash-Gen'!L43</f>
        <v>57778000</v>
      </c>
      <c r="M60" s="27">
        <f>'Cash-Gen'!M43</f>
        <v>59492200</v>
      </c>
      <c r="N60" s="26">
        <f>'Cash-Gen'!N43</f>
        <v>61319400</v>
      </c>
      <c r="O60" s="37">
        <f>'Cash-Gen'!O43</f>
        <v>63218500</v>
      </c>
    </row>
    <row r="61" spans="1:15" ht="13.5" thickBot="1" x14ac:dyDescent="0.25">
      <c r="A61" s="58">
        <f>ROUND('Cash-Gen'!A44,-3)</f>
        <v>37863000</v>
      </c>
      <c r="B61" s="67" t="s">
        <v>1313</v>
      </c>
      <c r="C61" s="27">
        <f>'Cash-Gen'!C44</f>
        <v>42151500</v>
      </c>
      <c r="D61" s="25">
        <f>IF(A61=C61,0,IF(A61=0,100,(C61-A61)/A61*100))</f>
        <v>11.326360827192774</v>
      </c>
      <c r="E61" s="26">
        <f>'Cash-Gen'!E44</f>
        <v>38835300</v>
      </c>
      <c r="F61" s="25">
        <f>IF(C61=E61,0,IF(C61=0,100,(E61-C61)/C61*100))</f>
        <v>-7.8673356820041995</v>
      </c>
      <c r="G61" s="27">
        <f>'Cash-Gen'!G44</f>
        <v>37946800</v>
      </c>
      <c r="H61" s="27">
        <f>'Cash-Gen'!H44</f>
        <v>38888900</v>
      </c>
      <c r="I61" s="26">
        <f>'Cash-Gen'!I44</f>
        <v>40116900</v>
      </c>
      <c r="J61" s="27">
        <f>'Cash-Gen'!J44</f>
        <v>41488300</v>
      </c>
      <c r="K61" s="27">
        <f>'Cash-Gen'!K44</f>
        <v>42813300</v>
      </c>
      <c r="L61" s="28">
        <f>'Cash-Gen'!L44</f>
        <v>43655600</v>
      </c>
      <c r="M61" s="27">
        <f>'Cash-Gen'!M44</f>
        <v>44798200</v>
      </c>
      <c r="N61" s="26">
        <f>'Cash-Gen'!N44</f>
        <v>45906800</v>
      </c>
      <c r="O61" s="37">
        <f>'Cash-Gen'!O44</f>
        <v>47366700</v>
      </c>
    </row>
    <row r="62" spans="1:15" s="46" customFormat="1" x14ac:dyDescent="0.2">
      <c r="A62" s="244">
        <f>A60-A61</f>
        <v>7190000</v>
      </c>
      <c r="B62" s="245" t="s">
        <v>2694</v>
      </c>
      <c r="C62" s="89">
        <f>C60-C61</f>
        <v>5131000</v>
      </c>
      <c r="D62" s="428">
        <f>IF(A62=C62,0,IF(A62=0,100,(C62-A62)/A62*100))</f>
        <v>-28.636995827538247</v>
      </c>
      <c r="E62" s="90">
        <f t="shared" ref="E62:N62" si="35">E60-E61</f>
        <v>8807100</v>
      </c>
      <c r="F62" s="428">
        <f>IF(C62=E62,0,IF(C62=0,100,(E62-C62)/C62*100))</f>
        <v>71.644903527577469</v>
      </c>
      <c r="G62" s="89">
        <f t="shared" si="35"/>
        <v>11048100</v>
      </c>
      <c r="H62" s="89">
        <f t="shared" si="35"/>
        <v>12110200</v>
      </c>
      <c r="I62" s="90">
        <f t="shared" si="35"/>
        <v>12947800</v>
      </c>
      <c r="J62" s="89">
        <f t="shared" si="35"/>
        <v>12985100</v>
      </c>
      <c r="K62" s="89">
        <f t="shared" si="35"/>
        <v>13272100</v>
      </c>
      <c r="L62" s="246">
        <f t="shared" si="35"/>
        <v>14122400</v>
      </c>
      <c r="M62" s="89">
        <f t="shared" si="35"/>
        <v>14694000</v>
      </c>
      <c r="N62" s="90">
        <f t="shared" si="35"/>
        <v>15412600</v>
      </c>
      <c r="O62" s="247">
        <f t="shared" ref="O62" si="36">O60-O61</f>
        <v>15851800</v>
      </c>
    </row>
    <row r="63" spans="1:15" x14ac:dyDescent="0.2">
      <c r="A63" s="58"/>
      <c r="B63" s="67"/>
      <c r="C63" s="27"/>
      <c r="D63" s="25"/>
      <c r="E63" s="26"/>
      <c r="F63" s="25"/>
      <c r="G63" s="27"/>
      <c r="H63" s="27"/>
      <c r="I63" s="26"/>
      <c r="J63" s="27"/>
      <c r="K63" s="27"/>
      <c r="L63" s="28"/>
      <c r="M63" s="27"/>
      <c r="N63" s="26"/>
      <c r="O63" s="37"/>
    </row>
    <row r="64" spans="1:15" x14ac:dyDescent="0.2">
      <c r="A64" s="58">
        <f>+'Cash-Gen'!A47</f>
        <v>15798400</v>
      </c>
      <c r="B64" s="67" t="s">
        <v>2084</v>
      </c>
      <c r="C64" s="27">
        <f>'Cash-Gen'!C47</f>
        <v>14667800</v>
      </c>
      <c r="D64" s="25">
        <f>IF(A64=C64,0,IF(A64=0,100,(C64-A64)/A64*100))</f>
        <v>-7.1564209033826209</v>
      </c>
      <c r="E64" s="26">
        <f>'Cash-Gen'!E47</f>
        <v>13516300</v>
      </c>
      <c r="F64" s="25">
        <f>IF(C64=E64,0,IF(C64=0,100,(E64-C64)/C64*100))</f>
        <v>-7.8505297317934524</v>
      </c>
      <c r="G64" s="27">
        <f>'Cash-Gen'!G47</f>
        <v>13939700</v>
      </c>
      <c r="H64" s="27">
        <f>'Cash-Gen'!H47</f>
        <v>14337800</v>
      </c>
      <c r="I64" s="26">
        <f>'Cash-Gen'!I47</f>
        <v>14763900</v>
      </c>
      <c r="J64" s="27">
        <f>'Cash-Gen'!J47</f>
        <v>15202700</v>
      </c>
      <c r="K64" s="27">
        <f>'Cash-Gen'!K47</f>
        <v>15654900</v>
      </c>
      <c r="L64" s="28">
        <f>'Cash-Gen'!L47</f>
        <v>16120400</v>
      </c>
      <c r="M64" s="27">
        <f>'Cash-Gen'!M47</f>
        <v>16599800</v>
      </c>
      <c r="N64" s="26">
        <f>'Cash-Gen'!N47</f>
        <v>17093800</v>
      </c>
      <c r="O64" s="37">
        <f>'Cash-Gen'!O47</f>
        <v>17602500</v>
      </c>
    </row>
    <row r="65" spans="1:17" x14ac:dyDescent="0.2">
      <c r="A65" s="58">
        <f>+'Cash-Gen'!A48</f>
        <v>236600</v>
      </c>
      <c r="B65" s="67" t="s">
        <v>5548</v>
      </c>
      <c r="C65" s="27">
        <f>'Cash-Gen'!C48</f>
        <v>398700</v>
      </c>
      <c r="D65" s="25">
        <f>IF(A65=C65,0,IF(A65=0,100,(C65-A65)/A65*100))</f>
        <v>68.512256973795445</v>
      </c>
      <c r="E65" s="26">
        <f>'Cash-Gen'!E48</f>
        <v>387700</v>
      </c>
      <c r="F65" s="25">
        <f>IF(C65=E65,0,IF(C65=0,100,(E65-C65)/C65*100))</f>
        <v>-2.7589666415851517</v>
      </c>
      <c r="G65" s="27">
        <f>'Cash-Gen'!G48</f>
        <v>372400</v>
      </c>
      <c r="H65" s="27">
        <f>'Cash-Gen'!H48</f>
        <v>375100</v>
      </c>
      <c r="I65" s="26">
        <f>'Cash-Gen'!I48</f>
        <v>358400</v>
      </c>
      <c r="J65" s="27">
        <f>'Cash-Gen'!J48</f>
        <v>340300</v>
      </c>
      <c r="K65" s="27">
        <f>'Cash-Gen'!K48</f>
        <v>320300</v>
      </c>
      <c r="L65" s="28">
        <f>'Cash-Gen'!L48</f>
        <v>295400</v>
      </c>
      <c r="M65" s="27">
        <f>'Cash-Gen'!M48</f>
        <v>298600</v>
      </c>
      <c r="N65" s="26">
        <f>'Cash-Gen'!N48</f>
        <v>301900</v>
      </c>
      <c r="O65" s="37">
        <f>'Cash-Gen'!O48</f>
        <v>305300</v>
      </c>
    </row>
    <row r="66" spans="1:17" ht="13.5" thickBot="1" x14ac:dyDescent="0.25">
      <c r="A66" s="58">
        <f>'Cash-Gen'!A49-1365000+58000</f>
        <v>2661100</v>
      </c>
      <c r="B66" s="67" t="s">
        <v>5996</v>
      </c>
      <c r="C66" s="27">
        <f>'Cash-Gen'!C49</f>
        <v>0</v>
      </c>
      <c r="D66" s="25">
        <f>IF(A66=C66,0,IF(A66=0,100,(C66-A66)/A66*100))</f>
        <v>-100</v>
      </c>
      <c r="E66" s="26">
        <f>'Cash-Gen'!E49</f>
        <v>0</v>
      </c>
      <c r="F66" s="25">
        <f>IF(C66=E66,0,IF(C66=0,100,(E66-C66)/C66*100))</f>
        <v>0</v>
      </c>
      <c r="G66" s="27">
        <f>'Cash-Gen'!G49</f>
        <v>0</v>
      </c>
      <c r="H66" s="27">
        <f>'Cash-Gen'!H49</f>
        <v>0</v>
      </c>
      <c r="I66" s="26">
        <f>'Cash-Gen'!I49</f>
        <v>0</v>
      </c>
      <c r="J66" s="27">
        <f>'Cash-Gen'!J49</f>
        <v>0</v>
      </c>
      <c r="K66" s="27">
        <f>'Cash-Gen'!K49</f>
        <v>0</v>
      </c>
      <c r="L66" s="28">
        <f>'Cash-Gen'!L49</f>
        <v>0</v>
      </c>
      <c r="M66" s="27">
        <f>'Cash-Gen'!M49</f>
        <v>0</v>
      </c>
      <c r="N66" s="26">
        <f>'Cash-Gen'!N49</f>
        <v>0</v>
      </c>
      <c r="O66" s="37">
        <f>'Cash-Gen'!O49</f>
        <v>0</v>
      </c>
    </row>
    <row r="67" spans="1:17" s="46" customFormat="1" x14ac:dyDescent="0.2">
      <c r="A67" s="244">
        <f>A62-A64-A65-A66</f>
        <v>-11506100</v>
      </c>
      <c r="B67" s="1345" t="s">
        <v>1898</v>
      </c>
      <c r="C67" s="89">
        <f>C62-C64-C65-C66</f>
        <v>-9935500</v>
      </c>
      <c r="D67" s="428">
        <f>IF(A67=C67,0,IF(A67=0,100,(C67-A67)/A67*100))</f>
        <v>-13.650150789581177</v>
      </c>
      <c r="E67" s="90">
        <f t="shared" ref="E67:N67" si="37">E62-E64-E65-E66</f>
        <v>-5096900</v>
      </c>
      <c r="F67" s="428">
        <f>IF(C67=E67,0,IF(C67=0,100,(E67-C67)/C67*100))</f>
        <v>-48.700115746565345</v>
      </c>
      <c r="G67" s="89">
        <f t="shared" si="37"/>
        <v>-3264000</v>
      </c>
      <c r="H67" s="89">
        <f t="shared" si="37"/>
        <v>-2602700</v>
      </c>
      <c r="I67" s="90">
        <f t="shared" si="37"/>
        <v>-2174500</v>
      </c>
      <c r="J67" s="89">
        <f t="shared" si="37"/>
        <v>-2557900</v>
      </c>
      <c r="K67" s="89">
        <f t="shared" si="37"/>
        <v>-2703100</v>
      </c>
      <c r="L67" s="246">
        <f t="shared" si="37"/>
        <v>-2293400</v>
      </c>
      <c r="M67" s="89">
        <f t="shared" si="37"/>
        <v>-2204400</v>
      </c>
      <c r="N67" s="90">
        <f t="shared" si="37"/>
        <v>-1983100</v>
      </c>
      <c r="O67" s="247">
        <f t="shared" ref="O67" si="38">O62-O64-O65-O66</f>
        <v>-2056000</v>
      </c>
    </row>
    <row r="68" spans="1:17" x14ac:dyDescent="0.2">
      <c r="A68" s="58"/>
      <c r="B68" s="67"/>
      <c r="C68" s="27"/>
      <c r="D68" s="25"/>
      <c r="E68" s="26"/>
      <c r="F68" s="25"/>
      <c r="G68" s="27"/>
      <c r="H68" s="27"/>
      <c r="I68" s="26"/>
      <c r="J68" s="27"/>
      <c r="K68" s="27"/>
      <c r="L68" s="28"/>
      <c r="M68" s="27"/>
      <c r="N68" s="26"/>
      <c r="O68" s="37"/>
    </row>
    <row r="69" spans="1:17" x14ac:dyDescent="0.2">
      <c r="A69" s="58"/>
      <c r="B69" s="66" t="s">
        <v>1714</v>
      </c>
      <c r="C69" s="27"/>
      <c r="D69" s="25"/>
      <c r="E69" s="26"/>
      <c r="F69" s="25"/>
      <c r="G69" s="27"/>
      <c r="H69" s="27"/>
      <c r="I69" s="26"/>
      <c r="J69" s="27"/>
      <c r="K69" s="27"/>
      <c r="L69" s="28"/>
      <c r="M69" s="27"/>
      <c r="N69" s="26"/>
      <c r="O69" s="37"/>
    </row>
    <row r="70" spans="1:17" x14ac:dyDescent="0.2">
      <c r="A70" s="58">
        <f>ROUND('Cash-Gen'!A54,-3)</f>
        <v>7559000</v>
      </c>
      <c r="B70" s="68" t="s">
        <v>3166</v>
      </c>
      <c r="C70" s="27">
        <f>'Cash-Gen'!C54</f>
        <v>4590000</v>
      </c>
      <c r="D70" s="25">
        <f>IF(A70=C70,0,IF(A70=0,100,(C70-A70)/A70*100))</f>
        <v>-39.277682233099611</v>
      </c>
      <c r="E70" s="26">
        <f>'Cash-Gen'!E54</f>
        <v>4803700</v>
      </c>
      <c r="F70" s="25">
        <f>IF(C70=E70,0,IF(C70=0,100,(E70-C70)/C70*100))</f>
        <v>4.6557734204793029</v>
      </c>
      <c r="G70" s="27">
        <f>'Cash-Gen'!G54</f>
        <v>758400</v>
      </c>
      <c r="H70" s="27">
        <f>'Cash-Gen'!H54</f>
        <v>734800</v>
      </c>
      <c r="I70" s="26">
        <f>'Cash-Gen'!I54</f>
        <v>744700</v>
      </c>
      <c r="J70" s="27">
        <f>'Cash-Gen'!J54</f>
        <v>785100</v>
      </c>
      <c r="K70" s="27">
        <f>'Cash-Gen'!K54</f>
        <v>867000</v>
      </c>
      <c r="L70" s="28">
        <f>'Cash-Gen'!L54</f>
        <v>759500</v>
      </c>
      <c r="M70" s="27">
        <f>'Cash-Gen'!M54</f>
        <v>782500</v>
      </c>
      <c r="N70" s="26">
        <f>'Cash-Gen'!N54</f>
        <v>806100</v>
      </c>
      <c r="O70" s="37">
        <f>'Cash-Gen'!O54</f>
        <v>830300</v>
      </c>
      <c r="Q70" s="93"/>
    </row>
    <row r="71" spans="1:17" x14ac:dyDescent="0.2">
      <c r="A71" s="58">
        <f>ROUND(+'Cash-Gen'!A56,-3)</f>
        <v>2295000</v>
      </c>
      <c r="B71" s="28" t="s">
        <v>1087</v>
      </c>
      <c r="C71" s="27">
        <f>'Cash-Gen'!C56</f>
        <v>2475000</v>
      </c>
      <c r="D71" s="25">
        <f>IF(A71=C71,0,IF(A71=0,100,(C71-A71)/A71*100))</f>
        <v>7.8431372549019605</v>
      </c>
      <c r="E71" s="26">
        <f>+'Cash-Gen'!E56</f>
        <v>2461800</v>
      </c>
      <c r="F71" s="25">
        <f>IF(C71=E71,0,IF(C71=0,100,(E71-C71)/C71*100))</f>
        <v>-0.53333333333333333</v>
      </c>
      <c r="G71" s="27">
        <f>+'Cash-Gen'!G56</f>
        <v>3535700</v>
      </c>
      <c r="H71" s="27">
        <f>+'Cash-Gen'!H56</f>
        <v>6691600</v>
      </c>
      <c r="I71" s="26">
        <f>+'Cash-Gen'!I56</f>
        <v>7892300</v>
      </c>
      <c r="J71" s="27">
        <f>+'Cash-Gen'!J56</f>
        <v>6129000</v>
      </c>
      <c r="K71" s="27">
        <f>+'Cash-Gen'!K56</f>
        <v>5312800</v>
      </c>
      <c r="L71" s="28">
        <f>+'Cash-Gen'!L56</f>
        <v>2472300</v>
      </c>
      <c r="M71" s="27">
        <f>+'Cash-Gen'!M56</f>
        <v>2546500</v>
      </c>
      <c r="N71" s="26">
        <f>+'Cash-Gen'!N56</f>
        <v>2622900</v>
      </c>
      <c r="O71" s="37">
        <f>+'Cash-Gen'!O56</f>
        <v>2701500</v>
      </c>
    </row>
    <row r="72" spans="1:17" x14ac:dyDescent="0.2">
      <c r="A72" s="58"/>
      <c r="B72" s="28"/>
      <c r="C72" s="27"/>
      <c r="D72" s="25"/>
      <c r="E72" s="26"/>
      <c r="F72" s="25"/>
      <c r="G72" s="27"/>
      <c r="H72" s="27"/>
      <c r="I72" s="26"/>
      <c r="J72" s="27"/>
      <c r="K72" s="27"/>
      <c r="L72" s="28"/>
      <c r="M72" s="27"/>
      <c r="N72" s="26"/>
      <c r="O72" s="37"/>
    </row>
    <row r="73" spans="1:17" x14ac:dyDescent="0.2">
      <c r="A73" s="58"/>
      <c r="B73" s="66" t="s">
        <v>825</v>
      </c>
      <c r="C73" s="27"/>
      <c r="D73" s="25"/>
      <c r="E73" s="26"/>
      <c r="F73" s="25"/>
      <c r="G73" s="27"/>
      <c r="H73" s="27"/>
      <c r="I73" s="26"/>
      <c r="J73" s="27"/>
      <c r="K73" s="27"/>
      <c r="L73" s="28"/>
      <c r="M73" s="27"/>
      <c r="N73" s="26"/>
      <c r="O73" s="37"/>
    </row>
    <row r="74" spans="1:17" x14ac:dyDescent="0.2">
      <c r="A74" s="58">
        <f>ROUND('Cash-Gen'!A71,-3)</f>
        <v>1200000</v>
      </c>
      <c r="B74" s="41" t="s">
        <v>2567</v>
      </c>
      <c r="C74" s="27">
        <f>'Cash-Gen'!C71</f>
        <v>725000</v>
      </c>
      <c r="D74" s="25">
        <f>IF(A74=C74,0,IF(A74=0,100,(C74-A74)/A74*100))</f>
        <v>-39.583333333333329</v>
      </c>
      <c r="E74" s="26">
        <f>'Cash-Gen'!E71</f>
        <v>0</v>
      </c>
      <c r="F74" s="25">
        <f>IF(C74=E74,0,IF(C74=0,100,(E74-C74)/C74*100))</f>
        <v>-100</v>
      </c>
      <c r="G74" s="27">
        <f>'Cash-Gen'!G71</f>
        <v>0</v>
      </c>
      <c r="H74" s="27">
        <f>'Cash-Gen'!H71</f>
        <v>8000000</v>
      </c>
      <c r="I74" s="26">
        <f>'Cash-Gen'!I71</f>
        <v>5100000</v>
      </c>
      <c r="J74" s="27">
        <f>'Cash-Gen'!J71</f>
        <v>0</v>
      </c>
      <c r="K74" s="27">
        <f>'Cash-Gen'!K71</f>
        <v>0</v>
      </c>
      <c r="L74" s="28">
        <f>'Cash-Gen'!L71</f>
        <v>0</v>
      </c>
      <c r="M74" s="27">
        <f>'Cash-Gen'!M71</f>
        <v>0</v>
      </c>
      <c r="N74" s="26">
        <f>'Cash-Gen'!N71</f>
        <v>0</v>
      </c>
      <c r="O74" s="37">
        <f>'Cash-Gen'!O71</f>
        <v>0</v>
      </c>
    </row>
    <row r="75" spans="1:17" x14ac:dyDescent="0.2">
      <c r="A75" s="58">
        <f>ROUND('Cash-Gen'!A73,-3)</f>
        <v>1805000</v>
      </c>
      <c r="B75" s="41" t="str">
        <f>'Cash-Gen'!B73</f>
        <v>Proceeds from Disposal of Assets</v>
      </c>
      <c r="C75" s="27">
        <f>'Cash-Gen'!C73</f>
        <v>2650000</v>
      </c>
      <c r="D75" s="25">
        <f>IF(A75=C75,0,IF(A75=0,100,(C75-A75)/A75*100))</f>
        <v>46.814404432132967</v>
      </c>
      <c r="E75" s="26">
        <f>'Cash-Gen'!E73</f>
        <v>4160000</v>
      </c>
      <c r="F75" s="25">
        <f>IF(C75=E75,0,IF(C75=0,100,(E75-C75)/C75*100))</f>
        <v>56.981132075471699</v>
      </c>
      <c r="G75" s="27">
        <f>'Cash-Gen'!G73</f>
        <v>6400000</v>
      </c>
      <c r="H75" s="27">
        <f>'Cash-Gen'!H73</f>
        <v>3400000</v>
      </c>
      <c r="I75" s="26">
        <f>'Cash-Gen'!I73</f>
        <v>3000000</v>
      </c>
      <c r="J75" s="27">
        <f>'Cash-Gen'!J73</f>
        <v>400000</v>
      </c>
      <c r="K75" s="27">
        <f>'Cash-Gen'!K73</f>
        <v>400000</v>
      </c>
      <c r="L75" s="28">
        <f>'Cash-Gen'!L73</f>
        <v>400000</v>
      </c>
      <c r="M75" s="27">
        <f>'Cash-Gen'!M73</f>
        <v>400000</v>
      </c>
      <c r="N75" s="26">
        <f>'Cash-Gen'!N73</f>
        <v>400000</v>
      </c>
      <c r="O75" s="37">
        <f>'Cash-Gen'!O73</f>
        <v>400000</v>
      </c>
    </row>
    <row r="76" spans="1:17" x14ac:dyDescent="0.2">
      <c r="A76" s="58"/>
      <c r="B76" s="66"/>
      <c r="C76" s="27"/>
      <c r="D76" s="25"/>
      <c r="E76" s="26"/>
      <c r="F76" s="25"/>
      <c r="G76" s="27"/>
      <c r="H76" s="27"/>
      <c r="I76" s="26"/>
      <c r="J76" s="27"/>
      <c r="K76" s="27"/>
      <c r="L76" s="28"/>
      <c r="M76" s="27"/>
      <c r="N76" s="26"/>
      <c r="O76" s="37"/>
    </row>
    <row r="77" spans="1:17" x14ac:dyDescent="0.2">
      <c r="A77" s="58"/>
      <c r="B77" s="66" t="s">
        <v>3373</v>
      </c>
      <c r="C77" s="27"/>
      <c r="D77" s="25"/>
      <c r="E77" s="26"/>
      <c r="F77" s="25"/>
      <c r="G77" s="27"/>
      <c r="H77" s="27"/>
      <c r="I77" s="26"/>
      <c r="J77" s="27"/>
      <c r="K77" s="27"/>
      <c r="L77" s="28"/>
      <c r="M77" s="27"/>
      <c r="N77" s="26"/>
      <c r="O77" s="37"/>
    </row>
    <row r="78" spans="1:17" x14ac:dyDescent="0.2">
      <c r="A78" s="58">
        <f>ROUND('Cash-Gen'!A76,-3)</f>
        <v>-26993000</v>
      </c>
      <c r="B78" s="41" t="s">
        <v>2225</v>
      </c>
      <c r="C78" s="27">
        <f>'Cash-Gen'!C76</f>
        <v>-28065600</v>
      </c>
      <c r="D78" s="25">
        <f>IF(A78=C78,0,IF(A78=0,100,(C78-A78)/A78*100))</f>
        <v>3.973622791093987</v>
      </c>
      <c r="E78" s="26">
        <f>'Cash-Gen'!E76</f>
        <v>-18897200</v>
      </c>
      <c r="F78" s="25">
        <f>IF(C78=E78,0,IF(C78=0,100,(E78-C78)/C78*100))</f>
        <v>-32.667749843224449</v>
      </c>
      <c r="G78" s="27">
        <f>'Cash-Gen'!G76</f>
        <v>-13938100</v>
      </c>
      <c r="H78" s="27">
        <f>'Cash-Gen'!H76</f>
        <v>-22420100</v>
      </c>
      <c r="I78" s="26">
        <f>'Cash-Gen'!I76</f>
        <v>-30282000</v>
      </c>
      <c r="J78" s="27">
        <f>'Cash-Gen'!J76</f>
        <v>-15030300</v>
      </c>
      <c r="K78" s="27">
        <f>'Cash-Gen'!K76</f>
        <v>-14816700</v>
      </c>
      <c r="L78" s="36">
        <f>'Cash-Gen'!L76</f>
        <v>-13471700</v>
      </c>
      <c r="M78" s="27">
        <f>'Cash-Gen'!M76</f>
        <v>-12547700</v>
      </c>
      <c r="N78" s="26">
        <f>'Cash-Gen'!N76</f>
        <v>-12820300</v>
      </c>
      <c r="O78" s="37">
        <f>'Cash-Gen'!O76</f>
        <v>-13375300</v>
      </c>
    </row>
    <row r="79" spans="1:17" x14ac:dyDescent="0.2">
      <c r="A79" s="58">
        <f>ROUND('Cash-Gen'!A77,-3)</f>
        <v>-3216000</v>
      </c>
      <c r="B79" s="68" t="s">
        <v>1674</v>
      </c>
      <c r="C79" s="27">
        <f>'Cash-Gen'!C77</f>
        <v>-3387700</v>
      </c>
      <c r="D79" s="25">
        <f>IF(A79=C79,0,IF(A79=0,100,(C79-A79)/A79*100))</f>
        <v>5.3389303482587067</v>
      </c>
      <c r="E79" s="26">
        <f>'Cash-Gen'!E77</f>
        <v>-3878600</v>
      </c>
      <c r="F79" s="25">
        <f>IF(C79=E79,0,IF(C79=0,100,(E79-C79)/C79*100))</f>
        <v>14.490657378162176</v>
      </c>
      <c r="G79" s="27">
        <f>'Cash-Gen'!G77</f>
        <v>-3735500</v>
      </c>
      <c r="H79" s="27">
        <f>'Cash-Gen'!H77</f>
        <v>-2915100</v>
      </c>
      <c r="I79" s="26">
        <f>'Cash-Gen'!I77</f>
        <v>-2858000</v>
      </c>
      <c r="J79" s="27">
        <f>'Cash-Gen'!J77</f>
        <v>-2928100</v>
      </c>
      <c r="K79" s="27">
        <f>'Cash-Gen'!K77</f>
        <v>-2662400</v>
      </c>
      <c r="L79" s="28">
        <f>'Cash-Gen'!L77</f>
        <v>-2755200</v>
      </c>
      <c r="M79" s="27">
        <f>'Cash-Gen'!M77</f>
        <v>-2295400</v>
      </c>
      <c r="N79" s="26">
        <f>'Cash-Gen'!N77</f>
        <v>-1662400</v>
      </c>
      <c r="O79" s="37">
        <f>'Cash-Gen'!O77</f>
        <v>-1389100</v>
      </c>
    </row>
    <row r="80" spans="1:17" x14ac:dyDescent="0.2">
      <c r="A80" s="58"/>
      <c r="B80" s="28"/>
      <c r="C80" s="27"/>
      <c r="D80" s="25"/>
      <c r="E80" s="26"/>
      <c r="F80" s="25"/>
      <c r="G80" s="27"/>
      <c r="H80" s="27"/>
      <c r="I80" s="26"/>
      <c r="J80" s="27"/>
      <c r="K80" s="27"/>
      <c r="L80" s="28"/>
      <c r="M80" s="27"/>
      <c r="N80" s="26"/>
      <c r="O80" s="37"/>
    </row>
    <row r="81" spans="1:15" x14ac:dyDescent="0.2">
      <c r="A81" s="58"/>
      <c r="B81" s="66" t="s">
        <v>6245</v>
      </c>
      <c r="C81" s="27"/>
      <c r="D81" s="25"/>
      <c r="E81" s="26"/>
      <c r="F81" s="25"/>
      <c r="G81" s="27"/>
      <c r="H81" s="27"/>
      <c r="I81" s="26"/>
      <c r="J81" s="27"/>
      <c r="K81" s="27"/>
      <c r="L81" s="28"/>
      <c r="M81" s="27"/>
      <c r="N81" s="26"/>
      <c r="O81" s="37"/>
    </row>
    <row r="82" spans="1:15" x14ac:dyDescent="0.2">
      <c r="A82" s="58">
        <f>+'Cash-Gen'!A72</f>
        <v>-797700</v>
      </c>
      <c r="B82" s="67" t="s">
        <v>6306</v>
      </c>
      <c r="C82" s="27">
        <f>+'Cash-Gen'!C72</f>
        <v>206000</v>
      </c>
      <c r="D82" s="25">
        <f>IF(A82=C82,0,IF(A82=0,100,(C82-A82)/A82*100))</f>
        <v>-125.82424470352262</v>
      </c>
      <c r="E82" s="26">
        <f>+'Cash-Gen'!E72</f>
        <v>200000</v>
      </c>
      <c r="F82" s="25">
        <f>IF(C82=E82,0,IF(C82=0,100,(E82-C82)/C82*100))</f>
        <v>-2.912621359223301</v>
      </c>
      <c r="G82" s="27">
        <f>+'Cash-Gen'!G72</f>
        <v>200000</v>
      </c>
      <c r="H82" s="27">
        <f>+'Cash-Gen'!H72</f>
        <v>200000</v>
      </c>
      <c r="I82" s="26">
        <f>+'Cash-Gen'!I72</f>
        <v>200000</v>
      </c>
      <c r="J82" s="27">
        <f>+'Cash-Gen'!J72</f>
        <v>200000</v>
      </c>
      <c r="K82" s="27">
        <f>+'Cash-Gen'!K72</f>
        <v>200000</v>
      </c>
      <c r="L82" s="28">
        <f>+'Cash-Gen'!L72</f>
        <v>200000</v>
      </c>
      <c r="M82" s="27">
        <f>+'Cash-Gen'!M72</f>
        <v>200000</v>
      </c>
      <c r="N82" s="26">
        <f>+'Cash-Gen'!N72</f>
        <v>200000</v>
      </c>
      <c r="O82" s="37">
        <f>+'Cash-Gen'!O72</f>
        <v>200000</v>
      </c>
    </row>
    <row r="83" spans="1:15" x14ac:dyDescent="0.2">
      <c r="A83" s="58"/>
      <c r="B83" s="28"/>
      <c r="C83" s="27"/>
      <c r="D83" s="25"/>
      <c r="E83" s="26"/>
      <c r="F83" s="25"/>
      <c r="G83" s="27"/>
      <c r="H83" s="27"/>
      <c r="I83" s="26"/>
      <c r="J83" s="27"/>
      <c r="K83" s="27"/>
      <c r="L83" s="28"/>
      <c r="M83" s="27"/>
      <c r="N83" s="26"/>
      <c r="O83" s="37"/>
    </row>
    <row r="84" spans="1:15" x14ac:dyDescent="0.2">
      <c r="A84" s="58"/>
      <c r="B84" s="66" t="s">
        <v>1899</v>
      </c>
      <c r="C84" s="27"/>
      <c r="D84" s="25"/>
      <c r="E84" s="26"/>
      <c r="F84" s="25"/>
      <c r="G84" s="27"/>
      <c r="H84" s="27"/>
      <c r="I84" s="26"/>
      <c r="J84" s="27"/>
      <c r="K84" s="27"/>
      <c r="L84" s="28"/>
      <c r="M84" s="27"/>
      <c r="N84" s="26"/>
      <c r="O84" s="37"/>
    </row>
    <row r="85" spans="1:15" x14ac:dyDescent="0.2">
      <c r="A85" s="58">
        <f>A64</f>
        <v>15798400</v>
      </c>
      <c r="B85" s="60" t="s">
        <v>2428</v>
      </c>
      <c r="C85" s="27">
        <f>C64</f>
        <v>14667800</v>
      </c>
      <c r="D85" s="25">
        <f>IF(A85=C85,0,IF(A85=0,100,(C85-A85)/A85*100))</f>
        <v>-7.1564209033826209</v>
      </c>
      <c r="E85" s="26">
        <f t="shared" ref="E85:N85" si="39">E64</f>
        <v>13516300</v>
      </c>
      <c r="F85" s="25">
        <f>IF(C85=E85,0,IF(C85=0,100,(E85-C85)/C85*100))</f>
        <v>-7.8505297317934524</v>
      </c>
      <c r="G85" s="27">
        <f t="shared" si="39"/>
        <v>13939700</v>
      </c>
      <c r="H85" s="27">
        <f t="shared" si="39"/>
        <v>14337800</v>
      </c>
      <c r="I85" s="26">
        <f t="shared" si="39"/>
        <v>14763900</v>
      </c>
      <c r="J85" s="27">
        <f t="shared" si="39"/>
        <v>15202700</v>
      </c>
      <c r="K85" s="27">
        <f t="shared" si="39"/>
        <v>15654900</v>
      </c>
      <c r="L85" s="28">
        <f t="shared" si="39"/>
        <v>16120400</v>
      </c>
      <c r="M85" s="27">
        <f t="shared" si="39"/>
        <v>16599800</v>
      </c>
      <c r="N85" s="26">
        <f t="shared" si="39"/>
        <v>17093800</v>
      </c>
      <c r="O85" s="37">
        <f t="shared" ref="O85" si="40">O64</f>
        <v>17602500</v>
      </c>
    </row>
    <row r="86" spans="1:15" x14ac:dyDescent="0.2">
      <c r="A86" s="58">
        <f>A65</f>
        <v>236600</v>
      </c>
      <c r="B86" s="67" t="s">
        <v>1472</v>
      </c>
      <c r="C86" s="27">
        <f>C65</f>
        <v>398700</v>
      </c>
      <c r="D86" s="25">
        <f>IF(A86=C86,0,IF(A86=0,100,(C86-A86)/A86*100))</f>
        <v>68.512256973795445</v>
      </c>
      <c r="E86" s="26">
        <f t="shared" ref="E86:N87" si="41">E65</f>
        <v>387700</v>
      </c>
      <c r="F86" s="25">
        <f>IF(C86=E86,0,IF(C86=0,100,(E86-C86)/C86*100))</f>
        <v>-2.7589666415851517</v>
      </c>
      <c r="G86" s="27">
        <f t="shared" si="41"/>
        <v>372400</v>
      </c>
      <c r="H86" s="27">
        <f t="shared" si="41"/>
        <v>375100</v>
      </c>
      <c r="I86" s="26">
        <f t="shared" si="41"/>
        <v>358400</v>
      </c>
      <c r="J86" s="27">
        <f t="shared" si="41"/>
        <v>340300</v>
      </c>
      <c r="K86" s="27">
        <f t="shared" si="41"/>
        <v>320300</v>
      </c>
      <c r="L86" s="28">
        <f t="shared" si="41"/>
        <v>295400</v>
      </c>
      <c r="M86" s="27">
        <f t="shared" si="41"/>
        <v>298600</v>
      </c>
      <c r="N86" s="26">
        <f t="shared" si="41"/>
        <v>301900</v>
      </c>
      <c r="O86" s="37">
        <f t="shared" ref="O86" si="42">O65</f>
        <v>305300</v>
      </c>
    </row>
    <row r="87" spans="1:15" x14ac:dyDescent="0.2">
      <c r="A87" s="58">
        <f>A66</f>
        <v>2661100</v>
      </c>
      <c r="B87" s="67" t="s">
        <v>5991</v>
      </c>
      <c r="C87" s="27">
        <f>C66</f>
        <v>0</v>
      </c>
      <c r="D87" s="25">
        <f>IF(A87=C87,0,IF(A87=0,100,(C87-A87)/A87*100))</f>
        <v>-100</v>
      </c>
      <c r="E87" s="26">
        <f t="shared" si="41"/>
        <v>0</v>
      </c>
      <c r="F87" s="25">
        <f>IF(C87=E87,0,IF(C87=0,100,(E87-C87)/C87*100))</f>
        <v>0</v>
      </c>
      <c r="G87" s="27">
        <f t="shared" si="41"/>
        <v>0</v>
      </c>
      <c r="H87" s="27">
        <f t="shared" si="41"/>
        <v>0</v>
      </c>
      <c r="I87" s="26">
        <f t="shared" si="41"/>
        <v>0</v>
      </c>
      <c r="J87" s="27">
        <f t="shared" si="41"/>
        <v>0</v>
      </c>
      <c r="K87" s="27">
        <f t="shared" si="41"/>
        <v>0</v>
      </c>
      <c r="L87" s="28">
        <f t="shared" si="41"/>
        <v>0</v>
      </c>
      <c r="M87" s="27">
        <f t="shared" si="41"/>
        <v>0</v>
      </c>
      <c r="N87" s="26">
        <f t="shared" si="41"/>
        <v>0</v>
      </c>
      <c r="O87" s="37">
        <f t="shared" ref="O87" si="43">O66</f>
        <v>0</v>
      </c>
    </row>
    <row r="88" spans="1:15" ht="13.5" thickBot="1" x14ac:dyDescent="0.25">
      <c r="A88" s="58"/>
      <c r="B88" s="252"/>
      <c r="C88" s="27"/>
      <c r="D88" s="25"/>
      <c r="E88" s="26"/>
      <c r="F88" s="25"/>
      <c r="G88" s="27"/>
      <c r="H88" s="27"/>
      <c r="I88" s="26"/>
      <c r="J88" s="27"/>
      <c r="K88" s="27"/>
      <c r="L88" s="28"/>
      <c r="M88" s="27"/>
      <c r="N88" s="26"/>
      <c r="O88" s="37"/>
    </row>
    <row r="89" spans="1:15" s="46" customFormat="1" ht="13.5" thickBot="1" x14ac:dyDescent="0.25">
      <c r="A89" s="285">
        <f>SUM(A67:A88)</f>
        <v>-10957700</v>
      </c>
      <c r="B89" s="1631" t="s">
        <v>1266</v>
      </c>
      <c r="C89" s="286">
        <f>SUM(C67:C88)</f>
        <v>-15676300</v>
      </c>
      <c r="D89" s="287">
        <f>IF(A89=C89,0,IF(A89=0,100,(C89-A89)/A89*100))</f>
        <v>43.061956432463013</v>
      </c>
      <c r="E89" s="288">
        <f t="shared" ref="E89:N89" si="44">SUM(E67:E88)</f>
        <v>-2343200</v>
      </c>
      <c r="F89" s="287">
        <f>IF(C89=E89,0,IF(C89=0,100,(E89-C89)/C89*100))</f>
        <v>-85.052595319048493</v>
      </c>
      <c r="G89" s="89">
        <f t="shared" si="44"/>
        <v>4268600</v>
      </c>
      <c r="H89" s="89">
        <f t="shared" si="44"/>
        <v>5801400</v>
      </c>
      <c r="I89" s="90">
        <f t="shared" si="44"/>
        <v>-3255200</v>
      </c>
      <c r="J89" s="89">
        <f t="shared" si="44"/>
        <v>2540800</v>
      </c>
      <c r="K89" s="89">
        <f t="shared" si="44"/>
        <v>2572800</v>
      </c>
      <c r="L89" s="246">
        <f t="shared" si="44"/>
        <v>1727300</v>
      </c>
      <c r="M89" s="89">
        <f t="shared" si="44"/>
        <v>3779900</v>
      </c>
      <c r="N89" s="90">
        <f t="shared" si="44"/>
        <v>4958900</v>
      </c>
      <c r="O89" s="247">
        <f t="shared" ref="O89" si="45">SUM(O67:O88)</f>
        <v>5219200</v>
      </c>
    </row>
    <row r="90" spans="1:15" s="31" customFormat="1" ht="13.5" thickTop="1" x14ac:dyDescent="0.2">
      <c r="A90" s="289"/>
      <c r="B90" s="691"/>
      <c r="C90" s="291"/>
      <c r="D90" s="292"/>
      <c r="E90" s="293"/>
      <c r="F90" s="292"/>
      <c r="G90" s="291"/>
      <c r="H90" s="291"/>
      <c r="I90" s="293"/>
      <c r="J90" s="291"/>
      <c r="K90" s="291"/>
      <c r="L90" s="290"/>
      <c r="M90" s="291"/>
      <c r="N90" s="293"/>
      <c r="O90" s="294"/>
    </row>
    <row r="91" spans="1:15" x14ac:dyDescent="0.2">
      <c r="A91" s="58"/>
      <c r="B91" s="638" t="s">
        <v>875</v>
      </c>
      <c r="C91" s="27"/>
      <c r="D91" s="25"/>
      <c r="E91" s="26"/>
      <c r="F91" s="25"/>
      <c r="G91" s="27"/>
      <c r="H91" s="27"/>
      <c r="I91" s="26"/>
      <c r="J91" s="27"/>
      <c r="K91" s="27"/>
      <c r="L91" s="28"/>
      <c r="M91" s="27"/>
      <c r="N91" s="26"/>
      <c r="O91" s="37"/>
    </row>
    <row r="92" spans="1:15" s="31" customFormat="1" x14ac:dyDescent="0.2">
      <c r="A92" s="233">
        <f>ROUND('Cash-Gen'!A82,-3)</f>
        <v>-11392000</v>
      </c>
      <c r="B92" s="67" t="s">
        <v>1758</v>
      </c>
      <c r="C92" s="30">
        <f>'Cash-Gen'!C82</f>
        <v>-10197800</v>
      </c>
      <c r="D92" s="25"/>
      <c r="E92" s="32">
        <f>'Cash-Gen'!E82</f>
        <v>-2935500</v>
      </c>
      <c r="F92" s="25"/>
      <c r="G92" s="30">
        <f>'Cash-Gen'!G82</f>
        <v>2221800</v>
      </c>
      <c r="H92" s="30">
        <f>'Cash-Gen'!H82</f>
        <v>1116100</v>
      </c>
      <c r="I92" s="32">
        <f>'Cash-Gen'!I82</f>
        <v>2834300</v>
      </c>
      <c r="J92" s="30">
        <f>'Cash-Gen'!J82</f>
        <v>51200</v>
      </c>
      <c r="K92" s="30">
        <f>'Cash-Gen'!K82</f>
        <v>519500</v>
      </c>
      <c r="L92" s="41">
        <f>'Cash-Gen'!L82</f>
        <v>756900</v>
      </c>
      <c r="M92" s="30">
        <f>'Cash-Gen'!M82</f>
        <v>1516800</v>
      </c>
      <c r="N92" s="32">
        <f>'Cash-Gen'!N82</f>
        <v>2516200</v>
      </c>
      <c r="O92" s="42">
        <f>'Cash-Gen'!O82</f>
        <v>2418000</v>
      </c>
    </row>
    <row r="93" spans="1:15" s="31" customFormat="1" x14ac:dyDescent="0.2">
      <c r="A93" s="80">
        <f>ROUND('Cash-Gen'!A83,-3)</f>
        <v>555000</v>
      </c>
      <c r="B93" s="67" t="s">
        <v>1527</v>
      </c>
      <c r="C93" s="145">
        <f>'Cash-Gen'!C83</f>
        <v>-5315500</v>
      </c>
      <c r="D93" s="25"/>
      <c r="E93" s="32">
        <f>'Cash-Gen'!E83</f>
        <v>1181500</v>
      </c>
      <c r="F93" s="25"/>
      <c r="G93" s="30">
        <f>'Cash-Gen'!G83</f>
        <v>2545900</v>
      </c>
      <c r="H93" s="30">
        <f>'Cash-Gen'!H83</f>
        <v>5163900</v>
      </c>
      <c r="I93" s="32">
        <f>'Cash-Gen'!I83</f>
        <v>-5607600</v>
      </c>
      <c r="J93" s="30">
        <f>'Cash-Gen'!J83</f>
        <v>2870800</v>
      </c>
      <c r="K93" s="30">
        <f>'Cash-Gen'!K83</f>
        <v>2419600</v>
      </c>
      <c r="L93" s="41">
        <f>'Cash-Gen'!L83</f>
        <v>1348700</v>
      </c>
      <c r="M93" s="30">
        <f>'Cash-Gen'!M83</f>
        <v>2585200</v>
      </c>
      <c r="N93" s="32">
        <f>'Cash-Gen'!N83</f>
        <v>2715700</v>
      </c>
      <c r="O93" s="42">
        <f>'Cash-Gen'!O83</f>
        <v>2903000</v>
      </c>
    </row>
    <row r="94" spans="1:15" s="146" customFormat="1" x14ac:dyDescent="0.2">
      <c r="A94" s="80">
        <f>A89-A92-A93</f>
        <v>-120700</v>
      </c>
      <c r="B94" s="124" t="str">
        <f>'Cash-Gen'!B84</f>
        <v>Working Capital - Increase / (Decrease)</v>
      </c>
      <c r="C94" s="145">
        <f>C89-C92-C93</f>
        <v>-163000</v>
      </c>
      <c r="D94" s="152"/>
      <c r="E94" s="143">
        <f t="shared" ref="E94:N94" si="46">E89-E92-E93</f>
        <v>-589200</v>
      </c>
      <c r="F94" s="152"/>
      <c r="G94" s="145">
        <f t="shared" si="46"/>
        <v>-499100</v>
      </c>
      <c r="H94" s="145">
        <f t="shared" si="46"/>
        <v>-478600</v>
      </c>
      <c r="I94" s="143">
        <f t="shared" si="46"/>
        <v>-481900</v>
      </c>
      <c r="J94" s="145">
        <f t="shared" si="46"/>
        <v>-381200</v>
      </c>
      <c r="K94" s="145">
        <f t="shared" si="46"/>
        <v>-366300</v>
      </c>
      <c r="L94" s="87">
        <f t="shared" si="46"/>
        <v>-378300</v>
      </c>
      <c r="M94" s="145">
        <f t="shared" si="46"/>
        <v>-322100</v>
      </c>
      <c r="N94" s="143">
        <f t="shared" si="46"/>
        <v>-273000</v>
      </c>
      <c r="O94" s="144">
        <f t="shared" ref="O94" si="47">O89-O92-O93</f>
        <v>-101800</v>
      </c>
    </row>
    <row r="95" spans="1:15" s="52" customFormat="1" x14ac:dyDescent="0.2">
      <c r="A95" s="991">
        <f>SUM(A91:A94)</f>
        <v>-10957700</v>
      </c>
      <c r="B95" s="638" t="s">
        <v>165</v>
      </c>
      <c r="C95" s="70">
        <f>SUM(C91:C94)</f>
        <v>-15676300</v>
      </c>
      <c r="D95" s="38"/>
      <c r="E95" s="73">
        <f t="shared" ref="E95:N95" si="48">SUM(E91:E94)</f>
        <v>-2343200</v>
      </c>
      <c r="F95" s="38"/>
      <c r="G95" s="70">
        <f t="shared" si="48"/>
        <v>4268600</v>
      </c>
      <c r="H95" s="70">
        <f t="shared" si="48"/>
        <v>5801400</v>
      </c>
      <c r="I95" s="73">
        <f t="shared" si="48"/>
        <v>-3255200</v>
      </c>
      <c r="J95" s="70">
        <f t="shared" si="48"/>
        <v>2540800</v>
      </c>
      <c r="K95" s="70">
        <f t="shared" si="48"/>
        <v>2572800</v>
      </c>
      <c r="L95" s="70">
        <f t="shared" si="48"/>
        <v>1727300</v>
      </c>
      <c r="M95" s="70">
        <f t="shared" si="48"/>
        <v>3779900</v>
      </c>
      <c r="N95" s="70">
        <f t="shared" si="48"/>
        <v>4958900</v>
      </c>
      <c r="O95" s="78">
        <f t="shared" ref="O95" si="49">SUM(O91:O94)</f>
        <v>5219200</v>
      </c>
    </row>
    <row r="96" spans="1:15" s="31" customFormat="1" x14ac:dyDescent="0.2">
      <c r="A96" s="80"/>
      <c r="B96" s="67"/>
      <c r="C96" s="145"/>
      <c r="D96" s="25"/>
      <c r="E96" s="32"/>
      <c r="F96" s="25"/>
      <c r="G96" s="30"/>
      <c r="H96" s="30"/>
      <c r="I96" s="32"/>
      <c r="J96" s="30"/>
      <c r="K96" s="30"/>
      <c r="L96" s="41"/>
      <c r="M96" s="30"/>
      <c r="N96" s="32"/>
      <c r="O96" s="42"/>
    </row>
    <row r="97" spans="1:15" s="31" customFormat="1" x14ac:dyDescent="0.2">
      <c r="A97" s="80"/>
      <c r="B97" s="638" t="s">
        <v>2896</v>
      </c>
      <c r="C97" s="145"/>
      <c r="D97" s="25"/>
      <c r="E97" s="32"/>
      <c r="F97" s="25"/>
      <c r="G97" s="30"/>
      <c r="H97" s="30"/>
      <c r="I97" s="32"/>
      <c r="J97" s="30"/>
      <c r="K97" s="30"/>
      <c r="L97" s="41"/>
      <c r="M97" s="30"/>
      <c r="N97" s="32"/>
      <c r="O97" s="42"/>
    </row>
    <row r="98" spans="1:15" s="31" customFormat="1" x14ac:dyDescent="0.2">
      <c r="A98" s="80">
        <f>'Res-Bal'!D160</f>
        <v>24842200</v>
      </c>
      <c r="B98" s="67" t="s">
        <v>501</v>
      </c>
      <c r="C98" s="145">
        <f>A98+C92</f>
        <v>14644400</v>
      </c>
      <c r="D98" s="25"/>
      <c r="E98" s="32">
        <f>C98+E92</f>
        <v>11708900</v>
      </c>
      <c r="F98" s="25"/>
      <c r="G98" s="30">
        <f>E98+G92</f>
        <v>13930700</v>
      </c>
      <c r="H98" s="30">
        <f t="shared" ref="H98:O100" si="50">G98+H92</f>
        <v>15046800</v>
      </c>
      <c r="I98" s="32">
        <f t="shared" si="50"/>
        <v>17881100</v>
      </c>
      <c r="J98" s="30">
        <f t="shared" si="50"/>
        <v>17932300</v>
      </c>
      <c r="K98" s="30">
        <f t="shared" si="50"/>
        <v>18451800</v>
      </c>
      <c r="L98" s="41">
        <f t="shared" si="50"/>
        <v>19208700</v>
      </c>
      <c r="M98" s="30">
        <f t="shared" si="50"/>
        <v>20725500</v>
      </c>
      <c r="N98" s="32">
        <f t="shared" si="50"/>
        <v>23241700</v>
      </c>
      <c r="O98" s="42">
        <f t="shared" si="50"/>
        <v>25659700</v>
      </c>
    </row>
    <row r="99" spans="1:15" s="31" customFormat="1" x14ac:dyDescent="0.2">
      <c r="A99" s="80">
        <f>'Res-Bal'!D161</f>
        <v>11655500</v>
      </c>
      <c r="B99" s="67" t="s">
        <v>502</v>
      </c>
      <c r="C99" s="145">
        <f>A99+C93</f>
        <v>6340000</v>
      </c>
      <c r="D99" s="25"/>
      <c r="E99" s="32">
        <f>C99+E93</f>
        <v>7521500</v>
      </c>
      <c r="F99" s="25"/>
      <c r="G99" s="30">
        <f>E99+G93</f>
        <v>10067400</v>
      </c>
      <c r="H99" s="30">
        <f t="shared" si="50"/>
        <v>15231300</v>
      </c>
      <c r="I99" s="32">
        <f t="shared" si="50"/>
        <v>9623700</v>
      </c>
      <c r="J99" s="30">
        <f t="shared" si="50"/>
        <v>12494500</v>
      </c>
      <c r="K99" s="30">
        <f t="shared" si="50"/>
        <v>14914100</v>
      </c>
      <c r="L99" s="41">
        <f t="shared" si="50"/>
        <v>16262800</v>
      </c>
      <c r="M99" s="30">
        <f t="shared" si="50"/>
        <v>18848000</v>
      </c>
      <c r="N99" s="32">
        <f t="shared" si="50"/>
        <v>21563700</v>
      </c>
      <c r="O99" s="42">
        <f t="shared" si="50"/>
        <v>24466700</v>
      </c>
    </row>
    <row r="100" spans="1:15" s="31" customFormat="1" x14ac:dyDescent="0.2">
      <c r="A100" s="80">
        <f>ROUND(3413000+A94,-2)-378400</f>
        <v>2913900</v>
      </c>
      <c r="B100" s="67" t="s">
        <v>2479</v>
      </c>
      <c r="C100" s="145">
        <f>A100+C94</f>
        <v>2750900</v>
      </c>
      <c r="D100" s="25"/>
      <c r="E100" s="32">
        <f>C100+E94</f>
        <v>2161700</v>
      </c>
      <c r="F100" s="25"/>
      <c r="G100" s="30">
        <f>E100+G94</f>
        <v>1662600</v>
      </c>
      <c r="H100" s="30">
        <f t="shared" si="50"/>
        <v>1184000</v>
      </c>
      <c r="I100" s="32">
        <f t="shared" si="50"/>
        <v>702100</v>
      </c>
      <c r="J100" s="30">
        <f t="shared" si="50"/>
        <v>320900</v>
      </c>
      <c r="K100" s="30">
        <f t="shared" si="50"/>
        <v>-45400</v>
      </c>
      <c r="L100" s="41">
        <f t="shared" si="50"/>
        <v>-423700</v>
      </c>
      <c r="M100" s="30">
        <f t="shared" si="50"/>
        <v>-745800</v>
      </c>
      <c r="N100" s="32">
        <f t="shared" si="50"/>
        <v>-1018800</v>
      </c>
      <c r="O100" s="42">
        <f t="shared" si="50"/>
        <v>-1120600</v>
      </c>
    </row>
    <row r="101" spans="1:15" s="52" customFormat="1" x14ac:dyDescent="0.2">
      <c r="A101" s="991">
        <f>SUM(A97:A100)</f>
        <v>39411600</v>
      </c>
      <c r="B101" s="638" t="s">
        <v>1818</v>
      </c>
      <c r="C101" s="70">
        <f>SUM(C97:C100)</f>
        <v>23735300</v>
      </c>
      <c r="D101" s="38"/>
      <c r="E101" s="73">
        <f t="shared" ref="E101:N101" si="51">SUM(E97:E100)</f>
        <v>21392100</v>
      </c>
      <c r="F101" s="38"/>
      <c r="G101" s="70">
        <f t="shared" si="51"/>
        <v>25660700</v>
      </c>
      <c r="H101" s="70">
        <f t="shared" si="51"/>
        <v>31462100</v>
      </c>
      <c r="I101" s="73">
        <f t="shared" si="51"/>
        <v>28206900</v>
      </c>
      <c r="J101" s="70">
        <f t="shared" si="51"/>
        <v>30747700</v>
      </c>
      <c r="K101" s="70">
        <f t="shared" si="51"/>
        <v>33320500</v>
      </c>
      <c r="L101" s="70">
        <f t="shared" si="51"/>
        <v>35047800</v>
      </c>
      <c r="M101" s="70">
        <f t="shared" si="51"/>
        <v>38827700</v>
      </c>
      <c r="N101" s="70">
        <f t="shared" si="51"/>
        <v>43786600</v>
      </c>
      <c r="O101" s="78">
        <f t="shared" ref="O101" si="52">SUM(O97:O100)</f>
        <v>49005800</v>
      </c>
    </row>
    <row r="102" spans="1:15" s="31" customFormat="1" ht="13.5" thickBot="1" x14ac:dyDescent="0.25">
      <c r="A102" s="282"/>
      <c r="B102" s="283"/>
      <c r="C102" s="34"/>
      <c r="D102" s="95"/>
      <c r="E102" s="43"/>
      <c r="F102" s="95"/>
      <c r="G102" s="34"/>
      <c r="H102" s="34"/>
      <c r="I102" s="43"/>
      <c r="J102" s="34"/>
      <c r="K102" s="34"/>
      <c r="L102" s="237"/>
      <c r="M102" s="34"/>
      <c r="N102" s="43"/>
      <c r="O102" s="284"/>
    </row>
    <row r="103" spans="1:15" ht="14.25" thickTop="1" thickBot="1" x14ac:dyDescent="0.25"/>
    <row r="104" spans="1:15" ht="16.5" thickTop="1" x14ac:dyDescent="0.25">
      <c r="A104" s="2703" t="s">
        <v>6456</v>
      </c>
      <c r="B104" s="2704"/>
      <c r="C104" s="2704"/>
      <c r="D104" s="2704"/>
      <c r="E104" s="2704"/>
      <c r="F104" s="2704"/>
      <c r="G104" s="2704"/>
      <c r="H104" s="2704"/>
      <c r="I104" s="2704"/>
      <c r="J104" s="2704"/>
      <c r="K104" s="2704"/>
      <c r="L104" s="2704"/>
      <c r="M104" s="2704"/>
      <c r="N104" s="2704"/>
      <c r="O104" s="2705"/>
    </row>
    <row r="105" spans="1:15" x14ac:dyDescent="0.2">
      <c r="A105" s="954" t="str">
        <f>LTFP!A54</f>
        <v>ACTUAL</v>
      </c>
      <c r="B105" s="2706" t="s">
        <v>1399</v>
      </c>
      <c r="C105" s="2708" t="s">
        <v>2628</v>
      </c>
      <c r="D105" s="2709"/>
      <c r="E105" s="2709"/>
      <c r="F105" s="2709"/>
      <c r="G105" s="2709"/>
      <c r="H105" s="2709"/>
      <c r="I105" s="2709"/>
      <c r="J105" s="2709"/>
      <c r="K105" s="2709"/>
      <c r="L105" s="2709"/>
      <c r="M105" s="2709"/>
      <c r="N105" s="2709"/>
      <c r="O105" s="2710"/>
    </row>
    <row r="106" spans="1:15" ht="13.5" thickBot="1" x14ac:dyDescent="0.25">
      <c r="A106" s="230" t="str">
        <f>'W&amp;W'!C3</f>
        <v>2013/14</v>
      </c>
      <c r="B106" s="2707"/>
      <c r="C106" s="240" t="str">
        <f>LTFP!C55</f>
        <v>2014/15</v>
      </c>
      <c r="D106" s="56" t="str">
        <f>LTFP!D55</f>
        <v xml:space="preserve">% </v>
      </c>
      <c r="E106" s="241" t="str">
        <f>LTFP!E55</f>
        <v>2015/16</v>
      </c>
      <c r="F106" s="56" t="str">
        <f>LTFP!F55</f>
        <v xml:space="preserve">% </v>
      </c>
      <c r="G106" s="241" t="str">
        <f>LTFP!G55</f>
        <v>2016/17</v>
      </c>
      <c r="H106" s="241" t="str">
        <f>LTFP!H55</f>
        <v>2017/18</v>
      </c>
      <c r="I106" s="672" t="str">
        <f>LTFP!I55</f>
        <v>2018/19</v>
      </c>
      <c r="J106" s="241" t="str">
        <f>LTFP!J55</f>
        <v>2019/20</v>
      </c>
      <c r="K106" s="672" t="str">
        <f>LTFP!K55</f>
        <v>2020/21</v>
      </c>
      <c r="L106" s="672" t="str">
        <f>LTFP!L55</f>
        <v>2021/22</v>
      </c>
      <c r="M106" s="342" t="str">
        <f>LTFP!M55</f>
        <v>2022/23</v>
      </c>
      <c r="N106" s="241" t="str">
        <f>LTFP!N55</f>
        <v>2023/24</v>
      </c>
      <c r="O106" s="340" t="str">
        <f>LTFP!O55</f>
        <v>2024/25</v>
      </c>
    </row>
    <row r="107" spans="1:15" x14ac:dyDescent="0.2">
      <c r="A107" s="58"/>
      <c r="B107" s="28"/>
      <c r="C107" s="27"/>
      <c r="D107" s="27"/>
      <c r="E107" s="26"/>
      <c r="F107" s="27"/>
      <c r="G107" s="27"/>
      <c r="H107" s="27"/>
      <c r="I107" s="26"/>
      <c r="J107" s="27"/>
      <c r="K107" s="27"/>
      <c r="L107" s="27"/>
      <c r="M107" s="27"/>
      <c r="N107" s="26"/>
      <c r="O107" s="37"/>
    </row>
    <row r="108" spans="1:15" x14ac:dyDescent="0.2">
      <c r="A108" s="58"/>
      <c r="B108" s="66" t="s">
        <v>3017</v>
      </c>
      <c r="C108" s="27"/>
      <c r="D108" s="27"/>
      <c r="E108" s="26"/>
      <c r="F108" s="27"/>
      <c r="G108" s="27"/>
      <c r="H108" s="27"/>
      <c r="I108" s="26"/>
      <c r="J108" s="27"/>
      <c r="K108" s="27"/>
      <c r="L108" s="27"/>
      <c r="M108" s="27"/>
      <c r="N108" s="26"/>
      <c r="O108" s="37"/>
    </row>
    <row r="109" spans="1:15" x14ac:dyDescent="0.2">
      <c r="A109" s="58"/>
      <c r="B109" s="66"/>
      <c r="C109" s="27"/>
      <c r="D109" s="25"/>
      <c r="E109" s="26"/>
      <c r="F109" s="25"/>
      <c r="G109" s="27"/>
      <c r="H109" s="27"/>
      <c r="I109" s="26"/>
      <c r="J109" s="27"/>
      <c r="K109" s="27"/>
      <c r="L109" s="27"/>
      <c r="M109" s="27"/>
      <c r="N109" s="26"/>
      <c r="O109" s="37"/>
    </row>
    <row r="110" spans="1:15" x14ac:dyDescent="0.2">
      <c r="A110" s="58">
        <f>'Cash-W'!A6</f>
        <v>10689100</v>
      </c>
      <c r="B110" s="67" t="s">
        <v>452</v>
      </c>
      <c r="C110" s="27">
        <f>'Cash-W'!D6</f>
        <v>10666800</v>
      </c>
      <c r="D110" s="25">
        <f>IF(A110=C110,0,IF(A110=0,100,(C110-A110)/A110*100))</f>
        <v>-0.20862373820059688</v>
      </c>
      <c r="E110" s="26">
        <f>'Cash-W'!F6</f>
        <v>10909100</v>
      </c>
      <c r="F110" s="25">
        <f>IF(C110=E110,0,IF(C110=0,100,(E110-C110)/C110*100))</f>
        <v>2.2715341058236773</v>
      </c>
      <c r="G110" s="27">
        <f>'Cash-W'!H6</f>
        <v>11447000</v>
      </c>
      <c r="H110" s="27">
        <f>'Cash-W'!I6</f>
        <v>12040900</v>
      </c>
      <c r="I110" s="26">
        <f>'Cash-W'!J6</f>
        <v>12644400</v>
      </c>
      <c r="J110" s="27">
        <f>'Cash-W'!K6</f>
        <v>13271900</v>
      </c>
      <c r="K110" s="27">
        <f>'Cash-W'!L6</f>
        <v>13977900</v>
      </c>
      <c r="L110" s="27">
        <f>'Cash-W'!M6</f>
        <v>14695200</v>
      </c>
      <c r="M110" s="27">
        <f>'Cash-W'!N6</f>
        <v>15517900</v>
      </c>
      <c r="N110" s="26">
        <f>'Cash-W'!O6</f>
        <v>16111800</v>
      </c>
      <c r="O110" s="37">
        <f>'Cash-W'!P6</f>
        <v>16733900</v>
      </c>
    </row>
    <row r="111" spans="1:15" ht="13.5" thickBot="1" x14ac:dyDescent="0.25">
      <c r="A111" s="58">
        <f>'Cash-W'!A7</f>
        <v>9218100</v>
      </c>
      <c r="B111" s="67" t="s">
        <v>1313</v>
      </c>
      <c r="C111" s="27">
        <f>'Cash-W'!D7</f>
        <v>9582000</v>
      </c>
      <c r="D111" s="25">
        <f>IF(A111=C111,0,IF(A111=0,100,(C111-A111)/A111*100))</f>
        <v>3.9476681745695972</v>
      </c>
      <c r="E111" s="26">
        <f>'Cash-W'!F7</f>
        <v>9472300</v>
      </c>
      <c r="F111" s="25">
        <f>IF(C111=E111,0,IF(C111=0,100,(E111-C111)/C111*100))</f>
        <v>-1.1448549363389688</v>
      </c>
      <c r="G111" s="27">
        <f>'Cash-W'!H7</f>
        <v>9750100</v>
      </c>
      <c r="H111" s="27">
        <f>'Cash-W'!I7</f>
        <v>10208700</v>
      </c>
      <c r="I111" s="26">
        <f>'Cash-W'!J7</f>
        <v>10606900</v>
      </c>
      <c r="J111" s="27">
        <f>'Cash-W'!K7</f>
        <v>11063700</v>
      </c>
      <c r="K111" s="27">
        <f>'Cash-W'!L7</f>
        <v>11543000</v>
      </c>
      <c r="L111" s="27">
        <f>'Cash-W'!M7</f>
        <v>12042400</v>
      </c>
      <c r="M111" s="27">
        <f>'Cash-W'!N7</f>
        <v>12615600</v>
      </c>
      <c r="N111" s="26">
        <f>'Cash-W'!O7</f>
        <v>12944300</v>
      </c>
      <c r="O111" s="37">
        <f>'Cash-W'!P7</f>
        <v>13336400</v>
      </c>
    </row>
    <row r="112" spans="1:15" s="46" customFormat="1" x14ac:dyDescent="0.2">
      <c r="A112" s="244">
        <f>A110-A111</f>
        <v>1471000</v>
      </c>
      <c r="B112" s="245" t="s">
        <v>466</v>
      </c>
      <c r="C112" s="89">
        <f>C110-C111</f>
        <v>1084800</v>
      </c>
      <c r="D112" s="428">
        <f>IF(A112=C112,0,IF(A112=0,100,(C112-A112)/A112*100))</f>
        <v>-26.25424881033311</v>
      </c>
      <c r="E112" s="90">
        <f t="shared" ref="E112:N112" si="53">E110-E111</f>
        <v>1436800</v>
      </c>
      <c r="F112" s="428">
        <f>IF(C112=E112,0,IF(C112=0,100,(E112-C112)/C112*100))</f>
        <v>32.448377581120944</v>
      </c>
      <c r="G112" s="89">
        <f t="shared" si="53"/>
        <v>1696900</v>
      </c>
      <c r="H112" s="89">
        <f t="shared" si="53"/>
        <v>1832200</v>
      </c>
      <c r="I112" s="90">
        <f t="shared" si="53"/>
        <v>2037500</v>
      </c>
      <c r="J112" s="89">
        <f t="shared" si="53"/>
        <v>2208200</v>
      </c>
      <c r="K112" s="89">
        <f t="shared" si="53"/>
        <v>2434900</v>
      </c>
      <c r="L112" s="89">
        <f t="shared" si="53"/>
        <v>2652800</v>
      </c>
      <c r="M112" s="89">
        <f t="shared" si="53"/>
        <v>2902300</v>
      </c>
      <c r="N112" s="90">
        <f t="shared" si="53"/>
        <v>3167500</v>
      </c>
      <c r="O112" s="247">
        <f t="shared" ref="O112" si="54">O110-O111</f>
        <v>3397500</v>
      </c>
    </row>
    <row r="113" spans="1:15" x14ac:dyDescent="0.2">
      <c r="A113" s="58"/>
      <c r="B113" s="66"/>
      <c r="C113" s="27"/>
      <c r="D113" s="25"/>
      <c r="E113" s="26"/>
      <c r="F113" s="25"/>
      <c r="G113" s="27"/>
      <c r="H113" s="27"/>
      <c r="I113" s="26"/>
      <c r="J113" s="27"/>
      <c r="K113" s="27"/>
      <c r="L113" s="27"/>
      <c r="M113" s="27"/>
      <c r="N113" s="26"/>
      <c r="O113" s="37"/>
    </row>
    <row r="114" spans="1:15" ht="13.5" thickBot="1" x14ac:dyDescent="0.25">
      <c r="A114" s="58">
        <f>'Cash-W'!A10</f>
        <v>1859500</v>
      </c>
      <c r="B114" s="67" t="s">
        <v>659</v>
      </c>
      <c r="C114" s="27">
        <f>'Cash-W'!D10</f>
        <v>1700000</v>
      </c>
      <c r="D114" s="25">
        <f>IF(A114=C114,0,IF(A114=0,100,(C114-A114)/A114*100))</f>
        <v>-8.5775746168324805</v>
      </c>
      <c r="E114" s="26">
        <f>'Cash-W'!F10</f>
        <v>1700000</v>
      </c>
      <c r="F114" s="25">
        <f>IF(C114=E114,0,IF(C114=0,100,(E114-C114)/C114*100))</f>
        <v>0</v>
      </c>
      <c r="G114" s="27">
        <f>'Cash-W'!H10</f>
        <v>1751000</v>
      </c>
      <c r="H114" s="27">
        <f>'Cash-W'!I10</f>
        <v>1803600</v>
      </c>
      <c r="I114" s="26">
        <f>'Cash-W'!J10</f>
        <v>1857800</v>
      </c>
      <c r="J114" s="27">
        <f>'Cash-W'!K10</f>
        <v>1913600</v>
      </c>
      <c r="K114" s="27">
        <f>'Cash-W'!L10</f>
        <v>1971100</v>
      </c>
      <c r="L114" s="27">
        <f>'Cash-W'!M10</f>
        <v>2030300</v>
      </c>
      <c r="M114" s="27">
        <f>'Cash-W'!N10</f>
        <v>2091300</v>
      </c>
      <c r="N114" s="26">
        <f>'Cash-W'!O10</f>
        <v>2154100</v>
      </c>
      <c r="O114" s="37">
        <f>'Cash-W'!P10</f>
        <v>2218800</v>
      </c>
    </row>
    <row r="115" spans="1:15" s="46" customFormat="1" x14ac:dyDescent="0.2">
      <c r="A115" s="244">
        <f>A112-A114</f>
        <v>-388500</v>
      </c>
      <c r="B115" s="1345" t="s">
        <v>4404</v>
      </c>
      <c r="C115" s="89">
        <f>C112-C114</f>
        <v>-615200</v>
      </c>
      <c r="D115" s="428">
        <f>IF(A115=C115,0,IF(A115=0,100,(C115-A115)/A115*100))</f>
        <v>58.352638352638351</v>
      </c>
      <c r="E115" s="90">
        <f t="shared" ref="E115:N115" si="55">E112-E114</f>
        <v>-263200</v>
      </c>
      <c r="F115" s="428">
        <f>IF(C115=E115,0,IF(C115=0,100,(E115-C115)/C115*100))</f>
        <v>-57.217165149544869</v>
      </c>
      <c r="G115" s="89">
        <f t="shared" si="55"/>
        <v>-54100</v>
      </c>
      <c r="H115" s="89">
        <f t="shared" si="55"/>
        <v>28600</v>
      </c>
      <c r="I115" s="90">
        <f t="shared" si="55"/>
        <v>179700</v>
      </c>
      <c r="J115" s="89">
        <f t="shared" si="55"/>
        <v>294600</v>
      </c>
      <c r="K115" s="89">
        <f t="shared" si="55"/>
        <v>463800</v>
      </c>
      <c r="L115" s="89">
        <f t="shared" si="55"/>
        <v>622500</v>
      </c>
      <c r="M115" s="89">
        <f t="shared" si="55"/>
        <v>811000</v>
      </c>
      <c r="N115" s="90">
        <f t="shared" si="55"/>
        <v>1013400</v>
      </c>
      <c r="O115" s="247">
        <f t="shared" ref="O115" si="56">O112-O114</f>
        <v>1178700</v>
      </c>
    </row>
    <row r="116" spans="1:15" x14ac:dyDescent="0.2">
      <c r="A116" s="58"/>
      <c r="B116" s="66"/>
      <c r="C116" s="27"/>
      <c r="D116" s="25"/>
      <c r="E116" s="26"/>
      <c r="F116" s="25"/>
      <c r="G116" s="27"/>
      <c r="H116" s="27"/>
      <c r="I116" s="26"/>
      <c r="J116" s="27"/>
      <c r="K116" s="27"/>
      <c r="L116" s="27"/>
      <c r="M116" s="27"/>
      <c r="N116" s="26"/>
      <c r="O116" s="37"/>
    </row>
    <row r="117" spans="1:15" x14ac:dyDescent="0.2">
      <c r="A117" s="58"/>
      <c r="B117" s="66" t="s">
        <v>1714</v>
      </c>
      <c r="C117" s="27"/>
      <c r="D117" s="25"/>
      <c r="E117" s="26"/>
      <c r="F117" s="25"/>
      <c r="G117" s="27"/>
      <c r="H117" s="27"/>
      <c r="I117" s="26"/>
      <c r="J117" s="27"/>
      <c r="K117" s="27"/>
      <c r="L117" s="27"/>
      <c r="M117" s="27"/>
      <c r="N117" s="26"/>
      <c r="O117" s="37"/>
    </row>
    <row r="118" spans="1:15" x14ac:dyDescent="0.2">
      <c r="A118" s="58">
        <f>'Cash-W'!A15</f>
        <v>368600</v>
      </c>
      <c r="B118" s="68" t="s">
        <v>3166</v>
      </c>
      <c r="C118" s="27">
        <f>'Cash-W'!D15</f>
        <v>152000</v>
      </c>
      <c r="D118" s="25">
        <f>IF(A118=C118,0,IF(A118=0,100,(C118-A118)/A118*100))</f>
        <v>-58.762886597938149</v>
      </c>
      <c r="E118" s="26">
        <f>'Cash-W'!F15</f>
        <v>0</v>
      </c>
      <c r="F118" s="25">
        <f>IF(C118=E118,0,IF(C118=0,100,(E118-C118)/C118*100))</f>
        <v>-100</v>
      </c>
      <c r="G118" s="27">
        <f>'Cash-W'!H15</f>
        <v>0</v>
      </c>
      <c r="H118" s="27">
        <f>'Cash-W'!I15</f>
        <v>0</v>
      </c>
      <c r="I118" s="26">
        <f>'Cash-W'!J15</f>
        <v>0</v>
      </c>
      <c r="J118" s="27">
        <f>'Cash-W'!K15</f>
        <v>0</v>
      </c>
      <c r="K118" s="27">
        <f>'Cash-W'!L15</f>
        <v>0</v>
      </c>
      <c r="L118" s="27">
        <f>'Cash-W'!M15</f>
        <v>0</v>
      </c>
      <c r="M118" s="27">
        <f>'Cash-W'!N15</f>
        <v>0</v>
      </c>
      <c r="N118" s="26">
        <f>'Cash-W'!O15</f>
        <v>0</v>
      </c>
      <c r="O118" s="37">
        <f>'Cash-W'!P15</f>
        <v>0</v>
      </c>
    </row>
    <row r="119" spans="1:15" x14ac:dyDescent="0.2">
      <c r="A119" s="58">
        <f>'Cash-W'!A16</f>
        <v>430400</v>
      </c>
      <c r="B119" s="28" t="s">
        <v>384</v>
      </c>
      <c r="C119" s="27">
        <f>'Cash-W'!D16</f>
        <v>600000</v>
      </c>
      <c r="D119" s="25">
        <f>IF(A119=C119,0,IF(A119=0,100,(C119-A119)/A119*100))</f>
        <v>39.405204460966544</v>
      </c>
      <c r="E119" s="26">
        <f>'Cash-W'!F16</f>
        <v>600000</v>
      </c>
      <c r="F119" s="25">
        <f>IF(C119=E119,0,IF(C119=0,100,(E119-C119)/C119*100))</f>
        <v>0</v>
      </c>
      <c r="G119" s="27">
        <f>'Cash-W'!H16</f>
        <v>620000</v>
      </c>
      <c r="H119" s="27">
        <f>'Cash-W'!I16</f>
        <v>640000</v>
      </c>
      <c r="I119" s="26">
        <f>'Cash-W'!J16</f>
        <v>660000</v>
      </c>
      <c r="J119" s="27">
        <f>'Cash-W'!K16</f>
        <v>680000</v>
      </c>
      <c r="K119" s="27">
        <f>'Cash-W'!L16</f>
        <v>710000</v>
      </c>
      <c r="L119" s="27">
        <f>'Cash-W'!M16</f>
        <v>740000</v>
      </c>
      <c r="M119" s="27">
        <f>'Cash-W'!N16</f>
        <v>770000</v>
      </c>
      <c r="N119" s="26">
        <f>'Cash-W'!O16</f>
        <v>800000</v>
      </c>
      <c r="O119" s="37">
        <f>'Cash-W'!P16</f>
        <v>830000</v>
      </c>
    </row>
    <row r="120" spans="1:15" x14ac:dyDescent="0.2">
      <c r="A120" s="58"/>
      <c r="B120" s="28"/>
      <c r="C120" s="27"/>
      <c r="D120" s="25"/>
      <c r="E120" s="26"/>
      <c r="F120" s="25"/>
      <c r="G120" s="27"/>
      <c r="H120" s="27"/>
      <c r="I120" s="26"/>
      <c r="J120" s="27"/>
      <c r="K120" s="27"/>
      <c r="L120" s="27"/>
      <c r="M120" s="27"/>
      <c r="N120" s="26"/>
      <c r="O120" s="37"/>
    </row>
    <row r="121" spans="1:15" x14ac:dyDescent="0.2">
      <c r="A121" s="58"/>
      <c r="B121" s="66" t="s">
        <v>825</v>
      </c>
      <c r="C121" s="27"/>
      <c r="D121" s="25"/>
      <c r="E121" s="26"/>
      <c r="F121" s="25"/>
      <c r="G121" s="27"/>
      <c r="H121" s="27"/>
      <c r="I121" s="26"/>
      <c r="J121" s="27"/>
      <c r="K121" s="27"/>
      <c r="L121" s="27"/>
      <c r="M121" s="27"/>
      <c r="N121" s="26"/>
      <c r="O121" s="37"/>
    </row>
    <row r="122" spans="1:15" x14ac:dyDescent="0.2">
      <c r="A122" s="58">
        <f>'Cash-W'!A33</f>
        <v>0</v>
      </c>
      <c r="B122" s="41" t="s">
        <v>2567</v>
      </c>
      <c r="C122" s="27">
        <f>'Cash-W'!D33</f>
        <v>0</v>
      </c>
      <c r="D122" s="25">
        <f>IF(A122=C122,0,IF(A122=0,100,(C122-A122)/A122*100))</f>
        <v>0</v>
      </c>
      <c r="E122" s="26">
        <f>'Cash-W'!F33</f>
        <v>0</v>
      </c>
      <c r="F122" s="25">
        <f>IF(C122=E122,0,IF(C122=0,100,(E122-C122)/C122*100))</f>
        <v>0</v>
      </c>
      <c r="G122" s="27">
        <f>'Cash-W'!H33</f>
        <v>0</v>
      </c>
      <c r="H122" s="27">
        <f>'Cash-W'!I33</f>
        <v>0</v>
      </c>
      <c r="I122" s="26">
        <f>'Cash-W'!J33</f>
        <v>0</v>
      </c>
      <c r="J122" s="27">
        <f>'Cash-W'!K33</f>
        <v>0</v>
      </c>
      <c r="K122" s="27">
        <f>'Cash-W'!L33</f>
        <v>0</v>
      </c>
      <c r="L122" s="27">
        <f>'Cash-W'!M33</f>
        <v>0</v>
      </c>
      <c r="M122" s="27">
        <f>'Cash-W'!N33</f>
        <v>0</v>
      </c>
      <c r="N122" s="26">
        <f>'Cash-W'!O33</f>
        <v>0</v>
      </c>
      <c r="O122" s="37">
        <f>'Cash-W'!P33</f>
        <v>0</v>
      </c>
    </row>
    <row r="123" spans="1:15" x14ac:dyDescent="0.2">
      <c r="A123" s="58">
        <f>'Cash-W'!A30</f>
        <v>137600</v>
      </c>
      <c r="B123" s="41" t="s">
        <v>4408</v>
      </c>
      <c r="C123" s="27">
        <f>'Cash-W'!D30</f>
        <v>136200</v>
      </c>
      <c r="D123" s="25">
        <f>IF(A123=C123,0,IF(A123=0,100,(C123-A123)/A123*100))</f>
        <v>-1.0174418604651163</v>
      </c>
      <c r="E123" s="26">
        <f>'Cash-W'!F30</f>
        <v>123000</v>
      </c>
      <c r="F123" s="25">
        <f>IF(C123=E123,0,IF(C123=0,100,(E123-C123)/C123*100))</f>
        <v>-9.6916299559471373</v>
      </c>
      <c r="G123" s="27">
        <f>'Cash-W'!H30</f>
        <v>0</v>
      </c>
      <c r="H123" s="27">
        <f>'Cash-W'!I30</f>
        <v>0</v>
      </c>
      <c r="I123" s="26">
        <f>'Cash-W'!J30</f>
        <v>0</v>
      </c>
      <c r="J123" s="27">
        <f>'Cash-W'!K30</f>
        <v>0</v>
      </c>
      <c r="K123" s="27">
        <f>'Cash-W'!L30</f>
        <v>0</v>
      </c>
      <c r="L123" s="27">
        <f>'Cash-W'!M30</f>
        <v>0</v>
      </c>
      <c r="M123" s="27">
        <f>'Cash-W'!N30</f>
        <v>0</v>
      </c>
      <c r="N123" s="26">
        <f>'Cash-W'!O30</f>
        <v>0</v>
      </c>
      <c r="O123" s="37">
        <f>'Cash-W'!P30</f>
        <v>0</v>
      </c>
    </row>
    <row r="124" spans="1:15" x14ac:dyDescent="0.2">
      <c r="A124" s="58"/>
      <c r="B124" s="66"/>
      <c r="C124" s="27"/>
      <c r="D124" s="25"/>
      <c r="E124" s="26"/>
      <c r="F124" s="25"/>
      <c r="G124" s="27"/>
      <c r="H124" s="27"/>
      <c r="I124" s="26"/>
      <c r="J124" s="27"/>
      <c r="K124" s="27"/>
      <c r="L124" s="27"/>
      <c r="M124" s="27"/>
      <c r="N124" s="26"/>
      <c r="O124" s="37"/>
    </row>
    <row r="125" spans="1:15" x14ac:dyDescent="0.2">
      <c r="A125" s="58"/>
      <c r="B125" s="66" t="s">
        <v>3373</v>
      </c>
      <c r="C125" s="27"/>
      <c r="D125" s="25"/>
      <c r="E125" s="26"/>
      <c r="F125" s="25"/>
      <c r="G125" s="27"/>
      <c r="H125" s="27"/>
      <c r="I125" s="26"/>
      <c r="J125" s="27"/>
      <c r="K125" s="27"/>
      <c r="L125" s="27"/>
      <c r="M125" s="27"/>
      <c r="N125" s="26"/>
      <c r="O125" s="37"/>
    </row>
    <row r="126" spans="1:15" x14ac:dyDescent="0.2">
      <c r="A126" s="58">
        <f>'Cash-W'!A36</f>
        <v>-1827100</v>
      </c>
      <c r="B126" s="41" t="s">
        <v>2225</v>
      </c>
      <c r="C126" s="27">
        <f>'Cash-W'!D36</f>
        <v>-3565500</v>
      </c>
      <c r="D126" s="25">
        <f>IF(A126=C126,0,IF(A126=0,100,(C126-A126)/A126*100))</f>
        <v>95.1453122434459</v>
      </c>
      <c r="E126" s="26">
        <f>'Cash-W'!F36</f>
        <v>-3232000</v>
      </c>
      <c r="F126" s="25">
        <f>IF(C126=E126,0,IF(C126=0,100,(E126-C126)/C126*100))</f>
        <v>-9.3535268545786003</v>
      </c>
      <c r="G126" s="27">
        <f>'Cash-W'!H36</f>
        <v>-2784000</v>
      </c>
      <c r="H126" s="27">
        <f>'Cash-W'!I36</f>
        <v>-3664000</v>
      </c>
      <c r="I126" s="26">
        <f>'Cash-W'!J36</f>
        <v>-4252000</v>
      </c>
      <c r="J126" s="27">
        <f>'Cash-W'!K36</f>
        <v>-3251000</v>
      </c>
      <c r="K126" s="27">
        <f>'Cash-W'!L36</f>
        <v>-4325000</v>
      </c>
      <c r="L126" s="27">
        <f>'Cash-W'!M36</f>
        <v>-2769000</v>
      </c>
      <c r="M126" s="27">
        <f>'Cash-W'!N36</f>
        <v>-2874000</v>
      </c>
      <c r="N126" s="27">
        <f>'Cash-W'!O36</f>
        <v>-3049000</v>
      </c>
      <c r="O126" s="37">
        <f>'Cash-W'!P36</f>
        <v>-3084000</v>
      </c>
    </row>
    <row r="127" spans="1:15" x14ac:dyDescent="0.2">
      <c r="A127" s="58">
        <f>-A123</f>
        <v>-137600</v>
      </c>
      <c r="B127" s="41" t="s">
        <v>4409</v>
      </c>
      <c r="C127" s="27">
        <f>-C123</f>
        <v>-136200</v>
      </c>
      <c r="D127" s="25">
        <f>IF(A127=C127,0,IF(A127=0,100,(C127-A127)/A127*100))</f>
        <v>-1.0174418604651163</v>
      </c>
      <c r="E127" s="26">
        <f>-E123</f>
        <v>-123000</v>
      </c>
      <c r="F127" s="25">
        <f>IF(C127=E127,0,IF(C127=0,100,(E127-C127)/C127*100))</f>
        <v>-9.6916299559471373</v>
      </c>
      <c r="G127" s="27">
        <f>'Cash-W'!H37</f>
        <v>0</v>
      </c>
      <c r="H127" s="27">
        <f>'Cash-W'!I37</f>
        <v>0</v>
      </c>
      <c r="I127" s="26">
        <f>'Cash-W'!J37</f>
        <v>0</v>
      </c>
      <c r="J127" s="27">
        <f>'Cash-W'!K37</f>
        <v>0</v>
      </c>
      <c r="K127" s="27">
        <f>'Cash-W'!L37</f>
        <v>0</v>
      </c>
      <c r="L127" s="27">
        <f>'Cash-W'!M37</f>
        <v>0</v>
      </c>
      <c r="M127" s="27">
        <f>'Cash-W'!N37</f>
        <v>0</v>
      </c>
      <c r="N127" s="26">
        <f>'Cash-W'!O37</f>
        <v>0</v>
      </c>
      <c r="O127" s="37">
        <f>'Cash-W'!P37</f>
        <v>0</v>
      </c>
    </row>
    <row r="128" spans="1:15" x14ac:dyDescent="0.2">
      <c r="A128" s="58">
        <f>'Cash-W'!A37</f>
        <v>0</v>
      </c>
      <c r="B128" s="68" t="s">
        <v>1674</v>
      </c>
      <c r="C128" s="1335">
        <f>'Cash-W'!D37</f>
        <v>0</v>
      </c>
      <c r="D128" s="25">
        <f>IF(A128=C128,0,IF(A128=0,100,(C128-A128)/A128*100))</f>
        <v>0</v>
      </c>
      <c r="E128" s="26">
        <f>'Cash-W'!F37</f>
        <v>0</v>
      </c>
      <c r="F128" s="25">
        <f>IF(C128=E128,0,IF(C128=0,100,(E128-C128)/C128*100))</f>
        <v>0</v>
      </c>
      <c r="G128" s="27">
        <f>'Cash-W'!H37</f>
        <v>0</v>
      </c>
      <c r="H128" s="27">
        <f>'Cash-W'!I37</f>
        <v>0</v>
      </c>
      <c r="I128" s="26">
        <f>'Cash-W'!J37</f>
        <v>0</v>
      </c>
      <c r="J128" s="27">
        <f>'Cash-W'!K37</f>
        <v>0</v>
      </c>
      <c r="K128" s="27">
        <f>'Cash-W'!L37</f>
        <v>0</v>
      </c>
      <c r="L128" s="27">
        <f>'Cash-W'!M37</f>
        <v>0</v>
      </c>
      <c r="M128" s="27">
        <f>'Cash-W'!N37</f>
        <v>0</v>
      </c>
      <c r="N128" s="26">
        <f>'Cash-W'!O37</f>
        <v>0</v>
      </c>
      <c r="O128" s="37">
        <f>'Cash-W'!P37</f>
        <v>0</v>
      </c>
    </row>
    <row r="129" spans="1:15" x14ac:dyDescent="0.2">
      <c r="A129" s="58">
        <f>'Cash-W'!A38</f>
        <v>-34000</v>
      </c>
      <c r="B129" s="252" t="str">
        <f>'Cash-W'!B38</f>
        <v>Dividends Paid</v>
      </c>
      <c r="C129" s="1335">
        <f>'Cash-W'!D38</f>
        <v>-34000</v>
      </c>
      <c r="D129" s="25">
        <f>IF(A129=C129,0,IF(A129=0,100,(C129-A129)/A129*100))</f>
        <v>0</v>
      </c>
      <c r="E129" s="26">
        <f>'Cash-W'!F38</f>
        <v>-34000</v>
      </c>
      <c r="F129" s="25">
        <f>IF(C129=E129,0,IF(C129=0,100,(E129-C129)/C129*100))</f>
        <v>0</v>
      </c>
      <c r="G129" s="27">
        <f>'Cash-W'!H38</f>
        <v>-34000</v>
      </c>
      <c r="H129" s="27">
        <f>'Cash-W'!I38</f>
        <v>-34000</v>
      </c>
      <c r="I129" s="26">
        <f>'Cash-W'!J38</f>
        <v>-34000</v>
      </c>
      <c r="J129" s="27">
        <f>'Cash-W'!K38</f>
        <v>-34000</v>
      </c>
      <c r="K129" s="27">
        <f>'Cash-W'!L38</f>
        <v>-34000</v>
      </c>
      <c r="L129" s="27">
        <f>'Cash-W'!M38</f>
        <v>-34000</v>
      </c>
      <c r="M129" s="27">
        <f>'Cash-W'!N38</f>
        <v>-34000</v>
      </c>
      <c r="N129" s="26">
        <f>'Cash-W'!O38</f>
        <v>-34000</v>
      </c>
      <c r="O129" s="37">
        <f>'Cash-W'!P38</f>
        <v>-34000</v>
      </c>
    </row>
    <row r="130" spans="1:15" x14ac:dyDescent="0.2">
      <c r="A130" s="58"/>
      <c r="B130" s="28"/>
      <c r="C130" s="27"/>
      <c r="D130" s="25"/>
      <c r="E130" s="26"/>
      <c r="F130" s="25"/>
      <c r="G130" s="27"/>
      <c r="H130" s="27"/>
      <c r="I130" s="26"/>
      <c r="J130" s="27"/>
      <c r="K130" s="27"/>
      <c r="L130" s="28"/>
      <c r="M130" s="27"/>
      <c r="N130" s="26"/>
      <c r="O130" s="37"/>
    </row>
    <row r="131" spans="1:15" x14ac:dyDescent="0.2">
      <c r="A131" s="58"/>
      <c r="B131" s="66" t="s">
        <v>6245</v>
      </c>
      <c r="C131" s="27"/>
      <c r="D131" s="25"/>
      <c r="E131" s="26"/>
      <c r="F131" s="25"/>
      <c r="G131" s="27"/>
      <c r="H131" s="27"/>
      <c r="I131" s="26"/>
      <c r="J131" s="27"/>
      <c r="K131" s="27"/>
      <c r="L131" s="28"/>
      <c r="M131" s="27"/>
      <c r="N131" s="26"/>
      <c r="O131" s="37"/>
    </row>
    <row r="132" spans="1:15" x14ac:dyDescent="0.2">
      <c r="A132" s="58">
        <f>'Cash-W'!A31</f>
        <v>-496900</v>
      </c>
      <c r="B132" s="67" t="s">
        <v>6306</v>
      </c>
      <c r="C132" s="27">
        <f>'Cash-W'!C31</f>
        <v>0</v>
      </c>
      <c r="D132" s="25">
        <f>IF(A132=C132,0,IF(A132=0,100,(C132-A132)/A132*100))</f>
        <v>-100</v>
      </c>
      <c r="E132" s="26">
        <f>'Cash-W'!E31</f>
        <v>-100</v>
      </c>
      <c r="F132" s="25">
        <f>IF(C132=E132,0,IF(C132=0,100,(E132-C132)/C132*100))</f>
        <v>100</v>
      </c>
      <c r="G132" s="27">
        <f>'Cash-W'!F31</f>
        <v>0</v>
      </c>
      <c r="H132" s="27">
        <f>'Cash-W'!H31</f>
        <v>0</v>
      </c>
      <c r="I132" s="26">
        <f>'Cash-W'!I31</f>
        <v>0</v>
      </c>
      <c r="J132" s="27">
        <f>'Cash-W'!J31</f>
        <v>0</v>
      </c>
      <c r="K132" s="27">
        <f>'Cash-W'!K31</f>
        <v>0</v>
      </c>
      <c r="L132" s="28">
        <f>'Cash-W'!L31</f>
        <v>0</v>
      </c>
      <c r="M132" s="27">
        <f>'Cash-W'!M31</f>
        <v>0</v>
      </c>
      <c r="N132" s="26">
        <f>'Cash-W'!N31</f>
        <v>0</v>
      </c>
      <c r="O132" s="37">
        <f>'Cash-W'!O31</f>
        <v>0</v>
      </c>
    </row>
    <row r="133" spans="1:15" x14ac:dyDescent="0.2">
      <c r="A133" s="58"/>
      <c r="B133" s="36"/>
      <c r="C133" s="1335"/>
      <c r="D133" s="25"/>
      <c r="E133" s="27"/>
      <c r="F133" s="25"/>
      <c r="G133" s="27"/>
      <c r="H133" s="26"/>
      <c r="I133" s="27"/>
      <c r="J133" s="27"/>
      <c r="K133" s="28"/>
      <c r="L133" s="27"/>
      <c r="M133" s="26"/>
      <c r="N133" s="26"/>
      <c r="O133" s="37"/>
    </row>
    <row r="134" spans="1:15" x14ac:dyDescent="0.2">
      <c r="A134" s="58"/>
      <c r="B134" s="1347" t="s">
        <v>1899</v>
      </c>
      <c r="C134" s="1335"/>
      <c r="D134" s="25"/>
      <c r="E134" s="27"/>
      <c r="F134" s="25"/>
      <c r="G134" s="27"/>
      <c r="H134" s="26"/>
      <c r="I134" s="27"/>
      <c r="J134" s="27"/>
      <c r="K134" s="28"/>
      <c r="L134" s="27"/>
      <c r="M134" s="26"/>
      <c r="N134" s="26"/>
      <c r="O134" s="37"/>
    </row>
    <row r="135" spans="1:15" x14ac:dyDescent="0.2">
      <c r="A135" s="58">
        <f>A114</f>
        <v>1859500</v>
      </c>
      <c r="B135" s="2257" t="s">
        <v>2428</v>
      </c>
      <c r="C135" s="1335">
        <f>C114</f>
        <v>1700000</v>
      </c>
      <c r="D135" s="25">
        <f t="shared" ref="D135:F135" si="57">IF(A135=C135,0,IF(A135=0,100,(C135-A135)/A135*100))</f>
        <v>-8.5775746168324805</v>
      </c>
      <c r="E135" s="27">
        <f t="shared" ref="E135:N135" si="58">E114</f>
        <v>1700000</v>
      </c>
      <c r="F135" s="25">
        <f t="shared" si="57"/>
        <v>0</v>
      </c>
      <c r="G135" s="27">
        <f t="shared" si="58"/>
        <v>1751000</v>
      </c>
      <c r="H135" s="26">
        <f t="shared" si="58"/>
        <v>1803600</v>
      </c>
      <c r="I135" s="27">
        <f t="shared" si="58"/>
        <v>1857800</v>
      </c>
      <c r="J135" s="27">
        <f t="shared" si="58"/>
        <v>1913600</v>
      </c>
      <c r="K135" s="28">
        <f t="shared" si="58"/>
        <v>1971100</v>
      </c>
      <c r="L135" s="27">
        <f t="shared" si="58"/>
        <v>2030300</v>
      </c>
      <c r="M135" s="26">
        <f t="shared" si="58"/>
        <v>2091300</v>
      </c>
      <c r="N135" s="26">
        <f t="shared" si="58"/>
        <v>2154100</v>
      </c>
      <c r="O135" s="37">
        <f t="shared" ref="O135" si="59">O114</f>
        <v>2218800</v>
      </c>
    </row>
    <row r="136" spans="1:15" ht="13.5" thickBot="1" x14ac:dyDescent="0.25">
      <c r="A136" s="58"/>
      <c r="B136" s="252"/>
      <c r="C136" s="1335"/>
      <c r="D136" s="25"/>
      <c r="E136" s="26"/>
      <c r="F136" s="25"/>
      <c r="G136" s="27"/>
      <c r="H136" s="27"/>
      <c r="I136" s="26"/>
      <c r="J136" s="27"/>
      <c r="K136" s="27"/>
      <c r="L136" s="27"/>
      <c r="M136" s="27"/>
      <c r="N136" s="26"/>
      <c r="O136" s="37"/>
    </row>
    <row r="137" spans="1:15" s="46" customFormat="1" x14ac:dyDescent="0.2">
      <c r="A137" s="285">
        <f>SUM(A115:A136)</f>
        <v>-88000</v>
      </c>
      <c r="B137" s="1091" t="s">
        <v>1029</v>
      </c>
      <c r="C137" s="1346">
        <f>SUM(C115:C136)</f>
        <v>-1762700</v>
      </c>
      <c r="D137" s="287">
        <f>IF(A137=C137,0,IF(A137=0,100,(C137-A137)/A137*100))</f>
        <v>1903.068181818182</v>
      </c>
      <c r="E137" s="288">
        <f t="shared" ref="E137:N137" si="60">SUM(E115:E136)</f>
        <v>-1229300</v>
      </c>
      <c r="F137" s="287">
        <f>IF(C137=E137,0,IF(C137=0,100,(E137-C137)/C137*100))</f>
        <v>-30.260395983434503</v>
      </c>
      <c r="G137" s="89">
        <f t="shared" si="60"/>
        <v>-501100</v>
      </c>
      <c r="H137" s="89">
        <f t="shared" si="60"/>
        <v>-1225800</v>
      </c>
      <c r="I137" s="90">
        <f t="shared" si="60"/>
        <v>-1588500</v>
      </c>
      <c r="J137" s="89">
        <f t="shared" si="60"/>
        <v>-396800</v>
      </c>
      <c r="K137" s="89">
        <f t="shared" si="60"/>
        <v>-1214100</v>
      </c>
      <c r="L137" s="89">
        <f t="shared" si="60"/>
        <v>589800</v>
      </c>
      <c r="M137" s="89">
        <f t="shared" si="60"/>
        <v>764300</v>
      </c>
      <c r="N137" s="90">
        <f t="shared" si="60"/>
        <v>884500</v>
      </c>
      <c r="O137" s="247">
        <f t="shared" ref="O137" si="61">SUM(O115:O136)</f>
        <v>1109500</v>
      </c>
    </row>
    <row r="138" spans="1:15" s="31" customFormat="1" x14ac:dyDescent="0.2">
      <c r="A138" s="233"/>
      <c r="B138" s="67"/>
      <c r="C138" s="1329"/>
      <c r="D138" s="25"/>
      <c r="E138" s="32"/>
      <c r="F138" s="25"/>
      <c r="G138" s="30"/>
      <c r="H138" s="30"/>
      <c r="I138" s="32"/>
      <c r="J138" s="30"/>
      <c r="K138" s="30"/>
      <c r="L138" s="30"/>
      <c r="M138" s="30"/>
      <c r="N138" s="32"/>
      <c r="O138" s="42"/>
    </row>
    <row r="139" spans="1:15" s="31" customFormat="1" x14ac:dyDescent="0.2">
      <c r="A139" s="233"/>
      <c r="B139" s="638" t="s">
        <v>875</v>
      </c>
      <c r="C139" s="30"/>
      <c r="D139" s="25"/>
      <c r="E139" s="32"/>
      <c r="F139" s="25"/>
      <c r="G139" s="30"/>
      <c r="H139" s="30"/>
      <c r="I139" s="32"/>
      <c r="J139" s="30"/>
      <c r="K139" s="30"/>
      <c r="L139" s="30"/>
      <c r="M139" s="30"/>
      <c r="N139" s="32"/>
      <c r="O139" s="42"/>
    </row>
    <row r="140" spans="1:15" x14ac:dyDescent="0.2">
      <c r="A140" s="58">
        <f>ROUND(A137-A141,-2)</f>
        <v>371200</v>
      </c>
      <c r="B140" s="67" t="s">
        <v>2814</v>
      </c>
      <c r="C140" s="27">
        <f>C137-C141</f>
        <v>-272800</v>
      </c>
      <c r="D140" s="25"/>
      <c r="E140" s="26">
        <f>'Cash-W'!F44</f>
        <v>809600</v>
      </c>
      <c r="F140" s="25"/>
      <c r="G140" s="27">
        <f>'Cash-W'!H44</f>
        <v>56500</v>
      </c>
      <c r="H140" s="27">
        <f>'Cash-W'!I44</f>
        <v>-128300</v>
      </c>
      <c r="I140" s="26">
        <f>'Cash-W'!J44</f>
        <v>-330000</v>
      </c>
      <c r="J140" s="27">
        <f>'Cash-W'!K44</f>
        <v>466700</v>
      </c>
      <c r="K140" s="27">
        <f>'Cash-W'!L44</f>
        <v>-1589000</v>
      </c>
      <c r="L140" s="27">
        <f>'Cash-W'!M44</f>
        <v>572300</v>
      </c>
      <c r="M140" s="27">
        <f>'Cash-W'!N44</f>
        <v>746200</v>
      </c>
      <c r="N140" s="26">
        <f>'Cash-W'!O44</f>
        <v>865800</v>
      </c>
      <c r="O140" s="37">
        <f>'Cash-W'!P44</f>
        <v>1090100</v>
      </c>
    </row>
    <row r="141" spans="1:15" s="31" customFormat="1" x14ac:dyDescent="0.2">
      <c r="A141" s="233">
        <f>ROUND(+A119+-'Cap-Water'!S73-A123,-2)+'W&amp;W'!C190</f>
        <v>-459200</v>
      </c>
      <c r="B141" s="67" t="s">
        <v>2815</v>
      </c>
      <c r="C141" s="30">
        <f>+C119+-'Cap-Water'!W73-C123+'W&amp;W'!F190</f>
        <v>-1489900</v>
      </c>
      <c r="D141" s="25"/>
      <c r="E141" s="32">
        <f>+E119+-'Cap-Water'!AA73-E123+'W&amp;W'!H190</f>
        <v>-2038800</v>
      </c>
      <c r="F141" s="25"/>
      <c r="G141" s="30">
        <f>+G119+-'Cap-Water'!AE73-G123+'W&amp;W'!J190</f>
        <v>-557600</v>
      </c>
      <c r="H141" s="30">
        <f>+H119+-'Cap-Water'!AI73+'W&amp;W'!K190</f>
        <v>-1097500</v>
      </c>
      <c r="I141" s="32">
        <f>+I119+-'Cap-Water'!AM73+'W&amp;W'!L190</f>
        <v>-1258500</v>
      </c>
      <c r="J141" s="30">
        <f>+J119+-'Cap-Water'!AQ73+'W&amp;W'!M190</f>
        <v>-863500</v>
      </c>
      <c r="K141" s="30">
        <f>+K119+-'Cap-Water'!AU73+'W&amp;W'!N190</f>
        <v>374900</v>
      </c>
      <c r="L141" s="30">
        <f>+L119+-'Cap-Water'!AY73+'W&amp;W'!O190</f>
        <v>17500</v>
      </c>
      <c r="M141" s="30">
        <f>+M119+-'Cap-Water'!BC73+'W&amp;W'!P190</f>
        <v>18100</v>
      </c>
      <c r="N141" s="30">
        <f>+N119+-'Cap-Water'!BG73+'W&amp;W'!Q190</f>
        <v>18700</v>
      </c>
      <c r="O141" s="42">
        <f>+O119+-'Cap-Water'!BK73+'W&amp;W'!R190</f>
        <v>19400</v>
      </c>
    </row>
    <row r="142" spans="1:15" s="52" customFormat="1" x14ac:dyDescent="0.2">
      <c r="A142" s="991">
        <f>SUM(A140:A141)</f>
        <v>-88000</v>
      </c>
      <c r="B142" s="638" t="s">
        <v>1463</v>
      </c>
      <c r="C142" s="70">
        <f>SUM(C140:C141)</f>
        <v>-1762700</v>
      </c>
      <c r="D142" s="38"/>
      <c r="E142" s="73">
        <f t="shared" ref="E142:N142" si="62">SUM(E140:E141)</f>
        <v>-1229200</v>
      </c>
      <c r="F142" s="38"/>
      <c r="G142" s="70">
        <f t="shared" si="62"/>
        <v>-501100</v>
      </c>
      <c r="H142" s="70">
        <f t="shared" si="62"/>
        <v>-1225800</v>
      </c>
      <c r="I142" s="73">
        <f t="shared" si="62"/>
        <v>-1588500</v>
      </c>
      <c r="J142" s="70">
        <f t="shared" si="62"/>
        <v>-396800</v>
      </c>
      <c r="K142" s="70">
        <f t="shared" si="62"/>
        <v>-1214100</v>
      </c>
      <c r="L142" s="70">
        <f t="shared" si="62"/>
        <v>589800</v>
      </c>
      <c r="M142" s="70">
        <f t="shared" si="62"/>
        <v>764300</v>
      </c>
      <c r="N142" s="70">
        <f t="shared" si="62"/>
        <v>884500</v>
      </c>
      <c r="O142" s="78">
        <f t="shared" ref="O142" si="63">SUM(O140:O141)</f>
        <v>1109500</v>
      </c>
    </row>
    <row r="143" spans="1:15" s="52" customFormat="1" x14ac:dyDescent="0.2">
      <c r="A143" s="991"/>
      <c r="B143" s="638"/>
      <c r="C143" s="70"/>
      <c r="D143" s="38"/>
      <c r="E143" s="73"/>
      <c r="F143" s="38"/>
      <c r="G143" s="70"/>
      <c r="H143" s="70"/>
      <c r="I143" s="73"/>
      <c r="J143" s="70"/>
      <c r="K143" s="70"/>
      <c r="L143" s="70"/>
      <c r="M143" s="70"/>
      <c r="N143" s="73"/>
      <c r="O143" s="78"/>
    </row>
    <row r="144" spans="1:15" s="31" customFormat="1" x14ac:dyDescent="0.2">
      <c r="A144" s="233"/>
      <c r="B144" s="638" t="s">
        <v>2896</v>
      </c>
      <c r="C144" s="30"/>
      <c r="D144" s="25"/>
      <c r="E144" s="32"/>
      <c r="F144" s="25"/>
      <c r="G144" s="30"/>
      <c r="H144" s="30"/>
      <c r="I144" s="32"/>
      <c r="J144" s="30"/>
      <c r="K144" s="30"/>
      <c r="L144" s="30"/>
      <c r="M144" s="30"/>
      <c r="N144" s="32"/>
      <c r="O144" s="42"/>
    </row>
    <row r="145" spans="1:15" x14ac:dyDescent="0.2">
      <c r="A145" s="58">
        <f>3154900-542500+A140+171300</f>
        <v>3154900</v>
      </c>
      <c r="B145" s="67" t="s">
        <v>2814</v>
      </c>
      <c r="C145" s="27">
        <f>A145+C140</f>
        <v>2882100</v>
      </c>
      <c r="D145" s="25"/>
      <c r="E145" s="26">
        <f>C145+E140</f>
        <v>3691700</v>
      </c>
      <c r="F145" s="25"/>
      <c r="G145" s="27">
        <f>E145+G140</f>
        <v>3748200</v>
      </c>
      <c r="H145" s="27">
        <f t="shared" ref="H145:O146" si="64">G145+H140</f>
        <v>3619900</v>
      </c>
      <c r="I145" s="26">
        <f t="shared" si="64"/>
        <v>3289900</v>
      </c>
      <c r="J145" s="27">
        <f t="shared" si="64"/>
        <v>3756600</v>
      </c>
      <c r="K145" s="27">
        <f t="shared" si="64"/>
        <v>2167600</v>
      </c>
      <c r="L145" s="27">
        <f t="shared" si="64"/>
        <v>2739900</v>
      </c>
      <c r="M145" s="27">
        <f t="shared" si="64"/>
        <v>3486100</v>
      </c>
      <c r="N145" s="26">
        <f t="shared" si="64"/>
        <v>4351900</v>
      </c>
      <c r="O145" s="37">
        <f t="shared" si="64"/>
        <v>5442000</v>
      </c>
    </row>
    <row r="146" spans="1:15" s="31" customFormat="1" x14ac:dyDescent="0.2">
      <c r="A146" s="233">
        <f>ROUND(8205700+A141,-2)</f>
        <v>7746500</v>
      </c>
      <c r="B146" s="67" t="s">
        <v>2815</v>
      </c>
      <c r="C146" s="30">
        <f>A146+C141</f>
        <v>6256600</v>
      </c>
      <c r="D146" s="25"/>
      <c r="E146" s="32">
        <f>C146+E141</f>
        <v>4217800</v>
      </c>
      <c r="F146" s="25"/>
      <c r="G146" s="30">
        <f>E146+G141</f>
        <v>3660200</v>
      </c>
      <c r="H146" s="30">
        <f t="shared" si="64"/>
        <v>2562700</v>
      </c>
      <c r="I146" s="32">
        <f t="shared" si="64"/>
        <v>1304200</v>
      </c>
      <c r="J146" s="30">
        <f t="shared" si="64"/>
        <v>440700</v>
      </c>
      <c r="K146" s="30">
        <f t="shared" si="64"/>
        <v>815600</v>
      </c>
      <c r="L146" s="30">
        <f t="shared" si="64"/>
        <v>833100</v>
      </c>
      <c r="M146" s="30">
        <f t="shared" si="64"/>
        <v>851200</v>
      </c>
      <c r="N146" s="30">
        <f t="shared" si="64"/>
        <v>869900</v>
      </c>
      <c r="O146" s="42">
        <f t="shared" si="64"/>
        <v>889300</v>
      </c>
    </row>
    <row r="147" spans="1:15" s="52" customFormat="1" x14ac:dyDescent="0.2">
      <c r="A147" s="991">
        <f>SUM(A145:A146)</f>
        <v>10901400</v>
      </c>
      <c r="B147" s="69" t="s">
        <v>3941</v>
      </c>
      <c r="C147" s="70">
        <f>SUM(C145:C146)</f>
        <v>9138700</v>
      </c>
      <c r="D147" s="38"/>
      <c r="E147" s="73">
        <f t="shared" ref="E147:N147" si="65">SUM(E145:E146)</f>
        <v>7909500</v>
      </c>
      <c r="F147" s="38"/>
      <c r="G147" s="70">
        <f t="shared" si="65"/>
        <v>7408400</v>
      </c>
      <c r="H147" s="70">
        <f t="shared" si="65"/>
        <v>6182600</v>
      </c>
      <c r="I147" s="73">
        <f t="shared" si="65"/>
        <v>4594100</v>
      </c>
      <c r="J147" s="70">
        <f t="shared" si="65"/>
        <v>4197300</v>
      </c>
      <c r="K147" s="70">
        <f t="shared" si="65"/>
        <v>2983200</v>
      </c>
      <c r="L147" s="70">
        <f t="shared" si="65"/>
        <v>3573000</v>
      </c>
      <c r="M147" s="70">
        <f t="shared" si="65"/>
        <v>4337300</v>
      </c>
      <c r="N147" s="70">
        <f t="shared" si="65"/>
        <v>5221800</v>
      </c>
      <c r="O147" s="78">
        <f t="shared" ref="O147" si="66">SUM(O145:O146)</f>
        <v>6331300</v>
      </c>
    </row>
    <row r="148" spans="1:15" s="31" customFormat="1" ht="13.5" thickBot="1" x14ac:dyDescent="0.25">
      <c r="A148" s="282"/>
      <c r="B148" s="953"/>
      <c r="C148" s="34"/>
      <c r="D148" s="34"/>
      <c r="E148" s="34"/>
      <c r="F148" s="34"/>
      <c r="G148" s="34"/>
      <c r="H148" s="34"/>
      <c r="I148" s="34"/>
      <c r="J148" s="34"/>
      <c r="K148" s="34"/>
      <c r="L148" s="34"/>
      <c r="M148" s="34"/>
      <c r="N148" s="34"/>
      <c r="O148" s="284"/>
    </row>
    <row r="149" spans="1:15" s="31" customFormat="1" ht="14.25" thickTop="1" thickBot="1" x14ac:dyDescent="0.25">
      <c r="A149" s="146"/>
      <c r="B149" s="41"/>
      <c r="C149" s="41"/>
      <c r="D149" s="77"/>
      <c r="E149" s="41"/>
      <c r="F149" s="77"/>
      <c r="G149" s="41"/>
      <c r="H149" s="41"/>
      <c r="I149" s="41"/>
      <c r="J149" s="41"/>
      <c r="K149" s="41"/>
      <c r="L149" s="41"/>
      <c r="M149" s="41"/>
      <c r="N149" s="41"/>
      <c r="O149" s="41"/>
    </row>
    <row r="150" spans="1:15" ht="16.5" thickTop="1" x14ac:dyDescent="0.25">
      <c r="A150" s="2711" t="s">
        <v>6457</v>
      </c>
      <c r="B150" s="2712"/>
      <c r="C150" s="2712"/>
      <c r="D150" s="2712"/>
      <c r="E150" s="2712"/>
      <c r="F150" s="2712"/>
      <c r="G150" s="2712"/>
      <c r="H150" s="2712"/>
      <c r="I150" s="2712"/>
      <c r="J150" s="2712"/>
      <c r="K150" s="2712"/>
      <c r="L150" s="2712"/>
      <c r="M150" s="2712"/>
      <c r="N150" s="2712"/>
      <c r="O150" s="2713"/>
    </row>
    <row r="151" spans="1:15" x14ac:dyDescent="0.2">
      <c r="A151" s="952" t="str">
        <f>A105</f>
        <v>ACTUAL</v>
      </c>
      <c r="B151" s="2706" t="s">
        <v>1399</v>
      </c>
      <c r="C151" s="2708" t="s">
        <v>2628</v>
      </c>
      <c r="D151" s="2709"/>
      <c r="E151" s="2709"/>
      <c r="F151" s="2709"/>
      <c r="G151" s="2709"/>
      <c r="H151" s="2709"/>
      <c r="I151" s="2709"/>
      <c r="J151" s="2709"/>
      <c r="K151" s="2709"/>
      <c r="L151" s="2709"/>
      <c r="M151" s="2709"/>
      <c r="N151" s="2709"/>
      <c r="O151" s="2710"/>
    </row>
    <row r="152" spans="1:15" ht="13.5" thickBot="1" x14ac:dyDescent="0.25">
      <c r="A152" s="230" t="str">
        <f>A106</f>
        <v>2013/14</v>
      </c>
      <c r="B152" s="2707"/>
      <c r="C152" s="240" t="str">
        <f t="shared" ref="C152:N152" si="67">C106</f>
        <v>2014/15</v>
      </c>
      <c r="D152" s="56" t="str">
        <f t="shared" si="67"/>
        <v xml:space="preserve">% </v>
      </c>
      <c r="E152" s="241" t="str">
        <f t="shared" si="67"/>
        <v>2015/16</v>
      </c>
      <c r="F152" s="56" t="str">
        <f t="shared" ref="F152" si="68">F106</f>
        <v xml:space="preserve">% </v>
      </c>
      <c r="G152" s="241" t="str">
        <f t="shared" si="67"/>
        <v>2016/17</v>
      </c>
      <c r="H152" s="241" t="str">
        <f t="shared" si="67"/>
        <v>2017/18</v>
      </c>
      <c r="I152" s="672" t="str">
        <f t="shared" si="67"/>
        <v>2018/19</v>
      </c>
      <c r="J152" s="241" t="str">
        <f t="shared" si="67"/>
        <v>2019/20</v>
      </c>
      <c r="K152" s="241" t="str">
        <f t="shared" si="67"/>
        <v>2020/21</v>
      </c>
      <c r="L152" s="672" t="str">
        <f t="shared" si="67"/>
        <v>2021/22</v>
      </c>
      <c r="M152" s="241" t="str">
        <f t="shared" si="67"/>
        <v>2022/23</v>
      </c>
      <c r="N152" s="672" t="str">
        <f t="shared" si="67"/>
        <v>2023/24</v>
      </c>
      <c r="O152" s="340" t="str">
        <f t="shared" ref="O152" si="69">O106</f>
        <v>2024/25</v>
      </c>
    </row>
    <row r="153" spans="1:15" x14ac:dyDescent="0.2">
      <c r="A153" s="58"/>
      <c r="B153" s="28"/>
      <c r="C153" s="27"/>
      <c r="D153" s="27"/>
      <c r="E153" s="26"/>
      <c r="F153" s="27"/>
      <c r="G153" s="27"/>
      <c r="H153" s="27"/>
      <c r="I153" s="26"/>
      <c r="J153" s="27"/>
      <c r="K153" s="27"/>
      <c r="L153" s="26"/>
      <c r="M153" s="27"/>
      <c r="N153" s="26"/>
      <c r="O153" s="37"/>
    </row>
    <row r="154" spans="1:15" x14ac:dyDescent="0.2">
      <c r="A154" s="58"/>
      <c r="B154" s="66" t="s">
        <v>3017</v>
      </c>
      <c r="C154" s="27"/>
      <c r="D154" s="27"/>
      <c r="E154" s="26"/>
      <c r="F154" s="27"/>
      <c r="G154" s="27"/>
      <c r="H154" s="27"/>
      <c r="I154" s="26"/>
      <c r="J154" s="27"/>
      <c r="K154" s="27"/>
      <c r="L154" s="26"/>
      <c r="M154" s="27"/>
      <c r="N154" s="26"/>
      <c r="O154" s="37"/>
    </row>
    <row r="155" spans="1:15" x14ac:dyDescent="0.2">
      <c r="A155" s="58"/>
      <c r="B155" s="66"/>
      <c r="C155" s="27"/>
      <c r="D155" s="25"/>
      <c r="E155" s="26"/>
      <c r="F155" s="25"/>
      <c r="G155" s="27"/>
      <c r="H155" s="27"/>
      <c r="I155" s="26"/>
      <c r="J155" s="27"/>
      <c r="K155" s="27"/>
      <c r="L155" s="26"/>
      <c r="M155" s="27"/>
      <c r="N155" s="26"/>
      <c r="O155" s="37"/>
    </row>
    <row r="156" spans="1:15" x14ac:dyDescent="0.2">
      <c r="A156" s="58">
        <f>'Cash-WW'!A6</f>
        <v>14462800</v>
      </c>
      <c r="B156" s="67" t="s">
        <v>452</v>
      </c>
      <c r="C156" s="27">
        <f>'Cash-WW'!D6</f>
        <v>15207400</v>
      </c>
      <c r="D156" s="25">
        <f>IF(A156=C156,0,IF(A156=0,100,(C156-A156)/A156*100))</f>
        <v>5.1483806731753186</v>
      </c>
      <c r="E156" s="26">
        <f>'Cash-WW'!F6</f>
        <v>15810700</v>
      </c>
      <c r="F156" s="25">
        <f>IF(C156=E156,0,IF(C156=0,100,(E156-C156)/C156*100))</f>
        <v>3.967147572892145</v>
      </c>
      <c r="G156" s="27">
        <f>'Cash-WW'!H6</f>
        <v>16555000</v>
      </c>
      <c r="H156" s="27">
        <f>'Cash-WW'!I6</f>
        <v>17580200</v>
      </c>
      <c r="I156" s="26">
        <f>'Cash-WW'!J6</f>
        <v>18207400</v>
      </c>
      <c r="J156" s="27">
        <f>'Cash-WW'!K6</f>
        <v>18894600</v>
      </c>
      <c r="K156" s="27">
        <f>'Cash-WW'!L6</f>
        <v>19610700</v>
      </c>
      <c r="L156" s="26">
        <f>'Cash-WW'!M6</f>
        <v>20298400</v>
      </c>
      <c r="M156" s="27">
        <f>'Cash-WW'!N6</f>
        <v>21054000</v>
      </c>
      <c r="N156" s="26">
        <f>'Cash-WW'!O6</f>
        <v>21853800</v>
      </c>
      <c r="O156" s="37">
        <f>'Cash-WW'!P6</f>
        <v>22714900</v>
      </c>
    </row>
    <row r="157" spans="1:15" ht="13.5" thickBot="1" x14ac:dyDescent="0.25">
      <c r="A157" s="58">
        <f>'Cash-WW'!A7</f>
        <v>13987300</v>
      </c>
      <c r="B157" s="67" t="s">
        <v>1313</v>
      </c>
      <c r="C157" s="27">
        <f>'Cash-WW'!D7</f>
        <v>14196800</v>
      </c>
      <c r="D157" s="25">
        <f>IF(A157=C157,0,IF(A157=0,100,(C157-A157)/A157*100))</f>
        <v>1.4977872784597457</v>
      </c>
      <c r="E157" s="26">
        <f>'Cash-WW'!F7</f>
        <v>13818300</v>
      </c>
      <c r="F157" s="25">
        <f>IF(C157=E157,0,IF(C157=0,100,(E157-C157)/C157*100))</f>
        <v>-2.6660937676096021</v>
      </c>
      <c r="G157" s="27">
        <f>'Cash-WW'!H7</f>
        <v>13538500</v>
      </c>
      <c r="H157" s="27">
        <f>'Cash-WW'!I7</f>
        <v>13711000</v>
      </c>
      <c r="I157" s="26">
        <f>'Cash-WW'!J7</f>
        <v>13811400</v>
      </c>
      <c r="J157" s="27">
        <f>'Cash-WW'!K7</f>
        <v>13942600</v>
      </c>
      <c r="K157" s="27">
        <f>'Cash-WW'!L7</f>
        <v>14072600</v>
      </c>
      <c r="L157" s="26">
        <f>'Cash-WW'!M7</f>
        <v>14195800</v>
      </c>
      <c r="M157" s="27">
        <f>'Cash-WW'!N7</f>
        <v>14361900</v>
      </c>
      <c r="N157" s="26">
        <f>'Cash-WW'!O7</f>
        <v>14458400</v>
      </c>
      <c r="O157" s="37">
        <f>'Cash-WW'!P7</f>
        <v>14550300</v>
      </c>
    </row>
    <row r="158" spans="1:15" s="46" customFormat="1" x14ac:dyDescent="0.2">
      <c r="A158" s="244">
        <f>A156-A157</f>
        <v>475500</v>
      </c>
      <c r="B158" s="245" t="s">
        <v>466</v>
      </c>
      <c r="C158" s="89">
        <f>C156-C157</f>
        <v>1010600</v>
      </c>
      <c r="D158" s="428">
        <f>IF(A158=C158,0,IF(A158=0,100,(C158-A158)/A158*100))</f>
        <v>112.53417455310199</v>
      </c>
      <c r="E158" s="90">
        <f t="shared" ref="E158:N158" si="70">E156-E157</f>
        <v>1992400</v>
      </c>
      <c r="F158" s="428">
        <f>IF(C158=E158,0,IF(C158=0,100,(E158-C158)/C158*100))</f>
        <v>97.150207797348116</v>
      </c>
      <c r="G158" s="89">
        <f t="shared" si="70"/>
        <v>3016500</v>
      </c>
      <c r="H158" s="89">
        <f t="shared" si="70"/>
        <v>3869200</v>
      </c>
      <c r="I158" s="90">
        <f t="shared" si="70"/>
        <v>4396000</v>
      </c>
      <c r="J158" s="89">
        <f t="shared" si="70"/>
        <v>4952000</v>
      </c>
      <c r="K158" s="89">
        <f t="shared" si="70"/>
        <v>5538100</v>
      </c>
      <c r="L158" s="90">
        <f t="shared" si="70"/>
        <v>6102600</v>
      </c>
      <c r="M158" s="89">
        <f t="shared" si="70"/>
        <v>6692100</v>
      </c>
      <c r="N158" s="90">
        <f t="shared" si="70"/>
        <v>7395400</v>
      </c>
      <c r="O158" s="247">
        <f t="shared" ref="O158" si="71">O156-O157</f>
        <v>8164600</v>
      </c>
    </row>
    <row r="159" spans="1:15" x14ac:dyDescent="0.2">
      <c r="A159" s="58"/>
      <c r="B159" s="66"/>
      <c r="C159" s="27"/>
      <c r="D159" s="25"/>
      <c r="E159" s="26"/>
      <c r="F159" s="25"/>
      <c r="G159" s="27"/>
      <c r="H159" s="27"/>
      <c r="I159" s="26"/>
      <c r="J159" s="27"/>
      <c r="K159" s="27"/>
      <c r="L159" s="27"/>
      <c r="M159" s="27"/>
      <c r="N159" s="26"/>
      <c r="O159" s="37"/>
    </row>
    <row r="160" spans="1:15" x14ac:dyDescent="0.2">
      <c r="A160" s="58">
        <f>'Cash-WW'!A10</f>
        <v>2643100</v>
      </c>
      <c r="B160" s="67" t="s">
        <v>659</v>
      </c>
      <c r="C160" s="27">
        <f>'Cash-WW'!D10</f>
        <v>2600000</v>
      </c>
      <c r="D160" s="25">
        <f>IF(A160=C160,0,IF(A160=0,100,(C160-A160)/A160*100))</f>
        <v>-1.6306609662895841</v>
      </c>
      <c r="E160" s="26">
        <f>'Cash-WW'!F10</f>
        <v>2450000</v>
      </c>
      <c r="F160" s="25">
        <f>IF(C160=E160,0,IF(C160=0,100,(E160-C160)/C160*100))</f>
        <v>-5.7692307692307692</v>
      </c>
      <c r="G160" s="27">
        <f>'Cash-WW'!H10</f>
        <v>2800000</v>
      </c>
      <c r="H160" s="27">
        <f>'Cash-WW'!I10</f>
        <v>2850000</v>
      </c>
      <c r="I160" s="26">
        <f>'Cash-WW'!J10</f>
        <v>2935500</v>
      </c>
      <c r="J160" s="27">
        <f>'Cash-WW'!K10</f>
        <v>3023600</v>
      </c>
      <c r="K160" s="27">
        <f>'Cash-WW'!L10</f>
        <v>3114400</v>
      </c>
      <c r="L160" s="27">
        <f>'Cash-WW'!M10</f>
        <v>3207900</v>
      </c>
      <c r="M160" s="27">
        <f>'Cash-WW'!N10</f>
        <v>3304200</v>
      </c>
      <c r="N160" s="26">
        <f>'Cash-WW'!O10</f>
        <v>3403400</v>
      </c>
      <c r="O160" s="37">
        <f>'Cash-WW'!P10</f>
        <v>3505600</v>
      </c>
    </row>
    <row r="161" spans="1:15" ht="13.5" thickBot="1" x14ac:dyDescent="0.25">
      <c r="A161" s="58">
        <f>'Cash-WW'!A11</f>
        <v>394000</v>
      </c>
      <c r="B161" s="67" t="s">
        <v>5548</v>
      </c>
      <c r="C161" s="27">
        <f>'Cash-WW'!D11</f>
        <v>349000</v>
      </c>
      <c r="D161" s="25">
        <f>IF(A161=C161,0,IF(A161=0,100,(C161-A161)/A161*100))</f>
        <v>-11.421319796954315</v>
      </c>
      <c r="E161" s="26">
        <f>'Cash-WW'!F11</f>
        <v>301000</v>
      </c>
      <c r="F161" s="25">
        <f>IF(C161=E161,0,IF(C161=0,100,(E161-C161)/C161*100))</f>
        <v>-13.753581661891118</v>
      </c>
      <c r="G161" s="27">
        <f>'Cash-WW'!H11</f>
        <v>249000</v>
      </c>
      <c r="H161" s="27">
        <f>'Cash-WW'!I11</f>
        <v>194000</v>
      </c>
      <c r="I161" s="26">
        <f>'Cash-WW'!J11</f>
        <v>134000</v>
      </c>
      <c r="J161" s="27">
        <f>'Cash-WW'!K11</f>
        <v>69000</v>
      </c>
      <c r="K161" s="27">
        <f>'Cash-WW'!L11</f>
        <v>0</v>
      </c>
      <c r="L161" s="27">
        <f>'Cash-WW'!M11</f>
        <v>0</v>
      </c>
      <c r="M161" s="27">
        <f>'Cash-WW'!N11</f>
        <v>0</v>
      </c>
      <c r="N161" s="26">
        <f>'Cash-WW'!O11</f>
        <v>0</v>
      </c>
      <c r="O161" s="37">
        <f>'Cash-WW'!P11</f>
        <v>0</v>
      </c>
    </row>
    <row r="162" spans="1:15" s="46" customFormat="1" x14ac:dyDescent="0.2">
      <c r="A162" s="244">
        <f>A158-A160-A161</f>
        <v>-2561600</v>
      </c>
      <c r="B162" s="1345" t="s">
        <v>4404</v>
      </c>
      <c r="C162" s="89">
        <f>C158-C160-C161</f>
        <v>-1938400</v>
      </c>
      <c r="D162" s="428">
        <f>IF(A162=C162,0,IF(A162=0,100,(C162-A162)/A162*100))</f>
        <v>-24.328544659587759</v>
      </c>
      <c r="E162" s="90">
        <f t="shared" ref="E162:N162" si="72">E158-E160-E161</f>
        <v>-758600</v>
      </c>
      <c r="F162" s="428">
        <f>IF(C162=E162,0,IF(C162=0,100,(E162-C162)/C162*100))</f>
        <v>-60.86463062319438</v>
      </c>
      <c r="G162" s="90">
        <f t="shared" si="72"/>
        <v>-32500</v>
      </c>
      <c r="H162" s="90">
        <f t="shared" si="72"/>
        <v>825200</v>
      </c>
      <c r="I162" s="90">
        <f t="shared" si="72"/>
        <v>1326500</v>
      </c>
      <c r="J162" s="90">
        <f t="shared" si="72"/>
        <v>1859400</v>
      </c>
      <c r="K162" s="90">
        <f t="shared" si="72"/>
        <v>2423700</v>
      </c>
      <c r="L162" s="90">
        <f t="shared" si="72"/>
        <v>2894700</v>
      </c>
      <c r="M162" s="90">
        <f t="shared" si="72"/>
        <v>3387900</v>
      </c>
      <c r="N162" s="90">
        <f t="shared" si="72"/>
        <v>3992000</v>
      </c>
      <c r="O162" s="247">
        <f t="shared" ref="O162" si="73">O158-O160-O161</f>
        <v>4659000</v>
      </c>
    </row>
    <row r="163" spans="1:15" x14ac:dyDescent="0.2">
      <c r="A163" s="58"/>
      <c r="B163" s="67"/>
      <c r="C163" s="27"/>
      <c r="D163" s="25"/>
      <c r="E163" s="26"/>
      <c r="F163" s="25"/>
      <c r="G163" s="27"/>
      <c r="H163" s="27"/>
      <c r="I163" s="26"/>
      <c r="J163" s="27"/>
      <c r="K163" s="27"/>
      <c r="L163" s="26"/>
      <c r="M163" s="27"/>
      <c r="N163" s="26"/>
      <c r="O163" s="37"/>
    </row>
    <row r="164" spans="1:15" x14ac:dyDescent="0.2">
      <c r="A164" s="58"/>
      <c r="B164" s="66" t="s">
        <v>1714</v>
      </c>
      <c r="C164" s="27"/>
      <c r="D164" s="25"/>
      <c r="E164" s="26"/>
      <c r="F164" s="25"/>
      <c r="G164" s="27"/>
      <c r="H164" s="27"/>
      <c r="I164" s="26"/>
      <c r="J164" s="27"/>
      <c r="K164" s="27"/>
      <c r="L164" s="26"/>
      <c r="M164" s="27"/>
      <c r="N164" s="26"/>
      <c r="O164" s="37"/>
    </row>
    <row r="165" spans="1:15" x14ac:dyDescent="0.2">
      <c r="A165" s="58">
        <f>'Cash-WW'!A16</f>
        <v>0</v>
      </c>
      <c r="B165" s="68" t="s">
        <v>3166</v>
      </c>
      <c r="C165" s="27">
        <f>'Cash-WW'!D16</f>
        <v>0</v>
      </c>
      <c r="D165" s="25">
        <f>IF(A165=C165,0,IF(A165=0,100,(C165-A165)/A165*100))</f>
        <v>0</v>
      </c>
      <c r="E165" s="26">
        <f>'Cash-WW'!F16</f>
        <v>0</v>
      </c>
      <c r="F165" s="25">
        <f>IF(C165=E165,0,IF(C165=0,100,(E165-C165)/C165*100))</f>
        <v>0</v>
      </c>
      <c r="G165" s="27">
        <f>'Cash-WW'!H16</f>
        <v>0</v>
      </c>
      <c r="H165" s="27">
        <f>'Cash-WW'!I16</f>
        <v>0</v>
      </c>
      <c r="I165" s="26">
        <f>'Cash-WW'!J16</f>
        <v>0</v>
      </c>
      <c r="J165" s="27">
        <f>'Cash-WW'!K16</f>
        <v>0</v>
      </c>
      <c r="K165" s="27">
        <f>'Cash-WW'!L16</f>
        <v>0</v>
      </c>
      <c r="L165" s="26">
        <f>'Cash-WW'!M16</f>
        <v>0</v>
      </c>
      <c r="M165" s="27">
        <f>'Cash-WW'!N16</f>
        <v>0</v>
      </c>
      <c r="N165" s="26">
        <f>'Cash-WW'!O16</f>
        <v>0</v>
      </c>
      <c r="O165" s="37">
        <f>'Cash-WW'!P16</f>
        <v>0</v>
      </c>
    </row>
    <row r="166" spans="1:15" x14ac:dyDescent="0.2">
      <c r="A166" s="58">
        <f>'Cash-WW'!A17</f>
        <v>1351900</v>
      </c>
      <c r="B166" s="28" t="s">
        <v>384</v>
      </c>
      <c r="C166" s="27">
        <f>'Cash-WW'!D17</f>
        <v>697000</v>
      </c>
      <c r="D166" s="25">
        <f>IF(A166=C166,0,IF(A166=0,100,(C166-A166)/A166*100))</f>
        <v>-48.442932169539162</v>
      </c>
      <c r="E166" s="26">
        <f>'Cash-WW'!F17</f>
        <v>750000</v>
      </c>
      <c r="F166" s="25">
        <f>IF(C166=E166,0,IF(C166=0,100,(E166-C166)/C166*100))</f>
        <v>7.6040172166427542</v>
      </c>
      <c r="G166" s="27">
        <f>'Cash-WW'!H17</f>
        <v>770000</v>
      </c>
      <c r="H166" s="27">
        <f>'Cash-WW'!I17</f>
        <v>800000</v>
      </c>
      <c r="I166" s="26">
        <f>'Cash-WW'!J17</f>
        <v>830000</v>
      </c>
      <c r="J166" s="27">
        <f>'Cash-WW'!K17</f>
        <v>860000</v>
      </c>
      <c r="K166" s="27">
        <f>'Cash-WW'!L17</f>
        <v>890000</v>
      </c>
      <c r="L166" s="26">
        <f>'Cash-WW'!M17</f>
        <v>920000</v>
      </c>
      <c r="M166" s="27">
        <f>'Cash-WW'!N17</f>
        <v>950000</v>
      </c>
      <c r="N166" s="26">
        <f>'Cash-WW'!O17</f>
        <v>980000</v>
      </c>
      <c r="O166" s="37">
        <f>'Cash-WW'!P17</f>
        <v>1010000</v>
      </c>
    </row>
    <row r="167" spans="1:15" x14ac:dyDescent="0.2">
      <c r="A167" s="58"/>
      <c r="B167" s="28"/>
      <c r="C167" s="27"/>
      <c r="D167" s="25"/>
      <c r="E167" s="26"/>
      <c r="F167" s="25"/>
      <c r="G167" s="27"/>
      <c r="H167" s="27"/>
      <c r="I167" s="26"/>
      <c r="J167" s="27"/>
      <c r="K167" s="27"/>
      <c r="L167" s="26"/>
      <c r="M167" s="27"/>
      <c r="N167" s="26"/>
      <c r="O167" s="37"/>
    </row>
    <row r="168" spans="1:15" x14ac:dyDescent="0.2">
      <c r="A168" s="58"/>
      <c r="B168" s="66" t="s">
        <v>825</v>
      </c>
      <c r="C168" s="27"/>
      <c r="D168" s="25"/>
      <c r="E168" s="26"/>
      <c r="F168" s="25"/>
      <c r="G168" s="27"/>
      <c r="H168" s="27"/>
      <c r="I168" s="26"/>
      <c r="J168" s="27"/>
      <c r="K168" s="27"/>
      <c r="L168" s="26"/>
      <c r="M168" s="27"/>
      <c r="N168" s="26"/>
      <c r="O168" s="37"/>
    </row>
    <row r="169" spans="1:15" x14ac:dyDescent="0.2">
      <c r="A169" s="58">
        <f>'Cash-WW'!A34</f>
        <v>690000</v>
      </c>
      <c r="B169" s="41" t="s">
        <v>2567</v>
      </c>
      <c r="C169" s="27">
        <f>'Cash-WW'!D35</f>
        <v>0</v>
      </c>
      <c r="D169" s="25">
        <f>IF(A169=C169,0,IF(A169=0,100,(C169-A169)/A169*100))</f>
        <v>-100</v>
      </c>
      <c r="E169" s="26">
        <f>'Cash-WW'!F35</f>
        <v>0</v>
      </c>
      <c r="F169" s="25">
        <f>IF(C169=E169,0,IF(C169=0,100,(E169-C169)/C169*100))</f>
        <v>0</v>
      </c>
      <c r="G169" s="27">
        <f>'Cash-WW'!H35</f>
        <v>0</v>
      </c>
      <c r="H169" s="27">
        <f>'Cash-WW'!I35</f>
        <v>0</v>
      </c>
      <c r="I169" s="26">
        <f>'Cash-WW'!J35</f>
        <v>0</v>
      </c>
      <c r="J169" s="27">
        <f>'Cash-WW'!K35</f>
        <v>0</v>
      </c>
      <c r="K169" s="27">
        <f>'Cash-WW'!L35</f>
        <v>0</v>
      </c>
      <c r="L169" s="26">
        <f>'Cash-WW'!M35</f>
        <v>0</v>
      </c>
      <c r="M169" s="27">
        <f>'Cash-WW'!N35</f>
        <v>0</v>
      </c>
      <c r="N169" s="26">
        <f>'Cash-WW'!O35</f>
        <v>0</v>
      </c>
      <c r="O169" s="37">
        <f>'Cash-WW'!P35</f>
        <v>0</v>
      </c>
    </row>
    <row r="170" spans="1:15" x14ac:dyDescent="0.2">
      <c r="A170" s="58">
        <f>'Cash-WW'!A32</f>
        <v>559600</v>
      </c>
      <c r="B170" s="41" t="s">
        <v>4408</v>
      </c>
      <c r="C170" s="27">
        <f>'Cash-WW'!D32</f>
        <v>409000</v>
      </c>
      <c r="D170" s="25">
        <f>IF(A170=C170,0,IF(A170=0,100,(C170-A170)/A170*100))</f>
        <v>-26.912080057183701</v>
      </c>
      <c r="E170" s="26">
        <f>'Cash-WW'!F34</f>
        <v>0</v>
      </c>
      <c r="F170" s="25">
        <f>IF(C170=E170,0,IF(C170=0,100,(E170-C170)/C170*100))</f>
        <v>-100</v>
      </c>
      <c r="G170" s="27">
        <f>'Cash-WW'!H34</f>
        <v>0</v>
      </c>
      <c r="H170" s="27">
        <f>'Cash-WW'!I34</f>
        <v>0</v>
      </c>
      <c r="I170" s="26">
        <f>'Cash-WW'!J34</f>
        <v>0</v>
      </c>
      <c r="J170" s="27">
        <f>'Cash-WW'!K34</f>
        <v>0</v>
      </c>
      <c r="K170" s="27">
        <f>'Cash-WW'!L34</f>
        <v>0</v>
      </c>
      <c r="L170" s="26">
        <f>'Cash-WW'!M34</f>
        <v>0</v>
      </c>
      <c r="M170" s="27">
        <f>'Cash-WW'!N34</f>
        <v>0</v>
      </c>
      <c r="N170" s="26">
        <f>'Cash-WW'!O34</f>
        <v>0</v>
      </c>
      <c r="O170" s="37">
        <f>'Cash-WW'!P34</f>
        <v>0</v>
      </c>
    </row>
    <row r="171" spans="1:15" x14ac:dyDescent="0.2">
      <c r="A171" s="58"/>
      <c r="B171" s="66"/>
      <c r="C171" s="27"/>
      <c r="D171" s="25"/>
      <c r="E171" s="26"/>
      <c r="F171" s="25"/>
      <c r="G171" s="27"/>
      <c r="H171" s="27"/>
      <c r="I171" s="26"/>
      <c r="J171" s="27"/>
      <c r="K171" s="27"/>
      <c r="L171" s="26"/>
      <c r="M171" s="27"/>
      <c r="N171" s="26"/>
      <c r="O171" s="37"/>
    </row>
    <row r="172" spans="1:15" x14ac:dyDescent="0.2">
      <c r="A172" s="58"/>
      <c r="B172" s="66" t="s">
        <v>3373</v>
      </c>
      <c r="C172" s="27"/>
      <c r="D172" s="25"/>
      <c r="E172" s="26"/>
      <c r="F172" s="25"/>
      <c r="G172" s="27"/>
      <c r="H172" s="27"/>
      <c r="I172" s="26"/>
      <c r="J172" s="27"/>
      <c r="K172" s="27"/>
      <c r="L172" s="26"/>
      <c r="M172" s="26"/>
      <c r="N172" s="26"/>
      <c r="O172" s="37"/>
    </row>
    <row r="173" spans="1:15" x14ac:dyDescent="0.2">
      <c r="A173" s="58">
        <f>'Cash-WW'!A37</f>
        <v>-8112100</v>
      </c>
      <c r="B173" s="41" t="s">
        <v>2225</v>
      </c>
      <c r="C173" s="27">
        <f>'Cash-WW'!D37</f>
        <v>-7803400</v>
      </c>
      <c r="D173" s="25">
        <f>IF(A173=C173,0,IF(A173=0,100,(C173-A173)/A173*100))</f>
        <v>-3.8054264617053537</v>
      </c>
      <c r="E173" s="26">
        <f>'Cash-WW'!F37</f>
        <v>-4833000</v>
      </c>
      <c r="F173" s="25">
        <f>IF(C173=E173,0,IF(C173=0,100,(E173-C173)/C173*100))</f>
        <v>-38.065458646231129</v>
      </c>
      <c r="G173" s="27">
        <f>'Cash-WW'!H37</f>
        <v>-3702000</v>
      </c>
      <c r="H173" s="27">
        <f>'Cash-WW'!I37</f>
        <v>-2879000</v>
      </c>
      <c r="I173" s="26">
        <f>'Cash-WW'!J37</f>
        <v>-1782000</v>
      </c>
      <c r="J173" s="27">
        <f>'Cash-WW'!K37</f>
        <v>-2049000</v>
      </c>
      <c r="K173" s="27">
        <f>'Cash-WW'!L37</f>
        <v>-5991000</v>
      </c>
      <c r="L173" s="27">
        <f>'Cash-WW'!M37</f>
        <v>-5004000</v>
      </c>
      <c r="M173" s="26">
        <f>'Cash-WW'!N37</f>
        <v>-2614000</v>
      </c>
      <c r="N173" s="26">
        <f>'Cash-WW'!O37</f>
        <v>-2686000</v>
      </c>
      <c r="O173" s="37">
        <f>'Cash-WW'!P37</f>
        <v>-2768000</v>
      </c>
    </row>
    <row r="174" spans="1:15" x14ac:dyDescent="0.2">
      <c r="A174" s="58">
        <f>-A170</f>
        <v>-559600</v>
      </c>
      <c r="B174" s="41" t="s">
        <v>4409</v>
      </c>
      <c r="C174" s="27">
        <f>-C170</f>
        <v>-409000</v>
      </c>
      <c r="D174" s="25">
        <f>IF(A174=C174,0,IF(A174=0,100,(C174-A174)/A174*100))</f>
        <v>-26.912080057183701</v>
      </c>
      <c r="E174" s="26">
        <f t="shared" ref="E174:N174" si="74">-E170</f>
        <v>0</v>
      </c>
      <c r="F174" s="25">
        <f>IF(C174=E174,0,IF(C174=0,100,(E174-C174)/C174*100))</f>
        <v>-100</v>
      </c>
      <c r="G174" s="26">
        <f t="shared" si="74"/>
        <v>0</v>
      </c>
      <c r="H174" s="26">
        <f t="shared" si="74"/>
        <v>0</v>
      </c>
      <c r="I174" s="26">
        <f t="shared" si="74"/>
        <v>0</v>
      </c>
      <c r="J174" s="26">
        <f t="shared" si="74"/>
        <v>0</v>
      </c>
      <c r="K174" s="26">
        <f t="shared" si="74"/>
        <v>0</v>
      </c>
      <c r="L174" s="26">
        <f t="shared" si="74"/>
        <v>0</v>
      </c>
      <c r="M174" s="26">
        <f t="shared" si="74"/>
        <v>0</v>
      </c>
      <c r="N174" s="26">
        <f t="shared" si="74"/>
        <v>0</v>
      </c>
      <c r="O174" s="37">
        <f t="shared" ref="O174" si="75">-O170</f>
        <v>0</v>
      </c>
    </row>
    <row r="175" spans="1:15" x14ac:dyDescent="0.2">
      <c r="A175" s="58">
        <f>'Cash-WW'!A38</f>
        <v>-2384800</v>
      </c>
      <c r="B175" s="68" t="s">
        <v>1674</v>
      </c>
      <c r="C175" s="27">
        <f>'Cash-WW'!D38</f>
        <v>-2494700</v>
      </c>
      <c r="D175" s="25">
        <f>IF(A175=C175,0,IF(A175=0,100,(C175-A175)/A175*100))</f>
        <v>4.6083529017108358</v>
      </c>
      <c r="E175" s="26">
        <f>'Cash-WW'!F38</f>
        <v>-2613200</v>
      </c>
      <c r="F175" s="25">
        <f>IF(C175=E175,0,IF(C175=0,100,(E175-C175)/C175*100))</f>
        <v>4.7500701487152766</v>
      </c>
      <c r="G175" s="27">
        <f>'Cash-WW'!H38</f>
        <v>-2741000</v>
      </c>
      <c r="H175" s="27">
        <f>'Cash-WW'!I38</f>
        <v>-2878800</v>
      </c>
      <c r="I175" s="26">
        <f>'Cash-WW'!J38</f>
        <v>-3023700</v>
      </c>
      <c r="J175" s="27">
        <f>'Cash-WW'!K38</f>
        <v>-3186200</v>
      </c>
      <c r="K175" s="27">
        <f>'Cash-WW'!L38</f>
        <v>-2373900</v>
      </c>
      <c r="L175" s="26">
        <f>'Cash-WW'!M38</f>
        <v>-2562400</v>
      </c>
      <c r="M175" s="26">
        <f>'Cash-WW'!N38</f>
        <v>-2767700</v>
      </c>
      <c r="N175" s="26">
        <f>'Cash-WW'!O38</f>
        <v>-3003500</v>
      </c>
      <c r="O175" s="37">
        <f>'Cash-WW'!P38</f>
        <v>-3253000</v>
      </c>
    </row>
    <row r="176" spans="1:15" x14ac:dyDescent="0.2">
      <c r="A176" s="58">
        <f>'Cash-WW'!A39</f>
        <v>-20000</v>
      </c>
      <c r="B176" s="252" t="str">
        <f>'Cash-WW'!B39</f>
        <v>Dividends Paid</v>
      </c>
      <c r="C176" s="27">
        <f>'Cash-WW'!D39</f>
        <v>-20000</v>
      </c>
      <c r="D176" s="25">
        <f>IF(A176=C176,0,IF(A176=0,100,(C176-A176)/A176*100))</f>
        <v>0</v>
      </c>
      <c r="E176" s="26">
        <f>'Cash-WW'!F39</f>
        <v>-20000</v>
      </c>
      <c r="F176" s="25">
        <f>IF(C176=E176,0,IF(C176=0,100,(E176-C176)/C176*100))</f>
        <v>0</v>
      </c>
      <c r="G176" s="27">
        <f>'Cash-WW'!H39</f>
        <v>-20000</v>
      </c>
      <c r="H176" s="27">
        <f>'Cash-WW'!I39</f>
        <v>-20000</v>
      </c>
      <c r="I176" s="26">
        <f>'Cash-WW'!J39</f>
        <v>-20000</v>
      </c>
      <c r="J176" s="27">
        <f>'Cash-WW'!K39</f>
        <v>-20000</v>
      </c>
      <c r="K176" s="27">
        <f>'Cash-WW'!L39</f>
        <v>-20000</v>
      </c>
      <c r="L176" s="26">
        <f>'Cash-WW'!M39</f>
        <v>-20000</v>
      </c>
      <c r="M176" s="26">
        <f>'Cash-WW'!N39</f>
        <v>-20000</v>
      </c>
      <c r="N176" s="26">
        <f>'Cash-WW'!O39</f>
        <v>-20000</v>
      </c>
      <c r="O176" s="37">
        <f>'Cash-WW'!P39</f>
        <v>-20000</v>
      </c>
    </row>
    <row r="177" spans="1:15" x14ac:dyDescent="0.2">
      <c r="A177" s="58"/>
      <c r="B177" s="28"/>
      <c r="C177" s="27"/>
      <c r="D177" s="25"/>
      <c r="E177" s="26"/>
      <c r="F177" s="25"/>
      <c r="G177" s="27"/>
      <c r="H177" s="27"/>
      <c r="I177" s="26"/>
      <c r="J177" s="27"/>
      <c r="K177" s="27"/>
      <c r="L177" s="28"/>
      <c r="M177" s="27"/>
      <c r="N177" s="26"/>
      <c r="O177" s="37"/>
    </row>
    <row r="178" spans="1:15" x14ac:dyDescent="0.2">
      <c r="A178" s="58"/>
      <c r="B178" s="66" t="s">
        <v>6245</v>
      </c>
      <c r="C178" s="27"/>
      <c r="D178" s="25"/>
      <c r="E178" s="26"/>
      <c r="F178" s="25"/>
      <c r="G178" s="27"/>
      <c r="H178" s="27"/>
      <c r="I178" s="26"/>
      <c r="J178" s="27"/>
      <c r="K178" s="27"/>
      <c r="L178" s="28"/>
      <c r="M178" s="27"/>
      <c r="N178" s="26"/>
      <c r="O178" s="37"/>
    </row>
    <row r="179" spans="1:15" x14ac:dyDescent="0.2">
      <c r="A179" s="58">
        <f>'Cash-WW'!A33</f>
        <v>468500</v>
      </c>
      <c r="B179" s="67" t="s">
        <v>6306</v>
      </c>
      <c r="C179" s="27">
        <f>'Cash-WW'!C33</f>
        <v>0</v>
      </c>
      <c r="D179" s="25">
        <f>IF(A179=C179,0,IF(A179=0,100,(C179-A179)/A179*100))</f>
        <v>-100</v>
      </c>
      <c r="E179" s="26">
        <f>'Cash-WW'!E33</f>
        <v>-100</v>
      </c>
      <c r="F179" s="25">
        <f>IF(C179=E179,0,IF(C179=0,100,(E179-C179)/C179*100))</f>
        <v>100</v>
      </c>
      <c r="G179" s="27">
        <f>'Cash-WW'!F33</f>
        <v>0</v>
      </c>
      <c r="H179" s="27">
        <f>'Cash-WW'!H33</f>
        <v>0</v>
      </c>
      <c r="I179" s="26">
        <f>'Cash-WW'!I33</f>
        <v>0</v>
      </c>
      <c r="J179" s="27">
        <f>'Cash-WW'!J33</f>
        <v>0</v>
      </c>
      <c r="K179" s="27">
        <f>'Cash-WW'!K33</f>
        <v>0</v>
      </c>
      <c r="L179" s="28">
        <f>'Cash-WW'!L33</f>
        <v>0</v>
      </c>
      <c r="M179" s="27">
        <f>'Cash-WW'!M33</f>
        <v>0</v>
      </c>
      <c r="N179" s="26">
        <f>'Cash-WW'!N33</f>
        <v>0</v>
      </c>
      <c r="O179" s="37">
        <f>'Cash-WW'!O33</f>
        <v>0</v>
      </c>
    </row>
    <row r="180" spans="1:15" x14ac:dyDescent="0.2">
      <c r="A180" s="58"/>
      <c r="B180" s="28"/>
      <c r="C180" s="25"/>
      <c r="D180" s="25"/>
      <c r="E180" s="27"/>
      <c r="F180" s="25"/>
      <c r="G180" s="27"/>
      <c r="H180" s="26"/>
      <c r="I180" s="27"/>
      <c r="J180" s="27"/>
      <c r="K180" s="28"/>
      <c r="L180" s="27"/>
      <c r="M180" s="26"/>
      <c r="N180" s="26"/>
      <c r="O180" s="37"/>
    </row>
    <row r="181" spans="1:15" x14ac:dyDescent="0.2">
      <c r="A181" s="58"/>
      <c r="B181" s="66" t="s">
        <v>1899</v>
      </c>
      <c r="C181" s="25"/>
      <c r="D181" s="25"/>
      <c r="E181" s="27"/>
      <c r="F181" s="25"/>
      <c r="G181" s="27"/>
      <c r="H181" s="26"/>
      <c r="I181" s="27"/>
      <c r="J181" s="27"/>
      <c r="K181" s="28"/>
      <c r="L181" s="27"/>
      <c r="M181" s="26"/>
      <c r="N181" s="26"/>
      <c r="O181" s="37"/>
    </row>
    <row r="182" spans="1:15" x14ac:dyDescent="0.2">
      <c r="A182" s="58">
        <f>A160</f>
        <v>2643100</v>
      </c>
      <c r="B182" s="60" t="s">
        <v>2428</v>
      </c>
      <c r="C182" s="1335">
        <f>C160</f>
        <v>2600000</v>
      </c>
      <c r="D182" s="25">
        <f t="shared" ref="D182:F183" si="76">IF(A182=C182,0,IF(A182=0,100,(C182-A182)/A182*100))</f>
        <v>-1.6306609662895841</v>
      </c>
      <c r="E182" s="27">
        <f t="shared" ref="E182:N182" si="77">E160</f>
        <v>2450000</v>
      </c>
      <c r="F182" s="25">
        <f t="shared" si="76"/>
        <v>-5.7692307692307692</v>
      </c>
      <c r="G182" s="27">
        <f t="shared" si="77"/>
        <v>2800000</v>
      </c>
      <c r="H182" s="26">
        <f t="shared" si="77"/>
        <v>2850000</v>
      </c>
      <c r="I182" s="27">
        <f t="shared" si="77"/>
        <v>2935500</v>
      </c>
      <c r="J182" s="27">
        <f t="shared" si="77"/>
        <v>3023600</v>
      </c>
      <c r="K182" s="28">
        <f t="shared" si="77"/>
        <v>3114400</v>
      </c>
      <c r="L182" s="27">
        <f t="shared" si="77"/>
        <v>3207900</v>
      </c>
      <c r="M182" s="26">
        <f t="shared" si="77"/>
        <v>3304200</v>
      </c>
      <c r="N182" s="26">
        <f t="shared" si="77"/>
        <v>3403400</v>
      </c>
      <c r="O182" s="37">
        <f t="shared" ref="O182" si="78">O160</f>
        <v>3505600</v>
      </c>
    </row>
    <row r="183" spans="1:15" x14ac:dyDescent="0.2">
      <c r="A183" s="58">
        <f>A161</f>
        <v>394000</v>
      </c>
      <c r="B183" s="67" t="s">
        <v>1472</v>
      </c>
      <c r="C183" s="1335">
        <f>C161</f>
        <v>349000</v>
      </c>
      <c r="D183" s="25">
        <f t="shared" si="76"/>
        <v>-11.421319796954315</v>
      </c>
      <c r="E183" s="27">
        <f t="shared" ref="E183:N183" si="79">E161</f>
        <v>301000</v>
      </c>
      <c r="F183" s="25">
        <f t="shared" si="76"/>
        <v>-13.753581661891118</v>
      </c>
      <c r="G183" s="27">
        <f t="shared" si="79"/>
        <v>249000</v>
      </c>
      <c r="H183" s="26">
        <f t="shared" si="79"/>
        <v>194000</v>
      </c>
      <c r="I183" s="27">
        <f t="shared" si="79"/>
        <v>134000</v>
      </c>
      <c r="J183" s="27">
        <f t="shared" si="79"/>
        <v>69000</v>
      </c>
      <c r="K183" s="28">
        <f t="shared" si="79"/>
        <v>0</v>
      </c>
      <c r="L183" s="27">
        <f t="shared" si="79"/>
        <v>0</v>
      </c>
      <c r="M183" s="26">
        <f t="shared" si="79"/>
        <v>0</v>
      </c>
      <c r="N183" s="26">
        <f t="shared" si="79"/>
        <v>0</v>
      </c>
      <c r="O183" s="37">
        <f t="shared" ref="O183" si="80">O161</f>
        <v>0</v>
      </c>
    </row>
    <row r="184" spans="1:15" ht="13.5" thickBot="1" x14ac:dyDescent="0.25">
      <c r="A184" s="58"/>
      <c r="B184" s="252"/>
      <c r="C184" s="27"/>
      <c r="D184" s="25"/>
      <c r="E184" s="26"/>
      <c r="F184" s="25"/>
      <c r="G184" s="27"/>
      <c r="H184" s="27"/>
      <c r="I184" s="26"/>
      <c r="J184" s="27"/>
      <c r="K184" s="27"/>
      <c r="L184" s="26"/>
      <c r="M184" s="27"/>
      <c r="N184" s="26"/>
      <c r="O184" s="37"/>
    </row>
    <row r="185" spans="1:15" s="46" customFormat="1" x14ac:dyDescent="0.2">
      <c r="A185" s="285">
        <f>SUM(A162:A184)</f>
        <v>-7531000</v>
      </c>
      <c r="B185" s="1631" t="s">
        <v>5945</v>
      </c>
      <c r="C185" s="286">
        <f>SUM(C162:C184)</f>
        <v>-8610500</v>
      </c>
      <c r="D185" s="287">
        <f>IF(A185=C185,0,IF(A185=0,100,(C185-A185)/A185*100))</f>
        <v>14.33408577878104</v>
      </c>
      <c r="E185" s="288">
        <f t="shared" ref="E185:N185" si="81">SUM(E162:E184)</f>
        <v>-4723900</v>
      </c>
      <c r="F185" s="287">
        <f>IF(C185=E185,0,IF(C185=0,100,(E185-C185)/C185*100))</f>
        <v>-45.137913013181581</v>
      </c>
      <c r="G185" s="89">
        <f t="shared" si="81"/>
        <v>-2676500</v>
      </c>
      <c r="H185" s="89">
        <f t="shared" si="81"/>
        <v>-1108600</v>
      </c>
      <c r="I185" s="90">
        <f t="shared" si="81"/>
        <v>400300</v>
      </c>
      <c r="J185" s="89">
        <f t="shared" si="81"/>
        <v>556800</v>
      </c>
      <c r="K185" s="89">
        <f t="shared" si="81"/>
        <v>-1956800</v>
      </c>
      <c r="L185" s="90">
        <f t="shared" si="81"/>
        <v>-563800</v>
      </c>
      <c r="M185" s="89">
        <f t="shared" si="81"/>
        <v>2240400</v>
      </c>
      <c r="N185" s="90">
        <f t="shared" si="81"/>
        <v>2665900</v>
      </c>
      <c r="O185" s="247">
        <f t="shared" ref="O185" si="82">SUM(O162:O184)</f>
        <v>3133600</v>
      </c>
    </row>
    <row r="186" spans="1:15" s="31" customFormat="1" x14ac:dyDescent="0.2">
      <c r="A186" s="233"/>
      <c r="B186" s="67"/>
      <c r="C186" s="30"/>
      <c r="D186" s="25"/>
      <c r="E186" s="32"/>
      <c r="F186" s="25"/>
      <c r="G186" s="30"/>
      <c r="H186" s="30"/>
      <c r="I186" s="32"/>
      <c r="J186" s="30"/>
      <c r="K186" s="30"/>
      <c r="L186" s="30"/>
      <c r="M186" s="30"/>
      <c r="N186" s="32"/>
      <c r="O186" s="42"/>
    </row>
    <row r="187" spans="1:15" s="31" customFormat="1" x14ac:dyDescent="0.2">
      <c r="A187" s="233"/>
      <c r="B187" s="638" t="s">
        <v>875</v>
      </c>
      <c r="C187" s="30"/>
      <c r="D187" s="25"/>
      <c r="E187" s="32"/>
      <c r="F187" s="25"/>
      <c r="G187" s="30"/>
      <c r="H187" s="30"/>
      <c r="I187" s="32"/>
      <c r="J187" s="30"/>
      <c r="K187" s="30"/>
      <c r="L187" s="30"/>
      <c r="M187" s="30"/>
      <c r="N187" s="32"/>
      <c r="O187" s="42"/>
    </row>
    <row r="188" spans="1:15" x14ac:dyDescent="0.2">
      <c r="A188" s="58">
        <f>'Cash-WW'!A46</f>
        <v>-8213900</v>
      </c>
      <c r="B188" s="67" t="s">
        <v>4412</v>
      </c>
      <c r="C188" s="27">
        <f>C185-C189</f>
        <v>-7881700</v>
      </c>
      <c r="D188" s="25"/>
      <c r="E188" s="26">
        <f t="shared" ref="E188:N188" si="83">E185-E189</f>
        <v>-4616900</v>
      </c>
      <c r="F188" s="25"/>
      <c r="G188" s="27">
        <f t="shared" si="83"/>
        <v>-1201700</v>
      </c>
      <c r="H188" s="27">
        <f t="shared" si="83"/>
        <v>-1433600</v>
      </c>
      <c r="I188" s="26">
        <f t="shared" si="83"/>
        <v>614000</v>
      </c>
      <c r="J188" s="27">
        <f t="shared" si="83"/>
        <v>233400</v>
      </c>
      <c r="K188" s="27">
        <f t="shared" si="83"/>
        <v>-437600</v>
      </c>
      <c r="L188" s="27">
        <f t="shared" si="83"/>
        <v>-1484400</v>
      </c>
      <c r="M188" s="27">
        <f t="shared" si="83"/>
        <v>1269100</v>
      </c>
      <c r="N188" s="26">
        <f t="shared" si="83"/>
        <v>1642800</v>
      </c>
      <c r="O188" s="37">
        <f t="shared" ref="O188" si="84">O185-O189</f>
        <v>2057400</v>
      </c>
    </row>
    <row r="189" spans="1:15" s="31" customFormat="1" x14ac:dyDescent="0.2">
      <c r="A189" s="233">
        <f>ROUND(+A166-'Cap-WW'!T142-A170,-2)+'W&amp;W'!C364</f>
        <v>682900</v>
      </c>
      <c r="B189" s="67" t="s">
        <v>2815</v>
      </c>
      <c r="C189" s="30">
        <f>+C166-'Cap-WW'!X142-C170+'W&amp;W'!F364</f>
        <v>-728800</v>
      </c>
      <c r="D189" s="25"/>
      <c r="E189" s="32">
        <f>+E166-'Cash-WW'!F32-'Cap-WW'!AB142+'W&amp;W'!H364</f>
        <v>-107000</v>
      </c>
      <c r="F189" s="25"/>
      <c r="G189" s="30">
        <f>+G166-'Cash-WW'!H32-'Cap-WW'!AF142+'W&amp;W'!J364</f>
        <v>-1474800</v>
      </c>
      <c r="H189" s="30">
        <f>+H166-'Cash-WW'!I32-'Cap-WW'!AJ142+'W&amp;W'!K364</f>
        <v>325000</v>
      </c>
      <c r="I189" s="32">
        <f>+I166-'Cash-WW'!J32-'Cap-WW'!AN142+'W&amp;W'!L364</f>
        <v>-213700</v>
      </c>
      <c r="J189" s="30">
        <f>+J166-'Cash-WW'!K32-'Cap-WW'!AR142+'W&amp;W'!M364</f>
        <v>323400</v>
      </c>
      <c r="K189" s="30">
        <f>+K166-'Cash-WW'!L32-'Cap-WW'!AV142+'W&amp;W'!N364</f>
        <v>-1519200</v>
      </c>
      <c r="L189" s="30">
        <f>+L166-'Cash-WW'!M32-'Cap-WW'!AZ142+'W&amp;W'!O364</f>
        <v>920600</v>
      </c>
      <c r="M189" s="30">
        <f>+M166-'Cash-WW'!N32-'Cap-WW'!BD142+'W&amp;W'!P364</f>
        <v>971300</v>
      </c>
      <c r="N189" s="30">
        <f>+N166-'Cash-WW'!O32-'Cap-WW'!BH142+'W&amp;W'!Q364</f>
        <v>1023100</v>
      </c>
      <c r="O189" s="42">
        <f>+O166-'Cash-WW'!P32-'Cap-WW'!BL142+'W&amp;W'!R364</f>
        <v>1076200</v>
      </c>
    </row>
    <row r="190" spans="1:15" s="52" customFormat="1" x14ac:dyDescent="0.2">
      <c r="A190" s="991">
        <f>SUM(A188:A189)</f>
        <v>-7531000</v>
      </c>
      <c r="B190" s="638" t="s">
        <v>1463</v>
      </c>
      <c r="C190" s="70">
        <f>SUM(C188:C189)</f>
        <v>-8610500</v>
      </c>
      <c r="D190" s="38"/>
      <c r="E190" s="73">
        <f t="shared" ref="E190:N190" si="85">SUM(E188:E189)</f>
        <v>-4723900</v>
      </c>
      <c r="F190" s="38"/>
      <c r="G190" s="70">
        <f t="shared" si="85"/>
        <v>-2676500</v>
      </c>
      <c r="H190" s="70">
        <f t="shared" si="85"/>
        <v>-1108600</v>
      </c>
      <c r="I190" s="73">
        <f t="shared" si="85"/>
        <v>400300</v>
      </c>
      <c r="J190" s="70">
        <f t="shared" si="85"/>
        <v>556800</v>
      </c>
      <c r="K190" s="70">
        <f t="shared" si="85"/>
        <v>-1956800</v>
      </c>
      <c r="L190" s="70">
        <f t="shared" si="85"/>
        <v>-563800</v>
      </c>
      <c r="M190" s="70">
        <f t="shared" si="85"/>
        <v>2240400</v>
      </c>
      <c r="N190" s="70">
        <f t="shared" si="85"/>
        <v>2665900</v>
      </c>
      <c r="O190" s="78">
        <f t="shared" ref="O190" si="86">SUM(O188:O189)</f>
        <v>3133600</v>
      </c>
    </row>
    <row r="191" spans="1:15" s="31" customFormat="1" x14ac:dyDescent="0.2">
      <c r="A191" s="233"/>
      <c r="B191" s="67"/>
      <c r="C191" s="30"/>
      <c r="D191" s="25"/>
      <c r="E191" s="32"/>
      <c r="F191" s="25"/>
      <c r="G191" s="30"/>
      <c r="H191" s="30"/>
      <c r="I191" s="32"/>
      <c r="J191" s="30"/>
      <c r="K191" s="30"/>
      <c r="L191" s="32"/>
      <c r="M191" s="30"/>
      <c r="N191" s="32"/>
      <c r="O191" s="42"/>
    </row>
    <row r="192" spans="1:15" s="31" customFormat="1" x14ac:dyDescent="0.2">
      <c r="A192" s="233"/>
      <c r="B192" s="638" t="s">
        <v>2896</v>
      </c>
      <c r="C192" s="30"/>
      <c r="D192" s="25"/>
      <c r="E192" s="32"/>
      <c r="F192" s="25"/>
      <c r="G192" s="30"/>
      <c r="H192" s="30"/>
      <c r="I192" s="32"/>
      <c r="J192" s="30"/>
      <c r="K192" s="30"/>
      <c r="L192" s="32"/>
      <c r="M192" s="30"/>
      <c r="N192" s="32"/>
      <c r="O192" s="42"/>
    </row>
    <row r="193" spans="1:15" x14ac:dyDescent="0.2">
      <c r="A193" s="58">
        <f>23817600+A188+20300-448200-20300</f>
        <v>15155500</v>
      </c>
      <c r="B193" s="67" t="s">
        <v>1267</v>
      </c>
      <c r="C193" s="27">
        <f>A193+C188</f>
        <v>7273800</v>
      </c>
      <c r="D193" s="25"/>
      <c r="E193" s="26">
        <f>C193+E188</f>
        <v>2656900</v>
      </c>
      <c r="F193" s="25"/>
      <c r="G193" s="27">
        <f>E193+G188</f>
        <v>1455200</v>
      </c>
      <c r="H193" s="27">
        <f t="shared" ref="H193:O194" si="87">G193+H188</f>
        <v>21600</v>
      </c>
      <c r="I193" s="26">
        <f t="shared" si="87"/>
        <v>635600</v>
      </c>
      <c r="J193" s="27">
        <f t="shared" si="87"/>
        <v>869000</v>
      </c>
      <c r="K193" s="27">
        <f t="shared" si="87"/>
        <v>431400</v>
      </c>
      <c r="L193" s="27">
        <f t="shared" si="87"/>
        <v>-1053000</v>
      </c>
      <c r="M193" s="27">
        <f t="shared" si="87"/>
        <v>216100</v>
      </c>
      <c r="N193" s="26">
        <f t="shared" si="87"/>
        <v>1858900</v>
      </c>
      <c r="O193" s="37">
        <f t="shared" si="87"/>
        <v>3916300</v>
      </c>
    </row>
    <row r="194" spans="1:15" s="31" customFormat="1" x14ac:dyDescent="0.2">
      <c r="A194" s="233">
        <f>ROUND(2737700+A189,-2)</f>
        <v>3420600</v>
      </c>
      <c r="B194" s="67" t="s">
        <v>2815</v>
      </c>
      <c r="C194" s="30">
        <f>A194+C189</f>
        <v>2691800</v>
      </c>
      <c r="D194" s="25"/>
      <c r="E194" s="32">
        <f>C194+E189</f>
        <v>2584800</v>
      </c>
      <c r="F194" s="25"/>
      <c r="G194" s="30">
        <f>E194+G189</f>
        <v>1110000</v>
      </c>
      <c r="H194" s="30">
        <f t="shared" si="87"/>
        <v>1435000</v>
      </c>
      <c r="I194" s="32">
        <f t="shared" si="87"/>
        <v>1221300</v>
      </c>
      <c r="J194" s="30">
        <f t="shared" si="87"/>
        <v>1544700</v>
      </c>
      <c r="K194" s="30">
        <f t="shared" si="87"/>
        <v>25500</v>
      </c>
      <c r="L194" s="32">
        <f t="shared" si="87"/>
        <v>946100</v>
      </c>
      <c r="M194" s="30">
        <f t="shared" si="87"/>
        <v>1917400</v>
      </c>
      <c r="N194" s="32">
        <f t="shared" si="87"/>
        <v>2940500</v>
      </c>
      <c r="O194" s="42">
        <f t="shared" si="87"/>
        <v>4016700</v>
      </c>
    </row>
    <row r="195" spans="1:15" s="52" customFormat="1" x14ac:dyDescent="0.2">
      <c r="A195" s="991">
        <f>SUM(A193:A194)</f>
        <v>18576100</v>
      </c>
      <c r="B195" s="638" t="s">
        <v>1818</v>
      </c>
      <c r="C195" s="70">
        <f>SUM(C193:C194)</f>
        <v>9965600</v>
      </c>
      <c r="D195" s="38"/>
      <c r="E195" s="73">
        <f t="shared" ref="E195:N195" si="88">SUM(E193:E194)</f>
        <v>5241700</v>
      </c>
      <c r="F195" s="38"/>
      <c r="G195" s="70">
        <f t="shared" si="88"/>
        <v>2565200</v>
      </c>
      <c r="H195" s="70">
        <f t="shared" si="88"/>
        <v>1456600</v>
      </c>
      <c r="I195" s="73">
        <f t="shared" si="88"/>
        <v>1856900</v>
      </c>
      <c r="J195" s="70">
        <f t="shared" si="88"/>
        <v>2413700</v>
      </c>
      <c r="K195" s="70">
        <f t="shared" si="88"/>
        <v>456900</v>
      </c>
      <c r="L195" s="70">
        <f t="shared" si="88"/>
        <v>-106900</v>
      </c>
      <c r="M195" s="70">
        <f t="shared" si="88"/>
        <v>2133500</v>
      </c>
      <c r="N195" s="70">
        <f t="shared" si="88"/>
        <v>4799400</v>
      </c>
      <c r="O195" s="78">
        <f t="shared" ref="O195" si="89">SUM(O193:O194)</f>
        <v>7933000</v>
      </c>
    </row>
    <row r="196" spans="1:15" s="31" customFormat="1" ht="13.5" thickBot="1" x14ac:dyDescent="0.25">
      <c r="A196" s="282"/>
      <c r="B196" s="953"/>
      <c r="C196" s="34"/>
      <c r="D196" s="95"/>
      <c r="E196" s="43"/>
      <c r="F196" s="95"/>
      <c r="G196" s="34"/>
      <c r="H196" s="34"/>
      <c r="I196" s="43"/>
      <c r="J196" s="34"/>
      <c r="K196" s="34"/>
      <c r="L196" s="43"/>
      <c r="M196" s="34"/>
      <c r="N196" s="43"/>
      <c r="O196" s="284"/>
    </row>
    <row r="197" spans="1:15" s="31" customFormat="1" ht="14.25" thickTop="1" thickBot="1" x14ac:dyDescent="0.25">
      <c r="A197" s="146"/>
      <c r="B197" s="41"/>
      <c r="C197" s="41"/>
      <c r="D197" s="41"/>
      <c r="E197" s="41"/>
      <c r="F197" s="41"/>
      <c r="G197" s="41"/>
      <c r="H197" s="41"/>
      <c r="I197" s="41"/>
      <c r="J197" s="41"/>
      <c r="K197" s="41"/>
      <c r="L197" s="41"/>
      <c r="M197" s="41"/>
      <c r="N197" s="41"/>
      <c r="O197" s="41"/>
    </row>
    <row r="198" spans="1:15" s="583" customFormat="1" ht="18.75" thickTop="1" x14ac:dyDescent="0.25">
      <c r="A198" s="2711" t="s">
        <v>6466</v>
      </c>
      <c r="B198" s="2712"/>
      <c r="C198" s="2712"/>
      <c r="D198" s="2712"/>
      <c r="E198" s="2712"/>
      <c r="F198" s="2712"/>
      <c r="G198" s="2712"/>
      <c r="H198" s="2712"/>
      <c r="I198" s="2712"/>
      <c r="J198" s="2712"/>
      <c r="K198" s="2712"/>
      <c r="L198" s="2712"/>
      <c r="M198" s="2712"/>
      <c r="N198" s="2712"/>
      <c r="O198" s="2713"/>
    </row>
    <row r="199" spans="1:15" x14ac:dyDescent="0.2">
      <c r="A199" s="2094" t="str">
        <f t="shared" ref="A199:C199" si="90">A54</f>
        <v>ACTUAL</v>
      </c>
      <c r="B199" s="2706" t="str">
        <f t="shared" si="90"/>
        <v>ITEMS</v>
      </c>
      <c r="C199" s="2708" t="str">
        <f t="shared" si="90"/>
        <v>ESTIMATED</v>
      </c>
      <c r="D199" s="2709"/>
      <c r="E199" s="2709"/>
      <c r="F199" s="2709"/>
      <c r="G199" s="2709"/>
      <c r="H199" s="2709"/>
      <c r="I199" s="2709"/>
      <c r="J199" s="2709"/>
      <c r="K199" s="2709"/>
      <c r="L199" s="2709"/>
      <c r="M199" s="2709"/>
      <c r="N199" s="2709"/>
      <c r="O199" s="2710"/>
    </row>
    <row r="200" spans="1:15" ht="13.5" thickBot="1" x14ac:dyDescent="0.25">
      <c r="A200" s="2095" t="str">
        <f>A55</f>
        <v>2013/14</v>
      </c>
      <c r="B200" s="2707"/>
      <c r="C200" s="2098" t="str">
        <f t="shared" ref="C200:N200" si="91">C55</f>
        <v>2014/15</v>
      </c>
      <c r="D200" s="56" t="str">
        <f t="shared" si="91"/>
        <v xml:space="preserve">% </v>
      </c>
      <c r="E200" s="241" t="str">
        <f t="shared" si="91"/>
        <v>2015/16</v>
      </c>
      <c r="F200" s="56" t="str">
        <f t="shared" ref="F200" si="92">F55</f>
        <v xml:space="preserve">% </v>
      </c>
      <c r="G200" s="241" t="str">
        <f t="shared" si="91"/>
        <v>2016/17</v>
      </c>
      <c r="H200" s="241" t="str">
        <f t="shared" si="91"/>
        <v>2017/18</v>
      </c>
      <c r="I200" s="57" t="str">
        <f t="shared" si="91"/>
        <v>2018/19</v>
      </c>
      <c r="J200" s="55" t="str">
        <f t="shared" si="91"/>
        <v>2019/20</v>
      </c>
      <c r="K200" s="241" t="str">
        <f t="shared" si="91"/>
        <v>2020/21</v>
      </c>
      <c r="L200" s="342" t="str">
        <f t="shared" si="91"/>
        <v>2021/22</v>
      </c>
      <c r="M200" s="241" t="str">
        <f t="shared" si="91"/>
        <v>2022/23</v>
      </c>
      <c r="N200" s="241" t="str">
        <f t="shared" si="91"/>
        <v>2023/24</v>
      </c>
      <c r="O200" s="340" t="str">
        <f t="shared" ref="O200" si="93">O55</f>
        <v>2024/25</v>
      </c>
    </row>
    <row r="201" spans="1:15" x14ac:dyDescent="0.2">
      <c r="A201" s="2096"/>
      <c r="B201" s="27"/>
      <c r="C201" s="26"/>
      <c r="D201" s="27"/>
      <c r="E201" s="26"/>
      <c r="F201" s="27"/>
      <c r="G201" s="27"/>
      <c r="H201" s="27"/>
      <c r="I201" s="26"/>
      <c r="J201" s="27"/>
      <c r="K201" s="27"/>
      <c r="L201" s="28"/>
      <c r="M201" s="27"/>
      <c r="N201" s="27"/>
      <c r="O201" s="37"/>
    </row>
    <row r="202" spans="1:15" x14ac:dyDescent="0.2">
      <c r="A202" s="2096"/>
      <c r="B202" s="91" t="s">
        <v>3017</v>
      </c>
      <c r="C202" s="26"/>
      <c r="D202" s="27"/>
      <c r="E202" s="26"/>
      <c r="F202" s="27"/>
      <c r="G202" s="27"/>
      <c r="H202" s="27"/>
      <c r="I202" s="26"/>
      <c r="J202" s="27"/>
      <c r="K202" s="27"/>
      <c r="L202" s="28"/>
      <c r="M202" s="27"/>
      <c r="N202" s="27"/>
      <c r="O202" s="37"/>
    </row>
    <row r="203" spans="1:15" x14ac:dyDescent="0.2">
      <c r="A203" s="2096"/>
      <c r="B203" s="91"/>
      <c r="C203" s="26"/>
      <c r="D203" s="27"/>
      <c r="E203" s="26"/>
      <c r="F203" s="27"/>
      <c r="G203" s="27"/>
      <c r="H203" s="27"/>
      <c r="I203" s="26"/>
      <c r="J203" s="27"/>
      <c r="K203" s="27"/>
      <c r="L203" s="28"/>
      <c r="M203" s="27"/>
      <c r="N203" s="27"/>
      <c r="O203" s="37"/>
    </row>
    <row r="204" spans="1:15" x14ac:dyDescent="0.2">
      <c r="A204" s="2096"/>
      <c r="B204" s="2099" t="s">
        <v>0</v>
      </c>
      <c r="C204" s="26"/>
      <c r="D204" s="25"/>
      <c r="E204" s="26"/>
      <c r="F204" s="25"/>
      <c r="G204" s="27"/>
      <c r="H204" s="27"/>
      <c r="I204" s="26"/>
      <c r="J204" s="27"/>
      <c r="K204" s="27"/>
      <c r="L204" s="28"/>
      <c r="M204" s="27"/>
      <c r="N204" s="27"/>
      <c r="O204" s="37"/>
    </row>
    <row r="205" spans="1:15" x14ac:dyDescent="0.2">
      <c r="A205" s="2096">
        <f>A236+A267+A298</f>
        <v>38830200</v>
      </c>
      <c r="B205" s="2100" t="s">
        <v>2721</v>
      </c>
      <c r="C205" s="26">
        <f t="shared" ref="C205:C210" si="94">C236+C267+C298</f>
        <v>40208000</v>
      </c>
      <c r="D205" s="25">
        <f t="shared" ref="D205:F226" si="95">IF(A205=C205,0,IF(A205=0,100,(C205-A205)/A205*100))</f>
        <v>3.5482691307281446</v>
      </c>
      <c r="E205" s="26">
        <f t="shared" ref="E205:N205" si="96">E236+E267+E298</f>
        <v>41745900</v>
      </c>
      <c r="F205" s="25">
        <f t="shared" si="95"/>
        <v>3.8248607242339832</v>
      </c>
      <c r="G205" s="27">
        <f t="shared" si="96"/>
        <v>43665000</v>
      </c>
      <c r="H205" s="27">
        <f t="shared" si="96"/>
        <v>45765200</v>
      </c>
      <c r="I205" s="26">
        <f t="shared" si="96"/>
        <v>47513900</v>
      </c>
      <c r="J205" s="27">
        <f t="shared" si="96"/>
        <v>49324700</v>
      </c>
      <c r="K205" s="27">
        <f t="shared" si="96"/>
        <v>51200400</v>
      </c>
      <c r="L205" s="28">
        <f t="shared" si="96"/>
        <v>53158300</v>
      </c>
      <c r="M205" s="27">
        <f t="shared" si="96"/>
        <v>55172200</v>
      </c>
      <c r="N205" s="27">
        <f t="shared" si="96"/>
        <v>57173400</v>
      </c>
      <c r="O205" s="37">
        <f t="shared" ref="O205" si="97">O236+O267+O298</f>
        <v>59255900</v>
      </c>
    </row>
    <row r="206" spans="1:15" x14ac:dyDescent="0.2">
      <c r="A206" s="2096">
        <f>A237+A268+A299</f>
        <v>18104200</v>
      </c>
      <c r="B206" s="2100" t="s">
        <v>2768</v>
      </c>
      <c r="C206" s="26">
        <f t="shared" si="94"/>
        <v>18075700</v>
      </c>
      <c r="D206" s="25">
        <f t="shared" si="95"/>
        <v>-0.15742203466598909</v>
      </c>
      <c r="E206" s="26">
        <f t="shared" ref="E206:N206" si="98">E237+E268+E299</f>
        <v>18476300</v>
      </c>
      <c r="F206" s="25">
        <f t="shared" si="95"/>
        <v>2.2162350559037822</v>
      </c>
      <c r="G206" s="27">
        <f t="shared" si="98"/>
        <v>19162400</v>
      </c>
      <c r="H206" s="27">
        <f t="shared" si="98"/>
        <v>19913000</v>
      </c>
      <c r="I206" s="26">
        <f t="shared" si="98"/>
        <v>20634800</v>
      </c>
      <c r="J206" s="27">
        <f t="shared" si="98"/>
        <v>21413900</v>
      </c>
      <c r="K206" s="27">
        <f t="shared" si="98"/>
        <v>22203700</v>
      </c>
      <c r="L206" s="28">
        <f t="shared" si="98"/>
        <v>23054400</v>
      </c>
      <c r="M206" s="27">
        <f t="shared" si="98"/>
        <v>23917600</v>
      </c>
      <c r="N206" s="27">
        <f t="shared" si="98"/>
        <v>24626900</v>
      </c>
      <c r="O206" s="37">
        <f t="shared" ref="O206" si="99">O237+O268+O299</f>
        <v>25361600</v>
      </c>
    </row>
    <row r="207" spans="1:15" x14ac:dyDescent="0.2">
      <c r="A207" s="2096">
        <f t="shared" ref="A207:A209" si="100">A238+A269+A300</f>
        <v>3118300</v>
      </c>
      <c r="B207" s="2100" t="s">
        <v>5551</v>
      </c>
      <c r="C207" s="26">
        <f t="shared" si="94"/>
        <v>2128000</v>
      </c>
      <c r="D207" s="25">
        <f t="shared" si="95"/>
        <v>-31.757688484109931</v>
      </c>
      <c r="E207" s="26">
        <f t="shared" ref="E207:N207" si="101">E238+E269+E300</f>
        <v>1760800</v>
      </c>
      <c r="F207" s="25">
        <f t="shared" si="95"/>
        <v>-17.255639097744361</v>
      </c>
      <c r="G207" s="27">
        <f t="shared" si="101"/>
        <v>1517600</v>
      </c>
      <c r="H207" s="27">
        <f t="shared" si="101"/>
        <v>1564000</v>
      </c>
      <c r="I207" s="26">
        <f t="shared" si="101"/>
        <v>1646900</v>
      </c>
      <c r="J207" s="27">
        <f t="shared" si="101"/>
        <v>1544500</v>
      </c>
      <c r="K207" s="27">
        <f t="shared" si="101"/>
        <v>1596700</v>
      </c>
      <c r="L207" s="28">
        <f t="shared" si="101"/>
        <v>1581700</v>
      </c>
      <c r="M207" s="27">
        <f t="shared" si="101"/>
        <v>1655900</v>
      </c>
      <c r="N207" s="27">
        <f t="shared" si="101"/>
        <v>1811000</v>
      </c>
      <c r="O207" s="37">
        <f t="shared" ref="O207" si="102">O238+O269+O300</f>
        <v>1965600</v>
      </c>
    </row>
    <row r="208" spans="1:15" x14ac:dyDescent="0.2">
      <c r="A208" s="2096">
        <f t="shared" si="100"/>
        <v>4487600</v>
      </c>
      <c r="B208" s="2100" t="s">
        <v>494</v>
      </c>
      <c r="C208" s="26">
        <f t="shared" si="94"/>
        <v>5714100</v>
      </c>
      <c r="D208" s="25">
        <f t="shared" si="95"/>
        <v>27.330867278723591</v>
      </c>
      <c r="E208" s="26">
        <f t="shared" ref="E208:N208" si="103">E239+E270+E301</f>
        <v>5675300</v>
      </c>
      <c r="F208" s="25">
        <f t="shared" si="95"/>
        <v>-0.67902206821721711</v>
      </c>
      <c r="G208" s="27">
        <f t="shared" si="103"/>
        <v>5945900</v>
      </c>
      <c r="H208" s="27">
        <f t="shared" si="103"/>
        <v>6074500</v>
      </c>
      <c r="I208" s="26">
        <f t="shared" si="103"/>
        <v>6256900</v>
      </c>
      <c r="J208" s="27">
        <f t="shared" si="103"/>
        <v>6423800</v>
      </c>
      <c r="K208" s="27">
        <f t="shared" si="103"/>
        <v>6617600</v>
      </c>
      <c r="L208" s="28">
        <f t="shared" si="103"/>
        <v>6793200</v>
      </c>
      <c r="M208" s="27">
        <f t="shared" si="103"/>
        <v>6996600</v>
      </c>
      <c r="N208" s="27">
        <f t="shared" si="103"/>
        <v>7182400</v>
      </c>
      <c r="O208" s="37">
        <f t="shared" ref="O208" si="104">O239+O270+O301</f>
        <v>7372900</v>
      </c>
    </row>
    <row r="209" spans="1:19" ht="24" x14ac:dyDescent="0.2">
      <c r="A209" s="2096">
        <f t="shared" si="100"/>
        <v>5579600</v>
      </c>
      <c r="B209" s="2100" t="s">
        <v>5561</v>
      </c>
      <c r="C209" s="26">
        <f t="shared" si="94"/>
        <v>7030900</v>
      </c>
      <c r="D209" s="25">
        <f t="shared" si="95"/>
        <v>26.010825148756183</v>
      </c>
      <c r="E209" s="26">
        <f t="shared" ref="E209:N209" si="105">E240+E271+E302</f>
        <v>6703900</v>
      </c>
      <c r="F209" s="25">
        <f t="shared" si="95"/>
        <v>-4.6508981780426399</v>
      </c>
      <c r="G209" s="27">
        <f t="shared" si="105"/>
        <v>6706000</v>
      </c>
      <c r="H209" s="27">
        <f t="shared" si="105"/>
        <v>7303500</v>
      </c>
      <c r="I209" s="26">
        <f t="shared" si="105"/>
        <v>7864000</v>
      </c>
      <c r="J209" s="27">
        <f t="shared" si="105"/>
        <v>7933000</v>
      </c>
      <c r="K209" s="27">
        <f t="shared" si="105"/>
        <v>8055600</v>
      </c>
      <c r="L209" s="28">
        <f t="shared" si="105"/>
        <v>8184000</v>
      </c>
      <c r="M209" s="27">
        <f t="shared" si="105"/>
        <v>8321800</v>
      </c>
      <c r="N209" s="27">
        <f t="shared" si="105"/>
        <v>8491300</v>
      </c>
      <c r="O209" s="37">
        <f t="shared" ref="O209" si="106">O240+O271+O302</f>
        <v>8711300</v>
      </c>
    </row>
    <row r="210" spans="1:19" x14ac:dyDescent="0.2">
      <c r="A210" s="2096">
        <f>A241+A272+A303-Assumptions!D109</f>
        <v>13791000</v>
      </c>
      <c r="B210" s="2100" t="s">
        <v>5562</v>
      </c>
      <c r="C210" s="26">
        <f t="shared" si="94"/>
        <v>10714000</v>
      </c>
      <c r="D210" s="25">
        <f t="shared" si="95"/>
        <v>-22.31165252701037</v>
      </c>
      <c r="E210" s="26">
        <f t="shared" ref="E210:N210" si="107">E241+E272+E303</f>
        <v>10839500</v>
      </c>
      <c r="F210" s="25">
        <f t="shared" si="95"/>
        <v>1.1713645697218591</v>
      </c>
      <c r="G210" s="26">
        <f t="shared" si="107"/>
        <v>7938900</v>
      </c>
      <c r="H210" s="26">
        <f t="shared" si="107"/>
        <v>11152900</v>
      </c>
      <c r="I210" s="26">
        <f t="shared" si="107"/>
        <v>12446100</v>
      </c>
      <c r="J210" s="26">
        <f t="shared" si="107"/>
        <v>10806800</v>
      </c>
      <c r="K210" s="26">
        <f t="shared" si="107"/>
        <v>10167100</v>
      </c>
      <c r="L210" s="26">
        <f t="shared" si="107"/>
        <v>7314800</v>
      </c>
      <c r="M210" s="26">
        <f t="shared" si="107"/>
        <v>7508700</v>
      </c>
      <c r="N210" s="27">
        <f t="shared" si="107"/>
        <v>7706500</v>
      </c>
      <c r="O210" s="37">
        <f t="shared" ref="O210" si="108">O241+O272+O303</f>
        <v>7908300</v>
      </c>
      <c r="S210"/>
    </row>
    <row r="211" spans="1:19" x14ac:dyDescent="0.2">
      <c r="A211" s="2096"/>
      <c r="B211" s="2099" t="s">
        <v>5556</v>
      </c>
      <c r="C211" s="26"/>
      <c r="D211" s="25"/>
      <c r="E211" s="26"/>
      <c r="F211" s="25"/>
      <c r="G211" s="27"/>
      <c r="H211" s="27"/>
      <c r="I211" s="26"/>
      <c r="J211" s="27"/>
      <c r="K211" s="27"/>
      <c r="L211" s="28"/>
      <c r="M211" s="27"/>
      <c r="N211" s="27"/>
      <c r="O211" s="37"/>
    </row>
    <row r="212" spans="1:19" x14ac:dyDescent="0.2">
      <c r="A212" s="2096">
        <f>A243+A274+A305</f>
        <v>26000</v>
      </c>
      <c r="B212" s="2100" t="s">
        <v>5557</v>
      </c>
      <c r="C212" s="26">
        <f>C243+C274+C305</f>
        <v>0</v>
      </c>
      <c r="D212" s="25">
        <f t="shared" si="95"/>
        <v>-100</v>
      </c>
      <c r="E212" s="26">
        <f t="shared" ref="E212:N212" si="109">E243+E274+E305</f>
        <v>0</v>
      </c>
      <c r="F212" s="25">
        <f t="shared" si="95"/>
        <v>0</v>
      </c>
      <c r="G212" s="27">
        <f t="shared" si="109"/>
        <v>0</v>
      </c>
      <c r="H212" s="27">
        <f t="shared" si="109"/>
        <v>0</v>
      </c>
      <c r="I212" s="26">
        <f t="shared" si="109"/>
        <v>0</v>
      </c>
      <c r="J212" s="27">
        <f t="shared" si="109"/>
        <v>0</v>
      </c>
      <c r="K212" s="27">
        <f t="shared" si="109"/>
        <v>0</v>
      </c>
      <c r="L212" s="28">
        <f t="shared" si="109"/>
        <v>0</v>
      </c>
      <c r="M212" s="27">
        <f t="shared" si="109"/>
        <v>0</v>
      </c>
      <c r="N212" s="27">
        <f t="shared" si="109"/>
        <v>0</v>
      </c>
      <c r="O212" s="37">
        <f t="shared" ref="O212" si="110">O243+O274+O305</f>
        <v>0</v>
      </c>
    </row>
    <row r="213" spans="1:19" s="46" customFormat="1" x14ac:dyDescent="0.2">
      <c r="A213" s="2103">
        <f>SUM(A205:A212)</f>
        <v>83936900</v>
      </c>
      <c r="B213" s="2099" t="s">
        <v>5552</v>
      </c>
      <c r="C213" s="92">
        <f>SUM(C205:C212)</f>
        <v>83870700</v>
      </c>
      <c r="D213" s="1694">
        <f t="shared" si="95"/>
        <v>-7.8868769277874201E-2</v>
      </c>
      <c r="E213" s="92">
        <f t="shared" ref="E213:N213" si="111">SUM(E205:E212)</f>
        <v>85201700</v>
      </c>
      <c r="F213" s="1694">
        <f t="shared" si="95"/>
        <v>1.5869666045472377</v>
      </c>
      <c r="G213" s="91">
        <f t="shared" si="111"/>
        <v>84935800</v>
      </c>
      <c r="H213" s="91">
        <f t="shared" si="111"/>
        <v>91773100</v>
      </c>
      <c r="I213" s="92">
        <f t="shared" si="111"/>
        <v>96362600</v>
      </c>
      <c r="J213" s="91">
        <f t="shared" si="111"/>
        <v>97446700</v>
      </c>
      <c r="K213" s="91">
        <f t="shared" si="111"/>
        <v>99841100</v>
      </c>
      <c r="L213" s="66">
        <f t="shared" si="111"/>
        <v>100086400</v>
      </c>
      <c r="M213" s="91">
        <f t="shared" si="111"/>
        <v>103572800</v>
      </c>
      <c r="N213" s="91">
        <f t="shared" si="111"/>
        <v>106991500</v>
      </c>
      <c r="O213" s="81">
        <f t="shared" ref="O213" si="112">SUM(O205:O212)</f>
        <v>110575600</v>
      </c>
    </row>
    <row r="214" spans="1:19" x14ac:dyDescent="0.2">
      <c r="A214" s="2096"/>
      <c r="B214" s="2099"/>
      <c r="C214" s="26"/>
      <c r="D214" s="25"/>
      <c r="E214" s="26"/>
      <c r="F214" s="25"/>
      <c r="G214" s="27"/>
      <c r="H214" s="27"/>
      <c r="I214" s="26"/>
      <c r="J214" s="27"/>
      <c r="K214" s="27"/>
      <c r="L214" s="28"/>
      <c r="M214" s="27"/>
      <c r="N214" s="27"/>
      <c r="O214" s="37"/>
    </row>
    <row r="215" spans="1:19" x14ac:dyDescent="0.2">
      <c r="A215" s="2096"/>
      <c r="B215" s="2099" t="s">
        <v>2405</v>
      </c>
      <c r="C215" s="26"/>
      <c r="D215" s="25"/>
      <c r="E215" s="26"/>
      <c r="F215" s="25"/>
      <c r="G215" s="27"/>
      <c r="H215" s="27"/>
      <c r="I215" s="26"/>
      <c r="J215" s="27"/>
      <c r="K215" s="27"/>
      <c r="L215" s="28"/>
      <c r="M215" s="27"/>
      <c r="N215" s="27"/>
      <c r="O215" s="37"/>
    </row>
    <row r="216" spans="1:19" x14ac:dyDescent="0.2">
      <c r="A216" s="2096">
        <f t="shared" ref="A216:A221" si="113">A247+A278+A309</f>
        <v>19710600</v>
      </c>
      <c r="B216" s="2100" t="s">
        <v>5553</v>
      </c>
      <c r="C216" s="26">
        <f t="shared" ref="C216:C221" si="114">C247+C278+C309</f>
        <v>20323000</v>
      </c>
      <c r="D216" s="25">
        <f t="shared" si="95"/>
        <v>3.1069576775947967</v>
      </c>
      <c r="E216" s="26">
        <f t="shared" ref="E216:N216" si="115">E247+E278+E309</f>
        <v>20954000</v>
      </c>
      <c r="F216" s="25">
        <f t="shared" si="95"/>
        <v>3.1048565664518035</v>
      </c>
      <c r="G216" s="27">
        <f t="shared" si="115"/>
        <v>21605000</v>
      </c>
      <c r="H216" s="27">
        <f t="shared" si="115"/>
        <v>22276000</v>
      </c>
      <c r="I216" s="26">
        <f t="shared" si="115"/>
        <v>22968000</v>
      </c>
      <c r="J216" s="27">
        <f t="shared" si="115"/>
        <v>23681000</v>
      </c>
      <c r="K216" s="27">
        <f t="shared" si="115"/>
        <v>24417000</v>
      </c>
      <c r="L216" s="28">
        <f t="shared" si="115"/>
        <v>25175000</v>
      </c>
      <c r="M216" s="27">
        <f t="shared" si="115"/>
        <v>25957000</v>
      </c>
      <c r="N216" s="27">
        <f t="shared" si="115"/>
        <v>26763000</v>
      </c>
      <c r="O216" s="37">
        <f t="shared" ref="O216" si="116">O247+O278+O309</f>
        <v>27594000</v>
      </c>
    </row>
    <row r="217" spans="1:19" x14ac:dyDescent="0.2">
      <c r="A217" s="2096">
        <f>A248+A279+A310</f>
        <v>27984200</v>
      </c>
      <c r="B217" s="2100" t="s">
        <v>2767</v>
      </c>
      <c r="C217" s="26">
        <f t="shared" si="114"/>
        <v>32056200</v>
      </c>
      <c r="D217" s="25">
        <f>IF(A217=C217,0,IF(A217=0,100,(C217-A217)/A217*100))</f>
        <v>14.551068102715103</v>
      </c>
      <c r="E217" s="26">
        <f t="shared" ref="E217:N217" si="117">E248+E279+E310</f>
        <v>27583200</v>
      </c>
      <c r="F217" s="25">
        <f>IF(C217=E217,0,IF(C217=0,100,(E217-C217)/C217*100))</f>
        <v>-13.953618956707285</v>
      </c>
      <c r="G217" s="26">
        <f t="shared" si="117"/>
        <v>26675648.409889668</v>
      </c>
      <c r="H217" s="26">
        <f t="shared" si="117"/>
        <v>27644200</v>
      </c>
      <c r="I217" s="26">
        <f t="shared" si="117"/>
        <v>28178000</v>
      </c>
      <c r="J217" s="26">
        <f t="shared" si="117"/>
        <v>29129300</v>
      </c>
      <c r="K217" s="26">
        <f t="shared" si="117"/>
        <v>30141600</v>
      </c>
      <c r="L217" s="26">
        <f t="shared" si="117"/>
        <v>31197300</v>
      </c>
      <c r="M217" s="26">
        <f t="shared" si="117"/>
        <v>32398100</v>
      </c>
      <c r="N217" s="27">
        <f t="shared" si="117"/>
        <v>33199300</v>
      </c>
      <c r="O217" s="37">
        <f t="shared" ref="O217" si="118">O248+O279+O310</f>
        <v>34080200</v>
      </c>
    </row>
    <row r="218" spans="1:19" x14ac:dyDescent="0.2">
      <c r="A218" s="2096">
        <f t="shared" si="113"/>
        <v>6906800</v>
      </c>
      <c r="B218" s="2100" t="s">
        <v>2557</v>
      </c>
      <c r="C218" s="26">
        <f t="shared" si="114"/>
        <v>6814100</v>
      </c>
      <c r="D218" s="25">
        <f>IF(A218=C218,0,IF(A218=0,100,(C218-A218)/A218*100))</f>
        <v>-1.3421555568425321</v>
      </c>
      <c r="E218" s="26">
        <f t="shared" ref="E218:N218" si="119">E249+E280+E311</f>
        <v>6751200</v>
      </c>
      <c r="F218" s="25">
        <f>IF(C218=E218,0,IF(C218=0,100,(E218-C218)/C218*100))</f>
        <v>-0.92308595412453587</v>
      </c>
      <c r="G218" s="26">
        <f t="shared" si="119"/>
        <v>6056800</v>
      </c>
      <c r="H218" s="26">
        <f t="shared" si="119"/>
        <v>5663700</v>
      </c>
      <c r="I218" s="26">
        <f t="shared" si="119"/>
        <v>5848900</v>
      </c>
      <c r="J218" s="26">
        <f t="shared" si="119"/>
        <v>5815100</v>
      </c>
      <c r="K218" s="26">
        <f t="shared" si="119"/>
        <v>5398500</v>
      </c>
      <c r="L218" s="26">
        <f t="shared" si="119"/>
        <v>5024200</v>
      </c>
      <c r="M218" s="26">
        <f t="shared" si="119"/>
        <v>4657700</v>
      </c>
      <c r="N218" s="27">
        <f t="shared" si="119"/>
        <v>4310600</v>
      </c>
      <c r="O218" s="37">
        <f t="shared" ref="O218" si="120">O249+O280+O311</f>
        <v>3968400</v>
      </c>
    </row>
    <row r="219" spans="1:19" x14ac:dyDescent="0.2">
      <c r="A219" s="2096">
        <f t="shared" si="113"/>
        <v>20300600</v>
      </c>
      <c r="B219" s="2100" t="s">
        <v>5554</v>
      </c>
      <c r="C219" s="26">
        <f t="shared" si="114"/>
        <v>18967800</v>
      </c>
      <c r="D219" s="25">
        <f t="shared" si="95"/>
        <v>-6.5653231924179583</v>
      </c>
      <c r="E219" s="26">
        <f t="shared" ref="E219:N219" si="121">E250+E281+E312</f>
        <v>17666300</v>
      </c>
      <c r="F219" s="25">
        <f t="shared" si="95"/>
        <v>-6.8616286548782668</v>
      </c>
      <c r="G219" s="27">
        <f t="shared" si="121"/>
        <v>18490700</v>
      </c>
      <c r="H219" s="27">
        <f t="shared" si="121"/>
        <v>18991400</v>
      </c>
      <c r="I219" s="26">
        <f t="shared" si="121"/>
        <v>19557200</v>
      </c>
      <c r="J219" s="27">
        <f t="shared" si="121"/>
        <v>20139900</v>
      </c>
      <c r="K219" s="27">
        <f t="shared" si="121"/>
        <v>20740400</v>
      </c>
      <c r="L219" s="28">
        <f t="shared" si="121"/>
        <v>21358600</v>
      </c>
      <c r="M219" s="27">
        <f t="shared" si="121"/>
        <v>21995300</v>
      </c>
      <c r="N219" s="27">
        <f t="shared" si="121"/>
        <v>22651300</v>
      </c>
      <c r="O219" s="37">
        <f t="shared" ref="O219" si="122">O250+O281+O312</f>
        <v>23326900</v>
      </c>
    </row>
    <row r="220" spans="1:19" x14ac:dyDescent="0.2">
      <c r="A220" s="2096">
        <f t="shared" si="113"/>
        <v>6951500</v>
      </c>
      <c r="B220" s="2100" t="s">
        <v>478</v>
      </c>
      <c r="C220" s="26">
        <f t="shared" si="114"/>
        <v>7484700</v>
      </c>
      <c r="D220" s="25">
        <f t="shared" si="95"/>
        <v>7.6702869884197655</v>
      </c>
      <c r="E220" s="26">
        <f t="shared" ref="E220:N220" si="123">E251+E282+E313</f>
        <v>7526200</v>
      </c>
      <c r="F220" s="25">
        <f t="shared" si="95"/>
        <v>0.55446444079255008</v>
      </c>
      <c r="G220" s="27">
        <f t="shared" si="123"/>
        <v>7519351.5901103308</v>
      </c>
      <c r="H220" s="27">
        <f t="shared" si="123"/>
        <v>7793800</v>
      </c>
      <c r="I220" s="26">
        <f t="shared" si="123"/>
        <v>8032700</v>
      </c>
      <c r="J220" s="27">
        <f t="shared" si="123"/>
        <v>8278500</v>
      </c>
      <c r="K220" s="27">
        <f t="shared" si="123"/>
        <v>8792100</v>
      </c>
      <c r="L220" s="28">
        <f t="shared" si="123"/>
        <v>8792700</v>
      </c>
      <c r="M220" s="27">
        <f t="shared" si="123"/>
        <v>9061500</v>
      </c>
      <c r="N220" s="27">
        <f t="shared" si="123"/>
        <v>9338500</v>
      </c>
      <c r="O220" s="37">
        <f t="shared" ref="O220" si="124">O251+O282+O313</f>
        <v>9916100</v>
      </c>
    </row>
    <row r="221" spans="1:19" x14ac:dyDescent="0.2">
      <c r="A221" s="2096">
        <f t="shared" si="113"/>
        <v>2748300</v>
      </c>
      <c r="B221" s="2100" t="s">
        <v>5555</v>
      </c>
      <c r="C221" s="26">
        <f t="shared" si="114"/>
        <v>0</v>
      </c>
      <c r="D221" s="25">
        <f t="shared" si="95"/>
        <v>-100</v>
      </c>
      <c r="E221" s="26">
        <f t="shared" ref="E221:N221" si="125">E252+E283+E314</f>
        <v>0</v>
      </c>
      <c r="F221" s="25">
        <f t="shared" si="95"/>
        <v>0</v>
      </c>
      <c r="G221" s="27">
        <f t="shared" si="125"/>
        <v>0</v>
      </c>
      <c r="H221" s="27">
        <f t="shared" si="125"/>
        <v>0</v>
      </c>
      <c r="I221" s="26">
        <f t="shared" si="125"/>
        <v>0</v>
      </c>
      <c r="J221" s="27">
        <f t="shared" si="125"/>
        <v>0</v>
      </c>
      <c r="K221" s="27">
        <f t="shared" si="125"/>
        <v>0</v>
      </c>
      <c r="L221" s="28">
        <f t="shared" si="125"/>
        <v>0</v>
      </c>
      <c r="M221" s="27">
        <f t="shared" si="125"/>
        <v>0</v>
      </c>
      <c r="N221" s="27">
        <f t="shared" si="125"/>
        <v>0</v>
      </c>
      <c r="O221" s="37">
        <f t="shared" ref="O221" si="126">O252+O283+O314</f>
        <v>0</v>
      </c>
    </row>
    <row r="222" spans="1:19" s="46" customFormat="1" x14ac:dyDescent="0.2">
      <c r="A222" s="2103">
        <f>SUM(A216:A221)</f>
        <v>84602000</v>
      </c>
      <c r="B222" s="2099" t="s">
        <v>5558</v>
      </c>
      <c r="C222" s="92">
        <f>SUM(C216:C221)</f>
        <v>85645800</v>
      </c>
      <c r="D222" s="1694">
        <f t="shared" si="95"/>
        <v>1.2337769792676296</v>
      </c>
      <c r="E222" s="92">
        <f t="shared" ref="E222:N222" si="127">SUM(E216:E221)</f>
        <v>80480900</v>
      </c>
      <c r="F222" s="1694">
        <f t="shared" si="95"/>
        <v>-6.0305350641829483</v>
      </c>
      <c r="G222" s="91">
        <f t="shared" si="127"/>
        <v>80347500</v>
      </c>
      <c r="H222" s="91">
        <f t="shared" si="127"/>
        <v>82369100</v>
      </c>
      <c r="I222" s="92">
        <f t="shared" si="127"/>
        <v>84584800</v>
      </c>
      <c r="J222" s="91">
        <f t="shared" si="127"/>
        <v>87043800</v>
      </c>
      <c r="K222" s="91">
        <f t="shared" si="127"/>
        <v>89489600</v>
      </c>
      <c r="L222" s="66">
        <f t="shared" si="127"/>
        <v>91547800</v>
      </c>
      <c r="M222" s="91">
        <f t="shared" si="127"/>
        <v>94069600</v>
      </c>
      <c r="N222" s="91">
        <f t="shared" si="127"/>
        <v>96262700</v>
      </c>
      <c r="O222" s="81">
        <f t="shared" ref="O222" si="128">SUM(O216:O221)</f>
        <v>98885600</v>
      </c>
    </row>
    <row r="223" spans="1:19" x14ac:dyDescent="0.2">
      <c r="A223" s="2096"/>
      <c r="B223" s="2101"/>
      <c r="C223" s="26"/>
      <c r="D223" s="1694"/>
      <c r="E223" s="26"/>
      <c r="F223" s="1694"/>
      <c r="G223" s="27"/>
      <c r="H223" s="27"/>
      <c r="I223" s="26"/>
      <c r="J223" s="27"/>
      <c r="K223" s="27"/>
      <c r="L223" s="28"/>
      <c r="M223" s="27"/>
      <c r="N223" s="27"/>
      <c r="O223" s="37"/>
    </row>
    <row r="224" spans="1:19" s="46" customFormat="1" x14ac:dyDescent="0.2">
      <c r="A224" s="2103">
        <f>A213-A222</f>
        <v>-665100</v>
      </c>
      <c r="B224" s="2104" t="s">
        <v>5559</v>
      </c>
      <c r="C224" s="92">
        <f>C213-C222</f>
        <v>-1775100</v>
      </c>
      <c r="D224" s="1694">
        <f t="shared" si="95"/>
        <v>166.89219666215607</v>
      </c>
      <c r="E224" s="92">
        <f t="shared" ref="E224:N224" si="129">E213-E222</f>
        <v>4720800</v>
      </c>
      <c r="F224" s="1694">
        <f t="shared" si="95"/>
        <v>-365.94558053067436</v>
      </c>
      <c r="G224" s="91">
        <f t="shared" si="129"/>
        <v>4588300</v>
      </c>
      <c r="H224" s="91">
        <f t="shared" si="129"/>
        <v>9404000</v>
      </c>
      <c r="I224" s="92">
        <f t="shared" si="129"/>
        <v>11777800</v>
      </c>
      <c r="J224" s="91">
        <f t="shared" si="129"/>
        <v>10402900</v>
      </c>
      <c r="K224" s="91">
        <f t="shared" si="129"/>
        <v>10351500</v>
      </c>
      <c r="L224" s="66">
        <f t="shared" si="129"/>
        <v>8538600</v>
      </c>
      <c r="M224" s="91">
        <f t="shared" si="129"/>
        <v>9503200</v>
      </c>
      <c r="N224" s="91">
        <f t="shared" si="129"/>
        <v>10728800</v>
      </c>
      <c r="O224" s="81">
        <f t="shared" ref="O224" si="130">O213-O222</f>
        <v>11690000</v>
      </c>
    </row>
    <row r="225" spans="1:15" x14ac:dyDescent="0.2">
      <c r="A225" s="2096"/>
      <c r="B225" s="2101"/>
      <c r="C225" s="26"/>
      <c r="D225" s="1694"/>
      <c r="E225" s="26"/>
      <c r="F225" s="1694"/>
      <c r="G225" s="27"/>
      <c r="H225" s="27"/>
      <c r="I225" s="26"/>
      <c r="J225" s="27"/>
      <c r="K225" s="27"/>
      <c r="L225" s="28"/>
      <c r="M225" s="27"/>
      <c r="N225" s="27"/>
      <c r="O225" s="37"/>
    </row>
    <row r="226" spans="1:15" s="46" customFormat="1" x14ac:dyDescent="0.2">
      <c r="A226" s="2103">
        <f>A213-A210-A222</f>
        <v>-14456100</v>
      </c>
      <c r="B226" s="2104" t="s">
        <v>6243</v>
      </c>
      <c r="C226" s="92">
        <f>C213-C210-C222</f>
        <v>-12489100</v>
      </c>
      <c r="D226" s="1694">
        <f t="shared" si="95"/>
        <v>-13.60671273718361</v>
      </c>
      <c r="E226" s="92">
        <f t="shared" ref="E226:N226" si="131">E213-E210-E222</f>
        <v>-6118700</v>
      </c>
      <c r="F226" s="1694">
        <f t="shared" si="95"/>
        <v>-51.007678695822754</v>
      </c>
      <c r="G226" s="91">
        <f t="shared" si="131"/>
        <v>-3350600</v>
      </c>
      <c r="H226" s="91">
        <f t="shared" si="131"/>
        <v>-1748900</v>
      </c>
      <c r="I226" s="92">
        <f t="shared" si="131"/>
        <v>-668300</v>
      </c>
      <c r="J226" s="91">
        <f t="shared" si="131"/>
        <v>-403900</v>
      </c>
      <c r="K226" s="91">
        <f t="shared" si="131"/>
        <v>184400</v>
      </c>
      <c r="L226" s="66">
        <f t="shared" si="131"/>
        <v>1223800</v>
      </c>
      <c r="M226" s="91">
        <f t="shared" si="131"/>
        <v>1994500</v>
      </c>
      <c r="N226" s="91">
        <f t="shared" si="131"/>
        <v>3022300</v>
      </c>
      <c r="O226" s="81">
        <f t="shared" ref="O226" si="132">O213-O210-O222</f>
        <v>3781700</v>
      </c>
    </row>
    <row r="227" spans="1:15" s="31" customFormat="1" ht="13.5" thickBot="1" x14ac:dyDescent="0.25">
      <c r="A227" s="2097"/>
      <c r="B227" s="2102"/>
      <c r="C227" s="43"/>
      <c r="D227" s="95"/>
      <c r="E227" s="43"/>
      <c r="F227" s="95"/>
      <c r="G227" s="34"/>
      <c r="H227" s="34"/>
      <c r="I227" s="43"/>
      <c r="J227" s="34"/>
      <c r="K227" s="34"/>
      <c r="L227" s="237"/>
      <c r="M227" s="34"/>
      <c r="N227" s="34"/>
      <c r="O227" s="284"/>
    </row>
    <row r="228" spans="1:15" ht="14.25" thickTop="1" thickBot="1" x14ac:dyDescent="0.25"/>
    <row r="229" spans="1:15" s="583" customFormat="1" ht="18.75" thickTop="1" x14ac:dyDescent="0.25">
      <c r="A229" s="2711" t="s">
        <v>6463</v>
      </c>
      <c r="B229" s="2712"/>
      <c r="C229" s="2712"/>
      <c r="D229" s="2712"/>
      <c r="E229" s="2712"/>
      <c r="F229" s="2712"/>
      <c r="G229" s="2712"/>
      <c r="H229" s="2712"/>
      <c r="I229" s="2712"/>
      <c r="J229" s="2712"/>
      <c r="K229" s="2712"/>
      <c r="L229" s="2712"/>
      <c r="M229" s="2712"/>
      <c r="N229" s="2712"/>
      <c r="O229" s="2713"/>
    </row>
    <row r="230" spans="1:15" x14ac:dyDescent="0.2">
      <c r="A230" s="2094" t="str">
        <f t="shared" ref="A230:C230" si="133">A199</f>
        <v>ACTUAL</v>
      </c>
      <c r="B230" s="2706" t="str">
        <f t="shared" si="133"/>
        <v>ITEMS</v>
      </c>
      <c r="C230" s="2708" t="str">
        <f t="shared" si="133"/>
        <v>ESTIMATED</v>
      </c>
      <c r="D230" s="2709"/>
      <c r="E230" s="2709"/>
      <c r="F230" s="2709"/>
      <c r="G230" s="2709"/>
      <c r="H230" s="2709"/>
      <c r="I230" s="2709"/>
      <c r="J230" s="2709"/>
      <c r="K230" s="2709"/>
      <c r="L230" s="2709"/>
      <c r="M230" s="2709"/>
      <c r="N230" s="2709"/>
      <c r="O230" s="2710"/>
    </row>
    <row r="231" spans="1:15" ht="13.5" thickBot="1" x14ac:dyDescent="0.25">
      <c r="A231" s="2095" t="str">
        <f t="shared" ref="A231:N231" si="134">A200</f>
        <v>2013/14</v>
      </c>
      <c r="B231" s="2707">
        <f t="shared" si="134"/>
        <v>0</v>
      </c>
      <c r="C231" s="2098" t="str">
        <f t="shared" si="134"/>
        <v>2014/15</v>
      </c>
      <c r="D231" s="56" t="str">
        <f t="shared" si="134"/>
        <v xml:space="preserve">% </v>
      </c>
      <c r="E231" s="241" t="str">
        <f t="shared" si="134"/>
        <v>2015/16</v>
      </c>
      <c r="F231" s="56" t="str">
        <f t="shared" ref="F231" si="135">F200</f>
        <v xml:space="preserve">% </v>
      </c>
      <c r="G231" s="241" t="str">
        <f t="shared" si="134"/>
        <v>2016/17</v>
      </c>
      <c r="H231" s="241" t="str">
        <f t="shared" si="134"/>
        <v>2017/18</v>
      </c>
      <c r="I231" s="57" t="str">
        <f t="shared" si="134"/>
        <v>2018/19</v>
      </c>
      <c r="J231" s="55" t="str">
        <f t="shared" si="134"/>
        <v>2019/20</v>
      </c>
      <c r="K231" s="241" t="str">
        <f t="shared" si="134"/>
        <v>2020/21</v>
      </c>
      <c r="L231" s="342" t="str">
        <f t="shared" si="134"/>
        <v>2021/22</v>
      </c>
      <c r="M231" s="241" t="str">
        <f t="shared" si="134"/>
        <v>2022/23</v>
      </c>
      <c r="N231" s="241" t="str">
        <f t="shared" si="134"/>
        <v>2023/24</v>
      </c>
      <c r="O231" s="340" t="str">
        <f t="shared" ref="O231" si="136">O200</f>
        <v>2024/25</v>
      </c>
    </row>
    <row r="232" spans="1:15" x14ac:dyDescent="0.2">
      <c r="A232" s="2096"/>
      <c r="B232" s="27"/>
      <c r="C232" s="26"/>
      <c r="D232" s="27"/>
      <c r="E232" s="26"/>
      <c r="F232" s="27"/>
      <c r="G232" s="27"/>
      <c r="H232" s="27"/>
      <c r="I232" s="26"/>
      <c r="J232" s="27"/>
      <c r="K232" s="27"/>
      <c r="L232" s="28"/>
      <c r="M232" s="27"/>
      <c r="N232" s="27"/>
      <c r="O232" s="37"/>
    </row>
    <row r="233" spans="1:15" x14ac:dyDescent="0.2">
      <c r="A233" s="2096"/>
      <c r="B233" s="91" t="s">
        <v>3017</v>
      </c>
      <c r="C233" s="26"/>
      <c r="D233" s="27"/>
      <c r="E233" s="26"/>
      <c r="F233" s="27"/>
      <c r="G233" s="27"/>
      <c r="H233" s="27"/>
      <c r="I233" s="26"/>
      <c r="J233" s="27"/>
      <c r="K233" s="27"/>
      <c r="L233" s="28"/>
      <c r="M233" s="27"/>
      <c r="N233" s="27"/>
      <c r="O233" s="37"/>
    </row>
    <row r="234" spans="1:15" x14ac:dyDescent="0.2">
      <c r="A234" s="2096"/>
      <c r="B234" s="91"/>
      <c r="C234" s="26"/>
      <c r="D234" s="27"/>
      <c r="E234" s="26"/>
      <c r="F234" s="27"/>
      <c r="G234" s="27"/>
      <c r="H234" s="27"/>
      <c r="I234" s="26"/>
      <c r="J234" s="27"/>
      <c r="K234" s="27"/>
      <c r="L234" s="28"/>
      <c r="M234" s="27"/>
      <c r="N234" s="27"/>
      <c r="O234" s="37"/>
    </row>
    <row r="235" spans="1:15" x14ac:dyDescent="0.2">
      <c r="A235" s="2096"/>
      <c r="B235" s="2099" t="s">
        <v>0</v>
      </c>
      <c r="C235" s="26"/>
      <c r="D235" s="25"/>
      <c r="E235" s="26"/>
      <c r="F235" s="25"/>
      <c r="G235" s="27"/>
      <c r="H235" s="27"/>
      <c r="I235" s="26"/>
      <c r="J235" s="27"/>
      <c r="K235" s="27"/>
      <c r="L235" s="28"/>
      <c r="M235" s="27"/>
      <c r="N235" s="27"/>
      <c r="O235" s="37"/>
    </row>
    <row r="236" spans="1:15" x14ac:dyDescent="0.2">
      <c r="A236" s="2096">
        <f>ROUND(Summaries!N8,-3)</f>
        <v>24301000</v>
      </c>
      <c r="B236" s="2100" t="s">
        <v>2721</v>
      </c>
      <c r="C236" s="26">
        <f>Summaries!O8</f>
        <v>24065000</v>
      </c>
      <c r="D236" s="25">
        <f t="shared" ref="D236:F257" si="137">IF(A236=C236,0,IF(A236=0,100,(C236-A236)/A236*100))</f>
        <v>-0.97115345047528912</v>
      </c>
      <c r="E236" s="26">
        <f>Summaries!P8</f>
        <v>24813400</v>
      </c>
      <c r="F236" s="25">
        <f t="shared" si="137"/>
        <v>3.1099106586328693</v>
      </c>
      <c r="G236" s="26">
        <f>Summaries!Q8</f>
        <v>25664300</v>
      </c>
      <c r="H236" s="26">
        <f>Summaries!R8</f>
        <v>26572600</v>
      </c>
      <c r="I236" s="26">
        <f>Summaries!S8</f>
        <v>27523000</v>
      </c>
      <c r="J236" s="26">
        <f>Summaries!T8</f>
        <v>28498400</v>
      </c>
      <c r="K236" s="26">
        <f>Summaries!U8</f>
        <v>29504500</v>
      </c>
      <c r="L236" s="26">
        <f>Summaries!V8</f>
        <v>30553400</v>
      </c>
      <c r="M236" s="26">
        <f>Summaries!W8</f>
        <v>31633800</v>
      </c>
      <c r="N236" s="26">
        <f>Summaries!X8</f>
        <v>32745900</v>
      </c>
      <c r="O236" s="37">
        <f>Summaries!Y8</f>
        <v>33905600</v>
      </c>
    </row>
    <row r="237" spans="1:15" x14ac:dyDescent="0.2">
      <c r="A237" s="2096">
        <f>ROUND(Summaries!N9,-3)</f>
        <v>9267000</v>
      </c>
      <c r="B237" s="2100" t="s">
        <v>2768</v>
      </c>
      <c r="C237" s="26">
        <f>Summaries!O9</f>
        <v>9632200</v>
      </c>
      <c r="D237" s="25">
        <f t="shared" si="137"/>
        <v>3.9408654364950904</v>
      </c>
      <c r="E237" s="26">
        <f>Summaries!P9</f>
        <v>9759200</v>
      </c>
      <c r="F237" s="25">
        <f t="shared" si="137"/>
        <v>1.3184942173127634</v>
      </c>
      <c r="G237" s="27">
        <f>Summaries!Q9</f>
        <v>9970900</v>
      </c>
      <c r="H237" s="27">
        <f>Summaries!R9</f>
        <v>10220800</v>
      </c>
      <c r="I237" s="27">
        <f>Summaries!S9</f>
        <v>10450400</v>
      </c>
      <c r="J237" s="27">
        <f>Summaries!T9</f>
        <v>10712100</v>
      </c>
      <c r="K237" s="27">
        <f>Summaries!U9</f>
        <v>10955300</v>
      </c>
      <c r="L237" s="27">
        <f>Summaries!V9</f>
        <v>11231700</v>
      </c>
      <c r="M237" s="27">
        <f>Summaries!W9</f>
        <v>11488000</v>
      </c>
      <c r="N237" s="27">
        <f>Summaries!X9</f>
        <v>11752400</v>
      </c>
      <c r="O237" s="37">
        <f>Summaries!Y9</f>
        <v>12023900</v>
      </c>
    </row>
    <row r="238" spans="1:15" x14ac:dyDescent="0.2">
      <c r="A238" s="2096">
        <f>ROUND(Summaries!N10,-3)</f>
        <v>1736000</v>
      </c>
      <c r="B238" s="2100" t="s">
        <v>5551</v>
      </c>
      <c r="C238" s="26">
        <f>Summaries!O10</f>
        <v>1213000</v>
      </c>
      <c r="D238" s="25">
        <f t="shared" si="137"/>
        <v>-30.126728110599078</v>
      </c>
      <c r="E238" s="26">
        <f>Summaries!P10</f>
        <v>1036500</v>
      </c>
      <c r="F238" s="25">
        <f t="shared" si="137"/>
        <v>-14.550700741962078</v>
      </c>
      <c r="G238" s="27">
        <f>Summaries!Q10</f>
        <v>1057600</v>
      </c>
      <c r="H238" s="27">
        <f>Summaries!R10</f>
        <v>1181300</v>
      </c>
      <c r="I238" s="27">
        <f>Summaries!S10</f>
        <v>1328100</v>
      </c>
      <c r="J238" s="27">
        <f>Summaries!T10</f>
        <v>1268000</v>
      </c>
      <c r="K238" s="27">
        <f>Summaries!U10</f>
        <v>1318500</v>
      </c>
      <c r="L238" s="27">
        <f>Summaries!V10</f>
        <v>1386100</v>
      </c>
      <c r="M238" s="27">
        <f>Summaries!W10</f>
        <v>1426800</v>
      </c>
      <c r="N238" s="27">
        <f>Summaries!X10</f>
        <v>1526700</v>
      </c>
      <c r="O238" s="37">
        <f>Summaries!Y10</f>
        <v>1588700</v>
      </c>
    </row>
    <row r="239" spans="1:15" x14ac:dyDescent="0.2">
      <c r="A239" s="2096">
        <f>ROUND(Summaries!N11,-3)</f>
        <v>4413000</v>
      </c>
      <c r="B239" s="2100" t="s">
        <v>494</v>
      </c>
      <c r="C239" s="26">
        <f>Summaries!O11</f>
        <v>5642600</v>
      </c>
      <c r="D239" s="25">
        <f t="shared" si="137"/>
        <v>27.86313165646952</v>
      </c>
      <c r="E239" s="26">
        <f>Summaries!P11</f>
        <v>5603300</v>
      </c>
      <c r="F239" s="25">
        <f t="shared" si="137"/>
        <v>-0.69648743487044973</v>
      </c>
      <c r="G239" s="27">
        <f>Summaries!Q11</f>
        <v>5871700</v>
      </c>
      <c r="H239" s="27">
        <f>Summaries!R11</f>
        <v>5998100</v>
      </c>
      <c r="I239" s="27">
        <f>Summaries!S11</f>
        <v>6178000</v>
      </c>
      <c r="J239" s="27">
        <f>Summaries!T11</f>
        <v>6342400</v>
      </c>
      <c r="K239" s="27">
        <f>Summaries!U11</f>
        <v>6533600</v>
      </c>
      <c r="L239" s="27">
        <f>Summaries!V11</f>
        <v>6706500</v>
      </c>
      <c r="M239" s="27">
        <f>Summaries!W11</f>
        <v>6907100</v>
      </c>
      <c r="N239" s="27">
        <f>Summaries!X11</f>
        <v>7090100</v>
      </c>
      <c r="O239" s="37">
        <f>Summaries!Y11</f>
        <v>7277600</v>
      </c>
    </row>
    <row r="240" spans="1:15" ht="12.75" customHeight="1" x14ac:dyDescent="0.2">
      <c r="A240" s="2096">
        <f>ROUND(Summaries!N12,-3)</f>
        <v>5277000</v>
      </c>
      <c r="B240" s="2100" t="s">
        <v>5561</v>
      </c>
      <c r="C240" s="26">
        <f>Summaries!O12</f>
        <v>6729700</v>
      </c>
      <c r="D240" s="25">
        <f t="shared" si="137"/>
        <v>27.528898995641466</v>
      </c>
      <c r="E240" s="26">
        <f>Summaries!P12</f>
        <v>6430000</v>
      </c>
      <c r="F240" s="25">
        <f t="shared" si="137"/>
        <v>-4.4533931676003391</v>
      </c>
      <c r="G240" s="27">
        <f>Summaries!Q12</f>
        <v>6430400</v>
      </c>
      <c r="H240" s="27">
        <f>Summaries!R12</f>
        <v>7026300</v>
      </c>
      <c r="I240" s="27">
        <f>Summaries!S12</f>
        <v>7585200</v>
      </c>
      <c r="J240" s="27">
        <f>Summaries!T12</f>
        <v>7652500</v>
      </c>
      <c r="K240" s="27">
        <f>Summaries!U12</f>
        <v>7773500</v>
      </c>
      <c r="L240" s="27">
        <f>Summaries!V12</f>
        <v>7900300</v>
      </c>
      <c r="M240" s="27">
        <f>Summaries!W12</f>
        <v>8036500</v>
      </c>
      <c r="N240" s="27">
        <f>Summaries!X12</f>
        <v>8204300</v>
      </c>
      <c r="O240" s="37">
        <f>Summaries!Y12</f>
        <v>8422700</v>
      </c>
    </row>
    <row r="241" spans="1:19" x14ac:dyDescent="0.2">
      <c r="A241" s="2096">
        <f>ROUND(Summaries!N38+Summaries!N39,-3)</f>
        <v>11638000</v>
      </c>
      <c r="B241" s="2100" t="s">
        <v>5562</v>
      </c>
      <c r="C241" s="26">
        <f>Summaries!O38+Summaries!O39</f>
        <v>8065000</v>
      </c>
      <c r="D241" s="25">
        <f t="shared" si="137"/>
        <v>-30.701151400584294</v>
      </c>
      <c r="E241" s="26">
        <f>Summaries!P38+Summaries!P39</f>
        <v>8289500</v>
      </c>
      <c r="F241" s="25">
        <f t="shared" si="137"/>
        <v>2.783632982021079</v>
      </c>
      <c r="G241" s="26">
        <f>Summaries!Q38+Summaries!Q39</f>
        <v>5348900</v>
      </c>
      <c r="H241" s="26">
        <f>Summaries!R38+Summaries!R39</f>
        <v>8512900</v>
      </c>
      <c r="I241" s="26">
        <f>Summaries!S38+Summaries!S39</f>
        <v>9756100</v>
      </c>
      <c r="J241" s="26">
        <f>Summaries!T38+Summaries!T39</f>
        <v>8066800</v>
      </c>
      <c r="K241" s="26">
        <f>Summaries!U38+Summaries!U39</f>
        <v>7367100</v>
      </c>
      <c r="L241" s="26">
        <f>Summaries!V38+Summaries!V39</f>
        <v>4454800</v>
      </c>
      <c r="M241" s="26">
        <f>Summaries!W38+Summaries!W39</f>
        <v>4588700</v>
      </c>
      <c r="N241" s="26">
        <f>Summaries!X38+Summaries!X39</f>
        <v>4726500</v>
      </c>
      <c r="O241" s="37">
        <f>Summaries!Y38+Summaries!Y39</f>
        <v>4868300</v>
      </c>
    </row>
    <row r="242" spans="1:19" x14ac:dyDescent="0.2">
      <c r="A242" s="2096"/>
      <c r="B242" s="2099" t="s">
        <v>5556</v>
      </c>
      <c r="C242" s="26"/>
      <c r="D242" s="25"/>
      <c r="E242" s="26"/>
      <c r="F242" s="25"/>
      <c r="G242" s="27"/>
      <c r="H242" s="27"/>
      <c r="I242" s="27"/>
      <c r="J242" s="27"/>
      <c r="K242" s="27"/>
      <c r="L242" s="27"/>
      <c r="M242" s="27"/>
      <c r="N242" s="27"/>
      <c r="O242" s="37"/>
    </row>
    <row r="243" spans="1:19" x14ac:dyDescent="0.2">
      <c r="A243" s="2096">
        <f>ROUND(Summaries!N13,-3)-58000</f>
        <v>0</v>
      </c>
      <c r="B243" s="2100" t="s">
        <v>5557</v>
      </c>
      <c r="C243" s="26">
        <f>Summaries!P13</f>
        <v>0</v>
      </c>
      <c r="D243" s="25">
        <f t="shared" si="137"/>
        <v>0</v>
      </c>
      <c r="E243" s="26">
        <f>Summaries!P13</f>
        <v>0</v>
      </c>
      <c r="F243" s="25">
        <f t="shared" si="137"/>
        <v>0</v>
      </c>
      <c r="G243" s="27">
        <f>Summaries!Q13</f>
        <v>0</v>
      </c>
      <c r="H243" s="27">
        <f>Summaries!R13</f>
        <v>0</v>
      </c>
      <c r="I243" s="27">
        <f>Summaries!S13</f>
        <v>0</v>
      </c>
      <c r="J243" s="27">
        <f>Summaries!T13</f>
        <v>0</v>
      </c>
      <c r="K243" s="27">
        <f>Summaries!U13</f>
        <v>0</v>
      </c>
      <c r="L243" s="27">
        <f>Summaries!V13</f>
        <v>0</v>
      </c>
      <c r="M243" s="27">
        <f>Summaries!W13</f>
        <v>0</v>
      </c>
      <c r="N243" s="27">
        <f>Summaries!X13</f>
        <v>0</v>
      </c>
      <c r="O243" s="37">
        <f>Summaries!Y13</f>
        <v>0</v>
      </c>
    </row>
    <row r="244" spans="1:19" s="46" customFormat="1" x14ac:dyDescent="0.2">
      <c r="A244" s="2103">
        <f>SUM(A236:A243)</f>
        <v>56632000</v>
      </c>
      <c r="B244" s="2099" t="s">
        <v>5552</v>
      </c>
      <c r="C244" s="92">
        <f>SUM(C236:C243)</f>
        <v>55347500</v>
      </c>
      <c r="D244" s="1694">
        <f t="shared" si="137"/>
        <v>-2.2681522813956772</v>
      </c>
      <c r="E244" s="92">
        <f t="shared" ref="E244:N244" si="138">SUM(E236:E243)</f>
        <v>55931900</v>
      </c>
      <c r="F244" s="1694">
        <f t="shared" si="137"/>
        <v>1.05587424906274</v>
      </c>
      <c r="G244" s="91">
        <f t="shared" si="138"/>
        <v>54343800</v>
      </c>
      <c r="H244" s="91">
        <f t="shared" si="138"/>
        <v>59512000</v>
      </c>
      <c r="I244" s="92">
        <f t="shared" si="138"/>
        <v>62820800</v>
      </c>
      <c r="J244" s="91">
        <f t="shared" si="138"/>
        <v>62540200</v>
      </c>
      <c r="K244" s="91">
        <f t="shared" si="138"/>
        <v>63452500</v>
      </c>
      <c r="L244" s="66">
        <f t="shared" si="138"/>
        <v>62232800</v>
      </c>
      <c r="M244" s="91">
        <f t="shared" si="138"/>
        <v>64080900</v>
      </c>
      <c r="N244" s="91">
        <f t="shared" si="138"/>
        <v>66045900</v>
      </c>
      <c r="O244" s="81">
        <f t="shared" ref="O244" si="139">SUM(O236:O243)</f>
        <v>68086800</v>
      </c>
      <c r="Q244" s="29"/>
      <c r="R244" s="29"/>
      <c r="S244" s="29"/>
    </row>
    <row r="245" spans="1:19" x14ac:dyDescent="0.2">
      <c r="A245" s="2096"/>
      <c r="B245" s="2099"/>
      <c r="C245" s="26"/>
      <c r="D245" s="25"/>
      <c r="E245" s="26"/>
      <c r="F245" s="25"/>
      <c r="G245" s="27"/>
      <c r="H245" s="27"/>
      <c r="I245" s="26"/>
      <c r="J245" s="27"/>
      <c r="K245" s="27"/>
      <c r="L245" s="28"/>
      <c r="M245" s="27"/>
      <c r="N245" s="27"/>
      <c r="O245" s="37"/>
    </row>
    <row r="246" spans="1:19" x14ac:dyDescent="0.2">
      <c r="A246" s="2096"/>
      <c r="B246" s="2099" t="s">
        <v>2405</v>
      </c>
      <c r="C246" s="26"/>
      <c r="D246" s="25"/>
      <c r="E246" s="26"/>
      <c r="F246" s="25"/>
      <c r="G246" s="27"/>
      <c r="H246" s="27"/>
      <c r="I246" s="26"/>
      <c r="J246" s="27"/>
      <c r="K246" s="27"/>
      <c r="L246" s="28"/>
      <c r="M246" s="27"/>
      <c r="N246" s="27"/>
      <c r="O246" s="37"/>
    </row>
    <row r="247" spans="1:19" x14ac:dyDescent="0.2">
      <c r="A247" s="2096">
        <f>ROUND(Summaries!N18,-3)</f>
        <v>14771000</v>
      </c>
      <c r="B247" s="2100" t="s">
        <v>5553</v>
      </c>
      <c r="C247" s="26">
        <f>Summaries!O18</f>
        <v>15230100</v>
      </c>
      <c r="D247" s="25">
        <f t="shared" si="137"/>
        <v>3.1081172567869473</v>
      </c>
      <c r="E247" s="26">
        <f>Summaries!P18</f>
        <v>15702900</v>
      </c>
      <c r="F247" s="25">
        <f t="shared" si="137"/>
        <v>3.1043788287667184</v>
      </c>
      <c r="G247" s="27">
        <f>Summaries!Q18</f>
        <v>16190800</v>
      </c>
      <c r="H247" s="27">
        <f>Summaries!R18</f>
        <v>16693600</v>
      </c>
      <c r="I247" s="27">
        <f>Summaries!S18</f>
        <v>17212200</v>
      </c>
      <c r="J247" s="27">
        <f>Summaries!T18</f>
        <v>17746500</v>
      </c>
      <c r="K247" s="27">
        <f>Summaries!U18</f>
        <v>18298100</v>
      </c>
      <c r="L247" s="27">
        <f>Summaries!V18</f>
        <v>18866100</v>
      </c>
      <c r="M247" s="27">
        <f>Summaries!W18</f>
        <v>19452200</v>
      </c>
      <c r="N247" s="27">
        <f>Summaries!X18</f>
        <v>20056200</v>
      </c>
      <c r="O247" s="37">
        <f>Summaries!Y18</f>
        <v>20678900</v>
      </c>
    </row>
    <row r="248" spans="1:19" x14ac:dyDescent="0.2">
      <c r="A248" s="2096">
        <f>ROUND(Summaries!N19,-3)</f>
        <v>16495000</v>
      </c>
      <c r="B248" s="2100" t="s">
        <v>2767</v>
      </c>
      <c r="C248" s="26">
        <f>Summaries!O19</f>
        <v>19992500</v>
      </c>
      <c r="D248" s="25">
        <f>IF(A248=C248,0,IF(A248=0,100,(C248-A248)/A248*100))</f>
        <v>21.203394968172173</v>
      </c>
      <c r="E248" s="26">
        <f>Summaries!P19</f>
        <v>16033100</v>
      </c>
      <c r="F248" s="25">
        <f>IF(C248=E248,0,IF(C248=0,100,(E248-C248)/C248*100))</f>
        <v>-19.8044266599975</v>
      </c>
      <c r="G248" s="26">
        <f>Summaries!Q19</f>
        <v>14749200</v>
      </c>
      <c r="H248" s="26">
        <f>Summaries!R19</f>
        <v>15508000</v>
      </c>
      <c r="I248" s="26">
        <f>Summaries!S19</f>
        <v>15630800</v>
      </c>
      <c r="J248" s="26">
        <f>Summaries!T19</f>
        <v>16070400</v>
      </c>
      <c r="K248" s="26">
        <f>Summaries!U19</f>
        <v>16547100</v>
      </c>
      <c r="L248" s="26">
        <f>Summaries!V19</f>
        <v>17045500</v>
      </c>
      <c r="M248" s="26">
        <f>Summaries!W19</f>
        <v>17563800</v>
      </c>
      <c r="N248" s="26">
        <f>Summaries!X19</f>
        <v>17974000</v>
      </c>
      <c r="O248" s="37">
        <f>Summaries!Y19</f>
        <v>18398900</v>
      </c>
    </row>
    <row r="249" spans="1:19" x14ac:dyDescent="0.2">
      <c r="A249" s="2096">
        <f>ROUND(Summaries!N20,-3)</f>
        <v>1746000</v>
      </c>
      <c r="B249" s="2100" t="s">
        <v>2557</v>
      </c>
      <c r="C249" s="26">
        <f>Summaries!O20</f>
        <v>1808300</v>
      </c>
      <c r="D249" s="25">
        <f>IF(A249=C249,0,IF(A249=0,100,(C249-A249)/A249*100))</f>
        <v>3.5681557846506298</v>
      </c>
      <c r="E249" s="26">
        <f>Summaries!P20</f>
        <v>1911900</v>
      </c>
      <c r="F249" s="25">
        <f>IF(C249=E249,0,IF(C249=0,100,(E249-C249)/C249*100))</f>
        <v>5.7291378642924293</v>
      </c>
      <c r="G249" s="26">
        <f>Summaries!Q20</f>
        <v>1397300</v>
      </c>
      <c r="H249" s="26">
        <f>Summaries!R20</f>
        <v>1197000</v>
      </c>
      <c r="I249" s="26">
        <f>Summaries!S20</f>
        <v>1587100</v>
      </c>
      <c r="J249" s="26">
        <f>Summaries!T20</f>
        <v>1780900</v>
      </c>
      <c r="K249" s="26">
        <f>Summaries!U20</f>
        <v>1605900</v>
      </c>
      <c r="L249" s="26">
        <f>Summaries!V20</f>
        <v>1420200</v>
      </c>
      <c r="M249" s="26">
        <f>Summaries!W20</f>
        <v>1258900</v>
      </c>
      <c r="N249" s="26">
        <f>Summaries!X20</f>
        <v>1147600</v>
      </c>
      <c r="O249" s="37">
        <f>Summaries!Y20</f>
        <v>1055400</v>
      </c>
    </row>
    <row r="250" spans="1:19" x14ac:dyDescent="0.2">
      <c r="A250" s="2096">
        <f>ROUND(Summaries!N21,-3)</f>
        <v>15798000</v>
      </c>
      <c r="B250" s="2100" t="s">
        <v>5554</v>
      </c>
      <c r="C250" s="26">
        <f>Summaries!O21</f>
        <v>14667800</v>
      </c>
      <c r="D250" s="25">
        <f t="shared" si="137"/>
        <v>-7.1540701354601843</v>
      </c>
      <c r="E250" s="26">
        <f>Summaries!P21</f>
        <v>13516300</v>
      </c>
      <c r="F250" s="25">
        <f t="shared" si="137"/>
        <v>-7.8505297317934524</v>
      </c>
      <c r="G250" s="27">
        <f>Summaries!Q21</f>
        <v>13939700</v>
      </c>
      <c r="H250" s="27">
        <f>Summaries!R21</f>
        <v>14337800</v>
      </c>
      <c r="I250" s="27">
        <f>Summaries!S21</f>
        <v>14763900</v>
      </c>
      <c r="J250" s="27">
        <f>Summaries!T21</f>
        <v>15202700</v>
      </c>
      <c r="K250" s="27">
        <f>Summaries!U21</f>
        <v>15654900</v>
      </c>
      <c r="L250" s="27">
        <f>Summaries!V21</f>
        <v>16120400</v>
      </c>
      <c r="M250" s="27">
        <f>Summaries!W21</f>
        <v>16599800</v>
      </c>
      <c r="N250" s="27">
        <f>Summaries!X21</f>
        <v>17093800</v>
      </c>
      <c r="O250" s="37">
        <f>Summaries!Y21</f>
        <v>17602500</v>
      </c>
    </row>
    <row r="251" spans="1:19" x14ac:dyDescent="0.2">
      <c r="A251" s="2096">
        <f>ROUND(Summaries!N22,-3)</f>
        <v>5073000</v>
      </c>
      <c r="B251" s="2100" t="s">
        <v>478</v>
      </c>
      <c r="C251" s="26">
        <f>Summaries!O22</f>
        <v>5519300</v>
      </c>
      <c r="D251" s="25">
        <f t="shared" si="137"/>
        <v>8.7975556869702345</v>
      </c>
      <c r="E251" s="26">
        <f>Summaries!P22</f>
        <v>5575100</v>
      </c>
      <c r="F251" s="25">
        <f t="shared" si="137"/>
        <v>1.0109977714565253</v>
      </c>
      <c r="G251" s="27">
        <f>Summaries!Q22</f>
        <v>5981900</v>
      </c>
      <c r="H251" s="27">
        <f>Summaries!R22</f>
        <v>5865400</v>
      </c>
      <c r="I251" s="27">
        <f>Summaries!S22</f>
        <v>6045200</v>
      </c>
      <c r="J251" s="27">
        <f>Summaries!T22</f>
        <v>6230800</v>
      </c>
      <c r="K251" s="27">
        <f>Summaries!U22</f>
        <v>6682500</v>
      </c>
      <c r="L251" s="27">
        <f>Summaries!V22</f>
        <v>6619200</v>
      </c>
      <c r="M251" s="27">
        <f>Summaries!W22</f>
        <v>6821900</v>
      </c>
      <c r="N251" s="27">
        <f>Summaries!X22</f>
        <v>7030900</v>
      </c>
      <c r="O251" s="37">
        <f>Summaries!Y22</f>
        <v>7538800</v>
      </c>
    </row>
    <row r="252" spans="1:19" x14ac:dyDescent="0.2">
      <c r="A252" s="2096">
        <f>ROUND(Summaries!N23,-3)-1365000</f>
        <v>2617000</v>
      </c>
      <c r="B252" s="2100" t="s">
        <v>5555</v>
      </c>
      <c r="C252" s="26">
        <f>Summaries!O23</f>
        <v>0</v>
      </c>
      <c r="D252" s="25">
        <f t="shared" si="137"/>
        <v>-100</v>
      </c>
      <c r="E252" s="26">
        <f>Summaries!P23</f>
        <v>0</v>
      </c>
      <c r="F252" s="25">
        <f t="shared" si="137"/>
        <v>0</v>
      </c>
      <c r="G252" s="27">
        <f>Summaries!Q23</f>
        <v>0</v>
      </c>
      <c r="H252" s="27">
        <f>Summaries!R23</f>
        <v>0</v>
      </c>
      <c r="I252" s="27">
        <f>Summaries!S23</f>
        <v>0</v>
      </c>
      <c r="J252" s="27">
        <f>Summaries!T23</f>
        <v>0</v>
      </c>
      <c r="K252" s="27">
        <f>Summaries!U23</f>
        <v>0</v>
      </c>
      <c r="L252" s="27">
        <f>Summaries!V23</f>
        <v>0</v>
      </c>
      <c r="M252" s="27">
        <f>Summaries!W23</f>
        <v>0</v>
      </c>
      <c r="N252" s="27">
        <f>Summaries!X23</f>
        <v>0</v>
      </c>
      <c r="O252" s="37">
        <f>Summaries!Y23</f>
        <v>0</v>
      </c>
    </row>
    <row r="253" spans="1:19" s="46" customFormat="1" x14ac:dyDescent="0.2">
      <c r="A253" s="2103">
        <f>SUM(A247:A252)</f>
        <v>56500000</v>
      </c>
      <c r="B253" s="2099" t="s">
        <v>5558</v>
      </c>
      <c r="C253" s="92">
        <f>SUM(C247:C252)</f>
        <v>57218000</v>
      </c>
      <c r="D253" s="1694">
        <f t="shared" si="137"/>
        <v>1.2707964601769912</v>
      </c>
      <c r="E253" s="92">
        <f t="shared" ref="E253:N253" si="140">SUM(E247:E252)</f>
        <v>52739300</v>
      </c>
      <c r="F253" s="1694">
        <f t="shared" si="137"/>
        <v>-7.827431927015974</v>
      </c>
      <c r="G253" s="91">
        <f t="shared" si="140"/>
        <v>52258900</v>
      </c>
      <c r="H253" s="91">
        <f t="shared" si="140"/>
        <v>53601800</v>
      </c>
      <c r="I253" s="92">
        <f t="shared" si="140"/>
        <v>55239200</v>
      </c>
      <c r="J253" s="91">
        <f t="shared" si="140"/>
        <v>57031300</v>
      </c>
      <c r="K253" s="91">
        <f t="shared" si="140"/>
        <v>58788500</v>
      </c>
      <c r="L253" s="66">
        <f t="shared" si="140"/>
        <v>60071400</v>
      </c>
      <c r="M253" s="91">
        <f t="shared" si="140"/>
        <v>61696600</v>
      </c>
      <c r="N253" s="91">
        <f t="shared" si="140"/>
        <v>63302500</v>
      </c>
      <c r="O253" s="81">
        <f t="shared" ref="O253" si="141">SUM(O247:O252)</f>
        <v>65274500</v>
      </c>
    </row>
    <row r="254" spans="1:19" x14ac:dyDescent="0.2">
      <c r="A254" s="2096"/>
      <c r="B254" s="2101"/>
      <c r="C254" s="26"/>
      <c r="D254" s="1694"/>
      <c r="E254" s="26"/>
      <c r="F254" s="1694"/>
      <c r="G254" s="27"/>
      <c r="H254" s="27"/>
      <c r="I254" s="26"/>
      <c r="J254" s="27"/>
      <c r="K254" s="27"/>
      <c r="L254" s="28"/>
      <c r="M254" s="27"/>
      <c r="N254" s="27"/>
      <c r="O254" s="37"/>
    </row>
    <row r="255" spans="1:19" s="46" customFormat="1" x14ac:dyDescent="0.2">
      <c r="A255" s="2103">
        <f>A244-A253</f>
        <v>132000</v>
      </c>
      <c r="B255" s="2104" t="s">
        <v>5559</v>
      </c>
      <c r="C255" s="92">
        <f>C244-C253</f>
        <v>-1870500</v>
      </c>
      <c r="D255" s="1694">
        <f t="shared" si="137"/>
        <v>-1517.0454545454545</v>
      </c>
      <c r="E255" s="92">
        <f t="shared" ref="E255:N255" si="142">E244-E253</f>
        <v>3192600</v>
      </c>
      <c r="F255" s="1694">
        <f t="shared" si="137"/>
        <v>-270.6816359262229</v>
      </c>
      <c r="G255" s="91">
        <f t="shared" si="142"/>
        <v>2084900</v>
      </c>
      <c r="H255" s="91">
        <f t="shared" si="142"/>
        <v>5910200</v>
      </c>
      <c r="I255" s="92">
        <f t="shared" si="142"/>
        <v>7581600</v>
      </c>
      <c r="J255" s="91">
        <f t="shared" si="142"/>
        <v>5508900</v>
      </c>
      <c r="K255" s="91">
        <f t="shared" si="142"/>
        <v>4664000</v>
      </c>
      <c r="L255" s="66">
        <f t="shared" si="142"/>
        <v>2161400</v>
      </c>
      <c r="M255" s="91">
        <f t="shared" si="142"/>
        <v>2384300</v>
      </c>
      <c r="N255" s="91">
        <f t="shared" si="142"/>
        <v>2743400</v>
      </c>
      <c r="O255" s="81">
        <f t="shared" ref="O255" si="143">O244-O253</f>
        <v>2812300</v>
      </c>
    </row>
    <row r="256" spans="1:19" x14ac:dyDescent="0.2">
      <c r="A256" s="2096"/>
      <c r="B256" s="2101"/>
      <c r="C256" s="26"/>
      <c r="D256" s="1694"/>
      <c r="E256" s="26"/>
      <c r="F256" s="1694"/>
      <c r="G256" s="27"/>
      <c r="H256" s="27"/>
      <c r="I256" s="26"/>
      <c r="J256" s="27"/>
      <c r="K256" s="27"/>
      <c r="L256" s="28"/>
      <c r="M256" s="27"/>
      <c r="N256" s="27"/>
      <c r="O256" s="37"/>
    </row>
    <row r="257" spans="1:19" s="46" customFormat="1" x14ac:dyDescent="0.2">
      <c r="A257" s="2103">
        <f>A244-A241-A253</f>
        <v>-11506000</v>
      </c>
      <c r="B257" s="2104" t="s">
        <v>6243</v>
      </c>
      <c r="C257" s="92">
        <f>C244-C241-C253</f>
        <v>-9935500</v>
      </c>
      <c r="D257" s="1694">
        <f t="shared" si="137"/>
        <v>-13.649400312880235</v>
      </c>
      <c r="E257" s="92">
        <f t="shared" ref="E257:N257" si="144">E244-E241-E253</f>
        <v>-5096900</v>
      </c>
      <c r="F257" s="1694">
        <f t="shared" si="137"/>
        <v>-48.700115746565345</v>
      </c>
      <c r="G257" s="91">
        <f t="shared" si="144"/>
        <v>-3264000</v>
      </c>
      <c r="H257" s="91">
        <f t="shared" si="144"/>
        <v>-2602700</v>
      </c>
      <c r="I257" s="92">
        <f t="shared" si="144"/>
        <v>-2174500</v>
      </c>
      <c r="J257" s="91">
        <f t="shared" si="144"/>
        <v>-2557900</v>
      </c>
      <c r="K257" s="91">
        <f t="shared" si="144"/>
        <v>-2703100</v>
      </c>
      <c r="L257" s="66">
        <f t="shared" si="144"/>
        <v>-2293400</v>
      </c>
      <c r="M257" s="91">
        <f t="shared" si="144"/>
        <v>-2204400</v>
      </c>
      <c r="N257" s="91">
        <f t="shared" si="144"/>
        <v>-1983100</v>
      </c>
      <c r="O257" s="81">
        <f t="shared" ref="O257" si="145">O244-O241-O253</f>
        <v>-2056000</v>
      </c>
    </row>
    <row r="258" spans="1:19" s="31" customFormat="1" ht="13.5" thickBot="1" x14ac:dyDescent="0.25">
      <c r="A258" s="2097"/>
      <c r="B258" s="2102"/>
      <c r="C258" s="43"/>
      <c r="D258" s="95"/>
      <c r="E258" s="43"/>
      <c r="F258" s="95"/>
      <c r="G258" s="34"/>
      <c r="H258" s="34"/>
      <c r="I258" s="43"/>
      <c r="J258" s="34"/>
      <c r="K258" s="34"/>
      <c r="L258" s="237"/>
      <c r="M258" s="34"/>
      <c r="N258" s="34"/>
      <c r="O258" s="284"/>
    </row>
    <row r="259" spans="1:19" ht="14.25" thickTop="1" thickBot="1" x14ac:dyDescent="0.25"/>
    <row r="260" spans="1:19" s="583" customFormat="1" ht="18.75" thickTop="1" x14ac:dyDescent="0.25">
      <c r="A260" s="2703" t="s">
        <v>6464</v>
      </c>
      <c r="B260" s="2704"/>
      <c r="C260" s="2704"/>
      <c r="D260" s="2704"/>
      <c r="E260" s="2704"/>
      <c r="F260" s="2704"/>
      <c r="G260" s="2704"/>
      <c r="H260" s="2704"/>
      <c r="I260" s="2704"/>
      <c r="J260" s="2704"/>
      <c r="K260" s="2704"/>
      <c r="L260" s="2704"/>
      <c r="M260" s="2704"/>
      <c r="N260" s="2704"/>
      <c r="O260" s="2705"/>
    </row>
    <row r="261" spans="1:19" x14ac:dyDescent="0.2">
      <c r="A261" s="2094" t="str">
        <f>LTFP!A230</f>
        <v>ACTUAL</v>
      </c>
      <c r="B261" s="2706" t="str">
        <f>LTFP!B230</f>
        <v>ITEMS</v>
      </c>
      <c r="C261" s="2708" t="str">
        <f>LTFP!C230</f>
        <v>ESTIMATED</v>
      </c>
      <c r="D261" s="2709"/>
      <c r="E261" s="2709"/>
      <c r="F261" s="2709"/>
      <c r="G261" s="2709"/>
      <c r="H261" s="2709"/>
      <c r="I261" s="2709"/>
      <c r="J261" s="2709"/>
      <c r="K261" s="2709"/>
      <c r="L261" s="2709"/>
      <c r="M261" s="2709"/>
      <c r="N261" s="2709"/>
      <c r="O261" s="2710"/>
    </row>
    <row r="262" spans="1:19" ht="13.5" thickBot="1" x14ac:dyDescent="0.25">
      <c r="A262" s="2095" t="str">
        <f>LTFP!A231</f>
        <v>2013/14</v>
      </c>
      <c r="B262" s="2707">
        <f>LTFP!B231</f>
        <v>0</v>
      </c>
      <c r="C262" s="2098" t="str">
        <f>LTFP!C231</f>
        <v>2014/15</v>
      </c>
      <c r="D262" s="56" t="str">
        <f>LTFP!D231</f>
        <v xml:space="preserve">% </v>
      </c>
      <c r="E262" s="241" t="str">
        <f>LTFP!E231</f>
        <v>2015/16</v>
      </c>
      <c r="F262" s="56" t="str">
        <f>LTFP!F231</f>
        <v xml:space="preserve">% </v>
      </c>
      <c r="G262" s="241" t="str">
        <f>LTFP!G231</f>
        <v>2016/17</v>
      </c>
      <c r="H262" s="241" t="str">
        <f>LTFP!H231</f>
        <v>2017/18</v>
      </c>
      <c r="I262" s="57" t="str">
        <f>LTFP!I231</f>
        <v>2018/19</v>
      </c>
      <c r="J262" s="55" t="str">
        <f>LTFP!J231</f>
        <v>2019/20</v>
      </c>
      <c r="K262" s="241" t="str">
        <f>LTFP!K231</f>
        <v>2020/21</v>
      </c>
      <c r="L262" s="342" t="str">
        <f>LTFP!L231</f>
        <v>2021/22</v>
      </c>
      <c r="M262" s="241" t="str">
        <f>LTFP!M231</f>
        <v>2022/23</v>
      </c>
      <c r="N262" s="241" t="str">
        <f>LTFP!N231</f>
        <v>2023/24</v>
      </c>
      <c r="O262" s="340" t="str">
        <f>LTFP!O231</f>
        <v>2024/25</v>
      </c>
    </row>
    <row r="263" spans="1:19" x14ac:dyDescent="0.2">
      <c r="A263" s="2096"/>
      <c r="B263" s="27"/>
      <c r="C263" s="26"/>
      <c r="D263" s="27"/>
      <c r="E263" s="26"/>
      <c r="F263" s="27"/>
      <c r="G263" s="27"/>
      <c r="H263" s="27"/>
      <c r="I263" s="26"/>
      <c r="J263" s="27"/>
      <c r="K263" s="27"/>
      <c r="L263" s="28"/>
      <c r="M263" s="27"/>
      <c r="N263" s="27"/>
      <c r="O263" s="37"/>
    </row>
    <row r="264" spans="1:19" x14ac:dyDescent="0.2">
      <c r="A264" s="2096"/>
      <c r="B264" s="91" t="s">
        <v>3017</v>
      </c>
      <c r="C264" s="26"/>
      <c r="D264" s="27"/>
      <c r="E264" s="26"/>
      <c r="F264" s="27"/>
      <c r="G264" s="27"/>
      <c r="H264" s="27"/>
      <c r="I264" s="26"/>
      <c r="J264" s="27"/>
      <c r="K264" s="27"/>
      <c r="L264" s="28"/>
      <c r="M264" s="27"/>
      <c r="N264" s="27"/>
      <c r="O264" s="37"/>
    </row>
    <row r="265" spans="1:19" x14ac:dyDescent="0.2">
      <c r="A265" s="2096"/>
      <c r="B265" s="91"/>
      <c r="C265" s="26"/>
      <c r="D265" s="27"/>
      <c r="E265" s="26"/>
      <c r="F265" s="27"/>
      <c r="G265" s="27"/>
      <c r="H265" s="27"/>
      <c r="I265" s="26"/>
      <c r="J265" s="27"/>
      <c r="K265" s="27"/>
      <c r="L265" s="28"/>
      <c r="M265" s="27"/>
      <c r="N265" s="27"/>
      <c r="O265" s="37"/>
    </row>
    <row r="266" spans="1:19" x14ac:dyDescent="0.2">
      <c r="A266" s="2096"/>
      <c r="B266" s="2099" t="s">
        <v>0</v>
      </c>
      <c r="C266" s="26"/>
      <c r="D266" s="25"/>
      <c r="E266" s="26"/>
      <c r="F266" s="25"/>
      <c r="G266" s="27"/>
      <c r="H266" s="27"/>
      <c r="I266" s="26"/>
      <c r="J266" s="27"/>
      <c r="K266" s="27"/>
      <c r="L266" s="28"/>
      <c r="M266" s="27"/>
      <c r="N266" s="27"/>
      <c r="O266" s="37"/>
    </row>
    <row r="267" spans="1:19" x14ac:dyDescent="0.2">
      <c r="A267" s="2096">
        <f>Summaries!Z8</f>
        <v>2860500</v>
      </c>
      <c r="B267" s="2100" t="s">
        <v>2721</v>
      </c>
      <c r="C267" s="26">
        <f>Summaries!AA8</f>
        <v>3154000</v>
      </c>
      <c r="D267" s="25">
        <f t="shared" ref="D267:F288" si="146">IF(A267=C267,0,IF(A267=0,100,(C267-A267)/A267*100))</f>
        <v>10.260443978325467</v>
      </c>
      <c r="E267" s="26">
        <f>Summaries!AB8</f>
        <v>3224500</v>
      </c>
      <c r="F267" s="25">
        <f t="shared" si="146"/>
        <v>2.2352568167406468</v>
      </c>
      <c r="G267" s="27">
        <f>Summaries!AC8</f>
        <v>3406500</v>
      </c>
      <c r="H267" s="27">
        <f>Summaries!AD8</f>
        <v>3598200</v>
      </c>
      <c r="I267" s="26">
        <f>Summaries!AE8</f>
        <v>3799500</v>
      </c>
      <c r="J267" s="27">
        <f>Summaries!AF8</f>
        <v>4013400</v>
      </c>
      <c r="K267" s="27">
        <f>Summaries!AG8</f>
        <v>4238000</v>
      </c>
      <c r="L267" s="28">
        <f>Summaries!AH8</f>
        <v>4475300</v>
      </c>
      <c r="M267" s="27">
        <f>Summaries!AI8</f>
        <v>4726300</v>
      </c>
      <c r="N267" s="27">
        <f>Summaries!AJ8</f>
        <v>4906100</v>
      </c>
      <c r="O267" s="37">
        <f>Summaries!AK8</f>
        <v>5093600</v>
      </c>
    </row>
    <row r="268" spans="1:19" x14ac:dyDescent="0.2">
      <c r="A268" s="2096">
        <f>Summaries!Z9</f>
        <v>7263300</v>
      </c>
      <c r="B268" s="2100" t="s">
        <v>2768</v>
      </c>
      <c r="C268" s="26">
        <f>Summaries!AA9</f>
        <v>7003000</v>
      </c>
      <c r="D268" s="25">
        <f t="shared" si="146"/>
        <v>-3.5837704624619668</v>
      </c>
      <c r="E268" s="26">
        <f>Summaries!AB9</f>
        <v>7238600</v>
      </c>
      <c r="F268" s="25">
        <f t="shared" si="146"/>
        <v>3.364272454662288</v>
      </c>
      <c r="G268" s="27">
        <f>Summaries!AC9</f>
        <v>7635200</v>
      </c>
      <c r="H268" s="27">
        <f>Summaries!AD9</f>
        <v>8053700</v>
      </c>
      <c r="I268" s="26">
        <f>Summaries!AE9</f>
        <v>8496500</v>
      </c>
      <c r="J268" s="27">
        <f>Summaries!AF9</f>
        <v>8963000</v>
      </c>
      <c r="K268" s="27">
        <f>Summaries!AG9</f>
        <v>9457000</v>
      </c>
      <c r="L268" s="28">
        <f>Summaries!AH9</f>
        <v>9977300</v>
      </c>
      <c r="M268" s="27">
        <f>Summaries!AI9</f>
        <v>10528400</v>
      </c>
      <c r="N268" s="27">
        <f>Summaries!AJ9</f>
        <v>10915900</v>
      </c>
      <c r="O268" s="37">
        <f>Summaries!AK9</f>
        <v>11319900</v>
      </c>
    </row>
    <row r="269" spans="1:19" x14ac:dyDescent="0.2">
      <c r="A269" s="2096">
        <f>Summaries!Z10</f>
        <v>413500</v>
      </c>
      <c r="B269" s="2100" t="s">
        <v>5551</v>
      </c>
      <c r="C269" s="26">
        <f>Summaries!AA10</f>
        <v>359000</v>
      </c>
      <c r="D269" s="25">
        <f t="shared" si="146"/>
        <v>-13.180169286577993</v>
      </c>
      <c r="E269" s="26">
        <f>Summaries!AB10</f>
        <v>308500</v>
      </c>
      <c r="F269" s="25">
        <f t="shared" si="146"/>
        <v>-14.066852367688023</v>
      </c>
      <c r="G269" s="27">
        <f>Summaries!AC10</f>
        <v>267000</v>
      </c>
      <c r="H269" s="27">
        <f>Summaries!AD10</f>
        <v>250000</v>
      </c>
      <c r="I269" s="26">
        <f>Summaries!AE10</f>
        <v>208700</v>
      </c>
      <c r="J269" s="27">
        <f>Summaries!AF10</f>
        <v>155000</v>
      </c>
      <c r="K269" s="27">
        <f>Summaries!AG10</f>
        <v>141700</v>
      </c>
      <c r="L269" s="28">
        <f>Summaries!AH10</f>
        <v>100700</v>
      </c>
      <c r="M269" s="27">
        <f>Summaries!AI10</f>
        <v>120600</v>
      </c>
      <c r="N269" s="27">
        <f>Summaries!AJ10</f>
        <v>146400</v>
      </c>
      <c r="O269" s="37">
        <f>Summaries!AK10</f>
        <v>176300</v>
      </c>
    </row>
    <row r="270" spans="1:19" x14ac:dyDescent="0.2">
      <c r="A270" s="2096">
        <f>Summaries!Z11</f>
        <v>0</v>
      </c>
      <c r="B270" s="2100" t="s">
        <v>494</v>
      </c>
      <c r="C270" s="26">
        <f>Summaries!AA11</f>
        <v>0</v>
      </c>
      <c r="D270" s="25">
        <f t="shared" si="146"/>
        <v>0</v>
      </c>
      <c r="E270" s="26">
        <f>Summaries!AB11</f>
        <v>0</v>
      </c>
      <c r="F270" s="25">
        <f t="shared" si="146"/>
        <v>0</v>
      </c>
      <c r="G270" s="27">
        <f>Summaries!AC11</f>
        <v>0</v>
      </c>
      <c r="H270" s="27">
        <f>Summaries!AD11</f>
        <v>0</v>
      </c>
      <c r="I270" s="26">
        <f>Summaries!AE11</f>
        <v>0</v>
      </c>
      <c r="J270" s="27">
        <f>Summaries!AF11</f>
        <v>0</v>
      </c>
      <c r="K270" s="27">
        <f>Summaries!AG11</f>
        <v>0</v>
      </c>
      <c r="L270" s="28">
        <f>Summaries!AH11</f>
        <v>0</v>
      </c>
      <c r="M270" s="27">
        <f>Summaries!AI11</f>
        <v>0</v>
      </c>
      <c r="N270" s="27">
        <f>Summaries!AJ11</f>
        <v>0</v>
      </c>
      <c r="O270" s="37">
        <f>Summaries!AK11</f>
        <v>0</v>
      </c>
    </row>
    <row r="271" spans="1:19" ht="24" x14ac:dyDescent="0.2">
      <c r="A271" s="2096">
        <f>Summaries!Z12</f>
        <v>151800</v>
      </c>
      <c r="B271" s="2100" t="s">
        <v>5561</v>
      </c>
      <c r="C271" s="26">
        <f>Summaries!AA12</f>
        <v>150800</v>
      </c>
      <c r="D271" s="25">
        <f t="shared" si="146"/>
        <v>-0.65876152832674573</v>
      </c>
      <c r="E271" s="26">
        <f>Summaries!AB12</f>
        <v>137500</v>
      </c>
      <c r="F271" s="25">
        <f t="shared" si="146"/>
        <v>-8.819628647214854</v>
      </c>
      <c r="G271" s="27">
        <f>Summaries!AC12</f>
        <v>138300</v>
      </c>
      <c r="H271" s="27">
        <f>Summaries!AD12</f>
        <v>139000</v>
      </c>
      <c r="I271" s="26">
        <f>Summaries!AE12</f>
        <v>139700</v>
      </c>
      <c r="J271" s="27">
        <f>Summaries!AF12</f>
        <v>140500</v>
      </c>
      <c r="K271" s="27">
        <f>Summaries!AG12</f>
        <v>141200</v>
      </c>
      <c r="L271" s="28">
        <f>Summaries!AH12</f>
        <v>141900</v>
      </c>
      <c r="M271" s="27">
        <f>Summaries!AI12</f>
        <v>142600</v>
      </c>
      <c r="N271" s="27">
        <f>Summaries!AJ12</f>
        <v>143400</v>
      </c>
      <c r="O271" s="37">
        <f>Summaries!AK12</f>
        <v>144100</v>
      </c>
    </row>
    <row r="272" spans="1:19" x14ac:dyDescent="0.2">
      <c r="A272" s="2096">
        <f>Summaries!Z38+Summaries!Z39+'Cash-W'!A14</f>
        <v>1007100</v>
      </c>
      <c r="B272" s="2100" t="s">
        <v>5562</v>
      </c>
      <c r="C272" s="26">
        <f>Summaries!AA38+Summaries!AA39+'Cash-W'!D14</f>
        <v>1452000</v>
      </c>
      <c r="D272" s="25">
        <f t="shared" si="146"/>
        <v>44.176347929699133</v>
      </c>
      <c r="E272" s="26">
        <f>Summaries!AB38+Summaries!AB39+'Cash-W'!F14</f>
        <v>1300000</v>
      </c>
      <c r="F272" s="25">
        <f t="shared" si="146"/>
        <v>-10.46831955922865</v>
      </c>
      <c r="G272" s="27">
        <f>Summaries!AC38+Summaries!AC39+'Cash-W'!H14</f>
        <v>1320000</v>
      </c>
      <c r="H272" s="27">
        <f>Summaries!AD38+Summaries!AD39+'Cash-W'!I14</f>
        <v>1340000</v>
      </c>
      <c r="I272" s="26">
        <f>Summaries!AE38+Summaries!AE39+'Cash-W'!J14</f>
        <v>1360000</v>
      </c>
      <c r="J272" s="27">
        <f>Summaries!AF38+Summaries!AF39+'Cash-W'!K14</f>
        <v>1380000</v>
      </c>
      <c r="K272" s="27">
        <f>Summaries!AG38+Summaries!AG39+'Cash-W'!L14</f>
        <v>1410000</v>
      </c>
      <c r="L272" s="28">
        <f>Summaries!AH38+Summaries!AH39+'Cash-W'!M14</f>
        <v>1440000</v>
      </c>
      <c r="M272" s="27">
        <f>Summaries!AI38+Summaries!AI39+'Cash-W'!N14</f>
        <v>1470000</v>
      </c>
      <c r="N272" s="27">
        <f>Summaries!AJ38+Summaries!AJ39+'Cash-W'!O14</f>
        <v>1500000</v>
      </c>
      <c r="O272" s="37">
        <f>Summaries!AK38+Summaries!AK39+'Cash-W'!P14</f>
        <v>1530000</v>
      </c>
      <c r="S272"/>
    </row>
    <row r="273" spans="1:15" x14ac:dyDescent="0.2">
      <c r="A273" s="2096"/>
      <c r="B273" s="2099" t="s">
        <v>5556</v>
      </c>
      <c r="C273" s="26"/>
      <c r="D273" s="25"/>
      <c r="E273" s="26"/>
      <c r="F273" s="25"/>
      <c r="G273" s="27"/>
      <c r="H273" s="27"/>
      <c r="I273" s="26"/>
      <c r="J273" s="27"/>
      <c r="K273" s="27"/>
      <c r="L273" s="28"/>
      <c r="M273" s="27"/>
      <c r="N273" s="27"/>
      <c r="O273" s="37"/>
    </row>
    <row r="274" spans="1:15" x14ac:dyDescent="0.2">
      <c r="A274" s="2096">
        <f>Summaries!Z13</f>
        <v>0</v>
      </c>
      <c r="B274" s="2100" t="s">
        <v>5557</v>
      </c>
      <c r="C274" s="26">
        <f>Summaries!AA13</f>
        <v>0</v>
      </c>
      <c r="D274" s="25">
        <f t="shared" si="146"/>
        <v>0</v>
      </c>
      <c r="E274" s="26">
        <f>Summaries!AB13</f>
        <v>0</v>
      </c>
      <c r="F274" s="25">
        <f t="shared" si="146"/>
        <v>0</v>
      </c>
      <c r="G274" s="27">
        <f>Summaries!AC13</f>
        <v>0</v>
      </c>
      <c r="H274" s="27">
        <f>Summaries!AD13</f>
        <v>0</v>
      </c>
      <c r="I274" s="26">
        <f>Summaries!AE13</f>
        <v>0</v>
      </c>
      <c r="J274" s="27">
        <f>Summaries!AF13</f>
        <v>0</v>
      </c>
      <c r="K274" s="27">
        <f>Summaries!AG13</f>
        <v>0</v>
      </c>
      <c r="L274" s="28">
        <f>Summaries!AH13</f>
        <v>0</v>
      </c>
      <c r="M274" s="27">
        <f>Summaries!AI13</f>
        <v>0</v>
      </c>
      <c r="N274" s="27">
        <f>Summaries!AJ13</f>
        <v>0</v>
      </c>
      <c r="O274" s="37">
        <f>Summaries!AK13</f>
        <v>0</v>
      </c>
    </row>
    <row r="275" spans="1:15" s="46" customFormat="1" x14ac:dyDescent="0.2">
      <c r="A275" s="2103">
        <f>SUM(A267:A274)</f>
        <v>11696200</v>
      </c>
      <c r="B275" s="2099" t="s">
        <v>5552</v>
      </c>
      <c r="C275" s="92">
        <f>SUM(C267:C274)</f>
        <v>12118800</v>
      </c>
      <c r="D275" s="1694">
        <f t="shared" si="146"/>
        <v>3.6131393102033136</v>
      </c>
      <c r="E275" s="92">
        <f t="shared" ref="E275:N275" si="147">SUM(E267:E274)</f>
        <v>12209100</v>
      </c>
      <c r="F275" s="1694">
        <f t="shared" si="146"/>
        <v>0.74512327953262691</v>
      </c>
      <c r="G275" s="91">
        <f t="shared" si="147"/>
        <v>12767000</v>
      </c>
      <c r="H275" s="91">
        <f t="shared" si="147"/>
        <v>13380900</v>
      </c>
      <c r="I275" s="92">
        <f t="shared" si="147"/>
        <v>14004400</v>
      </c>
      <c r="J275" s="91">
        <f t="shared" si="147"/>
        <v>14651900</v>
      </c>
      <c r="K275" s="91">
        <f t="shared" si="147"/>
        <v>15387900</v>
      </c>
      <c r="L275" s="66">
        <f t="shared" si="147"/>
        <v>16135200</v>
      </c>
      <c r="M275" s="91">
        <f t="shared" si="147"/>
        <v>16987900</v>
      </c>
      <c r="N275" s="91">
        <f t="shared" si="147"/>
        <v>17611800</v>
      </c>
      <c r="O275" s="81">
        <f t="shared" ref="O275" si="148">SUM(O267:O274)</f>
        <v>18263900</v>
      </c>
    </row>
    <row r="276" spans="1:15" x14ac:dyDescent="0.2">
      <c r="A276" s="2096"/>
      <c r="B276" s="2099"/>
      <c r="C276" s="26"/>
      <c r="D276" s="25"/>
      <c r="E276" s="26"/>
      <c r="F276" s="25"/>
      <c r="G276" s="27"/>
      <c r="H276" s="27"/>
      <c r="I276" s="26"/>
      <c r="J276" s="27"/>
      <c r="K276" s="27"/>
      <c r="L276" s="28"/>
      <c r="M276" s="27"/>
      <c r="N276" s="27"/>
      <c r="O276" s="37"/>
    </row>
    <row r="277" spans="1:15" x14ac:dyDescent="0.2">
      <c r="A277" s="2096"/>
      <c r="B277" s="2099" t="s">
        <v>2405</v>
      </c>
      <c r="C277" s="26"/>
      <c r="D277" s="25"/>
      <c r="E277" s="26"/>
      <c r="F277" s="25"/>
      <c r="G277" s="27"/>
      <c r="H277" s="27"/>
      <c r="I277" s="26"/>
      <c r="J277" s="27"/>
      <c r="K277" s="27"/>
      <c r="L277" s="28"/>
      <c r="M277" s="27"/>
      <c r="N277" s="27"/>
      <c r="O277" s="37"/>
    </row>
    <row r="278" spans="1:15" x14ac:dyDescent="0.2">
      <c r="A278" s="2096">
        <f>Summaries!Z18</f>
        <v>1429000</v>
      </c>
      <c r="B278" s="2100" t="s">
        <v>5553</v>
      </c>
      <c r="C278" s="26">
        <f>Summaries!AA18</f>
        <v>1473400</v>
      </c>
      <c r="D278" s="25">
        <f t="shared" si="146"/>
        <v>3.1070678796361091</v>
      </c>
      <c r="E278" s="26">
        <f>Summaries!AB18</f>
        <v>1519200</v>
      </c>
      <c r="F278" s="25">
        <f t="shared" si="146"/>
        <v>3.1084566309216779</v>
      </c>
      <c r="G278" s="27">
        <f>Summaries!AC18</f>
        <v>1566400</v>
      </c>
      <c r="H278" s="27">
        <f>Summaries!AD18</f>
        <v>1615000</v>
      </c>
      <c r="I278" s="26">
        <f>Summaries!AE18</f>
        <v>1665200</v>
      </c>
      <c r="J278" s="27">
        <f>Summaries!AF18</f>
        <v>1716900</v>
      </c>
      <c r="K278" s="27">
        <f>Summaries!AG18</f>
        <v>1770200</v>
      </c>
      <c r="L278" s="28">
        <f>Summaries!AH18</f>
        <v>1825200</v>
      </c>
      <c r="M278" s="27">
        <f>Summaries!AI18</f>
        <v>1881900</v>
      </c>
      <c r="N278" s="27">
        <f>Summaries!AJ18</f>
        <v>1940300</v>
      </c>
      <c r="O278" s="37">
        <f>Summaries!AK18</f>
        <v>2000600</v>
      </c>
    </row>
    <row r="279" spans="1:15" x14ac:dyDescent="0.2">
      <c r="A279" s="2096">
        <f>Summaries!Z19</f>
        <v>7172500</v>
      </c>
      <c r="B279" s="2100" t="s">
        <v>2767</v>
      </c>
      <c r="C279" s="26">
        <f>Summaries!AA19</f>
        <v>7629200</v>
      </c>
      <c r="D279" s="25">
        <f>IF(A279=C279,0,IF(A279=0,100,(C279-A279)/A279*100))</f>
        <v>6.3673753921226917</v>
      </c>
      <c r="E279" s="26">
        <f>Summaries!AB19</f>
        <v>7469000</v>
      </c>
      <c r="F279" s="25">
        <f>IF(C279=E279,0,IF(C279=0,100,(E279-C279)/C279*100))</f>
        <v>-2.0998269805484195</v>
      </c>
      <c r="G279" s="27">
        <f>Summaries!AC19</f>
        <v>8157248.4098896692</v>
      </c>
      <c r="H279" s="27">
        <f>Summaries!AD19</f>
        <v>8221600</v>
      </c>
      <c r="I279" s="26">
        <f>Summaries!AE19</f>
        <v>8558300</v>
      </c>
      <c r="J279" s="27">
        <f>Summaries!AF19</f>
        <v>8951700</v>
      </c>
      <c r="K279" s="27">
        <f>Summaries!AG19</f>
        <v>9365800</v>
      </c>
      <c r="L279" s="28">
        <f>Summaries!AH19</f>
        <v>9797700</v>
      </c>
      <c r="M279" s="27">
        <f>Summaries!AI19</f>
        <v>10301200</v>
      </c>
      <c r="N279" s="27">
        <f>Summaries!AJ19</f>
        <v>10558300</v>
      </c>
      <c r="O279" s="37">
        <f>Summaries!AK19</f>
        <v>10876600</v>
      </c>
    </row>
    <row r="280" spans="1:15" x14ac:dyDescent="0.2">
      <c r="A280" s="2096">
        <f>Summaries!Z20</f>
        <v>0</v>
      </c>
      <c r="B280" s="2100" t="s">
        <v>2557</v>
      </c>
      <c r="C280" s="26">
        <f>Summaries!AA20</f>
        <v>0</v>
      </c>
      <c r="D280" s="25">
        <f>IF(A280=C280,0,IF(A280=0,100,(C280-A280)/A280*100))</f>
        <v>0</v>
      </c>
      <c r="E280" s="26">
        <f>Summaries!AB20</f>
        <v>0</v>
      </c>
      <c r="F280" s="25">
        <f>IF(C280=E280,0,IF(C280=0,100,(E280-C280)/C280*100))</f>
        <v>0</v>
      </c>
      <c r="G280" s="26">
        <f>Summaries!AC20</f>
        <v>0</v>
      </c>
      <c r="H280" s="26">
        <f>Summaries!AD20</f>
        <v>0</v>
      </c>
      <c r="I280" s="26">
        <f>Summaries!AE20</f>
        <v>0</v>
      </c>
      <c r="J280" s="26">
        <f>Summaries!AF20</f>
        <v>0</v>
      </c>
      <c r="K280" s="26">
        <f>Summaries!AG20</f>
        <v>0</v>
      </c>
      <c r="L280" s="26">
        <f>Summaries!AH20</f>
        <v>0</v>
      </c>
      <c r="M280" s="26">
        <f>Summaries!AI20</f>
        <v>0</v>
      </c>
      <c r="N280" s="27">
        <f>Summaries!AJ20</f>
        <v>0</v>
      </c>
      <c r="O280" s="37">
        <f>Summaries!AK20</f>
        <v>0</v>
      </c>
    </row>
    <row r="281" spans="1:15" x14ac:dyDescent="0.2">
      <c r="A281" s="2096">
        <f>Summaries!Z21</f>
        <v>1859500</v>
      </c>
      <c r="B281" s="2100" t="s">
        <v>5554</v>
      </c>
      <c r="C281" s="26">
        <f>Summaries!AA21</f>
        <v>1700000</v>
      </c>
      <c r="D281" s="25">
        <f t="shared" si="146"/>
        <v>-8.5775746168324805</v>
      </c>
      <c r="E281" s="26">
        <f>Summaries!AB21</f>
        <v>1700000</v>
      </c>
      <c r="F281" s="25">
        <f t="shared" si="146"/>
        <v>0</v>
      </c>
      <c r="G281" s="27">
        <f>Summaries!AC21</f>
        <v>1751000</v>
      </c>
      <c r="H281" s="27">
        <f>Summaries!AD21</f>
        <v>1803600</v>
      </c>
      <c r="I281" s="26">
        <f>Summaries!AE21</f>
        <v>1857800</v>
      </c>
      <c r="J281" s="27">
        <f>Summaries!AF21</f>
        <v>1913600</v>
      </c>
      <c r="K281" s="27">
        <f>Summaries!AG21</f>
        <v>1971100</v>
      </c>
      <c r="L281" s="28">
        <f>Summaries!AH21</f>
        <v>2030300</v>
      </c>
      <c r="M281" s="27">
        <f>Summaries!AI21</f>
        <v>2091300</v>
      </c>
      <c r="N281" s="27">
        <f>Summaries!AJ21</f>
        <v>2154100</v>
      </c>
      <c r="O281" s="37">
        <f>Summaries!AK21</f>
        <v>2218800</v>
      </c>
    </row>
    <row r="282" spans="1:15" x14ac:dyDescent="0.2">
      <c r="A282" s="2096">
        <f>Summaries!Z22</f>
        <v>505600</v>
      </c>
      <c r="B282" s="2100" t="s">
        <v>478</v>
      </c>
      <c r="C282" s="26">
        <f>Summaries!AA22</f>
        <v>479400</v>
      </c>
      <c r="D282" s="25">
        <f t="shared" si="146"/>
        <v>-5.1819620253164551</v>
      </c>
      <c r="E282" s="26">
        <f>Summaries!AB22</f>
        <v>484100</v>
      </c>
      <c r="F282" s="25">
        <f t="shared" si="146"/>
        <v>0.98039215686274506</v>
      </c>
      <c r="G282" s="27">
        <f>Summaries!AC22</f>
        <v>26451.590110330882</v>
      </c>
      <c r="H282" s="27">
        <f>Summaries!AD22</f>
        <v>372100</v>
      </c>
      <c r="I282" s="26">
        <f>Summaries!AE22</f>
        <v>383400</v>
      </c>
      <c r="J282" s="27">
        <f>Summaries!AF22</f>
        <v>395100</v>
      </c>
      <c r="K282" s="27">
        <f>Summaries!AG22</f>
        <v>407000</v>
      </c>
      <c r="L282" s="28">
        <f>Summaries!AH22</f>
        <v>419500</v>
      </c>
      <c r="M282" s="27">
        <f>Summaries!AI22</f>
        <v>432500</v>
      </c>
      <c r="N282" s="27">
        <f>Summaries!AJ22</f>
        <v>445700</v>
      </c>
      <c r="O282" s="37">
        <f>Summaries!AK22</f>
        <v>459200</v>
      </c>
    </row>
    <row r="283" spans="1:15" x14ac:dyDescent="0.2">
      <c r="A283" s="2096">
        <f>Summaries!Z23</f>
        <v>111000</v>
      </c>
      <c r="B283" s="2100" t="s">
        <v>5555</v>
      </c>
      <c r="C283" s="26">
        <f>Summaries!AA23</f>
        <v>0</v>
      </c>
      <c r="D283" s="25">
        <f t="shared" si="146"/>
        <v>-100</v>
      </c>
      <c r="E283" s="26">
        <f>Summaries!AB23</f>
        <v>0</v>
      </c>
      <c r="F283" s="25">
        <f t="shared" si="146"/>
        <v>0</v>
      </c>
      <c r="G283" s="27">
        <f>Summaries!AC23</f>
        <v>0</v>
      </c>
      <c r="H283" s="27">
        <f>Summaries!AD23</f>
        <v>0</v>
      </c>
      <c r="I283" s="26">
        <f>Summaries!AE23</f>
        <v>0</v>
      </c>
      <c r="J283" s="27">
        <f>Summaries!AF23</f>
        <v>0</v>
      </c>
      <c r="K283" s="27">
        <f>Summaries!AG23</f>
        <v>0</v>
      </c>
      <c r="L283" s="28">
        <f>Summaries!AH23</f>
        <v>0</v>
      </c>
      <c r="M283" s="27">
        <f>Summaries!AI23</f>
        <v>0</v>
      </c>
      <c r="N283" s="27">
        <f>Summaries!AJ23</f>
        <v>0</v>
      </c>
      <c r="O283" s="37">
        <f>Summaries!AK23</f>
        <v>0</v>
      </c>
    </row>
    <row r="284" spans="1:15" s="46" customFormat="1" x14ac:dyDescent="0.2">
      <c r="A284" s="2103">
        <f>SUM(A278:A283)</f>
        <v>11077600</v>
      </c>
      <c r="B284" s="2099" t="s">
        <v>5558</v>
      </c>
      <c r="C284" s="92">
        <f>SUM(C278:C283)</f>
        <v>11282000</v>
      </c>
      <c r="D284" s="1694">
        <f t="shared" si="146"/>
        <v>1.8451650176933632</v>
      </c>
      <c r="E284" s="92">
        <f t="shared" ref="E284:N284" si="149">SUM(E278:E283)</f>
        <v>11172300</v>
      </c>
      <c r="F284" s="1694">
        <f t="shared" si="146"/>
        <v>-0.97234532884240377</v>
      </c>
      <c r="G284" s="91">
        <f t="shared" si="149"/>
        <v>11501100</v>
      </c>
      <c r="H284" s="91">
        <f t="shared" si="149"/>
        <v>12012300</v>
      </c>
      <c r="I284" s="92">
        <f t="shared" si="149"/>
        <v>12464700</v>
      </c>
      <c r="J284" s="91">
        <f t="shared" si="149"/>
        <v>12977300</v>
      </c>
      <c r="K284" s="91">
        <f t="shared" si="149"/>
        <v>13514100</v>
      </c>
      <c r="L284" s="66">
        <f t="shared" si="149"/>
        <v>14072700</v>
      </c>
      <c r="M284" s="91">
        <f t="shared" si="149"/>
        <v>14706900</v>
      </c>
      <c r="N284" s="91">
        <f t="shared" si="149"/>
        <v>15098400</v>
      </c>
      <c r="O284" s="81">
        <f t="shared" ref="O284" si="150">SUM(O278:O283)</f>
        <v>15555200</v>
      </c>
    </row>
    <row r="285" spans="1:15" x14ac:dyDescent="0.2">
      <c r="A285" s="2096"/>
      <c r="B285" s="2101"/>
      <c r="C285" s="26"/>
      <c r="D285" s="1694"/>
      <c r="E285" s="26"/>
      <c r="F285" s="1694"/>
      <c r="G285" s="27"/>
      <c r="H285" s="27"/>
      <c r="I285" s="26"/>
      <c r="J285" s="27"/>
      <c r="K285" s="27"/>
      <c r="L285" s="28"/>
      <c r="M285" s="27"/>
      <c r="N285" s="27"/>
      <c r="O285" s="37"/>
    </row>
    <row r="286" spans="1:15" s="46" customFormat="1" x14ac:dyDescent="0.2">
      <c r="A286" s="2103">
        <f>A275-A284</f>
        <v>618600</v>
      </c>
      <c r="B286" s="2104" t="s">
        <v>5559</v>
      </c>
      <c r="C286" s="92">
        <f>C275-C284</f>
        <v>836800</v>
      </c>
      <c r="D286" s="1694">
        <f t="shared" si="146"/>
        <v>35.273197542838666</v>
      </c>
      <c r="E286" s="92">
        <f t="shared" ref="E286:N286" si="151">E275-E284</f>
        <v>1036800</v>
      </c>
      <c r="F286" s="1694">
        <f t="shared" si="146"/>
        <v>23.900573613766728</v>
      </c>
      <c r="G286" s="91">
        <f t="shared" si="151"/>
        <v>1265900</v>
      </c>
      <c r="H286" s="91">
        <f t="shared" si="151"/>
        <v>1368600</v>
      </c>
      <c r="I286" s="92">
        <f t="shared" si="151"/>
        <v>1539700</v>
      </c>
      <c r="J286" s="91">
        <f t="shared" si="151"/>
        <v>1674600</v>
      </c>
      <c r="K286" s="91">
        <f t="shared" si="151"/>
        <v>1873800</v>
      </c>
      <c r="L286" s="66">
        <f t="shared" si="151"/>
        <v>2062500</v>
      </c>
      <c r="M286" s="91">
        <f t="shared" si="151"/>
        <v>2281000</v>
      </c>
      <c r="N286" s="91">
        <f t="shared" si="151"/>
        <v>2513400</v>
      </c>
      <c r="O286" s="81">
        <f t="shared" ref="O286" si="152">O275-O284</f>
        <v>2708700</v>
      </c>
    </row>
    <row r="287" spans="1:15" x14ac:dyDescent="0.2">
      <c r="A287" s="2096"/>
      <c r="B287" s="2101"/>
      <c r="C287" s="26"/>
      <c r="D287" s="1694"/>
      <c r="E287" s="26"/>
      <c r="F287" s="1694"/>
      <c r="G287" s="27"/>
      <c r="H287" s="27"/>
      <c r="I287" s="26"/>
      <c r="J287" s="27"/>
      <c r="K287" s="27"/>
      <c r="L287" s="28"/>
      <c r="M287" s="27"/>
      <c r="N287" s="27"/>
      <c r="O287" s="37"/>
    </row>
    <row r="288" spans="1:15" s="46" customFormat="1" x14ac:dyDescent="0.2">
      <c r="A288" s="2103">
        <f>A275-A272-A284</f>
        <v>-388500</v>
      </c>
      <c r="B288" s="2104" t="s">
        <v>6243</v>
      </c>
      <c r="C288" s="92">
        <f>C275-C272-C284</f>
        <v>-615200</v>
      </c>
      <c r="D288" s="1694">
        <f t="shared" si="146"/>
        <v>58.352638352638351</v>
      </c>
      <c r="E288" s="92">
        <f t="shared" ref="E288:N288" si="153">E275-E272-E284</f>
        <v>-263200</v>
      </c>
      <c r="F288" s="1694">
        <f t="shared" si="146"/>
        <v>-57.217165149544869</v>
      </c>
      <c r="G288" s="91">
        <f t="shared" si="153"/>
        <v>-54100</v>
      </c>
      <c r="H288" s="91">
        <f t="shared" si="153"/>
        <v>28600</v>
      </c>
      <c r="I288" s="92">
        <f t="shared" si="153"/>
        <v>179700</v>
      </c>
      <c r="J288" s="91">
        <f t="shared" si="153"/>
        <v>294600</v>
      </c>
      <c r="K288" s="91">
        <f t="shared" si="153"/>
        <v>463800</v>
      </c>
      <c r="L288" s="66">
        <f t="shared" si="153"/>
        <v>622500</v>
      </c>
      <c r="M288" s="91">
        <f t="shared" si="153"/>
        <v>811000</v>
      </c>
      <c r="N288" s="91">
        <f t="shared" si="153"/>
        <v>1013400</v>
      </c>
      <c r="O288" s="81">
        <f t="shared" ref="O288" si="154">O275-O272-O284</f>
        <v>1178700</v>
      </c>
    </row>
    <row r="289" spans="1:19" s="31" customFormat="1" ht="13.5" thickBot="1" x14ac:dyDescent="0.25">
      <c r="A289" s="2097"/>
      <c r="B289" s="2102"/>
      <c r="C289" s="43"/>
      <c r="D289" s="95"/>
      <c r="E289" s="43"/>
      <c r="F289" s="95"/>
      <c r="G289" s="34"/>
      <c r="H289" s="34"/>
      <c r="I289" s="43"/>
      <c r="J289" s="34"/>
      <c r="K289" s="34"/>
      <c r="L289" s="237"/>
      <c r="M289" s="34"/>
      <c r="N289" s="34"/>
      <c r="O289" s="284"/>
    </row>
    <row r="290" spans="1:19" ht="14.25" thickTop="1" thickBot="1" x14ac:dyDescent="0.25"/>
    <row r="291" spans="1:19" s="583" customFormat="1" ht="18.75" thickTop="1" x14ac:dyDescent="0.25">
      <c r="A291" s="2711" t="s">
        <v>6465</v>
      </c>
      <c r="B291" s="2712"/>
      <c r="C291" s="2712"/>
      <c r="D291" s="2712"/>
      <c r="E291" s="2712"/>
      <c r="F291" s="2712"/>
      <c r="G291" s="2712"/>
      <c r="H291" s="2712"/>
      <c r="I291" s="2712"/>
      <c r="J291" s="2712"/>
      <c r="K291" s="2712"/>
      <c r="L291" s="2712"/>
      <c r="M291" s="2712"/>
      <c r="N291" s="2712"/>
      <c r="O291" s="2713"/>
    </row>
    <row r="292" spans="1:19" x14ac:dyDescent="0.2">
      <c r="A292" s="2094" t="str">
        <f t="shared" ref="A292:C292" si="155">A261</f>
        <v>ACTUAL</v>
      </c>
      <c r="B292" s="2706" t="str">
        <f t="shared" si="155"/>
        <v>ITEMS</v>
      </c>
      <c r="C292" s="2708" t="str">
        <f t="shared" si="155"/>
        <v>ESTIMATED</v>
      </c>
      <c r="D292" s="2709"/>
      <c r="E292" s="2709"/>
      <c r="F292" s="2709"/>
      <c r="G292" s="2709"/>
      <c r="H292" s="2709"/>
      <c r="I292" s="2709"/>
      <c r="J292" s="2709"/>
      <c r="K292" s="2709"/>
      <c r="L292" s="2709"/>
      <c r="M292" s="2709"/>
      <c r="N292" s="2709"/>
      <c r="O292" s="2710"/>
    </row>
    <row r="293" spans="1:19" ht="13.5" thickBot="1" x14ac:dyDescent="0.25">
      <c r="A293" s="2095" t="str">
        <f t="shared" ref="A293:N293" si="156">A262</f>
        <v>2013/14</v>
      </c>
      <c r="B293" s="2707">
        <f t="shared" si="156"/>
        <v>0</v>
      </c>
      <c r="C293" s="2098" t="str">
        <f t="shared" si="156"/>
        <v>2014/15</v>
      </c>
      <c r="D293" s="56" t="str">
        <f t="shared" si="156"/>
        <v xml:space="preserve">% </v>
      </c>
      <c r="E293" s="241" t="str">
        <f t="shared" si="156"/>
        <v>2015/16</v>
      </c>
      <c r="F293" s="56" t="str">
        <f t="shared" ref="F293" si="157">F262</f>
        <v xml:space="preserve">% </v>
      </c>
      <c r="G293" s="241" t="str">
        <f t="shared" si="156"/>
        <v>2016/17</v>
      </c>
      <c r="H293" s="241" t="str">
        <f t="shared" si="156"/>
        <v>2017/18</v>
      </c>
      <c r="I293" s="57" t="str">
        <f t="shared" si="156"/>
        <v>2018/19</v>
      </c>
      <c r="J293" s="55" t="str">
        <f t="shared" si="156"/>
        <v>2019/20</v>
      </c>
      <c r="K293" s="241" t="str">
        <f t="shared" si="156"/>
        <v>2020/21</v>
      </c>
      <c r="L293" s="342" t="str">
        <f t="shared" si="156"/>
        <v>2021/22</v>
      </c>
      <c r="M293" s="241" t="str">
        <f t="shared" si="156"/>
        <v>2022/23</v>
      </c>
      <c r="N293" s="241" t="str">
        <f t="shared" si="156"/>
        <v>2023/24</v>
      </c>
      <c r="O293" s="340" t="str">
        <f t="shared" ref="O293" si="158">O262</f>
        <v>2024/25</v>
      </c>
    </row>
    <row r="294" spans="1:19" x14ac:dyDescent="0.2">
      <c r="A294" s="2096"/>
      <c r="B294" s="27"/>
      <c r="C294" s="26"/>
      <c r="D294" s="27"/>
      <c r="E294" s="26"/>
      <c r="F294" s="27"/>
      <c r="G294" s="27"/>
      <c r="H294" s="27"/>
      <c r="I294" s="26"/>
      <c r="J294" s="27"/>
      <c r="K294" s="27"/>
      <c r="L294" s="28"/>
      <c r="M294" s="27"/>
      <c r="N294" s="27"/>
      <c r="O294" s="37"/>
    </row>
    <row r="295" spans="1:19" x14ac:dyDescent="0.2">
      <c r="A295" s="2096"/>
      <c r="B295" s="91" t="s">
        <v>3017</v>
      </c>
      <c r="C295" s="26"/>
      <c r="D295" s="27"/>
      <c r="E295" s="26"/>
      <c r="F295" s="27"/>
      <c r="G295" s="27"/>
      <c r="H295" s="27"/>
      <c r="I295" s="26"/>
      <c r="J295" s="27"/>
      <c r="K295" s="27"/>
      <c r="L295" s="28"/>
      <c r="M295" s="27"/>
      <c r="N295" s="27"/>
      <c r="O295" s="37"/>
    </row>
    <row r="296" spans="1:19" x14ac:dyDescent="0.2">
      <c r="A296" s="2096"/>
      <c r="B296" s="91"/>
      <c r="C296" s="26"/>
      <c r="D296" s="27"/>
      <c r="E296" s="26"/>
      <c r="F296" s="27"/>
      <c r="G296" s="27"/>
      <c r="H296" s="27"/>
      <c r="I296" s="26"/>
      <c r="J296" s="27"/>
      <c r="K296" s="27"/>
      <c r="L296" s="28"/>
      <c r="M296" s="27"/>
      <c r="N296" s="27"/>
      <c r="O296" s="37"/>
    </row>
    <row r="297" spans="1:19" x14ac:dyDescent="0.2">
      <c r="A297" s="2096"/>
      <c r="B297" s="2099" t="s">
        <v>0</v>
      </c>
      <c r="C297" s="26"/>
      <c r="D297" s="25"/>
      <c r="E297" s="26"/>
      <c r="F297" s="25"/>
      <c r="G297" s="27"/>
      <c r="H297" s="27"/>
      <c r="I297" s="26"/>
      <c r="J297" s="27"/>
      <c r="K297" s="27"/>
      <c r="L297" s="28"/>
      <c r="M297" s="27"/>
      <c r="N297" s="27"/>
      <c r="O297" s="37"/>
    </row>
    <row r="298" spans="1:19" x14ac:dyDescent="0.2">
      <c r="A298" s="2096">
        <f>Summaries!AL8</f>
        <v>11668700</v>
      </c>
      <c r="B298" s="2100" t="s">
        <v>2721</v>
      </c>
      <c r="C298" s="26">
        <f>Summaries!AM8</f>
        <v>12989000</v>
      </c>
      <c r="D298" s="25">
        <f t="shared" ref="D298:F319" si="159">IF(A298=C298,0,IF(A298=0,100,(C298-A298)/A298*100))</f>
        <v>11.314885120021939</v>
      </c>
      <c r="E298" s="26">
        <f>Summaries!AN8</f>
        <v>13708000</v>
      </c>
      <c r="F298" s="25">
        <f t="shared" si="159"/>
        <v>5.5354530756794214</v>
      </c>
      <c r="G298" s="27">
        <f>Summaries!AO8</f>
        <v>14594200</v>
      </c>
      <c r="H298" s="27">
        <f>Summaries!AP8</f>
        <v>15594400</v>
      </c>
      <c r="I298" s="26">
        <f>Summaries!AQ8</f>
        <v>16191400</v>
      </c>
      <c r="J298" s="27">
        <f>Summaries!AR8</f>
        <v>16812900</v>
      </c>
      <c r="K298" s="27">
        <f>Summaries!AS8</f>
        <v>17457900</v>
      </c>
      <c r="L298" s="28">
        <f>Summaries!AT8</f>
        <v>18129600</v>
      </c>
      <c r="M298" s="27">
        <f>Summaries!AU8</f>
        <v>18812100</v>
      </c>
      <c r="N298" s="27">
        <f>Summaries!AV8</f>
        <v>19521400</v>
      </c>
      <c r="O298" s="37">
        <f>Summaries!AW8</f>
        <v>20256700</v>
      </c>
    </row>
    <row r="299" spans="1:19" x14ac:dyDescent="0.2">
      <c r="A299" s="2096">
        <f>Summaries!AL9</f>
        <v>1573900</v>
      </c>
      <c r="B299" s="2100" t="s">
        <v>2768</v>
      </c>
      <c r="C299" s="26">
        <f>Summaries!AM9</f>
        <v>1440500</v>
      </c>
      <c r="D299" s="25">
        <f t="shared" si="159"/>
        <v>-8.4757608488468144</v>
      </c>
      <c r="E299" s="26">
        <f>Summaries!AN9</f>
        <v>1478500</v>
      </c>
      <c r="F299" s="25">
        <f t="shared" si="159"/>
        <v>2.6379729260673375</v>
      </c>
      <c r="G299" s="27">
        <f>Summaries!AO9</f>
        <v>1556300</v>
      </c>
      <c r="H299" s="27">
        <f>Summaries!AP9</f>
        <v>1638500</v>
      </c>
      <c r="I299" s="26">
        <f>Summaries!AQ9</f>
        <v>1687900</v>
      </c>
      <c r="J299" s="27">
        <f>Summaries!AR9</f>
        <v>1738800</v>
      </c>
      <c r="K299" s="27">
        <f>Summaries!AS9</f>
        <v>1791400</v>
      </c>
      <c r="L299" s="28">
        <f>Summaries!AT9</f>
        <v>1845400</v>
      </c>
      <c r="M299" s="27">
        <f>Summaries!AU9</f>
        <v>1901200</v>
      </c>
      <c r="N299" s="27">
        <f>Summaries!AV9</f>
        <v>1958600</v>
      </c>
      <c r="O299" s="37">
        <f>Summaries!AW9</f>
        <v>2017800</v>
      </c>
    </row>
    <row r="300" spans="1:19" x14ac:dyDescent="0.2">
      <c r="A300" s="2096">
        <f>Summaries!AL10</f>
        <v>968800</v>
      </c>
      <c r="B300" s="2100" t="s">
        <v>5551</v>
      </c>
      <c r="C300" s="26">
        <f>Summaries!AM10</f>
        <v>556000</v>
      </c>
      <c r="D300" s="25">
        <f t="shared" si="159"/>
        <v>-42.609413707679607</v>
      </c>
      <c r="E300" s="26">
        <f>Summaries!AN10</f>
        <v>415800</v>
      </c>
      <c r="F300" s="25">
        <f t="shared" si="159"/>
        <v>-25.215827338129497</v>
      </c>
      <c r="G300" s="27">
        <f>Summaries!AO10</f>
        <v>193000</v>
      </c>
      <c r="H300" s="27">
        <f>Summaries!AP10</f>
        <v>132700</v>
      </c>
      <c r="I300" s="26">
        <f>Summaries!AQ10</f>
        <v>110100</v>
      </c>
      <c r="J300" s="27">
        <f>Summaries!AR10</f>
        <v>121500</v>
      </c>
      <c r="K300" s="27">
        <f>Summaries!AS10</f>
        <v>136500</v>
      </c>
      <c r="L300" s="28">
        <f>Summaries!AT10</f>
        <v>94900</v>
      </c>
      <c r="M300" s="27">
        <f>Summaries!AU10</f>
        <v>108500</v>
      </c>
      <c r="N300" s="27">
        <f>Summaries!AV10</f>
        <v>137900</v>
      </c>
      <c r="O300" s="37">
        <f>Summaries!AW10</f>
        <v>200600</v>
      </c>
    </row>
    <row r="301" spans="1:19" x14ac:dyDescent="0.2">
      <c r="A301" s="2096">
        <f>Summaries!AL11</f>
        <v>74600</v>
      </c>
      <c r="B301" s="2100" t="s">
        <v>494</v>
      </c>
      <c r="C301" s="26">
        <f>Summaries!AM11</f>
        <v>71500</v>
      </c>
      <c r="D301" s="25">
        <f t="shared" si="159"/>
        <v>-4.1554959785522785</v>
      </c>
      <c r="E301" s="26">
        <f>Summaries!AN11</f>
        <v>72000</v>
      </c>
      <c r="F301" s="25">
        <f t="shared" si="159"/>
        <v>0.69930069930069927</v>
      </c>
      <c r="G301" s="27">
        <f>Summaries!AO11</f>
        <v>74200</v>
      </c>
      <c r="H301" s="27">
        <f>Summaries!AP11</f>
        <v>76400</v>
      </c>
      <c r="I301" s="26">
        <f>Summaries!AQ11</f>
        <v>78900</v>
      </c>
      <c r="J301" s="27">
        <f>Summaries!AR11</f>
        <v>81400</v>
      </c>
      <c r="K301" s="27">
        <f>Summaries!AS11</f>
        <v>84000</v>
      </c>
      <c r="L301" s="28">
        <f>Summaries!AT11</f>
        <v>86700</v>
      </c>
      <c r="M301" s="27">
        <f>Summaries!AU11</f>
        <v>89500</v>
      </c>
      <c r="N301" s="27">
        <f>Summaries!AV11</f>
        <v>92300</v>
      </c>
      <c r="O301" s="37">
        <f>Summaries!AW11</f>
        <v>95300</v>
      </c>
    </row>
    <row r="302" spans="1:19" ht="24" x14ac:dyDescent="0.2">
      <c r="A302" s="2096">
        <f>Summaries!AL12</f>
        <v>150800</v>
      </c>
      <c r="B302" s="2100" t="s">
        <v>5561</v>
      </c>
      <c r="C302" s="26">
        <f>Summaries!AM12</f>
        <v>150400</v>
      </c>
      <c r="D302" s="25">
        <f t="shared" si="159"/>
        <v>-0.2652519893899204</v>
      </c>
      <c r="E302" s="26">
        <f>Summaries!AN12</f>
        <v>136400</v>
      </c>
      <c r="F302" s="25">
        <f t="shared" si="159"/>
        <v>-9.3085106382978715</v>
      </c>
      <c r="G302" s="27">
        <f>Summaries!AO12</f>
        <v>137300</v>
      </c>
      <c r="H302" s="27">
        <f>Summaries!AP12</f>
        <v>138200</v>
      </c>
      <c r="I302" s="26">
        <f>Summaries!AQ12</f>
        <v>139100</v>
      </c>
      <c r="J302" s="27">
        <f>Summaries!AR12</f>
        <v>140000</v>
      </c>
      <c r="K302" s="27">
        <f>Summaries!AS12</f>
        <v>140900</v>
      </c>
      <c r="L302" s="28">
        <f>Summaries!AT12</f>
        <v>141800</v>
      </c>
      <c r="M302" s="27">
        <f>Summaries!AU12</f>
        <v>142700</v>
      </c>
      <c r="N302" s="27">
        <f>Summaries!AV12</f>
        <v>143600</v>
      </c>
      <c r="O302" s="37">
        <f>Summaries!AW12</f>
        <v>144500</v>
      </c>
    </row>
    <row r="303" spans="1:19" x14ac:dyDescent="0.2">
      <c r="A303" s="2096">
        <f>Summaries!AL38+Summaries!AL39+'Cash-WW'!A15</f>
        <v>2014200</v>
      </c>
      <c r="B303" s="2100" t="s">
        <v>5562</v>
      </c>
      <c r="C303" s="26">
        <f>Summaries!AM38+Summaries!AM39+'Cash-WW'!D15</f>
        <v>1197000</v>
      </c>
      <c r="D303" s="25">
        <f t="shared" si="159"/>
        <v>-40.571939231456653</v>
      </c>
      <c r="E303" s="26">
        <f>Summaries!AN38+Summaries!AN39+'Cash-WW'!F15</f>
        <v>1250000</v>
      </c>
      <c r="F303" s="25">
        <f t="shared" si="159"/>
        <v>4.4277360066833751</v>
      </c>
      <c r="G303" s="26">
        <f>Summaries!AO38+Summaries!AO39+'Cash-WW'!H15</f>
        <v>1270000</v>
      </c>
      <c r="H303" s="26">
        <f>Summaries!AP38+Summaries!AP39+'Cash-WW'!I15</f>
        <v>1300000</v>
      </c>
      <c r="I303" s="26">
        <f>Summaries!AQ38+Summaries!AQ39+'Cash-WW'!J15</f>
        <v>1330000</v>
      </c>
      <c r="J303" s="26">
        <f>Summaries!AR38+Summaries!AR39+'Cash-WW'!K15</f>
        <v>1360000</v>
      </c>
      <c r="K303" s="26">
        <f>Summaries!AS38+Summaries!AS39+'Cash-WW'!L15</f>
        <v>1390000</v>
      </c>
      <c r="L303" s="26">
        <f>Summaries!AT38+Summaries!AT39+'Cash-WW'!M15</f>
        <v>1420000</v>
      </c>
      <c r="M303" s="26">
        <f>Summaries!AU38+Summaries!AU39+'Cash-WW'!N15</f>
        <v>1450000</v>
      </c>
      <c r="N303" s="27">
        <f>Summaries!AV38+Summaries!AV39+'Cash-WW'!O15</f>
        <v>1480000</v>
      </c>
      <c r="O303" s="37">
        <f>Summaries!AW38+Summaries!AW39+'Cash-WW'!P15</f>
        <v>1510000</v>
      </c>
      <c r="S303"/>
    </row>
    <row r="304" spans="1:19" x14ac:dyDescent="0.2">
      <c r="A304" s="2096"/>
      <c r="B304" s="2099" t="s">
        <v>5556</v>
      </c>
      <c r="C304" s="26"/>
      <c r="D304" s="25"/>
      <c r="E304" s="26"/>
      <c r="F304" s="25"/>
      <c r="G304" s="27"/>
      <c r="H304" s="27"/>
      <c r="I304" s="26"/>
      <c r="J304" s="27"/>
      <c r="K304" s="27"/>
      <c r="L304" s="28"/>
      <c r="M304" s="27"/>
      <c r="N304" s="27"/>
      <c r="O304" s="37"/>
    </row>
    <row r="305" spans="1:15" x14ac:dyDescent="0.2">
      <c r="A305" s="2096">
        <f>Summaries!AL13</f>
        <v>26000</v>
      </c>
      <c r="B305" s="2100" t="s">
        <v>5557</v>
      </c>
      <c r="C305" s="26">
        <f>Summaries!AM13</f>
        <v>0</v>
      </c>
      <c r="D305" s="25">
        <f t="shared" si="159"/>
        <v>-100</v>
      </c>
      <c r="E305" s="26">
        <f>Summaries!AN13</f>
        <v>0</v>
      </c>
      <c r="F305" s="25">
        <f t="shared" si="159"/>
        <v>0</v>
      </c>
      <c r="G305" s="26">
        <f>Summaries!AO13</f>
        <v>0</v>
      </c>
      <c r="H305" s="26">
        <f>Summaries!AP13</f>
        <v>0</v>
      </c>
      <c r="I305" s="26">
        <f>Summaries!AQ13</f>
        <v>0</v>
      </c>
      <c r="J305" s="26">
        <f>Summaries!AR13</f>
        <v>0</v>
      </c>
      <c r="K305" s="26">
        <f>Summaries!AS13</f>
        <v>0</v>
      </c>
      <c r="L305" s="26">
        <f>Summaries!AT13</f>
        <v>0</v>
      </c>
      <c r="M305" s="26">
        <f>Summaries!AU13</f>
        <v>0</v>
      </c>
      <c r="N305" s="27">
        <f>Summaries!AV13</f>
        <v>0</v>
      </c>
      <c r="O305" s="37">
        <f>Summaries!AW13</f>
        <v>0</v>
      </c>
    </row>
    <row r="306" spans="1:15" s="46" customFormat="1" x14ac:dyDescent="0.2">
      <c r="A306" s="2103">
        <f>SUM(A298:A305)</f>
        <v>16477000</v>
      </c>
      <c r="B306" s="2099" t="s">
        <v>5552</v>
      </c>
      <c r="C306" s="92">
        <f>SUM(C298:C305)</f>
        <v>16404400</v>
      </c>
      <c r="D306" s="1694">
        <f t="shared" si="159"/>
        <v>-0.44061418947623959</v>
      </c>
      <c r="E306" s="92">
        <f t="shared" ref="E306:N306" si="160">SUM(E298:E305)</f>
        <v>17060700</v>
      </c>
      <c r="F306" s="1694">
        <f t="shared" si="159"/>
        <v>4.0007558947599424</v>
      </c>
      <c r="G306" s="91">
        <f t="shared" si="160"/>
        <v>17825000</v>
      </c>
      <c r="H306" s="91">
        <f t="shared" si="160"/>
        <v>18880200</v>
      </c>
      <c r="I306" s="92">
        <f t="shared" si="160"/>
        <v>19537400</v>
      </c>
      <c r="J306" s="91">
        <f t="shared" si="160"/>
        <v>20254600</v>
      </c>
      <c r="K306" s="91">
        <f t="shared" si="160"/>
        <v>21000700</v>
      </c>
      <c r="L306" s="66">
        <f t="shared" si="160"/>
        <v>21718400</v>
      </c>
      <c r="M306" s="91">
        <f t="shared" si="160"/>
        <v>22504000</v>
      </c>
      <c r="N306" s="91">
        <f t="shared" si="160"/>
        <v>23333800</v>
      </c>
      <c r="O306" s="81">
        <f t="shared" ref="O306" si="161">SUM(O298:O305)</f>
        <v>24224900</v>
      </c>
    </row>
    <row r="307" spans="1:15" x14ac:dyDescent="0.2">
      <c r="A307" s="2096"/>
      <c r="B307" s="2099"/>
      <c r="C307" s="26"/>
      <c r="D307" s="25"/>
      <c r="E307" s="26"/>
      <c r="F307" s="25"/>
      <c r="G307" s="27"/>
      <c r="H307" s="27"/>
      <c r="I307" s="26"/>
      <c r="J307" s="27"/>
      <c r="K307" s="27"/>
      <c r="L307" s="28"/>
      <c r="M307" s="27"/>
      <c r="N307" s="27"/>
      <c r="O307" s="37"/>
    </row>
    <row r="308" spans="1:15" x14ac:dyDescent="0.2">
      <c r="A308" s="2096"/>
      <c r="B308" s="2099" t="s">
        <v>2405</v>
      </c>
      <c r="C308" s="26"/>
      <c r="D308" s="25"/>
      <c r="E308" s="26"/>
      <c r="F308" s="25"/>
      <c r="G308" s="27"/>
      <c r="H308" s="27"/>
      <c r="I308" s="26"/>
      <c r="J308" s="27"/>
      <c r="K308" s="27"/>
      <c r="L308" s="28"/>
      <c r="M308" s="27"/>
      <c r="N308" s="27"/>
      <c r="O308" s="37"/>
    </row>
    <row r="309" spans="1:15" x14ac:dyDescent="0.2">
      <c r="A309" s="2096">
        <f>Summaries!AL18</f>
        <v>3510600</v>
      </c>
      <c r="B309" s="2100" t="s">
        <v>5553</v>
      </c>
      <c r="C309" s="26">
        <f>Summaries!AM18</f>
        <v>3619500</v>
      </c>
      <c r="D309" s="25">
        <f t="shared" si="159"/>
        <v>3.1020338403691676</v>
      </c>
      <c r="E309" s="26">
        <f>Summaries!AN18</f>
        <v>3731900</v>
      </c>
      <c r="F309" s="25">
        <f t="shared" si="159"/>
        <v>3.1054012985218953</v>
      </c>
      <c r="G309" s="27">
        <f>Summaries!AO18</f>
        <v>3847800</v>
      </c>
      <c r="H309" s="27">
        <f>Summaries!AP18</f>
        <v>3967400</v>
      </c>
      <c r="I309" s="26">
        <f>Summaries!AQ18</f>
        <v>4090600</v>
      </c>
      <c r="J309" s="27">
        <f>Summaries!AR18</f>
        <v>4217600</v>
      </c>
      <c r="K309" s="27">
        <f>Summaries!AS18</f>
        <v>4348700</v>
      </c>
      <c r="L309" s="28">
        <f>Summaries!AT18</f>
        <v>4483700</v>
      </c>
      <c r="M309" s="27">
        <f>Summaries!AU18</f>
        <v>4622900</v>
      </c>
      <c r="N309" s="27">
        <f>Summaries!AV18</f>
        <v>4766500</v>
      </c>
      <c r="O309" s="37">
        <f>Summaries!AW18</f>
        <v>4914500</v>
      </c>
    </row>
    <row r="310" spans="1:15" x14ac:dyDescent="0.2">
      <c r="A310" s="2096">
        <f>Summaries!AL19</f>
        <v>4316700</v>
      </c>
      <c r="B310" s="2100" t="s">
        <v>2767</v>
      </c>
      <c r="C310" s="26">
        <f>Summaries!AM19</f>
        <v>4434500</v>
      </c>
      <c r="D310" s="25">
        <f>IF(A310=C310,0,IF(A310=0,100,(C310-A310)/A310*100))</f>
        <v>2.728936456089142</v>
      </c>
      <c r="E310" s="26">
        <f>Summaries!AN19</f>
        <v>4081100</v>
      </c>
      <c r="F310" s="25">
        <f>IF(C310=E310,0,IF(C310=0,100,(E310-C310)/C310*100))</f>
        <v>-7.9693313789604243</v>
      </c>
      <c r="G310" s="27">
        <f>Summaries!AO19</f>
        <v>3769200</v>
      </c>
      <c r="H310" s="27">
        <f>Summaries!AP19</f>
        <v>3914600</v>
      </c>
      <c r="I310" s="26">
        <f>Summaries!AQ19</f>
        <v>3988900</v>
      </c>
      <c r="J310" s="27">
        <f>Summaries!AR19</f>
        <v>4107200</v>
      </c>
      <c r="K310" s="27">
        <f>Summaries!AS19</f>
        <v>4228700</v>
      </c>
      <c r="L310" s="28">
        <f>Summaries!AT19</f>
        <v>4354100</v>
      </c>
      <c r="M310" s="27">
        <f>Summaries!AU19</f>
        <v>4533100</v>
      </c>
      <c r="N310" s="27">
        <f>Summaries!AV19</f>
        <v>4667000</v>
      </c>
      <c r="O310" s="37">
        <f>Summaries!AW19</f>
        <v>4804700</v>
      </c>
    </row>
    <row r="311" spans="1:15" x14ac:dyDescent="0.2">
      <c r="A311" s="2096">
        <f>Summaries!AL20</f>
        <v>5160800</v>
      </c>
      <c r="B311" s="2100" t="s">
        <v>2557</v>
      </c>
      <c r="C311" s="26">
        <f>Summaries!AM20</f>
        <v>5005800</v>
      </c>
      <c r="D311" s="25">
        <f>IF(A311=C311,0,IF(A311=0,100,(C311-A311)/A311*100))</f>
        <v>-3.0034103239807779</v>
      </c>
      <c r="E311" s="26">
        <f>Summaries!AN20</f>
        <v>4839300</v>
      </c>
      <c r="F311" s="25">
        <f>IF(C311=E311,0,IF(C311=0,100,(E311-C311)/C311*100))</f>
        <v>-3.3261416756562383</v>
      </c>
      <c r="G311" s="26">
        <f>Summaries!AO20</f>
        <v>4659500</v>
      </c>
      <c r="H311" s="26">
        <f>Summaries!AP20</f>
        <v>4466700</v>
      </c>
      <c r="I311" s="26">
        <f>Summaries!AQ20</f>
        <v>4261800</v>
      </c>
      <c r="J311" s="26">
        <f>Summaries!AR20</f>
        <v>4034200</v>
      </c>
      <c r="K311" s="26">
        <f>Summaries!AS20</f>
        <v>3792600</v>
      </c>
      <c r="L311" s="26">
        <f>Summaries!AT20</f>
        <v>3604000</v>
      </c>
      <c r="M311" s="26">
        <f>Summaries!AU20</f>
        <v>3398800</v>
      </c>
      <c r="N311" s="27">
        <f>Summaries!AV20</f>
        <v>3163000</v>
      </c>
      <c r="O311" s="37">
        <f>Summaries!AW20</f>
        <v>2913000</v>
      </c>
    </row>
    <row r="312" spans="1:15" x14ac:dyDescent="0.2">
      <c r="A312" s="2096">
        <f>Summaries!AL21</f>
        <v>2643100</v>
      </c>
      <c r="B312" s="2100" t="s">
        <v>5554</v>
      </c>
      <c r="C312" s="26">
        <f>Summaries!AM21</f>
        <v>2600000</v>
      </c>
      <c r="D312" s="25">
        <f t="shared" si="159"/>
        <v>-1.6306609662895841</v>
      </c>
      <c r="E312" s="26">
        <f>Summaries!AN21</f>
        <v>2450000</v>
      </c>
      <c r="F312" s="25">
        <f t="shared" si="159"/>
        <v>-5.7692307692307692</v>
      </c>
      <c r="G312" s="27">
        <f>Summaries!AO21</f>
        <v>2800000</v>
      </c>
      <c r="H312" s="27">
        <f>Summaries!AP21</f>
        <v>2850000</v>
      </c>
      <c r="I312" s="26">
        <f>Summaries!AQ21</f>
        <v>2935500</v>
      </c>
      <c r="J312" s="27">
        <f>Summaries!AR21</f>
        <v>3023600</v>
      </c>
      <c r="K312" s="27">
        <f>Summaries!AS21</f>
        <v>3114400</v>
      </c>
      <c r="L312" s="28">
        <f>Summaries!AT21</f>
        <v>3207900</v>
      </c>
      <c r="M312" s="27">
        <f>Summaries!AU21</f>
        <v>3304200</v>
      </c>
      <c r="N312" s="27">
        <f>Summaries!AV21</f>
        <v>3403400</v>
      </c>
      <c r="O312" s="37">
        <f>Summaries!AW21</f>
        <v>3505600</v>
      </c>
    </row>
    <row r="313" spans="1:15" x14ac:dyDescent="0.2">
      <c r="A313" s="2096">
        <f>Summaries!AL22</f>
        <v>1372900</v>
      </c>
      <c r="B313" s="2100" t="s">
        <v>478</v>
      </c>
      <c r="C313" s="26">
        <f>Summaries!AM22</f>
        <v>1486000</v>
      </c>
      <c r="D313" s="25">
        <f t="shared" si="159"/>
        <v>8.2380362735814696</v>
      </c>
      <c r="E313" s="26">
        <f>Summaries!AN22</f>
        <v>1467000</v>
      </c>
      <c r="F313" s="25">
        <f t="shared" si="159"/>
        <v>-1.2786002691790039</v>
      </c>
      <c r="G313" s="27">
        <f>Summaries!AO22</f>
        <v>1511000</v>
      </c>
      <c r="H313" s="27">
        <f>Summaries!AP22</f>
        <v>1556300</v>
      </c>
      <c r="I313" s="26">
        <f>Summaries!AQ22</f>
        <v>1604100</v>
      </c>
      <c r="J313" s="27">
        <f>Summaries!AR22</f>
        <v>1652600</v>
      </c>
      <c r="K313" s="27">
        <f>Summaries!AS22</f>
        <v>1702600</v>
      </c>
      <c r="L313" s="28">
        <f>Summaries!AT22</f>
        <v>1754000</v>
      </c>
      <c r="M313" s="27">
        <f>Summaries!AU22</f>
        <v>1807100</v>
      </c>
      <c r="N313" s="27">
        <f>Summaries!AV22</f>
        <v>1861900</v>
      </c>
      <c r="O313" s="37">
        <f>Summaries!AW22</f>
        <v>1918100</v>
      </c>
    </row>
    <row r="314" spans="1:15" x14ac:dyDescent="0.2">
      <c r="A314" s="2096">
        <f>Summaries!AL23</f>
        <v>20300</v>
      </c>
      <c r="B314" s="2100" t="s">
        <v>5555</v>
      </c>
      <c r="C314" s="26">
        <f>Summaries!AM23</f>
        <v>0</v>
      </c>
      <c r="D314" s="25">
        <f t="shared" si="159"/>
        <v>-100</v>
      </c>
      <c r="E314" s="26">
        <f>Summaries!AN23</f>
        <v>0</v>
      </c>
      <c r="F314" s="25">
        <f t="shared" si="159"/>
        <v>0</v>
      </c>
      <c r="G314" s="26">
        <f>Summaries!AO23</f>
        <v>0</v>
      </c>
      <c r="H314" s="26">
        <f>Summaries!AP23</f>
        <v>0</v>
      </c>
      <c r="I314" s="26">
        <f>Summaries!AQ23</f>
        <v>0</v>
      </c>
      <c r="J314" s="26">
        <f>Summaries!AR23</f>
        <v>0</v>
      </c>
      <c r="K314" s="26">
        <f>Summaries!AS23</f>
        <v>0</v>
      </c>
      <c r="L314" s="26">
        <f>Summaries!AT23</f>
        <v>0</v>
      </c>
      <c r="M314" s="26">
        <f>Summaries!AU23</f>
        <v>0</v>
      </c>
      <c r="N314" s="27">
        <f>Summaries!AV23</f>
        <v>0</v>
      </c>
      <c r="O314" s="37">
        <f>Summaries!AW23</f>
        <v>0</v>
      </c>
    </row>
    <row r="315" spans="1:15" s="46" customFormat="1" x14ac:dyDescent="0.2">
      <c r="A315" s="2103">
        <f>SUM(A309:A314)</f>
        <v>17024400</v>
      </c>
      <c r="B315" s="2099" t="s">
        <v>5558</v>
      </c>
      <c r="C315" s="92">
        <f>SUM(C309:C314)</f>
        <v>17145800</v>
      </c>
      <c r="D315" s="1694">
        <f t="shared" si="159"/>
        <v>0.71309414722398434</v>
      </c>
      <c r="E315" s="92">
        <f t="shared" ref="E315:N315" si="162">SUM(E309:E314)</f>
        <v>16569300</v>
      </c>
      <c r="F315" s="1694">
        <f t="shared" si="159"/>
        <v>-3.3623394650584983</v>
      </c>
      <c r="G315" s="91">
        <f t="shared" si="162"/>
        <v>16587500</v>
      </c>
      <c r="H315" s="91">
        <f t="shared" si="162"/>
        <v>16755000</v>
      </c>
      <c r="I315" s="92">
        <f t="shared" si="162"/>
        <v>16880900</v>
      </c>
      <c r="J315" s="91">
        <f t="shared" si="162"/>
        <v>17035200</v>
      </c>
      <c r="K315" s="91">
        <f t="shared" si="162"/>
        <v>17187000</v>
      </c>
      <c r="L315" s="66">
        <f t="shared" si="162"/>
        <v>17403700</v>
      </c>
      <c r="M315" s="91">
        <f t="shared" si="162"/>
        <v>17666100</v>
      </c>
      <c r="N315" s="91">
        <f t="shared" si="162"/>
        <v>17861800</v>
      </c>
      <c r="O315" s="81">
        <f t="shared" ref="O315" si="163">SUM(O309:O314)</f>
        <v>18055900</v>
      </c>
    </row>
    <row r="316" spans="1:15" x14ac:dyDescent="0.2">
      <c r="A316" s="2096"/>
      <c r="B316" s="2101"/>
      <c r="C316" s="26"/>
      <c r="D316" s="1694"/>
      <c r="E316" s="26"/>
      <c r="F316" s="1694"/>
      <c r="G316" s="27"/>
      <c r="H316" s="27"/>
      <c r="I316" s="26"/>
      <c r="J316" s="27"/>
      <c r="K316" s="27"/>
      <c r="L316" s="28"/>
      <c r="M316" s="27"/>
      <c r="N316" s="27"/>
      <c r="O316" s="37"/>
    </row>
    <row r="317" spans="1:15" s="46" customFormat="1" x14ac:dyDescent="0.2">
      <c r="A317" s="2103">
        <f>A306-A315</f>
        <v>-547400</v>
      </c>
      <c r="B317" s="2104" t="s">
        <v>5559</v>
      </c>
      <c r="C317" s="92">
        <f>C306-C315</f>
        <v>-741400</v>
      </c>
      <c r="D317" s="1694">
        <f t="shared" si="159"/>
        <v>35.440263061746435</v>
      </c>
      <c r="E317" s="92">
        <f t="shared" ref="E317:N317" si="164">E306-E315</f>
        <v>491400</v>
      </c>
      <c r="F317" s="1694">
        <f t="shared" si="159"/>
        <v>-166.28001079039655</v>
      </c>
      <c r="G317" s="91">
        <f t="shared" si="164"/>
        <v>1237500</v>
      </c>
      <c r="H317" s="91">
        <f t="shared" si="164"/>
        <v>2125200</v>
      </c>
      <c r="I317" s="92">
        <f t="shared" si="164"/>
        <v>2656500</v>
      </c>
      <c r="J317" s="91">
        <f t="shared" si="164"/>
        <v>3219400</v>
      </c>
      <c r="K317" s="91">
        <f t="shared" si="164"/>
        <v>3813700</v>
      </c>
      <c r="L317" s="66">
        <f t="shared" si="164"/>
        <v>4314700</v>
      </c>
      <c r="M317" s="91">
        <f t="shared" si="164"/>
        <v>4837900</v>
      </c>
      <c r="N317" s="91">
        <f t="shared" si="164"/>
        <v>5472000</v>
      </c>
      <c r="O317" s="81">
        <f t="shared" ref="O317" si="165">O306-O315</f>
        <v>6169000</v>
      </c>
    </row>
    <row r="318" spans="1:15" x14ac:dyDescent="0.2">
      <c r="A318" s="2096"/>
      <c r="B318" s="2101"/>
      <c r="C318" s="26"/>
      <c r="D318" s="1694"/>
      <c r="E318" s="26"/>
      <c r="F318" s="1694"/>
      <c r="G318" s="27"/>
      <c r="H318" s="27"/>
      <c r="I318" s="26"/>
      <c r="J318" s="27"/>
      <c r="K318" s="27"/>
      <c r="L318" s="28"/>
      <c r="M318" s="27"/>
      <c r="N318" s="27"/>
      <c r="O318" s="37"/>
    </row>
    <row r="319" spans="1:15" s="46" customFormat="1" x14ac:dyDescent="0.2">
      <c r="A319" s="2103">
        <f>A306-A303-A315</f>
        <v>-2561600</v>
      </c>
      <c r="B319" s="2104" t="s">
        <v>6243</v>
      </c>
      <c r="C319" s="92">
        <f>C306-C303-C315</f>
        <v>-1938400</v>
      </c>
      <c r="D319" s="1694">
        <f t="shared" si="159"/>
        <v>-24.328544659587759</v>
      </c>
      <c r="E319" s="92">
        <f t="shared" ref="E319:N319" si="166">E306-E303-E315</f>
        <v>-758600</v>
      </c>
      <c r="F319" s="1694">
        <f t="shared" si="159"/>
        <v>-60.86463062319438</v>
      </c>
      <c r="G319" s="91">
        <f t="shared" si="166"/>
        <v>-32500</v>
      </c>
      <c r="H319" s="91">
        <f t="shared" si="166"/>
        <v>825200</v>
      </c>
      <c r="I319" s="92">
        <f t="shared" si="166"/>
        <v>1326500</v>
      </c>
      <c r="J319" s="91">
        <f t="shared" si="166"/>
        <v>1859400</v>
      </c>
      <c r="K319" s="91">
        <f t="shared" si="166"/>
        <v>2423700</v>
      </c>
      <c r="L319" s="66">
        <f t="shared" si="166"/>
        <v>2894700</v>
      </c>
      <c r="M319" s="91">
        <f t="shared" si="166"/>
        <v>3387900</v>
      </c>
      <c r="N319" s="91">
        <f t="shared" si="166"/>
        <v>3992000</v>
      </c>
      <c r="O319" s="81">
        <f t="shared" ref="O319" si="167">O306-O303-O315</f>
        <v>4659000</v>
      </c>
    </row>
    <row r="320" spans="1:15" s="31" customFormat="1" ht="13.5" thickBot="1" x14ac:dyDescent="0.25">
      <c r="A320" s="2097"/>
      <c r="B320" s="2102"/>
      <c r="C320" s="43"/>
      <c r="D320" s="95"/>
      <c r="E320" s="43"/>
      <c r="F320" s="95"/>
      <c r="G320" s="34"/>
      <c r="H320" s="34"/>
      <c r="I320" s="43"/>
      <c r="J320" s="34"/>
      <c r="K320" s="34"/>
      <c r="L320" s="237"/>
      <c r="M320" s="34"/>
      <c r="N320" s="34"/>
      <c r="O320" s="284"/>
    </row>
    <row r="321" spans="3:20" ht="13.5" thickTop="1" x14ac:dyDescent="0.2"/>
    <row r="322" spans="3:20" x14ac:dyDescent="0.2">
      <c r="C322" s="2669"/>
      <c r="D322" s="2669"/>
      <c r="E322" s="66" t="s">
        <v>2081</v>
      </c>
      <c r="F322" s="2669"/>
      <c r="G322" s="2685" t="str">
        <f>A106</f>
        <v>2013/14</v>
      </c>
      <c r="H322" s="2685" t="str">
        <f>C106</f>
        <v>2014/15</v>
      </c>
      <c r="I322" s="2685" t="str">
        <f>E106</f>
        <v>2015/16</v>
      </c>
      <c r="J322" s="2685" t="str">
        <f t="shared" ref="J322:Q322" si="168">G106</f>
        <v>2016/17</v>
      </c>
      <c r="K322" s="2685" t="str">
        <f t="shared" si="168"/>
        <v>2017/18</v>
      </c>
      <c r="L322" s="2685" t="str">
        <f t="shared" si="168"/>
        <v>2018/19</v>
      </c>
      <c r="M322" s="2685" t="str">
        <f t="shared" si="168"/>
        <v>2019/20</v>
      </c>
      <c r="N322" s="2685" t="str">
        <f t="shared" si="168"/>
        <v>2020/21</v>
      </c>
      <c r="O322" s="2685" t="str">
        <f t="shared" si="168"/>
        <v>2021/22</v>
      </c>
      <c r="P322" s="2685" t="str">
        <f t="shared" si="168"/>
        <v>2022/23</v>
      </c>
      <c r="Q322" s="2685" t="str">
        <f t="shared" si="168"/>
        <v>2023/24</v>
      </c>
      <c r="R322" s="28"/>
    </row>
    <row r="323" spans="3:20" x14ac:dyDescent="0.2">
      <c r="C323" s="2670"/>
      <c r="D323" s="2670"/>
      <c r="E323" s="2670"/>
      <c r="F323" s="2670"/>
      <c r="H323" s="28"/>
      <c r="I323" s="28"/>
      <c r="J323" s="28"/>
      <c r="K323" s="28"/>
      <c r="L323" s="28"/>
      <c r="M323" s="28"/>
      <c r="N323" s="28"/>
      <c r="O323" s="28"/>
      <c r="P323" s="28"/>
      <c r="Q323" s="28"/>
      <c r="R323" s="28"/>
    </row>
    <row r="324" spans="3:20" x14ac:dyDescent="0.2">
      <c r="C324" s="2670"/>
      <c r="D324" s="2670"/>
      <c r="E324" s="2670"/>
      <c r="F324" s="2670"/>
      <c r="G324" s="404">
        <f>Assumptions!D55</f>
        <v>0.08</v>
      </c>
      <c r="H324" s="404">
        <f>Assumptions!E55</f>
        <v>0.09</v>
      </c>
      <c r="I324" s="404">
        <f>Assumptions!F55</f>
        <v>0.03</v>
      </c>
      <c r="J324" s="404">
        <f>Assumptions!G55</f>
        <v>0.05</v>
      </c>
      <c r="K324" s="404">
        <f>Assumptions!H55</f>
        <v>0.05</v>
      </c>
      <c r="L324" s="404">
        <f>Assumptions!I55</f>
        <v>0.05</v>
      </c>
      <c r="M324" s="404">
        <f>Assumptions!J55</f>
        <v>0.05</v>
      </c>
      <c r="N324" s="404">
        <f>Assumptions!K55</f>
        <v>0.05</v>
      </c>
      <c r="O324" s="404">
        <f>Assumptions!L55</f>
        <v>0.05</v>
      </c>
      <c r="P324" s="404">
        <f>Assumptions!M55</f>
        <v>0.05</v>
      </c>
      <c r="Q324" s="404">
        <f>Assumptions!N55</f>
        <v>0.03</v>
      </c>
      <c r="R324" s="404"/>
    </row>
    <row r="325" spans="3:20" x14ac:dyDescent="0.2">
      <c r="C325" s="2670"/>
      <c r="D325" s="2670"/>
      <c r="E325" s="2670"/>
      <c r="F325" s="2670"/>
      <c r="H325" s="28"/>
      <c r="I325" s="28"/>
      <c r="J325" s="28"/>
      <c r="K325" s="28"/>
      <c r="L325" s="28"/>
      <c r="M325" s="28"/>
      <c r="N325" s="28"/>
      <c r="O325" s="28"/>
      <c r="P325" s="28"/>
      <c r="Q325" s="28"/>
      <c r="R325" s="28"/>
    </row>
    <row r="326" spans="3:20" x14ac:dyDescent="0.2">
      <c r="C326" s="2670"/>
      <c r="D326" s="2670"/>
      <c r="E326" s="46" t="s">
        <v>2078</v>
      </c>
      <c r="F326" s="2670"/>
      <c r="G326" s="28">
        <f>A110</f>
        <v>10689100</v>
      </c>
      <c r="H326" s="28">
        <f>C110</f>
        <v>10666800</v>
      </c>
      <c r="I326" s="28">
        <f>E110</f>
        <v>10909100</v>
      </c>
      <c r="J326" s="28">
        <f t="shared" ref="J326:Q327" si="169">G110</f>
        <v>11447000</v>
      </c>
      <c r="K326" s="28">
        <f t="shared" si="169"/>
        <v>12040900</v>
      </c>
      <c r="L326" s="28">
        <f t="shared" si="169"/>
        <v>12644400</v>
      </c>
      <c r="M326" s="28">
        <f t="shared" si="169"/>
        <v>13271900</v>
      </c>
      <c r="N326" s="28">
        <f t="shared" si="169"/>
        <v>13977900</v>
      </c>
      <c r="O326" s="28">
        <f t="shared" si="169"/>
        <v>14695200</v>
      </c>
      <c r="P326" s="28">
        <f t="shared" si="169"/>
        <v>15517900</v>
      </c>
      <c r="Q326" s="28">
        <f t="shared" si="169"/>
        <v>16111800</v>
      </c>
      <c r="R326" s="28"/>
      <c r="S326" s="28">
        <f>P110</f>
        <v>0</v>
      </c>
      <c r="T326" s="28">
        <f>Q110</f>
        <v>0</v>
      </c>
    </row>
    <row r="327" spans="3:20" x14ac:dyDescent="0.2">
      <c r="C327" s="1807"/>
      <c r="D327" s="1807"/>
      <c r="E327" s="1807"/>
      <c r="F327" s="1807"/>
      <c r="G327" s="28">
        <f>A111</f>
        <v>9218100</v>
      </c>
      <c r="H327" s="28">
        <f>C111</f>
        <v>9582000</v>
      </c>
      <c r="I327" s="28">
        <f>E111</f>
        <v>9472300</v>
      </c>
      <c r="J327" s="28">
        <f t="shared" si="169"/>
        <v>9750100</v>
      </c>
      <c r="K327" s="28">
        <f t="shared" si="169"/>
        <v>10208700</v>
      </c>
      <c r="L327" s="28">
        <f t="shared" si="169"/>
        <v>10606900</v>
      </c>
      <c r="M327" s="28">
        <f t="shared" si="169"/>
        <v>11063700</v>
      </c>
      <c r="N327" s="28">
        <f t="shared" si="169"/>
        <v>11543000</v>
      </c>
      <c r="O327" s="28">
        <f t="shared" si="169"/>
        <v>12042400</v>
      </c>
      <c r="P327" s="28">
        <f t="shared" si="169"/>
        <v>12615600</v>
      </c>
      <c r="Q327" s="28">
        <f t="shared" si="169"/>
        <v>12944300</v>
      </c>
      <c r="R327" s="28"/>
    </row>
    <row r="328" spans="3:20" x14ac:dyDescent="0.2">
      <c r="C328" s="2670"/>
      <c r="D328" s="2670"/>
      <c r="E328" s="2670"/>
      <c r="F328" s="2670"/>
      <c r="G328" s="28">
        <f t="shared" ref="G328:G329" si="170">A112</f>
        <v>1471000</v>
      </c>
      <c r="H328" s="28">
        <f t="shared" ref="H328:H329" si="171">C112</f>
        <v>1084800</v>
      </c>
      <c r="I328" s="28">
        <f t="shared" ref="I328:I329" si="172">E112</f>
        <v>1436800</v>
      </c>
      <c r="J328" s="28">
        <f t="shared" ref="J328:Q328" si="173">G112</f>
        <v>1696900</v>
      </c>
      <c r="K328" s="28">
        <f t="shared" si="173"/>
        <v>1832200</v>
      </c>
      <c r="L328" s="28">
        <f t="shared" si="173"/>
        <v>2037500</v>
      </c>
      <c r="M328" s="28">
        <f t="shared" si="173"/>
        <v>2208200</v>
      </c>
      <c r="N328" s="28">
        <f t="shared" si="173"/>
        <v>2434900</v>
      </c>
      <c r="O328" s="28">
        <f t="shared" si="173"/>
        <v>2652800</v>
      </c>
      <c r="P328" s="28">
        <f t="shared" si="173"/>
        <v>2902300</v>
      </c>
      <c r="Q328" s="28">
        <f t="shared" si="173"/>
        <v>3167500</v>
      </c>
      <c r="R328" s="28"/>
    </row>
    <row r="329" spans="3:20" x14ac:dyDescent="0.2">
      <c r="C329" s="1807"/>
      <c r="D329" s="1807"/>
      <c r="E329" s="1807"/>
      <c r="F329" s="1807"/>
      <c r="G329" s="28">
        <f t="shared" si="170"/>
        <v>0</v>
      </c>
      <c r="H329" s="28">
        <f t="shared" si="171"/>
        <v>0</v>
      </c>
      <c r="I329" s="28">
        <f t="shared" si="172"/>
        <v>0</v>
      </c>
      <c r="J329" s="28">
        <f t="shared" ref="J329:Q329" si="174">G113</f>
        <v>0</v>
      </c>
      <c r="K329" s="28">
        <f t="shared" si="174"/>
        <v>0</v>
      </c>
      <c r="L329" s="28">
        <f t="shared" si="174"/>
        <v>0</v>
      </c>
      <c r="M329" s="28">
        <f t="shared" si="174"/>
        <v>0</v>
      </c>
      <c r="N329" s="28">
        <f t="shared" si="174"/>
        <v>0</v>
      </c>
      <c r="O329" s="28">
        <f t="shared" si="174"/>
        <v>0</v>
      </c>
      <c r="P329" s="28">
        <f t="shared" si="174"/>
        <v>0</v>
      </c>
      <c r="Q329" s="28">
        <f t="shared" si="174"/>
        <v>0</v>
      </c>
      <c r="R329" s="28"/>
    </row>
    <row r="330" spans="3:20" x14ac:dyDescent="0.2">
      <c r="G330" s="28">
        <f t="shared" ref="G330:G331" si="175">A114</f>
        <v>1859500</v>
      </c>
      <c r="H330" s="28">
        <f t="shared" ref="H330:H331" si="176">C114</f>
        <v>1700000</v>
      </c>
      <c r="I330" s="28">
        <f t="shared" ref="I330:I331" si="177">E114</f>
        <v>1700000</v>
      </c>
      <c r="J330" s="28">
        <f t="shared" ref="J330:J331" si="178">G114</f>
        <v>1751000</v>
      </c>
      <c r="K330" s="28">
        <f t="shared" ref="K330:K331" si="179">H114</f>
        <v>1803600</v>
      </c>
      <c r="L330" s="28">
        <f t="shared" ref="L330:L331" si="180">I114</f>
        <v>1857800</v>
      </c>
      <c r="M330" s="28">
        <f t="shared" ref="M330:M331" si="181">J114</f>
        <v>1913600</v>
      </c>
      <c r="N330" s="28">
        <f t="shared" ref="N330:N331" si="182">K114</f>
        <v>1971100</v>
      </c>
      <c r="O330" s="28">
        <f t="shared" ref="O330:O331" si="183">L114</f>
        <v>2030300</v>
      </c>
      <c r="P330" s="28">
        <f t="shared" ref="P330:P331" si="184">M114</f>
        <v>2091300</v>
      </c>
      <c r="Q330" s="28">
        <f t="shared" ref="Q330:Q331" si="185">N114</f>
        <v>2154100</v>
      </c>
      <c r="R330" s="28"/>
    </row>
    <row r="331" spans="3:20" x14ac:dyDescent="0.2">
      <c r="G331" s="28">
        <f t="shared" si="175"/>
        <v>-388500</v>
      </c>
      <c r="H331" s="28">
        <f t="shared" si="176"/>
        <v>-615200</v>
      </c>
      <c r="I331" s="28">
        <f t="shared" si="177"/>
        <v>-263200</v>
      </c>
      <c r="J331" s="28">
        <f t="shared" si="178"/>
        <v>-54100</v>
      </c>
      <c r="K331" s="28">
        <f t="shared" si="179"/>
        <v>28600</v>
      </c>
      <c r="L331" s="28">
        <f t="shared" si="180"/>
        <v>179700</v>
      </c>
      <c r="M331" s="28">
        <f t="shared" si="181"/>
        <v>294600</v>
      </c>
      <c r="N331" s="28">
        <f t="shared" si="182"/>
        <v>463800</v>
      </c>
      <c r="O331" s="28">
        <f t="shared" si="183"/>
        <v>622500</v>
      </c>
      <c r="P331" s="28">
        <f t="shared" si="184"/>
        <v>811000</v>
      </c>
      <c r="Q331" s="28">
        <f t="shared" si="185"/>
        <v>1013400</v>
      </c>
      <c r="R331" s="28"/>
    </row>
    <row r="332" spans="3:20" x14ac:dyDescent="0.2">
      <c r="G332" s="29">
        <f>A147</f>
        <v>10901400</v>
      </c>
      <c r="H332" s="29">
        <f>C147</f>
        <v>9138700</v>
      </c>
      <c r="I332" s="29">
        <f>E147</f>
        <v>7909500</v>
      </c>
      <c r="J332" s="29">
        <f t="shared" ref="J332:Q332" si="186">G147</f>
        <v>7408400</v>
      </c>
      <c r="K332" s="29">
        <f t="shared" si="186"/>
        <v>6182600</v>
      </c>
      <c r="L332" s="29">
        <f t="shared" si="186"/>
        <v>4594100</v>
      </c>
      <c r="M332" s="29">
        <f t="shared" si="186"/>
        <v>4197300</v>
      </c>
      <c r="N332" s="29">
        <f t="shared" si="186"/>
        <v>2983200</v>
      </c>
      <c r="O332" s="29">
        <f t="shared" si="186"/>
        <v>3573000</v>
      </c>
      <c r="P332" s="29">
        <f t="shared" si="186"/>
        <v>4337300</v>
      </c>
      <c r="Q332" s="29">
        <f t="shared" si="186"/>
        <v>5221800</v>
      </c>
    </row>
    <row r="334" spans="3:20" x14ac:dyDescent="0.2">
      <c r="G334" s="29">
        <f t="shared" ref="G334:Q334" si="187">G326/1000</f>
        <v>10689.1</v>
      </c>
      <c r="H334" s="29">
        <f t="shared" si="187"/>
        <v>10666.8</v>
      </c>
      <c r="I334" s="29">
        <f t="shared" si="187"/>
        <v>10909.1</v>
      </c>
      <c r="J334" s="29">
        <f t="shared" si="187"/>
        <v>11447</v>
      </c>
      <c r="K334" s="29">
        <f t="shared" si="187"/>
        <v>12040.9</v>
      </c>
      <c r="L334" s="29">
        <f t="shared" si="187"/>
        <v>12644.4</v>
      </c>
      <c r="M334" s="29">
        <f t="shared" si="187"/>
        <v>13271.9</v>
      </c>
      <c r="N334" s="29">
        <f t="shared" si="187"/>
        <v>13977.9</v>
      </c>
      <c r="O334" s="29">
        <f t="shared" si="187"/>
        <v>14695.2</v>
      </c>
      <c r="P334" s="29">
        <f t="shared" si="187"/>
        <v>15517.9</v>
      </c>
      <c r="Q334" s="29">
        <f t="shared" si="187"/>
        <v>16111.8</v>
      </c>
    </row>
    <row r="335" spans="3:20" x14ac:dyDescent="0.2">
      <c r="G335" s="29">
        <f t="shared" ref="G335:Q335" si="188">G327/1000</f>
        <v>9218.1</v>
      </c>
      <c r="H335" s="29">
        <f t="shared" si="188"/>
        <v>9582</v>
      </c>
      <c r="I335" s="29">
        <f t="shared" si="188"/>
        <v>9472.2999999999993</v>
      </c>
      <c r="J335" s="29">
        <f t="shared" si="188"/>
        <v>9750.1</v>
      </c>
      <c r="K335" s="29">
        <f t="shared" si="188"/>
        <v>10208.700000000001</v>
      </c>
      <c r="L335" s="29">
        <f t="shared" si="188"/>
        <v>10606.9</v>
      </c>
      <c r="M335" s="29">
        <f t="shared" si="188"/>
        <v>11063.7</v>
      </c>
      <c r="N335" s="29">
        <f t="shared" si="188"/>
        <v>11543</v>
      </c>
      <c r="O335" s="29">
        <f t="shared" si="188"/>
        <v>12042.4</v>
      </c>
      <c r="P335" s="29">
        <f t="shared" si="188"/>
        <v>12615.6</v>
      </c>
      <c r="Q335" s="29">
        <f t="shared" si="188"/>
        <v>12944.3</v>
      </c>
    </row>
    <row r="336" spans="3:20" x14ac:dyDescent="0.2">
      <c r="G336" s="29">
        <f t="shared" ref="G336:Q336" si="189">G330/1000</f>
        <v>1859.5</v>
      </c>
      <c r="H336" s="29">
        <f t="shared" si="189"/>
        <v>1700</v>
      </c>
      <c r="I336" s="29">
        <f t="shared" si="189"/>
        <v>1700</v>
      </c>
      <c r="J336" s="29">
        <f t="shared" si="189"/>
        <v>1751</v>
      </c>
      <c r="K336" s="29">
        <f t="shared" si="189"/>
        <v>1803.6</v>
      </c>
      <c r="L336" s="29">
        <f t="shared" si="189"/>
        <v>1857.8</v>
      </c>
      <c r="M336" s="29">
        <f t="shared" si="189"/>
        <v>1913.6</v>
      </c>
      <c r="N336" s="29">
        <f t="shared" si="189"/>
        <v>1971.1</v>
      </c>
      <c r="O336" s="29">
        <f t="shared" si="189"/>
        <v>2030.3</v>
      </c>
      <c r="P336" s="29">
        <f t="shared" si="189"/>
        <v>2091.3000000000002</v>
      </c>
      <c r="Q336" s="29">
        <f t="shared" si="189"/>
        <v>2154.1</v>
      </c>
    </row>
    <row r="337" spans="5:17" x14ac:dyDescent="0.2">
      <c r="G337" s="29">
        <f>G334-G335-G336</f>
        <v>-388.5</v>
      </c>
      <c r="H337" s="29">
        <f t="shared" ref="H337:Q337" si="190">H334-H335-H336</f>
        <v>-615.20000000000073</v>
      </c>
      <c r="I337" s="29">
        <f t="shared" si="190"/>
        <v>-263.19999999999891</v>
      </c>
      <c r="J337" s="29">
        <f t="shared" si="190"/>
        <v>-54.100000000000364</v>
      </c>
      <c r="K337" s="29">
        <f t="shared" si="190"/>
        <v>28.599999999999</v>
      </c>
      <c r="L337" s="29">
        <f t="shared" si="190"/>
        <v>179.70000000000005</v>
      </c>
      <c r="M337" s="29">
        <f t="shared" si="190"/>
        <v>294.599999999999</v>
      </c>
      <c r="N337" s="29">
        <f t="shared" si="190"/>
        <v>463.79999999999973</v>
      </c>
      <c r="O337" s="29">
        <f t="shared" si="190"/>
        <v>622.50000000000114</v>
      </c>
      <c r="P337" s="29">
        <f t="shared" si="190"/>
        <v>810.99999999999909</v>
      </c>
      <c r="Q337" s="29">
        <f t="shared" si="190"/>
        <v>1013.4000000000001</v>
      </c>
    </row>
    <row r="338" spans="5:17" x14ac:dyDescent="0.2">
      <c r="G338" s="29">
        <f t="shared" ref="G338:Q338" si="191">G332/1000</f>
        <v>10901.4</v>
      </c>
      <c r="H338" s="29">
        <f t="shared" si="191"/>
        <v>9138.7000000000007</v>
      </c>
      <c r="I338" s="29">
        <f t="shared" si="191"/>
        <v>7909.5</v>
      </c>
      <c r="J338" s="29">
        <f t="shared" si="191"/>
        <v>7408.4</v>
      </c>
      <c r="K338" s="29">
        <f t="shared" si="191"/>
        <v>6182.6</v>
      </c>
      <c r="L338" s="29">
        <f t="shared" si="191"/>
        <v>4594.1000000000004</v>
      </c>
      <c r="M338" s="29">
        <f t="shared" si="191"/>
        <v>4197.3</v>
      </c>
      <c r="N338" s="29">
        <f t="shared" si="191"/>
        <v>2983.2</v>
      </c>
      <c r="O338" s="29">
        <f t="shared" si="191"/>
        <v>3573</v>
      </c>
      <c r="P338" s="29">
        <f t="shared" si="191"/>
        <v>4337.3</v>
      </c>
      <c r="Q338" s="29">
        <f t="shared" si="191"/>
        <v>5221.8</v>
      </c>
    </row>
    <row r="341" spans="5:17" x14ac:dyDescent="0.2">
      <c r="E341" s="46" t="s">
        <v>4010</v>
      </c>
      <c r="G341" s="404">
        <f>Assumptions!D41</f>
        <v>0.09</v>
      </c>
      <c r="H341" s="404">
        <f>Assumptions!E41</f>
        <v>0.1</v>
      </c>
      <c r="I341" s="404">
        <f>Assumptions!F41</f>
        <v>0.06</v>
      </c>
      <c r="J341" s="404">
        <f>Assumptions!G41</f>
        <v>0.06</v>
      </c>
      <c r="K341" s="404">
        <f>Assumptions!H41</f>
        <v>0.06</v>
      </c>
      <c r="L341" s="404">
        <f>Assumptions!I41</f>
        <v>0.03</v>
      </c>
      <c r="M341" s="404">
        <f>Assumptions!J41</f>
        <v>0.03</v>
      </c>
      <c r="N341" s="404">
        <f>Assumptions!K41</f>
        <v>0.03</v>
      </c>
      <c r="O341" s="404">
        <f>Assumptions!L41</f>
        <v>0.03</v>
      </c>
      <c r="P341" s="404">
        <f>Assumptions!M41</f>
        <v>0.03</v>
      </c>
      <c r="Q341" s="404">
        <f>Assumptions!N41</f>
        <v>0.03</v>
      </c>
    </row>
    <row r="343" spans="5:17" x14ac:dyDescent="0.2">
      <c r="G343" s="29">
        <f>A156</f>
        <v>14462800</v>
      </c>
      <c r="H343" s="29">
        <f>C156</f>
        <v>15207400</v>
      </c>
      <c r="I343" s="29">
        <f>E156</f>
        <v>15810700</v>
      </c>
      <c r="J343" s="29">
        <f t="shared" ref="J343:Q343" si="192">G156</f>
        <v>16555000</v>
      </c>
      <c r="K343" s="29">
        <f t="shared" si="192"/>
        <v>17580200</v>
      </c>
      <c r="L343" s="29">
        <f t="shared" si="192"/>
        <v>18207400</v>
      </c>
      <c r="M343" s="29">
        <f t="shared" si="192"/>
        <v>18894600</v>
      </c>
      <c r="N343" s="29">
        <f t="shared" si="192"/>
        <v>19610700</v>
      </c>
      <c r="O343" s="29">
        <f t="shared" si="192"/>
        <v>20298400</v>
      </c>
      <c r="P343" s="29">
        <f t="shared" si="192"/>
        <v>21054000</v>
      </c>
      <c r="Q343" s="29">
        <f t="shared" si="192"/>
        <v>21853800</v>
      </c>
    </row>
    <row r="344" spans="5:17" x14ac:dyDescent="0.2">
      <c r="G344" s="29">
        <f>A157+A161</f>
        <v>14381300</v>
      </c>
      <c r="H344" s="29">
        <f>C157+C161</f>
        <v>14545800</v>
      </c>
      <c r="I344" s="29">
        <f>E157+E161</f>
        <v>14119300</v>
      </c>
      <c r="J344" s="29">
        <f t="shared" ref="J344:Q344" si="193">G157+G161</f>
        <v>13787500</v>
      </c>
      <c r="K344" s="29">
        <f t="shared" si="193"/>
        <v>13905000</v>
      </c>
      <c r="L344" s="29">
        <f t="shared" si="193"/>
        <v>13945400</v>
      </c>
      <c r="M344" s="29">
        <f t="shared" si="193"/>
        <v>14011600</v>
      </c>
      <c r="N344" s="29">
        <f t="shared" si="193"/>
        <v>14072600</v>
      </c>
      <c r="O344" s="29">
        <f t="shared" si="193"/>
        <v>14195800</v>
      </c>
      <c r="P344" s="29">
        <f t="shared" si="193"/>
        <v>14361900</v>
      </c>
      <c r="Q344" s="29">
        <f t="shared" si="193"/>
        <v>14458400</v>
      </c>
    </row>
    <row r="345" spans="5:17" x14ac:dyDescent="0.2">
      <c r="G345" s="29">
        <f>A160</f>
        <v>2643100</v>
      </c>
      <c r="H345" s="29">
        <f>C160</f>
        <v>2600000</v>
      </c>
      <c r="I345" s="29">
        <f>E160</f>
        <v>2450000</v>
      </c>
      <c r="J345" s="29">
        <f t="shared" ref="J345:Q345" si="194">G160</f>
        <v>2800000</v>
      </c>
      <c r="K345" s="29">
        <f t="shared" si="194"/>
        <v>2850000</v>
      </c>
      <c r="L345" s="29">
        <f t="shared" si="194"/>
        <v>2935500</v>
      </c>
      <c r="M345" s="29">
        <f t="shared" si="194"/>
        <v>3023600</v>
      </c>
      <c r="N345" s="29">
        <f t="shared" si="194"/>
        <v>3114400</v>
      </c>
      <c r="O345" s="29">
        <f t="shared" si="194"/>
        <v>3207900</v>
      </c>
      <c r="P345" s="29">
        <f t="shared" si="194"/>
        <v>3304200</v>
      </c>
      <c r="Q345" s="29">
        <f t="shared" si="194"/>
        <v>3403400</v>
      </c>
    </row>
    <row r="346" spans="5:17" x14ac:dyDescent="0.2">
      <c r="G346" s="29">
        <f t="shared" ref="G346:N346" si="195">G343-G344-G345</f>
        <v>-2561600</v>
      </c>
      <c r="H346" s="29">
        <f t="shared" si="195"/>
        <v>-1938400</v>
      </c>
      <c r="I346" s="29">
        <f t="shared" si="195"/>
        <v>-758600</v>
      </c>
      <c r="J346" s="29">
        <f t="shared" si="195"/>
        <v>-32500</v>
      </c>
      <c r="K346" s="29">
        <f t="shared" si="195"/>
        <v>825200</v>
      </c>
      <c r="L346" s="29">
        <f t="shared" si="195"/>
        <v>1326500</v>
      </c>
      <c r="M346" s="29">
        <f t="shared" si="195"/>
        <v>1859400</v>
      </c>
      <c r="N346" s="29">
        <f t="shared" si="195"/>
        <v>2423700</v>
      </c>
      <c r="O346" s="29">
        <f t="shared" ref="O346:Q346" si="196">O343-O344-O345</f>
        <v>2894700</v>
      </c>
      <c r="P346" s="29">
        <f t="shared" si="196"/>
        <v>3387900</v>
      </c>
      <c r="Q346" s="29">
        <f t="shared" si="196"/>
        <v>3992000</v>
      </c>
    </row>
    <row r="348" spans="5:17" x14ac:dyDescent="0.2">
      <c r="G348" s="29">
        <f>G343/1000</f>
        <v>14462.8</v>
      </c>
      <c r="H348" s="29">
        <f t="shared" ref="H348:Q348" si="197">H343/1000</f>
        <v>15207.4</v>
      </c>
      <c r="I348" s="29">
        <f t="shared" si="197"/>
        <v>15810.7</v>
      </c>
      <c r="J348" s="29">
        <f t="shared" si="197"/>
        <v>16555</v>
      </c>
      <c r="K348" s="29">
        <f t="shared" si="197"/>
        <v>17580.2</v>
      </c>
      <c r="L348" s="29">
        <f t="shared" si="197"/>
        <v>18207.400000000001</v>
      </c>
      <c r="M348" s="29">
        <f t="shared" si="197"/>
        <v>18894.599999999999</v>
      </c>
      <c r="N348" s="29">
        <f t="shared" si="197"/>
        <v>19610.7</v>
      </c>
      <c r="O348" s="29">
        <f t="shared" si="197"/>
        <v>20298.400000000001</v>
      </c>
      <c r="P348" s="29">
        <f t="shared" si="197"/>
        <v>21054</v>
      </c>
      <c r="Q348" s="29">
        <f t="shared" si="197"/>
        <v>21853.8</v>
      </c>
    </row>
    <row r="349" spans="5:17" x14ac:dyDescent="0.2">
      <c r="G349" s="29">
        <f t="shared" ref="G349:Q351" si="198">G344/1000</f>
        <v>14381.3</v>
      </c>
      <c r="H349" s="29">
        <f t="shared" si="198"/>
        <v>14545.8</v>
      </c>
      <c r="I349" s="29">
        <f t="shared" si="198"/>
        <v>14119.3</v>
      </c>
      <c r="J349" s="29">
        <f t="shared" si="198"/>
        <v>13787.5</v>
      </c>
      <c r="K349" s="29">
        <f t="shared" si="198"/>
        <v>13905</v>
      </c>
      <c r="L349" s="29">
        <f t="shared" si="198"/>
        <v>13945.4</v>
      </c>
      <c r="M349" s="29">
        <f t="shared" si="198"/>
        <v>14011.6</v>
      </c>
      <c r="N349" s="29">
        <f t="shared" si="198"/>
        <v>14072.6</v>
      </c>
      <c r="O349" s="29">
        <f t="shared" si="198"/>
        <v>14195.8</v>
      </c>
      <c r="P349" s="29">
        <f t="shared" si="198"/>
        <v>14361.9</v>
      </c>
      <c r="Q349" s="29">
        <f t="shared" si="198"/>
        <v>14458.4</v>
      </c>
    </row>
    <row r="350" spans="5:17" x14ac:dyDescent="0.2">
      <c r="G350" s="29">
        <f t="shared" si="198"/>
        <v>2643.1</v>
      </c>
      <c r="H350" s="29">
        <f t="shared" si="198"/>
        <v>2600</v>
      </c>
      <c r="I350" s="29">
        <f t="shared" si="198"/>
        <v>2450</v>
      </c>
      <c r="J350" s="29">
        <f t="shared" si="198"/>
        <v>2800</v>
      </c>
      <c r="K350" s="29">
        <f t="shared" si="198"/>
        <v>2850</v>
      </c>
      <c r="L350" s="29">
        <f t="shared" si="198"/>
        <v>2935.5</v>
      </c>
      <c r="M350" s="29">
        <f t="shared" si="198"/>
        <v>3023.6</v>
      </c>
      <c r="N350" s="29">
        <f t="shared" si="198"/>
        <v>3114.4</v>
      </c>
      <c r="O350" s="29">
        <f t="shared" si="198"/>
        <v>3207.9</v>
      </c>
      <c r="P350" s="29">
        <f t="shared" si="198"/>
        <v>3304.2</v>
      </c>
      <c r="Q350" s="29">
        <f t="shared" si="198"/>
        <v>3403.4</v>
      </c>
    </row>
    <row r="351" spans="5:17" x14ac:dyDescent="0.2">
      <c r="G351" s="29">
        <f t="shared" si="198"/>
        <v>-2561.6</v>
      </c>
      <c r="H351" s="29">
        <f t="shared" si="198"/>
        <v>-1938.4</v>
      </c>
      <c r="I351" s="29">
        <f t="shared" si="198"/>
        <v>-758.6</v>
      </c>
      <c r="J351" s="29">
        <f t="shared" si="198"/>
        <v>-32.5</v>
      </c>
      <c r="K351" s="29">
        <f t="shared" si="198"/>
        <v>825.2</v>
      </c>
      <c r="L351" s="29">
        <f t="shared" si="198"/>
        <v>1326.5</v>
      </c>
      <c r="M351" s="29">
        <f t="shared" si="198"/>
        <v>1859.4</v>
      </c>
      <c r="N351" s="29">
        <f t="shared" si="198"/>
        <v>2423.6999999999998</v>
      </c>
      <c r="O351" s="29">
        <f t="shared" si="198"/>
        <v>2894.7</v>
      </c>
      <c r="P351" s="29">
        <f t="shared" si="198"/>
        <v>3387.9</v>
      </c>
      <c r="Q351" s="29">
        <f t="shared" si="198"/>
        <v>3992</v>
      </c>
    </row>
    <row r="352" spans="5:17" x14ac:dyDescent="0.2">
      <c r="G352" s="29">
        <f>A195/1000</f>
        <v>18576.099999999999</v>
      </c>
      <c r="H352" s="29">
        <f>C195/1000</f>
        <v>9965.6</v>
      </c>
      <c r="I352" s="29">
        <f>E195/1000</f>
        <v>5241.7</v>
      </c>
      <c r="J352" s="29">
        <f t="shared" ref="J352:Q352" si="199">G195/1000</f>
        <v>2565.1999999999998</v>
      </c>
      <c r="K352" s="29">
        <f t="shared" si="199"/>
        <v>1456.6</v>
      </c>
      <c r="L352" s="29">
        <f t="shared" si="199"/>
        <v>1856.9</v>
      </c>
      <c r="M352" s="29">
        <f t="shared" si="199"/>
        <v>2413.6999999999998</v>
      </c>
      <c r="N352" s="29">
        <f t="shared" si="199"/>
        <v>456.9</v>
      </c>
      <c r="O352" s="29">
        <f t="shared" si="199"/>
        <v>-106.9</v>
      </c>
      <c r="P352" s="29">
        <f t="shared" si="199"/>
        <v>2133.5</v>
      </c>
      <c r="Q352" s="29">
        <f t="shared" si="199"/>
        <v>4799.3999999999996</v>
      </c>
    </row>
    <row r="354" spans="5:17" x14ac:dyDescent="0.2">
      <c r="E354" s="31" t="s">
        <v>6460</v>
      </c>
      <c r="G354" s="29">
        <f>G351+G350</f>
        <v>81.5</v>
      </c>
      <c r="H354" s="29">
        <f t="shared" ref="H354:Q354" si="200">H351+H350</f>
        <v>661.59999999999991</v>
      </c>
      <c r="I354" s="29">
        <f t="shared" si="200"/>
        <v>1691.4</v>
      </c>
      <c r="J354" s="29">
        <f t="shared" si="200"/>
        <v>2767.5</v>
      </c>
      <c r="K354" s="29">
        <f t="shared" si="200"/>
        <v>3675.2</v>
      </c>
      <c r="L354" s="29">
        <f t="shared" si="200"/>
        <v>4262</v>
      </c>
      <c r="M354" s="29">
        <f t="shared" si="200"/>
        <v>4883</v>
      </c>
      <c r="N354" s="29">
        <f t="shared" si="200"/>
        <v>5538.1</v>
      </c>
      <c r="O354" s="29">
        <f t="shared" si="200"/>
        <v>6102.6</v>
      </c>
      <c r="P354" s="29">
        <f t="shared" si="200"/>
        <v>6692.1</v>
      </c>
      <c r="Q354" s="29">
        <f t="shared" si="200"/>
        <v>7395.4</v>
      </c>
    </row>
    <row r="355" spans="5:17" x14ac:dyDescent="0.2">
      <c r="E355" s="31" t="s">
        <v>3025</v>
      </c>
      <c r="G355" s="29">
        <f>A175/1000</f>
        <v>-2384.8000000000002</v>
      </c>
      <c r="H355" s="29">
        <f>C175/1000</f>
        <v>-2494.6999999999998</v>
      </c>
      <c r="I355" s="29">
        <f>E175/1000</f>
        <v>-2613.1999999999998</v>
      </c>
      <c r="J355" s="29">
        <f t="shared" ref="J355:Q355" si="201">G175/1000</f>
        <v>-2741</v>
      </c>
      <c r="K355" s="29">
        <f t="shared" si="201"/>
        <v>-2878.8</v>
      </c>
      <c r="L355" s="29">
        <f t="shared" si="201"/>
        <v>-3023.7</v>
      </c>
      <c r="M355" s="29">
        <f t="shared" si="201"/>
        <v>-3186.2</v>
      </c>
      <c r="N355" s="29">
        <f t="shared" si="201"/>
        <v>-2373.9</v>
      </c>
      <c r="O355" s="29">
        <f t="shared" si="201"/>
        <v>-2562.4</v>
      </c>
      <c r="P355" s="29">
        <f t="shared" si="201"/>
        <v>-2767.7</v>
      </c>
      <c r="Q355" s="29">
        <f t="shared" si="201"/>
        <v>-3003.5</v>
      </c>
    </row>
    <row r="358" spans="5:17" x14ac:dyDescent="0.2">
      <c r="E358" s="31" t="s">
        <v>2615</v>
      </c>
    </row>
  </sheetData>
  <mergeCells count="24">
    <mergeCell ref="B2:B3"/>
    <mergeCell ref="B199:B200"/>
    <mergeCell ref="A1:O1"/>
    <mergeCell ref="C2:O2"/>
    <mergeCell ref="A53:O53"/>
    <mergeCell ref="C54:O54"/>
    <mergeCell ref="C151:O151"/>
    <mergeCell ref="A150:O150"/>
    <mergeCell ref="C105:O105"/>
    <mergeCell ref="A104:O104"/>
    <mergeCell ref="C199:O199"/>
    <mergeCell ref="B230:B231"/>
    <mergeCell ref="B54:B55"/>
    <mergeCell ref="B105:B106"/>
    <mergeCell ref="B151:B152"/>
    <mergeCell ref="C230:O230"/>
    <mergeCell ref="A229:O229"/>
    <mergeCell ref="A198:O198"/>
    <mergeCell ref="A260:O260"/>
    <mergeCell ref="B292:B293"/>
    <mergeCell ref="B261:B262"/>
    <mergeCell ref="C292:O292"/>
    <mergeCell ref="A291:O291"/>
    <mergeCell ref="C261:O261"/>
  </mergeCells>
  <phoneticPr fontId="9" type="noConversion"/>
  <printOptions horizontalCentered="1"/>
  <pageMargins left="0.39370078740157483" right="0.39370078740157483" top="0.39370078740157483" bottom="0" header="0" footer="0"/>
  <pageSetup paperSize="9" scale="75" fitToHeight="3" orientation="landscape" r:id="rId1"/>
  <headerFooter alignWithMargins="0"/>
  <rowBreaks count="7" manualBreakCount="7">
    <brk id="51" max="16383" man="1"/>
    <brk id="102" max="16383" man="1"/>
    <brk id="148" max="16383" man="1"/>
    <brk id="196" max="16383" man="1"/>
    <brk id="227" max="16383" man="1"/>
    <brk id="258" max="16383" man="1"/>
    <brk id="289" max="16383" man="1"/>
  </rowBreak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819"/>
  <sheetViews>
    <sheetView tabSelected="1" topLeftCell="A781" workbookViewId="0">
      <selection activeCell="I807" sqref="I807"/>
    </sheetView>
  </sheetViews>
  <sheetFormatPr defaultRowHeight="12.75" x14ac:dyDescent="0.2"/>
  <cols>
    <col min="1" max="1" width="48.85546875" customWidth="1"/>
    <col min="2" max="2" width="10.140625" style="22" bestFit="1" customWidth="1"/>
    <col min="3" max="4" width="9.140625" style="22" bestFit="1" customWidth="1"/>
    <col min="5" max="5" width="10.140625" style="22" bestFit="1" customWidth="1"/>
    <col min="6" max="15" width="9.140625" style="22" bestFit="1" customWidth="1"/>
    <col min="16" max="19" width="10.28515625" bestFit="1" customWidth="1"/>
  </cols>
  <sheetData>
    <row r="1" spans="1:15" ht="17.25" thickTop="1" thickBot="1" x14ac:dyDescent="0.3">
      <c r="A1" s="2714" t="s">
        <v>6043</v>
      </c>
      <c r="B1" s="2715"/>
      <c r="C1" s="2715"/>
      <c r="D1" s="2715"/>
      <c r="E1" s="2715"/>
      <c r="F1" s="2715"/>
      <c r="G1" s="2715"/>
      <c r="H1" s="2715"/>
      <c r="I1" s="2715"/>
      <c r="J1" s="2715"/>
      <c r="K1" s="2715"/>
      <c r="L1" s="2715"/>
      <c r="M1" s="2715"/>
      <c r="N1" s="2715"/>
      <c r="O1" s="2716"/>
    </row>
    <row r="2" spans="1:15" s="5" customFormat="1" ht="13.5" thickBot="1" x14ac:dyDescent="0.25">
      <c r="A2" s="2388" t="s">
        <v>6042</v>
      </c>
      <c r="B2" s="2389" t="str">
        <f>SP!A3</f>
        <v>2011/12</v>
      </c>
      <c r="C2" s="2389" t="str">
        <f>SP!B3</f>
        <v>2012/13</v>
      </c>
      <c r="D2" s="2389" t="str">
        <f>SP!C3</f>
        <v>2013/14</v>
      </c>
      <c r="E2" s="2389" t="str">
        <f>SP!F3</f>
        <v>2014/15</v>
      </c>
      <c r="F2" s="2389" t="str">
        <f>SP!H3</f>
        <v>2015/16</v>
      </c>
      <c r="G2" s="2390" t="str">
        <f>SP!J3</f>
        <v>2016/17</v>
      </c>
      <c r="H2" s="2389" t="str">
        <f>SP!K3</f>
        <v>2017/18</v>
      </c>
      <c r="I2" s="2389" t="str">
        <f>SP!L3</f>
        <v>2018/19</v>
      </c>
      <c r="J2" s="2389" t="str">
        <f>SP!M3</f>
        <v>2019/20</v>
      </c>
      <c r="K2" s="2389" t="str">
        <f>SP!N3</f>
        <v>2020/21</v>
      </c>
      <c r="L2" s="2389" t="str">
        <f>SP!O3</f>
        <v>2021/22</v>
      </c>
      <c r="M2" s="2389" t="str">
        <f>SP!P3</f>
        <v>2022/23</v>
      </c>
      <c r="N2" s="2389" t="str">
        <f>SP!Q3</f>
        <v>2023/24</v>
      </c>
      <c r="O2" s="2391" t="str">
        <f>SP!R3</f>
        <v>2024/25</v>
      </c>
    </row>
    <row r="3" spans="1:15" s="5" customFormat="1" x14ac:dyDescent="0.2">
      <c r="A3" s="540"/>
      <c r="B3" s="2385"/>
      <c r="C3" s="2385"/>
      <c r="D3" s="2385"/>
      <c r="E3" s="2385"/>
      <c r="F3" s="2385"/>
      <c r="G3" s="2386"/>
      <c r="H3" s="2385"/>
      <c r="I3" s="2385"/>
      <c r="J3" s="2385"/>
      <c r="K3" s="2385"/>
      <c r="L3" s="2385"/>
      <c r="M3" s="2385"/>
      <c r="N3" s="2385"/>
      <c r="O3" s="2387"/>
    </row>
    <row r="4" spans="1:15" x14ac:dyDescent="0.2">
      <c r="A4" s="540" t="s">
        <v>2529</v>
      </c>
      <c r="B4" s="253"/>
      <c r="C4" s="253"/>
      <c r="D4" s="253"/>
      <c r="E4" s="253"/>
      <c r="F4" s="253"/>
      <c r="G4" s="255"/>
      <c r="H4" s="253"/>
      <c r="I4" s="253"/>
      <c r="J4" s="253"/>
      <c r="K4" s="253"/>
      <c r="L4" s="253"/>
      <c r="M4" s="253"/>
      <c r="N4" s="253"/>
      <c r="O4" s="97"/>
    </row>
    <row r="5" spans="1:15" x14ac:dyDescent="0.2">
      <c r="A5" s="540" t="s">
        <v>2530</v>
      </c>
      <c r="B5" s="253"/>
      <c r="C5" s="253"/>
      <c r="D5" s="253"/>
      <c r="E5" s="253"/>
      <c r="F5" s="253"/>
      <c r="G5" s="255"/>
      <c r="H5" s="253"/>
      <c r="I5" s="253"/>
      <c r="J5" s="253"/>
      <c r="K5" s="253"/>
      <c r="L5" s="253"/>
      <c r="M5" s="253"/>
      <c r="N5" s="253"/>
      <c r="O5" s="97"/>
    </row>
    <row r="6" spans="1:15" x14ac:dyDescent="0.2">
      <c r="A6" s="1040" t="s">
        <v>5656</v>
      </c>
      <c r="B6" s="112">
        <f>25686+3830</f>
        <v>29516</v>
      </c>
      <c r="C6" s="112">
        <f>12264+27974</f>
        <v>40238</v>
      </c>
      <c r="D6" s="112">
        <f>31942</f>
        <v>31942</v>
      </c>
      <c r="E6" s="112">
        <f>ROUND(D6+D13+LTFP!C89/1000-E13,-2)</f>
        <v>15800</v>
      </c>
      <c r="F6" s="112">
        <f>ROUND(E6+E13+LTFP!E89/1000-F13,-2)</f>
        <v>16800</v>
      </c>
      <c r="G6" s="156">
        <f>ROUND(F6+F13+LTFP!G89/1000-G13,-2)</f>
        <v>22100</v>
      </c>
      <c r="H6" s="39">
        <f>ROUND(G6+G13+LTFP!H89/1000-H13,-2)</f>
        <v>29800</v>
      </c>
      <c r="I6" s="39">
        <f>ROUND(H6+H13+LTFP!I89/1000-I13,-2)</f>
        <v>28600</v>
      </c>
      <c r="J6" s="39">
        <f>ROUND(I6+I13+LTFP!J89/1000-J13,-2)</f>
        <v>31100</v>
      </c>
      <c r="K6" s="39">
        <f>ROUND(J6+J13+LTFP!K89/1000-K13,-2)</f>
        <v>33700</v>
      </c>
      <c r="L6" s="39">
        <f>ROUND(K6+K13+LTFP!L89/1000-L13,-2)</f>
        <v>35400</v>
      </c>
      <c r="M6" s="39">
        <f>ROUND(L6+L13+LTFP!M89/1000-M13,-2)</f>
        <v>39200</v>
      </c>
      <c r="N6" s="39">
        <f>ROUND(M6+M13+LTFP!N89/1000-N13,-2)</f>
        <v>44200</v>
      </c>
      <c r="O6" s="127">
        <f>ROUND(N6+N13+LTFP!O89/1000-O13,-2)</f>
        <v>49400</v>
      </c>
    </row>
    <row r="7" spans="1:15" x14ac:dyDescent="0.2">
      <c r="A7" s="541" t="s">
        <v>2482</v>
      </c>
      <c r="B7" s="39">
        <v>5477</v>
      </c>
      <c r="C7" s="39">
        <v>5071</v>
      </c>
      <c r="D7" s="39">
        <v>5269</v>
      </c>
      <c r="E7" s="39">
        <f>ROUNDUP((D7+C7)/2+((C7+D7)*Assumptions!E$6),-1)</f>
        <v>5490</v>
      </c>
      <c r="F7" s="39">
        <f>ROUNDUP(E7+(E7*Assumptions!F$6),-1)</f>
        <v>5630</v>
      </c>
      <c r="G7" s="156">
        <f>ROUNDUP(F7+(F7*Assumptions!G$6),-1)</f>
        <v>5800</v>
      </c>
      <c r="H7" s="39">
        <f>ROUNDUP(G7+(G7*Assumptions!H$6),-1)</f>
        <v>5980</v>
      </c>
      <c r="I7" s="39">
        <f>ROUNDUP(H7+(H7*Assumptions!I$6),-1)</f>
        <v>6160</v>
      </c>
      <c r="J7" s="39">
        <f>ROUNDUP(I7+(I7*Assumptions!J$6),-1)</f>
        <v>6350</v>
      </c>
      <c r="K7" s="39">
        <f>ROUNDUP(J7+(J7*Assumptions!K$6),-1)</f>
        <v>6550</v>
      </c>
      <c r="L7" s="39">
        <f>ROUNDUP(K7+(K7*Assumptions!L$6),-1)</f>
        <v>6750</v>
      </c>
      <c r="M7" s="39">
        <f>ROUNDUP(L7+(L7*Assumptions!M$6),-1)</f>
        <v>6960</v>
      </c>
      <c r="N7" s="39">
        <f>ROUNDUP(M7+(M7*Assumptions!N$6),-1)</f>
        <v>7170</v>
      </c>
      <c r="O7" s="127">
        <f>ROUNDUP(N7+(N7*Assumptions!O$6),-1)</f>
        <v>7390</v>
      </c>
    </row>
    <row r="8" spans="1:15" x14ac:dyDescent="0.2">
      <c r="A8" s="541" t="s">
        <v>2483</v>
      </c>
      <c r="B8" s="39">
        <v>1162</v>
      </c>
      <c r="C8" s="39">
        <v>1010</v>
      </c>
      <c r="D8" s="39">
        <v>996</v>
      </c>
      <c r="E8" s="39">
        <f>ROUNDUP((D8+C8)/2+((C8+D8)*Assumptions!E$6),-1)</f>
        <v>1070</v>
      </c>
      <c r="F8" s="39">
        <f>ROUNDUP(E8+(E8*Assumptions!F$6),-1)</f>
        <v>1100</v>
      </c>
      <c r="G8" s="156">
        <f>ROUNDUP(F8+(F8*Assumptions!G$6),-1)</f>
        <v>1140</v>
      </c>
      <c r="H8" s="39">
        <f>ROUNDUP(G8+(G8*Assumptions!H$6),-1)</f>
        <v>1180</v>
      </c>
      <c r="I8" s="39">
        <f>ROUNDUP(H8+(H8*Assumptions!I$6),-1)</f>
        <v>1220</v>
      </c>
      <c r="J8" s="39">
        <f>ROUNDUP(I8+(I8*Assumptions!J$6),-1)</f>
        <v>1260</v>
      </c>
      <c r="K8" s="39">
        <f>ROUNDUP(J8+(J8*Assumptions!K$6),-1)</f>
        <v>1300</v>
      </c>
      <c r="L8" s="39">
        <f>ROUNDUP(K8+(K8*Assumptions!L$6),-1)</f>
        <v>1340</v>
      </c>
      <c r="M8" s="39">
        <f>ROUNDUP(L8+(L8*Assumptions!M$6),-1)</f>
        <v>1390</v>
      </c>
      <c r="N8" s="39">
        <f>ROUNDUP(M8+(M8*Assumptions!N$6),-1)</f>
        <v>1440</v>
      </c>
      <c r="O8" s="127">
        <f>ROUNDUP(N8+(N8*Assumptions!O$6),-1)</f>
        <v>1490</v>
      </c>
    </row>
    <row r="9" spans="1:15" x14ac:dyDescent="0.2">
      <c r="A9" s="541" t="s">
        <v>2086</v>
      </c>
      <c r="B9" s="524">
        <v>34</v>
      </c>
      <c r="C9" s="524">
        <v>704</v>
      </c>
      <c r="D9" s="524">
        <v>57</v>
      </c>
      <c r="E9" s="524">
        <f>ROUNDUP(D9+(D9*Assumptions!E$6),-1)</f>
        <v>60</v>
      </c>
      <c r="F9" s="524">
        <f>ROUNDUP(E9+(E9*Assumptions!F$6),-1)</f>
        <v>70</v>
      </c>
      <c r="G9" s="814">
        <f>ROUNDUP(F9+(F9*Assumptions!G$6),-1)</f>
        <v>80</v>
      </c>
      <c r="H9" s="524">
        <f>ROUNDUP(G9+(G9*Assumptions!H$6),-1)</f>
        <v>90</v>
      </c>
      <c r="I9" s="524">
        <f>ROUNDUP(H9+(H9*Assumptions!I$6),-1)</f>
        <v>100</v>
      </c>
      <c r="J9" s="524">
        <f>ROUNDUP(I9+(I9*Assumptions!J$6),-1)</f>
        <v>110</v>
      </c>
      <c r="K9" s="524">
        <f>ROUNDUP(J9+(J9*Assumptions!K$6),-1)</f>
        <v>120</v>
      </c>
      <c r="L9" s="524">
        <f>ROUNDUP(K9+(K9*Assumptions!L$6),-1)</f>
        <v>130</v>
      </c>
      <c r="M9" s="524">
        <f>ROUNDUP(L9+(L9*Assumptions!M$6),-1)</f>
        <v>140</v>
      </c>
      <c r="N9" s="524">
        <f>ROUNDUP(M9+(M9*Assumptions!N$6),-1)</f>
        <v>150</v>
      </c>
      <c r="O9" s="981">
        <f>ROUNDUP(N9+(N9*Assumptions!O$6),-1)</f>
        <v>160</v>
      </c>
    </row>
    <row r="10" spans="1:15" s="1" customFormat="1" x14ac:dyDescent="0.2">
      <c r="A10" s="1618" t="s">
        <v>2484</v>
      </c>
      <c r="B10" s="129">
        <f t="shared" ref="B10:N10" si="0">SUM(B6:B9)</f>
        <v>36189</v>
      </c>
      <c r="C10" s="129">
        <f t="shared" si="0"/>
        <v>47023</v>
      </c>
      <c r="D10" s="129">
        <f t="shared" si="0"/>
        <v>38264</v>
      </c>
      <c r="E10" s="129">
        <f t="shared" si="0"/>
        <v>22420</v>
      </c>
      <c r="F10" s="129">
        <f t="shared" si="0"/>
        <v>23600</v>
      </c>
      <c r="G10" s="177">
        <f t="shared" si="0"/>
        <v>29120</v>
      </c>
      <c r="H10" s="129">
        <f t="shared" si="0"/>
        <v>37050</v>
      </c>
      <c r="I10" s="129">
        <f t="shared" si="0"/>
        <v>36080</v>
      </c>
      <c r="J10" s="129">
        <f t="shared" si="0"/>
        <v>38820</v>
      </c>
      <c r="K10" s="129">
        <f t="shared" si="0"/>
        <v>41670</v>
      </c>
      <c r="L10" s="129">
        <f t="shared" si="0"/>
        <v>43620</v>
      </c>
      <c r="M10" s="129">
        <f t="shared" si="0"/>
        <v>47690</v>
      </c>
      <c r="N10" s="129">
        <f t="shared" si="0"/>
        <v>52960</v>
      </c>
      <c r="O10" s="176">
        <f t="shared" ref="O10" si="1">SUM(O6:O9)</f>
        <v>58440</v>
      </c>
    </row>
    <row r="11" spans="1:15" x14ac:dyDescent="0.2">
      <c r="A11" s="542"/>
      <c r="B11" s="112"/>
      <c r="C11" s="112"/>
      <c r="D11" s="112"/>
      <c r="E11" s="112"/>
      <c r="F11" s="112"/>
      <c r="G11" s="256"/>
      <c r="H11" s="112"/>
      <c r="I11" s="112"/>
      <c r="J11" s="112"/>
      <c r="K11" s="112"/>
      <c r="L11" s="112"/>
      <c r="M11" s="112"/>
      <c r="N11" s="112"/>
      <c r="O11" s="115"/>
    </row>
    <row r="12" spans="1:15" x14ac:dyDescent="0.2">
      <c r="A12" s="540" t="s">
        <v>2485</v>
      </c>
      <c r="B12" s="112"/>
      <c r="C12" s="112"/>
      <c r="D12" s="112"/>
      <c r="E12" s="112"/>
      <c r="F12" s="112"/>
      <c r="G12" s="256"/>
      <c r="H12" s="112"/>
      <c r="I12" s="112"/>
      <c r="J12" s="112"/>
      <c r="K12" s="112"/>
      <c r="L12" s="112"/>
      <c r="M12" s="112"/>
      <c r="N12" s="112"/>
      <c r="O12" s="115"/>
    </row>
    <row r="13" spans="1:15" x14ac:dyDescent="0.2">
      <c r="A13" s="541" t="s">
        <v>2271</v>
      </c>
      <c r="B13" s="112">
        <v>5953</v>
      </c>
      <c r="C13" s="112">
        <v>9259</v>
      </c>
      <c r="D13" s="112">
        <v>9277</v>
      </c>
      <c r="E13" s="39">
        <f>1420+998+1944+1029+2011+2021+2000-E54-E95</f>
        <v>9730</v>
      </c>
      <c r="F13" s="39">
        <f>1940+1420+1029+2021</f>
        <v>6410</v>
      </c>
      <c r="G13" s="156">
        <f>1420+1944+2021</f>
        <v>5385</v>
      </c>
      <c r="H13" s="39">
        <f>1420+2021</f>
        <v>3441</v>
      </c>
      <c r="I13" s="39">
        <v>1420</v>
      </c>
      <c r="J13" s="39">
        <f t="shared" ref="J13:O13" si="2">I13</f>
        <v>1420</v>
      </c>
      <c r="K13" s="39">
        <f t="shared" si="2"/>
        <v>1420</v>
      </c>
      <c r="L13" s="39">
        <f t="shared" si="2"/>
        <v>1420</v>
      </c>
      <c r="M13" s="39">
        <f t="shared" si="2"/>
        <v>1420</v>
      </c>
      <c r="N13" s="39">
        <f t="shared" si="2"/>
        <v>1420</v>
      </c>
      <c r="O13" s="127">
        <f t="shared" si="2"/>
        <v>1420</v>
      </c>
    </row>
    <row r="14" spans="1:15" x14ac:dyDescent="0.2">
      <c r="A14" s="541" t="s">
        <v>2482</v>
      </c>
      <c r="B14" s="39">
        <v>219</v>
      </c>
      <c r="C14" s="39">
        <v>157</v>
      </c>
      <c r="D14" s="39">
        <v>156</v>
      </c>
      <c r="E14" s="39">
        <f>ROUNDUP((D14+C14)/2+((C14+D14)*Assumptions!E$6),-1)</f>
        <v>170</v>
      </c>
      <c r="F14" s="39">
        <f>ROUNDUP(E14+(E14*Assumptions!F$6),-1)</f>
        <v>180</v>
      </c>
      <c r="G14" s="156">
        <f>ROUNDUP(F14+(F14*Assumptions!G$6),-1)</f>
        <v>190</v>
      </c>
      <c r="H14" s="39">
        <f>ROUNDUP(G14+(G14*Assumptions!H$6),-1)</f>
        <v>200</v>
      </c>
      <c r="I14" s="39">
        <f>ROUNDUP(H14+(H14*Assumptions!I$6),-1)</f>
        <v>210</v>
      </c>
      <c r="J14" s="39">
        <f>ROUNDUP(I14+(I14*Assumptions!J$6),-1)</f>
        <v>220</v>
      </c>
      <c r="K14" s="39">
        <f>ROUNDUP(J14+(J14*Assumptions!K$6),-1)</f>
        <v>230</v>
      </c>
      <c r="L14" s="39">
        <f>ROUNDUP(K14+(K14*Assumptions!L$6),-1)</f>
        <v>240</v>
      </c>
      <c r="M14" s="39">
        <f>ROUNDUP(L14+(L14*Assumptions!M$6),-1)</f>
        <v>250</v>
      </c>
      <c r="N14" s="39">
        <f>ROUNDUP(M14+(M14*Assumptions!N$6),-1)</f>
        <v>260</v>
      </c>
      <c r="O14" s="127">
        <f>ROUNDUP(N14+(N14*Assumptions!O$6),-1)</f>
        <v>270</v>
      </c>
    </row>
    <row r="15" spans="1:15" x14ac:dyDescent="0.2">
      <c r="A15" s="541" t="s">
        <v>2483</v>
      </c>
      <c r="B15" s="39">
        <v>2651</v>
      </c>
      <c r="C15" s="39">
        <v>2816</v>
      </c>
      <c r="D15" s="39">
        <v>3051</v>
      </c>
      <c r="E15" s="39">
        <f>ROUNDUP((D15+C15)/2+((C15+D15)*Assumptions!E$6),-1)</f>
        <v>3110</v>
      </c>
      <c r="F15" s="39">
        <f>ROUNDUP(E15+(E15*Assumptions!F$6),-1)</f>
        <v>3190</v>
      </c>
      <c r="G15" s="156">
        <f>ROUNDUP(F15+(F15*Assumptions!G$6),-1)</f>
        <v>3290</v>
      </c>
      <c r="H15" s="39">
        <f>ROUNDUP(G15+(G15*Assumptions!H$6),-1)</f>
        <v>3390</v>
      </c>
      <c r="I15" s="39">
        <f>ROUNDUP(H15+(H15*Assumptions!I$6),-1)</f>
        <v>3500</v>
      </c>
      <c r="J15" s="39">
        <f>ROUNDUP(I15+(I15*Assumptions!J$6),-1)</f>
        <v>3610</v>
      </c>
      <c r="K15" s="39">
        <f>ROUNDUP(J15+(J15*Assumptions!K$6),-1)</f>
        <v>3720</v>
      </c>
      <c r="L15" s="39">
        <f>ROUNDUP(K15+(K15*Assumptions!L$6),-1)</f>
        <v>3840</v>
      </c>
      <c r="M15" s="39">
        <f>ROUNDUP(L15+(L15*Assumptions!M$6),-1)</f>
        <v>3960</v>
      </c>
      <c r="N15" s="39">
        <f>ROUNDUP(M15+(M15*Assumptions!N$6),-1)</f>
        <v>4080</v>
      </c>
      <c r="O15" s="127">
        <f>ROUNDUP(N15+(N15*Assumptions!O$6),-1)</f>
        <v>4210</v>
      </c>
    </row>
    <row r="16" spans="1:15" x14ac:dyDescent="0.2">
      <c r="A16" s="1040" t="s">
        <v>4019</v>
      </c>
      <c r="B16" s="112">
        <v>688800</v>
      </c>
      <c r="C16" s="112">
        <v>732433</v>
      </c>
      <c r="D16" s="112">
        <f>ROUND(732400+'Cap-Gen'!F212/1000-'Cash-Gen'!A103/1000,-3)+5400+24</f>
        <v>749424</v>
      </c>
      <c r="E16" s="112">
        <f>ROUND(D16+'Cap-Gen'!G212/1000-'Cash-Gen'!C103/1000,-2)</f>
        <v>762800</v>
      </c>
      <c r="F16" s="112">
        <f>ROUND(E16+'Cap-Gen'!H212/1000-'Cash-Gen'!E103/1000,-1)</f>
        <v>768180</v>
      </c>
      <c r="G16" s="256">
        <f>ROUND(F16+'Cap-Gen'!I212/1000-'Cash-Gen'!G103/1000,-1)</f>
        <v>768180</v>
      </c>
      <c r="H16" s="112">
        <f>ROUND(G16+'Cap-Gen'!J212/1000-'Cash-Gen'!H103/1000,-1)</f>
        <v>776260</v>
      </c>
      <c r="I16" s="112">
        <f>ROUND(H16+'Cap-Gen'!K212/1000-'Cash-Gen'!I103/1000,-1)</f>
        <v>791780</v>
      </c>
      <c r="J16" s="112">
        <f>ROUND(I16+'Cap-Gen'!L212/1000-'Cash-Gen'!J103/1000,-1)</f>
        <v>791610</v>
      </c>
      <c r="K16" s="112">
        <f>ROUND(J16+'Cap-Gen'!M212/1000-'Cash-Gen'!K103/1000,-1)</f>
        <v>790770</v>
      </c>
      <c r="L16" s="112">
        <f>ROUND(K16+'Cap-Gen'!N212/1000-'Cash-Gen'!L103/1000,-1)</f>
        <v>788120</v>
      </c>
      <c r="M16" s="112">
        <f>ROUND(L16+'Cap-Gen'!O212/1000-'Cash-Gen'!M103/1000,-1)</f>
        <v>784070</v>
      </c>
      <c r="N16" s="112">
        <f>ROUND(M16+'Cap-Gen'!P212/1000-'Cash-Gen'!N103/1000,-1)</f>
        <v>779800</v>
      </c>
      <c r="O16" s="115">
        <f>ROUND(N16+'Cap-Gen'!Q212/1000-'Cash-Gen'!O103/1000,-1)</f>
        <v>775570</v>
      </c>
    </row>
    <row r="17" spans="1:15" x14ac:dyDescent="0.2">
      <c r="A17" s="541" t="s">
        <v>2486</v>
      </c>
      <c r="B17" s="145">
        <v>22030</v>
      </c>
      <c r="C17" s="145">
        <v>18350</v>
      </c>
      <c r="D17" s="145">
        <f>18400+4</f>
        <v>18404</v>
      </c>
      <c r="E17" s="39">
        <f>ROUNDUP((D17+C17)/2+((C17+D17)*Assumptions!E$6),-1)</f>
        <v>19480</v>
      </c>
      <c r="F17" s="39">
        <f>ROUNDUP(E17+(E17*Assumptions!F$6),-1)</f>
        <v>19950</v>
      </c>
      <c r="G17" s="156">
        <f>ROUNDUP(F17+(F17*Assumptions!G$6),-1)</f>
        <v>20550</v>
      </c>
      <c r="H17" s="39">
        <f>ROUNDUP(G17+(G17*Assumptions!H$6),-1)</f>
        <v>21170</v>
      </c>
      <c r="I17" s="39">
        <f>ROUNDUP(H17+(H17*Assumptions!I$6),-1)</f>
        <v>21810</v>
      </c>
      <c r="J17" s="39">
        <f>ROUNDUP(I17+(I17*Assumptions!J$6),-1)</f>
        <v>22470</v>
      </c>
      <c r="K17" s="39">
        <f>ROUNDUP(J17+(J17*Assumptions!K$6),-1)</f>
        <v>23150</v>
      </c>
      <c r="L17" s="39">
        <f>ROUNDUP(K17+(K17*Assumptions!L$6),-1)</f>
        <v>23850</v>
      </c>
      <c r="M17" s="39">
        <f>ROUNDUP(L17+(L17*Assumptions!M$6),-1)</f>
        <v>24570</v>
      </c>
      <c r="N17" s="39">
        <f>ROUNDUP(M17+(M17*Assumptions!N$6),-1)</f>
        <v>25310</v>
      </c>
      <c r="O17" s="127">
        <f>ROUNDUP(N17+(N17*Assumptions!O$6),-1)</f>
        <v>26070</v>
      </c>
    </row>
    <row r="18" spans="1:15" s="1" customFormat="1" x14ac:dyDescent="0.2">
      <c r="A18" s="1618" t="s">
        <v>2487</v>
      </c>
      <c r="B18" s="1696">
        <f t="shared" ref="B18:N18" si="3">SUM(B13:B17)</f>
        <v>719653</v>
      </c>
      <c r="C18" s="1696">
        <f t="shared" si="3"/>
        <v>763015</v>
      </c>
      <c r="D18" s="1696">
        <f t="shared" si="3"/>
        <v>780312</v>
      </c>
      <c r="E18" s="1696">
        <f t="shared" si="3"/>
        <v>795290</v>
      </c>
      <c r="F18" s="1696">
        <f t="shared" si="3"/>
        <v>797910</v>
      </c>
      <c r="G18" s="2112">
        <f t="shared" si="3"/>
        <v>797595</v>
      </c>
      <c r="H18" s="1696">
        <f t="shared" si="3"/>
        <v>804461</v>
      </c>
      <c r="I18" s="1696">
        <f t="shared" si="3"/>
        <v>818720</v>
      </c>
      <c r="J18" s="1696">
        <f t="shared" si="3"/>
        <v>819330</v>
      </c>
      <c r="K18" s="1696">
        <f t="shared" si="3"/>
        <v>819290</v>
      </c>
      <c r="L18" s="1696">
        <f t="shared" si="3"/>
        <v>817470</v>
      </c>
      <c r="M18" s="1696">
        <f t="shared" si="3"/>
        <v>814270</v>
      </c>
      <c r="N18" s="1696">
        <f t="shared" si="3"/>
        <v>810870</v>
      </c>
      <c r="O18" s="2113">
        <f t="shared" ref="O18" si="4">SUM(O13:O17)</f>
        <v>807540</v>
      </c>
    </row>
    <row r="19" spans="1:15" s="5" customFormat="1" ht="13.5" thickBot="1" x14ac:dyDescent="0.25">
      <c r="A19" s="540" t="s">
        <v>2488</v>
      </c>
      <c r="B19" s="1142">
        <f t="shared" ref="B19:N19" si="5">B10+B18</f>
        <v>755842</v>
      </c>
      <c r="C19" s="1142">
        <f t="shared" si="5"/>
        <v>810038</v>
      </c>
      <c r="D19" s="1142">
        <f t="shared" si="5"/>
        <v>818576</v>
      </c>
      <c r="E19" s="1142">
        <f t="shared" si="5"/>
        <v>817710</v>
      </c>
      <c r="F19" s="1142">
        <f t="shared" si="5"/>
        <v>821510</v>
      </c>
      <c r="G19" s="1143">
        <f t="shared" si="5"/>
        <v>826715</v>
      </c>
      <c r="H19" s="1142">
        <f t="shared" si="5"/>
        <v>841511</v>
      </c>
      <c r="I19" s="1142">
        <f t="shared" si="5"/>
        <v>854800</v>
      </c>
      <c r="J19" s="1142">
        <f t="shared" si="5"/>
        <v>858150</v>
      </c>
      <c r="K19" s="1142">
        <f t="shared" si="5"/>
        <v>860960</v>
      </c>
      <c r="L19" s="1142">
        <f t="shared" si="5"/>
        <v>861090</v>
      </c>
      <c r="M19" s="1142">
        <f t="shared" si="5"/>
        <v>861960</v>
      </c>
      <c r="N19" s="1142">
        <f t="shared" si="5"/>
        <v>863830</v>
      </c>
      <c r="O19" s="1144">
        <f t="shared" ref="O19" si="6">O10+O18</f>
        <v>865980</v>
      </c>
    </row>
    <row r="20" spans="1:15" x14ac:dyDescent="0.2">
      <c r="A20" s="542"/>
      <c r="B20" s="253"/>
      <c r="C20" s="253"/>
      <c r="D20" s="253"/>
      <c r="E20" s="253"/>
      <c r="F20" s="253"/>
      <c r="G20" s="255"/>
      <c r="H20" s="253"/>
      <c r="I20" s="253"/>
      <c r="J20" s="253"/>
      <c r="K20" s="253"/>
      <c r="L20" s="253"/>
      <c r="M20" s="253"/>
      <c r="N20" s="253"/>
      <c r="O20" s="97"/>
    </row>
    <row r="21" spans="1:15" x14ac:dyDescent="0.2">
      <c r="A21" s="540" t="s">
        <v>2489</v>
      </c>
      <c r="B21" s="253"/>
      <c r="C21" s="253"/>
      <c r="D21" s="253"/>
      <c r="E21" s="253"/>
      <c r="F21" s="253"/>
      <c r="G21" s="255"/>
      <c r="H21" s="253"/>
      <c r="I21" s="253"/>
      <c r="J21" s="253"/>
      <c r="K21" s="253"/>
      <c r="L21" s="253"/>
      <c r="M21" s="253"/>
      <c r="N21" s="253"/>
      <c r="O21" s="97"/>
    </row>
    <row r="22" spans="1:15" x14ac:dyDescent="0.2">
      <c r="A22" s="540" t="s">
        <v>3273</v>
      </c>
      <c r="B22" s="253"/>
      <c r="C22" s="253"/>
      <c r="D22" s="253"/>
      <c r="E22" s="253"/>
      <c r="F22" s="253"/>
      <c r="G22" s="255"/>
      <c r="H22" s="253"/>
      <c r="I22" s="253"/>
      <c r="J22" s="253"/>
      <c r="K22" s="253"/>
      <c r="L22" s="253"/>
      <c r="M22" s="253"/>
      <c r="N22" s="253"/>
      <c r="O22" s="97"/>
    </row>
    <row r="23" spans="1:15" x14ac:dyDescent="0.2">
      <c r="A23" s="541" t="s">
        <v>3274</v>
      </c>
      <c r="B23" s="112">
        <v>4040</v>
      </c>
      <c r="C23" s="112">
        <v>4962</v>
      </c>
      <c r="D23" s="112">
        <v>7507</v>
      </c>
      <c r="E23" s="39">
        <f>ROUNDUP((D23+C23)/2+((C23+D23)*Assumptions!E$6),-1)</f>
        <v>6610</v>
      </c>
      <c r="F23" s="156">
        <f>ROUNDUP(E23+(E23*Assumptions!F$6),-1)</f>
        <v>6770</v>
      </c>
      <c r="G23" s="156">
        <f>ROUNDUP(F23+(F23*Assumptions!G$6),-1)</f>
        <v>6980</v>
      </c>
      <c r="H23" s="39">
        <f>ROUNDUP(G23+(G23*Assumptions!H$6),-1)</f>
        <v>7190</v>
      </c>
      <c r="I23" s="39">
        <f>ROUNDUP(H23+(H23*Assumptions!I$6),-1)</f>
        <v>7410</v>
      </c>
      <c r="J23" s="39">
        <f>ROUNDUP(I23+(I23*Assumptions!J$6),-1)</f>
        <v>7640</v>
      </c>
      <c r="K23" s="39">
        <f>ROUNDUP(J23+(J23*Assumptions!K$6),-1)</f>
        <v>7870</v>
      </c>
      <c r="L23" s="39">
        <f>ROUNDUP(K23+(K23*Assumptions!L$6),-1)</f>
        <v>8110</v>
      </c>
      <c r="M23" s="39">
        <f>ROUNDUP(L23+(L23*Assumptions!M$6),-1)</f>
        <v>8360</v>
      </c>
      <c r="N23" s="39">
        <f>ROUNDUP(M23+(M23*Assumptions!N$6),-1)</f>
        <v>8620</v>
      </c>
      <c r="O23" s="127">
        <f>ROUNDUP(N23+(N23*Assumptions!O$6),-1)</f>
        <v>8880</v>
      </c>
    </row>
    <row r="24" spans="1:15" x14ac:dyDescent="0.2">
      <c r="A24" s="541" t="s">
        <v>3275</v>
      </c>
      <c r="B24" s="112">
        <v>2106</v>
      </c>
      <c r="C24" s="112">
        <v>5565</v>
      </c>
      <c r="D24" s="112">
        <v>5556</v>
      </c>
      <c r="E24" s="112">
        <f>-LTFP!E79/1000</f>
        <v>3878.6</v>
      </c>
      <c r="F24" s="112">
        <f>-LTFP!G79/1000</f>
        <v>3735.5</v>
      </c>
      <c r="G24" s="255">
        <f>-LTFP!H79/1000</f>
        <v>2915.1</v>
      </c>
      <c r="H24" s="253">
        <f>-LTFP!I79/1000</f>
        <v>2858</v>
      </c>
      <c r="I24" s="253">
        <f>-LTFP!J79/1000</f>
        <v>2928.1</v>
      </c>
      <c r="J24" s="253">
        <f>-LTFP!K79/1000</f>
        <v>2662.4</v>
      </c>
      <c r="K24" s="253">
        <f>-LTFP!L79/1000</f>
        <v>2755.2</v>
      </c>
      <c r="L24" s="253">
        <f>-LTFP!M79/1000</f>
        <v>2295.4</v>
      </c>
      <c r="M24" s="253">
        <f>-LTFP!N79/1000</f>
        <v>1662.4</v>
      </c>
      <c r="N24" s="253">
        <f>'Debt-Gen'!AA66/1000</f>
        <v>1389.1</v>
      </c>
      <c r="O24" s="97">
        <f>'Debt-Gen'!AC66/1000</f>
        <v>1250.19</v>
      </c>
    </row>
    <row r="25" spans="1:15" x14ac:dyDescent="0.2">
      <c r="A25" s="541" t="s">
        <v>3276</v>
      </c>
      <c r="B25" s="1172">
        <v>7096</v>
      </c>
      <c r="C25" s="1172">
        <v>7286</v>
      </c>
      <c r="D25" s="1172">
        <v>6585</v>
      </c>
      <c r="E25" s="1172">
        <f>ROUNDUP((D25+C25)/2,-1)</f>
        <v>6940</v>
      </c>
      <c r="F25" s="814">
        <f>ROUNDUP(E25+(E25*Assumptions!F$6),-2)</f>
        <v>7200</v>
      </c>
      <c r="G25" s="814">
        <f>ROUNDUP(F25+(F25*Assumptions!G$6),-2)</f>
        <v>7500</v>
      </c>
      <c r="H25" s="524">
        <f>ROUNDUP(G25+(G25*Assumptions!H$6),-2)</f>
        <v>7800</v>
      </c>
      <c r="I25" s="524">
        <f>ROUNDUP(H25+(H25*Assumptions!I$6),-2)</f>
        <v>8100</v>
      </c>
      <c r="J25" s="524">
        <f>ROUNDUP(I25+(I25*Assumptions!J$6),-2)</f>
        <v>8400</v>
      </c>
      <c r="K25" s="524">
        <f>ROUNDUP(J25+(J25*Assumptions!K$6),-2)</f>
        <v>8700</v>
      </c>
      <c r="L25" s="524">
        <f>ROUNDUP(K25+(K25*Assumptions!L$6),-2)</f>
        <v>9000</v>
      </c>
      <c r="M25" s="524">
        <v>6600</v>
      </c>
      <c r="N25" s="524">
        <v>6900</v>
      </c>
      <c r="O25" s="981">
        <v>6900</v>
      </c>
    </row>
    <row r="26" spans="1:15" s="1" customFormat="1" x14ac:dyDescent="0.2">
      <c r="A26" s="1618" t="s">
        <v>3277</v>
      </c>
      <c r="B26" s="129">
        <f t="shared" ref="B26:N26" si="7">SUM(B23:B25)</f>
        <v>13242</v>
      </c>
      <c r="C26" s="129">
        <f t="shared" si="7"/>
        <v>17813</v>
      </c>
      <c r="D26" s="129">
        <f t="shared" si="7"/>
        <v>19648</v>
      </c>
      <c r="E26" s="91">
        <f t="shared" si="7"/>
        <v>17428.599999999999</v>
      </c>
      <c r="F26" s="91">
        <f t="shared" si="7"/>
        <v>17705.5</v>
      </c>
      <c r="G26" s="92">
        <f t="shared" si="7"/>
        <v>17395.099999999999</v>
      </c>
      <c r="H26" s="91">
        <f t="shared" si="7"/>
        <v>17848</v>
      </c>
      <c r="I26" s="91">
        <f t="shared" si="7"/>
        <v>18438.099999999999</v>
      </c>
      <c r="J26" s="91">
        <f t="shared" si="7"/>
        <v>18702.400000000001</v>
      </c>
      <c r="K26" s="91">
        <f t="shared" si="7"/>
        <v>19325.2</v>
      </c>
      <c r="L26" s="91">
        <f t="shared" si="7"/>
        <v>19405.400000000001</v>
      </c>
      <c r="M26" s="91">
        <f t="shared" si="7"/>
        <v>16622.400000000001</v>
      </c>
      <c r="N26" s="91">
        <f t="shared" si="7"/>
        <v>16909.099999999999</v>
      </c>
      <c r="O26" s="81">
        <f t="shared" ref="O26" si="8">SUM(O23:O25)</f>
        <v>17030.190000000002</v>
      </c>
    </row>
    <row r="27" spans="1:15" x14ac:dyDescent="0.2">
      <c r="A27" s="542"/>
      <c r="B27" s="112"/>
      <c r="C27" s="112"/>
      <c r="D27" s="112"/>
      <c r="E27" s="253"/>
      <c r="F27" s="253"/>
      <c r="G27" s="255"/>
      <c r="H27" s="253"/>
      <c r="I27" s="253"/>
      <c r="J27" s="253"/>
      <c r="K27" s="253"/>
      <c r="L27" s="253"/>
      <c r="M27" s="253"/>
      <c r="N27" s="253"/>
      <c r="O27" s="97"/>
    </row>
    <row r="28" spans="1:15" x14ac:dyDescent="0.2">
      <c r="A28" s="540" t="s">
        <v>3278</v>
      </c>
      <c r="B28" s="112"/>
      <c r="C28" s="112"/>
      <c r="D28" s="112"/>
      <c r="E28" s="253"/>
      <c r="F28" s="253"/>
      <c r="G28" s="255"/>
      <c r="H28" s="253"/>
      <c r="I28" s="253"/>
      <c r="J28" s="253"/>
      <c r="K28" s="253"/>
      <c r="L28" s="253"/>
      <c r="M28" s="253"/>
      <c r="N28" s="253"/>
      <c r="O28" s="97"/>
    </row>
    <row r="29" spans="1:15" x14ac:dyDescent="0.2">
      <c r="A29" s="541" t="s">
        <v>3274</v>
      </c>
      <c r="B29" s="112">
        <v>459</v>
      </c>
      <c r="C29" s="112">
        <v>540</v>
      </c>
      <c r="D29" s="112">
        <v>0</v>
      </c>
      <c r="E29" s="156">
        <f>ROUNDUP(D29+(D29*Assumptions!E$6),-2)</f>
        <v>0</v>
      </c>
      <c r="F29" s="156">
        <f>ROUNDUP(E29+(E29*Assumptions!F$6),-2)</f>
        <v>0</v>
      </c>
      <c r="G29" s="156">
        <f>ROUNDUP(F29+(F29*Assumptions!G$6),-2)</f>
        <v>0</v>
      </c>
      <c r="H29" s="39">
        <f>ROUNDUP(G29+(G29*Assumptions!H$6),-2)</f>
        <v>0</v>
      </c>
      <c r="I29" s="39">
        <f>ROUNDUP(H29+(H29*Assumptions!I$6),-2)</f>
        <v>0</v>
      </c>
      <c r="J29" s="39">
        <f>ROUNDUP(I29+(I29*Assumptions!J$6),-2)</f>
        <v>0</v>
      </c>
      <c r="K29" s="39">
        <f>ROUNDUP(J29+(J29*Assumptions!K$6),-2)</f>
        <v>0</v>
      </c>
      <c r="L29" s="39">
        <f>ROUNDUP(K29+(K29*Assumptions!L$6),-2)</f>
        <v>0</v>
      </c>
      <c r="M29" s="39">
        <f>ROUNDUP(L29+(L29*Assumptions!M$6),-2)</f>
        <v>0</v>
      </c>
      <c r="N29" s="39">
        <f>ROUNDUP(M29+(M29*Assumptions!N$6),-2)</f>
        <v>0</v>
      </c>
      <c r="O29" s="127">
        <f>ROUNDUP(N29+(N29*Assumptions!O$6),-2)</f>
        <v>0</v>
      </c>
    </row>
    <row r="30" spans="1:15" x14ac:dyDescent="0.2">
      <c r="A30" s="541" t="s">
        <v>3275</v>
      </c>
      <c r="B30" s="253">
        <v>14392</v>
      </c>
      <c r="C30" s="253">
        <v>22056</v>
      </c>
      <c r="D30" s="253">
        <f>'Debt-Gen'!E69/1000-D24-380-96</f>
        <v>20183</v>
      </c>
      <c r="E30" s="253">
        <f>'Debt-Gen'!G69/1000-'BS&amp;Ratios'!E24</f>
        <v>19673.7</v>
      </c>
      <c r="F30" s="253">
        <f>'Debt-Gen'!I69/1000-'BS&amp;Ratios'!F24</f>
        <v>15938.2</v>
      </c>
      <c r="G30" s="255">
        <f>'Debt-Gen'!K69/1000-'BS&amp;Ratios'!G24</f>
        <v>13023.1</v>
      </c>
      <c r="H30" s="253">
        <f>'Debt-Gen'!M69/1000-'BS&amp;Ratios'!H24</f>
        <v>18165.2</v>
      </c>
      <c r="I30" s="253">
        <f>'Debt-Gen'!O69/1000-'BS&amp;Ratios'!I24</f>
        <v>20337.100000000002</v>
      </c>
      <c r="J30" s="253">
        <f>'Debt-Gen'!Q69/1000-'BS&amp;Ratios'!J24</f>
        <v>17674.599999999999</v>
      </c>
      <c r="K30" s="253">
        <f>'Debt-Gen'!S69/1000-'BS&amp;Ratios'!K24</f>
        <v>14919.399999999998</v>
      </c>
      <c r="L30" s="253">
        <f>'Debt-Gen'!U69/1000-'BS&amp;Ratios'!L24</f>
        <v>12624</v>
      </c>
      <c r="M30" s="253">
        <f>'Debt-Gen'!W69/1000-'BS&amp;Ratios'!M24</f>
        <v>10961.6</v>
      </c>
      <c r="N30" s="253">
        <f>'Debt-Gen'!Y69/1000-'BS&amp;Ratios'!N24</f>
        <v>9572.5</v>
      </c>
      <c r="O30" s="97">
        <f>'Debt-Gen'!AA69/1000-'BS&amp;Ratios'!O24</f>
        <v>8322.31</v>
      </c>
    </row>
    <row r="31" spans="1:15" x14ac:dyDescent="0.2">
      <c r="A31" s="541" t="s">
        <v>3276</v>
      </c>
      <c r="B31" s="1172">
        <v>5560</v>
      </c>
      <c r="C31" s="1172">
        <v>3938</v>
      </c>
      <c r="D31" s="1172">
        <v>4568</v>
      </c>
      <c r="E31" s="1172">
        <f>ROUNDUP((D31+C31)/2+((C31+D31)*Assumptions!E$6),-1)</f>
        <v>4510</v>
      </c>
      <c r="F31" s="814">
        <f>ROUNDUP(E31+(E31*Assumptions!F$15),-2)</f>
        <v>4800</v>
      </c>
      <c r="G31" s="814">
        <f>ROUNDUP(F31+(F31*Assumptions!G$15),-2)</f>
        <v>5100</v>
      </c>
      <c r="H31" s="524">
        <f>ROUNDUP(G31+(G31*Assumptions!H$15),-2)</f>
        <v>5400</v>
      </c>
      <c r="I31" s="524">
        <f>ROUNDUP(H31+(H31*Assumptions!I$15),-2)</f>
        <v>5700</v>
      </c>
      <c r="J31" s="524">
        <f>ROUNDUP(I31+(I31*Assumptions!J$15),-2)</f>
        <v>6000</v>
      </c>
      <c r="K31" s="524">
        <f>ROUNDUP(J31+(J31*Assumptions!K$15),-2)</f>
        <v>6300</v>
      </c>
      <c r="L31" s="524">
        <f>ROUNDUP(K31+(K31*Assumptions!L$15),-2)</f>
        <v>6600</v>
      </c>
      <c r="M31" s="524">
        <f>ROUNDUP(L31+(L31*Assumptions!M$15),-2)</f>
        <v>6900</v>
      </c>
      <c r="N31" s="524">
        <f>ROUNDUP(M31+(M31*Assumptions!N$15),-2)</f>
        <v>7300</v>
      </c>
      <c r="O31" s="97">
        <f>ROUNDUP(N31+(N31*Assumptions!O$15),-2)</f>
        <v>7700</v>
      </c>
    </row>
    <row r="32" spans="1:15" s="1" customFormat="1" x14ac:dyDescent="0.2">
      <c r="A32" s="1618" t="s">
        <v>3279</v>
      </c>
      <c r="B32" s="91">
        <f t="shared" ref="B32:N32" si="9">SUM(B29:B31)</f>
        <v>20411</v>
      </c>
      <c r="C32" s="91">
        <f t="shared" si="9"/>
        <v>26534</v>
      </c>
      <c r="D32" s="91">
        <f t="shared" si="9"/>
        <v>24751</v>
      </c>
      <c r="E32" s="91">
        <f t="shared" si="9"/>
        <v>24183.7</v>
      </c>
      <c r="F32" s="91">
        <f t="shared" si="9"/>
        <v>20738.2</v>
      </c>
      <c r="G32" s="92">
        <f t="shared" si="9"/>
        <v>18123.099999999999</v>
      </c>
      <c r="H32" s="91">
        <f t="shared" si="9"/>
        <v>23565.200000000001</v>
      </c>
      <c r="I32" s="91">
        <f t="shared" si="9"/>
        <v>26037.100000000002</v>
      </c>
      <c r="J32" s="91">
        <f t="shared" si="9"/>
        <v>23674.6</v>
      </c>
      <c r="K32" s="91">
        <f t="shared" si="9"/>
        <v>21219.399999999998</v>
      </c>
      <c r="L32" s="91">
        <f t="shared" si="9"/>
        <v>19224</v>
      </c>
      <c r="M32" s="91">
        <f t="shared" si="9"/>
        <v>17861.599999999999</v>
      </c>
      <c r="N32" s="91">
        <f t="shared" si="9"/>
        <v>16872.5</v>
      </c>
      <c r="O32" s="81">
        <f t="shared" ref="O32" si="10">SUM(O29:O31)</f>
        <v>16022.31</v>
      </c>
    </row>
    <row r="33" spans="1:15" s="5" customFormat="1" x14ac:dyDescent="0.2">
      <c r="A33" s="540" t="s">
        <v>2820</v>
      </c>
      <c r="B33" s="1145">
        <f t="shared" ref="B33:N33" si="11">B26+B32</f>
        <v>33653</v>
      </c>
      <c r="C33" s="1145">
        <f t="shared" si="11"/>
        <v>44347</v>
      </c>
      <c r="D33" s="1145">
        <f t="shared" si="11"/>
        <v>44399</v>
      </c>
      <c r="E33" s="1145">
        <f t="shared" si="11"/>
        <v>41612.300000000003</v>
      </c>
      <c r="F33" s="1145">
        <f t="shared" si="11"/>
        <v>38443.699999999997</v>
      </c>
      <c r="G33" s="1146">
        <f t="shared" si="11"/>
        <v>35518.199999999997</v>
      </c>
      <c r="H33" s="1145">
        <f t="shared" si="11"/>
        <v>41413.199999999997</v>
      </c>
      <c r="I33" s="1145">
        <f t="shared" si="11"/>
        <v>44475.199999999997</v>
      </c>
      <c r="J33" s="1145">
        <f t="shared" si="11"/>
        <v>42377</v>
      </c>
      <c r="K33" s="1145">
        <f t="shared" si="11"/>
        <v>40544.6</v>
      </c>
      <c r="L33" s="1145">
        <f t="shared" si="11"/>
        <v>38629.4</v>
      </c>
      <c r="M33" s="1145">
        <f t="shared" si="11"/>
        <v>34484</v>
      </c>
      <c r="N33" s="1145">
        <f t="shared" si="11"/>
        <v>33781.599999999999</v>
      </c>
      <c r="O33" s="1147">
        <f t="shared" ref="O33" si="12">O26+O32</f>
        <v>33052.5</v>
      </c>
    </row>
    <row r="34" spans="1:15" s="5" customFormat="1" ht="13.5" thickBot="1" x14ac:dyDescent="0.25">
      <c r="A34" s="540" t="s">
        <v>2821</v>
      </c>
      <c r="B34" s="1142">
        <f t="shared" ref="B34:N34" si="13">B19-B33</f>
        <v>722189</v>
      </c>
      <c r="C34" s="1142">
        <f t="shared" si="13"/>
        <v>765691</v>
      </c>
      <c r="D34" s="1142">
        <f t="shared" si="13"/>
        <v>774177</v>
      </c>
      <c r="E34" s="1142">
        <f t="shared" si="13"/>
        <v>776097.7</v>
      </c>
      <c r="F34" s="1142">
        <f t="shared" si="13"/>
        <v>783066.3</v>
      </c>
      <c r="G34" s="1143">
        <f t="shared" si="13"/>
        <v>791196.8</v>
      </c>
      <c r="H34" s="1142">
        <f t="shared" si="13"/>
        <v>800097.8</v>
      </c>
      <c r="I34" s="1142">
        <f t="shared" si="13"/>
        <v>810324.8</v>
      </c>
      <c r="J34" s="1142">
        <f t="shared" si="13"/>
        <v>815773</v>
      </c>
      <c r="K34" s="1142">
        <f t="shared" si="13"/>
        <v>820415.4</v>
      </c>
      <c r="L34" s="1142">
        <f t="shared" si="13"/>
        <v>822460.6</v>
      </c>
      <c r="M34" s="1142">
        <f t="shared" si="13"/>
        <v>827476</v>
      </c>
      <c r="N34" s="1142">
        <f t="shared" si="13"/>
        <v>830048.4</v>
      </c>
      <c r="O34" s="1144">
        <f t="shared" ref="O34" si="14">O19-O33</f>
        <v>832927.5</v>
      </c>
    </row>
    <row r="35" spans="1:15" x14ac:dyDescent="0.2">
      <c r="A35" s="542"/>
      <c r="B35" s="253"/>
      <c r="C35" s="253"/>
      <c r="D35" s="253"/>
      <c r="E35" s="253"/>
      <c r="F35" s="253"/>
      <c r="G35" s="255"/>
      <c r="H35" s="253"/>
      <c r="I35" s="253"/>
      <c r="J35" s="253"/>
      <c r="K35" s="253"/>
      <c r="L35" s="253"/>
      <c r="M35" s="253"/>
      <c r="N35" s="253"/>
      <c r="O35" s="97"/>
    </row>
    <row r="36" spans="1:15" x14ac:dyDescent="0.2">
      <c r="A36" s="540" t="s">
        <v>2822</v>
      </c>
      <c r="B36" s="253"/>
      <c r="C36" s="253"/>
      <c r="D36" s="253"/>
      <c r="E36" s="253"/>
      <c r="F36" s="253"/>
      <c r="G36" s="255"/>
      <c r="H36" s="253"/>
      <c r="I36" s="253"/>
      <c r="J36" s="253"/>
      <c r="K36" s="253"/>
      <c r="L36" s="253"/>
      <c r="M36" s="253"/>
      <c r="N36" s="253"/>
      <c r="O36" s="97"/>
    </row>
    <row r="37" spans="1:15" x14ac:dyDescent="0.2">
      <c r="A37" s="541" t="s">
        <v>2927</v>
      </c>
      <c r="B37" s="253">
        <f t="shared" ref="B37:N37" si="15">B34-B38</f>
        <v>457839</v>
      </c>
      <c r="C37" s="253">
        <f t="shared" si="15"/>
        <v>487632</v>
      </c>
      <c r="D37" s="253">
        <f t="shared" si="15"/>
        <v>488865</v>
      </c>
      <c r="E37" s="253">
        <f t="shared" si="15"/>
        <v>482197.69999999995</v>
      </c>
      <c r="F37" s="253">
        <f t="shared" si="15"/>
        <v>482066.30000000005</v>
      </c>
      <c r="G37" s="255">
        <f t="shared" si="15"/>
        <v>481096.80000000005</v>
      </c>
      <c r="H37" s="253">
        <f t="shared" si="15"/>
        <v>480597.80000000005</v>
      </c>
      <c r="I37" s="253">
        <f t="shared" si="15"/>
        <v>481224.80000000005</v>
      </c>
      <c r="J37" s="253">
        <f t="shared" si="15"/>
        <v>476773</v>
      </c>
      <c r="K37" s="253">
        <f t="shared" si="15"/>
        <v>471215.4</v>
      </c>
      <c r="L37" s="253">
        <f t="shared" si="15"/>
        <v>462760.6</v>
      </c>
      <c r="M37" s="253">
        <f t="shared" si="15"/>
        <v>456976</v>
      </c>
      <c r="N37" s="253">
        <f t="shared" si="15"/>
        <v>448348.4</v>
      </c>
      <c r="O37" s="97">
        <f t="shared" ref="O37" si="16">O34-O38</f>
        <v>439727.5</v>
      </c>
    </row>
    <row r="38" spans="1:15" x14ac:dyDescent="0.2">
      <c r="A38" s="541" t="s">
        <v>3354</v>
      </c>
      <c r="B38" s="1139">
        <v>264350</v>
      </c>
      <c r="C38" s="1139">
        <v>278059</v>
      </c>
      <c r="D38" s="1139">
        <v>285312</v>
      </c>
      <c r="E38" s="1139">
        <f>ROUNDUP(D38+(D38*Assumptions!E$6),-2)</f>
        <v>293900</v>
      </c>
      <c r="F38" s="1139">
        <f>ROUNDUP(E38+(E38*Assumptions!F$6),-2)</f>
        <v>301000</v>
      </c>
      <c r="G38" s="1140">
        <f>ROUNDUP(F38+(F38*Assumptions!G$6),-2)</f>
        <v>310100</v>
      </c>
      <c r="H38" s="1139">
        <f>ROUNDUP(G38+(G38*Assumptions!H$6),-2)</f>
        <v>319500</v>
      </c>
      <c r="I38" s="1139">
        <f>ROUNDUP(H38+(H38*Assumptions!I$6),-2)</f>
        <v>329100</v>
      </c>
      <c r="J38" s="1139">
        <f>ROUNDUP(I38+(I38*Assumptions!J$6),-2)</f>
        <v>339000</v>
      </c>
      <c r="K38" s="1139">
        <f>ROUNDUP(J38+(J38*Assumptions!K$6),-2)</f>
        <v>349200</v>
      </c>
      <c r="L38" s="1139">
        <f>ROUNDUP(K38+(K38*Assumptions!L$6),-2)</f>
        <v>359700</v>
      </c>
      <c r="M38" s="1139">
        <f>ROUNDUP(L38+(L38*Assumptions!M$6),-2)</f>
        <v>370500</v>
      </c>
      <c r="N38" s="1139">
        <f>ROUNDUP(M38+(M38*Assumptions!N$6),-2)</f>
        <v>381700</v>
      </c>
      <c r="O38" s="1141">
        <f>ROUNDUP(N38+(N38*Assumptions!O$6),-2)</f>
        <v>393200</v>
      </c>
    </row>
    <row r="39" spans="1:15" s="1" customFormat="1" x14ac:dyDescent="0.2">
      <c r="A39" s="1618" t="s">
        <v>3216</v>
      </c>
      <c r="B39" s="91">
        <f t="shared" ref="B39:N39" si="17">SUM(B37:B38)</f>
        <v>722189</v>
      </c>
      <c r="C39" s="91">
        <f t="shared" si="17"/>
        <v>765691</v>
      </c>
      <c r="D39" s="91">
        <f t="shared" si="17"/>
        <v>774177</v>
      </c>
      <c r="E39" s="91">
        <f t="shared" si="17"/>
        <v>776097.7</v>
      </c>
      <c r="F39" s="91">
        <f t="shared" si="17"/>
        <v>783066.3</v>
      </c>
      <c r="G39" s="92">
        <f t="shared" si="17"/>
        <v>791196.8</v>
      </c>
      <c r="H39" s="91">
        <f t="shared" si="17"/>
        <v>800097.8</v>
      </c>
      <c r="I39" s="91">
        <f t="shared" si="17"/>
        <v>810324.8</v>
      </c>
      <c r="J39" s="91">
        <f t="shared" si="17"/>
        <v>815773</v>
      </c>
      <c r="K39" s="91">
        <f t="shared" si="17"/>
        <v>820415.4</v>
      </c>
      <c r="L39" s="91">
        <f t="shared" si="17"/>
        <v>822460.6</v>
      </c>
      <c r="M39" s="91">
        <f t="shared" si="17"/>
        <v>827476</v>
      </c>
      <c r="N39" s="91">
        <f t="shared" si="17"/>
        <v>830048.4</v>
      </c>
      <c r="O39" s="81">
        <f t="shared" ref="O39" si="18">SUM(O37:O38)</f>
        <v>832927.5</v>
      </c>
    </row>
    <row r="40" spans="1:15" ht="13.5" thickBot="1" x14ac:dyDescent="0.25">
      <c r="A40" s="669"/>
      <c r="B40" s="1189"/>
      <c r="C40" s="1189"/>
      <c r="D40" s="1189"/>
      <c r="E40" s="1189"/>
      <c r="F40" s="1189"/>
      <c r="G40" s="1189"/>
      <c r="H40" s="1189"/>
      <c r="I40" s="1189"/>
      <c r="J40" s="1189"/>
      <c r="K40" s="1189"/>
      <c r="L40" s="1189"/>
      <c r="M40" s="1189"/>
      <c r="N40" s="1189"/>
      <c r="O40" s="983"/>
    </row>
    <row r="41" spans="1:15" s="11" customFormat="1" ht="14.25" thickTop="1" thickBot="1" x14ac:dyDescent="0.25">
      <c r="B41" s="965"/>
      <c r="C41" s="965"/>
      <c r="D41" s="965"/>
      <c r="E41" s="965"/>
      <c r="F41" s="965"/>
      <c r="G41" s="965"/>
      <c r="H41" s="965"/>
      <c r="I41" s="965"/>
      <c r="J41" s="965"/>
      <c r="K41" s="965"/>
      <c r="L41" s="965"/>
      <c r="M41" s="965"/>
      <c r="N41" s="965"/>
      <c r="O41" s="965"/>
    </row>
    <row r="42" spans="1:15" ht="17.25" thickTop="1" thickBot="1" x14ac:dyDescent="0.3">
      <c r="A42" s="2714" t="s">
        <v>6044</v>
      </c>
      <c r="B42" s="2715"/>
      <c r="C42" s="2715"/>
      <c r="D42" s="2715"/>
      <c r="E42" s="2715"/>
      <c r="F42" s="2715"/>
      <c r="G42" s="2715"/>
      <c r="H42" s="2715"/>
      <c r="I42" s="2715"/>
      <c r="J42" s="2715"/>
      <c r="K42" s="2715"/>
      <c r="L42" s="2715"/>
      <c r="M42" s="2715"/>
      <c r="N42" s="2715"/>
      <c r="O42" s="2716"/>
    </row>
    <row r="43" spans="1:15" s="5" customFormat="1" ht="13.5" thickBot="1" x14ac:dyDescent="0.25">
      <c r="A43" s="2388" t="s">
        <v>6042</v>
      </c>
      <c r="B43" s="2389" t="str">
        <f>SP!A54</f>
        <v>2011/12</v>
      </c>
      <c r="C43" s="2389" t="str">
        <f>SP!B54</f>
        <v>2012/13</v>
      </c>
      <c r="D43" s="2389" t="str">
        <f>SP!C54</f>
        <v>2013/14</v>
      </c>
      <c r="E43" s="2389" t="str">
        <f>SP!F54</f>
        <v>2014/15</v>
      </c>
      <c r="F43" s="2389" t="str">
        <f>SP!H54</f>
        <v>2015/16</v>
      </c>
      <c r="G43" s="2390" t="str">
        <f>SP!J54</f>
        <v>2016/17</v>
      </c>
      <c r="H43" s="2389" t="str">
        <f>SP!K54</f>
        <v>2017/18</v>
      </c>
      <c r="I43" s="2389" t="str">
        <f>SP!L54</f>
        <v>2018/19</v>
      </c>
      <c r="J43" s="2389" t="str">
        <f>SP!M54</f>
        <v>2019/20</v>
      </c>
      <c r="K43" s="2389" t="str">
        <f>SP!N54</f>
        <v>2020/21</v>
      </c>
      <c r="L43" s="2389" t="str">
        <f>SP!O54</f>
        <v>2021/22</v>
      </c>
      <c r="M43" s="2389" t="str">
        <f>SP!P54</f>
        <v>2022/23</v>
      </c>
      <c r="N43" s="2389" t="str">
        <f>SP!Q54</f>
        <v>2023/24</v>
      </c>
      <c r="O43" s="2391" t="str">
        <f>SP!R54</f>
        <v>2024/25</v>
      </c>
    </row>
    <row r="44" spans="1:15" s="5" customFormat="1" x14ac:dyDescent="0.2">
      <c r="A44" s="540"/>
      <c r="B44" s="2385"/>
      <c r="C44" s="2385"/>
      <c r="D44" s="2385"/>
      <c r="E44" s="2385"/>
      <c r="F44" s="2385"/>
      <c r="G44" s="2386"/>
      <c r="H44" s="2385"/>
      <c r="I44" s="2385"/>
      <c r="J44" s="2385"/>
      <c r="K44" s="2385"/>
      <c r="L44" s="2385"/>
      <c r="M44" s="2385"/>
      <c r="N44" s="2385"/>
      <c r="O44" s="2387"/>
    </row>
    <row r="45" spans="1:15" x14ac:dyDescent="0.2">
      <c r="A45" s="540" t="s">
        <v>2529</v>
      </c>
      <c r="B45" s="253"/>
      <c r="C45" s="253"/>
      <c r="D45" s="253"/>
      <c r="E45" s="253"/>
      <c r="F45" s="253"/>
      <c r="G45" s="255"/>
      <c r="H45" s="253"/>
      <c r="I45" s="253"/>
      <c r="J45" s="253"/>
      <c r="K45" s="253"/>
      <c r="L45" s="253"/>
      <c r="M45" s="253"/>
      <c r="N45" s="253"/>
      <c r="O45" s="97"/>
    </row>
    <row r="46" spans="1:15" x14ac:dyDescent="0.2">
      <c r="A46" s="540" t="s">
        <v>2530</v>
      </c>
      <c r="B46" s="253"/>
      <c r="C46" s="253"/>
      <c r="D46" s="253"/>
      <c r="E46" s="253"/>
      <c r="F46" s="253"/>
      <c r="G46" s="255"/>
      <c r="H46" s="253"/>
      <c r="I46" s="253"/>
      <c r="J46" s="253"/>
      <c r="K46" s="253"/>
      <c r="L46" s="253"/>
      <c r="M46" s="253"/>
      <c r="N46" s="253"/>
      <c r="O46" s="97"/>
    </row>
    <row r="47" spans="1:15" x14ac:dyDescent="0.2">
      <c r="A47" s="1040" t="s">
        <v>5656</v>
      </c>
      <c r="B47" s="112">
        <f>486+9591</f>
        <v>10077</v>
      </c>
      <c r="C47" s="112">
        <f>2380+7140</f>
        <v>9520</v>
      </c>
      <c r="D47" s="112">
        <v>9662</v>
      </c>
      <c r="E47" s="39">
        <f>ROUNDUP(D47+('Cash-W'!D44/1000),-1)</f>
        <v>9390</v>
      </c>
      <c r="F47" s="39">
        <f>ROUNDUP(E47+('Cash-W'!F44/1000),-1)</f>
        <v>10200</v>
      </c>
      <c r="G47" s="156">
        <f>ROUNDUP(F47+('Cash-W'!H44/1000),-1)</f>
        <v>10260</v>
      </c>
      <c r="H47" s="39">
        <f>ROUNDUP(G47+('Cash-W'!I44/1000),-1)</f>
        <v>10140</v>
      </c>
      <c r="I47" s="39">
        <f>ROUNDUP(H47+('Cash-W'!J44/1000),-1)</f>
        <v>9810</v>
      </c>
      <c r="J47" s="39">
        <f>ROUNDUP(I47+('Cash-W'!K44/1000),-1)</f>
        <v>10280</v>
      </c>
      <c r="K47" s="39">
        <f>ROUNDUP(J47+('Cash-W'!L44/1000),-1)</f>
        <v>8700</v>
      </c>
      <c r="L47" s="39">
        <f>ROUNDUP(K47+('Cash-W'!M44/1000),-1)</f>
        <v>9280</v>
      </c>
      <c r="M47" s="39">
        <f>ROUNDUP(L47+('Cash-W'!N44/1000),-1)</f>
        <v>10030</v>
      </c>
      <c r="N47" s="39">
        <f>ROUNDUP(M47+('Cash-W'!O44/1000),-1)</f>
        <v>10900</v>
      </c>
      <c r="O47" s="127">
        <f>ROUNDUP(N47+('Cash-W'!P44/1000),-1)</f>
        <v>12000</v>
      </c>
    </row>
    <row r="48" spans="1:15" x14ac:dyDescent="0.2">
      <c r="A48" s="541" t="s">
        <v>2482</v>
      </c>
      <c r="B48" s="39">
        <v>1837</v>
      </c>
      <c r="C48" s="39">
        <v>1866</v>
      </c>
      <c r="D48" s="39">
        <v>2095</v>
      </c>
      <c r="E48" s="39">
        <f>ROUNDUP((D48+C48)/2+((C48+D48)*Assumptions!E$6),-1)</f>
        <v>2100</v>
      </c>
      <c r="F48" s="39">
        <f>ROUNDUP(E48+(E48*Assumptions!F$6),-1)</f>
        <v>2160</v>
      </c>
      <c r="G48" s="156">
        <f>ROUNDUP(F48+(F48*Assumptions!G$6),-1)</f>
        <v>2230</v>
      </c>
      <c r="H48" s="39">
        <f>ROUNDUP(G48+(G48*Assumptions!H$6),-1)</f>
        <v>2300</v>
      </c>
      <c r="I48" s="39">
        <f>ROUNDUP(H48+(H48*Assumptions!I$6),-1)</f>
        <v>2370</v>
      </c>
      <c r="J48" s="39">
        <f>ROUNDUP(I48+(I48*Assumptions!J$6),-1)</f>
        <v>2450</v>
      </c>
      <c r="K48" s="39">
        <f>ROUNDUP(J48+(J48*Assumptions!K$6),-1)</f>
        <v>2530</v>
      </c>
      <c r="L48" s="39">
        <f>ROUNDUP(K48+(K48*Assumptions!L$6),-1)</f>
        <v>2610</v>
      </c>
      <c r="M48" s="39">
        <f>ROUNDUP(L48+(L48*Assumptions!M$6),-1)</f>
        <v>2690</v>
      </c>
      <c r="N48" s="39">
        <f>ROUNDUP(M48+(M48*Assumptions!N$6),-1)</f>
        <v>2780</v>
      </c>
      <c r="O48" s="127">
        <f>ROUNDUP(N48+(N48*Assumptions!O$6),-1)</f>
        <v>2870</v>
      </c>
    </row>
    <row r="49" spans="1:15" x14ac:dyDescent="0.2">
      <c r="A49" s="541" t="s">
        <v>2483</v>
      </c>
      <c r="B49" s="39">
        <v>0</v>
      </c>
      <c r="C49" s="39">
        <v>0</v>
      </c>
      <c r="D49" s="39">
        <v>0</v>
      </c>
      <c r="E49" s="39">
        <f>ROUNDUP(D49+(D49*Assumptions!E$6),-1)</f>
        <v>0</v>
      </c>
      <c r="F49" s="39">
        <f>ROUNDUP(E49+(E49*Assumptions!F$6),-1)</f>
        <v>0</v>
      </c>
      <c r="G49" s="156">
        <f>ROUNDUP(F49+(F49*Assumptions!G$6),-1)</f>
        <v>0</v>
      </c>
      <c r="H49" s="39">
        <f>ROUNDUP(G49+(G49*Assumptions!H$6),-1)</f>
        <v>0</v>
      </c>
      <c r="I49" s="39">
        <f>ROUNDUP(H49+(H49*Assumptions!I$6),-1)</f>
        <v>0</v>
      </c>
      <c r="J49" s="39">
        <f>ROUNDUP(I49+(I49*Assumptions!J$6),-1)</f>
        <v>0</v>
      </c>
      <c r="K49" s="39">
        <f>ROUNDUP(J49+(J49*Assumptions!K$6),-1)</f>
        <v>0</v>
      </c>
      <c r="L49" s="39">
        <f>ROUNDUP(K49+(K49*Assumptions!L$6),-1)</f>
        <v>0</v>
      </c>
      <c r="M49" s="39">
        <f>ROUNDUP(L49+(L49*Assumptions!M$6),-1)</f>
        <v>0</v>
      </c>
      <c r="N49" s="39">
        <f>ROUNDUP(M49+(M49*Assumptions!N$6),-1)</f>
        <v>0</v>
      </c>
      <c r="O49" s="127">
        <f>ROUNDUP(N49+(N49*Assumptions!O$6),-1)</f>
        <v>0</v>
      </c>
    </row>
    <row r="50" spans="1:15" x14ac:dyDescent="0.2">
      <c r="A50" s="541" t="s">
        <v>2086</v>
      </c>
      <c r="B50" s="524">
        <v>0</v>
      </c>
      <c r="C50" s="524">
        <v>0</v>
      </c>
      <c r="D50" s="524">
        <v>0</v>
      </c>
      <c r="E50" s="524">
        <f>ROUNDUP(D50+(D50*Assumptions!E$6),-1)</f>
        <v>0</v>
      </c>
      <c r="F50" s="524">
        <f>ROUNDUP(E50+(E50*Assumptions!F$6),-1)</f>
        <v>0</v>
      </c>
      <c r="G50" s="814">
        <f>ROUNDUP(F50+(F50*Assumptions!G$6),-1)</f>
        <v>0</v>
      </c>
      <c r="H50" s="524">
        <f>ROUNDUP(G50+(G50*Assumptions!H$6),-1)</f>
        <v>0</v>
      </c>
      <c r="I50" s="524">
        <f>ROUNDUP(H50+(H50*Assumptions!I$6),-1)</f>
        <v>0</v>
      </c>
      <c r="J50" s="524">
        <f>ROUNDUP(I50+(I50*Assumptions!J$6),-1)</f>
        <v>0</v>
      </c>
      <c r="K50" s="524">
        <f>ROUNDUP(J50+(J50*Assumptions!K$6),-1)</f>
        <v>0</v>
      </c>
      <c r="L50" s="524">
        <f>ROUNDUP(K50+(K50*Assumptions!L$6),-1)</f>
        <v>0</v>
      </c>
      <c r="M50" s="524">
        <f>ROUNDUP(L50+(L50*Assumptions!M$6),-1)</f>
        <v>0</v>
      </c>
      <c r="N50" s="524">
        <f>ROUNDUP(M50+(M50*Assumptions!N$6),-1)</f>
        <v>0</v>
      </c>
      <c r="O50" s="981">
        <f>ROUNDUP(N50+(N50*Assumptions!O$6),-1)</f>
        <v>0</v>
      </c>
    </row>
    <row r="51" spans="1:15" s="1" customFormat="1" x14ac:dyDescent="0.2">
      <c r="A51" s="1618" t="s">
        <v>2484</v>
      </c>
      <c r="B51" s="129">
        <f t="shared" ref="B51:N51" si="19">SUM(B47:B50)</f>
        <v>11914</v>
      </c>
      <c r="C51" s="129">
        <f t="shared" si="19"/>
        <v>11386</v>
      </c>
      <c r="D51" s="129">
        <f t="shared" si="19"/>
        <v>11757</v>
      </c>
      <c r="E51" s="129">
        <f t="shared" si="19"/>
        <v>11490</v>
      </c>
      <c r="F51" s="129">
        <f t="shared" si="19"/>
        <v>12360</v>
      </c>
      <c r="G51" s="177">
        <f t="shared" si="19"/>
        <v>12490</v>
      </c>
      <c r="H51" s="129">
        <f t="shared" si="19"/>
        <v>12440</v>
      </c>
      <c r="I51" s="129">
        <f t="shared" si="19"/>
        <v>12180</v>
      </c>
      <c r="J51" s="129">
        <f t="shared" si="19"/>
        <v>12730</v>
      </c>
      <c r="K51" s="129">
        <f t="shared" si="19"/>
        <v>11230</v>
      </c>
      <c r="L51" s="129">
        <f t="shared" si="19"/>
        <v>11890</v>
      </c>
      <c r="M51" s="129">
        <f t="shared" si="19"/>
        <v>12720</v>
      </c>
      <c r="N51" s="129">
        <f t="shared" si="19"/>
        <v>13680</v>
      </c>
      <c r="O51" s="176">
        <f t="shared" ref="O51" si="20">SUM(O47:O50)</f>
        <v>14870</v>
      </c>
    </row>
    <row r="52" spans="1:15" x14ac:dyDescent="0.2">
      <c r="A52" s="542"/>
      <c r="B52" s="112"/>
      <c r="C52" s="112"/>
      <c r="D52" s="112"/>
      <c r="E52" s="112"/>
      <c r="F52" s="112"/>
      <c r="G52" s="256"/>
      <c r="H52" s="112"/>
      <c r="I52" s="112"/>
      <c r="J52" s="112"/>
      <c r="K52" s="112"/>
      <c r="L52" s="112"/>
      <c r="M52" s="112"/>
      <c r="N52" s="112"/>
      <c r="O52" s="115"/>
    </row>
    <row r="53" spans="1:15" x14ac:dyDescent="0.2">
      <c r="A53" s="540" t="s">
        <v>2485</v>
      </c>
      <c r="B53" s="112"/>
      <c r="C53" s="112"/>
      <c r="D53" s="112"/>
      <c r="E53" s="112"/>
      <c r="F53" s="112"/>
      <c r="G53" s="256"/>
      <c r="H53" s="112"/>
      <c r="I53" s="112"/>
      <c r="J53" s="112"/>
      <c r="K53" s="112"/>
      <c r="L53" s="112"/>
      <c r="M53" s="112"/>
      <c r="N53" s="112"/>
      <c r="O53" s="115"/>
    </row>
    <row r="54" spans="1:15" x14ac:dyDescent="0.2">
      <c r="A54" s="541" t="s">
        <v>2271</v>
      </c>
      <c r="B54" s="112">
        <v>651</v>
      </c>
      <c r="C54" s="112">
        <v>1298</v>
      </c>
      <c r="D54" s="112">
        <v>1240</v>
      </c>
      <c r="E54" s="112">
        <f>AVERAGE(C54:D54)</f>
        <v>1269</v>
      </c>
      <c r="F54" s="39">
        <v>0</v>
      </c>
      <c r="G54" s="156">
        <f>F54</f>
        <v>0</v>
      </c>
      <c r="H54" s="39">
        <f t="shared" ref="H54:O54" si="21">G54</f>
        <v>0</v>
      </c>
      <c r="I54" s="39">
        <f t="shared" si="21"/>
        <v>0</v>
      </c>
      <c r="J54" s="39">
        <f t="shared" si="21"/>
        <v>0</v>
      </c>
      <c r="K54" s="39">
        <f t="shared" si="21"/>
        <v>0</v>
      </c>
      <c r="L54" s="39">
        <f t="shared" si="21"/>
        <v>0</v>
      </c>
      <c r="M54" s="39">
        <f t="shared" si="21"/>
        <v>0</v>
      </c>
      <c r="N54" s="39">
        <f t="shared" si="21"/>
        <v>0</v>
      </c>
      <c r="O54" s="127">
        <f t="shared" si="21"/>
        <v>0</v>
      </c>
    </row>
    <row r="55" spans="1:15" x14ac:dyDescent="0.2">
      <c r="A55" s="541" t="s">
        <v>2482</v>
      </c>
      <c r="B55" s="39">
        <v>149</v>
      </c>
      <c r="C55" s="39">
        <v>165</v>
      </c>
      <c r="D55" s="39">
        <v>164</v>
      </c>
      <c r="E55" s="39">
        <f>ROUNDUP((D55+C55)/2+((C55+D55)*Assumptions!E$6),-1)</f>
        <v>180</v>
      </c>
      <c r="F55" s="39">
        <f>ROUNDUP(E55+(E55*Assumptions!F$6),-1)</f>
        <v>190</v>
      </c>
      <c r="G55" s="156">
        <f>ROUNDUP(F55+(F55*Assumptions!G$6),-1)</f>
        <v>200</v>
      </c>
      <c r="H55" s="39">
        <f>ROUNDUP(G55+(G55*Assumptions!H$6),-1)</f>
        <v>210</v>
      </c>
      <c r="I55" s="39">
        <f>ROUNDUP(H55+(H55*Assumptions!I$6),-1)</f>
        <v>220</v>
      </c>
      <c r="J55" s="39">
        <f>ROUNDUP(I55+(I55*Assumptions!J$6),-1)</f>
        <v>230</v>
      </c>
      <c r="K55" s="39">
        <f>ROUNDUP(J55+(J55*Assumptions!K$6),-1)</f>
        <v>240</v>
      </c>
      <c r="L55" s="39">
        <f>ROUNDUP(K55+(K55*Assumptions!L$6),-1)</f>
        <v>250</v>
      </c>
      <c r="M55" s="39">
        <f>ROUNDUP(L55+(L55*Assumptions!M$6),-1)</f>
        <v>260</v>
      </c>
      <c r="N55" s="39">
        <f>ROUNDUP(M55+(M55*Assumptions!N$6),-1)</f>
        <v>270</v>
      </c>
      <c r="O55" s="127">
        <f>ROUNDUP(N55+(N55*Assumptions!O$6),-1)</f>
        <v>280</v>
      </c>
    </row>
    <row r="56" spans="1:15" x14ac:dyDescent="0.2">
      <c r="A56" s="541" t="s">
        <v>2483</v>
      </c>
      <c r="B56" s="39">
        <v>0</v>
      </c>
      <c r="C56" s="39">
        <v>0</v>
      </c>
      <c r="D56" s="39">
        <v>0</v>
      </c>
      <c r="E56" s="39">
        <f>ROUNDUP(D56+(D56*Assumptions!E$6),-2)</f>
        <v>0</v>
      </c>
      <c r="F56" s="39">
        <f>ROUNDUP(E56+(E56*Assumptions!F$6),-2)</f>
        <v>0</v>
      </c>
      <c r="G56" s="156">
        <f>ROUNDUP(F56+(F56*Assumptions!G$6),-2)</f>
        <v>0</v>
      </c>
      <c r="H56" s="39">
        <f>ROUNDUP(G56+(G56*Assumptions!H$6),-2)</f>
        <v>0</v>
      </c>
      <c r="I56" s="39">
        <f>ROUNDUP(H56+(H56*Assumptions!I$6),-2)</f>
        <v>0</v>
      </c>
      <c r="J56" s="39">
        <f>ROUNDUP(I56+(I56*Assumptions!J$6),-2)</f>
        <v>0</v>
      </c>
      <c r="K56" s="39">
        <f>ROUNDUP(J56+(J56*Assumptions!K$6),-2)</f>
        <v>0</v>
      </c>
      <c r="L56" s="39">
        <f>ROUNDUP(K56+(K56*Assumptions!L$6),-2)</f>
        <v>0</v>
      </c>
      <c r="M56" s="39">
        <f>ROUNDUP(L56+(L56*Assumptions!M$6),-2)</f>
        <v>0</v>
      </c>
      <c r="N56" s="39">
        <f>ROUNDUP(M56+(M56*Assumptions!N$6),-2)</f>
        <v>0</v>
      </c>
      <c r="O56" s="127">
        <f>ROUNDUP(N56+(N56*Assumptions!O$6),-2)</f>
        <v>0</v>
      </c>
    </row>
    <row r="57" spans="1:15" x14ac:dyDescent="0.2">
      <c r="A57" s="1040" t="s">
        <v>4019</v>
      </c>
      <c r="B57" s="112">
        <v>106240</v>
      </c>
      <c r="C57" s="112">
        <v>108371</v>
      </c>
      <c r="D57" s="112">
        <v>111486</v>
      </c>
      <c r="E57" s="112">
        <f>ROUND(D57+'Cap-Water'!G73/1000-LTFP!C114/1000,-2)</f>
        <v>113400</v>
      </c>
      <c r="F57" s="112">
        <f>ROUND(E57+'Cap-Water'!H73/1000-LTFP!E114/1000,-2)</f>
        <v>114900</v>
      </c>
      <c r="G57" s="256">
        <f>ROUND(F57+'Cap-Water'!I73/1000-LTFP!G114/1000,-2)</f>
        <v>115900</v>
      </c>
      <c r="H57" s="112">
        <f>ROUND(G57+'Cap-Water'!J73/1000-LTFP!H114/1000,-2)</f>
        <v>117800</v>
      </c>
      <c r="I57" s="112">
        <f>ROUND(H57+'Cap-Water'!K73/1000-LTFP!I114/1000,-2)</f>
        <v>120200</v>
      </c>
      <c r="J57" s="112">
        <f>ROUND(I57+'Cap-Water'!L73/1000-LTFP!J114/1000,-2)</f>
        <v>121500</v>
      </c>
      <c r="K57" s="112">
        <f>ROUND(J57+'Cap-Water'!M73/1000-LTFP!K114/1000,-2)</f>
        <v>123900</v>
      </c>
      <c r="L57" s="112">
        <f>ROUND(K57+'Cap-Water'!N73/1000-LTFP!L114/1000,-2)</f>
        <v>124600</v>
      </c>
      <c r="M57" s="112">
        <f>ROUND(L57+'Cap-Water'!O73/1000-LTFP!M114/1000,-2)</f>
        <v>125400</v>
      </c>
      <c r="N57" s="112">
        <f>ROUND(M57+'Cap-Water'!P73/1000-LTFP!N114/1000,-2)</f>
        <v>126300</v>
      </c>
      <c r="O57" s="115">
        <f>ROUND(N57+'Cap-Water'!Q73/1000-LTFP!O114/1000,-2)</f>
        <v>127200</v>
      </c>
    </row>
    <row r="58" spans="1:15" x14ac:dyDescent="0.2">
      <c r="A58" s="541" t="s">
        <v>2486</v>
      </c>
      <c r="B58" s="145">
        <v>0</v>
      </c>
      <c r="C58" s="145">
        <v>0</v>
      </c>
      <c r="D58" s="145">
        <v>0</v>
      </c>
      <c r="E58" s="39">
        <f>ROUNDUP(D58+(D58*Assumptions!E$6),-2)</f>
        <v>0</v>
      </c>
      <c r="F58" s="39">
        <f>ROUNDUP(E58+(E58*Assumptions!F$6),-2)</f>
        <v>0</v>
      </c>
      <c r="G58" s="156">
        <f>ROUNDUP(F58+(F58*Assumptions!G$6),-2)</f>
        <v>0</v>
      </c>
      <c r="H58" s="39">
        <f>ROUNDUP(G58+(G58*Assumptions!H$6),-2)</f>
        <v>0</v>
      </c>
      <c r="I58" s="39">
        <f>ROUNDUP(H58+(H58*Assumptions!I$6),-2)</f>
        <v>0</v>
      </c>
      <c r="J58" s="39">
        <f>ROUNDUP(I58+(I58*Assumptions!J$6),-2)</f>
        <v>0</v>
      </c>
      <c r="K58" s="39">
        <f>ROUNDUP(J58+(J58*Assumptions!K$6),-2)</f>
        <v>0</v>
      </c>
      <c r="L58" s="39">
        <f>ROUNDUP(K58+(K58*Assumptions!L$6),-2)</f>
        <v>0</v>
      </c>
      <c r="M58" s="39">
        <f>ROUNDUP(L58+(L58*Assumptions!M$6),-2)</f>
        <v>0</v>
      </c>
      <c r="N58" s="39">
        <f>ROUNDUP(M58+(M58*Assumptions!N$6),-2)</f>
        <v>0</v>
      </c>
      <c r="O58" s="127">
        <f>ROUNDUP(N58+(N58*Assumptions!O$6),-2)</f>
        <v>0</v>
      </c>
    </row>
    <row r="59" spans="1:15" s="1" customFormat="1" x14ac:dyDescent="0.2">
      <c r="A59" s="1618" t="s">
        <v>2487</v>
      </c>
      <c r="B59" s="1696">
        <f t="shared" ref="B59:N59" si="22">SUM(B54:B58)</f>
        <v>107040</v>
      </c>
      <c r="C59" s="1696">
        <f t="shared" si="22"/>
        <v>109834</v>
      </c>
      <c r="D59" s="1696">
        <f t="shared" si="22"/>
        <v>112890</v>
      </c>
      <c r="E59" s="1696">
        <f t="shared" si="22"/>
        <v>114849</v>
      </c>
      <c r="F59" s="1696">
        <f t="shared" si="22"/>
        <v>115090</v>
      </c>
      <c r="G59" s="2112">
        <f t="shared" si="22"/>
        <v>116100</v>
      </c>
      <c r="H59" s="1696">
        <f t="shared" si="22"/>
        <v>118010</v>
      </c>
      <c r="I59" s="1696">
        <f t="shared" si="22"/>
        <v>120420</v>
      </c>
      <c r="J59" s="1696">
        <f t="shared" si="22"/>
        <v>121730</v>
      </c>
      <c r="K59" s="1696">
        <f t="shared" si="22"/>
        <v>124140</v>
      </c>
      <c r="L59" s="1696">
        <f t="shared" si="22"/>
        <v>124850</v>
      </c>
      <c r="M59" s="1696">
        <f t="shared" si="22"/>
        <v>125660</v>
      </c>
      <c r="N59" s="1696">
        <f t="shared" si="22"/>
        <v>126570</v>
      </c>
      <c r="O59" s="2113">
        <f t="shared" ref="O59" si="23">SUM(O54:O58)</f>
        <v>127480</v>
      </c>
    </row>
    <row r="60" spans="1:15" s="5" customFormat="1" ht="13.5" thickBot="1" x14ac:dyDescent="0.25">
      <c r="A60" s="540" t="s">
        <v>2488</v>
      </c>
      <c r="B60" s="1142">
        <f t="shared" ref="B60:N60" si="24">B51+B59</f>
        <v>118954</v>
      </c>
      <c r="C60" s="1142">
        <f t="shared" si="24"/>
        <v>121220</v>
      </c>
      <c r="D60" s="1142">
        <f t="shared" si="24"/>
        <v>124647</v>
      </c>
      <c r="E60" s="1142">
        <f t="shared" si="24"/>
        <v>126339</v>
      </c>
      <c r="F60" s="1142">
        <f t="shared" si="24"/>
        <v>127450</v>
      </c>
      <c r="G60" s="1143">
        <f t="shared" si="24"/>
        <v>128590</v>
      </c>
      <c r="H60" s="1142">
        <f t="shared" si="24"/>
        <v>130450</v>
      </c>
      <c r="I60" s="1142">
        <f t="shared" si="24"/>
        <v>132600</v>
      </c>
      <c r="J60" s="1142">
        <f t="shared" si="24"/>
        <v>134460</v>
      </c>
      <c r="K60" s="1142">
        <f t="shared" si="24"/>
        <v>135370</v>
      </c>
      <c r="L60" s="1142">
        <f t="shared" si="24"/>
        <v>136740</v>
      </c>
      <c r="M60" s="1142">
        <f t="shared" si="24"/>
        <v>138380</v>
      </c>
      <c r="N60" s="1142">
        <f t="shared" si="24"/>
        <v>140250</v>
      </c>
      <c r="O60" s="1144">
        <f t="shared" ref="O60" si="25">O51+O59</f>
        <v>142350</v>
      </c>
    </row>
    <row r="61" spans="1:15" x14ac:dyDescent="0.2">
      <c r="A61" s="542"/>
      <c r="B61" s="253"/>
      <c r="C61" s="253"/>
      <c r="D61" s="253"/>
      <c r="E61" s="253"/>
      <c r="F61" s="253"/>
      <c r="G61" s="255"/>
      <c r="H61" s="253"/>
      <c r="I61" s="253"/>
      <c r="J61" s="253"/>
      <c r="K61" s="253"/>
      <c r="L61" s="253"/>
      <c r="M61" s="253"/>
      <c r="N61" s="253"/>
      <c r="O61" s="97"/>
    </row>
    <row r="62" spans="1:15" x14ac:dyDescent="0.2">
      <c r="A62" s="540" t="s">
        <v>2489</v>
      </c>
      <c r="B62" s="253"/>
      <c r="C62" s="253"/>
      <c r="D62" s="253"/>
      <c r="E62" s="253"/>
      <c r="F62" s="253"/>
      <c r="G62" s="255"/>
      <c r="H62" s="253"/>
      <c r="I62" s="253"/>
      <c r="J62" s="253"/>
      <c r="K62" s="253"/>
      <c r="L62" s="253"/>
      <c r="M62" s="253"/>
      <c r="N62" s="253"/>
      <c r="O62" s="97"/>
    </row>
    <row r="63" spans="1:15" x14ac:dyDescent="0.2">
      <c r="A63" s="540" t="s">
        <v>3273</v>
      </c>
      <c r="B63" s="253"/>
      <c r="C63" s="253"/>
      <c r="D63" s="253"/>
      <c r="E63" s="253"/>
      <c r="F63" s="253"/>
      <c r="G63" s="255"/>
      <c r="H63" s="253"/>
      <c r="I63" s="253"/>
      <c r="J63" s="253"/>
      <c r="K63" s="253"/>
      <c r="L63" s="253"/>
      <c r="M63" s="253"/>
      <c r="N63" s="253"/>
      <c r="O63" s="97"/>
    </row>
    <row r="64" spans="1:15" x14ac:dyDescent="0.2">
      <c r="A64" s="541" t="s">
        <v>3274</v>
      </c>
      <c r="B64" s="112">
        <v>0</v>
      </c>
      <c r="C64" s="112">
        <v>0</v>
      </c>
      <c r="D64" s="112">
        <v>0</v>
      </c>
      <c r="E64" s="156">
        <f>ROUNDUP(D64+(D64*Assumptions!E$6),-2)</f>
        <v>0</v>
      </c>
      <c r="F64" s="156">
        <f>ROUNDUP(E64+(E64*Assumptions!F$6),-2)</f>
        <v>0</v>
      </c>
      <c r="G64" s="156">
        <f>ROUNDUP(F64+(F64*Assumptions!G$6),-2)</f>
        <v>0</v>
      </c>
      <c r="H64" s="39">
        <f>ROUNDUP(G64+(G64*Assumptions!H$6),-2)</f>
        <v>0</v>
      </c>
      <c r="I64" s="39">
        <f>ROUNDUP(H64+(H64*Assumptions!I$6),-2)</f>
        <v>0</v>
      </c>
      <c r="J64" s="39">
        <f>ROUNDUP(I64+(I64*Assumptions!J$6),-2)</f>
        <v>0</v>
      </c>
      <c r="K64" s="39">
        <f>ROUNDUP(J64+(J64*Assumptions!K$6),-2)</f>
        <v>0</v>
      </c>
      <c r="L64" s="39">
        <f>ROUNDUP(K64+(K64*Assumptions!L$6),-2)</f>
        <v>0</v>
      </c>
      <c r="M64" s="39">
        <f>ROUNDUP(L64+(L64*Assumptions!M$6),-2)</f>
        <v>0</v>
      </c>
      <c r="N64" s="39">
        <f>ROUNDUP(M64+(M64*Assumptions!N$6),-2)</f>
        <v>0</v>
      </c>
      <c r="O64" s="127">
        <f>ROUNDUP(N64+(N64*Assumptions!O$6),-2)</f>
        <v>0</v>
      </c>
    </row>
    <row r="65" spans="1:15" x14ac:dyDescent="0.2">
      <c r="A65" s="541" t="s">
        <v>3275</v>
      </c>
      <c r="B65" s="112">
        <v>4</v>
      </c>
      <c r="C65" s="112">
        <v>0</v>
      </c>
      <c r="D65" s="112">
        <v>0</v>
      </c>
      <c r="E65" s="112">
        <f>-LTFP!E128/1000</f>
        <v>0</v>
      </c>
      <c r="F65" s="112">
        <f>-LTFP!G128/1000</f>
        <v>0</v>
      </c>
      <c r="G65" s="255">
        <f>-LTFP!H128/1000</f>
        <v>0</v>
      </c>
      <c r="H65" s="253">
        <f>-LTFP!I128/1000</f>
        <v>0</v>
      </c>
      <c r="I65" s="253">
        <f>-LTFP!J128/1000</f>
        <v>0</v>
      </c>
      <c r="J65" s="253">
        <f>-LTFP!K128/1000</f>
        <v>0</v>
      </c>
      <c r="K65" s="253">
        <f>-LTFP!L128/1000</f>
        <v>0</v>
      </c>
      <c r="L65" s="253">
        <f>-LTFP!M128/1000</f>
        <v>0</v>
      </c>
      <c r="M65" s="253">
        <f>-LTFP!N128/1000</f>
        <v>0</v>
      </c>
      <c r="N65" s="253">
        <f>-LTFP!P128/1000</f>
        <v>0</v>
      </c>
      <c r="O65" s="97">
        <f>-LTFP!Q128/1000</f>
        <v>0</v>
      </c>
    </row>
    <row r="66" spans="1:15" x14ac:dyDescent="0.2">
      <c r="A66" s="541" t="s">
        <v>3276</v>
      </c>
      <c r="B66" s="1172">
        <v>134</v>
      </c>
      <c r="C66" s="1172">
        <v>146</v>
      </c>
      <c r="D66" s="1172">
        <v>124</v>
      </c>
      <c r="E66" s="524">
        <f>ROUNDUP(D66+(D66*Assumptions!E$6),-1)</f>
        <v>130</v>
      </c>
      <c r="F66" s="814">
        <f>ROUNDUP(E66+(E66*Assumptions!F$6),-1)</f>
        <v>140</v>
      </c>
      <c r="G66" s="814">
        <f>ROUNDUP(F66+(F66*Assumptions!G$6),-1)</f>
        <v>150</v>
      </c>
      <c r="H66" s="524">
        <f>ROUNDUP(G66+(G66*Assumptions!H$6),-1)</f>
        <v>160</v>
      </c>
      <c r="I66" s="524">
        <f>ROUNDUP(H66+(H66*Assumptions!I$6),-1)</f>
        <v>170</v>
      </c>
      <c r="J66" s="524">
        <f>ROUNDUP(I66+(I66*Assumptions!J$6),-1)</f>
        <v>180</v>
      </c>
      <c r="K66" s="524">
        <f>ROUNDUP(J66+(J66*Assumptions!K$6),-1)</f>
        <v>190</v>
      </c>
      <c r="L66" s="524">
        <f>ROUNDUP(K66+(K66*Assumptions!L$6),-1)</f>
        <v>200</v>
      </c>
      <c r="M66" s="524">
        <f>ROUNDUP(L66+(L66*Assumptions!M$6),-1)</f>
        <v>210</v>
      </c>
      <c r="N66" s="524">
        <f>ROUNDUP(M66+(M66*Assumptions!N$6),-1)</f>
        <v>220</v>
      </c>
      <c r="O66" s="981">
        <f>ROUNDUP(N66+(N66*Assumptions!O$6),-1)</f>
        <v>230</v>
      </c>
    </row>
    <row r="67" spans="1:15" x14ac:dyDescent="0.2">
      <c r="A67" s="540" t="s">
        <v>3277</v>
      </c>
      <c r="B67" s="112">
        <f t="shared" ref="B67:N67" si="26">SUM(B64:B66)</f>
        <v>138</v>
      </c>
      <c r="C67" s="112">
        <f t="shared" si="26"/>
        <v>146</v>
      </c>
      <c r="D67" s="112">
        <f t="shared" si="26"/>
        <v>124</v>
      </c>
      <c r="E67" s="253">
        <f t="shared" si="26"/>
        <v>130</v>
      </c>
      <c r="F67" s="253">
        <f t="shared" si="26"/>
        <v>140</v>
      </c>
      <c r="G67" s="255">
        <f t="shared" si="26"/>
        <v>150</v>
      </c>
      <c r="H67" s="253">
        <f t="shared" si="26"/>
        <v>160</v>
      </c>
      <c r="I67" s="253">
        <f t="shared" si="26"/>
        <v>170</v>
      </c>
      <c r="J67" s="253">
        <f t="shared" si="26"/>
        <v>180</v>
      </c>
      <c r="K67" s="253">
        <f t="shared" si="26"/>
        <v>190</v>
      </c>
      <c r="L67" s="253">
        <f t="shared" si="26"/>
        <v>200</v>
      </c>
      <c r="M67" s="253">
        <f t="shared" si="26"/>
        <v>210</v>
      </c>
      <c r="N67" s="253">
        <f t="shared" si="26"/>
        <v>220</v>
      </c>
      <c r="O67" s="97">
        <f t="shared" ref="O67" si="27">SUM(O64:O66)</f>
        <v>230</v>
      </c>
    </row>
    <row r="68" spans="1:15" x14ac:dyDescent="0.2">
      <c r="A68" s="542"/>
      <c r="B68" s="112"/>
      <c r="C68" s="112"/>
      <c r="D68" s="112"/>
      <c r="E68" s="253"/>
      <c r="F68" s="253"/>
      <c r="G68" s="255"/>
      <c r="H68" s="253"/>
      <c r="I68" s="253"/>
      <c r="J68" s="253"/>
      <c r="K68" s="253"/>
      <c r="L68" s="253"/>
      <c r="M68" s="253"/>
      <c r="N68" s="253"/>
      <c r="O68" s="97"/>
    </row>
    <row r="69" spans="1:15" x14ac:dyDescent="0.2">
      <c r="A69" s="540" t="s">
        <v>3278</v>
      </c>
      <c r="B69" s="112"/>
      <c r="C69" s="112"/>
      <c r="D69" s="112"/>
      <c r="E69" s="253"/>
      <c r="F69" s="253"/>
      <c r="G69" s="255"/>
      <c r="H69" s="253"/>
      <c r="I69" s="253"/>
      <c r="J69" s="253"/>
      <c r="K69" s="253"/>
      <c r="L69" s="253"/>
      <c r="M69" s="253"/>
      <c r="N69" s="253"/>
      <c r="O69" s="97"/>
    </row>
    <row r="70" spans="1:15" x14ac:dyDescent="0.2">
      <c r="A70" s="541" t="s">
        <v>3274</v>
      </c>
      <c r="B70" s="112">
        <v>0</v>
      </c>
      <c r="C70" s="112">
        <v>0</v>
      </c>
      <c r="D70" s="112">
        <v>0</v>
      </c>
      <c r="E70" s="156">
        <f>ROUNDUP(D70+(D70*Assumptions!E$6),-2)</f>
        <v>0</v>
      </c>
      <c r="F70" s="156">
        <f>ROUNDUP(E70+(E70*Assumptions!F$6),-2)</f>
        <v>0</v>
      </c>
      <c r="G70" s="156">
        <f>ROUNDUP(F70+(F70*Assumptions!G$6),-2)</f>
        <v>0</v>
      </c>
      <c r="H70" s="39">
        <f>ROUNDUP(G70+(G70*Assumptions!H$6),-2)</f>
        <v>0</v>
      </c>
      <c r="I70" s="39">
        <f>ROUNDUP(H70+(H70*Assumptions!I$6),-2)</f>
        <v>0</v>
      </c>
      <c r="J70" s="39">
        <f>ROUNDUP(I70+(I70*Assumptions!J$6),-2)</f>
        <v>0</v>
      </c>
      <c r="K70" s="39">
        <f>ROUNDUP(J70+(J70*Assumptions!K$6),-2)</f>
        <v>0</v>
      </c>
      <c r="L70" s="39">
        <f>ROUNDUP(K70+(K70*Assumptions!L$6),-2)</f>
        <v>0</v>
      </c>
      <c r="M70" s="39">
        <f>ROUNDUP(L70+(L70*Assumptions!M$6),-2)</f>
        <v>0</v>
      </c>
      <c r="N70" s="39">
        <f>ROUNDUP(M70+(M70*Assumptions!N$6),-2)</f>
        <v>0</v>
      </c>
      <c r="O70" s="127">
        <f>ROUNDUP(N70+(N70*Assumptions!O$6),-2)</f>
        <v>0</v>
      </c>
    </row>
    <row r="71" spans="1:15" x14ac:dyDescent="0.2">
      <c r="A71" s="541" t="s">
        <v>3275</v>
      </c>
      <c r="B71" s="253">
        <v>0</v>
      </c>
      <c r="C71" s="253">
        <v>0</v>
      </c>
      <c r="D71" s="253">
        <v>0</v>
      </c>
      <c r="E71" s="156">
        <f>D71-E65+LTFP!C169/1000</f>
        <v>0</v>
      </c>
      <c r="F71" s="156">
        <f>E71-F65+LTFP!E169/1000</f>
        <v>0</v>
      </c>
      <c r="G71" s="156">
        <f>F71-G65+LTFP!G169/1000</f>
        <v>0</v>
      </c>
      <c r="H71" s="39">
        <f>G71-H65+LTFP!H169/1000</f>
        <v>0</v>
      </c>
      <c r="I71" s="39">
        <f>H71-I65+LTFP!I169/1000</f>
        <v>0</v>
      </c>
      <c r="J71" s="39">
        <f>I71-J65+LTFP!J169/1000</f>
        <v>0</v>
      </c>
      <c r="K71" s="39">
        <f>J71-K65+LTFP!K169/1000</f>
        <v>0</v>
      </c>
      <c r="L71" s="39">
        <f>K71-L65+LTFP!L169/1000</f>
        <v>0</v>
      </c>
      <c r="M71" s="39">
        <f>L71-M65+LTFP!M169/1000</f>
        <v>0</v>
      </c>
      <c r="N71" s="39">
        <f>M71-N65+LTFP!N169/1000</f>
        <v>0</v>
      </c>
      <c r="O71" s="127">
        <f>N71-O65+LTFP!O169/1000</f>
        <v>0</v>
      </c>
    </row>
    <row r="72" spans="1:15" x14ac:dyDescent="0.2">
      <c r="A72" s="541" t="s">
        <v>3276</v>
      </c>
      <c r="B72" s="156">
        <v>0</v>
      </c>
      <c r="C72" s="156">
        <v>0</v>
      </c>
      <c r="D72" s="156">
        <v>0</v>
      </c>
      <c r="E72" s="156">
        <f>ROUNDUP(D72+(D72*Assumptions!E$6),-2)</f>
        <v>0</v>
      </c>
      <c r="F72" s="156">
        <f>ROUNDUP(E72+(E72*Assumptions!F$6),-2)</f>
        <v>0</v>
      </c>
      <c r="G72" s="156">
        <f>ROUNDUP(F72+(F72*Assumptions!G$6),-2)</f>
        <v>0</v>
      </c>
      <c r="H72" s="39">
        <f>ROUNDUP(G72+(G72*Assumptions!H$6),-2)</f>
        <v>0</v>
      </c>
      <c r="I72" s="39">
        <f>ROUNDUP(H72+(H72*Assumptions!I$6),-2)</f>
        <v>0</v>
      </c>
      <c r="J72" s="39">
        <f>ROUNDUP(I72+(I72*Assumptions!J$6),-2)</f>
        <v>0</v>
      </c>
      <c r="K72" s="39">
        <f>ROUNDUP(J72+(J72*Assumptions!K$6),-2)</f>
        <v>0</v>
      </c>
      <c r="L72" s="39">
        <f>ROUNDUP(K72+(K72*Assumptions!L$6),-2)</f>
        <v>0</v>
      </c>
      <c r="M72" s="39">
        <f>ROUNDUP(L72+(L72*Assumptions!M$6),-2)</f>
        <v>0</v>
      </c>
      <c r="N72" s="39">
        <f>ROUNDUP(M72+(M72*Assumptions!N$6),-2)</f>
        <v>0</v>
      </c>
      <c r="O72" s="127">
        <f>ROUNDUP(N72+(N72*Assumptions!O$6),-2)</f>
        <v>0</v>
      </c>
    </row>
    <row r="73" spans="1:15" s="1" customFormat="1" x14ac:dyDescent="0.2">
      <c r="A73" s="1618" t="s">
        <v>3279</v>
      </c>
      <c r="B73" s="1696">
        <f t="shared" ref="B73:N73" si="28">SUM(B70:B72)</f>
        <v>0</v>
      </c>
      <c r="C73" s="1696">
        <f t="shared" si="28"/>
        <v>0</v>
      </c>
      <c r="D73" s="1696">
        <f t="shared" si="28"/>
        <v>0</v>
      </c>
      <c r="E73" s="1696">
        <f t="shared" si="28"/>
        <v>0</v>
      </c>
      <c r="F73" s="1696">
        <f t="shared" si="28"/>
        <v>0</v>
      </c>
      <c r="G73" s="2112">
        <f t="shared" si="28"/>
        <v>0</v>
      </c>
      <c r="H73" s="1696">
        <f t="shared" si="28"/>
        <v>0</v>
      </c>
      <c r="I73" s="1696">
        <f t="shared" si="28"/>
        <v>0</v>
      </c>
      <c r="J73" s="1696">
        <f t="shared" si="28"/>
        <v>0</v>
      </c>
      <c r="K73" s="1696">
        <f t="shared" si="28"/>
        <v>0</v>
      </c>
      <c r="L73" s="1696">
        <f t="shared" si="28"/>
        <v>0</v>
      </c>
      <c r="M73" s="1696">
        <f t="shared" si="28"/>
        <v>0</v>
      </c>
      <c r="N73" s="1696">
        <f t="shared" si="28"/>
        <v>0</v>
      </c>
      <c r="O73" s="2113">
        <f t="shared" ref="O73" si="29">SUM(O70:O72)</f>
        <v>0</v>
      </c>
    </row>
    <row r="74" spans="1:15" s="5" customFormat="1" x14ac:dyDescent="0.2">
      <c r="A74" s="540" t="s">
        <v>2820</v>
      </c>
      <c r="B74" s="1145">
        <f t="shared" ref="B74:N74" si="30">B67+B73</f>
        <v>138</v>
      </c>
      <c r="C74" s="1145">
        <f t="shared" si="30"/>
        <v>146</v>
      </c>
      <c r="D74" s="1145">
        <f t="shared" si="30"/>
        <v>124</v>
      </c>
      <c r="E74" s="1145">
        <f t="shared" si="30"/>
        <v>130</v>
      </c>
      <c r="F74" s="1145">
        <f t="shared" si="30"/>
        <v>140</v>
      </c>
      <c r="G74" s="1146">
        <f t="shared" si="30"/>
        <v>150</v>
      </c>
      <c r="H74" s="1145">
        <f t="shared" si="30"/>
        <v>160</v>
      </c>
      <c r="I74" s="1145">
        <f t="shared" si="30"/>
        <v>170</v>
      </c>
      <c r="J74" s="1145">
        <f t="shared" si="30"/>
        <v>180</v>
      </c>
      <c r="K74" s="1145">
        <f t="shared" si="30"/>
        <v>190</v>
      </c>
      <c r="L74" s="1145">
        <f t="shared" si="30"/>
        <v>200</v>
      </c>
      <c r="M74" s="1145">
        <f t="shared" si="30"/>
        <v>210</v>
      </c>
      <c r="N74" s="1145">
        <f t="shared" si="30"/>
        <v>220</v>
      </c>
      <c r="O74" s="1147">
        <f t="shared" ref="O74" si="31">O67+O73</f>
        <v>230</v>
      </c>
    </row>
    <row r="75" spans="1:15" s="5" customFormat="1" ht="13.5" thickBot="1" x14ac:dyDescent="0.25">
      <c r="A75" s="540" t="s">
        <v>2821</v>
      </c>
      <c r="B75" s="1142">
        <f t="shared" ref="B75:N75" si="32">B60-B74</f>
        <v>118816</v>
      </c>
      <c r="C75" s="1142">
        <f t="shared" si="32"/>
        <v>121074</v>
      </c>
      <c r="D75" s="1142">
        <f t="shared" si="32"/>
        <v>124523</v>
      </c>
      <c r="E75" s="1142">
        <f t="shared" si="32"/>
        <v>126209</v>
      </c>
      <c r="F75" s="1142">
        <f t="shared" si="32"/>
        <v>127310</v>
      </c>
      <c r="G75" s="1143">
        <f t="shared" si="32"/>
        <v>128440</v>
      </c>
      <c r="H75" s="1142">
        <f t="shared" si="32"/>
        <v>130290</v>
      </c>
      <c r="I75" s="1142">
        <f t="shared" si="32"/>
        <v>132430</v>
      </c>
      <c r="J75" s="1142">
        <f t="shared" si="32"/>
        <v>134280</v>
      </c>
      <c r="K75" s="1142">
        <f t="shared" si="32"/>
        <v>135180</v>
      </c>
      <c r="L75" s="1142">
        <f t="shared" si="32"/>
        <v>136540</v>
      </c>
      <c r="M75" s="1142">
        <f t="shared" si="32"/>
        <v>138170</v>
      </c>
      <c r="N75" s="1142">
        <f t="shared" si="32"/>
        <v>140030</v>
      </c>
      <c r="O75" s="1144">
        <f t="shared" ref="O75" si="33">O60-O74</f>
        <v>142120</v>
      </c>
    </row>
    <row r="76" spans="1:15" x14ac:dyDescent="0.2">
      <c r="A76" s="542"/>
      <c r="B76" s="253"/>
      <c r="C76" s="253"/>
      <c r="D76" s="253"/>
      <c r="E76" s="253"/>
      <c r="F76" s="253"/>
      <c r="G76" s="255"/>
      <c r="H76" s="253"/>
      <c r="I76" s="253"/>
      <c r="J76" s="253"/>
      <c r="K76" s="253"/>
      <c r="L76" s="253"/>
      <c r="M76" s="253"/>
      <c r="N76" s="253"/>
      <c r="O76" s="97"/>
    </row>
    <row r="77" spans="1:15" x14ac:dyDescent="0.2">
      <c r="A77" s="540" t="s">
        <v>2822</v>
      </c>
      <c r="B77" s="253"/>
      <c r="C77" s="253"/>
      <c r="D77" s="253"/>
      <c r="E77" s="253"/>
      <c r="F77" s="253"/>
      <c r="G77" s="255"/>
      <c r="H77" s="253"/>
      <c r="I77" s="253"/>
      <c r="J77" s="253"/>
      <c r="K77" s="253"/>
      <c r="L77" s="253"/>
      <c r="M77" s="253"/>
      <c r="N77" s="253"/>
      <c r="O77" s="97"/>
    </row>
    <row r="78" spans="1:15" x14ac:dyDescent="0.2">
      <c r="A78" s="541" t="s">
        <v>2927</v>
      </c>
      <c r="B78" s="253">
        <f t="shared" ref="B78:N78" si="34">B75-B79</f>
        <v>37654</v>
      </c>
      <c r="C78" s="253">
        <f t="shared" si="34"/>
        <v>37328</v>
      </c>
      <c r="D78" s="253">
        <f t="shared" si="34"/>
        <v>37912</v>
      </c>
      <c r="E78" s="253">
        <f t="shared" si="34"/>
        <v>36909</v>
      </c>
      <c r="F78" s="253">
        <f t="shared" si="34"/>
        <v>35810</v>
      </c>
      <c r="G78" s="255">
        <f t="shared" si="34"/>
        <v>34140</v>
      </c>
      <c r="H78" s="253">
        <f t="shared" si="34"/>
        <v>33090</v>
      </c>
      <c r="I78" s="253">
        <f t="shared" si="34"/>
        <v>32230</v>
      </c>
      <c r="J78" s="253">
        <f t="shared" si="34"/>
        <v>30980</v>
      </c>
      <c r="K78" s="253">
        <f t="shared" si="34"/>
        <v>28780</v>
      </c>
      <c r="L78" s="253">
        <f t="shared" si="34"/>
        <v>26940</v>
      </c>
      <c r="M78" s="253">
        <f t="shared" si="34"/>
        <v>25270</v>
      </c>
      <c r="N78" s="253">
        <f t="shared" si="34"/>
        <v>23730</v>
      </c>
      <c r="O78" s="97">
        <f t="shared" ref="O78" si="35">O75-O79</f>
        <v>22320</v>
      </c>
    </row>
    <row r="79" spans="1:15" x14ac:dyDescent="0.2">
      <c r="A79" s="541" t="s">
        <v>3354</v>
      </c>
      <c r="B79" s="1139">
        <v>81162</v>
      </c>
      <c r="C79" s="1139">
        <v>83746</v>
      </c>
      <c r="D79" s="1139">
        <v>86611</v>
      </c>
      <c r="E79" s="1139">
        <f>ROUNDUP(D79+(D79*Assumptions!E$6),-2)</f>
        <v>89300</v>
      </c>
      <c r="F79" s="1139">
        <f>ROUNDUP(E79+(E79*Assumptions!F$6),-2)</f>
        <v>91500</v>
      </c>
      <c r="G79" s="1140">
        <f>ROUNDUP(F79+(F79*Assumptions!G$6),-2)</f>
        <v>94300</v>
      </c>
      <c r="H79" s="1139">
        <f>ROUNDUP(G79+(G79*Assumptions!H$6),-2)</f>
        <v>97200</v>
      </c>
      <c r="I79" s="1139">
        <f>ROUNDUP(H79+(H79*Assumptions!I$6),-2)</f>
        <v>100200</v>
      </c>
      <c r="J79" s="1139">
        <f>ROUNDUP(I79+(I79*Assumptions!J$6),-2)</f>
        <v>103300</v>
      </c>
      <c r="K79" s="1139">
        <f>ROUNDUP(J79+(J79*Assumptions!K$6),-2)</f>
        <v>106400</v>
      </c>
      <c r="L79" s="1139">
        <f>ROUNDUP(K79+(K79*Assumptions!L$6),-2)</f>
        <v>109600</v>
      </c>
      <c r="M79" s="1139">
        <f>ROUNDUP(L79+(L79*Assumptions!M$6),-2)</f>
        <v>112900</v>
      </c>
      <c r="N79" s="1139">
        <f>ROUNDUP(M79+(M79*Assumptions!N$6),-2)</f>
        <v>116300</v>
      </c>
      <c r="O79" s="1141">
        <f>ROUNDUP(N79+(N79*Assumptions!O$6),-2)</f>
        <v>119800</v>
      </c>
    </row>
    <row r="80" spans="1:15" s="1" customFormat="1" x14ac:dyDescent="0.2">
      <c r="A80" s="1618" t="s">
        <v>3216</v>
      </c>
      <c r="B80" s="91">
        <f t="shared" ref="B80:N80" si="36">SUM(B78:B79)</f>
        <v>118816</v>
      </c>
      <c r="C80" s="91">
        <f t="shared" si="36"/>
        <v>121074</v>
      </c>
      <c r="D80" s="91">
        <f t="shared" si="36"/>
        <v>124523</v>
      </c>
      <c r="E80" s="91">
        <f t="shared" si="36"/>
        <v>126209</v>
      </c>
      <c r="F80" s="91">
        <f t="shared" si="36"/>
        <v>127310</v>
      </c>
      <c r="G80" s="92">
        <f t="shared" si="36"/>
        <v>128440</v>
      </c>
      <c r="H80" s="91">
        <f t="shared" si="36"/>
        <v>130290</v>
      </c>
      <c r="I80" s="91">
        <f t="shared" si="36"/>
        <v>132430</v>
      </c>
      <c r="J80" s="91">
        <f t="shared" si="36"/>
        <v>134280</v>
      </c>
      <c r="K80" s="91">
        <f t="shared" si="36"/>
        <v>135180</v>
      </c>
      <c r="L80" s="91">
        <f t="shared" si="36"/>
        <v>136540</v>
      </c>
      <c r="M80" s="91">
        <f t="shared" si="36"/>
        <v>138170</v>
      </c>
      <c r="N80" s="91">
        <f t="shared" si="36"/>
        <v>140030</v>
      </c>
      <c r="O80" s="81">
        <f t="shared" ref="O80" si="37">SUM(O78:O79)</f>
        <v>142120</v>
      </c>
    </row>
    <row r="81" spans="1:15" ht="13.5" thickBot="1" x14ac:dyDescent="0.25">
      <c r="A81" s="669"/>
      <c r="B81" s="1189"/>
      <c r="C81" s="1189"/>
      <c r="D81" s="1189"/>
      <c r="E81" s="1189"/>
      <c r="F81" s="1189"/>
      <c r="G81" s="1189"/>
      <c r="H81" s="1189"/>
      <c r="I81" s="1189"/>
      <c r="J81" s="1189"/>
      <c r="K81" s="1189"/>
      <c r="L81" s="1189"/>
      <c r="M81" s="1189"/>
      <c r="N81" s="1189"/>
      <c r="O81" s="983"/>
    </row>
    <row r="82" spans="1:15" s="11" customFormat="1" ht="14.25" thickTop="1" thickBot="1" x14ac:dyDescent="0.25">
      <c r="B82" s="965"/>
      <c r="C82" s="965"/>
      <c r="D82" s="965"/>
      <c r="E82" s="965"/>
      <c r="F82" s="965"/>
      <c r="G82" s="965"/>
      <c r="H82" s="965"/>
      <c r="I82" s="965"/>
      <c r="J82" s="965"/>
      <c r="K82" s="965"/>
      <c r="L82" s="965"/>
      <c r="M82" s="965"/>
      <c r="N82" s="965"/>
      <c r="O82" s="965"/>
    </row>
    <row r="83" spans="1:15" ht="17.25" thickTop="1" thickBot="1" x14ac:dyDescent="0.3">
      <c r="A83" s="2714" t="s">
        <v>6045</v>
      </c>
      <c r="B83" s="2715"/>
      <c r="C83" s="2715"/>
      <c r="D83" s="2715"/>
      <c r="E83" s="2715"/>
      <c r="F83" s="2715"/>
      <c r="G83" s="2715"/>
      <c r="H83" s="2715"/>
      <c r="I83" s="2715"/>
      <c r="J83" s="2715"/>
      <c r="K83" s="2715"/>
      <c r="L83" s="2715"/>
      <c r="M83" s="2715"/>
      <c r="N83" s="2715"/>
      <c r="O83" s="2716"/>
    </row>
    <row r="84" spans="1:15" s="5" customFormat="1" ht="13.5" thickBot="1" x14ac:dyDescent="0.25">
      <c r="A84" s="2388" t="s">
        <v>6042</v>
      </c>
      <c r="B84" s="2389" t="str">
        <f>SP!A95</f>
        <v>2011/12</v>
      </c>
      <c r="C84" s="2389" t="str">
        <f>SP!B95</f>
        <v>2012/13</v>
      </c>
      <c r="D84" s="2389" t="str">
        <f>SP!C95</f>
        <v>2013/14</v>
      </c>
      <c r="E84" s="2389" t="str">
        <f>SP!F95</f>
        <v>2014/15</v>
      </c>
      <c r="F84" s="2389" t="str">
        <f>SP!H95</f>
        <v>2015/16</v>
      </c>
      <c r="G84" s="2390" t="str">
        <f>SP!J95</f>
        <v>2016/17</v>
      </c>
      <c r="H84" s="2389" t="str">
        <f>SP!K95</f>
        <v>2017/18</v>
      </c>
      <c r="I84" s="2389" t="str">
        <f>SP!L95</f>
        <v>2018/19</v>
      </c>
      <c r="J84" s="2389" t="str">
        <f>SP!M95</f>
        <v>2019/20</v>
      </c>
      <c r="K84" s="2389" t="str">
        <f>SP!N95</f>
        <v>2020/21</v>
      </c>
      <c r="L84" s="2389" t="str">
        <f>SP!O95</f>
        <v>2021/22</v>
      </c>
      <c r="M84" s="2389" t="str">
        <f>SP!P95</f>
        <v>2022/23</v>
      </c>
      <c r="N84" s="2389" t="str">
        <f>SP!Q95</f>
        <v>2023/24</v>
      </c>
      <c r="O84" s="2391" t="str">
        <f>SP!R95</f>
        <v>2024/25</v>
      </c>
    </row>
    <row r="85" spans="1:15" s="5" customFormat="1" x14ac:dyDescent="0.2">
      <c r="A85" s="540"/>
      <c r="B85" s="2385"/>
      <c r="C85" s="2385"/>
      <c r="D85" s="2385"/>
      <c r="E85" s="2385"/>
      <c r="F85" s="2385"/>
      <c r="G85" s="2386"/>
      <c r="H85" s="2385"/>
      <c r="I85" s="2385"/>
      <c r="J85" s="2385"/>
      <c r="K85" s="2385"/>
      <c r="L85" s="2385"/>
      <c r="M85" s="2385"/>
      <c r="N85" s="2385"/>
      <c r="O85" s="2387"/>
    </row>
    <row r="86" spans="1:15" x14ac:dyDescent="0.2">
      <c r="A86" s="540" t="s">
        <v>2529</v>
      </c>
      <c r="B86" s="253"/>
      <c r="C86" s="253"/>
      <c r="D86" s="253"/>
      <c r="E86" s="253"/>
      <c r="F86" s="253"/>
      <c r="G86" s="255"/>
      <c r="H86" s="253"/>
      <c r="I86" s="253"/>
      <c r="J86" s="253"/>
      <c r="K86" s="253"/>
      <c r="L86" s="253"/>
      <c r="M86" s="253"/>
      <c r="N86" s="253"/>
      <c r="O86" s="97"/>
    </row>
    <row r="87" spans="1:15" x14ac:dyDescent="0.2">
      <c r="A87" s="540" t="s">
        <v>2530</v>
      </c>
      <c r="B87" s="253"/>
      <c r="C87" s="253"/>
      <c r="D87" s="253"/>
      <c r="E87" s="253"/>
      <c r="F87" s="253"/>
      <c r="G87" s="255"/>
      <c r="H87" s="253"/>
      <c r="I87" s="253"/>
      <c r="J87" s="253"/>
      <c r="K87" s="253"/>
      <c r="L87" s="253"/>
      <c r="M87" s="253"/>
      <c r="N87" s="253"/>
      <c r="O87" s="97"/>
    </row>
    <row r="88" spans="1:15" x14ac:dyDescent="0.2">
      <c r="A88" s="1040" t="s">
        <v>5656</v>
      </c>
      <c r="B88" s="112">
        <f>1099+26736</f>
        <v>27835</v>
      </c>
      <c r="C88" s="112">
        <f>7382+22120</f>
        <v>29502</v>
      </c>
      <c r="D88" s="112">
        <v>18057</v>
      </c>
      <c r="E88" s="39">
        <f>ROUNDUP(D88+('Cash-WW'!D46/1000),-1)</f>
        <v>10180</v>
      </c>
      <c r="F88" s="39">
        <f>ROUNDUP(E88+('Cash-WW'!F46/1000),-1)</f>
        <v>5570</v>
      </c>
      <c r="G88" s="156">
        <f>ROUNDUP(F88+('Cash-WW'!H46/1000),-1)</f>
        <v>4370</v>
      </c>
      <c r="H88" s="39">
        <f>ROUNDUP(G88+('Cash-WW'!I46/1000),-1)</f>
        <v>2940</v>
      </c>
      <c r="I88" s="39">
        <f>ROUNDUP(H88+('Cash-WW'!J46/1000),-1)</f>
        <v>3560</v>
      </c>
      <c r="J88" s="39">
        <f>ROUNDUP(I88+('Cash-WW'!K46/1000),-1)</f>
        <v>3800</v>
      </c>
      <c r="K88" s="39">
        <f>ROUNDUP(J88+('Cash-WW'!L46/1000),-1)</f>
        <v>3370</v>
      </c>
      <c r="L88" s="39">
        <f>ROUNDUP(K88+('Cash-WW'!M46/1000),-1)</f>
        <v>1890</v>
      </c>
      <c r="M88" s="39">
        <f>ROUNDUP(L88+('Cash-WW'!N46/1000),-1)</f>
        <v>3160</v>
      </c>
      <c r="N88" s="39">
        <f>ROUNDUP(M88+('Cash-WW'!O46/1000),-1)</f>
        <v>4810</v>
      </c>
      <c r="O88" s="127">
        <f>ROUNDUP(N88+('Cash-WW'!P46/1000),-1)</f>
        <v>6870</v>
      </c>
    </row>
    <row r="89" spans="1:15" x14ac:dyDescent="0.2">
      <c r="A89" s="541" t="s">
        <v>2482</v>
      </c>
      <c r="B89" s="39">
        <v>1841</v>
      </c>
      <c r="C89" s="39">
        <v>1780</v>
      </c>
      <c r="D89" s="39">
        <v>1335</v>
      </c>
      <c r="E89" s="39">
        <f>ROUNDUP((D89+C89)/2+((C89+D89)*Assumptions!E$6),-1)</f>
        <v>1660</v>
      </c>
      <c r="F89" s="39">
        <f>ROUNDUP(E89+(E89*Assumptions!F$6),-1)</f>
        <v>1700</v>
      </c>
      <c r="G89" s="156">
        <f>ROUNDUP(F89+(F89*Assumptions!G$6),-1)</f>
        <v>1760</v>
      </c>
      <c r="H89" s="39">
        <f>ROUNDUP(G89+(G89*Assumptions!H$6),-1)</f>
        <v>1820</v>
      </c>
      <c r="I89" s="39">
        <f>ROUNDUP(H89+(H89*Assumptions!I$6),-1)</f>
        <v>1880</v>
      </c>
      <c r="J89" s="39">
        <f>ROUNDUP(I89+(I89*Assumptions!J$6),-1)</f>
        <v>1940</v>
      </c>
      <c r="K89" s="39">
        <f>ROUNDUP(J89+(J89*Assumptions!K$6),-1)</f>
        <v>2000</v>
      </c>
      <c r="L89" s="39">
        <f>ROUNDUP(K89+(K89*Assumptions!L$6),-1)</f>
        <v>2060</v>
      </c>
      <c r="M89" s="39">
        <f>ROUNDUP(L89+(L89*Assumptions!M$6),-1)</f>
        <v>2130</v>
      </c>
      <c r="N89" s="39">
        <f>ROUNDUP(M89+(M89*Assumptions!N$6),-1)</f>
        <v>2200</v>
      </c>
      <c r="O89" s="127">
        <f>ROUNDUP(N89+(N89*Assumptions!O$6),-1)</f>
        <v>2270</v>
      </c>
    </row>
    <row r="90" spans="1:15" x14ac:dyDescent="0.2">
      <c r="A90" s="541" t="s">
        <v>2483</v>
      </c>
      <c r="B90" s="39">
        <v>0</v>
      </c>
      <c r="C90" s="39">
        <v>0</v>
      </c>
      <c r="D90" s="39">
        <v>0</v>
      </c>
      <c r="E90" s="39">
        <f>ROUNDUP(D90+(D90*Assumptions!E$6),-1)</f>
        <v>0</v>
      </c>
      <c r="F90" s="39">
        <f>ROUNDUP(E90+(E90*Assumptions!F$6),-1)</f>
        <v>0</v>
      </c>
      <c r="G90" s="156">
        <f>ROUNDUP(F90+(F90*Assumptions!G$6),-1)</f>
        <v>0</v>
      </c>
      <c r="H90" s="39">
        <f>ROUNDUP(G90+(G90*Assumptions!H$6),-1)</f>
        <v>0</v>
      </c>
      <c r="I90" s="39">
        <f>ROUNDUP(H90+(H90*Assumptions!I$6),-1)</f>
        <v>0</v>
      </c>
      <c r="J90" s="39">
        <f>ROUNDUP(I90+(I90*Assumptions!J$6),-1)</f>
        <v>0</v>
      </c>
      <c r="K90" s="39">
        <f>ROUNDUP(J90+(J90*Assumptions!K$6),-1)</f>
        <v>0</v>
      </c>
      <c r="L90" s="39">
        <f>ROUNDUP(K90+(K90*Assumptions!L$6),-1)</f>
        <v>0</v>
      </c>
      <c r="M90" s="39">
        <f>ROUNDUP(L90+(L90*Assumptions!M$6),-1)</f>
        <v>0</v>
      </c>
      <c r="N90" s="39">
        <f>ROUNDUP(M90+(M90*Assumptions!N$6),-1)</f>
        <v>0</v>
      </c>
      <c r="O90" s="127">
        <f>ROUNDUP(N90+(N90*Assumptions!O$6),-1)</f>
        <v>0</v>
      </c>
    </row>
    <row r="91" spans="1:15" x14ac:dyDescent="0.2">
      <c r="A91" s="541" t="s">
        <v>2086</v>
      </c>
      <c r="B91" s="524">
        <v>123</v>
      </c>
      <c r="C91" s="524">
        <v>0</v>
      </c>
      <c r="D91" s="524">
        <v>0</v>
      </c>
      <c r="E91" s="524">
        <f>ROUNDUP(D91+(D91*Assumptions!E$6),-1)</f>
        <v>0</v>
      </c>
      <c r="F91" s="524">
        <f>ROUNDUP(E91+(E91*Assumptions!F$6),-1)</f>
        <v>0</v>
      </c>
      <c r="G91" s="814">
        <f>ROUNDUP(F91+(F91*Assumptions!G$6),-1)</f>
        <v>0</v>
      </c>
      <c r="H91" s="524">
        <f>ROUNDUP(G91+(G91*Assumptions!H$6),-1)</f>
        <v>0</v>
      </c>
      <c r="I91" s="524">
        <f>ROUNDUP(H91+(H91*Assumptions!I$6),-1)</f>
        <v>0</v>
      </c>
      <c r="J91" s="524">
        <f>ROUNDUP(I91+(I91*Assumptions!J$6),-1)</f>
        <v>0</v>
      </c>
      <c r="K91" s="524">
        <f>ROUNDUP(J91+(J91*Assumptions!K$6),-1)</f>
        <v>0</v>
      </c>
      <c r="L91" s="524">
        <f>ROUNDUP(K91+(K91*Assumptions!L$6),-1)</f>
        <v>0</v>
      </c>
      <c r="M91" s="524">
        <f>ROUNDUP(L91+(L91*Assumptions!M$6),-1)</f>
        <v>0</v>
      </c>
      <c r="N91" s="524">
        <f>ROUNDUP(M91+(M91*Assumptions!N$6),-1)</f>
        <v>0</v>
      </c>
      <c r="O91" s="981">
        <f>ROUNDUP(N91+(N91*Assumptions!O$6),-1)</f>
        <v>0</v>
      </c>
    </row>
    <row r="92" spans="1:15" s="1" customFormat="1" x14ac:dyDescent="0.2">
      <c r="A92" s="1618" t="s">
        <v>2484</v>
      </c>
      <c r="B92" s="129">
        <f t="shared" ref="B92:N92" si="38">SUM(B88:B91)</f>
        <v>29799</v>
      </c>
      <c r="C92" s="129">
        <f t="shared" si="38"/>
        <v>31282</v>
      </c>
      <c r="D92" s="129">
        <f t="shared" si="38"/>
        <v>19392</v>
      </c>
      <c r="E92" s="129">
        <f t="shared" si="38"/>
        <v>11840</v>
      </c>
      <c r="F92" s="129">
        <f t="shared" si="38"/>
        <v>7270</v>
      </c>
      <c r="G92" s="177">
        <f t="shared" si="38"/>
        <v>6130</v>
      </c>
      <c r="H92" s="129">
        <f t="shared" si="38"/>
        <v>4760</v>
      </c>
      <c r="I92" s="129">
        <f t="shared" si="38"/>
        <v>5440</v>
      </c>
      <c r="J92" s="129">
        <f t="shared" si="38"/>
        <v>5740</v>
      </c>
      <c r="K92" s="129">
        <f t="shared" si="38"/>
        <v>5370</v>
      </c>
      <c r="L92" s="129">
        <f t="shared" si="38"/>
        <v>3950</v>
      </c>
      <c r="M92" s="129">
        <f t="shared" si="38"/>
        <v>5290</v>
      </c>
      <c r="N92" s="129">
        <f t="shared" si="38"/>
        <v>7010</v>
      </c>
      <c r="O92" s="176">
        <f t="shared" ref="O92" si="39">SUM(O88:O91)</f>
        <v>9140</v>
      </c>
    </row>
    <row r="93" spans="1:15" x14ac:dyDescent="0.2">
      <c r="A93" s="542"/>
      <c r="B93" s="112"/>
      <c r="C93" s="112"/>
      <c r="D93" s="112"/>
      <c r="E93" s="112"/>
      <c r="F93" s="112"/>
      <c r="G93" s="256"/>
      <c r="H93" s="112"/>
      <c r="I93" s="112"/>
      <c r="J93" s="112"/>
      <c r="K93" s="112"/>
      <c r="L93" s="112"/>
      <c r="M93" s="112"/>
      <c r="N93" s="112"/>
      <c r="O93" s="115"/>
    </row>
    <row r="94" spans="1:15" x14ac:dyDescent="0.2">
      <c r="A94" s="540" t="s">
        <v>2485</v>
      </c>
      <c r="B94" s="112"/>
      <c r="C94" s="112"/>
      <c r="D94" s="112"/>
      <c r="E94" s="112"/>
      <c r="F94" s="112"/>
      <c r="G94" s="256"/>
      <c r="H94" s="112"/>
      <c r="I94" s="112"/>
      <c r="J94" s="112"/>
      <c r="K94" s="112"/>
      <c r="L94" s="112"/>
      <c r="M94" s="112"/>
      <c r="N94" s="112"/>
      <c r="O94" s="115"/>
    </row>
    <row r="95" spans="1:15" x14ac:dyDescent="0.2">
      <c r="A95" s="541" t="s">
        <v>2271</v>
      </c>
      <c r="B95" s="112">
        <v>4953</v>
      </c>
      <c r="C95" s="112">
        <v>329</v>
      </c>
      <c r="D95" s="112">
        <v>519</v>
      </c>
      <c r="E95" s="112">
        <f>AVERAGE(C95:D95)</f>
        <v>424</v>
      </c>
      <c r="F95" s="39">
        <v>0</v>
      </c>
      <c r="G95" s="156">
        <f>F95</f>
        <v>0</v>
      </c>
      <c r="H95" s="39">
        <f t="shared" ref="H95:O95" si="40">G95</f>
        <v>0</v>
      </c>
      <c r="I95" s="39">
        <f t="shared" si="40"/>
        <v>0</v>
      </c>
      <c r="J95" s="39">
        <f t="shared" si="40"/>
        <v>0</v>
      </c>
      <c r="K95" s="39">
        <f t="shared" si="40"/>
        <v>0</v>
      </c>
      <c r="L95" s="39">
        <f t="shared" si="40"/>
        <v>0</v>
      </c>
      <c r="M95" s="39">
        <f t="shared" si="40"/>
        <v>0</v>
      </c>
      <c r="N95" s="39">
        <f t="shared" si="40"/>
        <v>0</v>
      </c>
      <c r="O95" s="127">
        <f t="shared" si="40"/>
        <v>0</v>
      </c>
    </row>
    <row r="96" spans="1:15" x14ac:dyDescent="0.2">
      <c r="A96" s="541" t="s">
        <v>2482</v>
      </c>
      <c r="B96" s="39">
        <v>322</v>
      </c>
      <c r="C96" s="39">
        <v>319</v>
      </c>
      <c r="D96" s="39">
        <v>190</v>
      </c>
      <c r="E96" s="39">
        <f>ROUNDUP((D96+C96)/2+((C96+D96)*Assumptions!E$6),-1)</f>
        <v>270</v>
      </c>
      <c r="F96" s="39">
        <f>ROUNDUP(E96+(E96*Assumptions!F$6),-1)</f>
        <v>280</v>
      </c>
      <c r="G96" s="156">
        <f>ROUNDUP(F96+(F96*Assumptions!G$6),-1)</f>
        <v>290</v>
      </c>
      <c r="H96" s="39">
        <f>ROUNDUP(G96+(G96*Assumptions!H$6),-1)</f>
        <v>300</v>
      </c>
      <c r="I96" s="39">
        <f>ROUNDUP(H96+(H96*Assumptions!I$6),-1)</f>
        <v>310</v>
      </c>
      <c r="J96" s="39">
        <f>ROUNDUP(I96+(I96*Assumptions!J$6),-1)</f>
        <v>320</v>
      </c>
      <c r="K96" s="39">
        <f>ROUNDUP(J96+(J96*Assumptions!K$6),-1)</f>
        <v>330</v>
      </c>
      <c r="L96" s="39">
        <f>ROUNDUP(K96+(K96*Assumptions!L$6),-1)</f>
        <v>340</v>
      </c>
      <c r="M96" s="39">
        <f>ROUNDUP(L96+(L96*Assumptions!M$6),-1)</f>
        <v>360</v>
      </c>
      <c r="N96" s="39">
        <f>ROUNDUP(M96+(M96*Assumptions!N$6),-1)</f>
        <v>380</v>
      </c>
      <c r="O96" s="127">
        <f>ROUNDUP(N96+(N96*Assumptions!O$6),-1)</f>
        <v>400</v>
      </c>
    </row>
    <row r="97" spans="1:15" x14ac:dyDescent="0.2">
      <c r="A97" s="541" t="s">
        <v>2483</v>
      </c>
      <c r="B97" s="39">
        <v>0</v>
      </c>
      <c r="C97" s="39">
        <v>0</v>
      </c>
      <c r="D97" s="39">
        <v>0</v>
      </c>
      <c r="E97" s="39">
        <f>ROUNDUP(D97+(D97*Assumptions!E$6),-2)</f>
        <v>0</v>
      </c>
      <c r="F97" s="39">
        <f>ROUNDUP(E97+(E97*Assumptions!F$6),-2)</f>
        <v>0</v>
      </c>
      <c r="G97" s="156">
        <f>ROUNDUP(F97+(F97*Assumptions!G$6),-2)</f>
        <v>0</v>
      </c>
      <c r="H97" s="39">
        <f>ROUNDUP(G97+(G97*Assumptions!H$6),-2)</f>
        <v>0</v>
      </c>
      <c r="I97" s="39">
        <f>ROUNDUP(H97+(H97*Assumptions!I$6),-2)</f>
        <v>0</v>
      </c>
      <c r="J97" s="39">
        <f>ROUNDUP(I97+(I97*Assumptions!J$6),-2)</f>
        <v>0</v>
      </c>
      <c r="K97" s="39">
        <f>ROUNDUP(J97+(J97*Assumptions!K$6),-2)</f>
        <v>0</v>
      </c>
      <c r="L97" s="39">
        <f>ROUNDUP(K97+(K97*Assumptions!L$6),-2)</f>
        <v>0</v>
      </c>
      <c r="M97" s="39">
        <f>ROUNDUP(L97+(L97*Assumptions!M$6),-2)</f>
        <v>0</v>
      </c>
      <c r="N97" s="39">
        <f>ROUNDUP(M97+(M97*Assumptions!N$6),-2)</f>
        <v>0</v>
      </c>
      <c r="O97" s="127">
        <f>ROUNDUP(N97+(N97*Assumptions!O$6),-2)</f>
        <v>0</v>
      </c>
    </row>
    <row r="98" spans="1:15" x14ac:dyDescent="0.2">
      <c r="A98" s="1040" t="s">
        <v>4019</v>
      </c>
      <c r="B98" s="112">
        <v>227349</v>
      </c>
      <c r="C98" s="112">
        <v>253533</v>
      </c>
      <c r="D98" s="112">
        <v>264586</v>
      </c>
      <c r="E98" s="112">
        <f>ROUND(D98+'Cap-WW'!H142/1000-LTFP!C160/1000,-2)</f>
        <v>269800</v>
      </c>
      <c r="F98" s="112">
        <f>ROUND(E98+'Cap-WW'!I142/1000-LTFP!E160/1000,-2)</f>
        <v>272200</v>
      </c>
      <c r="G98" s="256">
        <f>ROUND(F98+'Cap-WW'!J142/1000-LTFP!G160/1000,-2)</f>
        <v>273100</v>
      </c>
      <c r="H98" s="112">
        <f>ROUND(G98+'Cap-WW'!K142/1000-LTFP!H160/1000,-2)</f>
        <v>273100</v>
      </c>
      <c r="I98" s="112">
        <f>ROUND(H98+'Cap-WW'!L142/1000-LTFP!I160/1000,-2)</f>
        <v>271900</v>
      </c>
      <c r="J98" s="112">
        <f>ROUND(I98+'Cap-WW'!M142/1000-LTFP!J160/1000,-2)</f>
        <v>270900</v>
      </c>
      <c r="K98" s="112">
        <f>ROUND(J98+'Cap-WW'!N142/1000-LTFP!K160/1000,-2)</f>
        <v>273800</v>
      </c>
      <c r="L98" s="112">
        <f>ROUND(K98+'Cap-WW'!O142/1000-LTFP!L160/1000,-2)</f>
        <v>275600</v>
      </c>
      <c r="M98" s="112">
        <f>ROUND(L98+'Cap-WW'!P142/1000-LTFP!M160/1000,-2)</f>
        <v>274900</v>
      </c>
      <c r="N98" s="112">
        <f>ROUND(M98+'Cap-WW'!Q142/1000-LTFP!N160/1000,-2)</f>
        <v>274200</v>
      </c>
      <c r="O98" s="115">
        <f>ROUND(N98+'Cap-WW'!R142/1000-LTFP!O160/1000,-2)</f>
        <v>273500</v>
      </c>
    </row>
    <row r="99" spans="1:15" x14ac:dyDescent="0.2">
      <c r="A99" s="541" t="s">
        <v>2486</v>
      </c>
      <c r="B99" s="145">
        <v>0</v>
      </c>
      <c r="C99" s="145">
        <v>0</v>
      </c>
      <c r="D99" s="145">
        <v>0</v>
      </c>
      <c r="E99" s="39">
        <f>ROUNDUP(D99+(D99*Assumptions!E$6),-2)</f>
        <v>0</v>
      </c>
      <c r="F99" s="39">
        <f>ROUNDUP(E99+(E99*Assumptions!F$6),-2)</f>
        <v>0</v>
      </c>
      <c r="G99" s="156">
        <f>ROUNDUP(F99+(F99*Assumptions!G$6),-2)</f>
        <v>0</v>
      </c>
      <c r="H99" s="39">
        <f>ROUNDUP(G99+(G99*Assumptions!H$6),-2)</f>
        <v>0</v>
      </c>
      <c r="I99" s="39">
        <f>ROUNDUP(H99+(H99*Assumptions!I$6),-2)</f>
        <v>0</v>
      </c>
      <c r="J99" s="39">
        <f>ROUNDUP(I99+(I99*Assumptions!J$6),-2)</f>
        <v>0</v>
      </c>
      <c r="K99" s="39">
        <f>ROUNDUP(J99+(J99*Assumptions!K$6),-2)</f>
        <v>0</v>
      </c>
      <c r="L99" s="39">
        <f>ROUNDUP(K99+(K99*Assumptions!L$6),-2)</f>
        <v>0</v>
      </c>
      <c r="M99" s="39">
        <f>ROUNDUP(L99+(L99*Assumptions!M$6),-2)</f>
        <v>0</v>
      </c>
      <c r="N99" s="39">
        <f>ROUNDUP(M99+(M99*Assumptions!N$6),-2)</f>
        <v>0</v>
      </c>
      <c r="O99" s="127">
        <f>ROUNDUP(N99+(N99*Assumptions!O$6),-2)</f>
        <v>0</v>
      </c>
    </row>
    <row r="100" spans="1:15" s="1" customFormat="1" x14ac:dyDescent="0.2">
      <c r="A100" s="1618" t="s">
        <v>2487</v>
      </c>
      <c r="B100" s="1696">
        <f t="shared" ref="B100:N100" si="41">SUM(B95:B99)</f>
        <v>232624</v>
      </c>
      <c r="C100" s="1696">
        <f t="shared" si="41"/>
        <v>254181</v>
      </c>
      <c r="D100" s="1696">
        <f t="shared" si="41"/>
        <v>265295</v>
      </c>
      <c r="E100" s="1696">
        <f t="shared" si="41"/>
        <v>270494</v>
      </c>
      <c r="F100" s="1696">
        <f t="shared" si="41"/>
        <v>272480</v>
      </c>
      <c r="G100" s="2112">
        <f t="shared" si="41"/>
        <v>273390</v>
      </c>
      <c r="H100" s="1696">
        <f t="shared" si="41"/>
        <v>273400</v>
      </c>
      <c r="I100" s="1696">
        <f t="shared" si="41"/>
        <v>272210</v>
      </c>
      <c r="J100" s="1696">
        <f t="shared" si="41"/>
        <v>271220</v>
      </c>
      <c r="K100" s="1696">
        <f t="shared" si="41"/>
        <v>274130</v>
      </c>
      <c r="L100" s="1696">
        <f t="shared" si="41"/>
        <v>275940</v>
      </c>
      <c r="M100" s="1696">
        <f t="shared" si="41"/>
        <v>275260</v>
      </c>
      <c r="N100" s="1696">
        <f t="shared" si="41"/>
        <v>274580</v>
      </c>
      <c r="O100" s="2113">
        <f t="shared" ref="O100" si="42">SUM(O95:O99)</f>
        <v>273900</v>
      </c>
    </row>
    <row r="101" spans="1:15" s="5" customFormat="1" ht="13.5" thickBot="1" x14ac:dyDescent="0.25">
      <c r="A101" s="540" t="s">
        <v>2488</v>
      </c>
      <c r="B101" s="1142">
        <f t="shared" ref="B101:N101" si="43">B92+B100</f>
        <v>262423</v>
      </c>
      <c r="C101" s="1142">
        <f t="shared" si="43"/>
        <v>285463</v>
      </c>
      <c r="D101" s="1142">
        <f t="shared" si="43"/>
        <v>284687</v>
      </c>
      <c r="E101" s="1142">
        <f t="shared" si="43"/>
        <v>282334</v>
      </c>
      <c r="F101" s="1142">
        <f t="shared" si="43"/>
        <v>279750</v>
      </c>
      <c r="G101" s="1143">
        <f t="shared" si="43"/>
        <v>279520</v>
      </c>
      <c r="H101" s="1142">
        <f t="shared" si="43"/>
        <v>278160</v>
      </c>
      <c r="I101" s="1142">
        <f t="shared" si="43"/>
        <v>277650</v>
      </c>
      <c r="J101" s="1142">
        <f t="shared" si="43"/>
        <v>276960</v>
      </c>
      <c r="K101" s="1142">
        <f t="shared" si="43"/>
        <v>279500</v>
      </c>
      <c r="L101" s="1142">
        <f t="shared" si="43"/>
        <v>279890</v>
      </c>
      <c r="M101" s="1142">
        <f t="shared" si="43"/>
        <v>280550</v>
      </c>
      <c r="N101" s="1142">
        <f t="shared" si="43"/>
        <v>281590</v>
      </c>
      <c r="O101" s="1144">
        <f t="shared" ref="O101" si="44">O92+O100</f>
        <v>283040</v>
      </c>
    </row>
    <row r="102" spans="1:15" x14ac:dyDescent="0.2">
      <c r="A102" s="542"/>
      <c r="B102" s="253"/>
      <c r="C102" s="253"/>
      <c r="D102" s="253"/>
      <c r="E102" s="253"/>
      <c r="F102" s="253"/>
      <c r="G102" s="255"/>
      <c r="H102" s="253"/>
      <c r="I102" s="253"/>
      <c r="J102" s="253"/>
      <c r="K102" s="253"/>
      <c r="L102" s="253"/>
      <c r="M102" s="253"/>
      <c r="N102" s="253"/>
      <c r="O102" s="97"/>
    </row>
    <row r="103" spans="1:15" x14ac:dyDescent="0.2">
      <c r="A103" s="540" t="s">
        <v>2489</v>
      </c>
      <c r="B103" s="253"/>
      <c r="C103" s="253"/>
      <c r="D103" s="253"/>
      <c r="E103" s="253"/>
      <c r="F103" s="253"/>
      <c r="G103" s="255"/>
      <c r="H103" s="253"/>
      <c r="I103" s="253"/>
      <c r="J103" s="253"/>
      <c r="K103" s="253"/>
      <c r="L103" s="253"/>
      <c r="M103" s="253"/>
      <c r="N103" s="253"/>
      <c r="O103" s="97"/>
    </row>
    <row r="104" spans="1:15" x14ac:dyDescent="0.2">
      <c r="A104" s="540" t="s">
        <v>3273</v>
      </c>
      <c r="B104" s="253"/>
      <c r="C104" s="253"/>
      <c r="D104" s="253"/>
      <c r="E104" s="253"/>
      <c r="F104" s="253"/>
      <c r="G104" s="255"/>
      <c r="H104" s="253"/>
      <c r="I104" s="253"/>
      <c r="J104" s="253"/>
      <c r="K104" s="253"/>
      <c r="L104" s="253"/>
      <c r="M104" s="253"/>
      <c r="N104" s="253"/>
      <c r="O104" s="97"/>
    </row>
    <row r="105" spans="1:15" x14ac:dyDescent="0.2">
      <c r="A105" s="541" t="s">
        <v>3274</v>
      </c>
      <c r="B105" s="112">
        <v>8</v>
      </c>
      <c r="C105" s="112">
        <v>4379</v>
      </c>
      <c r="D105" s="112">
        <v>83</v>
      </c>
      <c r="E105" s="156">
        <f>ROUNDUP(D105+(D105*Assumptions!E$6),-1)</f>
        <v>90</v>
      </c>
      <c r="F105" s="156">
        <f>ROUNDUP(E105+(E105*Assumptions!F$6),-1)</f>
        <v>100</v>
      </c>
      <c r="G105" s="156">
        <f>ROUNDUP(F105+(F105*Assumptions!G$6),-1)</f>
        <v>110</v>
      </c>
      <c r="H105" s="39">
        <f>ROUNDUP(G105+(G105*Assumptions!H$6),-1)</f>
        <v>120</v>
      </c>
      <c r="I105" s="39">
        <f>ROUNDUP(H105+(H105*Assumptions!I$6),-1)</f>
        <v>130</v>
      </c>
      <c r="J105" s="39">
        <f>ROUNDUP(I105+(I105*Assumptions!J$6),-1)</f>
        <v>140</v>
      </c>
      <c r="K105" s="39">
        <f>ROUNDUP(J105+(J105*Assumptions!K$6),-1)</f>
        <v>150</v>
      </c>
      <c r="L105" s="39">
        <f>ROUNDUP(K105+(K105*Assumptions!L$6),-1)</f>
        <v>160</v>
      </c>
      <c r="M105" s="39">
        <f>ROUNDUP(L105+(L105*Assumptions!M$6),-1)</f>
        <v>170</v>
      </c>
      <c r="N105" s="39">
        <f>ROUNDUP(M105+(M105*Assumptions!N$6),-1)</f>
        <v>180</v>
      </c>
      <c r="O105" s="127">
        <f>ROUNDUP(N105+(N105*Assumptions!O$6),-1)</f>
        <v>190</v>
      </c>
    </row>
    <row r="106" spans="1:15" x14ac:dyDescent="0.2">
      <c r="A106" s="541" t="s">
        <v>3275</v>
      </c>
      <c r="B106" s="112">
        <v>985</v>
      </c>
      <c r="C106" s="112">
        <v>2385</v>
      </c>
      <c r="D106" s="112">
        <v>2495</v>
      </c>
      <c r="E106" s="112">
        <f>-LTFP!E175/1000</f>
        <v>2613.1999999999998</v>
      </c>
      <c r="F106" s="112">
        <f>-LTFP!G175/1000</f>
        <v>2741</v>
      </c>
      <c r="G106" s="255">
        <f>-LTFP!H175/1000</f>
        <v>2878.8</v>
      </c>
      <c r="H106" s="253">
        <f>-LTFP!I175/1000</f>
        <v>3023.7</v>
      </c>
      <c r="I106" s="253">
        <f>-LTFP!J175/1000</f>
        <v>3186.2</v>
      </c>
      <c r="J106" s="253">
        <f>-LTFP!K175/1000</f>
        <v>2373.9</v>
      </c>
      <c r="K106" s="253">
        <f>-LTFP!L175/1000</f>
        <v>2562.4</v>
      </c>
      <c r="L106" s="253">
        <f>-LTFP!M175/1000</f>
        <v>2767.7</v>
      </c>
      <c r="M106" s="253">
        <f>-LTFP!N175/1000</f>
        <v>3003.5</v>
      </c>
      <c r="N106" s="253">
        <f>-LTFP!O175/1000</f>
        <v>3253</v>
      </c>
      <c r="O106" s="127">
        <f>'Debt-WW'!AD13/1000</f>
        <v>3502.5</v>
      </c>
    </row>
    <row r="107" spans="1:15" x14ac:dyDescent="0.2">
      <c r="A107" s="541" t="s">
        <v>3276</v>
      </c>
      <c r="B107" s="1172">
        <v>448</v>
      </c>
      <c r="C107" s="1172">
        <v>461</v>
      </c>
      <c r="D107" s="1172">
        <v>452</v>
      </c>
      <c r="E107" s="524">
        <f>ROUNDUP(D107+(D107*Assumptions!E$6),-1)</f>
        <v>470</v>
      </c>
      <c r="F107" s="814">
        <f>ROUNDUP(E107+(E107*Assumptions!F$6),-1)</f>
        <v>490</v>
      </c>
      <c r="G107" s="814">
        <f>ROUNDUP(F107+(F107*Assumptions!G$6),-1)</f>
        <v>510</v>
      </c>
      <c r="H107" s="524">
        <f>ROUNDUP(G107+(G107*Assumptions!H$6),-1)</f>
        <v>530</v>
      </c>
      <c r="I107" s="524">
        <f>ROUNDUP(H107+(H107*Assumptions!I$6),-1)</f>
        <v>550</v>
      </c>
      <c r="J107" s="524">
        <f>ROUNDUP(I107+(I107*Assumptions!J$6),-1)</f>
        <v>570</v>
      </c>
      <c r="K107" s="524">
        <f>ROUNDUP(J107+(J107*Assumptions!K$6),-1)</f>
        <v>590</v>
      </c>
      <c r="L107" s="524">
        <f>ROUNDUP(K107+(K107*Assumptions!L$6),-1)</f>
        <v>610</v>
      </c>
      <c r="M107" s="524">
        <f>ROUNDUP(L107+(L107*Assumptions!M$6),-1)</f>
        <v>630</v>
      </c>
      <c r="N107" s="524">
        <f>ROUNDUP(M107+(M107*Assumptions!N$6),-1)</f>
        <v>650</v>
      </c>
      <c r="O107" s="981">
        <f>ROUNDUP(N107+(N107*Assumptions!O$6),-1)</f>
        <v>670</v>
      </c>
    </row>
    <row r="108" spans="1:15" s="1" customFormat="1" x14ac:dyDescent="0.2">
      <c r="A108" s="1618" t="s">
        <v>3277</v>
      </c>
      <c r="B108" s="129">
        <f t="shared" ref="B108:N108" si="45">SUM(B105:B107)</f>
        <v>1441</v>
      </c>
      <c r="C108" s="129">
        <f t="shared" si="45"/>
        <v>7225</v>
      </c>
      <c r="D108" s="129">
        <f t="shared" si="45"/>
        <v>3030</v>
      </c>
      <c r="E108" s="91">
        <f t="shared" si="45"/>
        <v>3173.2</v>
      </c>
      <c r="F108" s="91">
        <f t="shared" si="45"/>
        <v>3331</v>
      </c>
      <c r="G108" s="92">
        <f t="shared" si="45"/>
        <v>3498.8</v>
      </c>
      <c r="H108" s="91">
        <f t="shared" si="45"/>
        <v>3673.7</v>
      </c>
      <c r="I108" s="91">
        <f t="shared" si="45"/>
        <v>3866.2</v>
      </c>
      <c r="J108" s="91">
        <f t="shared" si="45"/>
        <v>3083.9</v>
      </c>
      <c r="K108" s="91">
        <f t="shared" si="45"/>
        <v>3302.4</v>
      </c>
      <c r="L108" s="91">
        <f t="shared" si="45"/>
        <v>3537.7</v>
      </c>
      <c r="M108" s="91">
        <f t="shared" si="45"/>
        <v>3803.5</v>
      </c>
      <c r="N108" s="91">
        <f t="shared" si="45"/>
        <v>4083</v>
      </c>
      <c r="O108" s="81">
        <f t="shared" ref="O108" si="46">SUM(O105:O107)</f>
        <v>4362.5</v>
      </c>
    </row>
    <row r="109" spans="1:15" x14ac:dyDescent="0.2">
      <c r="A109" s="542"/>
      <c r="B109" s="112"/>
      <c r="C109" s="112"/>
      <c r="D109" s="112"/>
      <c r="E109" s="253"/>
      <c r="F109" s="253"/>
      <c r="G109" s="255"/>
      <c r="H109" s="253"/>
      <c r="I109" s="253"/>
      <c r="J109" s="253"/>
      <c r="K109" s="253"/>
      <c r="L109" s="253"/>
      <c r="M109" s="253"/>
      <c r="N109" s="253"/>
      <c r="O109" s="97"/>
    </row>
    <row r="110" spans="1:15" x14ac:dyDescent="0.2">
      <c r="A110" s="540" t="s">
        <v>3278</v>
      </c>
      <c r="B110" s="112"/>
      <c r="C110" s="112"/>
      <c r="D110" s="112"/>
      <c r="E110" s="253"/>
      <c r="F110" s="253"/>
      <c r="G110" s="255"/>
      <c r="H110" s="253"/>
      <c r="I110" s="253"/>
      <c r="J110" s="253"/>
      <c r="K110" s="253"/>
      <c r="L110" s="253"/>
      <c r="M110" s="253"/>
      <c r="N110" s="253"/>
      <c r="O110" s="97"/>
    </row>
    <row r="111" spans="1:15" x14ac:dyDescent="0.2">
      <c r="A111" s="541" t="s">
        <v>3274</v>
      </c>
      <c r="B111" s="112">
        <v>0</v>
      </c>
      <c r="C111" s="112">
        <v>0</v>
      </c>
      <c r="D111" s="112">
        <v>0</v>
      </c>
      <c r="E111" s="156">
        <f>ROUNDUP(D111+(D111*Assumptions!E$6),-2)</f>
        <v>0</v>
      </c>
      <c r="F111" s="156">
        <f>ROUNDUP(E111+(E111*Assumptions!F$6),-2)</f>
        <v>0</v>
      </c>
      <c r="G111" s="156">
        <f>ROUNDUP(F111+(F111*Assumptions!G$6),-2)</f>
        <v>0</v>
      </c>
      <c r="H111" s="39">
        <f>ROUNDUP(G111+(G111*Assumptions!H$6),-2)</f>
        <v>0</v>
      </c>
      <c r="I111" s="39">
        <f>ROUNDUP(H111+(H111*Assumptions!I$6),-2)</f>
        <v>0</v>
      </c>
      <c r="J111" s="39">
        <f>ROUNDUP(I111+(I111*Assumptions!J$6),-2)</f>
        <v>0</v>
      </c>
      <c r="K111" s="39">
        <f>ROUNDUP(J111+(J111*Assumptions!K$6),-2)</f>
        <v>0</v>
      </c>
      <c r="L111" s="39">
        <f>ROUNDUP(K111+(K111*Assumptions!L$6),-2)</f>
        <v>0</v>
      </c>
      <c r="M111" s="39">
        <f>ROUNDUP(L111+(L111*Assumptions!M$6),-2)</f>
        <v>0</v>
      </c>
      <c r="N111" s="39">
        <f>ROUNDUP(M111+(M111*Assumptions!N$6),-2)</f>
        <v>0</v>
      </c>
      <c r="O111" s="127">
        <f>ROUNDUP(N111+(N111*Assumptions!O$6),-2)</f>
        <v>0</v>
      </c>
    </row>
    <row r="112" spans="1:15" x14ac:dyDescent="0.2">
      <c r="A112" s="541" t="s">
        <v>3275</v>
      </c>
      <c r="B112" s="253">
        <v>50188</v>
      </c>
      <c r="C112" s="253">
        <v>65130</v>
      </c>
      <c r="D112" s="253">
        <v>63719</v>
      </c>
      <c r="E112" s="156">
        <f>D112-E106+LTFP!C169/1000</f>
        <v>61105.8</v>
      </c>
      <c r="F112" s="156">
        <f>E112-F106+LTFP!E169/1000</f>
        <v>58364.800000000003</v>
      </c>
      <c r="G112" s="156">
        <f>F112-G106+LTFP!G169/1000</f>
        <v>55486</v>
      </c>
      <c r="H112" s="39">
        <f>G112-H106+LTFP!H169/1000</f>
        <v>52462.3</v>
      </c>
      <c r="I112" s="39">
        <f>H112-I106+LTFP!I169/1000</f>
        <v>49276.100000000006</v>
      </c>
      <c r="J112" s="39">
        <f>I112-J106+LTFP!J169/1000</f>
        <v>46902.200000000004</v>
      </c>
      <c r="K112" s="39">
        <f>J112-K106+LTFP!K169/1000</f>
        <v>44339.8</v>
      </c>
      <c r="L112" s="39">
        <f>K112-L106+LTFP!L169/1000</f>
        <v>41572.100000000006</v>
      </c>
      <c r="M112" s="39">
        <f>L112-M106+LTFP!M169/1000</f>
        <v>38568.600000000006</v>
      </c>
      <c r="N112" s="39">
        <f>M112-N106+LTFP!N169/1000</f>
        <v>35315.600000000006</v>
      </c>
      <c r="O112" s="127">
        <f>N112-O106+LTFP!O169/1000</f>
        <v>31813.100000000006</v>
      </c>
    </row>
    <row r="113" spans="1:15" x14ac:dyDescent="0.2">
      <c r="A113" s="541" t="s">
        <v>3276</v>
      </c>
      <c r="B113" s="156">
        <v>0</v>
      </c>
      <c r="C113" s="156">
        <v>0</v>
      </c>
      <c r="D113" s="156">
        <v>0</v>
      </c>
      <c r="E113" s="156">
        <f>ROUNDUP(D113+(D113*Assumptions!E$6),-2)</f>
        <v>0</v>
      </c>
      <c r="F113" s="156">
        <f>ROUNDUP(E113+(E113*Assumptions!F$6),-2)</f>
        <v>0</v>
      </c>
      <c r="G113" s="156">
        <f>ROUNDUP(F113+(F113*Assumptions!G$6),-2)</f>
        <v>0</v>
      </c>
      <c r="H113" s="39">
        <f>ROUNDUP(G113+(G113*Assumptions!H$6),-2)</f>
        <v>0</v>
      </c>
      <c r="I113" s="39">
        <f>ROUNDUP(H113+(H113*Assumptions!I$6),-2)</f>
        <v>0</v>
      </c>
      <c r="J113" s="39">
        <f>ROUNDUP(I113+(I113*Assumptions!J$6),-2)</f>
        <v>0</v>
      </c>
      <c r="K113" s="39">
        <f>ROUNDUP(J113+(J113*Assumptions!K$6),-2)</f>
        <v>0</v>
      </c>
      <c r="L113" s="39">
        <f>ROUNDUP(K113+(K113*Assumptions!L$6),-2)</f>
        <v>0</v>
      </c>
      <c r="M113" s="39">
        <f>ROUNDUP(L113+(L113*Assumptions!M$6),-2)</f>
        <v>0</v>
      </c>
      <c r="N113" s="39">
        <f>ROUNDUP(M113+(M113*Assumptions!N$6),-2)</f>
        <v>0</v>
      </c>
      <c r="O113" s="127">
        <f>ROUNDUP(N113+(N113*Assumptions!O$6),-2)</f>
        <v>0</v>
      </c>
    </row>
    <row r="114" spans="1:15" s="1" customFormat="1" x14ac:dyDescent="0.2">
      <c r="A114" s="1618" t="s">
        <v>3279</v>
      </c>
      <c r="B114" s="1696">
        <f t="shared" ref="B114:N114" si="47">SUM(B111:B113)</f>
        <v>50188</v>
      </c>
      <c r="C114" s="1696">
        <f t="shared" si="47"/>
        <v>65130</v>
      </c>
      <c r="D114" s="1696">
        <f t="shared" si="47"/>
        <v>63719</v>
      </c>
      <c r="E114" s="1696">
        <f t="shared" si="47"/>
        <v>61105.8</v>
      </c>
      <c r="F114" s="1696">
        <f t="shared" si="47"/>
        <v>58364.800000000003</v>
      </c>
      <c r="G114" s="2112">
        <f t="shared" si="47"/>
        <v>55486</v>
      </c>
      <c r="H114" s="1696">
        <f t="shared" si="47"/>
        <v>52462.3</v>
      </c>
      <c r="I114" s="1696">
        <f t="shared" si="47"/>
        <v>49276.100000000006</v>
      </c>
      <c r="J114" s="1696">
        <f t="shared" si="47"/>
        <v>46902.200000000004</v>
      </c>
      <c r="K114" s="1696">
        <f t="shared" si="47"/>
        <v>44339.8</v>
      </c>
      <c r="L114" s="1696">
        <f t="shared" si="47"/>
        <v>41572.100000000006</v>
      </c>
      <c r="M114" s="1696">
        <f t="shared" si="47"/>
        <v>38568.600000000006</v>
      </c>
      <c r="N114" s="1696">
        <f t="shared" si="47"/>
        <v>35315.600000000006</v>
      </c>
      <c r="O114" s="2113">
        <f t="shared" ref="O114" si="48">SUM(O111:O113)</f>
        <v>31813.100000000006</v>
      </c>
    </row>
    <row r="115" spans="1:15" s="5" customFormat="1" x14ac:dyDescent="0.2">
      <c r="A115" s="540" t="s">
        <v>2820</v>
      </c>
      <c r="B115" s="1145">
        <f t="shared" ref="B115:N115" si="49">B108+B114</f>
        <v>51629</v>
      </c>
      <c r="C115" s="1145">
        <f t="shared" si="49"/>
        <v>72355</v>
      </c>
      <c r="D115" s="1145">
        <f t="shared" si="49"/>
        <v>66749</v>
      </c>
      <c r="E115" s="1145">
        <f t="shared" si="49"/>
        <v>64279</v>
      </c>
      <c r="F115" s="1145">
        <f t="shared" si="49"/>
        <v>61695.8</v>
      </c>
      <c r="G115" s="1146">
        <f t="shared" si="49"/>
        <v>58984.800000000003</v>
      </c>
      <c r="H115" s="1145">
        <f t="shared" si="49"/>
        <v>56136</v>
      </c>
      <c r="I115" s="1145">
        <f t="shared" si="49"/>
        <v>53142.3</v>
      </c>
      <c r="J115" s="1145">
        <f t="shared" si="49"/>
        <v>49986.100000000006</v>
      </c>
      <c r="K115" s="1145">
        <f t="shared" si="49"/>
        <v>47642.200000000004</v>
      </c>
      <c r="L115" s="1145">
        <f t="shared" si="49"/>
        <v>45109.8</v>
      </c>
      <c r="M115" s="1145">
        <f t="shared" si="49"/>
        <v>42372.100000000006</v>
      </c>
      <c r="N115" s="1145">
        <f t="shared" si="49"/>
        <v>39398.600000000006</v>
      </c>
      <c r="O115" s="1147">
        <f t="shared" ref="O115" si="50">O108+O114</f>
        <v>36175.600000000006</v>
      </c>
    </row>
    <row r="116" spans="1:15" s="5" customFormat="1" ht="13.5" thickBot="1" x14ac:dyDescent="0.25">
      <c r="A116" s="540" t="s">
        <v>2821</v>
      </c>
      <c r="B116" s="1142">
        <f t="shared" ref="B116:N116" si="51">B101-B115</f>
        <v>210794</v>
      </c>
      <c r="C116" s="1142">
        <f t="shared" si="51"/>
        <v>213108</v>
      </c>
      <c r="D116" s="1142">
        <f t="shared" si="51"/>
        <v>217938</v>
      </c>
      <c r="E116" s="1142">
        <f t="shared" si="51"/>
        <v>218055</v>
      </c>
      <c r="F116" s="1142">
        <f t="shared" si="51"/>
        <v>218054.2</v>
      </c>
      <c r="G116" s="1143">
        <f t="shared" si="51"/>
        <v>220535.2</v>
      </c>
      <c r="H116" s="1142">
        <f t="shared" si="51"/>
        <v>222024</v>
      </c>
      <c r="I116" s="1142">
        <f t="shared" si="51"/>
        <v>224507.7</v>
      </c>
      <c r="J116" s="1142">
        <f t="shared" si="51"/>
        <v>226973.9</v>
      </c>
      <c r="K116" s="1142">
        <f t="shared" si="51"/>
        <v>231857.8</v>
      </c>
      <c r="L116" s="1142">
        <f t="shared" si="51"/>
        <v>234780.2</v>
      </c>
      <c r="M116" s="1142">
        <f t="shared" si="51"/>
        <v>238177.9</v>
      </c>
      <c r="N116" s="1142">
        <f t="shared" si="51"/>
        <v>242191.4</v>
      </c>
      <c r="O116" s="1144">
        <f t="shared" ref="O116" si="52">O101-O115</f>
        <v>246864.4</v>
      </c>
    </row>
    <row r="117" spans="1:15" x14ac:dyDescent="0.2">
      <c r="A117" s="542"/>
      <c r="B117" s="253"/>
      <c r="C117" s="253"/>
      <c r="D117" s="253"/>
      <c r="E117" s="253"/>
      <c r="F117" s="253"/>
      <c r="G117" s="255"/>
      <c r="H117" s="253"/>
      <c r="I117" s="253"/>
      <c r="J117" s="253"/>
      <c r="K117" s="253"/>
      <c r="L117" s="253"/>
      <c r="M117" s="253"/>
      <c r="N117" s="253"/>
      <c r="O117" s="97"/>
    </row>
    <row r="118" spans="1:15" x14ac:dyDescent="0.2">
      <c r="A118" s="540" t="s">
        <v>2822</v>
      </c>
      <c r="B118" s="253"/>
      <c r="C118" s="253"/>
      <c r="D118" s="253"/>
      <c r="E118" s="253"/>
      <c r="F118" s="253"/>
      <c r="G118" s="255"/>
      <c r="H118" s="253"/>
      <c r="I118" s="253"/>
      <c r="J118" s="253"/>
      <c r="K118" s="253"/>
      <c r="L118" s="253"/>
      <c r="M118" s="253"/>
      <c r="N118" s="253"/>
      <c r="O118" s="97"/>
    </row>
    <row r="119" spans="1:15" x14ac:dyDescent="0.2">
      <c r="A119" s="541" t="s">
        <v>2927</v>
      </c>
      <c r="B119" s="253">
        <f t="shared" ref="B119:N119" si="53">B116-B120</f>
        <v>110673</v>
      </c>
      <c r="C119" s="253">
        <f t="shared" si="53"/>
        <v>108417</v>
      </c>
      <c r="D119" s="253">
        <f t="shared" si="53"/>
        <v>107971</v>
      </c>
      <c r="E119" s="253">
        <f t="shared" si="53"/>
        <v>104755</v>
      </c>
      <c r="F119" s="253">
        <f t="shared" si="53"/>
        <v>101954.20000000001</v>
      </c>
      <c r="G119" s="255">
        <f t="shared" si="53"/>
        <v>100935.20000000001</v>
      </c>
      <c r="H119" s="253">
        <f t="shared" si="53"/>
        <v>98824</v>
      </c>
      <c r="I119" s="253">
        <f t="shared" si="53"/>
        <v>97607.700000000012</v>
      </c>
      <c r="J119" s="253">
        <f t="shared" si="53"/>
        <v>96173.9</v>
      </c>
      <c r="K119" s="253">
        <f t="shared" si="53"/>
        <v>97057.799999999988</v>
      </c>
      <c r="L119" s="253">
        <f t="shared" si="53"/>
        <v>95880.200000000012</v>
      </c>
      <c r="M119" s="253">
        <f t="shared" si="53"/>
        <v>95077.9</v>
      </c>
      <c r="N119" s="253">
        <f t="shared" si="53"/>
        <v>94791.4</v>
      </c>
      <c r="O119" s="97">
        <f t="shared" ref="O119" si="54">O116-O120</f>
        <v>94964.4</v>
      </c>
    </row>
    <row r="120" spans="1:15" x14ac:dyDescent="0.2">
      <c r="A120" s="541" t="s">
        <v>3354</v>
      </c>
      <c r="B120" s="1139">
        <v>100121</v>
      </c>
      <c r="C120" s="1139">
        <v>104691</v>
      </c>
      <c r="D120" s="1139">
        <v>109967</v>
      </c>
      <c r="E120" s="1139">
        <f>ROUNDUP(D120+(D120*Assumptions!E$6),-2)</f>
        <v>113300</v>
      </c>
      <c r="F120" s="1139">
        <f>ROUNDUP(E120+(E120*Assumptions!F$6),-2)</f>
        <v>116100</v>
      </c>
      <c r="G120" s="1140">
        <f>ROUNDUP(F120+(F120*Assumptions!G$6),-2)</f>
        <v>119600</v>
      </c>
      <c r="H120" s="1139">
        <f>ROUNDUP(G120+(G120*Assumptions!H$6),-2)</f>
        <v>123200</v>
      </c>
      <c r="I120" s="1139">
        <f>ROUNDUP(H120+(H120*Assumptions!I$6),-2)</f>
        <v>126900</v>
      </c>
      <c r="J120" s="1139">
        <f>ROUNDUP(I120+(I120*Assumptions!J$6),-2)</f>
        <v>130800</v>
      </c>
      <c r="K120" s="1139">
        <f>ROUNDUP(J120+(J120*Assumptions!K$6),-2)</f>
        <v>134800</v>
      </c>
      <c r="L120" s="1139">
        <f>ROUNDUP(K120+(K120*Assumptions!L$6),-2)</f>
        <v>138900</v>
      </c>
      <c r="M120" s="1139">
        <f>ROUNDUP(L120+(L120*Assumptions!M$6),-2)</f>
        <v>143100</v>
      </c>
      <c r="N120" s="1139">
        <f>ROUNDUP(M120+(M120*Assumptions!N$6),-2)</f>
        <v>147400</v>
      </c>
      <c r="O120" s="1141">
        <f>ROUNDUP(N120+(N120*Assumptions!O$6),-2)</f>
        <v>151900</v>
      </c>
    </row>
    <row r="121" spans="1:15" s="1" customFormat="1" x14ac:dyDescent="0.2">
      <c r="A121" s="1618" t="s">
        <v>3216</v>
      </c>
      <c r="B121" s="91">
        <f t="shared" ref="B121:N121" si="55">SUM(B119:B120)</f>
        <v>210794</v>
      </c>
      <c r="C121" s="91">
        <f t="shared" si="55"/>
        <v>213108</v>
      </c>
      <c r="D121" s="91">
        <f t="shared" si="55"/>
        <v>217938</v>
      </c>
      <c r="E121" s="91">
        <f t="shared" si="55"/>
        <v>218055</v>
      </c>
      <c r="F121" s="91">
        <f t="shared" si="55"/>
        <v>218054.2</v>
      </c>
      <c r="G121" s="92">
        <f t="shared" si="55"/>
        <v>220535.2</v>
      </c>
      <c r="H121" s="91">
        <f t="shared" si="55"/>
        <v>222024</v>
      </c>
      <c r="I121" s="91">
        <f t="shared" si="55"/>
        <v>224507.7</v>
      </c>
      <c r="J121" s="91">
        <f t="shared" si="55"/>
        <v>226973.9</v>
      </c>
      <c r="K121" s="91">
        <f t="shared" si="55"/>
        <v>231857.8</v>
      </c>
      <c r="L121" s="91">
        <f t="shared" si="55"/>
        <v>234780.2</v>
      </c>
      <c r="M121" s="91">
        <f t="shared" si="55"/>
        <v>238177.9</v>
      </c>
      <c r="N121" s="91">
        <f t="shared" si="55"/>
        <v>242191.4</v>
      </c>
      <c r="O121" s="81">
        <f t="shared" ref="O121" si="56">SUM(O119:O120)</f>
        <v>246864.4</v>
      </c>
    </row>
    <row r="122" spans="1:15" ht="13.5" thickBot="1" x14ac:dyDescent="0.25">
      <c r="A122" s="669"/>
      <c r="B122" s="1189"/>
      <c r="C122" s="1189"/>
      <c r="D122" s="1189"/>
      <c r="E122" s="1189"/>
      <c r="F122" s="1189"/>
      <c r="G122" s="1189"/>
      <c r="H122" s="1189"/>
      <c r="I122" s="1189"/>
      <c r="J122" s="1189"/>
      <c r="K122" s="1189"/>
      <c r="L122" s="1189"/>
      <c r="M122" s="1189"/>
      <c r="N122" s="1189"/>
      <c r="O122" s="983"/>
    </row>
    <row r="123" spans="1:15" s="11" customFormat="1" ht="14.25" thickTop="1" thickBot="1" x14ac:dyDescent="0.25">
      <c r="B123" s="965"/>
      <c r="C123" s="965"/>
      <c r="D123" s="965"/>
      <c r="E123" s="965"/>
      <c r="F123" s="965"/>
      <c r="G123" s="965"/>
      <c r="H123" s="965"/>
      <c r="I123" s="965"/>
      <c r="J123" s="965"/>
      <c r="K123" s="965"/>
      <c r="L123" s="965"/>
      <c r="M123" s="965"/>
      <c r="N123" s="965"/>
      <c r="O123" s="965"/>
    </row>
    <row r="124" spans="1:15" ht="17.25" thickTop="1" thickBot="1" x14ac:dyDescent="0.3">
      <c r="A124" s="2714" t="s">
        <v>6046</v>
      </c>
      <c r="B124" s="2715"/>
      <c r="C124" s="2715"/>
      <c r="D124" s="2715"/>
      <c r="E124" s="2715"/>
      <c r="F124" s="2715"/>
      <c r="G124" s="2715"/>
      <c r="H124" s="2715"/>
      <c r="I124" s="2715"/>
      <c r="J124" s="2715"/>
      <c r="K124" s="2715"/>
      <c r="L124" s="2715"/>
      <c r="M124" s="2715"/>
      <c r="N124" s="2715"/>
      <c r="O124" s="2716"/>
    </row>
    <row r="125" spans="1:15" s="5" customFormat="1" ht="13.5" thickBot="1" x14ac:dyDescent="0.25">
      <c r="A125" s="2388" t="s">
        <v>6042</v>
      </c>
      <c r="B125" s="2389" t="str">
        <f t="shared" ref="B125:N125" si="57">B2</f>
        <v>2011/12</v>
      </c>
      <c r="C125" s="2389" t="str">
        <f t="shared" si="57"/>
        <v>2012/13</v>
      </c>
      <c r="D125" s="2389" t="str">
        <f t="shared" si="57"/>
        <v>2013/14</v>
      </c>
      <c r="E125" s="2389" t="str">
        <f t="shared" si="57"/>
        <v>2014/15</v>
      </c>
      <c r="F125" s="2389" t="str">
        <f t="shared" si="57"/>
        <v>2015/16</v>
      </c>
      <c r="G125" s="2390" t="str">
        <f t="shared" si="57"/>
        <v>2016/17</v>
      </c>
      <c r="H125" s="2389" t="str">
        <f t="shared" si="57"/>
        <v>2017/18</v>
      </c>
      <c r="I125" s="2389" t="str">
        <f t="shared" si="57"/>
        <v>2018/19</v>
      </c>
      <c r="J125" s="2389" t="str">
        <f t="shared" si="57"/>
        <v>2019/20</v>
      </c>
      <c r="K125" s="2389" t="str">
        <f t="shared" si="57"/>
        <v>2020/21</v>
      </c>
      <c r="L125" s="2389" t="str">
        <f t="shared" si="57"/>
        <v>2021/22</v>
      </c>
      <c r="M125" s="2389" t="str">
        <f t="shared" si="57"/>
        <v>2022/23</v>
      </c>
      <c r="N125" s="2389" t="str">
        <f t="shared" si="57"/>
        <v>2023/24</v>
      </c>
      <c r="O125" s="2391" t="str">
        <f t="shared" ref="O125" si="58">O2</f>
        <v>2024/25</v>
      </c>
    </row>
    <row r="126" spans="1:15" s="5" customFormat="1" x14ac:dyDescent="0.2">
      <c r="A126" s="540"/>
      <c r="B126" s="2385"/>
      <c r="C126" s="2385"/>
      <c r="D126" s="2385"/>
      <c r="E126" s="2385"/>
      <c r="F126" s="2385"/>
      <c r="G126" s="2386"/>
      <c r="H126" s="2385"/>
      <c r="I126" s="2385"/>
      <c r="J126" s="2385"/>
      <c r="K126" s="2385"/>
      <c r="L126" s="2385"/>
      <c r="M126" s="2385"/>
      <c r="N126" s="2386"/>
      <c r="O126" s="2387"/>
    </row>
    <row r="127" spans="1:15" x14ac:dyDescent="0.2">
      <c r="A127" s="540" t="s">
        <v>2529</v>
      </c>
      <c r="B127" s="253"/>
      <c r="C127" s="253"/>
      <c r="D127" s="253"/>
      <c r="E127" s="253"/>
      <c r="F127" s="253"/>
      <c r="G127" s="255"/>
      <c r="H127" s="253"/>
      <c r="I127" s="253"/>
      <c r="J127" s="253"/>
      <c r="K127" s="253"/>
      <c r="L127" s="253"/>
      <c r="M127" s="253"/>
      <c r="N127" s="255"/>
      <c r="O127" s="97"/>
    </row>
    <row r="128" spans="1:15" x14ac:dyDescent="0.2">
      <c r="A128" s="540" t="s">
        <v>2530</v>
      </c>
      <c r="B128" s="253"/>
      <c r="C128" s="253"/>
      <c r="D128" s="253"/>
      <c r="E128" s="253"/>
      <c r="F128" s="253"/>
      <c r="G128" s="255"/>
      <c r="H128" s="253"/>
      <c r="I128" s="253"/>
      <c r="J128" s="253"/>
      <c r="K128" s="253"/>
      <c r="L128" s="253"/>
      <c r="M128" s="253"/>
      <c r="N128" s="255"/>
      <c r="O128" s="97"/>
    </row>
    <row r="129" spans="1:15" x14ac:dyDescent="0.2">
      <c r="A129" s="1040" t="s">
        <v>5656</v>
      </c>
      <c r="B129" s="112">
        <f t="shared" ref="B129:N129" si="59">B6+B47+B88</f>
        <v>67428</v>
      </c>
      <c r="C129" s="112">
        <f t="shared" si="59"/>
        <v>79260</v>
      </c>
      <c r="D129" s="112">
        <f t="shared" si="59"/>
        <v>59661</v>
      </c>
      <c r="E129" s="112">
        <f t="shared" si="59"/>
        <v>35370</v>
      </c>
      <c r="F129" s="112">
        <f t="shared" si="59"/>
        <v>32570</v>
      </c>
      <c r="G129" s="156">
        <f t="shared" si="59"/>
        <v>36730</v>
      </c>
      <c r="H129" s="39">
        <f t="shared" si="59"/>
        <v>42880</v>
      </c>
      <c r="I129" s="39">
        <f t="shared" si="59"/>
        <v>41970</v>
      </c>
      <c r="J129" s="39">
        <f t="shared" si="59"/>
        <v>45180</v>
      </c>
      <c r="K129" s="39">
        <f t="shared" si="59"/>
        <v>45770</v>
      </c>
      <c r="L129" s="39">
        <f t="shared" si="59"/>
        <v>46570</v>
      </c>
      <c r="M129" s="39">
        <f t="shared" si="59"/>
        <v>52390</v>
      </c>
      <c r="N129" s="156">
        <f t="shared" si="59"/>
        <v>59910</v>
      </c>
      <c r="O129" s="127">
        <f t="shared" ref="O129" si="60">O6+O47+O88</f>
        <v>68270</v>
      </c>
    </row>
    <row r="130" spans="1:15" x14ac:dyDescent="0.2">
      <c r="A130" s="541" t="s">
        <v>2482</v>
      </c>
      <c r="B130" s="39">
        <f t="shared" ref="B130:N130" si="61">B7+B48+B89</f>
        <v>9155</v>
      </c>
      <c r="C130" s="39">
        <f t="shared" si="61"/>
        <v>8717</v>
      </c>
      <c r="D130" s="39">
        <f t="shared" si="61"/>
        <v>8699</v>
      </c>
      <c r="E130" s="39">
        <f t="shared" si="61"/>
        <v>9250</v>
      </c>
      <c r="F130" s="39">
        <f t="shared" si="61"/>
        <v>9490</v>
      </c>
      <c r="G130" s="156">
        <f t="shared" si="61"/>
        <v>9790</v>
      </c>
      <c r="H130" s="39">
        <f t="shared" si="61"/>
        <v>10100</v>
      </c>
      <c r="I130" s="39">
        <f t="shared" si="61"/>
        <v>10410</v>
      </c>
      <c r="J130" s="39">
        <f t="shared" si="61"/>
        <v>10740</v>
      </c>
      <c r="K130" s="39">
        <f t="shared" si="61"/>
        <v>11080</v>
      </c>
      <c r="L130" s="39">
        <f t="shared" si="61"/>
        <v>11420</v>
      </c>
      <c r="M130" s="39">
        <f t="shared" si="61"/>
        <v>11780</v>
      </c>
      <c r="N130" s="156">
        <f t="shared" si="61"/>
        <v>12150</v>
      </c>
      <c r="O130" s="127">
        <f t="shared" ref="O130" si="62">O7+O48+O89</f>
        <v>12530</v>
      </c>
    </row>
    <row r="131" spans="1:15" x14ac:dyDescent="0.2">
      <c r="A131" s="541" t="s">
        <v>2483</v>
      </c>
      <c r="B131" s="39">
        <f t="shared" ref="B131:N131" si="63">B8+B49+B90</f>
        <v>1162</v>
      </c>
      <c r="C131" s="39">
        <f t="shared" si="63"/>
        <v>1010</v>
      </c>
      <c r="D131" s="39">
        <f t="shared" si="63"/>
        <v>996</v>
      </c>
      <c r="E131" s="39">
        <f t="shared" si="63"/>
        <v>1070</v>
      </c>
      <c r="F131" s="39">
        <f t="shared" si="63"/>
        <v>1100</v>
      </c>
      <c r="G131" s="156">
        <f t="shared" si="63"/>
        <v>1140</v>
      </c>
      <c r="H131" s="39">
        <f t="shared" si="63"/>
        <v>1180</v>
      </c>
      <c r="I131" s="39">
        <f t="shared" si="63"/>
        <v>1220</v>
      </c>
      <c r="J131" s="39">
        <f t="shared" si="63"/>
        <v>1260</v>
      </c>
      <c r="K131" s="39">
        <f t="shared" si="63"/>
        <v>1300</v>
      </c>
      <c r="L131" s="39">
        <f t="shared" si="63"/>
        <v>1340</v>
      </c>
      <c r="M131" s="39">
        <f t="shared" si="63"/>
        <v>1390</v>
      </c>
      <c r="N131" s="156">
        <f t="shared" si="63"/>
        <v>1440</v>
      </c>
      <c r="O131" s="127">
        <f t="shared" ref="O131" si="64">O8+O49+O90</f>
        <v>1490</v>
      </c>
    </row>
    <row r="132" spans="1:15" x14ac:dyDescent="0.2">
      <c r="A132" s="541" t="s">
        <v>2086</v>
      </c>
      <c r="B132" s="524">
        <f t="shared" ref="B132:N132" si="65">B9+B50+B91</f>
        <v>157</v>
      </c>
      <c r="C132" s="524">
        <f t="shared" si="65"/>
        <v>704</v>
      </c>
      <c r="D132" s="524">
        <f t="shared" si="65"/>
        <v>57</v>
      </c>
      <c r="E132" s="524">
        <f t="shared" si="65"/>
        <v>60</v>
      </c>
      <c r="F132" s="524">
        <f t="shared" si="65"/>
        <v>70</v>
      </c>
      <c r="G132" s="814">
        <f t="shared" si="65"/>
        <v>80</v>
      </c>
      <c r="H132" s="524">
        <f t="shared" si="65"/>
        <v>90</v>
      </c>
      <c r="I132" s="524">
        <f t="shared" si="65"/>
        <v>100</v>
      </c>
      <c r="J132" s="524">
        <f t="shared" si="65"/>
        <v>110</v>
      </c>
      <c r="K132" s="524">
        <f t="shared" si="65"/>
        <v>120</v>
      </c>
      <c r="L132" s="524">
        <f t="shared" si="65"/>
        <v>130</v>
      </c>
      <c r="M132" s="524">
        <f t="shared" si="65"/>
        <v>140</v>
      </c>
      <c r="N132" s="814">
        <f t="shared" si="65"/>
        <v>150</v>
      </c>
      <c r="O132" s="981">
        <f t="shared" ref="O132" si="66">O9+O50+O91</f>
        <v>160</v>
      </c>
    </row>
    <row r="133" spans="1:15" s="1" customFormat="1" x14ac:dyDescent="0.2">
      <c r="A133" s="1618" t="s">
        <v>2484</v>
      </c>
      <c r="B133" s="129">
        <f t="shared" ref="B133:N133" si="67">SUM(B129:B132)</f>
        <v>77902</v>
      </c>
      <c r="C133" s="129">
        <f t="shared" si="67"/>
        <v>89691</v>
      </c>
      <c r="D133" s="129">
        <f t="shared" si="67"/>
        <v>69413</v>
      </c>
      <c r="E133" s="129">
        <f t="shared" si="67"/>
        <v>45750</v>
      </c>
      <c r="F133" s="129">
        <f t="shared" si="67"/>
        <v>43230</v>
      </c>
      <c r="G133" s="177">
        <f t="shared" si="67"/>
        <v>47740</v>
      </c>
      <c r="H133" s="129">
        <f t="shared" si="67"/>
        <v>54250</v>
      </c>
      <c r="I133" s="129">
        <f t="shared" si="67"/>
        <v>53700</v>
      </c>
      <c r="J133" s="129">
        <f t="shared" si="67"/>
        <v>57290</v>
      </c>
      <c r="K133" s="129">
        <f t="shared" si="67"/>
        <v>58270</v>
      </c>
      <c r="L133" s="129">
        <f t="shared" si="67"/>
        <v>59460</v>
      </c>
      <c r="M133" s="129">
        <f t="shared" si="67"/>
        <v>65700</v>
      </c>
      <c r="N133" s="177">
        <f t="shared" si="67"/>
        <v>73650</v>
      </c>
      <c r="O133" s="176">
        <f t="shared" ref="O133" si="68">SUM(O129:O132)</f>
        <v>82450</v>
      </c>
    </row>
    <row r="134" spans="1:15" x14ac:dyDescent="0.2">
      <c r="A134" s="542"/>
      <c r="B134" s="112"/>
      <c r="C134" s="112"/>
      <c r="D134" s="112"/>
      <c r="E134" s="112"/>
      <c r="F134" s="112"/>
      <c r="G134" s="256"/>
      <c r="H134" s="112"/>
      <c r="I134" s="112"/>
      <c r="J134" s="112"/>
      <c r="K134" s="112"/>
      <c r="L134" s="112"/>
      <c r="M134" s="112"/>
      <c r="N134" s="256"/>
      <c r="O134" s="115"/>
    </row>
    <row r="135" spans="1:15" x14ac:dyDescent="0.2">
      <c r="A135" s="540" t="s">
        <v>2485</v>
      </c>
      <c r="B135" s="112"/>
      <c r="C135" s="112"/>
      <c r="D135" s="112"/>
      <c r="E135" s="112"/>
      <c r="F135" s="112"/>
      <c r="G135" s="256"/>
      <c r="H135" s="112"/>
      <c r="I135" s="112"/>
      <c r="J135" s="112"/>
      <c r="K135" s="112"/>
      <c r="L135" s="112"/>
      <c r="M135" s="112"/>
      <c r="N135" s="256"/>
      <c r="O135" s="115"/>
    </row>
    <row r="136" spans="1:15" x14ac:dyDescent="0.2">
      <c r="A136" s="541" t="s">
        <v>2271</v>
      </c>
      <c r="B136" s="39">
        <f t="shared" ref="B136:N136" si="69">B13+B54+B95</f>
        <v>11557</v>
      </c>
      <c r="C136" s="39">
        <f t="shared" si="69"/>
        <v>10886</v>
      </c>
      <c r="D136" s="39">
        <f t="shared" si="69"/>
        <v>11036</v>
      </c>
      <c r="E136" s="39">
        <f t="shared" si="69"/>
        <v>11423</v>
      </c>
      <c r="F136" s="39">
        <f t="shared" si="69"/>
        <v>6410</v>
      </c>
      <c r="G136" s="156">
        <f t="shared" si="69"/>
        <v>5385</v>
      </c>
      <c r="H136" s="39">
        <f t="shared" si="69"/>
        <v>3441</v>
      </c>
      <c r="I136" s="39">
        <f t="shared" si="69"/>
        <v>1420</v>
      </c>
      <c r="J136" s="39">
        <f t="shared" si="69"/>
        <v>1420</v>
      </c>
      <c r="K136" s="39">
        <f t="shared" si="69"/>
        <v>1420</v>
      </c>
      <c r="L136" s="39">
        <f t="shared" si="69"/>
        <v>1420</v>
      </c>
      <c r="M136" s="39">
        <f t="shared" si="69"/>
        <v>1420</v>
      </c>
      <c r="N136" s="156">
        <f t="shared" si="69"/>
        <v>1420</v>
      </c>
      <c r="O136" s="127">
        <f t="shared" ref="O136" si="70">O13+O54+O95</f>
        <v>1420</v>
      </c>
    </row>
    <row r="137" spans="1:15" x14ac:dyDescent="0.2">
      <c r="A137" s="541" t="s">
        <v>2482</v>
      </c>
      <c r="B137" s="39">
        <f t="shared" ref="B137:N137" si="71">B14+B55+B96</f>
        <v>690</v>
      </c>
      <c r="C137" s="39">
        <f t="shared" si="71"/>
        <v>641</v>
      </c>
      <c r="D137" s="39">
        <f t="shared" si="71"/>
        <v>510</v>
      </c>
      <c r="E137" s="39">
        <f t="shared" si="71"/>
        <v>620</v>
      </c>
      <c r="F137" s="39">
        <f t="shared" si="71"/>
        <v>650</v>
      </c>
      <c r="G137" s="156">
        <f t="shared" si="71"/>
        <v>680</v>
      </c>
      <c r="H137" s="39">
        <f t="shared" si="71"/>
        <v>710</v>
      </c>
      <c r="I137" s="39">
        <f t="shared" si="71"/>
        <v>740</v>
      </c>
      <c r="J137" s="39">
        <f t="shared" si="71"/>
        <v>770</v>
      </c>
      <c r="K137" s="39">
        <f t="shared" si="71"/>
        <v>800</v>
      </c>
      <c r="L137" s="39">
        <f t="shared" si="71"/>
        <v>830</v>
      </c>
      <c r="M137" s="39">
        <f t="shared" si="71"/>
        <v>870</v>
      </c>
      <c r="N137" s="156">
        <f t="shared" si="71"/>
        <v>910</v>
      </c>
      <c r="O137" s="127">
        <f t="shared" ref="O137" si="72">O14+O55+O96</f>
        <v>950</v>
      </c>
    </row>
    <row r="138" spans="1:15" x14ac:dyDescent="0.2">
      <c r="A138" s="541" t="s">
        <v>2483</v>
      </c>
      <c r="B138" s="39">
        <f t="shared" ref="B138:N138" si="73">B15+B56+B97</f>
        <v>2651</v>
      </c>
      <c r="C138" s="39">
        <f t="shared" si="73"/>
        <v>2816</v>
      </c>
      <c r="D138" s="39">
        <f t="shared" si="73"/>
        <v>3051</v>
      </c>
      <c r="E138" s="39">
        <f t="shared" si="73"/>
        <v>3110</v>
      </c>
      <c r="F138" s="39">
        <f t="shared" si="73"/>
        <v>3190</v>
      </c>
      <c r="G138" s="156">
        <f t="shared" si="73"/>
        <v>3290</v>
      </c>
      <c r="H138" s="39">
        <f t="shared" si="73"/>
        <v>3390</v>
      </c>
      <c r="I138" s="39">
        <f t="shared" si="73"/>
        <v>3500</v>
      </c>
      <c r="J138" s="39">
        <f t="shared" si="73"/>
        <v>3610</v>
      </c>
      <c r="K138" s="39">
        <f t="shared" si="73"/>
        <v>3720</v>
      </c>
      <c r="L138" s="39">
        <f t="shared" si="73"/>
        <v>3840</v>
      </c>
      <c r="M138" s="39">
        <f t="shared" si="73"/>
        <v>3960</v>
      </c>
      <c r="N138" s="156">
        <f t="shared" si="73"/>
        <v>4080</v>
      </c>
      <c r="O138" s="127">
        <f t="shared" ref="O138" si="74">O15+O56+O97</f>
        <v>4210</v>
      </c>
    </row>
    <row r="139" spans="1:15" x14ac:dyDescent="0.2">
      <c r="A139" s="1040" t="s">
        <v>4019</v>
      </c>
      <c r="B139" s="112">
        <f t="shared" ref="B139:N139" si="75">B16+B57+B98</f>
        <v>1022389</v>
      </c>
      <c r="C139" s="112">
        <f t="shared" si="75"/>
        <v>1094337</v>
      </c>
      <c r="D139" s="112">
        <f t="shared" si="75"/>
        <v>1125496</v>
      </c>
      <c r="E139" s="112">
        <f t="shared" si="75"/>
        <v>1146000</v>
      </c>
      <c r="F139" s="112">
        <f t="shared" si="75"/>
        <v>1155280</v>
      </c>
      <c r="G139" s="256">
        <f t="shared" si="75"/>
        <v>1157180</v>
      </c>
      <c r="H139" s="112">
        <f t="shared" si="75"/>
        <v>1167160</v>
      </c>
      <c r="I139" s="112">
        <f t="shared" si="75"/>
        <v>1183880</v>
      </c>
      <c r="J139" s="112">
        <f t="shared" si="75"/>
        <v>1184010</v>
      </c>
      <c r="K139" s="112">
        <f t="shared" si="75"/>
        <v>1188470</v>
      </c>
      <c r="L139" s="112">
        <f t="shared" si="75"/>
        <v>1188320</v>
      </c>
      <c r="M139" s="112">
        <f t="shared" si="75"/>
        <v>1184370</v>
      </c>
      <c r="N139" s="256">
        <f t="shared" si="75"/>
        <v>1180300</v>
      </c>
      <c r="O139" s="115">
        <f t="shared" ref="O139" si="76">O16+O57+O98</f>
        <v>1176270</v>
      </c>
    </row>
    <row r="140" spans="1:15" x14ac:dyDescent="0.2">
      <c r="A140" s="541" t="s">
        <v>2486</v>
      </c>
      <c r="B140" s="39">
        <f t="shared" ref="B140:N140" si="77">B17+B58+B99</f>
        <v>22030</v>
      </c>
      <c r="C140" s="39">
        <f t="shared" si="77"/>
        <v>18350</v>
      </c>
      <c r="D140" s="39">
        <f t="shared" si="77"/>
        <v>18404</v>
      </c>
      <c r="E140" s="39">
        <f t="shared" si="77"/>
        <v>19480</v>
      </c>
      <c r="F140" s="39">
        <f t="shared" si="77"/>
        <v>19950</v>
      </c>
      <c r="G140" s="156">
        <f t="shared" si="77"/>
        <v>20550</v>
      </c>
      <c r="H140" s="39">
        <f t="shared" si="77"/>
        <v>21170</v>
      </c>
      <c r="I140" s="39">
        <f t="shared" si="77"/>
        <v>21810</v>
      </c>
      <c r="J140" s="39">
        <f t="shared" si="77"/>
        <v>22470</v>
      </c>
      <c r="K140" s="39">
        <f t="shared" si="77"/>
        <v>23150</v>
      </c>
      <c r="L140" s="39">
        <f t="shared" si="77"/>
        <v>23850</v>
      </c>
      <c r="M140" s="39">
        <f t="shared" si="77"/>
        <v>24570</v>
      </c>
      <c r="N140" s="156">
        <f t="shared" si="77"/>
        <v>25310</v>
      </c>
      <c r="O140" s="127">
        <f t="shared" ref="O140" si="78">O17+O58+O99</f>
        <v>26070</v>
      </c>
    </row>
    <row r="141" spans="1:15" s="1" customFormat="1" x14ac:dyDescent="0.2">
      <c r="A141" s="1618" t="s">
        <v>2487</v>
      </c>
      <c r="B141" s="1696">
        <f t="shared" ref="B141:N141" si="79">B18+B59+B100</f>
        <v>1059317</v>
      </c>
      <c r="C141" s="1696">
        <f t="shared" si="79"/>
        <v>1127030</v>
      </c>
      <c r="D141" s="1696">
        <f t="shared" si="79"/>
        <v>1158497</v>
      </c>
      <c r="E141" s="1696">
        <f t="shared" si="79"/>
        <v>1180633</v>
      </c>
      <c r="F141" s="1696">
        <f t="shared" si="79"/>
        <v>1185480</v>
      </c>
      <c r="G141" s="2112">
        <f t="shared" si="79"/>
        <v>1187085</v>
      </c>
      <c r="H141" s="1696">
        <f t="shared" si="79"/>
        <v>1195871</v>
      </c>
      <c r="I141" s="1696">
        <f t="shared" si="79"/>
        <v>1211350</v>
      </c>
      <c r="J141" s="1696">
        <f t="shared" si="79"/>
        <v>1212280</v>
      </c>
      <c r="K141" s="1696">
        <f t="shared" si="79"/>
        <v>1217560</v>
      </c>
      <c r="L141" s="1696">
        <f t="shared" si="79"/>
        <v>1218260</v>
      </c>
      <c r="M141" s="1696">
        <f t="shared" si="79"/>
        <v>1215190</v>
      </c>
      <c r="N141" s="2112">
        <f t="shared" si="79"/>
        <v>1212020</v>
      </c>
      <c r="O141" s="2113">
        <f t="shared" ref="O141" si="80">O18+O59+O100</f>
        <v>1208920</v>
      </c>
    </row>
    <row r="142" spans="1:15" s="5" customFormat="1" ht="13.5" thickBot="1" x14ac:dyDescent="0.25">
      <c r="A142" s="540" t="s">
        <v>2488</v>
      </c>
      <c r="B142" s="1142">
        <f t="shared" ref="B142:N142" si="81">B133+B141</f>
        <v>1137219</v>
      </c>
      <c r="C142" s="1142">
        <f t="shared" si="81"/>
        <v>1216721</v>
      </c>
      <c r="D142" s="1142">
        <f t="shared" si="81"/>
        <v>1227910</v>
      </c>
      <c r="E142" s="1142">
        <f t="shared" si="81"/>
        <v>1226383</v>
      </c>
      <c r="F142" s="1142">
        <f t="shared" si="81"/>
        <v>1228710</v>
      </c>
      <c r="G142" s="1143">
        <f t="shared" si="81"/>
        <v>1234825</v>
      </c>
      <c r="H142" s="1142">
        <f t="shared" si="81"/>
        <v>1250121</v>
      </c>
      <c r="I142" s="1142">
        <f t="shared" si="81"/>
        <v>1265050</v>
      </c>
      <c r="J142" s="1142">
        <f t="shared" si="81"/>
        <v>1269570</v>
      </c>
      <c r="K142" s="1142">
        <f t="shared" si="81"/>
        <v>1275830</v>
      </c>
      <c r="L142" s="1142">
        <f t="shared" si="81"/>
        <v>1277720</v>
      </c>
      <c r="M142" s="1142">
        <f t="shared" si="81"/>
        <v>1280890</v>
      </c>
      <c r="N142" s="1143">
        <f t="shared" si="81"/>
        <v>1285670</v>
      </c>
      <c r="O142" s="1144">
        <f t="shared" ref="O142" si="82">O133+O141</f>
        <v>1291370</v>
      </c>
    </row>
    <row r="143" spans="1:15" x14ac:dyDescent="0.2">
      <c r="A143" s="542"/>
      <c r="B143" s="253"/>
      <c r="C143" s="253"/>
      <c r="D143" s="253"/>
      <c r="E143" s="253"/>
      <c r="F143" s="253"/>
      <c r="G143" s="255"/>
      <c r="H143" s="253"/>
      <c r="I143" s="253"/>
      <c r="J143" s="253"/>
      <c r="K143" s="253"/>
      <c r="L143" s="253"/>
      <c r="M143" s="253"/>
      <c r="N143" s="255"/>
      <c r="O143" s="97"/>
    </row>
    <row r="144" spans="1:15" x14ac:dyDescent="0.2">
      <c r="A144" s="540" t="s">
        <v>2489</v>
      </c>
      <c r="B144" s="253"/>
      <c r="C144" s="253"/>
      <c r="D144" s="253"/>
      <c r="E144" s="253"/>
      <c r="F144" s="253"/>
      <c r="G144" s="255"/>
      <c r="H144" s="253"/>
      <c r="I144" s="253"/>
      <c r="J144" s="253"/>
      <c r="K144" s="253"/>
      <c r="L144" s="253"/>
      <c r="M144" s="253"/>
      <c r="N144" s="255"/>
      <c r="O144" s="97"/>
    </row>
    <row r="145" spans="1:15" x14ac:dyDescent="0.2">
      <c r="A145" s="540" t="s">
        <v>3273</v>
      </c>
      <c r="B145" s="253"/>
      <c r="C145" s="253"/>
      <c r="D145" s="253"/>
      <c r="E145" s="253"/>
      <c r="F145" s="253"/>
      <c r="G145" s="255"/>
      <c r="H145" s="253"/>
      <c r="I145" s="253"/>
      <c r="J145" s="253"/>
      <c r="K145" s="253"/>
      <c r="L145" s="253"/>
      <c r="M145" s="253"/>
      <c r="N145" s="255"/>
      <c r="O145" s="97"/>
    </row>
    <row r="146" spans="1:15" x14ac:dyDescent="0.2">
      <c r="A146" s="541" t="s">
        <v>3274</v>
      </c>
      <c r="B146" s="39">
        <f t="shared" ref="B146:N146" si="83">B23+B64+B105</f>
        <v>4048</v>
      </c>
      <c r="C146" s="39">
        <f t="shared" si="83"/>
        <v>9341</v>
      </c>
      <c r="D146" s="39">
        <f t="shared" si="83"/>
        <v>7590</v>
      </c>
      <c r="E146" s="39">
        <f t="shared" si="83"/>
        <v>6700</v>
      </c>
      <c r="F146" s="39">
        <f t="shared" si="83"/>
        <v>6870</v>
      </c>
      <c r="G146" s="156">
        <f t="shared" si="83"/>
        <v>7090</v>
      </c>
      <c r="H146" s="39">
        <f t="shared" si="83"/>
        <v>7310</v>
      </c>
      <c r="I146" s="39">
        <f t="shared" si="83"/>
        <v>7540</v>
      </c>
      <c r="J146" s="39">
        <f t="shared" si="83"/>
        <v>7780</v>
      </c>
      <c r="K146" s="39">
        <f t="shared" si="83"/>
        <v>8020</v>
      </c>
      <c r="L146" s="39">
        <f t="shared" si="83"/>
        <v>8270</v>
      </c>
      <c r="M146" s="39">
        <f t="shared" si="83"/>
        <v>8530</v>
      </c>
      <c r="N146" s="156">
        <f t="shared" si="83"/>
        <v>8800</v>
      </c>
      <c r="O146" s="127">
        <f t="shared" ref="O146" si="84">O23+O64+O105</f>
        <v>9070</v>
      </c>
    </row>
    <row r="147" spans="1:15" x14ac:dyDescent="0.2">
      <c r="A147" s="541" t="s">
        <v>3275</v>
      </c>
      <c r="B147" s="112">
        <f t="shared" ref="B147:N147" si="85">B24+B65+B106</f>
        <v>3095</v>
      </c>
      <c r="C147" s="112">
        <f t="shared" si="85"/>
        <v>7950</v>
      </c>
      <c r="D147" s="112">
        <f t="shared" si="85"/>
        <v>8051</v>
      </c>
      <c r="E147" s="112">
        <f t="shared" si="85"/>
        <v>6491.7999999999993</v>
      </c>
      <c r="F147" s="112">
        <f t="shared" si="85"/>
        <v>6476.5</v>
      </c>
      <c r="G147" s="112">
        <f t="shared" si="85"/>
        <v>5793.9</v>
      </c>
      <c r="H147" s="112">
        <f t="shared" si="85"/>
        <v>5881.7</v>
      </c>
      <c r="I147" s="112">
        <f t="shared" si="85"/>
        <v>6114.2999999999993</v>
      </c>
      <c r="J147" s="112">
        <f t="shared" si="85"/>
        <v>5036.3</v>
      </c>
      <c r="K147" s="112">
        <f t="shared" si="85"/>
        <v>5317.6</v>
      </c>
      <c r="L147" s="112">
        <f t="shared" si="85"/>
        <v>5063.1000000000004</v>
      </c>
      <c r="M147" s="112">
        <f t="shared" si="85"/>
        <v>4665.8999999999996</v>
      </c>
      <c r="N147" s="255">
        <f t="shared" si="85"/>
        <v>4642.1000000000004</v>
      </c>
      <c r="O147" s="97">
        <f t="shared" ref="O147" si="86">O24+O65+O106</f>
        <v>4752.6900000000005</v>
      </c>
    </row>
    <row r="148" spans="1:15" x14ac:dyDescent="0.2">
      <c r="A148" s="541" t="s">
        <v>3276</v>
      </c>
      <c r="B148" s="524">
        <f t="shared" ref="B148:N148" si="87">B25+B66+B107</f>
        <v>7678</v>
      </c>
      <c r="C148" s="524">
        <f t="shared" si="87"/>
        <v>7893</v>
      </c>
      <c r="D148" s="524">
        <f t="shared" si="87"/>
        <v>7161</v>
      </c>
      <c r="E148" s="524">
        <f t="shared" si="87"/>
        <v>7540</v>
      </c>
      <c r="F148" s="524">
        <f t="shared" si="87"/>
        <v>7830</v>
      </c>
      <c r="G148" s="814">
        <f t="shared" si="87"/>
        <v>8160</v>
      </c>
      <c r="H148" s="524">
        <f t="shared" si="87"/>
        <v>8490</v>
      </c>
      <c r="I148" s="524">
        <f t="shared" si="87"/>
        <v>8820</v>
      </c>
      <c r="J148" s="524">
        <f t="shared" si="87"/>
        <v>9150</v>
      </c>
      <c r="K148" s="524">
        <f t="shared" si="87"/>
        <v>9480</v>
      </c>
      <c r="L148" s="524">
        <f t="shared" si="87"/>
        <v>9810</v>
      </c>
      <c r="M148" s="524">
        <f t="shared" si="87"/>
        <v>7440</v>
      </c>
      <c r="N148" s="814">
        <f t="shared" si="87"/>
        <v>7770</v>
      </c>
      <c r="O148" s="981">
        <f t="shared" ref="O148" si="88">O25+O66+O107</f>
        <v>7800</v>
      </c>
    </row>
    <row r="149" spans="1:15" x14ac:dyDescent="0.2">
      <c r="A149" s="540" t="s">
        <v>3277</v>
      </c>
      <c r="B149" s="112">
        <f t="shared" ref="B149:N149" si="89">SUM(B146:B148)</f>
        <v>14821</v>
      </c>
      <c r="C149" s="112">
        <f t="shared" si="89"/>
        <v>25184</v>
      </c>
      <c r="D149" s="112">
        <f t="shared" si="89"/>
        <v>22802</v>
      </c>
      <c r="E149" s="253">
        <f t="shared" si="89"/>
        <v>20731.8</v>
      </c>
      <c r="F149" s="253">
        <f t="shared" si="89"/>
        <v>21176.5</v>
      </c>
      <c r="G149" s="255">
        <f t="shared" si="89"/>
        <v>21043.9</v>
      </c>
      <c r="H149" s="253">
        <f t="shared" si="89"/>
        <v>21681.7</v>
      </c>
      <c r="I149" s="253">
        <f t="shared" si="89"/>
        <v>22474.3</v>
      </c>
      <c r="J149" s="253">
        <f t="shared" si="89"/>
        <v>21966.3</v>
      </c>
      <c r="K149" s="253">
        <f t="shared" si="89"/>
        <v>22817.599999999999</v>
      </c>
      <c r="L149" s="253">
        <f t="shared" si="89"/>
        <v>23143.1</v>
      </c>
      <c r="M149" s="253">
        <f t="shared" si="89"/>
        <v>20635.900000000001</v>
      </c>
      <c r="N149" s="255">
        <f t="shared" si="89"/>
        <v>21212.1</v>
      </c>
      <c r="O149" s="97">
        <f t="shared" ref="O149" si="90">SUM(O146:O148)</f>
        <v>21622.690000000002</v>
      </c>
    </row>
    <row r="150" spans="1:15" x14ac:dyDescent="0.2">
      <c r="A150" s="542"/>
      <c r="B150" s="112"/>
      <c r="C150" s="112"/>
      <c r="D150" s="112"/>
      <c r="E150" s="253"/>
      <c r="F150" s="253"/>
      <c r="G150" s="255"/>
      <c r="H150" s="253"/>
      <c r="I150" s="253"/>
      <c r="J150" s="253"/>
      <c r="K150" s="253"/>
      <c r="L150" s="253"/>
      <c r="M150" s="253"/>
      <c r="N150" s="255"/>
      <c r="O150" s="97"/>
    </row>
    <row r="151" spans="1:15" x14ac:dyDescent="0.2">
      <c r="A151" s="540" t="s">
        <v>3278</v>
      </c>
      <c r="B151" s="112"/>
      <c r="C151" s="112"/>
      <c r="D151" s="112"/>
      <c r="E151" s="253"/>
      <c r="F151" s="253"/>
      <c r="G151" s="255"/>
      <c r="H151" s="253"/>
      <c r="I151" s="253"/>
      <c r="J151" s="253"/>
      <c r="K151" s="253"/>
      <c r="L151" s="253"/>
      <c r="M151" s="253"/>
      <c r="N151" s="255"/>
      <c r="O151" s="97"/>
    </row>
    <row r="152" spans="1:15" x14ac:dyDescent="0.2">
      <c r="A152" s="541" t="s">
        <v>3274</v>
      </c>
      <c r="B152" s="112">
        <f t="shared" ref="B152:N152" si="91">B29+B70+B111</f>
        <v>459</v>
      </c>
      <c r="C152" s="112">
        <f t="shared" si="91"/>
        <v>540</v>
      </c>
      <c r="D152" s="112">
        <f t="shared" si="91"/>
        <v>0</v>
      </c>
      <c r="E152" s="39">
        <f t="shared" si="91"/>
        <v>0</v>
      </c>
      <c r="F152" s="39">
        <f t="shared" si="91"/>
        <v>0</v>
      </c>
      <c r="G152" s="156">
        <f t="shared" si="91"/>
        <v>0</v>
      </c>
      <c r="H152" s="39">
        <f t="shared" si="91"/>
        <v>0</v>
      </c>
      <c r="I152" s="39">
        <f t="shared" si="91"/>
        <v>0</v>
      </c>
      <c r="J152" s="39">
        <f t="shared" si="91"/>
        <v>0</v>
      </c>
      <c r="K152" s="39">
        <f t="shared" si="91"/>
        <v>0</v>
      </c>
      <c r="L152" s="39">
        <f t="shared" si="91"/>
        <v>0</v>
      </c>
      <c r="M152" s="39">
        <f t="shared" si="91"/>
        <v>0</v>
      </c>
      <c r="N152" s="156">
        <f t="shared" si="91"/>
        <v>0</v>
      </c>
      <c r="O152" s="127">
        <f t="shared" ref="O152" si="92">O29+O70+O111</f>
        <v>0</v>
      </c>
    </row>
    <row r="153" spans="1:15" x14ac:dyDescent="0.2">
      <c r="A153" s="541" t="s">
        <v>3275</v>
      </c>
      <c r="B153" s="253">
        <f t="shared" ref="B153:N153" si="93">B30+B71+B112</f>
        <v>64580</v>
      </c>
      <c r="C153" s="253">
        <f t="shared" si="93"/>
        <v>87186</v>
      </c>
      <c r="D153" s="253">
        <f t="shared" si="93"/>
        <v>83902</v>
      </c>
      <c r="E153" s="253">
        <f t="shared" si="93"/>
        <v>80779.5</v>
      </c>
      <c r="F153" s="253">
        <f t="shared" si="93"/>
        <v>74303</v>
      </c>
      <c r="G153" s="253">
        <f t="shared" si="93"/>
        <v>68509.100000000006</v>
      </c>
      <c r="H153" s="253">
        <f t="shared" si="93"/>
        <v>70627.5</v>
      </c>
      <c r="I153" s="253">
        <f t="shared" si="93"/>
        <v>69613.200000000012</v>
      </c>
      <c r="J153" s="253">
        <f t="shared" si="93"/>
        <v>64576.800000000003</v>
      </c>
      <c r="K153" s="253">
        <f t="shared" si="93"/>
        <v>59259.199999999997</v>
      </c>
      <c r="L153" s="253">
        <f t="shared" si="93"/>
        <v>54196.100000000006</v>
      </c>
      <c r="M153" s="253">
        <f t="shared" si="93"/>
        <v>49530.200000000004</v>
      </c>
      <c r="N153" s="255">
        <f t="shared" si="93"/>
        <v>44888.100000000006</v>
      </c>
      <c r="O153" s="97">
        <f t="shared" ref="O153" si="94">O30+O71+O112</f>
        <v>40135.410000000003</v>
      </c>
    </row>
    <row r="154" spans="1:15" x14ac:dyDescent="0.2">
      <c r="A154" s="541" t="s">
        <v>3276</v>
      </c>
      <c r="B154" s="1172">
        <f t="shared" ref="B154:N154" si="95">B31+B72+B113</f>
        <v>5560</v>
      </c>
      <c r="C154" s="1172">
        <f t="shared" si="95"/>
        <v>3938</v>
      </c>
      <c r="D154" s="1172">
        <f t="shared" si="95"/>
        <v>4568</v>
      </c>
      <c r="E154" s="524">
        <f t="shared" si="95"/>
        <v>4510</v>
      </c>
      <c r="F154" s="524">
        <f t="shared" si="95"/>
        <v>4800</v>
      </c>
      <c r="G154" s="814">
        <f t="shared" si="95"/>
        <v>5100</v>
      </c>
      <c r="H154" s="524">
        <f t="shared" si="95"/>
        <v>5400</v>
      </c>
      <c r="I154" s="524">
        <f t="shared" si="95"/>
        <v>5700</v>
      </c>
      <c r="J154" s="524">
        <f t="shared" si="95"/>
        <v>6000</v>
      </c>
      <c r="K154" s="524">
        <f t="shared" si="95"/>
        <v>6300</v>
      </c>
      <c r="L154" s="524">
        <f t="shared" si="95"/>
        <v>6600</v>
      </c>
      <c r="M154" s="524">
        <f t="shared" si="95"/>
        <v>6900</v>
      </c>
      <c r="N154" s="814">
        <f t="shared" si="95"/>
        <v>7300</v>
      </c>
      <c r="O154" s="981">
        <f t="shared" ref="O154" si="96">O31+O72+O113</f>
        <v>7700</v>
      </c>
    </row>
    <row r="155" spans="1:15" s="1" customFormat="1" x14ac:dyDescent="0.2">
      <c r="A155" s="1618" t="s">
        <v>3279</v>
      </c>
      <c r="B155" s="91">
        <f t="shared" ref="B155:N155" si="97">SUM(B152:B154)</f>
        <v>70599</v>
      </c>
      <c r="C155" s="91">
        <f t="shared" si="97"/>
        <v>91664</v>
      </c>
      <c r="D155" s="91">
        <f t="shared" si="97"/>
        <v>88470</v>
      </c>
      <c r="E155" s="91">
        <f t="shared" si="97"/>
        <v>85289.5</v>
      </c>
      <c r="F155" s="91">
        <f t="shared" si="97"/>
        <v>79103</v>
      </c>
      <c r="G155" s="92">
        <f t="shared" si="97"/>
        <v>73609.100000000006</v>
      </c>
      <c r="H155" s="91">
        <f t="shared" si="97"/>
        <v>76027.5</v>
      </c>
      <c r="I155" s="91">
        <f t="shared" si="97"/>
        <v>75313.200000000012</v>
      </c>
      <c r="J155" s="91">
        <f t="shared" si="97"/>
        <v>70576.800000000003</v>
      </c>
      <c r="K155" s="91">
        <f t="shared" si="97"/>
        <v>65559.199999999997</v>
      </c>
      <c r="L155" s="91">
        <f t="shared" si="97"/>
        <v>60796.100000000006</v>
      </c>
      <c r="M155" s="91">
        <f t="shared" si="97"/>
        <v>56430.200000000004</v>
      </c>
      <c r="N155" s="92">
        <f t="shared" si="97"/>
        <v>52188.100000000006</v>
      </c>
      <c r="O155" s="81">
        <f t="shared" ref="O155" si="98">SUM(O152:O154)</f>
        <v>47835.41</v>
      </c>
    </row>
    <row r="156" spans="1:15" s="5" customFormat="1" x14ac:dyDescent="0.2">
      <c r="A156" s="540" t="s">
        <v>2820</v>
      </c>
      <c r="B156" s="1145">
        <f t="shared" ref="B156:N156" si="99">B149+B155</f>
        <v>85420</v>
      </c>
      <c r="C156" s="1145">
        <f t="shared" si="99"/>
        <v>116848</v>
      </c>
      <c r="D156" s="1145">
        <f t="shared" si="99"/>
        <v>111272</v>
      </c>
      <c r="E156" s="1145">
        <f t="shared" si="99"/>
        <v>106021.3</v>
      </c>
      <c r="F156" s="1145">
        <f t="shared" si="99"/>
        <v>100279.5</v>
      </c>
      <c r="G156" s="1146">
        <f t="shared" si="99"/>
        <v>94653</v>
      </c>
      <c r="H156" s="1145">
        <f t="shared" si="99"/>
        <v>97709.2</v>
      </c>
      <c r="I156" s="1145">
        <f t="shared" si="99"/>
        <v>97787.500000000015</v>
      </c>
      <c r="J156" s="1145">
        <f t="shared" si="99"/>
        <v>92543.1</v>
      </c>
      <c r="K156" s="1145">
        <f t="shared" si="99"/>
        <v>88376.799999999988</v>
      </c>
      <c r="L156" s="1145">
        <f t="shared" si="99"/>
        <v>83939.200000000012</v>
      </c>
      <c r="M156" s="1145">
        <f t="shared" si="99"/>
        <v>77066.100000000006</v>
      </c>
      <c r="N156" s="1146">
        <f t="shared" si="99"/>
        <v>73400.200000000012</v>
      </c>
      <c r="O156" s="1147">
        <f t="shared" ref="O156" si="100">O149+O155</f>
        <v>69458.100000000006</v>
      </c>
    </row>
    <row r="157" spans="1:15" s="5" customFormat="1" ht="13.5" thickBot="1" x14ac:dyDescent="0.25">
      <c r="A157" s="540" t="s">
        <v>2821</v>
      </c>
      <c r="B157" s="1142">
        <f t="shared" ref="B157:N157" si="101">B142-B156</f>
        <v>1051799</v>
      </c>
      <c r="C157" s="1142">
        <f t="shared" si="101"/>
        <v>1099873</v>
      </c>
      <c r="D157" s="1142">
        <f t="shared" si="101"/>
        <v>1116638</v>
      </c>
      <c r="E157" s="1142">
        <f t="shared" si="101"/>
        <v>1120361.7</v>
      </c>
      <c r="F157" s="1142">
        <f t="shared" si="101"/>
        <v>1128430.5</v>
      </c>
      <c r="G157" s="1143">
        <f t="shared" si="101"/>
        <v>1140172</v>
      </c>
      <c r="H157" s="1142">
        <f t="shared" si="101"/>
        <v>1152411.8</v>
      </c>
      <c r="I157" s="1142">
        <f t="shared" si="101"/>
        <v>1167262.5</v>
      </c>
      <c r="J157" s="1142">
        <f t="shared" si="101"/>
        <v>1177026.8999999999</v>
      </c>
      <c r="K157" s="1142">
        <f t="shared" si="101"/>
        <v>1187453.2</v>
      </c>
      <c r="L157" s="1142">
        <f t="shared" si="101"/>
        <v>1193780.8</v>
      </c>
      <c r="M157" s="1142">
        <f t="shared" si="101"/>
        <v>1203823.8999999999</v>
      </c>
      <c r="N157" s="1143">
        <f t="shared" si="101"/>
        <v>1212269.8</v>
      </c>
      <c r="O157" s="1144">
        <f t="shared" ref="O157" si="102">O142-O156</f>
        <v>1221911.8999999999</v>
      </c>
    </row>
    <row r="158" spans="1:15" x14ac:dyDescent="0.2">
      <c r="A158" s="542"/>
      <c r="B158" s="253"/>
      <c r="C158" s="253"/>
      <c r="D158" s="253"/>
      <c r="E158" s="253"/>
      <c r="F158" s="253"/>
      <c r="G158" s="255"/>
      <c r="H158" s="253"/>
      <c r="I158" s="253"/>
      <c r="J158" s="253"/>
      <c r="K158" s="253"/>
      <c r="L158" s="253"/>
      <c r="M158" s="253"/>
      <c r="N158" s="255"/>
      <c r="O158" s="97"/>
    </row>
    <row r="159" spans="1:15" x14ac:dyDescent="0.2">
      <c r="A159" s="540" t="s">
        <v>2822</v>
      </c>
      <c r="B159" s="253"/>
      <c r="C159" s="253"/>
      <c r="D159" s="253"/>
      <c r="E159" s="253"/>
      <c r="F159" s="253"/>
      <c r="G159" s="255"/>
      <c r="H159" s="253"/>
      <c r="I159" s="253"/>
      <c r="J159" s="253"/>
      <c r="K159" s="253"/>
      <c r="L159" s="253"/>
      <c r="M159" s="253"/>
      <c r="N159" s="255"/>
      <c r="O159" s="97"/>
    </row>
    <row r="160" spans="1:15" x14ac:dyDescent="0.2">
      <c r="A160" s="541" t="s">
        <v>2927</v>
      </c>
      <c r="B160" s="253">
        <f t="shared" ref="B160:N160" si="103">B157-B161</f>
        <v>606166</v>
      </c>
      <c r="C160" s="253">
        <f t="shared" si="103"/>
        <v>633377</v>
      </c>
      <c r="D160" s="253">
        <f t="shared" si="103"/>
        <v>634748</v>
      </c>
      <c r="E160" s="253">
        <f t="shared" si="103"/>
        <v>623861.69999999995</v>
      </c>
      <c r="F160" s="253">
        <f t="shared" si="103"/>
        <v>619830.5</v>
      </c>
      <c r="G160" s="255">
        <f t="shared" si="103"/>
        <v>616172</v>
      </c>
      <c r="H160" s="253">
        <f t="shared" si="103"/>
        <v>612511.80000000005</v>
      </c>
      <c r="I160" s="253">
        <f t="shared" si="103"/>
        <v>611062.5</v>
      </c>
      <c r="J160" s="253">
        <f t="shared" si="103"/>
        <v>603926.89999999991</v>
      </c>
      <c r="K160" s="253">
        <f t="shared" si="103"/>
        <v>597053.19999999995</v>
      </c>
      <c r="L160" s="253">
        <f t="shared" si="103"/>
        <v>585580.80000000005</v>
      </c>
      <c r="M160" s="253">
        <f t="shared" si="103"/>
        <v>577323.89999999991</v>
      </c>
      <c r="N160" s="255">
        <f t="shared" si="103"/>
        <v>566869.80000000005</v>
      </c>
      <c r="O160" s="97">
        <f t="shared" ref="O160" si="104">O157-O161</f>
        <v>557011.89999999991</v>
      </c>
    </row>
    <row r="161" spans="1:21" x14ac:dyDescent="0.2">
      <c r="A161" s="541" t="s">
        <v>3354</v>
      </c>
      <c r="B161" s="253">
        <f t="shared" ref="B161:N161" si="105">B38+B79+B120</f>
        <v>445633</v>
      </c>
      <c r="C161" s="253">
        <f t="shared" si="105"/>
        <v>466496</v>
      </c>
      <c r="D161" s="253">
        <f t="shared" si="105"/>
        <v>481890</v>
      </c>
      <c r="E161" s="253">
        <f t="shared" si="105"/>
        <v>496500</v>
      </c>
      <c r="F161" s="253">
        <f t="shared" si="105"/>
        <v>508600</v>
      </c>
      <c r="G161" s="253">
        <f t="shared" si="105"/>
        <v>524000</v>
      </c>
      <c r="H161" s="253">
        <f t="shared" si="105"/>
        <v>539900</v>
      </c>
      <c r="I161" s="253">
        <f t="shared" si="105"/>
        <v>556200</v>
      </c>
      <c r="J161" s="253">
        <f t="shared" si="105"/>
        <v>573100</v>
      </c>
      <c r="K161" s="253">
        <f t="shared" si="105"/>
        <v>590400</v>
      </c>
      <c r="L161" s="253">
        <f t="shared" si="105"/>
        <v>608200</v>
      </c>
      <c r="M161" s="253">
        <f t="shared" si="105"/>
        <v>626500</v>
      </c>
      <c r="N161" s="255">
        <f t="shared" si="105"/>
        <v>645400</v>
      </c>
      <c r="O161" s="97">
        <f t="shared" ref="O161" si="106">O38+O79+O120</f>
        <v>664900</v>
      </c>
    </row>
    <row r="162" spans="1:21" s="1" customFormat="1" ht="13.5" thickBot="1" x14ac:dyDescent="0.25">
      <c r="A162" s="1618" t="s">
        <v>3216</v>
      </c>
      <c r="B162" s="2126">
        <f t="shared" ref="B162:N162" si="107">SUM(B160:B161)</f>
        <v>1051799</v>
      </c>
      <c r="C162" s="2126">
        <f t="shared" si="107"/>
        <v>1099873</v>
      </c>
      <c r="D162" s="2126">
        <f t="shared" si="107"/>
        <v>1116638</v>
      </c>
      <c r="E162" s="2126">
        <f t="shared" si="107"/>
        <v>1120361.7</v>
      </c>
      <c r="F162" s="2126">
        <f t="shared" si="107"/>
        <v>1128430.5</v>
      </c>
      <c r="G162" s="2127">
        <f t="shared" si="107"/>
        <v>1140172</v>
      </c>
      <c r="H162" s="2126">
        <f t="shared" si="107"/>
        <v>1152411.8</v>
      </c>
      <c r="I162" s="2126">
        <f t="shared" si="107"/>
        <v>1167262.5</v>
      </c>
      <c r="J162" s="2126">
        <f t="shared" si="107"/>
        <v>1177026.8999999999</v>
      </c>
      <c r="K162" s="2126">
        <f t="shared" si="107"/>
        <v>1187453.2</v>
      </c>
      <c r="L162" s="2126">
        <f t="shared" si="107"/>
        <v>1193780.8</v>
      </c>
      <c r="M162" s="2126">
        <f t="shared" si="107"/>
        <v>1203823.8999999999</v>
      </c>
      <c r="N162" s="2127">
        <f t="shared" si="107"/>
        <v>1212269.8</v>
      </c>
      <c r="O162" s="2128">
        <f t="shared" ref="O162" si="108">SUM(O160:O161)</f>
        <v>1221911.8999999999</v>
      </c>
    </row>
    <row r="163" spans="1:21" ht="13.5" thickBot="1" x14ac:dyDescent="0.25">
      <c r="A163" s="1487"/>
      <c r="B163" s="982"/>
      <c r="C163" s="982"/>
      <c r="D163" s="982"/>
      <c r="E163" s="982"/>
      <c r="F163" s="982"/>
      <c r="G163" s="982"/>
      <c r="H163" s="982"/>
      <c r="I163" s="982"/>
      <c r="J163" s="982"/>
      <c r="K163" s="982"/>
      <c r="L163" s="982"/>
      <c r="M163" s="982"/>
      <c r="N163" s="2336"/>
      <c r="O163" s="983"/>
    </row>
    <row r="164" spans="1:21" ht="14.25" thickTop="1" thickBot="1" x14ac:dyDescent="0.25">
      <c r="A164" s="11"/>
      <c r="B164" s="965"/>
      <c r="C164" s="965"/>
      <c r="D164" s="965"/>
      <c r="E164" s="965"/>
      <c r="F164" s="965"/>
      <c r="G164" s="965"/>
      <c r="H164" s="965"/>
      <c r="I164" s="965"/>
      <c r="J164" s="965"/>
      <c r="K164" s="965"/>
      <c r="L164" s="965"/>
      <c r="M164" s="965"/>
      <c r="N164" s="965"/>
      <c r="O164" s="965"/>
    </row>
    <row r="165" spans="1:21" s="1000" customFormat="1" ht="17.25" thickTop="1" thickBot="1" x14ac:dyDescent="0.3">
      <c r="A165" s="2720" t="s">
        <v>6467</v>
      </c>
      <c r="B165" s="2721"/>
      <c r="C165" s="2721"/>
      <c r="D165" s="2721"/>
      <c r="E165" s="2721"/>
      <c r="F165" s="2721"/>
      <c r="G165" s="2721"/>
      <c r="H165" s="2721"/>
      <c r="I165" s="2721"/>
      <c r="J165" s="2721"/>
      <c r="K165" s="2721"/>
      <c r="L165" s="2721"/>
      <c r="M165" s="2721"/>
      <c r="N165" s="2721"/>
      <c r="O165" s="2722"/>
    </row>
    <row r="166" spans="1:21" s="999" customFormat="1" ht="13.5" thickBot="1" x14ac:dyDescent="0.25">
      <c r="A166" s="1181" t="s">
        <v>272</v>
      </c>
      <c r="B166" s="1013" t="str">
        <f t="shared" ref="B166:N166" si="109">B2</f>
        <v>2011/12</v>
      </c>
      <c r="C166" s="1013" t="str">
        <f t="shared" si="109"/>
        <v>2012/13</v>
      </c>
      <c r="D166" s="1013" t="str">
        <f t="shared" si="109"/>
        <v>2013/14</v>
      </c>
      <c r="E166" s="1013" t="str">
        <f t="shared" si="109"/>
        <v>2014/15</v>
      </c>
      <c r="F166" s="1013" t="str">
        <f t="shared" si="109"/>
        <v>2015/16</v>
      </c>
      <c r="G166" s="1013" t="str">
        <f t="shared" si="109"/>
        <v>2016/17</v>
      </c>
      <c r="H166" s="1013" t="str">
        <f t="shared" si="109"/>
        <v>2017/18</v>
      </c>
      <c r="I166" s="1013" t="str">
        <f t="shared" si="109"/>
        <v>2018/19</v>
      </c>
      <c r="J166" s="1013" t="str">
        <f t="shared" si="109"/>
        <v>2019/20</v>
      </c>
      <c r="K166" s="1013" t="str">
        <f t="shared" si="109"/>
        <v>2020/21</v>
      </c>
      <c r="L166" s="1013" t="str">
        <f t="shared" si="109"/>
        <v>2021/22</v>
      </c>
      <c r="M166" s="1013" t="str">
        <f t="shared" si="109"/>
        <v>2022/23</v>
      </c>
      <c r="N166" s="2340" t="str">
        <f t="shared" si="109"/>
        <v>2023/24</v>
      </c>
      <c r="O166" s="1014" t="str">
        <f t="shared" ref="O166" si="110">O2</f>
        <v>2024/25</v>
      </c>
    </row>
    <row r="167" spans="1:21" x14ac:dyDescent="0.2">
      <c r="A167" s="1183"/>
      <c r="B167" s="1622"/>
      <c r="C167" s="1622"/>
      <c r="D167" s="1622"/>
      <c r="E167" s="1622"/>
      <c r="F167" s="1620"/>
      <c r="G167" s="1620"/>
      <c r="H167" s="1620"/>
      <c r="I167" s="1620"/>
      <c r="J167" s="1620"/>
      <c r="K167" s="1620"/>
      <c r="L167" s="1620"/>
      <c r="M167" s="1620"/>
      <c r="N167" s="2341"/>
      <c r="O167" s="1621"/>
    </row>
    <row r="168" spans="1:21" x14ac:dyDescent="0.2">
      <c r="A168" s="976" t="s">
        <v>6331</v>
      </c>
      <c r="B168" s="508"/>
      <c r="C168" s="508"/>
      <c r="D168" s="508"/>
      <c r="E168" s="508"/>
      <c r="F168" s="508"/>
      <c r="G168" s="508"/>
      <c r="H168" s="508"/>
      <c r="I168" s="508"/>
      <c r="J168" s="508"/>
      <c r="K168" s="508"/>
      <c r="L168" s="508"/>
      <c r="M168" s="508"/>
      <c r="N168" s="510"/>
      <c r="O168" s="980"/>
    </row>
    <row r="169" spans="1:21" s="999" customFormat="1" x14ac:dyDescent="0.2">
      <c r="A169" s="1047" t="s">
        <v>5696</v>
      </c>
      <c r="B169" s="2651">
        <f t="shared" ref="B169:N169" si="111">B298</f>
        <v>-0.1678530931082273</v>
      </c>
      <c r="C169" s="2651">
        <f t="shared" si="111"/>
        <v>-6.8585842408712364E-2</v>
      </c>
      <c r="D169" s="2651">
        <f t="shared" si="111"/>
        <v>-0.16380385898737851</v>
      </c>
      <c r="E169" s="2651">
        <f t="shared" si="111"/>
        <v>-0.17071710451674291</v>
      </c>
      <c r="F169" s="2651">
        <f t="shared" si="111"/>
        <v>-8.2282396163642246E-2</v>
      </c>
      <c r="G169" s="2651">
        <f t="shared" si="111"/>
        <v>-4.3516037658659065E-2</v>
      </c>
      <c r="H169" s="2651">
        <f t="shared" si="111"/>
        <v>-2.1693074440400719E-2</v>
      </c>
      <c r="I169" s="2651">
        <f t="shared" si="111"/>
        <v>-7.9638688458170074E-3</v>
      </c>
      <c r="J169" s="2651">
        <f t="shared" si="111"/>
        <v>-4.6618244019211563E-3</v>
      </c>
      <c r="K169" s="2651">
        <f t="shared" si="111"/>
        <v>2.0563373999151835E-3</v>
      </c>
      <c r="L169" s="2651">
        <f t="shared" si="111"/>
        <v>1.3191537065222423E-2</v>
      </c>
      <c r="M169" s="2651">
        <f t="shared" si="111"/>
        <v>2.0762178587005967E-2</v>
      </c>
      <c r="N169" s="2652">
        <f t="shared" si="111"/>
        <v>3.0440650652162993E-2</v>
      </c>
      <c r="O169" s="2653">
        <f t="shared" ref="O169" si="112">O298</f>
        <v>3.6834513033848139E-2</v>
      </c>
    </row>
    <row r="170" spans="1:21" s="999" customFormat="1" x14ac:dyDescent="0.2">
      <c r="A170" s="1176" t="s">
        <v>5730</v>
      </c>
      <c r="B170" s="2654"/>
      <c r="C170" s="2654"/>
      <c r="D170" s="2655">
        <f t="shared" ref="D170:O170" si="113">AVERAGE(B169:D169)</f>
        <v>-0.13341426483477273</v>
      </c>
      <c r="E170" s="2655">
        <f>AVERAGE(C169:E169)</f>
        <v>-0.13436893530427793</v>
      </c>
      <c r="F170" s="2656">
        <f>AVERAGE(D169:F169)</f>
        <v>-0.13893445322258788</v>
      </c>
      <c r="G170" s="2656">
        <f>AVERAGE(E169:G169)</f>
        <v>-9.8838512779681406E-2</v>
      </c>
      <c r="H170" s="2656">
        <f>AVERAGE(F169:H169)</f>
        <v>-4.9163836087567352E-2</v>
      </c>
      <c r="I170" s="2656">
        <f t="shared" si="113"/>
        <v>-2.4390993648292267E-2</v>
      </c>
      <c r="J170" s="2656">
        <f t="shared" si="113"/>
        <v>-1.1439589229379628E-2</v>
      </c>
      <c r="K170" s="2656">
        <f t="shared" si="113"/>
        <v>-3.5231186159409935E-3</v>
      </c>
      <c r="L170" s="2656">
        <f t="shared" si="113"/>
        <v>3.5286833544054832E-3</v>
      </c>
      <c r="M170" s="2656">
        <f t="shared" si="113"/>
        <v>1.2003351017381191E-2</v>
      </c>
      <c r="N170" s="2657">
        <f t="shared" si="113"/>
        <v>2.1464788768130461E-2</v>
      </c>
      <c r="O170" s="2658">
        <f t="shared" si="113"/>
        <v>2.9345780757672368E-2</v>
      </c>
    </row>
    <row r="171" spans="1:21" s="999" customFormat="1" x14ac:dyDescent="0.2">
      <c r="A171" s="1176"/>
      <c r="B171" s="2654"/>
      <c r="C171" s="2654"/>
      <c r="D171" s="2654"/>
      <c r="E171" s="2654"/>
      <c r="F171" s="2659"/>
      <c r="G171" s="2659"/>
      <c r="H171" s="2659"/>
      <c r="I171" s="2659"/>
      <c r="J171" s="2659"/>
      <c r="K171" s="2659"/>
      <c r="L171" s="2659"/>
      <c r="M171" s="2659"/>
      <c r="N171" s="2660"/>
      <c r="O171" s="2661"/>
    </row>
    <row r="172" spans="1:21" s="999" customFormat="1" x14ac:dyDescent="0.2">
      <c r="A172" s="1047" t="s">
        <v>2615</v>
      </c>
      <c r="B172" s="2651">
        <f t="shared" ref="B172:N172" si="114">B313</f>
        <v>-0.1471402541470456</v>
      </c>
      <c r="C172" s="2651">
        <f t="shared" si="114"/>
        <v>-3.5445986605842958E-2</v>
      </c>
      <c r="D172" s="2651">
        <f t="shared" si="114"/>
        <v>-0.20255087945483011</v>
      </c>
      <c r="E172" s="2651">
        <f t="shared" si="114"/>
        <v>-0.21013059800137471</v>
      </c>
      <c r="F172" s="2651">
        <f t="shared" si="114"/>
        <v>-0.10698243581347709</v>
      </c>
      <c r="G172" s="2651">
        <f t="shared" si="114"/>
        <v>-6.6619178730847495E-2</v>
      </c>
      <c r="H172" s="2651">
        <f t="shared" si="114"/>
        <v>-5.1034233937461732E-2</v>
      </c>
      <c r="I172" s="2651">
        <f t="shared" si="114"/>
        <v>-4.0978277461287828E-2</v>
      </c>
      <c r="J172" s="2651">
        <f t="shared" si="114"/>
        <v>-4.6956863349818467E-2</v>
      </c>
      <c r="K172" s="2651">
        <f t="shared" si="114"/>
        <v>-4.8196143737942607E-2</v>
      </c>
      <c r="L172" s="2651">
        <f t="shared" si="114"/>
        <v>-3.9693308871888981E-2</v>
      </c>
      <c r="M172" s="2651">
        <f t="shared" si="114"/>
        <v>-3.7053596942120168E-2</v>
      </c>
      <c r="N172" s="2652">
        <f t="shared" si="114"/>
        <v>-3.2340499091641446E-2</v>
      </c>
      <c r="O172" s="2653">
        <f t="shared" ref="O172" si="115">O313</f>
        <v>-3.2522125643601164E-2</v>
      </c>
    </row>
    <row r="173" spans="1:21" s="999" customFormat="1" x14ac:dyDescent="0.2">
      <c r="A173" s="1176" t="s">
        <v>5730</v>
      </c>
      <c r="B173" s="2654"/>
      <c r="C173" s="2654"/>
      <c r="D173" s="2655">
        <f t="shared" ref="D173:O173" si="116">AVERAGE(B172:D172)</f>
        <v>-0.12837904006923953</v>
      </c>
      <c r="E173" s="2655">
        <f>AVERAGE(C172:E172)</f>
        <v>-0.14937582135401592</v>
      </c>
      <c r="F173" s="2656">
        <f>AVERAGE(D172:F172)</f>
        <v>-0.17322130442322728</v>
      </c>
      <c r="G173" s="2656">
        <f>AVERAGE(E172:G172)</f>
        <v>-0.1279107375152331</v>
      </c>
      <c r="H173" s="2656">
        <f>AVERAGE(F172:H172)</f>
        <v>-7.4878616160595449E-2</v>
      </c>
      <c r="I173" s="2656">
        <f t="shared" si="116"/>
        <v>-5.2877230043199018E-2</v>
      </c>
      <c r="J173" s="2656">
        <f t="shared" si="116"/>
        <v>-4.632312491618934E-2</v>
      </c>
      <c r="K173" s="2656">
        <f t="shared" si="116"/>
        <v>-4.5377094849682963E-2</v>
      </c>
      <c r="L173" s="2656">
        <f t="shared" si="116"/>
        <v>-4.4948771986550014E-2</v>
      </c>
      <c r="M173" s="2656">
        <f t="shared" si="116"/>
        <v>-4.1647683183983916E-2</v>
      </c>
      <c r="N173" s="2657">
        <f t="shared" si="116"/>
        <v>-3.6362468301883527E-2</v>
      </c>
      <c r="O173" s="2658">
        <f t="shared" si="116"/>
        <v>-3.3972073892454262E-2</v>
      </c>
    </row>
    <row r="174" spans="1:21" s="999" customFormat="1" x14ac:dyDescent="0.2">
      <c r="A174" s="1176"/>
      <c r="B174" s="2654"/>
      <c r="C174" s="2654"/>
      <c r="D174" s="2654"/>
      <c r="E174" s="2654"/>
      <c r="F174" s="2659"/>
      <c r="G174" s="2659"/>
      <c r="H174" s="2659"/>
      <c r="I174" s="2659"/>
      <c r="J174" s="2659"/>
      <c r="K174" s="2659"/>
      <c r="L174" s="2659"/>
      <c r="M174" s="2659"/>
      <c r="N174" s="2660"/>
      <c r="O174" s="2661"/>
    </row>
    <row r="175" spans="1:21" s="999" customFormat="1" x14ac:dyDescent="0.2">
      <c r="A175" s="1047" t="s">
        <v>2078</v>
      </c>
      <c r="B175" s="2651">
        <f t="shared" ref="B175:N175" si="117">B328</f>
        <v>-0.20796665122742011</v>
      </c>
      <c r="C175" s="2651">
        <f t="shared" si="117"/>
        <v>-0.1048479186131008</v>
      </c>
      <c r="D175" s="2651">
        <f t="shared" si="117"/>
        <v>-1.5717092337917484E-2</v>
      </c>
      <c r="E175" s="2651">
        <f t="shared" si="117"/>
        <v>-5.767427907151168E-2</v>
      </c>
      <c r="F175" s="2651">
        <f t="shared" si="117"/>
        <v>-2.4126646561127764E-2</v>
      </c>
      <c r="G175" s="2651">
        <f t="shared" si="117"/>
        <v>-4.7261291167991935E-3</v>
      </c>
      <c r="H175" s="2651">
        <f t="shared" si="117"/>
        <v>2.3752377313988461E-3</v>
      </c>
      <c r="I175" s="2651">
        <f t="shared" si="117"/>
        <v>1.4211824997627322E-2</v>
      </c>
      <c r="J175" s="2651">
        <f t="shared" si="117"/>
        <v>2.219727393967709E-2</v>
      </c>
      <c r="K175" s="2651">
        <f t="shared" si="117"/>
        <v>3.3180949928100736E-2</v>
      </c>
      <c r="L175" s="2651">
        <f t="shared" si="117"/>
        <v>4.2360770863955573E-2</v>
      </c>
      <c r="M175" s="2651">
        <f t="shared" si="117"/>
        <v>5.2262226203287819E-2</v>
      </c>
      <c r="N175" s="2652">
        <f t="shared" si="117"/>
        <v>6.2898000223438708E-2</v>
      </c>
      <c r="O175" s="2653">
        <f t="shared" ref="O175" si="118">O328</f>
        <v>7.0437853698181577E-2</v>
      </c>
      <c r="R175" s="2141"/>
      <c r="S175" s="2141"/>
      <c r="T175" s="2141"/>
      <c r="U175" s="2141"/>
    </row>
    <row r="176" spans="1:21" s="999" customFormat="1" x14ac:dyDescent="0.2">
      <c r="A176" s="1176" t="s">
        <v>5730</v>
      </c>
      <c r="B176" s="2654"/>
      <c r="C176" s="2654"/>
      <c r="D176" s="2655">
        <f t="shared" ref="D176:O176" si="119">AVERAGE(B175:D175)</f>
        <v>-0.10951055405947946</v>
      </c>
      <c r="E176" s="2655">
        <f>AVERAGE(C175:E175)</f>
        <v>-5.9413096674176658E-2</v>
      </c>
      <c r="F176" s="2656">
        <f>AVERAGE(D175:F175)</f>
        <v>-3.2506005990185639E-2</v>
      </c>
      <c r="G176" s="2656">
        <f>AVERAGE(E175:G175)</f>
        <v>-2.8842351583146211E-2</v>
      </c>
      <c r="H176" s="2656">
        <f>AVERAGE(F175:H175)</f>
        <v>-8.8258459821760372E-3</v>
      </c>
      <c r="I176" s="2656">
        <f t="shared" si="119"/>
        <v>3.9536445374089915E-3</v>
      </c>
      <c r="J176" s="2656">
        <f t="shared" si="119"/>
        <v>1.2928112222901087E-2</v>
      </c>
      <c r="K176" s="2656">
        <f t="shared" si="119"/>
        <v>2.3196682955135051E-2</v>
      </c>
      <c r="L176" s="2656">
        <f t="shared" si="119"/>
        <v>3.2579664910577795E-2</v>
      </c>
      <c r="M176" s="2656">
        <f t="shared" si="119"/>
        <v>4.2601315665114714E-2</v>
      </c>
      <c r="N176" s="2657">
        <f t="shared" si="119"/>
        <v>5.2506999096894026E-2</v>
      </c>
      <c r="O176" s="2658">
        <f t="shared" si="119"/>
        <v>6.1866026708302692E-2</v>
      </c>
    </row>
    <row r="177" spans="1:21" s="999" customFormat="1" x14ac:dyDescent="0.2">
      <c r="A177" s="1047"/>
      <c r="B177" s="2654"/>
      <c r="C177" s="2654"/>
      <c r="D177" s="2654"/>
      <c r="E177" s="2654"/>
      <c r="F177" s="2659"/>
      <c r="G177" s="2659"/>
      <c r="H177" s="2659"/>
      <c r="I177" s="2659"/>
      <c r="J177" s="2659"/>
      <c r="K177" s="2659"/>
      <c r="L177" s="2659"/>
      <c r="M177" s="2659"/>
      <c r="N177" s="2660"/>
      <c r="O177" s="2661"/>
      <c r="R177" s="2141"/>
      <c r="S177" s="2141"/>
      <c r="T177" s="2141"/>
      <c r="U177" s="2141"/>
    </row>
    <row r="178" spans="1:21" s="999" customFormat="1" x14ac:dyDescent="0.2">
      <c r="A178" s="1047" t="s">
        <v>4010</v>
      </c>
      <c r="B178" s="2651">
        <f t="shared" ref="B178:N178" si="120">B343</f>
        <v>-0.18196968494563923</v>
      </c>
      <c r="C178" s="2651">
        <f t="shared" si="120"/>
        <v>-4.1582002902757619E-2</v>
      </c>
      <c r="D178" s="2651">
        <f t="shared" si="120"/>
        <v>-0.17941787941787943</v>
      </c>
      <c r="E178" s="2651">
        <f t="shared" si="120"/>
        <v>-0.12746426082039006</v>
      </c>
      <c r="F178" s="2651">
        <f t="shared" si="120"/>
        <v>-4.7980165331073257E-2</v>
      </c>
      <c r="G178" s="2651">
        <f t="shared" si="120"/>
        <v>-1.9631531259438235E-3</v>
      </c>
      <c r="H178" s="2651">
        <f t="shared" si="120"/>
        <v>4.6939170202841836E-2</v>
      </c>
      <c r="I178" s="2651">
        <f t="shared" si="120"/>
        <v>7.2854993024814074E-2</v>
      </c>
      <c r="J178" s="2651">
        <f t="shared" si="120"/>
        <v>9.8409069257883217E-2</v>
      </c>
      <c r="K178" s="2651">
        <f t="shared" si="120"/>
        <v>0.12359069283605377</v>
      </c>
      <c r="L178" s="2651">
        <f t="shared" si="120"/>
        <v>0.14260729909746578</v>
      </c>
      <c r="M178" s="2651">
        <f t="shared" si="120"/>
        <v>0.16091479053861499</v>
      </c>
      <c r="N178" s="2652">
        <f t="shared" si="120"/>
        <v>0.18266846040505541</v>
      </c>
      <c r="O178" s="2653">
        <f t="shared" ref="O178" si="121">O343</f>
        <v>0.20510766061043631</v>
      </c>
    </row>
    <row r="179" spans="1:21" s="999" customFormat="1" x14ac:dyDescent="0.2">
      <c r="A179" s="1176" t="s">
        <v>5730</v>
      </c>
      <c r="B179" s="2654"/>
      <c r="C179" s="2654"/>
      <c r="D179" s="2655">
        <f t="shared" ref="D179:O179" si="122">AVERAGE(B178:D178)</f>
        <v>-0.13432318908875876</v>
      </c>
      <c r="E179" s="2655">
        <f>AVERAGE(C178:E178)</f>
        <v>-0.11615471438034237</v>
      </c>
      <c r="F179" s="2656">
        <f>AVERAGE(D178:F178)</f>
        <v>-0.11828743518978091</v>
      </c>
      <c r="G179" s="2656">
        <f>AVERAGE(E178:G178)</f>
        <v>-5.9135859759135719E-2</v>
      </c>
      <c r="H179" s="2656">
        <f>AVERAGE(F178:H178)</f>
        <v>-1.0013827513917471E-3</v>
      </c>
      <c r="I179" s="2656">
        <f t="shared" si="122"/>
        <v>3.9277003367237363E-2</v>
      </c>
      <c r="J179" s="2656">
        <f t="shared" si="122"/>
        <v>7.2734410828513049E-2</v>
      </c>
      <c r="K179" s="2656">
        <f t="shared" si="122"/>
        <v>9.8284918372917029E-2</v>
      </c>
      <c r="L179" s="2656">
        <f t="shared" si="122"/>
        <v>0.12153568706380091</v>
      </c>
      <c r="M179" s="2656">
        <f t="shared" si="122"/>
        <v>0.14237092749071154</v>
      </c>
      <c r="N179" s="2657">
        <f t="shared" si="122"/>
        <v>0.16206351668037872</v>
      </c>
      <c r="O179" s="2658">
        <f t="shared" si="122"/>
        <v>0.18289697051803555</v>
      </c>
    </row>
    <row r="180" spans="1:21" s="999" customFormat="1" x14ac:dyDescent="0.2">
      <c r="A180" s="1047"/>
      <c r="B180" s="2139"/>
      <c r="C180" s="2139"/>
      <c r="D180" s="2139"/>
      <c r="E180" s="2139"/>
      <c r="F180" s="2139"/>
      <c r="G180" s="2139"/>
      <c r="H180" s="2139"/>
      <c r="I180" s="2139"/>
      <c r="J180" s="2139"/>
      <c r="K180" s="2139"/>
      <c r="L180" s="2139"/>
      <c r="M180" s="2139"/>
      <c r="N180" s="2342"/>
      <c r="O180" s="2140"/>
    </row>
    <row r="181" spans="1:21" x14ac:dyDescent="0.2">
      <c r="A181" s="1627"/>
      <c r="B181" s="1624"/>
      <c r="C181" s="1624"/>
      <c r="D181" s="1624"/>
      <c r="E181" s="1624"/>
      <c r="F181" s="1624"/>
      <c r="G181" s="1624"/>
      <c r="H181" s="1624"/>
      <c r="I181" s="1624"/>
      <c r="J181" s="1624"/>
      <c r="K181" s="1624"/>
      <c r="L181" s="1624"/>
      <c r="M181" s="1624"/>
      <c r="N181" s="2343"/>
      <c r="O181" s="1628"/>
    </row>
    <row r="182" spans="1:21" x14ac:dyDescent="0.2">
      <c r="A182" s="976" t="s">
        <v>6332</v>
      </c>
      <c r="B182" s="508"/>
      <c r="C182" s="508"/>
      <c r="D182" s="508"/>
      <c r="E182" s="508"/>
      <c r="F182" s="508"/>
      <c r="G182" s="508"/>
      <c r="H182" s="508"/>
      <c r="I182" s="508"/>
      <c r="J182" s="508"/>
      <c r="K182" s="508"/>
      <c r="L182" s="508"/>
      <c r="M182" s="508"/>
      <c r="N182" s="510"/>
      <c r="O182" s="980"/>
    </row>
    <row r="183" spans="1:21" s="999" customFormat="1" x14ac:dyDescent="0.2">
      <c r="A183" s="1047" t="s">
        <v>5696</v>
      </c>
      <c r="B183" s="2167">
        <f t="shared" ref="B183:N183" si="123">B358</f>
        <v>0.64872580420554238</v>
      </c>
      <c r="C183" s="2167">
        <f t="shared" si="123"/>
        <v>0.53399372799776379</v>
      </c>
      <c r="D183" s="2167">
        <f t="shared" si="123"/>
        <v>0.76657398452611214</v>
      </c>
      <c r="E183" s="2167">
        <f t="shared" si="123"/>
        <v>0.80966368599754879</v>
      </c>
      <c r="F183" s="2167">
        <f t="shared" si="123"/>
        <v>0.81537931275511377</v>
      </c>
      <c r="G183" s="2167">
        <f t="shared" si="123"/>
        <v>0.85014574085944772</v>
      </c>
      <c r="H183" s="2167">
        <f t="shared" si="123"/>
        <v>0.81930367228166012</v>
      </c>
      <c r="I183" s="2167">
        <f t="shared" si="123"/>
        <v>0.808694912460723</v>
      </c>
      <c r="J183" s="2167">
        <f t="shared" si="123"/>
        <v>0.82767472185416524</v>
      </c>
      <c r="K183" s="2167">
        <f t="shared" si="123"/>
        <v>0.83750864512209877</v>
      </c>
      <c r="L183" s="2167">
        <f t="shared" si="123"/>
        <v>0.86611361062588432</v>
      </c>
      <c r="M183" s="2167">
        <f t="shared" si="123"/>
        <v>0.86776391980861034</v>
      </c>
      <c r="N183" s="2344">
        <f t="shared" si="123"/>
        <v>0.86888912282044894</v>
      </c>
      <c r="O183" s="2168">
        <f t="shared" ref="O183" si="124">O358</f>
        <v>0.90143660952377425</v>
      </c>
    </row>
    <row r="184" spans="1:21" s="999" customFormat="1" x14ac:dyDescent="0.2">
      <c r="A184" s="1176" t="s">
        <v>5730</v>
      </c>
      <c r="B184" s="2154"/>
      <c r="C184" s="2154"/>
      <c r="D184" s="2169">
        <f t="shared" ref="D184:O184" si="125">AVERAGE(B183:D183)</f>
        <v>0.64976450557647281</v>
      </c>
      <c r="E184" s="2169">
        <f>AVERAGE(C183:E183)</f>
        <v>0.7034104661738082</v>
      </c>
      <c r="F184" s="2170">
        <f>AVERAGE(D183:F183)</f>
        <v>0.7972056610929249</v>
      </c>
      <c r="G184" s="2170">
        <f>AVERAGE(E183:G183)</f>
        <v>0.8250629132040368</v>
      </c>
      <c r="H184" s="2170">
        <f>AVERAGE(F183:H183)</f>
        <v>0.82827624196540717</v>
      </c>
      <c r="I184" s="2170">
        <f t="shared" si="125"/>
        <v>0.82604810853394361</v>
      </c>
      <c r="J184" s="2170">
        <f t="shared" si="125"/>
        <v>0.81855776886551623</v>
      </c>
      <c r="K184" s="2170">
        <f t="shared" si="125"/>
        <v>0.82462609314566249</v>
      </c>
      <c r="L184" s="2170">
        <f t="shared" si="125"/>
        <v>0.84376565920071611</v>
      </c>
      <c r="M184" s="2170">
        <f t="shared" si="125"/>
        <v>0.85712872518553107</v>
      </c>
      <c r="N184" s="2345">
        <f t="shared" si="125"/>
        <v>0.8675888844183145</v>
      </c>
      <c r="O184" s="2166">
        <f t="shared" si="125"/>
        <v>0.87936321738427792</v>
      </c>
    </row>
    <row r="185" spans="1:21" s="999" customFormat="1" x14ac:dyDescent="0.2">
      <c r="A185" s="1047"/>
      <c r="B185" s="2167"/>
      <c r="C185" s="2167"/>
      <c r="D185" s="2167"/>
      <c r="E185" s="2167"/>
      <c r="F185" s="2167"/>
      <c r="G185" s="2167"/>
      <c r="H185" s="2167"/>
      <c r="I185" s="2167"/>
      <c r="J185" s="2167"/>
      <c r="K185" s="2167"/>
      <c r="L185" s="2167"/>
      <c r="M185" s="2167"/>
      <c r="N185" s="2344"/>
      <c r="O185" s="2168"/>
    </row>
    <row r="186" spans="1:21" s="999" customFormat="1" x14ac:dyDescent="0.2">
      <c r="A186" s="1047" t="s">
        <v>2615</v>
      </c>
      <c r="B186" s="2167">
        <f t="shared" ref="B186:N186" si="126">B371</f>
        <v>0.56540786963691037</v>
      </c>
      <c r="C186" s="2167">
        <f t="shared" si="126"/>
        <v>0.42926818253663601</v>
      </c>
      <c r="D186" s="2167">
        <f t="shared" si="126"/>
        <v>0.70033349213911389</v>
      </c>
      <c r="E186" s="2167">
        <f t="shared" si="126"/>
        <v>0.74617599705598237</v>
      </c>
      <c r="F186" s="2167">
        <f t="shared" si="126"/>
        <v>0.75057323263136999</v>
      </c>
      <c r="G186" s="2167">
        <f t="shared" si="126"/>
        <v>0.79874833455309724</v>
      </c>
      <c r="H186" s="2167">
        <f t="shared" si="126"/>
        <v>0.75263027274049854</v>
      </c>
      <c r="I186" s="2167">
        <f t="shared" si="126"/>
        <v>0.73708666049719862</v>
      </c>
      <c r="J186" s="2167">
        <f t="shared" si="126"/>
        <v>0.76271064956220735</v>
      </c>
      <c r="K186" s="2167">
        <f t="shared" si="126"/>
        <v>0.77590532111034727</v>
      </c>
      <c r="L186" s="2167">
        <f t="shared" si="126"/>
        <v>0.81753587128625227</v>
      </c>
      <c r="M186" s="2167">
        <f t="shared" si="126"/>
        <v>0.8190817749422169</v>
      </c>
      <c r="N186" s="2344">
        <f t="shared" si="126"/>
        <v>0.8203306954303119</v>
      </c>
      <c r="O186" s="2168">
        <f t="shared" ref="O186" si="127">O371</f>
        <v>0.94481522929484951</v>
      </c>
    </row>
    <row r="187" spans="1:21" s="999" customFormat="1" x14ac:dyDescent="0.2">
      <c r="A187" s="1176" t="s">
        <v>5730</v>
      </c>
      <c r="B187" s="2154"/>
      <c r="C187" s="2154"/>
      <c r="D187" s="2169">
        <f t="shared" ref="D187:O187" si="128">AVERAGE(B186:D186)</f>
        <v>0.56500318143755346</v>
      </c>
      <c r="E187" s="2169">
        <f>AVERAGE(C186:E186)</f>
        <v>0.62525922391057742</v>
      </c>
      <c r="F187" s="2170">
        <f>AVERAGE(D186:F186)</f>
        <v>0.73236090727548875</v>
      </c>
      <c r="G187" s="2170">
        <f>AVERAGE(E186:G186)</f>
        <v>0.76516585474681653</v>
      </c>
      <c r="H187" s="2170">
        <f>AVERAGE(F186:H186)</f>
        <v>0.76731727997498866</v>
      </c>
      <c r="I187" s="2170">
        <f t="shared" si="128"/>
        <v>0.7628217559302648</v>
      </c>
      <c r="J187" s="2170">
        <f t="shared" si="128"/>
        <v>0.75080919426663473</v>
      </c>
      <c r="K187" s="2170">
        <f t="shared" si="128"/>
        <v>0.75856754372325108</v>
      </c>
      <c r="L187" s="2170">
        <f t="shared" si="128"/>
        <v>0.78538394731960226</v>
      </c>
      <c r="M187" s="2170">
        <f t="shared" si="128"/>
        <v>0.80417432244627207</v>
      </c>
      <c r="N187" s="2345">
        <f t="shared" si="128"/>
        <v>0.81898278055292695</v>
      </c>
      <c r="O187" s="2166">
        <f t="shared" si="128"/>
        <v>0.86140923322245955</v>
      </c>
    </row>
    <row r="188" spans="1:21" s="999" customFormat="1" x14ac:dyDescent="0.2">
      <c r="A188" s="1176"/>
      <c r="B188" s="2145"/>
      <c r="C188" s="2145"/>
      <c r="D188" s="2145"/>
      <c r="E188" s="2145"/>
      <c r="F188" s="2147"/>
      <c r="G188" s="2147"/>
      <c r="H188" s="2147"/>
      <c r="I188" s="2147"/>
      <c r="J188" s="2147"/>
      <c r="K188" s="2147"/>
      <c r="L188" s="2147"/>
      <c r="M188" s="2147"/>
      <c r="N188" s="2346"/>
      <c r="O188" s="2146"/>
    </row>
    <row r="189" spans="1:21" s="999" customFormat="1" x14ac:dyDescent="0.2">
      <c r="A189" s="1047" t="s">
        <v>2078</v>
      </c>
      <c r="B189" s="2167">
        <f t="shared" ref="B189:N189" si="129">B384</f>
        <v>0.86024120806729498</v>
      </c>
      <c r="C189" s="2167">
        <f t="shared" si="129"/>
        <v>0.89070576073677288</v>
      </c>
      <c r="D189" s="2167">
        <f t="shared" si="129"/>
        <v>0.90092339261285914</v>
      </c>
      <c r="E189" s="2167">
        <f t="shared" si="129"/>
        <v>0.92093740147826397</v>
      </c>
      <c r="F189" s="2167">
        <f t="shared" si="129"/>
        <v>0.93592027178493542</v>
      </c>
      <c r="G189" s="2167">
        <f t="shared" si="129"/>
        <v>0.9371591944973896</v>
      </c>
      <c r="H189" s="2167">
        <f t="shared" si="129"/>
        <v>0.93856902901213635</v>
      </c>
      <c r="I189" s="2167">
        <f t="shared" si="129"/>
        <v>0.93989206578274853</v>
      </c>
      <c r="J189" s="2167">
        <f t="shared" si="129"/>
        <v>0.94119080555336554</v>
      </c>
      <c r="K189" s="2167">
        <f t="shared" si="129"/>
        <v>0.94204753572668654</v>
      </c>
      <c r="L189" s="2167">
        <f t="shared" si="129"/>
        <v>0.94286436197781698</v>
      </c>
      <c r="M189" s="2167">
        <f t="shared" si="129"/>
        <v>0.94397067761958264</v>
      </c>
      <c r="N189" s="2344">
        <f t="shared" si="129"/>
        <v>0.94421646424390071</v>
      </c>
      <c r="O189" s="2168">
        <f t="shared" ref="O189" si="130">O384</f>
        <v>0.94453965235511483</v>
      </c>
      <c r="R189" s="2141"/>
      <c r="S189" s="2141"/>
      <c r="T189" s="2141"/>
      <c r="U189" s="2141"/>
    </row>
    <row r="190" spans="1:21" s="999" customFormat="1" x14ac:dyDescent="0.2">
      <c r="A190" s="1176" t="s">
        <v>5730</v>
      </c>
      <c r="B190" s="2154"/>
      <c r="C190" s="2154"/>
      <c r="D190" s="2169">
        <f t="shared" ref="D190:O190" si="131">AVERAGE(B189:D189)</f>
        <v>0.88395678713897574</v>
      </c>
      <c r="E190" s="2169">
        <f>AVERAGE(C189:E189)</f>
        <v>0.90418885160929863</v>
      </c>
      <c r="F190" s="2170">
        <f>AVERAGE(D189:F189)</f>
        <v>0.91926035529201944</v>
      </c>
      <c r="G190" s="2170">
        <f>AVERAGE(E189:G189)</f>
        <v>0.93133895592019622</v>
      </c>
      <c r="H190" s="2170">
        <f>AVERAGE(F189:H189)</f>
        <v>0.93721616509815375</v>
      </c>
      <c r="I190" s="2170">
        <f t="shared" si="131"/>
        <v>0.9385400964307582</v>
      </c>
      <c r="J190" s="2170">
        <f t="shared" si="131"/>
        <v>0.93988396678275021</v>
      </c>
      <c r="K190" s="2170">
        <f t="shared" si="131"/>
        <v>0.94104346902093361</v>
      </c>
      <c r="L190" s="2170">
        <f t="shared" si="131"/>
        <v>0.9420342344192898</v>
      </c>
      <c r="M190" s="2170">
        <f t="shared" si="131"/>
        <v>0.94296085844136213</v>
      </c>
      <c r="N190" s="2345">
        <f t="shared" si="131"/>
        <v>0.9436838346137667</v>
      </c>
      <c r="O190" s="2166">
        <f t="shared" si="131"/>
        <v>0.94424226473953288</v>
      </c>
    </row>
    <row r="191" spans="1:21" s="999" customFormat="1" x14ac:dyDescent="0.2">
      <c r="A191" s="1176"/>
      <c r="B191" s="2145"/>
      <c r="C191" s="2145"/>
      <c r="D191" s="2145"/>
      <c r="E191" s="2145"/>
      <c r="F191" s="2147"/>
      <c r="G191" s="2147"/>
      <c r="H191" s="2147"/>
      <c r="I191" s="2147"/>
      <c r="J191" s="2147"/>
      <c r="K191" s="2147"/>
      <c r="L191" s="2147"/>
      <c r="M191" s="2147"/>
      <c r="N191" s="2346"/>
      <c r="O191" s="2146"/>
    </row>
    <row r="192" spans="1:21" s="999" customFormat="1" x14ac:dyDescent="0.2">
      <c r="A192" s="1047" t="s">
        <v>4010</v>
      </c>
      <c r="B192" s="2167">
        <f t="shared" ref="B192:N192" si="132">B397</f>
        <v>0.86100920606354259</v>
      </c>
      <c r="C192" s="2167">
        <f t="shared" si="132"/>
        <v>0.89306774996723892</v>
      </c>
      <c r="D192" s="2167">
        <f t="shared" si="132"/>
        <v>0.86835319873510097</v>
      </c>
      <c r="E192" s="2167">
        <f t="shared" si="132"/>
        <v>0.94671914690274395</v>
      </c>
      <c r="F192" s="2167">
        <f t="shared" si="132"/>
        <v>0.94647569245261376</v>
      </c>
      <c r="G192" s="2167">
        <f t="shared" si="132"/>
        <v>0.94763059163059171</v>
      </c>
      <c r="H192" s="2167">
        <f t="shared" si="132"/>
        <v>0.94895594171989417</v>
      </c>
      <c r="I192" s="2167">
        <f t="shared" si="132"/>
        <v>0.949094939435007</v>
      </c>
      <c r="J192" s="2167">
        <f t="shared" si="132"/>
        <v>0.94937887884340866</v>
      </c>
      <c r="K192" s="2167">
        <f t="shared" si="132"/>
        <v>0.94971391220787571</v>
      </c>
      <c r="L192" s="2167">
        <f t="shared" si="132"/>
        <v>0.94995852656185198</v>
      </c>
      <c r="M192" s="2167">
        <f t="shared" si="132"/>
        <v>0.9503408471187057</v>
      </c>
      <c r="N192" s="2344">
        <f t="shared" si="132"/>
        <v>0.95079224658182171</v>
      </c>
      <c r="O192" s="2168">
        <f t="shared" ref="O192" si="133">O397</f>
        <v>0.95133804568196279</v>
      </c>
    </row>
    <row r="193" spans="1:15" s="999" customFormat="1" x14ac:dyDescent="0.2">
      <c r="A193" s="1176" t="s">
        <v>5730</v>
      </c>
      <c r="B193" s="2148"/>
      <c r="C193" s="2148"/>
      <c r="D193" s="2163">
        <f t="shared" ref="D193:O193" si="134">AVERAGE(B192:D192)</f>
        <v>0.87414338492196075</v>
      </c>
      <c r="E193" s="2163">
        <f>AVERAGE(C192:E192)</f>
        <v>0.90271336520169465</v>
      </c>
      <c r="F193" s="2164">
        <f>AVERAGE(D192:F192)</f>
        <v>0.9205160126968196</v>
      </c>
      <c r="G193" s="2164">
        <f>AVERAGE(E192:G192)</f>
        <v>0.94694181032864977</v>
      </c>
      <c r="H193" s="2164">
        <f>AVERAGE(F192:H192)</f>
        <v>0.94768740860103318</v>
      </c>
      <c r="I193" s="2164">
        <f t="shared" si="134"/>
        <v>0.94856049092849759</v>
      </c>
      <c r="J193" s="2164">
        <f t="shared" si="134"/>
        <v>0.94914325333276983</v>
      </c>
      <c r="K193" s="2164">
        <f t="shared" si="134"/>
        <v>0.94939591016209712</v>
      </c>
      <c r="L193" s="2164">
        <f t="shared" si="134"/>
        <v>0.94968377253771219</v>
      </c>
      <c r="M193" s="2164">
        <f t="shared" si="134"/>
        <v>0.95000442862947787</v>
      </c>
      <c r="N193" s="2347">
        <f t="shared" si="134"/>
        <v>0.9503638734207932</v>
      </c>
      <c r="O193" s="2165">
        <f t="shared" si="134"/>
        <v>0.95082371312749681</v>
      </c>
    </row>
    <row r="194" spans="1:15" s="5" customFormat="1" x14ac:dyDescent="0.2">
      <c r="A194" s="540"/>
      <c r="B194" s="1187"/>
      <c r="C194" s="1187"/>
      <c r="D194" s="1187"/>
      <c r="E194" s="1187"/>
      <c r="F194" s="1187"/>
      <c r="G194" s="1187"/>
      <c r="H194" s="1187"/>
      <c r="I194" s="1187"/>
      <c r="J194" s="1187"/>
      <c r="K194" s="1187"/>
      <c r="L194" s="1187"/>
      <c r="M194" s="1187"/>
      <c r="N194" s="2356"/>
      <c r="O194" s="1180"/>
    </row>
    <row r="195" spans="1:15" x14ac:dyDescent="0.2">
      <c r="A195" s="1627"/>
      <c r="B195" s="1624"/>
      <c r="C195" s="1624"/>
      <c r="D195" s="1624"/>
      <c r="E195" s="1624"/>
      <c r="F195" s="1624"/>
      <c r="G195" s="1624"/>
      <c r="H195" s="1624"/>
      <c r="I195" s="1624"/>
      <c r="J195" s="1624"/>
      <c r="K195" s="1624"/>
      <c r="L195" s="1624"/>
      <c r="M195" s="1624"/>
      <c r="N195" s="2343"/>
      <c r="O195" s="1628"/>
    </row>
    <row r="196" spans="1:15" x14ac:dyDescent="0.2">
      <c r="A196" s="1183" t="s">
        <v>6333</v>
      </c>
      <c r="B196" s="508"/>
      <c r="C196" s="508"/>
      <c r="D196" s="508"/>
      <c r="E196" s="508"/>
      <c r="F196" s="508"/>
      <c r="G196" s="508"/>
      <c r="H196" s="508"/>
      <c r="I196" s="508"/>
      <c r="J196" s="508"/>
      <c r="K196" s="508"/>
      <c r="L196" s="508"/>
      <c r="M196" s="508"/>
      <c r="N196" s="2354"/>
      <c r="O196" s="1159"/>
    </row>
    <row r="197" spans="1:15" s="999" customFormat="1" x14ac:dyDescent="0.2">
      <c r="A197" s="1176" t="s">
        <v>5696</v>
      </c>
      <c r="B197" s="2167">
        <f t="shared" ref="B197:O197" si="135">B681</f>
        <v>1.043517775995723</v>
      </c>
      <c r="C197" s="2167">
        <f t="shared" si="135"/>
        <v>1.174596727399327</v>
      </c>
      <c r="D197" s="2167">
        <f t="shared" si="135"/>
        <v>0.99144855418854327</v>
      </c>
      <c r="E197" s="2167">
        <f t="shared" si="135"/>
        <v>1.3745432942224862</v>
      </c>
      <c r="F197" s="2167">
        <f t="shared" si="135"/>
        <v>1.0132405528172417</v>
      </c>
      <c r="G197" s="2167">
        <f t="shared" si="135"/>
        <v>0.91111302804751815</v>
      </c>
      <c r="H197" s="2167">
        <f t="shared" si="135"/>
        <v>1.2556962632513073</v>
      </c>
      <c r="I197" s="2167">
        <f t="shared" si="135"/>
        <v>1.0046584755138881</v>
      </c>
      <c r="J197" s="2167">
        <f t="shared" si="135"/>
        <v>0.84056708872212771</v>
      </c>
      <c r="K197" s="2167">
        <f t="shared" si="135"/>
        <v>0.88181668405733427</v>
      </c>
      <c r="L197" s="2167">
        <f t="shared" si="135"/>
        <v>1.094382489880162</v>
      </c>
      <c r="M197" s="2167">
        <f t="shared" si="135"/>
        <v>0.81562891681082261</v>
      </c>
      <c r="N197" s="2346">
        <f t="shared" si="135"/>
        <v>0.8229512979011272</v>
      </c>
      <c r="O197" s="2146">
        <f t="shared" si="135"/>
        <v>0.82862808690215695</v>
      </c>
    </row>
    <row r="198" spans="1:15" s="999" customFormat="1" x14ac:dyDescent="0.2">
      <c r="A198" s="1176" t="s">
        <v>5730</v>
      </c>
      <c r="B198" s="2154"/>
      <c r="C198" s="2154"/>
      <c r="D198" s="2169">
        <f t="shared" ref="D198:O198" si="136">AVERAGE(B197:D197)</f>
        <v>1.0698543525278643</v>
      </c>
      <c r="E198" s="2169">
        <f>AVERAGE(C197:E197)</f>
        <v>1.1801961919367854</v>
      </c>
      <c r="F198" s="2170">
        <f>AVERAGE(D197:F197)</f>
        <v>1.1264108004094238</v>
      </c>
      <c r="G198" s="2170">
        <f>AVERAGE(E197:G197)</f>
        <v>1.0996322916957488</v>
      </c>
      <c r="H198" s="2170">
        <f>AVERAGE(F197:H197)</f>
        <v>1.0600166147053558</v>
      </c>
      <c r="I198" s="2170">
        <f t="shared" si="136"/>
        <v>1.0571559222709046</v>
      </c>
      <c r="J198" s="2170">
        <f t="shared" si="136"/>
        <v>1.0336406091624408</v>
      </c>
      <c r="K198" s="2170">
        <f t="shared" si="136"/>
        <v>0.90901408276445006</v>
      </c>
      <c r="L198" s="2170">
        <f t="shared" si="136"/>
        <v>0.93892208755320805</v>
      </c>
      <c r="M198" s="2170">
        <f t="shared" si="136"/>
        <v>0.93060936358277291</v>
      </c>
      <c r="N198" s="2345">
        <f t="shared" si="136"/>
        <v>0.91098756819737059</v>
      </c>
      <c r="O198" s="2166">
        <f t="shared" si="136"/>
        <v>0.82240276720470218</v>
      </c>
    </row>
    <row r="199" spans="1:15" x14ac:dyDescent="0.2">
      <c r="A199" s="1183"/>
      <c r="B199" s="2171"/>
      <c r="C199" s="2171"/>
      <c r="D199" s="2171"/>
      <c r="E199" s="2171"/>
      <c r="F199" s="2171"/>
      <c r="G199" s="2171"/>
      <c r="H199" s="2171"/>
      <c r="I199" s="2171"/>
      <c r="J199" s="2171"/>
      <c r="K199" s="2171"/>
      <c r="L199" s="2171"/>
      <c r="M199" s="2171"/>
      <c r="N199" s="2366"/>
      <c r="O199" s="1179"/>
    </row>
    <row r="200" spans="1:15" s="999" customFormat="1" x14ac:dyDescent="0.2">
      <c r="A200" s="1176" t="s">
        <v>2615</v>
      </c>
      <c r="B200" s="2167">
        <f t="shared" ref="B200:O200" si="137">B687</f>
        <v>0.70221560846560849</v>
      </c>
      <c r="C200" s="2167">
        <f t="shared" si="137"/>
        <v>0.87114308553157471</v>
      </c>
      <c r="D200" s="2167">
        <f t="shared" si="137"/>
        <v>0.75199497329563303</v>
      </c>
      <c r="E200" s="2167">
        <f t="shared" si="137"/>
        <v>1.1137442649112308</v>
      </c>
      <c r="F200" s="2167">
        <f t="shared" si="137"/>
        <v>0.92555296600853088</v>
      </c>
      <c r="G200" s="2167">
        <f t="shared" si="137"/>
        <v>0.74683609336735568</v>
      </c>
      <c r="H200" s="2167">
        <f t="shared" si="137"/>
        <v>1.2366932801064539</v>
      </c>
      <c r="I200" s="2167">
        <f t="shared" si="137"/>
        <v>0.93879496272122909</v>
      </c>
      <c r="J200" s="2167">
        <f t="shared" si="137"/>
        <v>0.853829798918885</v>
      </c>
      <c r="K200" s="2167">
        <f t="shared" si="137"/>
        <v>1.033565740846573</v>
      </c>
      <c r="L200" s="2167">
        <f t="shared" si="137"/>
        <v>1.1589612273443801</v>
      </c>
      <c r="M200" s="2167">
        <f t="shared" si="137"/>
        <v>0.77111620652228607</v>
      </c>
      <c r="N200" s="2346">
        <f t="shared" si="137"/>
        <v>0.77572846711251975</v>
      </c>
      <c r="O200" s="2146">
        <f t="shared" si="137"/>
        <v>0.78750033900143734</v>
      </c>
    </row>
    <row r="201" spans="1:15" s="999" customFormat="1" x14ac:dyDescent="0.2">
      <c r="A201" s="1176" t="s">
        <v>5730</v>
      </c>
      <c r="B201" s="2154"/>
      <c r="C201" s="2154"/>
      <c r="D201" s="2169">
        <f t="shared" ref="D201:O201" si="138">AVERAGE(B200:D200)</f>
        <v>0.77511788909760548</v>
      </c>
      <c r="E201" s="2169">
        <f>AVERAGE(C200:E200)</f>
        <v>0.91229410791281274</v>
      </c>
      <c r="F201" s="2170">
        <f>AVERAGE(D200:F200)</f>
        <v>0.93043073473846494</v>
      </c>
      <c r="G201" s="2170">
        <f>AVERAGE(E200:G200)</f>
        <v>0.9287111080957059</v>
      </c>
      <c r="H201" s="2170">
        <f>AVERAGE(F200:H200)</f>
        <v>0.96969411316078025</v>
      </c>
      <c r="I201" s="2170">
        <f t="shared" si="138"/>
        <v>0.97410811206501291</v>
      </c>
      <c r="J201" s="2170">
        <f t="shared" si="138"/>
        <v>1.0097726805821894</v>
      </c>
      <c r="K201" s="2170">
        <f t="shared" si="138"/>
        <v>0.94206350082889578</v>
      </c>
      <c r="L201" s="2170">
        <f t="shared" si="138"/>
        <v>1.0154522557032795</v>
      </c>
      <c r="M201" s="2170">
        <f t="shared" si="138"/>
        <v>0.98788105823774641</v>
      </c>
      <c r="N201" s="2345">
        <f t="shared" si="138"/>
        <v>0.90193530032639535</v>
      </c>
      <c r="O201" s="2166">
        <f t="shared" si="138"/>
        <v>0.77811500421208102</v>
      </c>
    </row>
    <row r="202" spans="1:15" s="999" customFormat="1" x14ac:dyDescent="0.2">
      <c r="A202" s="1176"/>
      <c r="B202" s="2167"/>
      <c r="C202" s="2167"/>
      <c r="D202" s="2167"/>
      <c r="E202" s="2167"/>
      <c r="F202" s="2167"/>
      <c r="G202" s="2167"/>
      <c r="H202" s="2167"/>
      <c r="I202" s="2167"/>
      <c r="J202" s="2167"/>
      <c r="K202" s="2167"/>
      <c r="L202" s="2167"/>
      <c r="M202" s="2167"/>
      <c r="N202" s="2346"/>
      <c r="O202" s="2146"/>
    </row>
    <row r="203" spans="1:15" s="999" customFormat="1" x14ac:dyDescent="0.2">
      <c r="A203" s="1176" t="s">
        <v>2078</v>
      </c>
      <c r="B203" s="2167">
        <f t="shared" ref="B203:O203" si="139">B693</f>
        <v>0.263901147396293</v>
      </c>
      <c r="C203" s="2167">
        <f t="shared" si="139"/>
        <v>6.1603823685608072E-2</v>
      </c>
      <c r="D203" s="2167">
        <f t="shared" si="139"/>
        <v>0.88542227003765461</v>
      </c>
      <c r="E203" s="2167">
        <f t="shared" si="139"/>
        <v>1.6588235294117648</v>
      </c>
      <c r="F203" s="2167">
        <f t="shared" si="139"/>
        <v>1.4276470588235295</v>
      </c>
      <c r="G203" s="2167">
        <f t="shared" si="139"/>
        <v>1.4077669902912622</v>
      </c>
      <c r="H203" s="2167">
        <f t="shared" si="139"/>
        <v>1.846861831891772</v>
      </c>
      <c r="I203" s="2167">
        <f t="shared" si="139"/>
        <v>2.1019485412853913</v>
      </c>
      <c r="J203" s="2167">
        <f t="shared" si="139"/>
        <v>1.0399247491638797</v>
      </c>
      <c r="K203" s="2167">
        <f t="shared" si="139"/>
        <v>0.73562985135203696</v>
      </c>
      <c r="L203" s="2167">
        <f t="shared" si="139"/>
        <v>1.1722405555829187</v>
      </c>
      <c r="M203" s="2167">
        <f t="shared" si="139"/>
        <v>1.1810835365562089</v>
      </c>
      <c r="N203" s="2346">
        <f t="shared" si="139"/>
        <v>1.2209275335406899</v>
      </c>
      <c r="O203" s="2146">
        <f t="shared" si="139"/>
        <v>1.00261057092051</v>
      </c>
    </row>
    <row r="204" spans="1:15" s="999" customFormat="1" x14ac:dyDescent="0.2">
      <c r="A204" s="1176" t="s">
        <v>5730</v>
      </c>
      <c r="B204" s="2154"/>
      <c r="C204" s="2154"/>
      <c r="D204" s="2169">
        <f t="shared" ref="D204:O204" si="140">AVERAGE(B203:D203)</f>
        <v>0.4036424137065186</v>
      </c>
      <c r="E204" s="2169">
        <f>AVERAGE(C203:E203)</f>
        <v>0.86861654104500907</v>
      </c>
      <c r="F204" s="2170">
        <f>AVERAGE(D203:F203)</f>
        <v>1.323964286090983</v>
      </c>
      <c r="G204" s="2170">
        <f>AVERAGE(E203:G203)</f>
        <v>1.4980791928421855</v>
      </c>
      <c r="H204" s="2170">
        <f>AVERAGE(F203:H203)</f>
        <v>1.5607586270021878</v>
      </c>
      <c r="I204" s="2170">
        <f t="shared" si="140"/>
        <v>1.7855257878228084</v>
      </c>
      <c r="J204" s="2170">
        <f t="shared" si="140"/>
        <v>1.6629117074470143</v>
      </c>
      <c r="K204" s="2170">
        <f t="shared" si="140"/>
        <v>1.2925010472671028</v>
      </c>
      <c r="L204" s="2170">
        <f t="shared" si="140"/>
        <v>0.98259838536627842</v>
      </c>
      <c r="M204" s="2170">
        <f t="shared" si="140"/>
        <v>1.0296513144970547</v>
      </c>
      <c r="N204" s="2345">
        <f t="shared" si="140"/>
        <v>1.1914172085599393</v>
      </c>
      <c r="O204" s="2166">
        <f t="shared" si="140"/>
        <v>1.1348738803391363</v>
      </c>
    </row>
    <row r="205" spans="1:15" s="999" customFormat="1" x14ac:dyDescent="0.2">
      <c r="A205" s="1176"/>
      <c r="B205" s="2167"/>
      <c r="C205" s="2167"/>
      <c r="D205" s="2167"/>
      <c r="E205" s="2167"/>
      <c r="F205" s="2167"/>
      <c r="G205" s="2167"/>
      <c r="H205" s="2167"/>
      <c r="I205" s="2167"/>
      <c r="J205" s="2167"/>
      <c r="K205" s="2167"/>
      <c r="L205" s="2167"/>
      <c r="M205" s="2167"/>
      <c r="N205" s="2346"/>
      <c r="O205" s="2146"/>
    </row>
    <row r="206" spans="1:15" s="999" customFormat="1" x14ac:dyDescent="0.2">
      <c r="A206" s="1176" t="s">
        <v>4010</v>
      </c>
      <c r="B206" s="2167">
        <f t="shared" ref="B206:O206" si="141">B699</f>
        <v>2.4008749712180522</v>
      </c>
      <c r="C206" s="2167">
        <f t="shared" si="141"/>
        <v>3.2485040478704681</v>
      </c>
      <c r="D206" s="2167">
        <f t="shared" si="141"/>
        <v>0.72228528187665531</v>
      </c>
      <c r="E206" s="2167">
        <f t="shared" si="141"/>
        <v>2.4457692307692307</v>
      </c>
      <c r="F206" s="2167">
        <f t="shared" si="141"/>
        <v>1.1326530612244898</v>
      </c>
      <c r="G206" s="2167">
        <f t="shared" si="141"/>
        <v>1.2857142857142858</v>
      </c>
      <c r="H206" s="2167">
        <f t="shared" si="141"/>
        <v>0.96175438596491225</v>
      </c>
      <c r="I206" s="2167">
        <f t="shared" si="141"/>
        <v>0.58797479134730024</v>
      </c>
      <c r="J206" s="2167">
        <f t="shared" si="141"/>
        <v>0.65848657229792307</v>
      </c>
      <c r="K206" s="2167">
        <f t="shared" si="141"/>
        <v>0.33489596712047265</v>
      </c>
      <c r="L206" s="2167">
        <f t="shared" si="141"/>
        <v>0.77309143053087692</v>
      </c>
      <c r="M206" s="2167">
        <f t="shared" si="141"/>
        <v>0.77174505175231523</v>
      </c>
      <c r="N206" s="2346">
        <f t="shared" si="141"/>
        <v>0.7698184168772404</v>
      </c>
      <c r="O206" s="2146">
        <f t="shared" si="141"/>
        <v>0.77019625741670472</v>
      </c>
    </row>
    <row r="207" spans="1:15" s="999" customFormat="1" x14ac:dyDescent="0.2">
      <c r="A207" s="1176" t="s">
        <v>5730</v>
      </c>
      <c r="B207" s="2154"/>
      <c r="C207" s="2154"/>
      <c r="D207" s="2169">
        <f t="shared" ref="D207:O207" si="142">AVERAGE(B206:D206)</f>
        <v>2.1238881003217256</v>
      </c>
      <c r="E207" s="2169">
        <f>AVERAGE(C206:E206)</f>
        <v>2.1388528535054512</v>
      </c>
      <c r="F207" s="2170">
        <f>AVERAGE(D206:F206)</f>
        <v>1.4335691912901254</v>
      </c>
      <c r="G207" s="2170">
        <f>AVERAGE(E206:G206)</f>
        <v>1.6213788592360021</v>
      </c>
      <c r="H207" s="2170">
        <f>AVERAGE(F206:H206)</f>
        <v>1.1267072443012294</v>
      </c>
      <c r="I207" s="2170">
        <f t="shared" si="142"/>
        <v>0.94514782100883277</v>
      </c>
      <c r="J207" s="2170">
        <f t="shared" si="142"/>
        <v>0.73607191653671189</v>
      </c>
      <c r="K207" s="2170">
        <f t="shared" si="142"/>
        <v>0.52711911025523195</v>
      </c>
      <c r="L207" s="2170">
        <f t="shared" si="142"/>
        <v>0.58882465664975758</v>
      </c>
      <c r="M207" s="2170">
        <f t="shared" si="142"/>
        <v>0.62657748313455497</v>
      </c>
      <c r="N207" s="2345">
        <f t="shared" si="142"/>
        <v>0.7715516330534774</v>
      </c>
      <c r="O207" s="2166">
        <f t="shared" si="142"/>
        <v>0.77058657534875341</v>
      </c>
    </row>
    <row r="208" spans="1:15" s="999" customFormat="1" x14ac:dyDescent="0.2">
      <c r="A208" s="1176"/>
      <c r="B208" s="2142"/>
      <c r="C208" s="2142"/>
      <c r="D208" s="2142"/>
      <c r="E208" s="2142"/>
      <c r="F208" s="2142"/>
      <c r="G208" s="2142"/>
      <c r="H208" s="2142"/>
      <c r="I208" s="2142"/>
      <c r="J208" s="2142"/>
      <c r="K208" s="2142"/>
      <c r="L208" s="2142"/>
      <c r="M208" s="2142"/>
      <c r="N208" s="2332"/>
      <c r="O208" s="1160"/>
    </row>
    <row r="209" spans="1:15" x14ac:dyDescent="0.2">
      <c r="A209" s="1627"/>
      <c r="B209" s="1624"/>
      <c r="C209" s="1624"/>
      <c r="D209" s="1624"/>
      <c r="E209" s="1624"/>
      <c r="F209" s="1624"/>
      <c r="G209" s="1624"/>
      <c r="H209" s="1624"/>
      <c r="I209" s="1624"/>
      <c r="J209" s="1624"/>
      <c r="K209" s="1624"/>
      <c r="L209" s="1624"/>
      <c r="M209" s="1624"/>
      <c r="N209" s="2343"/>
      <c r="O209" s="1628"/>
    </row>
    <row r="210" spans="1:15" x14ac:dyDescent="0.2">
      <c r="A210" s="1183" t="s">
        <v>6334</v>
      </c>
      <c r="B210" s="508"/>
      <c r="C210" s="508"/>
      <c r="D210" s="508"/>
      <c r="E210" s="508"/>
      <c r="F210" s="508"/>
      <c r="G210" s="508"/>
      <c r="H210" s="508"/>
      <c r="I210" s="508"/>
      <c r="J210" s="508"/>
      <c r="K210" s="508"/>
      <c r="L210" s="508"/>
      <c r="M210" s="508"/>
      <c r="N210" s="2354"/>
      <c r="O210" s="1159"/>
    </row>
    <row r="211" spans="1:15" s="999" customFormat="1" x14ac:dyDescent="0.2">
      <c r="A211" s="1176" t="s">
        <v>2615</v>
      </c>
      <c r="B211" s="2142">
        <f t="shared" ref="B211:O211" si="143">B705</f>
        <v>2.4320723110633588E-2</v>
      </c>
      <c r="C211" s="2142">
        <f t="shared" si="143"/>
        <v>2.3285618703883449E-2</v>
      </c>
      <c r="D211" s="2142">
        <f t="shared" si="143"/>
        <v>2.6816138439679153E-3</v>
      </c>
      <c r="E211" s="2142">
        <f t="shared" si="143"/>
        <v>2.6555787581041494E-3</v>
      </c>
      <c r="F211" s="2142">
        <f t="shared" si="143"/>
        <v>2.6296453717945386E-3</v>
      </c>
      <c r="G211" s="2142">
        <f t="shared" si="143"/>
        <v>2.6041148342043001E-3</v>
      </c>
      <c r="H211" s="2142">
        <f t="shared" si="143"/>
        <v>2.5788321659110545E-3</v>
      </c>
      <c r="I211" s="2142">
        <f t="shared" si="143"/>
        <v>2.5537949604167724E-3</v>
      </c>
      <c r="J211" s="2142">
        <f t="shared" si="143"/>
        <v>2.5290008345874833E-3</v>
      </c>
      <c r="K211" s="2142">
        <f t="shared" si="143"/>
        <v>2.5044474284264401E-3</v>
      </c>
      <c r="L211" s="2142">
        <f t="shared" si="143"/>
        <v>2.4801324048494841E-3</v>
      </c>
      <c r="M211" s="2142">
        <f t="shared" si="143"/>
        <v>2.4560534494625958E-3</v>
      </c>
      <c r="N211" s="2332">
        <f t="shared" si="143"/>
        <v>2.4322082703415997E-3</v>
      </c>
      <c r="O211" s="1160">
        <f t="shared" si="143"/>
        <v>2.4085945978140114E-3</v>
      </c>
    </row>
    <row r="212" spans="1:15" s="999" customFormat="1" x14ac:dyDescent="0.2">
      <c r="A212" s="1176"/>
      <c r="B212" s="2142"/>
      <c r="C212" s="2142"/>
      <c r="D212" s="2142"/>
      <c r="E212" s="2142"/>
      <c r="F212" s="2142"/>
      <c r="G212" s="2142"/>
      <c r="H212" s="2142"/>
      <c r="I212" s="2142"/>
      <c r="J212" s="2142"/>
      <c r="K212" s="2142"/>
      <c r="L212" s="2142"/>
      <c r="M212" s="2142"/>
      <c r="N212" s="2332"/>
      <c r="O212" s="1160"/>
    </row>
    <row r="213" spans="1:15" x14ac:dyDescent="0.2">
      <c r="A213" s="1627"/>
      <c r="B213" s="1624"/>
      <c r="C213" s="1624"/>
      <c r="D213" s="1624"/>
      <c r="E213" s="1624"/>
      <c r="F213" s="1624"/>
      <c r="G213" s="1624"/>
      <c r="H213" s="1624"/>
      <c r="I213" s="1624"/>
      <c r="J213" s="1624"/>
      <c r="K213" s="1624"/>
      <c r="L213" s="1624"/>
      <c r="M213" s="1624"/>
      <c r="N213" s="2343"/>
      <c r="O213" s="1628"/>
    </row>
    <row r="214" spans="1:15" x14ac:dyDescent="0.2">
      <c r="A214" s="1183" t="s">
        <v>6335</v>
      </c>
      <c r="B214" s="508"/>
      <c r="C214" s="508"/>
      <c r="D214" s="508"/>
      <c r="E214" s="508"/>
      <c r="F214" s="508"/>
      <c r="G214" s="508"/>
      <c r="H214" s="508"/>
      <c r="I214" s="508"/>
      <c r="J214" s="508"/>
      <c r="K214" s="508"/>
      <c r="L214" s="508"/>
      <c r="M214" s="508"/>
      <c r="N214" s="2354"/>
      <c r="O214" s="1159"/>
    </row>
    <row r="215" spans="1:15" s="999" customFormat="1" x14ac:dyDescent="0.2">
      <c r="A215" s="1176" t="s">
        <v>2615</v>
      </c>
      <c r="B215" s="2142">
        <f>B748</f>
        <v>0.99639787895410503</v>
      </c>
      <c r="C215" s="2142">
        <f t="shared" ref="C215:O215" si="144">C748</f>
        <v>1.1679598198822307</v>
      </c>
      <c r="D215" s="2142">
        <f t="shared" si="144"/>
        <v>0.92478777589134142</v>
      </c>
      <c r="E215" s="2142">
        <f t="shared" si="144"/>
        <v>1.0306454562077163</v>
      </c>
      <c r="F215" s="2142">
        <f t="shared" si="144"/>
        <v>0.93428414701042228</v>
      </c>
      <c r="G215" s="2142">
        <f t="shared" si="144"/>
        <v>0.97377948436642892</v>
      </c>
      <c r="H215" s="2142">
        <f t="shared" si="144"/>
        <v>1.0037118303163284</v>
      </c>
      <c r="I215" s="2142">
        <f t="shared" si="144"/>
        <v>1.0353812397147559</v>
      </c>
      <c r="J215" s="2142">
        <f t="shared" si="144"/>
        <v>1.0680563174254893</v>
      </c>
      <c r="K215" s="2142">
        <f t="shared" si="144"/>
        <v>1.1016639239349058</v>
      </c>
      <c r="L215" s="2142">
        <f t="shared" si="144"/>
        <v>1.1363137685134392</v>
      </c>
      <c r="M215" s="2142">
        <f t="shared" si="144"/>
        <v>1.172042420917901</v>
      </c>
      <c r="N215" s="2332">
        <f t="shared" si="144"/>
        <v>1.2087036021210458</v>
      </c>
      <c r="O215" s="1160">
        <f t="shared" si="144"/>
        <v>1.2455293472298405</v>
      </c>
    </row>
    <row r="216" spans="1:15" s="999" customFormat="1" x14ac:dyDescent="0.2">
      <c r="A216" s="1176" t="s">
        <v>5730</v>
      </c>
      <c r="B216" s="2154"/>
      <c r="C216" s="2154"/>
      <c r="D216" s="2169">
        <f t="shared" ref="D216" si="145">AVERAGE(B215:D215)</f>
        <v>1.029715158242559</v>
      </c>
      <c r="E216" s="2169">
        <f>AVERAGE(C215:E215)</f>
        <v>1.041131017327096</v>
      </c>
      <c r="F216" s="2170">
        <f>AVERAGE(D215:F215)</f>
        <v>0.96323912636982667</v>
      </c>
      <c r="G216" s="2170">
        <f>AVERAGE(E215:G215)</f>
        <v>0.97956969586152243</v>
      </c>
      <c r="H216" s="2170">
        <f>AVERAGE(F215:H215)</f>
        <v>0.97059182056439308</v>
      </c>
      <c r="I216" s="2170">
        <f t="shared" ref="I216" si="146">AVERAGE(G215:I215)</f>
        <v>1.0042908514658377</v>
      </c>
      <c r="J216" s="2170">
        <f t="shared" ref="J216" si="147">AVERAGE(H215:J215)</f>
        <v>1.0357164624855246</v>
      </c>
      <c r="K216" s="2170">
        <f t="shared" ref="K216" si="148">AVERAGE(I215:K215)</f>
        <v>1.0683671603583837</v>
      </c>
      <c r="L216" s="2170">
        <f t="shared" ref="L216" si="149">AVERAGE(J215:L215)</f>
        <v>1.1020113366246116</v>
      </c>
      <c r="M216" s="2170">
        <f t="shared" ref="M216" si="150">AVERAGE(K215:M215)</f>
        <v>1.1366733711220818</v>
      </c>
      <c r="N216" s="2345">
        <f t="shared" ref="N216" si="151">AVERAGE(L215:N215)</f>
        <v>1.1723532638507954</v>
      </c>
      <c r="O216" s="2166">
        <f t="shared" ref="O216" si="152">AVERAGE(M215:O215)</f>
        <v>1.2087584567562626</v>
      </c>
    </row>
    <row r="217" spans="1:15" x14ac:dyDescent="0.2">
      <c r="A217" s="1183"/>
      <c r="B217" s="1622"/>
      <c r="C217" s="1622"/>
      <c r="D217" s="1622"/>
      <c r="E217" s="1622"/>
      <c r="F217" s="1620"/>
      <c r="G217" s="1620"/>
      <c r="H217" s="1620"/>
      <c r="I217" s="1620"/>
      <c r="J217" s="1620"/>
      <c r="K217" s="1620"/>
      <c r="L217" s="1620"/>
      <c r="M217" s="1620"/>
      <c r="N217" s="2341"/>
      <c r="O217" s="1621"/>
    </row>
    <row r="218" spans="1:15" x14ac:dyDescent="0.2">
      <c r="A218" s="1627"/>
      <c r="B218" s="1624"/>
      <c r="C218" s="1624"/>
      <c r="D218" s="1624"/>
      <c r="E218" s="1624"/>
      <c r="F218" s="1624"/>
      <c r="G218" s="1624"/>
      <c r="H218" s="1624"/>
      <c r="I218" s="1624"/>
      <c r="J218" s="1624"/>
      <c r="K218" s="1624"/>
      <c r="L218" s="1624"/>
      <c r="M218" s="1624"/>
      <c r="N218" s="2343"/>
      <c r="O218" s="1628"/>
    </row>
    <row r="219" spans="1:15" s="5" customFormat="1" x14ac:dyDescent="0.2">
      <c r="A219" s="1618" t="s">
        <v>6348</v>
      </c>
      <c r="B219" s="1187"/>
      <c r="C219" s="1187"/>
      <c r="D219" s="1187"/>
      <c r="E219" s="1187"/>
      <c r="F219" s="1187"/>
      <c r="G219" s="1187"/>
      <c r="H219" s="1187"/>
      <c r="I219" s="1187"/>
      <c r="J219" s="1187"/>
      <c r="K219" s="1187"/>
      <c r="L219" s="1187"/>
      <c r="M219" s="1187"/>
      <c r="N219" s="2356"/>
      <c r="O219" s="1180"/>
    </row>
    <row r="220" spans="1:15" s="999" customFormat="1" x14ac:dyDescent="0.2">
      <c r="A220" s="1176" t="s">
        <v>2615</v>
      </c>
      <c r="B220" s="2179">
        <f t="shared" ref="B220:O220" si="153">B666</f>
        <v>1.0900646531665077</v>
      </c>
      <c r="C220" s="2179">
        <f t="shared" si="153"/>
        <v>1.150383659268386</v>
      </c>
      <c r="D220" s="2179">
        <f t="shared" si="153"/>
        <v>1.0806294239060663</v>
      </c>
      <c r="E220" s="2179">
        <f t="shared" si="153"/>
        <v>1.1385497412542755</v>
      </c>
      <c r="F220" s="2179">
        <f t="shared" si="153"/>
        <v>1.015611504665467</v>
      </c>
      <c r="G220" s="2179">
        <f t="shared" si="153"/>
        <v>0.96794202592338474</v>
      </c>
      <c r="H220" s="2179">
        <f t="shared" si="153"/>
        <v>0.9549140604232339</v>
      </c>
      <c r="I220" s="2179">
        <f t="shared" si="153"/>
        <v>0.94651636264109651</v>
      </c>
      <c r="J220" s="2179">
        <f t="shared" si="153"/>
        <v>0.93991774477672696</v>
      </c>
      <c r="K220" s="2179">
        <f t="shared" si="153"/>
        <v>0.93189029413186741</v>
      </c>
      <c r="L220" s="2179">
        <f t="shared" si="153"/>
        <v>0.91587455709142651</v>
      </c>
      <c r="M220" s="2179">
        <f t="shared" si="153"/>
        <v>0.90474315094166169</v>
      </c>
      <c r="N220" s="2350">
        <f t="shared" si="153"/>
        <v>0.89285465315370727</v>
      </c>
      <c r="O220" s="2133">
        <f t="shared" si="153"/>
        <v>0.8855218667167426</v>
      </c>
    </row>
    <row r="221" spans="1:15" s="999" customFormat="1" ht="13.5" thickBot="1" x14ac:dyDescent="0.25">
      <c r="A221" s="1224"/>
      <c r="B221" s="1225"/>
      <c r="C221" s="1225"/>
      <c r="D221" s="1225"/>
      <c r="E221" s="1225"/>
      <c r="F221" s="1225"/>
      <c r="G221" s="1225"/>
      <c r="H221" s="1225"/>
      <c r="I221" s="1225"/>
      <c r="J221" s="1225"/>
      <c r="K221" s="1225"/>
      <c r="L221" s="1225"/>
      <c r="M221" s="1225"/>
      <c r="N221" s="2335"/>
      <c r="O221" s="1226"/>
    </row>
    <row r="222" spans="1:15" s="999" customFormat="1" ht="17.25" thickTop="1" thickBot="1" x14ac:dyDescent="0.3">
      <c r="A222" s="2720" t="s">
        <v>6468</v>
      </c>
      <c r="B222" s="2721"/>
      <c r="C222" s="2721"/>
      <c r="D222" s="2721"/>
      <c r="E222" s="2721"/>
      <c r="F222" s="2721"/>
      <c r="G222" s="2721"/>
      <c r="H222" s="2721"/>
      <c r="I222" s="2721"/>
      <c r="J222" s="2721"/>
      <c r="K222" s="2721"/>
      <c r="L222" s="2721"/>
      <c r="M222" s="2721"/>
      <c r="N222" s="2721"/>
      <c r="O222" s="2722"/>
    </row>
    <row r="223" spans="1:15" ht="13.5" thickBot="1" x14ac:dyDescent="0.25">
      <c r="A223" s="2376" t="str">
        <f t="shared" ref="A223:O223" si="154">A166</f>
        <v>Item</v>
      </c>
      <c r="B223" s="2381" t="str">
        <f t="shared" si="154"/>
        <v>2011/12</v>
      </c>
      <c r="C223" s="2381" t="str">
        <f t="shared" si="154"/>
        <v>2012/13</v>
      </c>
      <c r="D223" s="2381" t="str">
        <f t="shared" si="154"/>
        <v>2013/14</v>
      </c>
      <c r="E223" s="2381" t="str">
        <f t="shared" si="154"/>
        <v>2014/15</v>
      </c>
      <c r="F223" s="2382" t="str">
        <f t="shared" si="154"/>
        <v>2015/16</v>
      </c>
      <c r="G223" s="2382" t="str">
        <f t="shared" si="154"/>
        <v>2016/17</v>
      </c>
      <c r="H223" s="2382" t="str">
        <f t="shared" si="154"/>
        <v>2017/18</v>
      </c>
      <c r="I223" s="2382" t="str">
        <f t="shared" si="154"/>
        <v>2018/19</v>
      </c>
      <c r="J223" s="2382" t="str">
        <f t="shared" si="154"/>
        <v>2019/20</v>
      </c>
      <c r="K223" s="2382" t="str">
        <f t="shared" si="154"/>
        <v>2020/21</v>
      </c>
      <c r="L223" s="2382" t="str">
        <f t="shared" si="154"/>
        <v>2021/22</v>
      </c>
      <c r="M223" s="2382" t="str">
        <f t="shared" si="154"/>
        <v>2022/23</v>
      </c>
      <c r="N223" s="2383" t="str">
        <f t="shared" si="154"/>
        <v>2023/24</v>
      </c>
      <c r="O223" s="2384" t="str">
        <f t="shared" si="154"/>
        <v>2024/25</v>
      </c>
    </row>
    <row r="224" spans="1:15" x14ac:dyDescent="0.2">
      <c r="A224" s="1183"/>
      <c r="B224" s="1622"/>
      <c r="C224" s="1622"/>
      <c r="D224" s="1622"/>
      <c r="E224" s="1622"/>
      <c r="F224" s="1620"/>
      <c r="G224" s="1620"/>
      <c r="H224" s="1620"/>
      <c r="I224" s="1620"/>
      <c r="J224" s="1620"/>
      <c r="K224" s="1620"/>
      <c r="L224" s="1620"/>
      <c r="M224" s="1620"/>
      <c r="N224" s="2341"/>
      <c r="O224" s="1621"/>
    </row>
    <row r="225" spans="1:15" x14ac:dyDescent="0.2">
      <c r="A225" s="1565" t="s">
        <v>6330</v>
      </c>
      <c r="B225" s="253"/>
      <c r="C225" s="253"/>
      <c r="D225" s="253"/>
      <c r="E225" s="253"/>
      <c r="F225" s="253"/>
      <c r="G225" s="253"/>
      <c r="H225" s="253"/>
      <c r="I225" s="253"/>
      <c r="J225" s="253"/>
      <c r="K225" s="253"/>
      <c r="L225" s="253"/>
      <c r="M225" s="253"/>
      <c r="N225" s="1227"/>
      <c r="O225" s="1191"/>
    </row>
    <row r="226" spans="1:15" s="11" customFormat="1" x14ac:dyDescent="0.2">
      <c r="A226" s="1176" t="s">
        <v>5696</v>
      </c>
      <c r="B226" s="1583">
        <f t="shared" ref="B226:O226" si="155">B474</f>
        <v>8.4288774096006047E-2</v>
      </c>
      <c r="C226" s="1583">
        <f t="shared" si="155"/>
        <v>0.11635169762972454</v>
      </c>
      <c r="D226" s="1583">
        <f t="shared" si="155"/>
        <v>0.18151877430212987</v>
      </c>
      <c r="E226" s="1583">
        <f t="shared" si="155"/>
        <v>0.17355211484388991</v>
      </c>
      <c r="F226" s="1583">
        <f t="shared" si="155"/>
        <v>0.17808779191578517</v>
      </c>
      <c r="G226" s="1583">
        <f t="shared" si="155"/>
        <v>0.16277668321711652</v>
      </c>
      <c r="H226" s="1583">
        <f t="shared" si="155"/>
        <v>0.14211822843406488</v>
      </c>
      <c r="I226" s="1583">
        <f t="shared" si="155"/>
        <v>0.13978895687975545</v>
      </c>
      <c r="J226" s="1583">
        <f t="shared" si="155"/>
        <v>0.13768944793334251</v>
      </c>
      <c r="K226" s="1583">
        <f t="shared" si="155"/>
        <v>0.11636371746548609</v>
      </c>
      <c r="L226" s="1583">
        <f t="shared" si="155"/>
        <v>0.11147592582212661</v>
      </c>
      <c r="M226" s="1583">
        <f t="shared" si="155"/>
        <v>0.10119076741467414</v>
      </c>
      <c r="N226" s="2332">
        <f t="shared" si="155"/>
        <v>9.0411441808933873E-2</v>
      </c>
      <c r="O226" s="1160">
        <f t="shared" si="155"/>
        <v>8.3867989126041098E-2</v>
      </c>
    </row>
    <row r="227" spans="1:15" s="999" customFormat="1" x14ac:dyDescent="0.2">
      <c r="A227" s="1176" t="s">
        <v>5730</v>
      </c>
      <c r="B227" s="2154"/>
      <c r="C227" s="2154"/>
      <c r="D227" s="2169">
        <f t="shared" ref="D227" si="156">AVERAGE(B226:D226)</f>
        <v>0.12738641534262016</v>
      </c>
      <c r="E227" s="2169">
        <f>AVERAGE(C226:E226)</f>
        <v>0.15714086225858145</v>
      </c>
      <c r="F227" s="2170">
        <f>AVERAGE(D226:F226)</f>
        <v>0.17771956035393499</v>
      </c>
      <c r="G227" s="2170">
        <f>AVERAGE(E226:G226)</f>
        <v>0.17147219665893054</v>
      </c>
      <c r="H227" s="2170">
        <f>AVERAGE(F226:H226)</f>
        <v>0.1609942345223222</v>
      </c>
      <c r="I227" s="2170">
        <f t="shared" ref="I227" si="157">AVERAGE(G226:I226)</f>
        <v>0.14822795617697895</v>
      </c>
      <c r="J227" s="2170">
        <f t="shared" ref="J227" si="158">AVERAGE(H226:J226)</f>
        <v>0.13986554441572094</v>
      </c>
      <c r="K227" s="2170">
        <f t="shared" ref="K227" si="159">AVERAGE(I226:K226)</f>
        <v>0.13128070742619466</v>
      </c>
      <c r="L227" s="2170">
        <f t="shared" ref="L227" si="160">AVERAGE(J226:L226)</f>
        <v>0.12184303040698508</v>
      </c>
      <c r="M227" s="2170">
        <f t="shared" ref="M227" si="161">AVERAGE(K226:M226)</f>
        <v>0.10967680356742894</v>
      </c>
      <c r="N227" s="2345">
        <f t="shared" ref="N227" si="162">AVERAGE(L226:N226)</f>
        <v>0.10102604501524488</v>
      </c>
      <c r="O227" s="2166">
        <f t="shared" ref="O227" si="163">AVERAGE(M226:O226)</f>
        <v>9.1823399449883047E-2</v>
      </c>
    </row>
    <row r="228" spans="1:15" s="999" customFormat="1" x14ac:dyDescent="0.2">
      <c r="A228" s="1177"/>
      <c r="B228" s="997"/>
      <c r="C228" s="997"/>
      <c r="D228" s="997"/>
      <c r="E228" s="997"/>
      <c r="F228" s="997"/>
      <c r="G228" s="997"/>
      <c r="H228" s="997"/>
      <c r="I228" s="997"/>
      <c r="J228" s="997"/>
      <c r="K228" s="997"/>
      <c r="L228" s="997"/>
      <c r="M228" s="997"/>
      <c r="N228" s="2353"/>
      <c r="O228" s="996"/>
    </row>
    <row r="229" spans="1:15" s="2" customFormat="1" x14ac:dyDescent="0.2">
      <c r="A229" s="1176" t="s">
        <v>1980</v>
      </c>
      <c r="B229" s="2147">
        <f t="shared" ref="B229:O229" si="164">B486</f>
        <v>6.4270332946827893E-2</v>
      </c>
      <c r="C229" s="1587">
        <f t="shared" si="164"/>
        <v>6.5301368533436863E-2</v>
      </c>
      <c r="D229" s="1587">
        <f t="shared" si="164"/>
        <v>0.11431071001012984</v>
      </c>
      <c r="E229" s="1587">
        <f t="shared" si="164"/>
        <v>0.1098926664199228</v>
      </c>
      <c r="F229" s="1587">
        <f t="shared" si="164"/>
        <v>0.12154089634443269</v>
      </c>
      <c r="G229" s="1587">
        <f t="shared" si="164"/>
        <v>0.1047619242002739</v>
      </c>
      <c r="H229" s="1587">
        <f t="shared" si="164"/>
        <v>8.0628873842871734E-2</v>
      </c>
      <c r="I229" s="1587">
        <f t="shared" si="164"/>
        <v>8.3767551686902975E-2</v>
      </c>
      <c r="J229" s="1587">
        <f t="shared" si="164"/>
        <v>8.6447697408276333E-2</v>
      </c>
      <c r="K229" s="1587">
        <f t="shared" si="164"/>
        <v>7.610358489018533E-2</v>
      </c>
      <c r="L229" s="1587">
        <f t="shared" si="164"/>
        <v>7.2266260514382633E-2</v>
      </c>
      <c r="M229" s="1587">
        <f t="shared" si="164"/>
        <v>5.9743966435936144E-2</v>
      </c>
      <c r="N229" s="2332">
        <f t="shared" si="164"/>
        <v>4.5825627778484458E-2</v>
      </c>
      <c r="O229" s="1160">
        <f t="shared" si="164"/>
        <v>3.8667478665264127E-2</v>
      </c>
    </row>
    <row r="230" spans="1:15" s="999" customFormat="1" x14ac:dyDescent="0.2">
      <c r="A230" s="1176" t="s">
        <v>5730</v>
      </c>
      <c r="B230" s="2154"/>
      <c r="C230" s="2154"/>
      <c r="D230" s="2169">
        <f t="shared" ref="D230" si="165">AVERAGE(B229:D229)</f>
        <v>8.1294137163464855E-2</v>
      </c>
      <c r="E230" s="2169">
        <f>AVERAGE(C229:E229)</f>
        <v>9.6501581654496502E-2</v>
      </c>
      <c r="F230" s="2170">
        <f>AVERAGE(D229:F229)</f>
        <v>0.11524809092482845</v>
      </c>
      <c r="G230" s="2170">
        <f>AVERAGE(E229:G229)</f>
        <v>0.11206516232154314</v>
      </c>
      <c r="H230" s="2170">
        <f>AVERAGE(F229:H229)</f>
        <v>0.10231056479585943</v>
      </c>
      <c r="I230" s="2170">
        <f t="shared" ref="I230" si="166">AVERAGE(G229:I229)</f>
        <v>8.9719449910016194E-2</v>
      </c>
      <c r="J230" s="2170">
        <f t="shared" ref="J230" si="167">AVERAGE(H229:J229)</f>
        <v>8.3614707646017014E-2</v>
      </c>
      <c r="K230" s="2170">
        <f t="shared" ref="K230" si="168">AVERAGE(I229:K229)</f>
        <v>8.2106277995121546E-2</v>
      </c>
      <c r="L230" s="2170">
        <f t="shared" ref="L230" si="169">AVERAGE(J229:L229)</f>
        <v>7.8272514270948099E-2</v>
      </c>
      <c r="M230" s="2170">
        <f t="shared" ref="M230" si="170">AVERAGE(K229:M229)</f>
        <v>6.937127061350136E-2</v>
      </c>
      <c r="N230" s="2345">
        <f t="shared" ref="N230" si="171">AVERAGE(L229:N229)</f>
        <v>5.9278618242934407E-2</v>
      </c>
      <c r="O230" s="2166">
        <f t="shared" ref="O230" si="172">AVERAGE(M229:O229)</f>
        <v>4.8079024293228245E-2</v>
      </c>
    </row>
    <row r="231" spans="1:15" x14ac:dyDescent="0.2">
      <c r="A231" s="1177"/>
      <c r="B231" s="1188"/>
      <c r="C231" s="1188"/>
      <c r="D231" s="1188"/>
      <c r="E231" s="1188"/>
      <c r="F231" s="1188"/>
      <c r="G231" s="1188"/>
      <c r="H231" s="1188"/>
      <c r="I231" s="1188"/>
      <c r="J231" s="1188"/>
      <c r="K231" s="1188"/>
      <c r="L231" s="1188"/>
      <c r="M231" s="1188"/>
      <c r="N231" s="2353"/>
      <c r="O231" s="996"/>
    </row>
    <row r="232" spans="1:15" s="11" customFormat="1" x14ac:dyDescent="0.2">
      <c r="A232" s="1176" t="s">
        <v>2078</v>
      </c>
      <c r="B232" s="2145">
        <f t="shared" ref="B232:O232" si="173">B498</f>
        <v>0</v>
      </c>
      <c r="C232" s="2145">
        <f t="shared" si="173"/>
        <v>0</v>
      </c>
      <c r="D232" s="2145">
        <f t="shared" si="173"/>
        <v>0</v>
      </c>
      <c r="E232" s="2145">
        <f t="shared" si="173"/>
        <v>0</v>
      </c>
      <c r="F232" s="2145">
        <f t="shared" si="173"/>
        <v>0</v>
      </c>
      <c r="G232" s="2145">
        <f t="shared" si="173"/>
        <v>0</v>
      </c>
      <c r="H232" s="2145">
        <f t="shared" si="173"/>
        <v>0</v>
      </c>
      <c r="I232" s="2145">
        <f t="shared" si="173"/>
        <v>0</v>
      </c>
      <c r="J232" s="2145">
        <f t="shared" si="173"/>
        <v>0</v>
      </c>
      <c r="K232" s="2145">
        <f t="shared" si="173"/>
        <v>0</v>
      </c>
      <c r="L232" s="2145">
        <f t="shared" si="173"/>
        <v>0</v>
      </c>
      <c r="M232" s="2145">
        <f t="shared" si="173"/>
        <v>0</v>
      </c>
      <c r="N232" s="2346">
        <f t="shared" si="173"/>
        <v>0</v>
      </c>
      <c r="O232" s="2146">
        <f t="shared" si="173"/>
        <v>0</v>
      </c>
    </row>
    <row r="233" spans="1:15" s="999" customFormat="1" x14ac:dyDescent="0.2">
      <c r="A233" s="1176" t="s">
        <v>5730</v>
      </c>
      <c r="B233" s="2154"/>
      <c r="C233" s="2154"/>
      <c r="D233" s="2169">
        <f t="shared" ref="D233" si="174">AVERAGE(B232:D232)</f>
        <v>0</v>
      </c>
      <c r="E233" s="2169">
        <f>AVERAGE(C232:E232)</f>
        <v>0</v>
      </c>
      <c r="F233" s="2170">
        <f>AVERAGE(D232:F232)</f>
        <v>0</v>
      </c>
      <c r="G233" s="2170">
        <f>AVERAGE(E232:G232)</f>
        <v>0</v>
      </c>
      <c r="H233" s="2170">
        <f>AVERAGE(F232:H232)</f>
        <v>0</v>
      </c>
      <c r="I233" s="2170">
        <f t="shared" ref="I233" si="175">AVERAGE(G232:I232)</f>
        <v>0</v>
      </c>
      <c r="J233" s="2170">
        <f t="shared" ref="J233" si="176">AVERAGE(H232:J232)</f>
        <v>0</v>
      </c>
      <c r="K233" s="2170">
        <f t="shared" ref="K233" si="177">AVERAGE(I232:K232)</f>
        <v>0</v>
      </c>
      <c r="L233" s="2170">
        <f t="shared" ref="L233" si="178">AVERAGE(J232:L232)</f>
        <v>0</v>
      </c>
      <c r="M233" s="2170">
        <f t="shared" ref="M233" si="179">AVERAGE(K232:M232)</f>
        <v>0</v>
      </c>
      <c r="N233" s="2345">
        <f t="shared" ref="N233" si="180">AVERAGE(L232:N232)</f>
        <v>0</v>
      </c>
      <c r="O233" s="2166">
        <f t="shared" ref="O233" si="181">AVERAGE(M232:O232)</f>
        <v>0</v>
      </c>
    </row>
    <row r="234" spans="1:15" x14ac:dyDescent="0.2">
      <c r="A234" s="1177"/>
      <c r="B234" s="1188"/>
      <c r="C234" s="1188"/>
      <c r="D234" s="1188"/>
      <c r="E234" s="1188"/>
      <c r="F234" s="1188"/>
      <c r="G234" s="1188"/>
      <c r="H234" s="1188"/>
      <c r="I234" s="1188"/>
      <c r="J234" s="1188"/>
      <c r="K234" s="1188"/>
      <c r="L234" s="1188"/>
      <c r="M234" s="1188"/>
      <c r="N234" s="2353"/>
      <c r="O234" s="996"/>
    </row>
    <row r="235" spans="1:15" s="11" customFormat="1" x14ac:dyDescent="0.2">
      <c r="A235" s="1176" t="s">
        <v>4010</v>
      </c>
      <c r="B235" s="1583">
        <f t="shared" ref="B235:O235" si="182">B510</f>
        <v>0.20895167050234109</v>
      </c>
      <c r="C235" s="1583">
        <f t="shared" si="182"/>
        <v>0.34013062409288825</v>
      </c>
      <c r="D235" s="1583">
        <f t="shared" si="182"/>
        <v>0.52293832293832299</v>
      </c>
      <c r="E235" s="1583">
        <f t="shared" si="182"/>
        <v>0.49321383010902586</v>
      </c>
      <c r="F235" s="1583">
        <f t="shared" si="182"/>
        <v>0.47135800438943243</v>
      </c>
      <c r="G235" s="1583">
        <f t="shared" si="182"/>
        <v>0.4470250679553005</v>
      </c>
      <c r="H235" s="1583">
        <f t="shared" si="182"/>
        <v>0.41782801105789463</v>
      </c>
      <c r="I235" s="1583">
        <f t="shared" si="182"/>
        <v>0.40013950371826834</v>
      </c>
      <c r="J235" s="1583">
        <f t="shared" si="182"/>
        <v>0.3821409291543616</v>
      </c>
      <c r="K235" s="1583">
        <f t="shared" si="182"/>
        <v>0.31444568526365707</v>
      </c>
      <c r="L235" s="1583">
        <f t="shared" si="182"/>
        <v>0.30378749063965627</v>
      </c>
      <c r="M235" s="1583">
        <f t="shared" si="182"/>
        <v>0.29288971216870902</v>
      </c>
      <c r="N235" s="2332">
        <f t="shared" si="182"/>
        <v>0.28217060648491338</v>
      </c>
      <c r="O235" s="1160">
        <f t="shared" si="182"/>
        <v>0.27145177834813272</v>
      </c>
    </row>
    <row r="236" spans="1:15" s="999" customFormat="1" x14ac:dyDescent="0.2">
      <c r="A236" s="1176" t="s">
        <v>5730</v>
      </c>
      <c r="B236" s="2154"/>
      <c r="C236" s="2154"/>
      <c r="D236" s="2169">
        <f t="shared" ref="D236" si="183">AVERAGE(B235:D235)</f>
        <v>0.35734020584451748</v>
      </c>
      <c r="E236" s="2169">
        <f>AVERAGE(C235:E235)</f>
        <v>0.45209425904674566</v>
      </c>
      <c r="F236" s="2170">
        <f>AVERAGE(D235:F235)</f>
        <v>0.49583671914559374</v>
      </c>
      <c r="G236" s="2170">
        <f>AVERAGE(E235:G235)</f>
        <v>0.47053230081791958</v>
      </c>
      <c r="H236" s="2170">
        <f>AVERAGE(F235:H235)</f>
        <v>0.44540369446754252</v>
      </c>
      <c r="I236" s="2170">
        <f t="shared" ref="I236" si="184">AVERAGE(G235:I235)</f>
        <v>0.42166419424382112</v>
      </c>
      <c r="J236" s="2170">
        <f t="shared" ref="J236" si="185">AVERAGE(H235:J235)</f>
        <v>0.40003614797684151</v>
      </c>
      <c r="K236" s="2170">
        <f t="shared" ref="K236" si="186">AVERAGE(I235:K235)</f>
        <v>0.36557537271209567</v>
      </c>
      <c r="L236" s="2170">
        <f t="shared" ref="L236" si="187">AVERAGE(J235:L235)</f>
        <v>0.33345803501922494</v>
      </c>
      <c r="M236" s="2170">
        <f t="shared" ref="M236" si="188">AVERAGE(K235:M235)</f>
        <v>0.3037076293573408</v>
      </c>
      <c r="N236" s="2345">
        <f t="shared" ref="N236" si="189">AVERAGE(L235:N235)</f>
        <v>0.29294926976442626</v>
      </c>
      <c r="O236" s="2166">
        <f t="shared" ref="O236" si="190">AVERAGE(M235:O235)</f>
        <v>0.28217069900058506</v>
      </c>
    </row>
    <row r="237" spans="1:15" x14ac:dyDescent="0.2">
      <c r="A237" s="1627"/>
      <c r="B237" s="1624"/>
      <c r="C237" s="1624"/>
      <c r="D237" s="1624"/>
      <c r="E237" s="1624"/>
      <c r="F237" s="1624"/>
      <c r="G237" s="1624"/>
      <c r="H237" s="1624"/>
      <c r="I237" s="1624"/>
      <c r="J237" s="1624"/>
      <c r="K237" s="1624"/>
      <c r="L237" s="1624"/>
      <c r="M237" s="1624"/>
      <c r="N237" s="2343"/>
      <c r="O237" s="1628"/>
    </row>
    <row r="238" spans="1:15" x14ac:dyDescent="0.2">
      <c r="A238" s="1183" t="s">
        <v>5710</v>
      </c>
      <c r="B238" s="508"/>
      <c r="C238" s="508"/>
      <c r="D238" s="508"/>
      <c r="E238" s="508"/>
      <c r="F238" s="508"/>
      <c r="G238" s="508"/>
      <c r="H238" s="508"/>
      <c r="I238" s="508"/>
      <c r="J238" s="508"/>
      <c r="K238" s="508"/>
      <c r="L238" s="508"/>
      <c r="M238" s="508"/>
      <c r="N238" s="2354"/>
      <c r="O238" s="1159"/>
    </row>
    <row r="239" spans="1:15" s="999" customFormat="1" x14ac:dyDescent="0.2">
      <c r="A239" s="1176" t="s">
        <v>5696</v>
      </c>
      <c r="B239" s="2142">
        <f t="shared" ref="B239:N239" si="191">B587</f>
        <v>7.6200000000000004E-2</v>
      </c>
      <c r="C239" s="2142">
        <f t="shared" si="191"/>
        <v>7.0699999999999999E-2</v>
      </c>
      <c r="D239" s="2142">
        <f t="shared" si="191"/>
        <v>5.6300000000000003E-2</v>
      </c>
      <c r="E239" s="2142">
        <f t="shared" si="191"/>
        <v>6.1400000000000003E-2</v>
      </c>
      <c r="F239" s="2142">
        <f t="shared" si="191"/>
        <v>5.7500000000000002E-2</v>
      </c>
      <c r="G239" s="2142">
        <f t="shared" si="191"/>
        <v>5.3999999999999999E-2</v>
      </c>
      <c r="H239" s="2142">
        <f t="shared" si="191"/>
        <v>5.2900000000000003E-2</v>
      </c>
      <c r="I239" s="2142">
        <f t="shared" si="191"/>
        <v>5.0599999999999999E-2</v>
      </c>
      <c r="J239" s="2142">
        <f t="shared" si="191"/>
        <v>4.87E-2</v>
      </c>
      <c r="K239" s="2142">
        <f t="shared" si="191"/>
        <v>4.7199999999999999E-2</v>
      </c>
      <c r="L239" s="2142">
        <f t="shared" si="191"/>
        <v>4.5499999999999999E-2</v>
      </c>
      <c r="M239" s="2142">
        <f t="shared" si="191"/>
        <v>4.3900000000000002E-2</v>
      </c>
      <c r="N239" s="2332">
        <f t="shared" si="191"/>
        <v>4.24E-2</v>
      </c>
      <c r="O239" s="1160">
        <f t="shared" ref="O239" si="192">O587</f>
        <v>9.4399999999999998E-2</v>
      </c>
    </row>
    <row r="240" spans="1:15" s="999" customFormat="1" x14ac:dyDescent="0.2">
      <c r="A240" s="1176"/>
      <c r="B240" s="1188"/>
      <c r="C240" s="1188"/>
      <c r="D240" s="1188"/>
      <c r="E240" s="1188"/>
      <c r="F240" s="1188"/>
      <c r="G240" s="1188"/>
      <c r="H240" s="1188"/>
      <c r="I240" s="1188"/>
      <c r="J240" s="1188"/>
      <c r="K240" s="1188"/>
      <c r="L240" s="1188"/>
      <c r="M240" s="1188"/>
      <c r="N240" s="2132"/>
      <c r="O240" s="2133"/>
    </row>
    <row r="241" spans="1:15" s="999" customFormat="1" x14ac:dyDescent="0.2">
      <c r="A241" s="1176" t="s">
        <v>2615</v>
      </c>
      <c r="B241" s="2142">
        <f t="shared" ref="B241:N241" si="193">B599</f>
        <v>6.0699999999999997E-2</v>
      </c>
      <c r="C241" s="2142">
        <f t="shared" si="193"/>
        <v>6.2E-2</v>
      </c>
      <c r="D241" s="2142">
        <f t="shared" si="193"/>
        <v>5.5500000000000001E-2</v>
      </c>
      <c r="E241" s="2142">
        <f t="shared" si="193"/>
        <v>5.5899999999999998E-2</v>
      </c>
      <c r="F241" s="2142">
        <f t="shared" si="193"/>
        <v>5.4899999999999997E-2</v>
      </c>
      <c r="G241" s="2142">
        <f t="shared" si="193"/>
        <v>5.2499999999999998E-2</v>
      </c>
      <c r="H241" s="2142">
        <f t="shared" si="193"/>
        <v>5.0999999999999997E-2</v>
      </c>
      <c r="I241" s="2142">
        <f t="shared" si="193"/>
        <v>4.9399999999999999E-2</v>
      </c>
      <c r="J241" s="2142">
        <f t="shared" si="193"/>
        <v>4.7699999999999999E-2</v>
      </c>
      <c r="K241" s="2142">
        <f t="shared" si="193"/>
        <v>4.6199999999999998E-2</v>
      </c>
      <c r="L241" s="2142">
        <f t="shared" si="193"/>
        <v>4.4699999999999997E-2</v>
      </c>
      <c r="M241" s="2142">
        <f t="shared" si="193"/>
        <v>4.3200000000000002E-2</v>
      </c>
      <c r="N241" s="2332">
        <f t="shared" si="193"/>
        <v>4.1799999999999997E-2</v>
      </c>
      <c r="O241" s="1160">
        <f t="shared" ref="O241" si="194">O599</f>
        <v>0.33310000000000001</v>
      </c>
    </row>
    <row r="242" spans="1:15" s="999" customFormat="1" x14ac:dyDescent="0.2">
      <c r="A242" s="1176"/>
      <c r="B242" s="1188"/>
      <c r="C242" s="1188"/>
      <c r="D242" s="1188"/>
      <c r="E242" s="1188"/>
      <c r="F242" s="1188"/>
      <c r="G242" s="1188"/>
      <c r="H242" s="1188"/>
      <c r="I242" s="1188"/>
      <c r="J242" s="1188"/>
      <c r="K242" s="1188"/>
      <c r="L242" s="1188"/>
      <c r="M242" s="1188"/>
      <c r="N242" s="2132"/>
      <c r="O242" s="2133"/>
    </row>
    <row r="243" spans="1:15" s="999" customFormat="1" x14ac:dyDescent="0.2">
      <c r="A243" s="1176" t="s">
        <v>2078</v>
      </c>
      <c r="B243" s="2142">
        <f t="shared" ref="B243:N243" si="195">B611</f>
        <v>0.16420000000000001</v>
      </c>
      <c r="C243" s="2142">
        <f t="shared" si="195"/>
        <v>0.1196</v>
      </c>
      <c r="D243" s="2142">
        <f t="shared" si="195"/>
        <v>0.1239</v>
      </c>
      <c r="E243" s="2142">
        <f t="shared" si="195"/>
        <v>0.11650000000000001</v>
      </c>
      <c r="F243" s="2142">
        <f t="shared" si="195"/>
        <v>0.10829999999999999</v>
      </c>
      <c r="G243" s="2142">
        <f t="shared" si="195"/>
        <v>0.106</v>
      </c>
      <c r="H243" s="2142">
        <f t="shared" si="195"/>
        <v>0.1009</v>
      </c>
      <c r="I243" s="2142">
        <f t="shared" si="195"/>
        <v>9.5200000000000007E-2</v>
      </c>
      <c r="J243" s="2142">
        <f t="shared" si="195"/>
        <v>9.11E-2</v>
      </c>
      <c r="K243" s="2142">
        <f t="shared" si="195"/>
        <v>8.6599999999999996E-2</v>
      </c>
      <c r="L243" s="2142">
        <f t="shared" si="195"/>
        <v>8.2299999999999998E-2</v>
      </c>
      <c r="M243" s="2142">
        <f t="shared" si="195"/>
        <v>7.8399999999999997E-2</v>
      </c>
      <c r="N243" s="2332">
        <f t="shared" si="195"/>
        <v>7.5700000000000003E-2</v>
      </c>
      <c r="O243" s="1160">
        <f t="shared" ref="O243" si="196">O611</f>
        <v>3.3300000000000003E-2</v>
      </c>
    </row>
    <row r="244" spans="1:15" s="999" customFormat="1" x14ac:dyDescent="0.2">
      <c r="A244" s="1176"/>
      <c r="B244" s="1188"/>
      <c r="C244" s="1188"/>
      <c r="D244" s="1188"/>
      <c r="E244" s="1188"/>
      <c r="F244" s="1188"/>
      <c r="G244" s="1188"/>
      <c r="H244" s="1188"/>
      <c r="I244" s="1188"/>
      <c r="J244" s="1188"/>
      <c r="K244" s="1188"/>
      <c r="L244" s="1188"/>
      <c r="M244" s="1188"/>
      <c r="N244" s="2132"/>
      <c r="O244" s="2133"/>
    </row>
    <row r="245" spans="1:15" s="999" customFormat="1" x14ac:dyDescent="0.2">
      <c r="A245" s="1176" t="s">
        <v>4010</v>
      </c>
      <c r="B245" s="2142">
        <f t="shared" ref="B245:N245" si="197">B623</f>
        <v>8.48E-2</v>
      </c>
      <c r="C245" s="2142">
        <f t="shared" si="197"/>
        <v>7.5899999999999995E-2</v>
      </c>
      <c r="D245" s="2142">
        <f t="shared" si="197"/>
        <v>4.0599999999999997E-2</v>
      </c>
      <c r="E245" s="2142">
        <f t="shared" si="197"/>
        <v>5.74E-2</v>
      </c>
      <c r="F245" s="2142">
        <f t="shared" si="197"/>
        <v>4.9700000000000001E-2</v>
      </c>
      <c r="G245" s="2142">
        <f t="shared" si="197"/>
        <v>4.36E-2</v>
      </c>
      <c r="H245" s="2142">
        <f t="shared" si="197"/>
        <v>4.4299999999999999E-2</v>
      </c>
      <c r="I245" s="2142">
        <f t="shared" si="197"/>
        <v>4.1599999999999998E-2</v>
      </c>
      <c r="J245" s="2142">
        <f t="shared" si="197"/>
        <v>3.9800000000000002E-2</v>
      </c>
      <c r="K245" s="2142">
        <f t="shared" si="197"/>
        <v>3.8899999999999997E-2</v>
      </c>
      <c r="L245" s="2142">
        <f t="shared" si="197"/>
        <v>3.73E-2</v>
      </c>
      <c r="M245" s="2142">
        <f t="shared" si="197"/>
        <v>3.5999999999999997E-2</v>
      </c>
      <c r="N245" s="2332">
        <f t="shared" si="197"/>
        <v>3.4799999999999998E-2</v>
      </c>
      <c r="O245" s="1160">
        <f t="shared" ref="O245" si="198">O623</f>
        <v>3.3500000000000002E-2</v>
      </c>
    </row>
    <row r="246" spans="1:15" x14ac:dyDescent="0.2">
      <c r="A246" s="1183"/>
      <c r="B246" s="1622"/>
      <c r="C246" s="1622"/>
      <c r="D246" s="1622"/>
      <c r="E246" s="1622"/>
      <c r="F246" s="1620"/>
      <c r="G246" s="1620"/>
      <c r="H246" s="1620"/>
      <c r="I246" s="1620"/>
      <c r="J246" s="1620"/>
      <c r="K246" s="1620"/>
      <c r="L246" s="1620"/>
      <c r="M246" s="1620"/>
      <c r="N246" s="2341"/>
      <c r="O246" s="1621"/>
    </row>
    <row r="247" spans="1:15" x14ac:dyDescent="0.2">
      <c r="A247" s="1627"/>
      <c r="B247" s="1624"/>
      <c r="C247" s="1624"/>
      <c r="D247" s="1624"/>
      <c r="E247" s="1624"/>
      <c r="F247" s="1624"/>
      <c r="G247" s="1624"/>
      <c r="H247" s="1624"/>
      <c r="I247" s="1624"/>
      <c r="J247" s="1624"/>
      <c r="K247" s="1624"/>
      <c r="L247" s="1624"/>
      <c r="M247" s="1624"/>
      <c r="N247" s="2343"/>
      <c r="O247" s="1628"/>
    </row>
    <row r="248" spans="1:15" x14ac:dyDescent="0.2">
      <c r="A248" s="1565" t="s">
        <v>5753</v>
      </c>
      <c r="B248" s="253"/>
      <c r="C248" s="253"/>
      <c r="D248" s="253"/>
      <c r="E248" s="253"/>
      <c r="F248" s="253"/>
      <c r="G248" s="253"/>
      <c r="H248" s="253"/>
      <c r="I248" s="253"/>
      <c r="J248" s="253"/>
      <c r="K248" s="253"/>
      <c r="L248" s="253"/>
      <c r="M248" s="253"/>
      <c r="N248" s="1227"/>
      <c r="O248" s="1191"/>
    </row>
    <row r="249" spans="1:15" s="11" customFormat="1" x14ac:dyDescent="0.2">
      <c r="A249" s="1176" t="s">
        <v>5696</v>
      </c>
      <c r="B249" s="2178">
        <f t="shared" ref="B249:O249" si="199">B529</f>
        <v>2.5353139013452917</v>
      </c>
      <c r="C249" s="2178">
        <f t="shared" si="199"/>
        <v>2.3563890800642349</v>
      </c>
      <c r="D249" s="2178">
        <f t="shared" si="199"/>
        <v>1.2727999360562705</v>
      </c>
      <c r="E249" s="2178">
        <f t="shared" si="199"/>
        <v>1.0469656992084435</v>
      </c>
      <c r="F249" s="2178">
        <f t="shared" si="199"/>
        <v>1.3817715019255459</v>
      </c>
      <c r="G249" s="2178">
        <f t="shared" si="199"/>
        <v>1.6912465192726573</v>
      </c>
      <c r="H249" s="2178">
        <f t="shared" si="199"/>
        <v>1.9992144951822377</v>
      </c>
      <c r="I249" s="2178">
        <f t="shared" si="199"/>
        <v>2.1088264879886784</v>
      </c>
      <c r="J249" s="2178">
        <f t="shared" si="199"/>
        <v>2.1418596073566145</v>
      </c>
      <c r="K249" s="2178">
        <f t="shared" si="199"/>
        <v>2.5226453789243681</v>
      </c>
      <c r="L249" s="2178">
        <f t="shared" si="199"/>
        <v>2.6694192500338421</v>
      </c>
      <c r="M249" s="2178">
        <f t="shared" si="199"/>
        <v>2.9470311085507368</v>
      </c>
      <c r="N249" s="2350">
        <f t="shared" si="199"/>
        <v>3.3402996713641189</v>
      </c>
      <c r="O249" s="2133">
        <f t="shared" si="199"/>
        <v>2.7348586028685888</v>
      </c>
    </row>
    <row r="250" spans="1:15" s="999" customFormat="1" x14ac:dyDescent="0.2">
      <c r="A250" s="1177"/>
      <c r="B250" s="2132"/>
      <c r="C250" s="2132"/>
      <c r="D250" s="2132"/>
      <c r="E250" s="2132"/>
      <c r="F250" s="2132"/>
      <c r="G250" s="2132"/>
      <c r="H250" s="2132"/>
      <c r="I250" s="2132"/>
      <c r="J250" s="2132"/>
      <c r="K250" s="2132"/>
      <c r="L250" s="2132"/>
      <c r="M250" s="2132"/>
      <c r="N250" s="2350"/>
      <c r="O250" s="2133"/>
    </row>
    <row r="251" spans="1:15" s="2" customFormat="1" x14ac:dyDescent="0.2">
      <c r="A251" s="1176" t="s">
        <v>1980</v>
      </c>
      <c r="B251" s="2132">
        <f t="shared" ref="B251:O251" si="200">B545</f>
        <v>4.0040500736377025</v>
      </c>
      <c r="C251" s="2132">
        <f t="shared" si="200"/>
        <v>4.3897146254458974</v>
      </c>
      <c r="D251" s="2132">
        <f t="shared" si="200"/>
        <v>1.7630709739788932</v>
      </c>
      <c r="E251" s="2132">
        <f t="shared" si="200"/>
        <v>1.2587759815242505</v>
      </c>
      <c r="F251" s="2132">
        <f t="shared" si="200"/>
        <v>1.7841809860979183</v>
      </c>
      <c r="G251" s="2132">
        <f t="shared" si="200"/>
        <v>2.3521274937655874</v>
      </c>
      <c r="H251" s="2132">
        <f t="shared" si="200"/>
        <v>3.1449659533073926</v>
      </c>
      <c r="I251" s="2132">
        <f t="shared" si="200"/>
        <v>3.189242086792198</v>
      </c>
      <c r="J251" s="2132">
        <f t="shared" si="200"/>
        <v>3.0633666730373115</v>
      </c>
      <c r="K251" s="2132">
        <f t="shared" si="200"/>
        <v>3.4106552960194918</v>
      </c>
      <c r="L251" s="2132">
        <f t="shared" si="200"/>
        <v>3.6516740911050434</v>
      </c>
      <c r="M251" s="2132">
        <f t="shared" si="200"/>
        <v>4.4043271530259132</v>
      </c>
      <c r="N251" s="2350">
        <f t="shared" si="200"/>
        <v>5.7858718861209946</v>
      </c>
      <c r="O251" s="2133">
        <f t="shared" si="200"/>
        <v>0.35136019635917426</v>
      </c>
    </row>
    <row r="252" spans="1:15" x14ac:dyDescent="0.2">
      <c r="A252" s="1177"/>
      <c r="B252" s="2179"/>
      <c r="C252" s="2179"/>
      <c r="D252" s="2179"/>
      <c r="E252" s="2179"/>
      <c r="F252" s="2179"/>
      <c r="G252" s="2179"/>
      <c r="H252" s="2179"/>
      <c r="I252" s="2179"/>
      <c r="J252" s="2179"/>
      <c r="K252" s="2179"/>
      <c r="L252" s="2179"/>
      <c r="M252" s="2179"/>
      <c r="N252" s="2350"/>
      <c r="O252" s="2133"/>
    </row>
    <row r="253" spans="1:15" s="11" customFormat="1" x14ac:dyDescent="0.2">
      <c r="A253" s="1176" t="s">
        <v>2078</v>
      </c>
      <c r="B253" s="2178">
        <f t="shared" ref="B253:O253" si="201">B559</f>
        <v>100</v>
      </c>
      <c r="C253" s="2178">
        <f t="shared" si="201"/>
        <v>100</v>
      </c>
      <c r="D253" s="2178">
        <f t="shared" si="201"/>
        <v>100</v>
      </c>
      <c r="E253" s="2178">
        <f t="shared" si="201"/>
        <v>100</v>
      </c>
      <c r="F253" s="2178">
        <f t="shared" si="201"/>
        <v>100</v>
      </c>
      <c r="G253" s="2178">
        <f t="shared" si="201"/>
        <v>100</v>
      </c>
      <c r="H253" s="2178">
        <f t="shared" si="201"/>
        <v>100</v>
      </c>
      <c r="I253" s="2178">
        <f t="shared" si="201"/>
        <v>100</v>
      </c>
      <c r="J253" s="2178">
        <f t="shared" si="201"/>
        <v>100</v>
      </c>
      <c r="K253" s="2178">
        <f t="shared" si="201"/>
        <v>100</v>
      </c>
      <c r="L253" s="2178">
        <f t="shared" si="201"/>
        <v>100</v>
      </c>
      <c r="M253" s="2178">
        <f t="shared" si="201"/>
        <v>100</v>
      </c>
      <c r="N253" s="2350">
        <f t="shared" si="201"/>
        <v>100</v>
      </c>
      <c r="O253" s="2133">
        <f t="shared" si="201"/>
        <v>100</v>
      </c>
    </row>
    <row r="254" spans="1:15" x14ac:dyDescent="0.2">
      <c r="A254" s="1177"/>
      <c r="B254" s="2179"/>
      <c r="C254" s="2179"/>
      <c r="D254" s="2179"/>
      <c r="E254" s="2179"/>
      <c r="F254" s="2179"/>
      <c r="G254" s="2179"/>
      <c r="H254" s="2179"/>
      <c r="I254" s="2179"/>
      <c r="J254" s="2179"/>
      <c r="K254" s="2179"/>
      <c r="L254" s="2179"/>
      <c r="M254" s="2179"/>
      <c r="N254" s="2350"/>
      <c r="O254" s="2133"/>
    </row>
    <row r="255" spans="1:15" s="11" customFormat="1" x14ac:dyDescent="0.2">
      <c r="A255" s="1176" t="s">
        <v>4010</v>
      </c>
      <c r="B255" s="2178">
        <f t="shared" ref="B255:O255" si="202">B574</f>
        <v>1.4044815799468287</v>
      </c>
      <c r="C255" s="2178">
        <f t="shared" si="202"/>
        <v>1.2737358651589503</v>
      </c>
      <c r="D255" s="2178">
        <f t="shared" si="202"/>
        <v>0.69109461966604824</v>
      </c>
      <c r="E255" s="2178">
        <f t="shared" si="202"/>
        <v>0.75560295980267977</v>
      </c>
      <c r="F255" s="2178">
        <f t="shared" si="202"/>
        <v>0.87630996309963105</v>
      </c>
      <c r="G255" s="2178">
        <f t="shared" si="202"/>
        <v>1.003580839132491</v>
      </c>
      <c r="H255" s="2178">
        <f t="shared" si="202"/>
        <v>1.1084201211626168</v>
      </c>
      <c r="I255" s="2178">
        <f t="shared" si="202"/>
        <v>1.1699677441493377</v>
      </c>
      <c r="J255" s="2178">
        <f t="shared" si="202"/>
        <v>1.2350008309788931</v>
      </c>
      <c r="K255" s="2178">
        <f t="shared" si="202"/>
        <v>1.5131273818211304</v>
      </c>
      <c r="L255" s="2178">
        <f t="shared" si="202"/>
        <v>1.57411131292164</v>
      </c>
      <c r="M255" s="2178">
        <f t="shared" si="202"/>
        <v>1.636406389361875</v>
      </c>
      <c r="N255" s="2350">
        <f t="shared" si="202"/>
        <v>1.7122192491688963</v>
      </c>
      <c r="O255" s="2133">
        <f t="shared" si="202"/>
        <v>1.796561790463834</v>
      </c>
    </row>
    <row r="256" spans="1:15" s="999" customFormat="1" x14ac:dyDescent="0.2">
      <c r="A256" s="1176"/>
      <c r="B256" s="2142"/>
      <c r="C256" s="2142"/>
      <c r="D256" s="2142"/>
      <c r="E256" s="2142"/>
      <c r="F256" s="2142"/>
      <c r="G256" s="2142"/>
      <c r="H256" s="2142"/>
      <c r="I256" s="2142"/>
      <c r="J256" s="2142"/>
      <c r="K256" s="2142"/>
      <c r="L256" s="2142"/>
      <c r="M256" s="2142"/>
      <c r="N256" s="2332"/>
      <c r="O256" s="1160"/>
    </row>
    <row r="257" spans="1:15" x14ac:dyDescent="0.2">
      <c r="A257" s="1627"/>
      <c r="B257" s="1624"/>
      <c r="C257" s="1624"/>
      <c r="D257" s="1624"/>
      <c r="E257" s="1624"/>
      <c r="F257" s="1624"/>
      <c r="G257" s="1624"/>
      <c r="H257" s="1624"/>
      <c r="I257" s="1624"/>
      <c r="J257" s="1624"/>
      <c r="K257" s="1624"/>
      <c r="L257" s="1624"/>
      <c r="M257" s="1624"/>
      <c r="N257" s="2343"/>
      <c r="O257" s="1628"/>
    </row>
    <row r="258" spans="1:15" x14ac:dyDescent="0.2">
      <c r="A258" s="1183" t="s">
        <v>5699</v>
      </c>
      <c r="B258" s="508"/>
      <c r="C258" s="508"/>
      <c r="D258" s="508"/>
      <c r="E258" s="508"/>
      <c r="F258" s="508"/>
      <c r="G258" s="508"/>
      <c r="H258" s="508"/>
      <c r="I258" s="508"/>
      <c r="J258" s="508"/>
      <c r="K258" s="508"/>
      <c r="L258" s="508"/>
      <c r="M258" s="508"/>
      <c r="N258" s="2354"/>
      <c r="O258" s="1159"/>
    </row>
    <row r="259" spans="1:15" s="999" customFormat="1" x14ac:dyDescent="0.2">
      <c r="A259" s="1176" t="s">
        <v>5696</v>
      </c>
      <c r="B259" s="2142">
        <f t="shared" ref="B259:N259" si="203">B631</f>
        <v>0.12660009611790465</v>
      </c>
      <c r="C259" s="2142">
        <f t="shared" si="203"/>
        <v>0.15826933075837479</v>
      </c>
      <c r="D259" s="2142">
        <f t="shared" si="203"/>
        <v>9.584366428963248E-2</v>
      </c>
      <c r="E259" s="2142">
        <f t="shared" si="203"/>
        <v>5.6509119957395819E-2</v>
      </c>
      <c r="F259" s="2142">
        <f t="shared" si="203"/>
        <v>5.0811232449297972E-2</v>
      </c>
      <c r="G259" s="2142">
        <f t="shared" si="203"/>
        <v>5.563044301400985E-2</v>
      </c>
      <c r="H259" s="2142">
        <f t="shared" si="203"/>
        <v>6.3051096679328525E-2</v>
      </c>
      <c r="I259" s="2142">
        <f t="shared" si="203"/>
        <v>5.9914346895074945E-2</v>
      </c>
      <c r="J259" s="2142">
        <f t="shared" si="203"/>
        <v>6.2612310890403047E-2</v>
      </c>
      <c r="K259" s="2142">
        <f t="shared" si="203"/>
        <v>6.1580894719138926E-2</v>
      </c>
      <c r="L259" s="2142">
        <f t="shared" si="203"/>
        <v>6.0829432894307173E-2</v>
      </c>
      <c r="M259" s="2142">
        <f t="shared" si="203"/>
        <v>6.6435591250132098E-2</v>
      </c>
      <c r="N259" s="2332">
        <f t="shared" si="203"/>
        <v>7.3758079409048938E-2</v>
      </c>
      <c r="O259" s="1160">
        <f t="shared" ref="O259" si="204">O631</f>
        <v>8.1597609561752993E-2</v>
      </c>
    </row>
    <row r="260" spans="1:15" x14ac:dyDescent="0.2">
      <c r="A260" s="1183"/>
      <c r="B260" s="2091"/>
      <c r="C260" s="2091"/>
      <c r="D260" s="2091"/>
      <c r="E260" s="2091"/>
      <c r="F260" s="2091"/>
      <c r="G260" s="2091"/>
      <c r="H260" s="2091"/>
      <c r="I260" s="2091"/>
      <c r="J260" s="2091"/>
      <c r="K260" s="2091"/>
      <c r="L260" s="2091"/>
      <c r="M260" s="2091"/>
      <c r="N260" s="2355"/>
      <c r="O260" s="2092"/>
    </row>
    <row r="261" spans="1:15" s="999" customFormat="1" x14ac:dyDescent="0.2">
      <c r="A261" s="1176" t="s">
        <v>2615</v>
      </c>
      <c r="B261" s="2142">
        <f t="shared" ref="B261:N261" si="205">B637</f>
        <v>0</v>
      </c>
      <c r="C261" s="2142">
        <f t="shared" si="205"/>
        <v>3.318555933885043E-2</v>
      </c>
      <c r="D261" s="2142">
        <f t="shared" si="205"/>
        <v>8.4938660977250072E-2</v>
      </c>
      <c r="E261" s="2142">
        <f t="shared" si="205"/>
        <v>4.2683475911751464E-2</v>
      </c>
      <c r="F261" s="2142">
        <f t="shared" si="205"/>
        <v>4.4317432402725877E-2</v>
      </c>
      <c r="G261" s="2142">
        <f t="shared" si="205"/>
        <v>5.6594110115236872E-2</v>
      </c>
      <c r="H261" s="2142">
        <f t="shared" si="205"/>
        <v>7.4083281541330023E-2</v>
      </c>
      <c r="I261" s="2142">
        <f t="shared" si="205"/>
        <v>6.9026548672566371E-2</v>
      </c>
      <c r="J261" s="2142">
        <f t="shared" si="205"/>
        <v>7.286216321749317E-2</v>
      </c>
      <c r="K261" s="2142">
        <f t="shared" si="205"/>
        <v>7.6648976497346463E-2</v>
      </c>
      <c r="L261" s="2142">
        <f t="shared" si="205"/>
        <v>7.8160073597056123E-2</v>
      </c>
      <c r="M261" s="2142">
        <f t="shared" si="205"/>
        <v>8.4015002679049836E-2</v>
      </c>
      <c r="N261" s="2332">
        <f t="shared" si="205"/>
        <v>9.197156233743714E-2</v>
      </c>
      <c r="O261" s="1160">
        <f t="shared" ref="O261" si="206">O637</f>
        <v>9.9781181619256018E-2</v>
      </c>
    </row>
    <row r="262" spans="1:15" s="999" customFormat="1" x14ac:dyDescent="0.2">
      <c r="A262" s="1176"/>
      <c r="B262" s="2142"/>
      <c r="C262" s="2142"/>
      <c r="D262" s="2142"/>
      <c r="E262" s="2142"/>
      <c r="F262" s="2142"/>
      <c r="G262" s="2142"/>
      <c r="H262" s="2142"/>
      <c r="I262" s="2142"/>
      <c r="J262" s="2142"/>
      <c r="K262" s="2142"/>
      <c r="L262" s="2142"/>
      <c r="M262" s="2142"/>
      <c r="N262" s="2332"/>
      <c r="O262" s="1160"/>
    </row>
    <row r="263" spans="1:15" s="999" customFormat="1" x14ac:dyDescent="0.2">
      <c r="A263" s="1176" t="s">
        <v>2078</v>
      </c>
      <c r="B263" s="2142">
        <f t="shared" ref="B263:N263" si="207">B643</f>
        <v>0</v>
      </c>
      <c r="C263" s="2142">
        <f t="shared" si="207"/>
        <v>3.2010759919300601E-2</v>
      </c>
      <c r="D263" s="2142">
        <f t="shared" si="207"/>
        <v>0.12774790656676951</v>
      </c>
      <c r="E263" s="2142">
        <f t="shared" si="207"/>
        <v>0.12051336898395723</v>
      </c>
      <c r="F263" s="2142">
        <f t="shared" si="207"/>
        <v>0.12776617954070979</v>
      </c>
      <c r="G263" s="2142">
        <f t="shared" si="207"/>
        <v>0.12474164133738601</v>
      </c>
      <c r="H263" s="2142">
        <f t="shared" si="207"/>
        <v>0.11964601769911504</v>
      </c>
      <c r="I263" s="2142">
        <f t="shared" si="207"/>
        <v>0.11232824427480916</v>
      </c>
      <c r="J263" s="2142">
        <f t="shared" si="207"/>
        <v>0.11422222222222222</v>
      </c>
      <c r="K263" s="2142">
        <f t="shared" si="207"/>
        <v>9.3800539083557941E-2</v>
      </c>
      <c r="L263" s="2142">
        <f t="shared" si="207"/>
        <v>9.7088055797733205E-2</v>
      </c>
      <c r="M263" s="2142">
        <f t="shared" si="207"/>
        <v>0.10182741116751268</v>
      </c>
      <c r="N263" s="2332">
        <f t="shared" si="207"/>
        <v>0.10738916256157635</v>
      </c>
      <c r="O263" s="1160">
        <f t="shared" ref="O263" si="208">O643</f>
        <v>0.11474103585657371</v>
      </c>
    </row>
    <row r="264" spans="1:15" s="999" customFormat="1" x14ac:dyDescent="0.2">
      <c r="A264" s="1176"/>
      <c r="B264" s="2142"/>
      <c r="C264" s="2142"/>
      <c r="D264" s="2142"/>
      <c r="E264" s="2142"/>
      <c r="F264" s="2142"/>
      <c r="G264" s="2142"/>
      <c r="H264" s="2142"/>
      <c r="I264" s="2142"/>
      <c r="J264" s="2142"/>
      <c r="K264" s="2142"/>
      <c r="L264" s="2142"/>
      <c r="M264" s="2142"/>
      <c r="N264" s="2332"/>
      <c r="O264" s="1160"/>
    </row>
    <row r="265" spans="1:15" s="999" customFormat="1" x14ac:dyDescent="0.2">
      <c r="A265" s="1176" t="s">
        <v>4010</v>
      </c>
      <c r="B265" s="2142">
        <f t="shared" ref="B265:N265" si="209">B649</f>
        <v>0</v>
      </c>
      <c r="C265" s="2142">
        <f t="shared" si="209"/>
        <v>9.431856899488926E-2</v>
      </c>
      <c r="D265" s="2142">
        <f t="shared" si="209"/>
        <v>0.10456208077980987</v>
      </c>
      <c r="E265" s="2142">
        <f t="shared" si="209"/>
        <v>5.7217798594847782E-2</v>
      </c>
      <c r="F265" s="2142">
        <f t="shared" si="209"/>
        <v>3.0562414266117964E-2</v>
      </c>
      <c r="G265" s="2142">
        <f t="shared" si="209"/>
        <v>2.3275632490013316E-2</v>
      </c>
      <c r="H265" s="2142">
        <f t="shared" si="209"/>
        <v>1.5200344679017666E-2</v>
      </c>
      <c r="I265" s="2142">
        <f t="shared" si="209"/>
        <v>1.7867001254705143E-2</v>
      </c>
      <c r="J265" s="2142">
        <f t="shared" si="209"/>
        <v>1.8514007308160777E-2</v>
      </c>
      <c r="K265" s="2142">
        <f t="shared" si="209"/>
        <v>1.5940086716594401E-2</v>
      </c>
      <c r="L265" s="2142">
        <f t="shared" si="209"/>
        <v>8.6763580719204283E-3</v>
      </c>
      <c r="M265" s="2142">
        <f t="shared" si="209"/>
        <v>1.4080950612699593E-2</v>
      </c>
      <c r="N265" s="2332">
        <f t="shared" si="209"/>
        <v>2.0807498197548666E-2</v>
      </c>
      <c r="O265" s="1160">
        <f t="shared" ref="O265" si="210">O649</f>
        <v>2.8845346396081176E-2</v>
      </c>
    </row>
    <row r="266" spans="1:15" s="999" customFormat="1" x14ac:dyDescent="0.2">
      <c r="A266" s="1047"/>
      <c r="B266" s="2139"/>
      <c r="C266" s="2139"/>
      <c r="D266" s="2139"/>
      <c r="E266" s="2139"/>
      <c r="F266" s="2139"/>
      <c r="G266" s="2139"/>
      <c r="H266" s="2139"/>
      <c r="I266" s="2139"/>
      <c r="J266" s="2139"/>
      <c r="K266" s="2139"/>
      <c r="L266" s="2139"/>
      <c r="M266" s="2139"/>
      <c r="N266" s="2342"/>
      <c r="O266" s="2140"/>
    </row>
    <row r="267" spans="1:15" x14ac:dyDescent="0.2">
      <c r="A267" s="1623"/>
      <c r="B267" s="1624"/>
      <c r="C267" s="1624"/>
      <c r="D267" s="1624"/>
      <c r="E267" s="1624"/>
      <c r="F267" s="1625"/>
      <c r="G267" s="1625"/>
      <c r="H267" s="1625"/>
      <c r="I267" s="1625"/>
      <c r="J267" s="1625"/>
      <c r="K267" s="1625"/>
      <c r="L267" s="1625"/>
      <c r="M267" s="1625"/>
      <c r="N267" s="2348"/>
      <c r="O267" s="1626"/>
    </row>
    <row r="268" spans="1:15" x14ac:dyDescent="0.2">
      <c r="A268" s="1183" t="s">
        <v>5701</v>
      </c>
      <c r="B268" s="508"/>
      <c r="C268" s="508"/>
      <c r="D268" s="508"/>
      <c r="E268" s="508"/>
      <c r="F268" s="994"/>
      <c r="G268" s="994"/>
      <c r="H268" s="994"/>
      <c r="I268" s="994"/>
      <c r="J268" s="994"/>
      <c r="K268" s="994"/>
      <c r="L268" s="994"/>
      <c r="M268" s="994"/>
      <c r="N268" s="2349"/>
      <c r="O268" s="995"/>
    </row>
    <row r="269" spans="1:15" s="999" customFormat="1" x14ac:dyDescent="0.2">
      <c r="A269" s="1176" t="s">
        <v>5696</v>
      </c>
      <c r="B269" s="2132">
        <f t="shared" ref="B269:O269" si="211">B414</f>
        <v>2.91</v>
      </c>
      <c r="C269" s="2132">
        <f t="shared" si="211"/>
        <v>2.61</v>
      </c>
      <c r="D269" s="2132">
        <f t="shared" si="211"/>
        <v>1.97</v>
      </c>
      <c r="E269" s="2132">
        <f t="shared" si="211"/>
        <v>1.38</v>
      </c>
      <c r="F269" s="2132">
        <f t="shared" si="211"/>
        <v>1.57</v>
      </c>
      <c r="G269" s="2132">
        <f t="shared" si="211"/>
        <v>2.08</v>
      </c>
      <c r="H269" s="2132">
        <f t="shared" si="211"/>
        <v>2.34</v>
      </c>
      <c r="I269" s="2132">
        <f t="shared" si="211"/>
        <v>2.77</v>
      </c>
      <c r="J269" s="2132">
        <f t="shared" si="211"/>
        <v>2.79</v>
      </c>
      <c r="K269" s="2132">
        <f t="shared" si="211"/>
        <v>2.83</v>
      </c>
      <c r="L269" s="2132">
        <f t="shared" si="211"/>
        <v>2.84</v>
      </c>
      <c r="M269" s="2132">
        <f t="shared" si="211"/>
        <v>3.8</v>
      </c>
      <c r="N269" s="2350">
        <f t="shared" si="211"/>
        <v>3.84</v>
      </c>
      <c r="O269" s="2133">
        <f t="shared" si="211"/>
        <v>4.25</v>
      </c>
    </row>
    <row r="270" spans="1:15" s="999" customFormat="1" x14ac:dyDescent="0.2">
      <c r="A270" s="1176"/>
      <c r="B270" s="2132"/>
      <c r="C270" s="2132"/>
      <c r="D270" s="2132"/>
      <c r="E270" s="2132"/>
      <c r="F270" s="2132"/>
      <c r="G270" s="2132"/>
      <c r="H270" s="2132"/>
      <c r="I270" s="2132"/>
      <c r="J270" s="2132"/>
      <c r="K270" s="2132"/>
      <c r="L270" s="2132"/>
      <c r="M270" s="2132"/>
      <c r="N270" s="2350"/>
      <c r="O270" s="2133"/>
    </row>
    <row r="271" spans="1:15" s="999" customFormat="1" x14ac:dyDescent="0.2">
      <c r="A271" s="1176" t="s">
        <v>1980</v>
      </c>
      <c r="B271" s="2132">
        <f t="shared" ref="B271:O271" si="212">B430</f>
        <v>2.89</v>
      </c>
      <c r="C271" s="2132">
        <f t="shared" si="212"/>
        <v>2.61</v>
      </c>
      <c r="D271" s="2132">
        <f t="shared" si="212"/>
        <v>1.97</v>
      </c>
      <c r="E271" s="2132">
        <f t="shared" si="212"/>
        <v>1.34</v>
      </c>
      <c r="F271" s="2132">
        <f t="shared" si="212"/>
        <v>1.33</v>
      </c>
      <c r="G271" s="2132">
        <f t="shared" si="212"/>
        <v>1.65</v>
      </c>
      <c r="H271" s="2132">
        <f t="shared" si="212"/>
        <v>1.84</v>
      </c>
      <c r="I271" s="2132">
        <f t="shared" si="212"/>
        <v>2.17</v>
      </c>
      <c r="J271" s="2132">
        <f t="shared" si="212"/>
        <v>2.15</v>
      </c>
      <c r="K271" s="2132">
        <f t="shared" si="212"/>
        <v>2.11</v>
      </c>
      <c r="L271" s="2132">
        <f t="shared" si="212"/>
        <v>2.1800000000000002</v>
      </c>
      <c r="M271" s="2132">
        <f t="shared" si="212"/>
        <v>3.04</v>
      </c>
      <c r="N271" s="2350">
        <f t="shared" si="212"/>
        <v>3.21</v>
      </c>
      <c r="O271" s="2133">
        <f t="shared" si="212"/>
        <v>3.73</v>
      </c>
    </row>
    <row r="272" spans="1:15" s="999" customFormat="1" x14ac:dyDescent="0.2">
      <c r="A272" s="1176"/>
      <c r="B272" s="2134"/>
      <c r="C272" s="2134"/>
      <c r="D272" s="2134"/>
      <c r="E272" s="2134"/>
      <c r="F272" s="2135"/>
      <c r="G272" s="2135"/>
      <c r="H272" s="2135"/>
      <c r="I272" s="2135"/>
      <c r="J272" s="2135"/>
      <c r="K272" s="2135"/>
      <c r="L272" s="2135"/>
      <c r="M272" s="2135"/>
      <c r="N272" s="2351"/>
      <c r="O272" s="2136"/>
    </row>
    <row r="273" spans="1:20" s="999" customFormat="1" x14ac:dyDescent="0.2">
      <c r="A273" s="1176" t="s">
        <v>704</v>
      </c>
      <c r="B273" s="2132">
        <f t="shared" ref="B273:O273" si="213">B445</f>
        <v>33.96</v>
      </c>
      <c r="C273" s="2132">
        <f t="shared" si="213"/>
        <v>30.67</v>
      </c>
      <c r="D273" s="2132">
        <f t="shared" si="213"/>
        <v>42.34</v>
      </c>
      <c r="E273" s="2132">
        <f t="shared" si="213"/>
        <v>40.26</v>
      </c>
      <c r="F273" s="2132">
        <f t="shared" si="213"/>
        <v>58.16</v>
      </c>
      <c r="G273" s="2132">
        <f t="shared" si="213"/>
        <v>58.87</v>
      </c>
      <c r="H273" s="2132">
        <f t="shared" si="213"/>
        <v>61.73</v>
      </c>
      <c r="I273" s="2132">
        <f t="shared" si="213"/>
        <v>63.98</v>
      </c>
      <c r="J273" s="2132">
        <f t="shared" si="213"/>
        <v>68.27</v>
      </c>
      <c r="K273" s="2132">
        <f t="shared" si="213"/>
        <v>54.81</v>
      </c>
      <c r="L273" s="2132">
        <f t="shared" si="213"/>
        <v>55.28</v>
      </c>
      <c r="M273" s="2132">
        <f t="shared" si="213"/>
        <v>56.52</v>
      </c>
      <c r="N273" s="2350">
        <f t="shared" si="213"/>
        <v>58.23</v>
      </c>
      <c r="O273" s="2133">
        <f t="shared" si="213"/>
        <v>60.79</v>
      </c>
    </row>
    <row r="274" spans="1:20" s="999" customFormat="1" x14ac:dyDescent="0.2">
      <c r="A274" s="1185"/>
      <c r="B274" s="2137"/>
      <c r="C274" s="2137"/>
      <c r="D274" s="2137"/>
      <c r="E274" s="2137"/>
      <c r="F274" s="2137"/>
      <c r="G274" s="2137"/>
      <c r="H274" s="2137"/>
      <c r="I274" s="2137"/>
      <c r="J274" s="2137"/>
      <c r="K274" s="2137"/>
      <c r="L274" s="2137"/>
      <c r="M274" s="2137"/>
      <c r="N274" s="2352"/>
      <c r="O274" s="2138"/>
    </row>
    <row r="275" spans="1:20" s="999" customFormat="1" x14ac:dyDescent="0.2">
      <c r="A275" s="1176" t="s">
        <v>5697</v>
      </c>
      <c r="B275" s="2132">
        <f t="shared" ref="B275:O275" si="214">B460</f>
        <v>8.19</v>
      </c>
      <c r="C275" s="2132">
        <f t="shared" si="214"/>
        <v>4</v>
      </c>
      <c r="D275" s="2132">
        <f t="shared" si="214"/>
        <v>5.44</v>
      </c>
      <c r="E275" s="2132">
        <f t="shared" si="214"/>
        <v>2.88</v>
      </c>
      <c r="F275" s="2132">
        <f t="shared" si="214"/>
        <v>1.41</v>
      </c>
      <c r="G275" s="2132">
        <f t="shared" si="214"/>
        <v>1.43</v>
      </c>
      <c r="H275" s="2132">
        <f t="shared" si="214"/>
        <v>0.91</v>
      </c>
      <c r="I275" s="2132">
        <f t="shared" si="214"/>
        <v>1.0900000000000001</v>
      </c>
      <c r="J275" s="2132">
        <f t="shared" si="214"/>
        <v>1.36</v>
      </c>
      <c r="K275" s="2132">
        <f t="shared" si="214"/>
        <v>1.62</v>
      </c>
      <c r="L275" s="2132">
        <f t="shared" si="214"/>
        <v>0.85</v>
      </c>
      <c r="M275" s="2132">
        <f t="shared" si="214"/>
        <v>0.89</v>
      </c>
      <c r="N275" s="2350">
        <f t="shared" si="214"/>
        <v>1</v>
      </c>
      <c r="O275" s="2133">
        <f t="shared" si="214"/>
        <v>1.17</v>
      </c>
    </row>
    <row r="276" spans="1:20" s="999" customFormat="1" x14ac:dyDescent="0.2">
      <c r="A276" s="1176"/>
      <c r="B276" s="2142"/>
      <c r="C276" s="2142"/>
      <c r="D276" s="2142"/>
      <c r="E276" s="2142"/>
      <c r="F276" s="2142"/>
      <c r="G276" s="2142"/>
      <c r="H276" s="2142"/>
      <c r="I276" s="2142"/>
      <c r="J276" s="2142"/>
      <c r="K276" s="2142"/>
      <c r="L276" s="2142"/>
      <c r="M276" s="2142"/>
      <c r="N276" s="2332"/>
      <c r="O276" s="1160"/>
    </row>
    <row r="277" spans="1:20" x14ac:dyDescent="0.2">
      <c r="A277" s="1627"/>
      <c r="B277" s="1624"/>
      <c r="C277" s="1624"/>
      <c r="D277" s="1624"/>
      <c r="E277" s="1624"/>
      <c r="F277" s="1624"/>
      <c r="G277" s="1624"/>
      <c r="H277" s="1624"/>
      <c r="I277" s="1624"/>
      <c r="J277" s="1624"/>
      <c r="K277" s="1624"/>
      <c r="L277" s="1624"/>
      <c r="M277" s="1624"/>
      <c r="N277" s="2343"/>
      <c r="O277" s="1628"/>
    </row>
    <row r="278" spans="1:20" s="5" customFormat="1" x14ac:dyDescent="0.2">
      <c r="A278" s="1183" t="s">
        <v>4208</v>
      </c>
      <c r="B278" s="1010"/>
      <c r="C278" s="1010"/>
      <c r="D278" s="1010"/>
      <c r="E278" s="1010"/>
      <c r="F278" s="1010"/>
      <c r="G278" s="1010"/>
      <c r="H278" s="1010"/>
      <c r="I278" s="1010"/>
      <c r="J278" s="1010"/>
      <c r="K278" s="1010"/>
      <c r="L278" s="1010"/>
      <c r="M278" s="1010"/>
      <c r="N278" s="2357"/>
      <c r="O278" s="1011"/>
    </row>
    <row r="279" spans="1:20" s="999" customFormat="1" x14ac:dyDescent="0.2">
      <c r="A279" s="1176" t="s">
        <v>2615</v>
      </c>
      <c r="B279" s="1190">
        <f t="shared" ref="B279:N279" si="215">B673</f>
        <v>0</v>
      </c>
      <c r="C279" s="1190">
        <f t="shared" si="215"/>
        <v>3413</v>
      </c>
      <c r="D279" s="1190">
        <f t="shared" si="215"/>
        <v>2913.9</v>
      </c>
      <c r="E279" s="1190">
        <f t="shared" si="215"/>
        <v>2750.9</v>
      </c>
      <c r="F279" s="1190">
        <f t="shared" si="215"/>
        <v>2161.6999999999998</v>
      </c>
      <c r="G279" s="1190">
        <f t="shared" si="215"/>
        <v>1662.6</v>
      </c>
      <c r="H279" s="1190">
        <f t="shared" si="215"/>
        <v>1184</v>
      </c>
      <c r="I279" s="1190">
        <f t="shared" si="215"/>
        <v>702.1</v>
      </c>
      <c r="J279" s="1190">
        <f t="shared" si="215"/>
        <v>320.89999999999998</v>
      </c>
      <c r="K279" s="1190">
        <f t="shared" si="215"/>
        <v>-45.4</v>
      </c>
      <c r="L279" s="1190">
        <f t="shared" si="215"/>
        <v>-423.7</v>
      </c>
      <c r="M279" s="1190">
        <f t="shared" si="215"/>
        <v>-745.8</v>
      </c>
      <c r="N279" s="1227">
        <f t="shared" si="215"/>
        <v>-1018.8</v>
      </c>
      <c r="O279" s="1191">
        <f t="shared" ref="O279" si="216">O673</f>
        <v>-1120.5999999999999</v>
      </c>
    </row>
    <row r="280" spans="1:20" s="999" customFormat="1" x14ac:dyDescent="0.2">
      <c r="A280" s="1176" t="s">
        <v>2078</v>
      </c>
      <c r="B280" s="1190">
        <f t="shared" ref="B280:N280" si="217">B674</f>
        <v>0</v>
      </c>
      <c r="C280" s="1190">
        <f t="shared" si="217"/>
        <v>2176</v>
      </c>
      <c r="D280" s="1190">
        <f t="shared" si="217"/>
        <v>3154.9</v>
      </c>
      <c r="E280" s="1190">
        <f t="shared" si="217"/>
        <v>2882.1</v>
      </c>
      <c r="F280" s="1190">
        <f t="shared" si="217"/>
        <v>3691.7</v>
      </c>
      <c r="G280" s="1190">
        <f t="shared" si="217"/>
        <v>3748.2</v>
      </c>
      <c r="H280" s="1190">
        <f t="shared" si="217"/>
        <v>3619.9</v>
      </c>
      <c r="I280" s="1190">
        <f t="shared" si="217"/>
        <v>3289.9</v>
      </c>
      <c r="J280" s="1190">
        <f t="shared" si="217"/>
        <v>3756.6</v>
      </c>
      <c r="K280" s="1190">
        <f t="shared" si="217"/>
        <v>2167.6</v>
      </c>
      <c r="L280" s="1190">
        <f t="shared" si="217"/>
        <v>2739.9</v>
      </c>
      <c r="M280" s="1190">
        <f t="shared" si="217"/>
        <v>3486.1</v>
      </c>
      <c r="N280" s="1227">
        <f t="shared" si="217"/>
        <v>4351.8999999999996</v>
      </c>
      <c r="O280" s="1191">
        <f t="shared" ref="O280" si="218">O674</f>
        <v>5442</v>
      </c>
    </row>
    <row r="281" spans="1:20" s="999" customFormat="1" x14ac:dyDescent="0.2">
      <c r="A281" s="1177" t="s">
        <v>4010</v>
      </c>
      <c r="B281" s="1190">
        <f t="shared" ref="B281:N281" si="219">B675</f>
        <v>0</v>
      </c>
      <c r="C281" s="1190">
        <f t="shared" si="219"/>
        <v>23817</v>
      </c>
      <c r="D281" s="1190">
        <f t="shared" si="219"/>
        <v>15155.5</v>
      </c>
      <c r="E281" s="1190">
        <f t="shared" si="219"/>
        <v>7273.8</v>
      </c>
      <c r="F281" s="1190">
        <f t="shared" si="219"/>
        <v>2656.9</v>
      </c>
      <c r="G281" s="1190">
        <f t="shared" si="219"/>
        <v>1455.2</v>
      </c>
      <c r="H281" s="1190">
        <f t="shared" si="219"/>
        <v>21.6</v>
      </c>
      <c r="I281" s="1190">
        <f t="shared" si="219"/>
        <v>635.6</v>
      </c>
      <c r="J281" s="1190">
        <f t="shared" si="219"/>
        <v>869</v>
      </c>
      <c r="K281" s="1190">
        <f t="shared" si="219"/>
        <v>431.4</v>
      </c>
      <c r="L281" s="1190">
        <f t="shared" si="219"/>
        <v>-1053</v>
      </c>
      <c r="M281" s="1190">
        <f t="shared" si="219"/>
        <v>216.1</v>
      </c>
      <c r="N281" s="1227">
        <f t="shared" si="219"/>
        <v>1858.9</v>
      </c>
      <c r="O281" s="1191">
        <f t="shared" ref="O281" si="220">O675</f>
        <v>3916.3</v>
      </c>
    </row>
    <row r="282" spans="1:20" s="999" customFormat="1" ht="13.5" thickBot="1" x14ac:dyDescent="0.25">
      <c r="A282" s="1224"/>
      <c r="B282" s="1225"/>
      <c r="C282" s="1225"/>
      <c r="D282" s="1225"/>
      <c r="E282" s="1225"/>
      <c r="F282" s="1225"/>
      <c r="G282" s="1225"/>
      <c r="H282" s="1225"/>
      <c r="I282" s="1225"/>
      <c r="J282" s="1225"/>
      <c r="K282" s="1225"/>
      <c r="L282" s="1225"/>
      <c r="M282" s="1225"/>
      <c r="N282" s="2335"/>
      <c r="O282" s="1226"/>
    </row>
    <row r="283" spans="1:20" s="1000" customFormat="1" ht="17.25" thickTop="1" thickBot="1" x14ac:dyDescent="0.3">
      <c r="A283" s="2717" t="s">
        <v>5698</v>
      </c>
      <c r="B283" s="2718"/>
      <c r="C283" s="2718"/>
      <c r="D283" s="2718"/>
      <c r="E283" s="2718"/>
      <c r="F283" s="2718"/>
      <c r="G283" s="2718"/>
      <c r="H283" s="2718"/>
      <c r="I283" s="2718"/>
      <c r="J283" s="2718"/>
      <c r="K283" s="2718"/>
      <c r="L283" s="2718"/>
      <c r="M283" s="2718"/>
      <c r="N283" s="2718"/>
      <c r="O283" s="2719"/>
    </row>
    <row r="284" spans="1:20" s="999" customFormat="1" ht="13.5" thickBot="1" x14ac:dyDescent="0.25">
      <c r="A284" s="1181" t="s">
        <v>272</v>
      </c>
      <c r="B284" s="1013" t="str">
        <f t="shared" ref="B284:O284" si="221">B2</f>
        <v>2011/12</v>
      </c>
      <c r="C284" s="1013" t="str">
        <f t="shared" si="221"/>
        <v>2012/13</v>
      </c>
      <c r="D284" s="1013" t="str">
        <f t="shared" si="221"/>
        <v>2013/14</v>
      </c>
      <c r="E284" s="1013" t="str">
        <f t="shared" si="221"/>
        <v>2014/15</v>
      </c>
      <c r="F284" s="1013" t="str">
        <f t="shared" si="221"/>
        <v>2015/16</v>
      </c>
      <c r="G284" s="1013" t="str">
        <f t="shared" si="221"/>
        <v>2016/17</v>
      </c>
      <c r="H284" s="1013" t="str">
        <f t="shared" si="221"/>
        <v>2017/18</v>
      </c>
      <c r="I284" s="1013" t="str">
        <f t="shared" si="221"/>
        <v>2018/19</v>
      </c>
      <c r="J284" s="1013" t="str">
        <f t="shared" si="221"/>
        <v>2019/20</v>
      </c>
      <c r="K284" s="1013" t="str">
        <f t="shared" si="221"/>
        <v>2020/21</v>
      </c>
      <c r="L284" s="1013" t="str">
        <f t="shared" si="221"/>
        <v>2021/22</v>
      </c>
      <c r="M284" s="1013" t="str">
        <f t="shared" si="221"/>
        <v>2022/23</v>
      </c>
      <c r="N284" s="2340" t="str">
        <f t="shared" si="221"/>
        <v>2023/24</v>
      </c>
      <c r="O284" s="1014" t="str">
        <f t="shared" si="221"/>
        <v>2024/25</v>
      </c>
    </row>
    <row r="285" spans="1:20" x14ac:dyDescent="0.2">
      <c r="A285" s="2144"/>
      <c r="B285" s="508"/>
      <c r="C285" s="508"/>
      <c r="D285" s="508"/>
      <c r="E285" s="508"/>
      <c r="F285" s="994"/>
      <c r="G285" s="994"/>
      <c r="H285" s="994"/>
      <c r="I285" s="994"/>
      <c r="J285" s="994"/>
      <c r="K285" s="994"/>
      <c r="L285" s="994"/>
      <c r="M285" s="994"/>
      <c r="N285" s="2349"/>
      <c r="O285" s="995"/>
    </row>
    <row r="286" spans="1:20" x14ac:dyDescent="0.2">
      <c r="A286" s="974" t="s">
        <v>5702</v>
      </c>
      <c r="B286" s="508"/>
      <c r="C286" s="508"/>
      <c r="D286" s="508"/>
      <c r="E286" s="508"/>
      <c r="F286" s="508"/>
      <c r="G286" s="508"/>
      <c r="H286" s="508"/>
      <c r="I286" s="508"/>
      <c r="J286" s="508"/>
      <c r="K286" s="508"/>
      <c r="L286" s="508"/>
      <c r="M286" s="508"/>
      <c r="N286" s="510"/>
      <c r="O286" s="980"/>
    </row>
    <row r="287" spans="1:20" s="999" customFormat="1" x14ac:dyDescent="0.2">
      <c r="A287" s="1047" t="s">
        <v>5552</v>
      </c>
      <c r="B287" s="30">
        <v>86670</v>
      </c>
      <c r="C287" s="30">
        <f>114935-44</f>
        <v>114891</v>
      </c>
      <c r="D287" s="30">
        <v>83053</v>
      </c>
      <c r="E287" s="30">
        <f>(LTFP!C8+LTFP!C18+LTFP!C19)/1000</f>
        <v>81670.7</v>
      </c>
      <c r="F287" s="30">
        <f>(LTFP!E8+LTFP!E18+LTFP!E19)/1000</f>
        <v>82977.7</v>
      </c>
      <c r="G287" s="30">
        <f>(LTFP!G8+LTFP!G18+LTFP!G19)/1000</f>
        <v>82681</v>
      </c>
      <c r="H287" s="30">
        <f>(LTFP!H8+LTFP!H18+LTFP!H19)/1000</f>
        <v>89486.6</v>
      </c>
      <c r="I287" s="30">
        <f>(LTFP!I8+LTFP!I18+LTFP!I19)/1000</f>
        <v>94043.5</v>
      </c>
      <c r="J287" s="30">
        <f>(LTFP!J8+LTFP!J18+LTFP!J19)/1000</f>
        <v>95094</v>
      </c>
      <c r="K287" s="30">
        <f>(LTFP!K8+LTFP!K18+LTFP!K19)/1000</f>
        <v>97453.8</v>
      </c>
      <c r="L287" s="30">
        <f>(LTFP!L8+LTFP!L18+LTFP!L19)/1000</f>
        <v>97663.4</v>
      </c>
      <c r="M287" s="30">
        <f>(LTFP!M8+LTFP!M18+LTFP!M19)/1000</f>
        <v>101113.1</v>
      </c>
      <c r="N287" s="32">
        <f>(LTFP!N8+LTFP!N18+LTFP!N19)/1000</f>
        <v>104494</v>
      </c>
      <c r="O287" s="42">
        <f>(LTFP!O8+LTFP!O18+LTFP!O19)/1000</f>
        <v>108039.1</v>
      </c>
      <c r="R287" s="31"/>
      <c r="S287" s="31"/>
      <c r="T287" s="31"/>
    </row>
    <row r="288" spans="1:20" s="999" customFormat="1" x14ac:dyDescent="0.2">
      <c r="A288" s="1047" t="s">
        <v>5726</v>
      </c>
      <c r="B288" s="30">
        <v>-464</v>
      </c>
      <c r="C288" s="30">
        <v>0</v>
      </c>
      <c r="D288" s="30"/>
      <c r="E288" s="30"/>
      <c r="F288" s="30"/>
      <c r="G288" s="30"/>
      <c r="H288" s="30"/>
      <c r="I288" s="30"/>
      <c r="J288" s="30"/>
      <c r="K288" s="30"/>
      <c r="L288" s="30"/>
      <c r="M288" s="30"/>
      <c r="N288" s="32"/>
      <c r="O288" s="42"/>
      <c r="R288" s="31"/>
      <c r="S288" s="31"/>
      <c r="T288" s="31"/>
    </row>
    <row r="289" spans="1:20" s="999" customFormat="1" x14ac:dyDescent="0.2">
      <c r="A289" s="1047" t="s">
        <v>5721</v>
      </c>
      <c r="B289" s="30">
        <v>-34</v>
      </c>
      <c r="C289" s="30">
        <v>-414</v>
      </c>
      <c r="D289" s="30">
        <v>-333</v>
      </c>
      <c r="E289" s="30"/>
      <c r="F289" s="30"/>
      <c r="G289" s="30"/>
      <c r="H289" s="30"/>
      <c r="I289" s="30"/>
      <c r="J289" s="30"/>
      <c r="K289" s="30"/>
      <c r="L289" s="30"/>
      <c r="M289" s="30"/>
      <c r="N289" s="32"/>
      <c r="O289" s="42"/>
      <c r="R289" s="31"/>
      <c r="S289" s="31"/>
      <c r="T289" s="31"/>
    </row>
    <row r="290" spans="1:20" s="999" customFormat="1" x14ac:dyDescent="0.2">
      <c r="A290" s="1047" t="s">
        <v>5722</v>
      </c>
      <c r="B290" s="30">
        <f>-22699+23</f>
        <v>-22676</v>
      </c>
      <c r="C290" s="30">
        <v>-39549</v>
      </c>
      <c r="D290" s="30">
        <v>-13790</v>
      </c>
      <c r="E290" s="30">
        <f>-(LTFP!C18+LTFP!C19)/1000</f>
        <v>-8514</v>
      </c>
      <c r="F290" s="30">
        <f>-(LTFP!E18+LTFP!E19)/1000</f>
        <v>-8615.5</v>
      </c>
      <c r="G290" s="30">
        <f>-(LTFP!G18+LTFP!G19)/1000</f>
        <v>-5684.1</v>
      </c>
      <c r="H290" s="30">
        <f>-(LTFP!H18+LTFP!H19)/1000</f>
        <v>-8866.4</v>
      </c>
      <c r="I290" s="30">
        <f>-(LTFP!I18+LTFP!I19)/1000</f>
        <v>-10127</v>
      </c>
      <c r="J290" s="30">
        <f>-(LTFP!J18+LTFP!J19)/1000</f>
        <v>-8454.1</v>
      </c>
      <c r="K290" s="30">
        <f>-(LTFP!K18+LTFP!K19)/1000</f>
        <v>-7779.8</v>
      </c>
      <c r="L290" s="30">
        <f>-(LTFP!L18+LTFP!L19)/1000</f>
        <v>-4891.8</v>
      </c>
      <c r="M290" s="30">
        <f>-(LTFP!M18+LTFP!M19)/1000</f>
        <v>-5049</v>
      </c>
      <c r="N290" s="32">
        <f>-(LTFP!N18+LTFP!N19)/1000</f>
        <v>-5209</v>
      </c>
      <c r="O290" s="42">
        <f>-(LTFP!O18+LTFP!O19)/1000</f>
        <v>-5371.8</v>
      </c>
      <c r="R290" s="31"/>
      <c r="S290" s="31"/>
      <c r="T290" s="31"/>
    </row>
    <row r="291" spans="1:20" x14ac:dyDescent="0.2">
      <c r="A291" s="1183" t="s">
        <v>3323</v>
      </c>
      <c r="B291" s="2162">
        <f t="shared" ref="B291:N291" si="222">SUM(B287:B290)</f>
        <v>63496</v>
      </c>
      <c r="C291" s="2162">
        <f t="shared" si="222"/>
        <v>74928</v>
      </c>
      <c r="D291" s="2162">
        <f t="shared" si="222"/>
        <v>68930</v>
      </c>
      <c r="E291" s="2162">
        <f t="shared" si="222"/>
        <v>73156.7</v>
      </c>
      <c r="F291" s="2162">
        <f t="shared" si="222"/>
        <v>74362.2</v>
      </c>
      <c r="G291" s="2162">
        <f t="shared" si="222"/>
        <v>76996.899999999994</v>
      </c>
      <c r="H291" s="2162">
        <f t="shared" si="222"/>
        <v>80620.200000000012</v>
      </c>
      <c r="I291" s="2162">
        <f t="shared" si="222"/>
        <v>83916.5</v>
      </c>
      <c r="J291" s="2162">
        <f t="shared" si="222"/>
        <v>86639.9</v>
      </c>
      <c r="K291" s="2162">
        <f t="shared" si="222"/>
        <v>89674</v>
      </c>
      <c r="L291" s="2162">
        <f t="shared" si="222"/>
        <v>92771.599999999991</v>
      </c>
      <c r="M291" s="2162">
        <f t="shared" si="222"/>
        <v>96064.1</v>
      </c>
      <c r="N291" s="1145">
        <f t="shared" si="222"/>
        <v>99285</v>
      </c>
      <c r="O291" s="1147">
        <f t="shared" ref="O291" si="223">SUM(O287:O290)</f>
        <v>102667.3</v>
      </c>
      <c r="R291" s="31"/>
      <c r="S291" s="31"/>
      <c r="T291" s="31"/>
    </row>
    <row r="292" spans="1:20" s="999" customFormat="1" x14ac:dyDescent="0.2">
      <c r="A292" s="1176" t="s">
        <v>5558</v>
      </c>
      <c r="B292" s="145">
        <f>74100+54</f>
        <v>74154</v>
      </c>
      <c r="C292" s="145">
        <v>87727</v>
      </c>
      <c r="D292" s="145">
        <v>82943</v>
      </c>
      <c r="E292" s="145">
        <f>(LTFP!C9+LTFP!C12+LTFP!C13)/1000</f>
        <v>85645.8</v>
      </c>
      <c r="F292" s="145">
        <f>(LTFP!E9+LTFP!E12+LTFP!E13)/1000</f>
        <v>80480.899999999994</v>
      </c>
      <c r="G292" s="145">
        <f>(LTFP!G9+LTFP!G12+LTFP!G13)/1000</f>
        <v>80347.5</v>
      </c>
      <c r="H292" s="145">
        <f>(LTFP!H9+LTFP!H12+LTFP!H13)/1000</f>
        <v>82369.100000000006</v>
      </c>
      <c r="I292" s="145">
        <f>(LTFP!I9+LTFP!I12+LTFP!I13)/1000</f>
        <v>84584.8</v>
      </c>
      <c r="J292" s="145">
        <f>(LTFP!J9+LTFP!J12+LTFP!J13)/1000</f>
        <v>87043.8</v>
      </c>
      <c r="K292" s="145">
        <f>(LTFP!K9+LTFP!K12+LTFP!K13)/1000</f>
        <v>89489.600000000006</v>
      </c>
      <c r="L292" s="145">
        <f>(LTFP!L9+LTFP!L12+LTFP!L13)/1000</f>
        <v>91547.8</v>
      </c>
      <c r="M292" s="145">
        <f>(LTFP!M9+LTFP!M12+LTFP!M13)/1000</f>
        <v>94069.6</v>
      </c>
      <c r="N292" s="32">
        <f>(LTFP!N9+LTFP!N12+LTFP!N13)/1000</f>
        <v>96262.7</v>
      </c>
      <c r="O292" s="42">
        <f>(LTFP!O9+LTFP!O12+LTFP!O13)/1000</f>
        <v>98885.6</v>
      </c>
      <c r="R292" s="31"/>
      <c r="S292" s="31"/>
      <c r="T292" s="31"/>
    </row>
    <row r="293" spans="1:20" s="999" customFormat="1" x14ac:dyDescent="0.2">
      <c r="A293" s="1176" t="s">
        <v>2711</v>
      </c>
      <c r="B293" s="145">
        <v>0</v>
      </c>
      <c r="C293" s="145">
        <v>-4915</v>
      </c>
      <c r="D293" s="145">
        <v>-2722</v>
      </c>
      <c r="E293" s="145"/>
      <c r="F293" s="145"/>
      <c r="G293" s="145"/>
      <c r="H293" s="145"/>
      <c r="I293" s="145"/>
      <c r="J293" s="145"/>
      <c r="K293" s="145"/>
      <c r="L293" s="145"/>
      <c r="M293" s="145"/>
      <c r="N293" s="32"/>
      <c r="O293" s="42"/>
      <c r="R293" s="31"/>
      <c r="S293" s="31"/>
      <c r="T293" s="31"/>
    </row>
    <row r="294" spans="1:20" s="999" customFormat="1" x14ac:dyDescent="0.2">
      <c r="A294" s="1176" t="s">
        <v>5723</v>
      </c>
      <c r="B294" s="145">
        <v>0</v>
      </c>
      <c r="C294" s="145">
        <v>-2745</v>
      </c>
      <c r="D294" s="145"/>
      <c r="E294" s="145"/>
      <c r="F294" s="145"/>
      <c r="G294" s="145"/>
      <c r="H294" s="145"/>
      <c r="I294" s="145"/>
      <c r="J294" s="145"/>
      <c r="K294" s="145"/>
      <c r="L294" s="145"/>
      <c r="M294" s="145"/>
      <c r="N294" s="32"/>
      <c r="O294" s="42"/>
      <c r="R294" s="31"/>
      <c r="S294" s="31"/>
      <c r="T294" s="31"/>
    </row>
    <row r="295" spans="1:20" x14ac:dyDescent="0.2">
      <c r="A295" s="1183" t="s">
        <v>5725</v>
      </c>
      <c r="B295" s="2162">
        <f>SUM(B292:B294)</f>
        <v>74154</v>
      </c>
      <c r="C295" s="2162">
        <f>SUM(C292:C294)</f>
        <v>80067</v>
      </c>
      <c r="D295" s="2162">
        <f>SUM(D292:D294)</f>
        <v>80221</v>
      </c>
      <c r="E295" s="2162">
        <f t="shared" ref="E295:N295" si="224">E292-E293-E294</f>
        <v>85645.8</v>
      </c>
      <c r="F295" s="2162">
        <f t="shared" si="224"/>
        <v>80480.899999999994</v>
      </c>
      <c r="G295" s="2162">
        <f t="shared" si="224"/>
        <v>80347.5</v>
      </c>
      <c r="H295" s="2162">
        <f t="shared" si="224"/>
        <v>82369.100000000006</v>
      </c>
      <c r="I295" s="2162">
        <f t="shared" si="224"/>
        <v>84584.8</v>
      </c>
      <c r="J295" s="2162">
        <f t="shared" si="224"/>
        <v>87043.8</v>
      </c>
      <c r="K295" s="2162">
        <f t="shared" si="224"/>
        <v>89489.600000000006</v>
      </c>
      <c r="L295" s="2162">
        <f t="shared" si="224"/>
        <v>91547.8</v>
      </c>
      <c r="M295" s="2162">
        <f t="shared" si="224"/>
        <v>94069.6</v>
      </c>
      <c r="N295" s="1145">
        <f t="shared" si="224"/>
        <v>96262.7</v>
      </c>
      <c r="O295" s="1147">
        <f t="shared" ref="O295" si="225">O292-O293-O294</f>
        <v>98885.6</v>
      </c>
      <c r="R295" s="31"/>
      <c r="S295" s="31"/>
      <c r="T295" s="31"/>
    </row>
    <row r="296" spans="1:20" s="1" customFormat="1" x14ac:dyDescent="0.2">
      <c r="A296" s="976" t="s">
        <v>5724</v>
      </c>
      <c r="B296" s="91">
        <f t="shared" ref="B296:N296" si="226">B291-B295</f>
        <v>-10658</v>
      </c>
      <c r="C296" s="91">
        <f t="shared" si="226"/>
        <v>-5139</v>
      </c>
      <c r="D296" s="91">
        <f t="shared" si="226"/>
        <v>-11291</v>
      </c>
      <c r="E296" s="91">
        <f t="shared" si="226"/>
        <v>-12489.100000000006</v>
      </c>
      <c r="F296" s="91">
        <f t="shared" si="226"/>
        <v>-6118.6999999999971</v>
      </c>
      <c r="G296" s="91">
        <f t="shared" si="226"/>
        <v>-3350.6000000000058</v>
      </c>
      <c r="H296" s="91">
        <f t="shared" si="226"/>
        <v>-1748.8999999999942</v>
      </c>
      <c r="I296" s="91">
        <f t="shared" si="226"/>
        <v>-668.30000000000291</v>
      </c>
      <c r="J296" s="91">
        <f t="shared" si="226"/>
        <v>-403.90000000000873</v>
      </c>
      <c r="K296" s="91">
        <f t="shared" si="226"/>
        <v>184.39999999999418</v>
      </c>
      <c r="L296" s="91">
        <f t="shared" si="226"/>
        <v>1223.7999999999884</v>
      </c>
      <c r="M296" s="91">
        <f t="shared" si="226"/>
        <v>1994.5</v>
      </c>
      <c r="N296" s="92">
        <f t="shared" si="226"/>
        <v>3022.3000000000029</v>
      </c>
      <c r="O296" s="81">
        <f t="shared" ref="O296" si="227">O291-O295</f>
        <v>3781.6999999999971</v>
      </c>
      <c r="R296" s="31"/>
      <c r="S296" s="31"/>
      <c r="T296" s="31"/>
    </row>
    <row r="297" spans="1:20" x14ac:dyDescent="0.2">
      <c r="A297" s="538" t="s">
        <v>241</v>
      </c>
      <c r="B297" s="253">
        <f t="shared" ref="B297:N297" si="228">B291</f>
        <v>63496</v>
      </c>
      <c r="C297" s="253">
        <f t="shared" si="228"/>
        <v>74928</v>
      </c>
      <c r="D297" s="253">
        <f t="shared" si="228"/>
        <v>68930</v>
      </c>
      <c r="E297" s="253">
        <f t="shared" si="228"/>
        <v>73156.7</v>
      </c>
      <c r="F297" s="253">
        <f t="shared" si="228"/>
        <v>74362.2</v>
      </c>
      <c r="G297" s="253">
        <f t="shared" si="228"/>
        <v>76996.899999999994</v>
      </c>
      <c r="H297" s="253">
        <f t="shared" si="228"/>
        <v>80620.200000000012</v>
      </c>
      <c r="I297" s="253">
        <f t="shared" si="228"/>
        <v>83916.5</v>
      </c>
      <c r="J297" s="253">
        <f t="shared" si="228"/>
        <v>86639.9</v>
      </c>
      <c r="K297" s="253">
        <f t="shared" si="228"/>
        <v>89674</v>
      </c>
      <c r="L297" s="253">
        <f t="shared" si="228"/>
        <v>92771.599999999991</v>
      </c>
      <c r="M297" s="253">
        <f t="shared" si="228"/>
        <v>96064.1</v>
      </c>
      <c r="N297" s="255">
        <f t="shared" si="228"/>
        <v>99285</v>
      </c>
      <c r="O297" s="97">
        <f t="shared" ref="O297" si="229">O291</f>
        <v>102667.3</v>
      </c>
      <c r="R297" s="31"/>
      <c r="S297" s="31"/>
      <c r="T297" s="31"/>
    </row>
    <row r="298" spans="1:20" s="5" customFormat="1" x14ac:dyDescent="0.2">
      <c r="A298" s="976" t="s">
        <v>5703</v>
      </c>
      <c r="B298" s="2194">
        <f t="shared" ref="B298:N298" si="230">B296/B297</f>
        <v>-0.1678530931082273</v>
      </c>
      <c r="C298" s="2194">
        <f t="shared" si="230"/>
        <v>-6.8585842408712364E-2</v>
      </c>
      <c r="D298" s="2194">
        <f t="shared" si="230"/>
        <v>-0.16380385898737851</v>
      </c>
      <c r="E298" s="2194">
        <f t="shared" si="230"/>
        <v>-0.17071710451674291</v>
      </c>
      <c r="F298" s="2194">
        <f t="shared" si="230"/>
        <v>-8.2282396163642246E-2</v>
      </c>
      <c r="G298" s="2194">
        <f t="shared" si="230"/>
        <v>-4.3516037658659065E-2</v>
      </c>
      <c r="H298" s="2194">
        <f t="shared" si="230"/>
        <v>-2.1693074440400719E-2</v>
      </c>
      <c r="I298" s="2194">
        <f t="shared" si="230"/>
        <v>-7.9638688458170074E-3</v>
      </c>
      <c r="J298" s="2194">
        <f t="shared" si="230"/>
        <v>-4.6618244019211563E-3</v>
      </c>
      <c r="K298" s="2194">
        <f t="shared" si="230"/>
        <v>2.0563373999151835E-3</v>
      </c>
      <c r="L298" s="2194">
        <f t="shared" si="230"/>
        <v>1.3191537065222423E-2</v>
      </c>
      <c r="M298" s="2194">
        <f t="shared" si="230"/>
        <v>2.0762178587005967E-2</v>
      </c>
      <c r="N298" s="2358">
        <f t="shared" si="230"/>
        <v>3.0440650652162993E-2</v>
      </c>
      <c r="O298" s="2195">
        <f t="shared" ref="O298" si="231">O296/O297</f>
        <v>3.6834513033848139E-2</v>
      </c>
      <c r="R298" s="52"/>
    </row>
    <row r="299" spans="1:20" x14ac:dyDescent="0.2">
      <c r="A299" s="1183"/>
      <c r="B299" s="1622"/>
      <c r="C299" s="1622"/>
      <c r="D299" s="1622"/>
      <c r="E299" s="1622"/>
      <c r="F299" s="1620"/>
      <c r="G299" s="1620"/>
      <c r="H299" s="1620"/>
      <c r="I299" s="1620"/>
      <c r="J299" s="1620"/>
      <c r="K299" s="1620"/>
      <c r="L299" s="1620"/>
      <c r="M299" s="1620"/>
      <c r="N299" s="2341"/>
      <c r="O299" s="1621"/>
    </row>
    <row r="300" spans="1:20" x14ac:dyDescent="0.2">
      <c r="A300" s="1627"/>
      <c r="B300" s="1624"/>
      <c r="C300" s="1624"/>
      <c r="D300" s="1624"/>
      <c r="E300" s="1624"/>
      <c r="F300" s="1624"/>
      <c r="G300" s="1624"/>
      <c r="H300" s="1624"/>
      <c r="I300" s="1624"/>
      <c r="J300" s="1624"/>
      <c r="K300" s="1624"/>
      <c r="L300" s="1624"/>
      <c r="M300" s="1624"/>
      <c r="N300" s="2343"/>
      <c r="O300" s="1628"/>
    </row>
    <row r="301" spans="1:20" x14ac:dyDescent="0.2">
      <c r="A301" s="974" t="s">
        <v>5704</v>
      </c>
      <c r="B301" s="508"/>
      <c r="C301" s="508"/>
      <c r="D301" s="508"/>
      <c r="E301" s="508"/>
      <c r="F301" s="508"/>
      <c r="G301" s="508"/>
      <c r="H301" s="508"/>
      <c r="I301" s="508"/>
      <c r="J301" s="508"/>
      <c r="K301" s="508"/>
      <c r="L301" s="508"/>
      <c r="M301" s="508"/>
      <c r="N301" s="510"/>
      <c r="O301" s="980"/>
    </row>
    <row r="302" spans="1:20" s="999" customFormat="1" x14ac:dyDescent="0.2">
      <c r="A302" s="1047" t="s">
        <v>5552</v>
      </c>
      <c r="B302" s="1188">
        <v>62707</v>
      </c>
      <c r="C302" s="1188">
        <v>88988</v>
      </c>
      <c r="D302" s="30">
        <v>54907</v>
      </c>
      <c r="E302" s="30">
        <f>(LTFP!C60+LTFP!C70+LTFP!C71)/1000</f>
        <v>54347.5</v>
      </c>
      <c r="F302" s="30">
        <f>(LTFP!E60+LTFP!E70+LTFP!E71)/1000</f>
        <v>54907.9</v>
      </c>
      <c r="G302" s="30">
        <f>(LTFP!G60+LTFP!G70+LTFP!G71)/1000</f>
        <v>53289</v>
      </c>
      <c r="H302" s="30">
        <f>(LTFP!H60+LTFP!H70+LTFP!H71)/1000</f>
        <v>58425.5</v>
      </c>
      <c r="I302" s="30">
        <f>(LTFP!I60+LTFP!I70+LTFP!I71)/1000</f>
        <v>61701.7</v>
      </c>
      <c r="J302" s="30">
        <f>(LTFP!J60+LTFP!J70+LTFP!J71)/1000</f>
        <v>61387.5</v>
      </c>
      <c r="K302" s="30">
        <f>(LTFP!K60+LTFP!K70+LTFP!K71)/1000</f>
        <v>62265.2</v>
      </c>
      <c r="L302" s="30">
        <f>(LTFP!L60+LTFP!L70+LTFP!L71)/1000</f>
        <v>61009.8</v>
      </c>
      <c r="M302" s="30">
        <f>(LTFP!M60+LTFP!M70+LTFP!M71)/1000</f>
        <v>62821.2</v>
      </c>
      <c r="N302" s="32">
        <f>(LTFP!N60+LTFP!N70+LTFP!N71)/1000</f>
        <v>64748.4</v>
      </c>
      <c r="O302" s="42">
        <f>(LTFP!O60+LTFP!O70+LTFP!O71)/1000</f>
        <v>66750.3</v>
      </c>
    </row>
    <row r="303" spans="1:20" s="999" customFormat="1" x14ac:dyDescent="0.2">
      <c r="A303" s="1047" t="s">
        <v>5726</v>
      </c>
      <c r="B303" s="30">
        <v>-815</v>
      </c>
      <c r="C303" s="30"/>
      <c r="D303" s="30"/>
      <c r="E303" s="30"/>
      <c r="F303" s="30"/>
      <c r="G303" s="30"/>
      <c r="H303" s="30"/>
      <c r="I303" s="30"/>
      <c r="J303" s="30"/>
      <c r="K303" s="30"/>
      <c r="L303" s="30"/>
      <c r="M303" s="30"/>
      <c r="N303" s="32"/>
      <c r="O303" s="42"/>
    </row>
    <row r="304" spans="1:20" s="999" customFormat="1" x14ac:dyDescent="0.2">
      <c r="A304" s="1047" t="s">
        <v>5721</v>
      </c>
      <c r="B304" s="30">
        <v>-34</v>
      </c>
      <c r="C304" s="30">
        <f>-414</f>
        <v>-414</v>
      </c>
      <c r="D304" s="30">
        <v>-333</v>
      </c>
      <c r="E304" s="30"/>
      <c r="F304" s="30"/>
      <c r="G304" s="30"/>
      <c r="H304" s="30"/>
      <c r="I304" s="30"/>
      <c r="J304" s="30"/>
      <c r="K304" s="30"/>
      <c r="L304" s="30"/>
      <c r="M304" s="30"/>
      <c r="N304" s="32"/>
      <c r="O304" s="42"/>
    </row>
    <row r="305" spans="1:15" s="999" customFormat="1" x14ac:dyDescent="0.2">
      <c r="A305" s="1047" t="s">
        <v>5722</v>
      </c>
      <c r="B305" s="30">
        <v>-19599</v>
      </c>
      <c r="C305" s="30">
        <v>-37059</v>
      </c>
      <c r="D305" s="30">
        <f>-10769-369</f>
        <v>-11138</v>
      </c>
      <c r="E305" s="30">
        <f>-(LTFP!C70+LTFP!C71)/1000</f>
        <v>-7065</v>
      </c>
      <c r="F305" s="30">
        <f>-(LTFP!E70+LTFP!E71)/1000</f>
        <v>-7265.5</v>
      </c>
      <c r="G305" s="30">
        <f>-(LTFP!G70+LTFP!G71)/1000</f>
        <v>-4294.1000000000004</v>
      </c>
      <c r="H305" s="30">
        <f>-(LTFP!H70+LTFP!H71)/1000</f>
        <v>-7426.4</v>
      </c>
      <c r="I305" s="30">
        <f>-(LTFP!I70+LTFP!I71)/1000</f>
        <v>-8637</v>
      </c>
      <c r="J305" s="30">
        <f>-(LTFP!J70+LTFP!J71)/1000</f>
        <v>-6914.1</v>
      </c>
      <c r="K305" s="30">
        <f>-(LTFP!K70+LTFP!K71)/1000</f>
        <v>-6179.8</v>
      </c>
      <c r="L305" s="30">
        <f>-(LTFP!L70+LTFP!L71)/1000</f>
        <v>-3231.8</v>
      </c>
      <c r="M305" s="30">
        <f>-(LTFP!M70+LTFP!M71)/1000</f>
        <v>-3329</v>
      </c>
      <c r="N305" s="32">
        <f>-(LTFP!N70+LTFP!N71)/1000</f>
        <v>-3429</v>
      </c>
      <c r="O305" s="42">
        <f>-(LTFP!O70+LTFP!O71)/1000</f>
        <v>-3531.8</v>
      </c>
    </row>
    <row r="306" spans="1:15" x14ac:dyDescent="0.2">
      <c r="A306" s="1183" t="s">
        <v>3323</v>
      </c>
      <c r="B306" s="1239">
        <f t="shared" ref="B306:N306" si="232">SUM(B302:B305)</f>
        <v>42259</v>
      </c>
      <c r="C306" s="1239">
        <f t="shared" si="232"/>
        <v>51515</v>
      </c>
      <c r="D306" s="2162">
        <f t="shared" si="232"/>
        <v>43436</v>
      </c>
      <c r="E306" s="2162">
        <f t="shared" si="232"/>
        <v>47282.5</v>
      </c>
      <c r="F306" s="2162">
        <f t="shared" si="232"/>
        <v>47642.400000000001</v>
      </c>
      <c r="G306" s="2162">
        <f t="shared" si="232"/>
        <v>48994.9</v>
      </c>
      <c r="H306" s="2162">
        <f t="shared" si="232"/>
        <v>50999.1</v>
      </c>
      <c r="I306" s="2162">
        <f t="shared" si="232"/>
        <v>53064.7</v>
      </c>
      <c r="J306" s="2162">
        <f t="shared" si="232"/>
        <v>54473.4</v>
      </c>
      <c r="K306" s="2162">
        <f t="shared" si="232"/>
        <v>56085.399999999994</v>
      </c>
      <c r="L306" s="2162">
        <f t="shared" si="232"/>
        <v>57778</v>
      </c>
      <c r="M306" s="2162">
        <f t="shared" si="232"/>
        <v>59492.2</v>
      </c>
      <c r="N306" s="1145">
        <f t="shared" si="232"/>
        <v>61319.4</v>
      </c>
      <c r="O306" s="1147">
        <f t="shared" ref="O306" si="233">SUM(O302:O305)</f>
        <v>63218.5</v>
      </c>
    </row>
    <row r="307" spans="1:15" s="999" customFormat="1" x14ac:dyDescent="0.2">
      <c r="A307" s="1176" t="s">
        <v>5558</v>
      </c>
      <c r="B307" s="2161">
        <v>48477</v>
      </c>
      <c r="C307" s="2161">
        <f>59257</f>
        <v>59257</v>
      </c>
      <c r="D307" s="145">
        <f>54851</f>
        <v>54851</v>
      </c>
      <c r="E307" s="145">
        <f>(LTFP!C61+LTFP!C64+LTFP!C65)/1000</f>
        <v>57218</v>
      </c>
      <c r="F307" s="145">
        <f>(LTFP!E61+LTFP!E64+LTFP!E65)/1000</f>
        <v>52739.3</v>
      </c>
      <c r="G307" s="145">
        <f>(LTFP!G61+LTFP!G64+LTFP!G65)/1000</f>
        <v>52258.9</v>
      </c>
      <c r="H307" s="145">
        <f>(LTFP!H61+LTFP!H64+LTFP!H65)/1000</f>
        <v>53601.8</v>
      </c>
      <c r="I307" s="145">
        <f>(LTFP!I61+LTFP!I64+LTFP!I65)/1000</f>
        <v>55239.199999999997</v>
      </c>
      <c r="J307" s="145">
        <f>(LTFP!J61+LTFP!J64+LTFP!J65)/1000</f>
        <v>57031.3</v>
      </c>
      <c r="K307" s="145">
        <f>(LTFP!K61+LTFP!K64+LTFP!K65)/1000</f>
        <v>58788.5</v>
      </c>
      <c r="L307" s="145">
        <f>(LTFP!L61+LTFP!L64+LTFP!L65)/1000</f>
        <v>60071.4</v>
      </c>
      <c r="M307" s="145">
        <f>(LTFP!M61+LTFP!M64+LTFP!M65)/1000</f>
        <v>61696.6</v>
      </c>
      <c r="N307" s="32">
        <f>(LTFP!N61+LTFP!N64+LTFP!N65)/1000</f>
        <v>63302.5</v>
      </c>
      <c r="O307" s="42">
        <f>(LTFP!O61+LTFP!O64+LTFP!O65)/1000</f>
        <v>65274.5</v>
      </c>
    </row>
    <row r="308" spans="1:15" s="999" customFormat="1" x14ac:dyDescent="0.2">
      <c r="A308" s="1176" t="s">
        <v>2711</v>
      </c>
      <c r="B308" s="145"/>
      <c r="C308" s="145">
        <v>-3171</v>
      </c>
      <c r="D308" s="145">
        <v>-2617</v>
      </c>
      <c r="E308" s="145"/>
      <c r="F308" s="145"/>
      <c r="G308" s="145"/>
      <c r="H308" s="145"/>
      <c r="I308" s="145"/>
      <c r="J308" s="145"/>
      <c r="K308" s="145"/>
      <c r="L308" s="145"/>
      <c r="M308" s="145"/>
      <c r="N308" s="32"/>
      <c r="O308" s="42"/>
    </row>
    <row r="309" spans="1:15" s="999" customFormat="1" x14ac:dyDescent="0.2">
      <c r="A309" s="1176" t="s">
        <v>5723</v>
      </c>
      <c r="B309" s="145"/>
      <c r="C309" s="145">
        <v>-2745</v>
      </c>
      <c r="D309" s="145">
        <v>0</v>
      </c>
      <c r="E309" s="145"/>
      <c r="F309" s="145"/>
      <c r="G309" s="145"/>
      <c r="H309" s="145"/>
      <c r="I309" s="145"/>
      <c r="J309" s="145"/>
      <c r="K309" s="145"/>
      <c r="L309" s="145"/>
      <c r="M309" s="145"/>
      <c r="N309" s="32"/>
      <c r="O309" s="42"/>
    </row>
    <row r="310" spans="1:15" x14ac:dyDescent="0.2">
      <c r="A310" s="1183" t="s">
        <v>5725</v>
      </c>
      <c r="B310" s="1239">
        <f t="shared" ref="B310:N310" si="234">SUM(B307:B309)</f>
        <v>48477</v>
      </c>
      <c r="C310" s="1239">
        <f t="shared" si="234"/>
        <v>53341</v>
      </c>
      <c r="D310" s="2162">
        <f t="shared" si="234"/>
        <v>52234</v>
      </c>
      <c r="E310" s="2162">
        <f t="shared" si="234"/>
        <v>57218</v>
      </c>
      <c r="F310" s="2162">
        <f t="shared" si="234"/>
        <v>52739.3</v>
      </c>
      <c r="G310" s="2162">
        <f t="shared" si="234"/>
        <v>52258.9</v>
      </c>
      <c r="H310" s="2162">
        <f t="shared" si="234"/>
        <v>53601.8</v>
      </c>
      <c r="I310" s="2162">
        <f t="shared" si="234"/>
        <v>55239.199999999997</v>
      </c>
      <c r="J310" s="2162">
        <f t="shared" si="234"/>
        <v>57031.3</v>
      </c>
      <c r="K310" s="2162">
        <f t="shared" si="234"/>
        <v>58788.5</v>
      </c>
      <c r="L310" s="2162">
        <f t="shared" si="234"/>
        <v>60071.4</v>
      </c>
      <c r="M310" s="2162">
        <f t="shared" si="234"/>
        <v>61696.6</v>
      </c>
      <c r="N310" s="1145">
        <f t="shared" si="234"/>
        <v>63302.5</v>
      </c>
      <c r="O310" s="1147">
        <f t="shared" ref="O310" si="235">SUM(O307:O309)</f>
        <v>65274.5</v>
      </c>
    </row>
    <row r="311" spans="1:15" x14ac:dyDescent="0.2">
      <c r="A311" s="976" t="s">
        <v>5724</v>
      </c>
      <c r="B311" s="253">
        <f t="shared" ref="B311:N311" si="236">B306-B310</f>
        <v>-6218</v>
      </c>
      <c r="C311" s="253">
        <f t="shared" si="236"/>
        <v>-1826</v>
      </c>
      <c r="D311" s="253">
        <f t="shared" si="236"/>
        <v>-8798</v>
      </c>
      <c r="E311" s="253">
        <f t="shared" si="236"/>
        <v>-9935.5</v>
      </c>
      <c r="F311" s="253">
        <f t="shared" si="236"/>
        <v>-5096.9000000000015</v>
      </c>
      <c r="G311" s="253">
        <f t="shared" si="236"/>
        <v>-3264</v>
      </c>
      <c r="H311" s="253">
        <f t="shared" si="236"/>
        <v>-2602.7000000000044</v>
      </c>
      <c r="I311" s="253">
        <f t="shared" si="236"/>
        <v>-2174.5</v>
      </c>
      <c r="J311" s="253">
        <f t="shared" si="236"/>
        <v>-2557.9000000000015</v>
      </c>
      <c r="K311" s="253">
        <f t="shared" si="236"/>
        <v>-2703.1000000000058</v>
      </c>
      <c r="L311" s="253">
        <f t="shared" si="236"/>
        <v>-2293.4000000000015</v>
      </c>
      <c r="M311" s="253">
        <f t="shared" si="236"/>
        <v>-2204.4000000000015</v>
      </c>
      <c r="N311" s="255">
        <f t="shared" si="236"/>
        <v>-1983.0999999999985</v>
      </c>
      <c r="O311" s="97">
        <f t="shared" ref="O311" si="237">O306-O310</f>
        <v>-2056</v>
      </c>
    </row>
    <row r="312" spans="1:15" x14ac:dyDescent="0.2">
      <c r="A312" s="538" t="s">
        <v>241</v>
      </c>
      <c r="B312" s="253">
        <f t="shared" ref="B312:N312" si="238">B306</f>
        <v>42259</v>
      </c>
      <c r="C312" s="253">
        <f t="shared" si="238"/>
        <v>51515</v>
      </c>
      <c r="D312" s="253">
        <f t="shared" si="238"/>
        <v>43436</v>
      </c>
      <c r="E312" s="253">
        <f t="shared" si="238"/>
        <v>47282.5</v>
      </c>
      <c r="F312" s="253">
        <f t="shared" si="238"/>
        <v>47642.400000000001</v>
      </c>
      <c r="G312" s="253">
        <f t="shared" si="238"/>
        <v>48994.9</v>
      </c>
      <c r="H312" s="253">
        <f t="shared" si="238"/>
        <v>50999.1</v>
      </c>
      <c r="I312" s="253">
        <f t="shared" si="238"/>
        <v>53064.7</v>
      </c>
      <c r="J312" s="253">
        <f t="shared" si="238"/>
        <v>54473.4</v>
      </c>
      <c r="K312" s="253">
        <f t="shared" si="238"/>
        <v>56085.399999999994</v>
      </c>
      <c r="L312" s="253">
        <f t="shared" si="238"/>
        <v>57778</v>
      </c>
      <c r="M312" s="253">
        <f t="shared" si="238"/>
        <v>59492.2</v>
      </c>
      <c r="N312" s="255">
        <f t="shared" si="238"/>
        <v>61319.4</v>
      </c>
      <c r="O312" s="97">
        <f t="shared" ref="O312" si="239">O306</f>
        <v>63218.5</v>
      </c>
    </row>
    <row r="313" spans="1:15" s="5" customFormat="1" x14ac:dyDescent="0.2">
      <c r="A313" s="976" t="s">
        <v>5705</v>
      </c>
      <c r="B313" s="2662">
        <f t="shared" ref="B313:N313" si="240">B311/B312</f>
        <v>-0.1471402541470456</v>
      </c>
      <c r="C313" s="2662">
        <f t="shared" si="240"/>
        <v>-3.5445986605842958E-2</v>
      </c>
      <c r="D313" s="2662">
        <f t="shared" si="240"/>
        <v>-0.20255087945483011</v>
      </c>
      <c r="E313" s="2662">
        <f t="shared" si="240"/>
        <v>-0.21013059800137471</v>
      </c>
      <c r="F313" s="2662">
        <f t="shared" si="240"/>
        <v>-0.10698243581347709</v>
      </c>
      <c r="G313" s="2662">
        <f t="shared" si="240"/>
        <v>-6.6619178730847495E-2</v>
      </c>
      <c r="H313" s="2662">
        <f t="shared" si="240"/>
        <v>-5.1034233937461732E-2</v>
      </c>
      <c r="I313" s="2662">
        <f t="shared" si="240"/>
        <v>-4.0978277461287828E-2</v>
      </c>
      <c r="J313" s="2662">
        <f t="shared" si="240"/>
        <v>-4.6956863349818467E-2</v>
      </c>
      <c r="K313" s="2662">
        <f t="shared" si="240"/>
        <v>-4.8196143737942607E-2</v>
      </c>
      <c r="L313" s="2662">
        <f t="shared" si="240"/>
        <v>-3.9693308871888981E-2</v>
      </c>
      <c r="M313" s="2662">
        <f t="shared" si="240"/>
        <v>-3.7053596942120168E-2</v>
      </c>
      <c r="N313" s="2663">
        <f t="shared" si="240"/>
        <v>-3.2340499091641446E-2</v>
      </c>
      <c r="O313" s="2664">
        <f t="shared" ref="O313" si="241">O311/O312</f>
        <v>-3.2522125643601164E-2</v>
      </c>
    </row>
    <row r="314" spans="1:15" x14ac:dyDescent="0.2">
      <c r="A314" s="1183"/>
      <c r="B314" s="1622"/>
      <c r="C314" s="1622"/>
      <c r="D314" s="1622"/>
      <c r="E314" s="1622"/>
      <c r="F314" s="1620"/>
      <c r="G314" s="1620"/>
      <c r="H314" s="1620"/>
      <c r="I314" s="1620"/>
      <c r="J314" s="1620"/>
      <c r="K314" s="1620"/>
      <c r="L314" s="1620"/>
      <c r="M314" s="1620"/>
      <c r="N314" s="2341"/>
      <c r="O314" s="1621"/>
    </row>
    <row r="315" spans="1:15" x14ac:dyDescent="0.2">
      <c r="A315" s="1627"/>
      <c r="B315" s="1624"/>
      <c r="C315" s="1624"/>
      <c r="D315" s="1624"/>
      <c r="E315" s="1624"/>
      <c r="F315" s="1624"/>
      <c r="G315" s="1624"/>
      <c r="H315" s="1624"/>
      <c r="I315" s="1624"/>
      <c r="J315" s="1624"/>
      <c r="K315" s="1624"/>
      <c r="L315" s="1624"/>
      <c r="M315" s="1624"/>
      <c r="N315" s="2343"/>
      <c r="O315" s="1628"/>
    </row>
    <row r="316" spans="1:15" x14ac:dyDescent="0.2">
      <c r="A316" s="974" t="s">
        <v>5706</v>
      </c>
      <c r="B316" s="508"/>
      <c r="C316" s="508"/>
      <c r="D316" s="508"/>
      <c r="E316" s="508"/>
      <c r="F316" s="508"/>
      <c r="G316" s="508"/>
      <c r="H316" s="508"/>
      <c r="I316" s="508"/>
      <c r="J316" s="508"/>
      <c r="K316" s="508"/>
      <c r="L316" s="508"/>
      <c r="M316" s="508"/>
      <c r="N316" s="510"/>
      <c r="O316" s="980"/>
    </row>
    <row r="317" spans="1:15" s="999" customFormat="1" x14ac:dyDescent="0.2">
      <c r="A317" s="1047" t="s">
        <v>5552</v>
      </c>
      <c r="B317" s="30">
        <v>9867</v>
      </c>
      <c r="C317" s="30">
        <v>10641</v>
      </c>
      <c r="D317" s="30">
        <v>11696</v>
      </c>
      <c r="E317" s="30">
        <f>(LTFP!C110+LTFP!C118+LTFP!C119)/1000</f>
        <v>11418.8</v>
      </c>
      <c r="F317" s="30">
        <f>(LTFP!E110+LTFP!E118+LTFP!E119)/1000</f>
        <v>11509.1</v>
      </c>
      <c r="G317" s="30">
        <f>(LTFP!G110+LTFP!G118+LTFP!G119)/1000</f>
        <v>12067</v>
      </c>
      <c r="H317" s="30">
        <f>(LTFP!H110+LTFP!H118+LTFP!H119)/1000</f>
        <v>12680.9</v>
      </c>
      <c r="I317" s="30">
        <f>(LTFP!I110+LTFP!I118+LTFP!I119)/1000</f>
        <v>13304.4</v>
      </c>
      <c r="J317" s="30">
        <f>(LTFP!J110+LTFP!J118+LTFP!J119)/1000</f>
        <v>13951.9</v>
      </c>
      <c r="K317" s="30">
        <f>(LTFP!K110+LTFP!K118+LTFP!K119)/1000</f>
        <v>14687.9</v>
      </c>
      <c r="L317" s="30">
        <f>(LTFP!L110+LTFP!L118+LTFP!L119)/1000</f>
        <v>15435.2</v>
      </c>
      <c r="M317" s="30">
        <f>(LTFP!M110+LTFP!M118+LTFP!M119)/1000</f>
        <v>16287.9</v>
      </c>
      <c r="N317" s="510">
        <f>(LTFP!N110+LTFP!N118+LTFP!N119)/1000</f>
        <v>16911.8</v>
      </c>
      <c r="O317" s="980">
        <f>(LTFP!O110+LTFP!O118+LTFP!O119)/1000</f>
        <v>17563.900000000001</v>
      </c>
    </row>
    <row r="318" spans="1:15" s="999" customFormat="1" x14ac:dyDescent="0.2">
      <c r="A318" s="1047" t="s">
        <v>5726</v>
      </c>
      <c r="B318" s="30"/>
      <c r="C318" s="30"/>
      <c r="D318" s="30"/>
      <c r="E318" s="30"/>
      <c r="F318" s="30"/>
      <c r="G318" s="30"/>
      <c r="H318" s="30"/>
      <c r="I318" s="30"/>
      <c r="J318" s="30"/>
      <c r="K318" s="30"/>
      <c r="L318" s="30"/>
      <c r="M318" s="30"/>
      <c r="N318" s="32"/>
      <c r="O318" s="42"/>
    </row>
    <row r="319" spans="1:15" s="999" customFormat="1" x14ac:dyDescent="0.2">
      <c r="A319" s="1047" t="s">
        <v>5721</v>
      </c>
      <c r="B319" s="30"/>
      <c r="C319" s="30"/>
      <c r="D319" s="30"/>
      <c r="E319" s="30"/>
      <c r="F319" s="30"/>
      <c r="G319" s="30"/>
      <c r="H319" s="30"/>
      <c r="I319" s="30"/>
      <c r="J319" s="30"/>
      <c r="K319" s="30"/>
      <c r="L319" s="30"/>
      <c r="M319" s="30"/>
      <c r="N319" s="32"/>
      <c r="O319" s="42"/>
    </row>
    <row r="320" spans="1:15" s="999" customFormat="1" x14ac:dyDescent="0.2">
      <c r="A320" s="1047" t="s">
        <v>5722</v>
      </c>
      <c r="B320" s="30">
        <f>-204-1027</f>
        <v>-1231</v>
      </c>
      <c r="C320" s="30">
        <v>-1008</v>
      </c>
      <c r="D320" s="30">
        <v>-1007</v>
      </c>
      <c r="E320" s="30">
        <f>-(LTFP!C119+LTFP!C118)/1000</f>
        <v>-752</v>
      </c>
      <c r="F320" s="30">
        <f>-(LTFP!E119+LTFP!E118)/1000</f>
        <v>-600</v>
      </c>
      <c r="G320" s="30">
        <f>-(LTFP!G119+LTFP!G118)/1000</f>
        <v>-620</v>
      </c>
      <c r="H320" s="30">
        <f>-(LTFP!H119+LTFP!H118)/1000</f>
        <v>-640</v>
      </c>
      <c r="I320" s="30">
        <f>-(LTFP!I119+LTFP!I118)/1000</f>
        <v>-660</v>
      </c>
      <c r="J320" s="30">
        <f>-(LTFP!J119+LTFP!J118)/1000</f>
        <v>-680</v>
      </c>
      <c r="K320" s="30">
        <f>-(LTFP!K119+LTFP!K118)/1000</f>
        <v>-710</v>
      </c>
      <c r="L320" s="30">
        <f>-(LTFP!L119+LTFP!L118)/1000</f>
        <v>-740</v>
      </c>
      <c r="M320" s="30">
        <f>-(LTFP!M119+LTFP!M118)/1000</f>
        <v>-770</v>
      </c>
      <c r="N320" s="32">
        <f>-(LTFP!N119+LTFP!N118)/1000</f>
        <v>-800</v>
      </c>
      <c r="O320" s="42">
        <f>-(LTFP!O119+LTFP!O118)/1000</f>
        <v>-830</v>
      </c>
    </row>
    <row r="321" spans="1:21" x14ac:dyDescent="0.2">
      <c r="A321" s="1183" t="s">
        <v>3323</v>
      </c>
      <c r="B321" s="1239">
        <f t="shared" ref="B321:N321" si="242">SUM(B317:B320)</f>
        <v>8636</v>
      </c>
      <c r="C321" s="1239">
        <f t="shared" si="242"/>
        <v>9633</v>
      </c>
      <c r="D321" s="2162">
        <f t="shared" si="242"/>
        <v>10689</v>
      </c>
      <c r="E321" s="2162">
        <f t="shared" si="242"/>
        <v>10666.8</v>
      </c>
      <c r="F321" s="2162">
        <f t="shared" si="242"/>
        <v>10909.1</v>
      </c>
      <c r="G321" s="2162">
        <f t="shared" si="242"/>
        <v>11447</v>
      </c>
      <c r="H321" s="2162">
        <f t="shared" si="242"/>
        <v>12040.9</v>
      </c>
      <c r="I321" s="2162">
        <f t="shared" si="242"/>
        <v>12644.4</v>
      </c>
      <c r="J321" s="2162">
        <f t="shared" si="242"/>
        <v>13271.9</v>
      </c>
      <c r="K321" s="2162">
        <f t="shared" si="242"/>
        <v>13977.9</v>
      </c>
      <c r="L321" s="2162">
        <f t="shared" si="242"/>
        <v>14695.2</v>
      </c>
      <c r="M321" s="2162">
        <f t="shared" si="242"/>
        <v>15517.9</v>
      </c>
      <c r="N321" s="1145">
        <f t="shared" si="242"/>
        <v>16111.8</v>
      </c>
      <c r="O321" s="1147">
        <f t="shared" ref="O321" si="243">SUM(O317:O320)</f>
        <v>16733.900000000001</v>
      </c>
    </row>
    <row r="322" spans="1:21" s="999" customFormat="1" x14ac:dyDescent="0.2">
      <c r="A322" s="1176" t="s">
        <v>5558</v>
      </c>
      <c r="B322" s="145">
        <v>10507</v>
      </c>
      <c r="C322" s="145">
        <v>10805</v>
      </c>
      <c r="D322" s="145">
        <v>10968</v>
      </c>
      <c r="E322" s="145">
        <f>(LTFP!C111+LTFP!C114)/1000</f>
        <v>11282</v>
      </c>
      <c r="F322" s="145">
        <f>(LTFP!E111+LTFP!E114)/1000</f>
        <v>11172.3</v>
      </c>
      <c r="G322" s="145">
        <f>(LTFP!G111+LTFP!G114)/1000</f>
        <v>11501.1</v>
      </c>
      <c r="H322" s="145">
        <f>(LTFP!H111+LTFP!H114)/1000</f>
        <v>12012.3</v>
      </c>
      <c r="I322" s="145">
        <f>(LTFP!I111+LTFP!I114)/1000</f>
        <v>12464.7</v>
      </c>
      <c r="J322" s="145">
        <f>(LTFP!J111+LTFP!J114)/1000</f>
        <v>12977.3</v>
      </c>
      <c r="K322" s="145">
        <f>(LTFP!K111+LTFP!K114)/1000</f>
        <v>13514.1</v>
      </c>
      <c r="L322" s="145">
        <f>(LTFP!L111+LTFP!L114)/1000</f>
        <v>14072.7</v>
      </c>
      <c r="M322" s="145">
        <f>(LTFP!M111+LTFP!M114)/1000</f>
        <v>14706.9</v>
      </c>
      <c r="N322" s="32">
        <f>(LTFP!N111+LTFP!N114)/1000</f>
        <v>15098.4</v>
      </c>
      <c r="O322" s="42">
        <f>(LTFP!O111+LTFP!O114)/1000</f>
        <v>15555.2</v>
      </c>
    </row>
    <row r="323" spans="1:21" s="999" customFormat="1" x14ac:dyDescent="0.2">
      <c r="A323" s="1176" t="s">
        <v>2711</v>
      </c>
      <c r="B323" s="145">
        <v>-75</v>
      </c>
      <c r="C323" s="145">
        <v>-162</v>
      </c>
      <c r="D323" s="145">
        <v>-111</v>
      </c>
      <c r="E323" s="145"/>
      <c r="F323" s="145"/>
      <c r="G323" s="145"/>
      <c r="H323" s="145"/>
      <c r="I323" s="145"/>
      <c r="J323" s="145"/>
      <c r="K323" s="145"/>
      <c r="L323" s="145"/>
      <c r="M323" s="145"/>
      <c r="N323" s="32"/>
      <c r="O323" s="42"/>
    </row>
    <row r="324" spans="1:21" s="999" customFormat="1" x14ac:dyDescent="0.2">
      <c r="A324" s="1176" t="s">
        <v>5723</v>
      </c>
      <c r="B324" s="145"/>
      <c r="C324" s="145"/>
      <c r="D324" s="145">
        <v>0</v>
      </c>
      <c r="E324" s="145"/>
      <c r="F324" s="145"/>
      <c r="G324" s="145"/>
      <c r="H324" s="145"/>
      <c r="I324" s="145"/>
      <c r="J324" s="145"/>
      <c r="K324" s="145"/>
      <c r="L324" s="145"/>
      <c r="M324" s="145"/>
      <c r="N324" s="32"/>
      <c r="O324" s="42"/>
    </row>
    <row r="325" spans="1:21" x14ac:dyDescent="0.2">
      <c r="A325" s="1183" t="s">
        <v>5725</v>
      </c>
      <c r="B325" s="2162">
        <f>SUM(B322:B324)</f>
        <v>10432</v>
      </c>
      <c r="C325" s="2162">
        <f>SUM(C322:C324)</f>
        <v>10643</v>
      </c>
      <c r="D325" s="2162">
        <f>SUM(D322:D324)</f>
        <v>10857</v>
      </c>
      <c r="E325" s="2162">
        <f t="shared" ref="E325:N325" si="244">E322-E323-E324</f>
        <v>11282</v>
      </c>
      <c r="F325" s="2162">
        <f t="shared" si="244"/>
        <v>11172.3</v>
      </c>
      <c r="G325" s="2162">
        <f t="shared" si="244"/>
        <v>11501.1</v>
      </c>
      <c r="H325" s="2162">
        <f t="shared" si="244"/>
        <v>12012.3</v>
      </c>
      <c r="I325" s="2162">
        <f t="shared" si="244"/>
        <v>12464.7</v>
      </c>
      <c r="J325" s="2162">
        <f t="shared" si="244"/>
        <v>12977.3</v>
      </c>
      <c r="K325" s="2162">
        <f t="shared" si="244"/>
        <v>13514.1</v>
      </c>
      <c r="L325" s="2162">
        <f t="shared" si="244"/>
        <v>14072.7</v>
      </c>
      <c r="M325" s="2162">
        <f t="shared" si="244"/>
        <v>14706.9</v>
      </c>
      <c r="N325" s="1145">
        <f t="shared" si="244"/>
        <v>15098.4</v>
      </c>
      <c r="O325" s="1147">
        <f t="shared" ref="O325" si="245">O322-O323-O324</f>
        <v>15555.2</v>
      </c>
    </row>
    <row r="326" spans="1:21" x14ac:dyDescent="0.2">
      <c r="A326" s="976" t="s">
        <v>5724</v>
      </c>
      <c r="B326" s="253">
        <f t="shared" ref="B326:N326" si="246">B321-B325</f>
        <v>-1796</v>
      </c>
      <c r="C326" s="253">
        <f t="shared" si="246"/>
        <v>-1010</v>
      </c>
      <c r="D326" s="253">
        <f t="shared" si="246"/>
        <v>-168</v>
      </c>
      <c r="E326" s="253">
        <f t="shared" si="246"/>
        <v>-615.20000000000073</v>
      </c>
      <c r="F326" s="253">
        <f t="shared" si="246"/>
        <v>-263.19999999999891</v>
      </c>
      <c r="G326" s="253">
        <f t="shared" si="246"/>
        <v>-54.100000000000364</v>
      </c>
      <c r="H326" s="253">
        <f t="shared" si="246"/>
        <v>28.600000000000364</v>
      </c>
      <c r="I326" s="253">
        <f t="shared" si="246"/>
        <v>179.69999999999891</v>
      </c>
      <c r="J326" s="253">
        <f t="shared" si="246"/>
        <v>294.60000000000036</v>
      </c>
      <c r="K326" s="253">
        <f t="shared" si="246"/>
        <v>463.79999999999927</v>
      </c>
      <c r="L326" s="253">
        <f t="shared" si="246"/>
        <v>622.5</v>
      </c>
      <c r="M326" s="253">
        <f t="shared" si="246"/>
        <v>811</v>
      </c>
      <c r="N326" s="255">
        <f t="shared" si="246"/>
        <v>1013.3999999999996</v>
      </c>
      <c r="O326" s="97">
        <f t="shared" ref="O326" si="247">O321-O325</f>
        <v>1178.7000000000007</v>
      </c>
    </row>
    <row r="327" spans="1:21" x14ac:dyDescent="0.2">
      <c r="A327" s="538" t="s">
        <v>241</v>
      </c>
      <c r="B327" s="253">
        <f t="shared" ref="B327:N327" si="248">B321</f>
        <v>8636</v>
      </c>
      <c r="C327" s="253">
        <f t="shared" si="248"/>
        <v>9633</v>
      </c>
      <c r="D327" s="253">
        <f t="shared" si="248"/>
        <v>10689</v>
      </c>
      <c r="E327" s="253">
        <f t="shared" si="248"/>
        <v>10666.8</v>
      </c>
      <c r="F327" s="253">
        <f t="shared" si="248"/>
        <v>10909.1</v>
      </c>
      <c r="G327" s="253">
        <f t="shared" si="248"/>
        <v>11447</v>
      </c>
      <c r="H327" s="253">
        <f t="shared" si="248"/>
        <v>12040.9</v>
      </c>
      <c r="I327" s="253">
        <f t="shared" si="248"/>
        <v>12644.4</v>
      </c>
      <c r="J327" s="253">
        <f t="shared" si="248"/>
        <v>13271.9</v>
      </c>
      <c r="K327" s="253">
        <f t="shared" si="248"/>
        <v>13977.9</v>
      </c>
      <c r="L327" s="253">
        <f t="shared" si="248"/>
        <v>14695.2</v>
      </c>
      <c r="M327" s="253">
        <f t="shared" si="248"/>
        <v>15517.9</v>
      </c>
      <c r="N327" s="255">
        <f t="shared" si="248"/>
        <v>16111.8</v>
      </c>
      <c r="O327" s="97">
        <f t="shared" ref="O327" si="249">O321</f>
        <v>16733.900000000001</v>
      </c>
    </row>
    <row r="328" spans="1:21" s="5" customFormat="1" x14ac:dyDescent="0.2">
      <c r="A328" s="976" t="s">
        <v>5707</v>
      </c>
      <c r="B328" s="2194">
        <f t="shared" ref="B328:N328" si="250">B326/B327</f>
        <v>-0.20796665122742011</v>
      </c>
      <c r="C328" s="2194">
        <f t="shared" si="250"/>
        <v>-0.1048479186131008</v>
      </c>
      <c r="D328" s="2194">
        <f t="shared" si="250"/>
        <v>-1.5717092337917484E-2</v>
      </c>
      <c r="E328" s="2194">
        <f t="shared" si="250"/>
        <v>-5.767427907151168E-2</v>
      </c>
      <c r="F328" s="2194">
        <f t="shared" si="250"/>
        <v>-2.4126646561127764E-2</v>
      </c>
      <c r="G328" s="2194">
        <f t="shared" si="250"/>
        <v>-4.7261291167991935E-3</v>
      </c>
      <c r="H328" s="2194">
        <f t="shared" si="250"/>
        <v>2.3752377313988461E-3</v>
      </c>
      <c r="I328" s="2194">
        <f t="shared" si="250"/>
        <v>1.4211824997627322E-2</v>
      </c>
      <c r="J328" s="2194">
        <f t="shared" si="250"/>
        <v>2.219727393967709E-2</v>
      </c>
      <c r="K328" s="2194">
        <f t="shared" si="250"/>
        <v>3.3180949928100736E-2</v>
      </c>
      <c r="L328" s="2194">
        <f t="shared" si="250"/>
        <v>4.2360770863955573E-2</v>
      </c>
      <c r="M328" s="2194">
        <f t="shared" si="250"/>
        <v>5.2262226203287819E-2</v>
      </c>
      <c r="N328" s="2358">
        <f t="shared" si="250"/>
        <v>6.2898000223438708E-2</v>
      </c>
      <c r="O328" s="2195">
        <f t="shared" ref="O328" si="251">O326/O327</f>
        <v>7.0437853698181577E-2</v>
      </c>
      <c r="R328" s="2111"/>
      <c r="S328" s="2111"/>
      <c r="T328" s="2111"/>
      <c r="U328" s="2111"/>
    </row>
    <row r="329" spans="1:21" x14ac:dyDescent="0.2">
      <c r="A329" s="1183"/>
      <c r="B329" s="1622"/>
      <c r="C329" s="1622"/>
      <c r="D329" s="1622"/>
      <c r="E329" s="1622"/>
      <c r="F329" s="1620"/>
      <c r="G329" s="1620"/>
      <c r="H329" s="1620"/>
      <c r="I329" s="1620"/>
      <c r="J329" s="1620"/>
      <c r="K329" s="1620"/>
      <c r="L329" s="1620"/>
      <c r="M329" s="1620"/>
      <c r="N329" s="2341"/>
      <c r="O329" s="1621"/>
    </row>
    <row r="330" spans="1:21" x14ac:dyDescent="0.2">
      <c r="A330" s="1627"/>
      <c r="B330" s="1624"/>
      <c r="C330" s="1624"/>
      <c r="D330" s="1624"/>
      <c r="E330" s="1624"/>
      <c r="F330" s="1624"/>
      <c r="G330" s="1624"/>
      <c r="H330" s="1624"/>
      <c r="I330" s="1624"/>
      <c r="J330" s="1624"/>
      <c r="K330" s="1624"/>
      <c r="L330" s="1624"/>
      <c r="M330" s="1624"/>
      <c r="N330" s="2343"/>
      <c r="O330" s="1628"/>
    </row>
    <row r="331" spans="1:21" x14ac:dyDescent="0.2">
      <c r="A331" s="974" t="s">
        <v>5708</v>
      </c>
      <c r="B331" s="253"/>
      <c r="C331" s="253"/>
      <c r="D331" s="253"/>
      <c r="E331" s="253"/>
      <c r="F331" s="253"/>
      <c r="G331" s="253"/>
      <c r="H331" s="253"/>
      <c r="I331" s="253"/>
      <c r="J331" s="253"/>
      <c r="K331" s="253"/>
      <c r="L331" s="253"/>
      <c r="M331" s="253"/>
      <c r="N331" s="255"/>
      <c r="O331" s="97"/>
      <c r="R331" s="1636"/>
      <c r="S331" s="1636"/>
      <c r="T331" s="1636"/>
      <c r="U331" s="1636"/>
    </row>
    <row r="332" spans="1:21" s="999" customFormat="1" x14ac:dyDescent="0.2">
      <c r="A332" s="1047" t="s">
        <v>5552</v>
      </c>
      <c r="B332" s="30">
        <v>14447</v>
      </c>
      <c r="C332" s="30">
        <v>15262</v>
      </c>
      <c r="D332" s="30">
        <v>16450</v>
      </c>
      <c r="E332" s="30">
        <f>(LTFP!C156++LTFP!C165+LTFP!C166)/1000</f>
        <v>15904.4</v>
      </c>
      <c r="F332" s="30">
        <f>(LTFP!E156++LTFP!E165+LTFP!E166)/1000</f>
        <v>16560.7</v>
      </c>
      <c r="G332" s="30">
        <f>(LTFP!G156++LTFP!G165+LTFP!G166)/1000</f>
        <v>17325</v>
      </c>
      <c r="H332" s="30">
        <f>(LTFP!H156++LTFP!H165+LTFP!H166)/1000</f>
        <v>18380.2</v>
      </c>
      <c r="I332" s="30">
        <f>(LTFP!I156++LTFP!I165+LTFP!I166)/1000</f>
        <v>19037.400000000001</v>
      </c>
      <c r="J332" s="30">
        <f>(LTFP!J156++LTFP!J165+LTFP!J166)/1000</f>
        <v>19754.599999999999</v>
      </c>
      <c r="K332" s="30">
        <f>(LTFP!K156++LTFP!K165+LTFP!K166)/1000</f>
        <v>20500.7</v>
      </c>
      <c r="L332" s="30">
        <f>(LTFP!L156++LTFP!L165+LTFP!L166)/1000</f>
        <v>21218.400000000001</v>
      </c>
      <c r="M332" s="30">
        <f>(LTFP!M156++LTFP!M165+LTFP!M166)/1000</f>
        <v>22004</v>
      </c>
      <c r="N332" s="255">
        <f>(LTFP!N156++LTFP!N165+LTFP!N166)/1000</f>
        <v>22833.8</v>
      </c>
      <c r="O332" s="97">
        <f>(LTFP!O156++LTFP!O165+LTFP!O166)/1000</f>
        <v>23724.9</v>
      </c>
    </row>
    <row r="333" spans="1:21" s="999" customFormat="1" x14ac:dyDescent="0.2">
      <c r="A333" s="1047" t="s">
        <v>5726</v>
      </c>
      <c r="B333" s="30"/>
      <c r="C333" s="30"/>
      <c r="D333" s="30">
        <v>-6</v>
      </c>
      <c r="E333" s="30"/>
      <c r="F333" s="30"/>
      <c r="G333" s="30"/>
      <c r="H333" s="30"/>
      <c r="I333" s="30"/>
      <c r="J333" s="30"/>
      <c r="K333" s="30"/>
      <c r="L333" s="30"/>
      <c r="M333" s="30"/>
      <c r="N333" s="32"/>
      <c r="O333" s="42"/>
    </row>
    <row r="334" spans="1:21" s="999" customFormat="1" x14ac:dyDescent="0.2">
      <c r="A334" s="1047" t="s">
        <v>5721</v>
      </c>
      <c r="B334" s="30"/>
      <c r="C334" s="30"/>
      <c r="D334" s="30"/>
      <c r="E334" s="30"/>
      <c r="F334" s="30"/>
      <c r="G334" s="30"/>
      <c r="H334" s="30"/>
      <c r="I334" s="30"/>
      <c r="J334" s="30"/>
      <c r="K334" s="30"/>
      <c r="L334" s="30"/>
      <c r="M334" s="30"/>
      <c r="N334" s="32"/>
      <c r="O334" s="42"/>
    </row>
    <row r="335" spans="1:21" s="999" customFormat="1" x14ac:dyDescent="0.2">
      <c r="A335" s="1047" t="s">
        <v>5722</v>
      </c>
      <c r="B335" s="30">
        <f>-797-1049</f>
        <v>-1846</v>
      </c>
      <c r="C335" s="30">
        <v>-1482</v>
      </c>
      <c r="D335" s="30">
        <v>-2014</v>
      </c>
      <c r="E335" s="30">
        <f>-(LTFP!C165+LTFP!C166)/1000</f>
        <v>-697</v>
      </c>
      <c r="F335" s="30">
        <f>-(LTFP!E165+LTFP!E166)/1000</f>
        <v>-750</v>
      </c>
      <c r="G335" s="30">
        <f>-(LTFP!G165+LTFP!G166)/1000</f>
        <v>-770</v>
      </c>
      <c r="H335" s="30">
        <f>-(LTFP!H165+LTFP!H166)/1000</f>
        <v>-800</v>
      </c>
      <c r="I335" s="30">
        <f>-(LTFP!I165+LTFP!I166)/1000</f>
        <v>-830</v>
      </c>
      <c r="J335" s="30">
        <f>-(LTFP!J165+LTFP!J166)/1000</f>
        <v>-860</v>
      </c>
      <c r="K335" s="30">
        <f>-(LTFP!K165+LTFP!K166)/1000</f>
        <v>-890</v>
      </c>
      <c r="L335" s="30">
        <f>-(LTFP!L165+LTFP!L166)/1000</f>
        <v>-920</v>
      </c>
      <c r="M335" s="30">
        <f>-(LTFP!M165+LTFP!M166)/1000</f>
        <v>-950</v>
      </c>
      <c r="N335" s="32">
        <f>-(LTFP!N165+LTFP!N166)/1000</f>
        <v>-980</v>
      </c>
      <c r="O335" s="42">
        <f>-(LTFP!O165+LTFP!O166)/1000</f>
        <v>-1010</v>
      </c>
    </row>
    <row r="336" spans="1:21" x14ac:dyDescent="0.2">
      <c r="A336" s="1183" t="s">
        <v>3323</v>
      </c>
      <c r="B336" s="2162">
        <f t="shared" ref="B336:N336" si="252">SUM(B332:B335)</f>
        <v>12601</v>
      </c>
      <c r="C336" s="2162">
        <f t="shared" si="252"/>
        <v>13780</v>
      </c>
      <c r="D336" s="2162">
        <f t="shared" si="252"/>
        <v>14430</v>
      </c>
      <c r="E336" s="2162">
        <f t="shared" si="252"/>
        <v>15207.4</v>
      </c>
      <c r="F336" s="2162">
        <f t="shared" si="252"/>
        <v>15810.7</v>
      </c>
      <c r="G336" s="2162">
        <f t="shared" si="252"/>
        <v>16555</v>
      </c>
      <c r="H336" s="2162">
        <f t="shared" si="252"/>
        <v>17580.2</v>
      </c>
      <c r="I336" s="2162">
        <f t="shared" si="252"/>
        <v>18207.400000000001</v>
      </c>
      <c r="J336" s="2162">
        <f t="shared" si="252"/>
        <v>18894.599999999999</v>
      </c>
      <c r="K336" s="2162">
        <f t="shared" si="252"/>
        <v>19610.7</v>
      </c>
      <c r="L336" s="2162">
        <f t="shared" si="252"/>
        <v>20298.400000000001</v>
      </c>
      <c r="M336" s="2162">
        <f t="shared" si="252"/>
        <v>21054</v>
      </c>
      <c r="N336" s="1145">
        <f t="shared" si="252"/>
        <v>21853.8</v>
      </c>
      <c r="O336" s="1147">
        <f t="shared" ref="O336" si="253">SUM(O332:O335)</f>
        <v>22714.9</v>
      </c>
    </row>
    <row r="337" spans="1:18" s="999" customFormat="1" x14ac:dyDescent="0.2">
      <c r="A337" s="1176" t="s">
        <v>5558</v>
      </c>
      <c r="B337" s="145">
        <v>15170</v>
      </c>
      <c r="C337" s="145">
        <v>15935</v>
      </c>
      <c r="D337" s="145">
        <v>17019</v>
      </c>
      <c r="E337" s="145">
        <f>(LTFP!C157+LTFP!C160+LTFP!C161)/1000</f>
        <v>17145.8</v>
      </c>
      <c r="F337" s="145">
        <f>(LTFP!E157+LTFP!E160+LTFP!E161)/1000</f>
        <v>16569.3</v>
      </c>
      <c r="G337" s="145">
        <f>(LTFP!G157+LTFP!G160+LTFP!G161)/1000</f>
        <v>16587.5</v>
      </c>
      <c r="H337" s="145">
        <f>(LTFP!H157+LTFP!H160+LTFP!H161)/1000</f>
        <v>16755</v>
      </c>
      <c r="I337" s="145">
        <f>(LTFP!I157+LTFP!I160+LTFP!I161)/1000</f>
        <v>16880.900000000001</v>
      </c>
      <c r="J337" s="145">
        <f>(LTFP!J157+LTFP!J160+LTFP!J161)/1000</f>
        <v>17035.2</v>
      </c>
      <c r="K337" s="145">
        <f>(LTFP!K157+LTFP!K160+LTFP!K161)/1000</f>
        <v>17187</v>
      </c>
      <c r="L337" s="145">
        <f>(LTFP!L157+LTFP!L160+LTFP!L161)/1000</f>
        <v>17403.7</v>
      </c>
      <c r="M337" s="145">
        <f>(LTFP!M157+LTFP!M160+LTFP!M161)/1000</f>
        <v>17666.099999999999</v>
      </c>
      <c r="N337" s="32">
        <f>(LTFP!N157+LTFP!N160+LTFP!N161)/1000</f>
        <v>17861.8</v>
      </c>
      <c r="O337" s="42">
        <f>(LTFP!O157+LTFP!O160+LTFP!O161)/1000</f>
        <v>18055.900000000001</v>
      </c>
    </row>
    <row r="338" spans="1:18" s="999" customFormat="1" x14ac:dyDescent="0.2">
      <c r="A338" s="1176" t="s">
        <v>2711</v>
      </c>
      <c r="B338" s="145">
        <v>-276</v>
      </c>
      <c r="C338" s="145">
        <v>-1582</v>
      </c>
      <c r="D338" s="145"/>
      <c r="E338" s="145"/>
      <c r="F338" s="145"/>
      <c r="G338" s="145"/>
      <c r="H338" s="145"/>
      <c r="I338" s="145"/>
      <c r="J338" s="145"/>
      <c r="K338" s="145"/>
      <c r="L338" s="145"/>
      <c r="M338" s="145"/>
      <c r="N338" s="32"/>
      <c r="O338" s="42"/>
    </row>
    <row r="339" spans="1:18" s="999" customFormat="1" x14ac:dyDescent="0.2">
      <c r="A339" s="1176" t="s">
        <v>5723</v>
      </c>
      <c r="B339" s="145"/>
      <c r="C339" s="145"/>
      <c r="D339" s="145"/>
      <c r="E339" s="145"/>
      <c r="F339" s="145"/>
      <c r="G339" s="145"/>
      <c r="H339" s="145"/>
      <c r="I339" s="145"/>
      <c r="J339" s="145"/>
      <c r="K339" s="145"/>
      <c r="L339" s="145"/>
      <c r="M339" s="145"/>
      <c r="N339" s="32"/>
      <c r="O339" s="42"/>
    </row>
    <row r="340" spans="1:18" x14ac:dyDescent="0.2">
      <c r="A340" s="1183" t="s">
        <v>5725</v>
      </c>
      <c r="B340" s="2162">
        <f t="shared" ref="B340:N340" si="254">SUM(B337:B339)</f>
        <v>14894</v>
      </c>
      <c r="C340" s="2162">
        <f t="shared" si="254"/>
        <v>14353</v>
      </c>
      <c r="D340" s="2162">
        <f t="shared" si="254"/>
        <v>17019</v>
      </c>
      <c r="E340" s="2162">
        <f t="shared" si="254"/>
        <v>17145.8</v>
      </c>
      <c r="F340" s="2162">
        <f t="shared" si="254"/>
        <v>16569.3</v>
      </c>
      <c r="G340" s="2162">
        <f t="shared" si="254"/>
        <v>16587.5</v>
      </c>
      <c r="H340" s="2162">
        <f t="shared" si="254"/>
        <v>16755</v>
      </c>
      <c r="I340" s="2162">
        <f t="shared" si="254"/>
        <v>16880.900000000001</v>
      </c>
      <c r="J340" s="2162">
        <f t="shared" si="254"/>
        <v>17035.2</v>
      </c>
      <c r="K340" s="2162">
        <f t="shared" si="254"/>
        <v>17187</v>
      </c>
      <c r="L340" s="2162">
        <f t="shared" si="254"/>
        <v>17403.7</v>
      </c>
      <c r="M340" s="2162">
        <f t="shared" si="254"/>
        <v>17666.099999999999</v>
      </c>
      <c r="N340" s="1145">
        <f t="shared" si="254"/>
        <v>17861.8</v>
      </c>
      <c r="O340" s="1147">
        <f t="shared" ref="O340" si="255">SUM(O337:O339)</f>
        <v>18055.900000000001</v>
      </c>
    </row>
    <row r="341" spans="1:18" x14ac:dyDescent="0.2">
      <c r="A341" s="976" t="s">
        <v>5724</v>
      </c>
      <c r="B341" s="253">
        <f>B336-B340</f>
        <v>-2293</v>
      </c>
      <c r="C341" s="253">
        <f>C336-C340</f>
        <v>-573</v>
      </c>
      <c r="D341" s="253">
        <f>D336-D340</f>
        <v>-2589</v>
      </c>
      <c r="E341" s="253">
        <f>E336-E340</f>
        <v>-1938.3999999999996</v>
      </c>
      <c r="F341" s="253">
        <f>'Cash-WW'!F12/1000</f>
        <v>-758.6</v>
      </c>
      <c r="G341" s="253">
        <f>'Cash-WW'!H12/1000</f>
        <v>-32.5</v>
      </c>
      <c r="H341" s="253">
        <f>'Cash-WW'!I12/1000</f>
        <v>825.2</v>
      </c>
      <c r="I341" s="253">
        <f>'Cash-WW'!J12/1000</f>
        <v>1326.5</v>
      </c>
      <c r="J341" s="253">
        <f>'Cash-WW'!K12/1000</f>
        <v>1859.4</v>
      </c>
      <c r="K341" s="253">
        <f>'Cash-WW'!L12/1000</f>
        <v>2423.6999999999998</v>
      </c>
      <c r="L341" s="253">
        <f>'Cash-WW'!M12/1000</f>
        <v>2894.7</v>
      </c>
      <c r="M341" s="253">
        <f>'Cash-WW'!N12/1000</f>
        <v>3387.9</v>
      </c>
      <c r="N341" s="255">
        <f>'Cash-WW'!O12/1000</f>
        <v>3992</v>
      </c>
      <c r="O341" s="97">
        <f>'Cash-WW'!P12/1000</f>
        <v>4659</v>
      </c>
    </row>
    <row r="342" spans="1:18" x14ac:dyDescent="0.2">
      <c r="A342" s="538" t="s">
        <v>241</v>
      </c>
      <c r="B342" s="253">
        <f>B336</f>
        <v>12601</v>
      </c>
      <c r="C342" s="253">
        <f>C336</f>
        <v>13780</v>
      </c>
      <c r="D342" s="253">
        <f>D336</f>
        <v>14430</v>
      </c>
      <c r="E342" s="253">
        <f>E336</f>
        <v>15207.4</v>
      </c>
      <c r="F342" s="253">
        <f>'Cash-WW'!F6/1000</f>
        <v>15810.7</v>
      </c>
      <c r="G342" s="253">
        <f>'Cash-WW'!H6/1000</f>
        <v>16555</v>
      </c>
      <c r="H342" s="253">
        <f>'Cash-WW'!I6/1000</f>
        <v>17580.2</v>
      </c>
      <c r="I342" s="253">
        <f>'Cash-WW'!J6/1000</f>
        <v>18207.400000000001</v>
      </c>
      <c r="J342" s="253">
        <f>'Cash-WW'!K6/1000</f>
        <v>18894.599999999999</v>
      </c>
      <c r="K342" s="253">
        <f>'Cash-WW'!L6/1000</f>
        <v>19610.7</v>
      </c>
      <c r="L342" s="253">
        <f>'Cash-WW'!M6/1000</f>
        <v>20298.400000000001</v>
      </c>
      <c r="M342" s="253">
        <f>'Cash-WW'!N6/1000</f>
        <v>21054</v>
      </c>
      <c r="N342" s="255">
        <f>'Cash-WW'!O6/1000</f>
        <v>21853.8</v>
      </c>
      <c r="O342" s="97">
        <f>'Cash-WW'!P6/1000</f>
        <v>22714.9</v>
      </c>
    </row>
    <row r="343" spans="1:18" s="5" customFormat="1" x14ac:dyDescent="0.2">
      <c r="A343" s="976" t="s">
        <v>5709</v>
      </c>
      <c r="B343" s="2194">
        <f t="shared" ref="B343:N343" si="256">B341/B342</f>
        <v>-0.18196968494563923</v>
      </c>
      <c r="C343" s="2194">
        <f t="shared" si="256"/>
        <v>-4.1582002902757619E-2</v>
      </c>
      <c r="D343" s="2194">
        <f t="shared" si="256"/>
        <v>-0.17941787941787943</v>
      </c>
      <c r="E343" s="2194">
        <f t="shared" si="256"/>
        <v>-0.12746426082039006</v>
      </c>
      <c r="F343" s="2194">
        <f t="shared" si="256"/>
        <v>-4.7980165331073257E-2</v>
      </c>
      <c r="G343" s="2194">
        <f t="shared" si="256"/>
        <v>-1.9631531259438235E-3</v>
      </c>
      <c r="H343" s="2194">
        <f t="shared" si="256"/>
        <v>4.6939170202841836E-2</v>
      </c>
      <c r="I343" s="2194">
        <f t="shared" si="256"/>
        <v>7.2854993024814074E-2</v>
      </c>
      <c r="J343" s="2194">
        <f t="shared" si="256"/>
        <v>9.8409069257883217E-2</v>
      </c>
      <c r="K343" s="2194">
        <f t="shared" si="256"/>
        <v>0.12359069283605377</v>
      </c>
      <c r="L343" s="2194">
        <f t="shared" si="256"/>
        <v>0.14260729909746578</v>
      </c>
      <c r="M343" s="2194">
        <f t="shared" si="256"/>
        <v>0.16091479053861499</v>
      </c>
      <c r="N343" s="2358">
        <f t="shared" si="256"/>
        <v>0.18266846040505541</v>
      </c>
      <c r="O343" s="2195">
        <f t="shared" ref="O343" si="257">O341/O342</f>
        <v>0.20510766061043631</v>
      </c>
    </row>
    <row r="344" spans="1:18" s="999" customFormat="1" ht="13.5" thickBot="1" x14ac:dyDescent="0.25">
      <c r="A344" s="1224"/>
      <c r="B344" s="1225"/>
      <c r="C344" s="1225"/>
      <c r="D344" s="1225"/>
      <c r="E344" s="1225"/>
      <c r="F344" s="1225"/>
      <c r="G344" s="1225"/>
      <c r="H344" s="1225"/>
      <c r="I344" s="1225"/>
      <c r="J344" s="1225"/>
      <c r="K344" s="1225"/>
      <c r="L344" s="1225"/>
      <c r="M344" s="1225"/>
      <c r="N344" s="2335"/>
      <c r="O344" s="1226"/>
    </row>
    <row r="345" spans="1:18" s="999" customFormat="1" ht="17.25" thickTop="1" thickBot="1" x14ac:dyDescent="0.3">
      <c r="A345" s="2720" t="s">
        <v>5700</v>
      </c>
      <c r="B345" s="2721"/>
      <c r="C345" s="2721"/>
      <c r="D345" s="2721"/>
      <c r="E345" s="2721"/>
      <c r="F345" s="2721"/>
      <c r="G345" s="2721"/>
      <c r="H345" s="2721"/>
      <c r="I345" s="2721"/>
      <c r="J345" s="2721"/>
      <c r="K345" s="2721"/>
      <c r="L345" s="2721"/>
      <c r="M345" s="2721"/>
      <c r="N345" s="2721"/>
      <c r="O345" s="2722"/>
    </row>
    <row r="346" spans="1:18" ht="13.5" thickBot="1" x14ac:dyDescent="0.25">
      <c r="A346" s="2376" t="str">
        <f t="shared" ref="A346:N346" si="258">A284</f>
        <v>Item</v>
      </c>
      <c r="B346" s="2377" t="str">
        <f t="shared" si="258"/>
        <v>2011/12</v>
      </c>
      <c r="C346" s="2377" t="str">
        <f t="shared" si="258"/>
        <v>2012/13</v>
      </c>
      <c r="D346" s="2377" t="str">
        <f t="shared" si="258"/>
        <v>2013/14</v>
      </c>
      <c r="E346" s="2377" t="str">
        <f t="shared" si="258"/>
        <v>2014/15</v>
      </c>
      <c r="F346" s="2378" t="str">
        <f t="shared" si="258"/>
        <v>2015/16</v>
      </c>
      <c r="G346" s="2378" t="str">
        <f t="shared" si="258"/>
        <v>2016/17</v>
      </c>
      <c r="H346" s="2378" t="str">
        <f t="shared" si="258"/>
        <v>2017/18</v>
      </c>
      <c r="I346" s="2378" t="str">
        <f t="shared" si="258"/>
        <v>2018/19</v>
      </c>
      <c r="J346" s="2378" t="str">
        <f t="shared" si="258"/>
        <v>2019/20</v>
      </c>
      <c r="K346" s="2378" t="str">
        <f t="shared" si="258"/>
        <v>2020/21</v>
      </c>
      <c r="L346" s="2378" t="str">
        <f t="shared" si="258"/>
        <v>2021/22</v>
      </c>
      <c r="M346" s="2378" t="str">
        <f t="shared" si="258"/>
        <v>2022/23</v>
      </c>
      <c r="N346" s="2379" t="str">
        <f t="shared" si="258"/>
        <v>2023/24</v>
      </c>
      <c r="O346" s="2380" t="str">
        <f t="shared" ref="O346" si="259">O284</f>
        <v>2024/25</v>
      </c>
    </row>
    <row r="347" spans="1:18" x14ac:dyDescent="0.2">
      <c r="A347" s="2375"/>
      <c r="B347" s="508"/>
      <c r="C347" s="508"/>
      <c r="D347" s="508"/>
      <c r="E347" s="508"/>
      <c r="F347" s="508"/>
      <c r="G347" s="508"/>
      <c r="H347" s="508"/>
      <c r="I347" s="508"/>
      <c r="J347" s="508"/>
      <c r="K347" s="508"/>
      <c r="L347" s="508"/>
      <c r="M347" s="508"/>
      <c r="N347" s="2353"/>
      <c r="O347" s="996"/>
    </row>
    <row r="348" spans="1:18" x14ac:dyDescent="0.2">
      <c r="A348" s="976" t="s">
        <v>5672</v>
      </c>
      <c r="B348" s="508"/>
      <c r="C348" s="508"/>
      <c r="D348" s="508"/>
      <c r="E348" s="508"/>
      <c r="F348" s="508"/>
      <c r="G348" s="508"/>
      <c r="H348" s="508"/>
      <c r="I348" s="508"/>
      <c r="J348" s="508"/>
      <c r="K348" s="508"/>
      <c r="L348" s="508"/>
      <c r="M348" s="508"/>
      <c r="N348" s="510"/>
      <c r="O348" s="980"/>
    </row>
    <row r="349" spans="1:18" s="999" customFormat="1" x14ac:dyDescent="0.2">
      <c r="A349" s="1047" t="s">
        <v>5729</v>
      </c>
      <c r="B349" s="30">
        <f t="shared" ref="B349:N349" si="260">B287</f>
        <v>86670</v>
      </c>
      <c r="C349" s="30">
        <f t="shared" si="260"/>
        <v>114891</v>
      </c>
      <c r="D349" s="30">
        <f t="shared" si="260"/>
        <v>83053</v>
      </c>
      <c r="E349" s="30">
        <f t="shared" si="260"/>
        <v>81670.7</v>
      </c>
      <c r="F349" s="30">
        <f t="shared" si="260"/>
        <v>82977.7</v>
      </c>
      <c r="G349" s="30">
        <f t="shared" si="260"/>
        <v>82681</v>
      </c>
      <c r="H349" s="30">
        <f t="shared" si="260"/>
        <v>89486.6</v>
      </c>
      <c r="I349" s="30">
        <f t="shared" si="260"/>
        <v>94043.5</v>
      </c>
      <c r="J349" s="30">
        <f t="shared" si="260"/>
        <v>95094</v>
      </c>
      <c r="K349" s="30">
        <f t="shared" si="260"/>
        <v>97453.8</v>
      </c>
      <c r="L349" s="30">
        <f t="shared" si="260"/>
        <v>97663.4</v>
      </c>
      <c r="M349" s="30">
        <f t="shared" si="260"/>
        <v>101113.1</v>
      </c>
      <c r="N349" s="32">
        <f t="shared" si="260"/>
        <v>104494</v>
      </c>
      <c r="O349" s="42">
        <f t="shared" ref="O349" si="261">O287</f>
        <v>108039.1</v>
      </c>
      <c r="Q349" s="31"/>
      <c r="R349" s="31"/>
    </row>
    <row r="350" spans="1:18" s="999" customFormat="1" x14ac:dyDescent="0.2">
      <c r="A350" s="1047" t="s">
        <v>5726</v>
      </c>
      <c r="B350" s="30">
        <f t="shared" ref="B350:N350" si="262">B288</f>
        <v>-464</v>
      </c>
      <c r="C350" s="30">
        <f t="shared" si="262"/>
        <v>0</v>
      </c>
      <c r="D350" s="30">
        <f t="shared" si="262"/>
        <v>0</v>
      </c>
      <c r="E350" s="30">
        <f t="shared" si="262"/>
        <v>0</v>
      </c>
      <c r="F350" s="30">
        <f t="shared" si="262"/>
        <v>0</v>
      </c>
      <c r="G350" s="30">
        <f t="shared" si="262"/>
        <v>0</v>
      </c>
      <c r="H350" s="30">
        <f t="shared" si="262"/>
        <v>0</v>
      </c>
      <c r="I350" s="30">
        <f t="shared" si="262"/>
        <v>0</v>
      </c>
      <c r="J350" s="30">
        <f t="shared" si="262"/>
        <v>0</v>
      </c>
      <c r="K350" s="30">
        <f t="shared" si="262"/>
        <v>0</v>
      </c>
      <c r="L350" s="30">
        <f t="shared" si="262"/>
        <v>0</v>
      </c>
      <c r="M350" s="30">
        <f t="shared" si="262"/>
        <v>0</v>
      </c>
      <c r="N350" s="32">
        <f t="shared" si="262"/>
        <v>0</v>
      </c>
      <c r="O350" s="42">
        <f t="shared" ref="O350" si="263">O288</f>
        <v>0</v>
      </c>
      <c r="Q350" s="31"/>
      <c r="R350" s="31"/>
    </row>
    <row r="351" spans="1:18" s="999" customFormat="1" x14ac:dyDescent="0.2">
      <c r="A351" s="1047" t="s">
        <v>5721</v>
      </c>
      <c r="B351" s="30">
        <f t="shared" ref="B351:N351" si="264">B289</f>
        <v>-34</v>
      </c>
      <c r="C351" s="30">
        <f t="shared" si="264"/>
        <v>-414</v>
      </c>
      <c r="D351" s="30">
        <f t="shared" si="264"/>
        <v>-333</v>
      </c>
      <c r="E351" s="30">
        <f t="shared" si="264"/>
        <v>0</v>
      </c>
      <c r="F351" s="30">
        <f t="shared" si="264"/>
        <v>0</v>
      </c>
      <c r="G351" s="30">
        <f t="shared" si="264"/>
        <v>0</v>
      </c>
      <c r="H351" s="30">
        <f t="shared" si="264"/>
        <v>0</v>
      </c>
      <c r="I351" s="30">
        <f t="shared" si="264"/>
        <v>0</v>
      </c>
      <c r="J351" s="30">
        <f t="shared" si="264"/>
        <v>0</v>
      </c>
      <c r="K351" s="30">
        <f t="shared" si="264"/>
        <v>0</v>
      </c>
      <c r="L351" s="30">
        <f t="shared" si="264"/>
        <v>0</v>
      </c>
      <c r="M351" s="30">
        <f t="shared" si="264"/>
        <v>0</v>
      </c>
      <c r="N351" s="32">
        <f t="shared" si="264"/>
        <v>0</v>
      </c>
      <c r="O351" s="42">
        <f t="shared" ref="O351" si="265">O289</f>
        <v>0</v>
      </c>
      <c r="Q351" s="31"/>
      <c r="R351" s="31"/>
    </row>
    <row r="352" spans="1:18" s="999" customFormat="1" x14ac:dyDescent="0.2">
      <c r="A352" s="1047" t="s">
        <v>5722</v>
      </c>
      <c r="B352" s="30">
        <f t="shared" ref="B352:N352" si="266">B290</f>
        <v>-22676</v>
      </c>
      <c r="C352" s="30">
        <f t="shared" si="266"/>
        <v>-39549</v>
      </c>
      <c r="D352" s="30">
        <f t="shared" si="266"/>
        <v>-13790</v>
      </c>
      <c r="E352" s="30">
        <f t="shared" si="266"/>
        <v>-8514</v>
      </c>
      <c r="F352" s="30">
        <f t="shared" si="266"/>
        <v>-8615.5</v>
      </c>
      <c r="G352" s="30">
        <f t="shared" si="266"/>
        <v>-5684.1</v>
      </c>
      <c r="H352" s="30">
        <f t="shared" si="266"/>
        <v>-8866.4</v>
      </c>
      <c r="I352" s="30">
        <f t="shared" si="266"/>
        <v>-10127</v>
      </c>
      <c r="J352" s="30">
        <f t="shared" si="266"/>
        <v>-8454.1</v>
      </c>
      <c r="K352" s="30">
        <f t="shared" si="266"/>
        <v>-7779.8</v>
      </c>
      <c r="L352" s="30">
        <f t="shared" si="266"/>
        <v>-4891.8</v>
      </c>
      <c r="M352" s="30">
        <f t="shared" si="266"/>
        <v>-5049</v>
      </c>
      <c r="N352" s="32">
        <f t="shared" si="266"/>
        <v>-5209</v>
      </c>
      <c r="O352" s="42">
        <f t="shared" ref="O352" si="267">O290</f>
        <v>-5371.8</v>
      </c>
      <c r="Q352" s="31"/>
      <c r="R352" s="31"/>
    </row>
    <row r="353" spans="1:18" s="999" customFormat="1" x14ac:dyDescent="0.2">
      <c r="A353" s="1047" t="s">
        <v>5727</v>
      </c>
      <c r="B353" s="30">
        <v>-7594</v>
      </c>
      <c r="C353" s="30">
        <f>-13806+8</f>
        <v>-13798</v>
      </c>
      <c r="D353" s="30">
        <v>-5519</v>
      </c>
      <c r="E353" s="30">
        <f>-Summaries!C12/1000</f>
        <v>-7030.9</v>
      </c>
      <c r="F353" s="30">
        <f>-Summaries!D12/1000</f>
        <v>-6703.9</v>
      </c>
      <c r="G353" s="30">
        <f>-Summaries!E12/1000</f>
        <v>-6706</v>
      </c>
      <c r="H353" s="30">
        <f>-Summaries!F12/1000</f>
        <v>-7303.5</v>
      </c>
      <c r="I353" s="30">
        <f>-Summaries!G12/1000</f>
        <v>-7864</v>
      </c>
      <c r="J353" s="30">
        <f>-Summaries!H12/1000</f>
        <v>-7933</v>
      </c>
      <c r="K353" s="30">
        <f>-Summaries!I12/1000</f>
        <v>-8055.6</v>
      </c>
      <c r="L353" s="30">
        <f>-Summaries!J12/1000</f>
        <v>-8184</v>
      </c>
      <c r="M353" s="30">
        <f>-Summaries!K12/1000</f>
        <v>-8321.7999999999993</v>
      </c>
      <c r="N353" s="32">
        <f>-Summaries!L12/1000</f>
        <v>-8491.2999999999993</v>
      </c>
      <c r="O353" s="42">
        <f>-Summaries!N12/1000</f>
        <v>-5276.9</v>
      </c>
      <c r="Q353" s="31"/>
      <c r="R353" s="31"/>
    </row>
    <row r="354" spans="1:18" x14ac:dyDescent="0.2">
      <c r="A354" s="1186" t="s">
        <v>3322</v>
      </c>
      <c r="B354" s="1145">
        <f t="shared" ref="B354:N354" si="268">SUM(B349:B353)</f>
        <v>55902</v>
      </c>
      <c r="C354" s="1145">
        <f t="shared" si="268"/>
        <v>61130</v>
      </c>
      <c r="D354" s="1145">
        <f t="shared" si="268"/>
        <v>63411</v>
      </c>
      <c r="E354" s="1145">
        <f t="shared" si="268"/>
        <v>66125.8</v>
      </c>
      <c r="F354" s="1145">
        <f t="shared" si="268"/>
        <v>67658.3</v>
      </c>
      <c r="G354" s="1145">
        <f t="shared" si="268"/>
        <v>70290.899999999994</v>
      </c>
      <c r="H354" s="1145">
        <f t="shared" si="268"/>
        <v>73316.700000000012</v>
      </c>
      <c r="I354" s="1145">
        <f t="shared" si="268"/>
        <v>76052.5</v>
      </c>
      <c r="J354" s="1145">
        <f t="shared" si="268"/>
        <v>78706.899999999994</v>
      </c>
      <c r="K354" s="1145">
        <f t="shared" si="268"/>
        <v>81618.399999999994</v>
      </c>
      <c r="L354" s="1145">
        <f t="shared" si="268"/>
        <v>84587.599999999991</v>
      </c>
      <c r="M354" s="1145">
        <f t="shared" si="268"/>
        <v>87742.3</v>
      </c>
      <c r="N354" s="2359">
        <f t="shared" si="268"/>
        <v>90793.7</v>
      </c>
      <c r="O354" s="1317">
        <f t="shared" ref="O354" si="269">SUM(O349:O353)</f>
        <v>97390.400000000009</v>
      </c>
      <c r="Q354" s="31"/>
      <c r="R354" s="31"/>
    </row>
    <row r="355" spans="1:18" x14ac:dyDescent="0.2">
      <c r="A355" s="1047" t="s">
        <v>5736</v>
      </c>
      <c r="B355" s="253"/>
      <c r="C355" s="253"/>
      <c r="D355" s="253"/>
      <c r="E355" s="253"/>
      <c r="F355" s="253"/>
      <c r="G355" s="253"/>
      <c r="H355" s="253"/>
      <c r="I355" s="253"/>
      <c r="J355" s="253"/>
      <c r="K355" s="253"/>
      <c r="L355" s="253"/>
      <c r="M355" s="253"/>
      <c r="N355" s="255"/>
      <c r="O355" s="97"/>
      <c r="Q355" s="31"/>
      <c r="R355" s="31"/>
    </row>
    <row r="356" spans="1:18" x14ac:dyDescent="0.2">
      <c r="A356" s="1047" t="s">
        <v>5728</v>
      </c>
      <c r="B356" s="253">
        <f>B289</f>
        <v>-34</v>
      </c>
      <c r="C356" s="253">
        <f>C289</f>
        <v>-414</v>
      </c>
      <c r="D356" s="253">
        <f>D289</f>
        <v>-333</v>
      </c>
      <c r="E356" s="253"/>
      <c r="F356" s="253"/>
      <c r="G356" s="253"/>
      <c r="H356" s="253"/>
      <c r="I356" s="253"/>
      <c r="J356" s="253"/>
      <c r="K356" s="253"/>
      <c r="L356" s="253"/>
      <c r="M356" s="253"/>
      <c r="N356" s="255"/>
      <c r="O356" s="97"/>
      <c r="Q356" s="31"/>
      <c r="R356" s="31"/>
    </row>
    <row r="357" spans="1:18" x14ac:dyDescent="0.2">
      <c r="A357" s="1047" t="s">
        <v>5737</v>
      </c>
      <c r="B357" s="253">
        <v>86172</v>
      </c>
      <c r="C357" s="253">
        <f>114521-44</f>
        <v>114477</v>
      </c>
      <c r="D357" s="253">
        <v>82720</v>
      </c>
      <c r="E357" s="253">
        <f t="shared" ref="E357:N357" si="270">E349+E356+E355</f>
        <v>81670.7</v>
      </c>
      <c r="F357" s="253">
        <f t="shared" si="270"/>
        <v>82977.7</v>
      </c>
      <c r="G357" s="253">
        <f t="shared" si="270"/>
        <v>82681</v>
      </c>
      <c r="H357" s="253">
        <f t="shared" si="270"/>
        <v>89486.6</v>
      </c>
      <c r="I357" s="253">
        <f t="shared" si="270"/>
        <v>94043.5</v>
      </c>
      <c r="J357" s="253">
        <f t="shared" si="270"/>
        <v>95094</v>
      </c>
      <c r="K357" s="253">
        <f t="shared" si="270"/>
        <v>97453.8</v>
      </c>
      <c r="L357" s="253">
        <f t="shared" si="270"/>
        <v>97663.4</v>
      </c>
      <c r="M357" s="253">
        <f t="shared" si="270"/>
        <v>101113.1</v>
      </c>
      <c r="N357" s="255">
        <f t="shared" si="270"/>
        <v>104494</v>
      </c>
      <c r="O357" s="97">
        <f t="shared" ref="O357" si="271">O349+O356+O355</f>
        <v>108039.1</v>
      </c>
      <c r="Q357" s="31"/>
      <c r="R357" s="31"/>
    </row>
    <row r="358" spans="1:18" s="5" customFormat="1" x14ac:dyDescent="0.2">
      <c r="A358" s="976" t="s">
        <v>5672</v>
      </c>
      <c r="B358" s="2171">
        <f t="shared" ref="B358:N358" si="272">B354/B357</f>
        <v>0.64872580420554238</v>
      </c>
      <c r="C358" s="2171">
        <f t="shared" si="272"/>
        <v>0.53399372799776379</v>
      </c>
      <c r="D358" s="2171">
        <f t="shared" si="272"/>
        <v>0.76657398452611214</v>
      </c>
      <c r="E358" s="2171">
        <f t="shared" si="272"/>
        <v>0.80966368599754879</v>
      </c>
      <c r="F358" s="2171">
        <f t="shared" si="272"/>
        <v>0.81537931275511377</v>
      </c>
      <c r="G358" s="2171">
        <f t="shared" si="272"/>
        <v>0.85014574085944772</v>
      </c>
      <c r="H358" s="2171">
        <f t="shared" si="272"/>
        <v>0.81930367228166012</v>
      </c>
      <c r="I358" s="2171">
        <f t="shared" si="272"/>
        <v>0.808694912460723</v>
      </c>
      <c r="J358" s="2171">
        <f t="shared" si="272"/>
        <v>0.82767472185416524</v>
      </c>
      <c r="K358" s="2171">
        <f t="shared" si="272"/>
        <v>0.83750864512209877</v>
      </c>
      <c r="L358" s="2171">
        <f t="shared" si="272"/>
        <v>0.86611361062588432</v>
      </c>
      <c r="M358" s="2171">
        <f t="shared" si="272"/>
        <v>0.86776391980861034</v>
      </c>
      <c r="N358" s="1258">
        <f t="shared" si="272"/>
        <v>0.86888912282044894</v>
      </c>
      <c r="O358" s="2172">
        <f t="shared" ref="O358" si="273">O354/O357</f>
        <v>0.90143660952377425</v>
      </c>
    </row>
    <row r="359" spans="1:18" x14ac:dyDescent="0.2">
      <c r="A359" s="1183"/>
      <c r="B359" s="1622"/>
      <c r="C359" s="1622"/>
      <c r="D359" s="1622"/>
      <c r="E359" s="1622"/>
      <c r="F359" s="1620"/>
      <c r="G359" s="1620"/>
      <c r="H359" s="1620"/>
      <c r="I359" s="1620"/>
      <c r="J359" s="1620"/>
      <c r="K359" s="1620"/>
      <c r="L359" s="1620"/>
      <c r="M359" s="1620"/>
      <c r="N359" s="2341"/>
      <c r="O359" s="1621"/>
    </row>
    <row r="360" spans="1:18" x14ac:dyDescent="0.2">
      <c r="A360" s="1627"/>
      <c r="B360" s="1624"/>
      <c r="C360" s="1624"/>
      <c r="D360" s="1624"/>
      <c r="E360" s="1624"/>
      <c r="F360" s="1624"/>
      <c r="G360" s="1624"/>
      <c r="H360" s="1624"/>
      <c r="I360" s="1624"/>
      <c r="J360" s="1624"/>
      <c r="K360" s="1624"/>
      <c r="L360" s="1624"/>
      <c r="M360" s="1624"/>
      <c r="N360" s="2343"/>
      <c r="O360" s="1628"/>
    </row>
    <row r="361" spans="1:18" x14ac:dyDescent="0.2">
      <c r="A361" s="976" t="s">
        <v>5673</v>
      </c>
      <c r="B361" s="508"/>
      <c r="C361" s="508"/>
      <c r="D361" s="508"/>
      <c r="E361" s="508"/>
      <c r="F361" s="508"/>
      <c r="G361" s="508"/>
      <c r="H361" s="508"/>
      <c r="I361" s="508"/>
      <c r="J361" s="508"/>
      <c r="K361" s="508"/>
      <c r="L361" s="508"/>
      <c r="M361" s="508"/>
      <c r="N361" s="510"/>
      <c r="O361" s="980"/>
    </row>
    <row r="362" spans="1:18" s="999" customFormat="1" x14ac:dyDescent="0.2">
      <c r="A362" s="1047" t="s">
        <v>5729</v>
      </c>
      <c r="B362" s="30">
        <f t="shared" ref="B362:N362" si="274">B302</f>
        <v>62707</v>
      </c>
      <c r="C362" s="30">
        <f t="shared" si="274"/>
        <v>88988</v>
      </c>
      <c r="D362" s="30">
        <f t="shared" si="274"/>
        <v>54907</v>
      </c>
      <c r="E362" s="30">
        <f t="shared" si="274"/>
        <v>54347.5</v>
      </c>
      <c r="F362" s="30">
        <f t="shared" si="274"/>
        <v>54907.9</v>
      </c>
      <c r="G362" s="30">
        <f t="shared" si="274"/>
        <v>53289</v>
      </c>
      <c r="H362" s="30">
        <f t="shared" si="274"/>
        <v>58425.5</v>
      </c>
      <c r="I362" s="30">
        <f t="shared" si="274"/>
        <v>61701.7</v>
      </c>
      <c r="J362" s="30">
        <f t="shared" si="274"/>
        <v>61387.5</v>
      </c>
      <c r="K362" s="30">
        <f t="shared" si="274"/>
        <v>62265.2</v>
      </c>
      <c r="L362" s="30">
        <f t="shared" si="274"/>
        <v>61009.8</v>
      </c>
      <c r="M362" s="30">
        <f t="shared" si="274"/>
        <v>62821.2</v>
      </c>
      <c r="N362" s="32">
        <f t="shared" si="274"/>
        <v>64748.4</v>
      </c>
      <c r="O362" s="42">
        <f t="shared" ref="O362" si="275">O302</f>
        <v>66750.3</v>
      </c>
    </row>
    <row r="363" spans="1:18" s="999" customFormat="1" x14ac:dyDescent="0.2">
      <c r="A363" s="1047" t="s">
        <v>5726</v>
      </c>
      <c r="B363" s="30">
        <f t="shared" ref="B363:N363" si="276">B303</f>
        <v>-815</v>
      </c>
      <c r="C363" s="30">
        <f t="shared" si="276"/>
        <v>0</v>
      </c>
      <c r="D363" s="30">
        <f t="shared" si="276"/>
        <v>0</v>
      </c>
      <c r="E363" s="30">
        <f t="shared" si="276"/>
        <v>0</v>
      </c>
      <c r="F363" s="30">
        <f t="shared" si="276"/>
        <v>0</v>
      </c>
      <c r="G363" s="30">
        <f t="shared" si="276"/>
        <v>0</v>
      </c>
      <c r="H363" s="30">
        <f t="shared" si="276"/>
        <v>0</v>
      </c>
      <c r="I363" s="30">
        <f t="shared" si="276"/>
        <v>0</v>
      </c>
      <c r="J363" s="30">
        <f t="shared" si="276"/>
        <v>0</v>
      </c>
      <c r="K363" s="30">
        <f t="shared" si="276"/>
        <v>0</v>
      </c>
      <c r="L363" s="30">
        <f t="shared" si="276"/>
        <v>0</v>
      </c>
      <c r="M363" s="30">
        <f t="shared" si="276"/>
        <v>0</v>
      </c>
      <c r="N363" s="32">
        <f t="shared" si="276"/>
        <v>0</v>
      </c>
      <c r="O363" s="42">
        <f t="shared" ref="O363" si="277">O303</f>
        <v>0</v>
      </c>
    </row>
    <row r="364" spans="1:18" s="999" customFormat="1" x14ac:dyDescent="0.2">
      <c r="A364" s="1047" t="s">
        <v>5721</v>
      </c>
      <c r="B364" s="30">
        <f t="shared" ref="B364:N364" si="278">B304</f>
        <v>-34</v>
      </c>
      <c r="C364" s="30">
        <f t="shared" si="278"/>
        <v>-414</v>
      </c>
      <c r="D364" s="30">
        <f t="shared" si="278"/>
        <v>-333</v>
      </c>
      <c r="E364" s="30">
        <f t="shared" si="278"/>
        <v>0</v>
      </c>
      <c r="F364" s="30">
        <f t="shared" si="278"/>
        <v>0</v>
      </c>
      <c r="G364" s="30">
        <f t="shared" si="278"/>
        <v>0</v>
      </c>
      <c r="H364" s="30">
        <f t="shared" si="278"/>
        <v>0</v>
      </c>
      <c r="I364" s="30">
        <f t="shared" si="278"/>
        <v>0</v>
      </c>
      <c r="J364" s="30">
        <f t="shared" si="278"/>
        <v>0</v>
      </c>
      <c r="K364" s="30">
        <f t="shared" si="278"/>
        <v>0</v>
      </c>
      <c r="L364" s="30">
        <f t="shared" si="278"/>
        <v>0</v>
      </c>
      <c r="M364" s="30">
        <f t="shared" si="278"/>
        <v>0</v>
      </c>
      <c r="N364" s="32">
        <f t="shared" si="278"/>
        <v>0</v>
      </c>
      <c r="O364" s="42">
        <f t="shared" ref="O364" si="279">O304</f>
        <v>0</v>
      </c>
    </row>
    <row r="365" spans="1:18" s="999" customFormat="1" x14ac:dyDescent="0.2">
      <c r="A365" s="1047" t="s">
        <v>5722</v>
      </c>
      <c r="B365" s="30">
        <f t="shared" ref="B365:N365" si="280">B305</f>
        <v>-19599</v>
      </c>
      <c r="C365" s="30">
        <f t="shared" si="280"/>
        <v>-37059</v>
      </c>
      <c r="D365" s="30">
        <f t="shared" si="280"/>
        <v>-11138</v>
      </c>
      <c r="E365" s="30">
        <f t="shared" si="280"/>
        <v>-7065</v>
      </c>
      <c r="F365" s="30">
        <f t="shared" si="280"/>
        <v>-7265.5</v>
      </c>
      <c r="G365" s="30">
        <f t="shared" si="280"/>
        <v>-4294.1000000000004</v>
      </c>
      <c r="H365" s="30">
        <f t="shared" si="280"/>
        <v>-7426.4</v>
      </c>
      <c r="I365" s="30">
        <f t="shared" si="280"/>
        <v>-8637</v>
      </c>
      <c r="J365" s="30">
        <f t="shared" si="280"/>
        <v>-6914.1</v>
      </c>
      <c r="K365" s="30">
        <f t="shared" si="280"/>
        <v>-6179.8</v>
      </c>
      <c r="L365" s="30">
        <f t="shared" si="280"/>
        <v>-3231.8</v>
      </c>
      <c r="M365" s="30">
        <f t="shared" si="280"/>
        <v>-3329</v>
      </c>
      <c r="N365" s="32">
        <f t="shared" si="280"/>
        <v>-3429</v>
      </c>
      <c r="O365" s="42">
        <f t="shared" ref="O365" si="281">O305</f>
        <v>-3531.8</v>
      </c>
    </row>
    <row r="366" spans="1:18" s="999" customFormat="1" x14ac:dyDescent="0.2">
      <c r="A366" s="1047" t="s">
        <v>5727</v>
      </c>
      <c r="B366" s="30">
        <v>-7284</v>
      </c>
      <c r="C366" s="30">
        <v>-13493</v>
      </c>
      <c r="D366" s="30">
        <v>-5216</v>
      </c>
      <c r="E366" s="30">
        <f>-Summaries!O12/1000</f>
        <v>-6729.7</v>
      </c>
      <c r="F366" s="30">
        <f>-Summaries!P12/1000</f>
        <v>-6430</v>
      </c>
      <c r="G366" s="30">
        <f>-Summaries!Q12/1000</f>
        <v>-6430.4</v>
      </c>
      <c r="H366" s="30">
        <f>-Summaries!R12/1000</f>
        <v>-7026.3</v>
      </c>
      <c r="I366" s="30">
        <f>-Summaries!S12/1000</f>
        <v>-7585.2</v>
      </c>
      <c r="J366" s="30">
        <f>-Summaries!T12/1000</f>
        <v>-7652.5</v>
      </c>
      <c r="K366" s="30">
        <f>-Summaries!U12/1000</f>
        <v>-7773.5</v>
      </c>
      <c r="L366" s="30">
        <f>-Summaries!V12/1000</f>
        <v>-7900.3</v>
      </c>
      <c r="M366" s="30">
        <f>-Summaries!W12/1000</f>
        <v>-8036.5</v>
      </c>
      <c r="N366" s="32">
        <f>-Summaries!X12/1000</f>
        <v>-8204.2999999999993</v>
      </c>
      <c r="O366" s="42">
        <f>-Summaries!Z12/1000</f>
        <v>-151.80000000000001</v>
      </c>
    </row>
    <row r="367" spans="1:18" x14ac:dyDescent="0.2">
      <c r="A367" s="1186" t="s">
        <v>3322</v>
      </c>
      <c r="B367" s="1145">
        <f t="shared" ref="B367:N367" si="282">SUM(B362:B366)</f>
        <v>34975</v>
      </c>
      <c r="C367" s="1145">
        <f t="shared" si="282"/>
        <v>38022</v>
      </c>
      <c r="D367" s="1145">
        <f t="shared" si="282"/>
        <v>38220</v>
      </c>
      <c r="E367" s="1145">
        <f t="shared" si="282"/>
        <v>40552.800000000003</v>
      </c>
      <c r="F367" s="1145">
        <f t="shared" si="282"/>
        <v>41212.400000000001</v>
      </c>
      <c r="G367" s="1145">
        <f t="shared" si="282"/>
        <v>42564.5</v>
      </c>
      <c r="H367" s="1145">
        <f t="shared" si="282"/>
        <v>43972.799999999996</v>
      </c>
      <c r="I367" s="1145">
        <f t="shared" si="282"/>
        <v>45479.5</v>
      </c>
      <c r="J367" s="1145">
        <f t="shared" si="282"/>
        <v>46820.9</v>
      </c>
      <c r="K367" s="1145">
        <f t="shared" si="282"/>
        <v>48311.899999999994</v>
      </c>
      <c r="L367" s="1145">
        <f t="shared" si="282"/>
        <v>49877.7</v>
      </c>
      <c r="M367" s="1145">
        <f t="shared" si="282"/>
        <v>51455.7</v>
      </c>
      <c r="N367" s="2359">
        <f t="shared" si="282"/>
        <v>53115.100000000006</v>
      </c>
      <c r="O367" s="1317">
        <f t="shared" ref="O367" si="283">SUM(O362:O366)</f>
        <v>63066.7</v>
      </c>
    </row>
    <row r="368" spans="1:18" x14ac:dyDescent="0.2">
      <c r="A368" s="1047" t="s">
        <v>5736</v>
      </c>
      <c r="B368" s="253">
        <f t="shared" ref="B368:N368" si="284">B363</f>
        <v>-815</v>
      </c>
      <c r="C368" s="253">
        <f t="shared" si="284"/>
        <v>0</v>
      </c>
      <c r="D368" s="253">
        <f t="shared" si="284"/>
        <v>0</v>
      </c>
      <c r="E368" s="253">
        <f t="shared" si="284"/>
        <v>0</v>
      </c>
      <c r="F368" s="253">
        <f t="shared" si="284"/>
        <v>0</v>
      </c>
      <c r="G368" s="253">
        <f t="shared" si="284"/>
        <v>0</v>
      </c>
      <c r="H368" s="253">
        <f t="shared" si="284"/>
        <v>0</v>
      </c>
      <c r="I368" s="253">
        <f t="shared" si="284"/>
        <v>0</v>
      </c>
      <c r="J368" s="253">
        <f t="shared" si="284"/>
        <v>0</v>
      </c>
      <c r="K368" s="253">
        <f t="shared" si="284"/>
        <v>0</v>
      </c>
      <c r="L368" s="253">
        <f t="shared" si="284"/>
        <v>0</v>
      </c>
      <c r="M368" s="253">
        <f t="shared" si="284"/>
        <v>0</v>
      </c>
      <c r="N368" s="255">
        <f t="shared" si="284"/>
        <v>0</v>
      </c>
      <c r="O368" s="97">
        <f t="shared" ref="O368" si="285">O363</f>
        <v>0</v>
      </c>
    </row>
    <row r="369" spans="1:21" x14ac:dyDescent="0.2">
      <c r="A369" s="1047" t="s">
        <v>5728</v>
      </c>
      <c r="B369" s="253">
        <f t="shared" ref="B369:N369" si="286">B304</f>
        <v>-34</v>
      </c>
      <c r="C369" s="253">
        <f t="shared" si="286"/>
        <v>-414</v>
      </c>
      <c r="D369" s="253">
        <f t="shared" si="286"/>
        <v>-333</v>
      </c>
      <c r="E369" s="253">
        <f t="shared" si="286"/>
        <v>0</v>
      </c>
      <c r="F369" s="253">
        <f t="shared" si="286"/>
        <v>0</v>
      </c>
      <c r="G369" s="253">
        <f t="shared" si="286"/>
        <v>0</v>
      </c>
      <c r="H369" s="253">
        <f t="shared" si="286"/>
        <v>0</v>
      </c>
      <c r="I369" s="253">
        <f t="shared" si="286"/>
        <v>0</v>
      </c>
      <c r="J369" s="253">
        <f t="shared" si="286"/>
        <v>0</v>
      </c>
      <c r="K369" s="253">
        <f t="shared" si="286"/>
        <v>0</v>
      </c>
      <c r="L369" s="253">
        <f t="shared" si="286"/>
        <v>0</v>
      </c>
      <c r="M369" s="253">
        <f t="shared" si="286"/>
        <v>0</v>
      </c>
      <c r="N369" s="255">
        <f t="shared" si="286"/>
        <v>0</v>
      </c>
      <c r="O369" s="97">
        <f t="shared" ref="O369" si="287">O304</f>
        <v>0</v>
      </c>
    </row>
    <row r="370" spans="1:21" x14ac:dyDescent="0.2">
      <c r="A370" s="1047" t="s">
        <v>5737</v>
      </c>
      <c r="B370" s="253">
        <f t="shared" ref="B370:N370" si="288">B362+B369+B368</f>
        <v>61858</v>
      </c>
      <c r="C370" s="253">
        <f t="shared" si="288"/>
        <v>88574</v>
      </c>
      <c r="D370" s="253">
        <f t="shared" si="288"/>
        <v>54574</v>
      </c>
      <c r="E370" s="253">
        <f t="shared" si="288"/>
        <v>54347.5</v>
      </c>
      <c r="F370" s="253">
        <f t="shared" si="288"/>
        <v>54907.9</v>
      </c>
      <c r="G370" s="253">
        <f t="shared" si="288"/>
        <v>53289</v>
      </c>
      <c r="H370" s="253">
        <f t="shared" si="288"/>
        <v>58425.5</v>
      </c>
      <c r="I370" s="253">
        <f t="shared" si="288"/>
        <v>61701.7</v>
      </c>
      <c r="J370" s="253">
        <f t="shared" si="288"/>
        <v>61387.5</v>
      </c>
      <c r="K370" s="253">
        <f t="shared" si="288"/>
        <v>62265.2</v>
      </c>
      <c r="L370" s="253">
        <f t="shared" si="288"/>
        <v>61009.8</v>
      </c>
      <c r="M370" s="253">
        <f t="shared" si="288"/>
        <v>62821.2</v>
      </c>
      <c r="N370" s="255">
        <f t="shared" si="288"/>
        <v>64748.4</v>
      </c>
      <c r="O370" s="97">
        <f t="shared" ref="O370" si="289">O362+O369+O368</f>
        <v>66750.3</v>
      </c>
    </row>
    <row r="371" spans="1:21" s="5" customFormat="1" x14ac:dyDescent="0.2">
      <c r="A371" s="976" t="s">
        <v>5674</v>
      </c>
      <c r="B371" s="2171">
        <f t="shared" ref="B371:N371" si="290">B367/B370</f>
        <v>0.56540786963691037</v>
      </c>
      <c r="C371" s="2171">
        <f t="shared" si="290"/>
        <v>0.42926818253663601</v>
      </c>
      <c r="D371" s="2171">
        <f t="shared" si="290"/>
        <v>0.70033349213911389</v>
      </c>
      <c r="E371" s="2171">
        <f t="shared" si="290"/>
        <v>0.74617599705598237</v>
      </c>
      <c r="F371" s="2171">
        <f t="shared" si="290"/>
        <v>0.75057323263136999</v>
      </c>
      <c r="G371" s="2171">
        <f t="shared" si="290"/>
        <v>0.79874833455309724</v>
      </c>
      <c r="H371" s="2171">
        <f t="shared" si="290"/>
        <v>0.75263027274049854</v>
      </c>
      <c r="I371" s="2171">
        <f t="shared" si="290"/>
        <v>0.73708666049719862</v>
      </c>
      <c r="J371" s="2171">
        <f t="shared" si="290"/>
        <v>0.76271064956220735</v>
      </c>
      <c r="K371" s="2171">
        <f t="shared" si="290"/>
        <v>0.77590532111034727</v>
      </c>
      <c r="L371" s="2171">
        <f t="shared" si="290"/>
        <v>0.81753587128625227</v>
      </c>
      <c r="M371" s="2171">
        <f t="shared" si="290"/>
        <v>0.8190817749422169</v>
      </c>
      <c r="N371" s="1258">
        <f t="shared" si="290"/>
        <v>0.8203306954303119</v>
      </c>
      <c r="O371" s="2172">
        <f t="shared" ref="O371" si="291">O367/O370</f>
        <v>0.94481522929484951</v>
      </c>
    </row>
    <row r="372" spans="1:21" x14ac:dyDescent="0.2">
      <c r="A372" s="1183"/>
      <c r="B372" s="1622"/>
      <c r="C372" s="1622"/>
      <c r="D372" s="1622"/>
      <c r="E372" s="1622"/>
      <c r="F372" s="1620"/>
      <c r="G372" s="1620"/>
      <c r="H372" s="1620"/>
      <c r="I372" s="1620"/>
      <c r="J372" s="1620"/>
      <c r="K372" s="1620"/>
      <c r="L372" s="1620"/>
      <c r="M372" s="1620"/>
      <c r="N372" s="2341"/>
      <c r="O372" s="1621"/>
    </row>
    <row r="373" spans="1:21" x14ac:dyDescent="0.2">
      <c r="A373" s="1627"/>
      <c r="B373" s="1624"/>
      <c r="C373" s="1624"/>
      <c r="D373" s="1624"/>
      <c r="E373" s="1624"/>
      <c r="F373" s="1624"/>
      <c r="G373" s="1624"/>
      <c r="H373" s="1624"/>
      <c r="I373" s="1624"/>
      <c r="J373" s="1624"/>
      <c r="K373" s="1624"/>
      <c r="L373" s="1624"/>
      <c r="M373" s="1624"/>
      <c r="N373" s="2343"/>
      <c r="O373" s="1628"/>
    </row>
    <row r="374" spans="1:21" x14ac:dyDescent="0.2">
      <c r="A374" s="976" t="s">
        <v>5675</v>
      </c>
      <c r="B374" s="508"/>
      <c r="C374" s="508"/>
      <c r="D374" s="508"/>
      <c r="E374" s="508"/>
      <c r="F374" s="508"/>
      <c r="G374" s="508"/>
      <c r="H374" s="508"/>
      <c r="I374" s="508"/>
      <c r="J374" s="508"/>
      <c r="K374" s="508"/>
      <c r="L374" s="508"/>
      <c r="M374" s="508"/>
      <c r="N374" s="510"/>
      <c r="O374" s="980"/>
    </row>
    <row r="375" spans="1:21" s="999" customFormat="1" x14ac:dyDescent="0.2">
      <c r="A375" s="1047" t="s">
        <v>5729</v>
      </c>
      <c r="B375" s="30">
        <f t="shared" ref="B375:N375" si="292">B317</f>
        <v>9867</v>
      </c>
      <c r="C375" s="30">
        <f t="shared" si="292"/>
        <v>10641</v>
      </c>
      <c r="D375" s="30">
        <f t="shared" si="292"/>
        <v>11696</v>
      </c>
      <c r="E375" s="30">
        <f t="shared" si="292"/>
        <v>11418.8</v>
      </c>
      <c r="F375" s="30">
        <f t="shared" si="292"/>
        <v>11509.1</v>
      </c>
      <c r="G375" s="30">
        <f t="shared" si="292"/>
        <v>12067</v>
      </c>
      <c r="H375" s="30">
        <f t="shared" si="292"/>
        <v>12680.9</v>
      </c>
      <c r="I375" s="30">
        <f t="shared" si="292"/>
        <v>13304.4</v>
      </c>
      <c r="J375" s="30">
        <f t="shared" si="292"/>
        <v>13951.9</v>
      </c>
      <c r="K375" s="30">
        <f t="shared" si="292"/>
        <v>14687.9</v>
      </c>
      <c r="L375" s="30">
        <f t="shared" si="292"/>
        <v>15435.2</v>
      </c>
      <c r="M375" s="30">
        <f t="shared" si="292"/>
        <v>16287.9</v>
      </c>
      <c r="N375" s="32">
        <f t="shared" si="292"/>
        <v>16911.8</v>
      </c>
      <c r="O375" s="42">
        <f t="shared" ref="O375" si="293">O317</f>
        <v>17563.900000000001</v>
      </c>
    </row>
    <row r="376" spans="1:21" s="999" customFormat="1" x14ac:dyDescent="0.2">
      <c r="A376" s="1047" t="s">
        <v>5726</v>
      </c>
      <c r="B376" s="30">
        <f t="shared" ref="B376:N376" si="294">B318</f>
        <v>0</v>
      </c>
      <c r="C376" s="30">
        <f t="shared" si="294"/>
        <v>0</v>
      </c>
      <c r="D376" s="30">
        <f t="shared" si="294"/>
        <v>0</v>
      </c>
      <c r="E376" s="30">
        <f t="shared" si="294"/>
        <v>0</v>
      </c>
      <c r="F376" s="30">
        <f t="shared" si="294"/>
        <v>0</v>
      </c>
      <c r="G376" s="30">
        <f t="shared" si="294"/>
        <v>0</v>
      </c>
      <c r="H376" s="30">
        <f t="shared" si="294"/>
        <v>0</v>
      </c>
      <c r="I376" s="30">
        <f t="shared" si="294"/>
        <v>0</v>
      </c>
      <c r="J376" s="30">
        <f t="shared" si="294"/>
        <v>0</v>
      </c>
      <c r="K376" s="30">
        <f t="shared" si="294"/>
        <v>0</v>
      </c>
      <c r="L376" s="30">
        <f t="shared" si="294"/>
        <v>0</v>
      </c>
      <c r="M376" s="30">
        <f t="shared" si="294"/>
        <v>0</v>
      </c>
      <c r="N376" s="32">
        <f t="shared" si="294"/>
        <v>0</v>
      </c>
      <c r="O376" s="42">
        <f t="shared" ref="O376" si="295">O318</f>
        <v>0</v>
      </c>
    </row>
    <row r="377" spans="1:21" s="999" customFormat="1" x14ac:dyDescent="0.2">
      <c r="A377" s="1047" t="s">
        <v>5721</v>
      </c>
      <c r="B377" s="30">
        <f t="shared" ref="B377:N377" si="296">B319</f>
        <v>0</v>
      </c>
      <c r="C377" s="30">
        <f t="shared" si="296"/>
        <v>0</v>
      </c>
      <c r="D377" s="30">
        <f t="shared" si="296"/>
        <v>0</v>
      </c>
      <c r="E377" s="30">
        <f t="shared" si="296"/>
        <v>0</v>
      </c>
      <c r="F377" s="30">
        <f t="shared" si="296"/>
        <v>0</v>
      </c>
      <c r="G377" s="30">
        <f t="shared" si="296"/>
        <v>0</v>
      </c>
      <c r="H377" s="30">
        <f t="shared" si="296"/>
        <v>0</v>
      </c>
      <c r="I377" s="30">
        <f t="shared" si="296"/>
        <v>0</v>
      </c>
      <c r="J377" s="30">
        <f t="shared" si="296"/>
        <v>0</v>
      </c>
      <c r="K377" s="30">
        <f t="shared" si="296"/>
        <v>0</v>
      </c>
      <c r="L377" s="30">
        <f t="shared" si="296"/>
        <v>0</v>
      </c>
      <c r="M377" s="30">
        <f t="shared" si="296"/>
        <v>0</v>
      </c>
      <c r="N377" s="32">
        <f t="shared" si="296"/>
        <v>0</v>
      </c>
      <c r="O377" s="42">
        <f t="shared" ref="O377" si="297">O319</f>
        <v>0</v>
      </c>
    </row>
    <row r="378" spans="1:21" s="999" customFormat="1" x14ac:dyDescent="0.2">
      <c r="A378" s="1047" t="s">
        <v>5722</v>
      </c>
      <c r="B378" s="30">
        <f t="shared" ref="B378:N378" si="298">B320</f>
        <v>-1231</v>
      </c>
      <c r="C378" s="30">
        <f t="shared" si="298"/>
        <v>-1008</v>
      </c>
      <c r="D378" s="30">
        <f t="shared" si="298"/>
        <v>-1007</v>
      </c>
      <c r="E378" s="30">
        <f t="shared" si="298"/>
        <v>-752</v>
      </c>
      <c r="F378" s="30">
        <f t="shared" si="298"/>
        <v>-600</v>
      </c>
      <c r="G378" s="30">
        <f t="shared" si="298"/>
        <v>-620</v>
      </c>
      <c r="H378" s="30">
        <f t="shared" si="298"/>
        <v>-640</v>
      </c>
      <c r="I378" s="30">
        <f t="shared" si="298"/>
        <v>-660</v>
      </c>
      <c r="J378" s="30">
        <f t="shared" si="298"/>
        <v>-680</v>
      </c>
      <c r="K378" s="30">
        <f t="shared" si="298"/>
        <v>-710</v>
      </c>
      <c r="L378" s="30">
        <f t="shared" si="298"/>
        <v>-740</v>
      </c>
      <c r="M378" s="30">
        <f t="shared" si="298"/>
        <v>-770</v>
      </c>
      <c r="N378" s="32">
        <f t="shared" si="298"/>
        <v>-800</v>
      </c>
      <c r="O378" s="42">
        <f t="shared" ref="O378" si="299">O320</f>
        <v>-830</v>
      </c>
    </row>
    <row r="379" spans="1:21" s="999" customFormat="1" x14ac:dyDescent="0.2">
      <c r="A379" s="1047" t="s">
        <v>5727</v>
      </c>
      <c r="B379" s="30">
        <v>-148</v>
      </c>
      <c r="C379" s="30">
        <v>-155</v>
      </c>
      <c r="D379" s="30">
        <f>-'W&amp;W'!C46/1000</f>
        <v>-151.80000000000001</v>
      </c>
      <c r="E379" s="30">
        <f>-'W&amp;W'!F46/1000</f>
        <v>-150.80000000000001</v>
      </c>
      <c r="F379" s="30">
        <f>-'W&amp;W'!H46/1000</f>
        <v>-137.5</v>
      </c>
      <c r="G379" s="30">
        <f>-'W&amp;W'!J46/1000</f>
        <v>-138.30000000000001</v>
      </c>
      <c r="H379" s="30">
        <f>-'W&amp;W'!K46/1000</f>
        <v>-139</v>
      </c>
      <c r="I379" s="30">
        <f>-'W&amp;W'!L46/1000</f>
        <v>-139.69999999999999</v>
      </c>
      <c r="J379" s="30">
        <f>-'W&amp;W'!M46/1000</f>
        <v>-140.5</v>
      </c>
      <c r="K379" s="30">
        <f>-'W&amp;W'!N46/1000</f>
        <v>-141.19999999999999</v>
      </c>
      <c r="L379" s="30">
        <f>-'W&amp;W'!O46/1000</f>
        <v>-141.9</v>
      </c>
      <c r="M379" s="30">
        <f>-'W&amp;W'!P46/1000</f>
        <v>-142.6</v>
      </c>
      <c r="N379" s="32">
        <f>-'W&amp;W'!Q46/1000</f>
        <v>-143.4</v>
      </c>
      <c r="O379" s="42">
        <f>-'W&amp;W'!R46/1000</f>
        <v>-144.1</v>
      </c>
    </row>
    <row r="380" spans="1:21" x14ac:dyDescent="0.2">
      <c r="A380" s="1186" t="s">
        <v>3322</v>
      </c>
      <c r="B380" s="1145">
        <f t="shared" ref="B380:N380" si="300">SUM(B375:B379)</f>
        <v>8488</v>
      </c>
      <c r="C380" s="1145">
        <f t="shared" si="300"/>
        <v>9478</v>
      </c>
      <c r="D380" s="1145">
        <f t="shared" si="300"/>
        <v>10537.2</v>
      </c>
      <c r="E380" s="1145">
        <f t="shared" si="300"/>
        <v>10516</v>
      </c>
      <c r="F380" s="1145">
        <f t="shared" si="300"/>
        <v>10771.6</v>
      </c>
      <c r="G380" s="1145">
        <f t="shared" si="300"/>
        <v>11308.7</v>
      </c>
      <c r="H380" s="1145">
        <f t="shared" si="300"/>
        <v>11901.9</v>
      </c>
      <c r="I380" s="1145">
        <f t="shared" si="300"/>
        <v>12504.699999999999</v>
      </c>
      <c r="J380" s="1145">
        <f t="shared" si="300"/>
        <v>13131.4</v>
      </c>
      <c r="K380" s="1145">
        <f t="shared" si="300"/>
        <v>13836.699999999999</v>
      </c>
      <c r="L380" s="1145">
        <f t="shared" si="300"/>
        <v>14553.300000000001</v>
      </c>
      <c r="M380" s="1145">
        <f t="shared" si="300"/>
        <v>15375.3</v>
      </c>
      <c r="N380" s="2359">
        <f t="shared" si="300"/>
        <v>15968.4</v>
      </c>
      <c r="O380" s="1317">
        <f t="shared" ref="O380" si="301">SUM(O375:O379)</f>
        <v>16589.800000000003</v>
      </c>
    </row>
    <row r="381" spans="1:21" x14ac:dyDescent="0.2">
      <c r="A381" s="1047" t="s">
        <v>5736</v>
      </c>
      <c r="B381" s="253">
        <f t="shared" ref="B381:N381" si="302">B376</f>
        <v>0</v>
      </c>
      <c r="C381" s="253">
        <f t="shared" si="302"/>
        <v>0</v>
      </c>
      <c r="D381" s="253">
        <f t="shared" si="302"/>
        <v>0</v>
      </c>
      <c r="E381" s="253">
        <f t="shared" si="302"/>
        <v>0</v>
      </c>
      <c r="F381" s="253">
        <f t="shared" si="302"/>
        <v>0</v>
      </c>
      <c r="G381" s="253">
        <f t="shared" si="302"/>
        <v>0</v>
      </c>
      <c r="H381" s="253">
        <f t="shared" si="302"/>
        <v>0</v>
      </c>
      <c r="I381" s="253">
        <f t="shared" si="302"/>
        <v>0</v>
      </c>
      <c r="J381" s="253">
        <f t="shared" si="302"/>
        <v>0</v>
      </c>
      <c r="K381" s="253">
        <f t="shared" si="302"/>
        <v>0</v>
      </c>
      <c r="L381" s="253">
        <f t="shared" si="302"/>
        <v>0</v>
      </c>
      <c r="M381" s="253">
        <f t="shared" si="302"/>
        <v>0</v>
      </c>
      <c r="N381" s="255">
        <f t="shared" si="302"/>
        <v>0</v>
      </c>
      <c r="O381" s="97">
        <f t="shared" ref="O381" si="303">O376</f>
        <v>0</v>
      </c>
    </row>
    <row r="382" spans="1:21" x14ac:dyDescent="0.2">
      <c r="A382" s="1047" t="s">
        <v>5728</v>
      </c>
      <c r="B382" s="253">
        <f t="shared" ref="B382:N382" si="304">B377</f>
        <v>0</v>
      </c>
      <c r="C382" s="253">
        <f t="shared" si="304"/>
        <v>0</v>
      </c>
      <c r="D382" s="253">
        <f t="shared" si="304"/>
        <v>0</v>
      </c>
      <c r="E382" s="253">
        <f t="shared" si="304"/>
        <v>0</v>
      </c>
      <c r="F382" s="253">
        <f t="shared" si="304"/>
        <v>0</v>
      </c>
      <c r="G382" s="253">
        <f t="shared" si="304"/>
        <v>0</v>
      </c>
      <c r="H382" s="253">
        <f t="shared" si="304"/>
        <v>0</v>
      </c>
      <c r="I382" s="253">
        <f t="shared" si="304"/>
        <v>0</v>
      </c>
      <c r="J382" s="253">
        <f t="shared" si="304"/>
        <v>0</v>
      </c>
      <c r="K382" s="253">
        <f t="shared" si="304"/>
        <v>0</v>
      </c>
      <c r="L382" s="253">
        <f t="shared" si="304"/>
        <v>0</v>
      </c>
      <c r="M382" s="253">
        <f t="shared" si="304"/>
        <v>0</v>
      </c>
      <c r="N382" s="255">
        <f t="shared" si="304"/>
        <v>0</v>
      </c>
      <c r="O382" s="97">
        <f t="shared" ref="O382" si="305">O377</f>
        <v>0</v>
      </c>
    </row>
    <row r="383" spans="1:21" x14ac:dyDescent="0.2">
      <c r="A383" s="1047" t="s">
        <v>5737</v>
      </c>
      <c r="B383" s="253">
        <f t="shared" ref="B383:N383" si="306">B375+B381+B382</f>
        <v>9867</v>
      </c>
      <c r="C383" s="253">
        <f t="shared" si="306"/>
        <v>10641</v>
      </c>
      <c r="D383" s="253">
        <f t="shared" si="306"/>
        <v>11696</v>
      </c>
      <c r="E383" s="253">
        <f t="shared" si="306"/>
        <v>11418.8</v>
      </c>
      <c r="F383" s="253">
        <f t="shared" si="306"/>
        <v>11509.1</v>
      </c>
      <c r="G383" s="253">
        <f t="shared" si="306"/>
        <v>12067</v>
      </c>
      <c r="H383" s="253">
        <f t="shared" si="306"/>
        <v>12680.9</v>
      </c>
      <c r="I383" s="253">
        <f t="shared" si="306"/>
        <v>13304.4</v>
      </c>
      <c r="J383" s="253">
        <f t="shared" si="306"/>
        <v>13951.9</v>
      </c>
      <c r="K383" s="253">
        <f t="shared" si="306"/>
        <v>14687.9</v>
      </c>
      <c r="L383" s="253">
        <f t="shared" si="306"/>
        <v>15435.2</v>
      </c>
      <c r="M383" s="253">
        <f t="shared" si="306"/>
        <v>16287.9</v>
      </c>
      <c r="N383" s="255">
        <f t="shared" si="306"/>
        <v>16911.8</v>
      </c>
      <c r="O383" s="97">
        <f t="shared" ref="O383" si="307">O375+O381+O382</f>
        <v>17563.900000000001</v>
      </c>
    </row>
    <row r="384" spans="1:21" s="5" customFormat="1" x14ac:dyDescent="0.2">
      <c r="A384" s="976" t="s">
        <v>5676</v>
      </c>
      <c r="B384" s="2171">
        <f t="shared" ref="B384:N384" si="308">B380/B383</f>
        <v>0.86024120806729498</v>
      </c>
      <c r="C384" s="2171">
        <f t="shared" si="308"/>
        <v>0.89070576073677288</v>
      </c>
      <c r="D384" s="2171">
        <f t="shared" si="308"/>
        <v>0.90092339261285914</v>
      </c>
      <c r="E384" s="2171">
        <f t="shared" si="308"/>
        <v>0.92093740147826397</v>
      </c>
      <c r="F384" s="2171">
        <f t="shared" si="308"/>
        <v>0.93592027178493542</v>
      </c>
      <c r="G384" s="2171">
        <f t="shared" si="308"/>
        <v>0.9371591944973896</v>
      </c>
      <c r="H384" s="2171">
        <f t="shared" si="308"/>
        <v>0.93856902901213635</v>
      </c>
      <c r="I384" s="2171">
        <f t="shared" si="308"/>
        <v>0.93989206578274853</v>
      </c>
      <c r="J384" s="2171">
        <f t="shared" si="308"/>
        <v>0.94119080555336554</v>
      </c>
      <c r="K384" s="2171">
        <f t="shared" si="308"/>
        <v>0.94204753572668654</v>
      </c>
      <c r="L384" s="2171">
        <f t="shared" si="308"/>
        <v>0.94286436197781698</v>
      </c>
      <c r="M384" s="2171">
        <f t="shared" si="308"/>
        <v>0.94397067761958264</v>
      </c>
      <c r="N384" s="1258">
        <f t="shared" si="308"/>
        <v>0.94421646424390071</v>
      </c>
      <c r="O384" s="2172">
        <f t="shared" ref="O384" si="309">O380/O383</f>
        <v>0.94453965235511483</v>
      </c>
      <c r="R384" s="2111"/>
      <c r="S384" s="2111"/>
      <c r="T384" s="2111"/>
      <c r="U384" s="2111"/>
    </row>
    <row r="385" spans="1:21" x14ac:dyDescent="0.2">
      <c r="A385" s="1183"/>
      <c r="B385" s="1622"/>
      <c r="C385" s="1622"/>
      <c r="D385" s="1622"/>
      <c r="E385" s="1622"/>
      <c r="F385" s="1620"/>
      <c r="G385" s="1620"/>
      <c r="H385" s="1620"/>
      <c r="I385" s="1620"/>
      <c r="J385" s="1620"/>
      <c r="K385" s="1620"/>
      <c r="L385" s="1620"/>
      <c r="M385" s="1620"/>
      <c r="N385" s="2341"/>
      <c r="O385" s="1621"/>
    </row>
    <row r="386" spans="1:21" x14ac:dyDescent="0.2">
      <c r="A386" s="1627"/>
      <c r="B386" s="1624"/>
      <c r="C386" s="1624"/>
      <c r="D386" s="1624"/>
      <c r="E386" s="1624"/>
      <c r="F386" s="1624"/>
      <c r="G386" s="1624"/>
      <c r="H386" s="1624"/>
      <c r="I386" s="1624"/>
      <c r="J386" s="1624"/>
      <c r="K386" s="1624"/>
      <c r="L386" s="1624"/>
      <c r="M386" s="1624"/>
      <c r="N386" s="2343"/>
      <c r="O386" s="1628"/>
    </row>
    <row r="387" spans="1:21" x14ac:dyDescent="0.2">
      <c r="A387" s="976" t="s">
        <v>5677</v>
      </c>
      <c r="B387" s="508"/>
      <c r="C387" s="508"/>
      <c r="D387" s="508"/>
      <c r="E387" s="508"/>
      <c r="F387" s="508"/>
      <c r="G387" s="508"/>
      <c r="H387" s="508"/>
      <c r="I387" s="508"/>
      <c r="J387" s="508"/>
      <c r="K387" s="508"/>
      <c r="L387" s="508"/>
      <c r="M387" s="508"/>
      <c r="N387" s="510"/>
      <c r="O387" s="980"/>
      <c r="R387" s="1636"/>
      <c r="S387" s="1636"/>
      <c r="T387" s="1636"/>
      <c r="U387" s="1636"/>
    </row>
    <row r="388" spans="1:21" s="999" customFormat="1" x14ac:dyDescent="0.2">
      <c r="A388" s="1047" t="s">
        <v>5729</v>
      </c>
      <c r="B388" s="30">
        <f t="shared" ref="B388:N388" si="310">B332</f>
        <v>14447</v>
      </c>
      <c r="C388" s="30">
        <f t="shared" si="310"/>
        <v>15262</v>
      </c>
      <c r="D388" s="30">
        <f t="shared" si="310"/>
        <v>16450</v>
      </c>
      <c r="E388" s="30">
        <f t="shared" si="310"/>
        <v>15904.4</v>
      </c>
      <c r="F388" s="30">
        <f t="shared" si="310"/>
        <v>16560.7</v>
      </c>
      <c r="G388" s="30">
        <f t="shared" si="310"/>
        <v>17325</v>
      </c>
      <c r="H388" s="30">
        <f t="shared" si="310"/>
        <v>18380.2</v>
      </c>
      <c r="I388" s="30">
        <f t="shared" si="310"/>
        <v>19037.400000000001</v>
      </c>
      <c r="J388" s="30">
        <f t="shared" si="310"/>
        <v>19754.599999999999</v>
      </c>
      <c r="K388" s="30">
        <f t="shared" si="310"/>
        <v>20500.7</v>
      </c>
      <c r="L388" s="30">
        <f t="shared" si="310"/>
        <v>21218.400000000001</v>
      </c>
      <c r="M388" s="30">
        <f t="shared" si="310"/>
        <v>22004</v>
      </c>
      <c r="N388" s="32">
        <f t="shared" si="310"/>
        <v>22833.8</v>
      </c>
      <c r="O388" s="42">
        <f t="shared" ref="O388" si="311">O332</f>
        <v>23724.9</v>
      </c>
    </row>
    <row r="389" spans="1:21" s="999" customFormat="1" x14ac:dyDescent="0.2">
      <c r="A389" s="1047" t="s">
        <v>5726</v>
      </c>
      <c r="B389" s="30">
        <f t="shared" ref="B389:N389" si="312">B333</f>
        <v>0</v>
      </c>
      <c r="C389" s="30">
        <f t="shared" si="312"/>
        <v>0</v>
      </c>
      <c r="D389" s="30">
        <f t="shared" si="312"/>
        <v>-6</v>
      </c>
      <c r="E389" s="30">
        <f t="shared" si="312"/>
        <v>0</v>
      </c>
      <c r="F389" s="30">
        <f t="shared" si="312"/>
        <v>0</v>
      </c>
      <c r="G389" s="30">
        <f t="shared" si="312"/>
        <v>0</v>
      </c>
      <c r="H389" s="30">
        <f t="shared" si="312"/>
        <v>0</v>
      </c>
      <c r="I389" s="30">
        <f t="shared" si="312"/>
        <v>0</v>
      </c>
      <c r="J389" s="30">
        <f t="shared" si="312"/>
        <v>0</v>
      </c>
      <c r="K389" s="30">
        <f t="shared" si="312"/>
        <v>0</v>
      </c>
      <c r="L389" s="30">
        <f t="shared" si="312"/>
        <v>0</v>
      </c>
      <c r="M389" s="30">
        <f t="shared" si="312"/>
        <v>0</v>
      </c>
      <c r="N389" s="32">
        <f t="shared" si="312"/>
        <v>0</v>
      </c>
      <c r="O389" s="42">
        <f t="shared" ref="O389" si="313">O333</f>
        <v>0</v>
      </c>
    </row>
    <row r="390" spans="1:21" s="999" customFormat="1" x14ac:dyDescent="0.2">
      <c r="A390" s="1047" t="s">
        <v>5721</v>
      </c>
      <c r="B390" s="30">
        <f t="shared" ref="B390:N390" si="314">B334</f>
        <v>0</v>
      </c>
      <c r="C390" s="30">
        <f t="shared" si="314"/>
        <v>0</v>
      </c>
      <c r="D390" s="30">
        <f t="shared" si="314"/>
        <v>0</v>
      </c>
      <c r="E390" s="30">
        <f t="shared" si="314"/>
        <v>0</v>
      </c>
      <c r="F390" s="30">
        <f t="shared" si="314"/>
        <v>0</v>
      </c>
      <c r="G390" s="30">
        <f t="shared" si="314"/>
        <v>0</v>
      </c>
      <c r="H390" s="30">
        <f t="shared" si="314"/>
        <v>0</v>
      </c>
      <c r="I390" s="30">
        <f t="shared" si="314"/>
        <v>0</v>
      </c>
      <c r="J390" s="30">
        <f t="shared" si="314"/>
        <v>0</v>
      </c>
      <c r="K390" s="30">
        <f t="shared" si="314"/>
        <v>0</v>
      </c>
      <c r="L390" s="30">
        <f t="shared" si="314"/>
        <v>0</v>
      </c>
      <c r="M390" s="30">
        <f t="shared" si="314"/>
        <v>0</v>
      </c>
      <c r="N390" s="32">
        <f t="shared" si="314"/>
        <v>0</v>
      </c>
      <c r="O390" s="42">
        <f t="shared" ref="O390" si="315">O334</f>
        <v>0</v>
      </c>
    </row>
    <row r="391" spans="1:21" s="999" customFormat="1" x14ac:dyDescent="0.2">
      <c r="A391" s="1047" t="s">
        <v>5722</v>
      </c>
      <c r="B391" s="30">
        <f t="shared" ref="B391:N391" si="316">B335</f>
        <v>-1846</v>
      </c>
      <c r="C391" s="30">
        <f t="shared" si="316"/>
        <v>-1482</v>
      </c>
      <c r="D391" s="30">
        <f t="shared" si="316"/>
        <v>-2014</v>
      </c>
      <c r="E391" s="30">
        <f t="shared" si="316"/>
        <v>-697</v>
      </c>
      <c r="F391" s="30">
        <f t="shared" si="316"/>
        <v>-750</v>
      </c>
      <c r="G391" s="30">
        <f t="shared" si="316"/>
        <v>-770</v>
      </c>
      <c r="H391" s="30">
        <f t="shared" si="316"/>
        <v>-800</v>
      </c>
      <c r="I391" s="30">
        <f t="shared" si="316"/>
        <v>-830</v>
      </c>
      <c r="J391" s="30">
        <f t="shared" si="316"/>
        <v>-860</v>
      </c>
      <c r="K391" s="30">
        <f t="shared" si="316"/>
        <v>-890</v>
      </c>
      <c r="L391" s="30">
        <f t="shared" si="316"/>
        <v>-920</v>
      </c>
      <c r="M391" s="30">
        <f t="shared" si="316"/>
        <v>-950</v>
      </c>
      <c r="N391" s="32">
        <f t="shared" si="316"/>
        <v>-980</v>
      </c>
      <c r="O391" s="42">
        <f t="shared" ref="O391" si="317">O335</f>
        <v>-1010</v>
      </c>
    </row>
    <row r="392" spans="1:21" s="999" customFormat="1" x14ac:dyDescent="0.2">
      <c r="A392" s="1047" t="s">
        <v>5727</v>
      </c>
      <c r="B392" s="30">
        <v>-162</v>
      </c>
      <c r="C392" s="30">
        <v>-150</v>
      </c>
      <c r="D392" s="30">
        <f>-'W&amp;W'!C106/1000</f>
        <v>-150.80000000000001</v>
      </c>
      <c r="E392" s="30">
        <f>-'W&amp;W'!F106/1000</f>
        <v>-150.4</v>
      </c>
      <c r="F392" s="30">
        <f>-'W&amp;W'!H106/1000</f>
        <v>-136.4</v>
      </c>
      <c r="G392" s="30">
        <f>-'W&amp;W'!J106/1000</f>
        <v>-137.30000000000001</v>
      </c>
      <c r="H392" s="30">
        <f>-'W&amp;W'!K106/1000</f>
        <v>-138.19999999999999</v>
      </c>
      <c r="I392" s="30">
        <f>-'W&amp;W'!L106/1000</f>
        <v>-139.1</v>
      </c>
      <c r="J392" s="30">
        <f>-'W&amp;W'!M106/1000</f>
        <v>-140</v>
      </c>
      <c r="K392" s="30">
        <f>-'W&amp;W'!N106/1000</f>
        <v>-140.9</v>
      </c>
      <c r="L392" s="30">
        <f>-'W&amp;W'!O106/1000</f>
        <v>-141.80000000000001</v>
      </c>
      <c r="M392" s="30">
        <f>-'W&amp;W'!P106/1000</f>
        <v>-142.69999999999999</v>
      </c>
      <c r="N392" s="32">
        <f>-'W&amp;W'!Q106/1000</f>
        <v>-143.6</v>
      </c>
      <c r="O392" s="42">
        <f>-'W&amp;W'!R106/1000</f>
        <v>-144.5</v>
      </c>
    </row>
    <row r="393" spans="1:21" x14ac:dyDescent="0.2">
      <c r="A393" s="1186" t="s">
        <v>3322</v>
      </c>
      <c r="B393" s="1145">
        <f t="shared" ref="B393:N393" si="318">SUM(B388:B392)</f>
        <v>12439</v>
      </c>
      <c r="C393" s="1145">
        <f t="shared" si="318"/>
        <v>13630</v>
      </c>
      <c r="D393" s="1145">
        <f t="shared" si="318"/>
        <v>14279.2</v>
      </c>
      <c r="E393" s="1145">
        <f t="shared" si="318"/>
        <v>15057</v>
      </c>
      <c r="F393" s="1145">
        <f t="shared" si="318"/>
        <v>15674.300000000001</v>
      </c>
      <c r="G393" s="1145">
        <f t="shared" si="318"/>
        <v>16417.7</v>
      </c>
      <c r="H393" s="1145">
        <f t="shared" si="318"/>
        <v>17442</v>
      </c>
      <c r="I393" s="1145">
        <f t="shared" si="318"/>
        <v>18068.300000000003</v>
      </c>
      <c r="J393" s="1145">
        <f t="shared" si="318"/>
        <v>18754.599999999999</v>
      </c>
      <c r="K393" s="1145">
        <f t="shared" si="318"/>
        <v>19469.8</v>
      </c>
      <c r="L393" s="1145">
        <f t="shared" si="318"/>
        <v>20156.600000000002</v>
      </c>
      <c r="M393" s="1145">
        <f t="shared" si="318"/>
        <v>20911.3</v>
      </c>
      <c r="N393" s="2359">
        <f t="shared" si="318"/>
        <v>21710.2</v>
      </c>
      <c r="O393" s="1317">
        <f t="shared" ref="O393" si="319">SUM(O388:O392)</f>
        <v>22570.400000000001</v>
      </c>
    </row>
    <row r="394" spans="1:21" x14ac:dyDescent="0.2">
      <c r="A394" s="1047" t="s">
        <v>5736</v>
      </c>
      <c r="B394" s="253">
        <f t="shared" ref="B394:N394" si="320">B389</f>
        <v>0</v>
      </c>
      <c r="C394" s="253">
        <f t="shared" si="320"/>
        <v>0</v>
      </c>
      <c r="D394" s="253">
        <f t="shared" si="320"/>
        <v>-6</v>
      </c>
      <c r="E394" s="253">
        <f t="shared" si="320"/>
        <v>0</v>
      </c>
      <c r="F394" s="253">
        <f t="shared" si="320"/>
        <v>0</v>
      </c>
      <c r="G394" s="253">
        <f t="shared" si="320"/>
        <v>0</v>
      </c>
      <c r="H394" s="253">
        <f t="shared" si="320"/>
        <v>0</v>
      </c>
      <c r="I394" s="253">
        <f t="shared" si="320"/>
        <v>0</v>
      </c>
      <c r="J394" s="253">
        <f t="shared" si="320"/>
        <v>0</v>
      </c>
      <c r="K394" s="253">
        <f t="shared" si="320"/>
        <v>0</v>
      </c>
      <c r="L394" s="253">
        <f t="shared" si="320"/>
        <v>0</v>
      </c>
      <c r="M394" s="253">
        <f t="shared" si="320"/>
        <v>0</v>
      </c>
      <c r="N394" s="255">
        <f t="shared" si="320"/>
        <v>0</v>
      </c>
      <c r="O394" s="97">
        <f t="shared" ref="O394" si="321">O389</f>
        <v>0</v>
      </c>
    </row>
    <row r="395" spans="1:21" x14ac:dyDescent="0.2">
      <c r="A395" s="1047" t="s">
        <v>5728</v>
      </c>
      <c r="B395" s="253">
        <f t="shared" ref="B395:N395" si="322">B390</f>
        <v>0</v>
      </c>
      <c r="C395" s="253">
        <f t="shared" si="322"/>
        <v>0</v>
      </c>
      <c r="D395" s="253">
        <f t="shared" si="322"/>
        <v>0</v>
      </c>
      <c r="E395" s="253">
        <f t="shared" si="322"/>
        <v>0</v>
      </c>
      <c r="F395" s="253">
        <f t="shared" si="322"/>
        <v>0</v>
      </c>
      <c r="G395" s="253">
        <f t="shared" si="322"/>
        <v>0</v>
      </c>
      <c r="H395" s="253">
        <f t="shared" si="322"/>
        <v>0</v>
      </c>
      <c r="I395" s="253">
        <f t="shared" si="322"/>
        <v>0</v>
      </c>
      <c r="J395" s="253">
        <f t="shared" si="322"/>
        <v>0</v>
      </c>
      <c r="K395" s="253">
        <f t="shared" si="322"/>
        <v>0</v>
      </c>
      <c r="L395" s="253">
        <f t="shared" si="322"/>
        <v>0</v>
      </c>
      <c r="M395" s="253">
        <f t="shared" si="322"/>
        <v>0</v>
      </c>
      <c r="N395" s="255">
        <f t="shared" si="322"/>
        <v>0</v>
      </c>
      <c r="O395" s="97">
        <f t="shared" ref="O395" si="323">O390</f>
        <v>0</v>
      </c>
    </row>
    <row r="396" spans="1:21" x14ac:dyDescent="0.2">
      <c r="A396" s="1047" t="s">
        <v>5737</v>
      </c>
      <c r="B396" s="253">
        <f t="shared" ref="B396:N396" si="324">B388+B394+B395</f>
        <v>14447</v>
      </c>
      <c r="C396" s="253">
        <f t="shared" si="324"/>
        <v>15262</v>
      </c>
      <c r="D396" s="253">
        <f t="shared" si="324"/>
        <v>16444</v>
      </c>
      <c r="E396" s="253">
        <f t="shared" si="324"/>
        <v>15904.4</v>
      </c>
      <c r="F396" s="253">
        <f t="shared" si="324"/>
        <v>16560.7</v>
      </c>
      <c r="G396" s="253">
        <f t="shared" si="324"/>
        <v>17325</v>
      </c>
      <c r="H396" s="253">
        <f t="shared" si="324"/>
        <v>18380.2</v>
      </c>
      <c r="I396" s="253">
        <f t="shared" si="324"/>
        <v>19037.400000000001</v>
      </c>
      <c r="J396" s="253">
        <f t="shared" si="324"/>
        <v>19754.599999999999</v>
      </c>
      <c r="K396" s="253">
        <f t="shared" si="324"/>
        <v>20500.7</v>
      </c>
      <c r="L396" s="253">
        <f t="shared" si="324"/>
        <v>21218.400000000001</v>
      </c>
      <c r="M396" s="253">
        <f t="shared" si="324"/>
        <v>22004</v>
      </c>
      <c r="N396" s="255">
        <f t="shared" si="324"/>
        <v>22833.8</v>
      </c>
      <c r="O396" s="97">
        <f t="shared" ref="O396" si="325">O388+O394+O395</f>
        <v>23724.9</v>
      </c>
    </row>
    <row r="397" spans="1:21" s="5" customFormat="1" x14ac:dyDescent="0.2">
      <c r="A397" s="976" t="s">
        <v>5678</v>
      </c>
      <c r="B397" s="2171">
        <f t="shared" ref="B397:N397" si="326">B393/B396</f>
        <v>0.86100920606354259</v>
      </c>
      <c r="C397" s="2171">
        <f t="shared" si="326"/>
        <v>0.89306774996723892</v>
      </c>
      <c r="D397" s="2171">
        <f t="shared" si="326"/>
        <v>0.86835319873510097</v>
      </c>
      <c r="E397" s="2171">
        <f t="shared" si="326"/>
        <v>0.94671914690274395</v>
      </c>
      <c r="F397" s="2171">
        <f t="shared" si="326"/>
        <v>0.94647569245261376</v>
      </c>
      <c r="G397" s="2171">
        <f t="shared" si="326"/>
        <v>0.94763059163059171</v>
      </c>
      <c r="H397" s="2171">
        <f t="shared" si="326"/>
        <v>0.94895594171989417</v>
      </c>
      <c r="I397" s="2171">
        <f t="shared" si="326"/>
        <v>0.949094939435007</v>
      </c>
      <c r="J397" s="2171">
        <f t="shared" si="326"/>
        <v>0.94937887884340866</v>
      </c>
      <c r="K397" s="2171">
        <f t="shared" si="326"/>
        <v>0.94971391220787571</v>
      </c>
      <c r="L397" s="2171">
        <f t="shared" si="326"/>
        <v>0.94995852656185198</v>
      </c>
      <c r="M397" s="2171">
        <f t="shared" si="326"/>
        <v>0.9503408471187057</v>
      </c>
      <c r="N397" s="1258">
        <f t="shared" si="326"/>
        <v>0.95079224658182171</v>
      </c>
      <c r="O397" s="2172">
        <f t="shared" ref="O397" si="327">O393/O396</f>
        <v>0.95133804568196279</v>
      </c>
    </row>
    <row r="398" spans="1:21" s="999" customFormat="1" ht="13.5" thickBot="1" x14ac:dyDescent="0.25">
      <c r="A398" s="1224"/>
      <c r="B398" s="1225"/>
      <c r="C398" s="1225"/>
      <c r="D398" s="1225"/>
      <c r="E398" s="1225"/>
      <c r="F398" s="1225"/>
      <c r="G398" s="1225"/>
      <c r="H398" s="1225"/>
      <c r="I398" s="1225"/>
      <c r="J398" s="1225"/>
      <c r="K398" s="1225"/>
      <c r="L398" s="1225"/>
      <c r="M398" s="1225"/>
      <c r="N398" s="2335"/>
      <c r="O398" s="1226"/>
    </row>
    <row r="399" spans="1:21" s="999" customFormat="1" ht="17.25" thickTop="1" thickBot="1" x14ac:dyDescent="0.3">
      <c r="A399" s="2717" t="s">
        <v>5700</v>
      </c>
      <c r="B399" s="2718"/>
      <c r="C399" s="2718"/>
      <c r="D399" s="2718"/>
      <c r="E399" s="2718"/>
      <c r="F399" s="2718"/>
      <c r="G399" s="2718"/>
      <c r="H399" s="2718"/>
      <c r="I399" s="2718"/>
      <c r="J399" s="2718"/>
      <c r="K399" s="2718"/>
      <c r="L399" s="2718"/>
      <c r="M399" s="2718"/>
      <c r="N399" s="2718"/>
      <c r="O399" s="2719"/>
    </row>
    <row r="400" spans="1:21" s="999" customFormat="1" ht="13.5" thickBot="1" x14ac:dyDescent="0.25">
      <c r="A400" s="1617" t="str">
        <f t="shared" ref="A400:O400" si="328">A223</f>
        <v>Item</v>
      </c>
      <c r="B400" s="1013" t="str">
        <f t="shared" si="328"/>
        <v>2011/12</v>
      </c>
      <c r="C400" s="1013" t="str">
        <f t="shared" si="328"/>
        <v>2012/13</v>
      </c>
      <c r="D400" s="1013" t="str">
        <f t="shared" si="328"/>
        <v>2013/14</v>
      </c>
      <c r="E400" s="1013" t="str">
        <f t="shared" si="328"/>
        <v>2014/15</v>
      </c>
      <c r="F400" s="1013" t="str">
        <f t="shared" si="328"/>
        <v>2015/16</v>
      </c>
      <c r="G400" s="1013" t="str">
        <f t="shared" si="328"/>
        <v>2016/17</v>
      </c>
      <c r="H400" s="1013" t="str">
        <f t="shared" si="328"/>
        <v>2017/18</v>
      </c>
      <c r="I400" s="1013" t="str">
        <f t="shared" si="328"/>
        <v>2018/19</v>
      </c>
      <c r="J400" s="1013" t="str">
        <f t="shared" si="328"/>
        <v>2019/20</v>
      </c>
      <c r="K400" s="1013" t="str">
        <f t="shared" si="328"/>
        <v>2020/21</v>
      </c>
      <c r="L400" s="1013" t="str">
        <f t="shared" si="328"/>
        <v>2021/22</v>
      </c>
      <c r="M400" s="1013" t="str">
        <f t="shared" si="328"/>
        <v>2022/23</v>
      </c>
      <c r="N400" s="2340" t="str">
        <f t="shared" si="328"/>
        <v>2023/24</v>
      </c>
      <c r="O400" s="1014" t="str">
        <f t="shared" si="328"/>
        <v>2024/25</v>
      </c>
    </row>
    <row r="401" spans="1:15" x14ac:dyDescent="0.2">
      <c r="A401" s="1047"/>
      <c r="B401" s="253"/>
      <c r="C401" s="253"/>
      <c r="D401" s="253"/>
      <c r="E401" s="253"/>
      <c r="F401" s="253"/>
      <c r="G401" s="253"/>
      <c r="H401" s="253"/>
      <c r="I401" s="253"/>
      <c r="J401" s="253"/>
      <c r="K401" s="253"/>
      <c r="L401" s="253"/>
      <c r="M401" s="253"/>
      <c r="N401" s="255"/>
      <c r="O401" s="97"/>
    </row>
    <row r="402" spans="1:15" x14ac:dyDescent="0.2">
      <c r="A402" s="1183" t="s">
        <v>73</v>
      </c>
      <c r="B402" s="508"/>
      <c r="C402" s="508"/>
      <c r="D402" s="508"/>
      <c r="E402" s="508"/>
      <c r="F402" s="994"/>
      <c r="G402" s="994"/>
      <c r="H402" s="994"/>
      <c r="I402" s="994"/>
      <c r="J402" s="994"/>
      <c r="K402" s="994"/>
      <c r="L402" s="994"/>
      <c r="M402" s="994"/>
      <c r="N402" s="2349"/>
      <c r="O402" s="995"/>
    </row>
    <row r="403" spans="1:15" x14ac:dyDescent="0.2">
      <c r="A403" s="1177" t="s">
        <v>2530</v>
      </c>
      <c r="B403" s="508">
        <v>77902</v>
      </c>
      <c r="C403" s="508">
        <f t="shared" ref="C403:O403" si="329">C133</f>
        <v>89691</v>
      </c>
      <c r="D403" s="508">
        <f t="shared" si="329"/>
        <v>69413</v>
      </c>
      <c r="E403" s="508">
        <f t="shared" si="329"/>
        <v>45750</v>
      </c>
      <c r="F403" s="994">
        <f t="shared" si="329"/>
        <v>43230</v>
      </c>
      <c r="G403" s="994">
        <f t="shared" si="329"/>
        <v>47740</v>
      </c>
      <c r="H403" s="994">
        <f t="shared" si="329"/>
        <v>54250</v>
      </c>
      <c r="I403" s="994">
        <f t="shared" si="329"/>
        <v>53700</v>
      </c>
      <c r="J403" s="994">
        <f t="shared" si="329"/>
        <v>57290</v>
      </c>
      <c r="K403" s="994">
        <f t="shared" si="329"/>
        <v>58270</v>
      </c>
      <c r="L403" s="994">
        <f t="shared" si="329"/>
        <v>59460</v>
      </c>
      <c r="M403" s="994">
        <f t="shared" si="329"/>
        <v>65700</v>
      </c>
      <c r="N403" s="2349">
        <f t="shared" si="329"/>
        <v>73650</v>
      </c>
      <c r="O403" s="995">
        <f t="shared" si="329"/>
        <v>82450</v>
      </c>
    </row>
    <row r="404" spans="1:15" x14ac:dyDescent="0.2">
      <c r="A404" s="1177" t="s">
        <v>4012</v>
      </c>
      <c r="B404" s="508">
        <v>50361</v>
      </c>
      <c r="C404" s="508">
        <v>56000</v>
      </c>
      <c r="D404" s="508">
        <v>37533</v>
      </c>
      <c r="E404" s="508">
        <f>(LTFP!C147+LTFP!C195+'Res-Bal'!G161)/1000</f>
        <v>25444.3</v>
      </c>
      <c r="F404" s="994">
        <f>(LTFP!E147+LTFP!E195+'Res-Bal'!J161)/1000</f>
        <v>20672.7</v>
      </c>
      <c r="G404" s="994">
        <f>(LTFP!G147+LTFP!G195+'Res-Bal'!M161)/1000</f>
        <v>20041</v>
      </c>
      <c r="H404" s="994">
        <f>(LTFP!H147+LTFP!H195+'Res-Bal'!P161)/1000</f>
        <v>22870.5</v>
      </c>
      <c r="I404" s="994">
        <f>(LTFP!I147+LTFP!I195+'Res-Bal'!S161)/1000</f>
        <v>16074.7</v>
      </c>
      <c r="J404" s="994">
        <f>(LTFP!J147+LTFP!J195+'Res-Bal'!V161)/1000</f>
        <v>19105.5</v>
      </c>
      <c r="K404" s="994">
        <f>(LTFP!K147+LTFP!K195+'Res-Bal'!Y161)/1000</f>
        <v>18354.2</v>
      </c>
      <c r="L404" s="994">
        <f>(LTFP!L147+LTFP!L195+'Res-Bal'!AB161)/1000</f>
        <v>19728.900000000001</v>
      </c>
      <c r="M404" s="994">
        <f>(LTFP!M147+LTFP!M195+'Res-Bal'!AE161)/1000</f>
        <v>25318.799999999999</v>
      </c>
      <c r="N404" s="2349">
        <f>(LTFP!N147+LTFP!N195+'Res-Bal'!AH161)/1000</f>
        <v>31584.9</v>
      </c>
      <c r="O404" s="995">
        <f>(LTFP!O147+LTFP!O195+'Res-Bal'!AI161)/1000</f>
        <v>35828</v>
      </c>
    </row>
    <row r="405" spans="1:15" x14ac:dyDescent="0.2">
      <c r="A405" s="1177" t="s">
        <v>4013</v>
      </c>
      <c r="B405" s="508">
        <v>3921</v>
      </c>
      <c r="C405" s="508">
        <v>3925</v>
      </c>
      <c r="D405" s="508">
        <v>3745</v>
      </c>
      <c r="E405" s="508">
        <f>E89+E48+E420</f>
        <v>4057.6666666666665</v>
      </c>
      <c r="F405" s="994">
        <f t="shared" ref="F405:O405" si="330">F89+F48</f>
        <v>3860</v>
      </c>
      <c r="G405" s="994">
        <f t="shared" si="330"/>
        <v>3990</v>
      </c>
      <c r="H405" s="994">
        <f t="shared" si="330"/>
        <v>4120</v>
      </c>
      <c r="I405" s="994">
        <f t="shared" si="330"/>
        <v>4250</v>
      </c>
      <c r="J405" s="994">
        <f t="shared" si="330"/>
        <v>4390</v>
      </c>
      <c r="K405" s="994">
        <f t="shared" si="330"/>
        <v>4530</v>
      </c>
      <c r="L405" s="994">
        <f t="shared" si="330"/>
        <v>4670</v>
      </c>
      <c r="M405" s="994">
        <f t="shared" si="330"/>
        <v>4820</v>
      </c>
      <c r="N405" s="2349">
        <f t="shared" si="330"/>
        <v>4980</v>
      </c>
      <c r="O405" s="995">
        <f t="shared" si="330"/>
        <v>5140</v>
      </c>
    </row>
    <row r="406" spans="1:15" x14ac:dyDescent="0.2">
      <c r="A406" s="1177" t="s">
        <v>4014</v>
      </c>
      <c r="B406" s="508">
        <v>123</v>
      </c>
      <c r="C406" s="508">
        <v>0</v>
      </c>
      <c r="D406" s="508">
        <f>D99+D97+D50+D49</f>
        <v>0</v>
      </c>
      <c r="E406" s="508">
        <f>ROUNDUP(D406+(D406*Assumptions!F$6),-2)</f>
        <v>0</v>
      </c>
      <c r="F406" s="994">
        <f>ROUNDUP(E406+(E406*Assumptions!G$6),-2)</f>
        <v>0</v>
      </c>
      <c r="G406" s="994">
        <f>ROUNDUP(F406+(F406*Assumptions!H$6),-2)</f>
        <v>0</v>
      </c>
      <c r="H406" s="994">
        <f>ROUNDUP(G406+(G406*Assumptions!I$6),-2)</f>
        <v>0</v>
      </c>
      <c r="I406" s="994">
        <f>ROUNDUP(H406+(H406*Assumptions!J$6),-2)</f>
        <v>0</v>
      </c>
      <c r="J406" s="994">
        <f>ROUNDUP(I406+(I406*Assumptions!K$6),-2)</f>
        <v>0</v>
      </c>
      <c r="K406" s="994">
        <f>ROUNDUP(J406+(J406*Assumptions!L$6),-2)</f>
        <v>0</v>
      </c>
      <c r="L406" s="994">
        <f>ROUNDUP(K406+(K406*Assumptions!M$6),-2)</f>
        <v>0</v>
      </c>
      <c r="M406" s="994">
        <f>ROUNDUP(L406+(L406*Assumptions!N$6),-2)</f>
        <v>0</v>
      </c>
      <c r="N406" s="2349">
        <f>ROUNDUP(M406+(M406*Assumptions!P$6),-2)</f>
        <v>0</v>
      </c>
      <c r="O406" s="995">
        <f>ROUNDUP(N406+(N406*Assumptions!Q$6),-2)</f>
        <v>0</v>
      </c>
    </row>
    <row r="407" spans="1:15" s="5" customFormat="1" x14ac:dyDescent="0.2">
      <c r="A407" s="1184" t="s">
        <v>3322</v>
      </c>
      <c r="B407" s="979">
        <f t="shared" ref="B407:N407" si="331">B403-SUM(B404:B406)</f>
        <v>23497</v>
      </c>
      <c r="C407" s="979">
        <f t="shared" si="331"/>
        <v>29766</v>
      </c>
      <c r="D407" s="979">
        <f t="shared" si="331"/>
        <v>28135</v>
      </c>
      <c r="E407" s="979">
        <f t="shared" si="331"/>
        <v>16248.033333333333</v>
      </c>
      <c r="F407" s="1008">
        <f t="shared" si="331"/>
        <v>18697.3</v>
      </c>
      <c r="G407" s="1008">
        <f t="shared" si="331"/>
        <v>23709</v>
      </c>
      <c r="H407" s="1008">
        <f t="shared" si="331"/>
        <v>27259.5</v>
      </c>
      <c r="I407" s="1008">
        <f t="shared" si="331"/>
        <v>33375.300000000003</v>
      </c>
      <c r="J407" s="1008">
        <f t="shared" si="331"/>
        <v>33794.5</v>
      </c>
      <c r="K407" s="1008">
        <f t="shared" si="331"/>
        <v>35385.800000000003</v>
      </c>
      <c r="L407" s="1008">
        <f t="shared" si="331"/>
        <v>35061.1</v>
      </c>
      <c r="M407" s="1008">
        <f t="shared" si="331"/>
        <v>35561.199999999997</v>
      </c>
      <c r="N407" s="2360">
        <f t="shared" si="331"/>
        <v>37085.1</v>
      </c>
      <c r="O407" s="1009">
        <f t="shared" ref="O407" si="332">O403-SUM(O404:O406)</f>
        <v>41482</v>
      </c>
    </row>
    <row r="408" spans="1:15" x14ac:dyDescent="0.2">
      <c r="A408" s="1182"/>
      <c r="B408" s="508"/>
      <c r="C408" s="508"/>
      <c r="D408" s="508"/>
      <c r="E408" s="508"/>
      <c r="F408" s="994"/>
      <c r="G408" s="994"/>
      <c r="H408" s="994"/>
      <c r="I408" s="994"/>
      <c r="J408" s="994"/>
      <c r="K408" s="994"/>
      <c r="L408" s="994"/>
      <c r="M408" s="994"/>
      <c r="N408" s="2349"/>
      <c r="O408" s="995"/>
    </row>
    <row r="409" spans="1:15" x14ac:dyDescent="0.2">
      <c r="A409" s="1177" t="s">
        <v>3273</v>
      </c>
      <c r="B409" s="508">
        <v>14821</v>
      </c>
      <c r="C409" s="508">
        <f t="shared" ref="C409:O409" si="333">C149</f>
        <v>25184</v>
      </c>
      <c r="D409" s="508">
        <f t="shared" si="333"/>
        <v>22802</v>
      </c>
      <c r="E409" s="508">
        <f t="shared" si="333"/>
        <v>20731.8</v>
      </c>
      <c r="F409" s="994">
        <f t="shared" si="333"/>
        <v>21176.5</v>
      </c>
      <c r="G409" s="994">
        <f t="shared" si="333"/>
        <v>21043.9</v>
      </c>
      <c r="H409" s="994">
        <f t="shared" si="333"/>
        <v>21681.7</v>
      </c>
      <c r="I409" s="994">
        <f t="shared" si="333"/>
        <v>22474.3</v>
      </c>
      <c r="J409" s="994">
        <f t="shared" si="333"/>
        <v>21966.3</v>
      </c>
      <c r="K409" s="994">
        <f t="shared" si="333"/>
        <v>22817.599999999999</v>
      </c>
      <c r="L409" s="994">
        <f t="shared" si="333"/>
        <v>23143.1</v>
      </c>
      <c r="M409" s="994">
        <f t="shared" si="333"/>
        <v>20635.900000000001</v>
      </c>
      <c r="N409" s="2349">
        <f t="shared" si="333"/>
        <v>21212.1</v>
      </c>
      <c r="O409" s="995">
        <f t="shared" si="333"/>
        <v>21622.690000000002</v>
      </c>
    </row>
    <row r="410" spans="1:15" x14ac:dyDescent="0.2">
      <c r="A410" s="1177" t="s">
        <v>3177</v>
      </c>
      <c r="B410" s="508">
        <v>1864</v>
      </c>
      <c r="C410" s="508">
        <v>7676</v>
      </c>
      <c r="D410" s="508">
        <v>3476</v>
      </c>
      <c r="E410" s="508">
        <f t="shared" ref="E410:O410" si="334">E108+E67+E425</f>
        <v>3607.2</v>
      </c>
      <c r="F410" s="994">
        <f t="shared" si="334"/>
        <v>3791</v>
      </c>
      <c r="G410" s="994">
        <f t="shared" si="334"/>
        <v>3978.8</v>
      </c>
      <c r="H410" s="994">
        <f t="shared" si="334"/>
        <v>4173.7</v>
      </c>
      <c r="I410" s="994">
        <f t="shared" si="334"/>
        <v>4396.2</v>
      </c>
      <c r="J410" s="994">
        <f t="shared" si="334"/>
        <v>3643.9</v>
      </c>
      <c r="K410" s="994">
        <f t="shared" si="334"/>
        <v>3892.4</v>
      </c>
      <c r="L410" s="994">
        <f t="shared" si="334"/>
        <v>4157.7</v>
      </c>
      <c r="M410" s="994">
        <f t="shared" si="334"/>
        <v>4453.5</v>
      </c>
      <c r="N410" s="2349">
        <f t="shared" si="334"/>
        <v>4743</v>
      </c>
      <c r="O410" s="995">
        <f t="shared" si="334"/>
        <v>5032.5</v>
      </c>
    </row>
    <row r="411" spans="1:15" x14ac:dyDescent="0.2">
      <c r="A411" s="1177" t="s">
        <v>4015</v>
      </c>
      <c r="B411" s="508">
        <v>4881</v>
      </c>
      <c r="C411" s="508">
        <v>6116</v>
      </c>
      <c r="D411" s="508">
        <v>5044</v>
      </c>
      <c r="E411" s="508">
        <f>AVERAGE(B411:D411)</f>
        <v>5347</v>
      </c>
      <c r="F411" s="994">
        <f>ROUNDUP(E411+(E411*Assumptions!G$6),-1)</f>
        <v>5510</v>
      </c>
      <c r="G411" s="994">
        <f>ROUNDUP(F411+(F411*Assumptions!H$6),-1)</f>
        <v>5680</v>
      </c>
      <c r="H411" s="994">
        <f>ROUNDUP(G411+(G411*Assumptions!I$6),-1)</f>
        <v>5860</v>
      </c>
      <c r="I411" s="994">
        <f>ROUNDUP(H411+(H411*Assumptions!J$6),-1)</f>
        <v>6040</v>
      </c>
      <c r="J411" s="994">
        <f>ROUNDUP(I411+(I411*Assumptions!K$6),-1)</f>
        <v>6230</v>
      </c>
      <c r="K411" s="994">
        <f>ROUNDUP(J411+(J411*Assumptions!L$6),-1)</f>
        <v>6420</v>
      </c>
      <c r="L411" s="994">
        <f>ROUNDUP(K411+(K411*Assumptions!M$6),-1)</f>
        <v>6620</v>
      </c>
      <c r="M411" s="994">
        <f>ROUNDUP(L411+(L411*Assumptions!N$6),-1)</f>
        <v>6820</v>
      </c>
      <c r="N411" s="2349">
        <f>ROUNDUP(M411+(M411*Assumptions!P$6),-1)</f>
        <v>6820</v>
      </c>
      <c r="O411" s="995">
        <f>ROUNDUP(N411+(N411*Assumptions!Q$6),-1)</f>
        <v>6820</v>
      </c>
    </row>
    <row r="412" spans="1:15" s="5" customFormat="1" x14ac:dyDescent="0.2">
      <c r="A412" s="1184" t="s">
        <v>3323</v>
      </c>
      <c r="B412" s="979">
        <f t="shared" ref="B412:N412" si="335">B409-SUM(B410:B411)</f>
        <v>8076</v>
      </c>
      <c r="C412" s="979">
        <f t="shared" si="335"/>
        <v>11392</v>
      </c>
      <c r="D412" s="979">
        <f t="shared" si="335"/>
        <v>14282</v>
      </c>
      <c r="E412" s="979">
        <f t="shared" si="335"/>
        <v>11777.599999999999</v>
      </c>
      <c r="F412" s="1008">
        <f t="shared" si="335"/>
        <v>11875.5</v>
      </c>
      <c r="G412" s="1008">
        <f t="shared" si="335"/>
        <v>11385.100000000002</v>
      </c>
      <c r="H412" s="1008">
        <f t="shared" si="335"/>
        <v>11648</v>
      </c>
      <c r="I412" s="1008">
        <f t="shared" si="335"/>
        <v>12038.099999999999</v>
      </c>
      <c r="J412" s="1008">
        <f t="shared" si="335"/>
        <v>12092.4</v>
      </c>
      <c r="K412" s="1008">
        <f t="shared" si="335"/>
        <v>12505.199999999999</v>
      </c>
      <c r="L412" s="1008">
        <f t="shared" si="335"/>
        <v>12365.399999999998</v>
      </c>
      <c r="M412" s="1008">
        <f t="shared" si="335"/>
        <v>9362.4000000000015</v>
      </c>
      <c r="N412" s="2360">
        <f t="shared" si="335"/>
        <v>9649.0999999999985</v>
      </c>
      <c r="O412" s="1009">
        <f t="shared" ref="O412" si="336">O409-SUM(O410:O411)</f>
        <v>9770.1900000000023</v>
      </c>
    </row>
    <row r="413" spans="1:15" x14ac:dyDescent="0.2">
      <c r="A413" s="1185"/>
      <c r="B413" s="508"/>
      <c r="C413" s="508"/>
      <c r="D413" s="508"/>
      <c r="E413" s="508"/>
      <c r="F413" s="508"/>
      <c r="G413" s="992"/>
      <c r="H413" s="992"/>
      <c r="I413" s="992"/>
      <c r="J413" s="992"/>
      <c r="K413" s="992"/>
      <c r="L413" s="992"/>
      <c r="M413" s="992"/>
      <c r="N413" s="2361"/>
      <c r="O413" s="993"/>
    </row>
    <row r="414" spans="1:15" x14ac:dyDescent="0.2">
      <c r="A414" s="1183" t="s">
        <v>4204</v>
      </c>
      <c r="B414" s="2090">
        <f t="shared" ref="B414:N414" si="337">ROUND(B407/B412,2)</f>
        <v>2.91</v>
      </c>
      <c r="C414" s="2090">
        <f t="shared" si="337"/>
        <v>2.61</v>
      </c>
      <c r="D414" s="2090">
        <f t="shared" si="337"/>
        <v>1.97</v>
      </c>
      <c r="E414" s="2090">
        <f t="shared" si="337"/>
        <v>1.38</v>
      </c>
      <c r="F414" s="2089">
        <f t="shared" si="337"/>
        <v>1.57</v>
      </c>
      <c r="G414" s="2089">
        <f t="shared" si="337"/>
        <v>2.08</v>
      </c>
      <c r="H414" s="2089">
        <f t="shared" si="337"/>
        <v>2.34</v>
      </c>
      <c r="I414" s="2089">
        <f t="shared" si="337"/>
        <v>2.77</v>
      </c>
      <c r="J414" s="2089">
        <f t="shared" si="337"/>
        <v>2.79</v>
      </c>
      <c r="K414" s="2089">
        <f t="shared" si="337"/>
        <v>2.83</v>
      </c>
      <c r="L414" s="2089">
        <f t="shared" si="337"/>
        <v>2.84</v>
      </c>
      <c r="M414" s="2089">
        <f t="shared" si="337"/>
        <v>3.8</v>
      </c>
      <c r="N414" s="2354">
        <f t="shared" si="337"/>
        <v>3.84</v>
      </c>
      <c r="O414" s="1159">
        <f t="shared" ref="O414" si="338">ROUND(O407/O412,2)</f>
        <v>4.25</v>
      </c>
    </row>
    <row r="415" spans="1:15" x14ac:dyDescent="0.2">
      <c r="A415" s="1183"/>
      <c r="B415" s="1622"/>
      <c r="C415" s="1622"/>
      <c r="D415" s="1622"/>
      <c r="E415" s="1622"/>
      <c r="F415" s="1622"/>
      <c r="G415" s="1622"/>
      <c r="H415" s="1620"/>
      <c r="I415" s="1620"/>
      <c r="J415" s="1620"/>
      <c r="K415" s="1620"/>
      <c r="L415" s="1620"/>
      <c r="M415" s="1620"/>
      <c r="N415" s="2341"/>
      <c r="O415" s="1621"/>
    </row>
    <row r="416" spans="1:15" x14ac:dyDescent="0.2">
      <c r="A416" s="1627"/>
      <c r="B416" s="1624"/>
      <c r="C416" s="1624"/>
      <c r="D416" s="1624"/>
      <c r="E416" s="1624"/>
      <c r="F416" s="1624"/>
      <c r="G416" s="1624"/>
      <c r="H416" s="1624"/>
      <c r="I416" s="1624"/>
      <c r="J416" s="1624"/>
      <c r="K416" s="1624"/>
      <c r="L416" s="1624"/>
      <c r="M416" s="1624"/>
      <c r="N416" s="2343"/>
      <c r="O416" s="1628"/>
    </row>
    <row r="417" spans="1:15" s="1000" customFormat="1" x14ac:dyDescent="0.2">
      <c r="A417" s="1178" t="s">
        <v>842</v>
      </c>
      <c r="B417" s="992"/>
      <c r="C417" s="992"/>
      <c r="D417" s="992"/>
      <c r="E417" s="994"/>
      <c r="F417" s="992"/>
      <c r="G417" s="992"/>
      <c r="H417" s="992"/>
      <c r="I417" s="992"/>
      <c r="J417" s="992"/>
      <c r="K417" s="992"/>
      <c r="L417" s="992"/>
      <c r="M417" s="992"/>
      <c r="N417" s="2361"/>
      <c r="O417" s="993"/>
    </row>
    <row r="418" spans="1:15" s="1000" customFormat="1" x14ac:dyDescent="0.2">
      <c r="A418" s="1182" t="s">
        <v>2530</v>
      </c>
      <c r="B418" s="994">
        <f>'BS&amp;Ratios'!B10</f>
        <v>36189</v>
      </c>
      <c r="C418" s="994">
        <f>'BS&amp;Ratios'!C10</f>
        <v>47023</v>
      </c>
      <c r="D418" s="994">
        <f>'BS&amp;Ratios'!D10</f>
        <v>38264</v>
      </c>
      <c r="E418" s="994">
        <f>'BS&amp;Ratios'!E10</f>
        <v>22420</v>
      </c>
      <c r="F418" s="994">
        <f>'BS&amp;Ratios'!F10</f>
        <v>23600</v>
      </c>
      <c r="G418" s="994">
        <f>'BS&amp;Ratios'!G10</f>
        <v>29120</v>
      </c>
      <c r="H418" s="994">
        <f>'BS&amp;Ratios'!H10</f>
        <v>37050</v>
      </c>
      <c r="I418" s="994">
        <f>'BS&amp;Ratios'!I10</f>
        <v>36080</v>
      </c>
      <c r="J418" s="994">
        <f>'BS&amp;Ratios'!J10</f>
        <v>38820</v>
      </c>
      <c r="K418" s="994">
        <f>'BS&amp;Ratios'!K10</f>
        <v>41670</v>
      </c>
      <c r="L418" s="994">
        <f>'BS&amp;Ratios'!L10</f>
        <v>43620</v>
      </c>
      <c r="M418" s="994">
        <f>'BS&amp;Ratios'!M10</f>
        <v>47690</v>
      </c>
      <c r="N418" s="2349">
        <f>'BS&amp;Ratios'!N10</f>
        <v>52960</v>
      </c>
      <c r="O418" s="995">
        <f>'BS&amp;Ratios'!O10</f>
        <v>58440</v>
      </c>
    </row>
    <row r="419" spans="1:15" s="1000" customFormat="1" x14ac:dyDescent="0.2">
      <c r="A419" s="1177" t="s">
        <v>4012</v>
      </c>
      <c r="B419" s="994">
        <v>12449</v>
      </c>
      <c r="C419" s="994">
        <v>16978</v>
      </c>
      <c r="D419" s="994">
        <f>D404-D47-D88</f>
        <v>9814</v>
      </c>
      <c r="E419" s="994">
        <f>'Res-Bal'!G161/1000</f>
        <v>6340</v>
      </c>
      <c r="F419" s="994">
        <f>'Res-Bal'!J161/1000</f>
        <v>7521.5</v>
      </c>
      <c r="G419" s="994">
        <f>'Res-Bal'!M161/1000</f>
        <v>10067.4</v>
      </c>
      <c r="H419" s="994">
        <f>'Res-Bal'!P161/1000</f>
        <v>15231.3</v>
      </c>
      <c r="I419" s="994">
        <f>'Res-Bal'!S161/1000</f>
        <v>9623.7000000000007</v>
      </c>
      <c r="J419" s="994">
        <f>'Res-Bal'!V161/1000</f>
        <v>12494.5</v>
      </c>
      <c r="K419" s="994">
        <f>'Res-Bal'!Y161/1000</f>
        <v>14914.1</v>
      </c>
      <c r="L419" s="994">
        <f>'Res-Bal'!AB161/1000</f>
        <v>16262.8</v>
      </c>
      <c r="M419" s="994">
        <f>'Res-Bal'!AE161/1000</f>
        <v>18848</v>
      </c>
      <c r="N419" s="2349">
        <f>'Res-Bal'!AH161/1000</f>
        <v>21563.7</v>
      </c>
      <c r="O419" s="995">
        <f>'Res-Bal'!AI161/1000</f>
        <v>21563.7</v>
      </c>
    </row>
    <row r="420" spans="1:15" s="1000" customFormat="1" x14ac:dyDescent="0.2">
      <c r="A420" s="1177" t="s">
        <v>4013</v>
      </c>
      <c r="B420" s="994">
        <v>299</v>
      </c>
      <c r="C420" s="994">
        <v>279</v>
      </c>
      <c r="D420" s="994">
        <v>315</v>
      </c>
      <c r="E420" s="508">
        <f>AVERAGE(B420:D420)</f>
        <v>297.66666666666669</v>
      </c>
      <c r="F420" s="994">
        <f>ROUNDUP(E420+(E420*Assumptions!G$6),-1)</f>
        <v>310</v>
      </c>
      <c r="G420" s="994">
        <f>ROUNDUP(F420+(F420*Assumptions!H$6),-1)</f>
        <v>320</v>
      </c>
      <c r="H420" s="994">
        <f>ROUNDUP(G420+(G420*Assumptions!I$6),-1)</f>
        <v>330</v>
      </c>
      <c r="I420" s="994">
        <f>ROUNDUP(H420+(H420*Assumptions!J$6),-1)</f>
        <v>340</v>
      </c>
      <c r="J420" s="994">
        <f>ROUNDUP(I420+(I420*Assumptions!K$6),-1)</f>
        <v>360</v>
      </c>
      <c r="K420" s="994">
        <f>ROUNDUP(J420+(J420*Assumptions!L$6),-1)</f>
        <v>380</v>
      </c>
      <c r="L420" s="994">
        <f>ROUNDUP(K420+(K420*Assumptions!M$6),-1)</f>
        <v>400</v>
      </c>
      <c r="M420" s="994">
        <f>ROUNDUP(L420+(L420*Assumptions!N$6),-1)</f>
        <v>420</v>
      </c>
      <c r="N420" s="2349">
        <f>ROUNDUP(M420+(M420*Assumptions!P$6),-1)</f>
        <v>420</v>
      </c>
      <c r="O420" s="995">
        <f>ROUNDUP(N420+(N420*Assumptions!Q$6),-1)</f>
        <v>420</v>
      </c>
    </row>
    <row r="421" spans="1:15" s="1000" customFormat="1" x14ac:dyDescent="0.2">
      <c r="A421" s="1177" t="s">
        <v>4014</v>
      </c>
      <c r="B421" s="994">
        <v>123</v>
      </c>
      <c r="C421" s="994">
        <v>0</v>
      </c>
      <c r="D421" s="994">
        <v>0</v>
      </c>
      <c r="E421" s="992">
        <v>0</v>
      </c>
      <c r="F421" s="992">
        <v>0</v>
      </c>
      <c r="G421" s="992">
        <v>0</v>
      </c>
      <c r="H421" s="992">
        <v>0</v>
      </c>
      <c r="I421" s="992">
        <v>0</v>
      </c>
      <c r="J421" s="992">
        <v>0</v>
      </c>
      <c r="K421" s="992">
        <v>0</v>
      </c>
      <c r="L421" s="992">
        <v>0</v>
      </c>
      <c r="M421" s="992">
        <v>0</v>
      </c>
      <c r="N421" s="2361">
        <v>0</v>
      </c>
      <c r="O421" s="993">
        <v>0</v>
      </c>
    </row>
    <row r="422" spans="1:15" s="1004" customFormat="1" x14ac:dyDescent="0.2">
      <c r="A422" s="1184" t="s">
        <v>3322</v>
      </c>
      <c r="B422" s="1002">
        <f t="shared" ref="B422:N422" si="339">B418-SUM(B419:B421)</f>
        <v>23318</v>
      </c>
      <c r="C422" s="1002">
        <f t="shared" si="339"/>
        <v>29766</v>
      </c>
      <c r="D422" s="1002">
        <f t="shared" si="339"/>
        <v>28135</v>
      </c>
      <c r="E422" s="1002">
        <f t="shared" si="339"/>
        <v>15782.333333333332</v>
      </c>
      <c r="F422" s="1002">
        <f t="shared" si="339"/>
        <v>15768.5</v>
      </c>
      <c r="G422" s="1002">
        <f t="shared" si="339"/>
        <v>18732.599999999999</v>
      </c>
      <c r="H422" s="1002">
        <f t="shared" si="339"/>
        <v>21488.7</v>
      </c>
      <c r="I422" s="1002">
        <f t="shared" si="339"/>
        <v>26116.3</v>
      </c>
      <c r="J422" s="1002">
        <f t="shared" si="339"/>
        <v>25965.5</v>
      </c>
      <c r="K422" s="1002">
        <f t="shared" si="339"/>
        <v>26375.9</v>
      </c>
      <c r="L422" s="1002">
        <f t="shared" si="339"/>
        <v>26957.200000000001</v>
      </c>
      <c r="M422" s="1002">
        <f t="shared" si="339"/>
        <v>28422</v>
      </c>
      <c r="N422" s="2362">
        <f t="shared" si="339"/>
        <v>30976.3</v>
      </c>
      <c r="O422" s="1003">
        <f t="shared" ref="O422" si="340">O418-SUM(O419:O421)</f>
        <v>36456.300000000003</v>
      </c>
    </row>
    <row r="423" spans="1:15" s="1000" customFormat="1" x14ac:dyDescent="0.2">
      <c r="A423" s="1182"/>
      <c r="B423" s="992"/>
      <c r="C423" s="992"/>
      <c r="D423" s="992"/>
      <c r="E423" s="992"/>
      <c r="F423" s="992"/>
      <c r="G423" s="992"/>
      <c r="H423" s="992"/>
      <c r="I423" s="992"/>
      <c r="J423" s="992"/>
      <c r="K423" s="992"/>
      <c r="L423" s="992"/>
      <c r="M423" s="992"/>
      <c r="N423" s="2361"/>
      <c r="O423" s="993"/>
    </row>
    <row r="424" spans="1:15" s="1000" customFormat="1" x14ac:dyDescent="0.2">
      <c r="A424" s="1177" t="s">
        <v>3273</v>
      </c>
      <c r="B424" s="994">
        <f>'BS&amp;Ratios'!B26</f>
        <v>13242</v>
      </c>
      <c r="C424" s="994">
        <f>'BS&amp;Ratios'!C26</f>
        <v>17813</v>
      </c>
      <c r="D424" s="994">
        <f>'BS&amp;Ratios'!D26</f>
        <v>19648</v>
      </c>
      <c r="E424" s="994">
        <f>'BS&amp;Ratios'!E26</f>
        <v>17428.599999999999</v>
      </c>
      <c r="F424" s="994">
        <f>'BS&amp;Ratios'!F26</f>
        <v>17705.5</v>
      </c>
      <c r="G424" s="994">
        <f>'BS&amp;Ratios'!G26</f>
        <v>17395.099999999999</v>
      </c>
      <c r="H424" s="994">
        <f>'BS&amp;Ratios'!H26</f>
        <v>17848</v>
      </c>
      <c r="I424" s="994">
        <f>'BS&amp;Ratios'!I26</f>
        <v>18438.099999999999</v>
      </c>
      <c r="J424" s="994">
        <f>'BS&amp;Ratios'!J26</f>
        <v>18702.400000000001</v>
      </c>
      <c r="K424" s="994">
        <f>'BS&amp;Ratios'!K26</f>
        <v>19325.2</v>
      </c>
      <c r="L424" s="994">
        <f>'BS&amp;Ratios'!L26</f>
        <v>19405.400000000001</v>
      </c>
      <c r="M424" s="994">
        <f>'BS&amp;Ratios'!M26</f>
        <v>16622.400000000001</v>
      </c>
      <c r="N424" s="2349">
        <f>'BS&amp;Ratios'!N26</f>
        <v>16909.099999999999</v>
      </c>
      <c r="O424" s="995">
        <f>'BS&amp;Ratios'!O26</f>
        <v>17030.190000000002</v>
      </c>
    </row>
    <row r="425" spans="1:15" s="1000" customFormat="1" x14ac:dyDescent="0.2">
      <c r="A425" s="1177" t="s">
        <v>4016</v>
      </c>
      <c r="B425" s="994">
        <v>285</v>
      </c>
      <c r="C425" s="994">
        <v>305</v>
      </c>
      <c r="D425" s="994">
        <v>322</v>
      </c>
      <c r="E425" s="508">
        <f>AVERAGE(B425:D425)</f>
        <v>304</v>
      </c>
      <c r="F425" s="994">
        <f>ROUNDUP(E425+(E425*Assumptions!G$6),-1)</f>
        <v>320</v>
      </c>
      <c r="G425" s="994">
        <f>ROUNDUP(F425+(F425*Assumptions!H$6),-1)</f>
        <v>330</v>
      </c>
      <c r="H425" s="994">
        <f>ROUNDUP(G425+(G425*Assumptions!I$6),-1)</f>
        <v>340</v>
      </c>
      <c r="I425" s="994">
        <f>ROUNDUP(H425+(H425*Assumptions!J$6),-1)</f>
        <v>360</v>
      </c>
      <c r="J425" s="994">
        <f>ROUNDUP(I425+(I425*Assumptions!K$6),-1)</f>
        <v>380</v>
      </c>
      <c r="K425" s="994">
        <f>ROUNDUP(J425+(J425*Assumptions!L$6),-1)</f>
        <v>400</v>
      </c>
      <c r="L425" s="994">
        <f>ROUNDUP(K425+(K425*Assumptions!M$6),-1)</f>
        <v>420</v>
      </c>
      <c r="M425" s="994">
        <f>ROUNDUP(L425+(L425*Assumptions!N$6),-1)</f>
        <v>440</v>
      </c>
      <c r="N425" s="2349">
        <f>ROUNDUP(M425+(M425*Assumptions!P$6),-1)</f>
        <v>440</v>
      </c>
      <c r="O425" s="995">
        <f>ROUNDUP(N425+(N425*Assumptions!Q$6),-1)</f>
        <v>440</v>
      </c>
    </row>
    <row r="426" spans="1:15" s="1000" customFormat="1" x14ac:dyDescent="0.2">
      <c r="A426" s="1177" t="s">
        <v>4017</v>
      </c>
      <c r="B426" s="992">
        <v>0</v>
      </c>
      <c r="C426" s="992">
        <v>0</v>
      </c>
      <c r="D426" s="992">
        <v>0</v>
      </c>
      <c r="E426" s="992">
        <f>ROUNDUP(D426+(D426*Assumptions!F$6),-1)</f>
        <v>0</v>
      </c>
      <c r="F426" s="992">
        <f>ROUNDUP(E426+(E426*Assumptions!G$6),-1)</f>
        <v>0</v>
      </c>
      <c r="G426" s="992">
        <f>ROUNDUP(F426+(F426*Assumptions!H$6),-1)</f>
        <v>0</v>
      </c>
      <c r="H426" s="992">
        <f>ROUNDUP(G426+(G426*Assumptions!I$6),-1)</f>
        <v>0</v>
      </c>
      <c r="I426" s="992">
        <f>ROUNDUP(H426+(H426*Assumptions!J$6),-1)</f>
        <v>0</v>
      </c>
      <c r="J426" s="992">
        <f>ROUNDUP(I426+(I426*Assumptions!K$6),-1)</f>
        <v>0</v>
      </c>
      <c r="K426" s="992">
        <f>ROUNDUP(J426+(J426*Assumptions!L$6),-1)</f>
        <v>0</v>
      </c>
      <c r="L426" s="992">
        <f>ROUNDUP(K426+(K426*Assumptions!M$6),-1)</f>
        <v>0</v>
      </c>
      <c r="M426" s="992">
        <f>ROUNDUP(L426+(L426*Assumptions!N$6),-1)</f>
        <v>0</v>
      </c>
      <c r="N426" s="2361">
        <f>ROUNDUP(M426+(M426*Assumptions!P$6),-1)</f>
        <v>0</v>
      </c>
      <c r="O426" s="993">
        <f>ROUNDUP(N426+(N426*Assumptions!Q$6),-1)</f>
        <v>0</v>
      </c>
    </row>
    <row r="427" spans="1:15" s="1000" customFormat="1" x14ac:dyDescent="0.2">
      <c r="A427" s="1177" t="s">
        <v>4015</v>
      </c>
      <c r="B427" s="994">
        <v>4881</v>
      </c>
      <c r="C427" s="994">
        <v>6116</v>
      </c>
      <c r="D427" s="994">
        <f>D411</f>
        <v>5044</v>
      </c>
      <c r="E427" s="508">
        <f>AVERAGE(B427:D427)</f>
        <v>5347</v>
      </c>
      <c r="F427" s="994">
        <f>ROUNDUP(E427+(E427*Assumptions!G$6),-1)</f>
        <v>5510</v>
      </c>
      <c r="G427" s="994">
        <f>ROUNDUP(F427+(F427*Assumptions!H$6),-1)</f>
        <v>5680</v>
      </c>
      <c r="H427" s="994">
        <f>ROUNDUP(G427+(G427*Assumptions!I$6),-1)</f>
        <v>5860</v>
      </c>
      <c r="I427" s="994">
        <f>ROUNDUP(H427+(H427*Assumptions!J$6),-1)</f>
        <v>6040</v>
      </c>
      <c r="J427" s="994">
        <f>ROUNDUP(I427+(I427*Assumptions!K$6),-1)</f>
        <v>6230</v>
      </c>
      <c r="K427" s="994">
        <f>ROUNDUP(J427+(J427*Assumptions!L$6),-1)</f>
        <v>6420</v>
      </c>
      <c r="L427" s="994">
        <f>ROUNDUP(K427+(K427*Assumptions!M$6),-1)</f>
        <v>6620</v>
      </c>
      <c r="M427" s="994">
        <f>ROUNDUP(L427+(L427*Assumptions!N$6),-1)</f>
        <v>6820</v>
      </c>
      <c r="N427" s="2349">
        <f>ROUNDUP(M427+(M427*Assumptions!P$6),-1)</f>
        <v>6820</v>
      </c>
      <c r="O427" s="995">
        <f>ROUNDUP(N427+(N427*Assumptions!Q$6),-1)</f>
        <v>6820</v>
      </c>
    </row>
    <row r="428" spans="1:15" s="1004" customFormat="1" x14ac:dyDescent="0.2">
      <c r="A428" s="1184" t="s">
        <v>3323</v>
      </c>
      <c r="B428" s="1002">
        <f t="shared" ref="B428:N428" si="341">B424-SUM(B425:B427)</f>
        <v>8076</v>
      </c>
      <c r="C428" s="1002">
        <f t="shared" si="341"/>
        <v>11392</v>
      </c>
      <c r="D428" s="1002">
        <f t="shared" si="341"/>
        <v>14282</v>
      </c>
      <c r="E428" s="1002">
        <f t="shared" si="341"/>
        <v>11777.599999999999</v>
      </c>
      <c r="F428" s="1002">
        <f t="shared" si="341"/>
        <v>11875.5</v>
      </c>
      <c r="G428" s="1002">
        <f t="shared" si="341"/>
        <v>11385.099999999999</v>
      </c>
      <c r="H428" s="1002">
        <f t="shared" si="341"/>
        <v>11648</v>
      </c>
      <c r="I428" s="1002">
        <f t="shared" si="341"/>
        <v>12038.099999999999</v>
      </c>
      <c r="J428" s="1002">
        <f t="shared" si="341"/>
        <v>12092.400000000001</v>
      </c>
      <c r="K428" s="1002">
        <f t="shared" si="341"/>
        <v>12505.2</v>
      </c>
      <c r="L428" s="1002">
        <f t="shared" si="341"/>
        <v>12365.400000000001</v>
      </c>
      <c r="M428" s="1002">
        <f t="shared" si="341"/>
        <v>9362.4000000000015</v>
      </c>
      <c r="N428" s="2362">
        <f t="shared" si="341"/>
        <v>9649.0999999999985</v>
      </c>
      <c r="O428" s="1003">
        <f t="shared" ref="O428" si="342">O424-SUM(O425:O427)</f>
        <v>9770.1900000000023</v>
      </c>
    </row>
    <row r="429" spans="1:15" s="1007" customFormat="1" x14ac:dyDescent="0.2">
      <c r="A429" s="1185"/>
      <c r="B429" s="1005"/>
      <c r="C429" s="1005"/>
      <c r="D429" s="1005"/>
      <c r="E429" s="1005"/>
      <c r="F429" s="1005"/>
      <c r="G429" s="1005"/>
      <c r="H429" s="1005"/>
      <c r="I429" s="1005"/>
      <c r="J429" s="1005"/>
      <c r="K429" s="1005"/>
      <c r="L429" s="1005"/>
      <c r="M429" s="1005"/>
      <c r="N429" s="2363"/>
      <c r="O429" s="1006"/>
    </row>
    <row r="430" spans="1:15" s="2" customFormat="1" x14ac:dyDescent="0.2">
      <c r="A430" s="1183" t="s">
        <v>4205</v>
      </c>
      <c r="B430" s="2089">
        <f t="shared" ref="B430:N430" si="343">ROUND(B422/B428,2)</f>
        <v>2.89</v>
      </c>
      <c r="C430" s="2089">
        <f t="shared" si="343"/>
        <v>2.61</v>
      </c>
      <c r="D430" s="2089">
        <f t="shared" si="343"/>
        <v>1.97</v>
      </c>
      <c r="E430" s="2089">
        <f t="shared" si="343"/>
        <v>1.34</v>
      </c>
      <c r="F430" s="2089">
        <f t="shared" si="343"/>
        <v>1.33</v>
      </c>
      <c r="G430" s="2089">
        <f t="shared" si="343"/>
        <v>1.65</v>
      </c>
      <c r="H430" s="2089">
        <f t="shared" si="343"/>
        <v>1.84</v>
      </c>
      <c r="I430" s="2089">
        <f t="shared" si="343"/>
        <v>2.17</v>
      </c>
      <c r="J430" s="2089">
        <f t="shared" si="343"/>
        <v>2.15</v>
      </c>
      <c r="K430" s="2089">
        <f t="shared" si="343"/>
        <v>2.11</v>
      </c>
      <c r="L430" s="2089">
        <f t="shared" si="343"/>
        <v>2.1800000000000002</v>
      </c>
      <c r="M430" s="2089">
        <f t="shared" si="343"/>
        <v>3.04</v>
      </c>
      <c r="N430" s="2354">
        <f t="shared" si="343"/>
        <v>3.21</v>
      </c>
      <c r="O430" s="1159">
        <f t="shared" ref="O430" si="344">ROUND(O422/O428,2)</f>
        <v>3.73</v>
      </c>
    </row>
    <row r="431" spans="1:15" x14ac:dyDescent="0.2">
      <c r="A431" s="1183"/>
      <c r="B431" s="1622"/>
      <c r="C431" s="1622"/>
      <c r="D431" s="1622"/>
      <c r="E431" s="1622"/>
      <c r="F431" s="1620"/>
      <c r="G431" s="1620"/>
      <c r="H431" s="1620"/>
      <c r="I431" s="1620"/>
      <c r="J431" s="1620"/>
      <c r="K431" s="1620"/>
      <c r="L431" s="1620"/>
      <c r="M431" s="1620"/>
      <c r="N431" s="2341"/>
      <c r="O431" s="1621"/>
    </row>
    <row r="432" spans="1:15" x14ac:dyDescent="0.2">
      <c r="A432" s="1627"/>
      <c r="B432" s="1624"/>
      <c r="C432" s="1624"/>
      <c r="D432" s="1624"/>
      <c r="E432" s="1624"/>
      <c r="F432" s="1624"/>
      <c r="G432" s="1624"/>
      <c r="H432" s="1624"/>
      <c r="I432" s="1624"/>
      <c r="J432" s="1624"/>
      <c r="K432" s="1624"/>
      <c r="L432" s="1624"/>
      <c r="M432" s="1624"/>
      <c r="N432" s="2343"/>
      <c r="O432" s="1628"/>
    </row>
    <row r="433" spans="1:15" s="1000" customFormat="1" x14ac:dyDescent="0.2">
      <c r="A433" s="1565" t="s">
        <v>5663</v>
      </c>
      <c r="B433" s="992"/>
      <c r="C433" s="992"/>
      <c r="D433" s="992"/>
      <c r="E433" s="992"/>
      <c r="F433" s="992"/>
      <c r="G433" s="992"/>
      <c r="H433" s="992"/>
      <c r="I433" s="992"/>
      <c r="J433" s="992"/>
      <c r="K433" s="992"/>
      <c r="L433" s="992"/>
      <c r="M433" s="992"/>
      <c r="N433" s="2361"/>
      <c r="O433" s="993"/>
    </row>
    <row r="434" spans="1:15" s="1000" customFormat="1" x14ac:dyDescent="0.2">
      <c r="A434" s="1182" t="s">
        <v>2530</v>
      </c>
      <c r="B434" s="2192">
        <f t="shared" ref="B434:O434" si="345">B51</f>
        <v>11914</v>
      </c>
      <c r="C434" s="2192">
        <f t="shared" si="345"/>
        <v>11386</v>
      </c>
      <c r="D434" s="2192">
        <f t="shared" si="345"/>
        <v>11757</v>
      </c>
      <c r="E434" s="2192">
        <f t="shared" si="345"/>
        <v>11490</v>
      </c>
      <c r="F434" s="2192">
        <f t="shared" si="345"/>
        <v>12360</v>
      </c>
      <c r="G434" s="2192">
        <f t="shared" si="345"/>
        <v>12490</v>
      </c>
      <c r="H434" s="2192">
        <f t="shared" si="345"/>
        <v>12440</v>
      </c>
      <c r="I434" s="2192">
        <f t="shared" si="345"/>
        <v>12180</v>
      </c>
      <c r="J434" s="2192">
        <f t="shared" si="345"/>
        <v>12730</v>
      </c>
      <c r="K434" s="2192">
        <f t="shared" si="345"/>
        <v>11230</v>
      </c>
      <c r="L434" s="2192">
        <f t="shared" si="345"/>
        <v>11890</v>
      </c>
      <c r="M434" s="2192">
        <f t="shared" si="345"/>
        <v>12720</v>
      </c>
      <c r="N434" s="2364">
        <f t="shared" si="345"/>
        <v>13680</v>
      </c>
      <c r="O434" s="2193">
        <f t="shared" si="345"/>
        <v>14870</v>
      </c>
    </row>
    <row r="435" spans="1:15" s="1000" customFormat="1" x14ac:dyDescent="0.2">
      <c r="A435" s="1177" t="s">
        <v>5771</v>
      </c>
      <c r="B435" s="2192"/>
      <c r="C435" s="2192"/>
      <c r="D435" s="2192"/>
      <c r="E435" s="2192">
        <f>E48</f>
        <v>2100</v>
      </c>
      <c r="F435" s="2192">
        <f>LTFP!E144/1000</f>
        <v>0</v>
      </c>
      <c r="G435" s="2192">
        <f>LTFP!G144/1000</f>
        <v>0</v>
      </c>
      <c r="H435" s="2192">
        <f>LTFP!H144/1000</f>
        <v>0</v>
      </c>
      <c r="I435" s="2192">
        <f>LTFP!I144/1000</f>
        <v>0</v>
      </c>
      <c r="J435" s="2192">
        <f>LTFP!J144/1000</f>
        <v>0</v>
      </c>
      <c r="K435" s="2192">
        <f>LTFP!K144/1000</f>
        <v>0</v>
      </c>
      <c r="L435" s="2192">
        <f>LTFP!L144/1000</f>
        <v>0</v>
      </c>
      <c r="M435" s="2192">
        <f>LTFP!M144/1000</f>
        <v>0</v>
      </c>
      <c r="N435" s="2364">
        <f>LTFP!N144/1000</f>
        <v>0</v>
      </c>
      <c r="O435" s="2193">
        <f>LTFP!O144/1000</f>
        <v>0</v>
      </c>
    </row>
    <row r="436" spans="1:15" s="1000" customFormat="1" x14ac:dyDescent="0.2">
      <c r="A436" s="1177" t="s">
        <v>5770</v>
      </c>
      <c r="B436" s="2192"/>
      <c r="C436" s="2192"/>
      <c r="D436" s="2192"/>
      <c r="E436" s="2192">
        <f>LTFP!C145/1000</f>
        <v>2882.1</v>
      </c>
      <c r="F436" s="2192">
        <f>LTFP!E145/1000</f>
        <v>3691.7</v>
      </c>
      <c r="G436" s="2192">
        <f>LTFP!G145/1000</f>
        <v>3748.2</v>
      </c>
      <c r="H436" s="2192">
        <f>LTFP!H145/1000</f>
        <v>3619.9</v>
      </c>
      <c r="I436" s="2192">
        <f>LTFP!I145/1000</f>
        <v>3289.9</v>
      </c>
      <c r="J436" s="2192">
        <f>LTFP!J145/1000</f>
        <v>3756.6</v>
      </c>
      <c r="K436" s="2192">
        <f>LTFP!K145/1000</f>
        <v>2167.6</v>
      </c>
      <c r="L436" s="2192">
        <f>LTFP!L145/1000</f>
        <v>2739.9</v>
      </c>
      <c r="M436" s="2192">
        <f>LTFP!M145/1000</f>
        <v>3486.1</v>
      </c>
      <c r="N436" s="2364">
        <f>LTFP!N145/1000</f>
        <v>4351.8999999999996</v>
      </c>
      <c r="O436" s="2193">
        <f>LTFP!O145/1000</f>
        <v>5442</v>
      </c>
    </row>
    <row r="437" spans="1:15" s="1000" customFormat="1" x14ac:dyDescent="0.2">
      <c r="A437" s="1177" t="s">
        <v>5720</v>
      </c>
      <c r="B437" s="2192">
        <v>7227</v>
      </c>
      <c r="C437" s="2192">
        <v>6908</v>
      </c>
      <c r="D437" s="2192">
        <v>6507</v>
      </c>
      <c r="E437" s="2192">
        <f>LTFP!C146/1000</f>
        <v>6256.6</v>
      </c>
      <c r="F437" s="2192">
        <f>LTFP!E146/1000</f>
        <v>4217.8</v>
      </c>
      <c r="G437" s="2192">
        <f>LTFP!G146/1000</f>
        <v>3660.2</v>
      </c>
      <c r="H437" s="2192">
        <f>LTFP!H146/1000</f>
        <v>2562.6999999999998</v>
      </c>
      <c r="I437" s="2192">
        <f>LTFP!I146/1000</f>
        <v>1304.2</v>
      </c>
      <c r="J437" s="2192">
        <f>LTFP!J146/1000</f>
        <v>440.7</v>
      </c>
      <c r="K437" s="2192">
        <f>LTFP!K146/1000</f>
        <v>815.6</v>
      </c>
      <c r="L437" s="2192">
        <f>LTFP!L146/1000</f>
        <v>833.1</v>
      </c>
      <c r="M437" s="2192">
        <f>LTFP!M146/1000</f>
        <v>851.2</v>
      </c>
      <c r="N437" s="2364">
        <f>LTFP!N146/1000</f>
        <v>869.9</v>
      </c>
      <c r="O437" s="2193">
        <f>LTFP!O146/1000</f>
        <v>889.3</v>
      </c>
    </row>
    <row r="438" spans="1:15" s="1000" customFormat="1" x14ac:dyDescent="0.2">
      <c r="A438" s="1177" t="s">
        <v>4013</v>
      </c>
      <c r="B438" s="2192"/>
      <c r="C438" s="2192">
        <v>0</v>
      </c>
      <c r="D438" s="2192">
        <v>0</v>
      </c>
      <c r="E438" s="2192">
        <f>ROUNDUP(D438+(D438*Assumptions!F$6),-1)</f>
        <v>0</v>
      </c>
      <c r="F438" s="2192">
        <f>ROUNDUP(E438+(E438*Assumptions!G$6),-2)</f>
        <v>0</v>
      </c>
      <c r="G438" s="2192">
        <f>ROUNDUP(F438+(F438*Assumptions!H$6),-2)</f>
        <v>0</v>
      </c>
      <c r="H438" s="2192">
        <f>ROUNDUP(G438+(G438*Assumptions!I$6),-2)</f>
        <v>0</v>
      </c>
      <c r="I438" s="2192">
        <f>ROUNDUP(H438+(H438*Assumptions!J$6),-2)</f>
        <v>0</v>
      </c>
      <c r="J438" s="2192">
        <f>ROUNDUP(I438+(I438*Assumptions!K$6),-2)</f>
        <v>0</v>
      </c>
      <c r="K438" s="2192">
        <f>ROUNDUP(J438+(J438*Assumptions!L$6),-2)</f>
        <v>0</v>
      </c>
      <c r="L438" s="2192">
        <f>ROUNDUP(K438+(K438*Assumptions!M$6),-2)</f>
        <v>0</v>
      </c>
      <c r="M438" s="2192">
        <f>ROUNDUP(L438+(L438*Assumptions!N$6),-2)</f>
        <v>0</v>
      </c>
      <c r="N438" s="2364">
        <f>ROUNDUP(M438+(M438*Assumptions!P$6),-2)</f>
        <v>0</v>
      </c>
      <c r="O438" s="2193">
        <f>ROUNDUP(N438+(N438*Assumptions!Q$6),-2)</f>
        <v>0</v>
      </c>
    </row>
    <row r="439" spans="1:15" s="1000" customFormat="1" x14ac:dyDescent="0.2">
      <c r="A439" s="1177" t="s">
        <v>4014</v>
      </c>
      <c r="B439" s="2192"/>
      <c r="C439" s="2192">
        <v>0</v>
      </c>
      <c r="D439" s="2192">
        <v>0</v>
      </c>
      <c r="E439" s="2192">
        <v>0</v>
      </c>
      <c r="F439" s="2192">
        <v>0</v>
      </c>
      <c r="G439" s="2192">
        <v>0</v>
      </c>
      <c r="H439" s="2192">
        <v>0</v>
      </c>
      <c r="I439" s="2192">
        <v>0</v>
      </c>
      <c r="J439" s="2192">
        <v>0</v>
      </c>
      <c r="K439" s="2192">
        <v>0</v>
      </c>
      <c r="L439" s="2192">
        <v>0</v>
      </c>
      <c r="M439" s="2192">
        <v>0</v>
      </c>
      <c r="N439" s="2364">
        <v>0</v>
      </c>
      <c r="O439" s="2193">
        <v>0</v>
      </c>
    </row>
    <row r="440" spans="1:15" s="1004" customFormat="1" x14ac:dyDescent="0.2">
      <c r="A440" s="1184" t="s">
        <v>3322</v>
      </c>
      <c r="B440" s="1002">
        <f t="shared" ref="B440:N440" si="346">B434-SUM(B437:B439)</f>
        <v>4687</v>
      </c>
      <c r="C440" s="1002">
        <f t="shared" si="346"/>
        <v>4478</v>
      </c>
      <c r="D440" s="1002">
        <f t="shared" si="346"/>
        <v>5250</v>
      </c>
      <c r="E440" s="1002">
        <f t="shared" si="346"/>
        <v>5233.3999999999996</v>
      </c>
      <c r="F440" s="1002">
        <f t="shared" si="346"/>
        <v>8142.2</v>
      </c>
      <c r="G440" s="1002">
        <f t="shared" si="346"/>
        <v>8829.7999999999993</v>
      </c>
      <c r="H440" s="1002">
        <f t="shared" si="346"/>
        <v>9877.2999999999993</v>
      </c>
      <c r="I440" s="1002">
        <f t="shared" si="346"/>
        <v>10875.8</v>
      </c>
      <c r="J440" s="1002">
        <f t="shared" si="346"/>
        <v>12289.3</v>
      </c>
      <c r="K440" s="1002">
        <f t="shared" si="346"/>
        <v>10414.4</v>
      </c>
      <c r="L440" s="1002">
        <f t="shared" si="346"/>
        <v>11056.9</v>
      </c>
      <c r="M440" s="1002">
        <f t="shared" si="346"/>
        <v>11868.8</v>
      </c>
      <c r="N440" s="2362">
        <f t="shared" si="346"/>
        <v>12810.1</v>
      </c>
      <c r="O440" s="1003">
        <f t="shared" ref="O440" si="347">O434-SUM(O437:O439)</f>
        <v>13980.7</v>
      </c>
    </row>
    <row r="441" spans="1:15" s="1000" customFormat="1" x14ac:dyDescent="0.2">
      <c r="A441" s="1182"/>
      <c r="B441" s="992"/>
      <c r="C441" s="992"/>
      <c r="D441" s="992"/>
      <c r="E441" s="992"/>
      <c r="F441" s="992"/>
      <c r="G441" s="992"/>
      <c r="H441" s="992"/>
      <c r="I441" s="992"/>
      <c r="J441" s="992"/>
      <c r="K441" s="992"/>
      <c r="L441" s="992"/>
      <c r="M441" s="992"/>
      <c r="N441" s="2361"/>
      <c r="O441" s="993"/>
    </row>
    <row r="442" spans="1:15" s="1000" customFormat="1" x14ac:dyDescent="0.2">
      <c r="A442" s="1177" t="s">
        <v>3273</v>
      </c>
      <c r="B442" s="994">
        <f t="shared" ref="B442:O442" si="348">B67</f>
        <v>138</v>
      </c>
      <c r="C442" s="994">
        <f t="shared" si="348"/>
        <v>146</v>
      </c>
      <c r="D442" s="994">
        <f t="shared" si="348"/>
        <v>124</v>
      </c>
      <c r="E442" s="994">
        <f t="shared" si="348"/>
        <v>130</v>
      </c>
      <c r="F442" s="994">
        <f t="shared" si="348"/>
        <v>140</v>
      </c>
      <c r="G442" s="994">
        <f t="shared" si="348"/>
        <v>150</v>
      </c>
      <c r="H442" s="994">
        <f t="shared" si="348"/>
        <v>160</v>
      </c>
      <c r="I442" s="994">
        <f t="shared" si="348"/>
        <v>170</v>
      </c>
      <c r="J442" s="994">
        <f t="shared" si="348"/>
        <v>180</v>
      </c>
      <c r="K442" s="994">
        <f t="shared" si="348"/>
        <v>190</v>
      </c>
      <c r="L442" s="994">
        <f t="shared" si="348"/>
        <v>200</v>
      </c>
      <c r="M442" s="994">
        <f t="shared" si="348"/>
        <v>210</v>
      </c>
      <c r="N442" s="2349">
        <f t="shared" si="348"/>
        <v>220</v>
      </c>
      <c r="O442" s="995">
        <f t="shared" si="348"/>
        <v>230</v>
      </c>
    </row>
    <row r="443" spans="1:15" s="1004" customFormat="1" x14ac:dyDescent="0.2">
      <c r="A443" s="1184" t="s">
        <v>3323</v>
      </c>
      <c r="B443" s="1002">
        <f t="shared" ref="B443:N443" si="349">B442</f>
        <v>138</v>
      </c>
      <c r="C443" s="1002">
        <f t="shared" si="349"/>
        <v>146</v>
      </c>
      <c r="D443" s="1002">
        <f t="shared" si="349"/>
        <v>124</v>
      </c>
      <c r="E443" s="1002">
        <f t="shared" si="349"/>
        <v>130</v>
      </c>
      <c r="F443" s="1002">
        <f t="shared" si="349"/>
        <v>140</v>
      </c>
      <c r="G443" s="1002">
        <f t="shared" si="349"/>
        <v>150</v>
      </c>
      <c r="H443" s="1002">
        <f t="shared" si="349"/>
        <v>160</v>
      </c>
      <c r="I443" s="1002">
        <f t="shared" si="349"/>
        <v>170</v>
      </c>
      <c r="J443" s="1002">
        <f t="shared" si="349"/>
        <v>180</v>
      </c>
      <c r="K443" s="1002">
        <f t="shared" si="349"/>
        <v>190</v>
      </c>
      <c r="L443" s="1002">
        <f t="shared" si="349"/>
        <v>200</v>
      </c>
      <c r="M443" s="1002">
        <f t="shared" si="349"/>
        <v>210</v>
      </c>
      <c r="N443" s="2362">
        <f t="shared" si="349"/>
        <v>220</v>
      </c>
      <c r="O443" s="1003">
        <f t="shared" ref="O443" si="350">O442</f>
        <v>230</v>
      </c>
    </row>
    <row r="444" spans="1:15" s="1007" customFormat="1" x14ac:dyDescent="0.2">
      <c r="A444" s="1185"/>
      <c r="B444" s="1005"/>
      <c r="C444" s="1005"/>
      <c r="D444" s="1005"/>
      <c r="E444" s="1005"/>
      <c r="F444" s="1005"/>
      <c r="G444" s="1005"/>
      <c r="H444" s="1005"/>
      <c r="I444" s="1005"/>
      <c r="J444" s="1005"/>
      <c r="K444" s="1005"/>
      <c r="L444" s="1005"/>
      <c r="M444" s="1005"/>
      <c r="N444" s="2363"/>
      <c r="O444" s="1006"/>
    </row>
    <row r="445" spans="1:15" s="2" customFormat="1" x14ac:dyDescent="0.2">
      <c r="A445" s="1183" t="s">
        <v>5664</v>
      </c>
      <c r="B445" s="2089">
        <f t="shared" ref="B445:N445" si="351">ROUND(B440/B443,2)</f>
        <v>33.96</v>
      </c>
      <c r="C445" s="2089">
        <f t="shared" si="351"/>
        <v>30.67</v>
      </c>
      <c r="D445" s="2089">
        <f t="shared" si="351"/>
        <v>42.34</v>
      </c>
      <c r="E445" s="2089">
        <f t="shared" si="351"/>
        <v>40.26</v>
      </c>
      <c r="F445" s="2089">
        <f t="shared" si="351"/>
        <v>58.16</v>
      </c>
      <c r="G445" s="2089">
        <f t="shared" si="351"/>
        <v>58.87</v>
      </c>
      <c r="H445" s="2089">
        <f t="shared" si="351"/>
        <v>61.73</v>
      </c>
      <c r="I445" s="2089">
        <f t="shared" si="351"/>
        <v>63.98</v>
      </c>
      <c r="J445" s="2089">
        <f t="shared" si="351"/>
        <v>68.27</v>
      </c>
      <c r="K445" s="2089">
        <f t="shared" si="351"/>
        <v>54.81</v>
      </c>
      <c r="L445" s="2089">
        <f t="shared" si="351"/>
        <v>55.28</v>
      </c>
      <c r="M445" s="2089">
        <f t="shared" si="351"/>
        <v>56.52</v>
      </c>
      <c r="N445" s="2354">
        <f t="shared" si="351"/>
        <v>58.23</v>
      </c>
      <c r="O445" s="1159">
        <f t="shared" ref="O445" si="352">ROUND(O440/O443,2)</f>
        <v>60.79</v>
      </c>
    </row>
    <row r="446" spans="1:15" x14ac:dyDescent="0.2">
      <c r="A446" s="1183"/>
      <c r="B446" s="1622"/>
      <c r="C446" s="1622"/>
      <c r="D446" s="1622"/>
      <c r="E446" s="1622"/>
      <c r="F446" s="1620"/>
      <c r="G446" s="1620"/>
      <c r="H446" s="1620"/>
      <c r="I446" s="1620"/>
      <c r="J446" s="1620"/>
      <c r="K446" s="1620"/>
      <c r="L446" s="1620"/>
      <c r="M446" s="1620"/>
      <c r="N446" s="2341"/>
      <c r="O446" s="1621"/>
    </row>
    <row r="447" spans="1:15" x14ac:dyDescent="0.2">
      <c r="A447" s="1627"/>
      <c r="B447" s="1624"/>
      <c r="C447" s="1624"/>
      <c r="D447" s="1624"/>
      <c r="E447" s="1624"/>
      <c r="F447" s="1624"/>
      <c r="G447" s="1624"/>
      <c r="H447" s="1624"/>
      <c r="I447" s="1624"/>
      <c r="J447" s="1624"/>
      <c r="K447" s="1624"/>
      <c r="L447" s="1624"/>
      <c r="M447" s="1624"/>
      <c r="N447" s="2343"/>
      <c r="O447" s="1628"/>
    </row>
    <row r="448" spans="1:15" s="1000" customFormat="1" x14ac:dyDescent="0.2">
      <c r="A448" s="1565" t="s">
        <v>5665</v>
      </c>
      <c r="B448" s="992"/>
      <c r="C448" s="992"/>
      <c r="D448" s="992"/>
      <c r="E448" s="992"/>
      <c r="F448" s="992"/>
      <c r="G448" s="992"/>
      <c r="H448" s="992"/>
      <c r="I448" s="992"/>
      <c r="J448" s="992"/>
      <c r="K448" s="992"/>
      <c r="L448" s="992"/>
      <c r="M448" s="992"/>
      <c r="N448" s="2361"/>
      <c r="O448" s="993"/>
    </row>
    <row r="449" spans="1:15" s="1000" customFormat="1" x14ac:dyDescent="0.2">
      <c r="A449" s="1182" t="s">
        <v>2530</v>
      </c>
      <c r="B449" s="2192">
        <f t="shared" ref="B449:O449" si="353">B92</f>
        <v>29799</v>
      </c>
      <c r="C449" s="2192">
        <f t="shared" si="353"/>
        <v>31282</v>
      </c>
      <c r="D449" s="2192">
        <f t="shared" si="353"/>
        <v>19392</v>
      </c>
      <c r="E449" s="2192">
        <f t="shared" si="353"/>
        <v>11840</v>
      </c>
      <c r="F449" s="2192">
        <f t="shared" si="353"/>
        <v>7270</v>
      </c>
      <c r="G449" s="2192">
        <f t="shared" si="353"/>
        <v>6130</v>
      </c>
      <c r="H449" s="2192">
        <f t="shared" si="353"/>
        <v>4760</v>
      </c>
      <c r="I449" s="2192">
        <f t="shared" si="353"/>
        <v>5440</v>
      </c>
      <c r="J449" s="2192">
        <f t="shared" si="353"/>
        <v>5740</v>
      </c>
      <c r="K449" s="2192">
        <f t="shared" si="353"/>
        <v>5370</v>
      </c>
      <c r="L449" s="2192">
        <f t="shared" si="353"/>
        <v>3950</v>
      </c>
      <c r="M449" s="2192">
        <f t="shared" si="353"/>
        <v>5290</v>
      </c>
      <c r="N449" s="2364">
        <f t="shared" si="353"/>
        <v>7010</v>
      </c>
      <c r="O449" s="2193">
        <f t="shared" si="353"/>
        <v>9140</v>
      </c>
    </row>
    <row r="450" spans="1:15" s="1000" customFormat="1" x14ac:dyDescent="0.2">
      <c r="A450" s="1177" t="s">
        <v>5771</v>
      </c>
      <c r="B450" s="2192"/>
      <c r="C450" s="2192"/>
      <c r="D450" s="2192"/>
      <c r="E450" s="2192">
        <f>E89</f>
        <v>1660</v>
      </c>
      <c r="F450" s="2192">
        <f>LTFP!E192/1000</f>
        <v>0</v>
      </c>
      <c r="G450" s="2192">
        <f>LTFP!G192/1000</f>
        <v>0</v>
      </c>
      <c r="H450" s="2192">
        <f>LTFP!H192/1000</f>
        <v>0</v>
      </c>
      <c r="I450" s="2192">
        <f>LTFP!I192/1000</f>
        <v>0</v>
      </c>
      <c r="J450" s="2192">
        <f>LTFP!J192/1000</f>
        <v>0</v>
      </c>
      <c r="K450" s="2192">
        <f>LTFP!K192/1000</f>
        <v>0</v>
      </c>
      <c r="L450" s="2192">
        <f>LTFP!L192/1000</f>
        <v>0</v>
      </c>
      <c r="M450" s="2192">
        <f>LTFP!M192/1000</f>
        <v>0</v>
      </c>
      <c r="N450" s="2364">
        <f>LTFP!N192/1000</f>
        <v>0</v>
      </c>
      <c r="O450" s="2193">
        <f>LTFP!O192/1000</f>
        <v>0</v>
      </c>
    </row>
    <row r="451" spans="1:15" s="1000" customFormat="1" x14ac:dyDescent="0.2">
      <c r="A451" s="1177" t="s">
        <v>5770</v>
      </c>
      <c r="B451" s="2192"/>
      <c r="C451" s="2192"/>
      <c r="D451" s="2192"/>
      <c r="E451" s="2192">
        <f>LTFP!C193/1000</f>
        <v>7273.8</v>
      </c>
      <c r="F451" s="2192">
        <f>LTFP!E193/1000</f>
        <v>2656.9</v>
      </c>
      <c r="G451" s="2192">
        <f>LTFP!G193/1000</f>
        <v>1455.2</v>
      </c>
      <c r="H451" s="2192">
        <f>LTFP!H193/1000</f>
        <v>21.6</v>
      </c>
      <c r="I451" s="2192">
        <f>LTFP!I193/1000</f>
        <v>635.6</v>
      </c>
      <c r="J451" s="2192">
        <f>LTFP!J193/1000</f>
        <v>869</v>
      </c>
      <c r="K451" s="2192">
        <f>LTFP!K193/1000</f>
        <v>431.4</v>
      </c>
      <c r="L451" s="2192">
        <f>LTFP!L193/1000</f>
        <v>-1053</v>
      </c>
      <c r="M451" s="2192">
        <f>LTFP!M193/1000</f>
        <v>216.1</v>
      </c>
      <c r="N451" s="2364">
        <f>LTFP!N193/1000</f>
        <v>1858.9</v>
      </c>
      <c r="O451" s="2193">
        <f>LTFP!O193/1000</f>
        <v>3916.3</v>
      </c>
    </row>
    <row r="452" spans="1:15" s="1000" customFormat="1" x14ac:dyDescent="0.2">
      <c r="A452" s="1177" t="s">
        <v>5720</v>
      </c>
      <c r="B452" s="2192">
        <v>18000</v>
      </c>
      <c r="C452" s="2192">
        <v>2409</v>
      </c>
      <c r="D452" s="2192">
        <v>2902</v>
      </c>
      <c r="E452" s="2192">
        <f>LTFP!C194/1000</f>
        <v>2691.8</v>
      </c>
      <c r="F452" s="2192">
        <f>LTFP!E194/1000</f>
        <v>2584.8000000000002</v>
      </c>
      <c r="G452" s="2192">
        <f>LTFP!G194/1000</f>
        <v>1110</v>
      </c>
      <c r="H452" s="2192">
        <f>LTFP!H194/1000</f>
        <v>1435</v>
      </c>
      <c r="I452" s="2192">
        <f>LTFP!I194/1000</f>
        <v>1221.3</v>
      </c>
      <c r="J452" s="2192">
        <f>LTFP!J194/1000</f>
        <v>1544.7</v>
      </c>
      <c r="K452" s="2192">
        <f>LTFP!K194/1000</f>
        <v>25.5</v>
      </c>
      <c r="L452" s="2192">
        <f>LTFP!L194/1000</f>
        <v>946.1</v>
      </c>
      <c r="M452" s="2192">
        <f>LTFP!M194/1000</f>
        <v>1917.4</v>
      </c>
      <c r="N452" s="2364">
        <f>LTFP!N194/1000</f>
        <v>2940.5</v>
      </c>
      <c r="O452" s="2193">
        <f>LTFP!O194/1000</f>
        <v>4016.7</v>
      </c>
    </row>
    <row r="453" spans="1:15" s="1000" customFormat="1" x14ac:dyDescent="0.2">
      <c r="A453" s="1177" t="s">
        <v>4013</v>
      </c>
      <c r="B453" s="2192"/>
      <c r="C453" s="2192"/>
      <c r="D453" s="2192">
        <v>0</v>
      </c>
      <c r="E453" s="2192">
        <f>ROUNDUP(D453+(D453*Assumptions!F$6),-1)</f>
        <v>0</v>
      </c>
      <c r="F453" s="2192">
        <f>ROUNDUP(E453+(E453*Assumptions!G$6),-2)</f>
        <v>0</v>
      </c>
      <c r="G453" s="2192">
        <f>ROUNDUP(F453+(F453*Assumptions!H$6),-2)</f>
        <v>0</v>
      </c>
      <c r="H453" s="2192">
        <f>ROUNDUP(G453+(G453*Assumptions!I$6),-2)</f>
        <v>0</v>
      </c>
      <c r="I453" s="2192">
        <f>ROUNDUP(H453+(H453*Assumptions!J$6),-2)</f>
        <v>0</v>
      </c>
      <c r="J453" s="2192">
        <f>ROUNDUP(I453+(I453*Assumptions!K$6),-2)</f>
        <v>0</v>
      </c>
      <c r="K453" s="2192">
        <f>ROUNDUP(J453+(J453*Assumptions!L$6),-2)</f>
        <v>0</v>
      </c>
      <c r="L453" s="2192">
        <f>ROUNDUP(K453+(K453*Assumptions!M$6),-2)</f>
        <v>0</v>
      </c>
      <c r="M453" s="2192">
        <f>ROUNDUP(L453+(L453*Assumptions!N$6),-2)</f>
        <v>0</v>
      </c>
      <c r="N453" s="2364">
        <f>ROUNDUP(M453+(M453*Assumptions!P$6),-2)</f>
        <v>0</v>
      </c>
      <c r="O453" s="2193">
        <f>ROUNDUP(N453+(N453*Assumptions!Q$6),-2)</f>
        <v>0</v>
      </c>
    </row>
    <row r="454" spans="1:15" s="1000" customFormat="1" x14ac:dyDescent="0.2">
      <c r="A454" s="1177" t="s">
        <v>4014</v>
      </c>
      <c r="B454" s="2192"/>
      <c r="C454" s="2192"/>
      <c r="D454" s="2192">
        <v>0</v>
      </c>
      <c r="E454" s="2192">
        <v>0</v>
      </c>
      <c r="F454" s="2192">
        <v>0</v>
      </c>
      <c r="G454" s="2192">
        <v>0</v>
      </c>
      <c r="H454" s="2192">
        <v>0</v>
      </c>
      <c r="I454" s="2192">
        <v>0</v>
      </c>
      <c r="J454" s="2192">
        <v>0</v>
      </c>
      <c r="K454" s="2192">
        <v>0</v>
      </c>
      <c r="L454" s="2192">
        <v>0</v>
      </c>
      <c r="M454" s="2192">
        <v>0</v>
      </c>
      <c r="N454" s="2364">
        <v>0</v>
      </c>
      <c r="O454" s="2193">
        <v>0</v>
      </c>
    </row>
    <row r="455" spans="1:15" s="1004" customFormat="1" x14ac:dyDescent="0.2">
      <c r="A455" s="1184" t="s">
        <v>3322</v>
      </c>
      <c r="B455" s="1002">
        <f t="shared" ref="B455:N455" si="354">B449-SUM(B452:B454)</f>
        <v>11799</v>
      </c>
      <c r="C455" s="1002">
        <f t="shared" si="354"/>
        <v>28873</v>
      </c>
      <c r="D455" s="1002">
        <f t="shared" si="354"/>
        <v>16490</v>
      </c>
      <c r="E455" s="1002">
        <f t="shared" si="354"/>
        <v>9148.2000000000007</v>
      </c>
      <c r="F455" s="1002">
        <f t="shared" si="354"/>
        <v>4685.2</v>
      </c>
      <c r="G455" s="1002">
        <f t="shared" si="354"/>
        <v>5020</v>
      </c>
      <c r="H455" s="1002">
        <f t="shared" si="354"/>
        <v>3325</v>
      </c>
      <c r="I455" s="1002">
        <f t="shared" si="354"/>
        <v>4218.7</v>
      </c>
      <c r="J455" s="1002">
        <f t="shared" si="354"/>
        <v>4195.3</v>
      </c>
      <c r="K455" s="1002">
        <f t="shared" si="354"/>
        <v>5344.5</v>
      </c>
      <c r="L455" s="1002">
        <f t="shared" si="354"/>
        <v>3003.9</v>
      </c>
      <c r="M455" s="1002">
        <f t="shared" si="354"/>
        <v>3372.6</v>
      </c>
      <c r="N455" s="2362">
        <f t="shared" si="354"/>
        <v>4069.5</v>
      </c>
      <c r="O455" s="1003">
        <f t="shared" ref="O455" si="355">O449-SUM(O452:O454)</f>
        <v>5123.3</v>
      </c>
    </row>
    <row r="456" spans="1:15" s="1000" customFormat="1" x14ac:dyDescent="0.2">
      <c r="A456" s="1182"/>
      <c r="B456" s="992"/>
      <c r="C456" s="992"/>
      <c r="D456" s="992"/>
      <c r="E456" s="992"/>
      <c r="F456" s="992"/>
      <c r="G456" s="992"/>
      <c r="H456" s="992"/>
      <c r="I456" s="992"/>
      <c r="J456" s="992"/>
      <c r="K456" s="992"/>
      <c r="L456" s="992"/>
      <c r="M456" s="992"/>
      <c r="N456" s="2361"/>
      <c r="O456" s="993"/>
    </row>
    <row r="457" spans="1:15" s="1000" customFormat="1" x14ac:dyDescent="0.2">
      <c r="A457" s="1177" t="s">
        <v>3273</v>
      </c>
      <c r="B457" s="994">
        <f t="shared" ref="B457:O457" si="356">B108</f>
        <v>1441</v>
      </c>
      <c r="C457" s="994">
        <f t="shared" si="356"/>
        <v>7225</v>
      </c>
      <c r="D457" s="994">
        <f t="shared" si="356"/>
        <v>3030</v>
      </c>
      <c r="E457" s="994">
        <f t="shared" si="356"/>
        <v>3173.2</v>
      </c>
      <c r="F457" s="994">
        <f t="shared" si="356"/>
        <v>3331</v>
      </c>
      <c r="G457" s="994">
        <f t="shared" si="356"/>
        <v>3498.8</v>
      </c>
      <c r="H457" s="994">
        <f t="shared" si="356"/>
        <v>3673.7</v>
      </c>
      <c r="I457" s="994">
        <f t="shared" si="356"/>
        <v>3866.2</v>
      </c>
      <c r="J457" s="994">
        <f t="shared" si="356"/>
        <v>3083.9</v>
      </c>
      <c r="K457" s="994">
        <f t="shared" si="356"/>
        <v>3302.4</v>
      </c>
      <c r="L457" s="994">
        <f t="shared" si="356"/>
        <v>3537.7</v>
      </c>
      <c r="M457" s="994">
        <f t="shared" si="356"/>
        <v>3803.5</v>
      </c>
      <c r="N457" s="2349">
        <f t="shared" si="356"/>
        <v>4083</v>
      </c>
      <c r="O457" s="995">
        <f t="shared" si="356"/>
        <v>4362.5</v>
      </c>
    </row>
    <row r="458" spans="1:15" s="1004" customFormat="1" x14ac:dyDescent="0.2">
      <c r="A458" s="1184" t="s">
        <v>3323</v>
      </c>
      <c r="B458" s="1002">
        <f t="shared" ref="B458:N458" si="357">B457</f>
        <v>1441</v>
      </c>
      <c r="C458" s="1002">
        <f t="shared" si="357"/>
        <v>7225</v>
      </c>
      <c r="D458" s="1002">
        <f t="shared" si="357"/>
        <v>3030</v>
      </c>
      <c r="E458" s="1002">
        <f t="shared" si="357"/>
        <v>3173.2</v>
      </c>
      <c r="F458" s="1002">
        <f t="shared" si="357"/>
        <v>3331</v>
      </c>
      <c r="G458" s="1002">
        <f t="shared" si="357"/>
        <v>3498.8</v>
      </c>
      <c r="H458" s="1002">
        <f t="shared" si="357"/>
        <v>3673.7</v>
      </c>
      <c r="I458" s="1002">
        <f t="shared" si="357"/>
        <v>3866.2</v>
      </c>
      <c r="J458" s="1002">
        <f t="shared" si="357"/>
        <v>3083.9</v>
      </c>
      <c r="K458" s="1002">
        <f t="shared" si="357"/>
        <v>3302.4</v>
      </c>
      <c r="L458" s="1002">
        <f t="shared" si="357"/>
        <v>3537.7</v>
      </c>
      <c r="M458" s="1002">
        <f t="shared" si="357"/>
        <v>3803.5</v>
      </c>
      <c r="N458" s="2362">
        <f t="shared" si="357"/>
        <v>4083</v>
      </c>
      <c r="O458" s="1003">
        <f t="shared" ref="O458" si="358">O457</f>
        <v>4362.5</v>
      </c>
    </row>
    <row r="459" spans="1:15" s="1007" customFormat="1" x14ac:dyDescent="0.2">
      <c r="A459" s="1185"/>
      <c r="B459" s="1005"/>
      <c r="C459" s="1005"/>
      <c r="D459" s="1005"/>
      <c r="E459" s="1005"/>
      <c r="F459" s="1005"/>
      <c r="G459" s="1005"/>
      <c r="H459" s="1005"/>
      <c r="I459" s="1005"/>
      <c r="J459" s="1005"/>
      <c r="K459" s="1005"/>
      <c r="L459" s="1005"/>
      <c r="M459" s="1005"/>
      <c r="N459" s="2363"/>
      <c r="O459" s="1006"/>
    </row>
    <row r="460" spans="1:15" s="2" customFormat="1" x14ac:dyDescent="0.2">
      <c r="A460" s="1183" t="s">
        <v>5693</v>
      </c>
      <c r="B460" s="2089">
        <f t="shared" ref="B460:N460" si="359">ROUND(B455/B458,2)</f>
        <v>8.19</v>
      </c>
      <c r="C460" s="2089">
        <f t="shared" si="359"/>
        <v>4</v>
      </c>
      <c r="D460" s="2089">
        <f t="shared" si="359"/>
        <v>5.44</v>
      </c>
      <c r="E460" s="2089">
        <f t="shared" si="359"/>
        <v>2.88</v>
      </c>
      <c r="F460" s="2089">
        <f t="shared" si="359"/>
        <v>1.41</v>
      </c>
      <c r="G460" s="2089">
        <f t="shared" si="359"/>
        <v>1.43</v>
      </c>
      <c r="H460" s="2089">
        <f t="shared" si="359"/>
        <v>0.91</v>
      </c>
      <c r="I460" s="2089">
        <f t="shared" si="359"/>
        <v>1.0900000000000001</v>
      </c>
      <c r="J460" s="2089">
        <f t="shared" si="359"/>
        <v>1.36</v>
      </c>
      <c r="K460" s="2089">
        <f t="shared" si="359"/>
        <v>1.62</v>
      </c>
      <c r="L460" s="2089">
        <f t="shared" si="359"/>
        <v>0.85</v>
      </c>
      <c r="M460" s="2089">
        <f t="shared" si="359"/>
        <v>0.89</v>
      </c>
      <c r="N460" s="2354">
        <f t="shared" si="359"/>
        <v>1</v>
      </c>
      <c r="O460" s="1159">
        <f t="shared" ref="O460" si="360">ROUND(O455/O458,2)</f>
        <v>1.17</v>
      </c>
    </row>
    <row r="461" spans="1:15" s="999" customFormat="1" ht="13.5" thickBot="1" x14ac:dyDescent="0.25">
      <c r="A461" s="1224"/>
      <c r="B461" s="1225"/>
      <c r="C461" s="1225"/>
      <c r="D461" s="1225"/>
      <c r="E461" s="1225"/>
      <c r="F461" s="1225"/>
      <c r="G461" s="1225"/>
      <c r="H461" s="1225"/>
      <c r="I461" s="1225"/>
      <c r="J461" s="1225"/>
      <c r="K461" s="1225"/>
      <c r="L461" s="1225"/>
      <c r="M461" s="1225"/>
      <c r="N461" s="2335"/>
      <c r="O461" s="1226"/>
    </row>
    <row r="462" spans="1:15" s="999" customFormat="1" ht="17.25" thickTop="1" thickBot="1" x14ac:dyDescent="0.3">
      <c r="A462" s="2717" t="s">
        <v>5700</v>
      </c>
      <c r="B462" s="2718"/>
      <c r="C462" s="2718"/>
      <c r="D462" s="2718"/>
      <c r="E462" s="2718"/>
      <c r="F462" s="2718"/>
      <c r="G462" s="2718"/>
      <c r="H462" s="2718"/>
      <c r="I462" s="2718"/>
      <c r="J462" s="2718"/>
      <c r="K462" s="2718"/>
      <c r="L462" s="2718"/>
      <c r="M462" s="2718"/>
      <c r="N462" s="2718"/>
      <c r="O462" s="2719"/>
    </row>
    <row r="463" spans="1:15" s="999" customFormat="1" ht="13.5" thickBot="1" x14ac:dyDescent="0.25">
      <c r="A463" s="1617" t="str">
        <f t="shared" ref="A463:N463" si="361">A284</f>
        <v>Item</v>
      </c>
      <c r="B463" s="1013" t="str">
        <f t="shared" si="361"/>
        <v>2011/12</v>
      </c>
      <c r="C463" s="1013" t="str">
        <f t="shared" si="361"/>
        <v>2012/13</v>
      </c>
      <c r="D463" s="1013" t="str">
        <f t="shared" si="361"/>
        <v>2013/14</v>
      </c>
      <c r="E463" s="1013" t="str">
        <f t="shared" si="361"/>
        <v>2014/15</v>
      </c>
      <c r="F463" s="1013" t="str">
        <f t="shared" si="361"/>
        <v>2015/16</v>
      </c>
      <c r="G463" s="1013" t="str">
        <f t="shared" si="361"/>
        <v>2016/17</v>
      </c>
      <c r="H463" s="1013" t="str">
        <f t="shared" si="361"/>
        <v>2017/18</v>
      </c>
      <c r="I463" s="1013" t="str">
        <f t="shared" si="361"/>
        <v>2018/19</v>
      </c>
      <c r="J463" s="1013" t="str">
        <f t="shared" si="361"/>
        <v>2019/20</v>
      </c>
      <c r="K463" s="1013" t="str">
        <f t="shared" si="361"/>
        <v>2020/21</v>
      </c>
      <c r="L463" s="1013" t="str">
        <f t="shared" si="361"/>
        <v>2021/22</v>
      </c>
      <c r="M463" s="1013" t="str">
        <f t="shared" si="361"/>
        <v>2022/23</v>
      </c>
      <c r="N463" s="2340" t="str">
        <f t="shared" si="361"/>
        <v>2023/24</v>
      </c>
      <c r="O463" s="1014" t="str">
        <f t="shared" ref="O463" si="362">O284</f>
        <v>2024/25</v>
      </c>
    </row>
    <row r="464" spans="1:15" x14ac:dyDescent="0.2">
      <c r="A464" s="1627"/>
      <c r="B464" s="1624"/>
      <c r="C464" s="1624"/>
      <c r="D464" s="1624"/>
      <c r="E464" s="1624"/>
      <c r="F464" s="1624"/>
      <c r="G464" s="1624"/>
      <c r="H464" s="1624"/>
      <c r="I464" s="1624"/>
      <c r="J464" s="1624"/>
      <c r="K464" s="1624"/>
      <c r="L464" s="1624"/>
      <c r="M464" s="1624"/>
      <c r="N464" s="2343"/>
      <c r="O464" s="1628"/>
    </row>
    <row r="465" spans="1:15" x14ac:dyDescent="0.2">
      <c r="A465" s="1565" t="s">
        <v>5739</v>
      </c>
      <c r="B465" s="253"/>
      <c r="C465" s="253"/>
      <c r="D465" s="253"/>
      <c r="E465" s="253"/>
      <c r="F465" s="253"/>
      <c r="G465" s="253"/>
      <c r="H465" s="253"/>
      <c r="I465" s="253"/>
      <c r="J465" s="253"/>
      <c r="K465" s="253"/>
      <c r="L465" s="253"/>
      <c r="M465" s="253"/>
      <c r="N465" s="1227"/>
      <c r="O465" s="1191"/>
    </row>
    <row r="466" spans="1:15" x14ac:dyDescent="0.2">
      <c r="A466" s="1177" t="s">
        <v>5539</v>
      </c>
      <c r="B466" s="253">
        <v>2826</v>
      </c>
      <c r="C466" s="253">
        <v>3464</v>
      </c>
      <c r="D466" s="253">
        <f>(Summaries!B48)/1000</f>
        <v>5601</v>
      </c>
      <c r="E466" s="253">
        <f>(Summaries!C48)/1000</f>
        <v>5882.4</v>
      </c>
      <c r="F466" s="253">
        <f>(Summaries!D48)/1000</f>
        <v>6491.8</v>
      </c>
      <c r="G466" s="253">
        <f>(Summaries!E48)/1000</f>
        <v>6476.5</v>
      </c>
      <c r="H466" s="253">
        <f>(Summaries!F48)/1000</f>
        <v>5793.9</v>
      </c>
      <c r="I466" s="253">
        <f>(Summaries!G48)/1000</f>
        <v>5881.7</v>
      </c>
      <c r="J466" s="253">
        <f>(Summaries!H48)/1000</f>
        <v>6114.3</v>
      </c>
      <c r="K466" s="253">
        <f>(Summaries!I48)/1000</f>
        <v>5036.3</v>
      </c>
      <c r="L466" s="253">
        <f>(Summaries!J48)/1000</f>
        <v>5317.6</v>
      </c>
      <c r="M466" s="253">
        <f>(Summaries!K48)/1000</f>
        <v>5063.1000000000004</v>
      </c>
      <c r="N466" s="1227">
        <f>(Summaries!L48)/1000</f>
        <v>4665.8999999999996</v>
      </c>
      <c r="O466" s="1191">
        <f>(Summaries!M48)/1000</f>
        <v>4642.1000000000004</v>
      </c>
    </row>
    <row r="467" spans="1:15" x14ac:dyDescent="0.2">
      <c r="A467" s="1177" t="s">
        <v>5540</v>
      </c>
      <c r="B467" s="253">
        <v>2526</v>
      </c>
      <c r="C467" s="253">
        <v>5254</v>
      </c>
      <c r="D467" s="253">
        <v>6910</v>
      </c>
      <c r="E467" s="253">
        <f>(Summaries!C20)/1000</f>
        <v>6814.1</v>
      </c>
      <c r="F467" s="253">
        <f>(Summaries!D20)/1000</f>
        <v>6751.2</v>
      </c>
      <c r="G467" s="253">
        <f>(Summaries!E20)/1000</f>
        <v>6056.8</v>
      </c>
      <c r="H467" s="253">
        <f>(Summaries!F20)/1000</f>
        <v>5663.7</v>
      </c>
      <c r="I467" s="253">
        <f>(Summaries!G20)/1000</f>
        <v>5848.9</v>
      </c>
      <c r="J467" s="253">
        <f>(Summaries!H20)/1000</f>
        <v>5815.1</v>
      </c>
      <c r="K467" s="253">
        <f>(Summaries!I20)/1000</f>
        <v>5398.5</v>
      </c>
      <c r="L467" s="253">
        <f>(Summaries!J20)/1000</f>
        <v>5024.2</v>
      </c>
      <c r="M467" s="253">
        <f>(Summaries!K20)/1000</f>
        <v>4657.7</v>
      </c>
      <c r="N467" s="1227">
        <f>(Summaries!L20)/1000</f>
        <v>4310.6000000000004</v>
      </c>
      <c r="O467" s="1191">
        <f>(Summaries!M20)/1000</f>
        <v>3968.4</v>
      </c>
    </row>
    <row r="468" spans="1:15" x14ac:dyDescent="0.2">
      <c r="A468" s="1183" t="s">
        <v>3322</v>
      </c>
      <c r="B468" s="1145">
        <f t="shared" ref="B468:N468" si="363">SUM(B466:B467)</f>
        <v>5352</v>
      </c>
      <c r="C468" s="1145">
        <f t="shared" si="363"/>
        <v>8718</v>
      </c>
      <c r="D468" s="1145">
        <f t="shared" si="363"/>
        <v>12511</v>
      </c>
      <c r="E468" s="1145">
        <f t="shared" si="363"/>
        <v>12696.5</v>
      </c>
      <c r="F468" s="1145">
        <f t="shared" si="363"/>
        <v>13243</v>
      </c>
      <c r="G468" s="1145">
        <f t="shared" si="363"/>
        <v>12533.3</v>
      </c>
      <c r="H468" s="1145">
        <f t="shared" si="363"/>
        <v>11457.599999999999</v>
      </c>
      <c r="I468" s="1145">
        <f t="shared" si="363"/>
        <v>11730.599999999999</v>
      </c>
      <c r="J468" s="1145">
        <f t="shared" si="363"/>
        <v>11929.400000000001</v>
      </c>
      <c r="K468" s="1145">
        <f t="shared" si="363"/>
        <v>10434.799999999999</v>
      </c>
      <c r="L468" s="1145">
        <f t="shared" si="363"/>
        <v>10341.799999999999</v>
      </c>
      <c r="M468" s="1145">
        <f t="shared" si="363"/>
        <v>9720.7999999999993</v>
      </c>
      <c r="N468" s="2359">
        <f t="shared" si="363"/>
        <v>8976.5</v>
      </c>
      <c r="O468" s="1317">
        <f t="shared" ref="O468" si="364">SUM(O466:O467)</f>
        <v>8610.5</v>
      </c>
    </row>
    <row r="469" spans="1:15" x14ac:dyDescent="0.2">
      <c r="A469" s="1047" t="s">
        <v>5729</v>
      </c>
      <c r="B469" s="253">
        <f t="shared" ref="B469:N469" si="365">B349</f>
        <v>86670</v>
      </c>
      <c r="C469" s="253">
        <f t="shared" si="365"/>
        <v>114891</v>
      </c>
      <c r="D469" s="253">
        <f t="shared" si="365"/>
        <v>83053</v>
      </c>
      <c r="E469" s="253">
        <f t="shared" si="365"/>
        <v>81670.7</v>
      </c>
      <c r="F469" s="253">
        <f t="shared" si="365"/>
        <v>82977.7</v>
      </c>
      <c r="G469" s="253">
        <f t="shared" si="365"/>
        <v>82681</v>
      </c>
      <c r="H469" s="253">
        <f t="shared" si="365"/>
        <v>89486.6</v>
      </c>
      <c r="I469" s="253">
        <f t="shared" si="365"/>
        <v>94043.5</v>
      </c>
      <c r="J469" s="253">
        <f t="shared" si="365"/>
        <v>95094</v>
      </c>
      <c r="K469" s="253">
        <f t="shared" si="365"/>
        <v>97453.8</v>
      </c>
      <c r="L469" s="253">
        <f t="shared" si="365"/>
        <v>97663.4</v>
      </c>
      <c r="M469" s="253">
        <f t="shared" si="365"/>
        <v>101113.1</v>
      </c>
      <c r="N469" s="1227">
        <f t="shared" si="365"/>
        <v>104494</v>
      </c>
      <c r="O469" s="1191">
        <f t="shared" ref="O469" si="366">O349</f>
        <v>108039.1</v>
      </c>
    </row>
    <row r="470" spans="1:15" x14ac:dyDescent="0.2">
      <c r="A470" s="1047" t="s">
        <v>5744</v>
      </c>
      <c r="B470" s="253">
        <f t="shared" ref="B470:C472" si="367">B350</f>
        <v>-464</v>
      </c>
      <c r="C470" s="253">
        <f t="shared" si="367"/>
        <v>0</v>
      </c>
      <c r="D470" s="253">
        <f>D350+D506</f>
        <v>-6</v>
      </c>
      <c r="E470" s="253">
        <f t="shared" ref="E470:N470" si="368">E350</f>
        <v>0</v>
      </c>
      <c r="F470" s="253">
        <f t="shared" si="368"/>
        <v>0</v>
      </c>
      <c r="G470" s="253">
        <f t="shared" si="368"/>
        <v>0</v>
      </c>
      <c r="H470" s="253">
        <f t="shared" si="368"/>
        <v>0</v>
      </c>
      <c r="I470" s="253">
        <f t="shared" si="368"/>
        <v>0</v>
      </c>
      <c r="J470" s="253">
        <f t="shared" si="368"/>
        <v>0</v>
      </c>
      <c r="K470" s="253">
        <f t="shared" si="368"/>
        <v>0</v>
      </c>
      <c r="L470" s="253">
        <f t="shared" si="368"/>
        <v>0</v>
      </c>
      <c r="M470" s="253">
        <f t="shared" si="368"/>
        <v>0</v>
      </c>
      <c r="N470" s="255">
        <f t="shared" si="368"/>
        <v>0</v>
      </c>
      <c r="O470" s="97">
        <f t="shared" ref="O470" si="369">O350</f>
        <v>0</v>
      </c>
    </row>
    <row r="471" spans="1:15" x14ac:dyDescent="0.2">
      <c r="A471" s="1047" t="s">
        <v>5743</v>
      </c>
      <c r="B471" s="253">
        <f t="shared" si="367"/>
        <v>-34</v>
      </c>
      <c r="C471" s="253">
        <f t="shared" si="367"/>
        <v>-414</v>
      </c>
      <c r="D471" s="253">
        <f>D351</f>
        <v>-333</v>
      </c>
      <c r="E471" s="253">
        <f t="shared" ref="E471:N471" si="370">E351</f>
        <v>0</v>
      </c>
      <c r="F471" s="253">
        <f t="shared" si="370"/>
        <v>0</v>
      </c>
      <c r="G471" s="253">
        <f t="shared" si="370"/>
        <v>0</v>
      </c>
      <c r="H471" s="253">
        <f t="shared" si="370"/>
        <v>0</v>
      </c>
      <c r="I471" s="253">
        <f t="shared" si="370"/>
        <v>0</v>
      </c>
      <c r="J471" s="253">
        <f t="shared" si="370"/>
        <v>0</v>
      </c>
      <c r="K471" s="253">
        <f t="shared" si="370"/>
        <v>0</v>
      </c>
      <c r="L471" s="253">
        <f t="shared" si="370"/>
        <v>0</v>
      </c>
      <c r="M471" s="253">
        <f t="shared" si="370"/>
        <v>0</v>
      </c>
      <c r="N471" s="255">
        <f t="shared" si="370"/>
        <v>0</v>
      </c>
      <c r="O471" s="97">
        <f t="shared" ref="O471" si="371">O351</f>
        <v>0</v>
      </c>
    </row>
    <row r="472" spans="1:15" x14ac:dyDescent="0.2">
      <c r="A472" s="1177" t="s">
        <v>5738</v>
      </c>
      <c r="B472" s="253">
        <f t="shared" si="367"/>
        <v>-22676</v>
      </c>
      <c r="C472" s="253">
        <f t="shared" si="367"/>
        <v>-39549</v>
      </c>
      <c r="D472" s="253">
        <f>D352</f>
        <v>-13790</v>
      </c>
      <c r="E472" s="253">
        <f t="shared" ref="E472:N472" si="372">E352</f>
        <v>-8514</v>
      </c>
      <c r="F472" s="253">
        <f t="shared" si="372"/>
        <v>-8615.5</v>
      </c>
      <c r="G472" s="253">
        <f t="shared" si="372"/>
        <v>-5684.1</v>
      </c>
      <c r="H472" s="253">
        <f t="shared" si="372"/>
        <v>-8866.4</v>
      </c>
      <c r="I472" s="253">
        <f t="shared" si="372"/>
        <v>-10127</v>
      </c>
      <c r="J472" s="253">
        <f t="shared" si="372"/>
        <v>-8454.1</v>
      </c>
      <c r="K472" s="253">
        <f t="shared" si="372"/>
        <v>-7779.8</v>
      </c>
      <c r="L472" s="253">
        <f t="shared" si="372"/>
        <v>-4891.8</v>
      </c>
      <c r="M472" s="253">
        <f t="shared" si="372"/>
        <v>-5049</v>
      </c>
      <c r="N472" s="1139">
        <f t="shared" si="372"/>
        <v>-5209</v>
      </c>
      <c r="O472" s="1141">
        <f t="shared" ref="O472" si="373">O352</f>
        <v>-5371.8</v>
      </c>
    </row>
    <row r="473" spans="1:15" x14ac:dyDescent="0.2">
      <c r="A473" s="1183" t="s">
        <v>3323</v>
      </c>
      <c r="B473" s="1145">
        <f t="shared" ref="B473:N473" si="374">SUM(B469:B472)</f>
        <v>63496</v>
      </c>
      <c r="C473" s="1145">
        <f t="shared" si="374"/>
        <v>74928</v>
      </c>
      <c r="D473" s="1145">
        <f t="shared" si="374"/>
        <v>68924</v>
      </c>
      <c r="E473" s="1145">
        <f t="shared" si="374"/>
        <v>73156.7</v>
      </c>
      <c r="F473" s="1145">
        <f t="shared" si="374"/>
        <v>74362.2</v>
      </c>
      <c r="G473" s="1145">
        <f t="shared" si="374"/>
        <v>76996.899999999994</v>
      </c>
      <c r="H473" s="1145">
        <f t="shared" si="374"/>
        <v>80620.200000000012</v>
      </c>
      <c r="I473" s="1145">
        <f t="shared" si="374"/>
        <v>83916.5</v>
      </c>
      <c r="J473" s="1145">
        <f t="shared" si="374"/>
        <v>86639.9</v>
      </c>
      <c r="K473" s="1145">
        <f t="shared" si="374"/>
        <v>89674</v>
      </c>
      <c r="L473" s="1145">
        <f t="shared" si="374"/>
        <v>92771.599999999991</v>
      </c>
      <c r="M473" s="1145">
        <f t="shared" si="374"/>
        <v>96064.1</v>
      </c>
      <c r="N473" s="2359">
        <f t="shared" si="374"/>
        <v>99285</v>
      </c>
      <c r="O473" s="1317">
        <f t="shared" ref="O473" si="375">SUM(O469:O472)</f>
        <v>102667.3</v>
      </c>
    </row>
    <row r="474" spans="1:15" s="11" customFormat="1" x14ac:dyDescent="0.2">
      <c r="A474" s="1183" t="s">
        <v>5745</v>
      </c>
      <c r="B474" s="2129">
        <f t="shared" ref="B474:N474" si="376">B468/B473</f>
        <v>8.4288774096006047E-2</v>
      </c>
      <c r="C474" s="2129">
        <f t="shared" si="376"/>
        <v>0.11635169762972454</v>
      </c>
      <c r="D474" s="2129">
        <f t="shared" si="376"/>
        <v>0.18151877430212987</v>
      </c>
      <c r="E474" s="2129">
        <f t="shared" si="376"/>
        <v>0.17355211484388991</v>
      </c>
      <c r="F474" s="2129">
        <f t="shared" si="376"/>
        <v>0.17808779191578517</v>
      </c>
      <c r="G474" s="2129">
        <f t="shared" si="376"/>
        <v>0.16277668321711652</v>
      </c>
      <c r="H474" s="2129">
        <f t="shared" si="376"/>
        <v>0.14211822843406488</v>
      </c>
      <c r="I474" s="2129">
        <f t="shared" si="376"/>
        <v>0.13978895687975545</v>
      </c>
      <c r="J474" s="2129">
        <f t="shared" si="376"/>
        <v>0.13768944793334251</v>
      </c>
      <c r="K474" s="2129">
        <f t="shared" si="376"/>
        <v>0.11636371746548609</v>
      </c>
      <c r="L474" s="2129">
        <f t="shared" si="376"/>
        <v>0.11147592582212661</v>
      </c>
      <c r="M474" s="2129">
        <f t="shared" si="376"/>
        <v>0.10119076741467414</v>
      </c>
      <c r="N474" s="2355">
        <f t="shared" si="376"/>
        <v>9.0411441808933873E-2</v>
      </c>
      <c r="O474" s="2092">
        <f t="shared" ref="O474" si="377">O468/O473</f>
        <v>8.3867989126041098E-2</v>
      </c>
    </row>
    <row r="475" spans="1:15" x14ac:dyDescent="0.2">
      <c r="A475" s="1183"/>
      <c r="B475" s="1622"/>
      <c r="C475" s="1622"/>
      <c r="D475" s="1622"/>
      <c r="E475" s="1622"/>
      <c r="F475" s="1620"/>
      <c r="G475" s="1620"/>
      <c r="H475" s="1620"/>
      <c r="I475" s="1620"/>
      <c r="J475" s="1620"/>
      <c r="K475" s="1620"/>
      <c r="L475" s="1620"/>
      <c r="M475" s="1620"/>
      <c r="N475" s="2341"/>
      <c r="O475" s="1621"/>
    </row>
    <row r="476" spans="1:15" x14ac:dyDescent="0.2">
      <c r="A476" s="1627"/>
      <c r="B476" s="1624"/>
      <c r="C476" s="1624"/>
      <c r="D476" s="1624"/>
      <c r="E476" s="1624"/>
      <c r="F476" s="1624"/>
      <c r="G476" s="1624"/>
      <c r="H476" s="1624"/>
      <c r="I476" s="1624"/>
      <c r="J476" s="1624"/>
      <c r="K476" s="1624"/>
      <c r="L476" s="1624"/>
      <c r="M476" s="1624"/>
      <c r="N476" s="2343"/>
      <c r="O476" s="1628"/>
    </row>
    <row r="477" spans="1:15" s="999" customFormat="1" x14ac:dyDescent="0.2">
      <c r="A477" s="1565" t="s">
        <v>5740</v>
      </c>
      <c r="B477" s="1138"/>
      <c r="C477" s="1138"/>
      <c r="D477" s="1138"/>
      <c r="E477" s="1138"/>
      <c r="F477" s="1138"/>
      <c r="G477" s="1138"/>
      <c r="H477" s="1138"/>
      <c r="I477" s="1138"/>
      <c r="J477" s="1138"/>
      <c r="K477" s="1138"/>
      <c r="L477" s="1138"/>
      <c r="M477" s="1138"/>
      <c r="N477" s="2365"/>
      <c r="O477" s="2173"/>
    </row>
    <row r="478" spans="1:15" s="999" customFormat="1" x14ac:dyDescent="0.2">
      <c r="A478" s="1177" t="s">
        <v>5539</v>
      </c>
      <c r="B478" s="253">
        <v>878</v>
      </c>
      <c r="C478" s="253">
        <v>2475</v>
      </c>
      <c r="D478" s="253">
        <f>('Debt-Gen'!E59)/1000</f>
        <v>3216.2</v>
      </c>
      <c r="E478" s="253">
        <f>('Debt-Gen'!G59)/1000</f>
        <v>3387.7</v>
      </c>
      <c r="F478" s="997">
        <f>('Debt-Gen'!I59)/1000</f>
        <v>3878.6</v>
      </c>
      <c r="G478" s="997">
        <f>('Debt-Gen'!K59)/1000</f>
        <v>3735.5</v>
      </c>
      <c r="H478" s="997">
        <f>('Debt-Gen'!M59)/1000</f>
        <v>2915</v>
      </c>
      <c r="I478" s="997">
        <f>('Debt-Gen'!O59)/1000</f>
        <v>2858</v>
      </c>
      <c r="J478" s="997">
        <f>('Debt-Gen'!Q59)/1000</f>
        <v>2928.2</v>
      </c>
      <c r="K478" s="997">
        <f>('Debt-Gen'!S59)/1000</f>
        <v>2662.4</v>
      </c>
      <c r="L478" s="997">
        <f>('Debt-Gen'!U59)/1000</f>
        <v>2755.2</v>
      </c>
      <c r="M478" s="997">
        <f>('Debt-Gen'!W59)/1000</f>
        <v>2295.4</v>
      </c>
      <c r="N478" s="2353">
        <f>('Debt-Gen'!Y59)/1000</f>
        <v>1662.4</v>
      </c>
      <c r="O478" s="996">
        <f>('Debt-Gen'!AA59)/1000</f>
        <v>1389.1</v>
      </c>
    </row>
    <row r="479" spans="1:15" s="999" customFormat="1" x14ac:dyDescent="0.2">
      <c r="A479" s="1177" t="s">
        <v>5540</v>
      </c>
      <c r="B479" s="253">
        <v>1838</v>
      </c>
      <c r="C479" s="253">
        <v>889</v>
      </c>
      <c r="D479" s="253">
        <v>1749</v>
      </c>
      <c r="E479" s="253">
        <f>Summaries!O20/1000</f>
        <v>1808.3</v>
      </c>
      <c r="F479" s="253">
        <f>Summaries!P20/1000</f>
        <v>1911.9</v>
      </c>
      <c r="G479" s="253">
        <f>Summaries!Q20/1000</f>
        <v>1397.3</v>
      </c>
      <c r="H479" s="253">
        <f>Summaries!R20/1000</f>
        <v>1197</v>
      </c>
      <c r="I479" s="253">
        <f>Summaries!S20/1000</f>
        <v>1587.1</v>
      </c>
      <c r="J479" s="253">
        <f>Summaries!T20/1000</f>
        <v>1780.9</v>
      </c>
      <c r="K479" s="253">
        <f>Summaries!U20/1000</f>
        <v>1605.9</v>
      </c>
      <c r="L479" s="253">
        <f>Summaries!V20/1000</f>
        <v>1420.2</v>
      </c>
      <c r="M479" s="253">
        <f>Summaries!W20/1000</f>
        <v>1258.9000000000001</v>
      </c>
      <c r="N479" s="2353">
        <f>Summaries!X20/1000</f>
        <v>1147.5999999999999</v>
      </c>
      <c r="O479" s="996">
        <f>Summaries!Y20/1000</f>
        <v>1055.4000000000001</v>
      </c>
    </row>
    <row r="480" spans="1:15" s="5" customFormat="1" x14ac:dyDescent="0.2">
      <c r="A480" s="1183" t="s">
        <v>3322</v>
      </c>
      <c r="B480" s="1008">
        <f t="shared" ref="B480:N480" si="378">SUM(B478:B479)</f>
        <v>2716</v>
      </c>
      <c r="C480" s="1008">
        <f t="shared" si="378"/>
        <v>3364</v>
      </c>
      <c r="D480" s="1008">
        <f t="shared" si="378"/>
        <v>4965.2</v>
      </c>
      <c r="E480" s="1008">
        <f t="shared" si="378"/>
        <v>5196</v>
      </c>
      <c r="F480" s="1008">
        <f t="shared" si="378"/>
        <v>5790.5</v>
      </c>
      <c r="G480" s="1008">
        <f t="shared" si="378"/>
        <v>5132.8</v>
      </c>
      <c r="H480" s="1008">
        <f t="shared" si="378"/>
        <v>4112</v>
      </c>
      <c r="I480" s="1008">
        <f t="shared" si="378"/>
        <v>4445.1000000000004</v>
      </c>
      <c r="J480" s="1008">
        <f t="shared" si="378"/>
        <v>4709.1000000000004</v>
      </c>
      <c r="K480" s="1008">
        <f t="shared" si="378"/>
        <v>4268.3</v>
      </c>
      <c r="L480" s="1008">
        <f t="shared" si="378"/>
        <v>4175.3999999999996</v>
      </c>
      <c r="M480" s="1008">
        <f t="shared" si="378"/>
        <v>3554.3</v>
      </c>
      <c r="N480" s="2360">
        <f t="shared" si="378"/>
        <v>2810</v>
      </c>
      <c r="O480" s="1009">
        <f t="shared" ref="O480" si="379">SUM(O478:O479)</f>
        <v>2444.5</v>
      </c>
    </row>
    <row r="481" spans="1:19" s="999" customFormat="1" x14ac:dyDescent="0.2">
      <c r="A481" s="1047" t="s">
        <v>5729</v>
      </c>
      <c r="B481" s="1190">
        <f t="shared" ref="B481:N481" si="380">B362</f>
        <v>62707</v>
      </c>
      <c r="C481" s="1190">
        <f t="shared" si="380"/>
        <v>88988</v>
      </c>
      <c r="D481" s="1190">
        <f t="shared" si="380"/>
        <v>54907</v>
      </c>
      <c r="E481" s="1190">
        <f t="shared" si="380"/>
        <v>54347.5</v>
      </c>
      <c r="F481" s="1190">
        <f t="shared" si="380"/>
        <v>54907.9</v>
      </c>
      <c r="G481" s="1190">
        <f t="shared" si="380"/>
        <v>53289</v>
      </c>
      <c r="H481" s="1190">
        <f t="shared" si="380"/>
        <v>58425.5</v>
      </c>
      <c r="I481" s="1190">
        <f t="shared" si="380"/>
        <v>61701.7</v>
      </c>
      <c r="J481" s="1190">
        <f t="shared" si="380"/>
        <v>61387.5</v>
      </c>
      <c r="K481" s="1190">
        <f t="shared" si="380"/>
        <v>62265.2</v>
      </c>
      <c r="L481" s="1190">
        <f t="shared" si="380"/>
        <v>61009.8</v>
      </c>
      <c r="M481" s="1190">
        <f t="shared" si="380"/>
        <v>62821.2</v>
      </c>
      <c r="N481" s="1227">
        <f t="shared" si="380"/>
        <v>64748.4</v>
      </c>
      <c r="O481" s="1191">
        <f t="shared" ref="O481" si="381">O362</f>
        <v>66750.3</v>
      </c>
      <c r="S481" s="1986"/>
    </row>
    <row r="482" spans="1:19" x14ac:dyDescent="0.2">
      <c r="A482" s="1047" t="s">
        <v>5744</v>
      </c>
      <c r="B482" s="253">
        <f t="shared" ref="B482:N482" si="382">B363</f>
        <v>-815</v>
      </c>
      <c r="C482" s="253">
        <f t="shared" si="382"/>
        <v>0</v>
      </c>
      <c r="D482" s="253">
        <f t="shared" si="382"/>
        <v>0</v>
      </c>
      <c r="E482" s="253">
        <f t="shared" si="382"/>
        <v>0</v>
      </c>
      <c r="F482" s="253">
        <f t="shared" si="382"/>
        <v>0</v>
      </c>
      <c r="G482" s="253">
        <f t="shared" si="382"/>
        <v>0</v>
      </c>
      <c r="H482" s="253">
        <f t="shared" si="382"/>
        <v>0</v>
      </c>
      <c r="I482" s="253">
        <f t="shared" si="382"/>
        <v>0</v>
      </c>
      <c r="J482" s="253">
        <f t="shared" si="382"/>
        <v>0</v>
      </c>
      <c r="K482" s="253">
        <f t="shared" si="382"/>
        <v>0</v>
      </c>
      <c r="L482" s="253">
        <f t="shared" si="382"/>
        <v>0</v>
      </c>
      <c r="M482" s="253">
        <f t="shared" si="382"/>
        <v>0</v>
      </c>
      <c r="N482" s="255">
        <f t="shared" si="382"/>
        <v>0</v>
      </c>
      <c r="O482" s="97">
        <f t="shared" ref="O482" si="383">O363</f>
        <v>0</v>
      </c>
    </row>
    <row r="483" spans="1:19" x14ac:dyDescent="0.2">
      <c r="A483" s="1047" t="s">
        <v>5743</v>
      </c>
      <c r="B483" s="253">
        <f t="shared" ref="B483:N483" si="384">B364</f>
        <v>-34</v>
      </c>
      <c r="C483" s="253">
        <f t="shared" si="384"/>
        <v>-414</v>
      </c>
      <c r="D483" s="253">
        <f t="shared" si="384"/>
        <v>-333</v>
      </c>
      <c r="E483" s="253">
        <f t="shared" si="384"/>
        <v>0</v>
      </c>
      <c r="F483" s="253">
        <f t="shared" si="384"/>
        <v>0</v>
      </c>
      <c r="G483" s="253">
        <f t="shared" si="384"/>
        <v>0</v>
      </c>
      <c r="H483" s="253">
        <f t="shared" si="384"/>
        <v>0</v>
      </c>
      <c r="I483" s="253">
        <f t="shared" si="384"/>
        <v>0</v>
      </c>
      <c r="J483" s="253">
        <f t="shared" si="384"/>
        <v>0</v>
      </c>
      <c r="K483" s="253">
        <f t="shared" si="384"/>
        <v>0</v>
      </c>
      <c r="L483" s="253">
        <f t="shared" si="384"/>
        <v>0</v>
      </c>
      <c r="M483" s="253">
        <f t="shared" si="384"/>
        <v>0</v>
      </c>
      <c r="N483" s="255">
        <f t="shared" si="384"/>
        <v>0</v>
      </c>
      <c r="O483" s="97">
        <f t="shared" ref="O483" si="385">O364</f>
        <v>0</v>
      </c>
    </row>
    <row r="484" spans="1:19" s="999" customFormat="1" x14ac:dyDescent="0.2">
      <c r="A484" s="1177" t="s">
        <v>5738</v>
      </c>
      <c r="B484" s="1190">
        <f t="shared" ref="B484:N484" si="386">B365</f>
        <v>-19599</v>
      </c>
      <c r="C484" s="1190">
        <f t="shared" si="386"/>
        <v>-37059</v>
      </c>
      <c r="D484" s="1190">
        <f t="shared" si="386"/>
        <v>-11138</v>
      </c>
      <c r="E484" s="1190">
        <f t="shared" si="386"/>
        <v>-7065</v>
      </c>
      <c r="F484" s="1190">
        <f t="shared" si="386"/>
        <v>-7265.5</v>
      </c>
      <c r="G484" s="1190">
        <f t="shared" si="386"/>
        <v>-4294.1000000000004</v>
      </c>
      <c r="H484" s="1190">
        <f t="shared" si="386"/>
        <v>-7426.4</v>
      </c>
      <c r="I484" s="1190">
        <f t="shared" si="386"/>
        <v>-8637</v>
      </c>
      <c r="J484" s="1190">
        <f t="shared" si="386"/>
        <v>-6914.1</v>
      </c>
      <c r="K484" s="1190">
        <f t="shared" si="386"/>
        <v>-6179.8</v>
      </c>
      <c r="L484" s="1190">
        <f t="shared" si="386"/>
        <v>-3231.8</v>
      </c>
      <c r="M484" s="1190">
        <f t="shared" si="386"/>
        <v>-3329</v>
      </c>
      <c r="N484" s="1190">
        <f t="shared" si="386"/>
        <v>-3429</v>
      </c>
      <c r="O484" s="1191">
        <f t="shared" ref="O484" si="387">O365</f>
        <v>-3531.8</v>
      </c>
      <c r="S484" s="1986"/>
    </row>
    <row r="485" spans="1:19" s="5" customFormat="1" x14ac:dyDescent="0.2">
      <c r="A485" s="1183" t="s">
        <v>3323</v>
      </c>
      <c r="B485" s="1316">
        <f t="shared" ref="B485:N485" si="388">SUM(B481:B484)</f>
        <v>42259</v>
      </c>
      <c r="C485" s="1316">
        <f t="shared" si="388"/>
        <v>51515</v>
      </c>
      <c r="D485" s="1316">
        <f t="shared" si="388"/>
        <v>43436</v>
      </c>
      <c r="E485" s="1316">
        <f t="shared" si="388"/>
        <v>47282.5</v>
      </c>
      <c r="F485" s="1316">
        <f t="shared" si="388"/>
        <v>47642.400000000001</v>
      </c>
      <c r="G485" s="1316">
        <f t="shared" si="388"/>
        <v>48994.9</v>
      </c>
      <c r="H485" s="1316">
        <f t="shared" si="388"/>
        <v>50999.1</v>
      </c>
      <c r="I485" s="1316">
        <f t="shared" si="388"/>
        <v>53064.7</v>
      </c>
      <c r="J485" s="1316">
        <f t="shared" si="388"/>
        <v>54473.4</v>
      </c>
      <c r="K485" s="1316">
        <f t="shared" si="388"/>
        <v>56085.399999999994</v>
      </c>
      <c r="L485" s="1316">
        <f t="shared" si="388"/>
        <v>57778</v>
      </c>
      <c r="M485" s="1316">
        <f t="shared" si="388"/>
        <v>59492.2</v>
      </c>
      <c r="N485" s="2359">
        <f t="shared" si="388"/>
        <v>61319.4</v>
      </c>
      <c r="O485" s="1317">
        <f t="shared" ref="O485" si="389">SUM(O481:O484)</f>
        <v>63218.5</v>
      </c>
      <c r="S485" s="2110"/>
    </row>
    <row r="486" spans="1:19" s="2" customFormat="1" x14ac:dyDescent="0.2">
      <c r="A486" s="1183" t="s">
        <v>5746</v>
      </c>
      <c r="B486" s="2129">
        <f t="shared" ref="B486:N486" si="390">B480/B485</f>
        <v>6.4270332946827893E-2</v>
      </c>
      <c r="C486" s="2129">
        <f t="shared" si="390"/>
        <v>6.5301368533436863E-2</v>
      </c>
      <c r="D486" s="2129">
        <f t="shared" si="390"/>
        <v>0.11431071001012984</v>
      </c>
      <c r="E486" s="2129">
        <f t="shared" si="390"/>
        <v>0.1098926664199228</v>
      </c>
      <c r="F486" s="2129">
        <f t="shared" si="390"/>
        <v>0.12154089634443269</v>
      </c>
      <c r="G486" s="2129">
        <f t="shared" si="390"/>
        <v>0.1047619242002739</v>
      </c>
      <c r="H486" s="2129">
        <f t="shared" si="390"/>
        <v>8.0628873842871734E-2</v>
      </c>
      <c r="I486" s="2129">
        <f t="shared" si="390"/>
        <v>8.3767551686902975E-2</v>
      </c>
      <c r="J486" s="2129">
        <f t="shared" si="390"/>
        <v>8.6447697408276333E-2</v>
      </c>
      <c r="K486" s="2129">
        <f t="shared" si="390"/>
        <v>7.610358489018533E-2</v>
      </c>
      <c r="L486" s="2129">
        <f t="shared" si="390"/>
        <v>7.2266260514382633E-2</v>
      </c>
      <c r="M486" s="2129">
        <f t="shared" si="390"/>
        <v>5.9743966435936144E-2</v>
      </c>
      <c r="N486" s="2355">
        <f t="shared" si="390"/>
        <v>4.5825627778484458E-2</v>
      </c>
      <c r="O486" s="2092">
        <f t="shared" ref="O486" si="391">O480/O485</f>
        <v>3.8667478665264127E-2</v>
      </c>
    </row>
    <row r="487" spans="1:19" s="2" customFormat="1" x14ac:dyDescent="0.2">
      <c r="A487" s="1183"/>
      <c r="B487" s="1619"/>
      <c r="C487" s="1619"/>
      <c r="D487" s="1619"/>
      <c r="E487" s="1619"/>
      <c r="F487" s="1619"/>
      <c r="G487" s="1619"/>
      <c r="H487" s="1619"/>
      <c r="I487" s="1619"/>
      <c r="J487" s="1619"/>
      <c r="K487" s="1619"/>
      <c r="L487" s="1619"/>
      <c r="M487" s="1619"/>
      <c r="N487" s="2366"/>
      <c r="O487" s="1179"/>
    </row>
    <row r="488" spans="1:19" x14ac:dyDescent="0.2">
      <c r="A488" s="1627"/>
      <c r="B488" s="1624"/>
      <c r="C488" s="1624"/>
      <c r="D488" s="1624"/>
      <c r="E488" s="1624"/>
      <c r="F488" s="1624"/>
      <c r="G488" s="1624"/>
      <c r="H488" s="1624"/>
      <c r="I488" s="1624"/>
      <c r="J488" s="1624"/>
      <c r="K488" s="1624"/>
      <c r="L488" s="1624"/>
      <c r="M488" s="1624"/>
      <c r="N488" s="2343"/>
      <c r="O488" s="1628"/>
    </row>
    <row r="489" spans="1:19" x14ac:dyDescent="0.2">
      <c r="A489" s="1565" t="s">
        <v>5741</v>
      </c>
      <c r="B489" s="253"/>
      <c r="C489" s="253"/>
      <c r="D489" s="253"/>
      <c r="E489" s="253"/>
      <c r="F489" s="253"/>
      <c r="G489" s="253"/>
      <c r="H489" s="253"/>
      <c r="I489" s="253"/>
      <c r="J489" s="253"/>
      <c r="K489" s="253"/>
      <c r="L489" s="253"/>
      <c r="M489" s="253"/>
      <c r="N489" s="1190"/>
      <c r="O489" s="1191"/>
    </row>
    <row r="490" spans="1:19" x14ac:dyDescent="0.2">
      <c r="A490" s="1177" t="s">
        <v>5539</v>
      </c>
      <c r="B490" s="253">
        <v>0</v>
      </c>
      <c r="C490" s="253">
        <v>0</v>
      </c>
      <c r="D490" s="253">
        <v>0</v>
      </c>
      <c r="E490" s="253">
        <f>Summaries!AA48/1000</f>
        <v>0</v>
      </c>
      <c r="F490" s="253">
        <f>Summaries!AB48/1000</f>
        <v>0</v>
      </c>
      <c r="G490" s="253">
        <f>Summaries!AC48/1000</f>
        <v>0</v>
      </c>
      <c r="H490" s="253">
        <f>Summaries!AD48/1000</f>
        <v>0</v>
      </c>
      <c r="I490" s="253">
        <f>Summaries!AE48/1000</f>
        <v>0</v>
      </c>
      <c r="J490" s="253">
        <f>Summaries!AF48/1000</f>
        <v>0</v>
      </c>
      <c r="K490" s="253">
        <f>Summaries!AG48/1000</f>
        <v>0</v>
      </c>
      <c r="L490" s="253">
        <f>Summaries!AH48/1000</f>
        <v>0</v>
      </c>
      <c r="M490" s="253">
        <f>Summaries!AI48/1000</f>
        <v>0</v>
      </c>
      <c r="N490" s="1190">
        <f>Summaries!AJ48/1000</f>
        <v>0</v>
      </c>
      <c r="O490" s="1191">
        <f>Summaries!AK48/1000</f>
        <v>0</v>
      </c>
    </row>
    <row r="491" spans="1:19" x14ac:dyDescent="0.2">
      <c r="A491" s="1177" t="s">
        <v>5540</v>
      </c>
      <c r="B491" s="253">
        <v>0</v>
      </c>
      <c r="C491" s="253">
        <v>0</v>
      </c>
      <c r="D491" s="253">
        <v>0</v>
      </c>
      <c r="E491" s="253">
        <f>(Summaries!AA20)/1000</f>
        <v>0</v>
      </c>
      <c r="F491" s="253">
        <f>(Summaries!AB20)/1000</f>
        <v>0</v>
      </c>
      <c r="G491" s="253">
        <f>(Summaries!AC20)/1000</f>
        <v>0</v>
      </c>
      <c r="H491" s="253">
        <f>(Summaries!AD20)/1000</f>
        <v>0</v>
      </c>
      <c r="I491" s="253">
        <f>(Summaries!AE20)/1000</f>
        <v>0</v>
      </c>
      <c r="J491" s="253">
        <f>(Summaries!AF20)/1000</f>
        <v>0</v>
      </c>
      <c r="K491" s="253">
        <f>(Summaries!AG20)/1000</f>
        <v>0</v>
      </c>
      <c r="L491" s="253">
        <f>(Summaries!AH20)/1000</f>
        <v>0</v>
      </c>
      <c r="M491" s="253">
        <f>(Summaries!AI20)/1000</f>
        <v>0</v>
      </c>
      <c r="N491" s="1190">
        <f>(Summaries!AJ20)/1000</f>
        <v>0</v>
      </c>
      <c r="O491" s="1191">
        <f>(Summaries!AK20)/1000</f>
        <v>0</v>
      </c>
    </row>
    <row r="492" spans="1:19" x14ac:dyDescent="0.2">
      <c r="A492" s="1183" t="s">
        <v>3322</v>
      </c>
      <c r="B492" s="1145">
        <f t="shared" ref="B492:N492" si="392">SUM(B490:B491)</f>
        <v>0</v>
      </c>
      <c r="C492" s="1145">
        <f t="shared" si="392"/>
        <v>0</v>
      </c>
      <c r="D492" s="1145">
        <f t="shared" si="392"/>
        <v>0</v>
      </c>
      <c r="E492" s="1145">
        <f t="shared" si="392"/>
        <v>0</v>
      </c>
      <c r="F492" s="1145">
        <f t="shared" si="392"/>
        <v>0</v>
      </c>
      <c r="G492" s="1145">
        <f t="shared" si="392"/>
        <v>0</v>
      </c>
      <c r="H492" s="1145">
        <f t="shared" si="392"/>
        <v>0</v>
      </c>
      <c r="I492" s="1145">
        <f t="shared" si="392"/>
        <v>0</v>
      </c>
      <c r="J492" s="1145">
        <f t="shared" si="392"/>
        <v>0</v>
      </c>
      <c r="K492" s="1145">
        <f t="shared" si="392"/>
        <v>0</v>
      </c>
      <c r="L492" s="1145">
        <f t="shared" si="392"/>
        <v>0</v>
      </c>
      <c r="M492" s="1145">
        <f t="shared" si="392"/>
        <v>0</v>
      </c>
      <c r="N492" s="1316">
        <f t="shared" si="392"/>
        <v>0</v>
      </c>
      <c r="O492" s="1317">
        <f t="shared" ref="O492" si="393">SUM(O490:O491)</f>
        <v>0</v>
      </c>
    </row>
    <row r="493" spans="1:19" x14ac:dyDescent="0.2">
      <c r="A493" s="1047" t="s">
        <v>5729</v>
      </c>
      <c r="B493" s="253">
        <f t="shared" ref="B493:N493" si="394">B375</f>
        <v>9867</v>
      </c>
      <c r="C493" s="253">
        <f t="shared" si="394"/>
        <v>10641</v>
      </c>
      <c r="D493" s="253">
        <f t="shared" si="394"/>
        <v>11696</v>
      </c>
      <c r="E493" s="253">
        <f t="shared" si="394"/>
        <v>11418.8</v>
      </c>
      <c r="F493" s="253">
        <f t="shared" si="394"/>
        <v>11509.1</v>
      </c>
      <c r="G493" s="253">
        <f t="shared" si="394"/>
        <v>12067</v>
      </c>
      <c r="H493" s="253">
        <f t="shared" si="394"/>
        <v>12680.9</v>
      </c>
      <c r="I493" s="253">
        <f t="shared" si="394"/>
        <v>13304.4</v>
      </c>
      <c r="J493" s="253">
        <f t="shared" si="394"/>
        <v>13951.9</v>
      </c>
      <c r="K493" s="253">
        <f t="shared" si="394"/>
        <v>14687.9</v>
      </c>
      <c r="L493" s="253">
        <f t="shared" si="394"/>
        <v>15435.2</v>
      </c>
      <c r="M493" s="253">
        <f t="shared" si="394"/>
        <v>16287.9</v>
      </c>
      <c r="N493" s="1190">
        <f t="shared" si="394"/>
        <v>16911.8</v>
      </c>
      <c r="O493" s="1191">
        <f t="shared" ref="O493" si="395">O375</f>
        <v>17563.900000000001</v>
      </c>
    </row>
    <row r="494" spans="1:19" x14ac:dyDescent="0.2">
      <c r="A494" s="1047" t="s">
        <v>5744</v>
      </c>
      <c r="B494" s="253">
        <f t="shared" ref="B494:N494" si="396">B376</f>
        <v>0</v>
      </c>
      <c r="C494" s="253">
        <f t="shared" si="396"/>
        <v>0</v>
      </c>
      <c r="D494" s="253">
        <f t="shared" si="396"/>
        <v>0</v>
      </c>
      <c r="E494" s="253">
        <f t="shared" si="396"/>
        <v>0</v>
      </c>
      <c r="F494" s="253">
        <f t="shared" si="396"/>
        <v>0</v>
      </c>
      <c r="G494" s="253">
        <f t="shared" si="396"/>
        <v>0</v>
      </c>
      <c r="H494" s="253">
        <f t="shared" si="396"/>
        <v>0</v>
      </c>
      <c r="I494" s="253">
        <f t="shared" si="396"/>
        <v>0</v>
      </c>
      <c r="J494" s="253">
        <f t="shared" si="396"/>
        <v>0</v>
      </c>
      <c r="K494" s="253">
        <f t="shared" si="396"/>
        <v>0</v>
      </c>
      <c r="L494" s="253">
        <f t="shared" si="396"/>
        <v>0</v>
      </c>
      <c r="M494" s="253">
        <f t="shared" si="396"/>
        <v>0</v>
      </c>
      <c r="N494" s="253">
        <f t="shared" si="396"/>
        <v>0</v>
      </c>
      <c r="O494" s="97">
        <f t="shared" ref="O494" si="397">O376</f>
        <v>0</v>
      </c>
    </row>
    <row r="495" spans="1:19" x14ac:dyDescent="0.2">
      <c r="A495" s="1047" t="s">
        <v>5743</v>
      </c>
      <c r="B495" s="253">
        <f t="shared" ref="B495:N495" si="398">B377</f>
        <v>0</v>
      </c>
      <c r="C495" s="253">
        <f t="shared" si="398"/>
        <v>0</v>
      </c>
      <c r="D495" s="253">
        <f t="shared" si="398"/>
        <v>0</v>
      </c>
      <c r="E495" s="253">
        <f t="shared" si="398"/>
        <v>0</v>
      </c>
      <c r="F495" s="253">
        <f t="shared" si="398"/>
        <v>0</v>
      </c>
      <c r="G495" s="253">
        <f t="shared" si="398"/>
        <v>0</v>
      </c>
      <c r="H495" s="253">
        <f t="shared" si="398"/>
        <v>0</v>
      </c>
      <c r="I495" s="253">
        <f t="shared" si="398"/>
        <v>0</v>
      </c>
      <c r="J495" s="253">
        <f t="shared" si="398"/>
        <v>0</v>
      </c>
      <c r="K495" s="253">
        <f t="shared" si="398"/>
        <v>0</v>
      </c>
      <c r="L495" s="253">
        <f t="shared" si="398"/>
        <v>0</v>
      </c>
      <c r="M495" s="253">
        <f t="shared" si="398"/>
        <v>0</v>
      </c>
      <c r="N495" s="253">
        <f t="shared" si="398"/>
        <v>0</v>
      </c>
      <c r="O495" s="97">
        <f t="shared" ref="O495" si="399">O377</f>
        <v>0</v>
      </c>
    </row>
    <row r="496" spans="1:19" x14ac:dyDescent="0.2">
      <c r="A496" s="1177" t="s">
        <v>5738</v>
      </c>
      <c r="B496" s="253">
        <f t="shared" ref="B496:N496" si="400">B378</f>
        <v>-1231</v>
      </c>
      <c r="C496" s="253">
        <f t="shared" si="400"/>
        <v>-1008</v>
      </c>
      <c r="D496" s="253">
        <f t="shared" si="400"/>
        <v>-1007</v>
      </c>
      <c r="E496" s="253">
        <f t="shared" si="400"/>
        <v>-752</v>
      </c>
      <c r="F496" s="253">
        <f t="shared" si="400"/>
        <v>-600</v>
      </c>
      <c r="G496" s="253">
        <f t="shared" si="400"/>
        <v>-620</v>
      </c>
      <c r="H496" s="253">
        <f t="shared" si="400"/>
        <v>-640</v>
      </c>
      <c r="I496" s="253">
        <f t="shared" si="400"/>
        <v>-660</v>
      </c>
      <c r="J496" s="253">
        <f t="shared" si="400"/>
        <v>-680</v>
      </c>
      <c r="K496" s="253">
        <f t="shared" si="400"/>
        <v>-710</v>
      </c>
      <c r="L496" s="253">
        <f t="shared" si="400"/>
        <v>-740</v>
      </c>
      <c r="M496" s="253">
        <f t="shared" si="400"/>
        <v>-770</v>
      </c>
      <c r="N496" s="1139">
        <f t="shared" si="400"/>
        <v>-800</v>
      </c>
      <c r="O496" s="1141">
        <f t="shared" ref="O496" si="401">O378</f>
        <v>-830</v>
      </c>
    </row>
    <row r="497" spans="1:15" x14ac:dyDescent="0.2">
      <c r="A497" s="1183" t="s">
        <v>3323</v>
      </c>
      <c r="B497" s="1145">
        <f t="shared" ref="B497:N497" si="402">SUM(B493:B496)</f>
        <v>8636</v>
      </c>
      <c r="C497" s="1145">
        <f t="shared" si="402"/>
        <v>9633</v>
      </c>
      <c r="D497" s="1145">
        <f t="shared" si="402"/>
        <v>10689</v>
      </c>
      <c r="E497" s="1145">
        <f t="shared" si="402"/>
        <v>10666.8</v>
      </c>
      <c r="F497" s="1145">
        <f t="shared" si="402"/>
        <v>10909.1</v>
      </c>
      <c r="G497" s="1145">
        <f t="shared" si="402"/>
        <v>11447</v>
      </c>
      <c r="H497" s="1145">
        <f t="shared" si="402"/>
        <v>12040.9</v>
      </c>
      <c r="I497" s="1145">
        <f t="shared" si="402"/>
        <v>12644.4</v>
      </c>
      <c r="J497" s="1145">
        <f t="shared" si="402"/>
        <v>13271.9</v>
      </c>
      <c r="K497" s="1145">
        <f t="shared" si="402"/>
        <v>13977.9</v>
      </c>
      <c r="L497" s="1145">
        <f t="shared" si="402"/>
        <v>14695.2</v>
      </c>
      <c r="M497" s="1145">
        <f t="shared" si="402"/>
        <v>15517.9</v>
      </c>
      <c r="N497" s="1316">
        <f t="shared" si="402"/>
        <v>16111.8</v>
      </c>
      <c r="O497" s="1317">
        <f t="shared" ref="O497" si="403">SUM(O493:O496)</f>
        <v>16733.900000000001</v>
      </c>
    </row>
    <row r="498" spans="1:15" s="11" customFormat="1" x14ac:dyDescent="0.2">
      <c r="A498" s="1183" t="s">
        <v>5747</v>
      </c>
      <c r="B498" s="2129">
        <f t="shared" ref="B498:N498" si="404">B492/B497</f>
        <v>0</v>
      </c>
      <c r="C498" s="2129">
        <f t="shared" si="404"/>
        <v>0</v>
      </c>
      <c r="D498" s="2129">
        <f t="shared" si="404"/>
        <v>0</v>
      </c>
      <c r="E498" s="2129">
        <f t="shared" si="404"/>
        <v>0</v>
      </c>
      <c r="F498" s="2129">
        <f t="shared" si="404"/>
        <v>0</v>
      </c>
      <c r="G498" s="2129">
        <f t="shared" si="404"/>
        <v>0</v>
      </c>
      <c r="H498" s="2129">
        <f t="shared" si="404"/>
        <v>0</v>
      </c>
      <c r="I498" s="2129">
        <f t="shared" si="404"/>
        <v>0</v>
      </c>
      <c r="J498" s="2129">
        <f t="shared" si="404"/>
        <v>0</v>
      </c>
      <c r="K498" s="2129">
        <f t="shared" si="404"/>
        <v>0</v>
      </c>
      <c r="L498" s="2129">
        <f t="shared" si="404"/>
        <v>0</v>
      </c>
      <c r="M498" s="2129">
        <f t="shared" si="404"/>
        <v>0</v>
      </c>
      <c r="N498" s="2129">
        <f t="shared" si="404"/>
        <v>0</v>
      </c>
      <c r="O498" s="2092">
        <f t="shared" ref="O498" si="405">O492/O497</f>
        <v>0</v>
      </c>
    </row>
    <row r="499" spans="1:15" x14ac:dyDescent="0.2">
      <c r="A499" s="1183"/>
      <c r="B499" s="1622"/>
      <c r="C499" s="1622"/>
      <c r="D499" s="1622"/>
      <c r="E499" s="1622"/>
      <c r="F499" s="1620"/>
      <c r="G499" s="1620"/>
      <c r="H499" s="1620"/>
      <c r="I499" s="1620"/>
      <c r="J499" s="1620"/>
      <c r="K499" s="1620"/>
      <c r="L499" s="1620"/>
      <c r="M499" s="1620"/>
      <c r="N499" s="1620"/>
      <c r="O499" s="1621"/>
    </row>
    <row r="500" spans="1:15" x14ac:dyDescent="0.2">
      <c r="A500" s="1627"/>
      <c r="B500" s="1624"/>
      <c r="C500" s="1624"/>
      <c r="D500" s="1624"/>
      <c r="E500" s="1624"/>
      <c r="F500" s="1624"/>
      <c r="G500" s="1624"/>
      <c r="H500" s="1624"/>
      <c r="I500" s="1624"/>
      <c r="J500" s="1624"/>
      <c r="K500" s="1624"/>
      <c r="L500" s="1624"/>
      <c r="M500" s="1624"/>
      <c r="N500" s="2367"/>
      <c r="O500" s="1628"/>
    </row>
    <row r="501" spans="1:15" x14ac:dyDescent="0.2">
      <c r="A501" s="1565" t="s">
        <v>5742</v>
      </c>
      <c r="B501" s="253"/>
      <c r="C501" s="253"/>
      <c r="D501" s="253"/>
      <c r="E501" s="253"/>
      <c r="F501" s="253"/>
      <c r="G501" s="253"/>
      <c r="H501" s="253"/>
      <c r="I501" s="253"/>
      <c r="J501" s="253"/>
      <c r="K501" s="253"/>
      <c r="L501" s="253"/>
      <c r="M501" s="253"/>
      <c r="N501" s="1190"/>
      <c r="O501" s="1191"/>
    </row>
    <row r="502" spans="1:15" x14ac:dyDescent="0.2">
      <c r="A502" s="1177" t="s">
        <v>5539</v>
      </c>
      <c r="B502" s="253">
        <v>985</v>
      </c>
      <c r="C502" s="253">
        <v>985</v>
      </c>
      <c r="D502" s="253">
        <v>2385</v>
      </c>
      <c r="E502" s="253">
        <f>Summaries!AM48/1000</f>
        <v>2494.6999999999998</v>
      </c>
      <c r="F502" s="253">
        <f>Summaries!AN48/1000</f>
        <v>2613.1999999999998</v>
      </c>
      <c r="G502" s="253">
        <f>Summaries!AO48/1000</f>
        <v>2741</v>
      </c>
      <c r="H502" s="253">
        <f>Summaries!AP48/1000</f>
        <v>2878.8</v>
      </c>
      <c r="I502" s="253">
        <f>Summaries!AQ48/1000</f>
        <v>3023.7</v>
      </c>
      <c r="J502" s="253">
        <f>Summaries!AR48/1000</f>
        <v>3186.2</v>
      </c>
      <c r="K502" s="253">
        <f>Summaries!AS48/1000</f>
        <v>2373.9</v>
      </c>
      <c r="L502" s="253">
        <f>Summaries!AT48/1000</f>
        <v>2562.4</v>
      </c>
      <c r="M502" s="253">
        <f>Summaries!AU48/1000</f>
        <v>2767.7</v>
      </c>
      <c r="N502" s="1190">
        <f>Summaries!AV48/1000</f>
        <v>3003.5</v>
      </c>
      <c r="O502" s="1191">
        <f>Summaries!AW48/1000</f>
        <v>3253</v>
      </c>
    </row>
    <row r="503" spans="1:15" x14ac:dyDescent="0.2">
      <c r="A503" s="1177" t="s">
        <v>5540</v>
      </c>
      <c r="B503" s="253">
        <v>1648</v>
      </c>
      <c r="C503" s="253">
        <v>3702</v>
      </c>
      <c r="D503" s="253">
        <v>5161</v>
      </c>
      <c r="E503" s="253">
        <f>(Summaries!AM20)/1000</f>
        <v>5005.8</v>
      </c>
      <c r="F503" s="253">
        <f>(Summaries!AN20)/1000</f>
        <v>4839.3</v>
      </c>
      <c r="G503" s="253">
        <f>(Summaries!AO20)/1000</f>
        <v>4659.5</v>
      </c>
      <c r="H503" s="253">
        <f>(Summaries!AP20)/1000</f>
        <v>4466.7</v>
      </c>
      <c r="I503" s="253">
        <f>(Summaries!AQ20)/1000</f>
        <v>4261.8</v>
      </c>
      <c r="J503" s="253">
        <f>(Summaries!AR20)/1000</f>
        <v>4034.2</v>
      </c>
      <c r="K503" s="253">
        <f>(Summaries!AS20)/1000</f>
        <v>3792.6</v>
      </c>
      <c r="L503" s="253">
        <f>(Summaries!AT20)/1000</f>
        <v>3604</v>
      </c>
      <c r="M503" s="253">
        <f>(Summaries!AU20)/1000</f>
        <v>3398.8</v>
      </c>
      <c r="N503" s="1190">
        <f>(Summaries!AV20)/1000</f>
        <v>3163</v>
      </c>
      <c r="O503" s="1191">
        <f>(Summaries!AW20)/1000</f>
        <v>2913</v>
      </c>
    </row>
    <row r="504" spans="1:15" x14ac:dyDescent="0.2">
      <c r="A504" s="1183" t="s">
        <v>3322</v>
      </c>
      <c r="B504" s="1145">
        <f t="shared" ref="B504:N504" si="406">SUM(B502:B503)</f>
        <v>2633</v>
      </c>
      <c r="C504" s="1145">
        <f t="shared" si="406"/>
        <v>4687</v>
      </c>
      <c r="D504" s="1145">
        <f t="shared" si="406"/>
        <v>7546</v>
      </c>
      <c r="E504" s="1145">
        <f t="shared" si="406"/>
        <v>7500.5</v>
      </c>
      <c r="F504" s="1145">
        <f t="shared" si="406"/>
        <v>7452.5</v>
      </c>
      <c r="G504" s="1145">
        <f t="shared" si="406"/>
        <v>7400.5</v>
      </c>
      <c r="H504" s="1145">
        <f t="shared" si="406"/>
        <v>7345.5</v>
      </c>
      <c r="I504" s="1145">
        <f t="shared" si="406"/>
        <v>7285.5</v>
      </c>
      <c r="J504" s="1145">
        <f t="shared" si="406"/>
        <v>7220.4</v>
      </c>
      <c r="K504" s="1145">
        <f t="shared" si="406"/>
        <v>6166.5</v>
      </c>
      <c r="L504" s="1145">
        <f t="shared" si="406"/>
        <v>6166.4</v>
      </c>
      <c r="M504" s="1145">
        <f t="shared" si="406"/>
        <v>6166.5</v>
      </c>
      <c r="N504" s="1316">
        <f t="shared" si="406"/>
        <v>6166.5</v>
      </c>
      <c r="O504" s="1317">
        <f t="shared" ref="O504" si="407">SUM(O502:O503)</f>
        <v>6166</v>
      </c>
    </row>
    <row r="505" spans="1:15" x14ac:dyDescent="0.2">
      <c r="A505" s="1047" t="s">
        <v>5729</v>
      </c>
      <c r="B505" s="253">
        <f t="shared" ref="B505:N505" si="408">B388</f>
        <v>14447</v>
      </c>
      <c r="C505" s="253">
        <f t="shared" si="408"/>
        <v>15262</v>
      </c>
      <c r="D505" s="253">
        <f t="shared" si="408"/>
        <v>16450</v>
      </c>
      <c r="E505" s="253">
        <f t="shared" si="408"/>
        <v>15904.4</v>
      </c>
      <c r="F505" s="253">
        <f t="shared" si="408"/>
        <v>16560.7</v>
      </c>
      <c r="G505" s="253">
        <f t="shared" si="408"/>
        <v>17325</v>
      </c>
      <c r="H505" s="253">
        <f t="shared" si="408"/>
        <v>18380.2</v>
      </c>
      <c r="I505" s="253">
        <f t="shared" si="408"/>
        <v>19037.400000000001</v>
      </c>
      <c r="J505" s="253">
        <f t="shared" si="408"/>
        <v>19754.599999999999</v>
      </c>
      <c r="K505" s="253">
        <f t="shared" si="408"/>
        <v>20500.7</v>
      </c>
      <c r="L505" s="253">
        <f t="shared" si="408"/>
        <v>21218.400000000001</v>
      </c>
      <c r="M505" s="253">
        <f t="shared" si="408"/>
        <v>22004</v>
      </c>
      <c r="N505" s="1190">
        <f t="shared" si="408"/>
        <v>22833.8</v>
      </c>
      <c r="O505" s="1191">
        <f t="shared" ref="O505" si="409">O388</f>
        <v>23724.9</v>
      </c>
    </row>
    <row r="506" spans="1:15" x14ac:dyDescent="0.2">
      <c r="A506" s="1047" t="s">
        <v>5744</v>
      </c>
      <c r="B506" s="253">
        <f t="shared" ref="B506:N506" si="410">B389</f>
        <v>0</v>
      </c>
      <c r="C506" s="253">
        <f t="shared" si="410"/>
        <v>0</v>
      </c>
      <c r="D506" s="253">
        <f t="shared" si="410"/>
        <v>-6</v>
      </c>
      <c r="E506" s="253">
        <f t="shared" si="410"/>
        <v>0</v>
      </c>
      <c r="F506" s="253">
        <f t="shared" si="410"/>
        <v>0</v>
      </c>
      <c r="G506" s="253">
        <f t="shared" si="410"/>
        <v>0</v>
      </c>
      <c r="H506" s="253">
        <f t="shared" si="410"/>
        <v>0</v>
      </c>
      <c r="I506" s="253">
        <f t="shared" si="410"/>
        <v>0</v>
      </c>
      <c r="J506" s="253">
        <f t="shared" si="410"/>
        <v>0</v>
      </c>
      <c r="K506" s="253">
        <f t="shared" si="410"/>
        <v>0</v>
      </c>
      <c r="L506" s="253">
        <f t="shared" si="410"/>
        <v>0</v>
      </c>
      <c r="M506" s="253">
        <f t="shared" si="410"/>
        <v>0</v>
      </c>
      <c r="N506" s="253">
        <f t="shared" si="410"/>
        <v>0</v>
      </c>
      <c r="O506" s="97">
        <f t="shared" ref="O506" si="411">O389</f>
        <v>0</v>
      </c>
    </row>
    <row r="507" spans="1:15" x14ac:dyDescent="0.2">
      <c r="A507" s="1047" t="s">
        <v>5743</v>
      </c>
      <c r="B507" s="253">
        <f t="shared" ref="B507:N507" si="412">B390</f>
        <v>0</v>
      </c>
      <c r="C507" s="253">
        <f t="shared" si="412"/>
        <v>0</v>
      </c>
      <c r="D507" s="253">
        <f t="shared" si="412"/>
        <v>0</v>
      </c>
      <c r="E507" s="253">
        <f t="shared" si="412"/>
        <v>0</v>
      </c>
      <c r="F507" s="253">
        <f t="shared" si="412"/>
        <v>0</v>
      </c>
      <c r="G507" s="253">
        <f t="shared" si="412"/>
        <v>0</v>
      </c>
      <c r="H507" s="253">
        <f t="shared" si="412"/>
        <v>0</v>
      </c>
      <c r="I507" s="253">
        <f t="shared" si="412"/>
        <v>0</v>
      </c>
      <c r="J507" s="253">
        <f t="shared" si="412"/>
        <v>0</v>
      </c>
      <c r="K507" s="253">
        <f t="shared" si="412"/>
        <v>0</v>
      </c>
      <c r="L507" s="253">
        <f t="shared" si="412"/>
        <v>0</v>
      </c>
      <c r="M507" s="253">
        <f t="shared" si="412"/>
        <v>0</v>
      </c>
      <c r="N507" s="255">
        <f t="shared" si="412"/>
        <v>0</v>
      </c>
      <c r="O507" s="97">
        <f t="shared" ref="O507" si="413">O390</f>
        <v>0</v>
      </c>
    </row>
    <row r="508" spans="1:15" x14ac:dyDescent="0.2">
      <c r="A508" s="1177" t="s">
        <v>5738</v>
      </c>
      <c r="B508" s="253">
        <f t="shared" ref="B508:N508" si="414">B391</f>
        <v>-1846</v>
      </c>
      <c r="C508" s="253">
        <f t="shared" si="414"/>
        <v>-1482</v>
      </c>
      <c r="D508" s="253">
        <f t="shared" si="414"/>
        <v>-2014</v>
      </c>
      <c r="E508" s="253">
        <f t="shared" si="414"/>
        <v>-697</v>
      </c>
      <c r="F508" s="253">
        <f t="shared" si="414"/>
        <v>-750</v>
      </c>
      <c r="G508" s="253">
        <f t="shared" si="414"/>
        <v>-770</v>
      </c>
      <c r="H508" s="253">
        <f t="shared" si="414"/>
        <v>-800</v>
      </c>
      <c r="I508" s="253">
        <f t="shared" si="414"/>
        <v>-830</v>
      </c>
      <c r="J508" s="253">
        <f t="shared" si="414"/>
        <v>-860</v>
      </c>
      <c r="K508" s="253">
        <f t="shared" si="414"/>
        <v>-890</v>
      </c>
      <c r="L508" s="253">
        <f t="shared" si="414"/>
        <v>-920</v>
      </c>
      <c r="M508" s="253">
        <f t="shared" si="414"/>
        <v>-950</v>
      </c>
      <c r="N508" s="1139">
        <f t="shared" si="414"/>
        <v>-980</v>
      </c>
      <c r="O508" s="1141">
        <f t="shared" ref="O508" si="415">O391</f>
        <v>-1010</v>
      </c>
    </row>
    <row r="509" spans="1:15" x14ac:dyDescent="0.2">
      <c r="A509" s="1183" t="s">
        <v>3323</v>
      </c>
      <c r="B509" s="1145">
        <f t="shared" ref="B509:N509" si="416">SUM(B505:B508)</f>
        <v>12601</v>
      </c>
      <c r="C509" s="1145">
        <f t="shared" si="416"/>
        <v>13780</v>
      </c>
      <c r="D509" s="1145">
        <f t="shared" si="416"/>
        <v>14430</v>
      </c>
      <c r="E509" s="1145">
        <f t="shared" si="416"/>
        <v>15207.4</v>
      </c>
      <c r="F509" s="1145">
        <f t="shared" si="416"/>
        <v>15810.7</v>
      </c>
      <c r="G509" s="1145">
        <f t="shared" si="416"/>
        <v>16555</v>
      </c>
      <c r="H509" s="1145">
        <f t="shared" si="416"/>
        <v>17580.2</v>
      </c>
      <c r="I509" s="1145">
        <f t="shared" si="416"/>
        <v>18207.400000000001</v>
      </c>
      <c r="J509" s="1145">
        <f t="shared" si="416"/>
        <v>18894.599999999999</v>
      </c>
      <c r="K509" s="1145">
        <f t="shared" si="416"/>
        <v>19610.7</v>
      </c>
      <c r="L509" s="1145">
        <f t="shared" si="416"/>
        <v>20298.400000000001</v>
      </c>
      <c r="M509" s="1145">
        <f t="shared" si="416"/>
        <v>21054</v>
      </c>
      <c r="N509" s="2359">
        <f t="shared" si="416"/>
        <v>21853.8</v>
      </c>
      <c r="O509" s="1317">
        <f t="shared" ref="O509" si="417">SUM(O505:O508)</f>
        <v>22714.9</v>
      </c>
    </row>
    <row r="510" spans="1:15" s="11" customFormat="1" x14ac:dyDescent="0.2">
      <c r="A510" s="1183" t="s">
        <v>5748</v>
      </c>
      <c r="B510" s="2129">
        <f t="shared" ref="B510:N510" si="418">B504/B509</f>
        <v>0.20895167050234109</v>
      </c>
      <c r="C510" s="2129">
        <f t="shared" si="418"/>
        <v>0.34013062409288825</v>
      </c>
      <c r="D510" s="2129">
        <f t="shared" si="418"/>
        <v>0.52293832293832299</v>
      </c>
      <c r="E510" s="2129">
        <f t="shared" si="418"/>
        <v>0.49321383010902586</v>
      </c>
      <c r="F510" s="2129">
        <f t="shared" si="418"/>
        <v>0.47135800438943243</v>
      </c>
      <c r="G510" s="2129">
        <f t="shared" si="418"/>
        <v>0.4470250679553005</v>
      </c>
      <c r="H510" s="2129">
        <f t="shared" si="418"/>
        <v>0.41782801105789463</v>
      </c>
      <c r="I510" s="2129">
        <f t="shared" si="418"/>
        <v>0.40013950371826834</v>
      </c>
      <c r="J510" s="2129">
        <f t="shared" si="418"/>
        <v>0.3821409291543616</v>
      </c>
      <c r="K510" s="2129">
        <f t="shared" si="418"/>
        <v>0.31444568526365707</v>
      </c>
      <c r="L510" s="2129">
        <f t="shared" si="418"/>
        <v>0.30378749063965627</v>
      </c>
      <c r="M510" s="2129">
        <f t="shared" si="418"/>
        <v>0.29288971216870902</v>
      </c>
      <c r="N510" s="2355">
        <f t="shared" si="418"/>
        <v>0.28217060648491338</v>
      </c>
      <c r="O510" s="2092">
        <f t="shared" ref="O510" si="419">O504/O509</f>
        <v>0.27145177834813272</v>
      </c>
    </row>
    <row r="511" spans="1:15" ht="13.5" thickBot="1" x14ac:dyDescent="0.25">
      <c r="A511" s="2174"/>
      <c r="B511" s="2175"/>
      <c r="C511" s="2175"/>
      <c r="D511" s="2175"/>
      <c r="E511" s="2175"/>
      <c r="F511" s="2175"/>
      <c r="G511" s="2175"/>
      <c r="H511" s="2175"/>
      <c r="I511" s="2175"/>
      <c r="J511" s="2175"/>
      <c r="K511" s="2175"/>
      <c r="L511" s="2175"/>
      <c r="M511" s="2175"/>
      <c r="N511" s="2368"/>
      <c r="O511" s="2201"/>
    </row>
    <row r="512" spans="1:15" s="999" customFormat="1" ht="17.25" thickTop="1" thickBot="1" x14ac:dyDescent="0.3">
      <c r="A512" s="2717" t="s">
        <v>5700</v>
      </c>
      <c r="B512" s="2718"/>
      <c r="C512" s="2718"/>
      <c r="D512" s="2718"/>
      <c r="E512" s="2718"/>
      <c r="F512" s="2718"/>
      <c r="G512" s="2718"/>
      <c r="H512" s="2718"/>
      <c r="I512" s="2718"/>
      <c r="J512" s="2718"/>
      <c r="K512" s="2718"/>
      <c r="L512" s="2718"/>
      <c r="M512" s="2718"/>
      <c r="N512" s="2718"/>
      <c r="O512" s="2719"/>
    </row>
    <row r="513" spans="1:15" s="999" customFormat="1" ht="13.5" thickBot="1" x14ac:dyDescent="0.25">
      <c r="A513" s="1617" t="str">
        <f t="shared" ref="A513:N513" si="420">A463</f>
        <v>Item</v>
      </c>
      <c r="B513" s="1013" t="str">
        <f t="shared" si="420"/>
        <v>2011/12</v>
      </c>
      <c r="C513" s="1013" t="str">
        <f t="shared" si="420"/>
        <v>2012/13</v>
      </c>
      <c r="D513" s="1013" t="str">
        <f t="shared" si="420"/>
        <v>2013/14</v>
      </c>
      <c r="E513" s="1013" t="str">
        <f t="shared" si="420"/>
        <v>2014/15</v>
      </c>
      <c r="F513" s="1013" t="str">
        <f t="shared" si="420"/>
        <v>2015/16</v>
      </c>
      <c r="G513" s="1013" t="str">
        <f t="shared" si="420"/>
        <v>2016/17</v>
      </c>
      <c r="H513" s="1013" t="str">
        <f t="shared" si="420"/>
        <v>2017/18</v>
      </c>
      <c r="I513" s="1013" t="str">
        <f t="shared" si="420"/>
        <v>2018/19</v>
      </c>
      <c r="J513" s="1013" t="str">
        <f t="shared" si="420"/>
        <v>2019/20</v>
      </c>
      <c r="K513" s="1013" t="str">
        <f t="shared" si="420"/>
        <v>2020/21</v>
      </c>
      <c r="L513" s="1013" t="str">
        <f t="shared" si="420"/>
        <v>2021/22</v>
      </c>
      <c r="M513" s="1013" t="str">
        <f t="shared" si="420"/>
        <v>2022/23</v>
      </c>
      <c r="N513" s="2340" t="str">
        <f t="shared" si="420"/>
        <v>2023/24</v>
      </c>
      <c r="O513" s="1014" t="str">
        <f t="shared" ref="O513" si="421">O463</f>
        <v>2024/25</v>
      </c>
    </row>
    <row r="514" spans="1:15" x14ac:dyDescent="0.2">
      <c r="A514" s="1627"/>
      <c r="B514" s="1624"/>
      <c r="C514" s="1624"/>
      <c r="D514" s="1624"/>
      <c r="E514" s="1624"/>
      <c r="F514" s="1624"/>
      <c r="G514" s="1624"/>
      <c r="H514" s="1624"/>
      <c r="I514" s="1624"/>
      <c r="J514" s="1624"/>
      <c r="K514" s="1624"/>
      <c r="L514" s="1624"/>
      <c r="M514" s="1624"/>
      <c r="N514" s="2343"/>
      <c r="O514" s="1628"/>
    </row>
    <row r="515" spans="1:15" x14ac:dyDescent="0.2">
      <c r="A515" s="1565" t="s">
        <v>5541</v>
      </c>
      <c r="B515" s="253"/>
      <c r="C515" s="253"/>
      <c r="D515" s="253"/>
      <c r="E515" s="253"/>
      <c r="F515" s="253"/>
      <c r="G515" s="253"/>
      <c r="H515" s="253"/>
      <c r="I515" s="253"/>
      <c r="J515" s="253"/>
      <c r="K515" s="253"/>
      <c r="L515" s="253"/>
      <c r="M515" s="253"/>
      <c r="N515" s="1190"/>
      <c r="O515" s="1191"/>
    </row>
    <row r="516" spans="1:15" x14ac:dyDescent="0.2">
      <c r="A516" s="1177" t="s">
        <v>5539</v>
      </c>
      <c r="B516" s="253">
        <f t="shared" ref="B516:N516" si="422">B466</f>
        <v>2826</v>
      </c>
      <c r="C516" s="253">
        <f t="shared" si="422"/>
        <v>3464</v>
      </c>
      <c r="D516" s="253">
        <f t="shared" si="422"/>
        <v>5601</v>
      </c>
      <c r="E516" s="253">
        <f t="shared" si="422"/>
        <v>5882.4</v>
      </c>
      <c r="F516" s="253">
        <f t="shared" si="422"/>
        <v>6491.8</v>
      </c>
      <c r="G516" s="253">
        <f t="shared" si="422"/>
        <v>6476.5</v>
      </c>
      <c r="H516" s="253">
        <f t="shared" si="422"/>
        <v>5793.9</v>
      </c>
      <c r="I516" s="253">
        <f t="shared" si="422"/>
        <v>5881.7</v>
      </c>
      <c r="J516" s="253">
        <f t="shared" si="422"/>
        <v>6114.3</v>
      </c>
      <c r="K516" s="253">
        <f t="shared" si="422"/>
        <v>5036.3</v>
      </c>
      <c r="L516" s="253">
        <f t="shared" si="422"/>
        <v>5317.6</v>
      </c>
      <c r="M516" s="253">
        <f t="shared" si="422"/>
        <v>5063.1000000000004</v>
      </c>
      <c r="N516" s="1190">
        <f t="shared" si="422"/>
        <v>4665.8999999999996</v>
      </c>
      <c r="O516" s="1191">
        <f t="shared" ref="O516" si="423">O466</f>
        <v>4642.1000000000004</v>
      </c>
    </row>
    <row r="517" spans="1:15" x14ac:dyDescent="0.2">
      <c r="A517" s="1177" t="s">
        <v>5540</v>
      </c>
      <c r="B517" s="253">
        <f t="shared" ref="B517:N517" si="424">B467</f>
        <v>2526</v>
      </c>
      <c r="C517" s="253">
        <f t="shared" si="424"/>
        <v>5254</v>
      </c>
      <c r="D517" s="253">
        <f t="shared" si="424"/>
        <v>6910</v>
      </c>
      <c r="E517" s="253">
        <f t="shared" si="424"/>
        <v>6814.1</v>
      </c>
      <c r="F517" s="253">
        <f t="shared" si="424"/>
        <v>6751.2</v>
      </c>
      <c r="G517" s="253">
        <f t="shared" si="424"/>
        <v>6056.8</v>
      </c>
      <c r="H517" s="253">
        <f t="shared" si="424"/>
        <v>5663.7</v>
      </c>
      <c r="I517" s="253">
        <f t="shared" si="424"/>
        <v>5848.9</v>
      </c>
      <c r="J517" s="253">
        <f t="shared" si="424"/>
        <v>5815.1</v>
      </c>
      <c r="K517" s="253">
        <f t="shared" si="424"/>
        <v>5398.5</v>
      </c>
      <c r="L517" s="253">
        <f t="shared" si="424"/>
        <v>5024.2</v>
      </c>
      <c r="M517" s="253">
        <f t="shared" si="424"/>
        <v>4657.7</v>
      </c>
      <c r="N517" s="1190">
        <f t="shared" si="424"/>
        <v>4310.6000000000004</v>
      </c>
      <c r="O517" s="1191">
        <f t="shared" ref="O517" si="425">O467</f>
        <v>3968.4</v>
      </c>
    </row>
    <row r="518" spans="1:15" x14ac:dyDescent="0.2">
      <c r="A518" s="1183" t="s">
        <v>3323</v>
      </c>
      <c r="B518" s="1145">
        <f t="shared" ref="B518:N518" si="426">SUM(B516:B517)</f>
        <v>5352</v>
      </c>
      <c r="C518" s="1145">
        <f t="shared" si="426"/>
        <v>8718</v>
      </c>
      <c r="D518" s="1145">
        <f t="shared" si="426"/>
        <v>12511</v>
      </c>
      <c r="E518" s="1145">
        <f t="shared" si="426"/>
        <v>12696.5</v>
      </c>
      <c r="F518" s="1145">
        <f t="shared" si="426"/>
        <v>13243</v>
      </c>
      <c r="G518" s="1145">
        <f t="shared" si="426"/>
        <v>12533.3</v>
      </c>
      <c r="H518" s="1145">
        <f t="shared" si="426"/>
        <v>11457.599999999999</v>
      </c>
      <c r="I518" s="1145">
        <f t="shared" si="426"/>
        <v>11730.599999999999</v>
      </c>
      <c r="J518" s="1145">
        <f t="shared" si="426"/>
        <v>11929.400000000001</v>
      </c>
      <c r="K518" s="1145">
        <f t="shared" si="426"/>
        <v>10434.799999999999</v>
      </c>
      <c r="L518" s="1145">
        <f t="shared" si="426"/>
        <v>10341.799999999999</v>
      </c>
      <c r="M518" s="1145">
        <f t="shared" si="426"/>
        <v>9720.7999999999993</v>
      </c>
      <c r="N518" s="1316">
        <f t="shared" si="426"/>
        <v>8976.5</v>
      </c>
      <c r="O518" s="1317">
        <f t="shared" ref="O518" si="427">SUM(O516:O517)</f>
        <v>8610.5</v>
      </c>
    </row>
    <row r="519" spans="1:15" x14ac:dyDescent="0.2">
      <c r="A519" s="1047" t="s">
        <v>5552</v>
      </c>
      <c r="B519" s="253">
        <f t="shared" ref="B519:N519" si="428">B287</f>
        <v>86670</v>
      </c>
      <c r="C519" s="253">
        <f t="shared" si="428"/>
        <v>114891</v>
      </c>
      <c r="D519" s="253">
        <f t="shared" si="428"/>
        <v>83053</v>
      </c>
      <c r="E519" s="253">
        <f t="shared" si="428"/>
        <v>81670.7</v>
      </c>
      <c r="F519" s="253">
        <f t="shared" si="428"/>
        <v>82977.7</v>
      </c>
      <c r="G519" s="253">
        <f t="shared" si="428"/>
        <v>82681</v>
      </c>
      <c r="H519" s="253">
        <f t="shared" si="428"/>
        <v>89486.6</v>
      </c>
      <c r="I519" s="253">
        <f t="shared" si="428"/>
        <v>94043.5</v>
      </c>
      <c r="J519" s="253">
        <f t="shared" si="428"/>
        <v>95094</v>
      </c>
      <c r="K519" s="253">
        <f t="shared" si="428"/>
        <v>97453.8</v>
      </c>
      <c r="L519" s="253">
        <f t="shared" si="428"/>
        <v>97663.4</v>
      </c>
      <c r="M519" s="253">
        <f t="shared" si="428"/>
        <v>101113.1</v>
      </c>
      <c r="N519" s="1190">
        <f t="shared" si="428"/>
        <v>104494</v>
      </c>
      <c r="O519" s="1191">
        <f t="shared" ref="O519" si="429">O287</f>
        <v>108039.1</v>
      </c>
    </row>
    <row r="520" spans="1:15" x14ac:dyDescent="0.2">
      <c r="A520" s="1047" t="s">
        <v>5744</v>
      </c>
      <c r="B520" s="253">
        <f t="shared" ref="B520:N520" si="430">B350</f>
        <v>-464</v>
      </c>
      <c r="C520" s="253">
        <f t="shared" si="430"/>
        <v>0</v>
      </c>
      <c r="D520" s="253">
        <f t="shared" si="430"/>
        <v>0</v>
      </c>
      <c r="E520" s="253">
        <f t="shared" si="430"/>
        <v>0</v>
      </c>
      <c r="F520" s="253">
        <f t="shared" si="430"/>
        <v>0</v>
      </c>
      <c r="G520" s="253">
        <f t="shared" si="430"/>
        <v>0</v>
      </c>
      <c r="H520" s="253">
        <f t="shared" si="430"/>
        <v>0</v>
      </c>
      <c r="I520" s="253">
        <f t="shared" si="430"/>
        <v>0</v>
      </c>
      <c r="J520" s="253">
        <f t="shared" si="430"/>
        <v>0</v>
      </c>
      <c r="K520" s="253">
        <f t="shared" si="430"/>
        <v>0</v>
      </c>
      <c r="L520" s="253">
        <f t="shared" si="430"/>
        <v>0</v>
      </c>
      <c r="M520" s="253">
        <f t="shared" si="430"/>
        <v>0</v>
      </c>
      <c r="N520" s="253">
        <f t="shared" si="430"/>
        <v>0</v>
      </c>
      <c r="O520" s="97">
        <f t="shared" ref="O520" si="431">O350</f>
        <v>0</v>
      </c>
    </row>
    <row r="521" spans="1:15" x14ac:dyDescent="0.2">
      <c r="A521" s="1047" t="s">
        <v>5743</v>
      </c>
      <c r="B521" s="253">
        <f t="shared" ref="B521:N521" si="432">B351</f>
        <v>-34</v>
      </c>
      <c r="C521" s="253">
        <f t="shared" si="432"/>
        <v>-414</v>
      </c>
      <c r="D521" s="253">
        <f t="shared" si="432"/>
        <v>-333</v>
      </c>
      <c r="E521" s="253">
        <f t="shared" si="432"/>
        <v>0</v>
      </c>
      <c r="F521" s="253">
        <f t="shared" si="432"/>
        <v>0</v>
      </c>
      <c r="G521" s="253">
        <f t="shared" si="432"/>
        <v>0</v>
      </c>
      <c r="H521" s="253">
        <f t="shared" si="432"/>
        <v>0</v>
      </c>
      <c r="I521" s="253">
        <f t="shared" si="432"/>
        <v>0</v>
      </c>
      <c r="J521" s="253">
        <f t="shared" si="432"/>
        <v>0</v>
      </c>
      <c r="K521" s="253">
        <f t="shared" si="432"/>
        <v>0</v>
      </c>
      <c r="L521" s="253">
        <f t="shared" si="432"/>
        <v>0</v>
      </c>
      <c r="M521" s="253">
        <f t="shared" si="432"/>
        <v>0</v>
      </c>
      <c r="N521" s="253">
        <f t="shared" si="432"/>
        <v>0</v>
      </c>
      <c r="O521" s="97">
        <f t="shared" ref="O521" si="433">O351</f>
        <v>0</v>
      </c>
    </row>
    <row r="522" spans="1:15" x14ac:dyDescent="0.2">
      <c r="A522" s="1177" t="s">
        <v>5738</v>
      </c>
      <c r="B522" s="253">
        <f t="shared" ref="B522:N522" si="434">B352</f>
        <v>-22676</v>
      </c>
      <c r="C522" s="253">
        <f t="shared" si="434"/>
        <v>-39549</v>
      </c>
      <c r="D522" s="253">
        <f t="shared" si="434"/>
        <v>-13790</v>
      </c>
      <c r="E522" s="253">
        <f t="shared" si="434"/>
        <v>-8514</v>
      </c>
      <c r="F522" s="253">
        <f t="shared" si="434"/>
        <v>-8615.5</v>
      </c>
      <c r="G522" s="253">
        <f t="shared" si="434"/>
        <v>-5684.1</v>
      </c>
      <c r="H522" s="253">
        <f t="shared" si="434"/>
        <v>-8866.4</v>
      </c>
      <c r="I522" s="253">
        <f t="shared" si="434"/>
        <v>-10127</v>
      </c>
      <c r="J522" s="253">
        <f t="shared" si="434"/>
        <v>-8454.1</v>
      </c>
      <c r="K522" s="253">
        <f t="shared" si="434"/>
        <v>-7779.8</v>
      </c>
      <c r="L522" s="253">
        <f t="shared" si="434"/>
        <v>-4891.8</v>
      </c>
      <c r="M522" s="253">
        <f t="shared" si="434"/>
        <v>-5049</v>
      </c>
      <c r="N522" s="253">
        <f t="shared" si="434"/>
        <v>-5209</v>
      </c>
      <c r="O522" s="97">
        <f t="shared" ref="O522" si="435">O352</f>
        <v>-5371.8</v>
      </c>
    </row>
    <row r="523" spans="1:15" x14ac:dyDescent="0.2">
      <c r="A523" s="1177" t="s">
        <v>5558</v>
      </c>
      <c r="B523" s="253">
        <f t="shared" ref="B523:N523" si="436">B292</f>
        <v>74154</v>
      </c>
      <c r="C523" s="253">
        <f t="shared" si="436"/>
        <v>87727</v>
      </c>
      <c r="D523" s="253">
        <f t="shared" si="436"/>
        <v>82943</v>
      </c>
      <c r="E523" s="253">
        <f t="shared" si="436"/>
        <v>85645.8</v>
      </c>
      <c r="F523" s="253">
        <f t="shared" si="436"/>
        <v>80480.899999999994</v>
      </c>
      <c r="G523" s="253">
        <f t="shared" si="436"/>
        <v>80347.5</v>
      </c>
      <c r="H523" s="253">
        <f t="shared" si="436"/>
        <v>82369.100000000006</v>
      </c>
      <c r="I523" s="253">
        <f t="shared" si="436"/>
        <v>84584.8</v>
      </c>
      <c r="J523" s="253">
        <f t="shared" si="436"/>
        <v>87043.8</v>
      </c>
      <c r="K523" s="253">
        <f t="shared" si="436"/>
        <v>89489.600000000006</v>
      </c>
      <c r="L523" s="253">
        <f t="shared" si="436"/>
        <v>91547.8</v>
      </c>
      <c r="M523" s="253">
        <f t="shared" si="436"/>
        <v>94069.6</v>
      </c>
      <c r="N523" s="253">
        <f t="shared" si="436"/>
        <v>96262.7</v>
      </c>
      <c r="O523" s="97">
        <f t="shared" ref="O523" si="437">O292</f>
        <v>98885.6</v>
      </c>
    </row>
    <row r="524" spans="1:15" x14ac:dyDescent="0.2">
      <c r="A524" s="1047" t="s">
        <v>5751</v>
      </c>
      <c r="B524" s="253">
        <f t="shared" ref="B524:N524" si="438">B293</f>
        <v>0</v>
      </c>
      <c r="C524" s="253">
        <f t="shared" si="438"/>
        <v>-4915</v>
      </c>
      <c r="D524" s="253">
        <f t="shared" si="438"/>
        <v>-2722</v>
      </c>
      <c r="E524" s="253">
        <f t="shared" si="438"/>
        <v>0</v>
      </c>
      <c r="F524" s="253">
        <f t="shared" si="438"/>
        <v>0</v>
      </c>
      <c r="G524" s="253">
        <f t="shared" si="438"/>
        <v>0</v>
      </c>
      <c r="H524" s="253">
        <f t="shared" si="438"/>
        <v>0</v>
      </c>
      <c r="I524" s="253">
        <f t="shared" si="438"/>
        <v>0</v>
      </c>
      <c r="J524" s="253">
        <f t="shared" si="438"/>
        <v>0</v>
      </c>
      <c r="K524" s="253">
        <f t="shared" si="438"/>
        <v>0</v>
      </c>
      <c r="L524" s="253">
        <f t="shared" si="438"/>
        <v>0</v>
      </c>
      <c r="M524" s="253">
        <f t="shared" si="438"/>
        <v>0</v>
      </c>
      <c r="N524" s="253">
        <f t="shared" si="438"/>
        <v>0</v>
      </c>
      <c r="O524" s="97">
        <f t="shared" ref="O524" si="439">O293</f>
        <v>0</v>
      </c>
    </row>
    <row r="525" spans="1:15" x14ac:dyDescent="0.2">
      <c r="A525" s="1047" t="s">
        <v>5752</v>
      </c>
      <c r="B525" s="253">
        <f t="shared" ref="B525:N525" si="440">B294</f>
        <v>0</v>
      </c>
      <c r="C525" s="253">
        <f t="shared" si="440"/>
        <v>-2745</v>
      </c>
      <c r="D525" s="253">
        <f t="shared" si="440"/>
        <v>0</v>
      </c>
      <c r="E525" s="253">
        <f t="shared" si="440"/>
        <v>0</v>
      </c>
      <c r="F525" s="253">
        <f t="shared" si="440"/>
        <v>0</v>
      </c>
      <c r="G525" s="253">
        <f t="shared" si="440"/>
        <v>0</v>
      </c>
      <c r="H525" s="253">
        <f t="shared" si="440"/>
        <v>0</v>
      </c>
      <c r="I525" s="253">
        <f t="shared" si="440"/>
        <v>0</v>
      </c>
      <c r="J525" s="253">
        <f t="shared" si="440"/>
        <v>0</v>
      </c>
      <c r="K525" s="253">
        <f t="shared" si="440"/>
        <v>0</v>
      </c>
      <c r="L525" s="253">
        <f t="shared" si="440"/>
        <v>0</v>
      </c>
      <c r="M525" s="253">
        <f t="shared" si="440"/>
        <v>0</v>
      </c>
      <c r="N525" s="253">
        <f t="shared" si="440"/>
        <v>0</v>
      </c>
      <c r="O525" s="97">
        <f t="shared" ref="O525" si="441">O294</f>
        <v>0</v>
      </c>
    </row>
    <row r="526" spans="1:15" x14ac:dyDescent="0.2">
      <c r="A526" s="1177" t="s">
        <v>5749</v>
      </c>
      <c r="B526" s="253">
        <f t="shared" ref="B526:N526" si="442">-B517</f>
        <v>-2526</v>
      </c>
      <c r="C526" s="253">
        <f t="shared" si="442"/>
        <v>-5254</v>
      </c>
      <c r="D526" s="253">
        <f t="shared" si="442"/>
        <v>-6910</v>
      </c>
      <c r="E526" s="253">
        <f t="shared" si="442"/>
        <v>-6814.1</v>
      </c>
      <c r="F526" s="253">
        <f t="shared" si="442"/>
        <v>-6751.2</v>
      </c>
      <c r="G526" s="253">
        <f t="shared" si="442"/>
        <v>-6056.8</v>
      </c>
      <c r="H526" s="253">
        <f t="shared" si="442"/>
        <v>-5663.7</v>
      </c>
      <c r="I526" s="253">
        <f t="shared" si="442"/>
        <v>-5848.9</v>
      </c>
      <c r="J526" s="253">
        <f t="shared" si="442"/>
        <v>-5815.1</v>
      </c>
      <c r="K526" s="253">
        <f t="shared" si="442"/>
        <v>-5398.5</v>
      </c>
      <c r="L526" s="253">
        <f t="shared" si="442"/>
        <v>-5024.2</v>
      </c>
      <c r="M526" s="253">
        <f t="shared" si="442"/>
        <v>-4657.7</v>
      </c>
      <c r="N526" s="253">
        <f t="shared" si="442"/>
        <v>-4310.6000000000004</v>
      </c>
      <c r="O526" s="97">
        <f t="shared" ref="O526" si="443">-O517</f>
        <v>-3968.4</v>
      </c>
    </row>
    <row r="527" spans="1:15" x14ac:dyDescent="0.2">
      <c r="A527" s="1177" t="s">
        <v>5750</v>
      </c>
      <c r="B527" s="253">
        <v>-21701</v>
      </c>
      <c r="C527" s="253">
        <v>-20428</v>
      </c>
      <c r="D527" s="253">
        <v>-20305</v>
      </c>
      <c r="E527" s="253">
        <f>-Summaries!C21/1000</f>
        <v>-18967.8</v>
      </c>
      <c r="F527" s="253">
        <f>-Summaries!D21/1000</f>
        <v>-17666.3</v>
      </c>
      <c r="G527" s="253">
        <f>-Summaries!E21/1000</f>
        <v>-18490.7</v>
      </c>
      <c r="H527" s="253">
        <f>-Summaries!F21/1000</f>
        <v>-18991.400000000001</v>
      </c>
      <c r="I527" s="253">
        <f>-Summaries!G21/1000</f>
        <v>-19557.2</v>
      </c>
      <c r="J527" s="253">
        <f>-Summaries!H21/1000</f>
        <v>-20139.900000000001</v>
      </c>
      <c r="K527" s="253">
        <f>-Summaries!I21/1000</f>
        <v>-20740.400000000001</v>
      </c>
      <c r="L527" s="253">
        <f>-Summaries!J21/1000</f>
        <v>-21358.6</v>
      </c>
      <c r="M527" s="253">
        <f>-Summaries!K21/1000</f>
        <v>-21995.3</v>
      </c>
      <c r="N527" s="1139">
        <f>-Summaries!L21/1000</f>
        <v>-22651.3</v>
      </c>
      <c r="O527" s="1141">
        <f>-Summaries!N21/1000</f>
        <v>-15798.4</v>
      </c>
    </row>
    <row r="528" spans="1:15" x14ac:dyDescent="0.2">
      <c r="A528" s="1183" t="s">
        <v>3322</v>
      </c>
      <c r="B528" s="1145">
        <f t="shared" ref="B528:N528" si="444">SUM(B519:B522)-SUM(B523:B527)</f>
        <v>13569</v>
      </c>
      <c r="C528" s="1145">
        <f t="shared" si="444"/>
        <v>20543</v>
      </c>
      <c r="D528" s="1145">
        <f t="shared" si="444"/>
        <v>15924</v>
      </c>
      <c r="E528" s="1145">
        <f t="shared" si="444"/>
        <v>13292.800000000003</v>
      </c>
      <c r="F528" s="1145">
        <f t="shared" si="444"/>
        <v>18298.800000000003</v>
      </c>
      <c r="G528" s="1145">
        <f t="shared" si="444"/>
        <v>21196.899999999994</v>
      </c>
      <c r="H528" s="1145">
        <f t="shared" si="444"/>
        <v>22906.200000000004</v>
      </c>
      <c r="I528" s="1145">
        <f t="shared" si="444"/>
        <v>24737.799999999988</v>
      </c>
      <c r="J528" s="1145">
        <f t="shared" si="444"/>
        <v>25551.1</v>
      </c>
      <c r="K528" s="1145">
        <f t="shared" si="444"/>
        <v>26323.299999999996</v>
      </c>
      <c r="L528" s="1145">
        <f t="shared" si="444"/>
        <v>27606.599999999984</v>
      </c>
      <c r="M528" s="1145">
        <f t="shared" si="444"/>
        <v>28647.5</v>
      </c>
      <c r="N528" s="1316">
        <f t="shared" si="444"/>
        <v>29984.200000000012</v>
      </c>
      <c r="O528" s="1317">
        <f t="shared" ref="O528" si="445">SUM(O519:O522)-SUM(O523:O527)</f>
        <v>23548.499999999985</v>
      </c>
    </row>
    <row r="529" spans="1:19" s="11" customFormat="1" x14ac:dyDescent="0.2">
      <c r="A529" s="1183" t="s">
        <v>5542</v>
      </c>
      <c r="B529" s="2089">
        <f t="shared" ref="B529:N529" si="446">B528/B518</f>
        <v>2.5353139013452917</v>
      </c>
      <c r="C529" s="2089">
        <f t="shared" si="446"/>
        <v>2.3563890800642349</v>
      </c>
      <c r="D529" s="2089">
        <f t="shared" si="446"/>
        <v>1.2727999360562705</v>
      </c>
      <c r="E529" s="2089">
        <f t="shared" si="446"/>
        <v>1.0469656992084435</v>
      </c>
      <c r="F529" s="2089">
        <f t="shared" si="446"/>
        <v>1.3817715019255459</v>
      </c>
      <c r="G529" s="2089">
        <f t="shared" si="446"/>
        <v>1.6912465192726573</v>
      </c>
      <c r="H529" s="2089">
        <f t="shared" si="446"/>
        <v>1.9992144951822377</v>
      </c>
      <c r="I529" s="2089">
        <f t="shared" si="446"/>
        <v>2.1088264879886784</v>
      </c>
      <c r="J529" s="2089">
        <f t="shared" si="446"/>
        <v>2.1418596073566145</v>
      </c>
      <c r="K529" s="2089">
        <f t="shared" si="446"/>
        <v>2.5226453789243681</v>
      </c>
      <c r="L529" s="2089">
        <f t="shared" si="446"/>
        <v>2.6694192500338421</v>
      </c>
      <c r="M529" s="2089">
        <f t="shared" si="446"/>
        <v>2.9470311085507368</v>
      </c>
      <c r="N529" s="2089">
        <f t="shared" si="446"/>
        <v>3.3402996713641189</v>
      </c>
      <c r="O529" s="1159">
        <f t="shared" ref="O529" si="447">O528/O518</f>
        <v>2.7348586028685888</v>
      </c>
    </row>
    <row r="530" spans="1:19" x14ac:dyDescent="0.2">
      <c r="A530" s="1627"/>
      <c r="B530" s="1624"/>
      <c r="C530" s="1624"/>
      <c r="D530" s="1624"/>
      <c r="E530" s="1624"/>
      <c r="F530" s="1624"/>
      <c r="G530" s="1624"/>
      <c r="H530" s="1624"/>
      <c r="I530" s="1624"/>
      <c r="J530" s="1624"/>
      <c r="K530" s="1624"/>
      <c r="L530" s="1624"/>
      <c r="M530" s="1624"/>
      <c r="N530" s="2367"/>
      <c r="O530" s="1628"/>
    </row>
    <row r="531" spans="1:19" s="999" customFormat="1" x14ac:dyDescent="0.2">
      <c r="A531" s="1565" t="s">
        <v>5713</v>
      </c>
      <c r="B531" s="2191"/>
      <c r="C531" s="2191"/>
      <c r="D531" s="2191"/>
      <c r="E531" s="2191"/>
      <c r="F531" s="2191"/>
      <c r="G531" s="2191"/>
      <c r="H531" s="2191"/>
      <c r="I531" s="2191"/>
      <c r="J531" s="2191"/>
      <c r="K531" s="2191"/>
      <c r="L531" s="2191"/>
      <c r="M531" s="2191"/>
      <c r="N531" s="2191"/>
      <c r="O531" s="2337"/>
    </row>
    <row r="532" spans="1:19" s="999" customFormat="1" x14ac:dyDescent="0.2">
      <c r="A532" s="1177" t="s">
        <v>5539</v>
      </c>
      <c r="B532" s="253">
        <f t="shared" ref="B532:N532" si="448">B478</f>
        <v>878</v>
      </c>
      <c r="C532" s="253">
        <f t="shared" si="448"/>
        <v>2475</v>
      </c>
      <c r="D532" s="253">
        <f t="shared" si="448"/>
        <v>3216.2</v>
      </c>
      <c r="E532" s="253">
        <f t="shared" si="448"/>
        <v>3387.7</v>
      </c>
      <c r="F532" s="997">
        <f t="shared" si="448"/>
        <v>3878.6</v>
      </c>
      <c r="G532" s="997">
        <f t="shared" si="448"/>
        <v>3735.5</v>
      </c>
      <c r="H532" s="997">
        <f t="shared" si="448"/>
        <v>2915</v>
      </c>
      <c r="I532" s="997">
        <f t="shared" si="448"/>
        <v>2858</v>
      </c>
      <c r="J532" s="997">
        <f t="shared" si="448"/>
        <v>2928.2</v>
      </c>
      <c r="K532" s="997">
        <f t="shared" si="448"/>
        <v>2662.4</v>
      </c>
      <c r="L532" s="997">
        <f t="shared" si="448"/>
        <v>2755.2</v>
      </c>
      <c r="M532" s="997">
        <f t="shared" si="448"/>
        <v>2295.4</v>
      </c>
      <c r="N532" s="997">
        <f t="shared" si="448"/>
        <v>1662.4</v>
      </c>
      <c r="O532" s="996">
        <f t="shared" ref="O532" si="449">O478</f>
        <v>1389.1</v>
      </c>
    </row>
    <row r="533" spans="1:19" s="999" customFormat="1" x14ac:dyDescent="0.2">
      <c r="A533" s="1177" t="s">
        <v>5540</v>
      </c>
      <c r="B533" s="253">
        <f t="shared" ref="B533:N533" si="450">B479</f>
        <v>1838</v>
      </c>
      <c r="C533" s="253">
        <f t="shared" si="450"/>
        <v>889</v>
      </c>
      <c r="D533" s="253">
        <f t="shared" si="450"/>
        <v>1749</v>
      </c>
      <c r="E533" s="253">
        <f t="shared" si="450"/>
        <v>1808.3</v>
      </c>
      <c r="F533" s="997">
        <f t="shared" si="450"/>
        <v>1911.9</v>
      </c>
      <c r="G533" s="997">
        <f t="shared" si="450"/>
        <v>1397.3</v>
      </c>
      <c r="H533" s="997">
        <f t="shared" si="450"/>
        <v>1197</v>
      </c>
      <c r="I533" s="997">
        <f t="shared" si="450"/>
        <v>1587.1</v>
      </c>
      <c r="J533" s="997">
        <f t="shared" si="450"/>
        <v>1780.9</v>
      </c>
      <c r="K533" s="997">
        <f t="shared" si="450"/>
        <v>1605.9</v>
      </c>
      <c r="L533" s="997">
        <f t="shared" si="450"/>
        <v>1420.2</v>
      </c>
      <c r="M533" s="997">
        <f t="shared" si="450"/>
        <v>1258.9000000000001</v>
      </c>
      <c r="N533" s="997">
        <f t="shared" si="450"/>
        <v>1147.5999999999999</v>
      </c>
      <c r="O533" s="996">
        <f t="shared" ref="O533" si="451">O479</f>
        <v>1055.4000000000001</v>
      </c>
    </row>
    <row r="534" spans="1:19" s="5" customFormat="1" x14ac:dyDescent="0.2">
      <c r="A534" s="1183" t="s">
        <v>3323</v>
      </c>
      <c r="B534" s="1008">
        <f t="shared" ref="B534:N534" si="452">SUM(B532:B533)</f>
        <v>2716</v>
      </c>
      <c r="C534" s="1008">
        <f t="shared" si="452"/>
        <v>3364</v>
      </c>
      <c r="D534" s="1008">
        <f t="shared" si="452"/>
        <v>4965.2</v>
      </c>
      <c r="E534" s="1008">
        <f t="shared" si="452"/>
        <v>5196</v>
      </c>
      <c r="F534" s="1008">
        <f t="shared" si="452"/>
        <v>5790.5</v>
      </c>
      <c r="G534" s="1008">
        <f t="shared" si="452"/>
        <v>5132.8</v>
      </c>
      <c r="H534" s="1008">
        <f t="shared" si="452"/>
        <v>4112</v>
      </c>
      <c r="I534" s="1008">
        <f t="shared" si="452"/>
        <v>4445.1000000000004</v>
      </c>
      <c r="J534" s="1008">
        <f t="shared" si="452"/>
        <v>4709.1000000000004</v>
      </c>
      <c r="K534" s="1008">
        <f t="shared" si="452"/>
        <v>4268.3</v>
      </c>
      <c r="L534" s="1008">
        <f t="shared" si="452"/>
        <v>4175.3999999999996</v>
      </c>
      <c r="M534" s="1008">
        <f t="shared" si="452"/>
        <v>3554.3</v>
      </c>
      <c r="N534" s="1008">
        <f t="shared" si="452"/>
        <v>2810</v>
      </c>
      <c r="O534" s="1009">
        <f t="shared" ref="O534" si="453">SUM(O532:O533)</f>
        <v>2444.5</v>
      </c>
    </row>
    <row r="535" spans="1:19" x14ac:dyDescent="0.2">
      <c r="A535" s="1047" t="s">
        <v>5552</v>
      </c>
      <c r="B535" s="253">
        <f t="shared" ref="B535:N535" si="454">B302</f>
        <v>62707</v>
      </c>
      <c r="C535" s="253">
        <f t="shared" si="454"/>
        <v>88988</v>
      </c>
      <c r="D535" s="253">
        <f t="shared" si="454"/>
        <v>54907</v>
      </c>
      <c r="E535" s="253">
        <f t="shared" si="454"/>
        <v>54347.5</v>
      </c>
      <c r="F535" s="253">
        <f t="shared" si="454"/>
        <v>54907.9</v>
      </c>
      <c r="G535" s="253">
        <f t="shared" si="454"/>
        <v>53289</v>
      </c>
      <c r="H535" s="253">
        <f t="shared" si="454"/>
        <v>58425.5</v>
      </c>
      <c r="I535" s="253">
        <f t="shared" si="454"/>
        <v>61701.7</v>
      </c>
      <c r="J535" s="253">
        <f t="shared" si="454"/>
        <v>61387.5</v>
      </c>
      <c r="K535" s="253">
        <f t="shared" si="454"/>
        <v>62265.2</v>
      </c>
      <c r="L535" s="253">
        <f t="shared" si="454"/>
        <v>61009.8</v>
      </c>
      <c r="M535" s="253">
        <f t="shared" si="454"/>
        <v>62821.2</v>
      </c>
      <c r="N535" s="1190">
        <f t="shared" si="454"/>
        <v>64748.4</v>
      </c>
      <c r="O535" s="1191">
        <f t="shared" ref="O535" si="455">O302</f>
        <v>66750.3</v>
      </c>
    </row>
    <row r="536" spans="1:19" x14ac:dyDescent="0.2">
      <c r="A536" s="1047" t="s">
        <v>5744</v>
      </c>
      <c r="B536" s="253">
        <f t="shared" ref="B536:N536" si="456">B303</f>
        <v>-815</v>
      </c>
      <c r="C536" s="253">
        <f t="shared" si="456"/>
        <v>0</v>
      </c>
      <c r="D536" s="253">
        <f t="shared" si="456"/>
        <v>0</v>
      </c>
      <c r="E536" s="253">
        <f t="shared" si="456"/>
        <v>0</v>
      </c>
      <c r="F536" s="253">
        <f t="shared" si="456"/>
        <v>0</v>
      </c>
      <c r="G536" s="253">
        <f t="shared" si="456"/>
        <v>0</v>
      </c>
      <c r="H536" s="253">
        <f t="shared" si="456"/>
        <v>0</v>
      </c>
      <c r="I536" s="253">
        <f t="shared" si="456"/>
        <v>0</v>
      </c>
      <c r="J536" s="253">
        <f t="shared" si="456"/>
        <v>0</v>
      </c>
      <c r="K536" s="253">
        <f t="shared" si="456"/>
        <v>0</v>
      </c>
      <c r="L536" s="253">
        <f t="shared" si="456"/>
        <v>0</v>
      </c>
      <c r="M536" s="253">
        <f t="shared" si="456"/>
        <v>0</v>
      </c>
      <c r="N536" s="253">
        <f t="shared" si="456"/>
        <v>0</v>
      </c>
      <c r="O536" s="97">
        <f t="shared" ref="O536" si="457">O303</f>
        <v>0</v>
      </c>
    </row>
    <row r="537" spans="1:19" x14ac:dyDescent="0.2">
      <c r="A537" s="1047" t="s">
        <v>5743</v>
      </c>
      <c r="B537" s="253">
        <f t="shared" ref="B537:N537" si="458">B304</f>
        <v>-34</v>
      </c>
      <c r="C537" s="253">
        <f t="shared" si="458"/>
        <v>-414</v>
      </c>
      <c r="D537" s="253">
        <f t="shared" si="458"/>
        <v>-333</v>
      </c>
      <c r="E537" s="253">
        <f t="shared" si="458"/>
        <v>0</v>
      </c>
      <c r="F537" s="253">
        <f t="shared" si="458"/>
        <v>0</v>
      </c>
      <c r="G537" s="253">
        <f t="shared" si="458"/>
        <v>0</v>
      </c>
      <c r="H537" s="253">
        <f t="shared" si="458"/>
        <v>0</v>
      </c>
      <c r="I537" s="253">
        <f t="shared" si="458"/>
        <v>0</v>
      </c>
      <c r="J537" s="253">
        <f t="shared" si="458"/>
        <v>0</v>
      </c>
      <c r="K537" s="253">
        <f t="shared" si="458"/>
        <v>0</v>
      </c>
      <c r="L537" s="253">
        <f t="shared" si="458"/>
        <v>0</v>
      </c>
      <c r="M537" s="253">
        <f t="shared" si="458"/>
        <v>0</v>
      </c>
      <c r="N537" s="253">
        <f t="shared" si="458"/>
        <v>0</v>
      </c>
      <c r="O537" s="97">
        <f t="shared" ref="O537" si="459">O304</f>
        <v>0</v>
      </c>
    </row>
    <row r="538" spans="1:19" x14ac:dyDescent="0.2">
      <c r="A538" s="1177" t="s">
        <v>5738</v>
      </c>
      <c r="B538" s="253">
        <f t="shared" ref="B538:N538" si="460">B305</f>
        <v>-19599</v>
      </c>
      <c r="C538" s="253">
        <f t="shared" si="460"/>
        <v>-37059</v>
      </c>
      <c r="D538" s="253">
        <f t="shared" si="460"/>
        <v>-11138</v>
      </c>
      <c r="E538" s="253">
        <f t="shared" si="460"/>
        <v>-7065</v>
      </c>
      <c r="F538" s="253">
        <f t="shared" si="460"/>
        <v>-7265.5</v>
      </c>
      <c r="G538" s="253">
        <f t="shared" si="460"/>
        <v>-4294.1000000000004</v>
      </c>
      <c r="H538" s="253">
        <f t="shared" si="460"/>
        <v>-7426.4</v>
      </c>
      <c r="I538" s="253">
        <f t="shared" si="460"/>
        <v>-8637</v>
      </c>
      <c r="J538" s="253">
        <f t="shared" si="460"/>
        <v>-6914.1</v>
      </c>
      <c r="K538" s="253">
        <f t="shared" si="460"/>
        <v>-6179.8</v>
      </c>
      <c r="L538" s="253">
        <f t="shared" si="460"/>
        <v>-3231.8</v>
      </c>
      <c r="M538" s="253">
        <f t="shared" si="460"/>
        <v>-3329</v>
      </c>
      <c r="N538" s="253">
        <f t="shared" si="460"/>
        <v>-3429</v>
      </c>
      <c r="O538" s="97">
        <f t="shared" ref="O538" si="461">O305</f>
        <v>-3531.8</v>
      </c>
    </row>
    <row r="539" spans="1:19" x14ac:dyDescent="0.2">
      <c r="A539" s="1177" t="s">
        <v>5558</v>
      </c>
      <c r="B539" s="253">
        <f t="shared" ref="B539:N539" si="462">B307</f>
        <v>48477</v>
      </c>
      <c r="C539" s="253">
        <f t="shared" si="462"/>
        <v>59257</v>
      </c>
      <c r="D539" s="253">
        <f t="shared" si="462"/>
        <v>54851</v>
      </c>
      <c r="E539" s="253">
        <f t="shared" si="462"/>
        <v>57218</v>
      </c>
      <c r="F539" s="253">
        <f t="shared" si="462"/>
        <v>52739.3</v>
      </c>
      <c r="G539" s="253">
        <f t="shared" si="462"/>
        <v>52258.9</v>
      </c>
      <c r="H539" s="253">
        <f t="shared" si="462"/>
        <v>53601.8</v>
      </c>
      <c r="I539" s="253">
        <f t="shared" si="462"/>
        <v>55239.199999999997</v>
      </c>
      <c r="J539" s="253">
        <f t="shared" si="462"/>
        <v>57031.3</v>
      </c>
      <c r="K539" s="253">
        <f t="shared" si="462"/>
        <v>58788.5</v>
      </c>
      <c r="L539" s="253">
        <f t="shared" si="462"/>
        <v>60071.4</v>
      </c>
      <c r="M539" s="253">
        <f t="shared" si="462"/>
        <v>61696.6</v>
      </c>
      <c r="N539" s="253">
        <f t="shared" si="462"/>
        <v>63302.5</v>
      </c>
      <c r="O539" s="97">
        <f t="shared" ref="O539" si="463">O307</f>
        <v>65274.5</v>
      </c>
    </row>
    <row r="540" spans="1:19" x14ac:dyDescent="0.2">
      <c r="A540" s="1047" t="s">
        <v>5751</v>
      </c>
      <c r="B540" s="253">
        <f t="shared" ref="B540:N540" si="464">B308</f>
        <v>0</v>
      </c>
      <c r="C540" s="253">
        <f t="shared" si="464"/>
        <v>-3171</v>
      </c>
      <c r="D540" s="253">
        <f t="shared" si="464"/>
        <v>-2617</v>
      </c>
      <c r="E540" s="253">
        <f t="shared" si="464"/>
        <v>0</v>
      </c>
      <c r="F540" s="253">
        <f t="shared" si="464"/>
        <v>0</v>
      </c>
      <c r="G540" s="253">
        <f t="shared" si="464"/>
        <v>0</v>
      </c>
      <c r="H540" s="253">
        <f t="shared" si="464"/>
        <v>0</v>
      </c>
      <c r="I540" s="253">
        <f t="shared" si="464"/>
        <v>0</v>
      </c>
      <c r="J540" s="253">
        <f t="shared" si="464"/>
        <v>0</v>
      </c>
      <c r="K540" s="253">
        <f t="shared" si="464"/>
        <v>0</v>
      </c>
      <c r="L540" s="253">
        <f t="shared" si="464"/>
        <v>0</v>
      </c>
      <c r="M540" s="253">
        <f t="shared" si="464"/>
        <v>0</v>
      </c>
      <c r="N540" s="253">
        <f t="shared" si="464"/>
        <v>0</v>
      </c>
      <c r="O540" s="97">
        <f t="shared" ref="O540" si="465">O308</f>
        <v>0</v>
      </c>
    </row>
    <row r="541" spans="1:19" x14ac:dyDescent="0.2">
      <c r="A541" s="1047" t="s">
        <v>5752</v>
      </c>
      <c r="B541" s="253">
        <f t="shared" ref="B541:N541" si="466">B309</f>
        <v>0</v>
      </c>
      <c r="C541" s="253">
        <f t="shared" si="466"/>
        <v>-2745</v>
      </c>
      <c r="D541" s="253">
        <f t="shared" si="466"/>
        <v>0</v>
      </c>
      <c r="E541" s="253">
        <f t="shared" si="466"/>
        <v>0</v>
      </c>
      <c r="F541" s="253">
        <f t="shared" si="466"/>
        <v>0</v>
      </c>
      <c r="G541" s="253">
        <f t="shared" si="466"/>
        <v>0</v>
      </c>
      <c r="H541" s="253">
        <f t="shared" si="466"/>
        <v>0</v>
      </c>
      <c r="I541" s="253">
        <f t="shared" si="466"/>
        <v>0</v>
      </c>
      <c r="J541" s="253">
        <f t="shared" si="466"/>
        <v>0</v>
      </c>
      <c r="K541" s="253">
        <f t="shared" si="466"/>
        <v>0</v>
      </c>
      <c r="L541" s="253">
        <f t="shared" si="466"/>
        <v>0</v>
      </c>
      <c r="M541" s="253">
        <f t="shared" si="466"/>
        <v>0</v>
      </c>
      <c r="N541" s="253">
        <f t="shared" si="466"/>
        <v>0</v>
      </c>
      <c r="O541" s="97">
        <f t="shared" ref="O541" si="467">O309</f>
        <v>0</v>
      </c>
    </row>
    <row r="542" spans="1:19" x14ac:dyDescent="0.2">
      <c r="A542" s="1177" t="s">
        <v>5749</v>
      </c>
      <c r="B542" s="253">
        <f t="shared" ref="B542:N542" si="468">-B533</f>
        <v>-1838</v>
      </c>
      <c r="C542" s="253">
        <f t="shared" si="468"/>
        <v>-889</v>
      </c>
      <c r="D542" s="253">
        <f t="shared" si="468"/>
        <v>-1749</v>
      </c>
      <c r="E542" s="253">
        <f t="shared" si="468"/>
        <v>-1808.3</v>
      </c>
      <c r="F542" s="253">
        <f t="shared" si="468"/>
        <v>-1911.9</v>
      </c>
      <c r="G542" s="253">
        <f t="shared" si="468"/>
        <v>-1397.3</v>
      </c>
      <c r="H542" s="253">
        <f t="shared" si="468"/>
        <v>-1197</v>
      </c>
      <c r="I542" s="253">
        <f t="shared" si="468"/>
        <v>-1587.1</v>
      </c>
      <c r="J542" s="253">
        <f t="shared" si="468"/>
        <v>-1780.9</v>
      </c>
      <c r="K542" s="253">
        <f t="shared" si="468"/>
        <v>-1605.9</v>
      </c>
      <c r="L542" s="253">
        <f t="shared" si="468"/>
        <v>-1420.2</v>
      </c>
      <c r="M542" s="253">
        <f t="shared" si="468"/>
        <v>-1258.9000000000001</v>
      </c>
      <c r="N542" s="253">
        <f t="shared" si="468"/>
        <v>-1147.5999999999999</v>
      </c>
      <c r="O542" s="97">
        <f t="shared" ref="O542" si="469">-O533</f>
        <v>-1055.4000000000001</v>
      </c>
    </row>
    <row r="543" spans="1:19" x14ac:dyDescent="0.2">
      <c r="A543" s="1177" t="s">
        <v>5750</v>
      </c>
      <c r="B543" s="253">
        <f>-15255</f>
        <v>-15255</v>
      </c>
      <c r="C543" s="253">
        <v>-15704</v>
      </c>
      <c r="D543" s="253">
        <v>-15803</v>
      </c>
      <c r="E543" s="253">
        <f>-Summaries!O21/1000</f>
        <v>-14667.8</v>
      </c>
      <c r="F543" s="253">
        <f>-Summaries!P21/1000</f>
        <v>-13516.3</v>
      </c>
      <c r="G543" s="253">
        <f>-Summaries!Q21/1000</f>
        <v>-13939.7</v>
      </c>
      <c r="H543" s="253">
        <f>-Summaries!R21/1000</f>
        <v>-14337.8</v>
      </c>
      <c r="I543" s="253">
        <f>-Summaries!S21/1000</f>
        <v>-14763.9</v>
      </c>
      <c r="J543" s="253">
        <f>-Summaries!T21/1000</f>
        <v>-15202.7</v>
      </c>
      <c r="K543" s="253">
        <f>-Summaries!U21/1000</f>
        <v>-15654.9</v>
      </c>
      <c r="L543" s="253">
        <f>-Summaries!V21/1000</f>
        <v>-16120.4</v>
      </c>
      <c r="M543" s="253">
        <f>-Summaries!W21/1000</f>
        <v>-16599.8</v>
      </c>
      <c r="N543" s="1139">
        <f>-Summaries!X21/1000</f>
        <v>-17093.8</v>
      </c>
      <c r="O543" s="1141">
        <f>-Summaries!Z21/1000</f>
        <v>-1859.5</v>
      </c>
    </row>
    <row r="544" spans="1:19" s="5" customFormat="1" x14ac:dyDescent="0.2">
      <c r="A544" s="1183" t="s">
        <v>3322</v>
      </c>
      <c r="B544" s="1145">
        <f t="shared" ref="B544:N544" si="470">SUM(B535:B538)-SUM(B539:B543)</f>
        <v>10875</v>
      </c>
      <c r="C544" s="1145">
        <f t="shared" si="470"/>
        <v>14767</v>
      </c>
      <c r="D544" s="1145">
        <f t="shared" si="470"/>
        <v>8754</v>
      </c>
      <c r="E544" s="1145">
        <f t="shared" si="470"/>
        <v>6540.6000000000058</v>
      </c>
      <c r="F544" s="1145">
        <f t="shared" si="470"/>
        <v>10331.299999999996</v>
      </c>
      <c r="G544" s="1145">
        <f t="shared" si="470"/>
        <v>12073.000000000007</v>
      </c>
      <c r="H544" s="1145">
        <f t="shared" si="470"/>
        <v>12932.099999999999</v>
      </c>
      <c r="I544" s="1145">
        <f t="shared" si="470"/>
        <v>14176.5</v>
      </c>
      <c r="J544" s="1145">
        <f t="shared" si="470"/>
        <v>14425.700000000004</v>
      </c>
      <c r="K544" s="1145">
        <f t="shared" si="470"/>
        <v>14557.699999999997</v>
      </c>
      <c r="L544" s="1145">
        <f t="shared" si="470"/>
        <v>15247.199999999997</v>
      </c>
      <c r="M544" s="1145">
        <f t="shared" si="470"/>
        <v>15654.300000000003</v>
      </c>
      <c r="N544" s="1316">
        <f t="shared" si="470"/>
        <v>16258.299999999996</v>
      </c>
      <c r="O544" s="1317">
        <f t="shared" ref="O544" si="471">SUM(O535:O538)-SUM(O539:O543)</f>
        <v>858.90000000000146</v>
      </c>
      <c r="S544" s="2110"/>
    </row>
    <row r="545" spans="1:15" s="2" customFormat="1" x14ac:dyDescent="0.2">
      <c r="A545" s="1183" t="s">
        <v>5714</v>
      </c>
      <c r="B545" s="2089">
        <f t="shared" ref="B545:N545" si="472">B544/B534</f>
        <v>4.0040500736377025</v>
      </c>
      <c r="C545" s="2089">
        <f t="shared" si="472"/>
        <v>4.3897146254458974</v>
      </c>
      <c r="D545" s="2089">
        <f t="shared" si="472"/>
        <v>1.7630709739788932</v>
      </c>
      <c r="E545" s="2089">
        <f t="shared" si="472"/>
        <v>1.2587759815242505</v>
      </c>
      <c r="F545" s="2089">
        <f t="shared" si="472"/>
        <v>1.7841809860979183</v>
      </c>
      <c r="G545" s="2089">
        <f t="shared" si="472"/>
        <v>2.3521274937655874</v>
      </c>
      <c r="H545" s="2089">
        <f t="shared" si="472"/>
        <v>3.1449659533073926</v>
      </c>
      <c r="I545" s="2089">
        <f t="shared" si="472"/>
        <v>3.189242086792198</v>
      </c>
      <c r="J545" s="2089">
        <f t="shared" si="472"/>
        <v>3.0633666730373115</v>
      </c>
      <c r="K545" s="2089">
        <f t="shared" si="472"/>
        <v>3.4106552960194918</v>
      </c>
      <c r="L545" s="2089">
        <f t="shared" si="472"/>
        <v>3.6516740911050434</v>
      </c>
      <c r="M545" s="2089">
        <f t="shared" si="472"/>
        <v>4.4043271530259132</v>
      </c>
      <c r="N545" s="2089">
        <f t="shared" si="472"/>
        <v>5.7858718861209946</v>
      </c>
      <c r="O545" s="1159">
        <f t="shared" ref="O545" si="473">O544/O534</f>
        <v>0.35136019635917426</v>
      </c>
    </row>
    <row r="546" spans="1:15" x14ac:dyDescent="0.2">
      <c r="A546" s="1627"/>
      <c r="B546" s="1624"/>
      <c r="C546" s="1624"/>
      <c r="D546" s="1624"/>
      <c r="E546" s="1624"/>
      <c r="F546" s="1624"/>
      <c r="G546" s="1624"/>
      <c r="H546" s="1624"/>
      <c r="I546" s="1624"/>
      <c r="J546" s="1624"/>
      <c r="K546" s="1624"/>
      <c r="L546" s="1624"/>
      <c r="M546" s="1624"/>
      <c r="N546" s="2367"/>
      <c r="O546" s="1628"/>
    </row>
    <row r="547" spans="1:15" x14ac:dyDescent="0.2">
      <c r="A547" s="1565" t="s">
        <v>5679</v>
      </c>
      <c r="B547" s="253"/>
      <c r="C547" s="253"/>
      <c r="D547" s="253"/>
      <c r="E547" s="253"/>
      <c r="F547" s="253"/>
      <c r="G547" s="253"/>
      <c r="H547" s="253"/>
      <c r="I547" s="253"/>
      <c r="J547" s="253"/>
      <c r="K547" s="253"/>
      <c r="L547" s="253"/>
      <c r="M547" s="253"/>
      <c r="N547" s="1190"/>
      <c r="O547" s="1191"/>
    </row>
    <row r="548" spans="1:15" x14ac:dyDescent="0.2">
      <c r="A548" s="1177" t="s">
        <v>5539</v>
      </c>
      <c r="B548" s="253">
        <f t="shared" ref="B548:N548" si="474">B490</f>
        <v>0</v>
      </c>
      <c r="C548" s="253">
        <f t="shared" si="474"/>
        <v>0</v>
      </c>
      <c r="D548" s="253">
        <f t="shared" si="474"/>
        <v>0</v>
      </c>
      <c r="E548" s="253">
        <f t="shared" si="474"/>
        <v>0</v>
      </c>
      <c r="F548" s="253">
        <f t="shared" si="474"/>
        <v>0</v>
      </c>
      <c r="G548" s="253">
        <f t="shared" si="474"/>
        <v>0</v>
      </c>
      <c r="H548" s="253">
        <f t="shared" si="474"/>
        <v>0</v>
      </c>
      <c r="I548" s="253">
        <f t="shared" si="474"/>
        <v>0</v>
      </c>
      <c r="J548" s="253">
        <f t="shared" si="474"/>
        <v>0</v>
      </c>
      <c r="K548" s="253">
        <f t="shared" si="474"/>
        <v>0</v>
      </c>
      <c r="L548" s="253">
        <f t="shared" si="474"/>
        <v>0</v>
      </c>
      <c r="M548" s="253">
        <f t="shared" si="474"/>
        <v>0</v>
      </c>
      <c r="N548" s="1190">
        <f t="shared" si="474"/>
        <v>0</v>
      </c>
      <c r="O548" s="1191">
        <f t="shared" ref="O548" si="475">O490</f>
        <v>0</v>
      </c>
    </row>
    <row r="549" spans="1:15" x14ac:dyDescent="0.2">
      <c r="A549" s="1177" t="s">
        <v>5540</v>
      </c>
      <c r="B549" s="253">
        <f t="shared" ref="B549:N549" si="476">B491</f>
        <v>0</v>
      </c>
      <c r="C549" s="253">
        <f t="shared" si="476"/>
        <v>0</v>
      </c>
      <c r="D549" s="253">
        <f t="shared" si="476"/>
        <v>0</v>
      </c>
      <c r="E549" s="253">
        <f t="shared" si="476"/>
        <v>0</v>
      </c>
      <c r="F549" s="253">
        <f t="shared" si="476"/>
        <v>0</v>
      </c>
      <c r="G549" s="253">
        <f t="shared" si="476"/>
        <v>0</v>
      </c>
      <c r="H549" s="253">
        <f t="shared" si="476"/>
        <v>0</v>
      </c>
      <c r="I549" s="253">
        <f t="shared" si="476"/>
        <v>0</v>
      </c>
      <c r="J549" s="253">
        <f t="shared" si="476"/>
        <v>0</v>
      </c>
      <c r="K549" s="253">
        <f t="shared" si="476"/>
        <v>0</v>
      </c>
      <c r="L549" s="253">
        <f t="shared" si="476"/>
        <v>0</v>
      </c>
      <c r="M549" s="253">
        <f t="shared" si="476"/>
        <v>0</v>
      </c>
      <c r="N549" s="1190">
        <f t="shared" si="476"/>
        <v>0</v>
      </c>
      <c r="O549" s="1191">
        <f t="shared" ref="O549" si="477">O491</f>
        <v>0</v>
      </c>
    </row>
    <row r="550" spans="1:15" x14ac:dyDescent="0.2">
      <c r="A550" s="1183" t="s">
        <v>3323</v>
      </c>
      <c r="B550" s="1145">
        <f t="shared" ref="B550:N550" si="478">SUM(B548:B549)</f>
        <v>0</v>
      </c>
      <c r="C550" s="1145">
        <f t="shared" si="478"/>
        <v>0</v>
      </c>
      <c r="D550" s="1145">
        <f t="shared" si="478"/>
        <v>0</v>
      </c>
      <c r="E550" s="1145">
        <f t="shared" si="478"/>
        <v>0</v>
      </c>
      <c r="F550" s="1145">
        <f t="shared" si="478"/>
        <v>0</v>
      </c>
      <c r="G550" s="1145">
        <f t="shared" si="478"/>
        <v>0</v>
      </c>
      <c r="H550" s="1145">
        <f t="shared" si="478"/>
        <v>0</v>
      </c>
      <c r="I550" s="1145">
        <f t="shared" si="478"/>
        <v>0</v>
      </c>
      <c r="J550" s="1145">
        <f t="shared" si="478"/>
        <v>0</v>
      </c>
      <c r="K550" s="1145">
        <f t="shared" si="478"/>
        <v>0</v>
      </c>
      <c r="L550" s="1145">
        <f t="shared" si="478"/>
        <v>0</v>
      </c>
      <c r="M550" s="1145">
        <f t="shared" si="478"/>
        <v>0</v>
      </c>
      <c r="N550" s="1316">
        <f t="shared" si="478"/>
        <v>0</v>
      </c>
      <c r="O550" s="1317">
        <f t="shared" ref="O550" si="479">SUM(O548:O549)</f>
        <v>0</v>
      </c>
    </row>
    <row r="551" spans="1:15" x14ac:dyDescent="0.2">
      <c r="A551" s="1047" t="s">
        <v>5552</v>
      </c>
      <c r="B551" s="253">
        <f t="shared" ref="B551:N551" si="480">B317</f>
        <v>9867</v>
      </c>
      <c r="C551" s="253">
        <f t="shared" si="480"/>
        <v>10641</v>
      </c>
      <c r="D551" s="253">
        <f t="shared" si="480"/>
        <v>11696</v>
      </c>
      <c r="E551" s="253">
        <f t="shared" si="480"/>
        <v>11418.8</v>
      </c>
      <c r="F551" s="253">
        <f t="shared" si="480"/>
        <v>11509.1</v>
      </c>
      <c r="G551" s="253">
        <f t="shared" si="480"/>
        <v>12067</v>
      </c>
      <c r="H551" s="253">
        <f t="shared" si="480"/>
        <v>12680.9</v>
      </c>
      <c r="I551" s="253">
        <f t="shared" si="480"/>
        <v>13304.4</v>
      </c>
      <c r="J551" s="253">
        <f t="shared" si="480"/>
        <v>13951.9</v>
      </c>
      <c r="K551" s="253">
        <f t="shared" si="480"/>
        <v>14687.9</v>
      </c>
      <c r="L551" s="253">
        <f t="shared" si="480"/>
        <v>15435.2</v>
      </c>
      <c r="M551" s="253">
        <f t="shared" si="480"/>
        <v>16287.9</v>
      </c>
      <c r="N551" s="1190">
        <f t="shared" si="480"/>
        <v>16911.8</v>
      </c>
      <c r="O551" s="1191">
        <f t="shared" ref="O551" si="481">O317</f>
        <v>17563.900000000001</v>
      </c>
    </row>
    <row r="552" spans="1:15" x14ac:dyDescent="0.2">
      <c r="A552" s="1047" t="s">
        <v>5744</v>
      </c>
      <c r="B552" s="253">
        <f t="shared" ref="B552:N552" si="482">B318</f>
        <v>0</v>
      </c>
      <c r="C552" s="253">
        <f t="shared" si="482"/>
        <v>0</v>
      </c>
      <c r="D552" s="253">
        <f t="shared" si="482"/>
        <v>0</v>
      </c>
      <c r="E552" s="253">
        <f t="shared" si="482"/>
        <v>0</v>
      </c>
      <c r="F552" s="253">
        <f t="shared" si="482"/>
        <v>0</v>
      </c>
      <c r="G552" s="253">
        <f t="shared" si="482"/>
        <v>0</v>
      </c>
      <c r="H552" s="253">
        <f t="shared" si="482"/>
        <v>0</v>
      </c>
      <c r="I552" s="253">
        <f t="shared" si="482"/>
        <v>0</v>
      </c>
      <c r="J552" s="253">
        <f t="shared" si="482"/>
        <v>0</v>
      </c>
      <c r="K552" s="253">
        <f t="shared" si="482"/>
        <v>0</v>
      </c>
      <c r="L552" s="253">
        <f t="shared" si="482"/>
        <v>0</v>
      </c>
      <c r="M552" s="253">
        <f t="shared" si="482"/>
        <v>0</v>
      </c>
      <c r="N552" s="253">
        <f t="shared" si="482"/>
        <v>0</v>
      </c>
      <c r="O552" s="97">
        <f t="shared" ref="O552" si="483">O318</f>
        <v>0</v>
      </c>
    </row>
    <row r="553" spans="1:15" x14ac:dyDescent="0.2">
      <c r="A553" s="1047" t="s">
        <v>5743</v>
      </c>
      <c r="B553" s="253">
        <f t="shared" ref="B553:N553" si="484">B319</f>
        <v>0</v>
      </c>
      <c r="C553" s="253">
        <f t="shared" si="484"/>
        <v>0</v>
      </c>
      <c r="D553" s="253">
        <f t="shared" si="484"/>
        <v>0</v>
      </c>
      <c r="E553" s="253">
        <f t="shared" si="484"/>
        <v>0</v>
      </c>
      <c r="F553" s="253">
        <f t="shared" si="484"/>
        <v>0</v>
      </c>
      <c r="G553" s="253">
        <f t="shared" si="484"/>
        <v>0</v>
      </c>
      <c r="H553" s="253">
        <f t="shared" si="484"/>
        <v>0</v>
      </c>
      <c r="I553" s="253">
        <f t="shared" si="484"/>
        <v>0</v>
      </c>
      <c r="J553" s="253">
        <f t="shared" si="484"/>
        <v>0</v>
      </c>
      <c r="K553" s="253">
        <f t="shared" si="484"/>
        <v>0</v>
      </c>
      <c r="L553" s="253">
        <f t="shared" si="484"/>
        <v>0</v>
      </c>
      <c r="M553" s="253">
        <f t="shared" si="484"/>
        <v>0</v>
      </c>
      <c r="N553" s="253">
        <f t="shared" si="484"/>
        <v>0</v>
      </c>
      <c r="O553" s="97">
        <f t="shared" ref="O553" si="485">O319</f>
        <v>0</v>
      </c>
    </row>
    <row r="554" spans="1:15" x14ac:dyDescent="0.2">
      <c r="A554" s="1177" t="s">
        <v>5738</v>
      </c>
      <c r="B554" s="253">
        <f t="shared" ref="B554:N554" si="486">B320</f>
        <v>-1231</v>
      </c>
      <c r="C554" s="253">
        <f t="shared" si="486"/>
        <v>-1008</v>
      </c>
      <c r="D554" s="253">
        <f t="shared" si="486"/>
        <v>-1007</v>
      </c>
      <c r="E554" s="253">
        <f t="shared" si="486"/>
        <v>-752</v>
      </c>
      <c r="F554" s="253">
        <f t="shared" si="486"/>
        <v>-600</v>
      </c>
      <c r="G554" s="253">
        <f t="shared" si="486"/>
        <v>-620</v>
      </c>
      <c r="H554" s="253">
        <f t="shared" si="486"/>
        <v>-640</v>
      </c>
      <c r="I554" s="253">
        <f t="shared" si="486"/>
        <v>-660</v>
      </c>
      <c r="J554" s="253">
        <f t="shared" si="486"/>
        <v>-680</v>
      </c>
      <c r="K554" s="253">
        <f t="shared" si="486"/>
        <v>-710</v>
      </c>
      <c r="L554" s="253">
        <f t="shared" si="486"/>
        <v>-740</v>
      </c>
      <c r="M554" s="253">
        <f t="shared" si="486"/>
        <v>-770</v>
      </c>
      <c r="N554" s="253">
        <f t="shared" si="486"/>
        <v>-800</v>
      </c>
      <c r="O554" s="97">
        <f t="shared" ref="O554" si="487">O320</f>
        <v>-830</v>
      </c>
    </row>
    <row r="555" spans="1:15" x14ac:dyDescent="0.2">
      <c r="A555" s="1177" t="s">
        <v>5558</v>
      </c>
      <c r="B555" s="253">
        <f t="shared" ref="B555:N555" si="488">B322</f>
        <v>10507</v>
      </c>
      <c r="C555" s="253">
        <f t="shared" si="488"/>
        <v>10805</v>
      </c>
      <c r="D555" s="253">
        <f t="shared" si="488"/>
        <v>10968</v>
      </c>
      <c r="E555" s="253">
        <f t="shared" si="488"/>
        <v>11282</v>
      </c>
      <c r="F555" s="253">
        <f t="shared" si="488"/>
        <v>11172.3</v>
      </c>
      <c r="G555" s="253">
        <f t="shared" si="488"/>
        <v>11501.1</v>
      </c>
      <c r="H555" s="253">
        <f t="shared" si="488"/>
        <v>12012.3</v>
      </c>
      <c r="I555" s="253">
        <f t="shared" si="488"/>
        <v>12464.7</v>
      </c>
      <c r="J555" s="253">
        <f t="shared" si="488"/>
        <v>12977.3</v>
      </c>
      <c r="K555" s="253">
        <f t="shared" si="488"/>
        <v>13514.1</v>
      </c>
      <c r="L555" s="253">
        <f t="shared" si="488"/>
        <v>14072.7</v>
      </c>
      <c r="M555" s="253">
        <f t="shared" si="488"/>
        <v>14706.9</v>
      </c>
      <c r="N555" s="253">
        <f t="shared" si="488"/>
        <v>15098.4</v>
      </c>
      <c r="O555" s="97">
        <f t="shared" ref="O555" si="489">O322</f>
        <v>15555.2</v>
      </c>
    </row>
    <row r="556" spans="1:15" x14ac:dyDescent="0.2">
      <c r="A556" s="1047" t="s">
        <v>5751</v>
      </c>
      <c r="B556" s="253">
        <f t="shared" ref="B556:N556" si="490">B323</f>
        <v>-75</v>
      </c>
      <c r="C556" s="253">
        <f t="shared" si="490"/>
        <v>-162</v>
      </c>
      <c r="D556" s="253">
        <f t="shared" si="490"/>
        <v>-111</v>
      </c>
      <c r="E556" s="253">
        <f t="shared" si="490"/>
        <v>0</v>
      </c>
      <c r="F556" s="253">
        <f t="shared" si="490"/>
        <v>0</v>
      </c>
      <c r="G556" s="253">
        <f t="shared" si="490"/>
        <v>0</v>
      </c>
      <c r="H556" s="253">
        <f t="shared" si="490"/>
        <v>0</v>
      </c>
      <c r="I556" s="253">
        <f t="shared" si="490"/>
        <v>0</v>
      </c>
      <c r="J556" s="253">
        <f t="shared" si="490"/>
        <v>0</v>
      </c>
      <c r="K556" s="253">
        <f t="shared" si="490"/>
        <v>0</v>
      </c>
      <c r="L556" s="253">
        <f t="shared" si="490"/>
        <v>0</v>
      </c>
      <c r="M556" s="253">
        <f t="shared" si="490"/>
        <v>0</v>
      </c>
      <c r="N556" s="253">
        <f t="shared" si="490"/>
        <v>0</v>
      </c>
      <c r="O556" s="97">
        <f t="shared" ref="O556" si="491">O323</f>
        <v>0</v>
      </c>
    </row>
    <row r="557" spans="1:15" x14ac:dyDescent="0.2">
      <c r="A557" s="1177" t="s">
        <v>5750</v>
      </c>
      <c r="B557" s="253">
        <f>-2207-59</f>
        <v>-2266</v>
      </c>
      <c r="C557" s="253">
        <f>-1809-74</f>
        <v>-1883</v>
      </c>
      <c r="D557" s="253">
        <v>-1859</v>
      </c>
      <c r="E557" s="253">
        <f>-Summaries!AA21/1000</f>
        <v>-1700</v>
      </c>
      <c r="F557" s="253">
        <f>-Summaries!AB21/1000</f>
        <v>-1700</v>
      </c>
      <c r="G557" s="253">
        <f>-Summaries!AC21/1000</f>
        <v>-1751</v>
      </c>
      <c r="H557" s="253">
        <f>-Summaries!AD21/1000</f>
        <v>-1803.6</v>
      </c>
      <c r="I557" s="253">
        <f>-Summaries!AE21/1000</f>
        <v>-1857.8</v>
      </c>
      <c r="J557" s="253">
        <f>-Summaries!AF21/1000</f>
        <v>-1913.6</v>
      </c>
      <c r="K557" s="253">
        <f>-Summaries!AG21/1000</f>
        <v>-1971.1</v>
      </c>
      <c r="L557" s="253">
        <f>-Summaries!AH21/1000</f>
        <v>-2030.3</v>
      </c>
      <c r="M557" s="253">
        <f>-Summaries!AI21/1000</f>
        <v>-2091.3000000000002</v>
      </c>
      <c r="N557" s="1139">
        <f>-Summaries!AJ21/1000</f>
        <v>-2154.1</v>
      </c>
      <c r="O557" s="1141">
        <f>-Summaries!AL21/1000</f>
        <v>-2643.1</v>
      </c>
    </row>
    <row r="558" spans="1:15" x14ac:dyDescent="0.2">
      <c r="A558" s="1183" t="s">
        <v>3322</v>
      </c>
      <c r="B558" s="1145">
        <f t="shared" ref="B558:N558" si="492">SUM(B551:B554)-SUM(B555:B557)</f>
        <v>470</v>
      </c>
      <c r="C558" s="1145">
        <f t="shared" si="492"/>
        <v>873</v>
      </c>
      <c r="D558" s="1145">
        <f t="shared" si="492"/>
        <v>1691</v>
      </c>
      <c r="E558" s="1145">
        <f t="shared" si="492"/>
        <v>1084.7999999999993</v>
      </c>
      <c r="F558" s="1145">
        <f t="shared" si="492"/>
        <v>1436.8000000000011</v>
      </c>
      <c r="G558" s="1145">
        <f t="shared" si="492"/>
        <v>1696.8999999999996</v>
      </c>
      <c r="H558" s="1145">
        <f t="shared" si="492"/>
        <v>1832.2000000000007</v>
      </c>
      <c r="I558" s="1145">
        <f t="shared" si="492"/>
        <v>2037.4999999999982</v>
      </c>
      <c r="J558" s="1145">
        <f t="shared" si="492"/>
        <v>2208.2000000000007</v>
      </c>
      <c r="K558" s="1145">
        <f t="shared" si="492"/>
        <v>2434.8999999999996</v>
      </c>
      <c r="L558" s="1145">
        <f t="shared" si="492"/>
        <v>2652.7999999999993</v>
      </c>
      <c r="M558" s="1145">
        <f t="shared" si="492"/>
        <v>2902.3000000000011</v>
      </c>
      <c r="N558" s="1316">
        <f t="shared" si="492"/>
        <v>3167.5</v>
      </c>
      <c r="O558" s="1317">
        <f t="shared" ref="O558" si="493">SUM(O551:O554)-SUM(O555:O557)</f>
        <v>3821.8000000000011</v>
      </c>
    </row>
    <row r="559" spans="1:15" s="11" customFormat="1" x14ac:dyDescent="0.2">
      <c r="A559" s="1183" t="s">
        <v>5680</v>
      </c>
      <c r="B559" s="2089">
        <f t="shared" ref="B559:N559" si="494">IF(B550=0,100,B558/B550)</f>
        <v>100</v>
      </c>
      <c r="C559" s="2089">
        <f t="shared" si="494"/>
        <v>100</v>
      </c>
      <c r="D559" s="2089">
        <f t="shared" si="494"/>
        <v>100</v>
      </c>
      <c r="E559" s="2089">
        <f t="shared" si="494"/>
        <v>100</v>
      </c>
      <c r="F559" s="2089">
        <f t="shared" si="494"/>
        <v>100</v>
      </c>
      <c r="G559" s="2089">
        <f t="shared" si="494"/>
        <v>100</v>
      </c>
      <c r="H559" s="2089">
        <f t="shared" si="494"/>
        <v>100</v>
      </c>
      <c r="I559" s="2089">
        <f t="shared" si="494"/>
        <v>100</v>
      </c>
      <c r="J559" s="2089">
        <f t="shared" si="494"/>
        <v>100</v>
      </c>
      <c r="K559" s="2089">
        <f t="shared" si="494"/>
        <v>100</v>
      </c>
      <c r="L559" s="2089">
        <f t="shared" si="494"/>
        <v>100</v>
      </c>
      <c r="M559" s="2089">
        <f t="shared" si="494"/>
        <v>100</v>
      </c>
      <c r="N559" s="2089">
        <f t="shared" si="494"/>
        <v>100</v>
      </c>
      <c r="O559" s="1159">
        <f t="shared" ref="O559" si="495">IF(O550=0,100,O558/O550)</f>
        <v>100</v>
      </c>
    </row>
    <row r="560" spans="1:15" x14ac:dyDescent="0.2">
      <c r="A560" s="1627"/>
      <c r="B560" s="1624"/>
      <c r="C560" s="1624"/>
      <c r="D560" s="1624"/>
      <c r="E560" s="1624"/>
      <c r="F560" s="1624"/>
      <c r="G560" s="1624"/>
      <c r="H560" s="1624"/>
      <c r="I560" s="1624"/>
      <c r="J560" s="1624"/>
      <c r="K560" s="1624"/>
      <c r="L560" s="1624"/>
      <c r="M560" s="1624"/>
      <c r="N560" s="2367"/>
      <c r="O560" s="1628"/>
    </row>
    <row r="561" spans="1:15" x14ac:dyDescent="0.2">
      <c r="A561" s="1565" t="s">
        <v>5681</v>
      </c>
      <c r="B561" s="253"/>
      <c r="C561" s="253"/>
      <c r="D561" s="253"/>
      <c r="E561" s="253"/>
      <c r="F561" s="253"/>
      <c r="G561" s="253"/>
      <c r="H561" s="253"/>
      <c r="I561" s="253"/>
      <c r="J561" s="253"/>
      <c r="K561" s="253"/>
      <c r="L561" s="253"/>
      <c r="M561" s="253"/>
      <c r="N561" s="1190"/>
      <c r="O561" s="1191"/>
    </row>
    <row r="562" spans="1:15" x14ac:dyDescent="0.2">
      <c r="A562" s="1177" t="s">
        <v>5539</v>
      </c>
      <c r="B562" s="253">
        <f t="shared" ref="B562:N562" si="496">B502</f>
        <v>985</v>
      </c>
      <c r="C562" s="253">
        <f t="shared" si="496"/>
        <v>985</v>
      </c>
      <c r="D562" s="253">
        <f t="shared" si="496"/>
        <v>2385</v>
      </c>
      <c r="E562" s="253">
        <f t="shared" si="496"/>
        <v>2494.6999999999998</v>
      </c>
      <c r="F562" s="253">
        <f t="shared" si="496"/>
        <v>2613.1999999999998</v>
      </c>
      <c r="G562" s="253">
        <f t="shared" si="496"/>
        <v>2741</v>
      </c>
      <c r="H562" s="253">
        <f t="shared" si="496"/>
        <v>2878.8</v>
      </c>
      <c r="I562" s="253">
        <f t="shared" si="496"/>
        <v>3023.7</v>
      </c>
      <c r="J562" s="253">
        <f t="shared" si="496"/>
        <v>3186.2</v>
      </c>
      <c r="K562" s="253">
        <f t="shared" si="496"/>
        <v>2373.9</v>
      </c>
      <c r="L562" s="253">
        <f t="shared" si="496"/>
        <v>2562.4</v>
      </c>
      <c r="M562" s="253">
        <f t="shared" si="496"/>
        <v>2767.7</v>
      </c>
      <c r="N562" s="1190">
        <f t="shared" si="496"/>
        <v>3003.5</v>
      </c>
      <c r="O562" s="1191">
        <f t="shared" ref="O562" si="497">O502</f>
        <v>3253</v>
      </c>
    </row>
    <row r="563" spans="1:15" x14ac:dyDescent="0.2">
      <c r="A563" s="1177" t="s">
        <v>5540</v>
      </c>
      <c r="B563" s="253">
        <f t="shared" ref="B563:N563" si="498">B503</f>
        <v>1648</v>
      </c>
      <c r="C563" s="253">
        <f t="shared" si="498"/>
        <v>3702</v>
      </c>
      <c r="D563" s="253">
        <f t="shared" si="498"/>
        <v>5161</v>
      </c>
      <c r="E563" s="253">
        <f t="shared" si="498"/>
        <v>5005.8</v>
      </c>
      <c r="F563" s="253">
        <f t="shared" si="498"/>
        <v>4839.3</v>
      </c>
      <c r="G563" s="253">
        <f t="shared" si="498"/>
        <v>4659.5</v>
      </c>
      <c r="H563" s="253">
        <f t="shared" si="498"/>
        <v>4466.7</v>
      </c>
      <c r="I563" s="253">
        <f t="shared" si="498"/>
        <v>4261.8</v>
      </c>
      <c r="J563" s="253">
        <f t="shared" si="498"/>
        <v>4034.2</v>
      </c>
      <c r="K563" s="253">
        <f t="shared" si="498"/>
        <v>3792.6</v>
      </c>
      <c r="L563" s="253">
        <f t="shared" si="498"/>
        <v>3604</v>
      </c>
      <c r="M563" s="253">
        <f t="shared" si="498"/>
        <v>3398.8</v>
      </c>
      <c r="N563" s="1190">
        <f t="shared" si="498"/>
        <v>3163</v>
      </c>
      <c r="O563" s="1191">
        <f t="shared" ref="O563" si="499">O503</f>
        <v>2913</v>
      </c>
    </row>
    <row r="564" spans="1:15" x14ac:dyDescent="0.2">
      <c r="A564" s="1183" t="s">
        <v>3323</v>
      </c>
      <c r="B564" s="1145">
        <f t="shared" ref="B564:N564" si="500">SUM(B562:B563)</f>
        <v>2633</v>
      </c>
      <c r="C564" s="1145">
        <f t="shared" si="500"/>
        <v>4687</v>
      </c>
      <c r="D564" s="1145">
        <f t="shared" si="500"/>
        <v>7546</v>
      </c>
      <c r="E564" s="1145">
        <f t="shared" si="500"/>
        <v>7500.5</v>
      </c>
      <c r="F564" s="1145">
        <f t="shared" si="500"/>
        <v>7452.5</v>
      </c>
      <c r="G564" s="1145">
        <f t="shared" si="500"/>
        <v>7400.5</v>
      </c>
      <c r="H564" s="1145">
        <f t="shared" si="500"/>
        <v>7345.5</v>
      </c>
      <c r="I564" s="1145">
        <f t="shared" si="500"/>
        <v>7285.5</v>
      </c>
      <c r="J564" s="1145">
        <f t="shared" si="500"/>
        <v>7220.4</v>
      </c>
      <c r="K564" s="1145">
        <f t="shared" si="500"/>
        <v>6166.5</v>
      </c>
      <c r="L564" s="1145">
        <f t="shared" si="500"/>
        <v>6166.4</v>
      </c>
      <c r="M564" s="1145">
        <f t="shared" si="500"/>
        <v>6166.5</v>
      </c>
      <c r="N564" s="1316">
        <f t="shared" si="500"/>
        <v>6166.5</v>
      </c>
      <c r="O564" s="1317">
        <f t="shared" ref="O564" si="501">SUM(O562:O563)</f>
        <v>6166</v>
      </c>
    </row>
    <row r="565" spans="1:15" x14ac:dyDescent="0.2">
      <c r="A565" s="1047" t="s">
        <v>5552</v>
      </c>
      <c r="B565" s="253">
        <f t="shared" ref="B565:N565" si="502">B332</f>
        <v>14447</v>
      </c>
      <c r="C565" s="253">
        <f t="shared" si="502"/>
        <v>15262</v>
      </c>
      <c r="D565" s="253">
        <f t="shared" si="502"/>
        <v>16450</v>
      </c>
      <c r="E565" s="253">
        <f t="shared" si="502"/>
        <v>15904.4</v>
      </c>
      <c r="F565" s="253">
        <f t="shared" si="502"/>
        <v>16560.7</v>
      </c>
      <c r="G565" s="253">
        <f t="shared" si="502"/>
        <v>17325</v>
      </c>
      <c r="H565" s="253">
        <f t="shared" si="502"/>
        <v>18380.2</v>
      </c>
      <c r="I565" s="253">
        <f t="shared" si="502"/>
        <v>19037.400000000001</v>
      </c>
      <c r="J565" s="253">
        <f t="shared" si="502"/>
        <v>19754.599999999999</v>
      </c>
      <c r="K565" s="253">
        <f t="shared" si="502"/>
        <v>20500.7</v>
      </c>
      <c r="L565" s="253">
        <f t="shared" si="502"/>
        <v>21218.400000000001</v>
      </c>
      <c r="M565" s="253">
        <f t="shared" si="502"/>
        <v>22004</v>
      </c>
      <c r="N565" s="1190">
        <f t="shared" si="502"/>
        <v>22833.8</v>
      </c>
      <c r="O565" s="1191">
        <f t="shared" ref="O565" si="503">O332</f>
        <v>23724.9</v>
      </c>
    </row>
    <row r="566" spans="1:15" x14ac:dyDescent="0.2">
      <c r="A566" s="1047" t="s">
        <v>5744</v>
      </c>
      <c r="B566" s="253">
        <f t="shared" ref="B566:C568" si="504">B333</f>
        <v>0</v>
      </c>
      <c r="C566" s="253">
        <f t="shared" si="504"/>
        <v>0</v>
      </c>
      <c r="D566" s="253">
        <f>+D333</f>
        <v>-6</v>
      </c>
      <c r="E566" s="253">
        <f t="shared" ref="E566:N566" si="505">E333</f>
        <v>0</v>
      </c>
      <c r="F566" s="253">
        <f t="shared" si="505"/>
        <v>0</v>
      </c>
      <c r="G566" s="253">
        <f t="shared" si="505"/>
        <v>0</v>
      </c>
      <c r="H566" s="253">
        <f t="shared" si="505"/>
        <v>0</v>
      </c>
      <c r="I566" s="253">
        <f t="shared" si="505"/>
        <v>0</v>
      </c>
      <c r="J566" s="253">
        <f t="shared" si="505"/>
        <v>0</v>
      </c>
      <c r="K566" s="253">
        <f t="shared" si="505"/>
        <v>0</v>
      </c>
      <c r="L566" s="253">
        <f t="shared" si="505"/>
        <v>0</v>
      </c>
      <c r="M566" s="253">
        <f t="shared" si="505"/>
        <v>0</v>
      </c>
      <c r="N566" s="253">
        <f t="shared" si="505"/>
        <v>0</v>
      </c>
      <c r="O566" s="97">
        <f t="shared" ref="O566" si="506">O333</f>
        <v>0</v>
      </c>
    </row>
    <row r="567" spans="1:15" x14ac:dyDescent="0.2">
      <c r="A567" s="1047" t="s">
        <v>5743</v>
      </c>
      <c r="B567" s="253">
        <f t="shared" si="504"/>
        <v>0</v>
      </c>
      <c r="C567" s="253">
        <f t="shared" si="504"/>
        <v>0</v>
      </c>
      <c r="D567" s="253">
        <f>D334</f>
        <v>0</v>
      </c>
      <c r="E567" s="253">
        <f t="shared" ref="E567:N567" si="507">E334</f>
        <v>0</v>
      </c>
      <c r="F567" s="253">
        <f t="shared" si="507"/>
        <v>0</v>
      </c>
      <c r="G567" s="253">
        <f t="shared" si="507"/>
        <v>0</v>
      </c>
      <c r="H567" s="253">
        <f t="shared" si="507"/>
        <v>0</v>
      </c>
      <c r="I567" s="253">
        <f t="shared" si="507"/>
        <v>0</v>
      </c>
      <c r="J567" s="253">
        <f t="shared" si="507"/>
        <v>0</v>
      </c>
      <c r="K567" s="253">
        <f t="shared" si="507"/>
        <v>0</v>
      </c>
      <c r="L567" s="253">
        <f t="shared" si="507"/>
        <v>0</v>
      </c>
      <c r="M567" s="253">
        <f t="shared" si="507"/>
        <v>0</v>
      </c>
      <c r="N567" s="253">
        <f t="shared" si="507"/>
        <v>0</v>
      </c>
      <c r="O567" s="97">
        <f t="shared" ref="O567" si="508">O334</f>
        <v>0</v>
      </c>
    </row>
    <row r="568" spans="1:15" x14ac:dyDescent="0.2">
      <c r="A568" s="1177" t="s">
        <v>5738</v>
      </c>
      <c r="B568" s="253">
        <f t="shared" si="504"/>
        <v>-1846</v>
      </c>
      <c r="C568" s="253">
        <f t="shared" si="504"/>
        <v>-1482</v>
      </c>
      <c r="D568" s="253">
        <f>D335</f>
        <v>-2014</v>
      </c>
      <c r="E568" s="253">
        <f t="shared" ref="E568:N568" si="509">E335</f>
        <v>-697</v>
      </c>
      <c r="F568" s="253">
        <f t="shared" si="509"/>
        <v>-750</v>
      </c>
      <c r="G568" s="253">
        <f t="shared" si="509"/>
        <v>-770</v>
      </c>
      <c r="H568" s="253">
        <f t="shared" si="509"/>
        <v>-800</v>
      </c>
      <c r="I568" s="253">
        <f t="shared" si="509"/>
        <v>-830</v>
      </c>
      <c r="J568" s="253">
        <f t="shared" si="509"/>
        <v>-860</v>
      </c>
      <c r="K568" s="253">
        <f t="shared" si="509"/>
        <v>-890</v>
      </c>
      <c r="L568" s="253">
        <f t="shared" si="509"/>
        <v>-920</v>
      </c>
      <c r="M568" s="253">
        <f t="shared" si="509"/>
        <v>-950</v>
      </c>
      <c r="N568" s="253">
        <f t="shared" si="509"/>
        <v>-980</v>
      </c>
      <c r="O568" s="97">
        <f t="shared" ref="O568" si="510">O335</f>
        <v>-1010</v>
      </c>
    </row>
    <row r="569" spans="1:15" x14ac:dyDescent="0.2">
      <c r="A569" s="1177" t="s">
        <v>5558</v>
      </c>
      <c r="B569" s="253">
        <f t="shared" ref="B569:N569" si="511">B337</f>
        <v>15170</v>
      </c>
      <c r="C569" s="253">
        <f t="shared" si="511"/>
        <v>15935</v>
      </c>
      <c r="D569" s="253">
        <f t="shared" si="511"/>
        <v>17019</v>
      </c>
      <c r="E569" s="253">
        <f t="shared" si="511"/>
        <v>17145.8</v>
      </c>
      <c r="F569" s="253">
        <f t="shared" si="511"/>
        <v>16569.3</v>
      </c>
      <c r="G569" s="253">
        <f t="shared" si="511"/>
        <v>16587.5</v>
      </c>
      <c r="H569" s="253">
        <f t="shared" si="511"/>
        <v>16755</v>
      </c>
      <c r="I569" s="253">
        <f t="shared" si="511"/>
        <v>16880.900000000001</v>
      </c>
      <c r="J569" s="253">
        <f t="shared" si="511"/>
        <v>17035.2</v>
      </c>
      <c r="K569" s="253">
        <f t="shared" si="511"/>
        <v>17187</v>
      </c>
      <c r="L569" s="253">
        <f t="shared" si="511"/>
        <v>17403.7</v>
      </c>
      <c r="M569" s="253">
        <f t="shared" si="511"/>
        <v>17666.099999999999</v>
      </c>
      <c r="N569" s="253">
        <f t="shared" si="511"/>
        <v>17861.8</v>
      </c>
      <c r="O569" s="97">
        <f t="shared" ref="O569" si="512">O337</f>
        <v>18055.900000000001</v>
      </c>
    </row>
    <row r="570" spans="1:15" x14ac:dyDescent="0.2">
      <c r="A570" s="1047" t="s">
        <v>5751</v>
      </c>
      <c r="B570" s="253">
        <f t="shared" ref="B570:N570" si="513">B338</f>
        <v>-276</v>
      </c>
      <c r="C570" s="253">
        <f t="shared" si="513"/>
        <v>-1582</v>
      </c>
      <c r="D570" s="253">
        <f t="shared" si="513"/>
        <v>0</v>
      </c>
      <c r="E570" s="253">
        <f t="shared" si="513"/>
        <v>0</v>
      </c>
      <c r="F570" s="253">
        <f t="shared" si="513"/>
        <v>0</v>
      </c>
      <c r="G570" s="253">
        <f t="shared" si="513"/>
        <v>0</v>
      </c>
      <c r="H570" s="253">
        <f t="shared" si="513"/>
        <v>0</v>
      </c>
      <c r="I570" s="253">
        <f t="shared" si="513"/>
        <v>0</v>
      </c>
      <c r="J570" s="253">
        <f t="shared" si="513"/>
        <v>0</v>
      </c>
      <c r="K570" s="253">
        <f t="shared" si="513"/>
        <v>0</v>
      </c>
      <c r="L570" s="253">
        <f t="shared" si="513"/>
        <v>0</v>
      </c>
      <c r="M570" s="253">
        <f t="shared" si="513"/>
        <v>0</v>
      </c>
      <c r="N570" s="253">
        <f t="shared" si="513"/>
        <v>0</v>
      </c>
      <c r="O570" s="97">
        <f t="shared" ref="O570" si="514">O338</f>
        <v>0</v>
      </c>
    </row>
    <row r="571" spans="1:15" x14ac:dyDescent="0.2">
      <c r="A571" s="1177" t="s">
        <v>5749</v>
      </c>
      <c r="B571" s="253">
        <f t="shared" ref="B571:N571" si="515">-B563</f>
        <v>-1648</v>
      </c>
      <c r="C571" s="253">
        <f t="shared" si="515"/>
        <v>-3702</v>
      </c>
      <c r="D571" s="253">
        <f t="shared" si="515"/>
        <v>-5161</v>
      </c>
      <c r="E571" s="253">
        <f t="shared" si="515"/>
        <v>-5005.8</v>
      </c>
      <c r="F571" s="253">
        <f t="shared" si="515"/>
        <v>-4839.3</v>
      </c>
      <c r="G571" s="253">
        <f t="shared" si="515"/>
        <v>-4659.5</v>
      </c>
      <c r="H571" s="253">
        <f t="shared" si="515"/>
        <v>-4466.7</v>
      </c>
      <c r="I571" s="253">
        <f t="shared" si="515"/>
        <v>-4261.8</v>
      </c>
      <c r="J571" s="253">
        <f t="shared" si="515"/>
        <v>-4034.2</v>
      </c>
      <c r="K571" s="253">
        <f t="shared" si="515"/>
        <v>-3792.6</v>
      </c>
      <c r="L571" s="253">
        <f t="shared" si="515"/>
        <v>-3604</v>
      </c>
      <c r="M571" s="253">
        <f t="shared" si="515"/>
        <v>-3398.8</v>
      </c>
      <c r="N571" s="253">
        <f t="shared" si="515"/>
        <v>-3163</v>
      </c>
      <c r="O571" s="97">
        <f t="shared" ref="O571" si="516">-O563</f>
        <v>-2913</v>
      </c>
    </row>
    <row r="572" spans="1:15" x14ac:dyDescent="0.2">
      <c r="A572" s="1177" t="s">
        <v>5750</v>
      </c>
      <c r="B572" s="253">
        <f>-4197-146</f>
        <v>-4343</v>
      </c>
      <c r="C572" s="253">
        <f>-2711-130</f>
        <v>-2841</v>
      </c>
      <c r="D572" s="253">
        <v>-2643</v>
      </c>
      <c r="E572" s="253">
        <f>-Summaries!AM21/1000</f>
        <v>-2600</v>
      </c>
      <c r="F572" s="253">
        <f>-Summaries!AN21/1000</f>
        <v>-2450</v>
      </c>
      <c r="G572" s="253">
        <f>-Summaries!AO21/1000</f>
        <v>-2800</v>
      </c>
      <c r="H572" s="253">
        <f>-Summaries!AP21/1000</f>
        <v>-2850</v>
      </c>
      <c r="I572" s="253">
        <f>-Summaries!AQ21/1000</f>
        <v>-2935.5</v>
      </c>
      <c r="J572" s="253">
        <f>-Summaries!AR21/1000</f>
        <v>-3023.6</v>
      </c>
      <c r="K572" s="253">
        <f>-Summaries!AS21/1000</f>
        <v>-3114.4</v>
      </c>
      <c r="L572" s="253">
        <f>-Summaries!AT21/1000</f>
        <v>-3207.9</v>
      </c>
      <c r="M572" s="253">
        <f>-Summaries!AU21/1000</f>
        <v>-3304.2</v>
      </c>
      <c r="N572" s="1139">
        <f>-Summaries!AV21/1000</f>
        <v>-3403.4</v>
      </c>
      <c r="O572" s="1141">
        <f>-Summaries!AW21/1000</f>
        <v>-3505.6</v>
      </c>
    </row>
    <row r="573" spans="1:15" x14ac:dyDescent="0.2">
      <c r="A573" s="1183" t="s">
        <v>3322</v>
      </c>
      <c r="B573" s="1145">
        <f t="shared" ref="B573:N573" si="517">SUM(B565:B568)-SUM(B569:B572)</f>
        <v>3698</v>
      </c>
      <c r="C573" s="1145">
        <f t="shared" si="517"/>
        <v>5970</v>
      </c>
      <c r="D573" s="1145">
        <f t="shared" si="517"/>
        <v>5215</v>
      </c>
      <c r="E573" s="1145">
        <f t="shared" si="517"/>
        <v>5667.4</v>
      </c>
      <c r="F573" s="1145">
        <f t="shared" si="517"/>
        <v>6530.7000000000007</v>
      </c>
      <c r="G573" s="1145">
        <f t="shared" si="517"/>
        <v>7427</v>
      </c>
      <c r="H573" s="1145">
        <f t="shared" si="517"/>
        <v>8141.9000000000015</v>
      </c>
      <c r="I573" s="1145">
        <f t="shared" si="517"/>
        <v>8523.7999999999993</v>
      </c>
      <c r="J573" s="1145">
        <f t="shared" si="517"/>
        <v>8917.1999999999989</v>
      </c>
      <c r="K573" s="1145">
        <f t="shared" si="517"/>
        <v>9330.7000000000007</v>
      </c>
      <c r="L573" s="1145">
        <f t="shared" si="517"/>
        <v>9706.6</v>
      </c>
      <c r="M573" s="1145">
        <f t="shared" si="517"/>
        <v>10090.900000000001</v>
      </c>
      <c r="N573" s="1316">
        <f t="shared" si="517"/>
        <v>10558.4</v>
      </c>
      <c r="O573" s="1317">
        <f t="shared" ref="O573" si="518">SUM(O565:O568)-SUM(O569:O572)</f>
        <v>11077.6</v>
      </c>
    </row>
    <row r="574" spans="1:15" s="11" customFormat="1" ht="13.5" thickBot="1" x14ac:dyDescent="0.25">
      <c r="A574" s="2189" t="s">
        <v>5682</v>
      </c>
      <c r="B574" s="2190">
        <f t="shared" ref="B574:N574" si="519">B573/B564</f>
        <v>1.4044815799468287</v>
      </c>
      <c r="C574" s="2190">
        <f t="shared" si="519"/>
        <v>1.2737358651589503</v>
      </c>
      <c r="D574" s="2190">
        <f t="shared" si="519"/>
        <v>0.69109461966604824</v>
      </c>
      <c r="E574" s="2190">
        <f t="shared" si="519"/>
        <v>0.75560295980267977</v>
      </c>
      <c r="F574" s="2190">
        <f t="shared" si="519"/>
        <v>0.87630996309963105</v>
      </c>
      <c r="G574" s="2190">
        <f t="shared" si="519"/>
        <v>1.003580839132491</v>
      </c>
      <c r="H574" s="2190">
        <f t="shared" si="519"/>
        <v>1.1084201211626168</v>
      </c>
      <c r="I574" s="2190">
        <f t="shared" si="519"/>
        <v>1.1699677441493377</v>
      </c>
      <c r="J574" s="2190">
        <f t="shared" si="519"/>
        <v>1.2350008309788931</v>
      </c>
      <c r="K574" s="2190">
        <f t="shared" si="519"/>
        <v>1.5131273818211304</v>
      </c>
      <c r="L574" s="2190">
        <f t="shared" si="519"/>
        <v>1.57411131292164</v>
      </c>
      <c r="M574" s="2190">
        <f t="shared" si="519"/>
        <v>1.636406389361875</v>
      </c>
      <c r="N574" s="2190">
        <f t="shared" si="519"/>
        <v>1.7122192491688963</v>
      </c>
      <c r="O574" s="2177">
        <f t="shared" ref="O574" si="520">O573/O564</f>
        <v>1.796561790463834</v>
      </c>
    </row>
    <row r="575" spans="1:15" s="999" customFormat="1" ht="17.25" thickTop="1" thickBot="1" x14ac:dyDescent="0.3">
      <c r="A575" s="2717" t="s">
        <v>5700</v>
      </c>
      <c r="B575" s="2718"/>
      <c r="C575" s="2718"/>
      <c r="D575" s="2718"/>
      <c r="E575" s="2718"/>
      <c r="F575" s="2718"/>
      <c r="G575" s="2718"/>
      <c r="H575" s="2718"/>
      <c r="I575" s="2718"/>
      <c r="J575" s="2718"/>
      <c r="K575" s="2718"/>
      <c r="L575" s="2718"/>
      <c r="M575" s="2718"/>
      <c r="N575" s="2718"/>
      <c r="O575" s="2719"/>
    </row>
    <row r="576" spans="1:15" s="999" customFormat="1" ht="13.5" thickBot="1" x14ac:dyDescent="0.25">
      <c r="A576" s="1617" t="str">
        <f t="shared" ref="A576:N576" si="521">A463</f>
        <v>Item</v>
      </c>
      <c r="B576" s="1013" t="str">
        <f t="shared" si="521"/>
        <v>2011/12</v>
      </c>
      <c r="C576" s="1013" t="str">
        <f t="shared" si="521"/>
        <v>2012/13</v>
      </c>
      <c r="D576" s="1013" t="str">
        <f t="shared" si="521"/>
        <v>2013/14</v>
      </c>
      <c r="E576" s="1013" t="str">
        <f t="shared" si="521"/>
        <v>2014/15</v>
      </c>
      <c r="F576" s="1013" t="str">
        <f t="shared" si="521"/>
        <v>2015/16</v>
      </c>
      <c r="G576" s="1013" t="str">
        <f t="shared" si="521"/>
        <v>2016/17</v>
      </c>
      <c r="H576" s="1013" t="str">
        <f t="shared" si="521"/>
        <v>2017/18</v>
      </c>
      <c r="I576" s="1013" t="str">
        <f t="shared" si="521"/>
        <v>2018/19</v>
      </c>
      <c r="J576" s="1013" t="str">
        <f t="shared" si="521"/>
        <v>2019/20</v>
      </c>
      <c r="K576" s="1013" t="str">
        <f t="shared" si="521"/>
        <v>2020/21</v>
      </c>
      <c r="L576" s="1013" t="str">
        <f t="shared" si="521"/>
        <v>2021/22</v>
      </c>
      <c r="M576" s="1013" t="str">
        <f t="shared" si="521"/>
        <v>2022/23</v>
      </c>
      <c r="N576" s="2340" t="str">
        <f t="shared" si="521"/>
        <v>2023/24</v>
      </c>
      <c r="O576" s="1014" t="str">
        <f t="shared" ref="O576" si="522">O463</f>
        <v>2024/25</v>
      </c>
    </row>
    <row r="577" spans="1:15" s="999" customFormat="1" x14ac:dyDescent="0.2">
      <c r="A577" s="1565"/>
      <c r="B577" s="1138"/>
      <c r="C577" s="1138"/>
      <c r="D577" s="1138"/>
      <c r="E577" s="1138"/>
      <c r="F577" s="1138"/>
      <c r="G577" s="1138"/>
      <c r="H577" s="1138"/>
      <c r="I577" s="1138"/>
      <c r="J577" s="1138"/>
      <c r="K577" s="1138"/>
      <c r="L577" s="1138"/>
      <c r="M577" s="1138"/>
      <c r="N577" s="2365"/>
      <c r="O577" s="2173"/>
    </row>
    <row r="578" spans="1:15" x14ac:dyDescent="0.2">
      <c r="A578" s="1183" t="s">
        <v>4206</v>
      </c>
      <c r="B578" s="508"/>
      <c r="C578" s="508"/>
      <c r="D578" s="508"/>
      <c r="E578" s="508"/>
      <c r="F578" s="508"/>
      <c r="G578" s="508"/>
      <c r="H578" s="508"/>
      <c r="I578" s="508"/>
      <c r="J578" s="508"/>
      <c r="K578" s="508"/>
      <c r="L578" s="508"/>
      <c r="M578" s="508"/>
      <c r="N578" s="2354"/>
      <c r="O578" s="1159"/>
    </row>
    <row r="579" spans="1:15" x14ac:dyDescent="0.2">
      <c r="A579" s="1177" t="s">
        <v>4018</v>
      </c>
      <c r="B579" s="253">
        <v>2530</v>
      </c>
      <c r="C579" s="253">
        <v>2398</v>
      </c>
      <c r="D579" s="253">
        <v>2016</v>
      </c>
      <c r="E579" s="253">
        <f t="shared" ref="E579:I581" si="523">AVERAGE(B579:D579)</f>
        <v>2314.6666666666665</v>
      </c>
      <c r="F579" s="253">
        <f t="shared" si="523"/>
        <v>2242.8888888888887</v>
      </c>
      <c r="G579" s="253">
        <f t="shared" si="523"/>
        <v>2191.1851851851848</v>
      </c>
      <c r="H579" s="253">
        <f t="shared" si="523"/>
        <v>2249.5802469135797</v>
      </c>
      <c r="I579" s="253">
        <f t="shared" si="523"/>
        <v>2227.8847736625507</v>
      </c>
      <c r="J579" s="253">
        <f t="shared" ref="J579:O581" si="524">AVERAGE(G579:I579)</f>
        <v>2222.8834019204382</v>
      </c>
      <c r="K579" s="253">
        <f t="shared" si="524"/>
        <v>2233.449474165523</v>
      </c>
      <c r="L579" s="253">
        <f t="shared" si="524"/>
        <v>2228.0725499161708</v>
      </c>
      <c r="M579" s="253">
        <f t="shared" si="524"/>
        <v>2228.1351420007109</v>
      </c>
      <c r="N579" s="1227">
        <f t="shared" si="524"/>
        <v>2229.8857220274681</v>
      </c>
      <c r="O579" s="1191">
        <f t="shared" si="524"/>
        <v>2228.6978046481163</v>
      </c>
    </row>
    <row r="580" spans="1:15" x14ac:dyDescent="0.2">
      <c r="A580" s="1177" t="s">
        <v>670</v>
      </c>
      <c r="B580" s="253">
        <v>264</v>
      </c>
      <c r="C580" s="253">
        <v>331</v>
      </c>
      <c r="D580" s="253">
        <v>309</v>
      </c>
      <c r="E580" s="253">
        <f t="shared" si="523"/>
        <v>301.33333333333331</v>
      </c>
      <c r="F580" s="253">
        <f t="shared" si="523"/>
        <v>313.77777777777777</v>
      </c>
      <c r="G580" s="253">
        <f t="shared" si="523"/>
        <v>308.03703703703701</v>
      </c>
      <c r="H580" s="253">
        <f t="shared" si="523"/>
        <v>307.71604938271599</v>
      </c>
      <c r="I580" s="253">
        <f t="shared" si="523"/>
        <v>309.84362139917693</v>
      </c>
      <c r="J580" s="253">
        <f t="shared" si="524"/>
        <v>308.53223593964327</v>
      </c>
      <c r="K580" s="253">
        <f t="shared" si="524"/>
        <v>308.69730224051204</v>
      </c>
      <c r="L580" s="253">
        <f t="shared" si="524"/>
        <v>309.02438652644406</v>
      </c>
      <c r="M580" s="253">
        <f t="shared" si="524"/>
        <v>308.75130823553309</v>
      </c>
      <c r="N580" s="1227">
        <f t="shared" si="524"/>
        <v>308.82433233416305</v>
      </c>
      <c r="O580" s="1191">
        <f t="shared" si="524"/>
        <v>308.86667569871338</v>
      </c>
    </row>
    <row r="581" spans="1:15" x14ac:dyDescent="0.2">
      <c r="A581" s="1177" t="s">
        <v>1853</v>
      </c>
      <c r="B581" s="253">
        <v>0</v>
      </c>
      <c r="C581" s="253">
        <v>0</v>
      </c>
      <c r="D581" s="253">
        <v>-9</v>
      </c>
      <c r="E581" s="253">
        <f t="shared" si="523"/>
        <v>-3</v>
      </c>
      <c r="F581" s="253">
        <f t="shared" si="523"/>
        <v>-4</v>
      </c>
      <c r="G581" s="253">
        <f t="shared" si="523"/>
        <v>-5.333333333333333</v>
      </c>
      <c r="H581" s="253">
        <f t="shared" si="523"/>
        <v>-4.1111111111111107</v>
      </c>
      <c r="I581" s="253">
        <f t="shared" si="523"/>
        <v>-4.481481481481481</v>
      </c>
      <c r="J581" s="253">
        <f t="shared" si="524"/>
        <v>-4.6419753086419746</v>
      </c>
      <c r="K581" s="253">
        <f t="shared" si="524"/>
        <v>-4.4115226337448554</v>
      </c>
      <c r="L581" s="253">
        <f t="shared" si="524"/>
        <v>-4.5116598079561037</v>
      </c>
      <c r="M581" s="253">
        <f t="shared" si="524"/>
        <v>-4.5217192501143115</v>
      </c>
      <c r="N581" s="1227">
        <f t="shared" si="524"/>
        <v>-4.4816338972717569</v>
      </c>
      <c r="O581" s="1191">
        <f t="shared" si="524"/>
        <v>-4.5050043184473907</v>
      </c>
    </row>
    <row r="582" spans="1:15" x14ac:dyDescent="0.2">
      <c r="A582" s="1184" t="s">
        <v>3322</v>
      </c>
      <c r="B582" s="1239">
        <f t="shared" ref="B582:N582" si="525">SUM(B579:B581)</f>
        <v>2794</v>
      </c>
      <c r="C582" s="1239">
        <f t="shared" si="525"/>
        <v>2729</v>
      </c>
      <c r="D582" s="1239">
        <f t="shared" si="525"/>
        <v>2316</v>
      </c>
      <c r="E582" s="1239">
        <f t="shared" si="525"/>
        <v>2613</v>
      </c>
      <c r="F582" s="1239">
        <f t="shared" si="525"/>
        <v>2552.6666666666665</v>
      </c>
      <c r="G582" s="1239">
        <f t="shared" si="525"/>
        <v>2493.8888888888882</v>
      </c>
      <c r="H582" s="1239">
        <f t="shared" si="525"/>
        <v>2553.1851851851843</v>
      </c>
      <c r="I582" s="1239">
        <f t="shared" si="525"/>
        <v>2533.2469135802462</v>
      </c>
      <c r="J582" s="1239">
        <f t="shared" si="525"/>
        <v>2526.7736625514394</v>
      </c>
      <c r="K582" s="1239">
        <f t="shared" si="525"/>
        <v>2537.7352537722904</v>
      </c>
      <c r="L582" s="1239">
        <f t="shared" si="525"/>
        <v>2532.5852766346588</v>
      </c>
      <c r="M582" s="1239">
        <f t="shared" si="525"/>
        <v>2532.3647309861294</v>
      </c>
      <c r="N582" s="979">
        <f t="shared" si="525"/>
        <v>2534.2284204643593</v>
      </c>
      <c r="O582" s="2338">
        <f t="shared" ref="O582" si="526">SUM(O579:O581)</f>
        <v>2533.0594760283821</v>
      </c>
    </row>
    <row r="583" spans="1:15" x14ac:dyDescent="0.2">
      <c r="A583" s="1177"/>
      <c r="B583" s="984"/>
      <c r="C583" s="984"/>
      <c r="D583" s="984"/>
      <c r="E583" s="508"/>
      <c r="F583" s="508"/>
      <c r="G583" s="508"/>
      <c r="H583" s="508"/>
      <c r="I583" s="508"/>
      <c r="J583" s="508"/>
      <c r="K583" s="508"/>
      <c r="L583" s="508"/>
      <c r="M583" s="508"/>
      <c r="N583" s="2354"/>
      <c r="O583" s="1159"/>
    </row>
    <row r="584" spans="1:15" x14ac:dyDescent="0.2">
      <c r="A584" s="1177" t="s">
        <v>2244</v>
      </c>
      <c r="B584" s="508">
        <v>36676</v>
      </c>
      <c r="C584" s="508">
        <v>38581</v>
      </c>
      <c r="D584" s="508">
        <v>41109</v>
      </c>
      <c r="E584" s="508">
        <f>Summaries!C8/1000+D582</f>
        <v>42524</v>
      </c>
      <c r="F584" s="508">
        <f>Summaries!D8/1000+E582</f>
        <v>44358.9</v>
      </c>
      <c r="G584" s="508">
        <f>Summaries!E8/1000+F582</f>
        <v>46217.666666666664</v>
      </c>
      <c r="H584" s="508">
        <f>Summaries!F8/1000+G582</f>
        <v>48259.088888888888</v>
      </c>
      <c r="I584" s="508">
        <f>Summaries!G8/1000+H582</f>
        <v>50067.085185185184</v>
      </c>
      <c r="J584" s="508">
        <f>Summaries!H8/1000+I582</f>
        <v>51857.946913580243</v>
      </c>
      <c r="K584" s="508">
        <f>Summaries!I8/1000+J582</f>
        <v>53727.173662551439</v>
      </c>
      <c r="L584" s="508">
        <f>Summaries!J8/1000+K582</f>
        <v>55696.035253772294</v>
      </c>
      <c r="M584" s="508">
        <f>Summaries!K8/1000+L582</f>
        <v>57704.785276634655</v>
      </c>
      <c r="N584" s="2353">
        <f>Summaries!L8/1000+M582</f>
        <v>59705.764730986128</v>
      </c>
      <c r="O584" s="996">
        <f>Summaries!N8/1000+N582</f>
        <v>26835.528420464358</v>
      </c>
    </row>
    <row r="585" spans="1:15" x14ac:dyDescent="0.2">
      <c r="A585" s="1184" t="s">
        <v>3323</v>
      </c>
      <c r="B585" s="979">
        <f t="shared" ref="B585:N585" si="527">SUM(B584:B584)</f>
        <v>36676</v>
      </c>
      <c r="C585" s="979">
        <f t="shared" si="527"/>
        <v>38581</v>
      </c>
      <c r="D585" s="979">
        <f t="shared" si="527"/>
        <v>41109</v>
      </c>
      <c r="E585" s="979">
        <f t="shared" si="527"/>
        <v>42524</v>
      </c>
      <c r="F585" s="979">
        <f t="shared" si="527"/>
        <v>44358.9</v>
      </c>
      <c r="G585" s="979">
        <f t="shared" si="527"/>
        <v>46217.666666666664</v>
      </c>
      <c r="H585" s="979">
        <f t="shared" si="527"/>
        <v>48259.088888888888</v>
      </c>
      <c r="I585" s="979">
        <f t="shared" si="527"/>
        <v>50067.085185185184</v>
      </c>
      <c r="J585" s="979">
        <f t="shared" si="527"/>
        <v>51857.946913580243</v>
      </c>
      <c r="K585" s="979">
        <f t="shared" si="527"/>
        <v>53727.173662551439</v>
      </c>
      <c r="L585" s="979">
        <f t="shared" si="527"/>
        <v>55696.035253772294</v>
      </c>
      <c r="M585" s="979">
        <f t="shared" si="527"/>
        <v>57704.785276634655</v>
      </c>
      <c r="N585" s="979">
        <f t="shared" si="527"/>
        <v>59705.764730986128</v>
      </c>
      <c r="O585" s="2338">
        <f t="shared" ref="O585" si="528">SUM(O584:O584)</f>
        <v>26835.528420464358</v>
      </c>
    </row>
    <row r="586" spans="1:15" x14ac:dyDescent="0.2">
      <c r="A586" s="1184"/>
      <c r="B586" s="508"/>
      <c r="C586" s="508"/>
      <c r="D586" s="508"/>
      <c r="E586" s="508"/>
      <c r="F586" s="508"/>
      <c r="G586" s="508"/>
      <c r="H586" s="508"/>
      <c r="I586" s="508"/>
      <c r="J586" s="508"/>
      <c r="K586" s="508"/>
      <c r="L586" s="508"/>
      <c r="M586" s="508"/>
      <c r="N586" s="2089"/>
      <c r="O586" s="1159"/>
    </row>
    <row r="587" spans="1:15" x14ac:dyDescent="0.2">
      <c r="A587" s="1183" t="s">
        <v>4207</v>
      </c>
      <c r="B587" s="2091">
        <f t="shared" ref="B587:N587" si="529">ROUND(B582/B585,4)</f>
        <v>7.6200000000000004E-2</v>
      </c>
      <c r="C587" s="2091">
        <f t="shared" si="529"/>
        <v>7.0699999999999999E-2</v>
      </c>
      <c r="D587" s="2091">
        <f t="shared" si="529"/>
        <v>5.6300000000000003E-2</v>
      </c>
      <c r="E587" s="2091">
        <f t="shared" si="529"/>
        <v>6.1400000000000003E-2</v>
      </c>
      <c r="F587" s="2091">
        <f t="shared" si="529"/>
        <v>5.7500000000000002E-2</v>
      </c>
      <c r="G587" s="2091">
        <f t="shared" si="529"/>
        <v>5.3999999999999999E-2</v>
      </c>
      <c r="H587" s="2091">
        <f t="shared" si="529"/>
        <v>5.2900000000000003E-2</v>
      </c>
      <c r="I587" s="2091">
        <f t="shared" si="529"/>
        <v>5.0599999999999999E-2</v>
      </c>
      <c r="J587" s="2091">
        <f t="shared" si="529"/>
        <v>4.87E-2</v>
      </c>
      <c r="K587" s="2091">
        <f t="shared" si="529"/>
        <v>4.7199999999999999E-2</v>
      </c>
      <c r="L587" s="2091">
        <f t="shared" si="529"/>
        <v>4.5499999999999999E-2</v>
      </c>
      <c r="M587" s="2091">
        <f t="shared" si="529"/>
        <v>4.3900000000000002E-2</v>
      </c>
      <c r="N587" s="2355">
        <f t="shared" si="529"/>
        <v>4.24E-2</v>
      </c>
      <c r="O587" s="2092">
        <f t="shared" ref="O587" si="530">ROUND(O582/O585,4)</f>
        <v>9.4399999999999998E-2</v>
      </c>
    </row>
    <row r="588" spans="1:15" x14ac:dyDescent="0.2">
      <c r="A588" s="1183"/>
      <c r="B588" s="1622"/>
      <c r="C588" s="1622"/>
      <c r="D588" s="1622"/>
      <c r="E588" s="1622"/>
      <c r="F588" s="1620"/>
      <c r="G588" s="1620"/>
      <c r="H588" s="1620"/>
      <c r="I588" s="1620"/>
      <c r="J588" s="1620"/>
      <c r="K588" s="1620"/>
      <c r="L588" s="1620"/>
      <c r="M588" s="1620"/>
      <c r="N588" s="2341"/>
      <c r="O588" s="1621"/>
    </row>
    <row r="589" spans="1:15" x14ac:dyDescent="0.2">
      <c r="A589" s="1627"/>
      <c r="B589" s="1624"/>
      <c r="C589" s="1624"/>
      <c r="D589" s="1624"/>
      <c r="E589" s="1624"/>
      <c r="F589" s="1624"/>
      <c r="G589" s="1624"/>
      <c r="H589" s="1624"/>
      <c r="I589" s="1624"/>
      <c r="J589" s="1624"/>
      <c r="K589" s="1624"/>
      <c r="L589" s="1624"/>
      <c r="M589" s="1624"/>
      <c r="N589" s="2343"/>
      <c r="O589" s="1628"/>
    </row>
    <row r="590" spans="1:15" x14ac:dyDescent="0.2">
      <c r="A590" s="1183" t="s">
        <v>5666</v>
      </c>
      <c r="B590" s="508"/>
      <c r="C590" s="508"/>
      <c r="D590" s="508"/>
      <c r="E590" s="508"/>
      <c r="F590" s="508"/>
      <c r="G590" s="508"/>
      <c r="H590" s="508"/>
      <c r="I590" s="508"/>
      <c r="J590" s="508"/>
      <c r="K590" s="508"/>
      <c r="L590" s="508"/>
      <c r="M590" s="508"/>
      <c r="N590" s="2354"/>
      <c r="O590" s="1159"/>
    </row>
    <row r="591" spans="1:15" x14ac:dyDescent="0.2">
      <c r="A591" s="1177" t="s">
        <v>4018</v>
      </c>
      <c r="B591" s="253">
        <v>1113</v>
      </c>
      <c r="C591" s="253">
        <v>1156</v>
      </c>
      <c r="D591" s="253">
        <v>1107</v>
      </c>
      <c r="E591" s="253">
        <f t="shared" ref="E591:I593" si="531">AVERAGE(B591:D591)</f>
        <v>1125.3333333333333</v>
      </c>
      <c r="F591" s="253">
        <f t="shared" si="531"/>
        <v>1129.4444444444443</v>
      </c>
      <c r="G591" s="253">
        <f t="shared" si="531"/>
        <v>1120.5925925925924</v>
      </c>
      <c r="H591" s="253">
        <f t="shared" si="531"/>
        <v>1125.1234567901231</v>
      </c>
      <c r="I591" s="253">
        <f t="shared" si="531"/>
        <v>1125.0534979423865</v>
      </c>
      <c r="J591" s="253">
        <f t="shared" ref="J591:O593" si="532">AVERAGE(G591:I591)</f>
        <v>1123.5898491083674</v>
      </c>
      <c r="K591" s="253">
        <f t="shared" si="532"/>
        <v>1124.5889346136255</v>
      </c>
      <c r="L591" s="253">
        <f t="shared" si="532"/>
        <v>1124.4107605547931</v>
      </c>
      <c r="M591" s="253">
        <f t="shared" si="532"/>
        <v>1124.1965147589287</v>
      </c>
      <c r="N591" s="1227">
        <f t="shared" si="532"/>
        <v>1124.3987366424492</v>
      </c>
      <c r="O591" s="1191">
        <f t="shared" si="532"/>
        <v>1124.3353373187238</v>
      </c>
    </row>
    <row r="592" spans="1:15" x14ac:dyDescent="0.2">
      <c r="A592" s="1177" t="s">
        <v>670</v>
      </c>
      <c r="B592" s="253">
        <v>264</v>
      </c>
      <c r="C592" s="253">
        <v>331</v>
      </c>
      <c r="D592" s="253">
        <v>309</v>
      </c>
      <c r="E592" s="253">
        <f t="shared" si="531"/>
        <v>301.33333333333331</v>
      </c>
      <c r="F592" s="253">
        <f t="shared" si="531"/>
        <v>313.77777777777777</v>
      </c>
      <c r="G592" s="253">
        <f t="shared" si="531"/>
        <v>308.03703703703701</v>
      </c>
      <c r="H592" s="253">
        <f t="shared" si="531"/>
        <v>307.71604938271599</v>
      </c>
      <c r="I592" s="253">
        <f t="shared" si="531"/>
        <v>309.84362139917693</v>
      </c>
      <c r="J592" s="253">
        <f t="shared" si="532"/>
        <v>308.53223593964327</v>
      </c>
      <c r="K592" s="253">
        <f t="shared" si="532"/>
        <v>308.69730224051204</v>
      </c>
      <c r="L592" s="253">
        <f t="shared" si="532"/>
        <v>309.02438652644406</v>
      </c>
      <c r="M592" s="253">
        <f t="shared" si="532"/>
        <v>308.75130823553309</v>
      </c>
      <c r="N592" s="1227">
        <f t="shared" si="532"/>
        <v>308.82433233416305</v>
      </c>
      <c r="O592" s="1191">
        <f t="shared" si="532"/>
        <v>308.86667569871338</v>
      </c>
    </row>
    <row r="593" spans="1:15" x14ac:dyDescent="0.2">
      <c r="A593" s="1177" t="s">
        <v>1853</v>
      </c>
      <c r="B593" s="253">
        <v>0</v>
      </c>
      <c r="C593" s="253">
        <v>0</v>
      </c>
      <c r="D593" s="253">
        <v>-9</v>
      </c>
      <c r="E593" s="253">
        <f t="shared" si="531"/>
        <v>-3</v>
      </c>
      <c r="F593" s="253">
        <f t="shared" si="531"/>
        <v>-4</v>
      </c>
      <c r="G593" s="253">
        <f t="shared" si="531"/>
        <v>-5.333333333333333</v>
      </c>
      <c r="H593" s="253">
        <f t="shared" si="531"/>
        <v>-4.1111111111111107</v>
      </c>
      <c r="I593" s="253">
        <f t="shared" si="531"/>
        <v>-4.481481481481481</v>
      </c>
      <c r="J593" s="253">
        <f t="shared" si="532"/>
        <v>-4.6419753086419746</v>
      </c>
      <c r="K593" s="253">
        <f t="shared" si="532"/>
        <v>-4.4115226337448554</v>
      </c>
      <c r="L593" s="253">
        <f t="shared" si="532"/>
        <v>-4.5116598079561037</v>
      </c>
      <c r="M593" s="253">
        <f t="shared" si="532"/>
        <v>-4.5217192501143115</v>
      </c>
      <c r="N593" s="1227">
        <f t="shared" si="532"/>
        <v>-4.4816338972717569</v>
      </c>
      <c r="O593" s="1191">
        <f t="shared" si="532"/>
        <v>-4.5050043184473907</v>
      </c>
    </row>
    <row r="594" spans="1:15" x14ac:dyDescent="0.2">
      <c r="A594" s="1184" t="s">
        <v>3322</v>
      </c>
      <c r="B594" s="1239">
        <f t="shared" ref="B594:N594" si="533">SUM(B591:B593)</f>
        <v>1377</v>
      </c>
      <c r="C594" s="1239">
        <f t="shared" si="533"/>
        <v>1487</v>
      </c>
      <c r="D594" s="1239">
        <f t="shared" si="533"/>
        <v>1407</v>
      </c>
      <c r="E594" s="1239">
        <f t="shared" si="533"/>
        <v>1423.6666666666665</v>
      </c>
      <c r="F594" s="1239">
        <f t="shared" si="533"/>
        <v>1439.2222222222222</v>
      </c>
      <c r="G594" s="1239">
        <f t="shared" si="533"/>
        <v>1423.2962962962961</v>
      </c>
      <c r="H594" s="1239">
        <f t="shared" si="533"/>
        <v>1428.728395061728</v>
      </c>
      <c r="I594" s="1239">
        <f t="shared" si="533"/>
        <v>1430.4156378600819</v>
      </c>
      <c r="J594" s="1239">
        <f t="shared" si="533"/>
        <v>1427.4801097393686</v>
      </c>
      <c r="K594" s="1239">
        <f t="shared" si="533"/>
        <v>1428.8747142203927</v>
      </c>
      <c r="L594" s="1239">
        <f t="shared" si="533"/>
        <v>1428.9234872732811</v>
      </c>
      <c r="M594" s="1239">
        <f t="shared" si="533"/>
        <v>1428.4261037443475</v>
      </c>
      <c r="N594" s="979">
        <f t="shared" si="533"/>
        <v>1428.7414350793406</v>
      </c>
      <c r="O594" s="2338">
        <f t="shared" ref="O594" si="534">SUM(O591:O593)</f>
        <v>1428.6970086989897</v>
      </c>
    </row>
    <row r="595" spans="1:15" x14ac:dyDescent="0.2">
      <c r="A595" s="1177"/>
      <c r="B595" s="984"/>
      <c r="C595" s="984"/>
      <c r="D595" s="984"/>
      <c r="E595" s="508"/>
      <c r="F595" s="508"/>
      <c r="G595" s="508"/>
      <c r="H595" s="508"/>
      <c r="I595" s="508"/>
      <c r="J595" s="508"/>
      <c r="K595" s="508"/>
      <c r="L595" s="508"/>
      <c r="M595" s="508"/>
      <c r="N595" s="2354"/>
      <c r="O595" s="1159"/>
    </row>
    <row r="596" spans="1:15" x14ac:dyDescent="0.2">
      <c r="A596" s="1177" t="s">
        <v>2244</v>
      </c>
      <c r="B596" s="508">
        <v>22670</v>
      </c>
      <c r="C596" s="508">
        <v>23991</v>
      </c>
      <c r="D596" s="508">
        <v>25338</v>
      </c>
      <c r="E596" s="508">
        <f>Summaries!O8/1000+D594</f>
        <v>25472</v>
      </c>
      <c r="F596" s="508">
        <f>Summaries!P8/1000+E594</f>
        <v>26237.066666666669</v>
      </c>
      <c r="G596" s="508">
        <f>Summaries!Q8/1000+F594</f>
        <v>27103.522222222222</v>
      </c>
      <c r="H596" s="508">
        <f>Summaries!R8/1000+G594</f>
        <v>27995.896296296294</v>
      </c>
      <c r="I596" s="508">
        <f>Summaries!S8/1000+H594</f>
        <v>28951.728395061727</v>
      </c>
      <c r="J596" s="508">
        <f>Summaries!T8/1000+I594</f>
        <v>29928.815637860083</v>
      </c>
      <c r="K596" s="508">
        <f>Summaries!U8/1000+J594</f>
        <v>30931.980109739368</v>
      </c>
      <c r="L596" s="508">
        <f>Summaries!V8/1000+K594</f>
        <v>31982.274714220395</v>
      </c>
      <c r="M596" s="508">
        <f>Summaries!W8/1000+L594</f>
        <v>33062.723487273281</v>
      </c>
      <c r="N596" s="2353">
        <f>Summaries!X8/1000+M594</f>
        <v>34174.326103744352</v>
      </c>
      <c r="O596" s="996">
        <f>Summaries!Z8/1000+N594</f>
        <v>4289.2414350793406</v>
      </c>
    </row>
    <row r="597" spans="1:15" x14ac:dyDescent="0.2">
      <c r="A597" s="1184" t="s">
        <v>3323</v>
      </c>
      <c r="B597" s="979">
        <f t="shared" ref="B597:N597" si="535">SUM(B596:B596)</f>
        <v>22670</v>
      </c>
      <c r="C597" s="979">
        <f t="shared" si="535"/>
        <v>23991</v>
      </c>
      <c r="D597" s="979">
        <f t="shared" si="535"/>
        <v>25338</v>
      </c>
      <c r="E597" s="979">
        <f t="shared" si="535"/>
        <v>25472</v>
      </c>
      <c r="F597" s="979">
        <f t="shared" si="535"/>
        <v>26237.066666666669</v>
      </c>
      <c r="G597" s="979">
        <f t="shared" si="535"/>
        <v>27103.522222222222</v>
      </c>
      <c r="H597" s="979">
        <f t="shared" si="535"/>
        <v>27995.896296296294</v>
      </c>
      <c r="I597" s="979">
        <f t="shared" si="535"/>
        <v>28951.728395061727</v>
      </c>
      <c r="J597" s="979">
        <f t="shared" si="535"/>
        <v>29928.815637860083</v>
      </c>
      <c r="K597" s="979">
        <f t="shared" si="535"/>
        <v>30931.980109739368</v>
      </c>
      <c r="L597" s="979">
        <f t="shared" si="535"/>
        <v>31982.274714220395</v>
      </c>
      <c r="M597" s="979">
        <f t="shared" si="535"/>
        <v>33062.723487273281</v>
      </c>
      <c r="N597" s="979">
        <f t="shared" si="535"/>
        <v>34174.326103744352</v>
      </c>
      <c r="O597" s="2338">
        <f t="shared" ref="O597" si="536">SUM(O596:O596)</f>
        <v>4289.2414350793406</v>
      </c>
    </row>
    <row r="598" spans="1:15" x14ac:dyDescent="0.2">
      <c r="A598" s="1184"/>
      <c r="B598" s="508"/>
      <c r="C598" s="508"/>
      <c r="D598" s="508"/>
      <c r="E598" s="508"/>
      <c r="F598" s="508"/>
      <c r="G598" s="508"/>
      <c r="H598" s="508"/>
      <c r="I598" s="508"/>
      <c r="J598" s="508"/>
      <c r="K598" s="508"/>
      <c r="L598" s="508"/>
      <c r="M598" s="508"/>
      <c r="N598" s="2089"/>
      <c r="O598" s="1159"/>
    </row>
    <row r="599" spans="1:15" x14ac:dyDescent="0.2">
      <c r="A599" s="1183" t="s">
        <v>5667</v>
      </c>
      <c r="B599" s="2091">
        <f t="shared" ref="B599:N599" si="537">ROUND(B594/B597,4)</f>
        <v>6.0699999999999997E-2</v>
      </c>
      <c r="C599" s="2091">
        <f t="shared" si="537"/>
        <v>6.2E-2</v>
      </c>
      <c r="D599" s="2091">
        <f t="shared" si="537"/>
        <v>5.5500000000000001E-2</v>
      </c>
      <c r="E599" s="2091">
        <f t="shared" si="537"/>
        <v>5.5899999999999998E-2</v>
      </c>
      <c r="F599" s="2091">
        <f t="shared" si="537"/>
        <v>5.4899999999999997E-2</v>
      </c>
      <c r="G599" s="2091">
        <f t="shared" si="537"/>
        <v>5.2499999999999998E-2</v>
      </c>
      <c r="H599" s="2091">
        <f t="shared" si="537"/>
        <v>5.0999999999999997E-2</v>
      </c>
      <c r="I599" s="2091">
        <f t="shared" si="537"/>
        <v>4.9399999999999999E-2</v>
      </c>
      <c r="J599" s="2091">
        <f t="shared" si="537"/>
        <v>4.7699999999999999E-2</v>
      </c>
      <c r="K599" s="2091">
        <f t="shared" si="537"/>
        <v>4.6199999999999998E-2</v>
      </c>
      <c r="L599" s="2091">
        <f t="shared" si="537"/>
        <v>4.4699999999999997E-2</v>
      </c>
      <c r="M599" s="2091">
        <f t="shared" si="537"/>
        <v>4.3200000000000002E-2</v>
      </c>
      <c r="N599" s="2355">
        <f t="shared" si="537"/>
        <v>4.1799999999999997E-2</v>
      </c>
      <c r="O599" s="2092">
        <f t="shared" ref="O599" si="538">ROUND(O594/O597,4)</f>
        <v>0.33310000000000001</v>
      </c>
    </row>
    <row r="600" spans="1:15" x14ac:dyDescent="0.2">
      <c r="A600" s="1183"/>
      <c r="B600" s="1622"/>
      <c r="C600" s="1622"/>
      <c r="D600" s="1622"/>
      <c r="E600" s="1622"/>
      <c r="F600" s="1620"/>
      <c r="G600" s="1620"/>
      <c r="H600" s="1620"/>
      <c r="I600" s="1620"/>
      <c r="J600" s="1620"/>
      <c r="K600" s="1620"/>
      <c r="L600" s="1620"/>
      <c r="M600" s="1620"/>
      <c r="N600" s="2341"/>
      <c r="O600" s="1621"/>
    </row>
    <row r="601" spans="1:15" x14ac:dyDescent="0.2">
      <c r="A601" s="1627"/>
      <c r="B601" s="1624"/>
      <c r="C601" s="1624"/>
      <c r="D601" s="1624"/>
      <c r="E601" s="1624"/>
      <c r="F601" s="1624"/>
      <c r="G601" s="1624"/>
      <c r="H601" s="1624"/>
      <c r="I601" s="1624"/>
      <c r="J601" s="1624"/>
      <c r="K601" s="1624"/>
      <c r="L601" s="1624"/>
      <c r="M601" s="1624"/>
      <c r="N601" s="2343"/>
      <c r="O601" s="1628"/>
    </row>
    <row r="602" spans="1:15" x14ac:dyDescent="0.2">
      <c r="A602" s="1183" t="s">
        <v>5668</v>
      </c>
      <c r="B602" s="508"/>
      <c r="C602" s="508"/>
      <c r="D602" s="508"/>
      <c r="E602" s="508"/>
      <c r="F602" s="508"/>
      <c r="G602" s="508"/>
      <c r="H602" s="508"/>
      <c r="I602" s="508"/>
      <c r="J602" s="508"/>
      <c r="K602" s="508"/>
      <c r="L602" s="508"/>
      <c r="M602" s="508"/>
      <c r="N602" s="2354"/>
      <c r="O602" s="1159"/>
    </row>
    <row r="603" spans="1:15" x14ac:dyDescent="0.2">
      <c r="A603" s="1177" t="s">
        <v>4018</v>
      </c>
      <c r="B603" s="253">
        <v>474</v>
      </c>
      <c r="C603" s="253">
        <v>368</v>
      </c>
      <c r="D603" s="253">
        <v>400</v>
      </c>
      <c r="E603" s="253">
        <f>AVERAGE(B603:D603)</f>
        <v>414</v>
      </c>
      <c r="F603" s="253">
        <f>AVERAGE(C603:E603)</f>
        <v>394</v>
      </c>
      <c r="G603" s="253">
        <f>AVERAGE(D603:F603)</f>
        <v>402.66666666666669</v>
      </c>
      <c r="H603" s="253">
        <f>AVERAGE(E603:G603)</f>
        <v>403.5555555555556</v>
      </c>
      <c r="I603" s="253">
        <f>AVERAGE(F603:H603)</f>
        <v>400.07407407407413</v>
      </c>
      <c r="J603" s="253">
        <f t="shared" ref="J603:O603" si="539">AVERAGE(G603:I603)</f>
        <v>402.09876543209884</v>
      </c>
      <c r="K603" s="253">
        <f t="shared" si="539"/>
        <v>401.90946502057619</v>
      </c>
      <c r="L603" s="253">
        <f t="shared" si="539"/>
        <v>401.36076817558302</v>
      </c>
      <c r="M603" s="253">
        <f t="shared" si="539"/>
        <v>401.78966620941929</v>
      </c>
      <c r="N603" s="1227">
        <f t="shared" si="539"/>
        <v>401.68663313519284</v>
      </c>
      <c r="O603" s="1191">
        <f t="shared" si="539"/>
        <v>401.61235584006505</v>
      </c>
    </row>
    <row r="604" spans="1:15" x14ac:dyDescent="0.2">
      <c r="A604" s="1177" t="s">
        <v>670</v>
      </c>
      <c r="B604" s="253">
        <v>0</v>
      </c>
      <c r="C604" s="253">
        <v>0</v>
      </c>
      <c r="D604" s="253">
        <v>0</v>
      </c>
      <c r="E604" s="253">
        <f>ROUNDUP(D604+(D604*Assumptions!E$6),-2)</f>
        <v>0</v>
      </c>
      <c r="F604" s="253">
        <f>ROUNDUP(E604+(E604*Assumptions!F$6),-2)</f>
        <v>0</v>
      </c>
      <c r="G604" s="253">
        <f>ROUNDUP(F604+(F604*Assumptions!G$6),-2)</f>
        <v>0</v>
      </c>
      <c r="H604" s="253">
        <f>ROUNDUP(G604+(G604*Assumptions!H$6),-2)</f>
        <v>0</v>
      </c>
      <c r="I604" s="253">
        <f>ROUNDUP(H604+(H604*Assumptions!I$6),-2)</f>
        <v>0</v>
      </c>
      <c r="J604" s="253">
        <f>ROUNDUP(I604+(I604*Assumptions!J$6),-2)</f>
        <v>0</v>
      </c>
      <c r="K604" s="253">
        <f>ROUNDUP(J604+(J604*Assumptions!K$6),-2)</f>
        <v>0</v>
      </c>
      <c r="L604" s="253">
        <f>ROUNDUP(K604+(K604*Assumptions!L$6),-2)</f>
        <v>0</v>
      </c>
      <c r="M604" s="253">
        <f>ROUNDUP(L604+(L604*Assumptions!M$6),-2)</f>
        <v>0</v>
      </c>
      <c r="N604" s="1227">
        <f>ROUNDUP(M604+(M604*Assumptions!N$6),-2)</f>
        <v>0</v>
      </c>
      <c r="O604" s="1191">
        <f>ROUNDUP(N604+(N604*Assumptions!O$6),-2)</f>
        <v>0</v>
      </c>
    </row>
    <row r="605" spans="1:15" x14ac:dyDescent="0.2">
      <c r="A605" s="1177" t="s">
        <v>1853</v>
      </c>
      <c r="B605" s="253">
        <v>0</v>
      </c>
      <c r="C605" s="253">
        <v>0</v>
      </c>
      <c r="D605" s="253">
        <v>0</v>
      </c>
      <c r="E605" s="253">
        <f>D605</f>
        <v>0</v>
      </c>
      <c r="F605" s="253">
        <f>E605</f>
        <v>0</v>
      </c>
      <c r="G605" s="253">
        <f>F605</f>
        <v>0</v>
      </c>
      <c r="H605" s="253">
        <f t="shared" ref="H605:O605" si="540">G605</f>
        <v>0</v>
      </c>
      <c r="I605" s="253">
        <f t="shared" si="540"/>
        <v>0</v>
      </c>
      <c r="J605" s="253">
        <f t="shared" si="540"/>
        <v>0</v>
      </c>
      <c r="K605" s="253">
        <f t="shared" si="540"/>
        <v>0</v>
      </c>
      <c r="L605" s="253">
        <f t="shared" si="540"/>
        <v>0</v>
      </c>
      <c r="M605" s="253">
        <f t="shared" si="540"/>
        <v>0</v>
      </c>
      <c r="N605" s="1227">
        <f t="shared" si="540"/>
        <v>0</v>
      </c>
      <c r="O605" s="1191">
        <f t="shared" si="540"/>
        <v>0</v>
      </c>
    </row>
    <row r="606" spans="1:15" x14ac:dyDescent="0.2">
      <c r="A606" s="1184" t="s">
        <v>3322</v>
      </c>
      <c r="B606" s="1239">
        <f t="shared" ref="B606:N606" si="541">SUM(B603:B605)</f>
        <v>474</v>
      </c>
      <c r="C606" s="1239">
        <f t="shared" si="541"/>
        <v>368</v>
      </c>
      <c r="D606" s="1239">
        <f t="shared" si="541"/>
        <v>400</v>
      </c>
      <c r="E606" s="1239">
        <f t="shared" si="541"/>
        <v>414</v>
      </c>
      <c r="F606" s="1239">
        <f t="shared" si="541"/>
        <v>394</v>
      </c>
      <c r="G606" s="1239">
        <f t="shared" si="541"/>
        <v>402.66666666666669</v>
      </c>
      <c r="H606" s="1239">
        <f t="shared" si="541"/>
        <v>403.5555555555556</v>
      </c>
      <c r="I606" s="1239">
        <f t="shared" si="541"/>
        <v>400.07407407407413</v>
      </c>
      <c r="J606" s="1239">
        <f t="shared" si="541"/>
        <v>402.09876543209884</v>
      </c>
      <c r="K606" s="1239">
        <f t="shared" si="541"/>
        <v>401.90946502057619</v>
      </c>
      <c r="L606" s="1239">
        <f t="shared" si="541"/>
        <v>401.36076817558302</v>
      </c>
      <c r="M606" s="1239">
        <f t="shared" si="541"/>
        <v>401.78966620941929</v>
      </c>
      <c r="N606" s="979">
        <f t="shared" si="541"/>
        <v>401.68663313519284</v>
      </c>
      <c r="O606" s="2338">
        <f t="shared" ref="O606" si="542">SUM(O603:O605)</f>
        <v>401.61235584006505</v>
      </c>
    </row>
    <row r="607" spans="1:15" x14ac:dyDescent="0.2">
      <c r="A607" s="1177"/>
      <c r="B607" s="984"/>
      <c r="C607" s="984"/>
      <c r="D607" s="984"/>
      <c r="E607" s="508"/>
      <c r="F607" s="508"/>
      <c r="G607" s="508"/>
      <c r="H607" s="508"/>
      <c r="I607" s="508"/>
      <c r="J607" s="508"/>
      <c r="K607" s="508"/>
      <c r="L607" s="508"/>
      <c r="M607" s="508"/>
      <c r="N607" s="2354"/>
      <c r="O607" s="1159"/>
    </row>
    <row r="608" spans="1:15" x14ac:dyDescent="0.2">
      <c r="A608" s="1177" t="s">
        <v>2244</v>
      </c>
      <c r="B608" s="508">
        <v>2886</v>
      </c>
      <c r="C608" s="508">
        <v>3077</v>
      </c>
      <c r="D608" s="508">
        <v>3228</v>
      </c>
      <c r="E608" s="508">
        <f>Summaries!AA8/1000+D606</f>
        <v>3554</v>
      </c>
      <c r="F608" s="508">
        <f>Summaries!AB8/1000+E606</f>
        <v>3638.5</v>
      </c>
      <c r="G608" s="508">
        <f>Summaries!AC8/1000+F606</f>
        <v>3800.5</v>
      </c>
      <c r="H608" s="508">
        <f>Summaries!AD8/1000+G606</f>
        <v>4000.8666666666663</v>
      </c>
      <c r="I608" s="508">
        <f>Summaries!AE8/1000+H606</f>
        <v>4203.0555555555557</v>
      </c>
      <c r="J608" s="508">
        <f>Summaries!AF8/1000+I606</f>
        <v>4413.4740740740745</v>
      </c>
      <c r="K608" s="508">
        <f>Summaries!AG8/1000+J606</f>
        <v>4640.0987654320988</v>
      </c>
      <c r="L608" s="508">
        <f>Summaries!AH8/1000+K606</f>
        <v>4877.2094650205763</v>
      </c>
      <c r="M608" s="508">
        <f>Summaries!AI8/1000+L606</f>
        <v>5127.6607681755831</v>
      </c>
      <c r="N608" s="2353">
        <f>Summaries!AJ8/1000+M606</f>
        <v>5307.8896662094194</v>
      </c>
      <c r="O608" s="996">
        <f>Summaries!AL8/1000+N606</f>
        <v>12070.386633135193</v>
      </c>
    </row>
    <row r="609" spans="1:15" x14ac:dyDescent="0.2">
      <c r="A609" s="1184" t="s">
        <v>3323</v>
      </c>
      <c r="B609" s="979">
        <f t="shared" ref="B609:N609" si="543">SUM(B608:B608)</f>
        <v>2886</v>
      </c>
      <c r="C609" s="979">
        <f t="shared" si="543"/>
        <v>3077</v>
      </c>
      <c r="D609" s="979">
        <f t="shared" si="543"/>
        <v>3228</v>
      </c>
      <c r="E609" s="979">
        <f t="shared" si="543"/>
        <v>3554</v>
      </c>
      <c r="F609" s="979">
        <f t="shared" si="543"/>
        <v>3638.5</v>
      </c>
      <c r="G609" s="979">
        <f t="shared" si="543"/>
        <v>3800.5</v>
      </c>
      <c r="H609" s="979">
        <f t="shared" si="543"/>
        <v>4000.8666666666663</v>
      </c>
      <c r="I609" s="979">
        <f t="shared" si="543"/>
        <v>4203.0555555555557</v>
      </c>
      <c r="J609" s="979">
        <f t="shared" si="543"/>
        <v>4413.4740740740745</v>
      </c>
      <c r="K609" s="979">
        <f t="shared" si="543"/>
        <v>4640.0987654320988</v>
      </c>
      <c r="L609" s="979">
        <f t="shared" si="543"/>
        <v>4877.2094650205763</v>
      </c>
      <c r="M609" s="979">
        <f t="shared" si="543"/>
        <v>5127.6607681755831</v>
      </c>
      <c r="N609" s="979">
        <f t="shared" si="543"/>
        <v>5307.8896662094194</v>
      </c>
      <c r="O609" s="2338">
        <f t="shared" ref="O609" si="544">SUM(O608:O608)</f>
        <v>12070.386633135193</v>
      </c>
    </row>
    <row r="610" spans="1:15" x14ac:dyDescent="0.2">
      <c r="A610" s="1184"/>
      <c r="B610" s="508"/>
      <c r="C610" s="508"/>
      <c r="D610" s="508"/>
      <c r="E610" s="508"/>
      <c r="F610" s="508"/>
      <c r="G610" s="508"/>
      <c r="H610" s="508"/>
      <c r="I610" s="508"/>
      <c r="J610" s="508"/>
      <c r="K610" s="508"/>
      <c r="L610" s="508"/>
      <c r="M610" s="508"/>
      <c r="N610" s="2089"/>
      <c r="O610" s="1159"/>
    </row>
    <row r="611" spans="1:15" x14ac:dyDescent="0.2">
      <c r="A611" s="1183" t="s">
        <v>5669</v>
      </c>
      <c r="B611" s="2091">
        <f t="shared" ref="B611:N611" si="545">ROUND(B606/B609,4)</f>
        <v>0.16420000000000001</v>
      </c>
      <c r="C611" s="2091">
        <f t="shared" si="545"/>
        <v>0.1196</v>
      </c>
      <c r="D611" s="2091">
        <f t="shared" si="545"/>
        <v>0.1239</v>
      </c>
      <c r="E611" s="2091">
        <f t="shared" si="545"/>
        <v>0.11650000000000001</v>
      </c>
      <c r="F611" s="2091">
        <f t="shared" si="545"/>
        <v>0.10829999999999999</v>
      </c>
      <c r="G611" s="2091">
        <f t="shared" si="545"/>
        <v>0.106</v>
      </c>
      <c r="H611" s="2091">
        <f t="shared" si="545"/>
        <v>0.1009</v>
      </c>
      <c r="I611" s="2091">
        <f t="shared" si="545"/>
        <v>9.5200000000000007E-2</v>
      </c>
      <c r="J611" s="2091">
        <f t="shared" si="545"/>
        <v>9.11E-2</v>
      </c>
      <c r="K611" s="2091">
        <f t="shared" si="545"/>
        <v>8.6599999999999996E-2</v>
      </c>
      <c r="L611" s="2091">
        <f t="shared" si="545"/>
        <v>8.2299999999999998E-2</v>
      </c>
      <c r="M611" s="2091">
        <f t="shared" si="545"/>
        <v>7.8399999999999997E-2</v>
      </c>
      <c r="N611" s="2355">
        <f t="shared" si="545"/>
        <v>7.5700000000000003E-2</v>
      </c>
      <c r="O611" s="2092">
        <f t="shared" ref="O611" si="546">ROUND(O606/O609,4)</f>
        <v>3.3300000000000003E-2</v>
      </c>
    </row>
    <row r="612" spans="1:15" x14ac:dyDescent="0.2">
      <c r="A612" s="1183"/>
      <c r="B612" s="1622"/>
      <c r="C612" s="1622"/>
      <c r="D612" s="1622"/>
      <c r="E612" s="1622"/>
      <c r="F612" s="1620"/>
      <c r="G612" s="1620"/>
      <c r="H612" s="1620"/>
      <c r="I612" s="1620"/>
      <c r="J612" s="1620"/>
      <c r="K612" s="1620"/>
      <c r="L612" s="1620"/>
      <c r="M612" s="1620"/>
      <c r="N612" s="2341"/>
      <c r="O612" s="1621"/>
    </row>
    <row r="613" spans="1:15" x14ac:dyDescent="0.2">
      <c r="A613" s="1627"/>
      <c r="B613" s="1624"/>
      <c r="C613" s="1624"/>
      <c r="D613" s="1624"/>
      <c r="E613" s="1624"/>
      <c r="F613" s="1624"/>
      <c r="G613" s="1624"/>
      <c r="H613" s="1624"/>
      <c r="I613" s="1624"/>
      <c r="J613" s="1624"/>
      <c r="K613" s="1624"/>
      <c r="L613" s="1624"/>
      <c r="M613" s="1624"/>
      <c r="N613" s="2343"/>
      <c r="O613" s="1628"/>
    </row>
    <row r="614" spans="1:15" x14ac:dyDescent="0.2">
      <c r="A614" s="1183" t="s">
        <v>5670</v>
      </c>
      <c r="B614" s="508"/>
      <c r="C614" s="508"/>
      <c r="D614" s="508"/>
      <c r="E614" s="508"/>
      <c r="F614" s="508"/>
      <c r="G614" s="508"/>
      <c r="H614" s="508"/>
      <c r="I614" s="508"/>
      <c r="J614" s="508"/>
      <c r="K614" s="508"/>
      <c r="L614" s="508"/>
      <c r="M614" s="508"/>
      <c r="N614" s="2354"/>
      <c r="O614" s="1159"/>
    </row>
    <row r="615" spans="1:15" x14ac:dyDescent="0.2">
      <c r="A615" s="1177" t="s">
        <v>4018</v>
      </c>
      <c r="B615" s="253">
        <v>943</v>
      </c>
      <c r="C615" s="253">
        <v>874</v>
      </c>
      <c r="D615" s="253">
        <v>509</v>
      </c>
      <c r="E615" s="253">
        <f t="shared" ref="E615:I617" si="547">AVERAGE(B615:D615)</f>
        <v>775.33333333333337</v>
      </c>
      <c r="F615" s="253">
        <f t="shared" si="547"/>
        <v>719.44444444444446</v>
      </c>
      <c r="G615" s="253">
        <f t="shared" si="547"/>
        <v>667.92592592592598</v>
      </c>
      <c r="H615" s="253">
        <f t="shared" si="547"/>
        <v>720.90123456790127</v>
      </c>
      <c r="I615" s="253">
        <f t="shared" si="547"/>
        <v>702.75720164609049</v>
      </c>
      <c r="J615" s="253">
        <f t="shared" ref="J615:O617" si="548">AVERAGE(G615:I615)</f>
        <v>697.19478737997258</v>
      </c>
      <c r="K615" s="253">
        <f t="shared" si="548"/>
        <v>706.95107453132141</v>
      </c>
      <c r="L615" s="253">
        <f t="shared" si="548"/>
        <v>702.30102118579487</v>
      </c>
      <c r="M615" s="253">
        <f t="shared" si="548"/>
        <v>702.14896103236299</v>
      </c>
      <c r="N615" s="1227">
        <f t="shared" si="548"/>
        <v>703.80035224982646</v>
      </c>
      <c r="O615" s="1191">
        <f t="shared" si="548"/>
        <v>702.75011148932811</v>
      </c>
    </row>
    <row r="616" spans="1:15" x14ac:dyDescent="0.2">
      <c r="A616" s="1177" t="s">
        <v>670</v>
      </c>
      <c r="B616" s="253">
        <v>0</v>
      </c>
      <c r="C616" s="253">
        <v>0</v>
      </c>
      <c r="D616" s="253">
        <v>0</v>
      </c>
      <c r="E616" s="253">
        <f t="shared" si="547"/>
        <v>0</v>
      </c>
      <c r="F616" s="253">
        <f t="shared" si="547"/>
        <v>0</v>
      </c>
      <c r="G616" s="253">
        <f t="shared" si="547"/>
        <v>0</v>
      </c>
      <c r="H616" s="253">
        <f t="shared" si="547"/>
        <v>0</v>
      </c>
      <c r="I616" s="253">
        <f t="shared" si="547"/>
        <v>0</v>
      </c>
      <c r="J616" s="253">
        <f t="shared" si="548"/>
        <v>0</v>
      </c>
      <c r="K616" s="253">
        <f t="shared" si="548"/>
        <v>0</v>
      </c>
      <c r="L616" s="253">
        <f t="shared" si="548"/>
        <v>0</v>
      </c>
      <c r="M616" s="253">
        <f t="shared" si="548"/>
        <v>0</v>
      </c>
      <c r="N616" s="1227">
        <f t="shared" si="548"/>
        <v>0</v>
      </c>
      <c r="O616" s="1191">
        <f t="shared" si="548"/>
        <v>0</v>
      </c>
    </row>
    <row r="617" spans="1:15" x14ac:dyDescent="0.2">
      <c r="A617" s="1177" t="s">
        <v>1853</v>
      </c>
      <c r="B617" s="253">
        <v>0</v>
      </c>
      <c r="C617" s="253">
        <v>0</v>
      </c>
      <c r="D617" s="253">
        <v>0</v>
      </c>
      <c r="E617" s="253">
        <f t="shared" si="547"/>
        <v>0</v>
      </c>
      <c r="F617" s="253">
        <f t="shared" si="547"/>
        <v>0</v>
      </c>
      <c r="G617" s="253">
        <f t="shared" si="547"/>
        <v>0</v>
      </c>
      <c r="H617" s="253">
        <f t="shared" si="547"/>
        <v>0</v>
      </c>
      <c r="I617" s="253">
        <f t="shared" si="547"/>
        <v>0</v>
      </c>
      <c r="J617" s="253">
        <f t="shared" si="548"/>
        <v>0</v>
      </c>
      <c r="K617" s="253">
        <f t="shared" si="548"/>
        <v>0</v>
      </c>
      <c r="L617" s="253">
        <f t="shared" si="548"/>
        <v>0</v>
      </c>
      <c r="M617" s="253">
        <f t="shared" si="548"/>
        <v>0</v>
      </c>
      <c r="N617" s="1227">
        <f t="shared" si="548"/>
        <v>0</v>
      </c>
      <c r="O617" s="1191">
        <f t="shared" si="548"/>
        <v>0</v>
      </c>
    </row>
    <row r="618" spans="1:15" x14ac:dyDescent="0.2">
      <c r="A618" s="1184" t="s">
        <v>3322</v>
      </c>
      <c r="B618" s="1239">
        <f t="shared" ref="B618:N618" si="549">SUM(B615:B617)</f>
        <v>943</v>
      </c>
      <c r="C618" s="1239">
        <f t="shared" si="549"/>
        <v>874</v>
      </c>
      <c r="D618" s="1239">
        <f t="shared" si="549"/>
        <v>509</v>
      </c>
      <c r="E618" s="1239">
        <f t="shared" si="549"/>
        <v>775.33333333333337</v>
      </c>
      <c r="F618" s="1239">
        <f t="shared" si="549"/>
        <v>719.44444444444446</v>
      </c>
      <c r="G618" s="1239">
        <f t="shared" si="549"/>
        <v>667.92592592592598</v>
      </c>
      <c r="H618" s="1239">
        <f t="shared" si="549"/>
        <v>720.90123456790127</v>
      </c>
      <c r="I618" s="1239">
        <f t="shared" si="549"/>
        <v>702.75720164609049</v>
      </c>
      <c r="J618" s="1239">
        <f t="shared" si="549"/>
        <v>697.19478737997258</v>
      </c>
      <c r="K618" s="1239">
        <f t="shared" si="549"/>
        <v>706.95107453132141</v>
      </c>
      <c r="L618" s="1239">
        <f t="shared" si="549"/>
        <v>702.30102118579487</v>
      </c>
      <c r="M618" s="1239">
        <f t="shared" si="549"/>
        <v>702.14896103236299</v>
      </c>
      <c r="N618" s="979">
        <f t="shared" si="549"/>
        <v>703.80035224982646</v>
      </c>
      <c r="O618" s="2338">
        <f t="shared" ref="O618" si="550">SUM(O615:O617)</f>
        <v>702.75011148932811</v>
      </c>
    </row>
    <row r="619" spans="1:15" x14ac:dyDescent="0.2">
      <c r="A619" s="1177"/>
      <c r="B619" s="984"/>
      <c r="C619" s="984"/>
      <c r="D619" s="984"/>
      <c r="E619" s="508"/>
      <c r="F619" s="508"/>
      <c r="G619" s="508"/>
      <c r="H619" s="508"/>
      <c r="I619" s="508"/>
      <c r="J619" s="508"/>
      <c r="K619" s="508"/>
      <c r="L619" s="508"/>
      <c r="M619" s="508"/>
      <c r="N619" s="2354"/>
      <c r="O619" s="1159"/>
    </row>
    <row r="620" spans="1:15" x14ac:dyDescent="0.2">
      <c r="A620" s="1177" t="s">
        <v>2244</v>
      </c>
      <c r="B620" s="508">
        <v>11120</v>
      </c>
      <c r="C620" s="508">
        <v>11513</v>
      </c>
      <c r="D620" s="508">
        <v>12543</v>
      </c>
      <c r="E620" s="508">
        <f>Summaries!AM8/1000+D618</f>
        <v>13498</v>
      </c>
      <c r="F620" s="508">
        <f>Summaries!AN8/1000+E618</f>
        <v>14483.333333333334</v>
      </c>
      <c r="G620" s="508">
        <f>Summaries!AO8/1000+F618</f>
        <v>15313.644444444446</v>
      </c>
      <c r="H620" s="508">
        <f>Summaries!AP8/1000+G618</f>
        <v>16262.325925925925</v>
      </c>
      <c r="I620" s="508">
        <f>Summaries!AQ8/1000+H618</f>
        <v>16912.301234567902</v>
      </c>
      <c r="J620" s="508">
        <f>Summaries!AR8/1000+I618</f>
        <v>17515.657201646092</v>
      </c>
      <c r="K620" s="508">
        <f>Summaries!AS8/1000+J618</f>
        <v>18155.094787379974</v>
      </c>
      <c r="L620" s="508">
        <f>Summaries!AT8/1000+K618</f>
        <v>18836.551074531319</v>
      </c>
      <c r="M620" s="508">
        <f>Summaries!AU8/1000+L618</f>
        <v>19514.401021185793</v>
      </c>
      <c r="N620" s="2353">
        <f>Summaries!AV8/1000+M618</f>
        <v>20223.548961032364</v>
      </c>
      <c r="O620" s="996">
        <f>Summaries!AW8/1000+N618</f>
        <v>20960.500352249826</v>
      </c>
    </row>
    <row r="621" spans="1:15" x14ac:dyDescent="0.2">
      <c r="A621" s="1184" t="s">
        <v>3323</v>
      </c>
      <c r="B621" s="979">
        <f t="shared" ref="B621:N621" si="551">SUM(B620:B620)</f>
        <v>11120</v>
      </c>
      <c r="C621" s="979">
        <f t="shared" si="551"/>
        <v>11513</v>
      </c>
      <c r="D621" s="979">
        <f t="shared" si="551"/>
        <v>12543</v>
      </c>
      <c r="E621" s="979">
        <f t="shared" si="551"/>
        <v>13498</v>
      </c>
      <c r="F621" s="979">
        <f t="shared" si="551"/>
        <v>14483.333333333334</v>
      </c>
      <c r="G621" s="979">
        <f t="shared" si="551"/>
        <v>15313.644444444446</v>
      </c>
      <c r="H621" s="979">
        <f t="shared" si="551"/>
        <v>16262.325925925925</v>
      </c>
      <c r="I621" s="979">
        <f t="shared" si="551"/>
        <v>16912.301234567902</v>
      </c>
      <c r="J621" s="979">
        <f t="shared" si="551"/>
        <v>17515.657201646092</v>
      </c>
      <c r="K621" s="979">
        <f t="shared" si="551"/>
        <v>18155.094787379974</v>
      </c>
      <c r="L621" s="979">
        <f t="shared" si="551"/>
        <v>18836.551074531319</v>
      </c>
      <c r="M621" s="979">
        <f t="shared" si="551"/>
        <v>19514.401021185793</v>
      </c>
      <c r="N621" s="979">
        <f t="shared" si="551"/>
        <v>20223.548961032364</v>
      </c>
      <c r="O621" s="2338">
        <f t="shared" ref="O621" si="552">SUM(O620:O620)</f>
        <v>20960.500352249826</v>
      </c>
    </row>
    <row r="622" spans="1:15" x14ac:dyDescent="0.2">
      <c r="A622" s="1184"/>
      <c r="B622" s="508"/>
      <c r="C622" s="508"/>
      <c r="D622" s="508"/>
      <c r="E622" s="508"/>
      <c r="F622" s="508"/>
      <c r="G622" s="508"/>
      <c r="H622" s="508"/>
      <c r="I622" s="508"/>
      <c r="J622" s="508"/>
      <c r="K622" s="508"/>
      <c r="L622" s="508"/>
      <c r="M622" s="508"/>
      <c r="N622" s="2089"/>
      <c r="O622" s="1159"/>
    </row>
    <row r="623" spans="1:15" x14ac:dyDescent="0.2">
      <c r="A623" s="1183" t="s">
        <v>5671</v>
      </c>
      <c r="B623" s="2091">
        <f t="shared" ref="B623:N623" si="553">ROUND(B618/B621,4)</f>
        <v>8.48E-2</v>
      </c>
      <c r="C623" s="2091">
        <f t="shared" si="553"/>
        <v>7.5899999999999995E-2</v>
      </c>
      <c r="D623" s="2091">
        <f t="shared" si="553"/>
        <v>4.0599999999999997E-2</v>
      </c>
      <c r="E623" s="2091">
        <f t="shared" si="553"/>
        <v>5.74E-2</v>
      </c>
      <c r="F623" s="2091">
        <f t="shared" si="553"/>
        <v>4.9700000000000001E-2</v>
      </c>
      <c r="G623" s="2091">
        <f t="shared" si="553"/>
        <v>4.36E-2</v>
      </c>
      <c r="H623" s="2091">
        <f t="shared" si="553"/>
        <v>4.4299999999999999E-2</v>
      </c>
      <c r="I623" s="2091">
        <f t="shared" si="553"/>
        <v>4.1599999999999998E-2</v>
      </c>
      <c r="J623" s="2091">
        <f t="shared" si="553"/>
        <v>3.9800000000000002E-2</v>
      </c>
      <c r="K623" s="2091">
        <f t="shared" si="553"/>
        <v>3.8899999999999997E-2</v>
      </c>
      <c r="L623" s="2091">
        <f t="shared" si="553"/>
        <v>3.73E-2</v>
      </c>
      <c r="M623" s="2091">
        <f t="shared" si="553"/>
        <v>3.5999999999999997E-2</v>
      </c>
      <c r="N623" s="2355">
        <f t="shared" si="553"/>
        <v>3.4799999999999998E-2</v>
      </c>
      <c r="O623" s="2092">
        <f t="shared" ref="O623" si="554">ROUND(O618/O621,4)</f>
        <v>3.3500000000000002E-2</v>
      </c>
    </row>
    <row r="624" spans="1:15" ht="13.5" thickBot="1" x14ac:dyDescent="0.25">
      <c r="A624" s="2176"/>
      <c r="B624" s="1189"/>
      <c r="C624" s="1189"/>
      <c r="D624" s="1189"/>
      <c r="E624" s="1189"/>
      <c r="F624" s="1189"/>
      <c r="G624" s="1189"/>
      <c r="H624" s="1189"/>
      <c r="I624" s="1189"/>
      <c r="J624" s="1189"/>
      <c r="K624" s="1189"/>
      <c r="L624" s="1189"/>
      <c r="M624" s="1189"/>
      <c r="N624" s="2369"/>
      <c r="O624" s="2177"/>
    </row>
    <row r="625" spans="1:15" s="999" customFormat="1" ht="17.25" thickTop="1" thickBot="1" x14ac:dyDescent="0.3">
      <c r="A625" s="2720" t="s">
        <v>5700</v>
      </c>
      <c r="B625" s="2721"/>
      <c r="C625" s="2721"/>
      <c r="D625" s="2721"/>
      <c r="E625" s="2721"/>
      <c r="F625" s="2721"/>
      <c r="G625" s="2721"/>
      <c r="H625" s="2721"/>
      <c r="I625" s="2721"/>
      <c r="J625" s="2721"/>
      <c r="K625" s="2721"/>
      <c r="L625" s="2721"/>
      <c r="M625" s="2721"/>
      <c r="N625" s="2721"/>
      <c r="O625" s="2722"/>
    </row>
    <row r="626" spans="1:15" ht="13.5" thickBot="1" x14ac:dyDescent="0.25">
      <c r="A626" s="2376" t="str">
        <f t="shared" ref="A626:N626" si="555">A576</f>
        <v>Item</v>
      </c>
      <c r="B626" s="2377" t="str">
        <f t="shared" si="555"/>
        <v>2011/12</v>
      </c>
      <c r="C626" s="2377" t="str">
        <f t="shared" si="555"/>
        <v>2012/13</v>
      </c>
      <c r="D626" s="2377" t="str">
        <f t="shared" si="555"/>
        <v>2013/14</v>
      </c>
      <c r="E626" s="2377" t="str">
        <f t="shared" si="555"/>
        <v>2014/15</v>
      </c>
      <c r="F626" s="2378" t="str">
        <f t="shared" si="555"/>
        <v>2015/16</v>
      </c>
      <c r="G626" s="2378" t="str">
        <f t="shared" si="555"/>
        <v>2016/17</v>
      </c>
      <c r="H626" s="2378" t="str">
        <f t="shared" si="555"/>
        <v>2017/18</v>
      </c>
      <c r="I626" s="2378" t="str">
        <f t="shared" si="555"/>
        <v>2018/19</v>
      </c>
      <c r="J626" s="2378" t="str">
        <f t="shared" si="555"/>
        <v>2019/20</v>
      </c>
      <c r="K626" s="2378" t="str">
        <f t="shared" si="555"/>
        <v>2020/21</v>
      </c>
      <c r="L626" s="2378" t="str">
        <f t="shared" si="555"/>
        <v>2021/22</v>
      </c>
      <c r="M626" s="2378" t="str">
        <f t="shared" si="555"/>
        <v>2022/23</v>
      </c>
      <c r="N626" s="2379" t="str">
        <f t="shared" si="555"/>
        <v>2023/24</v>
      </c>
      <c r="O626" s="2380" t="str">
        <f t="shared" ref="O626" si="556">O576</f>
        <v>2024/25</v>
      </c>
    </row>
    <row r="627" spans="1:15" x14ac:dyDescent="0.2">
      <c r="A627" s="2375"/>
      <c r="B627" s="508"/>
      <c r="C627" s="508"/>
      <c r="D627" s="508"/>
      <c r="E627" s="508"/>
      <c r="F627" s="508"/>
      <c r="G627" s="508"/>
      <c r="H627" s="508"/>
      <c r="I627" s="508"/>
      <c r="J627" s="508"/>
      <c r="K627" s="508"/>
      <c r="L627" s="508"/>
      <c r="M627" s="508"/>
      <c r="N627" s="2353"/>
      <c r="O627" s="996"/>
    </row>
    <row r="628" spans="1:15" x14ac:dyDescent="0.2">
      <c r="A628" s="1183" t="s">
        <v>5684</v>
      </c>
      <c r="B628" s="508"/>
      <c r="C628" s="508"/>
      <c r="D628" s="508"/>
      <c r="E628" s="508"/>
      <c r="F628" s="508"/>
      <c r="G628" s="508"/>
      <c r="H628" s="508"/>
      <c r="I628" s="508"/>
      <c r="J628" s="508"/>
      <c r="K628" s="508"/>
      <c r="L628" s="508"/>
      <c r="M628" s="508"/>
      <c r="N628" s="2354"/>
      <c r="O628" s="1159"/>
    </row>
    <row r="629" spans="1:15" x14ac:dyDescent="0.2">
      <c r="A629" s="1177" t="s">
        <v>5685</v>
      </c>
      <c r="B629" s="253">
        <v>59271</v>
      </c>
      <c r="C629" s="253">
        <v>71026</v>
      </c>
      <c r="D629" s="253">
        <v>58241</v>
      </c>
      <c r="E629" s="253">
        <f t="shared" ref="E629:O629" si="557">E129</f>
        <v>35370</v>
      </c>
      <c r="F629" s="253">
        <f t="shared" si="557"/>
        <v>32570</v>
      </c>
      <c r="G629" s="253">
        <f t="shared" si="557"/>
        <v>36730</v>
      </c>
      <c r="H629" s="253">
        <f t="shared" si="557"/>
        <v>42880</v>
      </c>
      <c r="I629" s="253">
        <f t="shared" si="557"/>
        <v>41970</v>
      </c>
      <c r="J629" s="253">
        <f t="shared" si="557"/>
        <v>45180</v>
      </c>
      <c r="K629" s="253">
        <f t="shared" si="557"/>
        <v>45770</v>
      </c>
      <c r="L629" s="253">
        <f t="shared" si="557"/>
        <v>46570</v>
      </c>
      <c r="M629" s="253">
        <f t="shared" si="557"/>
        <v>52390</v>
      </c>
      <c r="N629" s="1227">
        <f t="shared" si="557"/>
        <v>59910</v>
      </c>
      <c r="O629" s="1191">
        <f t="shared" si="557"/>
        <v>68270</v>
      </c>
    </row>
    <row r="630" spans="1:15" x14ac:dyDescent="0.2">
      <c r="A630" s="1177" t="s">
        <v>5686</v>
      </c>
      <c r="B630" s="253">
        <v>56181</v>
      </c>
      <c r="C630" s="253">
        <v>53852</v>
      </c>
      <c r="D630" s="253">
        <v>72920</v>
      </c>
      <c r="E630" s="253">
        <f>ROUNDUP(D630+(D630*Assumptions!E$6),-1)</f>
        <v>75110</v>
      </c>
      <c r="F630" s="253">
        <f>ROUNDUP(E630+(E630*Assumptions!F$6),-1)</f>
        <v>76920</v>
      </c>
      <c r="G630" s="253">
        <f>ROUNDUP(F630+(F630*Assumptions!G$6),-1)</f>
        <v>79230</v>
      </c>
      <c r="H630" s="253">
        <f>ROUNDUP(G630+(G630*Assumptions!H$6),-1)</f>
        <v>81610</v>
      </c>
      <c r="I630" s="253">
        <f>ROUNDUP(H630+(H630*Assumptions!I$6),-1)</f>
        <v>84060</v>
      </c>
      <c r="J630" s="253">
        <f>ROUNDUP(I630+(I630*Assumptions!J$6),-1)</f>
        <v>86590</v>
      </c>
      <c r="K630" s="253">
        <f>ROUNDUP(J630+(J630*Assumptions!K$6),-1)</f>
        <v>89190</v>
      </c>
      <c r="L630" s="253">
        <f>ROUNDUP(K630+(K630*Assumptions!L$6),-1)</f>
        <v>91870</v>
      </c>
      <c r="M630" s="253">
        <f>ROUNDUP(L630+(L630*Assumptions!M$6),-1)</f>
        <v>94630</v>
      </c>
      <c r="N630" s="1227">
        <f>ROUNDUP(M630+(M630*Assumptions!N$6),-1)</f>
        <v>97470</v>
      </c>
      <c r="O630" s="1191">
        <f>ROUNDUP(N630+(N630*Assumptions!O$6),-1)</f>
        <v>100400</v>
      </c>
    </row>
    <row r="631" spans="1:15" x14ac:dyDescent="0.2">
      <c r="A631" s="1183" t="s">
        <v>5683</v>
      </c>
      <c r="B631" s="2091">
        <f t="shared" ref="B631:N631" si="558">B629/B630*12/100</f>
        <v>0.12660009611790465</v>
      </c>
      <c r="C631" s="2091">
        <f t="shared" si="558"/>
        <v>0.15826933075837479</v>
      </c>
      <c r="D631" s="2091">
        <f t="shared" si="558"/>
        <v>9.584366428963248E-2</v>
      </c>
      <c r="E631" s="2091">
        <f t="shared" si="558"/>
        <v>5.6509119957395819E-2</v>
      </c>
      <c r="F631" s="2091">
        <f t="shared" si="558"/>
        <v>5.0811232449297972E-2</v>
      </c>
      <c r="G631" s="2091">
        <f t="shared" si="558"/>
        <v>5.563044301400985E-2</v>
      </c>
      <c r="H631" s="2091">
        <f t="shared" si="558"/>
        <v>6.3051096679328525E-2</v>
      </c>
      <c r="I631" s="2091">
        <f t="shared" si="558"/>
        <v>5.9914346895074945E-2</v>
      </c>
      <c r="J631" s="2091">
        <f t="shared" si="558"/>
        <v>6.2612310890403047E-2</v>
      </c>
      <c r="K631" s="2091">
        <f t="shared" si="558"/>
        <v>6.1580894719138926E-2</v>
      </c>
      <c r="L631" s="2091">
        <f t="shared" si="558"/>
        <v>6.0829432894307173E-2</v>
      </c>
      <c r="M631" s="2091">
        <f t="shared" si="558"/>
        <v>6.6435591250132098E-2</v>
      </c>
      <c r="N631" s="2355">
        <f t="shared" si="558"/>
        <v>7.3758079409048938E-2</v>
      </c>
      <c r="O631" s="2092">
        <f t="shared" ref="O631" si="559">O629/O630*12/100</f>
        <v>8.1597609561752993E-2</v>
      </c>
    </row>
    <row r="632" spans="1:15" x14ac:dyDescent="0.2">
      <c r="A632" s="1183"/>
      <c r="B632" s="1622"/>
      <c r="C632" s="1622"/>
      <c r="D632" s="1622"/>
      <c r="E632" s="1622"/>
      <c r="F632" s="1620"/>
      <c r="G632" s="1620"/>
      <c r="H632" s="1620"/>
      <c r="I632" s="1620"/>
      <c r="J632" s="1620"/>
      <c r="K632" s="1620"/>
      <c r="L632" s="1620"/>
      <c r="M632" s="1620"/>
      <c r="N632" s="2341"/>
      <c r="O632" s="1621"/>
    </row>
    <row r="633" spans="1:15" x14ac:dyDescent="0.2">
      <c r="A633" s="1627"/>
      <c r="B633" s="1624"/>
      <c r="C633" s="1624"/>
      <c r="D633" s="1624"/>
      <c r="E633" s="1624"/>
      <c r="F633" s="1624"/>
      <c r="G633" s="1624"/>
      <c r="H633" s="1624"/>
      <c r="I633" s="1624"/>
      <c r="J633" s="1624"/>
      <c r="K633" s="1624"/>
      <c r="L633" s="1624"/>
      <c r="M633" s="1624"/>
      <c r="N633" s="2343"/>
      <c r="O633" s="1628"/>
    </row>
    <row r="634" spans="1:15" x14ac:dyDescent="0.2">
      <c r="A634" s="1183" t="s">
        <v>5687</v>
      </c>
      <c r="B634" s="508"/>
      <c r="C634" s="508"/>
      <c r="D634" s="508"/>
      <c r="E634" s="508"/>
      <c r="F634" s="508"/>
      <c r="G634" s="508"/>
      <c r="H634" s="508"/>
      <c r="I634" s="508"/>
      <c r="J634" s="508"/>
      <c r="K634" s="508"/>
      <c r="L634" s="508"/>
      <c r="M634" s="508"/>
      <c r="N634" s="2354"/>
      <c r="O634" s="1159"/>
    </row>
    <row r="635" spans="1:15" x14ac:dyDescent="0.2">
      <c r="A635" s="1177" t="s">
        <v>5685</v>
      </c>
      <c r="B635" s="253"/>
      <c r="C635" s="253">
        <v>12264</v>
      </c>
      <c r="D635" s="253">
        <v>30522</v>
      </c>
      <c r="E635" s="253">
        <f t="shared" ref="E635:O635" si="560">E6</f>
        <v>15800</v>
      </c>
      <c r="F635" s="253">
        <f t="shared" si="560"/>
        <v>16800</v>
      </c>
      <c r="G635" s="253">
        <f t="shared" si="560"/>
        <v>22100</v>
      </c>
      <c r="H635" s="253">
        <f t="shared" si="560"/>
        <v>29800</v>
      </c>
      <c r="I635" s="253">
        <f t="shared" si="560"/>
        <v>28600</v>
      </c>
      <c r="J635" s="253">
        <f t="shared" si="560"/>
        <v>31100</v>
      </c>
      <c r="K635" s="253">
        <f t="shared" si="560"/>
        <v>33700</v>
      </c>
      <c r="L635" s="253">
        <f t="shared" si="560"/>
        <v>35400</v>
      </c>
      <c r="M635" s="253">
        <f t="shared" si="560"/>
        <v>39200</v>
      </c>
      <c r="N635" s="1227">
        <f t="shared" si="560"/>
        <v>44200</v>
      </c>
      <c r="O635" s="1191">
        <f t="shared" si="560"/>
        <v>49400</v>
      </c>
    </row>
    <row r="636" spans="1:15" x14ac:dyDescent="0.2">
      <c r="A636" s="1177" t="s">
        <v>5686</v>
      </c>
      <c r="B636" s="253"/>
      <c r="C636" s="253">
        <v>44347</v>
      </c>
      <c r="D636" s="253">
        <v>43121</v>
      </c>
      <c r="E636" s="253">
        <f>ROUNDUP(D636+(D636*Assumptions!E$6),-1)</f>
        <v>44420</v>
      </c>
      <c r="F636" s="253">
        <f>ROUNDUP(E636+(E636*Assumptions!F$6),-1)</f>
        <v>45490</v>
      </c>
      <c r="G636" s="253">
        <f>ROUNDUP(F636+(F636*Assumptions!G$6),-1)</f>
        <v>46860</v>
      </c>
      <c r="H636" s="253">
        <f>ROUNDUP(G636+(G636*Assumptions!H$6),-1)</f>
        <v>48270</v>
      </c>
      <c r="I636" s="253">
        <f>ROUNDUP(H636+(H636*Assumptions!I$6),-1)</f>
        <v>49720</v>
      </c>
      <c r="J636" s="253">
        <f>ROUNDUP(I636+(I636*Assumptions!J$6),-1)</f>
        <v>51220</v>
      </c>
      <c r="K636" s="253">
        <f>ROUNDUP(J636+(J636*Assumptions!K$6),-1)</f>
        <v>52760</v>
      </c>
      <c r="L636" s="253">
        <f>ROUNDUP(K636+(K636*Assumptions!L$6),-1)</f>
        <v>54350</v>
      </c>
      <c r="M636" s="253">
        <f>ROUNDUP(L636+(L636*Assumptions!M$6),-1)</f>
        <v>55990</v>
      </c>
      <c r="N636" s="1227">
        <f>ROUNDUP(M636+(M636*Assumptions!N$6),-1)</f>
        <v>57670</v>
      </c>
      <c r="O636" s="1191">
        <f>ROUNDUP(N636+(N636*Assumptions!O$6),-1)</f>
        <v>59410</v>
      </c>
    </row>
    <row r="637" spans="1:15" x14ac:dyDescent="0.2">
      <c r="A637" s="1183" t="s">
        <v>5688</v>
      </c>
      <c r="B637" s="2091"/>
      <c r="C637" s="2091">
        <f t="shared" ref="C637:N637" si="561">C635/C636*12/100</f>
        <v>3.318555933885043E-2</v>
      </c>
      <c r="D637" s="2091">
        <f t="shared" si="561"/>
        <v>8.4938660977250072E-2</v>
      </c>
      <c r="E637" s="2091">
        <f t="shared" si="561"/>
        <v>4.2683475911751464E-2</v>
      </c>
      <c r="F637" s="2091">
        <f t="shared" si="561"/>
        <v>4.4317432402725877E-2</v>
      </c>
      <c r="G637" s="2091">
        <f t="shared" si="561"/>
        <v>5.6594110115236872E-2</v>
      </c>
      <c r="H637" s="2091">
        <f t="shared" si="561"/>
        <v>7.4083281541330023E-2</v>
      </c>
      <c r="I637" s="2091">
        <f t="shared" si="561"/>
        <v>6.9026548672566371E-2</v>
      </c>
      <c r="J637" s="2091">
        <f t="shared" si="561"/>
        <v>7.286216321749317E-2</v>
      </c>
      <c r="K637" s="2091">
        <f t="shared" si="561"/>
        <v>7.6648976497346463E-2</v>
      </c>
      <c r="L637" s="2091">
        <f t="shared" si="561"/>
        <v>7.8160073597056123E-2</v>
      </c>
      <c r="M637" s="2091">
        <f t="shared" si="561"/>
        <v>8.4015002679049836E-2</v>
      </c>
      <c r="N637" s="2355">
        <f t="shared" si="561"/>
        <v>9.197156233743714E-2</v>
      </c>
      <c r="O637" s="2092">
        <f t="shared" ref="O637" si="562">O635/O636*12/100</f>
        <v>9.9781181619256018E-2</v>
      </c>
    </row>
    <row r="638" spans="1:15" x14ac:dyDescent="0.2">
      <c r="A638" s="1183"/>
      <c r="B638" s="1622"/>
      <c r="C638" s="1622"/>
      <c r="D638" s="1622"/>
      <c r="E638" s="1622"/>
      <c r="F638" s="1620"/>
      <c r="G638" s="1620"/>
      <c r="H638" s="1620"/>
      <c r="I638" s="1620"/>
      <c r="J638" s="1620"/>
      <c r="K638" s="1620"/>
      <c r="L638" s="1620"/>
      <c r="M638" s="1620"/>
      <c r="N638" s="2341"/>
      <c r="O638" s="1621"/>
    </row>
    <row r="639" spans="1:15" x14ac:dyDescent="0.2">
      <c r="A639" s="1627"/>
      <c r="B639" s="1624"/>
      <c r="C639" s="1624"/>
      <c r="D639" s="1624"/>
      <c r="E639" s="1624"/>
      <c r="F639" s="1624"/>
      <c r="G639" s="1624"/>
      <c r="H639" s="1624"/>
      <c r="I639" s="1624"/>
      <c r="J639" s="1624"/>
      <c r="K639" s="1624"/>
      <c r="L639" s="1624"/>
      <c r="M639" s="1624"/>
      <c r="N639" s="2343"/>
      <c r="O639" s="1628"/>
    </row>
    <row r="640" spans="1:15" x14ac:dyDescent="0.2">
      <c r="A640" s="1183" t="s">
        <v>5689</v>
      </c>
      <c r="B640" s="508"/>
      <c r="C640" s="508"/>
      <c r="D640" s="508"/>
      <c r="E640" s="508"/>
      <c r="F640" s="508"/>
      <c r="G640" s="508"/>
      <c r="H640" s="508"/>
      <c r="I640" s="508"/>
      <c r="J640" s="508"/>
      <c r="K640" s="508"/>
      <c r="L640" s="508"/>
      <c r="M640" s="508"/>
      <c r="N640" s="2354"/>
      <c r="O640" s="1159"/>
    </row>
    <row r="641" spans="1:18" x14ac:dyDescent="0.2">
      <c r="A641" s="1177" t="s">
        <v>5685</v>
      </c>
      <c r="B641" s="253"/>
      <c r="C641" s="253">
        <v>2380</v>
      </c>
      <c r="D641" s="253">
        <v>9662</v>
      </c>
      <c r="E641" s="253">
        <f t="shared" ref="E641:O641" si="563">E47</f>
        <v>9390</v>
      </c>
      <c r="F641" s="253">
        <f t="shared" si="563"/>
        <v>10200</v>
      </c>
      <c r="G641" s="253">
        <f t="shared" si="563"/>
        <v>10260</v>
      </c>
      <c r="H641" s="253">
        <f t="shared" si="563"/>
        <v>10140</v>
      </c>
      <c r="I641" s="253">
        <f t="shared" si="563"/>
        <v>9810</v>
      </c>
      <c r="J641" s="253">
        <f t="shared" si="563"/>
        <v>10280</v>
      </c>
      <c r="K641" s="253">
        <f t="shared" si="563"/>
        <v>8700</v>
      </c>
      <c r="L641" s="253">
        <f t="shared" si="563"/>
        <v>9280</v>
      </c>
      <c r="M641" s="253">
        <f t="shared" si="563"/>
        <v>10030</v>
      </c>
      <c r="N641" s="1227">
        <f t="shared" si="563"/>
        <v>10900</v>
      </c>
      <c r="O641" s="1191">
        <f t="shared" si="563"/>
        <v>12000</v>
      </c>
    </row>
    <row r="642" spans="1:18" x14ac:dyDescent="0.2">
      <c r="A642" s="1177" t="s">
        <v>5686</v>
      </c>
      <c r="B642" s="253"/>
      <c r="C642" s="253">
        <v>8922</v>
      </c>
      <c r="D642" s="253">
        <v>9076</v>
      </c>
      <c r="E642" s="253">
        <f>ROUNDUP(D642+(D642*Assumptions!E$6),-1)</f>
        <v>9350</v>
      </c>
      <c r="F642" s="253">
        <f>ROUNDUP(E642+(E642*Assumptions!F$6),-1)</f>
        <v>9580</v>
      </c>
      <c r="G642" s="253">
        <f>ROUNDUP(F642+(F642*Assumptions!G$6),-1)</f>
        <v>9870</v>
      </c>
      <c r="H642" s="253">
        <f>ROUNDUP(G642+(G642*Assumptions!H$6),-1)</f>
        <v>10170</v>
      </c>
      <c r="I642" s="253">
        <f>ROUNDUP(H642+(H642*Assumptions!I$6),-1)</f>
        <v>10480</v>
      </c>
      <c r="J642" s="253">
        <f>ROUNDUP(I642+(I642*Assumptions!J$6),-1)</f>
        <v>10800</v>
      </c>
      <c r="K642" s="253">
        <f>ROUNDUP(J642+(J642*Assumptions!K$6),-1)</f>
        <v>11130</v>
      </c>
      <c r="L642" s="253">
        <f>ROUNDUP(K642+(K642*Assumptions!L$6),-1)</f>
        <v>11470</v>
      </c>
      <c r="M642" s="253">
        <f>ROUNDUP(L642+(L642*Assumptions!M$6),-1)</f>
        <v>11820</v>
      </c>
      <c r="N642" s="1227">
        <f>ROUNDUP(M642+(M642*Assumptions!N$6),-1)</f>
        <v>12180</v>
      </c>
      <c r="O642" s="1191">
        <f>ROUNDUP(N642+(N642*Assumptions!O$6),-1)</f>
        <v>12550</v>
      </c>
    </row>
    <row r="643" spans="1:18" x14ac:dyDescent="0.2">
      <c r="A643" s="1183" t="s">
        <v>5690</v>
      </c>
      <c r="B643" s="2091"/>
      <c r="C643" s="2091">
        <f t="shared" ref="C643:N643" si="564">C641/C642*12/100</f>
        <v>3.2010759919300601E-2</v>
      </c>
      <c r="D643" s="2091">
        <f t="shared" si="564"/>
        <v>0.12774790656676951</v>
      </c>
      <c r="E643" s="2091">
        <f t="shared" si="564"/>
        <v>0.12051336898395723</v>
      </c>
      <c r="F643" s="2091">
        <f t="shared" si="564"/>
        <v>0.12776617954070979</v>
      </c>
      <c r="G643" s="2091">
        <f t="shared" si="564"/>
        <v>0.12474164133738601</v>
      </c>
      <c r="H643" s="2091">
        <f t="shared" si="564"/>
        <v>0.11964601769911504</v>
      </c>
      <c r="I643" s="2091">
        <f t="shared" si="564"/>
        <v>0.11232824427480916</v>
      </c>
      <c r="J643" s="2091">
        <f t="shared" si="564"/>
        <v>0.11422222222222222</v>
      </c>
      <c r="K643" s="2091">
        <f t="shared" si="564"/>
        <v>9.3800539083557941E-2</v>
      </c>
      <c r="L643" s="2091">
        <f t="shared" si="564"/>
        <v>9.7088055797733205E-2</v>
      </c>
      <c r="M643" s="2091">
        <f t="shared" si="564"/>
        <v>0.10182741116751268</v>
      </c>
      <c r="N643" s="2355">
        <f t="shared" si="564"/>
        <v>0.10738916256157635</v>
      </c>
      <c r="O643" s="2092">
        <f t="shared" ref="O643" si="565">O641/O642*12/100</f>
        <v>0.11474103585657371</v>
      </c>
    </row>
    <row r="644" spans="1:18" x14ac:dyDescent="0.2">
      <c r="A644" s="1183"/>
      <c r="B644" s="1622"/>
      <c r="C644" s="1622"/>
      <c r="D644" s="1622"/>
      <c r="E644" s="1622"/>
      <c r="F644" s="1620"/>
      <c r="G644" s="1620"/>
      <c r="H644" s="1620"/>
      <c r="I644" s="1620"/>
      <c r="J644" s="1620"/>
      <c r="K644" s="1620"/>
      <c r="L644" s="1620"/>
      <c r="M644" s="1620"/>
      <c r="N644" s="2341"/>
      <c r="O644" s="1621"/>
    </row>
    <row r="645" spans="1:18" x14ac:dyDescent="0.2">
      <c r="A645" s="1627"/>
      <c r="B645" s="1624"/>
      <c r="C645" s="1624"/>
      <c r="D645" s="1624"/>
      <c r="E645" s="1624"/>
      <c r="F645" s="1624"/>
      <c r="G645" s="1624"/>
      <c r="H645" s="1624"/>
      <c r="I645" s="1624"/>
      <c r="J645" s="1624"/>
      <c r="K645" s="1624"/>
      <c r="L645" s="1624"/>
      <c r="M645" s="1624"/>
      <c r="N645" s="2343"/>
      <c r="O645" s="1628"/>
    </row>
    <row r="646" spans="1:18" x14ac:dyDescent="0.2">
      <c r="A646" s="1183" t="s">
        <v>5691</v>
      </c>
      <c r="B646" s="508"/>
      <c r="C646" s="508"/>
      <c r="D646" s="508"/>
      <c r="E646" s="508"/>
      <c r="F646" s="508"/>
      <c r="G646" s="508"/>
      <c r="H646" s="508"/>
      <c r="I646" s="508"/>
      <c r="J646" s="508"/>
      <c r="K646" s="508"/>
      <c r="L646" s="508"/>
      <c r="M646" s="508"/>
      <c r="N646" s="2354"/>
      <c r="O646" s="1159"/>
    </row>
    <row r="647" spans="1:18" x14ac:dyDescent="0.2">
      <c r="A647" s="1177" t="s">
        <v>5685</v>
      </c>
      <c r="B647" s="253"/>
      <c r="C647" s="253">
        <v>7382</v>
      </c>
      <c r="D647" s="253">
        <v>18057</v>
      </c>
      <c r="E647" s="253">
        <f t="shared" ref="E647:O647" si="566">E88</f>
        <v>10180</v>
      </c>
      <c r="F647" s="253">
        <f t="shared" si="566"/>
        <v>5570</v>
      </c>
      <c r="G647" s="253">
        <f t="shared" si="566"/>
        <v>4370</v>
      </c>
      <c r="H647" s="253">
        <f t="shared" si="566"/>
        <v>2940</v>
      </c>
      <c r="I647" s="253">
        <f t="shared" si="566"/>
        <v>3560</v>
      </c>
      <c r="J647" s="253">
        <f t="shared" si="566"/>
        <v>3800</v>
      </c>
      <c r="K647" s="253">
        <f t="shared" si="566"/>
        <v>3370</v>
      </c>
      <c r="L647" s="253">
        <f t="shared" si="566"/>
        <v>1890</v>
      </c>
      <c r="M647" s="253">
        <f t="shared" si="566"/>
        <v>3160</v>
      </c>
      <c r="N647" s="1227">
        <f t="shared" si="566"/>
        <v>4810</v>
      </c>
      <c r="O647" s="1191">
        <f t="shared" si="566"/>
        <v>6870</v>
      </c>
    </row>
    <row r="648" spans="1:18" x14ac:dyDescent="0.2">
      <c r="A648" s="1177" t="s">
        <v>5686</v>
      </c>
      <c r="B648" s="253"/>
      <c r="C648" s="253">
        <v>9392</v>
      </c>
      <c r="D648" s="253">
        <v>20723</v>
      </c>
      <c r="E648" s="253">
        <f>ROUNDUP(D648+(D648*Assumptions!E$6),-1)</f>
        <v>21350</v>
      </c>
      <c r="F648" s="253">
        <f>ROUNDUP(E648+(E648*Assumptions!F$6),-1)</f>
        <v>21870</v>
      </c>
      <c r="G648" s="253">
        <f>ROUNDUP(F648+(F648*Assumptions!G$6),-1)</f>
        <v>22530</v>
      </c>
      <c r="H648" s="253">
        <f>ROUNDUP(G648+(G648*Assumptions!H$6),-1)</f>
        <v>23210</v>
      </c>
      <c r="I648" s="253">
        <f>ROUNDUP(H648+(H648*Assumptions!I$6),-1)</f>
        <v>23910</v>
      </c>
      <c r="J648" s="253">
        <f>ROUNDUP(I648+(I648*Assumptions!J$6),-1)</f>
        <v>24630</v>
      </c>
      <c r="K648" s="253">
        <f>ROUNDUP(J648+(J648*Assumptions!K$6),-1)</f>
        <v>25370</v>
      </c>
      <c r="L648" s="253">
        <f>ROUNDUP(K648+(K648*Assumptions!L$6),-1)</f>
        <v>26140</v>
      </c>
      <c r="M648" s="253">
        <f>ROUNDUP(L648+(L648*Assumptions!M$6),-1)</f>
        <v>26930</v>
      </c>
      <c r="N648" s="1227">
        <f>ROUNDUP(M648+(M648*Assumptions!N$6),-1)</f>
        <v>27740</v>
      </c>
      <c r="O648" s="1191">
        <f>ROUNDUP(N648+(N648*Assumptions!O$6),-1)</f>
        <v>28580</v>
      </c>
    </row>
    <row r="649" spans="1:18" x14ac:dyDescent="0.2">
      <c r="A649" s="1183" t="s">
        <v>5692</v>
      </c>
      <c r="B649" s="2091"/>
      <c r="C649" s="2091">
        <f t="shared" ref="C649:N649" si="567">C647/C648*12/100</f>
        <v>9.431856899488926E-2</v>
      </c>
      <c r="D649" s="2091">
        <f t="shared" si="567"/>
        <v>0.10456208077980987</v>
      </c>
      <c r="E649" s="2091">
        <f t="shared" si="567"/>
        <v>5.7217798594847782E-2</v>
      </c>
      <c r="F649" s="2091">
        <f t="shared" si="567"/>
        <v>3.0562414266117964E-2</v>
      </c>
      <c r="G649" s="2091">
        <f t="shared" si="567"/>
        <v>2.3275632490013316E-2</v>
      </c>
      <c r="H649" s="2091">
        <f t="shared" si="567"/>
        <v>1.5200344679017666E-2</v>
      </c>
      <c r="I649" s="2091">
        <f t="shared" si="567"/>
        <v>1.7867001254705143E-2</v>
      </c>
      <c r="J649" s="2091">
        <f t="shared" si="567"/>
        <v>1.8514007308160777E-2</v>
      </c>
      <c r="K649" s="2091">
        <f t="shared" si="567"/>
        <v>1.5940086716594401E-2</v>
      </c>
      <c r="L649" s="2091">
        <f t="shared" si="567"/>
        <v>8.6763580719204283E-3</v>
      </c>
      <c r="M649" s="2091">
        <f t="shared" si="567"/>
        <v>1.4080950612699593E-2</v>
      </c>
      <c r="N649" s="2355">
        <f t="shared" si="567"/>
        <v>2.0807498197548666E-2</v>
      </c>
      <c r="O649" s="2092">
        <f t="shared" ref="O649" si="568">O647/O648*12/100</f>
        <v>2.8845346396081176E-2</v>
      </c>
    </row>
    <row r="650" spans="1:18" x14ac:dyDescent="0.2">
      <c r="A650" s="1183"/>
      <c r="B650" s="1622"/>
      <c r="C650" s="1622"/>
      <c r="D650" s="1622"/>
      <c r="E650" s="1622"/>
      <c r="F650" s="1620"/>
      <c r="G650" s="1620"/>
      <c r="H650" s="1620"/>
      <c r="I650" s="1620"/>
      <c r="J650" s="1620"/>
      <c r="K650" s="1620"/>
      <c r="L650" s="1620"/>
      <c r="M650" s="1620"/>
      <c r="N650" s="2341"/>
      <c r="O650" s="1621"/>
    </row>
    <row r="651" spans="1:18" x14ac:dyDescent="0.2">
      <c r="A651" s="1627"/>
      <c r="B651" s="1624"/>
      <c r="C651" s="1624"/>
      <c r="D651" s="1624"/>
      <c r="E651" s="1624"/>
      <c r="F651" s="1624"/>
      <c r="G651" s="1624"/>
      <c r="H651" s="1624"/>
      <c r="I651" s="1624"/>
      <c r="J651" s="1624"/>
      <c r="K651" s="1624"/>
      <c r="L651" s="1624"/>
      <c r="M651" s="1624"/>
      <c r="N651" s="2343"/>
      <c r="O651" s="1628"/>
    </row>
    <row r="652" spans="1:18" s="5" customFormat="1" x14ac:dyDescent="0.2">
      <c r="A652" s="1618" t="s">
        <v>5731</v>
      </c>
      <c r="B652" s="30"/>
      <c r="C652" s="30"/>
      <c r="D652" s="30"/>
      <c r="E652" s="30"/>
      <c r="F652" s="30"/>
      <c r="G652" s="30"/>
      <c r="H652" s="30"/>
      <c r="I652" s="30"/>
      <c r="J652" s="30"/>
      <c r="K652" s="30"/>
      <c r="L652" s="30"/>
      <c r="M652" s="30"/>
      <c r="N652" s="30"/>
      <c r="O652" s="42"/>
      <c r="Q652" s="1634" t="s">
        <v>3377</v>
      </c>
      <c r="R652" s="1634" t="s">
        <v>265</v>
      </c>
    </row>
    <row r="653" spans="1:18" s="999" customFormat="1" x14ac:dyDescent="0.2">
      <c r="A653" s="1047" t="s">
        <v>5558</v>
      </c>
      <c r="B653" s="30">
        <f t="shared" ref="B653:N653" si="569">B307</f>
        <v>48477</v>
      </c>
      <c r="C653" s="30">
        <f t="shared" si="569"/>
        <v>59257</v>
      </c>
      <c r="D653" s="30">
        <f t="shared" si="569"/>
        <v>54851</v>
      </c>
      <c r="E653" s="30">
        <f t="shared" si="569"/>
        <v>57218</v>
      </c>
      <c r="F653" s="30">
        <f t="shared" si="569"/>
        <v>52739.3</v>
      </c>
      <c r="G653" s="30">
        <f t="shared" si="569"/>
        <v>52258.9</v>
      </c>
      <c r="H653" s="30">
        <f t="shared" si="569"/>
        <v>53601.8</v>
      </c>
      <c r="I653" s="30">
        <f t="shared" si="569"/>
        <v>55239.199999999997</v>
      </c>
      <c r="J653" s="30">
        <f t="shared" si="569"/>
        <v>57031.3</v>
      </c>
      <c r="K653" s="30">
        <f t="shared" si="569"/>
        <v>58788.5</v>
      </c>
      <c r="L653" s="30">
        <f t="shared" si="569"/>
        <v>60071.4</v>
      </c>
      <c r="M653" s="30">
        <f t="shared" si="569"/>
        <v>61696.6</v>
      </c>
      <c r="N653" s="30">
        <f t="shared" si="569"/>
        <v>63302.5</v>
      </c>
      <c r="O653" s="42">
        <f t="shared" ref="O653" si="570">O307</f>
        <v>65274.5</v>
      </c>
      <c r="Q653" s="30">
        <v>42937</v>
      </c>
      <c r="R653" s="30">
        <v>46018</v>
      </c>
    </row>
    <row r="654" spans="1:18" s="999" customFormat="1" x14ac:dyDescent="0.2">
      <c r="A654" s="1047" t="s">
        <v>5732</v>
      </c>
      <c r="B654" s="30">
        <f t="shared" ref="B654:N654" si="571">B308</f>
        <v>0</v>
      </c>
      <c r="C654" s="30">
        <f t="shared" si="571"/>
        <v>-3171</v>
      </c>
      <c r="D654" s="30">
        <f t="shared" si="571"/>
        <v>-2617</v>
      </c>
      <c r="E654" s="30">
        <f t="shared" si="571"/>
        <v>0</v>
      </c>
      <c r="F654" s="30">
        <f t="shared" si="571"/>
        <v>0</v>
      </c>
      <c r="G654" s="30">
        <f t="shared" si="571"/>
        <v>0</v>
      </c>
      <c r="H654" s="30">
        <f t="shared" si="571"/>
        <v>0</v>
      </c>
      <c r="I654" s="30">
        <f t="shared" si="571"/>
        <v>0</v>
      </c>
      <c r="J654" s="30">
        <f t="shared" si="571"/>
        <v>0</v>
      </c>
      <c r="K654" s="30">
        <f t="shared" si="571"/>
        <v>0</v>
      </c>
      <c r="L654" s="30">
        <f t="shared" si="571"/>
        <v>0</v>
      </c>
      <c r="M654" s="30">
        <f t="shared" si="571"/>
        <v>0</v>
      </c>
      <c r="N654" s="30">
        <f t="shared" si="571"/>
        <v>0</v>
      </c>
      <c r="O654" s="42">
        <f t="shared" ref="O654" si="572">O308</f>
        <v>0</v>
      </c>
      <c r="Q654" s="30">
        <v>-347</v>
      </c>
      <c r="R654" s="30">
        <v>-1749</v>
      </c>
    </row>
    <row r="655" spans="1:18" s="999" customFormat="1" x14ac:dyDescent="0.2">
      <c r="A655" s="1047" t="s">
        <v>5733</v>
      </c>
      <c r="B655" s="30">
        <f t="shared" ref="B655:N655" si="573">B309</f>
        <v>0</v>
      </c>
      <c r="C655" s="30">
        <f t="shared" si="573"/>
        <v>-2745</v>
      </c>
      <c r="D655" s="30">
        <f t="shared" si="573"/>
        <v>0</v>
      </c>
      <c r="E655" s="30">
        <f t="shared" si="573"/>
        <v>0</v>
      </c>
      <c r="F655" s="30">
        <f t="shared" si="573"/>
        <v>0</v>
      </c>
      <c r="G655" s="30">
        <f t="shared" si="573"/>
        <v>0</v>
      </c>
      <c r="H655" s="30">
        <f t="shared" si="573"/>
        <v>0</v>
      </c>
      <c r="I655" s="30">
        <f t="shared" si="573"/>
        <v>0</v>
      </c>
      <c r="J655" s="30">
        <f t="shared" si="573"/>
        <v>0</v>
      </c>
      <c r="K655" s="30">
        <f t="shared" si="573"/>
        <v>0</v>
      </c>
      <c r="L655" s="30">
        <f t="shared" si="573"/>
        <v>0</v>
      </c>
      <c r="M655" s="30">
        <f t="shared" si="573"/>
        <v>0</v>
      </c>
      <c r="N655" s="30">
        <f t="shared" si="573"/>
        <v>0</v>
      </c>
      <c r="O655" s="42">
        <f t="shared" ref="O655" si="574">O309</f>
        <v>0</v>
      </c>
      <c r="Q655" s="30"/>
      <c r="R655" s="30"/>
    </row>
    <row r="656" spans="1:18" x14ac:dyDescent="0.2">
      <c r="A656" s="1183" t="s">
        <v>5754</v>
      </c>
      <c r="B656" s="1145">
        <f t="shared" ref="B656:N656" si="575">SUM(B653:B655)</f>
        <v>48477</v>
      </c>
      <c r="C656" s="1145">
        <f t="shared" si="575"/>
        <v>53341</v>
      </c>
      <c r="D656" s="1145">
        <f t="shared" si="575"/>
        <v>52234</v>
      </c>
      <c r="E656" s="1145">
        <f t="shared" si="575"/>
        <v>57218</v>
      </c>
      <c r="F656" s="1145">
        <f t="shared" si="575"/>
        <v>52739.3</v>
      </c>
      <c r="G656" s="1145">
        <f t="shared" si="575"/>
        <v>52258.9</v>
      </c>
      <c r="H656" s="1145">
        <f t="shared" si="575"/>
        <v>53601.8</v>
      </c>
      <c r="I656" s="1145">
        <f t="shared" si="575"/>
        <v>55239.199999999997</v>
      </c>
      <c r="J656" s="1145">
        <f t="shared" si="575"/>
        <v>57031.3</v>
      </c>
      <c r="K656" s="1145">
        <f t="shared" si="575"/>
        <v>58788.5</v>
      </c>
      <c r="L656" s="1145">
        <f t="shared" si="575"/>
        <v>60071.4</v>
      </c>
      <c r="M656" s="1145">
        <f t="shared" si="575"/>
        <v>61696.6</v>
      </c>
      <c r="N656" s="2359">
        <f t="shared" si="575"/>
        <v>63302.5</v>
      </c>
      <c r="O656" s="1317">
        <f t="shared" ref="O656" si="576">SUM(O653:O655)</f>
        <v>65274.5</v>
      </c>
      <c r="Q656" s="1145">
        <f t="shared" ref="Q656:R656" si="577">SUM(Q653:Q655)</f>
        <v>42590</v>
      </c>
      <c r="R656" s="1145">
        <f t="shared" si="577"/>
        <v>44269</v>
      </c>
    </row>
    <row r="657" spans="1:20" x14ac:dyDescent="0.2">
      <c r="A657" s="1183"/>
      <c r="B657" s="70"/>
      <c r="C657" s="70"/>
      <c r="D657" s="70"/>
      <c r="E657" s="70"/>
      <c r="F657" s="70"/>
      <c r="G657" s="70"/>
      <c r="H657" s="70"/>
      <c r="I657" s="70"/>
      <c r="J657" s="70"/>
      <c r="K657" s="70"/>
      <c r="L657" s="70"/>
      <c r="M657" s="70"/>
      <c r="N657" s="442"/>
      <c r="O657" s="1293"/>
    </row>
    <row r="658" spans="1:20" x14ac:dyDescent="0.2">
      <c r="A658" s="1183" t="s">
        <v>6347</v>
      </c>
      <c r="B658" s="70">
        <v>40881</v>
      </c>
      <c r="C658" s="70">
        <v>41175</v>
      </c>
      <c r="D658" s="70">
        <v>41335</v>
      </c>
      <c r="E658" s="70">
        <f>D658*Assumptions!E18+D658</f>
        <v>41686.347500000003</v>
      </c>
      <c r="F658" s="70">
        <f>E658*Assumptions!F18+E658</f>
        <v>42040.681453750003</v>
      </c>
      <c r="G658" s="70">
        <f>F658*Assumptions!G18+F658</f>
        <v>42398.027246106882</v>
      </c>
      <c r="H658" s="70">
        <f>G658*Assumptions!H18+G658</f>
        <v>42758.410477698788</v>
      </c>
      <c r="I658" s="70">
        <f>H658*Assumptions!I18+H658</f>
        <v>43121.856966759231</v>
      </c>
      <c r="J658" s="70">
        <f>I658*Assumptions!J18+I658</f>
        <v>43488.392750976687</v>
      </c>
      <c r="K658" s="70">
        <f>J658*Assumptions!K18+J658</f>
        <v>43858.044089359988</v>
      </c>
      <c r="L658" s="70">
        <f>K658*Assumptions!L18+K658</f>
        <v>44230.837464119548</v>
      </c>
      <c r="M658" s="70">
        <f>L658*Assumptions!M18+L658</f>
        <v>44606.799582564563</v>
      </c>
      <c r="N658" s="442">
        <f>M658*Assumptions!N18+M658</f>
        <v>44985.957379016363</v>
      </c>
      <c r="O658" s="1293">
        <f>N658*Assumptions!O18+N658</f>
        <v>45368.338016738002</v>
      </c>
      <c r="Q658" s="70">
        <v>40433</v>
      </c>
      <c r="R658" s="70">
        <v>40659</v>
      </c>
    </row>
    <row r="659" spans="1:20" x14ac:dyDescent="0.2">
      <c r="A659" s="1183"/>
      <c r="B659" s="70"/>
      <c r="C659" s="70"/>
      <c r="D659" s="70"/>
      <c r="E659" s="70"/>
      <c r="F659" s="70"/>
      <c r="G659" s="70"/>
      <c r="H659" s="70"/>
      <c r="I659" s="70"/>
      <c r="J659" s="70"/>
      <c r="K659" s="70"/>
      <c r="L659" s="70"/>
      <c r="M659" s="70"/>
      <c r="N659" s="442"/>
      <c r="O659" s="1293"/>
    </row>
    <row r="660" spans="1:20" s="999" customFormat="1" x14ac:dyDescent="0.2">
      <c r="A660" s="1176" t="s">
        <v>5734</v>
      </c>
      <c r="B660" s="2027">
        <v>0.03</v>
      </c>
      <c r="C660" s="2027">
        <v>3.4000000000000002E-2</v>
      </c>
      <c r="D660" s="2027">
        <v>3.6999999999999998E-2</v>
      </c>
      <c r="E660" s="2027">
        <f>Assumptions!E6</f>
        <v>0.03</v>
      </c>
      <c r="F660" s="2027">
        <f>Assumptions!F6</f>
        <v>2.4E-2</v>
      </c>
      <c r="G660" s="2027">
        <f>Assumptions!G6</f>
        <v>0.03</v>
      </c>
      <c r="H660" s="2027">
        <f>Assumptions!H6</f>
        <v>0.03</v>
      </c>
      <c r="I660" s="2027">
        <f>Assumptions!I6</f>
        <v>0.03</v>
      </c>
      <c r="J660" s="2027">
        <f>Assumptions!J6</f>
        <v>0.03</v>
      </c>
      <c r="K660" s="2027">
        <f>Assumptions!K6</f>
        <v>0.03</v>
      </c>
      <c r="L660" s="2027">
        <f>Assumptions!L6</f>
        <v>0.03</v>
      </c>
      <c r="M660" s="2027">
        <f>Assumptions!M6</f>
        <v>0.03</v>
      </c>
      <c r="N660" s="2345">
        <f>Assumptions!N6</f>
        <v>0.03</v>
      </c>
      <c r="O660" s="2166">
        <f>Assumptions!O6</f>
        <v>0.03</v>
      </c>
      <c r="Q660" s="2027">
        <v>2.3E-2</v>
      </c>
      <c r="R660" s="2027">
        <v>0.03</v>
      </c>
    </row>
    <row r="661" spans="1:20" s="999" customFormat="1" x14ac:dyDescent="0.2">
      <c r="A661" s="1176" t="s">
        <v>5755</v>
      </c>
      <c r="B661" s="2027">
        <f>(1-0.023)*(1-0.03)*(1-B660)</f>
        <v>0.91925929999999989</v>
      </c>
      <c r="C661" s="2027">
        <f t="shared" ref="C661:O661" si="578">B661*(1-C660)</f>
        <v>0.88800448379999986</v>
      </c>
      <c r="D661" s="2027">
        <f t="shared" si="578"/>
        <v>0.85514831789939982</v>
      </c>
      <c r="E661" s="2027">
        <f>D661*(1-E660)</f>
        <v>0.82949386836241779</v>
      </c>
      <c r="F661" s="2027">
        <f>E661*(1-F660)</f>
        <v>0.80958601552171972</v>
      </c>
      <c r="G661" s="2027">
        <f>F661*(1-G660)</f>
        <v>0.78529843505606811</v>
      </c>
      <c r="H661" s="2027">
        <f t="shared" si="578"/>
        <v>0.76173948200438601</v>
      </c>
      <c r="I661" s="2027">
        <f t="shared" si="578"/>
        <v>0.73888729754425442</v>
      </c>
      <c r="J661" s="2027">
        <f t="shared" si="578"/>
        <v>0.71672067861792677</v>
      </c>
      <c r="K661" s="2027">
        <f t="shared" si="578"/>
        <v>0.6952190582593889</v>
      </c>
      <c r="L661" s="2027">
        <f t="shared" si="578"/>
        <v>0.67436248651160724</v>
      </c>
      <c r="M661" s="2027">
        <f t="shared" si="578"/>
        <v>0.65413161191625901</v>
      </c>
      <c r="N661" s="2345">
        <f t="shared" si="578"/>
        <v>0.6345076635587712</v>
      </c>
      <c r="O661" s="2166">
        <f t="shared" si="578"/>
        <v>0.61547243365200799</v>
      </c>
      <c r="Q661" s="2671">
        <f>1-Q660</f>
        <v>0.97699999999999998</v>
      </c>
      <c r="R661" s="2027">
        <f>(1-0.023)*(1-0.03)</f>
        <v>0.94768999999999992</v>
      </c>
    </row>
    <row r="662" spans="1:20" s="999" customFormat="1" x14ac:dyDescent="0.2">
      <c r="A662" s="1176"/>
      <c r="B662" s="2027"/>
      <c r="C662" s="2027"/>
      <c r="D662" s="2027"/>
      <c r="E662" s="2027"/>
      <c r="F662" s="2027"/>
      <c r="G662" s="2027"/>
      <c r="H662" s="2027"/>
      <c r="I662" s="2027"/>
      <c r="J662" s="2027"/>
      <c r="K662" s="2027"/>
      <c r="L662" s="2027"/>
      <c r="M662" s="2027"/>
      <c r="N662" s="2345"/>
      <c r="O662" s="2166"/>
    </row>
    <row r="663" spans="1:20" s="999" customFormat="1" x14ac:dyDescent="0.2">
      <c r="A663" s="1176" t="s">
        <v>5735</v>
      </c>
      <c r="B663" s="30">
        <f t="shared" ref="B663:N663" si="579">B656*B661</f>
        <v>44562.933086099998</v>
      </c>
      <c r="C663" s="30">
        <f t="shared" si="579"/>
        <v>47367.047170375794</v>
      </c>
      <c r="D663" s="30">
        <f t="shared" si="579"/>
        <v>44667.817237157251</v>
      </c>
      <c r="E663" s="30">
        <f t="shared" si="579"/>
        <v>47461.980159960818</v>
      </c>
      <c r="F663" s="30">
        <f t="shared" si="579"/>
        <v>42696.999748404633</v>
      </c>
      <c r="G663" s="30">
        <f t="shared" si="579"/>
        <v>41038.832387751558</v>
      </c>
      <c r="H663" s="30">
        <f t="shared" si="579"/>
        <v>40830.6073665027</v>
      </c>
      <c r="I663" s="30">
        <f t="shared" si="579"/>
        <v>40815.543206506576</v>
      </c>
      <c r="J663" s="30">
        <f t="shared" si="579"/>
        <v>40875.51203846257</v>
      </c>
      <c r="K663" s="30">
        <f t="shared" si="579"/>
        <v>40870.885606482087</v>
      </c>
      <c r="L663" s="30">
        <f t="shared" si="579"/>
        <v>40509.898672233365</v>
      </c>
      <c r="M663" s="30">
        <f t="shared" si="579"/>
        <v>40357.696407752665</v>
      </c>
      <c r="N663" s="1227">
        <f t="shared" si="579"/>
        <v>40165.921372429111</v>
      </c>
      <c r="O663" s="1191">
        <f t="shared" ref="O663" si="580">O656*O661</f>
        <v>40174.655370417997</v>
      </c>
      <c r="Q663" s="30">
        <f t="shared" ref="Q663:R663" si="581">Q656*Q661</f>
        <v>41610.43</v>
      </c>
      <c r="R663" s="30">
        <f t="shared" si="581"/>
        <v>41953.288609999996</v>
      </c>
    </row>
    <row r="664" spans="1:20" s="999" customFormat="1" x14ac:dyDescent="0.2">
      <c r="A664" s="1176" t="s">
        <v>3323</v>
      </c>
      <c r="B664" s="30">
        <f>B658</f>
        <v>40881</v>
      </c>
      <c r="C664" s="30">
        <f>C658</f>
        <v>41175</v>
      </c>
      <c r="D664" s="30">
        <f t="shared" ref="D664:O664" si="582">D658</f>
        <v>41335</v>
      </c>
      <c r="E664" s="30">
        <f t="shared" si="582"/>
        <v>41686.347500000003</v>
      </c>
      <c r="F664" s="30">
        <f t="shared" si="582"/>
        <v>42040.681453750003</v>
      </c>
      <c r="G664" s="30">
        <f t="shared" si="582"/>
        <v>42398.027246106882</v>
      </c>
      <c r="H664" s="30">
        <f t="shared" si="582"/>
        <v>42758.410477698788</v>
      </c>
      <c r="I664" s="30">
        <f t="shared" si="582"/>
        <v>43121.856966759231</v>
      </c>
      <c r="J664" s="30">
        <f t="shared" si="582"/>
        <v>43488.392750976687</v>
      </c>
      <c r="K664" s="30">
        <f t="shared" si="582"/>
        <v>43858.044089359988</v>
      </c>
      <c r="L664" s="30">
        <f t="shared" si="582"/>
        <v>44230.837464119548</v>
      </c>
      <c r="M664" s="30">
        <f t="shared" si="582"/>
        <v>44606.799582564563</v>
      </c>
      <c r="N664" s="1227">
        <f t="shared" si="582"/>
        <v>44985.957379016363</v>
      </c>
      <c r="O664" s="1191">
        <f t="shared" si="582"/>
        <v>45368.338016738002</v>
      </c>
      <c r="P664" s="1643"/>
      <c r="Q664" s="30">
        <f t="shared" ref="Q664:R664" si="583">Q658</f>
        <v>40433</v>
      </c>
      <c r="R664" s="30">
        <f t="shared" si="583"/>
        <v>40659</v>
      </c>
      <c r="S664" s="2182"/>
    </row>
    <row r="665" spans="1:20" s="999" customFormat="1" x14ac:dyDescent="0.2">
      <c r="A665" s="1176"/>
      <c r="B665" s="30"/>
      <c r="C665" s="2181"/>
      <c r="D665" s="30"/>
      <c r="E665" s="30"/>
      <c r="F665" s="30"/>
      <c r="G665" s="30"/>
      <c r="H665" s="30"/>
      <c r="I665" s="30"/>
      <c r="J665" s="30"/>
      <c r="K665" s="30"/>
      <c r="L665" s="30"/>
      <c r="M665" s="30"/>
      <c r="N665" s="1227"/>
      <c r="O665" s="1191"/>
      <c r="P665" s="1643"/>
      <c r="Q665" s="1643"/>
      <c r="R665" s="1643"/>
      <c r="S665" s="1643"/>
    </row>
    <row r="666" spans="1:20" x14ac:dyDescent="0.2">
      <c r="A666" s="1183" t="s">
        <v>492</v>
      </c>
      <c r="B666" s="2180">
        <f t="shared" ref="B666:N666" si="584">B663/B664</f>
        <v>1.0900646531665077</v>
      </c>
      <c r="C666" s="2180">
        <f t="shared" si="584"/>
        <v>1.150383659268386</v>
      </c>
      <c r="D666" s="2180">
        <f t="shared" si="584"/>
        <v>1.0806294239060663</v>
      </c>
      <c r="E666" s="2180">
        <f t="shared" si="584"/>
        <v>1.1385497412542755</v>
      </c>
      <c r="F666" s="2180">
        <f t="shared" si="584"/>
        <v>1.015611504665467</v>
      </c>
      <c r="G666" s="2180">
        <f t="shared" si="584"/>
        <v>0.96794202592338474</v>
      </c>
      <c r="H666" s="2180">
        <f t="shared" si="584"/>
        <v>0.9549140604232339</v>
      </c>
      <c r="I666" s="2180">
        <f t="shared" si="584"/>
        <v>0.94651636264109651</v>
      </c>
      <c r="J666" s="2180">
        <f t="shared" si="584"/>
        <v>0.93991774477672696</v>
      </c>
      <c r="K666" s="2180">
        <f t="shared" si="584"/>
        <v>0.93189029413186741</v>
      </c>
      <c r="L666" s="2180">
        <f t="shared" si="584"/>
        <v>0.91587455709142651</v>
      </c>
      <c r="M666" s="2180">
        <f t="shared" si="584"/>
        <v>0.90474315094166169</v>
      </c>
      <c r="N666" s="2370">
        <f t="shared" si="584"/>
        <v>0.89285465315370727</v>
      </c>
      <c r="O666" s="2184">
        <f t="shared" ref="O666" si="585">O663/O664</f>
        <v>0.8855218667167426</v>
      </c>
      <c r="P666" s="2183"/>
      <c r="Q666" s="2180">
        <f t="shared" ref="Q666:R666" si="586">Q663/Q664</f>
        <v>1.0291205203670268</v>
      </c>
      <c r="R666" s="2180">
        <f t="shared" si="586"/>
        <v>1.0318327703583461</v>
      </c>
      <c r="S666" s="2183"/>
      <c r="T666" s="13"/>
    </row>
    <row r="667" spans="1:20" x14ac:dyDescent="0.2">
      <c r="A667" s="1183" t="s">
        <v>5730</v>
      </c>
      <c r="B667" s="2180">
        <f>AVERAGE(B666,Q666:R666)</f>
        <v>1.0503393146306268</v>
      </c>
      <c r="C667" s="2180">
        <f>AVERAGE(B666:C666,R666)</f>
        <v>1.0907603609310799</v>
      </c>
      <c r="D667" s="2180">
        <f t="shared" ref="D667:O667" si="587">AVERAGE(B666:D666)</f>
        <v>1.1070259121136534</v>
      </c>
      <c r="E667" s="2180">
        <f>AVERAGE(C666:E666)</f>
        <v>1.1231876081429093</v>
      </c>
      <c r="F667" s="2180">
        <f>AVERAGE(D666:F666)</f>
        <v>1.078263556608603</v>
      </c>
      <c r="G667" s="2180">
        <f>AVERAGE(E666:G666)</f>
        <v>1.0407010906143757</v>
      </c>
      <c r="H667" s="2180">
        <f>AVERAGE(F666:H666)</f>
        <v>0.97948919700402859</v>
      </c>
      <c r="I667" s="2180">
        <f t="shared" si="587"/>
        <v>0.95645748299590505</v>
      </c>
      <c r="J667" s="2180">
        <f t="shared" si="587"/>
        <v>0.9471160559470192</v>
      </c>
      <c r="K667" s="2180">
        <f t="shared" si="587"/>
        <v>0.93944146718323029</v>
      </c>
      <c r="L667" s="2180">
        <f t="shared" si="587"/>
        <v>0.92922753200000685</v>
      </c>
      <c r="M667" s="2180">
        <f t="shared" si="587"/>
        <v>0.91750266738831854</v>
      </c>
      <c r="N667" s="2370">
        <f t="shared" si="587"/>
        <v>0.90449078706226516</v>
      </c>
      <c r="O667" s="2184">
        <f t="shared" si="587"/>
        <v>0.89437322360403726</v>
      </c>
    </row>
    <row r="668" spans="1:20" s="999" customFormat="1" ht="13.5" thickBot="1" x14ac:dyDescent="0.25">
      <c r="A668" s="1224"/>
      <c r="B668" s="1225"/>
      <c r="C668" s="1225"/>
      <c r="D668" s="1225"/>
      <c r="E668" s="1225"/>
      <c r="F668" s="1225"/>
      <c r="G668" s="1225"/>
      <c r="H668" s="1225"/>
      <c r="I668" s="1225"/>
      <c r="J668" s="1225"/>
      <c r="K668" s="1225"/>
      <c r="L668" s="1225"/>
      <c r="M668" s="1225"/>
      <c r="N668" s="2335"/>
      <c r="O668" s="1226"/>
    </row>
    <row r="669" spans="1:20" s="999" customFormat="1" ht="17.25" thickTop="1" thickBot="1" x14ac:dyDescent="0.3">
      <c r="A669" s="2717" t="s">
        <v>5700</v>
      </c>
      <c r="B669" s="2718"/>
      <c r="C669" s="2718"/>
      <c r="D669" s="2718"/>
      <c r="E669" s="2718"/>
      <c r="F669" s="2718"/>
      <c r="G669" s="2718"/>
      <c r="H669" s="2718"/>
      <c r="I669" s="2718"/>
      <c r="J669" s="2718"/>
      <c r="K669" s="2718"/>
      <c r="L669" s="2718"/>
      <c r="M669" s="2718"/>
      <c r="N669" s="2718"/>
      <c r="O669" s="2719"/>
    </row>
    <row r="670" spans="1:20" s="999" customFormat="1" ht="13.5" thickBot="1" x14ac:dyDescent="0.25">
      <c r="A670" s="1617" t="str">
        <f t="shared" ref="A670:N670" si="588">A576</f>
        <v>Item</v>
      </c>
      <c r="B670" s="1013" t="str">
        <f t="shared" si="588"/>
        <v>2011/12</v>
      </c>
      <c r="C670" s="1013" t="str">
        <f t="shared" si="588"/>
        <v>2012/13</v>
      </c>
      <c r="D670" s="1013" t="str">
        <f t="shared" si="588"/>
        <v>2013/14</v>
      </c>
      <c r="E670" s="1013" t="str">
        <f t="shared" si="588"/>
        <v>2014/15</v>
      </c>
      <c r="F670" s="1013" t="str">
        <f t="shared" si="588"/>
        <v>2015/16</v>
      </c>
      <c r="G670" s="1013" t="str">
        <f t="shared" si="588"/>
        <v>2016/17</v>
      </c>
      <c r="H670" s="1013" t="str">
        <f t="shared" si="588"/>
        <v>2017/18</v>
      </c>
      <c r="I670" s="1013" t="str">
        <f t="shared" si="588"/>
        <v>2018/19</v>
      </c>
      <c r="J670" s="1013" t="str">
        <f t="shared" si="588"/>
        <v>2019/20</v>
      </c>
      <c r="K670" s="1013" t="str">
        <f t="shared" si="588"/>
        <v>2020/21</v>
      </c>
      <c r="L670" s="1013" t="str">
        <f t="shared" si="588"/>
        <v>2021/22</v>
      </c>
      <c r="M670" s="1013" t="str">
        <f t="shared" si="588"/>
        <v>2022/23</v>
      </c>
      <c r="N670" s="2340" t="str">
        <f t="shared" si="588"/>
        <v>2023/24</v>
      </c>
      <c r="O670" s="1014" t="str">
        <f t="shared" ref="O670" si="589">O576</f>
        <v>2024/25</v>
      </c>
    </row>
    <row r="671" spans="1:20" x14ac:dyDescent="0.2">
      <c r="A671" s="1627"/>
      <c r="B671" s="1624"/>
      <c r="C671" s="1624"/>
      <c r="D671" s="1624"/>
      <c r="E671" s="1624"/>
      <c r="F671" s="1624"/>
      <c r="G671" s="1624"/>
      <c r="H671" s="1624"/>
      <c r="I671" s="1624"/>
      <c r="J671" s="1624"/>
      <c r="K671" s="1624"/>
      <c r="L671" s="1624"/>
      <c r="M671" s="1624"/>
      <c r="N671" s="2343"/>
      <c r="O671" s="1628"/>
    </row>
    <row r="672" spans="1:20" s="5" customFormat="1" x14ac:dyDescent="0.2">
      <c r="A672" s="1183" t="s">
        <v>4208</v>
      </c>
      <c r="B672" s="1010"/>
      <c r="C672" s="1010"/>
      <c r="D672" s="1010"/>
      <c r="E672" s="1010"/>
      <c r="F672" s="1010"/>
      <c r="G672" s="1010"/>
      <c r="H672" s="1010"/>
      <c r="I672" s="1010"/>
      <c r="J672" s="1010"/>
      <c r="K672" s="1010"/>
      <c r="L672" s="1010"/>
      <c r="M672" s="1010"/>
      <c r="N672" s="2357"/>
      <c r="O672" s="1011"/>
    </row>
    <row r="673" spans="1:15" s="999" customFormat="1" x14ac:dyDescent="0.2">
      <c r="A673" s="1176" t="s">
        <v>2615</v>
      </c>
      <c r="B673" s="1190"/>
      <c r="C673" s="1190">
        <v>3413</v>
      </c>
      <c r="D673" s="1190">
        <f>LTFP!A100/1000</f>
        <v>2913.9</v>
      </c>
      <c r="E673" s="1190">
        <f>LTFP!C100/1000</f>
        <v>2750.9</v>
      </c>
      <c r="F673" s="1190">
        <f>LTFP!E100/1000</f>
        <v>2161.6999999999998</v>
      </c>
      <c r="G673" s="1190">
        <f>LTFP!G100/1000</f>
        <v>1662.6</v>
      </c>
      <c r="H673" s="1190">
        <f>LTFP!H100/1000</f>
        <v>1184</v>
      </c>
      <c r="I673" s="1190">
        <f>LTFP!I100/1000</f>
        <v>702.1</v>
      </c>
      <c r="J673" s="1190">
        <f>LTFP!J100/1000</f>
        <v>320.89999999999998</v>
      </c>
      <c r="K673" s="1190">
        <f>LTFP!K100/1000</f>
        <v>-45.4</v>
      </c>
      <c r="L673" s="1190">
        <f>LTFP!L100/1000</f>
        <v>-423.7</v>
      </c>
      <c r="M673" s="1190">
        <f>LTFP!M100/1000</f>
        <v>-745.8</v>
      </c>
      <c r="N673" s="1227">
        <f>LTFP!N100/1000</f>
        <v>-1018.8</v>
      </c>
      <c r="O673" s="1191">
        <f>LTFP!O100/1000</f>
        <v>-1120.5999999999999</v>
      </c>
    </row>
    <row r="674" spans="1:15" s="999" customFormat="1" x14ac:dyDescent="0.2">
      <c r="A674" s="1176" t="s">
        <v>2078</v>
      </c>
      <c r="B674" s="1190"/>
      <c r="C674" s="1190">
        <v>2176</v>
      </c>
      <c r="D674" s="1190">
        <f>LTFP!A145/1000</f>
        <v>3154.9</v>
      </c>
      <c r="E674" s="1190">
        <f>LTFP!C145/1000</f>
        <v>2882.1</v>
      </c>
      <c r="F674" s="1190">
        <f>LTFP!E145/1000</f>
        <v>3691.7</v>
      </c>
      <c r="G674" s="1190">
        <f>LTFP!G145/1000</f>
        <v>3748.2</v>
      </c>
      <c r="H674" s="1190">
        <f>LTFP!H145/1000</f>
        <v>3619.9</v>
      </c>
      <c r="I674" s="1190">
        <f>LTFP!I145/1000</f>
        <v>3289.9</v>
      </c>
      <c r="J674" s="1190">
        <f>LTFP!J145/1000</f>
        <v>3756.6</v>
      </c>
      <c r="K674" s="1190">
        <f>LTFP!K145/1000</f>
        <v>2167.6</v>
      </c>
      <c r="L674" s="1190">
        <f>LTFP!L145/1000</f>
        <v>2739.9</v>
      </c>
      <c r="M674" s="1190">
        <f>LTFP!M145/1000</f>
        <v>3486.1</v>
      </c>
      <c r="N674" s="1227">
        <f>LTFP!N145/1000</f>
        <v>4351.8999999999996</v>
      </c>
      <c r="O674" s="1191">
        <f>LTFP!O145/1000</f>
        <v>5442</v>
      </c>
    </row>
    <row r="675" spans="1:15" s="999" customFormat="1" x14ac:dyDescent="0.2">
      <c r="A675" s="1177" t="s">
        <v>4010</v>
      </c>
      <c r="B675" s="1190"/>
      <c r="C675" s="1190">
        <v>23817</v>
      </c>
      <c r="D675" s="1190">
        <f>LTFP!A193/1000</f>
        <v>15155.5</v>
      </c>
      <c r="E675" s="1190">
        <f>LTFP!C193/1000</f>
        <v>7273.8</v>
      </c>
      <c r="F675" s="1190">
        <f>LTFP!E193/1000</f>
        <v>2656.9</v>
      </c>
      <c r="G675" s="1190">
        <f>LTFP!G193/1000</f>
        <v>1455.2</v>
      </c>
      <c r="H675" s="1190">
        <f>LTFP!H193/1000</f>
        <v>21.6</v>
      </c>
      <c r="I675" s="1190">
        <f>LTFP!I193/1000</f>
        <v>635.6</v>
      </c>
      <c r="J675" s="1190">
        <f>LTFP!J193/1000</f>
        <v>869</v>
      </c>
      <c r="K675" s="1190">
        <f>LTFP!K193/1000</f>
        <v>431.4</v>
      </c>
      <c r="L675" s="1190">
        <f>LTFP!L193/1000</f>
        <v>-1053</v>
      </c>
      <c r="M675" s="1190">
        <f>LTFP!M193/1000</f>
        <v>216.1</v>
      </c>
      <c r="N675" s="1227">
        <f>LTFP!N193/1000</f>
        <v>1858.9</v>
      </c>
      <c r="O675" s="1191">
        <f>LTFP!O193/1000</f>
        <v>3916.3</v>
      </c>
    </row>
    <row r="676" spans="1:15" x14ac:dyDescent="0.2">
      <c r="A676" s="1183"/>
      <c r="B676" s="1622"/>
      <c r="C676" s="1622"/>
      <c r="D676" s="1622"/>
      <c r="E676" s="1622"/>
      <c r="F676" s="1620"/>
      <c r="G676" s="1620"/>
      <c r="H676" s="1620"/>
      <c r="I676" s="1620"/>
      <c r="J676" s="1620"/>
      <c r="K676" s="1620"/>
      <c r="L676" s="1620"/>
      <c r="M676" s="1620"/>
      <c r="N676" s="2341"/>
      <c r="O676" s="1621"/>
    </row>
    <row r="677" spans="1:15" x14ac:dyDescent="0.2">
      <c r="A677" s="1627"/>
      <c r="B677" s="1624"/>
      <c r="C677" s="1624"/>
      <c r="D677" s="1624"/>
      <c r="E677" s="1624"/>
      <c r="F677" s="1624"/>
      <c r="G677" s="1624"/>
      <c r="H677" s="1624"/>
      <c r="I677" s="1624"/>
      <c r="J677" s="1624"/>
      <c r="K677" s="1624"/>
      <c r="L677" s="1624"/>
      <c r="M677" s="1624"/>
      <c r="N677" s="2343"/>
      <c r="O677" s="1628"/>
    </row>
    <row r="678" spans="1:15" s="21" customFormat="1" x14ac:dyDescent="0.2">
      <c r="A678" s="1565" t="s">
        <v>4209</v>
      </c>
      <c r="B678" s="984"/>
      <c r="C678" s="984"/>
      <c r="D678" s="984"/>
      <c r="E678" s="984"/>
      <c r="F678" s="984"/>
      <c r="G678" s="984"/>
      <c r="H678" s="984"/>
      <c r="I678" s="984"/>
      <c r="J678" s="984"/>
      <c r="K678" s="984"/>
      <c r="L678" s="984"/>
      <c r="M678" s="984"/>
      <c r="N678" s="986"/>
      <c r="O678" s="1614"/>
    </row>
    <row r="679" spans="1:15" s="21" customFormat="1" x14ac:dyDescent="0.2">
      <c r="A679" s="1361" t="s">
        <v>5756</v>
      </c>
      <c r="B679" s="984">
        <f>B685+B691+B697</f>
        <v>19519</v>
      </c>
      <c r="C679" s="984">
        <v>20243</v>
      </c>
      <c r="D679" s="984">
        <v>20243</v>
      </c>
      <c r="E679" s="984">
        <f>('Cap-Gen'!CO212+'Cap-Water'!CA73+'Cap-WW'!CB142)/1000</f>
        <v>23137</v>
      </c>
      <c r="F679" s="984">
        <f>('Cap-Gen'!CP212+'Cap-Water'!CB73+'Cap-WW'!CC142)/1000</f>
        <v>15726</v>
      </c>
      <c r="G679" s="984">
        <f>('Cap-Gen'!CQ212+'Cap-Water'!CC73+'Cap-WW'!CD142)/1000</f>
        <v>14787</v>
      </c>
      <c r="H679" s="984">
        <f>('Cap-Gen'!CR212+'Cap-Water'!CD73+'Cap-WW'!CE142)/1000</f>
        <v>20942</v>
      </c>
      <c r="I679" s="984">
        <f>('Cap-Gen'!CS212+'Cap-Water'!CE73+'Cap-WW'!CF142)/1000</f>
        <v>17253</v>
      </c>
      <c r="J679" s="984">
        <f>('Cap-Gen'!CT212+'Cap-Water'!CF73+'Cap-WW'!CG142)/1000</f>
        <v>14864</v>
      </c>
      <c r="K679" s="984">
        <f>('Cap-Gen'!CU212+'Cap-Water'!CG73+'Cap-WW'!CH142)/1000</f>
        <v>16057</v>
      </c>
      <c r="L679" s="984">
        <f>('Cap-Gen'!CV212+'Cap-Water'!CH73+'Cap-WW'!CI142)/1000</f>
        <v>20520</v>
      </c>
      <c r="M679" s="984">
        <f>('Cap-Gen'!CW212+'Cap-Water'!CI73+'Cap-WW'!CJ142)/1000</f>
        <v>15748</v>
      </c>
      <c r="N679" s="986">
        <f>('Cap-Gen'!CX212+'Cap-Water'!CJ73+'Cap-WW'!CK142)/1000</f>
        <v>16362</v>
      </c>
      <c r="O679" s="1614">
        <f>('Cap-Gen'!CY212+'Cap-Water'!CK73+'Cap-WW'!CL142)/1000</f>
        <v>16965</v>
      </c>
    </row>
    <row r="680" spans="1:15" s="21" customFormat="1" x14ac:dyDescent="0.2">
      <c r="A680" s="1177" t="s">
        <v>4702</v>
      </c>
      <c r="B680" s="984">
        <f>B686+B692+B698</f>
        <v>18705</v>
      </c>
      <c r="C680" s="984">
        <f>C686+'W&amp;W'!B20/1000</f>
        <v>17234</v>
      </c>
      <c r="D680" s="984">
        <f>D686+'W&amp;W'!C20/1000</f>
        <v>20417.599999999999</v>
      </c>
      <c r="E680" s="984">
        <f>E686+'W&amp;W'!F20/1000</f>
        <v>16832.5</v>
      </c>
      <c r="F680" s="984">
        <f>F686+'W&amp;W'!H20/1000</f>
        <v>15520.5</v>
      </c>
      <c r="G680" s="984">
        <f>G686+'W&amp;W'!J20/1000</f>
        <v>16229.6</v>
      </c>
      <c r="H680" s="984">
        <f>H686+'W&amp;W'!K20/1000</f>
        <v>16677.599999999999</v>
      </c>
      <c r="I680" s="984">
        <f>I686+'W&amp;W'!L20/1000</f>
        <v>17173</v>
      </c>
      <c r="J680" s="984">
        <f>J686+'W&amp;W'!M20/1000</f>
        <v>17683.3</v>
      </c>
      <c r="K680" s="984">
        <f>K686+'W&amp;W'!N20/1000</f>
        <v>18209</v>
      </c>
      <c r="L680" s="984">
        <f>L686+'W&amp;W'!O20/1000</f>
        <v>18750.3</v>
      </c>
      <c r="M680" s="984">
        <f>M686+'W&amp;W'!P20/1000</f>
        <v>19307.8</v>
      </c>
      <c r="N680" s="986">
        <f>N686+'W&amp;W'!Q20/1000</f>
        <v>19882.099999999999</v>
      </c>
      <c r="O680" s="1614">
        <f>O686+'W&amp;W'!R20/1000</f>
        <v>20473.599999999999</v>
      </c>
    </row>
    <row r="681" spans="1:15" s="1032" customFormat="1" x14ac:dyDescent="0.2">
      <c r="A681" s="1565" t="s">
        <v>4197</v>
      </c>
      <c r="B681" s="1615">
        <f t="shared" ref="B681:N681" si="590">B679/B680</f>
        <v>1.043517775995723</v>
      </c>
      <c r="C681" s="1615">
        <f t="shared" si="590"/>
        <v>1.174596727399327</v>
      </c>
      <c r="D681" s="1615">
        <f t="shared" si="590"/>
        <v>0.99144855418854327</v>
      </c>
      <c r="E681" s="1615">
        <f t="shared" si="590"/>
        <v>1.3745432942224862</v>
      </c>
      <c r="F681" s="1615">
        <f t="shared" si="590"/>
        <v>1.0132405528172417</v>
      </c>
      <c r="G681" s="1615">
        <f t="shared" si="590"/>
        <v>0.91111302804751815</v>
      </c>
      <c r="H681" s="1615">
        <f t="shared" si="590"/>
        <v>1.2556962632513073</v>
      </c>
      <c r="I681" s="1615">
        <f t="shared" si="590"/>
        <v>1.0046584755138881</v>
      </c>
      <c r="J681" s="1615">
        <f t="shared" si="590"/>
        <v>0.84056708872212771</v>
      </c>
      <c r="K681" s="1615">
        <f t="shared" si="590"/>
        <v>0.88181668405733427</v>
      </c>
      <c r="L681" s="1615">
        <f t="shared" si="590"/>
        <v>1.094382489880162</v>
      </c>
      <c r="M681" s="1615">
        <f t="shared" si="590"/>
        <v>0.81562891681082261</v>
      </c>
      <c r="N681" s="2371">
        <f t="shared" si="590"/>
        <v>0.8229512979011272</v>
      </c>
      <c r="O681" s="1616">
        <f t="shared" ref="O681" si="591">O679/O680</f>
        <v>0.82862808690215695</v>
      </c>
    </row>
    <row r="682" spans="1:15" x14ac:dyDescent="0.2">
      <c r="A682" s="1183"/>
      <c r="B682" s="1622"/>
      <c r="C682" s="1622"/>
      <c r="D682" s="1622"/>
      <c r="E682" s="1622"/>
      <c r="F682" s="1620"/>
      <c r="G682" s="1620"/>
      <c r="H682" s="1620"/>
      <c r="I682" s="1620"/>
      <c r="J682" s="1620"/>
      <c r="K682" s="1620"/>
      <c r="L682" s="1620"/>
      <c r="M682" s="1620"/>
      <c r="N682" s="2341"/>
      <c r="O682" s="1621"/>
    </row>
    <row r="683" spans="1:15" x14ac:dyDescent="0.2">
      <c r="A683" s="1627"/>
      <c r="B683" s="1624"/>
      <c r="C683" s="1624"/>
      <c r="D683" s="1624"/>
      <c r="E683" s="1624"/>
      <c r="F683" s="1624"/>
      <c r="G683" s="1624"/>
      <c r="H683" s="1624"/>
      <c r="I683" s="1624"/>
      <c r="J683" s="1624"/>
      <c r="K683" s="1624"/>
      <c r="L683" s="1624"/>
      <c r="M683" s="1624"/>
      <c r="N683" s="2343"/>
      <c r="O683" s="1628"/>
    </row>
    <row r="684" spans="1:15" s="21" customFormat="1" x14ac:dyDescent="0.2">
      <c r="A684" s="1565" t="s">
        <v>5715</v>
      </c>
      <c r="B684" s="984"/>
      <c r="C684" s="984"/>
      <c r="D684" s="984"/>
      <c r="E684" s="984"/>
      <c r="F684" s="984"/>
      <c r="G684" s="984"/>
      <c r="H684" s="984"/>
      <c r="I684" s="984"/>
      <c r="J684" s="984"/>
      <c r="K684" s="984"/>
      <c r="L684" s="984"/>
      <c r="M684" s="984"/>
      <c r="N684" s="986"/>
      <c r="O684" s="1614"/>
    </row>
    <row r="685" spans="1:15" s="21" customFormat="1" x14ac:dyDescent="0.2">
      <c r="A685" s="1361" t="s">
        <v>5756</v>
      </c>
      <c r="B685" s="984">
        <v>8494</v>
      </c>
      <c r="C685" s="984">
        <v>10898</v>
      </c>
      <c r="D685" s="984">
        <v>11968</v>
      </c>
      <c r="E685" s="984">
        <f>'Cap-Gen'!CO212/1000</f>
        <v>13958</v>
      </c>
      <c r="F685" s="984">
        <f>'Cap-Gen'!CP212/1000</f>
        <v>10524</v>
      </c>
      <c r="G685" s="984">
        <f>'Cap-Gen'!CQ212/1000</f>
        <v>8722</v>
      </c>
      <c r="H685" s="984">
        <f>'Cap-Gen'!CR212/1000</f>
        <v>14870</v>
      </c>
      <c r="I685" s="984">
        <f>'Cap-Gen'!CS212/1000</f>
        <v>11622</v>
      </c>
      <c r="J685" s="984">
        <f>'Cap-Gen'!CT212/1000</f>
        <v>10883</v>
      </c>
      <c r="K685" s="984">
        <f>'Cap-Gen'!CU212/1000</f>
        <v>13564</v>
      </c>
      <c r="L685" s="984">
        <f>'Cap-Gen'!CV212/1000</f>
        <v>15660</v>
      </c>
      <c r="M685" s="984">
        <f>'Cap-Gen'!CW212/1000</f>
        <v>10728</v>
      </c>
      <c r="N685" s="986">
        <f>'Cap-Gen'!CX212/1000</f>
        <v>11112</v>
      </c>
      <c r="O685" s="1614">
        <f>'Cap-Gen'!CY212/1000</f>
        <v>11615</v>
      </c>
    </row>
    <row r="686" spans="1:15" s="21" customFormat="1" x14ac:dyDescent="0.2">
      <c r="A686" s="1177" t="s">
        <v>4702</v>
      </c>
      <c r="B686" s="984">
        <v>12096</v>
      </c>
      <c r="C686" s="984">
        <v>12510</v>
      </c>
      <c r="D686" s="984">
        <v>15915</v>
      </c>
      <c r="E686" s="984">
        <f>SUM(GM!F445+GM!F380+GM!F379+CIV!F668+CIV!F454+CIV!F337+CIV!F336+CIV!F273++CIV!F213+CIV!F165)/1000</f>
        <v>12532.5</v>
      </c>
      <c r="F686" s="984">
        <f>SUM(GM!H445+GM!H380+GM!H379+CIV!H668+CIV!H454+CIV!H337+CIV!H336+CIV!H273++CIV!H213+CIV!H165)/1000</f>
        <v>11370.5</v>
      </c>
      <c r="G686" s="984">
        <f>SUM(GM!J445+GM!J380+GM!J379+CIV!J668+CIV!J454+CIV!J337+CIV!J336+CIV!J273++CIV!J213+CIV!J165)/1000</f>
        <v>11678.6</v>
      </c>
      <c r="H686" s="984">
        <f>SUM(GM!K445+GM!K380+GM!K379+CIV!K668+CIV!K454+CIV!K337+CIV!K336+CIV!K273++CIV!K213+CIV!K165)/1000</f>
        <v>12024</v>
      </c>
      <c r="I686" s="984">
        <f>SUM(GM!L445+GM!L380+GM!L379+CIV!L668+CIV!L454+CIV!L337+CIV!L336+CIV!L273++CIV!L213+CIV!L165)/1000</f>
        <v>12379.7</v>
      </c>
      <c r="J686" s="984">
        <f>SUM(GM!M445+GM!M380+GM!M379+CIV!M668+CIV!M454+CIV!M337+CIV!M336+CIV!M273++CIV!M213+CIV!M165)/1000</f>
        <v>12746.1</v>
      </c>
      <c r="K686" s="984">
        <f>SUM(GM!N445+GM!N380+GM!N379+CIV!N668+CIV!N454+CIV!N337+CIV!N336+CIV!N273++CIV!N213+CIV!N165)/1000</f>
        <v>13123.5</v>
      </c>
      <c r="L686" s="984">
        <f>SUM(GM!O445+GM!O380+GM!O379+CIV!O668+CIV!O454+CIV!O337+CIV!O336+CIV!O273++CIV!O213+CIV!O165)/1000</f>
        <v>13512.1</v>
      </c>
      <c r="M686" s="984">
        <f>SUM(GM!P445+GM!P380+GM!P379+CIV!P668+CIV!P454+CIV!P337+CIV!P336+CIV!P273++CIV!P213+CIV!P165)/1000</f>
        <v>13912.3</v>
      </c>
      <c r="N686" s="986">
        <f>SUM(GM!Q445+GM!Q380+GM!Q379+CIV!Q668+CIV!Q454+CIV!Q337+CIV!Q336+CIV!Q273++CIV!Q213+CIV!Q165)/1000</f>
        <v>14324.6</v>
      </c>
      <c r="O686" s="1614">
        <f>SUM(GM!R445+GM!R380+GM!R379+CIV!R668+CIV!R454+CIV!R337+CIV!R336+CIV!R273++CIV!R213+CIV!R165)/1000</f>
        <v>14749.2</v>
      </c>
    </row>
    <row r="687" spans="1:15" s="1032" customFormat="1" x14ac:dyDescent="0.2">
      <c r="A687" s="1565" t="s">
        <v>5716</v>
      </c>
      <c r="B687" s="1615">
        <f t="shared" ref="B687:N687" si="592">B685/B686</f>
        <v>0.70221560846560849</v>
      </c>
      <c r="C687" s="1615">
        <f t="shared" si="592"/>
        <v>0.87114308553157471</v>
      </c>
      <c r="D687" s="1615">
        <f t="shared" si="592"/>
        <v>0.75199497329563303</v>
      </c>
      <c r="E687" s="1615">
        <f t="shared" si="592"/>
        <v>1.1137442649112308</v>
      </c>
      <c r="F687" s="1615">
        <f t="shared" si="592"/>
        <v>0.92555296600853088</v>
      </c>
      <c r="G687" s="1615">
        <f t="shared" si="592"/>
        <v>0.74683609336735568</v>
      </c>
      <c r="H687" s="1615">
        <f t="shared" si="592"/>
        <v>1.2366932801064539</v>
      </c>
      <c r="I687" s="1615">
        <f t="shared" si="592"/>
        <v>0.93879496272122909</v>
      </c>
      <c r="J687" s="1615">
        <f t="shared" si="592"/>
        <v>0.853829798918885</v>
      </c>
      <c r="K687" s="1615">
        <f t="shared" si="592"/>
        <v>1.033565740846573</v>
      </c>
      <c r="L687" s="1615">
        <f t="shared" si="592"/>
        <v>1.1589612273443801</v>
      </c>
      <c r="M687" s="1615">
        <f t="shared" si="592"/>
        <v>0.77111620652228607</v>
      </c>
      <c r="N687" s="2371">
        <f t="shared" si="592"/>
        <v>0.77572846711251975</v>
      </c>
      <c r="O687" s="1616">
        <f t="shared" ref="O687" si="593">O685/O686</f>
        <v>0.78750033900143734</v>
      </c>
    </row>
    <row r="688" spans="1:15" x14ac:dyDescent="0.2">
      <c r="A688" s="1183"/>
      <c r="B688" s="1622"/>
      <c r="C688" s="1622"/>
      <c r="D688" s="1622"/>
      <c r="E688" s="1622"/>
      <c r="F688" s="1620"/>
      <c r="G688" s="1620"/>
      <c r="H688" s="1620"/>
      <c r="I688" s="1620"/>
      <c r="J688" s="1620"/>
      <c r="K688" s="1620"/>
      <c r="L688" s="1620"/>
      <c r="M688" s="1620"/>
      <c r="N688" s="2341"/>
      <c r="O688" s="1621"/>
    </row>
    <row r="689" spans="1:15" x14ac:dyDescent="0.2">
      <c r="A689" s="1627"/>
      <c r="B689" s="1624"/>
      <c r="C689" s="1624"/>
      <c r="D689" s="1624"/>
      <c r="E689" s="1624"/>
      <c r="F689" s="1624"/>
      <c r="G689" s="1624"/>
      <c r="H689" s="1624"/>
      <c r="I689" s="1624"/>
      <c r="J689" s="1624"/>
      <c r="K689" s="1624"/>
      <c r="L689" s="1624"/>
      <c r="M689" s="1624"/>
      <c r="N689" s="2343"/>
      <c r="O689" s="1628"/>
    </row>
    <row r="690" spans="1:15" s="21" customFormat="1" x14ac:dyDescent="0.2">
      <c r="A690" s="1565" t="s">
        <v>5717</v>
      </c>
      <c r="B690" s="112"/>
      <c r="C690" s="112"/>
      <c r="D690" s="112"/>
      <c r="E690" s="112"/>
      <c r="F690" s="112"/>
      <c r="G690" s="112"/>
      <c r="H690" s="112"/>
      <c r="I690" s="112"/>
      <c r="J690" s="112"/>
      <c r="K690" s="112"/>
      <c r="L690" s="112"/>
      <c r="M690" s="112"/>
      <c r="N690" s="256"/>
      <c r="O690" s="115"/>
    </row>
    <row r="691" spans="1:15" s="21" customFormat="1" x14ac:dyDescent="0.2">
      <c r="A691" s="1361" t="s">
        <v>5756</v>
      </c>
      <c r="B691" s="112">
        <v>598</v>
      </c>
      <c r="C691" s="112">
        <v>116</v>
      </c>
      <c r="D691" s="112">
        <v>1646</v>
      </c>
      <c r="E691" s="112">
        <f>'Cap-Water'!CA73/1000</f>
        <v>2820</v>
      </c>
      <c r="F691" s="112">
        <f>'Cap-Water'!CB73/1000</f>
        <v>2427</v>
      </c>
      <c r="G691" s="112">
        <f>'Cap-Water'!CC73/1000</f>
        <v>2465</v>
      </c>
      <c r="H691" s="112">
        <f>'Cap-Water'!CD73/1000</f>
        <v>3331</v>
      </c>
      <c r="I691" s="112">
        <f>'Cap-Water'!CE73/1000</f>
        <v>3905</v>
      </c>
      <c r="J691" s="112">
        <f>'Cap-Water'!CF73/1000</f>
        <v>1990</v>
      </c>
      <c r="K691" s="112">
        <f>'Cap-Water'!CG73/1000</f>
        <v>1450</v>
      </c>
      <c r="L691" s="112">
        <f>'Cap-Water'!CH73/1000</f>
        <v>2380</v>
      </c>
      <c r="M691" s="112">
        <f>'Cap-Water'!CI73/1000</f>
        <v>2470</v>
      </c>
      <c r="N691" s="256">
        <f>'Cap-Water'!CJ73/1000</f>
        <v>2630</v>
      </c>
      <c r="O691" s="115">
        <f>'Cap-Water'!CK73/1000</f>
        <v>2650</v>
      </c>
    </row>
    <row r="692" spans="1:15" s="21" customFormat="1" x14ac:dyDescent="0.2">
      <c r="A692" s="1177" t="s">
        <v>4702</v>
      </c>
      <c r="B692" s="112">
        <f t="shared" ref="B692:N692" si="594">-B557</f>
        <v>2266</v>
      </c>
      <c r="C692" s="112">
        <f t="shared" si="594"/>
        <v>1883</v>
      </c>
      <c r="D692" s="112">
        <f t="shared" si="594"/>
        <v>1859</v>
      </c>
      <c r="E692" s="112">
        <f t="shared" si="594"/>
        <v>1700</v>
      </c>
      <c r="F692" s="112">
        <f t="shared" si="594"/>
        <v>1700</v>
      </c>
      <c r="G692" s="112">
        <f t="shared" si="594"/>
        <v>1751</v>
      </c>
      <c r="H692" s="112">
        <f t="shared" si="594"/>
        <v>1803.6</v>
      </c>
      <c r="I692" s="112">
        <f t="shared" si="594"/>
        <v>1857.8</v>
      </c>
      <c r="J692" s="112">
        <f t="shared" si="594"/>
        <v>1913.6</v>
      </c>
      <c r="K692" s="112">
        <f t="shared" si="594"/>
        <v>1971.1</v>
      </c>
      <c r="L692" s="112">
        <f t="shared" si="594"/>
        <v>2030.3</v>
      </c>
      <c r="M692" s="112">
        <f t="shared" si="594"/>
        <v>2091.3000000000002</v>
      </c>
      <c r="N692" s="256">
        <f t="shared" si="594"/>
        <v>2154.1</v>
      </c>
      <c r="O692" s="115">
        <f t="shared" ref="O692" si="595">-O557</f>
        <v>2643.1</v>
      </c>
    </row>
    <row r="693" spans="1:15" s="1032" customFormat="1" x14ac:dyDescent="0.2">
      <c r="A693" s="1565" t="s">
        <v>5712</v>
      </c>
      <c r="B693" s="1615">
        <f t="shared" ref="B693:N693" si="596">B691/B692</f>
        <v>0.263901147396293</v>
      </c>
      <c r="C693" s="1615">
        <f t="shared" si="596"/>
        <v>6.1603823685608072E-2</v>
      </c>
      <c r="D693" s="1615">
        <f t="shared" si="596"/>
        <v>0.88542227003765461</v>
      </c>
      <c r="E693" s="1615">
        <f t="shared" si="596"/>
        <v>1.6588235294117648</v>
      </c>
      <c r="F693" s="1615">
        <f t="shared" si="596"/>
        <v>1.4276470588235295</v>
      </c>
      <c r="G693" s="1615">
        <f t="shared" si="596"/>
        <v>1.4077669902912622</v>
      </c>
      <c r="H693" s="1615">
        <f t="shared" si="596"/>
        <v>1.846861831891772</v>
      </c>
      <c r="I693" s="1615">
        <f t="shared" si="596"/>
        <v>2.1019485412853913</v>
      </c>
      <c r="J693" s="1615">
        <f t="shared" si="596"/>
        <v>1.0399247491638797</v>
      </c>
      <c r="K693" s="1615">
        <f t="shared" si="596"/>
        <v>0.73562985135203696</v>
      </c>
      <c r="L693" s="1615">
        <f t="shared" si="596"/>
        <v>1.1722405555829187</v>
      </c>
      <c r="M693" s="1615">
        <f t="shared" si="596"/>
        <v>1.1810835365562089</v>
      </c>
      <c r="N693" s="2371">
        <f t="shared" si="596"/>
        <v>1.2209275335406899</v>
      </c>
      <c r="O693" s="1616">
        <f t="shared" ref="O693" si="597">O691/O692</f>
        <v>1.00261057092051</v>
      </c>
    </row>
    <row r="694" spans="1:15" x14ac:dyDescent="0.2">
      <c r="A694" s="1183"/>
      <c r="B694" s="1622"/>
      <c r="C694" s="1622"/>
      <c r="D694" s="1622"/>
      <c r="E694" s="1622"/>
      <c r="F694" s="1620"/>
      <c r="G694" s="1620"/>
      <c r="H694" s="1620"/>
      <c r="I694" s="1620"/>
      <c r="J694" s="1620"/>
      <c r="K694" s="1620"/>
      <c r="L694" s="1620"/>
      <c r="M694" s="1620"/>
      <c r="N694" s="2341"/>
      <c r="O694" s="1621"/>
    </row>
    <row r="695" spans="1:15" x14ac:dyDescent="0.2">
      <c r="A695" s="1627"/>
      <c r="B695" s="1624"/>
      <c r="C695" s="1624"/>
      <c r="D695" s="1624"/>
      <c r="E695" s="1624"/>
      <c r="F695" s="1624"/>
      <c r="G695" s="1624"/>
      <c r="H695" s="1624"/>
      <c r="I695" s="1624"/>
      <c r="J695" s="1624"/>
      <c r="K695" s="1624"/>
      <c r="L695" s="1624"/>
      <c r="M695" s="1624"/>
      <c r="N695" s="2343"/>
      <c r="O695" s="1628"/>
    </row>
    <row r="696" spans="1:15" s="21" customFormat="1" x14ac:dyDescent="0.2">
      <c r="A696" s="1565" t="s">
        <v>5718</v>
      </c>
      <c r="B696" s="2185"/>
      <c r="C696" s="2185"/>
      <c r="D696" s="2185"/>
      <c r="E696" s="2185"/>
      <c r="F696" s="2185"/>
      <c r="G696" s="2185"/>
      <c r="H696" s="2185"/>
      <c r="I696" s="2185"/>
      <c r="J696" s="2185"/>
      <c r="K696" s="2185"/>
      <c r="L696" s="2185"/>
      <c r="M696" s="2185"/>
      <c r="N696" s="2372"/>
      <c r="O696" s="2186"/>
    </row>
    <row r="697" spans="1:15" s="21" customFormat="1" x14ac:dyDescent="0.2">
      <c r="A697" s="1361" t="s">
        <v>5756</v>
      </c>
      <c r="B697" s="2185">
        <v>10427</v>
      </c>
      <c r="C697" s="2185">
        <v>9229</v>
      </c>
      <c r="D697" s="2185">
        <v>1909</v>
      </c>
      <c r="E697" s="2185">
        <f>'Cap-WW'!CB142/1000</f>
        <v>6359</v>
      </c>
      <c r="F697" s="2185">
        <f>'Cap-WW'!CC142/1000</f>
        <v>2775</v>
      </c>
      <c r="G697" s="2185">
        <f>'Cap-WW'!CD142/1000</f>
        <v>3600</v>
      </c>
      <c r="H697" s="2185">
        <f>'Cap-WW'!CE142/1000</f>
        <v>2741</v>
      </c>
      <c r="I697" s="2185">
        <f>'Cap-WW'!CF142/1000</f>
        <v>1726</v>
      </c>
      <c r="J697" s="2185">
        <f>'Cap-WW'!CG142/1000</f>
        <v>1991</v>
      </c>
      <c r="K697" s="2185">
        <f>'Cap-WW'!CH142/1000</f>
        <v>1043</v>
      </c>
      <c r="L697" s="2185">
        <f>'Cap-WW'!CI142/1000</f>
        <v>2480</v>
      </c>
      <c r="M697" s="2185">
        <f>'Cap-WW'!CJ142/1000</f>
        <v>2550</v>
      </c>
      <c r="N697" s="2372">
        <f>'Cap-WW'!CK142/1000</f>
        <v>2620</v>
      </c>
      <c r="O697" s="2186">
        <f>'Cap-WW'!CL142/1000</f>
        <v>2700</v>
      </c>
    </row>
    <row r="698" spans="1:15" s="21" customFormat="1" x14ac:dyDescent="0.2">
      <c r="A698" s="1177" t="s">
        <v>4702</v>
      </c>
      <c r="B698" s="2185">
        <f t="shared" ref="B698:N698" si="598">-B572</f>
        <v>4343</v>
      </c>
      <c r="C698" s="2185">
        <f t="shared" si="598"/>
        <v>2841</v>
      </c>
      <c r="D698" s="2185">
        <f t="shared" si="598"/>
        <v>2643</v>
      </c>
      <c r="E698" s="2185">
        <f t="shared" si="598"/>
        <v>2600</v>
      </c>
      <c r="F698" s="2185">
        <f t="shared" si="598"/>
        <v>2450</v>
      </c>
      <c r="G698" s="2185">
        <f t="shared" si="598"/>
        <v>2800</v>
      </c>
      <c r="H698" s="2185">
        <f t="shared" si="598"/>
        <v>2850</v>
      </c>
      <c r="I698" s="2185">
        <f t="shared" si="598"/>
        <v>2935.5</v>
      </c>
      <c r="J698" s="2185">
        <f t="shared" si="598"/>
        <v>3023.6</v>
      </c>
      <c r="K698" s="2185">
        <f t="shared" si="598"/>
        <v>3114.4</v>
      </c>
      <c r="L698" s="2185">
        <f t="shared" si="598"/>
        <v>3207.9</v>
      </c>
      <c r="M698" s="2185">
        <f t="shared" si="598"/>
        <v>3304.2</v>
      </c>
      <c r="N698" s="2372">
        <f t="shared" si="598"/>
        <v>3403.4</v>
      </c>
      <c r="O698" s="2186">
        <f t="shared" ref="O698" si="599">-O572</f>
        <v>3505.6</v>
      </c>
    </row>
    <row r="699" spans="1:15" s="1032" customFormat="1" x14ac:dyDescent="0.2">
      <c r="A699" s="1565" t="s">
        <v>5719</v>
      </c>
      <c r="B699" s="1615">
        <f t="shared" ref="B699:N699" si="600">B697/B698</f>
        <v>2.4008749712180522</v>
      </c>
      <c r="C699" s="1615">
        <f t="shared" si="600"/>
        <v>3.2485040478704681</v>
      </c>
      <c r="D699" s="1615">
        <f t="shared" si="600"/>
        <v>0.72228528187665531</v>
      </c>
      <c r="E699" s="1615">
        <f t="shared" si="600"/>
        <v>2.4457692307692307</v>
      </c>
      <c r="F699" s="1615">
        <f t="shared" si="600"/>
        <v>1.1326530612244898</v>
      </c>
      <c r="G699" s="1615">
        <f t="shared" si="600"/>
        <v>1.2857142857142858</v>
      </c>
      <c r="H699" s="1615">
        <f t="shared" si="600"/>
        <v>0.96175438596491225</v>
      </c>
      <c r="I699" s="1615">
        <f t="shared" si="600"/>
        <v>0.58797479134730024</v>
      </c>
      <c r="J699" s="1615">
        <f t="shared" si="600"/>
        <v>0.65848657229792307</v>
      </c>
      <c r="K699" s="1615">
        <f t="shared" si="600"/>
        <v>0.33489596712047265</v>
      </c>
      <c r="L699" s="1615">
        <f t="shared" si="600"/>
        <v>0.77309143053087692</v>
      </c>
      <c r="M699" s="1615">
        <f t="shared" si="600"/>
        <v>0.77174505175231523</v>
      </c>
      <c r="N699" s="2371">
        <f t="shared" si="600"/>
        <v>0.7698184168772404</v>
      </c>
      <c r="O699" s="1616">
        <f t="shared" ref="O699" si="601">O697/O698</f>
        <v>0.77019625741670472</v>
      </c>
    </row>
    <row r="700" spans="1:15" x14ac:dyDescent="0.2">
      <c r="A700" s="1183"/>
      <c r="B700" s="1622"/>
      <c r="C700" s="1622"/>
      <c r="D700" s="1622"/>
      <c r="E700" s="1622"/>
      <c r="F700" s="1620"/>
      <c r="G700" s="1620"/>
      <c r="H700" s="1620"/>
      <c r="I700" s="1620"/>
      <c r="J700" s="1620"/>
      <c r="K700" s="1620"/>
      <c r="L700" s="1620"/>
      <c r="M700" s="1620"/>
      <c r="N700" s="2341"/>
      <c r="O700" s="1621"/>
    </row>
    <row r="701" spans="1:15" x14ac:dyDescent="0.2">
      <c r="A701" s="1627"/>
      <c r="B701" s="1624"/>
      <c r="C701" s="1624"/>
      <c r="D701" s="1624"/>
      <c r="E701" s="1624"/>
      <c r="F701" s="1624"/>
      <c r="G701" s="1624"/>
      <c r="H701" s="1624"/>
      <c r="I701" s="1624"/>
      <c r="J701" s="1624"/>
      <c r="K701" s="1624"/>
      <c r="L701" s="1624"/>
      <c r="M701" s="1624"/>
      <c r="N701" s="2343"/>
      <c r="O701" s="1628"/>
    </row>
    <row r="702" spans="1:15" s="21" customFormat="1" x14ac:dyDescent="0.2">
      <c r="A702" s="1565" t="s">
        <v>5757</v>
      </c>
      <c r="B702" s="2185"/>
      <c r="C702" s="2185"/>
      <c r="D702" s="2185"/>
      <c r="E702" s="2185"/>
      <c r="F702" s="2185"/>
      <c r="G702" s="2185"/>
      <c r="H702" s="2185"/>
      <c r="I702" s="2185"/>
      <c r="J702" s="2185"/>
      <c r="K702" s="2185"/>
      <c r="L702" s="2185"/>
      <c r="M702" s="2185"/>
      <c r="N702" s="2372"/>
      <c r="O702" s="2186"/>
    </row>
    <row r="703" spans="1:15" s="21" customFormat="1" x14ac:dyDescent="0.2">
      <c r="A703" s="1361" t="s">
        <v>5758</v>
      </c>
      <c r="B703" s="2185">
        <v>12065</v>
      </c>
      <c r="C703" s="2185">
        <f>12355</f>
        <v>12355</v>
      </c>
      <c r="D703" s="2185">
        <v>1474</v>
      </c>
      <c r="E703" s="2185">
        <f>D703*Assumptions!E6+D703*0.99</f>
        <v>1503.48</v>
      </c>
      <c r="F703" s="2185">
        <f>E703*Assumptions!F6+E703*0.99</f>
        <v>1524.52872</v>
      </c>
      <c r="G703" s="2185">
        <f>F703*Assumptions!G6+F703*0.99</f>
        <v>1555.0192943999998</v>
      </c>
      <c r="H703" s="2185">
        <f>G703*Assumptions!H6+G703*0.99</f>
        <v>1586.1196802879999</v>
      </c>
      <c r="I703" s="2185">
        <f>H703*Assumptions!I6+H703*0.99</f>
        <v>1617.84207389376</v>
      </c>
      <c r="J703" s="2185">
        <f>I703*Assumptions!J6+I703*0.99</f>
        <v>1650.1989153716352</v>
      </c>
      <c r="K703" s="2185">
        <f>J703*Assumptions!K6+J703*0.99</f>
        <v>1683.202893679068</v>
      </c>
      <c r="L703" s="2185">
        <f>K703*Assumptions!L6+K703*0.99</f>
        <v>1716.8669515526492</v>
      </c>
      <c r="M703" s="2185">
        <f>L703*Assumptions!M6+L703*0.99</f>
        <v>1751.2042905837022</v>
      </c>
      <c r="N703" s="2185">
        <f>M703*Assumptions!N6+M703*0.99</f>
        <v>1786.2283763953762</v>
      </c>
      <c r="O703" s="2186">
        <f>N703*Assumptions!O6+N703*0.99</f>
        <v>1821.9529439232836</v>
      </c>
    </row>
    <row r="704" spans="1:15" s="21" customFormat="1" x14ac:dyDescent="0.2">
      <c r="A704" s="1177" t="s">
        <v>5759</v>
      </c>
      <c r="B704" s="2185">
        <f>782206-182777-103350</f>
        <v>496079</v>
      </c>
      <c r="C704" s="2185">
        <f>826621-191302-104734</f>
        <v>530585</v>
      </c>
      <c r="D704" s="2185">
        <v>549669</v>
      </c>
      <c r="E704" s="2185">
        <f>D704*Assumptions!E6+D704</f>
        <v>566159.06999999995</v>
      </c>
      <c r="F704" s="2185">
        <f>E704*Assumptions!F6+E704</f>
        <v>579746.88767999993</v>
      </c>
      <c r="G704" s="2185">
        <f>F704*Assumptions!G6+F704</f>
        <v>597139.29431039991</v>
      </c>
      <c r="H704" s="2185">
        <f>G704*Assumptions!H6+G704</f>
        <v>615053.47313971189</v>
      </c>
      <c r="I704" s="2185">
        <f>H704*Assumptions!I6+H704</f>
        <v>633505.07733390329</v>
      </c>
      <c r="J704" s="2185">
        <f>I704*Assumptions!J6+I704</f>
        <v>652510.2296539204</v>
      </c>
      <c r="K704" s="2185">
        <f>J704*Assumptions!K6+J704</f>
        <v>672085.53654353798</v>
      </c>
      <c r="L704" s="2185">
        <f>K704*Assumptions!L6+K704</f>
        <v>692248.10263984418</v>
      </c>
      <c r="M704" s="2185">
        <f>L704*Assumptions!M6+L704</f>
        <v>713015.54571903951</v>
      </c>
      <c r="N704" s="2185">
        <f>M704*Assumptions!N6+M704</f>
        <v>734406.01209061069</v>
      </c>
      <c r="O704" s="2186">
        <f>N704*Assumptions!O6+N704</f>
        <v>756438.19245332899</v>
      </c>
    </row>
    <row r="705" spans="1:15" s="1032" customFormat="1" x14ac:dyDescent="0.2">
      <c r="A705" s="1565" t="s">
        <v>5757</v>
      </c>
      <c r="B705" s="2187">
        <f t="shared" ref="B705:N705" si="602">IF(B703=0,0,B703/B704)</f>
        <v>2.4320723110633588E-2</v>
      </c>
      <c r="C705" s="2187">
        <f t="shared" si="602"/>
        <v>2.3285618703883449E-2</v>
      </c>
      <c r="D705" s="2187">
        <f t="shared" si="602"/>
        <v>2.6816138439679153E-3</v>
      </c>
      <c r="E705" s="2187">
        <f t="shared" si="602"/>
        <v>2.6555787581041494E-3</v>
      </c>
      <c r="F705" s="2187">
        <f t="shared" si="602"/>
        <v>2.6296453717945386E-3</v>
      </c>
      <c r="G705" s="2187">
        <f t="shared" si="602"/>
        <v>2.6041148342043001E-3</v>
      </c>
      <c r="H705" s="2187">
        <f t="shared" si="602"/>
        <v>2.5788321659110545E-3</v>
      </c>
      <c r="I705" s="2187">
        <f t="shared" si="602"/>
        <v>2.5537949604167724E-3</v>
      </c>
      <c r="J705" s="2187">
        <f t="shared" si="602"/>
        <v>2.5290008345874833E-3</v>
      </c>
      <c r="K705" s="2187">
        <f t="shared" si="602"/>
        <v>2.5044474284264401E-3</v>
      </c>
      <c r="L705" s="2187">
        <f t="shared" si="602"/>
        <v>2.4801324048494841E-3</v>
      </c>
      <c r="M705" s="2187">
        <f t="shared" si="602"/>
        <v>2.4560534494625958E-3</v>
      </c>
      <c r="N705" s="2373">
        <f t="shared" si="602"/>
        <v>2.4322082703415997E-3</v>
      </c>
      <c r="O705" s="2188">
        <f t="shared" ref="O705" si="603">IF(O703=0,0,O703/O704)</f>
        <v>2.4085945978140114E-3</v>
      </c>
    </row>
    <row r="706" spans="1:15" ht="13.5" thickBot="1" x14ac:dyDescent="0.25">
      <c r="A706" s="669"/>
      <c r="B706" s="20"/>
      <c r="C706" s="20"/>
      <c r="D706" s="20"/>
      <c r="E706" s="20"/>
      <c r="F706" s="20"/>
      <c r="G706" s="20"/>
      <c r="H706" s="20"/>
      <c r="I706" s="20"/>
      <c r="J706" s="20"/>
      <c r="K706" s="20"/>
      <c r="L706" s="20"/>
      <c r="M706" s="20"/>
      <c r="N706" s="2374"/>
      <c r="O706" s="670"/>
    </row>
    <row r="707" spans="1:15" s="999" customFormat="1" ht="17.25" thickTop="1" thickBot="1" x14ac:dyDescent="0.3">
      <c r="A707" s="2717" t="s">
        <v>5700</v>
      </c>
      <c r="B707" s="2718"/>
      <c r="C707" s="2718"/>
      <c r="D707" s="2718"/>
      <c r="E707" s="2718"/>
      <c r="F707" s="2718"/>
      <c r="G707" s="2718"/>
      <c r="H707" s="2718"/>
      <c r="I707" s="2718"/>
      <c r="J707" s="2718"/>
      <c r="K707" s="2718"/>
      <c r="L707" s="2718"/>
      <c r="M707" s="2718"/>
      <c r="N707" s="2718"/>
      <c r="O707" s="2719"/>
    </row>
    <row r="708" spans="1:15" s="999" customFormat="1" ht="13.5" thickBot="1" x14ac:dyDescent="0.25">
      <c r="A708" s="1617" t="s">
        <v>272</v>
      </c>
      <c r="B708" s="1013" t="str">
        <f>B$2</f>
        <v>2011/12</v>
      </c>
      <c r="C708" s="1013" t="str">
        <f t="shared" ref="C708:O708" si="604">C$2</f>
        <v>2012/13</v>
      </c>
      <c r="D708" s="1013" t="str">
        <f t="shared" si="604"/>
        <v>2013/14</v>
      </c>
      <c r="E708" s="1013" t="str">
        <f t="shared" si="604"/>
        <v>2014/15</v>
      </c>
      <c r="F708" s="1013" t="str">
        <f t="shared" si="604"/>
        <v>2015/16</v>
      </c>
      <c r="G708" s="1013" t="str">
        <f t="shared" si="604"/>
        <v>2016/17</v>
      </c>
      <c r="H708" s="1013" t="str">
        <f t="shared" si="604"/>
        <v>2017/18</v>
      </c>
      <c r="I708" s="1013" t="str">
        <f t="shared" si="604"/>
        <v>2018/19</v>
      </c>
      <c r="J708" s="1013" t="str">
        <f t="shared" si="604"/>
        <v>2019/20</v>
      </c>
      <c r="K708" s="1013" t="str">
        <f t="shared" si="604"/>
        <v>2020/21</v>
      </c>
      <c r="L708" s="1013" t="str">
        <f t="shared" si="604"/>
        <v>2021/22</v>
      </c>
      <c r="M708" s="1013" t="str">
        <f t="shared" si="604"/>
        <v>2022/23</v>
      </c>
      <c r="N708" s="2340" t="str">
        <f t="shared" si="604"/>
        <v>2023/24</v>
      </c>
      <c r="O708" s="1014" t="str">
        <f t="shared" si="604"/>
        <v>2024/25</v>
      </c>
    </row>
    <row r="709" spans="1:15" x14ac:dyDescent="0.2">
      <c r="A709" s="976" t="s">
        <v>6336</v>
      </c>
      <c r="B709" s="508"/>
      <c r="C709" s="508"/>
      <c r="D709" s="508"/>
      <c r="E709" s="508"/>
      <c r="F709" s="508"/>
      <c r="G709" s="508"/>
      <c r="H709" s="508"/>
      <c r="I709" s="508"/>
      <c r="J709" s="508"/>
      <c r="K709" s="508"/>
      <c r="L709" s="508"/>
      <c r="M709" s="508"/>
      <c r="N709" s="510"/>
      <c r="O709" s="980"/>
    </row>
    <row r="710" spans="1:15" s="999" customFormat="1" x14ac:dyDescent="0.2">
      <c r="A710" s="1565" t="s">
        <v>1980</v>
      </c>
      <c r="B710" s="1190"/>
      <c r="C710" s="1190"/>
      <c r="D710" s="1190"/>
      <c r="E710" s="1190"/>
      <c r="F710" s="1190"/>
      <c r="G710" s="1190"/>
      <c r="H710" s="1190"/>
      <c r="I710" s="1190"/>
      <c r="J710" s="1190"/>
      <c r="K710" s="1190"/>
      <c r="L710" s="1190"/>
      <c r="M710" s="1190"/>
      <c r="N710" s="1227"/>
      <c r="O710" s="1191"/>
    </row>
    <row r="711" spans="1:15" s="999" customFormat="1" x14ac:dyDescent="0.2">
      <c r="A711" s="1565" t="s">
        <v>3862</v>
      </c>
      <c r="B711" s="1190"/>
      <c r="C711" s="1190"/>
      <c r="D711" s="1190"/>
      <c r="E711" s="1190"/>
      <c r="F711" s="1190"/>
      <c r="G711" s="1190"/>
      <c r="H711" s="1190"/>
      <c r="I711" s="1190"/>
      <c r="J711" s="1190"/>
      <c r="K711" s="1190"/>
      <c r="L711" s="1190"/>
      <c r="M711" s="1190"/>
      <c r="N711" s="1227"/>
      <c r="O711" s="1191"/>
    </row>
    <row r="712" spans="1:15" s="999" customFormat="1" x14ac:dyDescent="0.2">
      <c r="A712" s="1177" t="s">
        <v>255</v>
      </c>
      <c r="B712" s="1190"/>
      <c r="C712" s="1190"/>
      <c r="D712" s="1190"/>
      <c r="E712" s="1190"/>
      <c r="F712" s="1190"/>
      <c r="G712" s="1190"/>
      <c r="H712" s="1190"/>
      <c r="I712" s="1190"/>
      <c r="J712" s="1190"/>
      <c r="K712" s="1190"/>
      <c r="L712" s="1190"/>
      <c r="M712" s="1190"/>
      <c r="N712" s="1227"/>
      <c r="O712" s="1191"/>
    </row>
    <row r="713" spans="1:15" s="999" customFormat="1" x14ac:dyDescent="0.2">
      <c r="A713" s="1177" t="s">
        <v>4326</v>
      </c>
      <c r="B713" s="1190"/>
      <c r="C713" s="1190"/>
      <c r="D713" s="1190"/>
      <c r="E713" s="1190"/>
      <c r="F713" s="1190"/>
      <c r="G713" s="1190"/>
      <c r="H713" s="1190"/>
      <c r="I713" s="1190"/>
      <c r="J713" s="1190"/>
      <c r="K713" s="1190"/>
      <c r="L713" s="1190"/>
      <c r="M713" s="1190"/>
      <c r="N713" s="1227"/>
      <c r="O713" s="1191"/>
    </row>
    <row r="714" spans="1:15" s="999" customFormat="1" x14ac:dyDescent="0.2">
      <c r="A714" s="1177" t="s">
        <v>4318</v>
      </c>
      <c r="B714" s="1190"/>
      <c r="C714" s="1190"/>
      <c r="D714" s="1190"/>
      <c r="E714" s="1190"/>
      <c r="F714" s="1190"/>
      <c r="G714" s="1190"/>
      <c r="H714" s="1190"/>
      <c r="I714" s="1190"/>
      <c r="J714" s="1190"/>
      <c r="K714" s="1190"/>
      <c r="L714" s="1190"/>
      <c r="M714" s="1190"/>
      <c r="N714" s="1227"/>
      <c r="O714" s="1191"/>
    </row>
    <row r="715" spans="1:15" s="999" customFormat="1" x14ac:dyDescent="0.2">
      <c r="A715" s="1177" t="s">
        <v>3392</v>
      </c>
      <c r="B715" s="1190"/>
      <c r="C715" s="1190"/>
      <c r="D715" s="1190"/>
      <c r="E715" s="1190"/>
      <c r="F715" s="1190"/>
      <c r="G715" s="1190"/>
      <c r="H715" s="1190"/>
      <c r="I715" s="1190"/>
      <c r="J715" s="1190"/>
      <c r="K715" s="1190"/>
      <c r="L715" s="1190"/>
      <c r="M715" s="1190"/>
      <c r="N715" s="1227"/>
      <c r="O715" s="1191"/>
    </row>
    <row r="716" spans="1:15" s="999" customFormat="1" x14ac:dyDescent="0.2">
      <c r="A716" s="1177" t="s">
        <v>448</v>
      </c>
      <c r="B716" s="1190">
        <f>(SP!A797+SP!A812)/1000</f>
        <v>101.9</v>
      </c>
      <c r="C716" s="1190">
        <f>(SP!B797+SP!B812)/1000</f>
        <v>117</v>
      </c>
      <c r="D716" s="1190">
        <f>(SP!C797+SP!C812)/1000</f>
        <v>135.9</v>
      </c>
      <c r="E716" s="1190">
        <f>(SP!F797+SP!F812)/1000</f>
        <v>112.1</v>
      </c>
      <c r="F716" s="1190">
        <f>(SP!H797+SP!H812)/1000</f>
        <v>115.6</v>
      </c>
      <c r="G716" s="1190">
        <f>(SP!J797+SP!J812)/1000</f>
        <v>132.19999999999999</v>
      </c>
      <c r="H716" s="1190">
        <f>(SP!K797+SP!K812)/1000</f>
        <v>142.1</v>
      </c>
      <c r="I716" s="1190">
        <f>(SP!L797+SP!L812)/1000</f>
        <v>146.4</v>
      </c>
      <c r="J716" s="1190">
        <f>(SP!M797+SP!M812)/1000</f>
        <v>150.9</v>
      </c>
      <c r="K716" s="1190">
        <f>(SP!N797+SP!N812)/1000</f>
        <v>155.5</v>
      </c>
      <c r="L716" s="1190">
        <f>(SP!O797+SP!O812)/1000</f>
        <v>160.19999999999999</v>
      </c>
      <c r="M716" s="1190">
        <f>(SP!P797+SP!P812)/1000</f>
        <v>165.1</v>
      </c>
      <c r="N716" s="1190">
        <f>(SP!Q797+SP!Q812)/1000</f>
        <v>170.2</v>
      </c>
      <c r="O716" s="1191">
        <f>(SP!R797+SP!R812)/1000</f>
        <v>175.4</v>
      </c>
    </row>
    <row r="717" spans="1:15" s="999" customFormat="1" x14ac:dyDescent="0.2">
      <c r="A717" s="1177" t="s">
        <v>3942</v>
      </c>
      <c r="B717" s="1190"/>
      <c r="C717" s="1190"/>
      <c r="D717" s="1190"/>
      <c r="E717" s="1190"/>
      <c r="F717" s="1190"/>
      <c r="G717" s="1190"/>
      <c r="H717" s="1190"/>
      <c r="I717" s="1190"/>
      <c r="J717" s="1190"/>
      <c r="K717" s="1190"/>
      <c r="L717" s="1190"/>
      <c r="M717" s="1190"/>
      <c r="N717" s="1227"/>
      <c r="O717" s="1191"/>
    </row>
    <row r="718" spans="1:15" s="999" customFormat="1" x14ac:dyDescent="0.2">
      <c r="A718" s="1565" t="s">
        <v>4021</v>
      </c>
      <c r="B718" s="1190"/>
      <c r="C718" s="1190"/>
      <c r="D718" s="1190"/>
      <c r="E718" s="1190"/>
      <c r="F718" s="1190"/>
      <c r="G718" s="1190"/>
      <c r="H718" s="1190"/>
      <c r="I718" s="1190"/>
      <c r="J718" s="1190"/>
      <c r="K718" s="1190"/>
      <c r="L718" s="1190"/>
      <c r="M718" s="1190"/>
      <c r="N718" s="1227"/>
      <c r="O718" s="1191"/>
    </row>
    <row r="719" spans="1:15" s="999" customFormat="1" x14ac:dyDescent="0.2">
      <c r="A719" s="1177" t="s">
        <v>1481</v>
      </c>
      <c r="B719" s="1190"/>
      <c r="C719" s="1190"/>
      <c r="D719" s="1190"/>
      <c r="E719" s="1190"/>
      <c r="F719" s="1190"/>
      <c r="G719" s="1190"/>
      <c r="H719" s="1190"/>
      <c r="I719" s="1190"/>
      <c r="J719" s="1190"/>
      <c r="K719" s="1190"/>
      <c r="L719" s="1190"/>
      <c r="M719" s="1190"/>
      <c r="N719" s="1227"/>
      <c r="O719" s="1191"/>
    </row>
    <row r="720" spans="1:15" s="999" customFormat="1" x14ac:dyDescent="0.2">
      <c r="A720" s="1177" t="s">
        <v>3138</v>
      </c>
      <c r="B720" s="1190"/>
      <c r="C720" s="1190"/>
      <c r="D720" s="1190"/>
      <c r="E720" s="1190"/>
      <c r="F720" s="1190"/>
      <c r="G720" s="1190"/>
      <c r="H720" s="1190"/>
      <c r="I720" s="1190"/>
      <c r="J720" s="1190"/>
      <c r="K720" s="1190"/>
      <c r="L720" s="1190"/>
      <c r="M720" s="1190"/>
      <c r="N720" s="1227"/>
      <c r="O720" s="1191"/>
    </row>
    <row r="721" spans="1:15" s="999" customFormat="1" x14ac:dyDescent="0.2">
      <c r="A721" s="1177" t="s">
        <v>3776</v>
      </c>
      <c r="B721" s="1190"/>
      <c r="C721" s="1190"/>
      <c r="D721" s="1190"/>
      <c r="E721" s="1190"/>
      <c r="F721" s="1190"/>
      <c r="G721" s="1190"/>
      <c r="H721" s="1190"/>
      <c r="I721" s="1190"/>
      <c r="J721" s="1190"/>
      <c r="K721" s="1190"/>
      <c r="L721" s="1190"/>
      <c r="M721" s="1190"/>
      <c r="N721" s="1227"/>
      <c r="O721" s="1191"/>
    </row>
    <row r="722" spans="1:15" s="999" customFormat="1" x14ac:dyDescent="0.2">
      <c r="A722" s="1177" t="s">
        <v>3153</v>
      </c>
      <c r="B722" s="1190"/>
      <c r="C722" s="1190"/>
      <c r="D722" s="1190"/>
      <c r="E722" s="1190"/>
      <c r="F722" s="1190"/>
      <c r="G722" s="1190"/>
      <c r="H722" s="1190"/>
      <c r="I722" s="1190"/>
      <c r="J722" s="1190"/>
      <c r="K722" s="1190"/>
      <c r="L722" s="1190"/>
      <c r="M722" s="1190"/>
      <c r="N722" s="1227"/>
      <c r="O722" s="1191"/>
    </row>
    <row r="723" spans="1:15" s="999" customFormat="1" x14ac:dyDescent="0.2">
      <c r="A723" s="1565" t="s">
        <v>171</v>
      </c>
      <c r="B723" s="1190"/>
      <c r="C723" s="1190"/>
      <c r="D723" s="1190"/>
      <c r="E723" s="1190"/>
      <c r="F723" s="1190"/>
      <c r="G723" s="1190"/>
      <c r="H723" s="1190"/>
      <c r="I723" s="1190"/>
      <c r="J723" s="1190"/>
      <c r="K723" s="1190"/>
      <c r="L723" s="1190"/>
      <c r="M723" s="1190"/>
      <c r="N723" s="1227"/>
      <c r="O723" s="1191"/>
    </row>
    <row r="724" spans="1:15" s="999" customFormat="1" x14ac:dyDescent="0.2">
      <c r="A724" s="1177" t="s">
        <v>668</v>
      </c>
      <c r="B724" s="1190"/>
      <c r="C724" s="1190"/>
      <c r="D724" s="1190"/>
      <c r="E724" s="1190"/>
      <c r="F724" s="1190"/>
      <c r="G724" s="1190"/>
      <c r="H724" s="1190"/>
      <c r="I724" s="1190"/>
      <c r="J724" s="1190"/>
      <c r="K724" s="1190"/>
      <c r="L724" s="1190"/>
      <c r="M724" s="1190"/>
      <c r="N724" s="1227"/>
      <c r="O724" s="1191"/>
    </row>
    <row r="725" spans="1:15" s="999" customFormat="1" x14ac:dyDescent="0.2">
      <c r="A725" s="1177" t="s">
        <v>4825</v>
      </c>
      <c r="B725" s="1190">
        <f>(CIV!A825+CIV!A826+CIV!A827+CIV!A828+CIV!A839+CIV!A840+CIV!A851+CIV!A850+SUM(CIV!A883:A897)+CIV!A899+CIV!A900+CIV!A905+CIV!A912+CIV!A915+CIV!A918+CIV!A920+CIV!A922)/1000</f>
        <v>598.70000000000005</v>
      </c>
      <c r="C725" s="1190">
        <f>(CIV!B825+CIV!B826+CIV!B827+CIV!B828+CIV!B839+CIV!B840+CIV!B851+CIV!B850+SUM(CIV!B883:B897)+CIV!B899+CIV!B900+CIV!B905+CIV!B912+CIV!B915+CIV!B918+CIV!B920+CIV!B922)/1000</f>
        <v>583.70000000000005</v>
      </c>
      <c r="D725" s="1190">
        <f>(CIV!C825+CIV!C826+CIV!C827+CIV!C828+CIV!C839+CIV!C840+CIV!C851+CIV!C850+SUM(CIV!C883:C897)+CIV!C899+CIV!C900+CIV!C905+CIV!C912+CIV!C915+CIV!C918+CIV!C920+CIV!C922)/1000</f>
        <v>577.9</v>
      </c>
      <c r="E725" s="1190">
        <f>(CIV!F825+CIV!F826+CIV!F827+CIV!F828+CIV!F839+CIV!F840+CIV!F851+CIV!F850+SUM(CIV!F883:F897)+CIV!F899+CIV!F900+CIV!F905+CIV!F912+CIV!F915+CIV!F918+CIV!F920+CIV!F922)/1000</f>
        <v>512.5</v>
      </c>
      <c r="F725" s="1190">
        <f>(CIV!H825+CIV!H826+CIV!H827+CIV!H828+CIV!H839+CIV!H840+CIV!H851+CIV!H850+SUM(CIV!H883:H897)+CIV!H899+CIV!H900+CIV!H905+CIV!H912+CIV!H915+CIV!H918+CIV!H920+CIV!H922)/1000</f>
        <v>500.7</v>
      </c>
      <c r="G725" s="1190">
        <f>(CIV!J825+CIV!J826+CIV!J827+CIV!J828+CIV!J839+CIV!J840+CIV!J851+CIV!J850+SUM(CIV!J883:J897)+CIV!J899+CIV!J900+CIV!J905+CIV!J912+CIV!J915+CIV!J918+CIV!J920+CIV!J922)/1000</f>
        <v>513.20000000000005</v>
      </c>
      <c r="H725" s="1190">
        <f>(CIV!K825+CIV!K826+CIV!K827+CIV!K828+CIV!K839+CIV!K840+CIV!K851+CIV!K850+SUM(CIV!K883:K897)+CIV!K899+CIV!K900+CIV!K905+CIV!K912+CIV!K915+CIV!K918+CIV!K920+CIV!K922)/1000</f>
        <v>519.29999999999995</v>
      </c>
      <c r="I725" s="1190">
        <f>(CIV!L825+CIV!L826+CIV!L827+CIV!L828+CIV!L839+CIV!L840+CIV!L851+CIV!L850+SUM(CIV!L883:L897)+CIV!L899+CIV!L900+CIV!L905+CIV!L912+CIV!L915+CIV!L918+CIV!L920+CIV!L922)/1000</f>
        <v>536.5</v>
      </c>
      <c r="J725" s="1190">
        <f>(CIV!M825+CIV!M826+CIV!M827+CIV!M828+CIV!M839+CIV!M840+CIV!M851+CIV!M850+SUM(CIV!M883:M897)+CIV!M899+CIV!M900+CIV!M905+CIV!M912+CIV!M915+CIV!M918+CIV!M920+CIV!M922)/1000</f>
        <v>554.1</v>
      </c>
      <c r="K725" s="1190">
        <f>(CIV!N825+CIV!N826+CIV!N827+CIV!N828+CIV!N839+CIV!N840+CIV!N851+CIV!N850+SUM(CIV!N883:N897)+CIV!N899+CIV!N900+CIV!N905+CIV!N912+CIV!N915+CIV!N918+CIV!N920+CIV!N922)/1000</f>
        <v>572</v>
      </c>
      <c r="L725" s="1190">
        <f>(CIV!O825+CIV!O826+CIV!O827+CIV!O828+CIV!O839+CIV!O840+CIV!O851+CIV!O850+SUM(CIV!O883:O897)+CIV!O899+CIV!O900+CIV!O905+CIV!O912+CIV!O915+CIV!O918+CIV!O920+CIV!O922)/1000</f>
        <v>590.5</v>
      </c>
      <c r="M725" s="1190">
        <f>(CIV!P825+CIV!P826+CIV!P827+CIV!P828+CIV!P839+CIV!P840+CIV!P851+CIV!P850+SUM(CIV!P883:P897)+CIV!P899+CIV!P900+CIV!P905+CIV!P912+CIV!P915+CIV!P918+CIV!P920+CIV!P922)/1000</f>
        <v>609.79999999999995</v>
      </c>
      <c r="N725" s="1227">
        <f>(CIV!Q825+CIV!Q826+CIV!Q827+CIV!Q828+CIV!Q839+CIV!Q840+CIV!Q851+CIV!Q850+SUM(CIV!Q883:Q897)+CIV!Q899+CIV!Q900+CIV!Q905+CIV!Q912+CIV!Q915+CIV!Q918+CIV!Q920+CIV!Q922)/1000</f>
        <v>629.29999999999995</v>
      </c>
      <c r="O725" s="1191">
        <f>(CIV!R825+CIV!R826+CIV!R827+CIV!R828+CIV!R839+CIV!R840+CIV!R851+CIV!R850+SUM(CIV!R883:R897)+CIV!R899+CIV!R900+CIV!R905+CIV!R912+CIV!R915+CIV!R918+CIV!R920+CIV!R922)/1000</f>
        <v>649.5</v>
      </c>
    </row>
    <row r="726" spans="1:15" s="999" customFormat="1" x14ac:dyDescent="0.2">
      <c r="A726" s="1177" t="s">
        <v>1484</v>
      </c>
      <c r="B726" s="1190">
        <f>(CIV!A961+CIV!A962+CIV!A964+CIV!A965+CIV!A966+CIV!A967+CIV!A968+CIV!A986+CIV!A987+CIV!A981)/1000</f>
        <v>291</v>
      </c>
      <c r="C726" s="1190">
        <f>(CIV!B961+CIV!B962+CIV!B964+CIV!B965+CIV!B966+CIV!B967+CIV!B968+CIV!B986+CIV!B987+CIV!B981)/1000</f>
        <v>403.5</v>
      </c>
      <c r="D726" s="1190">
        <f>(CIV!C961+CIV!C962+CIV!C964+CIV!C965+CIV!C966+CIV!C967+CIV!C968+CIV!C986+CIV!C987+CIV!C981)/1000</f>
        <v>318.3</v>
      </c>
      <c r="E726" s="1190">
        <f>(CIV!F961+CIV!F962+CIV!F964+CIV!F965+CIV!F966+CIV!F967+CIV!F968+CIV!F986+CIV!F987+CIV!F981)/1000</f>
        <v>365.5</v>
      </c>
      <c r="F726" s="1190">
        <f>(CIV!H961+CIV!H962+CIV!H964+CIV!H965+CIV!H966+CIV!H967+CIV!H968+CIV!H986+CIV!H987+CIV!H981)/1000</f>
        <v>341.5</v>
      </c>
      <c r="G726" s="1190">
        <f>(CIV!J961+CIV!J962+CIV!J964+CIV!J965+CIV!J966+CIV!J967+CIV!J968+CIV!J986+CIV!J987+CIV!J981)/1000</f>
        <v>352.2</v>
      </c>
      <c r="H726" s="1190">
        <f>(CIV!K961+CIV!K962+CIV!K964+CIV!K965+CIV!K966+CIV!K967+CIV!K968+CIV!K986+CIV!K987+CIV!K981)/1000</f>
        <v>363.2</v>
      </c>
      <c r="I726" s="1190">
        <f>(CIV!L961+CIV!L962+CIV!L964+CIV!L965+CIV!L966+CIV!L967+CIV!L968+CIV!L986+CIV!L987+CIV!L981)/1000</f>
        <v>374.6</v>
      </c>
      <c r="J726" s="1190">
        <f>(CIV!M961+CIV!M962+CIV!M964+CIV!M965+CIV!M966+CIV!M967+CIV!M968+CIV!M986+CIV!M987+CIV!M981)/1000</f>
        <v>386.4</v>
      </c>
      <c r="K726" s="1190">
        <f>(CIV!N961+CIV!N962+CIV!N964+CIV!N965+CIV!N966+CIV!N967+CIV!N968+CIV!N986+CIV!N987+CIV!N981)/1000</f>
        <v>398.5</v>
      </c>
      <c r="L726" s="1190">
        <f>(CIV!O961+CIV!O962+CIV!O964+CIV!O965+CIV!O966+CIV!O967+CIV!O968+CIV!O986+CIV!O987+CIV!O981)/1000</f>
        <v>411</v>
      </c>
      <c r="M726" s="1190">
        <f>(CIV!P961+CIV!P962+CIV!P964+CIV!P965+CIV!P966+CIV!P967+CIV!P968+CIV!P986+CIV!P987+CIV!P981)/1000</f>
        <v>423.9</v>
      </c>
      <c r="N726" s="1227">
        <f>(CIV!Q961+CIV!Q962+CIV!Q964+CIV!Q965+CIV!Q966+CIV!Q967+CIV!Q968+CIV!Q986+CIV!Q987+CIV!Q981)/1000</f>
        <v>437.1</v>
      </c>
      <c r="O726" s="1191">
        <f>(CIV!R961+CIV!R962+CIV!R964+CIV!R965+CIV!R966+CIV!R967+CIV!R968+CIV!R986+CIV!R987+CIV!R981)/1000</f>
        <v>450.7</v>
      </c>
    </row>
    <row r="727" spans="1:15" s="999" customFormat="1" x14ac:dyDescent="0.2">
      <c r="A727" s="1177" t="s">
        <v>862</v>
      </c>
      <c r="B727" s="1190">
        <f>SUM(CIV!A1028:A1050)/1000</f>
        <v>3164.3</v>
      </c>
      <c r="C727" s="1190">
        <f>SUM(CIV!B1028:B1050)/1000</f>
        <v>4421.1000000000004</v>
      </c>
      <c r="D727" s="1190">
        <f>SUM(CIV!C1028:C1050)/1000</f>
        <v>3545</v>
      </c>
      <c r="E727" s="1190">
        <f>SUM(CIV!F1028:F1050)/1000</f>
        <v>3056.5</v>
      </c>
      <c r="F727" s="1190">
        <f>SUM(CIV!H1028:H1050)/1000</f>
        <v>2572.5</v>
      </c>
      <c r="G727" s="1190">
        <f>SUM(CIV!J1028:J1050)/1000</f>
        <v>2706.4</v>
      </c>
      <c r="H727" s="1190">
        <f>SUM(CIV!K1028:K1050)/1000</f>
        <v>2792.1</v>
      </c>
      <c r="I727" s="1190">
        <f>SUM(CIV!L1028:L1050)/1000</f>
        <v>2880.5</v>
      </c>
      <c r="J727" s="1190">
        <f>SUM(CIV!M1028:M1050)/1000</f>
        <v>2971.3</v>
      </c>
      <c r="K727" s="1190">
        <f>SUM(CIV!N1028:N1050)/1000</f>
        <v>3064.8</v>
      </c>
      <c r="L727" s="1190">
        <f>SUM(CIV!O1028:O1050)/1000</f>
        <v>3161.3</v>
      </c>
      <c r="M727" s="1190">
        <f>SUM(CIV!P1028:P1050)/1000</f>
        <v>3260.9</v>
      </c>
      <c r="N727" s="1227">
        <f>SUM(CIV!Q1028:Q1050)/1000</f>
        <v>3363.1</v>
      </c>
      <c r="O727" s="1191">
        <f>SUM(CIV!R1028:R1050)/1000</f>
        <v>3463.2</v>
      </c>
    </row>
    <row r="728" spans="1:15" s="999" customFormat="1" x14ac:dyDescent="0.2">
      <c r="A728" s="1177" t="s">
        <v>1390</v>
      </c>
      <c r="B728" s="1190">
        <f>(SUM(CIV!A1100:A1116)+CIV!A1118+CIV!A1121+CIV!A1170+CIV!A1187)/1000</f>
        <v>437.7</v>
      </c>
      <c r="C728" s="1190">
        <f>(SUM(CIV!B1100:B1116)+CIV!B1118+CIV!B1121+CIV!B1170+CIV!B1187)/1000</f>
        <v>390.3</v>
      </c>
      <c r="D728" s="1190">
        <f>(SUM(CIV!C1100:C1116)+CIV!C1118+CIV!C1121+CIV!C1170+CIV!C1187)/1000</f>
        <v>485</v>
      </c>
      <c r="E728" s="1190">
        <f>(SUM(CIV!F1100:F1116)+CIV!F1118+CIV!F1121+CIV!F1170+CIV!F1187)/1000</f>
        <v>423</v>
      </c>
      <c r="F728" s="1190">
        <f>(SUM(CIV!H1100:H1116)+CIV!H1118+CIV!H1121+CIV!H1170+CIV!H1187)/1000</f>
        <v>411.6</v>
      </c>
      <c r="G728" s="1190">
        <f>(SUM(CIV!J1100:J1116)+CIV!J1118+CIV!J1121+CIV!J1170+CIV!J1187)/1000</f>
        <v>424.4</v>
      </c>
      <c r="H728" s="1190">
        <f>(SUM(CIV!K1100:K1116)+CIV!K1118+CIV!K1121+CIV!K1170+CIV!K1187)/1000</f>
        <v>437.8</v>
      </c>
      <c r="I728" s="1190">
        <f>(SUM(CIV!L1100:L1116)+CIV!L1118+CIV!L1121+CIV!L1170+CIV!L1187)/1000</f>
        <v>451.6</v>
      </c>
      <c r="J728" s="1190">
        <f>(SUM(CIV!M1100:M1116)+CIV!M1118+CIV!M1121+CIV!M1170+CIV!M1187)/1000</f>
        <v>465.9</v>
      </c>
      <c r="K728" s="1190">
        <f>(SUM(CIV!N1100:N1116)+CIV!N1118+CIV!N1121+CIV!N1170+CIV!N1187)/1000</f>
        <v>480.7</v>
      </c>
      <c r="L728" s="1190">
        <f>(SUM(CIV!O1100:O1116)+CIV!O1118+CIV!O1121+CIV!O1170+CIV!O1187)/1000</f>
        <v>495.8</v>
      </c>
      <c r="M728" s="1190">
        <f>(SUM(CIV!P1100:P1116)+CIV!P1118+CIV!P1121+CIV!P1170+CIV!P1187)/1000</f>
        <v>511.3</v>
      </c>
      <c r="N728" s="1227">
        <f>(SUM(CIV!Q1100:Q1116)+CIV!Q1118+CIV!Q1121+CIV!Q1170+CIV!Q1187)/1000</f>
        <v>527.4</v>
      </c>
      <c r="O728" s="1191">
        <f>(SUM(CIV!R1100:R1116)+CIV!R1118+CIV!R1121+CIV!R1170+CIV!R1187)/1000</f>
        <v>543.9</v>
      </c>
    </row>
    <row r="729" spans="1:15" s="999" customFormat="1" x14ac:dyDescent="0.2">
      <c r="A729" s="1177" t="s">
        <v>3624</v>
      </c>
      <c r="B729" s="1190">
        <f>(SUM(CIV!A1237:A1254)+CIV!A1229)/1000</f>
        <v>741.9</v>
      </c>
      <c r="C729" s="1190">
        <f>(SUM(CIV!B1237:B1254)+CIV!B1229)/1000</f>
        <v>709.7</v>
      </c>
      <c r="D729" s="1190">
        <f>(SUM(CIV!C1237:C1254)+CIV!C1229)/1000</f>
        <v>749.8</v>
      </c>
      <c r="E729" s="1190">
        <f>(SUM(CIV!F1237:F1254)+CIV!F1229)/1000</f>
        <v>842</v>
      </c>
      <c r="F729" s="1190">
        <f>(SUM(CIV!H1237:H1254)+CIV!H1229)/1000</f>
        <v>885</v>
      </c>
      <c r="G729" s="1190">
        <f>(SUM(CIV!J1237:J1254)+CIV!J1229)/1000</f>
        <v>912</v>
      </c>
      <c r="H729" s="1190">
        <f>(SUM(CIV!K1237:K1254)+CIV!K1229)/1000</f>
        <v>939.8</v>
      </c>
      <c r="I729" s="1190">
        <f>(SUM(CIV!L1237:L1254)+CIV!L1229)/1000</f>
        <v>968.3</v>
      </c>
      <c r="J729" s="1190">
        <f>(SUM(CIV!M1237:M1254)+CIV!M1229)/1000</f>
        <v>997.8</v>
      </c>
      <c r="K729" s="1190">
        <f>(SUM(CIV!N1237:N1254)+CIV!N1229)/1000</f>
        <v>1028.0999999999999</v>
      </c>
      <c r="L729" s="1190">
        <f>(SUM(CIV!O1237:O1254)+CIV!O1229)/1000</f>
        <v>1059.5999999999999</v>
      </c>
      <c r="M729" s="1190">
        <f>(SUM(CIV!P1237:P1254)+CIV!P1229)/1000</f>
        <v>1091.8</v>
      </c>
      <c r="N729" s="1227">
        <f>(SUM(CIV!Q1237:Q1254)+CIV!Q1229)/1000</f>
        <v>1125</v>
      </c>
      <c r="O729" s="1191">
        <f>(SUM(CIV!R1237:R1254)+CIV!R1229)/1000</f>
        <v>1159.3</v>
      </c>
    </row>
    <row r="730" spans="1:15" s="999" customFormat="1" x14ac:dyDescent="0.2">
      <c r="A730" s="1177" t="s">
        <v>576</v>
      </c>
      <c r="B730" s="1190">
        <f>(CIV!A1323+CIV!A1324+CIV!A1330+CIV!A1343+CIV!A1344+CIV!A1345+CIV!A1346+CIV!A1347)/1000</f>
        <v>105.8</v>
      </c>
      <c r="C730" s="1190">
        <f>(CIV!B1323+CIV!B1324+CIV!B1330+CIV!B1343+CIV!B1344+CIV!B1345+CIV!B1346+CIV!B1347)/1000</f>
        <v>88.8</v>
      </c>
      <c r="D730" s="1190">
        <f>(CIV!C1323+CIV!C1324+CIV!C1330+CIV!C1343+CIV!C1344+CIV!C1345+CIV!C1346+CIV!C1347)/1000</f>
        <v>91.3</v>
      </c>
      <c r="E730" s="1190">
        <f>(CIV!F1323+CIV!F1324+CIV!F1330+CIV!F1343+CIV!F1344+CIV!F1345+CIV!F1346+CIV!F1347)/1000</f>
        <v>110</v>
      </c>
      <c r="F730" s="1190">
        <f>(CIV!H1323+CIV!H1324+CIV!H1330+CIV!H1343+CIV!H1344+CIV!H1345+CIV!H1346+CIV!H1347)/1000</f>
        <v>111.3</v>
      </c>
      <c r="G730" s="1190">
        <f>(CIV!J1323+CIV!J1324+CIV!J1330+CIV!J1343+CIV!J1344+CIV!J1345+CIV!J1346+CIV!J1347)/1000</f>
        <v>111</v>
      </c>
      <c r="H730" s="1190">
        <f>(CIV!K1323+CIV!K1324+CIV!K1330+CIV!K1343+CIV!K1344+CIV!K1345+CIV!K1346+CIV!K1347)/1000</f>
        <v>114.8</v>
      </c>
      <c r="I730" s="1190">
        <f>(CIV!L1323+CIV!L1324+CIV!L1330+CIV!L1343+CIV!L1344+CIV!L1345+CIV!L1346+CIV!L1347)/1000</f>
        <v>118.7</v>
      </c>
      <c r="J730" s="1190">
        <f>(CIV!M1323+CIV!M1324+CIV!M1330+CIV!M1343+CIV!M1344+CIV!M1345+CIV!M1346+CIV!M1347)/1000</f>
        <v>122.6</v>
      </c>
      <c r="K730" s="1190">
        <f>(CIV!N1323+CIV!N1324+CIV!N1330+CIV!N1343+CIV!N1344+CIV!N1345+CIV!N1346+CIV!N1347)/1000</f>
        <v>126.7</v>
      </c>
      <c r="L730" s="1190">
        <f>(CIV!O1323+CIV!O1324+CIV!O1330+CIV!O1343+CIV!O1344+CIV!O1345+CIV!O1346+CIV!O1347)/1000</f>
        <v>130.9</v>
      </c>
      <c r="M730" s="1190">
        <f>(CIV!P1323+CIV!P1324+CIV!P1330+CIV!P1343+CIV!P1344+CIV!P1345+CIV!P1346+CIV!P1347)/1000</f>
        <v>135.30000000000001</v>
      </c>
      <c r="N730" s="1227">
        <f>(CIV!Q1323+CIV!Q1324+CIV!Q1330+CIV!Q1343+CIV!Q1344+CIV!Q1345+CIV!Q1346+CIV!Q1347)/1000</f>
        <v>139.69999999999999</v>
      </c>
      <c r="O730" s="1191">
        <f>(CIV!R1323+CIV!R1324+CIV!R1330+CIV!R1343+CIV!R1344+CIV!R1345+CIV!R1346+CIV!R1347)/1000</f>
        <v>144.19999999999999</v>
      </c>
    </row>
    <row r="731" spans="1:15" s="999" customFormat="1" x14ac:dyDescent="0.2">
      <c r="A731" s="1177" t="s">
        <v>438</v>
      </c>
      <c r="B731" s="1190"/>
      <c r="C731" s="1190"/>
      <c r="D731" s="1190"/>
      <c r="E731" s="1190"/>
      <c r="F731" s="1190"/>
      <c r="G731" s="1190"/>
      <c r="H731" s="1190"/>
      <c r="I731" s="1190"/>
      <c r="J731" s="1190"/>
      <c r="K731" s="1190"/>
      <c r="L731" s="1190"/>
      <c r="M731" s="1190"/>
      <c r="N731" s="1227"/>
      <c r="O731" s="1191"/>
    </row>
    <row r="732" spans="1:15" s="999" customFormat="1" x14ac:dyDescent="0.2">
      <c r="A732" s="1177" t="s">
        <v>631</v>
      </c>
      <c r="B732" s="1190"/>
      <c r="C732" s="1190"/>
      <c r="D732" s="1190"/>
      <c r="E732" s="1190"/>
      <c r="F732" s="1190"/>
      <c r="G732" s="1190"/>
      <c r="H732" s="1190"/>
      <c r="I732" s="1190"/>
      <c r="J732" s="1190"/>
      <c r="K732" s="1190"/>
      <c r="L732" s="1190"/>
      <c r="M732" s="1190"/>
      <c r="N732" s="1190"/>
      <c r="O732" s="1191"/>
    </row>
    <row r="733" spans="1:15" s="999" customFormat="1" x14ac:dyDescent="0.2">
      <c r="A733" s="1177" t="s">
        <v>2302</v>
      </c>
      <c r="B733" s="1190"/>
      <c r="C733" s="1190"/>
      <c r="D733" s="1190"/>
      <c r="E733" s="1190"/>
      <c r="F733" s="1190"/>
      <c r="G733" s="1190"/>
      <c r="H733" s="1190"/>
      <c r="I733" s="1190"/>
      <c r="J733" s="1190"/>
      <c r="K733" s="1190"/>
      <c r="L733" s="1190"/>
      <c r="M733" s="1190"/>
      <c r="N733" s="1227"/>
      <c r="O733" s="1191"/>
    </row>
    <row r="734" spans="1:15" s="999" customFormat="1" x14ac:dyDescent="0.2">
      <c r="A734" s="1177" t="s">
        <v>3650</v>
      </c>
      <c r="B734" s="1190"/>
      <c r="C734" s="1190"/>
      <c r="D734" s="1190"/>
      <c r="E734" s="1190"/>
      <c r="F734" s="1190"/>
      <c r="G734" s="1190"/>
      <c r="H734" s="1190"/>
      <c r="I734" s="1190"/>
      <c r="J734" s="1190"/>
      <c r="K734" s="1190"/>
      <c r="L734" s="1190"/>
      <c r="M734" s="1190"/>
      <c r="N734" s="1227"/>
      <c r="O734" s="1191"/>
    </row>
    <row r="735" spans="1:15" s="999" customFormat="1" x14ac:dyDescent="0.2">
      <c r="A735" s="1177" t="s">
        <v>2274</v>
      </c>
      <c r="B735" s="1190"/>
      <c r="C735" s="1190"/>
      <c r="D735" s="1190"/>
      <c r="E735" s="1190"/>
      <c r="F735" s="1190"/>
      <c r="G735" s="1190"/>
      <c r="H735" s="1190"/>
      <c r="I735" s="1190"/>
      <c r="J735" s="1190"/>
      <c r="K735" s="1190"/>
      <c r="L735" s="1190"/>
      <c r="M735" s="1190"/>
      <c r="N735" s="1227"/>
      <c r="O735" s="1191"/>
    </row>
    <row r="736" spans="1:15" s="999" customFormat="1" x14ac:dyDescent="0.2">
      <c r="A736" s="1565" t="s">
        <v>4439</v>
      </c>
      <c r="B736" s="1190"/>
      <c r="C736" s="1190"/>
      <c r="D736" s="1190"/>
      <c r="E736" s="1190"/>
      <c r="F736" s="1190"/>
      <c r="G736" s="1190"/>
      <c r="H736" s="1190"/>
      <c r="I736" s="1190"/>
      <c r="J736" s="1190"/>
      <c r="K736" s="1190"/>
      <c r="L736" s="1190"/>
      <c r="M736" s="1190"/>
      <c r="N736" s="1227"/>
      <c r="O736" s="1191"/>
    </row>
    <row r="737" spans="1:15" s="999" customFormat="1" x14ac:dyDescent="0.2">
      <c r="A737" s="1177" t="s">
        <v>931</v>
      </c>
      <c r="B737" s="1190"/>
      <c r="C737" s="1190"/>
      <c r="D737" s="1190"/>
      <c r="E737" s="1190"/>
      <c r="F737" s="1190"/>
      <c r="G737" s="1190"/>
      <c r="H737" s="1190"/>
      <c r="I737" s="1190"/>
      <c r="J737" s="1190"/>
      <c r="K737" s="1190"/>
      <c r="L737" s="1190"/>
      <c r="M737" s="1190"/>
      <c r="N737" s="1227"/>
      <c r="O737" s="1191"/>
    </row>
    <row r="738" spans="1:15" s="999" customFormat="1" x14ac:dyDescent="0.2">
      <c r="A738" s="1177" t="s">
        <v>1219</v>
      </c>
      <c r="B738" s="1190"/>
      <c r="C738" s="1190"/>
      <c r="D738" s="1190"/>
      <c r="E738" s="1190"/>
      <c r="F738" s="1190"/>
      <c r="G738" s="1190"/>
      <c r="H738" s="1190"/>
      <c r="I738" s="1190"/>
      <c r="J738" s="1190"/>
      <c r="K738" s="1190"/>
      <c r="L738" s="1190"/>
      <c r="M738" s="1190"/>
      <c r="N738" s="1227"/>
      <c r="O738" s="1191"/>
    </row>
    <row r="739" spans="1:15" s="999" customFormat="1" x14ac:dyDescent="0.2">
      <c r="A739" s="1177" t="s">
        <v>106</v>
      </c>
      <c r="B739" s="1190"/>
      <c r="C739" s="1190"/>
      <c r="D739" s="1190"/>
      <c r="E739" s="1190"/>
      <c r="F739" s="1190"/>
      <c r="G739" s="1190"/>
      <c r="H739" s="1190"/>
      <c r="I739" s="1190"/>
      <c r="J739" s="1190"/>
      <c r="K739" s="1190"/>
      <c r="L739" s="1190"/>
      <c r="M739" s="1190"/>
      <c r="N739" s="1227"/>
      <c r="O739" s="1191"/>
    </row>
    <row r="740" spans="1:15" s="999" customFormat="1" x14ac:dyDescent="0.2">
      <c r="A740" s="1177" t="s">
        <v>1206</v>
      </c>
      <c r="B740" s="1190"/>
      <c r="C740" s="1190"/>
      <c r="D740" s="1190"/>
      <c r="E740" s="1190"/>
      <c r="F740" s="1190"/>
      <c r="G740" s="1190"/>
      <c r="H740" s="1190"/>
      <c r="I740" s="1190"/>
      <c r="J740" s="1190"/>
      <c r="K740" s="1190"/>
      <c r="L740" s="1190"/>
      <c r="M740" s="1190"/>
      <c r="N740" s="1227"/>
      <c r="O740" s="1191"/>
    </row>
    <row r="741" spans="1:15" s="999" customFormat="1" x14ac:dyDescent="0.2">
      <c r="A741" s="1177" t="s">
        <v>2689</v>
      </c>
      <c r="B741" s="1190"/>
      <c r="C741" s="1190"/>
      <c r="D741" s="1190"/>
      <c r="E741" s="1190"/>
      <c r="F741" s="1190"/>
      <c r="G741" s="1190"/>
      <c r="H741" s="1190"/>
      <c r="I741" s="1190"/>
      <c r="J741" s="1190"/>
      <c r="K741" s="1190"/>
      <c r="L741" s="1190"/>
      <c r="M741" s="1190"/>
      <c r="N741" s="1227"/>
      <c r="O741" s="1191"/>
    </row>
    <row r="742" spans="1:15" s="999" customFormat="1" x14ac:dyDescent="0.2">
      <c r="A742" s="1177" t="s">
        <v>2668</v>
      </c>
      <c r="B742" s="1190"/>
      <c r="C742" s="1190"/>
      <c r="D742" s="1190"/>
      <c r="E742" s="1190"/>
      <c r="F742" s="1190"/>
      <c r="G742" s="1190"/>
      <c r="H742" s="1190"/>
      <c r="I742" s="1190"/>
      <c r="J742" s="1190"/>
      <c r="K742" s="1190"/>
      <c r="L742" s="1190"/>
      <c r="M742" s="1190"/>
      <c r="N742" s="1227"/>
      <c r="O742" s="1191"/>
    </row>
    <row r="743" spans="1:15" s="999" customFormat="1" x14ac:dyDescent="0.2">
      <c r="A743" s="1177" t="s">
        <v>2963</v>
      </c>
      <c r="B743" s="1190">
        <f>(GM!A939+GM!A945+GM!A947+GM!A955+GM!A964+GM!A972+GM!A973+GM!A975+GM!A1026+GM!A1027+GM!A1022)/1000</f>
        <v>130.6</v>
      </c>
      <c r="C743" s="1190">
        <f>(GM!B939+GM!B945+GM!B947+GM!B955+GM!B964+GM!B972+GM!B973+GM!B975+GM!B1026+GM!B1027+GM!B1022)/1000</f>
        <v>215.3</v>
      </c>
      <c r="D743" s="1190">
        <f>(GM!C939+GM!C945+GM!C947+GM!C955+GM!C964+GM!C972+GM!C973+GM!C975+GM!C1026+GM!C1027+GM!C1022)/1000</f>
        <v>143.6</v>
      </c>
      <c r="E743" s="1190">
        <f>(GM!F939+GM!F945+GM!F947+GM!F955+GM!F964+GM!F972+GM!F973+GM!F975+GM!F1026+GM!F1027+GM!F1022)/1000</f>
        <v>140</v>
      </c>
      <c r="F743" s="1190">
        <f>(GM!H939+GM!H945+GM!H947+GM!H955+GM!H964+GM!H972+GM!H973+GM!H975+GM!H1026+GM!H1027+GM!H1022)/1000</f>
        <v>148.4</v>
      </c>
      <c r="G743" s="1190">
        <f>(GM!J939+GM!J945+GM!J947+GM!J955+GM!J964+GM!J972+GM!J973+GM!J975+GM!J1026+GM!J1027+GM!J1022)/1000</f>
        <v>153.4</v>
      </c>
      <c r="H743" s="1190">
        <f>(GM!K939+GM!K945+GM!K947+GM!K955+GM!K964+GM!K972+GM!K973+GM!K975+GM!K1026+GM!K1027+GM!K1022)/1000</f>
        <v>158.69999999999999</v>
      </c>
      <c r="I743" s="1190">
        <f>(GM!L939+GM!L945+GM!L947+GM!L955+GM!L964+GM!L972+GM!L973+GM!L975+GM!L1026+GM!L1027+GM!L1022)/1000</f>
        <v>164</v>
      </c>
      <c r="J743" s="1190">
        <f>(GM!M939+GM!M945+GM!M947+GM!M955+GM!M964+GM!M972+GM!M973+GM!M975+GM!M1026+GM!M1027+GM!M1022)/1000</f>
        <v>169.6</v>
      </c>
      <c r="K743" s="1190">
        <f>(GM!N939+GM!N945+GM!N947+GM!N955+GM!N964+GM!N972+GM!N973+GM!N975+GM!N1026+GM!N1027+GM!N1022)/1000</f>
        <v>175.4</v>
      </c>
      <c r="L743" s="1190">
        <f>(GM!O939+GM!O945+GM!O947+GM!O955+GM!O964+GM!O972+GM!O973+GM!O975+GM!O1026+GM!O1027+GM!O1022)/1000</f>
        <v>181.2</v>
      </c>
      <c r="M743" s="1190">
        <f>(GM!P939+GM!P945+GM!P947+GM!P955+GM!P964+GM!P972+GM!P973+GM!P975+GM!P1026+GM!P1027+GM!P1022)/1000</f>
        <v>187.1</v>
      </c>
      <c r="N743" s="1227">
        <f>(GM!Q939+GM!Q945+GM!Q947+GM!Q955+GM!Q964+GM!Q972+GM!Q973+GM!Q975+GM!Q1026+GM!Q1027+GM!Q1022)/1000</f>
        <v>193.2</v>
      </c>
      <c r="O743" s="1191">
        <f>(GM!R939+GM!R945+GM!R947+GM!R955+GM!R964+GM!R972+GM!R973+GM!R975+GM!R1026+GM!R1027+GM!R1022)/1000</f>
        <v>199.4</v>
      </c>
    </row>
    <row r="744" spans="1:15" s="999" customFormat="1" x14ac:dyDescent="0.2">
      <c r="A744" s="1177" t="s">
        <v>2491</v>
      </c>
      <c r="B744" s="1190">
        <f>GM!A1096/1000</f>
        <v>132.4</v>
      </c>
      <c r="C744" s="1190">
        <f>GM!B1096/1000</f>
        <v>145.4</v>
      </c>
      <c r="D744" s="1190">
        <f>GM!C1096/1000</f>
        <v>95.5</v>
      </c>
      <c r="E744" s="1190">
        <f>GM!F1096/1000</f>
        <v>75</v>
      </c>
      <c r="F744" s="1190">
        <f>GM!H1096/1000</f>
        <v>23</v>
      </c>
      <c r="G744" s="1190">
        <f>GM!J1096/1000</f>
        <v>20.8</v>
      </c>
      <c r="H744" s="1190">
        <f>GM!K1096/1000</f>
        <v>21.5</v>
      </c>
      <c r="I744" s="1190">
        <f>GM!L1096/1000</f>
        <v>21.9</v>
      </c>
      <c r="J744" s="1190">
        <f>GM!M1096/1000</f>
        <v>22.6</v>
      </c>
      <c r="K744" s="1190">
        <f>GM!N1096/1000</f>
        <v>23.3</v>
      </c>
      <c r="L744" s="1190">
        <f>GM!O1096/1000</f>
        <v>24</v>
      </c>
      <c r="M744" s="1190">
        <f>GM!P1096/1000</f>
        <v>24.7</v>
      </c>
      <c r="N744" s="1227">
        <f>GM!Q1096/1000</f>
        <v>25.4</v>
      </c>
      <c r="O744" s="1191">
        <f>GM!R1096/1000</f>
        <v>26.2</v>
      </c>
    </row>
    <row r="745" spans="1:15" s="999" customFormat="1" x14ac:dyDescent="0.2">
      <c r="A745" s="1177" t="s">
        <v>6346</v>
      </c>
      <c r="B745" s="1190">
        <f>5449-5704</f>
        <v>-255</v>
      </c>
      <c r="C745" s="1190">
        <f>6744-7075</f>
        <v>-331</v>
      </c>
      <c r="D745" s="1190">
        <v>-1240</v>
      </c>
      <c r="E745" s="1190"/>
      <c r="F745" s="1190"/>
      <c r="G745" s="1190"/>
      <c r="H745" s="1190"/>
      <c r="I745" s="1190"/>
      <c r="J745" s="1190"/>
      <c r="K745" s="1190"/>
      <c r="L745" s="1190"/>
      <c r="M745" s="1190"/>
      <c r="N745" s="1227"/>
      <c r="O745" s="1191"/>
    </row>
    <row r="746" spans="1:15" s="1" customFormat="1" x14ac:dyDescent="0.2">
      <c r="A746" s="1565" t="s">
        <v>6337</v>
      </c>
      <c r="B746" s="1319">
        <f>SUM(B711:B745)</f>
        <v>5449.3</v>
      </c>
      <c r="C746" s="1319">
        <f t="shared" ref="C746:O746" si="605">SUM(C711:C745)</f>
        <v>6743.8</v>
      </c>
      <c r="D746" s="1319">
        <f t="shared" si="605"/>
        <v>4902.3000000000011</v>
      </c>
      <c r="E746" s="1319">
        <f t="shared" si="605"/>
        <v>5636.6</v>
      </c>
      <c r="F746" s="1319">
        <f t="shared" si="605"/>
        <v>5109.5999999999995</v>
      </c>
      <c r="G746" s="1319">
        <f t="shared" si="605"/>
        <v>5325.5999999999995</v>
      </c>
      <c r="H746" s="1319">
        <f t="shared" si="605"/>
        <v>5489.3</v>
      </c>
      <c r="I746" s="1319">
        <f t="shared" si="605"/>
        <v>5662.5</v>
      </c>
      <c r="J746" s="1319">
        <f t="shared" si="605"/>
        <v>5841.2000000000016</v>
      </c>
      <c r="K746" s="1319">
        <f t="shared" si="605"/>
        <v>6025</v>
      </c>
      <c r="L746" s="1319">
        <f t="shared" si="605"/>
        <v>6214.4999999999991</v>
      </c>
      <c r="M746" s="1319">
        <f t="shared" si="605"/>
        <v>6409.9000000000005</v>
      </c>
      <c r="N746" s="1320">
        <f t="shared" si="605"/>
        <v>6610.3999999999987</v>
      </c>
      <c r="O746" s="1321">
        <f t="shared" si="605"/>
        <v>6811.7999999999984</v>
      </c>
    </row>
    <row r="747" spans="1:15" s="1" customFormat="1" x14ac:dyDescent="0.2">
      <c r="A747" s="1565" t="s">
        <v>6339</v>
      </c>
      <c r="B747" s="1319">
        <v>5469</v>
      </c>
      <c r="C747" s="1319">
        <v>5774</v>
      </c>
      <c r="D747" s="1319">
        <v>5301</v>
      </c>
      <c r="E747" s="1319">
        <v>5469</v>
      </c>
      <c r="F747" s="1319">
        <v>5469</v>
      </c>
      <c r="G747" s="1319">
        <v>5469</v>
      </c>
      <c r="H747" s="1319">
        <v>5469</v>
      </c>
      <c r="I747" s="1319">
        <v>5469</v>
      </c>
      <c r="J747" s="1319">
        <v>5469</v>
      </c>
      <c r="K747" s="1319">
        <v>5469</v>
      </c>
      <c r="L747" s="1319">
        <v>5469</v>
      </c>
      <c r="M747" s="1319">
        <v>5469</v>
      </c>
      <c r="N747" s="1320">
        <v>5469</v>
      </c>
      <c r="O747" s="1321">
        <v>5469</v>
      </c>
    </row>
    <row r="748" spans="1:15" s="999" customFormat="1" x14ac:dyDescent="0.2">
      <c r="A748" s="1565" t="s">
        <v>6345</v>
      </c>
      <c r="B748" s="2170">
        <f>B746/B747</f>
        <v>0.99639787895410503</v>
      </c>
      <c r="C748" s="2170">
        <f t="shared" ref="C748:O748" si="606">C746/C747</f>
        <v>1.1679598198822307</v>
      </c>
      <c r="D748" s="2170">
        <f t="shared" si="606"/>
        <v>0.92478777589134142</v>
      </c>
      <c r="E748" s="2170">
        <f t="shared" si="606"/>
        <v>1.0306454562077163</v>
      </c>
      <c r="F748" s="2170">
        <f t="shared" si="606"/>
        <v>0.93428414701042228</v>
      </c>
      <c r="G748" s="2170">
        <f t="shared" si="606"/>
        <v>0.97377948436642892</v>
      </c>
      <c r="H748" s="2170">
        <f t="shared" si="606"/>
        <v>1.0037118303163284</v>
      </c>
      <c r="I748" s="2170">
        <f t="shared" si="606"/>
        <v>1.0353812397147559</v>
      </c>
      <c r="J748" s="2170">
        <f t="shared" si="606"/>
        <v>1.0680563174254893</v>
      </c>
      <c r="K748" s="2170">
        <f t="shared" si="606"/>
        <v>1.1016639239349058</v>
      </c>
      <c r="L748" s="2170">
        <f t="shared" si="606"/>
        <v>1.1363137685134392</v>
      </c>
      <c r="M748" s="2170">
        <f t="shared" si="606"/>
        <v>1.172042420917901</v>
      </c>
      <c r="N748" s="2345">
        <f t="shared" si="606"/>
        <v>1.2087036021210458</v>
      </c>
      <c r="O748" s="2166">
        <f t="shared" si="606"/>
        <v>1.2455293472298405</v>
      </c>
    </row>
    <row r="749" spans="1:15" s="999" customFormat="1" x14ac:dyDescent="0.2">
      <c r="A749" s="1177"/>
      <c r="B749" s="1190"/>
      <c r="C749" s="1190"/>
      <c r="D749" s="1190"/>
      <c r="E749" s="1190"/>
      <c r="F749" s="1190"/>
      <c r="G749" s="1190"/>
      <c r="H749" s="1190"/>
      <c r="I749" s="1190"/>
      <c r="J749" s="1190"/>
      <c r="K749" s="1190"/>
      <c r="L749" s="1190"/>
      <c r="M749" s="1190"/>
      <c r="N749" s="1227"/>
      <c r="O749" s="1191"/>
    </row>
    <row r="750" spans="1:15" s="999" customFormat="1" x14ac:dyDescent="0.2">
      <c r="A750" s="1177" t="s">
        <v>6338</v>
      </c>
      <c r="B750" s="1190">
        <f>SUM('W&amp;W'!A276:A312)/1000</f>
        <v>1261.3</v>
      </c>
      <c r="C750" s="1190">
        <f>SUM('W&amp;W'!B276:B312)/1000</f>
        <v>1431</v>
      </c>
      <c r="D750" s="1190">
        <f>SUM('W&amp;W'!C276:C312)/1000</f>
        <v>1501.1</v>
      </c>
      <c r="E750" s="1190">
        <f>SUM('W&amp;W'!F276:F312)/1000</f>
        <v>1553.5</v>
      </c>
      <c r="F750" s="1190">
        <f>SUM('W&amp;W'!H276:H312)/1000</f>
        <v>1176</v>
      </c>
      <c r="G750" s="1190">
        <f>SUM('W&amp;W'!J276:J312)/1000</f>
        <v>1212</v>
      </c>
      <c r="H750" s="1190">
        <f>SUM('W&amp;W'!K276:K312)/1000</f>
        <v>1249.3</v>
      </c>
      <c r="I750" s="1190">
        <f>SUM('W&amp;W'!L276:L312)/1000</f>
        <v>1287.7</v>
      </c>
      <c r="J750" s="1190">
        <f>SUM('W&amp;W'!M276:M312)/1000</f>
        <v>1327.2</v>
      </c>
      <c r="K750" s="1190">
        <f>SUM('W&amp;W'!N276:N312)/1000</f>
        <v>1368.3</v>
      </c>
      <c r="L750" s="1190">
        <f>SUM('W&amp;W'!O276:O312)/1000</f>
        <v>1410.5</v>
      </c>
      <c r="M750" s="1190">
        <f>SUM('W&amp;W'!P276:P312)/1000</f>
        <v>1453.9</v>
      </c>
      <c r="N750" s="1227">
        <f>SUM('W&amp;W'!Q276:Q312)/1000</f>
        <v>1498.6</v>
      </c>
      <c r="O750" s="1191">
        <f>SUM('W&amp;W'!R276:R312)/1000</f>
        <v>1544.7</v>
      </c>
    </row>
    <row r="751" spans="1:15" s="999" customFormat="1" x14ac:dyDescent="0.2">
      <c r="A751" s="1177" t="s">
        <v>6340</v>
      </c>
      <c r="B751" s="1190"/>
      <c r="C751" s="1190"/>
      <c r="D751" s="1190">
        <v>913</v>
      </c>
      <c r="E751" s="1190"/>
      <c r="F751" s="1190"/>
      <c r="G751" s="1190"/>
      <c r="H751" s="1190"/>
      <c r="I751" s="1190"/>
      <c r="J751" s="1190"/>
      <c r="K751" s="1190"/>
      <c r="L751" s="1190"/>
      <c r="M751" s="1190"/>
      <c r="N751" s="1227"/>
      <c r="O751" s="1191"/>
    </row>
    <row r="752" spans="1:15" s="999" customFormat="1" x14ac:dyDescent="0.2">
      <c r="A752" s="1565" t="s">
        <v>6345</v>
      </c>
      <c r="B752" s="2170" t="e">
        <f>B750/B751</f>
        <v>#DIV/0!</v>
      </c>
      <c r="C752" s="2170" t="e">
        <f t="shared" ref="C752" si="607">C750/C751</f>
        <v>#DIV/0!</v>
      </c>
      <c r="D752" s="2170">
        <f t="shared" ref="D752" si="608">D750/D751</f>
        <v>1.6441401971522454</v>
      </c>
      <c r="E752" s="2170" t="e">
        <f t="shared" ref="E752" si="609">E750/E751</f>
        <v>#DIV/0!</v>
      </c>
      <c r="F752" s="2170" t="e">
        <f t="shared" ref="F752" si="610">F750/F751</f>
        <v>#DIV/0!</v>
      </c>
      <c r="G752" s="2170" t="e">
        <f t="shared" ref="G752" si="611">G750/G751</f>
        <v>#DIV/0!</v>
      </c>
      <c r="H752" s="2170" t="e">
        <f t="shared" ref="H752" si="612">H750/H751</f>
        <v>#DIV/0!</v>
      </c>
      <c r="I752" s="2170" t="e">
        <f t="shared" ref="I752" si="613">I750/I751</f>
        <v>#DIV/0!</v>
      </c>
      <c r="J752" s="2170" t="e">
        <f t="shared" ref="J752" si="614">J750/J751</f>
        <v>#DIV/0!</v>
      </c>
      <c r="K752" s="2170" t="e">
        <f t="shared" ref="K752" si="615">K750/K751</f>
        <v>#DIV/0!</v>
      </c>
      <c r="L752" s="2170" t="e">
        <f t="shared" ref="L752" si="616">L750/L751</f>
        <v>#DIV/0!</v>
      </c>
      <c r="M752" s="2170" t="e">
        <f t="shared" ref="M752" si="617">M750/M751</f>
        <v>#DIV/0!</v>
      </c>
      <c r="N752" s="2345" t="e">
        <f t="shared" ref="N752" si="618">N750/N751</f>
        <v>#DIV/0!</v>
      </c>
      <c r="O752" s="2166" t="e">
        <f t="shared" ref="O752" si="619">O750/O751</f>
        <v>#DIV/0!</v>
      </c>
    </row>
    <row r="753" spans="1:15" s="999" customFormat="1" x14ac:dyDescent="0.2">
      <c r="A753" s="1177"/>
      <c r="B753" s="1190"/>
      <c r="C753" s="1190"/>
      <c r="D753" s="1190"/>
      <c r="E753" s="1190"/>
      <c r="F753" s="1190"/>
      <c r="G753" s="1190"/>
      <c r="H753" s="1190"/>
      <c r="I753" s="1190"/>
      <c r="J753" s="1190"/>
      <c r="K753" s="1190"/>
      <c r="L753" s="1190"/>
      <c r="M753" s="1190"/>
      <c r="N753" s="1227"/>
      <c r="O753" s="1191"/>
    </row>
    <row r="754" spans="1:15" s="999" customFormat="1" x14ac:dyDescent="0.2">
      <c r="A754" s="1177" t="s">
        <v>6344</v>
      </c>
      <c r="B754" s="1190">
        <f>SUM('W&amp;W'!A450:A482)/1000</f>
        <v>3751.8</v>
      </c>
      <c r="C754" s="1190">
        <f>SUM('W&amp;W'!B450:B482)/1000</f>
        <v>3774.2</v>
      </c>
      <c r="D754" s="1190">
        <f>SUM('W&amp;W'!C450:C482)/1000</f>
        <v>3894</v>
      </c>
      <c r="E754" s="1190">
        <f>SUM('W&amp;W'!F450:F482)/1000</f>
        <v>4327</v>
      </c>
      <c r="F754" s="1190">
        <f>SUM('W&amp;W'!H450:H482)/1000</f>
        <v>4004</v>
      </c>
      <c r="G754" s="1190">
        <f>SUM('W&amp;W'!J450:J482)/1000</f>
        <v>4123</v>
      </c>
      <c r="H754" s="1190">
        <f>SUM('W&amp;W'!K450:K482)/1000</f>
        <v>4245</v>
      </c>
      <c r="I754" s="1190">
        <f>SUM('W&amp;W'!L450:L482)/1000</f>
        <v>4373.5</v>
      </c>
      <c r="J754" s="1190">
        <f>SUM('W&amp;W'!M450:M482)/1000</f>
        <v>4505.8</v>
      </c>
      <c r="K754" s="1190">
        <f>SUM('W&amp;W'!N450:N482)/1000</f>
        <v>4642.3</v>
      </c>
      <c r="L754" s="1190">
        <f>SUM('W&amp;W'!O450:O482)/1000</f>
        <v>4782.8</v>
      </c>
      <c r="M754" s="1190">
        <f>SUM('W&amp;W'!P450:P482)/1000</f>
        <v>4927.5</v>
      </c>
      <c r="N754" s="1227">
        <f>SUM('W&amp;W'!Q450:Q482)/1000</f>
        <v>5076.3999999999996</v>
      </c>
      <c r="O754" s="1191">
        <f>SUM('W&amp;W'!R450:R482)/1000</f>
        <v>5229.8999999999996</v>
      </c>
    </row>
    <row r="755" spans="1:15" s="999" customFormat="1" x14ac:dyDescent="0.2">
      <c r="A755" s="1177" t="s">
        <v>6341</v>
      </c>
      <c r="B755" s="1190"/>
      <c r="C755" s="1190"/>
      <c r="D755" s="1190">
        <v>1865</v>
      </c>
      <c r="E755" s="1190"/>
      <c r="F755" s="1190"/>
      <c r="G755" s="1190"/>
      <c r="H755" s="1190"/>
      <c r="I755" s="1190"/>
      <c r="J755" s="1190"/>
      <c r="K755" s="1190"/>
      <c r="L755" s="1190"/>
      <c r="M755" s="1190"/>
      <c r="N755" s="1227"/>
      <c r="O755" s="1191"/>
    </row>
    <row r="756" spans="1:15" s="999" customFormat="1" x14ac:dyDescent="0.2">
      <c r="A756" s="1565" t="s">
        <v>6345</v>
      </c>
      <c r="B756" s="2170" t="e">
        <f>B754/B755</f>
        <v>#DIV/0!</v>
      </c>
      <c r="C756" s="2170" t="e">
        <f t="shared" ref="C756" si="620">C754/C755</f>
        <v>#DIV/0!</v>
      </c>
      <c r="D756" s="2170">
        <f t="shared" ref="D756" si="621">D754/D755</f>
        <v>2.0879356568364611</v>
      </c>
      <c r="E756" s="2170" t="e">
        <f t="shared" ref="E756" si="622">E754/E755</f>
        <v>#DIV/0!</v>
      </c>
      <c r="F756" s="2170" t="e">
        <f t="shared" ref="F756" si="623">F754/F755</f>
        <v>#DIV/0!</v>
      </c>
      <c r="G756" s="2170" t="e">
        <f t="shared" ref="G756" si="624">G754/G755</f>
        <v>#DIV/0!</v>
      </c>
      <c r="H756" s="2170" t="e">
        <f t="shared" ref="H756" si="625">H754/H755</f>
        <v>#DIV/0!</v>
      </c>
      <c r="I756" s="2170" t="e">
        <f t="shared" ref="I756" si="626">I754/I755</f>
        <v>#DIV/0!</v>
      </c>
      <c r="J756" s="2170" t="e">
        <f t="shared" ref="J756" si="627">J754/J755</f>
        <v>#DIV/0!</v>
      </c>
      <c r="K756" s="2170" t="e">
        <f t="shared" ref="K756" si="628">K754/K755</f>
        <v>#DIV/0!</v>
      </c>
      <c r="L756" s="2170" t="e">
        <f t="shared" ref="L756" si="629">L754/L755</f>
        <v>#DIV/0!</v>
      </c>
      <c r="M756" s="2170" t="e">
        <f t="shared" ref="M756" si="630">M754/M755</f>
        <v>#DIV/0!</v>
      </c>
      <c r="N756" s="2345" t="e">
        <f t="shared" ref="N756" si="631">N754/N755</f>
        <v>#DIV/0!</v>
      </c>
      <c r="O756" s="2166" t="e">
        <f t="shared" ref="O756" si="632">O754/O755</f>
        <v>#DIV/0!</v>
      </c>
    </row>
    <row r="757" spans="1:15" s="999" customFormat="1" x14ac:dyDescent="0.2">
      <c r="A757" s="1177"/>
      <c r="B757" s="1190"/>
      <c r="C757" s="1190"/>
      <c r="D757" s="1190"/>
      <c r="E757" s="1190"/>
      <c r="F757" s="1190"/>
      <c r="G757" s="1190"/>
      <c r="H757" s="1190"/>
      <c r="I757" s="1190"/>
      <c r="J757" s="1190"/>
      <c r="K757" s="1190"/>
      <c r="L757" s="1190"/>
      <c r="M757" s="1190"/>
      <c r="N757" s="1227"/>
      <c r="O757" s="1191"/>
    </row>
    <row r="758" spans="1:15" s="1" customFormat="1" x14ac:dyDescent="0.2">
      <c r="A758" s="1565" t="s">
        <v>6342</v>
      </c>
      <c r="B758" s="1319">
        <f>B754+B750+B746</f>
        <v>10462.400000000001</v>
      </c>
      <c r="C758" s="1319">
        <f t="shared" ref="C758:O758" si="633">C754+C750+C746</f>
        <v>11949</v>
      </c>
      <c r="D758" s="1319">
        <f t="shared" si="633"/>
        <v>10297.400000000001</v>
      </c>
      <c r="E758" s="1319">
        <f t="shared" si="633"/>
        <v>11517.1</v>
      </c>
      <c r="F758" s="1319">
        <f t="shared" si="633"/>
        <v>10289.599999999999</v>
      </c>
      <c r="G758" s="1319">
        <f t="shared" si="633"/>
        <v>10660.599999999999</v>
      </c>
      <c r="H758" s="1319">
        <f t="shared" si="633"/>
        <v>10983.6</v>
      </c>
      <c r="I758" s="1319">
        <f t="shared" si="633"/>
        <v>11323.7</v>
      </c>
      <c r="J758" s="1319">
        <f t="shared" si="633"/>
        <v>11674.2</v>
      </c>
      <c r="K758" s="1319">
        <f t="shared" si="633"/>
        <v>12035.6</v>
      </c>
      <c r="L758" s="1319">
        <f t="shared" si="633"/>
        <v>12407.8</v>
      </c>
      <c r="M758" s="1319">
        <f t="shared" si="633"/>
        <v>12791.3</v>
      </c>
      <c r="N758" s="1319">
        <f t="shared" si="633"/>
        <v>13185.399999999998</v>
      </c>
      <c r="O758" s="1321">
        <f t="shared" si="633"/>
        <v>13586.399999999998</v>
      </c>
    </row>
    <row r="759" spans="1:15" s="1" customFormat="1" x14ac:dyDescent="0.2">
      <c r="A759" s="1565" t="s">
        <v>6343</v>
      </c>
      <c r="B759" s="1319">
        <f>B755+B751+B747</f>
        <v>5469</v>
      </c>
      <c r="C759" s="1319">
        <f t="shared" ref="C759:O759" si="634">C755+C751+C747</f>
        <v>5774</v>
      </c>
      <c r="D759" s="1319">
        <f t="shared" si="634"/>
        <v>8079</v>
      </c>
      <c r="E759" s="1319">
        <f t="shared" si="634"/>
        <v>5469</v>
      </c>
      <c r="F759" s="1319">
        <f t="shared" si="634"/>
        <v>5469</v>
      </c>
      <c r="G759" s="1319">
        <f t="shared" si="634"/>
        <v>5469</v>
      </c>
      <c r="H759" s="1319">
        <f t="shared" si="634"/>
        <v>5469</v>
      </c>
      <c r="I759" s="1319">
        <f t="shared" si="634"/>
        <v>5469</v>
      </c>
      <c r="J759" s="1319">
        <f t="shared" si="634"/>
        <v>5469</v>
      </c>
      <c r="K759" s="1319">
        <f t="shared" si="634"/>
        <v>5469</v>
      </c>
      <c r="L759" s="1319">
        <f t="shared" si="634"/>
        <v>5469</v>
      </c>
      <c r="M759" s="1319">
        <f t="shared" si="634"/>
        <v>5469</v>
      </c>
      <c r="N759" s="1319">
        <f t="shared" si="634"/>
        <v>5469</v>
      </c>
      <c r="O759" s="1321">
        <f t="shared" si="634"/>
        <v>5469</v>
      </c>
    </row>
    <row r="760" spans="1:15" s="1" customFormat="1" x14ac:dyDescent="0.2">
      <c r="A760" s="1565" t="s">
        <v>6345</v>
      </c>
      <c r="B760" s="2665">
        <f>B758/B759</f>
        <v>1.9130371183031636</v>
      </c>
      <c r="C760" s="2665">
        <f t="shared" ref="C760" si="635">C758/C759</f>
        <v>2.0694492552822998</v>
      </c>
      <c r="D760" s="2665">
        <f t="shared" ref="D760" si="636">D758/D759</f>
        <v>1.2745884391632629</v>
      </c>
      <c r="E760" s="2665">
        <f t="shared" ref="E760" si="637">E758/E759</f>
        <v>2.10588773084659</v>
      </c>
      <c r="F760" s="2665">
        <f t="shared" ref="F760" si="638">F758/F759</f>
        <v>1.8814408484183578</v>
      </c>
      <c r="G760" s="2665">
        <f t="shared" ref="G760" si="639">G758/G759</f>
        <v>1.9492777473029801</v>
      </c>
      <c r="H760" s="2665">
        <f t="shared" ref="H760" si="640">H758/H759</f>
        <v>2.0083379045529348</v>
      </c>
      <c r="I760" s="2665">
        <f t="shared" ref="I760" si="641">I758/I759</f>
        <v>2.0705247760102399</v>
      </c>
      <c r="J760" s="2665">
        <f t="shared" ref="J760" si="642">J758/J759</f>
        <v>2.1346132748217226</v>
      </c>
      <c r="K760" s="2665">
        <f t="shared" ref="K760" si="643">K758/K759</f>
        <v>2.2006948253794114</v>
      </c>
      <c r="L760" s="2665">
        <f t="shared" ref="L760" si="644">L758/L759</f>
        <v>2.2687511428049003</v>
      </c>
      <c r="M760" s="2665">
        <f t="shared" ref="M760" si="645">M758/M759</f>
        <v>2.3388736514902173</v>
      </c>
      <c r="N760" s="2666">
        <f t="shared" ref="N760" si="646">N758/N759</f>
        <v>2.4109343572865236</v>
      </c>
      <c r="O760" s="2667">
        <f t="shared" ref="O760" si="647">O758/O759</f>
        <v>2.4842567196928136</v>
      </c>
    </row>
    <row r="761" spans="1:15" s="1" customFormat="1" x14ac:dyDescent="0.2">
      <c r="A761" s="1565"/>
      <c r="B761" s="1319"/>
      <c r="C761" s="1319"/>
      <c r="D761" s="1319"/>
      <c r="E761" s="1319"/>
      <c r="F761" s="1319"/>
      <c r="G761" s="1319"/>
      <c r="H761" s="1319"/>
      <c r="I761" s="1319"/>
      <c r="J761" s="1319"/>
      <c r="K761" s="1319"/>
      <c r="L761" s="1319"/>
      <c r="M761" s="1319"/>
      <c r="N761" s="1319"/>
      <c r="O761" s="1321"/>
    </row>
    <row r="762" spans="1:15" s="1130" customFormat="1" ht="13.5" thickBot="1" x14ac:dyDescent="0.25">
      <c r="A762" s="1224"/>
      <c r="B762" s="1225"/>
      <c r="C762" s="1225"/>
      <c r="D762" s="1225"/>
      <c r="E762" s="1225"/>
      <c r="F762" s="1225"/>
      <c r="G762" s="1225"/>
      <c r="H762" s="1225"/>
      <c r="I762" s="1225"/>
      <c r="J762" s="1225"/>
      <c r="K762" s="1225"/>
      <c r="L762" s="1225"/>
      <c r="M762" s="1225"/>
      <c r="N762" s="1225"/>
      <c r="O762" s="1226"/>
    </row>
    <row r="763" spans="1:15" s="999" customFormat="1" ht="17.25" thickTop="1" thickBot="1" x14ac:dyDescent="0.3">
      <c r="A763" s="2717" t="s">
        <v>5700</v>
      </c>
      <c r="B763" s="2718"/>
      <c r="C763" s="2718"/>
      <c r="D763" s="2718"/>
      <c r="E763" s="2718"/>
      <c r="F763" s="2718"/>
      <c r="G763" s="2718"/>
      <c r="H763" s="2718"/>
      <c r="I763" s="2718"/>
      <c r="J763" s="2718"/>
      <c r="K763" s="2718"/>
      <c r="L763" s="2718"/>
      <c r="M763" s="2718"/>
      <c r="N763" s="2718"/>
      <c r="O763" s="2719"/>
    </row>
    <row r="764" spans="1:15" s="999" customFormat="1" ht="13.5" thickBot="1" x14ac:dyDescent="0.25">
      <c r="A764" s="1617" t="s">
        <v>272</v>
      </c>
      <c r="B764" s="1013" t="str">
        <f t="shared" ref="B764:O764" si="648">B670</f>
        <v>2011/12</v>
      </c>
      <c r="C764" s="1013" t="str">
        <f t="shared" si="648"/>
        <v>2012/13</v>
      </c>
      <c r="D764" s="1013" t="str">
        <f t="shared" si="648"/>
        <v>2013/14</v>
      </c>
      <c r="E764" s="1013" t="str">
        <f t="shared" si="648"/>
        <v>2014/15</v>
      </c>
      <c r="F764" s="1013" t="str">
        <f t="shared" si="648"/>
        <v>2015/16</v>
      </c>
      <c r="G764" s="1013" t="str">
        <f t="shared" si="648"/>
        <v>2016/17</v>
      </c>
      <c r="H764" s="1013" t="str">
        <f t="shared" si="648"/>
        <v>2017/18</v>
      </c>
      <c r="I764" s="1013" t="str">
        <f t="shared" si="648"/>
        <v>2018/19</v>
      </c>
      <c r="J764" s="1013" t="str">
        <f t="shared" si="648"/>
        <v>2019/20</v>
      </c>
      <c r="K764" s="1013" t="str">
        <f t="shared" si="648"/>
        <v>2020/21</v>
      </c>
      <c r="L764" s="1013" t="str">
        <f t="shared" si="648"/>
        <v>2021/22</v>
      </c>
      <c r="M764" s="1013" t="str">
        <f t="shared" si="648"/>
        <v>2022/23</v>
      </c>
      <c r="N764" s="2340" t="str">
        <f t="shared" si="648"/>
        <v>2023/24</v>
      </c>
      <c r="O764" s="1014" t="str">
        <f t="shared" si="648"/>
        <v>2024/25</v>
      </c>
    </row>
    <row r="765" spans="1:15" x14ac:dyDescent="0.2">
      <c r="A765" s="976" t="s">
        <v>4940</v>
      </c>
      <c r="B765" s="508"/>
      <c r="C765" s="508"/>
      <c r="D765" s="508"/>
      <c r="E765" s="508"/>
      <c r="F765" s="508"/>
      <c r="G765" s="508"/>
      <c r="H765" s="508"/>
      <c r="I765" s="508"/>
      <c r="J765" s="508"/>
      <c r="K765" s="508"/>
      <c r="L765" s="508"/>
      <c r="M765" s="508"/>
      <c r="N765" s="510"/>
      <c r="O765" s="980"/>
    </row>
    <row r="766" spans="1:15" s="999" customFormat="1" x14ac:dyDescent="0.2">
      <c r="A766" s="1177" t="s">
        <v>4938</v>
      </c>
      <c r="B766" s="1190">
        <f>CIV!A1938/1000</f>
        <v>166.5</v>
      </c>
      <c r="C766" s="1190">
        <f>CIV!B1938/1000</f>
        <v>170.1</v>
      </c>
      <c r="D766" s="1190">
        <f>CIV!C1938/1000</f>
        <v>169.1</v>
      </c>
      <c r="E766" s="1190">
        <f>CIV!F1938/1000</f>
        <v>150.5</v>
      </c>
      <c r="F766" s="1190">
        <f>CIV!H1938/1000</f>
        <v>140.5</v>
      </c>
      <c r="G766" s="1190">
        <f>CIV!J1938/1000</f>
        <v>155.5</v>
      </c>
      <c r="H766" s="1190">
        <f>CIV!K1938/1000</f>
        <v>156.4</v>
      </c>
      <c r="I766" s="1190">
        <f>CIV!L1938/1000</f>
        <v>157.30000000000001</v>
      </c>
      <c r="J766" s="1190">
        <f>CIV!M1938/1000</f>
        <v>158.19999999999999</v>
      </c>
      <c r="K766" s="1190">
        <f>CIV!N1938/1000</f>
        <v>159.1</v>
      </c>
      <c r="L766" s="1190">
        <f>CIV!O1938/1000</f>
        <v>160</v>
      </c>
      <c r="M766" s="1190">
        <f>CIV!P1938/1000</f>
        <v>160.9</v>
      </c>
      <c r="N766" s="1227">
        <f>CIV!Q1938/1000</f>
        <v>161.80000000000001</v>
      </c>
      <c r="O766" s="1191">
        <f>CIV!R1938/1000</f>
        <v>162.69999999999999</v>
      </c>
    </row>
    <row r="767" spans="1:15" s="999" customFormat="1" x14ac:dyDescent="0.2">
      <c r="A767" s="1177" t="s">
        <v>1013</v>
      </c>
      <c r="B767" s="1190">
        <f>SUM(GM!A618:A621)/1000</f>
        <v>4627.8999999999996</v>
      </c>
      <c r="C767" s="1190">
        <f>SUM(GM!B618:B621)/1000</f>
        <v>3728.4</v>
      </c>
      <c r="D767" s="1190">
        <f>SUM(GM!C618:C621)/1000</f>
        <v>2118.5</v>
      </c>
      <c r="E767" s="1190">
        <f>SUM(GM!F618:F621)/1000</f>
        <v>4051.8</v>
      </c>
      <c r="F767" s="1190">
        <f>SUM(GM!H618:H621)/1000</f>
        <v>4009.3</v>
      </c>
      <c r="G767" s="1190">
        <f>SUM(GM!J618:J621)/1000</f>
        <v>4010.7</v>
      </c>
      <c r="H767" s="1190">
        <f>SUM(GM!K618:K621)/1000</f>
        <v>4105.1000000000004</v>
      </c>
      <c r="I767" s="1190">
        <f>SUM(GM!L618:L621)/1000</f>
        <v>4201.7</v>
      </c>
      <c r="J767" s="1190">
        <f>SUM(GM!M618:M621)/1000</f>
        <v>4300.8</v>
      </c>
      <c r="K767" s="1190">
        <f>SUM(GM!N618:N621)/1000</f>
        <v>4402.3</v>
      </c>
      <c r="L767" s="1190">
        <f>SUM(GM!O618:O621)/1000</f>
        <v>4506.3999999999996</v>
      </c>
      <c r="M767" s="1190">
        <f>SUM(GM!P618:P621)/1000</f>
        <v>4613</v>
      </c>
      <c r="N767" s="1227">
        <f>SUM(GM!Q618:Q621)/1000</f>
        <v>4722.3999999999996</v>
      </c>
      <c r="O767" s="1191">
        <f>SUM(GM!R618:R621)/1000</f>
        <v>4834.3999999999996</v>
      </c>
    </row>
    <row r="768" spans="1:15" s="999" customFormat="1" x14ac:dyDescent="0.2">
      <c r="A768" s="1177" t="s">
        <v>2265</v>
      </c>
      <c r="B768" s="1190">
        <f>(SP!A725+SP!A726)/1000</f>
        <v>115</v>
      </c>
      <c r="C768" s="1190">
        <f>(SP!B725+SP!B726)/1000</f>
        <v>115.6</v>
      </c>
      <c r="D768" s="1190">
        <f>(SP!C725+SP!C726)/1000</f>
        <v>110.4</v>
      </c>
      <c r="E768" s="1190">
        <f>(SP!F725+SP!F726)/1000</f>
        <v>112</v>
      </c>
      <c r="F768" s="1190">
        <f>(SP!H725+SP!H726)/1000</f>
        <v>117</v>
      </c>
      <c r="G768" s="1190">
        <f>(SP!J725+SP!J726)/1000</f>
        <v>120.6</v>
      </c>
      <c r="H768" s="1190">
        <f>(SP!K725+SP!K726)/1000</f>
        <v>124.3</v>
      </c>
      <c r="I768" s="1190">
        <f>(SP!L725+SP!L726)/1000</f>
        <v>128.19999999999999</v>
      </c>
      <c r="J768" s="1190">
        <f>(SP!M725+SP!M726)/1000</f>
        <v>132.1</v>
      </c>
      <c r="K768" s="1190">
        <f>(SP!N725+SP!N726)/1000</f>
        <v>136.1</v>
      </c>
      <c r="L768" s="1190">
        <f>(SP!O725+SP!O726)/1000</f>
        <v>140.30000000000001</v>
      </c>
      <c r="M768" s="1190">
        <f>(SP!P725+SP!P726)/1000</f>
        <v>144.6</v>
      </c>
      <c r="N768" s="1227">
        <f>(SP!Q725+SP!Q726)/1000</f>
        <v>149.1</v>
      </c>
      <c r="O768" s="1191">
        <f>(SP!R725+SP!R726)/1000</f>
        <v>153.69999999999999</v>
      </c>
    </row>
    <row r="769" spans="1:15" s="999" customFormat="1" x14ac:dyDescent="0.2">
      <c r="A769" s="1177" t="s">
        <v>4939</v>
      </c>
      <c r="B769" s="1190">
        <f>(CIV!A1628+CIV!A1629+CIV!A1630)/1000</f>
        <v>212.1</v>
      </c>
      <c r="C769" s="1190">
        <f>(CIV!B1628+CIV!B1629+CIV!B1630)/1000</f>
        <v>248.5</v>
      </c>
      <c r="D769" s="1190">
        <f>(CIV!C1628+CIV!C1629+CIV!C1630)/1000</f>
        <v>161.5</v>
      </c>
      <c r="E769" s="1190">
        <f>(CIV!F1628+CIV!F1629+CIV!F1630)/1000</f>
        <v>214</v>
      </c>
      <c r="F769" s="1190">
        <f>(CIV!H1628+CIV!H1629+CIV!H1630)/1000</f>
        <v>221</v>
      </c>
      <c r="G769" s="1190">
        <f>(CIV!J1628+CIV!J1629+CIV!J1630)/1000</f>
        <v>227.8</v>
      </c>
      <c r="H769" s="1190">
        <f>(CIV!K1628+CIV!K1629+CIV!K1630)/1000</f>
        <v>234.8</v>
      </c>
      <c r="I769" s="1190">
        <f>(CIV!L1628+CIV!L1629+CIV!L1630)/1000</f>
        <v>242</v>
      </c>
      <c r="J769" s="1190">
        <f>(CIV!M1628+CIV!M1629+CIV!M1630)/1000</f>
        <v>249.4</v>
      </c>
      <c r="K769" s="1190">
        <f>(CIV!N1628+CIV!N1629+CIV!N1630)/1000</f>
        <v>257.10000000000002</v>
      </c>
      <c r="L769" s="1190">
        <f>(CIV!O1628+CIV!O1629+CIV!O1630)/1000</f>
        <v>264.89999999999998</v>
      </c>
      <c r="M769" s="1190">
        <f>(CIV!P1628+CIV!P1629+CIV!P1630)/1000</f>
        <v>273</v>
      </c>
      <c r="N769" s="1227">
        <f>(CIV!Q1628+CIV!Q1629+CIV!Q1630)/1000</f>
        <v>281.39999999999998</v>
      </c>
      <c r="O769" s="1191">
        <f>(CIV!R1628+CIV!R1629+CIV!R1630)/1000</f>
        <v>289.89999999999998</v>
      </c>
    </row>
    <row r="770" spans="1:15" s="999" customFormat="1" x14ac:dyDescent="0.2">
      <c r="A770" s="1177" t="s">
        <v>472</v>
      </c>
      <c r="B770" s="1190">
        <f>SUM(CIV!A953:A955)/1000</f>
        <v>96</v>
      </c>
      <c r="C770" s="1190">
        <f>SUM(CIV!B953:B955)/1000</f>
        <v>20.9</v>
      </c>
      <c r="D770" s="1190">
        <f>SUM(CIV!C953:C955)/1000</f>
        <v>21.9</v>
      </c>
      <c r="E770" s="1190">
        <f>SUM(CIV!F953:F955)/1000</f>
        <v>0</v>
      </c>
      <c r="F770" s="1190">
        <f>SUM(CIV!H953:H955)/1000</f>
        <v>0</v>
      </c>
      <c r="G770" s="1190">
        <f>SUM(CIV!J953:J955)/1000</f>
        <v>0</v>
      </c>
      <c r="H770" s="1190">
        <f>SUM(CIV!K953:K955)/1000</f>
        <v>0</v>
      </c>
      <c r="I770" s="1190">
        <f>SUM(CIV!L953:L955)/1000</f>
        <v>0</v>
      </c>
      <c r="J770" s="1190">
        <f>SUM(CIV!M953:M955)/1000</f>
        <v>0</v>
      </c>
      <c r="K770" s="1190">
        <f>SUM(CIV!N953:N955)/1000</f>
        <v>0</v>
      </c>
      <c r="L770" s="1190">
        <f>SUM(CIV!O953:O955)/1000</f>
        <v>0</v>
      </c>
      <c r="M770" s="1190">
        <f>SUM(CIV!P953:P955)/1000</f>
        <v>0</v>
      </c>
      <c r="N770" s="1227">
        <f>SUM(CIV!Q953:Q955)/1000</f>
        <v>0</v>
      </c>
      <c r="O770" s="1191">
        <f>SUM(CIV!R953:R955)/1000</f>
        <v>0</v>
      </c>
    </row>
    <row r="771" spans="1:15" s="999" customFormat="1" x14ac:dyDescent="0.2">
      <c r="A771" s="1177" t="s">
        <v>590</v>
      </c>
      <c r="B771" s="1190">
        <f>SUM(CIV!A749:A754)/1000</f>
        <v>47.3</v>
      </c>
      <c r="C771" s="1190">
        <f>SUM(CIV!B749:B754)/1000</f>
        <v>83</v>
      </c>
      <c r="D771" s="1190">
        <f>SUM(CIV!C749:C754)/1000</f>
        <v>72.5</v>
      </c>
      <c r="E771" s="1190">
        <f>SUM(CIV!F749:F754)/1000</f>
        <v>79</v>
      </c>
      <c r="F771" s="1190">
        <f>SUM(CIV!H749:H754)/1000</f>
        <v>66.7</v>
      </c>
      <c r="G771" s="1190">
        <f>SUM(CIV!J749:J754)/1000</f>
        <v>68.900000000000006</v>
      </c>
      <c r="H771" s="1190">
        <f>SUM(CIV!K749:K754)/1000</f>
        <v>71.2</v>
      </c>
      <c r="I771" s="1190">
        <f>SUM(CIV!L749:L754)/1000</f>
        <v>73.5</v>
      </c>
      <c r="J771" s="1190">
        <f>SUM(CIV!M749:M754)/1000</f>
        <v>75.900000000000006</v>
      </c>
      <c r="K771" s="1190">
        <f>SUM(CIV!N749:N754)/1000</f>
        <v>78.400000000000006</v>
      </c>
      <c r="L771" s="1190">
        <f>SUM(CIV!O749:O754)/1000</f>
        <v>81</v>
      </c>
      <c r="M771" s="1190">
        <f>SUM(CIV!P749:P754)/1000</f>
        <v>83.7</v>
      </c>
      <c r="N771" s="1227">
        <f>SUM(CIV!Q749:Q754)/1000</f>
        <v>86.4</v>
      </c>
      <c r="O771" s="1191">
        <f>SUM(CIV!R749:R754)/1000</f>
        <v>89.1</v>
      </c>
    </row>
    <row r="772" spans="1:15" s="999" customFormat="1" x14ac:dyDescent="0.2">
      <c r="A772" s="1177" t="s">
        <v>862</v>
      </c>
      <c r="B772" s="1190">
        <f>ROUND(SUM(CIV!A1017:A1023)+SUM(CIV!A1089:A1095),-3)/1000</f>
        <v>211</v>
      </c>
      <c r="C772" s="1190">
        <f>ROUND(SUM(CIV!B1017:B1023)+SUM(CIV!B1089:B1095),-3)/1000</f>
        <v>733</v>
      </c>
      <c r="D772" s="1190">
        <f>ROUND(SUM(CIV!C1017:C1023)+SUM(CIV!C1089:C1095),-3)/1000</f>
        <v>564</v>
      </c>
      <c r="E772" s="1190">
        <f>ROUND(SUM(CIV!F1017:F1023)+SUM(CIV!F1089:F1095),-3)/1000</f>
        <v>150</v>
      </c>
      <c r="F772" s="1190">
        <f>ROUND(SUM(CIV!H1017:H1023)+SUM(CIV!H1089:H1095),-3)/1000</f>
        <v>73</v>
      </c>
      <c r="G772" s="1190">
        <f>ROUND(SUM(CIV!J1017:J1023)+SUM(CIV!J1089:J1095),-3)/1000</f>
        <v>66</v>
      </c>
      <c r="H772" s="1190">
        <f>ROUND(SUM(CIV!K1017:K1023)+SUM(CIV!K1089:K1095),-3)/1000</f>
        <v>60</v>
      </c>
      <c r="I772" s="1190">
        <f>ROUND(SUM(CIV!L1017:L1023)+SUM(CIV!L1089:L1095),-3)/1000</f>
        <v>52</v>
      </c>
      <c r="J772" s="1190">
        <f>ROUND(SUM(CIV!M1017:M1023)+SUM(CIV!M1089:M1095),-3)/1000</f>
        <v>45</v>
      </c>
      <c r="K772" s="1190">
        <f>ROUND(SUM(CIV!N1017:N1023)+SUM(CIV!N1089:N1095),-3)/1000</f>
        <v>38</v>
      </c>
      <c r="L772" s="1190">
        <f>ROUND(SUM(CIV!O1017:O1023)+SUM(CIV!O1089:O1095),-3)/1000</f>
        <v>30</v>
      </c>
      <c r="M772" s="1190">
        <f>ROUND(SUM(CIV!P1017:P1023)+SUM(CIV!P1089:P1095),-3)/1000</f>
        <v>22</v>
      </c>
      <c r="N772" s="1227">
        <f>ROUND(SUM(CIV!Q1017:Q1023)+SUM(CIV!Q1089:Q1095),-3)/1000</f>
        <v>18</v>
      </c>
      <c r="O772" s="1191">
        <f>ROUND(SUM(CIV!R1017:R1023)+SUM(CIV!R1089:R1095),-3)/1000</f>
        <v>18</v>
      </c>
    </row>
    <row r="773" spans="1:15" s="999" customFormat="1" x14ac:dyDescent="0.2">
      <c r="A773" s="1177" t="s">
        <v>2458</v>
      </c>
      <c r="B773" s="1190">
        <f>CIV!A1087/1000</f>
        <v>96</v>
      </c>
      <c r="C773" s="1190">
        <f>CIV!B1087/1000</f>
        <v>98</v>
      </c>
      <c r="D773" s="1190">
        <f>CIV!C1087/1000</f>
        <v>98</v>
      </c>
      <c r="E773" s="1190">
        <f>CIV!F1087/1000</f>
        <v>102</v>
      </c>
      <c r="F773" s="1190">
        <f>CIV!H1087/1000</f>
        <v>120</v>
      </c>
      <c r="G773" s="1190">
        <f>CIV!J1087/1000</f>
        <v>123.6</v>
      </c>
      <c r="H773" s="1190">
        <f>CIV!K1087/1000</f>
        <v>127.4</v>
      </c>
      <c r="I773" s="1190">
        <f>CIV!L1087/1000</f>
        <v>131.30000000000001</v>
      </c>
      <c r="J773" s="1190">
        <f>CIV!M1087/1000</f>
        <v>135.30000000000001</v>
      </c>
      <c r="K773" s="1190">
        <f>CIV!N1087/1000</f>
        <v>139.4</v>
      </c>
      <c r="L773" s="1190">
        <f>CIV!O1087/1000</f>
        <v>143.6</v>
      </c>
      <c r="M773" s="1190">
        <f>CIV!P1087/1000</f>
        <v>148</v>
      </c>
      <c r="N773" s="1227">
        <f>CIV!Q1087/1000</f>
        <v>152.5</v>
      </c>
      <c r="O773" s="1191">
        <f>CIV!R1087/1000</f>
        <v>157.1</v>
      </c>
    </row>
    <row r="774" spans="1:15" s="999" customFormat="1" x14ac:dyDescent="0.2">
      <c r="A774" s="1177" t="s">
        <v>4934</v>
      </c>
      <c r="B774" s="1190">
        <f>SUM(CIV!A1224)/1000</f>
        <v>1581.6</v>
      </c>
      <c r="C774" s="1190">
        <f>SUM(CIV!B1224)/1000</f>
        <v>677.4</v>
      </c>
      <c r="D774" s="1190">
        <f>SUM(CIV!C1224)/1000</f>
        <v>926</v>
      </c>
      <c r="E774" s="1190">
        <f>SUM(CIV!F1224)/1000</f>
        <v>866.5</v>
      </c>
      <c r="F774" s="1190">
        <f>SUM(CIV!H1224)/1000</f>
        <v>885</v>
      </c>
      <c r="G774" s="1190">
        <f>SUM(CIV!J1224)/1000</f>
        <v>912</v>
      </c>
      <c r="H774" s="1190">
        <f>SUM(CIV!K1224)/1000</f>
        <v>939.8</v>
      </c>
      <c r="I774" s="1190">
        <f>SUM(CIV!L1224)/1000</f>
        <v>968.3</v>
      </c>
      <c r="J774" s="1190">
        <f>SUM(CIV!M1224)/1000</f>
        <v>997.8</v>
      </c>
      <c r="K774" s="1190">
        <f>SUM(CIV!N1224)/1000</f>
        <v>1028.0999999999999</v>
      </c>
      <c r="L774" s="1190">
        <f>SUM(CIV!O1224)/1000</f>
        <v>1059.5999999999999</v>
      </c>
      <c r="M774" s="1190">
        <f>SUM(CIV!P1224)/1000</f>
        <v>1091.8</v>
      </c>
      <c r="N774" s="1227">
        <f>SUM(CIV!Q1224)/1000</f>
        <v>1125</v>
      </c>
      <c r="O774" s="1191">
        <f>SUM(CIV!R1224)/1000</f>
        <v>1159.3</v>
      </c>
    </row>
    <row r="775" spans="1:15" s="999" customFormat="1" x14ac:dyDescent="0.2">
      <c r="A775" s="1177" t="s">
        <v>4933</v>
      </c>
      <c r="B775" s="1190">
        <f>SUM(CIV!A1155:A1158)/1000</f>
        <v>0</v>
      </c>
      <c r="C775" s="1190">
        <f>SUM(CIV!B1155:B1158)/1000</f>
        <v>0</v>
      </c>
      <c r="D775" s="1190">
        <f>SUM(CIV!C1155:C1158)/1000</f>
        <v>0</v>
      </c>
      <c r="E775" s="1190">
        <f>SUM(CIV!F1155:F1158)/1000</f>
        <v>52</v>
      </c>
      <c r="F775" s="1190">
        <f>SUM(CIV!H1155:H1158)/1000</f>
        <v>0</v>
      </c>
      <c r="G775" s="1190">
        <f>SUM(CIV!J1155:J1158)/1000</f>
        <v>0</v>
      </c>
      <c r="H775" s="1190">
        <f>SUM(CIV!K1155:K1158)/1000</f>
        <v>0</v>
      </c>
      <c r="I775" s="1190">
        <f>SUM(CIV!L1155:L1158)/1000</f>
        <v>0</v>
      </c>
      <c r="J775" s="1190">
        <f>SUM(CIV!M1155:M1158)/1000</f>
        <v>0</v>
      </c>
      <c r="K775" s="1190">
        <f>SUM(CIV!N1155:N1158)/1000</f>
        <v>0</v>
      </c>
      <c r="L775" s="1190">
        <f>SUM(CIV!O1155:O1158)/1000</f>
        <v>0</v>
      </c>
      <c r="M775" s="1190">
        <f>SUM(CIV!P1155:P1158)/1000</f>
        <v>0</v>
      </c>
      <c r="N775" s="1227">
        <f>SUM(CIV!Q1155:Q1158)/1000</f>
        <v>0</v>
      </c>
      <c r="O775" s="1191">
        <f>SUM(CIV!R1155:R1158)/1000</f>
        <v>0</v>
      </c>
    </row>
    <row r="776" spans="1:15" s="999" customFormat="1" x14ac:dyDescent="0.2">
      <c r="A776" s="1177" t="s">
        <v>4935</v>
      </c>
      <c r="B776" s="1190">
        <f>SUM(CIV!A1288:A1295)/1000</f>
        <v>349.3</v>
      </c>
      <c r="C776" s="1190">
        <f>SUM(CIV!B1288:B1295)/1000</f>
        <v>305.3</v>
      </c>
      <c r="D776" s="1190">
        <f>SUM(CIV!C1288:C1295)/1000</f>
        <v>337.6</v>
      </c>
      <c r="E776" s="1190">
        <f>SUM(CIV!F1288:F1295)/1000</f>
        <v>253.5</v>
      </c>
      <c r="F776" s="1190">
        <f>SUM(CIV!H1288:H1295)/1000</f>
        <v>261.2</v>
      </c>
      <c r="G776" s="1190">
        <f>SUM(CIV!J1288:J1295)/1000</f>
        <v>269.3</v>
      </c>
      <c r="H776" s="1190">
        <f>SUM(CIV!K1288:K1295)/1000</f>
        <v>277.7</v>
      </c>
      <c r="I776" s="1190">
        <f>SUM(CIV!L1288:L1295)/1000</f>
        <v>286.2</v>
      </c>
      <c r="J776" s="1190">
        <f>SUM(CIV!M1288:M1295)/1000</f>
        <v>295</v>
      </c>
      <c r="K776" s="1190">
        <f>SUM(CIV!N1288:N1295)/1000</f>
        <v>304.10000000000002</v>
      </c>
      <c r="L776" s="1190">
        <f>SUM(CIV!O1288:O1295)/1000</f>
        <v>313.39999999999998</v>
      </c>
      <c r="M776" s="1190">
        <f>SUM(CIV!P1288:P1295)/1000</f>
        <v>323.10000000000002</v>
      </c>
      <c r="N776" s="1227">
        <f>SUM(CIV!Q1288:Q1295)/1000</f>
        <v>333</v>
      </c>
      <c r="O776" s="1191">
        <f>SUM(CIV!R1288:R1295)/1000</f>
        <v>343.2</v>
      </c>
    </row>
    <row r="777" spans="1:15" s="999" customFormat="1" x14ac:dyDescent="0.2">
      <c r="A777" s="1177" t="s">
        <v>4559</v>
      </c>
      <c r="B777" s="1190">
        <f>SUM(CIV!A1499:A1501)/1000</f>
        <v>1</v>
      </c>
      <c r="C777" s="1190">
        <f>SUM(CIV!B1499:B1501)/1000</f>
        <v>5.6</v>
      </c>
      <c r="D777" s="1190">
        <f>SUM(CIV!C1499:C1501)/1000</f>
        <v>82.7</v>
      </c>
      <c r="E777" s="1190">
        <f>SUM(CIV!F1499:F1501)/1000</f>
        <v>0</v>
      </c>
      <c r="F777" s="1190">
        <f>SUM(CIV!H1499:H1501)/1000</f>
        <v>0</v>
      </c>
      <c r="G777" s="1190">
        <f>SUM(CIV!J1499:J1501)/1000</f>
        <v>0</v>
      </c>
      <c r="H777" s="1190">
        <f>SUM(CIV!K1499:K1501)/1000</f>
        <v>0</v>
      </c>
      <c r="I777" s="1190">
        <f>SUM(CIV!L1499:L1501)/1000</f>
        <v>0</v>
      </c>
      <c r="J777" s="1190">
        <f>SUM(CIV!M1499:M1501)/1000</f>
        <v>0</v>
      </c>
      <c r="K777" s="1190">
        <f>SUM(CIV!N1499:N1501)/1000</f>
        <v>0</v>
      </c>
      <c r="L777" s="1190">
        <f>SUM(CIV!O1499:O1501)/1000</f>
        <v>0</v>
      </c>
      <c r="M777" s="1190">
        <f>SUM(CIV!P1499:P1501)/1000</f>
        <v>0</v>
      </c>
      <c r="N777" s="1227">
        <f>SUM(CIV!Q1499:Q1501)/1000</f>
        <v>0</v>
      </c>
      <c r="O777" s="1191">
        <f>SUM(CIV!R1499:R1501)/1000</f>
        <v>0</v>
      </c>
    </row>
    <row r="778" spans="1:15" s="999" customFormat="1" x14ac:dyDescent="0.2">
      <c r="A778" s="1177" t="s">
        <v>199</v>
      </c>
      <c r="B778" s="1190">
        <f>SUM(CIV!A1392)/1000</f>
        <v>205.5</v>
      </c>
      <c r="C778" s="1190">
        <f>SUM(CIV!B1392)/1000</f>
        <v>151.69999999999999</v>
      </c>
      <c r="D778" s="1190">
        <f>SUM(CIV!C1392)/1000</f>
        <v>136.5</v>
      </c>
      <c r="E778" s="1190">
        <f>SUM(CIV!F1392)/1000</f>
        <v>110.5</v>
      </c>
      <c r="F778" s="1190">
        <f>SUM(CIV!H1392)/1000</f>
        <v>0</v>
      </c>
      <c r="G778" s="1190">
        <f>SUM(CIV!J1392)/1000</f>
        <v>0</v>
      </c>
      <c r="H778" s="1190">
        <f>SUM(CIV!K1392)/1000</f>
        <v>0</v>
      </c>
      <c r="I778" s="1190">
        <f>SUM(CIV!L1392)/1000</f>
        <v>0</v>
      </c>
      <c r="J778" s="1190">
        <f>SUM(CIV!M1392)/1000</f>
        <v>0</v>
      </c>
      <c r="K778" s="1190">
        <f>SUM(CIV!N1392)/1000</f>
        <v>0</v>
      </c>
      <c r="L778" s="1190">
        <f>SUM(CIV!O1392)/1000</f>
        <v>0</v>
      </c>
      <c r="M778" s="1190">
        <f>SUM(CIV!P1392)/1000</f>
        <v>0</v>
      </c>
      <c r="N778" s="1227">
        <f>SUM(CIV!Q1392)/1000</f>
        <v>0</v>
      </c>
      <c r="O778" s="1191">
        <f>SUM(CIV!R1392)/1000</f>
        <v>0</v>
      </c>
    </row>
    <row r="779" spans="1:15" s="999" customFormat="1" x14ac:dyDescent="0.2">
      <c r="A779" s="1177" t="s">
        <v>4936</v>
      </c>
      <c r="B779" s="1190">
        <f>SUM(CIV!A1749:A1751)/1000</f>
        <v>238.9</v>
      </c>
      <c r="C779" s="1190">
        <f>SUM(CIV!B1749:B1751)/1000</f>
        <v>253.5</v>
      </c>
      <c r="D779" s="1190">
        <f>SUM(CIV!C1749:C1751)/1000</f>
        <v>150.30000000000001</v>
      </c>
      <c r="E779" s="1190">
        <f>SUM(CIV!F1749:F1751)/1000</f>
        <v>125.5</v>
      </c>
      <c r="F779" s="1190">
        <f>SUM(CIV!H1749:H1751)/1000</f>
        <v>129</v>
      </c>
      <c r="G779" s="1190">
        <f>SUM(CIV!J1749:J1751)/1000</f>
        <v>133</v>
      </c>
      <c r="H779" s="1190">
        <f>SUM(CIV!K1749:K1751)/1000</f>
        <v>137</v>
      </c>
      <c r="I779" s="1190">
        <f>SUM(CIV!L1749:L1751)/1000</f>
        <v>141</v>
      </c>
      <c r="J779" s="1190">
        <f>SUM(CIV!M1749:M1751)/1000</f>
        <v>145</v>
      </c>
      <c r="K779" s="1190">
        <f>SUM(CIV!N1749:N1751)/1000</f>
        <v>149</v>
      </c>
      <c r="L779" s="1190">
        <f>SUM(CIV!O1749:O1751)/1000</f>
        <v>153</v>
      </c>
      <c r="M779" s="1190">
        <f>SUM(CIV!P1749:P1751)/1000</f>
        <v>158</v>
      </c>
      <c r="N779" s="1227">
        <f>SUM(CIV!Q1749:Q1751)/1000</f>
        <v>163</v>
      </c>
      <c r="O779" s="1191">
        <f>SUM(CIV!R1749:R1751)/1000</f>
        <v>168</v>
      </c>
    </row>
    <row r="780" spans="1:15" s="999" customFormat="1" x14ac:dyDescent="0.2">
      <c r="A780" s="1177" t="s">
        <v>255</v>
      </c>
      <c r="B780" s="1190">
        <f>SUM(SP!A391:A392)/1000</f>
        <v>29</v>
      </c>
      <c r="C780" s="1190">
        <f>SUM(SP!B391:B392)/1000</f>
        <v>5</v>
      </c>
      <c r="D780" s="1190">
        <f>SUM(SP!C391:C392)/1000</f>
        <v>7.6</v>
      </c>
      <c r="E780" s="1190">
        <f>SUM(SP!F391:F392)/1000</f>
        <v>0</v>
      </c>
      <c r="F780" s="1190">
        <f>SUM(SP!H391:H392)/1000</f>
        <v>0</v>
      </c>
      <c r="G780" s="1190">
        <f>SUM(SP!J391:J392)/1000</f>
        <v>0</v>
      </c>
      <c r="H780" s="1190">
        <f>SUM(SP!K391:K392)/1000</f>
        <v>0</v>
      </c>
      <c r="I780" s="1190">
        <f>SUM(SP!L391:L392)/1000</f>
        <v>0</v>
      </c>
      <c r="J780" s="1190">
        <f>SUM(SP!M391:M392)/1000</f>
        <v>0</v>
      </c>
      <c r="K780" s="1190">
        <f>SUM(SP!N391:N392)/1000</f>
        <v>0</v>
      </c>
      <c r="L780" s="1190">
        <f>SUM(SP!O391:O392)/1000</f>
        <v>0</v>
      </c>
      <c r="M780" s="1190">
        <f>SUM(SP!P391:P392)/1000</f>
        <v>0</v>
      </c>
      <c r="N780" s="1227">
        <f>SUM(SP!Q391:Q392)/1000</f>
        <v>0</v>
      </c>
      <c r="O780" s="1191">
        <f>SUM(SP!R391:R392)/1000</f>
        <v>0</v>
      </c>
    </row>
    <row r="781" spans="1:15" s="999" customFormat="1" x14ac:dyDescent="0.2">
      <c r="A781" s="1177" t="s">
        <v>984</v>
      </c>
      <c r="B781" s="1190">
        <f>SUM(SP!A601:A605)/1000</f>
        <v>9.1</v>
      </c>
      <c r="C781" s="1190">
        <f>SUM(SP!B601:B605)/1000</f>
        <v>9.3000000000000007</v>
      </c>
      <c r="D781" s="1190">
        <f>SUM(SP!C601:C605)/1000</f>
        <v>18</v>
      </c>
      <c r="E781" s="1190">
        <f>SUM(SP!F601:F605)/1000</f>
        <v>2</v>
      </c>
      <c r="F781" s="1190">
        <f>SUM(SP!H601:H605)/1000</f>
        <v>2</v>
      </c>
      <c r="G781" s="1190">
        <f>SUM(SP!J601:J605)/1000</f>
        <v>2.1</v>
      </c>
      <c r="H781" s="1190">
        <f>SUM(SP!K601:K605)/1000</f>
        <v>2.2000000000000002</v>
      </c>
      <c r="I781" s="1190">
        <f>SUM(SP!L601:L605)/1000</f>
        <v>2.2999999999999998</v>
      </c>
      <c r="J781" s="1190">
        <f>SUM(SP!M601:M605)/1000</f>
        <v>2.4</v>
      </c>
      <c r="K781" s="1190">
        <f>SUM(SP!N601:N605)/1000</f>
        <v>2.5</v>
      </c>
      <c r="L781" s="1190">
        <f>SUM(SP!O601:O605)/1000</f>
        <v>2.6</v>
      </c>
      <c r="M781" s="1190">
        <f>SUM(SP!P601:P605)/1000</f>
        <v>2.7</v>
      </c>
      <c r="N781" s="1227">
        <f>SUM(SP!Q601:Q605)/1000</f>
        <v>2.8</v>
      </c>
      <c r="O781" s="1191">
        <f>SUM(SP!R601:R605)/1000</f>
        <v>2.9</v>
      </c>
    </row>
    <row r="782" spans="1:15" s="999" customFormat="1" x14ac:dyDescent="0.2">
      <c r="A782" s="1177" t="s">
        <v>1884</v>
      </c>
      <c r="B782" s="1190">
        <f>SUM(SP!A861:A863)/1000</f>
        <v>57</v>
      </c>
      <c r="C782" s="1190">
        <f>SUM(SP!B861:B863)/1000</f>
        <v>12</v>
      </c>
      <c r="D782" s="1190">
        <f>SUM(SP!C861:C863)/1000</f>
        <v>25</v>
      </c>
      <c r="E782" s="1190">
        <f>SUM(SP!F861:F863)/1000</f>
        <v>0</v>
      </c>
      <c r="F782" s="1190">
        <f>SUM(SP!H861:H863)/1000</f>
        <v>0</v>
      </c>
      <c r="G782" s="1190">
        <f>SUM(SP!J861:J863)/1000</f>
        <v>0</v>
      </c>
      <c r="H782" s="1190">
        <f>SUM(SP!K861:K863)/1000</f>
        <v>0</v>
      </c>
      <c r="I782" s="1190">
        <f>SUM(SP!L861:L863)/1000</f>
        <v>0</v>
      </c>
      <c r="J782" s="1190">
        <f>SUM(SP!M861:M863)/1000</f>
        <v>0</v>
      </c>
      <c r="K782" s="1190">
        <f>SUM(SP!N861:N863)/1000</f>
        <v>0</v>
      </c>
      <c r="L782" s="1190">
        <f>SUM(SP!O861:O863)/1000</f>
        <v>0</v>
      </c>
      <c r="M782" s="1190">
        <f>SUM(SP!P861:P863)/1000</f>
        <v>0</v>
      </c>
      <c r="N782" s="1227">
        <f>SUM(SP!Q861:Q863)/1000</f>
        <v>0</v>
      </c>
      <c r="O782" s="1191">
        <f>SUM(SP!R861:R863)/1000</f>
        <v>0</v>
      </c>
    </row>
    <row r="783" spans="1:15" s="999" customFormat="1" x14ac:dyDescent="0.2">
      <c r="A783" s="1177" t="s">
        <v>106</v>
      </c>
      <c r="B783" s="1190">
        <f>SUM(GM!A660:A662)/1000</f>
        <v>54</v>
      </c>
      <c r="C783" s="1190">
        <f>SUM(GM!B660:B662)/1000</f>
        <v>61</v>
      </c>
      <c r="D783" s="1190">
        <f>SUM(GM!C660:C662)/1000</f>
        <v>54</v>
      </c>
      <c r="E783" s="1190">
        <f>SUM(GM!F660:F662)/1000</f>
        <v>54</v>
      </c>
      <c r="F783" s="1190">
        <f>SUM(GM!H660:H662)/1000</f>
        <v>54</v>
      </c>
      <c r="G783" s="1190">
        <f>SUM(GM!J660:J662)/1000</f>
        <v>54</v>
      </c>
      <c r="H783" s="1190">
        <f>SUM(GM!K660:K662)/1000</f>
        <v>54</v>
      </c>
      <c r="I783" s="1190">
        <f>SUM(GM!L660:L662)/1000</f>
        <v>54</v>
      </c>
      <c r="J783" s="1190">
        <f>SUM(GM!M660:M662)/1000</f>
        <v>54</v>
      </c>
      <c r="K783" s="1190">
        <f>SUM(GM!N660:N662)/1000</f>
        <v>54</v>
      </c>
      <c r="L783" s="1190">
        <f>SUM(GM!O660:O662)/1000</f>
        <v>54</v>
      </c>
      <c r="M783" s="1190">
        <f>SUM(GM!P660:P662)/1000</f>
        <v>54</v>
      </c>
      <c r="N783" s="1227">
        <f>SUM(GM!Q660:Q662)/1000</f>
        <v>54</v>
      </c>
      <c r="O783" s="1191">
        <f>SUM(GM!R660:R662)/1000</f>
        <v>54</v>
      </c>
    </row>
    <row r="784" spans="1:15" s="999" customFormat="1" x14ac:dyDescent="0.2">
      <c r="A784" s="1177" t="s">
        <v>418</v>
      </c>
      <c r="B784" s="1190">
        <f>SUM(GM!A770:A774)/1000</f>
        <v>113.1</v>
      </c>
      <c r="C784" s="1190">
        <f>SUM(GM!B770:B774)/1000</f>
        <v>89.5</v>
      </c>
      <c r="D784" s="1190">
        <f>SUM(GM!C770:C774)/1000</f>
        <v>84</v>
      </c>
      <c r="E784" s="1190">
        <f>SUM(GM!F770:F774)/1000</f>
        <v>42</v>
      </c>
      <c r="F784" s="1190">
        <f>SUM(GM!H770:H774)/1000</f>
        <v>55</v>
      </c>
      <c r="G784" s="1190">
        <f>SUM(GM!J770:J774)/1000</f>
        <v>56.7</v>
      </c>
      <c r="H784" s="1190">
        <f>SUM(GM!K770:K774)/1000</f>
        <v>58.6</v>
      </c>
      <c r="I784" s="1190">
        <f>SUM(GM!L770:L774)/1000</f>
        <v>60.5</v>
      </c>
      <c r="J784" s="1190">
        <f>SUM(GM!M770:M774)/1000</f>
        <v>62.4</v>
      </c>
      <c r="K784" s="1190">
        <f>SUM(GM!N770:N774)/1000</f>
        <v>64.400000000000006</v>
      </c>
      <c r="L784" s="1190">
        <f>SUM(GM!O770:O774)/1000</f>
        <v>66.5</v>
      </c>
      <c r="M784" s="1190">
        <f>SUM(GM!P770:P774)/1000</f>
        <v>68.599999999999994</v>
      </c>
      <c r="N784" s="1227">
        <f>SUM(GM!Q770:Q774)/1000</f>
        <v>70.8</v>
      </c>
      <c r="O784" s="1191">
        <f>SUM(GM!R770:R774)/1000</f>
        <v>73</v>
      </c>
    </row>
    <row r="785" spans="1:15" s="999" customFormat="1" x14ac:dyDescent="0.2">
      <c r="A785" s="1177" t="s">
        <v>2963</v>
      </c>
      <c r="B785" s="1190">
        <f>SUM(GM!A897:A897)/1000</f>
        <v>0</v>
      </c>
      <c r="C785" s="1190">
        <f>SUM(GM!B897:B897)/1000</f>
        <v>0</v>
      </c>
      <c r="D785" s="1190">
        <f>SUM(GM!C897:C897)/1000</f>
        <v>0</v>
      </c>
      <c r="E785" s="1190">
        <f>SUM(GM!F897:F897)/1000</f>
        <v>0</v>
      </c>
      <c r="F785" s="1190">
        <f>SUM(GM!H897:H897)/1000</f>
        <v>0</v>
      </c>
      <c r="G785" s="1190">
        <f>SUM(GM!J897:J897)/1000</f>
        <v>0</v>
      </c>
      <c r="H785" s="1190">
        <f>SUM(GM!K897:K897)/1000</f>
        <v>0</v>
      </c>
      <c r="I785" s="1190">
        <f>SUM(GM!L897:L897)/1000</f>
        <v>0</v>
      </c>
      <c r="J785" s="1190">
        <f>SUM(GM!M897:M897)/1000</f>
        <v>0</v>
      </c>
      <c r="K785" s="1190">
        <f>SUM(GM!N897:N897)/1000</f>
        <v>0</v>
      </c>
      <c r="L785" s="1190">
        <f>SUM(GM!O897:O897)/1000</f>
        <v>0</v>
      </c>
      <c r="M785" s="1190">
        <f>SUM(GM!P897:P897)/1000</f>
        <v>0</v>
      </c>
      <c r="N785" s="1227">
        <f>SUM(GM!Q897:Q897)/1000</f>
        <v>0</v>
      </c>
      <c r="O785" s="1191">
        <f>SUM(GM!R897:R897)/1000</f>
        <v>0</v>
      </c>
    </row>
    <row r="786" spans="1:15" s="999" customFormat="1" x14ac:dyDescent="0.2">
      <c r="A786" s="1177" t="s">
        <v>1665</v>
      </c>
      <c r="B786" s="1190">
        <f>SUM(GM!A1069:A1071)/1000</f>
        <v>0</v>
      </c>
      <c r="C786" s="1190">
        <f>SUM(GM!B1069:B1071)/1000</f>
        <v>138.6</v>
      </c>
      <c r="D786" s="1190">
        <f>SUM(GM!C1069:C1071)/1000</f>
        <v>323.2</v>
      </c>
      <c r="E786" s="1190">
        <f>SUM(GM!F1069:F1071)/1000</f>
        <v>235.6</v>
      </c>
      <c r="F786" s="1190">
        <f>SUM(GM!H1069:H1071)/1000</f>
        <v>210.5</v>
      </c>
      <c r="G786" s="1190">
        <f>SUM(GM!J1069:J1071)/1000</f>
        <v>184.4</v>
      </c>
      <c r="H786" s="1190">
        <f>SUM(GM!K1069:K1071)/1000</f>
        <v>477.3</v>
      </c>
      <c r="I786" s="1190">
        <f>SUM(GM!L1069:L1071)/1000</f>
        <v>1064.0999999999999</v>
      </c>
      <c r="J786" s="1190">
        <f>SUM(GM!M1069:M1071)/1000</f>
        <v>977.7</v>
      </c>
      <c r="K786" s="1190">
        <f>SUM(GM!N1069:N1071)/1000</f>
        <v>947.1</v>
      </c>
      <c r="L786" s="1190">
        <f>SUM(GM!O1069:O1071)/1000</f>
        <v>915.3</v>
      </c>
      <c r="M786" s="1190">
        <f>SUM(GM!P1069:P1071)/1000</f>
        <v>884.3</v>
      </c>
      <c r="N786" s="1227">
        <f>SUM(GM!Q1069:Q1071)/1000</f>
        <v>878</v>
      </c>
      <c r="O786" s="1191">
        <f>SUM(GM!R1069:R1071)/1000</f>
        <v>909</v>
      </c>
    </row>
    <row r="787" spans="1:15" s="1" customFormat="1" x14ac:dyDescent="0.2">
      <c r="A787" s="1565" t="s">
        <v>4941</v>
      </c>
      <c r="B787" s="1319">
        <f t="shared" ref="B787:O787" si="649">SUM(B766:B786)</f>
        <v>8210.2999999999993</v>
      </c>
      <c r="C787" s="1319">
        <f t="shared" si="649"/>
        <v>6906.4000000000005</v>
      </c>
      <c r="D787" s="1319">
        <f t="shared" si="649"/>
        <v>5460.8</v>
      </c>
      <c r="E787" s="1319">
        <f t="shared" si="649"/>
        <v>6600.9000000000005</v>
      </c>
      <c r="F787" s="1319">
        <f t="shared" si="649"/>
        <v>6344.2</v>
      </c>
      <c r="G787" s="1319">
        <f t="shared" si="649"/>
        <v>6384.6</v>
      </c>
      <c r="H787" s="1319">
        <f t="shared" si="649"/>
        <v>6825.8</v>
      </c>
      <c r="I787" s="1319">
        <f t="shared" si="649"/>
        <v>7562.4</v>
      </c>
      <c r="J787" s="1319">
        <f t="shared" si="649"/>
        <v>7630.9999999999991</v>
      </c>
      <c r="K787" s="1319">
        <f t="shared" si="649"/>
        <v>7759.6</v>
      </c>
      <c r="L787" s="1319">
        <f t="shared" si="649"/>
        <v>7890.5999999999995</v>
      </c>
      <c r="M787" s="1319">
        <f t="shared" si="649"/>
        <v>8027.7000000000007</v>
      </c>
      <c r="N787" s="1319">
        <f t="shared" si="649"/>
        <v>8198.2000000000007</v>
      </c>
      <c r="O787" s="1321">
        <f t="shared" si="649"/>
        <v>8414.2999999999993</v>
      </c>
    </row>
    <row r="788" spans="1:15" s="999" customFormat="1" x14ac:dyDescent="0.2">
      <c r="A788" s="1565" t="s">
        <v>4942</v>
      </c>
      <c r="B788" s="1190"/>
      <c r="C788" s="1190"/>
      <c r="D788" s="1190"/>
      <c r="E788" s="1190"/>
      <c r="F788" s="1190"/>
      <c r="G788" s="1190"/>
      <c r="H788" s="1190"/>
      <c r="I788" s="1190"/>
      <c r="J788" s="1190"/>
      <c r="K788" s="1190"/>
      <c r="L788" s="1190"/>
      <c r="M788" s="1190"/>
      <c r="N788" s="1227"/>
      <c r="O788" s="1191"/>
    </row>
    <row r="789" spans="1:15" s="999" customFormat="1" x14ac:dyDescent="0.2">
      <c r="A789" s="1177" t="str">
        <f>A767</f>
        <v>General Purpose Grants</v>
      </c>
      <c r="B789" s="1190">
        <f t="shared" ref="B789:O789" si="650">-B767</f>
        <v>-4627.8999999999996</v>
      </c>
      <c r="C789" s="1190">
        <f t="shared" si="650"/>
        <v>-3728.4</v>
      </c>
      <c r="D789" s="1190">
        <f t="shared" si="650"/>
        <v>-2118.5</v>
      </c>
      <c r="E789" s="1190">
        <f t="shared" si="650"/>
        <v>-4051.8</v>
      </c>
      <c r="F789" s="1190">
        <f t="shared" si="650"/>
        <v>-4009.3</v>
      </c>
      <c r="G789" s="1190">
        <f t="shared" si="650"/>
        <v>-4010.7</v>
      </c>
      <c r="H789" s="1190">
        <f t="shared" si="650"/>
        <v>-4105.1000000000004</v>
      </c>
      <c r="I789" s="1190">
        <f t="shared" si="650"/>
        <v>-4201.7</v>
      </c>
      <c r="J789" s="1190">
        <f t="shared" si="650"/>
        <v>-4300.8</v>
      </c>
      <c r="K789" s="1190">
        <f t="shared" si="650"/>
        <v>-4402.3</v>
      </c>
      <c r="L789" s="1190">
        <f t="shared" si="650"/>
        <v>-4506.3999999999996</v>
      </c>
      <c r="M789" s="1190">
        <f t="shared" si="650"/>
        <v>-4613</v>
      </c>
      <c r="N789" s="1190">
        <f t="shared" si="650"/>
        <v>-4722.3999999999996</v>
      </c>
      <c r="O789" s="1191">
        <f t="shared" si="650"/>
        <v>-4834.3999999999996</v>
      </c>
    </row>
    <row r="790" spans="1:15" s="999" customFormat="1" x14ac:dyDescent="0.2">
      <c r="A790" s="1177" t="s">
        <v>4943</v>
      </c>
      <c r="B790" s="1190">
        <f>SUM(-CIV!A1088-CIV!A1018-GM!A1070)/1000</f>
        <v>0</v>
      </c>
      <c r="C790" s="1190">
        <f>SUM(-CIV!B1088-CIV!B1018-GM!B1070)/1000</f>
        <v>-184.1</v>
      </c>
      <c r="D790" s="1190">
        <f>SUM(-CIV!C1088-CIV!C1018-GM!C1070)/1000</f>
        <v>-345</v>
      </c>
      <c r="E790" s="1190">
        <f>SUM(-CIV!F1088-CIV!F1018-GM!F1070)/1000</f>
        <v>-347.9</v>
      </c>
      <c r="F790" s="1190">
        <f>SUM(-CIV!H1088-CIV!H1018-GM!H1070)/1000</f>
        <v>-311.3</v>
      </c>
      <c r="G790" s="1190">
        <f>SUM(-CIV!J1088-CIV!J1018-GM!J1070)/1000</f>
        <v>-273.3</v>
      </c>
      <c r="H790" s="1190">
        <f>SUM(-CIV!K1088-CIV!K1018-GM!K1070)/1000</f>
        <v>-234</v>
      </c>
      <c r="I790" s="1190">
        <f>SUM(-CIV!L1088-CIV!L1018-GM!L1070)/1000</f>
        <v>-193.1</v>
      </c>
      <c r="J790" s="1190">
        <f>SUM(-CIV!M1088-CIV!M1018-GM!M1070)/1000</f>
        <v>-150.4</v>
      </c>
      <c r="K790" s="1190">
        <f>SUM(-CIV!N1088-CIV!N1018-GM!N1070)/1000</f>
        <v>-106.1</v>
      </c>
      <c r="L790" s="1190">
        <f>SUM(-CIV!O1088-CIV!O1018-GM!O1070)/1000</f>
        <v>-60</v>
      </c>
      <c r="M790" s="1190">
        <f>SUM(-CIV!P1088-CIV!P1018-GM!P1070)/1000</f>
        <v>-14.9</v>
      </c>
      <c r="N790" s="1190">
        <f>SUM(-CIV!Q1088-CIV!Q1018-GM!Q1070)/1000</f>
        <v>-2.6</v>
      </c>
      <c r="O790" s="1191">
        <f>SUM(-CIV!R1088-CIV!R1018-GM!R1070)/1000</f>
        <v>-2.6</v>
      </c>
    </row>
    <row r="791" spans="1:15" s="1" customFormat="1" x14ac:dyDescent="0.2">
      <c r="A791" s="1565" t="s">
        <v>4941</v>
      </c>
      <c r="B791" s="1319">
        <f t="shared" ref="B791:O791" si="651">SUM(B787:B790)</f>
        <v>3582.3999999999996</v>
      </c>
      <c r="C791" s="1319">
        <f t="shared" si="651"/>
        <v>2993.9000000000005</v>
      </c>
      <c r="D791" s="1319">
        <f t="shared" si="651"/>
        <v>2997.3</v>
      </c>
      <c r="E791" s="1319">
        <f t="shared" si="651"/>
        <v>2201.2000000000003</v>
      </c>
      <c r="F791" s="1319">
        <f t="shared" si="651"/>
        <v>2023.5999999999997</v>
      </c>
      <c r="G791" s="1319">
        <f t="shared" si="651"/>
        <v>2100.6000000000004</v>
      </c>
      <c r="H791" s="1319">
        <f t="shared" si="651"/>
        <v>2486.6999999999998</v>
      </c>
      <c r="I791" s="1319">
        <f t="shared" si="651"/>
        <v>3167.6</v>
      </c>
      <c r="J791" s="1319">
        <f t="shared" si="651"/>
        <v>3179.7999999999988</v>
      </c>
      <c r="K791" s="1319">
        <f t="shared" si="651"/>
        <v>3251.2000000000003</v>
      </c>
      <c r="L791" s="1319">
        <f t="shared" si="651"/>
        <v>3324.2</v>
      </c>
      <c r="M791" s="1319">
        <f t="shared" si="651"/>
        <v>3399.8000000000006</v>
      </c>
      <c r="N791" s="1320">
        <f t="shared" si="651"/>
        <v>3473.2000000000012</v>
      </c>
      <c r="O791" s="1321">
        <f t="shared" si="651"/>
        <v>3577.2999999999997</v>
      </c>
    </row>
    <row r="792" spans="1:15" s="1130" customFormat="1" x14ac:dyDescent="0.2">
      <c r="A792" s="1177" t="s">
        <v>2656</v>
      </c>
      <c r="B792" s="1190"/>
      <c r="C792" s="1190"/>
      <c r="D792" s="1190">
        <f>(ROUND(LTFP!A70+LTFP!A71,-3)/1000)</f>
        <v>9854</v>
      </c>
      <c r="E792" s="1190">
        <f>(ROUND(LTFP!C70+LTFP!C71,-3)/1000)</f>
        <v>7065</v>
      </c>
      <c r="F792" s="1190">
        <f>(ROUND(LTFP!E70+LTFP!E71,-3)/1000)</f>
        <v>7266</v>
      </c>
      <c r="G792" s="1190">
        <f>(ROUND(LTFP!G70+LTFP!G71,-3)/1000)</f>
        <v>4294</v>
      </c>
      <c r="H792" s="1190">
        <f>(ROUND(LTFP!H70+LTFP!H71,-3)/1000)</f>
        <v>7426</v>
      </c>
      <c r="I792" s="1190">
        <f>(ROUND(LTFP!I70+LTFP!I71,-3)/1000)</f>
        <v>8637</v>
      </c>
      <c r="J792" s="1190">
        <f>(ROUND(LTFP!J70+LTFP!J71,-3)/1000)</f>
        <v>6914</v>
      </c>
      <c r="K792" s="1190">
        <f>(ROUND(LTFP!K70+LTFP!K71,-3)/1000)</f>
        <v>6180</v>
      </c>
      <c r="L792" s="1190">
        <f>(ROUND(LTFP!L70+LTFP!L71,-3)/1000)</f>
        <v>3232</v>
      </c>
      <c r="M792" s="1190">
        <f>(ROUND(LTFP!M70+LTFP!M71,-3)/1000)</f>
        <v>3329</v>
      </c>
      <c r="N792" s="1190">
        <f>(ROUND(LTFP!N70+LTFP!N71,-3)/1000)</f>
        <v>3429</v>
      </c>
      <c r="O792" s="1191">
        <f>(ROUND(LTFP!O70+LTFP!O71,-3)/1000)</f>
        <v>3532</v>
      </c>
    </row>
    <row r="793" spans="1:15" s="10" customFormat="1" ht="13.5" thickBot="1" x14ac:dyDescent="0.25">
      <c r="A793" s="2208" t="s">
        <v>4944</v>
      </c>
      <c r="B793" s="2209">
        <f t="shared" ref="B793:O793" si="652">SUM(B791:B792)</f>
        <v>3582.3999999999996</v>
      </c>
      <c r="C793" s="2209">
        <f t="shared" si="652"/>
        <v>2993.9000000000005</v>
      </c>
      <c r="D793" s="2209">
        <f t="shared" si="652"/>
        <v>12851.3</v>
      </c>
      <c r="E793" s="2209">
        <f t="shared" si="652"/>
        <v>9266.2000000000007</v>
      </c>
      <c r="F793" s="2209">
        <f t="shared" si="652"/>
        <v>9289.6</v>
      </c>
      <c r="G793" s="2209">
        <f t="shared" si="652"/>
        <v>6394.6</v>
      </c>
      <c r="H793" s="2209">
        <f t="shared" si="652"/>
        <v>9912.7000000000007</v>
      </c>
      <c r="I793" s="2209">
        <f t="shared" si="652"/>
        <v>11804.6</v>
      </c>
      <c r="J793" s="2209">
        <f t="shared" si="652"/>
        <v>10093.799999999999</v>
      </c>
      <c r="K793" s="2209">
        <f t="shared" si="652"/>
        <v>9431.2000000000007</v>
      </c>
      <c r="L793" s="2209">
        <f t="shared" si="652"/>
        <v>6556.2</v>
      </c>
      <c r="M793" s="2209">
        <f t="shared" si="652"/>
        <v>6728.8000000000011</v>
      </c>
      <c r="N793" s="2209">
        <f t="shared" si="652"/>
        <v>6902.2000000000007</v>
      </c>
      <c r="O793" s="2339">
        <f t="shared" si="652"/>
        <v>7109.2999999999993</v>
      </c>
    </row>
    <row r="794" spans="1:15" ht="13.5" thickTop="1" x14ac:dyDescent="0.2"/>
    <row r="795" spans="1:15" x14ac:dyDescent="0.2">
      <c r="A795" s="963" t="s">
        <v>6345</v>
      </c>
      <c r="B795" s="2690" t="str">
        <f t="shared" ref="B795:C795" si="653">B2</f>
        <v>2011/12</v>
      </c>
      <c r="C795" s="2690" t="str">
        <f t="shared" si="653"/>
        <v>2012/13</v>
      </c>
      <c r="D795" s="2690" t="str">
        <f>D2</f>
        <v>2013/14</v>
      </c>
      <c r="E795" s="2690" t="str">
        <f t="shared" ref="E795:O795" si="654">E2</f>
        <v>2014/15</v>
      </c>
      <c r="F795" s="2690" t="str">
        <f t="shared" si="654"/>
        <v>2015/16</v>
      </c>
      <c r="G795" s="2690" t="str">
        <f t="shared" si="654"/>
        <v>2016/17</v>
      </c>
      <c r="H795" s="2690" t="str">
        <f t="shared" si="654"/>
        <v>2017/18</v>
      </c>
      <c r="I795" s="2690" t="str">
        <f t="shared" si="654"/>
        <v>2018/19</v>
      </c>
      <c r="J795" s="2690" t="str">
        <f t="shared" si="654"/>
        <v>2019/20</v>
      </c>
      <c r="K795" s="2690" t="str">
        <f t="shared" si="654"/>
        <v>2020/21</v>
      </c>
      <c r="L795" s="2690" t="str">
        <f t="shared" si="654"/>
        <v>2021/22</v>
      </c>
      <c r="M795" s="2690" t="str">
        <f t="shared" si="654"/>
        <v>2022/23</v>
      </c>
      <c r="N795" s="2690" t="str">
        <f t="shared" si="654"/>
        <v>2023/24</v>
      </c>
      <c r="O795" s="2690" t="str">
        <f t="shared" si="654"/>
        <v>2024/25</v>
      </c>
    </row>
    <row r="796" spans="1:15" x14ac:dyDescent="0.2">
      <c r="A796" s="1807" t="s">
        <v>6365</v>
      </c>
      <c r="D796" s="2672">
        <f t="shared" ref="D796:O796" si="655">D313</f>
        <v>-0.20255087945483011</v>
      </c>
      <c r="E796" s="2672">
        <f t="shared" si="655"/>
        <v>-0.21013059800137471</v>
      </c>
      <c r="F796" s="2672">
        <f t="shared" si="655"/>
        <v>-0.10698243581347709</v>
      </c>
      <c r="G796" s="2672">
        <f t="shared" si="655"/>
        <v>-6.6619178730847495E-2</v>
      </c>
      <c r="H796" s="2672">
        <f t="shared" si="655"/>
        <v>-5.1034233937461732E-2</v>
      </c>
      <c r="I796" s="2672">
        <f t="shared" si="655"/>
        <v>-4.0978277461287828E-2</v>
      </c>
      <c r="J796" s="2672">
        <f t="shared" si="655"/>
        <v>-4.6956863349818467E-2</v>
      </c>
      <c r="K796" s="2672">
        <f t="shared" si="655"/>
        <v>-4.8196143737942607E-2</v>
      </c>
      <c r="L796" s="2672">
        <f t="shared" si="655"/>
        <v>-3.9693308871888981E-2</v>
      </c>
      <c r="M796" s="2672">
        <f t="shared" si="655"/>
        <v>-3.7053596942120168E-2</v>
      </c>
      <c r="N796" s="2672">
        <f t="shared" si="655"/>
        <v>-3.2340499091641446E-2</v>
      </c>
      <c r="O796" s="2672">
        <f t="shared" si="655"/>
        <v>-3.2522125643601164E-2</v>
      </c>
    </row>
    <row r="797" spans="1:15" x14ac:dyDescent="0.2">
      <c r="A797" s="1807" t="s">
        <v>6366</v>
      </c>
      <c r="D797" s="2673">
        <f t="shared" ref="D797:O797" si="656">D371</f>
        <v>0.70033349213911389</v>
      </c>
      <c r="E797" s="2673">
        <f t="shared" si="656"/>
        <v>0.74617599705598237</v>
      </c>
      <c r="F797" s="2673">
        <f t="shared" si="656"/>
        <v>0.75057323263136999</v>
      </c>
      <c r="G797" s="2673">
        <f t="shared" si="656"/>
        <v>0.79874833455309724</v>
      </c>
      <c r="H797" s="2673">
        <f t="shared" si="656"/>
        <v>0.75263027274049854</v>
      </c>
      <c r="I797" s="2673">
        <f t="shared" si="656"/>
        <v>0.73708666049719862</v>
      </c>
      <c r="J797" s="2673">
        <f t="shared" si="656"/>
        <v>0.76271064956220735</v>
      </c>
      <c r="K797" s="2673">
        <f t="shared" si="656"/>
        <v>0.77590532111034727</v>
      </c>
      <c r="L797" s="2673">
        <f t="shared" si="656"/>
        <v>0.81753587128625227</v>
      </c>
      <c r="M797" s="2673">
        <f t="shared" si="656"/>
        <v>0.8190817749422169</v>
      </c>
      <c r="N797" s="2673">
        <f t="shared" si="656"/>
        <v>0.8203306954303119</v>
      </c>
      <c r="O797" s="2673">
        <f t="shared" si="656"/>
        <v>0.94481522929484951</v>
      </c>
    </row>
    <row r="798" spans="1:15" x14ac:dyDescent="0.2">
      <c r="A798" s="1807" t="s">
        <v>6367</v>
      </c>
      <c r="D798" s="2673">
        <f t="shared" ref="D798:O798" si="657">D687</f>
        <v>0.75199497329563303</v>
      </c>
      <c r="E798" s="2673">
        <f t="shared" si="657"/>
        <v>1.1137442649112308</v>
      </c>
      <c r="F798" s="2673">
        <f t="shared" si="657"/>
        <v>0.92555296600853088</v>
      </c>
      <c r="G798" s="2673">
        <f t="shared" si="657"/>
        <v>0.74683609336735568</v>
      </c>
      <c r="H798" s="2673">
        <f t="shared" si="657"/>
        <v>1.2366932801064539</v>
      </c>
      <c r="I798" s="2673">
        <f t="shared" si="657"/>
        <v>0.93879496272122909</v>
      </c>
      <c r="J798" s="2673">
        <f t="shared" si="657"/>
        <v>0.853829798918885</v>
      </c>
      <c r="K798" s="2673">
        <f t="shared" si="657"/>
        <v>1.033565740846573</v>
      </c>
      <c r="L798" s="2673">
        <f t="shared" si="657"/>
        <v>1.1589612273443801</v>
      </c>
      <c r="M798" s="2673">
        <f t="shared" si="657"/>
        <v>0.77111620652228607</v>
      </c>
      <c r="N798" s="2673">
        <f t="shared" si="657"/>
        <v>0.77572846711251975</v>
      </c>
      <c r="O798" s="2673">
        <f t="shared" si="657"/>
        <v>0.78750033900143734</v>
      </c>
    </row>
    <row r="799" spans="1:15" x14ac:dyDescent="0.2">
      <c r="A799" s="1807" t="s">
        <v>6368</v>
      </c>
      <c r="D799" s="2673">
        <f t="shared" ref="D799:O799" si="658">D211</f>
        <v>2.6816138439679153E-3</v>
      </c>
      <c r="E799" s="2673">
        <f t="shared" si="658"/>
        <v>2.6555787581041494E-3</v>
      </c>
      <c r="F799" s="2673">
        <f t="shared" si="658"/>
        <v>2.6296453717945386E-3</v>
      </c>
      <c r="G799" s="2673">
        <f t="shared" si="658"/>
        <v>2.6041148342043001E-3</v>
      </c>
      <c r="H799" s="2673">
        <f t="shared" si="658"/>
        <v>2.5788321659110545E-3</v>
      </c>
      <c r="I799" s="2673">
        <f t="shared" si="658"/>
        <v>2.5537949604167724E-3</v>
      </c>
      <c r="J799" s="2673">
        <f t="shared" si="658"/>
        <v>2.5290008345874833E-3</v>
      </c>
      <c r="K799" s="2673">
        <f t="shared" si="658"/>
        <v>2.5044474284264401E-3</v>
      </c>
      <c r="L799" s="2673">
        <f t="shared" si="658"/>
        <v>2.4801324048494841E-3</v>
      </c>
      <c r="M799" s="2673">
        <f t="shared" si="658"/>
        <v>2.4560534494625958E-3</v>
      </c>
      <c r="N799" s="2673">
        <f t="shared" si="658"/>
        <v>2.4322082703415997E-3</v>
      </c>
      <c r="O799" s="2673">
        <f t="shared" si="658"/>
        <v>2.4085945978140114E-3</v>
      </c>
    </row>
    <row r="800" spans="1:15" x14ac:dyDescent="0.2">
      <c r="A800" s="1807" t="s">
        <v>6369</v>
      </c>
      <c r="D800" s="2673">
        <f t="shared" ref="D800:O800" si="659">D215</f>
        <v>0.92478777589134142</v>
      </c>
      <c r="E800" s="2673">
        <f t="shared" si="659"/>
        <v>1.0306454562077163</v>
      </c>
      <c r="F800" s="2673">
        <f t="shared" si="659"/>
        <v>0.93428414701042228</v>
      </c>
      <c r="G800" s="2673">
        <f t="shared" si="659"/>
        <v>0.97377948436642892</v>
      </c>
      <c r="H800" s="2673">
        <f t="shared" si="659"/>
        <v>1.0037118303163284</v>
      </c>
      <c r="I800" s="2673">
        <f t="shared" si="659"/>
        <v>1.0353812397147559</v>
      </c>
      <c r="J800" s="2673">
        <f t="shared" si="659"/>
        <v>1.0680563174254893</v>
      </c>
      <c r="K800" s="2673">
        <f t="shared" si="659"/>
        <v>1.1016639239349058</v>
      </c>
      <c r="L800" s="2673">
        <f t="shared" si="659"/>
        <v>1.1363137685134392</v>
      </c>
      <c r="M800" s="2673">
        <f t="shared" si="659"/>
        <v>1.172042420917901</v>
      </c>
      <c r="N800" s="2673">
        <f t="shared" si="659"/>
        <v>1.2087036021210458</v>
      </c>
      <c r="O800" s="2673">
        <f t="shared" si="659"/>
        <v>1.2455293472298405</v>
      </c>
    </row>
    <row r="801" spans="1:15" x14ac:dyDescent="0.2">
      <c r="A801" s="1807" t="s">
        <v>6370</v>
      </c>
      <c r="D801" s="2674">
        <f t="shared" ref="D801:O801" si="660">D220</f>
        <v>1.0806294239060663</v>
      </c>
      <c r="E801" s="2674">
        <f t="shared" si="660"/>
        <v>1.1385497412542755</v>
      </c>
      <c r="F801" s="2674">
        <f t="shared" si="660"/>
        <v>1.015611504665467</v>
      </c>
      <c r="G801" s="2674">
        <f t="shared" si="660"/>
        <v>0.96794202592338474</v>
      </c>
      <c r="H801" s="2674">
        <f t="shared" si="660"/>
        <v>0.9549140604232339</v>
      </c>
      <c r="I801" s="2674">
        <f t="shared" si="660"/>
        <v>0.94651636264109651</v>
      </c>
      <c r="J801" s="2674">
        <f t="shared" si="660"/>
        <v>0.93991774477672696</v>
      </c>
      <c r="K801" s="2674">
        <f t="shared" si="660"/>
        <v>0.93189029413186741</v>
      </c>
      <c r="L801" s="2674">
        <f t="shared" si="660"/>
        <v>0.91587455709142651</v>
      </c>
      <c r="M801" s="2674">
        <f t="shared" si="660"/>
        <v>0.90474315094166169</v>
      </c>
      <c r="N801" s="2674">
        <f t="shared" si="660"/>
        <v>0.89285465315370727</v>
      </c>
      <c r="O801" s="2674">
        <f t="shared" si="660"/>
        <v>0.8855218667167426</v>
      </c>
    </row>
    <row r="802" spans="1:15" x14ac:dyDescent="0.2">
      <c r="A802" s="1807" t="s">
        <v>5766</v>
      </c>
      <c r="D802" s="2673">
        <f t="shared" ref="D802:O802" si="661">D486</f>
        <v>0.11431071001012984</v>
      </c>
      <c r="E802" s="2673">
        <f t="shared" si="661"/>
        <v>0.1098926664199228</v>
      </c>
      <c r="F802" s="2673">
        <f t="shared" si="661"/>
        <v>0.12154089634443269</v>
      </c>
      <c r="G802" s="2673">
        <f t="shared" si="661"/>
        <v>0.1047619242002739</v>
      </c>
      <c r="H802" s="2673">
        <f t="shared" si="661"/>
        <v>8.0628873842871734E-2</v>
      </c>
      <c r="I802" s="2673">
        <f t="shared" si="661"/>
        <v>8.3767551686902975E-2</v>
      </c>
      <c r="J802" s="2673">
        <f t="shared" si="661"/>
        <v>8.6447697408276333E-2</v>
      </c>
      <c r="K802" s="2673">
        <f t="shared" si="661"/>
        <v>7.610358489018533E-2</v>
      </c>
      <c r="L802" s="2673">
        <f t="shared" si="661"/>
        <v>7.2266260514382633E-2</v>
      </c>
      <c r="M802" s="2673">
        <f t="shared" si="661"/>
        <v>5.9743966435936144E-2</v>
      </c>
      <c r="N802" s="2673">
        <f t="shared" si="661"/>
        <v>4.5825627778484458E-2</v>
      </c>
      <c r="O802" s="2673">
        <f t="shared" si="661"/>
        <v>3.8667478665264127E-2</v>
      </c>
    </row>
    <row r="803" spans="1:15" x14ac:dyDescent="0.2">
      <c r="A803" s="1807" t="s">
        <v>5765</v>
      </c>
      <c r="D803" s="2674">
        <f t="shared" ref="D803:O803" si="662">D271</f>
        <v>1.97</v>
      </c>
      <c r="E803" s="2674">
        <f t="shared" si="662"/>
        <v>1.34</v>
      </c>
      <c r="F803" s="2674">
        <f t="shared" si="662"/>
        <v>1.33</v>
      </c>
      <c r="G803" s="2674">
        <f t="shared" si="662"/>
        <v>1.65</v>
      </c>
      <c r="H803" s="2674">
        <f t="shared" si="662"/>
        <v>1.84</v>
      </c>
      <c r="I803" s="2674">
        <f t="shared" si="662"/>
        <v>2.17</v>
      </c>
      <c r="J803" s="2674">
        <f t="shared" si="662"/>
        <v>2.15</v>
      </c>
      <c r="K803" s="2674">
        <f t="shared" si="662"/>
        <v>2.11</v>
      </c>
      <c r="L803" s="2674">
        <f t="shared" si="662"/>
        <v>2.1800000000000002</v>
      </c>
      <c r="M803" s="2674">
        <f t="shared" si="662"/>
        <v>3.04</v>
      </c>
      <c r="N803" s="2674">
        <f t="shared" si="662"/>
        <v>3.21</v>
      </c>
      <c r="O803" s="2674">
        <f t="shared" si="662"/>
        <v>3.73</v>
      </c>
    </row>
    <row r="804" spans="1:15" x14ac:dyDescent="0.2">
      <c r="D804" s="2675"/>
      <c r="E804" s="2675"/>
      <c r="F804" s="2675"/>
      <c r="G804" s="2675"/>
      <c r="H804" s="2675"/>
      <c r="I804" s="2675"/>
      <c r="J804" s="2675"/>
      <c r="K804" s="2675"/>
      <c r="L804" s="2675"/>
      <c r="M804" s="2675"/>
      <c r="N804" s="2675"/>
      <c r="O804" s="2675"/>
    </row>
    <row r="805" spans="1:15" x14ac:dyDescent="0.2">
      <c r="A805" s="1807" t="s">
        <v>6368</v>
      </c>
      <c r="D805" s="2673">
        <f t="shared" ref="D805:O805" si="663">D799</f>
        <v>2.6816138439679153E-3</v>
      </c>
      <c r="E805" s="2673">
        <f t="shared" si="663"/>
        <v>2.6555787581041494E-3</v>
      </c>
      <c r="F805" s="2673">
        <f t="shared" si="663"/>
        <v>2.6296453717945386E-3</v>
      </c>
      <c r="G805" s="2673">
        <f t="shared" si="663"/>
        <v>2.6041148342043001E-3</v>
      </c>
      <c r="H805" s="2673">
        <f t="shared" si="663"/>
        <v>2.5788321659110545E-3</v>
      </c>
      <c r="I805" s="2673">
        <f t="shared" si="663"/>
        <v>2.5537949604167724E-3</v>
      </c>
      <c r="J805" s="2673">
        <f t="shared" si="663"/>
        <v>2.5290008345874833E-3</v>
      </c>
      <c r="K805" s="2673">
        <f t="shared" si="663"/>
        <v>2.5044474284264401E-3</v>
      </c>
      <c r="L805" s="2673">
        <f t="shared" si="663"/>
        <v>2.4801324048494841E-3</v>
      </c>
      <c r="M805" s="2673">
        <f t="shared" si="663"/>
        <v>2.4560534494625958E-3</v>
      </c>
      <c r="N805" s="2673">
        <f t="shared" si="663"/>
        <v>2.4322082703415997E-3</v>
      </c>
      <c r="O805" s="2673">
        <f t="shared" si="663"/>
        <v>2.4085945978140114E-3</v>
      </c>
    </row>
    <row r="806" spans="1:15" x14ac:dyDescent="0.2">
      <c r="A806" s="1807" t="s">
        <v>6369</v>
      </c>
      <c r="D806" s="2673">
        <f t="shared" ref="D806:O806" si="664">D800</f>
        <v>0.92478777589134142</v>
      </c>
      <c r="E806" s="2673">
        <f t="shared" si="664"/>
        <v>1.0306454562077163</v>
      </c>
      <c r="F806" s="2673">
        <f t="shared" si="664"/>
        <v>0.93428414701042228</v>
      </c>
      <c r="G806" s="2673">
        <f t="shared" si="664"/>
        <v>0.97377948436642892</v>
      </c>
      <c r="H806" s="2673">
        <f t="shared" si="664"/>
        <v>1.0037118303163284</v>
      </c>
      <c r="I806" s="2673">
        <f t="shared" si="664"/>
        <v>1.0353812397147559</v>
      </c>
      <c r="J806" s="2673">
        <f t="shared" si="664"/>
        <v>1.0680563174254893</v>
      </c>
      <c r="K806" s="2673">
        <f t="shared" si="664"/>
        <v>1.1016639239349058</v>
      </c>
      <c r="L806" s="2673">
        <f t="shared" si="664"/>
        <v>1.1363137685134392</v>
      </c>
      <c r="M806" s="2673">
        <f t="shared" si="664"/>
        <v>1.172042420917901</v>
      </c>
      <c r="N806" s="2673">
        <f t="shared" si="664"/>
        <v>1.2087036021210458</v>
      </c>
      <c r="O806" s="2673">
        <f t="shared" si="664"/>
        <v>1.2455293472298405</v>
      </c>
    </row>
    <row r="807" spans="1:15" x14ac:dyDescent="0.2">
      <c r="A807" s="1807" t="s">
        <v>5766</v>
      </c>
      <c r="D807" s="2673">
        <f t="shared" ref="D807:O807" si="665">D802</f>
        <v>0.11431071001012984</v>
      </c>
      <c r="E807" s="2673">
        <f t="shared" si="665"/>
        <v>0.1098926664199228</v>
      </c>
      <c r="F807" s="2673">
        <f t="shared" si="665"/>
        <v>0.12154089634443269</v>
      </c>
      <c r="G807" s="2673">
        <f t="shared" si="665"/>
        <v>0.1047619242002739</v>
      </c>
      <c r="H807" s="2673">
        <f t="shared" si="665"/>
        <v>8.0628873842871734E-2</v>
      </c>
      <c r="I807" s="2673">
        <f t="shared" si="665"/>
        <v>8.3767551686902975E-2</v>
      </c>
      <c r="J807" s="2673">
        <f t="shared" si="665"/>
        <v>8.6447697408276333E-2</v>
      </c>
      <c r="K807" s="2673">
        <f t="shared" si="665"/>
        <v>7.610358489018533E-2</v>
      </c>
      <c r="L807" s="2673">
        <f t="shared" si="665"/>
        <v>7.2266260514382633E-2</v>
      </c>
      <c r="M807" s="2673">
        <f t="shared" si="665"/>
        <v>5.9743966435936144E-2</v>
      </c>
      <c r="N807" s="2673">
        <f t="shared" si="665"/>
        <v>4.5825627778484458E-2</v>
      </c>
      <c r="O807" s="2673">
        <f t="shared" si="665"/>
        <v>3.8667478665264127E-2</v>
      </c>
    </row>
    <row r="808" spans="1:15" x14ac:dyDescent="0.2">
      <c r="A808" s="1807" t="s">
        <v>6366</v>
      </c>
      <c r="D808" s="2673">
        <f t="shared" ref="D808:O808" si="666">D797</f>
        <v>0.70033349213911389</v>
      </c>
      <c r="E808" s="2673">
        <f t="shared" si="666"/>
        <v>0.74617599705598237</v>
      </c>
      <c r="F808" s="2673">
        <f t="shared" si="666"/>
        <v>0.75057323263136999</v>
      </c>
      <c r="G808" s="2673">
        <f t="shared" si="666"/>
        <v>0.79874833455309724</v>
      </c>
      <c r="H808" s="2673">
        <f t="shared" si="666"/>
        <v>0.75263027274049854</v>
      </c>
      <c r="I808" s="2673">
        <f t="shared" si="666"/>
        <v>0.73708666049719862</v>
      </c>
      <c r="J808" s="2673">
        <f t="shared" si="666"/>
        <v>0.76271064956220735</v>
      </c>
      <c r="K808" s="2673">
        <f t="shared" si="666"/>
        <v>0.77590532111034727</v>
      </c>
      <c r="L808" s="2673">
        <f t="shared" si="666"/>
        <v>0.81753587128625227</v>
      </c>
      <c r="M808" s="2673">
        <f t="shared" si="666"/>
        <v>0.8190817749422169</v>
      </c>
      <c r="N808" s="2673">
        <f t="shared" si="666"/>
        <v>0.8203306954303119</v>
      </c>
      <c r="O808" s="2673">
        <f t="shared" si="666"/>
        <v>0.94481522929484951</v>
      </c>
    </row>
    <row r="809" spans="1:15" x14ac:dyDescent="0.2">
      <c r="A809" s="1807" t="s">
        <v>6367</v>
      </c>
      <c r="D809" s="2673">
        <f t="shared" ref="D809:O809" si="667">D798</f>
        <v>0.75199497329563303</v>
      </c>
      <c r="E809" s="2673">
        <f t="shared" si="667"/>
        <v>1.1137442649112308</v>
      </c>
      <c r="F809" s="2673">
        <f t="shared" si="667"/>
        <v>0.92555296600853088</v>
      </c>
      <c r="G809" s="2673">
        <f t="shared" si="667"/>
        <v>0.74683609336735568</v>
      </c>
      <c r="H809" s="2673">
        <f t="shared" si="667"/>
        <v>1.2366932801064539</v>
      </c>
      <c r="I809" s="2673">
        <f t="shared" si="667"/>
        <v>0.93879496272122909</v>
      </c>
      <c r="J809" s="2673">
        <f t="shared" si="667"/>
        <v>0.853829798918885</v>
      </c>
      <c r="K809" s="2673">
        <f t="shared" si="667"/>
        <v>1.033565740846573</v>
      </c>
      <c r="L809" s="2673">
        <f t="shared" si="667"/>
        <v>1.1589612273443801</v>
      </c>
      <c r="M809" s="2673">
        <f t="shared" si="667"/>
        <v>0.77111620652228607</v>
      </c>
      <c r="N809" s="2673">
        <f t="shared" si="667"/>
        <v>0.77572846711251975</v>
      </c>
      <c r="O809" s="2673">
        <f t="shared" si="667"/>
        <v>0.78750033900143734</v>
      </c>
    </row>
    <row r="810" spans="1:15" x14ac:dyDescent="0.2">
      <c r="A810" s="1807" t="s">
        <v>6370</v>
      </c>
      <c r="D810" s="2674">
        <f t="shared" ref="D810:O810" si="668">D801</f>
        <v>1.0806294239060663</v>
      </c>
      <c r="E810" s="2674">
        <f t="shared" si="668"/>
        <v>1.1385497412542755</v>
      </c>
      <c r="F810" s="2674">
        <f t="shared" si="668"/>
        <v>1.015611504665467</v>
      </c>
      <c r="G810" s="2674">
        <f t="shared" si="668"/>
        <v>0.96794202592338474</v>
      </c>
      <c r="H810" s="2674">
        <f t="shared" si="668"/>
        <v>0.9549140604232339</v>
      </c>
      <c r="I810" s="2674">
        <f t="shared" si="668"/>
        <v>0.94651636264109651</v>
      </c>
      <c r="J810" s="2674">
        <f t="shared" si="668"/>
        <v>0.93991774477672696</v>
      </c>
      <c r="K810" s="2674">
        <f t="shared" si="668"/>
        <v>0.93189029413186741</v>
      </c>
      <c r="L810" s="2674">
        <f t="shared" si="668"/>
        <v>0.91587455709142651</v>
      </c>
      <c r="M810" s="2674">
        <f t="shared" si="668"/>
        <v>0.90474315094166169</v>
      </c>
      <c r="N810" s="2674">
        <f t="shared" si="668"/>
        <v>0.89285465315370727</v>
      </c>
      <c r="O810" s="2674">
        <f t="shared" si="668"/>
        <v>0.8855218667167426</v>
      </c>
    </row>
    <row r="811" spans="1:15" x14ac:dyDescent="0.2">
      <c r="A811" s="1807" t="s">
        <v>6365</v>
      </c>
      <c r="D811" s="2672">
        <f>D796</f>
        <v>-0.20255087945483011</v>
      </c>
      <c r="E811" s="2672">
        <f t="shared" ref="E811:O811" si="669">E796</f>
        <v>-0.21013059800137471</v>
      </c>
      <c r="F811" s="2672">
        <f t="shared" si="669"/>
        <v>-0.10698243581347709</v>
      </c>
      <c r="G811" s="2672">
        <f t="shared" si="669"/>
        <v>-6.6619178730847495E-2</v>
      </c>
      <c r="H811" s="2672">
        <f t="shared" si="669"/>
        <v>-5.1034233937461732E-2</v>
      </c>
      <c r="I811" s="2672">
        <f t="shared" si="669"/>
        <v>-4.0978277461287828E-2</v>
      </c>
      <c r="J811" s="2672">
        <f t="shared" si="669"/>
        <v>-4.6956863349818467E-2</v>
      </c>
      <c r="K811" s="2672">
        <f t="shared" si="669"/>
        <v>-4.8196143737942607E-2</v>
      </c>
      <c r="L811" s="2672">
        <f t="shared" si="669"/>
        <v>-3.9693308871888981E-2</v>
      </c>
      <c r="M811" s="2672">
        <f t="shared" si="669"/>
        <v>-3.7053596942120168E-2</v>
      </c>
      <c r="N811" s="2672">
        <f t="shared" si="669"/>
        <v>-3.2340499091641446E-2</v>
      </c>
      <c r="O811" s="2672">
        <f t="shared" si="669"/>
        <v>-3.2522125643601164E-2</v>
      </c>
    </row>
    <row r="812" spans="1:15" x14ac:dyDescent="0.2">
      <c r="B812" s="1344"/>
      <c r="C812" s="1344"/>
      <c r="D812" s="1344"/>
      <c r="E812" s="1344"/>
      <c r="F812" s="1344"/>
      <c r="G812" s="1344"/>
      <c r="H812" s="1344"/>
    </row>
    <row r="814" spans="1:15" x14ac:dyDescent="0.2">
      <c r="A814" s="1807" t="s">
        <v>4727</v>
      </c>
    </row>
    <row r="815" spans="1:15" x14ac:dyDescent="0.2">
      <c r="A815" s="1807" t="s">
        <v>6461</v>
      </c>
      <c r="B815" s="71"/>
      <c r="C815" s="71"/>
      <c r="D815" s="71"/>
      <c r="E815" s="71">
        <f>LTFP!C60/1000</f>
        <v>47282.5</v>
      </c>
      <c r="F815" s="71">
        <f>LTFP!E60/1000</f>
        <v>47642.400000000001</v>
      </c>
      <c r="G815" s="71">
        <f>LTFP!G60/1000</f>
        <v>48994.9</v>
      </c>
      <c r="H815" s="71">
        <f>LTFP!H60/1000</f>
        <v>50999.1</v>
      </c>
      <c r="I815" s="71">
        <f>LTFP!I60/1000</f>
        <v>53064.7</v>
      </c>
      <c r="J815" s="71">
        <f>LTFP!J60/1000</f>
        <v>54473.4</v>
      </c>
      <c r="K815" s="71">
        <f>LTFP!K60/1000</f>
        <v>56085.4</v>
      </c>
      <c r="L815" s="71">
        <f>LTFP!L60/1000</f>
        <v>57778</v>
      </c>
      <c r="M815" s="71">
        <f>LTFP!M60/1000</f>
        <v>59492.2</v>
      </c>
      <c r="N815" s="71">
        <f>LTFP!N60/1000</f>
        <v>61319.4</v>
      </c>
      <c r="O815" s="71">
        <f>LTFP!O60/1000</f>
        <v>63218.5</v>
      </c>
    </row>
    <row r="816" spans="1:15" x14ac:dyDescent="0.2">
      <c r="A816" s="1807" t="s">
        <v>4746</v>
      </c>
      <c r="B816" s="71"/>
      <c r="C816" s="71"/>
      <c r="D816" s="71"/>
      <c r="E816" s="71">
        <f>(LTFP!C61+LTFP!C64+LTFP!C65+LTFP!C66)/1000</f>
        <v>57218</v>
      </c>
      <c r="F816" s="71">
        <f>(LTFP!E61+LTFP!E64+LTFP!E65+LTFP!E66)/1000</f>
        <v>52739.3</v>
      </c>
      <c r="G816" s="71">
        <f>(LTFP!G61+LTFP!G64+LTFP!G65+LTFP!G66)/1000</f>
        <v>52258.9</v>
      </c>
      <c r="H816" s="71">
        <f>(LTFP!H61+LTFP!H64+LTFP!H65+LTFP!H66)/1000</f>
        <v>53601.8</v>
      </c>
      <c r="I816" s="71">
        <f>(LTFP!I61+LTFP!I64+LTFP!I65+LTFP!I66)/1000</f>
        <v>55239.199999999997</v>
      </c>
      <c r="J816" s="71">
        <f>(LTFP!J61+LTFP!J64+LTFP!J65+LTFP!J66)/1000</f>
        <v>57031.3</v>
      </c>
      <c r="K816" s="71">
        <f>(LTFP!K61+LTFP!K64+LTFP!K65+LTFP!K66)/1000</f>
        <v>58788.5</v>
      </c>
      <c r="L816" s="71">
        <f>(LTFP!L61+LTFP!L64+LTFP!L65+LTFP!L66)/1000</f>
        <v>60071.4</v>
      </c>
      <c r="M816" s="71">
        <f>(LTFP!M61+LTFP!M64+LTFP!M65+LTFP!M66)/1000</f>
        <v>61696.6</v>
      </c>
      <c r="N816" s="71">
        <f>(LTFP!N61+LTFP!N64+LTFP!N65+LTFP!N66)/1000</f>
        <v>63302.5</v>
      </c>
      <c r="O816" s="71">
        <f>(LTFP!O61+LTFP!O64+LTFP!O65+LTFP!O66)/1000</f>
        <v>65274.5</v>
      </c>
    </row>
    <row r="817" spans="1:15" x14ac:dyDescent="0.2">
      <c r="A817" s="1807" t="s">
        <v>492</v>
      </c>
      <c r="B817" s="71"/>
      <c r="C817" s="71"/>
      <c r="D817" s="71"/>
      <c r="E817" s="71">
        <f>E815-E816</f>
        <v>-9935.5</v>
      </c>
      <c r="F817" s="71">
        <f>F815-F816</f>
        <v>-5096.9000000000015</v>
      </c>
      <c r="G817" s="71">
        <f t="shared" ref="G817" si="670">G815-G816</f>
        <v>-3264</v>
      </c>
      <c r="H817" s="71">
        <f t="shared" ref="H817" si="671">H815-H816</f>
        <v>-2602.7000000000044</v>
      </c>
      <c r="I817" s="71">
        <f t="shared" ref="I817" si="672">I815-I816</f>
        <v>-2174.5</v>
      </c>
      <c r="J817" s="71">
        <f t="shared" ref="J817" si="673">J815-J816</f>
        <v>-2557.9000000000015</v>
      </c>
      <c r="K817" s="71">
        <f t="shared" ref="K817" si="674">K815-K816</f>
        <v>-2703.0999999999985</v>
      </c>
      <c r="L817" s="71">
        <f t="shared" ref="L817" si="675">L815-L816</f>
        <v>-2293.4000000000015</v>
      </c>
      <c r="M817" s="71">
        <f t="shared" ref="M817" si="676">M815-M816</f>
        <v>-2204.4000000000015</v>
      </c>
      <c r="N817" s="71">
        <f t="shared" ref="N817" si="677">N815-N816</f>
        <v>-1983.0999999999985</v>
      </c>
      <c r="O817" s="71">
        <f t="shared" ref="O817" si="678">O815-O816</f>
        <v>-2056</v>
      </c>
    </row>
    <row r="818" spans="1:15" x14ac:dyDescent="0.2">
      <c r="B818" s="71"/>
      <c r="C818" s="71"/>
      <c r="D818" s="71"/>
      <c r="E818" s="71"/>
      <c r="F818" s="71"/>
      <c r="G818" s="71"/>
      <c r="H818" s="71"/>
      <c r="I818" s="71"/>
      <c r="J818" s="71"/>
      <c r="K818" s="71"/>
      <c r="L818" s="71"/>
      <c r="M818" s="71"/>
      <c r="N818" s="71"/>
      <c r="O818" s="71"/>
    </row>
    <row r="819" spans="1:15" x14ac:dyDescent="0.2">
      <c r="B819" s="71"/>
      <c r="C819" s="71"/>
      <c r="D819" s="71"/>
      <c r="E819" s="71"/>
      <c r="F819" s="71"/>
      <c r="G819" s="71"/>
      <c r="H819" s="71"/>
      <c r="I819" s="71"/>
      <c r="J819" s="71"/>
      <c r="K819" s="71"/>
      <c r="L819" s="71"/>
      <c r="M819" s="71"/>
      <c r="N819" s="71"/>
      <c r="O819" s="71"/>
    </row>
  </sheetData>
  <mergeCells count="16">
    <mergeCell ref="A1:O1"/>
    <mergeCell ref="A42:O42"/>
    <mergeCell ref="A83:O83"/>
    <mergeCell ref="A124:O124"/>
    <mergeCell ref="A763:O763"/>
    <mergeCell ref="A669:O669"/>
    <mergeCell ref="A625:O625"/>
    <mergeCell ref="A575:O575"/>
    <mergeCell ref="A512:O512"/>
    <mergeCell ref="A462:O462"/>
    <mergeCell ref="A399:O399"/>
    <mergeCell ref="A345:O345"/>
    <mergeCell ref="A283:O283"/>
    <mergeCell ref="A222:O222"/>
    <mergeCell ref="A165:O165"/>
    <mergeCell ref="A707:O707"/>
  </mergeCells>
  <phoneticPr fontId="9" type="noConversion"/>
  <printOptions horizontalCentered="1"/>
  <pageMargins left="0.74803149606299213" right="0.74803149606299213" top="0.39370078740157483" bottom="0.19685039370078741" header="0.31496062992125984" footer="0.31496062992125984"/>
  <pageSetup paperSize="9" scale="70" orientation="landscape" blackAndWhite="1" r:id="rId1"/>
  <headerFooter alignWithMargins="0"/>
  <rowBreaks count="15" manualBreakCount="15">
    <brk id="41" max="16383" man="1"/>
    <brk id="82" max="16383" man="1"/>
    <brk id="122" max="16383" man="1"/>
    <brk id="163" max="16383" man="1"/>
    <brk id="221" max="16383" man="1"/>
    <brk id="282" max="16383" man="1"/>
    <brk id="344" max="16383" man="1"/>
    <brk id="398" max="16383" man="1"/>
    <brk id="461" max="16383" man="1"/>
    <brk id="511" max="16383" man="1"/>
    <brk id="574" max="16383" man="1"/>
    <brk id="624" max="16383" man="1"/>
    <brk id="668" max="16383" man="1"/>
    <brk id="706" max="16383" man="1"/>
    <brk id="762" max="16383"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T1261"/>
  <sheetViews>
    <sheetView topLeftCell="A774" workbookViewId="0">
      <selection activeCell="J798" sqref="J798"/>
    </sheetView>
  </sheetViews>
  <sheetFormatPr defaultRowHeight="12.75" x14ac:dyDescent="0.2"/>
  <cols>
    <col min="1" max="3" width="10.28515625" style="93" bestFit="1" customWidth="1"/>
    <col min="4" max="4" width="15.28515625" style="607" bestFit="1" customWidth="1"/>
    <col min="5" max="5" width="36.140625" style="93" customWidth="1"/>
    <col min="6" max="6" width="10.28515625" style="93" bestFit="1" customWidth="1"/>
    <col min="7" max="7" width="6.5703125" style="165" bestFit="1" customWidth="1"/>
    <col min="8" max="8" width="10.28515625" style="93" bestFit="1" customWidth="1"/>
    <col min="9" max="9" width="7.5703125" style="165" bestFit="1" customWidth="1"/>
    <col min="10" max="18" width="10.28515625" style="93" bestFit="1" customWidth="1"/>
    <col min="19" max="16384" width="9.140625" style="93"/>
  </cols>
  <sheetData>
    <row r="1" spans="1:19" s="100" customFormat="1" ht="18.75" customHeight="1" thickTop="1" thickBot="1" x14ac:dyDescent="0.3">
      <c r="A1" s="2723" t="s">
        <v>3861</v>
      </c>
      <c r="B1" s="2724"/>
      <c r="C1" s="2724"/>
      <c r="D1" s="2724"/>
      <c r="E1" s="2724"/>
      <c r="F1" s="2724"/>
      <c r="G1" s="2724"/>
      <c r="H1" s="2724"/>
      <c r="I1" s="2724"/>
      <c r="J1" s="2724"/>
      <c r="K1" s="2724"/>
      <c r="L1" s="2724"/>
      <c r="M1" s="2724"/>
      <c r="N1" s="2724"/>
      <c r="O1" s="2724"/>
      <c r="P1" s="2724"/>
      <c r="Q1" s="2724"/>
      <c r="R1" s="2725"/>
    </row>
    <row r="2" spans="1:19" s="52" customFormat="1" x14ac:dyDescent="0.2">
      <c r="A2" s="50" t="s">
        <v>2182</v>
      </c>
      <c r="B2" s="2282" t="s">
        <v>2182</v>
      </c>
      <c r="C2" s="1562" t="s">
        <v>2182</v>
      </c>
      <c r="D2" s="2743" t="s">
        <v>2626</v>
      </c>
      <c r="E2" s="2744"/>
      <c r="F2" s="2726" t="s">
        <v>2628</v>
      </c>
      <c r="G2" s="2727"/>
      <c r="H2" s="2727"/>
      <c r="I2" s="2727"/>
      <c r="J2" s="2727"/>
      <c r="K2" s="2727"/>
      <c r="L2" s="2727"/>
      <c r="M2" s="2727"/>
      <c r="N2" s="2727"/>
      <c r="O2" s="2727"/>
      <c r="P2" s="2727"/>
      <c r="Q2" s="2727"/>
      <c r="R2" s="2728"/>
    </row>
    <row r="3" spans="1:19" s="29" customFormat="1" ht="13.5" thickBot="1" x14ac:dyDescent="0.25">
      <c r="A3" s="2396" t="s">
        <v>1298</v>
      </c>
      <c r="B3" s="241" t="s">
        <v>1972</v>
      </c>
      <c r="C3" s="241" t="s">
        <v>1122</v>
      </c>
      <c r="D3" s="2741"/>
      <c r="E3" s="2742"/>
      <c r="F3" s="55" t="s">
        <v>1070</v>
      </c>
      <c r="G3" s="56" t="str">
        <f>'Cash-WW'!$E$3</f>
        <v xml:space="preserve">% </v>
      </c>
      <c r="H3" s="55" t="s">
        <v>2430</v>
      </c>
      <c r="I3" s="56" t="str">
        <f>'Cash-WW'!$E$3</f>
        <v xml:space="preserve">% </v>
      </c>
      <c r="J3" s="1645" t="s">
        <v>1913</v>
      </c>
      <c r="K3" s="55" t="s">
        <v>2548</v>
      </c>
      <c r="L3" s="55" t="s">
        <v>2545</v>
      </c>
      <c r="M3" s="1646" t="s">
        <v>1837</v>
      </c>
      <c r="N3" s="241" t="s">
        <v>1398</v>
      </c>
      <c r="O3" s="241" t="s">
        <v>1557</v>
      </c>
      <c r="P3" s="241" t="s">
        <v>3422</v>
      </c>
      <c r="Q3" s="57" t="s">
        <v>4279</v>
      </c>
      <c r="R3" s="242" t="s">
        <v>5657</v>
      </c>
    </row>
    <row r="4" spans="1:19" s="29" customFormat="1" x14ac:dyDescent="0.2">
      <c r="A4" s="748"/>
      <c r="B4" s="609"/>
      <c r="C4" s="609"/>
      <c r="D4" s="2745"/>
      <c r="E4" s="2746"/>
      <c r="F4" s="609"/>
      <c r="G4" s="361"/>
      <c r="H4" s="609"/>
      <c r="I4" s="361"/>
      <c r="J4" s="360"/>
      <c r="K4" s="609"/>
      <c r="L4" s="609"/>
      <c r="M4" s="359"/>
      <c r="N4" s="609"/>
      <c r="O4" s="609"/>
      <c r="P4" s="609"/>
      <c r="Q4" s="611"/>
      <c r="R4" s="610"/>
    </row>
    <row r="5" spans="1:19" x14ac:dyDescent="0.2">
      <c r="A5" s="119"/>
      <c r="B5" s="39"/>
      <c r="C5" s="39"/>
      <c r="D5" s="2739" t="s">
        <v>1261</v>
      </c>
      <c r="E5" s="2740"/>
      <c r="F5" s="39"/>
      <c r="G5" s="152"/>
      <c r="H5" s="39"/>
      <c r="I5" s="152"/>
      <c r="J5" s="85"/>
      <c r="K5" s="39"/>
      <c r="L5" s="39"/>
      <c r="M5" s="156"/>
      <c r="N5" s="39"/>
      <c r="O5" s="39"/>
      <c r="P5" s="39"/>
      <c r="Q5" s="156"/>
      <c r="R5" s="127"/>
    </row>
    <row r="6" spans="1:19" x14ac:dyDescent="0.2">
      <c r="A6" s="119"/>
      <c r="B6" s="39"/>
      <c r="C6" s="39"/>
      <c r="D6" s="2731"/>
      <c r="E6" s="2732"/>
      <c r="F6" s="39"/>
      <c r="G6" s="2270"/>
      <c r="H6" s="39"/>
      <c r="I6" s="2270"/>
      <c r="J6" s="85"/>
      <c r="K6" s="39"/>
      <c r="L6" s="39"/>
      <c r="M6" s="156"/>
      <c r="N6" s="39"/>
      <c r="O6" s="39"/>
      <c r="P6" s="39"/>
      <c r="Q6" s="156"/>
      <c r="R6" s="127"/>
    </row>
    <row r="7" spans="1:19" x14ac:dyDescent="0.2">
      <c r="A7" s="119">
        <f>A62</f>
        <v>448000</v>
      </c>
      <c r="B7" s="39">
        <f>B62</f>
        <v>342000</v>
      </c>
      <c r="C7" s="39">
        <f>C62</f>
        <v>356700</v>
      </c>
      <c r="D7" s="2729" t="s">
        <v>255</v>
      </c>
      <c r="E7" s="2730"/>
      <c r="F7" s="39">
        <f>F62</f>
        <v>322700</v>
      </c>
      <c r="G7" s="152">
        <f t="shared" ref="G7:G12" si="0">IF(C7=F7,0,IF(C7=0,100,(F7-C7)/C7*100))</f>
        <v>-9.5318194561255947</v>
      </c>
      <c r="H7" s="39">
        <f t="shared" ref="H7:Q7" si="1">H62</f>
        <v>157500</v>
      </c>
      <c r="I7" s="152">
        <f t="shared" ref="I7:I12" si="2">IF(F7=H7,0,IF(F7=0,100,(H7-F7)/F7*100))</f>
        <v>-51.193058568329718</v>
      </c>
      <c r="J7" s="110">
        <f t="shared" si="1"/>
        <v>158500</v>
      </c>
      <c r="K7" s="39">
        <f t="shared" si="1"/>
        <v>230900</v>
      </c>
      <c r="L7" s="39">
        <f t="shared" si="1"/>
        <v>355400</v>
      </c>
      <c r="M7" s="156">
        <f t="shared" si="1"/>
        <v>230900</v>
      </c>
      <c r="N7" s="39">
        <f t="shared" si="1"/>
        <v>287900</v>
      </c>
      <c r="O7" s="39">
        <f t="shared" si="1"/>
        <v>334000</v>
      </c>
      <c r="P7" s="39">
        <f t="shared" si="1"/>
        <v>375100</v>
      </c>
      <c r="Q7" s="156">
        <f t="shared" si="1"/>
        <v>431200</v>
      </c>
      <c r="R7" s="127">
        <f t="shared" ref="R7" si="3">R62</f>
        <v>490400</v>
      </c>
      <c r="S7" s="165"/>
    </row>
    <row r="8" spans="1:19" x14ac:dyDescent="0.2">
      <c r="A8" s="119">
        <f>A105</f>
        <v>174000</v>
      </c>
      <c r="B8" s="39">
        <f>B105</f>
        <v>239000</v>
      </c>
      <c r="C8" s="39">
        <f>C105</f>
        <v>298100</v>
      </c>
      <c r="D8" s="2729" t="s">
        <v>4326</v>
      </c>
      <c r="E8" s="2730"/>
      <c r="F8" s="39">
        <f>F105</f>
        <v>380700</v>
      </c>
      <c r="G8" s="152">
        <f t="shared" si="0"/>
        <v>27.708822542770882</v>
      </c>
      <c r="H8" s="39">
        <f t="shared" ref="H8:Q8" si="4">H105</f>
        <v>382000</v>
      </c>
      <c r="I8" s="152">
        <f t="shared" si="2"/>
        <v>0.34147622800105071</v>
      </c>
      <c r="J8" s="110">
        <f t="shared" si="4"/>
        <v>393700</v>
      </c>
      <c r="K8" s="39">
        <f t="shared" si="4"/>
        <v>406000</v>
      </c>
      <c r="L8" s="39">
        <f t="shared" si="4"/>
        <v>418600</v>
      </c>
      <c r="M8" s="156">
        <f t="shared" si="4"/>
        <v>431400</v>
      </c>
      <c r="N8" s="39">
        <f t="shared" si="4"/>
        <v>444900</v>
      </c>
      <c r="O8" s="39">
        <f t="shared" si="4"/>
        <v>458800</v>
      </c>
      <c r="P8" s="39">
        <f t="shared" si="4"/>
        <v>473000</v>
      </c>
      <c r="Q8" s="156">
        <f t="shared" si="4"/>
        <v>487700</v>
      </c>
      <c r="R8" s="127">
        <f t="shared" ref="R8" si="5">R105</f>
        <v>502900</v>
      </c>
      <c r="S8" s="165"/>
    </row>
    <row r="9" spans="1:19" x14ac:dyDescent="0.2">
      <c r="A9" s="119">
        <f>A170</f>
        <v>81000</v>
      </c>
      <c r="B9" s="39">
        <f>B170</f>
        <v>102000</v>
      </c>
      <c r="C9" s="39">
        <f>C170</f>
        <v>101800</v>
      </c>
      <c r="D9" s="2729" t="s">
        <v>4318</v>
      </c>
      <c r="E9" s="2730"/>
      <c r="F9" s="39">
        <f>F170</f>
        <v>114900</v>
      </c>
      <c r="G9" s="152">
        <f t="shared" si="0"/>
        <v>12.868369351669942</v>
      </c>
      <c r="H9" s="39">
        <f t="shared" ref="H9:Q9" si="6">H170</f>
        <v>116000</v>
      </c>
      <c r="I9" s="152">
        <f t="shared" si="2"/>
        <v>0.9573542210617928</v>
      </c>
      <c r="J9" s="110">
        <f t="shared" si="6"/>
        <v>120100</v>
      </c>
      <c r="K9" s="39">
        <f t="shared" si="6"/>
        <v>124300</v>
      </c>
      <c r="L9" s="39">
        <f t="shared" si="6"/>
        <v>132600</v>
      </c>
      <c r="M9" s="156">
        <f t="shared" si="6"/>
        <v>142400</v>
      </c>
      <c r="N9" s="39">
        <f t="shared" si="6"/>
        <v>151600</v>
      </c>
      <c r="O9" s="39">
        <f t="shared" si="6"/>
        <v>161900</v>
      </c>
      <c r="P9" s="39">
        <f t="shared" si="6"/>
        <v>171500</v>
      </c>
      <c r="Q9" s="156">
        <f t="shared" si="6"/>
        <v>182400</v>
      </c>
      <c r="R9" s="127">
        <f t="shared" ref="R9" si="7">R170</f>
        <v>193500</v>
      </c>
      <c r="S9" s="165"/>
    </row>
    <row r="10" spans="1:19" x14ac:dyDescent="0.2">
      <c r="A10" s="119">
        <f>A220</f>
        <v>115000</v>
      </c>
      <c r="B10" s="39">
        <f>B220</f>
        <v>115000</v>
      </c>
      <c r="C10" s="39">
        <f>C220</f>
        <v>110400</v>
      </c>
      <c r="D10" s="2729" t="s">
        <v>3392</v>
      </c>
      <c r="E10" s="2730"/>
      <c r="F10" s="39">
        <f>F220</f>
        <v>112000</v>
      </c>
      <c r="G10" s="152">
        <f t="shared" si="0"/>
        <v>1.4492753623188406</v>
      </c>
      <c r="H10" s="39">
        <f t="shared" ref="H10:Q10" si="8">H220</f>
        <v>117000</v>
      </c>
      <c r="I10" s="152">
        <f t="shared" si="2"/>
        <v>4.4642857142857144</v>
      </c>
      <c r="J10" s="110">
        <f t="shared" si="8"/>
        <v>120600</v>
      </c>
      <c r="K10" s="39">
        <f t="shared" si="8"/>
        <v>124300</v>
      </c>
      <c r="L10" s="39">
        <f t="shared" si="8"/>
        <v>128200</v>
      </c>
      <c r="M10" s="156">
        <f t="shared" si="8"/>
        <v>132100</v>
      </c>
      <c r="N10" s="39">
        <f t="shared" si="8"/>
        <v>136100</v>
      </c>
      <c r="O10" s="39">
        <f t="shared" si="8"/>
        <v>140300</v>
      </c>
      <c r="P10" s="39">
        <f t="shared" si="8"/>
        <v>144600</v>
      </c>
      <c r="Q10" s="156">
        <f t="shared" si="8"/>
        <v>149100</v>
      </c>
      <c r="R10" s="127">
        <f t="shared" ref="R10" si="9">R220</f>
        <v>153700</v>
      </c>
      <c r="S10" s="165"/>
    </row>
    <row r="11" spans="1:19" x14ac:dyDescent="0.2">
      <c r="A11" s="119">
        <f>A269</f>
        <v>281000</v>
      </c>
      <c r="B11" s="39">
        <f>B269</f>
        <v>321000</v>
      </c>
      <c r="C11" s="39">
        <f>C269</f>
        <v>348700</v>
      </c>
      <c r="D11" s="2729" t="s">
        <v>448</v>
      </c>
      <c r="E11" s="2730"/>
      <c r="F11" s="39">
        <f>F269</f>
        <v>342000</v>
      </c>
      <c r="G11" s="152">
        <f t="shared" si="0"/>
        <v>-1.9214224261542872</v>
      </c>
      <c r="H11" s="39">
        <f t="shared" ref="H11:Q11" si="10">H269</f>
        <v>345000</v>
      </c>
      <c r="I11" s="152">
        <f t="shared" si="2"/>
        <v>0.8771929824561403</v>
      </c>
      <c r="J11" s="110">
        <f t="shared" si="10"/>
        <v>355100</v>
      </c>
      <c r="K11" s="39">
        <f t="shared" si="10"/>
        <v>366300</v>
      </c>
      <c r="L11" s="39">
        <f t="shared" si="10"/>
        <v>377500</v>
      </c>
      <c r="M11" s="156">
        <f t="shared" si="10"/>
        <v>389100</v>
      </c>
      <c r="N11" s="39">
        <f t="shared" si="10"/>
        <v>401100</v>
      </c>
      <c r="O11" s="39">
        <f t="shared" si="10"/>
        <v>413300</v>
      </c>
      <c r="P11" s="39">
        <f t="shared" si="10"/>
        <v>425800</v>
      </c>
      <c r="Q11" s="156">
        <f t="shared" si="10"/>
        <v>438900</v>
      </c>
      <c r="R11" s="127">
        <f t="shared" ref="R11" si="11">R269</f>
        <v>452300</v>
      </c>
      <c r="S11" s="165"/>
    </row>
    <row r="12" spans="1:19" x14ac:dyDescent="0.2">
      <c r="A12" s="119">
        <f>A331</f>
        <v>96400</v>
      </c>
      <c r="B12" s="39">
        <f>B331</f>
        <v>146100</v>
      </c>
      <c r="C12" s="39">
        <f>C331</f>
        <v>139100</v>
      </c>
      <c r="D12" s="2733" t="s">
        <v>3942</v>
      </c>
      <c r="E12" s="2734"/>
      <c r="F12" s="39">
        <f>F331</f>
        <v>77500</v>
      </c>
      <c r="G12" s="152">
        <f t="shared" si="0"/>
        <v>-44.284687275341483</v>
      </c>
      <c r="H12" s="39">
        <f t="shared" ref="H12:Q12" si="12">H331</f>
        <v>74000</v>
      </c>
      <c r="I12" s="152">
        <f t="shared" si="2"/>
        <v>-4.5161290322580641</v>
      </c>
      <c r="J12" s="110">
        <f t="shared" si="12"/>
        <v>76800</v>
      </c>
      <c r="K12" s="39">
        <f t="shared" si="12"/>
        <v>79700</v>
      </c>
      <c r="L12" s="39">
        <f t="shared" si="12"/>
        <v>82700</v>
      </c>
      <c r="M12" s="156">
        <f t="shared" si="12"/>
        <v>85700</v>
      </c>
      <c r="N12" s="39">
        <f t="shared" si="12"/>
        <v>88800</v>
      </c>
      <c r="O12" s="39">
        <f t="shared" si="12"/>
        <v>92000</v>
      </c>
      <c r="P12" s="39">
        <f t="shared" si="12"/>
        <v>95200</v>
      </c>
      <c r="Q12" s="156">
        <f t="shared" si="12"/>
        <v>98500</v>
      </c>
      <c r="R12" s="127">
        <f t="shared" ref="R12" si="13">R331</f>
        <v>101900</v>
      </c>
      <c r="S12" s="165"/>
    </row>
    <row r="13" spans="1:19" ht="13.5" thickBot="1" x14ac:dyDescent="0.25">
      <c r="A13" s="119"/>
      <c r="B13" s="39"/>
      <c r="C13" s="39"/>
      <c r="D13" s="2735"/>
      <c r="E13" s="2736"/>
      <c r="F13" s="39"/>
      <c r="G13" s="152"/>
      <c r="H13" s="39"/>
      <c r="I13" s="152"/>
      <c r="J13" s="85"/>
      <c r="K13" s="39"/>
      <c r="L13" s="39"/>
      <c r="M13" s="156"/>
      <c r="N13" s="39"/>
      <c r="O13" s="39"/>
      <c r="P13" s="39"/>
      <c r="Q13" s="156"/>
      <c r="R13" s="127"/>
    </row>
    <row r="14" spans="1:19" x14ac:dyDescent="0.2">
      <c r="A14" s="116">
        <f>SUM(A7:A13)</f>
        <v>1195400</v>
      </c>
      <c r="B14" s="61">
        <f>SUM(B7:B13)</f>
        <v>1265100</v>
      </c>
      <c r="C14" s="61">
        <f>SUM(C7:C13)</f>
        <v>1354800</v>
      </c>
      <c r="D14" s="2737" t="s">
        <v>3028</v>
      </c>
      <c r="E14" s="2738"/>
      <c r="F14" s="61">
        <f>SUM(F7:F13)</f>
        <v>1349800</v>
      </c>
      <c r="G14" s="61">
        <f>IF(C14=F14,0,IF(C14=0,100,(F14-C14)/C14*100))</f>
        <v>-0.36905816356657811</v>
      </c>
      <c r="H14" s="61">
        <f t="shared" ref="H14:Q14" si="14">SUM(H7:H13)</f>
        <v>1191500</v>
      </c>
      <c r="I14" s="61">
        <f>IF(F14=H14,0,IF(F14=0,100,(H14-F14)/F14*100))</f>
        <v>-11.72766335753445</v>
      </c>
      <c r="J14" s="529">
        <f t="shared" si="14"/>
        <v>1224800</v>
      </c>
      <c r="K14" s="61">
        <f t="shared" si="14"/>
        <v>1331500</v>
      </c>
      <c r="L14" s="61">
        <f t="shared" si="14"/>
        <v>1495000</v>
      </c>
      <c r="M14" s="172">
        <f t="shared" si="14"/>
        <v>1411600</v>
      </c>
      <c r="N14" s="61">
        <f t="shared" si="14"/>
        <v>1510400</v>
      </c>
      <c r="O14" s="61">
        <f t="shared" si="14"/>
        <v>1600300</v>
      </c>
      <c r="P14" s="61">
        <f t="shared" si="14"/>
        <v>1685200</v>
      </c>
      <c r="Q14" s="172">
        <f t="shared" si="14"/>
        <v>1787800</v>
      </c>
      <c r="R14" s="126">
        <f t="shared" ref="R14" si="15">SUM(R7:R13)</f>
        <v>1894700</v>
      </c>
    </row>
    <row r="15" spans="1:19" x14ac:dyDescent="0.2">
      <c r="A15" s="119"/>
      <c r="B15" s="39"/>
      <c r="C15" s="39"/>
      <c r="D15" s="2731"/>
      <c r="E15" s="2732"/>
      <c r="F15" s="39"/>
      <c r="G15" s="152"/>
      <c r="H15" s="39"/>
      <c r="I15" s="152"/>
      <c r="J15" s="85"/>
      <c r="K15" s="39"/>
      <c r="L15" s="39"/>
      <c r="M15" s="156"/>
      <c r="N15" s="39"/>
      <c r="O15" s="39"/>
      <c r="P15" s="39"/>
      <c r="Q15" s="156"/>
      <c r="R15" s="127"/>
    </row>
    <row r="16" spans="1:19" x14ac:dyDescent="0.2">
      <c r="A16" s="119"/>
      <c r="B16" s="39"/>
      <c r="C16" s="39"/>
      <c r="D16" s="2739" t="s">
        <v>2578</v>
      </c>
      <c r="E16" s="2740"/>
      <c r="F16" s="39"/>
      <c r="G16" s="152"/>
      <c r="H16" s="39"/>
      <c r="I16" s="152"/>
      <c r="J16" s="85"/>
      <c r="K16" s="39"/>
      <c r="L16" s="39"/>
      <c r="M16" s="156"/>
      <c r="N16" s="39"/>
      <c r="O16" s="39"/>
      <c r="P16" s="39"/>
      <c r="Q16" s="156"/>
      <c r="R16" s="127"/>
    </row>
    <row r="17" spans="1:19" x14ac:dyDescent="0.2">
      <c r="A17" s="119"/>
      <c r="B17" s="39"/>
      <c r="C17" s="39"/>
      <c r="D17" s="2731"/>
      <c r="E17" s="2732"/>
      <c r="F17" s="39"/>
      <c r="G17" s="152"/>
      <c r="H17" s="39"/>
      <c r="I17" s="152"/>
      <c r="J17" s="110"/>
      <c r="K17" s="39"/>
      <c r="L17" s="39"/>
      <c r="M17" s="156"/>
      <c r="N17" s="39"/>
      <c r="O17" s="39"/>
      <c r="P17" s="39"/>
      <c r="Q17" s="156"/>
      <c r="R17" s="127"/>
    </row>
    <row r="18" spans="1:19" x14ac:dyDescent="0.2">
      <c r="A18" s="119">
        <f>A75</f>
        <v>963400</v>
      </c>
      <c r="B18" s="39">
        <f>B75</f>
        <v>980800</v>
      </c>
      <c r="C18" s="39">
        <f>C75</f>
        <v>1024100</v>
      </c>
      <c r="D18" s="2729" t="str">
        <f t="shared" ref="D18:D23" si="16">D7</f>
        <v>Strategic Planning</v>
      </c>
      <c r="E18" s="2730"/>
      <c r="F18" s="39">
        <f>F75</f>
        <v>1384700</v>
      </c>
      <c r="G18" s="152">
        <f t="shared" ref="G18:G23" si="17">IF(C18=F18,0,IF(C18=0,100,(F18-C18)/C18*100))</f>
        <v>35.211405136217167</v>
      </c>
      <c r="H18" s="39">
        <f t="shared" ref="H18:Q18" si="18">H75</f>
        <v>1015500</v>
      </c>
      <c r="I18" s="152">
        <f t="shared" ref="I18:I23" si="19">IF(F18=H18,0,IF(F18=0,100,(H18-F18)/F18*100))</f>
        <v>-26.66281505019138</v>
      </c>
      <c r="J18" s="110">
        <f t="shared" si="18"/>
        <v>1000100</v>
      </c>
      <c r="K18" s="39">
        <f t="shared" si="18"/>
        <v>1030500</v>
      </c>
      <c r="L18" s="39">
        <f t="shared" si="18"/>
        <v>1062000</v>
      </c>
      <c r="M18" s="156">
        <f t="shared" si="18"/>
        <v>1094400</v>
      </c>
      <c r="N18" s="39">
        <f t="shared" si="18"/>
        <v>1127600</v>
      </c>
      <c r="O18" s="39">
        <f t="shared" si="18"/>
        <v>1162100</v>
      </c>
      <c r="P18" s="39">
        <f t="shared" si="18"/>
        <v>1197700</v>
      </c>
      <c r="Q18" s="156">
        <f t="shared" si="18"/>
        <v>1234200</v>
      </c>
      <c r="R18" s="127">
        <f t="shared" ref="R18" si="20">R75</f>
        <v>1271600</v>
      </c>
    </row>
    <row r="19" spans="1:19" x14ac:dyDescent="0.2">
      <c r="A19" s="119">
        <f>A126</f>
        <v>1381600</v>
      </c>
      <c r="B19" s="39">
        <f>B126</f>
        <v>1408400</v>
      </c>
      <c r="C19" s="39">
        <f>C126</f>
        <v>1354300</v>
      </c>
      <c r="D19" s="2729" t="str">
        <f t="shared" si="16"/>
        <v>Community Centres and Halls</v>
      </c>
      <c r="E19" s="2730"/>
      <c r="F19" s="39">
        <f>F126</f>
        <v>1609100</v>
      </c>
      <c r="G19" s="152">
        <f t="shared" si="17"/>
        <v>18.814147530089347</v>
      </c>
      <c r="H19" s="39">
        <f t="shared" ref="H19:Q19" si="21">H126</f>
        <v>1633600</v>
      </c>
      <c r="I19" s="152">
        <f t="shared" si="19"/>
        <v>1.5225902678515941</v>
      </c>
      <c r="J19" s="110">
        <f t="shared" si="21"/>
        <v>1655900</v>
      </c>
      <c r="K19" s="39">
        <f t="shared" si="21"/>
        <v>1689900</v>
      </c>
      <c r="L19" s="39">
        <f t="shared" si="21"/>
        <v>1741000</v>
      </c>
      <c r="M19" s="156">
        <f t="shared" si="21"/>
        <v>1793900</v>
      </c>
      <c r="N19" s="39">
        <f t="shared" si="21"/>
        <v>1848000</v>
      </c>
      <c r="O19" s="39">
        <f t="shared" si="21"/>
        <v>1904400</v>
      </c>
      <c r="P19" s="39">
        <f t="shared" si="21"/>
        <v>1962500</v>
      </c>
      <c r="Q19" s="156">
        <f t="shared" si="21"/>
        <v>2022300</v>
      </c>
      <c r="R19" s="127">
        <f t="shared" ref="R19" si="22">R126</f>
        <v>2085500</v>
      </c>
      <c r="S19" s="165"/>
    </row>
    <row r="20" spans="1:19" x14ac:dyDescent="0.2">
      <c r="A20" s="119">
        <f>A192</f>
        <v>594000</v>
      </c>
      <c r="B20" s="39">
        <f>B192</f>
        <v>632000</v>
      </c>
      <c r="C20" s="39">
        <f>C192</f>
        <v>460700</v>
      </c>
      <c r="D20" s="2729" t="str">
        <f t="shared" si="16"/>
        <v>Cultural and Community Services</v>
      </c>
      <c r="E20" s="2730"/>
      <c r="F20" s="39">
        <f>F192</f>
        <v>868500</v>
      </c>
      <c r="G20" s="152">
        <f t="shared" si="17"/>
        <v>88.517473410028217</v>
      </c>
      <c r="H20" s="39">
        <f t="shared" ref="H20:Q20" si="23">H192</f>
        <v>873800</v>
      </c>
      <c r="I20" s="152">
        <f t="shared" si="19"/>
        <v>0.61024755325273461</v>
      </c>
      <c r="J20" s="110">
        <f t="shared" si="23"/>
        <v>901300</v>
      </c>
      <c r="K20" s="39">
        <f t="shared" si="23"/>
        <v>929000</v>
      </c>
      <c r="L20" s="39">
        <f t="shared" si="23"/>
        <v>958500</v>
      </c>
      <c r="M20" s="156">
        <f t="shared" si="23"/>
        <v>988000</v>
      </c>
      <c r="N20" s="39">
        <f t="shared" si="23"/>
        <v>1019500</v>
      </c>
      <c r="O20" s="39">
        <f t="shared" si="23"/>
        <v>1051900</v>
      </c>
      <c r="P20" s="39">
        <f t="shared" si="23"/>
        <v>1084100</v>
      </c>
      <c r="Q20" s="156">
        <f t="shared" si="23"/>
        <v>1118000</v>
      </c>
      <c r="R20" s="127">
        <f t="shared" ref="R20" si="24">R192</f>
        <v>1153000</v>
      </c>
      <c r="S20" s="165"/>
    </row>
    <row r="21" spans="1:19" x14ac:dyDescent="0.2">
      <c r="A21" s="119">
        <f>A239</f>
        <v>876000</v>
      </c>
      <c r="B21" s="39">
        <f>B239</f>
        <v>1514000</v>
      </c>
      <c r="C21" s="39">
        <f>C239</f>
        <v>1682100</v>
      </c>
      <c r="D21" s="2729" t="str">
        <f t="shared" si="16"/>
        <v>Library Services</v>
      </c>
      <c r="E21" s="2730"/>
      <c r="F21" s="39">
        <f>F239</f>
        <v>1643700</v>
      </c>
      <c r="G21" s="152">
        <f t="shared" si="17"/>
        <v>-2.282860709827002</v>
      </c>
      <c r="H21" s="39">
        <f t="shared" ref="H21:Q21" si="25">H239</f>
        <v>1609500</v>
      </c>
      <c r="I21" s="152">
        <f t="shared" si="19"/>
        <v>-2.0806716554115714</v>
      </c>
      <c r="J21" s="110">
        <f t="shared" si="25"/>
        <v>1653800</v>
      </c>
      <c r="K21" s="39">
        <f t="shared" si="25"/>
        <v>1703900</v>
      </c>
      <c r="L21" s="39">
        <f t="shared" si="25"/>
        <v>1755500</v>
      </c>
      <c r="M21" s="156">
        <f t="shared" si="25"/>
        <v>1808800</v>
      </c>
      <c r="N21" s="39">
        <f t="shared" si="25"/>
        <v>1863500</v>
      </c>
      <c r="O21" s="39">
        <f t="shared" si="25"/>
        <v>1919900</v>
      </c>
      <c r="P21" s="39">
        <f t="shared" si="25"/>
        <v>1978100</v>
      </c>
      <c r="Q21" s="156">
        <f t="shared" si="25"/>
        <v>2038000</v>
      </c>
      <c r="R21" s="127">
        <f t="shared" ref="R21" si="26">R239</f>
        <v>2099700</v>
      </c>
      <c r="S21" s="165"/>
    </row>
    <row r="22" spans="1:19" x14ac:dyDescent="0.2">
      <c r="A22" s="119">
        <f>A290</f>
        <v>787800</v>
      </c>
      <c r="B22" s="39">
        <f>B290</f>
        <v>881100</v>
      </c>
      <c r="C22" s="39">
        <f>C290</f>
        <v>867100</v>
      </c>
      <c r="D22" s="2729" t="str">
        <f t="shared" si="16"/>
        <v>Swimming Pools</v>
      </c>
      <c r="E22" s="2730"/>
      <c r="F22" s="39">
        <f>F290</f>
        <v>899000</v>
      </c>
      <c r="G22" s="152">
        <f t="shared" si="17"/>
        <v>3.6789297658862878</v>
      </c>
      <c r="H22" s="39">
        <f t="shared" ref="H22:Q22" si="27">H290</f>
        <v>1197500</v>
      </c>
      <c r="I22" s="152">
        <f t="shared" si="19"/>
        <v>33.203559510567295</v>
      </c>
      <c r="J22" s="110">
        <f t="shared" si="27"/>
        <v>1036100</v>
      </c>
      <c r="K22" s="39">
        <f t="shared" si="27"/>
        <v>1068400</v>
      </c>
      <c r="L22" s="39">
        <f t="shared" si="27"/>
        <v>1096100</v>
      </c>
      <c r="M22" s="156">
        <f t="shared" si="27"/>
        <v>1124500</v>
      </c>
      <c r="N22" s="39">
        <f t="shared" si="27"/>
        <v>1153900</v>
      </c>
      <c r="O22" s="39">
        <f t="shared" si="27"/>
        <v>1184200</v>
      </c>
      <c r="P22" s="39">
        <f t="shared" si="27"/>
        <v>1215200</v>
      </c>
      <c r="Q22" s="156">
        <f t="shared" si="27"/>
        <v>1247100</v>
      </c>
      <c r="R22" s="127">
        <f t="shared" ref="R22" si="28">R290</f>
        <v>1279900</v>
      </c>
      <c r="S22" s="165"/>
    </row>
    <row r="23" spans="1:19" x14ac:dyDescent="0.2">
      <c r="A23" s="119">
        <f>A356</f>
        <v>808500</v>
      </c>
      <c r="B23" s="39">
        <f>B356</f>
        <v>792500</v>
      </c>
      <c r="C23" s="39">
        <f>C356</f>
        <v>903200</v>
      </c>
      <c r="D23" s="2729" t="str">
        <f t="shared" si="16"/>
        <v>Tourism and Communications</v>
      </c>
      <c r="E23" s="2730"/>
      <c r="F23" s="39">
        <f>F356</f>
        <v>856000</v>
      </c>
      <c r="G23" s="152">
        <f t="shared" si="17"/>
        <v>-5.2258635961027453</v>
      </c>
      <c r="H23" s="39">
        <f t="shared" ref="H23:Q23" si="29">H356</f>
        <v>898200</v>
      </c>
      <c r="I23" s="152">
        <f t="shared" si="19"/>
        <v>4.9299065420560746</v>
      </c>
      <c r="J23" s="110">
        <f t="shared" si="29"/>
        <v>923900</v>
      </c>
      <c r="K23" s="39">
        <f t="shared" si="29"/>
        <v>952800</v>
      </c>
      <c r="L23" s="39">
        <f t="shared" si="29"/>
        <v>982600</v>
      </c>
      <c r="M23" s="156">
        <f t="shared" si="29"/>
        <v>1013200</v>
      </c>
      <c r="N23" s="39">
        <f t="shared" si="29"/>
        <v>1045100</v>
      </c>
      <c r="O23" s="39">
        <f t="shared" si="29"/>
        <v>1077700</v>
      </c>
      <c r="P23" s="39">
        <f t="shared" si="29"/>
        <v>1111300</v>
      </c>
      <c r="Q23" s="156">
        <f t="shared" si="29"/>
        <v>1145600</v>
      </c>
      <c r="R23" s="127">
        <f t="shared" ref="R23" si="30">R356</f>
        <v>1181300</v>
      </c>
      <c r="S23" s="165"/>
    </row>
    <row r="24" spans="1:19" ht="13.5" thickBot="1" x14ac:dyDescent="0.25">
      <c r="A24" s="119"/>
      <c r="B24" s="39"/>
      <c r="C24" s="39"/>
      <c r="D24" s="2731"/>
      <c r="E24" s="2732"/>
      <c r="F24" s="39"/>
      <c r="G24" s="134"/>
      <c r="H24" s="39"/>
      <c r="I24" s="134"/>
      <c r="J24" s="85"/>
      <c r="K24" s="39"/>
      <c r="L24" s="39"/>
      <c r="M24" s="156"/>
      <c r="N24" s="39"/>
      <c r="O24" s="39"/>
      <c r="P24" s="39"/>
      <c r="Q24" s="156"/>
      <c r="R24" s="127"/>
    </row>
    <row r="25" spans="1:19" x14ac:dyDescent="0.2">
      <c r="A25" s="116">
        <f>SUM(A16:A24)</f>
        <v>5411300</v>
      </c>
      <c r="B25" s="61">
        <f>SUM(B16:B24)</f>
        <v>6208800</v>
      </c>
      <c r="C25" s="61">
        <f>SUM(C16:C24)</f>
        <v>6291500</v>
      </c>
      <c r="D25" s="2737" t="s">
        <v>660</v>
      </c>
      <c r="E25" s="2738"/>
      <c r="F25" s="61">
        <f>SUM(F16:F24)</f>
        <v>7261000</v>
      </c>
      <c r="G25" s="197">
        <f>IF(C25=F25,0,IF(C25=0,100,(F25-C25)/C25*100))</f>
        <v>15.409679726615275</v>
      </c>
      <c r="H25" s="61">
        <f t="shared" ref="H25:Q25" si="31">SUM(H16:H24)</f>
        <v>7228100</v>
      </c>
      <c r="I25" s="197">
        <f>IF(F25=H25,0,IF(F25=0,100,(H25-F25)/F25*100))</f>
        <v>-0.45310563283294308</v>
      </c>
      <c r="J25" s="195">
        <f t="shared" si="31"/>
        <v>7171100</v>
      </c>
      <c r="K25" s="61">
        <f t="shared" si="31"/>
        <v>7374500</v>
      </c>
      <c r="L25" s="61">
        <f t="shared" si="31"/>
        <v>7595700</v>
      </c>
      <c r="M25" s="172">
        <f t="shared" si="31"/>
        <v>7822800</v>
      </c>
      <c r="N25" s="61">
        <f t="shared" si="31"/>
        <v>8057600</v>
      </c>
      <c r="O25" s="61">
        <f t="shared" si="31"/>
        <v>8300200</v>
      </c>
      <c r="P25" s="61">
        <f t="shared" si="31"/>
        <v>8548900</v>
      </c>
      <c r="Q25" s="172">
        <f t="shared" si="31"/>
        <v>8805200</v>
      </c>
      <c r="R25" s="126">
        <f t="shared" ref="R25" si="32">SUM(R16:R24)</f>
        <v>9071000</v>
      </c>
    </row>
    <row r="26" spans="1:19" x14ac:dyDescent="0.2">
      <c r="A26" s="119"/>
      <c r="B26" s="39"/>
      <c r="C26" s="39"/>
      <c r="D26" s="2731"/>
      <c r="E26" s="2732"/>
      <c r="F26" s="39"/>
      <c r="G26" s="152"/>
      <c r="H26" s="39"/>
      <c r="I26" s="152"/>
      <c r="J26" s="85"/>
      <c r="K26" s="39"/>
      <c r="L26" s="39"/>
      <c r="M26" s="156"/>
      <c r="N26" s="39"/>
      <c r="O26" s="39"/>
      <c r="P26" s="39"/>
      <c r="Q26" s="156"/>
      <c r="R26" s="127"/>
    </row>
    <row r="27" spans="1:19" x14ac:dyDescent="0.2">
      <c r="A27" s="119"/>
      <c r="B27" s="39"/>
      <c r="C27" s="39"/>
      <c r="D27" s="2768" t="s">
        <v>6250</v>
      </c>
      <c r="E27" s="2740"/>
      <c r="F27" s="39"/>
      <c r="G27" s="152"/>
      <c r="H27" s="39"/>
      <c r="I27" s="152"/>
      <c r="J27" s="85"/>
      <c r="K27" s="39"/>
      <c r="L27" s="39"/>
      <c r="M27" s="156"/>
      <c r="N27" s="39"/>
      <c r="O27" s="39"/>
      <c r="P27" s="39"/>
      <c r="Q27" s="156"/>
      <c r="R27" s="127"/>
    </row>
    <row r="28" spans="1:19" x14ac:dyDescent="0.2">
      <c r="A28" s="119"/>
      <c r="B28" s="39"/>
      <c r="C28" s="39"/>
      <c r="D28" s="2731"/>
      <c r="E28" s="2732"/>
      <c r="F28" s="39"/>
      <c r="G28" s="152"/>
      <c r="H28" s="39"/>
      <c r="I28" s="152"/>
      <c r="J28" s="110"/>
      <c r="K28" s="39"/>
      <c r="L28" s="39"/>
      <c r="M28" s="156"/>
      <c r="N28" s="39"/>
      <c r="O28" s="39"/>
      <c r="P28" s="39"/>
      <c r="Q28" s="156"/>
      <c r="R28" s="127"/>
    </row>
    <row r="29" spans="1:19" x14ac:dyDescent="0.2">
      <c r="A29" s="119">
        <f>A7-A18</f>
        <v>-515400</v>
      </c>
      <c r="B29" s="39">
        <f t="shared" ref="B29:C29" si="33">B7-B18</f>
        <v>-638800</v>
      </c>
      <c r="C29" s="39">
        <f t="shared" si="33"/>
        <v>-667400</v>
      </c>
      <c r="D29" s="2729" t="str">
        <f t="shared" ref="D29:D34" si="34">D18</f>
        <v>Strategic Planning</v>
      </c>
      <c r="E29" s="2730"/>
      <c r="F29" s="39">
        <f>F7-F18</f>
        <v>-1062000</v>
      </c>
      <c r="G29" s="152">
        <f t="shared" ref="G29:G34" si="35">IF(C29=F29,0,IF(C29=0,100,(F29-C29)/C29*100))</f>
        <v>59.124962541204674</v>
      </c>
      <c r="H29" s="39">
        <f t="shared" ref="H29:H34" si="36">H7-H18</f>
        <v>-858000</v>
      </c>
      <c r="I29" s="152">
        <f t="shared" ref="I29:I34" si="37">IF(F29=H29,0,IF(F29=0,100,(H29-F29)/F29*100))</f>
        <v>-19.209039548022599</v>
      </c>
      <c r="J29" s="110">
        <f t="shared" ref="J29:R34" si="38">J7-J18</f>
        <v>-841600</v>
      </c>
      <c r="K29" s="39">
        <f t="shared" si="38"/>
        <v>-799600</v>
      </c>
      <c r="L29" s="39">
        <f t="shared" si="38"/>
        <v>-706600</v>
      </c>
      <c r="M29" s="156">
        <f t="shared" si="38"/>
        <v>-863500</v>
      </c>
      <c r="N29" s="39">
        <f t="shared" si="38"/>
        <v>-839700</v>
      </c>
      <c r="O29" s="39">
        <f t="shared" si="38"/>
        <v>-828100</v>
      </c>
      <c r="P29" s="39">
        <f t="shared" si="38"/>
        <v>-822600</v>
      </c>
      <c r="Q29" s="156">
        <f t="shared" si="38"/>
        <v>-803000</v>
      </c>
      <c r="R29" s="127">
        <f t="shared" si="38"/>
        <v>-781200</v>
      </c>
    </row>
    <row r="30" spans="1:19" x14ac:dyDescent="0.2">
      <c r="A30" s="119">
        <f t="shared" ref="A30:C30" si="39">A8-A19</f>
        <v>-1207600</v>
      </c>
      <c r="B30" s="39">
        <f t="shared" si="39"/>
        <v>-1169400</v>
      </c>
      <c r="C30" s="39">
        <f t="shared" si="39"/>
        <v>-1056200</v>
      </c>
      <c r="D30" s="2729" t="str">
        <f t="shared" si="34"/>
        <v>Community Centres and Halls</v>
      </c>
      <c r="E30" s="2730"/>
      <c r="F30" s="39">
        <f t="shared" ref="F30:F34" si="40">F8-F19</f>
        <v>-1228400</v>
      </c>
      <c r="G30" s="152">
        <f t="shared" si="35"/>
        <v>16.303730354099603</v>
      </c>
      <c r="H30" s="39">
        <f t="shared" si="36"/>
        <v>-1251600</v>
      </c>
      <c r="I30" s="152">
        <f t="shared" si="37"/>
        <v>1.8886356235753827</v>
      </c>
      <c r="J30" s="110">
        <f t="shared" si="38"/>
        <v>-1262200</v>
      </c>
      <c r="K30" s="39">
        <f t="shared" si="38"/>
        <v>-1283900</v>
      </c>
      <c r="L30" s="39">
        <f t="shared" si="38"/>
        <v>-1322400</v>
      </c>
      <c r="M30" s="156">
        <f t="shared" si="38"/>
        <v>-1362500</v>
      </c>
      <c r="N30" s="39">
        <f t="shared" si="38"/>
        <v>-1403100</v>
      </c>
      <c r="O30" s="39">
        <f t="shared" si="38"/>
        <v>-1445600</v>
      </c>
      <c r="P30" s="39">
        <f t="shared" si="38"/>
        <v>-1489500</v>
      </c>
      <c r="Q30" s="156">
        <f t="shared" si="38"/>
        <v>-1534600</v>
      </c>
      <c r="R30" s="127">
        <f t="shared" si="38"/>
        <v>-1582600</v>
      </c>
      <c r="S30" s="165"/>
    </row>
    <row r="31" spans="1:19" x14ac:dyDescent="0.2">
      <c r="A31" s="119">
        <f t="shared" ref="A31:C31" si="41">A9-A20</f>
        <v>-513000</v>
      </c>
      <c r="B31" s="39">
        <f t="shared" si="41"/>
        <v>-530000</v>
      </c>
      <c r="C31" s="39">
        <f t="shared" si="41"/>
        <v>-358900</v>
      </c>
      <c r="D31" s="2729" t="str">
        <f t="shared" si="34"/>
        <v>Cultural and Community Services</v>
      </c>
      <c r="E31" s="2730"/>
      <c r="F31" s="39">
        <f t="shared" si="40"/>
        <v>-753600</v>
      </c>
      <c r="G31" s="152">
        <f t="shared" si="35"/>
        <v>109.97492337698522</v>
      </c>
      <c r="H31" s="39">
        <f t="shared" si="36"/>
        <v>-757800</v>
      </c>
      <c r="I31" s="152">
        <f t="shared" si="37"/>
        <v>0.5573248407643312</v>
      </c>
      <c r="J31" s="110">
        <f t="shared" si="38"/>
        <v>-781200</v>
      </c>
      <c r="K31" s="39">
        <f t="shared" si="38"/>
        <v>-804700</v>
      </c>
      <c r="L31" s="39">
        <f t="shared" si="38"/>
        <v>-825900</v>
      </c>
      <c r="M31" s="156">
        <f t="shared" si="38"/>
        <v>-845600</v>
      </c>
      <c r="N31" s="39">
        <f t="shared" si="38"/>
        <v>-867900</v>
      </c>
      <c r="O31" s="39">
        <f t="shared" si="38"/>
        <v>-890000</v>
      </c>
      <c r="P31" s="39">
        <f t="shared" si="38"/>
        <v>-912600</v>
      </c>
      <c r="Q31" s="156">
        <f t="shared" si="38"/>
        <v>-935600</v>
      </c>
      <c r="R31" s="127">
        <f t="shared" si="38"/>
        <v>-959500</v>
      </c>
      <c r="S31" s="165"/>
    </row>
    <row r="32" spans="1:19" x14ac:dyDescent="0.2">
      <c r="A32" s="119">
        <f t="shared" ref="A32:C32" si="42">A10-A21</f>
        <v>-761000</v>
      </c>
      <c r="B32" s="39">
        <f t="shared" si="42"/>
        <v>-1399000</v>
      </c>
      <c r="C32" s="39">
        <f t="shared" si="42"/>
        <v>-1571700</v>
      </c>
      <c r="D32" s="2729" t="str">
        <f t="shared" si="34"/>
        <v>Library Services</v>
      </c>
      <c r="E32" s="2730"/>
      <c r="F32" s="39">
        <f t="shared" si="40"/>
        <v>-1531700</v>
      </c>
      <c r="G32" s="152">
        <f t="shared" si="35"/>
        <v>-2.5450149519628429</v>
      </c>
      <c r="H32" s="39">
        <f t="shared" si="36"/>
        <v>-1492500</v>
      </c>
      <c r="I32" s="152">
        <f t="shared" si="37"/>
        <v>-2.5592478944963113</v>
      </c>
      <c r="J32" s="110">
        <f t="shared" si="38"/>
        <v>-1533200</v>
      </c>
      <c r="K32" s="39">
        <f t="shared" si="38"/>
        <v>-1579600</v>
      </c>
      <c r="L32" s="39">
        <f t="shared" si="38"/>
        <v>-1627300</v>
      </c>
      <c r="M32" s="156">
        <f t="shared" si="38"/>
        <v>-1676700</v>
      </c>
      <c r="N32" s="39">
        <f t="shared" si="38"/>
        <v>-1727400</v>
      </c>
      <c r="O32" s="39">
        <f t="shared" si="38"/>
        <v>-1779600</v>
      </c>
      <c r="P32" s="39">
        <f t="shared" si="38"/>
        <v>-1833500</v>
      </c>
      <c r="Q32" s="156">
        <f t="shared" si="38"/>
        <v>-1888900</v>
      </c>
      <c r="R32" s="127">
        <f t="shared" si="38"/>
        <v>-1946000</v>
      </c>
      <c r="S32" s="165"/>
    </row>
    <row r="33" spans="1:19" x14ac:dyDescent="0.2">
      <c r="A33" s="119">
        <f t="shared" ref="A33:C33" si="43">A11-A22</f>
        <v>-506800</v>
      </c>
      <c r="B33" s="39">
        <f t="shared" si="43"/>
        <v>-560100</v>
      </c>
      <c r="C33" s="39">
        <f t="shared" si="43"/>
        <v>-518400</v>
      </c>
      <c r="D33" s="2729" t="str">
        <f t="shared" si="34"/>
        <v>Swimming Pools</v>
      </c>
      <c r="E33" s="2730"/>
      <c r="F33" s="39">
        <f t="shared" si="40"/>
        <v>-557000</v>
      </c>
      <c r="G33" s="152">
        <f t="shared" si="35"/>
        <v>7.4459876543209873</v>
      </c>
      <c r="H33" s="39">
        <f t="shared" si="36"/>
        <v>-852500</v>
      </c>
      <c r="I33" s="152">
        <f t="shared" si="37"/>
        <v>53.05206463195691</v>
      </c>
      <c r="J33" s="110">
        <f t="shared" si="38"/>
        <v>-681000</v>
      </c>
      <c r="K33" s="39">
        <f t="shared" si="38"/>
        <v>-702100</v>
      </c>
      <c r="L33" s="39">
        <f t="shared" si="38"/>
        <v>-718600</v>
      </c>
      <c r="M33" s="156">
        <f t="shared" si="38"/>
        <v>-735400</v>
      </c>
      <c r="N33" s="39">
        <f t="shared" si="38"/>
        <v>-752800</v>
      </c>
      <c r="O33" s="39">
        <f t="shared" si="38"/>
        <v>-770900</v>
      </c>
      <c r="P33" s="39">
        <f t="shared" si="38"/>
        <v>-789400</v>
      </c>
      <c r="Q33" s="156">
        <f t="shared" si="38"/>
        <v>-808200</v>
      </c>
      <c r="R33" s="127">
        <f t="shared" si="38"/>
        <v>-827600</v>
      </c>
      <c r="S33" s="165"/>
    </row>
    <row r="34" spans="1:19" x14ac:dyDescent="0.2">
      <c r="A34" s="119">
        <f t="shared" ref="A34:C34" si="44">A12-A23</f>
        <v>-712100</v>
      </c>
      <c r="B34" s="39">
        <f t="shared" si="44"/>
        <v>-646400</v>
      </c>
      <c r="C34" s="39">
        <f t="shared" si="44"/>
        <v>-764100</v>
      </c>
      <c r="D34" s="2729" t="str">
        <f t="shared" si="34"/>
        <v>Tourism and Communications</v>
      </c>
      <c r="E34" s="2730"/>
      <c r="F34" s="39">
        <f t="shared" si="40"/>
        <v>-778500</v>
      </c>
      <c r="G34" s="152">
        <f t="shared" si="35"/>
        <v>1.884570082449941</v>
      </c>
      <c r="H34" s="39">
        <f t="shared" si="36"/>
        <v>-824200</v>
      </c>
      <c r="I34" s="152">
        <f t="shared" si="37"/>
        <v>5.8702633269107256</v>
      </c>
      <c r="J34" s="110">
        <f t="shared" si="38"/>
        <v>-847100</v>
      </c>
      <c r="K34" s="39">
        <f t="shared" si="38"/>
        <v>-873100</v>
      </c>
      <c r="L34" s="39">
        <f t="shared" si="38"/>
        <v>-899900</v>
      </c>
      <c r="M34" s="156">
        <f t="shared" si="38"/>
        <v>-927500</v>
      </c>
      <c r="N34" s="39">
        <f t="shared" si="38"/>
        <v>-956300</v>
      </c>
      <c r="O34" s="39">
        <f t="shared" si="38"/>
        <v>-985700</v>
      </c>
      <c r="P34" s="39">
        <f t="shared" si="38"/>
        <v>-1016100</v>
      </c>
      <c r="Q34" s="156">
        <f t="shared" si="38"/>
        <v>-1047100</v>
      </c>
      <c r="R34" s="127">
        <f t="shared" si="38"/>
        <v>-1079400</v>
      </c>
      <c r="S34" s="165"/>
    </row>
    <row r="35" spans="1:19" ht="13.5" thickBot="1" x14ac:dyDescent="0.25">
      <c r="A35" s="119"/>
      <c r="B35" s="39"/>
      <c r="C35" s="39"/>
      <c r="D35" s="2731"/>
      <c r="E35" s="2732"/>
      <c r="F35" s="39"/>
      <c r="G35" s="39"/>
      <c r="H35" s="39"/>
      <c r="I35" s="39"/>
      <c r="J35" s="85"/>
      <c r="K35" s="39"/>
      <c r="L35" s="39"/>
      <c r="M35" s="156"/>
      <c r="N35" s="39"/>
      <c r="O35" s="39"/>
      <c r="P35" s="39"/>
      <c r="Q35" s="156"/>
      <c r="R35" s="127"/>
    </row>
    <row r="36" spans="1:19" x14ac:dyDescent="0.2">
      <c r="A36" s="116">
        <f>A14-A25</f>
        <v>-4215900</v>
      </c>
      <c r="B36" s="61">
        <f>B14-B25</f>
        <v>-4943700</v>
      </c>
      <c r="C36" s="61">
        <f>C14-C25</f>
        <v>-4936700</v>
      </c>
      <c r="D36" s="2766" t="s">
        <v>6248</v>
      </c>
      <c r="E36" s="2767"/>
      <c r="F36" s="61">
        <f>F14-F25</f>
        <v>-5911200</v>
      </c>
      <c r="G36" s="198">
        <f>IF(C36=F36,0,IF(C36=0,100,(F36-C36)/C36*100))</f>
        <v>19.739907225474507</v>
      </c>
      <c r="H36" s="61">
        <f>H14-H25</f>
        <v>-6036600</v>
      </c>
      <c r="I36" s="198">
        <f>IF(F36=H36,0,IF(F36=0,100,(H36-F36)/F36*100))</f>
        <v>2.1213966707267562</v>
      </c>
      <c r="J36" s="195">
        <f t="shared" ref="J36:R36" si="45">J14-J25</f>
        <v>-5946300</v>
      </c>
      <c r="K36" s="61">
        <f t="shared" si="45"/>
        <v>-6043000</v>
      </c>
      <c r="L36" s="61">
        <f t="shared" si="45"/>
        <v>-6100700</v>
      </c>
      <c r="M36" s="172">
        <f t="shared" si="45"/>
        <v>-6411200</v>
      </c>
      <c r="N36" s="61">
        <f t="shared" si="45"/>
        <v>-6547200</v>
      </c>
      <c r="O36" s="61">
        <f t="shared" si="45"/>
        <v>-6699900</v>
      </c>
      <c r="P36" s="61">
        <f t="shared" si="45"/>
        <v>-6863700</v>
      </c>
      <c r="Q36" s="172">
        <f t="shared" si="45"/>
        <v>-7017400</v>
      </c>
      <c r="R36" s="126">
        <f t="shared" si="45"/>
        <v>-7176300</v>
      </c>
    </row>
    <row r="37" spans="1:19" x14ac:dyDescent="0.2">
      <c r="A37" s="119">
        <f>ROUND(A959,-3)</f>
        <v>1313000</v>
      </c>
      <c r="B37" s="39">
        <f>ROUND(B959,-3)</f>
        <v>1324000</v>
      </c>
      <c r="C37" s="39">
        <f>C959</f>
        <v>1104400</v>
      </c>
      <c r="D37" s="2769" t="str">
        <f>GM!D41</f>
        <v>Add Back Depreciation</v>
      </c>
      <c r="E37" s="2770"/>
      <c r="F37" s="39">
        <f>F959</f>
        <v>1161100</v>
      </c>
      <c r="G37" s="692">
        <f>IF(C37=F37,0,IF(C37=0,100,(F37-C37)/C37*100))</f>
        <v>5.1340094168779427</v>
      </c>
      <c r="H37" s="39">
        <f t="shared" ref="H37:Q37" si="46">H959</f>
        <v>1161100</v>
      </c>
      <c r="I37" s="692">
        <f>IF(F37=H37,0,IF(F37=0,100,(H37-F37)/F37*100))</f>
        <v>0</v>
      </c>
      <c r="J37" s="110">
        <f t="shared" si="46"/>
        <v>1242500</v>
      </c>
      <c r="K37" s="39">
        <f t="shared" si="46"/>
        <v>1258500</v>
      </c>
      <c r="L37" s="39">
        <f t="shared" si="46"/>
        <v>1291200</v>
      </c>
      <c r="M37" s="156">
        <f t="shared" si="46"/>
        <v>1324700</v>
      </c>
      <c r="N37" s="39">
        <f t="shared" si="46"/>
        <v>1359300</v>
      </c>
      <c r="O37" s="39">
        <f t="shared" si="46"/>
        <v>1394800</v>
      </c>
      <c r="P37" s="39">
        <f t="shared" si="46"/>
        <v>1431500</v>
      </c>
      <c r="Q37" s="156">
        <f t="shared" si="46"/>
        <v>1469300</v>
      </c>
      <c r="R37" s="127">
        <f t="shared" ref="R37" si="47">R959</f>
        <v>1508300</v>
      </c>
    </row>
    <row r="38" spans="1:19" s="102" customFormat="1" x14ac:dyDescent="0.2">
      <c r="A38" s="200">
        <f>A36+A37</f>
        <v>-2902900</v>
      </c>
      <c r="B38" s="457">
        <f>B36+B37</f>
        <v>-3619700</v>
      </c>
      <c r="C38" s="457">
        <f>C36+C37</f>
        <v>-3832300</v>
      </c>
      <c r="D38" s="2751" t="s">
        <v>6251</v>
      </c>
      <c r="E38" s="2750"/>
      <c r="F38" s="457">
        <f>F36+F37</f>
        <v>-4750100</v>
      </c>
      <c r="G38" s="197">
        <f>IF(C38=F38,0,IF(C38=0,100,(F38-C38)/C38*100))</f>
        <v>23.94906453043864</v>
      </c>
      <c r="H38" s="457">
        <f t="shared" ref="H38:Q38" si="48">H36+H37</f>
        <v>-4875500</v>
      </c>
      <c r="I38" s="197">
        <f>IF(F38=H38,0,IF(F38=0,100,(H38-F38)/F38*100))</f>
        <v>2.63994442222269</v>
      </c>
      <c r="J38" s="884">
        <f t="shared" si="48"/>
        <v>-4703800</v>
      </c>
      <c r="K38" s="457">
        <f t="shared" si="48"/>
        <v>-4784500</v>
      </c>
      <c r="L38" s="457">
        <f t="shared" si="48"/>
        <v>-4809500</v>
      </c>
      <c r="M38" s="437">
        <f t="shared" si="48"/>
        <v>-5086500</v>
      </c>
      <c r="N38" s="457">
        <f t="shared" si="48"/>
        <v>-5187900</v>
      </c>
      <c r="O38" s="457">
        <f t="shared" si="48"/>
        <v>-5305100</v>
      </c>
      <c r="P38" s="457">
        <f t="shared" si="48"/>
        <v>-5432200</v>
      </c>
      <c r="Q38" s="437">
        <f t="shared" si="48"/>
        <v>-5548100</v>
      </c>
      <c r="R38" s="459">
        <f t="shared" ref="R38" si="49">R36+R37</f>
        <v>-5668000</v>
      </c>
    </row>
    <row r="39" spans="1:19" ht="13.5" thickBot="1" x14ac:dyDescent="0.25">
      <c r="A39" s="82"/>
      <c r="B39" s="99"/>
      <c r="C39" s="99"/>
      <c r="D39" s="2752"/>
      <c r="E39" s="2753"/>
      <c r="F39" s="99"/>
      <c r="G39" s="452"/>
      <c r="H39" s="99"/>
      <c r="I39" s="452"/>
      <c r="J39" s="94"/>
      <c r="K39" s="134"/>
      <c r="L39" s="134"/>
      <c r="M39" s="105"/>
      <c r="N39" s="134"/>
      <c r="O39" s="134"/>
      <c r="P39" s="134"/>
      <c r="Q39" s="105"/>
      <c r="R39" s="178"/>
    </row>
    <row r="40" spans="1:19" ht="13.5" thickTop="1" x14ac:dyDescent="0.2">
      <c r="A40" s="443"/>
      <c r="B40" s="135"/>
      <c r="C40" s="179"/>
      <c r="D40" s="2754"/>
      <c r="E40" s="2755"/>
      <c r="F40" s="179"/>
      <c r="G40" s="453"/>
      <c r="H40" s="135"/>
      <c r="I40" s="453"/>
      <c r="J40" s="138"/>
      <c r="K40" s="140"/>
      <c r="L40" s="140"/>
      <c r="M40" s="181"/>
      <c r="N40" s="140"/>
      <c r="O40" s="140"/>
      <c r="P40" s="140"/>
      <c r="Q40" s="140"/>
      <c r="R40" s="180"/>
    </row>
    <row r="41" spans="1:19" x14ac:dyDescent="0.2">
      <c r="A41" s="79"/>
      <c r="B41" s="141"/>
      <c r="C41" s="72"/>
      <c r="D41" s="2739" t="s">
        <v>231</v>
      </c>
      <c r="E41" s="2740"/>
      <c r="F41" s="72"/>
      <c r="G41" s="101"/>
      <c r="H41" s="141"/>
      <c r="I41" s="101"/>
      <c r="J41" s="83"/>
      <c r="K41" s="39"/>
      <c r="L41" s="39"/>
      <c r="M41" s="156"/>
      <c r="N41" s="39"/>
      <c r="O41" s="39"/>
      <c r="P41" s="39"/>
      <c r="Q41" s="39"/>
      <c r="R41" s="127"/>
    </row>
    <row r="42" spans="1:19" x14ac:dyDescent="0.2">
      <c r="A42" s="79"/>
      <c r="B42" s="141"/>
      <c r="C42" s="72"/>
      <c r="D42" s="2731"/>
      <c r="E42" s="2732"/>
      <c r="F42" s="72"/>
      <c r="G42" s="101"/>
      <c r="H42" s="141"/>
      <c r="I42" s="101"/>
      <c r="J42" s="83"/>
      <c r="K42" s="39"/>
      <c r="L42" s="39"/>
      <c r="M42" s="156"/>
      <c r="N42" s="39"/>
      <c r="O42" s="39"/>
      <c r="P42" s="39"/>
      <c r="Q42" s="39"/>
      <c r="R42" s="127"/>
    </row>
    <row r="43" spans="1:19" x14ac:dyDescent="0.2">
      <c r="A43" s="119">
        <f t="shared" ref="A43:B47" si="50">ROUND(A84+A134+A365+A201+A248+A299,-3)</f>
        <v>22000</v>
      </c>
      <c r="B43" s="156">
        <f t="shared" si="50"/>
        <v>23000</v>
      </c>
      <c r="C43" s="39">
        <f>ROUND(C84+C134+C365+C201+C248+C299,-2)</f>
        <v>24300</v>
      </c>
      <c r="D43" s="2756" t="s">
        <v>2106</v>
      </c>
      <c r="E43" s="2757"/>
      <c r="F43" s="39">
        <f>F84+F134+F365+F201+F248+F299</f>
        <v>17300</v>
      </c>
      <c r="G43" s="2271"/>
      <c r="H43" s="156">
        <f>H84+H134+H365+H201+H248+H299</f>
        <v>18500</v>
      </c>
      <c r="I43" s="2271"/>
      <c r="J43" s="110">
        <f t="shared" ref="J43:R43" si="51">J84+J134+J365+J201+J248+J299</f>
        <v>19900</v>
      </c>
      <c r="K43" s="39">
        <f t="shared" si="51"/>
        <v>21300</v>
      </c>
      <c r="L43" s="39">
        <f t="shared" si="51"/>
        <v>22700</v>
      </c>
      <c r="M43" s="156">
        <f t="shared" si="51"/>
        <v>22800</v>
      </c>
      <c r="N43" s="39">
        <f t="shared" si="51"/>
        <v>16900</v>
      </c>
      <c r="O43" s="39">
        <f t="shared" si="51"/>
        <v>18100</v>
      </c>
      <c r="P43" s="39">
        <f t="shared" si="51"/>
        <v>19500</v>
      </c>
      <c r="Q43" s="39">
        <f t="shared" si="51"/>
        <v>0</v>
      </c>
      <c r="R43" s="127">
        <f t="shared" si="51"/>
        <v>0</v>
      </c>
    </row>
    <row r="44" spans="1:19" x14ac:dyDescent="0.2">
      <c r="A44" s="119">
        <f t="shared" si="50"/>
        <v>2265000</v>
      </c>
      <c r="B44" s="156">
        <f t="shared" si="50"/>
        <v>3657000</v>
      </c>
      <c r="C44" s="39">
        <f>ROUND(C85+C135+C366+C202+C249+C300,-2)</f>
        <v>3220500</v>
      </c>
      <c r="D44" s="2764" t="s">
        <v>2272</v>
      </c>
      <c r="E44" s="2765"/>
      <c r="F44" s="39">
        <f>F85+F135+F366+F202+F249+F300</f>
        <v>2613000</v>
      </c>
      <c r="G44" s="2271"/>
      <c r="H44" s="156">
        <f>H85+H135+H366+H202+H249+H300</f>
        <v>2549300</v>
      </c>
      <c r="I44" s="2271"/>
      <c r="J44" s="110">
        <f t="shared" ref="J44:R44" si="52">J85+J135+J366+J202+J249+J300</f>
        <v>3664200</v>
      </c>
      <c r="K44" s="39">
        <f t="shared" si="52"/>
        <v>6891600</v>
      </c>
      <c r="L44" s="39">
        <f t="shared" si="52"/>
        <v>8215800</v>
      </c>
      <c r="M44" s="156">
        <f t="shared" si="52"/>
        <v>6327000</v>
      </c>
      <c r="N44" s="39">
        <f t="shared" si="52"/>
        <v>5566800</v>
      </c>
      <c r="O44" s="39">
        <f t="shared" si="52"/>
        <v>2771300</v>
      </c>
      <c r="P44" s="39">
        <f t="shared" si="52"/>
        <v>2885500</v>
      </c>
      <c r="Q44" s="39">
        <f t="shared" si="52"/>
        <v>3016900</v>
      </c>
      <c r="R44" s="127">
        <f t="shared" si="52"/>
        <v>3153500</v>
      </c>
    </row>
    <row r="45" spans="1:19" x14ac:dyDescent="0.2">
      <c r="A45" s="119">
        <f t="shared" si="50"/>
        <v>534000</v>
      </c>
      <c r="B45" s="156">
        <f t="shared" si="50"/>
        <v>453000</v>
      </c>
      <c r="C45" s="39">
        <f>ROUND(C86+C136+C367+C203+C250+C301,-2)</f>
        <v>951600</v>
      </c>
      <c r="D45" s="2764" t="s">
        <v>2738</v>
      </c>
      <c r="E45" s="2765"/>
      <c r="F45" s="39">
        <f>F86+F136+F367+F203+F250+F301</f>
        <v>852400</v>
      </c>
      <c r="G45" s="2271"/>
      <c r="H45" s="39">
        <f>H86+H136+H367+H203+H250+H301</f>
        <v>250000</v>
      </c>
      <c r="I45" s="2271"/>
      <c r="J45" s="110">
        <f t="shared" ref="J45:R45" si="53">J86+J136+J367+J203+J250+J301</f>
        <v>0</v>
      </c>
      <c r="K45" s="39">
        <f t="shared" si="53"/>
        <v>0</v>
      </c>
      <c r="L45" s="39">
        <f t="shared" si="53"/>
        <v>0</v>
      </c>
      <c r="M45" s="156">
        <f t="shared" si="53"/>
        <v>0</v>
      </c>
      <c r="N45" s="39">
        <f t="shared" si="53"/>
        <v>0</v>
      </c>
      <c r="O45" s="39">
        <f t="shared" si="53"/>
        <v>0</v>
      </c>
      <c r="P45" s="39">
        <f t="shared" si="53"/>
        <v>0</v>
      </c>
      <c r="Q45" s="39">
        <f t="shared" si="53"/>
        <v>0</v>
      </c>
      <c r="R45" s="127">
        <f t="shared" si="53"/>
        <v>0</v>
      </c>
    </row>
    <row r="46" spans="1:19" x14ac:dyDescent="0.2">
      <c r="A46" s="119">
        <f t="shared" si="50"/>
        <v>1372000</v>
      </c>
      <c r="B46" s="156">
        <f t="shared" si="50"/>
        <v>2922000</v>
      </c>
      <c r="C46" s="39">
        <f>ROUND(C87+C137+C368+C204+C251+C302,-2)</f>
        <v>2334900</v>
      </c>
      <c r="D46" s="2764" t="s">
        <v>2275</v>
      </c>
      <c r="E46" s="2765"/>
      <c r="F46" s="39">
        <f>F87+F137+F368+F204+F251+F302</f>
        <v>2480000</v>
      </c>
      <c r="G46" s="2271"/>
      <c r="H46" s="156">
        <f>H87+H137+H368+H204+H251+H302</f>
        <v>2461800</v>
      </c>
      <c r="I46" s="2271"/>
      <c r="J46" s="110">
        <f t="shared" ref="J46:R46" si="54">J87+J137+J368+J204+J251+J302</f>
        <v>3535700</v>
      </c>
      <c r="K46" s="39">
        <f t="shared" si="54"/>
        <v>6691600</v>
      </c>
      <c r="L46" s="39">
        <f t="shared" si="54"/>
        <v>7892300</v>
      </c>
      <c r="M46" s="156">
        <f t="shared" si="54"/>
        <v>6129000</v>
      </c>
      <c r="N46" s="39">
        <f t="shared" si="54"/>
        <v>5312800</v>
      </c>
      <c r="O46" s="39">
        <f t="shared" si="54"/>
        <v>2472300</v>
      </c>
      <c r="P46" s="39">
        <f t="shared" si="54"/>
        <v>2546500</v>
      </c>
      <c r="Q46" s="39">
        <f t="shared" si="54"/>
        <v>2622900</v>
      </c>
      <c r="R46" s="127">
        <f t="shared" si="54"/>
        <v>2701500</v>
      </c>
    </row>
    <row r="47" spans="1:19" x14ac:dyDescent="0.2">
      <c r="A47" s="119">
        <f t="shared" si="50"/>
        <v>0</v>
      </c>
      <c r="B47" s="156">
        <f t="shared" si="50"/>
        <v>17000</v>
      </c>
      <c r="C47" s="39">
        <f>ROUND(C88+C138+C369+C205+C252+C303,-2)</f>
        <v>314000</v>
      </c>
      <c r="D47" s="2764" t="s">
        <v>1153</v>
      </c>
      <c r="E47" s="2765"/>
      <c r="F47" s="39">
        <f>F88+F138+F369+F205+F252+F303</f>
        <v>649200</v>
      </c>
      <c r="G47" s="2271"/>
      <c r="H47" s="156">
        <f>H88+H138+H369+H205+H252+H303</f>
        <v>281000</v>
      </c>
      <c r="I47" s="2271"/>
      <c r="J47" s="110">
        <f t="shared" ref="J47:R47" si="55">J88+J138+J369+J205+J252+J303</f>
        <v>32000</v>
      </c>
      <c r="K47" s="39">
        <f t="shared" si="55"/>
        <v>33000</v>
      </c>
      <c r="L47" s="39">
        <f t="shared" si="55"/>
        <v>34000</v>
      </c>
      <c r="M47" s="156">
        <f t="shared" si="55"/>
        <v>35000</v>
      </c>
      <c r="N47" s="39">
        <f t="shared" si="55"/>
        <v>36000</v>
      </c>
      <c r="O47" s="39">
        <f t="shared" si="55"/>
        <v>37000</v>
      </c>
      <c r="P47" s="39">
        <f t="shared" si="55"/>
        <v>38000</v>
      </c>
      <c r="Q47" s="39">
        <f t="shared" si="55"/>
        <v>39000</v>
      </c>
      <c r="R47" s="127">
        <f t="shared" si="55"/>
        <v>40000</v>
      </c>
    </row>
    <row r="48" spans="1:19" x14ac:dyDescent="0.2">
      <c r="A48" s="119"/>
      <c r="B48" s="156"/>
      <c r="C48" s="39"/>
      <c r="D48" s="2747"/>
      <c r="E48" s="2748"/>
      <c r="F48" s="39"/>
      <c r="G48" s="692"/>
      <c r="H48" s="156"/>
      <c r="I48" s="692"/>
      <c r="J48" s="110"/>
      <c r="K48" s="39"/>
      <c r="L48" s="39"/>
      <c r="M48" s="156"/>
      <c r="N48" s="39"/>
      <c r="O48" s="39"/>
      <c r="P48" s="39"/>
      <c r="Q48" s="39"/>
      <c r="R48" s="127"/>
    </row>
    <row r="49" spans="1:19" s="102" customFormat="1" x14ac:dyDescent="0.2">
      <c r="A49" s="200">
        <f>A38-A43-A44+A45++A46-A47</f>
        <v>-3283900</v>
      </c>
      <c r="B49" s="437">
        <f>B38-B43-B44+B45++B46-B47</f>
        <v>-3941700</v>
      </c>
      <c r="C49" s="457">
        <f>C38-C43-C44+C45++C46-C47</f>
        <v>-4104600</v>
      </c>
      <c r="D49" s="2749" t="s">
        <v>2901</v>
      </c>
      <c r="E49" s="2750"/>
      <c r="F49" s="457">
        <f>F38-F43-F44+F45++F46-F47</f>
        <v>-4697200</v>
      </c>
      <c r="G49" s="197">
        <f>IF(C49=F49,0,IF(C49=0,100,(F49-C49)/C49*100))</f>
        <v>14.437460410271402</v>
      </c>
      <c r="H49" s="457">
        <f t="shared" ref="H49:Q49" si="56">H38-H43-H44+H45++H46-H47</f>
        <v>-5012500</v>
      </c>
      <c r="I49" s="197">
        <f>IF(F49=H49,0,IF(F49=0,100,(H49-F49)/F49*100))</f>
        <v>6.712509580175424</v>
      </c>
      <c r="J49" s="884">
        <f t="shared" si="56"/>
        <v>-4884200</v>
      </c>
      <c r="K49" s="457">
        <f t="shared" si="56"/>
        <v>-5038800</v>
      </c>
      <c r="L49" s="457">
        <f t="shared" si="56"/>
        <v>-5189700</v>
      </c>
      <c r="M49" s="437">
        <f t="shared" si="56"/>
        <v>-5342300</v>
      </c>
      <c r="N49" s="457">
        <f t="shared" si="56"/>
        <v>-5494800</v>
      </c>
      <c r="O49" s="457">
        <f t="shared" si="56"/>
        <v>-5659200</v>
      </c>
      <c r="P49" s="457">
        <f t="shared" si="56"/>
        <v>-5828700</v>
      </c>
      <c r="Q49" s="457">
        <f t="shared" si="56"/>
        <v>-5981100</v>
      </c>
      <c r="R49" s="459">
        <f t="shared" ref="R49" si="57">R38-R43-R44+R45++R46-R47</f>
        <v>-6160000</v>
      </c>
    </row>
    <row r="50" spans="1:19" ht="13.5" thickBot="1" x14ac:dyDescent="0.25">
      <c r="A50" s="82"/>
      <c r="B50" s="147"/>
      <c r="C50" s="99"/>
      <c r="D50" s="2774"/>
      <c r="E50" s="2775"/>
      <c r="F50" s="99"/>
      <c r="G50" s="454"/>
      <c r="H50" s="147"/>
      <c r="I50" s="454"/>
      <c r="J50" s="133"/>
      <c r="K50" s="74"/>
      <c r="L50" s="74"/>
      <c r="M50" s="183"/>
      <c r="N50" s="74"/>
      <c r="O50" s="74"/>
      <c r="P50" s="74"/>
      <c r="Q50" s="74"/>
      <c r="R50" s="182"/>
    </row>
    <row r="51" spans="1:19" s="110" customFormat="1" ht="14.25" thickTop="1" thickBot="1" x14ac:dyDescent="0.25">
      <c r="A51" s="83"/>
      <c r="B51" s="83"/>
      <c r="C51" s="83"/>
      <c r="D51" s="844"/>
      <c r="E51" s="83"/>
      <c r="F51" s="828"/>
      <c r="G51" s="439"/>
      <c r="H51" s="83"/>
      <c r="I51" s="2254"/>
      <c r="S51" s="136"/>
    </row>
    <row r="52" spans="1:19" s="100" customFormat="1" ht="18.75" customHeight="1" thickTop="1" thickBot="1" x14ac:dyDescent="0.3">
      <c r="A52" s="2723" t="s">
        <v>532</v>
      </c>
      <c r="B52" s="2724"/>
      <c r="C52" s="2724"/>
      <c r="D52" s="2724"/>
      <c r="E52" s="2724"/>
      <c r="F52" s="2724"/>
      <c r="G52" s="2724"/>
      <c r="H52" s="2724"/>
      <c r="I52" s="2724"/>
      <c r="J52" s="2724"/>
      <c r="K52" s="2724"/>
      <c r="L52" s="2724"/>
      <c r="M52" s="2724"/>
      <c r="N52" s="2724"/>
      <c r="O52" s="2724"/>
      <c r="P52" s="2724"/>
      <c r="Q52" s="2724"/>
      <c r="R52" s="2725"/>
    </row>
    <row r="53" spans="1:19" s="52" customFormat="1" x14ac:dyDescent="0.2">
      <c r="A53" s="1222" t="str">
        <f t="shared" ref="A53:C54" si="58">A2</f>
        <v>ACTUAL</v>
      </c>
      <c r="B53" s="257" t="str">
        <f t="shared" si="58"/>
        <v>ACTUAL</v>
      </c>
      <c r="C53" s="726" t="str">
        <f t="shared" si="58"/>
        <v>ACTUAL</v>
      </c>
      <c r="D53" s="592" t="s">
        <v>3094</v>
      </c>
      <c r="E53" s="2281" t="s">
        <v>2626</v>
      </c>
      <c r="F53" s="2726" t="s">
        <v>2628</v>
      </c>
      <c r="G53" s="2727"/>
      <c r="H53" s="2727"/>
      <c r="I53" s="2727"/>
      <c r="J53" s="2727"/>
      <c r="K53" s="2727"/>
      <c r="L53" s="2727"/>
      <c r="M53" s="2727"/>
      <c r="N53" s="2727"/>
      <c r="O53" s="2727"/>
      <c r="P53" s="2727"/>
      <c r="Q53" s="2727"/>
      <c r="R53" s="2728"/>
    </row>
    <row r="54" spans="1:19" s="29" customFormat="1" ht="13.5" thickBot="1" x14ac:dyDescent="0.25">
      <c r="A54" s="2397" t="str">
        <f t="shared" si="58"/>
        <v>2011/12</v>
      </c>
      <c r="B54" s="2398" t="str">
        <f t="shared" si="58"/>
        <v>2012/13</v>
      </c>
      <c r="C54" s="240" t="str">
        <f t="shared" si="58"/>
        <v>2013/14</v>
      </c>
      <c r="D54" s="429" t="s">
        <v>3095</v>
      </c>
      <c r="E54" s="48"/>
      <c r="F54" s="429" t="str">
        <f t="shared" ref="F54:R54" si="59">F3</f>
        <v>2014/15</v>
      </c>
      <c r="G54" s="56" t="str">
        <f t="shared" si="59"/>
        <v xml:space="preserve">% </v>
      </c>
      <c r="H54" s="429" t="str">
        <f t="shared" si="59"/>
        <v>2015/16</v>
      </c>
      <c r="I54" s="56" t="str">
        <f t="shared" si="59"/>
        <v xml:space="preserve">% </v>
      </c>
      <c r="J54" s="883" t="str">
        <f t="shared" si="59"/>
        <v>2016/17</v>
      </c>
      <c r="K54" s="429" t="str">
        <f t="shared" si="59"/>
        <v>2017/18</v>
      </c>
      <c r="L54" s="441" t="str">
        <f t="shared" si="59"/>
        <v>2018/19</v>
      </c>
      <c r="M54" s="98" t="str">
        <f t="shared" si="59"/>
        <v>2019/20</v>
      </c>
      <c r="N54" s="240" t="str">
        <f t="shared" si="59"/>
        <v>2020/21</v>
      </c>
      <c r="O54" s="240" t="str">
        <f t="shared" si="59"/>
        <v>2021/22</v>
      </c>
      <c r="P54" s="240" t="str">
        <f t="shared" si="59"/>
        <v>2022/23</v>
      </c>
      <c r="Q54" s="240" t="str">
        <f t="shared" si="59"/>
        <v>2023/24</v>
      </c>
      <c r="R54" s="635" t="str">
        <f t="shared" si="59"/>
        <v>2024/25</v>
      </c>
    </row>
    <row r="55" spans="1:19" x14ac:dyDescent="0.2">
      <c r="A55" s="119"/>
      <c r="B55" s="156"/>
      <c r="C55" s="39"/>
      <c r="D55" s="848"/>
      <c r="E55" s="110"/>
      <c r="F55" s="39"/>
      <c r="G55" s="152"/>
      <c r="H55" s="39"/>
      <c r="I55" s="152"/>
      <c r="J55" s="110"/>
      <c r="K55" s="39"/>
      <c r="L55" s="156"/>
      <c r="M55" s="39"/>
      <c r="N55" s="39"/>
      <c r="O55" s="39"/>
      <c r="P55" s="39"/>
      <c r="Q55" s="39"/>
      <c r="R55" s="127"/>
    </row>
    <row r="56" spans="1:19" x14ac:dyDescent="0.2">
      <c r="A56" s="119"/>
      <c r="B56" s="156"/>
      <c r="C56" s="39"/>
      <c r="D56" s="832"/>
      <c r="E56" s="158" t="s">
        <v>1261</v>
      </c>
      <c r="F56" s="39"/>
      <c r="G56" s="152"/>
      <c r="H56" s="39"/>
      <c r="I56" s="152"/>
      <c r="J56" s="110"/>
      <c r="K56" s="39"/>
      <c r="L56" s="156"/>
      <c r="M56" s="39"/>
      <c r="N56" s="39"/>
      <c r="O56" s="39"/>
      <c r="P56" s="39"/>
      <c r="Q56" s="39"/>
      <c r="R56" s="127"/>
    </row>
    <row r="57" spans="1:19" x14ac:dyDescent="0.2">
      <c r="A57" s="119"/>
      <c r="B57" s="156"/>
      <c r="C57" s="39"/>
      <c r="D57" s="832"/>
      <c r="E57" s="158"/>
      <c r="F57" s="39"/>
      <c r="G57" s="152"/>
      <c r="H57" s="39"/>
      <c r="I57" s="152"/>
      <c r="J57" s="110"/>
      <c r="K57" s="39"/>
      <c r="L57" s="156"/>
      <c r="M57" s="39"/>
      <c r="N57" s="39"/>
      <c r="O57" s="39"/>
      <c r="P57" s="39"/>
      <c r="Q57" s="39"/>
      <c r="R57" s="127"/>
    </row>
    <row r="58" spans="1:19" x14ac:dyDescent="0.2">
      <c r="A58" s="119">
        <f>ROUND(SUM(A380:A385),-3)</f>
        <v>44000</v>
      </c>
      <c r="B58" s="39">
        <f>ROUND(SUM(B380:B385),-3)</f>
        <v>52000</v>
      </c>
      <c r="C58" s="39">
        <f>ROUND(SUM(C380:C385),-2)</f>
        <v>89700</v>
      </c>
      <c r="D58" s="265">
        <v>20000</v>
      </c>
      <c r="E58" s="87" t="s">
        <v>6380</v>
      </c>
      <c r="F58" s="39">
        <f>SUM(F380:F385)</f>
        <v>38700</v>
      </c>
      <c r="G58" s="152">
        <f>IF(C58=F58,0,IF(C58=0,100,(F58-C58)/C58*100))</f>
        <v>-56.856187290969892</v>
      </c>
      <c r="H58" s="39">
        <f t="shared" ref="H58:Q58" si="60">SUM(H380:H385)</f>
        <v>30000</v>
      </c>
      <c r="I58" s="152">
        <f>IF(F58=H58,0,IF(F58=0,100,(H58-F58)/F58*100))</f>
        <v>-22.480620155038761</v>
      </c>
      <c r="J58" s="110">
        <f t="shared" si="60"/>
        <v>30000</v>
      </c>
      <c r="K58" s="39">
        <f t="shared" si="60"/>
        <v>30900</v>
      </c>
      <c r="L58" s="156">
        <f t="shared" si="60"/>
        <v>31900</v>
      </c>
      <c r="M58" s="39">
        <f t="shared" si="60"/>
        <v>32900</v>
      </c>
      <c r="N58" s="39">
        <f t="shared" si="60"/>
        <v>33900</v>
      </c>
      <c r="O58" s="39">
        <f t="shared" si="60"/>
        <v>35000</v>
      </c>
      <c r="P58" s="39">
        <f t="shared" si="60"/>
        <v>36100</v>
      </c>
      <c r="Q58" s="39">
        <f t="shared" si="60"/>
        <v>37200</v>
      </c>
      <c r="R58" s="127">
        <f t="shared" ref="R58" si="61">SUM(R380:R385)</f>
        <v>38400</v>
      </c>
    </row>
    <row r="59" spans="1:19" x14ac:dyDescent="0.2">
      <c r="A59" s="119">
        <f>ROUND(SUM(A386:A393),-3)</f>
        <v>29000</v>
      </c>
      <c r="B59" s="39">
        <f>ROUND(SUM(B386:B393),-3)</f>
        <v>22000</v>
      </c>
      <c r="C59" s="39">
        <f>ROUND(SUM(C386:C393),-2)</f>
        <v>71300</v>
      </c>
      <c r="D59" s="265">
        <v>20002</v>
      </c>
      <c r="E59" s="87" t="s">
        <v>1485</v>
      </c>
      <c r="F59" s="39">
        <f>SUM(F386:F393)</f>
        <v>146000</v>
      </c>
      <c r="G59" s="152">
        <f>IF(C59=F59,0,IF(C59=0,100,(F59-C59)/C59*100))</f>
        <v>104.76858345021039</v>
      </c>
      <c r="H59" s="39">
        <f t="shared" ref="H59:Q59" si="62">SUM(H386:H393)</f>
        <v>40000</v>
      </c>
      <c r="I59" s="152">
        <f>IF(F59=H59,0,IF(F59=0,100,(H59-F59)/F59*100))</f>
        <v>-72.602739726027394</v>
      </c>
      <c r="J59" s="110">
        <f t="shared" si="62"/>
        <v>0</v>
      </c>
      <c r="K59" s="39">
        <f t="shared" si="62"/>
        <v>0</v>
      </c>
      <c r="L59" s="156">
        <f t="shared" si="62"/>
        <v>0</v>
      </c>
      <c r="M59" s="39">
        <f t="shared" si="62"/>
        <v>0</v>
      </c>
      <c r="N59" s="39">
        <f t="shared" si="62"/>
        <v>0</v>
      </c>
      <c r="O59" s="39">
        <f t="shared" si="62"/>
        <v>0</v>
      </c>
      <c r="P59" s="39">
        <f t="shared" si="62"/>
        <v>0</v>
      </c>
      <c r="Q59" s="39">
        <f t="shared" si="62"/>
        <v>0</v>
      </c>
      <c r="R59" s="127">
        <f t="shared" ref="R59" si="63">SUM(R386:R393)</f>
        <v>0</v>
      </c>
    </row>
    <row r="60" spans="1:19" x14ac:dyDescent="0.2">
      <c r="A60" s="119">
        <f>ROUND(SUM(A394:A402),-3)</f>
        <v>375000</v>
      </c>
      <c r="B60" s="39">
        <f>ROUND(SUM(B394:B402),-3)</f>
        <v>268000</v>
      </c>
      <c r="C60" s="39">
        <f>ROUND(SUM(C394:C402),-2)</f>
        <v>195700</v>
      </c>
      <c r="D60" s="265">
        <v>20012</v>
      </c>
      <c r="E60" s="87" t="s">
        <v>1619</v>
      </c>
      <c r="F60" s="39">
        <f>SUM(F394:F402)</f>
        <v>138000</v>
      </c>
      <c r="G60" s="152">
        <f>IF(C60=F60,0,IF(C60=0,100,(F60-C60)/C60*100))</f>
        <v>-29.483903934593762</v>
      </c>
      <c r="H60" s="39">
        <f t="shared" ref="H60:Q60" si="64">SUM(H394:H402)</f>
        <v>87500</v>
      </c>
      <c r="I60" s="152">
        <f>IF(F60=H60,0,IF(F60=0,100,(H60-F60)/F60*100))</f>
        <v>-36.594202898550726</v>
      </c>
      <c r="J60" s="110">
        <f t="shared" si="64"/>
        <v>128500</v>
      </c>
      <c r="K60" s="39">
        <f t="shared" si="64"/>
        <v>200000</v>
      </c>
      <c r="L60" s="156">
        <f t="shared" si="64"/>
        <v>323500</v>
      </c>
      <c r="M60" s="39">
        <f t="shared" si="64"/>
        <v>198000</v>
      </c>
      <c r="N60" s="39">
        <f t="shared" si="64"/>
        <v>254000</v>
      </c>
      <c r="O60" s="39">
        <f t="shared" si="64"/>
        <v>299000</v>
      </c>
      <c r="P60" s="39">
        <f t="shared" si="64"/>
        <v>339000</v>
      </c>
      <c r="Q60" s="39">
        <f t="shared" si="64"/>
        <v>394000</v>
      </c>
      <c r="R60" s="127">
        <f t="shared" ref="R60" si="65">SUM(R394:R402)</f>
        <v>452000</v>
      </c>
    </row>
    <row r="61" spans="1:19" ht="13.5" thickBot="1" x14ac:dyDescent="0.25">
      <c r="A61" s="119"/>
      <c r="B61" s="39"/>
      <c r="C61" s="39"/>
      <c r="D61" s="832"/>
      <c r="E61" s="110"/>
      <c r="F61" s="39"/>
      <c r="G61" s="152"/>
      <c r="H61" s="39"/>
      <c r="I61" s="152"/>
      <c r="J61" s="110"/>
      <c r="K61" s="39"/>
      <c r="L61" s="156"/>
      <c r="M61" s="39"/>
      <c r="N61" s="39"/>
      <c r="O61" s="39"/>
      <c r="P61" s="39"/>
      <c r="Q61" s="39"/>
      <c r="R61" s="127"/>
    </row>
    <row r="62" spans="1:19" s="102" customFormat="1" x14ac:dyDescent="0.2">
      <c r="A62" s="116">
        <f>SUM(A58:A61)</f>
        <v>448000</v>
      </c>
      <c r="B62" s="61">
        <f>SUM(B58:B61)</f>
        <v>342000</v>
      </c>
      <c r="C62" s="61">
        <f>SUM(C58:C61)</f>
        <v>356700</v>
      </c>
      <c r="D62" s="867"/>
      <c r="E62" s="125" t="s">
        <v>3028</v>
      </c>
      <c r="F62" s="61">
        <f>SUM(F58:F61)</f>
        <v>322700</v>
      </c>
      <c r="G62" s="199">
        <f>IF(C62=F62,0,IF(C62=0,100,(F62-C62)/C62*100))</f>
        <v>-9.5318194561255947</v>
      </c>
      <c r="H62" s="61">
        <f t="shared" ref="H62:Q62" si="66">SUM(H58:H61)</f>
        <v>157500</v>
      </c>
      <c r="I62" s="199">
        <f>IF(F62=H62,0,IF(F62=0,100,(H62-F62)/F62*100))</f>
        <v>-51.193058568329718</v>
      </c>
      <c r="J62" s="195">
        <f t="shared" si="66"/>
        <v>158500</v>
      </c>
      <c r="K62" s="61">
        <f t="shared" si="66"/>
        <v>230900</v>
      </c>
      <c r="L62" s="172">
        <f t="shared" si="66"/>
        <v>355400</v>
      </c>
      <c r="M62" s="61">
        <f t="shared" si="66"/>
        <v>230900</v>
      </c>
      <c r="N62" s="61">
        <f t="shared" si="66"/>
        <v>287900</v>
      </c>
      <c r="O62" s="61">
        <f t="shared" si="66"/>
        <v>334000</v>
      </c>
      <c r="P62" s="61">
        <f t="shared" si="66"/>
        <v>375100</v>
      </c>
      <c r="Q62" s="61">
        <f t="shared" si="66"/>
        <v>431200</v>
      </c>
      <c r="R62" s="126">
        <f t="shared" ref="R62" si="67">SUM(R58:R61)</f>
        <v>490400</v>
      </c>
    </row>
    <row r="63" spans="1:19" x14ac:dyDescent="0.2">
      <c r="A63" s="119"/>
      <c r="B63" s="156"/>
      <c r="C63" s="39"/>
      <c r="D63" s="832"/>
      <c r="E63" s="110"/>
      <c r="F63" s="39"/>
      <c r="G63" s="152"/>
      <c r="H63" s="39"/>
      <c r="I63" s="152"/>
      <c r="J63" s="110"/>
      <c r="K63" s="39"/>
      <c r="L63" s="156"/>
      <c r="M63" s="39"/>
      <c r="N63" s="39"/>
      <c r="O63" s="39"/>
      <c r="P63" s="39"/>
      <c r="Q63" s="39"/>
      <c r="R63" s="127"/>
    </row>
    <row r="64" spans="1:19" x14ac:dyDescent="0.2">
      <c r="A64" s="119"/>
      <c r="B64" s="156"/>
      <c r="C64" s="39"/>
      <c r="D64" s="832"/>
      <c r="E64" s="158" t="s">
        <v>2578</v>
      </c>
      <c r="F64" s="39"/>
      <c r="G64" s="152"/>
      <c r="H64" s="39"/>
      <c r="I64" s="152"/>
      <c r="J64" s="110"/>
      <c r="K64" s="39"/>
      <c r="L64" s="156"/>
      <c r="M64" s="39"/>
      <c r="N64" s="39"/>
      <c r="O64" s="39"/>
      <c r="P64" s="39"/>
      <c r="Q64" s="39"/>
      <c r="R64" s="127"/>
    </row>
    <row r="65" spans="1:18" x14ac:dyDescent="0.2">
      <c r="A65" s="119"/>
      <c r="B65" s="156"/>
      <c r="C65" s="39"/>
      <c r="D65" s="832"/>
      <c r="E65" s="83"/>
      <c r="F65" s="39"/>
      <c r="G65" s="152"/>
      <c r="H65" s="39"/>
      <c r="I65" s="152"/>
      <c r="J65" s="110"/>
      <c r="K65" s="39"/>
      <c r="L65" s="156"/>
      <c r="M65" s="39"/>
      <c r="N65" s="39"/>
      <c r="O65" s="39"/>
      <c r="P65" s="39"/>
      <c r="Q65" s="39"/>
      <c r="R65" s="127"/>
    </row>
    <row r="66" spans="1:18" x14ac:dyDescent="0.2">
      <c r="A66" s="119">
        <f>ROUND(SUM(A407:A411),-3)</f>
        <v>696000</v>
      </c>
      <c r="B66" s="39">
        <f>ROUND(SUM(B407:B411),-3)</f>
        <v>810000</v>
      </c>
      <c r="C66" s="39">
        <f>ROUND(SUM(C407:C411),-2)</f>
        <v>818700</v>
      </c>
      <c r="D66" s="265">
        <v>30000</v>
      </c>
      <c r="E66" s="110" t="s">
        <v>1471</v>
      </c>
      <c r="F66" s="39">
        <f>SUM(F407:F411)</f>
        <v>854500</v>
      </c>
      <c r="G66" s="152">
        <f t="shared" ref="G66:G73" si="68">IF(C66=F66,0,IF(C66=0,100,(F66-C66)/C66*100))</f>
        <v>4.372786124343472</v>
      </c>
      <c r="H66" s="39">
        <f t="shared" ref="H66:Q66" si="69">SUM(H407:H411)</f>
        <v>856500</v>
      </c>
      <c r="I66" s="152">
        <f t="shared" ref="I66:I73" si="70">IF(F66=H66,0,IF(F66=0,100,(H66-F66)/F66*100))</f>
        <v>0.23405500292568754</v>
      </c>
      <c r="J66" s="110">
        <f t="shared" si="69"/>
        <v>882100</v>
      </c>
      <c r="K66" s="39">
        <f t="shared" si="69"/>
        <v>908700</v>
      </c>
      <c r="L66" s="156">
        <f t="shared" si="69"/>
        <v>936100</v>
      </c>
      <c r="M66" s="39">
        <f t="shared" si="69"/>
        <v>964400</v>
      </c>
      <c r="N66" s="39">
        <f t="shared" si="69"/>
        <v>993500</v>
      </c>
      <c r="O66" s="39">
        <f t="shared" si="69"/>
        <v>1023400</v>
      </c>
      <c r="P66" s="39">
        <f t="shared" si="69"/>
        <v>1054200</v>
      </c>
      <c r="Q66" s="39">
        <f t="shared" si="69"/>
        <v>1085900</v>
      </c>
      <c r="R66" s="127">
        <f t="shared" ref="R66" si="71">SUM(R407:R411)</f>
        <v>1118500</v>
      </c>
    </row>
    <row r="67" spans="1:18" x14ac:dyDescent="0.2">
      <c r="A67" s="119">
        <f>ROUND(SUM(A412:A416),-3)</f>
        <v>35000</v>
      </c>
      <c r="B67" s="39">
        <f>ROUND(SUM(B412:B416),-3)</f>
        <v>25000</v>
      </c>
      <c r="C67" s="39">
        <f>ROUND(SUM(C412:C416),-2)</f>
        <v>28300</v>
      </c>
      <c r="D67" s="265">
        <v>30000</v>
      </c>
      <c r="E67" s="87" t="s">
        <v>2978</v>
      </c>
      <c r="F67" s="39">
        <f>SUM(F412:F416)</f>
        <v>23000</v>
      </c>
      <c r="G67" s="152">
        <f t="shared" si="68"/>
        <v>-18.727915194346288</v>
      </c>
      <c r="H67" s="39">
        <f t="shared" ref="H67:Q67" si="72">SUM(H412:H416)</f>
        <v>24000</v>
      </c>
      <c r="I67" s="152">
        <f t="shared" si="70"/>
        <v>4.3478260869565215</v>
      </c>
      <c r="J67" s="110">
        <f t="shared" si="72"/>
        <v>23000</v>
      </c>
      <c r="K67" s="39">
        <f t="shared" si="72"/>
        <v>23800</v>
      </c>
      <c r="L67" s="156">
        <f t="shared" si="72"/>
        <v>24600</v>
      </c>
      <c r="M67" s="39">
        <f t="shared" si="72"/>
        <v>25400</v>
      </c>
      <c r="N67" s="39">
        <f t="shared" si="72"/>
        <v>26200</v>
      </c>
      <c r="O67" s="39">
        <f t="shared" si="72"/>
        <v>27200</v>
      </c>
      <c r="P67" s="39">
        <f t="shared" si="72"/>
        <v>28200</v>
      </c>
      <c r="Q67" s="39">
        <f t="shared" si="72"/>
        <v>29200</v>
      </c>
      <c r="R67" s="127">
        <f t="shared" ref="R67" si="73">SUM(R412:R416)</f>
        <v>30200</v>
      </c>
    </row>
    <row r="68" spans="1:18" x14ac:dyDescent="0.2">
      <c r="A68" s="119">
        <f>ROUND(A428,-3)</f>
        <v>27000</v>
      </c>
      <c r="B68" s="39">
        <f>ROUND(B428,-3)</f>
        <v>15000</v>
      </c>
      <c r="C68" s="39">
        <f>ROUND(C428,-2)</f>
        <v>14700</v>
      </c>
      <c r="D68" s="265">
        <v>30002</v>
      </c>
      <c r="E68" s="87" t="s">
        <v>3369</v>
      </c>
      <c r="F68" s="39">
        <f>F428</f>
        <v>14000</v>
      </c>
      <c r="G68" s="152">
        <f>IF(C68=F68,0,IF(C68=0,100,(F68-C68)/C68*100))</f>
        <v>-4.7619047619047619</v>
      </c>
      <c r="H68" s="39">
        <f>H428</f>
        <v>15000</v>
      </c>
      <c r="I68" s="152">
        <f>IF(F68=H68,0,IF(F68=0,100,(H68-F68)/F68*100))</f>
        <v>7.1428571428571423</v>
      </c>
      <c r="J68" s="110">
        <f t="shared" ref="J68:R68" si="74">J428</f>
        <v>15000</v>
      </c>
      <c r="K68" s="39">
        <f t="shared" si="74"/>
        <v>15500</v>
      </c>
      <c r="L68" s="156">
        <f t="shared" si="74"/>
        <v>16000</v>
      </c>
      <c r="M68" s="39">
        <f t="shared" si="74"/>
        <v>16500</v>
      </c>
      <c r="N68" s="39">
        <f t="shared" si="74"/>
        <v>17000</v>
      </c>
      <c r="O68" s="39">
        <f t="shared" si="74"/>
        <v>17600</v>
      </c>
      <c r="P68" s="39">
        <f t="shared" si="74"/>
        <v>18200</v>
      </c>
      <c r="Q68" s="39">
        <f t="shared" si="74"/>
        <v>18800</v>
      </c>
      <c r="R68" s="127">
        <f t="shared" si="74"/>
        <v>19400</v>
      </c>
    </row>
    <row r="69" spans="1:18" x14ac:dyDescent="0.2">
      <c r="A69" s="119">
        <f>SUM(A429:A429)</f>
        <v>0</v>
      </c>
      <c r="B69" s="39">
        <f t="shared" ref="B69:C69" si="75">SUM(B429:B429)</f>
        <v>0</v>
      </c>
      <c r="C69" s="39">
        <f t="shared" si="75"/>
        <v>4200</v>
      </c>
      <c r="D69" s="265">
        <v>30001</v>
      </c>
      <c r="E69" s="87" t="s">
        <v>6363</v>
      </c>
      <c r="F69" s="39">
        <f>SUM(F429:F429)</f>
        <v>10000</v>
      </c>
      <c r="G69" s="152">
        <f t="shared" si="68"/>
        <v>138.0952380952381</v>
      </c>
      <c r="H69" s="39">
        <f>SUM(H429:H429)</f>
        <v>15000</v>
      </c>
      <c r="I69" s="152">
        <f t="shared" si="70"/>
        <v>50</v>
      </c>
      <c r="J69" s="110">
        <f t="shared" ref="J69:R69" si="76">SUM(J429:J429)</f>
        <v>15000</v>
      </c>
      <c r="K69" s="39">
        <f t="shared" si="76"/>
        <v>15500</v>
      </c>
      <c r="L69" s="156">
        <f t="shared" si="76"/>
        <v>16000</v>
      </c>
      <c r="M69" s="39">
        <f t="shared" si="76"/>
        <v>16500</v>
      </c>
      <c r="N69" s="39">
        <f t="shared" si="76"/>
        <v>17000</v>
      </c>
      <c r="O69" s="39">
        <f t="shared" si="76"/>
        <v>17600</v>
      </c>
      <c r="P69" s="39">
        <f t="shared" si="76"/>
        <v>18200</v>
      </c>
      <c r="Q69" s="39">
        <f t="shared" si="76"/>
        <v>18800</v>
      </c>
      <c r="R69" s="127">
        <f t="shared" si="76"/>
        <v>19400</v>
      </c>
    </row>
    <row r="70" spans="1:18" x14ac:dyDescent="0.2">
      <c r="A70" s="119">
        <f>SUM(A430:A431)</f>
        <v>8300</v>
      </c>
      <c r="B70" s="39">
        <f t="shared" ref="B70:C70" si="77">SUM(B430:B431)</f>
        <v>12200</v>
      </c>
      <c r="C70" s="39">
        <f t="shared" si="77"/>
        <v>28100</v>
      </c>
      <c r="D70" s="265">
        <v>30001</v>
      </c>
      <c r="E70" s="87" t="s">
        <v>6362</v>
      </c>
      <c r="F70" s="39">
        <f>SUM(F430:F431)</f>
        <v>11500</v>
      </c>
      <c r="G70" s="152">
        <f t="shared" ref="G70" si="78">IF(C70=F70,0,IF(C70=0,100,(F70-C70)/C70*100))</f>
        <v>-59.07473309608541</v>
      </c>
      <c r="H70" s="39">
        <f>SUM(H430:H431)</f>
        <v>15000</v>
      </c>
      <c r="I70" s="152">
        <f t="shared" ref="I70" si="79">IF(F70=H70,0,IF(F70=0,100,(H70-F70)/F70*100))</f>
        <v>30.434782608695656</v>
      </c>
      <c r="J70" s="110">
        <f t="shared" ref="J70:R70" si="80">SUM(J430:J431)</f>
        <v>15000</v>
      </c>
      <c r="K70" s="39">
        <f t="shared" si="80"/>
        <v>15500</v>
      </c>
      <c r="L70" s="156">
        <f t="shared" si="80"/>
        <v>16000</v>
      </c>
      <c r="M70" s="39">
        <f t="shared" si="80"/>
        <v>16500</v>
      </c>
      <c r="N70" s="39">
        <f t="shared" si="80"/>
        <v>17000</v>
      </c>
      <c r="O70" s="39">
        <f t="shared" si="80"/>
        <v>17600</v>
      </c>
      <c r="P70" s="39">
        <f t="shared" si="80"/>
        <v>18200</v>
      </c>
      <c r="Q70" s="39">
        <f t="shared" si="80"/>
        <v>18800</v>
      </c>
      <c r="R70" s="127">
        <f t="shared" si="80"/>
        <v>19400</v>
      </c>
    </row>
    <row r="71" spans="1:18" x14ac:dyDescent="0.2">
      <c r="A71" s="119">
        <f>SUM(A417:A439)-SUM(A68:A70)</f>
        <v>109100</v>
      </c>
      <c r="B71" s="39">
        <f>SUM(B417:B439)-SUM(B68:B70)</f>
        <v>96600</v>
      </c>
      <c r="C71" s="39">
        <f>SUM(C417:C439)-SUM(C68:C70)</f>
        <v>98800</v>
      </c>
      <c r="D71" s="265">
        <v>30003</v>
      </c>
      <c r="E71" s="87" t="s">
        <v>1529</v>
      </c>
      <c r="F71" s="39">
        <f>SUM(F417:F439)-SUM(F68:F70)</f>
        <v>322000</v>
      </c>
      <c r="G71" s="152">
        <f t="shared" si="68"/>
        <v>225.91093117408906</v>
      </c>
      <c r="H71" s="39">
        <f>SUM(H417:H439)-SUM(H68:H70)</f>
        <v>50000</v>
      </c>
      <c r="I71" s="152">
        <f t="shared" si="70"/>
        <v>-84.472049689440993</v>
      </c>
      <c r="J71" s="110">
        <f t="shared" ref="J71:R71" si="81">SUM(J417:J439)-SUM(J68:J70)</f>
        <v>30000</v>
      </c>
      <c r="K71" s="39">
        <f t="shared" si="81"/>
        <v>30900</v>
      </c>
      <c r="L71" s="156">
        <f t="shared" si="81"/>
        <v>32000</v>
      </c>
      <c r="M71" s="39">
        <f t="shared" si="81"/>
        <v>33100</v>
      </c>
      <c r="N71" s="39">
        <f t="shared" si="81"/>
        <v>34200</v>
      </c>
      <c r="O71" s="39">
        <f t="shared" si="81"/>
        <v>35300</v>
      </c>
      <c r="P71" s="39">
        <f t="shared" si="81"/>
        <v>36500</v>
      </c>
      <c r="Q71" s="39">
        <f t="shared" si="81"/>
        <v>37700</v>
      </c>
      <c r="R71" s="127">
        <f t="shared" si="81"/>
        <v>38900</v>
      </c>
    </row>
    <row r="72" spans="1:18" x14ac:dyDescent="0.2">
      <c r="A72" s="119">
        <f>ROUND(SUM(A440:A459),-3)</f>
        <v>88000</v>
      </c>
      <c r="B72" s="39">
        <f>ROUND(SUM(B440:B459),-3)</f>
        <v>15000</v>
      </c>
      <c r="C72" s="39">
        <f>ROUND(SUM(C440:C459),-2)</f>
        <v>31300</v>
      </c>
      <c r="D72" s="265">
        <v>30003</v>
      </c>
      <c r="E72" s="87" t="s">
        <v>4521</v>
      </c>
      <c r="F72" s="39">
        <f>SUM(F440:F459)</f>
        <v>121700</v>
      </c>
      <c r="G72" s="152">
        <f t="shared" si="68"/>
        <v>288.81789137380196</v>
      </c>
      <c r="H72" s="39">
        <f t="shared" ref="H72:Q72" si="82">SUM(H440:H459)</f>
        <v>20000</v>
      </c>
      <c r="I72" s="152">
        <f t="shared" si="70"/>
        <v>-83.566146261298286</v>
      </c>
      <c r="J72" s="110">
        <f t="shared" si="82"/>
        <v>20000</v>
      </c>
      <c r="K72" s="39">
        <f t="shared" si="82"/>
        <v>20600</v>
      </c>
      <c r="L72" s="156">
        <f t="shared" si="82"/>
        <v>21300</v>
      </c>
      <c r="M72" s="39">
        <f t="shared" si="82"/>
        <v>22000</v>
      </c>
      <c r="N72" s="39">
        <f t="shared" si="82"/>
        <v>22700</v>
      </c>
      <c r="O72" s="39">
        <f t="shared" si="82"/>
        <v>23400</v>
      </c>
      <c r="P72" s="39">
        <f t="shared" si="82"/>
        <v>24200</v>
      </c>
      <c r="Q72" s="39">
        <f t="shared" si="82"/>
        <v>25000</v>
      </c>
      <c r="R72" s="127">
        <f t="shared" ref="R72" si="83">SUM(R440:R459)</f>
        <v>25800</v>
      </c>
    </row>
    <row r="73" spans="1:18" x14ac:dyDescent="0.2">
      <c r="A73" s="119">
        <f>ROUND(SUM(A460:A464),-3)</f>
        <v>0</v>
      </c>
      <c r="B73" s="39">
        <f>ROUND(SUM(B460:B464),-3)</f>
        <v>7000</v>
      </c>
      <c r="C73" s="39">
        <f>ROUND(SUM(C460:C464),-2)</f>
        <v>0</v>
      </c>
      <c r="D73" s="265">
        <v>30001</v>
      </c>
      <c r="E73" s="87" t="s">
        <v>4527</v>
      </c>
      <c r="F73" s="39">
        <f>SUM(F460:F464)</f>
        <v>28000</v>
      </c>
      <c r="G73" s="152">
        <f t="shared" si="68"/>
        <v>100</v>
      </c>
      <c r="H73" s="39">
        <f t="shared" ref="H73:Q73" si="84">SUM(H460:H464)</f>
        <v>20000</v>
      </c>
      <c r="I73" s="152">
        <f t="shared" si="70"/>
        <v>-28.571428571428569</v>
      </c>
      <c r="J73" s="110">
        <f t="shared" si="84"/>
        <v>0</v>
      </c>
      <c r="K73" s="39">
        <f t="shared" si="84"/>
        <v>0</v>
      </c>
      <c r="L73" s="156">
        <f t="shared" si="84"/>
        <v>0</v>
      </c>
      <c r="M73" s="39">
        <f t="shared" si="84"/>
        <v>0</v>
      </c>
      <c r="N73" s="39">
        <f t="shared" si="84"/>
        <v>0</v>
      </c>
      <c r="O73" s="39">
        <f t="shared" si="84"/>
        <v>0</v>
      </c>
      <c r="P73" s="39">
        <f t="shared" si="84"/>
        <v>0</v>
      </c>
      <c r="Q73" s="39">
        <f t="shared" si="84"/>
        <v>0</v>
      </c>
      <c r="R73" s="127">
        <f t="shared" ref="R73" si="85">SUM(R460:R464)</f>
        <v>0</v>
      </c>
    </row>
    <row r="74" spans="1:18" ht="13.5" thickBot="1" x14ac:dyDescent="0.25">
      <c r="A74" s="119"/>
      <c r="B74" s="39"/>
      <c r="C74" s="39"/>
      <c r="D74" s="832"/>
      <c r="E74" s="110"/>
      <c r="F74" s="39"/>
      <c r="G74" s="152"/>
      <c r="H74" s="39"/>
      <c r="I74" s="152"/>
      <c r="J74" s="110"/>
      <c r="K74" s="39"/>
      <c r="L74" s="156"/>
      <c r="M74" s="39"/>
      <c r="N74" s="39"/>
      <c r="O74" s="39"/>
      <c r="P74" s="39"/>
      <c r="Q74" s="39"/>
      <c r="R74" s="127"/>
    </row>
    <row r="75" spans="1:18" s="102" customFormat="1" x14ac:dyDescent="0.2">
      <c r="A75" s="116">
        <f>SUM(A65:A74)</f>
        <v>963400</v>
      </c>
      <c r="B75" s="61">
        <f>SUM(B65:B74)</f>
        <v>980800</v>
      </c>
      <c r="C75" s="61">
        <f>SUM(C65:C74)</f>
        <v>1024100</v>
      </c>
      <c r="D75" s="849"/>
      <c r="E75" s="125" t="s">
        <v>660</v>
      </c>
      <c r="F75" s="61">
        <f>SUM(F65:F74)</f>
        <v>1384700</v>
      </c>
      <c r="G75" s="199">
        <f>IF(C75=F75,0,IF(C75=0,100,(F75-C75)/C75*100))</f>
        <v>35.211405136217167</v>
      </c>
      <c r="H75" s="61">
        <f>SUM(H65:H74)</f>
        <v>1015500</v>
      </c>
      <c r="I75" s="199">
        <f>IF(F75=H75,0,IF(F75=0,100,(H75-F75)/F75*100))</f>
        <v>-26.66281505019138</v>
      </c>
      <c r="J75" s="195">
        <f t="shared" ref="J75:R75" si="86">SUM(J65:J74)</f>
        <v>1000100</v>
      </c>
      <c r="K75" s="61">
        <f t="shared" si="86"/>
        <v>1030500</v>
      </c>
      <c r="L75" s="172">
        <f t="shared" si="86"/>
        <v>1062000</v>
      </c>
      <c r="M75" s="61">
        <f t="shared" si="86"/>
        <v>1094400</v>
      </c>
      <c r="N75" s="61">
        <f t="shared" si="86"/>
        <v>1127600</v>
      </c>
      <c r="O75" s="61">
        <f t="shared" si="86"/>
        <v>1162100</v>
      </c>
      <c r="P75" s="61">
        <f t="shared" si="86"/>
        <v>1197700</v>
      </c>
      <c r="Q75" s="61">
        <f t="shared" si="86"/>
        <v>1234200</v>
      </c>
      <c r="R75" s="126">
        <f t="shared" si="86"/>
        <v>1271600</v>
      </c>
    </row>
    <row r="76" spans="1:18" x14ac:dyDescent="0.2">
      <c r="A76" s="119"/>
      <c r="B76" s="39"/>
      <c r="C76" s="39"/>
      <c r="D76" s="848"/>
      <c r="E76" s="121"/>
      <c r="F76" s="39"/>
      <c r="G76" s="152"/>
      <c r="H76" s="39"/>
      <c r="I76" s="152"/>
      <c r="J76" s="110"/>
      <c r="K76" s="39"/>
      <c r="L76" s="156"/>
      <c r="M76" s="39"/>
      <c r="N76" s="39"/>
      <c r="O76" s="39"/>
      <c r="P76" s="39"/>
      <c r="Q76" s="39"/>
      <c r="R76" s="127"/>
    </row>
    <row r="77" spans="1:18" s="102" customFormat="1" x14ac:dyDescent="0.2">
      <c r="A77" s="79">
        <f>A62-A75</f>
        <v>-515400</v>
      </c>
      <c r="B77" s="141">
        <f>B62-B75</f>
        <v>-638800</v>
      </c>
      <c r="C77" s="72">
        <f>C62-C75</f>
        <v>-667400</v>
      </c>
      <c r="D77" s="849"/>
      <c r="E77" s="596" t="s">
        <v>1203</v>
      </c>
      <c r="F77" s="72">
        <f>F62-F75</f>
        <v>-1062000</v>
      </c>
      <c r="G77" s="197">
        <f>IF(C77=F77,0,IF(C77=0,100,(F77-C77)/C77*100))</f>
        <v>59.124962541204674</v>
      </c>
      <c r="H77" s="72">
        <f>H62-H75</f>
        <v>-858000</v>
      </c>
      <c r="I77" s="197">
        <f>IF(F77=H77,0,IF(F77=0,100,(H77-F77)/F77*100))</f>
        <v>-19.209039548022599</v>
      </c>
      <c r="J77" s="83">
        <f t="shared" ref="J77:R77" si="87">J62-J75</f>
        <v>-841600</v>
      </c>
      <c r="K77" s="72">
        <f t="shared" si="87"/>
        <v>-799600</v>
      </c>
      <c r="L77" s="141">
        <f t="shared" si="87"/>
        <v>-706600</v>
      </c>
      <c r="M77" s="72">
        <f t="shared" si="87"/>
        <v>-863500</v>
      </c>
      <c r="N77" s="72">
        <f t="shared" si="87"/>
        <v>-839700</v>
      </c>
      <c r="O77" s="72">
        <f t="shared" si="87"/>
        <v>-828100</v>
      </c>
      <c r="P77" s="72">
        <f t="shared" si="87"/>
        <v>-822600</v>
      </c>
      <c r="Q77" s="72">
        <f t="shared" si="87"/>
        <v>-803000</v>
      </c>
      <c r="R77" s="128">
        <f t="shared" si="87"/>
        <v>-781200</v>
      </c>
    </row>
    <row r="78" spans="1:18" x14ac:dyDescent="0.2">
      <c r="A78" s="119">
        <v>0</v>
      </c>
      <c r="B78" s="156">
        <v>0</v>
      </c>
      <c r="C78" s="39">
        <v>0</v>
      </c>
      <c r="D78" s="848"/>
      <c r="E78" s="431" t="s">
        <v>2313</v>
      </c>
      <c r="F78" s="39">
        <v>0</v>
      </c>
      <c r="G78" s="25">
        <f>IF(C78=F78,0,IF(C78=0,100,(F78-C78)/C78*100))</f>
        <v>0</v>
      </c>
      <c r="H78" s="39">
        <v>0</v>
      </c>
      <c r="I78" s="25">
        <f>IF(F78=H78,0,IF(F78=0,100,(H78-F78)/F78*100))</f>
        <v>0</v>
      </c>
      <c r="J78" s="110">
        <v>0</v>
      </c>
      <c r="K78" s="39">
        <v>0</v>
      </c>
      <c r="L78" s="156">
        <v>0</v>
      </c>
      <c r="M78" s="39">
        <v>0</v>
      </c>
      <c r="N78" s="39">
        <v>0</v>
      </c>
      <c r="O78" s="39">
        <v>0</v>
      </c>
      <c r="P78" s="39">
        <v>0</v>
      </c>
      <c r="Q78" s="39">
        <v>0</v>
      </c>
      <c r="R78" s="127">
        <v>0</v>
      </c>
    </row>
    <row r="79" spans="1:18" s="102" customFormat="1" x14ac:dyDescent="0.2">
      <c r="A79" s="200">
        <f>A77+A78</f>
        <v>-515400</v>
      </c>
      <c r="B79" s="437">
        <f>B77+B78</f>
        <v>-638800</v>
      </c>
      <c r="C79" s="457">
        <f>C77+C78</f>
        <v>-667400</v>
      </c>
      <c r="D79" s="850"/>
      <c r="E79" s="598" t="s">
        <v>1993</v>
      </c>
      <c r="F79" s="457">
        <f>F77+F78</f>
        <v>-1062000</v>
      </c>
      <c r="G79" s="601">
        <f>IF(C79=F79,0,IF(C79=0,100,(F79-C79)/C79*100))</f>
        <v>59.124962541204674</v>
      </c>
      <c r="H79" s="457">
        <f t="shared" ref="H79:Q79" si="88">H77+H78</f>
        <v>-858000</v>
      </c>
      <c r="I79" s="601">
        <f>IF(F79=H79,0,IF(F79=0,100,(H79-F79)/F79*100))</f>
        <v>-19.209039548022599</v>
      </c>
      <c r="J79" s="884">
        <f t="shared" si="88"/>
        <v>-841600</v>
      </c>
      <c r="K79" s="457">
        <f t="shared" si="88"/>
        <v>-799600</v>
      </c>
      <c r="L79" s="437">
        <f t="shared" si="88"/>
        <v>-706600</v>
      </c>
      <c r="M79" s="457">
        <f t="shared" si="88"/>
        <v>-863500</v>
      </c>
      <c r="N79" s="457">
        <f t="shared" si="88"/>
        <v>-839700</v>
      </c>
      <c r="O79" s="457">
        <f t="shared" si="88"/>
        <v>-828100</v>
      </c>
      <c r="P79" s="457">
        <f t="shared" si="88"/>
        <v>-822600</v>
      </c>
      <c r="Q79" s="457">
        <f t="shared" si="88"/>
        <v>-803000</v>
      </c>
      <c r="R79" s="459">
        <f t="shared" ref="R79" si="89">R77+R78</f>
        <v>-781200</v>
      </c>
    </row>
    <row r="80" spans="1:18" ht="13.5" thickBot="1" x14ac:dyDescent="0.25">
      <c r="A80" s="189"/>
      <c r="B80" s="183"/>
      <c r="C80" s="74"/>
      <c r="D80" s="851"/>
      <c r="E80" s="604"/>
      <c r="F80" s="74"/>
      <c r="G80" s="154"/>
      <c r="H80" s="74"/>
      <c r="I80" s="154"/>
      <c r="J80" s="192"/>
      <c r="K80" s="134"/>
      <c r="L80" s="105"/>
      <c r="M80" s="134"/>
      <c r="N80" s="134"/>
      <c r="O80" s="134"/>
      <c r="P80" s="134"/>
      <c r="Q80" s="134"/>
      <c r="R80" s="178"/>
    </row>
    <row r="81" spans="1:18" ht="13.5" thickTop="1" x14ac:dyDescent="0.2">
      <c r="A81" s="443"/>
      <c r="B81" s="179"/>
      <c r="C81" s="179"/>
      <c r="D81" s="852"/>
      <c r="E81" s="426"/>
      <c r="F81" s="179"/>
      <c r="G81" s="453"/>
      <c r="H81" s="179"/>
      <c r="I81" s="453"/>
      <c r="J81" s="138"/>
      <c r="K81" s="140"/>
      <c r="L81" s="181"/>
      <c r="M81" s="140"/>
      <c r="N81" s="140"/>
      <c r="O81" s="140"/>
      <c r="P81" s="140"/>
      <c r="Q81" s="140"/>
      <c r="R81" s="180"/>
    </row>
    <row r="82" spans="1:18" x14ac:dyDescent="0.2">
      <c r="A82" s="79"/>
      <c r="B82" s="72"/>
      <c r="C82" s="72"/>
      <c r="D82" s="831"/>
      <c r="E82" s="596" t="s">
        <v>231</v>
      </c>
      <c r="F82" s="72"/>
      <c r="G82" s="101"/>
      <c r="H82" s="72"/>
      <c r="I82" s="101"/>
      <c r="J82" s="83"/>
      <c r="K82" s="39"/>
      <c r="L82" s="156"/>
      <c r="M82" s="39"/>
      <c r="N82" s="39"/>
      <c r="O82" s="39"/>
      <c r="P82" s="39"/>
      <c r="Q82" s="39"/>
      <c r="R82" s="127"/>
    </row>
    <row r="83" spans="1:18" x14ac:dyDescent="0.2">
      <c r="A83" s="79"/>
      <c r="B83" s="72"/>
      <c r="C83" s="72"/>
      <c r="D83" s="831"/>
      <c r="E83" s="430"/>
      <c r="F83" s="72"/>
      <c r="G83" s="101"/>
      <c r="H83" s="72"/>
      <c r="I83" s="101"/>
      <c r="J83" s="83"/>
      <c r="K83" s="39"/>
      <c r="L83" s="156"/>
      <c r="M83" s="39"/>
      <c r="N83" s="39"/>
      <c r="O83" s="39"/>
      <c r="P83" s="39"/>
      <c r="Q83" s="39"/>
      <c r="R83" s="127"/>
    </row>
    <row r="84" spans="1:18" x14ac:dyDescent="0.2">
      <c r="A84" s="119">
        <f t="shared" ref="A84:B88" si="90">ROUND(A473,-3)</f>
        <v>0</v>
      </c>
      <c r="B84" s="156">
        <f t="shared" si="90"/>
        <v>0</v>
      </c>
      <c r="C84" s="39">
        <f>C473</f>
        <v>0</v>
      </c>
      <c r="D84" s="831"/>
      <c r="E84" s="605" t="s">
        <v>2106</v>
      </c>
      <c r="F84" s="39">
        <f>F473</f>
        <v>0</v>
      </c>
      <c r="G84" s="2271"/>
      <c r="H84" s="39">
        <f t="shared" ref="H84:Q84" si="91">H473</f>
        <v>0</v>
      </c>
      <c r="I84" s="2271"/>
      <c r="J84" s="110">
        <f t="shared" si="91"/>
        <v>0</v>
      </c>
      <c r="K84" s="39">
        <f t="shared" si="91"/>
        <v>0</v>
      </c>
      <c r="L84" s="156">
        <f t="shared" si="91"/>
        <v>0</v>
      </c>
      <c r="M84" s="39">
        <f t="shared" si="91"/>
        <v>0</v>
      </c>
      <c r="N84" s="39">
        <f t="shared" si="91"/>
        <v>0</v>
      </c>
      <c r="O84" s="39">
        <f t="shared" si="91"/>
        <v>0</v>
      </c>
      <c r="P84" s="39">
        <f t="shared" si="91"/>
        <v>0</v>
      </c>
      <c r="Q84" s="39">
        <f t="shared" si="91"/>
        <v>0</v>
      </c>
      <c r="R84" s="127">
        <f t="shared" ref="R84" si="92">R473</f>
        <v>0</v>
      </c>
    </row>
    <row r="85" spans="1:18" x14ac:dyDescent="0.2">
      <c r="A85" s="119">
        <f t="shared" si="90"/>
        <v>2091000</v>
      </c>
      <c r="B85" s="156">
        <f t="shared" si="90"/>
        <v>3460000</v>
      </c>
      <c r="C85" s="39">
        <f>C474</f>
        <v>2755600</v>
      </c>
      <c r="D85" s="831"/>
      <c r="E85" s="425" t="s">
        <v>2272</v>
      </c>
      <c r="F85" s="39">
        <f>F474</f>
        <v>2613000</v>
      </c>
      <c r="G85" s="2271"/>
      <c r="H85" s="39">
        <f t="shared" ref="H85:Q85" si="93">H474</f>
        <v>2549300</v>
      </c>
      <c r="I85" s="2271"/>
      <c r="J85" s="110">
        <f t="shared" si="93"/>
        <v>3664200</v>
      </c>
      <c r="K85" s="39">
        <f t="shared" si="93"/>
        <v>6891600</v>
      </c>
      <c r="L85" s="156">
        <f t="shared" si="93"/>
        <v>8215800</v>
      </c>
      <c r="M85" s="39">
        <f t="shared" si="93"/>
        <v>6327000</v>
      </c>
      <c r="N85" s="39">
        <f t="shared" si="93"/>
        <v>5566800</v>
      </c>
      <c r="O85" s="39">
        <f t="shared" si="93"/>
        <v>2771300</v>
      </c>
      <c r="P85" s="39">
        <f t="shared" si="93"/>
        <v>2885500</v>
      </c>
      <c r="Q85" s="39">
        <f t="shared" si="93"/>
        <v>3016900</v>
      </c>
      <c r="R85" s="127">
        <f t="shared" ref="R85" si="94">R474</f>
        <v>3153500</v>
      </c>
    </row>
    <row r="86" spans="1:18" x14ac:dyDescent="0.2">
      <c r="A86" s="119">
        <f t="shared" si="90"/>
        <v>446000</v>
      </c>
      <c r="B86" s="156">
        <f t="shared" si="90"/>
        <v>294000</v>
      </c>
      <c r="C86" s="39">
        <f>C475</f>
        <v>220400</v>
      </c>
      <c r="D86" s="831"/>
      <c r="E86" s="425" t="s">
        <v>2738</v>
      </c>
      <c r="F86" s="39">
        <f>F475</f>
        <v>212500</v>
      </c>
      <c r="G86" s="2271"/>
      <c r="H86" s="39">
        <f t="shared" ref="H86:Q86" si="95">H475</f>
        <v>0</v>
      </c>
      <c r="I86" s="2271"/>
      <c r="J86" s="110">
        <f t="shared" si="95"/>
        <v>0</v>
      </c>
      <c r="K86" s="39">
        <f t="shared" si="95"/>
        <v>0</v>
      </c>
      <c r="L86" s="156">
        <f t="shared" si="95"/>
        <v>0</v>
      </c>
      <c r="M86" s="39">
        <f t="shared" si="95"/>
        <v>0</v>
      </c>
      <c r="N86" s="39">
        <f t="shared" si="95"/>
        <v>0</v>
      </c>
      <c r="O86" s="39">
        <f t="shared" si="95"/>
        <v>0</v>
      </c>
      <c r="P86" s="39">
        <f t="shared" si="95"/>
        <v>0</v>
      </c>
      <c r="Q86" s="39">
        <f t="shared" si="95"/>
        <v>0</v>
      </c>
      <c r="R86" s="127">
        <f t="shared" ref="R86" si="96">R475</f>
        <v>0</v>
      </c>
    </row>
    <row r="87" spans="1:18" x14ac:dyDescent="0.2">
      <c r="A87" s="119">
        <f t="shared" si="90"/>
        <v>1372000</v>
      </c>
      <c r="B87" s="156">
        <f t="shared" si="90"/>
        <v>2922000</v>
      </c>
      <c r="C87" s="39">
        <f>C476</f>
        <v>2294700</v>
      </c>
      <c r="D87" s="831"/>
      <c r="E87" s="425" t="s">
        <v>2275</v>
      </c>
      <c r="F87" s="39">
        <f>F476</f>
        <v>2475000</v>
      </c>
      <c r="G87" s="2271"/>
      <c r="H87" s="39">
        <f t="shared" ref="H87:Q87" si="97">H476</f>
        <v>2461800</v>
      </c>
      <c r="I87" s="2271"/>
      <c r="J87" s="110">
        <f t="shared" si="97"/>
        <v>3535700</v>
      </c>
      <c r="K87" s="39">
        <f t="shared" si="97"/>
        <v>6691600</v>
      </c>
      <c r="L87" s="156">
        <f t="shared" si="97"/>
        <v>7892300</v>
      </c>
      <c r="M87" s="39">
        <f t="shared" si="97"/>
        <v>6129000</v>
      </c>
      <c r="N87" s="39">
        <f t="shared" si="97"/>
        <v>5312800</v>
      </c>
      <c r="O87" s="39">
        <f t="shared" si="97"/>
        <v>2472300</v>
      </c>
      <c r="P87" s="39">
        <f t="shared" si="97"/>
        <v>2546500</v>
      </c>
      <c r="Q87" s="39">
        <f t="shared" si="97"/>
        <v>2622900</v>
      </c>
      <c r="R87" s="127">
        <f t="shared" ref="R87" si="98">R476</f>
        <v>2701500</v>
      </c>
    </row>
    <row r="88" spans="1:18" x14ac:dyDescent="0.2">
      <c r="A88" s="119">
        <f t="shared" si="90"/>
        <v>0</v>
      </c>
      <c r="B88" s="156">
        <f t="shared" si="90"/>
        <v>0</v>
      </c>
      <c r="C88" s="39">
        <f>C477</f>
        <v>0</v>
      </c>
      <c r="D88" s="831"/>
      <c r="E88" s="425" t="s">
        <v>1153</v>
      </c>
      <c r="F88" s="39">
        <f>F477</f>
        <v>0</v>
      </c>
      <c r="G88" s="2271"/>
      <c r="H88" s="39">
        <f t="shared" ref="H88:Q88" si="99">H477</f>
        <v>0</v>
      </c>
      <c r="I88" s="2271"/>
      <c r="J88" s="110">
        <f t="shared" si="99"/>
        <v>0</v>
      </c>
      <c r="K88" s="39">
        <f t="shared" si="99"/>
        <v>0</v>
      </c>
      <c r="L88" s="156">
        <f t="shared" si="99"/>
        <v>0</v>
      </c>
      <c r="M88" s="39">
        <f t="shared" si="99"/>
        <v>0</v>
      </c>
      <c r="N88" s="39">
        <f t="shared" si="99"/>
        <v>0</v>
      </c>
      <c r="O88" s="39">
        <f t="shared" si="99"/>
        <v>0</v>
      </c>
      <c r="P88" s="39">
        <f t="shared" si="99"/>
        <v>0</v>
      </c>
      <c r="Q88" s="39">
        <f t="shared" si="99"/>
        <v>0</v>
      </c>
      <c r="R88" s="127">
        <f t="shared" ref="R88" si="100">R477</f>
        <v>0</v>
      </c>
    </row>
    <row r="89" spans="1:18" x14ac:dyDescent="0.2">
      <c r="A89" s="119"/>
      <c r="B89" s="156"/>
      <c r="C89" s="39"/>
      <c r="D89" s="831"/>
      <c r="E89" s="596"/>
      <c r="F89" s="39"/>
      <c r="G89" s="2271"/>
      <c r="H89" s="39"/>
      <c r="I89" s="2271"/>
      <c r="J89" s="110"/>
      <c r="K89" s="39"/>
      <c r="L89" s="156"/>
      <c r="M89" s="39"/>
      <c r="N89" s="39"/>
      <c r="O89" s="39"/>
      <c r="P89" s="39"/>
      <c r="Q89" s="39"/>
      <c r="R89" s="127"/>
    </row>
    <row r="90" spans="1:18" s="102" customFormat="1" x14ac:dyDescent="0.2">
      <c r="A90" s="200">
        <f>A79-A84-A85+A86++A87-A88</f>
        <v>-788400</v>
      </c>
      <c r="B90" s="437">
        <f>B79-B84-B85+B86++B87-B88</f>
        <v>-882800</v>
      </c>
      <c r="C90" s="457">
        <f>C79-C84-C85+C86++C87-C88</f>
        <v>-907900</v>
      </c>
      <c r="D90" s="853"/>
      <c r="E90" s="598" t="s">
        <v>2901</v>
      </c>
      <c r="F90" s="457">
        <f>F79-F84-F85+F86++F87-F88</f>
        <v>-987500</v>
      </c>
      <c r="G90" s="601">
        <f>IF(C90=F90,0,IF(C90=0,100,(F90-C90)/C90*100))</f>
        <v>8.767485405881704</v>
      </c>
      <c r="H90" s="457">
        <f t="shared" ref="H90:Q90" si="101">H79-H84-H85+H86++H87-H88</f>
        <v>-945500</v>
      </c>
      <c r="I90" s="601">
        <f>IF(F90=H90,0,IF(F90=0,100,(H90-F90)/F90*100))</f>
        <v>-4.2531645569620258</v>
      </c>
      <c r="J90" s="884">
        <f t="shared" si="101"/>
        <v>-970100</v>
      </c>
      <c r="K90" s="457">
        <f t="shared" si="101"/>
        <v>-999600</v>
      </c>
      <c r="L90" s="437">
        <f t="shared" si="101"/>
        <v>-1030100</v>
      </c>
      <c r="M90" s="457">
        <f t="shared" si="101"/>
        <v>-1061500</v>
      </c>
      <c r="N90" s="457">
        <f t="shared" si="101"/>
        <v>-1093700</v>
      </c>
      <c r="O90" s="457">
        <f t="shared" si="101"/>
        <v>-1127100</v>
      </c>
      <c r="P90" s="457">
        <f t="shared" si="101"/>
        <v>-1161600</v>
      </c>
      <c r="Q90" s="457">
        <f t="shared" si="101"/>
        <v>-1197000</v>
      </c>
      <c r="R90" s="459">
        <f t="shared" ref="R90" si="102">R79-R84-R85+R86++R87-R88</f>
        <v>-1233200</v>
      </c>
    </row>
    <row r="91" spans="1:18" ht="13.5" thickBot="1" x14ac:dyDescent="0.25">
      <c r="A91" s="82"/>
      <c r="B91" s="99"/>
      <c r="C91" s="99"/>
      <c r="D91" s="854"/>
      <c r="E91" s="427"/>
      <c r="F91" s="99"/>
      <c r="G91" s="454"/>
      <c r="H91" s="99"/>
      <c r="I91" s="454"/>
      <c r="J91" s="133"/>
      <c r="K91" s="74"/>
      <c r="L91" s="183"/>
      <c r="M91" s="74"/>
      <c r="N91" s="74"/>
      <c r="O91" s="74"/>
      <c r="P91" s="74"/>
      <c r="Q91" s="74"/>
      <c r="R91" s="182"/>
    </row>
    <row r="92" spans="1:18" ht="14.25" thickTop="1" thickBot="1" x14ac:dyDescent="0.25">
      <c r="A92" s="83"/>
      <c r="B92" s="83"/>
      <c r="C92" s="83"/>
      <c r="D92" s="834"/>
      <c r="E92" s="150"/>
      <c r="F92" s="83"/>
      <c r="G92" s="439"/>
      <c r="H92" s="83"/>
      <c r="I92" s="2254"/>
      <c r="J92" s="83"/>
      <c r="K92" s="110"/>
      <c r="L92" s="110"/>
      <c r="M92" s="110"/>
      <c r="N92" s="110"/>
      <c r="O92" s="110"/>
      <c r="P92" s="110"/>
      <c r="Q92" s="110"/>
      <c r="R92" s="110"/>
    </row>
    <row r="93" spans="1:18" s="100" customFormat="1" ht="18.75" customHeight="1" thickTop="1" thickBot="1" x14ac:dyDescent="0.3">
      <c r="A93" s="2723" t="s">
        <v>4325</v>
      </c>
      <c r="B93" s="2724"/>
      <c r="C93" s="2724"/>
      <c r="D93" s="2724"/>
      <c r="E93" s="2724"/>
      <c r="F93" s="2724"/>
      <c r="G93" s="2724"/>
      <c r="H93" s="2724"/>
      <c r="I93" s="2724"/>
      <c r="J93" s="2724"/>
      <c r="K93" s="2724"/>
      <c r="L93" s="2724"/>
      <c r="M93" s="2724"/>
      <c r="N93" s="2724"/>
      <c r="O93" s="2724"/>
      <c r="P93" s="2724"/>
      <c r="Q93" s="2724"/>
      <c r="R93" s="2725"/>
    </row>
    <row r="94" spans="1:18" s="52" customFormat="1" x14ac:dyDescent="0.2">
      <c r="A94" s="1222" t="str">
        <f t="shared" ref="A94:D95" si="103">A53</f>
        <v>ACTUAL</v>
      </c>
      <c r="B94" s="257" t="str">
        <f t="shared" si="103"/>
        <v>ACTUAL</v>
      </c>
      <c r="C94" s="726" t="str">
        <f t="shared" si="103"/>
        <v>ACTUAL</v>
      </c>
      <c r="D94" s="846" t="str">
        <f t="shared" si="103"/>
        <v>LEDGER</v>
      </c>
      <c r="E94" s="2281" t="s">
        <v>2626</v>
      </c>
      <c r="F94" s="2726" t="s">
        <v>2628</v>
      </c>
      <c r="G94" s="2727"/>
      <c r="H94" s="2727"/>
      <c r="I94" s="2727"/>
      <c r="J94" s="2727"/>
      <c r="K94" s="2727"/>
      <c r="L94" s="2727"/>
      <c r="M94" s="2727"/>
      <c r="N94" s="2727"/>
      <c r="O94" s="2727"/>
      <c r="P94" s="2727"/>
      <c r="Q94" s="2727"/>
      <c r="R94" s="2728"/>
    </row>
    <row r="95" spans="1:18" s="29" customFormat="1" ht="13.5" thickBot="1" x14ac:dyDescent="0.25">
      <c r="A95" s="2397" t="str">
        <f t="shared" si="103"/>
        <v>2011/12</v>
      </c>
      <c r="B95" s="2398" t="str">
        <f t="shared" si="103"/>
        <v>2012/13</v>
      </c>
      <c r="C95" s="240" t="str">
        <f t="shared" si="103"/>
        <v>2013/14</v>
      </c>
      <c r="D95" s="847" t="str">
        <f t="shared" si="103"/>
        <v>ACCOUNT</v>
      </c>
      <c r="E95" s="48"/>
      <c r="F95" s="429" t="str">
        <f t="shared" ref="F95:R95" si="104">F54</f>
        <v>2014/15</v>
      </c>
      <c r="G95" s="56" t="str">
        <f t="shared" si="104"/>
        <v xml:space="preserve">% </v>
      </c>
      <c r="H95" s="429" t="str">
        <f t="shared" si="104"/>
        <v>2015/16</v>
      </c>
      <c r="I95" s="56" t="str">
        <f t="shared" si="104"/>
        <v xml:space="preserve">% </v>
      </c>
      <c r="J95" s="883" t="str">
        <f t="shared" si="104"/>
        <v>2016/17</v>
      </c>
      <c r="K95" s="429" t="str">
        <f t="shared" si="104"/>
        <v>2017/18</v>
      </c>
      <c r="L95" s="441" t="str">
        <f t="shared" si="104"/>
        <v>2018/19</v>
      </c>
      <c r="M95" s="98" t="str">
        <f t="shared" si="104"/>
        <v>2019/20</v>
      </c>
      <c r="N95" s="240" t="str">
        <f t="shared" si="104"/>
        <v>2020/21</v>
      </c>
      <c r="O95" s="240" t="str">
        <f t="shared" si="104"/>
        <v>2021/22</v>
      </c>
      <c r="P95" s="240" t="str">
        <f t="shared" si="104"/>
        <v>2022/23</v>
      </c>
      <c r="Q95" s="240" t="str">
        <f t="shared" si="104"/>
        <v>2023/24</v>
      </c>
      <c r="R95" s="635" t="str">
        <f t="shared" si="104"/>
        <v>2024/25</v>
      </c>
    </row>
    <row r="96" spans="1:18" x14ac:dyDescent="0.2">
      <c r="A96" s="119"/>
      <c r="B96" s="39"/>
      <c r="C96" s="39"/>
      <c r="D96" s="832"/>
      <c r="E96" s="83"/>
      <c r="F96" s="39"/>
      <c r="G96" s="152"/>
      <c r="H96" s="39"/>
      <c r="I96" s="152"/>
      <c r="J96" s="110"/>
      <c r="K96" s="39"/>
      <c r="L96" s="156"/>
      <c r="M96" s="39"/>
      <c r="N96" s="39"/>
      <c r="O96" s="39"/>
      <c r="P96" s="39"/>
      <c r="Q96" s="39"/>
      <c r="R96" s="127"/>
    </row>
    <row r="97" spans="1:18" x14ac:dyDescent="0.2">
      <c r="A97" s="119"/>
      <c r="B97" s="39"/>
      <c r="C97" s="39"/>
      <c r="D97" s="832"/>
      <c r="E97" s="158" t="s">
        <v>1261</v>
      </c>
      <c r="F97" s="39"/>
      <c r="G97" s="152"/>
      <c r="H97" s="39"/>
      <c r="I97" s="152"/>
      <c r="J97" s="110"/>
      <c r="K97" s="39"/>
      <c r="L97" s="156"/>
      <c r="M97" s="39"/>
      <c r="N97" s="39"/>
      <c r="O97" s="39"/>
      <c r="P97" s="39"/>
      <c r="Q97" s="39"/>
      <c r="R97" s="127"/>
    </row>
    <row r="98" spans="1:18" x14ac:dyDescent="0.2">
      <c r="A98" s="119"/>
      <c r="B98" s="39"/>
      <c r="C98" s="39"/>
      <c r="D98" s="832"/>
      <c r="E98" s="83" t="s">
        <v>3344</v>
      </c>
      <c r="F98" s="39"/>
      <c r="G98" s="152"/>
      <c r="H98" s="39"/>
      <c r="I98" s="152"/>
      <c r="J98" s="110"/>
      <c r="K98" s="39"/>
      <c r="L98" s="156"/>
      <c r="M98" s="39"/>
      <c r="N98" s="39"/>
      <c r="O98" s="39"/>
      <c r="P98" s="39"/>
      <c r="Q98" s="39"/>
      <c r="R98" s="127"/>
    </row>
    <row r="99" spans="1:18" x14ac:dyDescent="0.2">
      <c r="A99" s="119">
        <f>ROUND(SUM(A491),-3)</f>
        <v>0</v>
      </c>
      <c r="B99" s="39">
        <f>ROUND(SUM(B491),-3)</f>
        <v>0</v>
      </c>
      <c r="C99" s="39">
        <f>ROUND(SUM(C491),-2)</f>
        <v>5600</v>
      </c>
      <c r="D99" s="265">
        <v>26087</v>
      </c>
      <c r="E99" s="87" t="s">
        <v>2571</v>
      </c>
      <c r="F99" s="39">
        <f>SUM(F491)</f>
        <v>35000</v>
      </c>
      <c r="G99" s="152">
        <f>IF(C99=F99,0,IF(C99=0,100,(F99-C99)/C99*100))</f>
        <v>525</v>
      </c>
      <c r="H99" s="39">
        <f t="shared" ref="H99:Q99" si="105">SUM(H491)</f>
        <v>26000</v>
      </c>
      <c r="I99" s="152">
        <f>IF(F99=H99,0,IF(F99=0,100,(H99-F99)/F99*100))</f>
        <v>-25.714285714285712</v>
      </c>
      <c r="J99" s="110">
        <f t="shared" si="105"/>
        <v>26800</v>
      </c>
      <c r="K99" s="39">
        <f t="shared" si="105"/>
        <v>27700</v>
      </c>
      <c r="L99" s="156">
        <f t="shared" si="105"/>
        <v>28600</v>
      </c>
      <c r="M99" s="39">
        <f t="shared" si="105"/>
        <v>29500</v>
      </c>
      <c r="N99" s="39">
        <f t="shared" si="105"/>
        <v>30400</v>
      </c>
      <c r="O99" s="39">
        <f t="shared" si="105"/>
        <v>31400</v>
      </c>
      <c r="P99" s="39">
        <f t="shared" si="105"/>
        <v>32400</v>
      </c>
      <c r="Q99" s="39">
        <f t="shared" si="105"/>
        <v>33400</v>
      </c>
      <c r="R99" s="127">
        <f t="shared" ref="R99" si="106">SUM(R491)</f>
        <v>34500</v>
      </c>
    </row>
    <row r="100" spans="1:18" x14ac:dyDescent="0.2">
      <c r="A100" s="119">
        <f>ROUND(A496+A495,-3)</f>
        <v>0</v>
      </c>
      <c r="B100" s="39">
        <f>ROUND(B496+B495,-3)</f>
        <v>0</v>
      </c>
      <c r="C100" s="39">
        <f>ROUND(C496+C495,-2)</f>
        <v>49100</v>
      </c>
      <c r="D100" s="265">
        <v>26081</v>
      </c>
      <c r="E100" s="87" t="s">
        <v>2676</v>
      </c>
      <c r="F100" s="39">
        <f>F496+F495+F497</f>
        <v>98700</v>
      </c>
      <c r="G100" s="152">
        <f>IF(C100=F100,0,IF(C100=0,100,(F100-C100)/C100*100))</f>
        <v>101.01832993890021</v>
      </c>
      <c r="H100" s="39">
        <f t="shared" ref="H100:Q100" si="107">H496+H495+H497</f>
        <v>102000</v>
      </c>
      <c r="I100" s="152">
        <f>IF(F100=H100,0,IF(F100=0,100,(H100-F100)/F100*100))</f>
        <v>3.3434650455927049</v>
      </c>
      <c r="J100" s="110">
        <f t="shared" si="107"/>
        <v>105100</v>
      </c>
      <c r="K100" s="39">
        <f t="shared" si="107"/>
        <v>108400</v>
      </c>
      <c r="L100" s="156">
        <f t="shared" si="107"/>
        <v>111800</v>
      </c>
      <c r="M100" s="39">
        <f t="shared" si="107"/>
        <v>115200</v>
      </c>
      <c r="N100" s="39">
        <f t="shared" si="107"/>
        <v>118900</v>
      </c>
      <c r="O100" s="39">
        <f t="shared" si="107"/>
        <v>122600</v>
      </c>
      <c r="P100" s="39">
        <f t="shared" si="107"/>
        <v>126400</v>
      </c>
      <c r="Q100" s="39">
        <f t="shared" si="107"/>
        <v>130400</v>
      </c>
      <c r="R100" s="127">
        <f t="shared" ref="R100" si="108">R496+R495+R497</f>
        <v>134500</v>
      </c>
    </row>
    <row r="101" spans="1:18" x14ac:dyDescent="0.2">
      <c r="A101" s="119">
        <f>ROUND(SUM(A489:A490),-3)</f>
        <v>102000</v>
      </c>
      <c r="B101" s="39">
        <f>ROUND(SUM(B489:B490),-3)</f>
        <v>113000</v>
      </c>
      <c r="C101" s="39">
        <f>ROUND(SUM(C489:C490),-2)</f>
        <v>120600</v>
      </c>
      <c r="D101" s="265">
        <v>26082</v>
      </c>
      <c r="E101" s="87" t="s">
        <v>4571</v>
      </c>
      <c r="F101" s="39">
        <f>SUM(F489:F490)</f>
        <v>117000</v>
      </c>
      <c r="G101" s="152">
        <f>IF(C101=F101,0,IF(C101=0,100,(F101-C101)/C101*100))</f>
        <v>-2.9850746268656714</v>
      </c>
      <c r="H101" s="39">
        <f t="shared" ref="H101:Q101" si="109">SUM(H489:H490)</f>
        <v>120000</v>
      </c>
      <c r="I101" s="152">
        <f>IF(F101=H101,0,IF(F101=0,100,(H101-F101)/F101*100))</f>
        <v>2.5641025641025639</v>
      </c>
      <c r="J101" s="110">
        <f t="shared" si="109"/>
        <v>123700</v>
      </c>
      <c r="K101" s="39">
        <f t="shared" si="109"/>
        <v>127500</v>
      </c>
      <c r="L101" s="156">
        <f t="shared" si="109"/>
        <v>131400</v>
      </c>
      <c r="M101" s="39">
        <f t="shared" si="109"/>
        <v>135400</v>
      </c>
      <c r="N101" s="39">
        <f t="shared" si="109"/>
        <v>139600</v>
      </c>
      <c r="O101" s="39">
        <f t="shared" si="109"/>
        <v>143900</v>
      </c>
      <c r="P101" s="39">
        <f t="shared" si="109"/>
        <v>148300</v>
      </c>
      <c r="Q101" s="39">
        <f t="shared" si="109"/>
        <v>152900</v>
      </c>
      <c r="R101" s="127">
        <f t="shared" ref="R101" si="110">SUM(R489:R490)</f>
        <v>157600</v>
      </c>
    </row>
    <row r="102" spans="1:18" x14ac:dyDescent="0.2">
      <c r="A102" s="119">
        <f>ROUND(SUM(A492:A493),-3)</f>
        <v>57000</v>
      </c>
      <c r="B102" s="39">
        <f>ROUND(SUM(B492:B493),-3)</f>
        <v>106000</v>
      </c>
      <c r="C102" s="39">
        <f>ROUND(SUM(C492:C493),-2)</f>
        <v>102600</v>
      </c>
      <c r="D102" s="265">
        <v>26083</v>
      </c>
      <c r="E102" s="87" t="s">
        <v>6050</v>
      </c>
      <c r="F102" s="39">
        <f>SUM(F492:F493)</f>
        <v>110000</v>
      </c>
      <c r="G102" s="152">
        <f>IF(C102=F102,0,IF(C102=0,100,(F102-C102)/C102*100))</f>
        <v>7.2124756335282649</v>
      </c>
      <c r="H102" s="39">
        <f t="shared" ref="H102:Q102" si="111">SUM(H492:H493)</f>
        <v>113000</v>
      </c>
      <c r="I102" s="152">
        <f>IF(F102=H102,0,IF(F102=0,100,(H102-F102)/F102*100))</f>
        <v>2.7272727272727271</v>
      </c>
      <c r="J102" s="110">
        <f t="shared" si="111"/>
        <v>116400</v>
      </c>
      <c r="K102" s="39">
        <f t="shared" si="111"/>
        <v>120000</v>
      </c>
      <c r="L102" s="156">
        <f t="shared" si="111"/>
        <v>123700</v>
      </c>
      <c r="M102" s="39">
        <f t="shared" si="111"/>
        <v>127500</v>
      </c>
      <c r="N102" s="39">
        <f t="shared" si="111"/>
        <v>131400</v>
      </c>
      <c r="O102" s="39">
        <f t="shared" si="111"/>
        <v>135500</v>
      </c>
      <c r="P102" s="39">
        <f t="shared" si="111"/>
        <v>139700</v>
      </c>
      <c r="Q102" s="39">
        <f t="shared" si="111"/>
        <v>144000</v>
      </c>
      <c r="R102" s="127">
        <f t="shared" ref="R102" si="112">SUM(R492:R493)</f>
        <v>148400</v>
      </c>
    </row>
    <row r="103" spans="1:18" x14ac:dyDescent="0.2">
      <c r="A103" s="119">
        <f>ROUND(A494,-3)</f>
        <v>15000</v>
      </c>
      <c r="B103" s="39">
        <f>ROUND(B494,-3)</f>
        <v>20000</v>
      </c>
      <c r="C103" s="39">
        <f>ROUND(C494,-2)</f>
        <v>20200</v>
      </c>
      <c r="D103" s="265">
        <v>26080</v>
      </c>
      <c r="E103" s="87" t="s">
        <v>1382</v>
      </c>
      <c r="F103" s="39">
        <f>F494</f>
        <v>20000</v>
      </c>
      <c r="G103" s="152">
        <f>IF(C103=F103,0,IF(C103=0,100,(F103-C103)/C103*100))</f>
        <v>-0.99009900990099009</v>
      </c>
      <c r="H103" s="39">
        <f t="shared" ref="H103:Q103" si="113">H494</f>
        <v>21000</v>
      </c>
      <c r="I103" s="152">
        <f>IF(F103=H103,0,IF(F103=0,100,(H103-F103)/F103*100))</f>
        <v>5</v>
      </c>
      <c r="J103" s="110">
        <f t="shared" si="113"/>
        <v>21700</v>
      </c>
      <c r="K103" s="39">
        <f t="shared" si="113"/>
        <v>22400</v>
      </c>
      <c r="L103" s="156">
        <f t="shared" si="113"/>
        <v>23100</v>
      </c>
      <c r="M103" s="39">
        <f t="shared" si="113"/>
        <v>23800</v>
      </c>
      <c r="N103" s="39">
        <f t="shared" si="113"/>
        <v>24600</v>
      </c>
      <c r="O103" s="39">
        <f t="shared" si="113"/>
        <v>25400</v>
      </c>
      <c r="P103" s="39">
        <f t="shared" si="113"/>
        <v>26200</v>
      </c>
      <c r="Q103" s="39">
        <f t="shared" si="113"/>
        <v>27000</v>
      </c>
      <c r="R103" s="127">
        <f t="shared" ref="R103" si="114">R494</f>
        <v>27900</v>
      </c>
    </row>
    <row r="104" spans="1:18" ht="13.5" thickBot="1" x14ac:dyDescent="0.25">
      <c r="A104" s="79"/>
      <c r="B104" s="72"/>
      <c r="C104" s="72"/>
      <c r="D104" s="265"/>
      <c r="E104" s="83"/>
      <c r="F104" s="72"/>
      <c r="G104" s="197"/>
      <c r="H104" s="72"/>
      <c r="I104" s="197"/>
      <c r="J104" s="83"/>
      <c r="K104" s="39"/>
      <c r="L104" s="156"/>
      <c r="M104" s="39"/>
      <c r="N104" s="39"/>
      <c r="O104" s="39"/>
      <c r="P104" s="39"/>
      <c r="Q104" s="39"/>
      <c r="R104" s="127"/>
    </row>
    <row r="105" spans="1:18" x14ac:dyDescent="0.2">
      <c r="A105" s="116">
        <f>SUM(A98:A104)</f>
        <v>174000</v>
      </c>
      <c r="B105" s="61">
        <f>SUM(B98:B104)</f>
        <v>239000</v>
      </c>
      <c r="C105" s="61">
        <f>SUM(C98:C104)</f>
        <v>298100</v>
      </c>
      <c r="D105" s="265"/>
      <c r="E105" s="125" t="s">
        <v>3028</v>
      </c>
      <c r="F105" s="61">
        <f>SUM(F98:F104)</f>
        <v>380700</v>
      </c>
      <c r="G105" s="171">
        <f>IF(C105=F105,0,IF(C105=0,100,(F105-C105)/C105*100))</f>
        <v>27.708822542770882</v>
      </c>
      <c r="H105" s="61">
        <f>SUM(H98:H104)</f>
        <v>382000</v>
      </c>
      <c r="I105" s="199">
        <f>IF(F105=H105,0,IF(F105=0,100,(H105-F105)/F105*100))</f>
        <v>0.34147622800105071</v>
      </c>
      <c r="J105" s="195">
        <f t="shared" ref="J105:R105" si="115">SUM(J98:J104)</f>
        <v>393700</v>
      </c>
      <c r="K105" s="61">
        <f t="shared" si="115"/>
        <v>406000</v>
      </c>
      <c r="L105" s="172">
        <f t="shared" si="115"/>
        <v>418600</v>
      </c>
      <c r="M105" s="61">
        <f t="shared" si="115"/>
        <v>431400</v>
      </c>
      <c r="N105" s="61">
        <f t="shared" si="115"/>
        <v>444900</v>
      </c>
      <c r="O105" s="61">
        <f t="shared" si="115"/>
        <v>458800</v>
      </c>
      <c r="P105" s="61">
        <f t="shared" si="115"/>
        <v>473000</v>
      </c>
      <c r="Q105" s="61">
        <f t="shared" si="115"/>
        <v>487700</v>
      </c>
      <c r="R105" s="126">
        <f t="shared" si="115"/>
        <v>502900</v>
      </c>
    </row>
    <row r="106" spans="1:18" x14ac:dyDescent="0.2">
      <c r="A106" s="119"/>
      <c r="B106" s="39"/>
      <c r="C106" s="39"/>
      <c r="D106" s="265"/>
      <c r="E106" s="125"/>
      <c r="F106" s="39"/>
      <c r="G106" s="152"/>
      <c r="H106" s="39"/>
      <c r="I106" s="152"/>
      <c r="J106" s="110"/>
      <c r="K106" s="39"/>
      <c r="L106" s="156"/>
      <c r="M106" s="39"/>
      <c r="N106" s="39"/>
      <c r="O106" s="39"/>
      <c r="P106" s="39"/>
      <c r="Q106" s="39"/>
      <c r="R106" s="127"/>
    </row>
    <row r="107" spans="1:18" x14ac:dyDescent="0.2">
      <c r="A107" s="119"/>
      <c r="B107" s="39"/>
      <c r="C107" s="39"/>
      <c r="D107" s="265"/>
      <c r="E107" s="158" t="s">
        <v>2578</v>
      </c>
      <c r="F107" s="39"/>
      <c r="G107" s="152"/>
      <c r="H107" s="39"/>
      <c r="I107" s="152"/>
      <c r="J107" s="110"/>
      <c r="K107" s="39"/>
      <c r="L107" s="156"/>
      <c r="M107" s="39"/>
      <c r="N107" s="39"/>
      <c r="O107" s="39"/>
      <c r="P107" s="39"/>
      <c r="Q107" s="39"/>
      <c r="R107" s="127"/>
    </row>
    <row r="108" spans="1:18" x14ac:dyDescent="0.2">
      <c r="A108" s="119">
        <f>ROUND(SUM(A502:A505),-3)</f>
        <v>172000</v>
      </c>
      <c r="B108" s="39">
        <f>ROUND(SUM(B502:B505),-3)</f>
        <v>126000</v>
      </c>
      <c r="C108" s="39">
        <f>ROUND(SUM(C502:C505),-2)</f>
        <v>123500</v>
      </c>
      <c r="D108" s="265">
        <v>35110</v>
      </c>
      <c r="E108" s="87" t="s">
        <v>1471</v>
      </c>
      <c r="F108" s="39">
        <f>SUM(F502:F505)</f>
        <v>173000</v>
      </c>
      <c r="G108" s="152">
        <f t="shared" ref="G108:G115" si="116">IF(C108=F108,0,IF(C108=0,100,(F108-C108)/C108*100))</f>
        <v>40.08097165991903</v>
      </c>
      <c r="H108" s="39">
        <f t="shared" ref="H108:Q108" si="117">SUM(H502:H505)</f>
        <v>181000</v>
      </c>
      <c r="I108" s="152">
        <f t="shared" ref="I108:I115" si="118">IF(F108=H108,0,IF(F108=0,100,(H108-F108)/F108*100))</f>
        <v>4.6242774566473983</v>
      </c>
      <c r="J108" s="110">
        <f t="shared" si="117"/>
        <v>186500</v>
      </c>
      <c r="K108" s="39">
        <f t="shared" si="117"/>
        <v>192100</v>
      </c>
      <c r="L108" s="156">
        <f t="shared" si="117"/>
        <v>197900</v>
      </c>
      <c r="M108" s="39">
        <f t="shared" si="117"/>
        <v>203900</v>
      </c>
      <c r="N108" s="39">
        <f t="shared" si="117"/>
        <v>210100</v>
      </c>
      <c r="O108" s="39">
        <f t="shared" si="117"/>
        <v>216500</v>
      </c>
      <c r="P108" s="39">
        <f t="shared" si="117"/>
        <v>223000</v>
      </c>
      <c r="Q108" s="39">
        <f t="shared" si="117"/>
        <v>229700</v>
      </c>
      <c r="R108" s="127">
        <f t="shared" ref="R108" si="119">SUM(R502:R505)</f>
        <v>236600</v>
      </c>
    </row>
    <row r="109" spans="1:18" x14ac:dyDescent="0.2">
      <c r="A109" s="119">
        <f>ROUND(SUM(A506:A514),-3)</f>
        <v>46000</v>
      </c>
      <c r="B109" s="39">
        <f>ROUND(SUM(B506:B514),-3)</f>
        <v>48000</v>
      </c>
      <c r="C109" s="39">
        <f>ROUND(SUM(C506:C514),-2)</f>
        <v>52100</v>
      </c>
      <c r="D109" s="265">
        <v>35110</v>
      </c>
      <c r="E109" s="87" t="s">
        <v>4571</v>
      </c>
      <c r="F109" s="39">
        <f>SUM(F506:F514)</f>
        <v>52000</v>
      </c>
      <c r="G109" s="152">
        <f t="shared" si="116"/>
        <v>-0.19193857965451055</v>
      </c>
      <c r="H109" s="39">
        <f t="shared" ref="H109:Q109" si="120">SUM(H506:H514)</f>
        <v>53800</v>
      </c>
      <c r="I109" s="152">
        <f t="shared" si="118"/>
        <v>3.4615384615384617</v>
      </c>
      <c r="J109" s="110">
        <f t="shared" si="120"/>
        <v>55700</v>
      </c>
      <c r="K109" s="39">
        <f t="shared" si="120"/>
        <v>57800</v>
      </c>
      <c r="L109" s="156">
        <f t="shared" si="120"/>
        <v>59900</v>
      </c>
      <c r="M109" s="39">
        <f t="shared" si="120"/>
        <v>62000</v>
      </c>
      <c r="N109" s="39">
        <f t="shared" si="120"/>
        <v>64100</v>
      </c>
      <c r="O109" s="39">
        <f t="shared" si="120"/>
        <v>66400</v>
      </c>
      <c r="P109" s="39">
        <f t="shared" si="120"/>
        <v>68900</v>
      </c>
      <c r="Q109" s="39">
        <f t="shared" si="120"/>
        <v>71400</v>
      </c>
      <c r="R109" s="127">
        <f t="shared" ref="R109" si="121">SUM(R506:R514)</f>
        <v>74000</v>
      </c>
    </row>
    <row r="110" spans="1:18" x14ac:dyDescent="0.2">
      <c r="A110" s="119">
        <f>ROUND(SUM(A516:A520),-3)</f>
        <v>120000</v>
      </c>
      <c r="B110" s="39">
        <f>ROUND(SUM(B516:B520),-3)</f>
        <v>137000</v>
      </c>
      <c r="C110" s="39">
        <f>ROUND(SUM(C516:C520),-2)</f>
        <v>165200</v>
      </c>
      <c r="D110" s="265">
        <v>35100</v>
      </c>
      <c r="E110" s="87" t="s">
        <v>6051</v>
      </c>
      <c r="F110" s="39">
        <f>SUM(F516:F521)</f>
        <v>183500</v>
      </c>
      <c r="G110" s="152">
        <f t="shared" si="116"/>
        <v>11.077481840193705</v>
      </c>
      <c r="H110" s="39">
        <f>SUM(H516:H521)</f>
        <v>189000</v>
      </c>
      <c r="I110" s="152">
        <f t="shared" si="118"/>
        <v>2.9972752043596729</v>
      </c>
      <c r="J110" s="110">
        <f t="shared" ref="J110:O110" si="122">SUM(J516:J521)</f>
        <v>194700</v>
      </c>
      <c r="K110" s="39">
        <f t="shared" si="122"/>
        <v>200800</v>
      </c>
      <c r="L110" s="156">
        <f t="shared" si="122"/>
        <v>207100</v>
      </c>
      <c r="M110" s="39">
        <f t="shared" si="122"/>
        <v>213600</v>
      </c>
      <c r="N110" s="39">
        <f t="shared" si="122"/>
        <v>220200</v>
      </c>
      <c r="O110" s="39">
        <f t="shared" si="122"/>
        <v>227100</v>
      </c>
      <c r="P110" s="39">
        <f t="shared" ref="P110:R110" si="123">SUM(P516:P521)</f>
        <v>234100</v>
      </c>
      <c r="Q110" s="39">
        <f t="shared" si="123"/>
        <v>241300</v>
      </c>
      <c r="R110" s="39">
        <f t="shared" si="123"/>
        <v>248700</v>
      </c>
    </row>
    <row r="111" spans="1:18" x14ac:dyDescent="0.2">
      <c r="A111" s="119">
        <f>ROUND(SUM(A523:A537),-3)</f>
        <v>102000</v>
      </c>
      <c r="B111" s="39">
        <f>ROUND(SUM(B523:B537),-3)</f>
        <v>138000</v>
      </c>
      <c r="C111" s="39">
        <f>ROUND(SUM(C523:C537),-2)</f>
        <v>172400</v>
      </c>
      <c r="D111" s="265">
        <v>30023</v>
      </c>
      <c r="E111" s="87" t="s">
        <v>6050</v>
      </c>
      <c r="F111" s="39">
        <f>SUM(F523:F537)</f>
        <v>184400</v>
      </c>
      <c r="G111" s="152">
        <f t="shared" si="116"/>
        <v>6.9605568445475638</v>
      </c>
      <c r="H111" s="39">
        <f t="shared" ref="H111:Q111" si="124">SUM(H523:H537)</f>
        <v>189000</v>
      </c>
      <c r="I111" s="152">
        <f t="shared" si="118"/>
        <v>2.4945770065075923</v>
      </c>
      <c r="J111" s="110">
        <f t="shared" si="124"/>
        <v>193700</v>
      </c>
      <c r="K111" s="39">
        <f t="shared" si="124"/>
        <v>200000</v>
      </c>
      <c r="L111" s="156">
        <f t="shared" si="124"/>
        <v>206600</v>
      </c>
      <c r="M111" s="39">
        <f t="shared" si="124"/>
        <v>213600</v>
      </c>
      <c r="N111" s="39">
        <f t="shared" si="124"/>
        <v>220600</v>
      </c>
      <c r="O111" s="39">
        <f t="shared" si="124"/>
        <v>227800</v>
      </c>
      <c r="P111" s="39">
        <f t="shared" si="124"/>
        <v>235500</v>
      </c>
      <c r="Q111" s="39">
        <f t="shared" si="124"/>
        <v>243200</v>
      </c>
      <c r="R111" s="127">
        <f t="shared" ref="R111" si="125">SUM(R523:R537)</f>
        <v>251200</v>
      </c>
    </row>
    <row r="112" spans="1:18" x14ac:dyDescent="0.2">
      <c r="A112" s="119">
        <f>ROUND(SUM(A543:A549),-3)</f>
        <v>21000</v>
      </c>
      <c r="B112" s="39">
        <f>ROUND(SUM(B543:B549),-3)</f>
        <v>24000</v>
      </c>
      <c r="C112" s="39">
        <f>ROUND(SUM(C543:C549),-2)</f>
        <v>24200</v>
      </c>
      <c r="D112" s="265">
        <v>35115</v>
      </c>
      <c r="E112" s="87" t="s">
        <v>1382</v>
      </c>
      <c r="F112" s="39">
        <f>SUM(F543:F549)</f>
        <v>26000</v>
      </c>
      <c r="G112" s="152">
        <f t="shared" si="116"/>
        <v>7.4380165289256199</v>
      </c>
      <c r="H112" s="39">
        <f>SUM(H543:H549)</f>
        <v>27000</v>
      </c>
      <c r="I112" s="152">
        <f t="shared" si="118"/>
        <v>3.8461538461538463</v>
      </c>
      <c r="J112" s="110">
        <f t="shared" ref="J112:R112" si="126">SUM(J543:J549)</f>
        <v>27900</v>
      </c>
      <c r="K112" s="39">
        <f t="shared" si="126"/>
        <v>29000</v>
      </c>
      <c r="L112" s="156">
        <f t="shared" si="126"/>
        <v>30100</v>
      </c>
      <c r="M112" s="39">
        <f t="shared" si="126"/>
        <v>31300</v>
      </c>
      <c r="N112" s="39">
        <f t="shared" si="126"/>
        <v>32500</v>
      </c>
      <c r="O112" s="39">
        <f t="shared" si="126"/>
        <v>33800</v>
      </c>
      <c r="P112" s="39">
        <f t="shared" si="126"/>
        <v>35100</v>
      </c>
      <c r="Q112" s="39">
        <f t="shared" si="126"/>
        <v>36400</v>
      </c>
      <c r="R112" s="127">
        <f t="shared" si="126"/>
        <v>37800</v>
      </c>
    </row>
    <row r="113" spans="1:18" x14ac:dyDescent="0.2">
      <c r="A113" s="119">
        <f>ROUND(SUM(A551:A560),-3)</f>
        <v>0</v>
      </c>
      <c r="B113" s="39">
        <f>ROUND(SUM(B551:B560),-3)</f>
        <v>0</v>
      </c>
      <c r="C113" s="39">
        <f>ROUND(SUM(C552:C560),-2)</f>
        <v>71500</v>
      </c>
      <c r="D113" s="265">
        <v>30025</v>
      </c>
      <c r="E113" s="87" t="s">
        <v>2676</v>
      </c>
      <c r="F113" s="39">
        <f>SUM(F552:F560)</f>
        <v>108000</v>
      </c>
      <c r="G113" s="152">
        <f t="shared" si="116"/>
        <v>51.048951048951054</v>
      </c>
      <c r="H113" s="39">
        <f t="shared" ref="H113:Q113" si="127">SUM(H552:H560)</f>
        <v>111500</v>
      </c>
      <c r="I113" s="152">
        <f t="shared" si="118"/>
        <v>3.2407407407407405</v>
      </c>
      <c r="J113" s="110">
        <f t="shared" si="127"/>
        <v>115300</v>
      </c>
      <c r="K113" s="39">
        <f t="shared" si="127"/>
        <v>119200</v>
      </c>
      <c r="L113" s="156">
        <f t="shared" si="127"/>
        <v>123200</v>
      </c>
      <c r="M113" s="39">
        <f t="shared" si="127"/>
        <v>127300</v>
      </c>
      <c r="N113" s="39">
        <f t="shared" si="127"/>
        <v>131500</v>
      </c>
      <c r="O113" s="39">
        <f t="shared" si="127"/>
        <v>135800</v>
      </c>
      <c r="P113" s="39">
        <f t="shared" si="127"/>
        <v>140200</v>
      </c>
      <c r="Q113" s="39">
        <f t="shared" si="127"/>
        <v>144700</v>
      </c>
      <c r="R113" s="127">
        <f t="shared" ref="R113" si="128">SUM(R552:R560)</f>
        <v>149600</v>
      </c>
    </row>
    <row r="114" spans="1:18" x14ac:dyDescent="0.2">
      <c r="A114" s="119">
        <f>ROUND(SUM(A565:A568),-3)</f>
        <v>15000</v>
      </c>
      <c r="B114" s="39">
        <f>ROUND(SUM(B565:B568),-3)</f>
        <v>22000</v>
      </c>
      <c r="C114" s="39">
        <f>ROUND(SUM(C565:C568),-2)</f>
        <v>33600</v>
      </c>
      <c r="D114" s="265">
        <v>35107</v>
      </c>
      <c r="E114" s="87" t="s">
        <v>3372</v>
      </c>
      <c r="F114" s="39">
        <f>SUM(F565:F568)</f>
        <v>24000</v>
      </c>
      <c r="G114" s="152">
        <f t="shared" si="116"/>
        <v>-28.571428571428569</v>
      </c>
      <c r="H114" s="39">
        <f t="shared" ref="H114:Q114" si="129">SUM(H565:H568)</f>
        <v>25000</v>
      </c>
      <c r="I114" s="152">
        <f t="shared" si="118"/>
        <v>4.1666666666666661</v>
      </c>
      <c r="J114" s="110">
        <f t="shared" si="129"/>
        <v>25900</v>
      </c>
      <c r="K114" s="39">
        <f t="shared" si="129"/>
        <v>26800</v>
      </c>
      <c r="L114" s="156">
        <f t="shared" si="129"/>
        <v>27700</v>
      </c>
      <c r="M114" s="39">
        <f t="shared" si="129"/>
        <v>28600</v>
      </c>
      <c r="N114" s="39">
        <f t="shared" si="129"/>
        <v>29500</v>
      </c>
      <c r="O114" s="39">
        <f t="shared" si="129"/>
        <v>30500</v>
      </c>
      <c r="P114" s="39">
        <f t="shared" si="129"/>
        <v>31500</v>
      </c>
      <c r="Q114" s="39">
        <f t="shared" si="129"/>
        <v>32500</v>
      </c>
      <c r="R114" s="127">
        <f t="shared" ref="R114" si="130">SUM(R565:R568)</f>
        <v>33600</v>
      </c>
    </row>
    <row r="115" spans="1:18" x14ac:dyDescent="0.2">
      <c r="A115" s="119">
        <f>ROUND(SUM(A569:A570),-3)</f>
        <v>5000</v>
      </c>
      <c r="B115" s="39">
        <f>ROUND(SUM(B569:B570),-3)</f>
        <v>5000</v>
      </c>
      <c r="C115" s="39">
        <f>ROUND(SUM(C569:C570),-2)</f>
        <v>5700</v>
      </c>
      <c r="D115" s="265">
        <v>35108</v>
      </c>
      <c r="E115" s="87" t="s">
        <v>1524</v>
      </c>
      <c r="F115" s="39">
        <f>SUM(F569:F570)</f>
        <v>6000</v>
      </c>
      <c r="G115" s="152">
        <f t="shared" si="116"/>
        <v>5.2631578947368416</v>
      </c>
      <c r="H115" s="39">
        <f t="shared" ref="H115:Q115" si="131">SUM(H569:H570)</f>
        <v>6200</v>
      </c>
      <c r="I115" s="152">
        <f t="shared" si="118"/>
        <v>3.3333333333333335</v>
      </c>
      <c r="J115" s="110">
        <f t="shared" si="131"/>
        <v>6400</v>
      </c>
      <c r="K115" s="39">
        <f t="shared" si="131"/>
        <v>6600</v>
      </c>
      <c r="L115" s="156">
        <f t="shared" si="131"/>
        <v>6800</v>
      </c>
      <c r="M115" s="39">
        <f t="shared" si="131"/>
        <v>7100</v>
      </c>
      <c r="N115" s="39">
        <f t="shared" si="131"/>
        <v>7400</v>
      </c>
      <c r="O115" s="39">
        <f t="shared" si="131"/>
        <v>7700</v>
      </c>
      <c r="P115" s="39">
        <f t="shared" si="131"/>
        <v>8000</v>
      </c>
      <c r="Q115" s="39">
        <f t="shared" si="131"/>
        <v>8300</v>
      </c>
      <c r="R115" s="127">
        <f t="shared" ref="R115" si="132">SUM(R569:R570)</f>
        <v>8600</v>
      </c>
    </row>
    <row r="116" spans="1:18" x14ac:dyDescent="0.2">
      <c r="A116" s="119"/>
      <c r="B116" s="39"/>
      <c r="C116" s="39"/>
      <c r="D116" s="265"/>
      <c r="E116" s="87"/>
      <c r="F116" s="39"/>
      <c r="G116" s="152"/>
      <c r="H116" s="39"/>
      <c r="I116" s="152"/>
      <c r="J116" s="110"/>
      <c r="K116" s="39"/>
      <c r="L116" s="156"/>
      <c r="M116" s="39"/>
      <c r="N116" s="39"/>
      <c r="O116" s="39"/>
      <c r="P116" s="39"/>
      <c r="Q116" s="39"/>
      <c r="R116" s="127"/>
    </row>
    <row r="117" spans="1:18" x14ac:dyDescent="0.2">
      <c r="A117" s="119"/>
      <c r="B117" s="39"/>
      <c r="C117" s="39"/>
      <c r="D117" s="265"/>
      <c r="E117" s="72" t="s">
        <v>1329</v>
      </c>
      <c r="F117" s="39"/>
      <c r="G117" s="152"/>
      <c r="H117" s="39"/>
      <c r="I117" s="152"/>
      <c r="J117" s="110"/>
      <c r="K117" s="39"/>
      <c r="L117" s="156"/>
      <c r="M117" s="39"/>
      <c r="N117" s="39"/>
      <c r="O117" s="39"/>
      <c r="P117" s="39"/>
      <c r="Q117" s="39"/>
      <c r="R117" s="127"/>
    </row>
    <row r="118" spans="1:18" x14ac:dyDescent="0.2">
      <c r="A118" s="119">
        <f>ROUND(A573,-3)</f>
        <v>4000</v>
      </c>
      <c r="B118" s="39">
        <f>ROUND(B573,-3)</f>
        <v>3000</v>
      </c>
      <c r="C118" s="39">
        <f>ROUND(C573,-2)</f>
        <v>2900</v>
      </c>
      <c r="D118" s="265">
        <v>35111</v>
      </c>
      <c r="E118" s="87" t="s">
        <v>4729</v>
      </c>
      <c r="F118" s="39">
        <f>F573</f>
        <v>2600</v>
      </c>
      <c r="G118" s="152">
        <f>IF(C118=F118,0,IF(C118=0,100,(F118-C118)/C118*100))</f>
        <v>-10.344827586206897</v>
      </c>
      <c r="H118" s="39">
        <f t="shared" ref="H118:Q118" si="133">H573</f>
        <v>2200</v>
      </c>
      <c r="I118" s="152">
        <f>IF(F118=H118,0,IF(F118=0,100,(H118-F118)/F118*100))</f>
        <v>-15.384615384615385</v>
      </c>
      <c r="J118" s="110">
        <f t="shared" si="133"/>
        <v>1800</v>
      </c>
      <c r="K118" s="39">
        <f t="shared" si="133"/>
        <v>1300</v>
      </c>
      <c r="L118" s="156">
        <f t="shared" si="133"/>
        <v>800</v>
      </c>
      <c r="M118" s="39">
        <f t="shared" si="133"/>
        <v>300</v>
      </c>
      <c r="N118" s="39">
        <f t="shared" si="133"/>
        <v>0</v>
      </c>
      <c r="O118" s="39">
        <f t="shared" si="133"/>
        <v>0</v>
      </c>
      <c r="P118" s="39">
        <f t="shared" si="133"/>
        <v>0</v>
      </c>
      <c r="Q118" s="39">
        <f t="shared" si="133"/>
        <v>0</v>
      </c>
      <c r="R118" s="127">
        <f t="shared" ref="R118" si="134">R573</f>
        <v>0</v>
      </c>
    </row>
    <row r="119" spans="1:18" x14ac:dyDescent="0.2">
      <c r="A119" s="119">
        <f>ROUND(A574,-3)</f>
        <v>12000</v>
      </c>
      <c r="B119" s="39">
        <f>ROUND(B574,-3)</f>
        <v>11000</v>
      </c>
      <c r="C119" s="39">
        <f>ROUND(C574,-2)</f>
        <v>10400</v>
      </c>
      <c r="D119" s="265">
        <v>35111</v>
      </c>
      <c r="E119" s="87" t="s">
        <v>4315</v>
      </c>
      <c r="F119" s="39">
        <f>F574</f>
        <v>9600</v>
      </c>
      <c r="G119" s="152">
        <f>IF(C119=F119,0,IF(C119=0,100,(F119-C119)/C119*100))</f>
        <v>-7.6923076923076925</v>
      </c>
      <c r="H119" s="39">
        <f t="shared" ref="H119:Q119" si="135">H574</f>
        <v>8900</v>
      </c>
      <c r="I119" s="152">
        <f>IF(F119=H119,0,IF(F119=0,100,(H119-F119)/F119*100))</f>
        <v>-7.291666666666667</v>
      </c>
      <c r="J119" s="110">
        <f t="shared" si="135"/>
        <v>8000</v>
      </c>
      <c r="K119" s="39">
        <f t="shared" si="135"/>
        <v>7000</v>
      </c>
      <c r="L119" s="156">
        <f t="shared" si="135"/>
        <v>6000</v>
      </c>
      <c r="M119" s="39">
        <f t="shared" si="135"/>
        <v>5000</v>
      </c>
      <c r="N119" s="39">
        <f t="shared" si="135"/>
        <v>3700</v>
      </c>
      <c r="O119" s="39">
        <f t="shared" si="135"/>
        <v>2500</v>
      </c>
      <c r="P119" s="39">
        <f t="shared" si="135"/>
        <v>1100</v>
      </c>
      <c r="Q119" s="39">
        <f t="shared" si="135"/>
        <v>0</v>
      </c>
      <c r="R119" s="127">
        <f t="shared" ref="R119" si="136">R574</f>
        <v>0</v>
      </c>
    </row>
    <row r="120" spans="1:18" x14ac:dyDescent="0.2">
      <c r="A120" s="119"/>
      <c r="B120" s="39"/>
      <c r="C120" s="39"/>
      <c r="D120" s="2266"/>
      <c r="E120" s="87"/>
      <c r="F120" s="39"/>
      <c r="G120" s="152"/>
      <c r="H120" s="156"/>
      <c r="I120" s="152"/>
      <c r="J120" s="110"/>
      <c r="K120" s="39"/>
      <c r="L120" s="156"/>
      <c r="M120" s="39"/>
      <c r="N120" s="39"/>
      <c r="O120" s="39"/>
      <c r="P120" s="39"/>
      <c r="Q120" s="39"/>
      <c r="R120" s="127"/>
    </row>
    <row r="121" spans="1:18" s="146" customFormat="1" x14ac:dyDescent="0.2">
      <c r="A121" s="80"/>
      <c r="B121" s="145"/>
      <c r="C121" s="145"/>
      <c r="D121" s="1381"/>
      <c r="E121" s="1419" t="s">
        <v>307</v>
      </c>
      <c r="F121" s="39"/>
      <c r="G121" s="1059"/>
      <c r="H121" s="1277"/>
      <c r="I121" s="1059"/>
      <c r="J121" s="1762"/>
      <c r="K121" s="145"/>
      <c r="L121" s="143"/>
      <c r="M121" s="145"/>
      <c r="N121" s="145"/>
      <c r="O121" s="145"/>
      <c r="P121" s="145"/>
      <c r="Q121" s="145"/>
      <c r="R121" s="144"/>
    </row>
    <row r="122" spans="1:18" s="146" customFormat="1" x14ac:dyDescent="0.2">
      <c r="A122" s="80">
        <f t="shared" ref="A122:C124" si="137">A577</f>
        <v>276100</v>
      </c>
      <c r="B122" s="145">
        <f t="shared" si="137"/>
        <v>274700</v>
      </c>
      <c r="C122" s="145">
        <f t="shared" si="137"/>
        <v>2600</v>
      </c>
      <c r="D122" s="2266">
        <v>35107</v>
      </c>
      <c r="E122" s="730" t="s">
        <v>3284</v>
      </c>
      <c r="F122" s="1277">
        <f>F577</f>
        <v>50000</v>
      </c>
      <c r="G122" s="1059">
        <f t="shared" ref="G122:G123" si="138">IF(C122=F122,0,IF(C122=0,100,(F122-C122)/C122*100))</f>
        <v>1823.0769230769231</v>
      </c>
      <c r="H122" s="1277">
        <f t="shared" ref="H122:Q122" si="139">H577</f>
        <v>50000</v>
      </c>
      <c r="I122" s="1059">
        <f>IF(F122=H122,0,IF(F122=0,100,(H122-F122)/F122*100))</f>
        <v>0</v>
      </c>
      <c r="J122" s="1762">
        <f t="shared" si="139"/>
        <v>50000</v>
      </c>
      <c r="K122" s="145">
        <f t="shared" si="139"/>
        <v>51500</v>
      </c>
      <c r="L122" s="143">
        <f t="shared" si="139"/>
        <v>53100</v>
      </c>
      <c r="M122" s="145">
        <f t="shared" si="139"/>
        <v>54700</v>
      </c>
      <c r="N122" s="145">
        <f t="shared" si="139"/>
        <v>56400</v>
      </c>
      <c r="O122" s="145">
        <f t="shared" si="139"/>
        <v>58100</v>
      </c>
      <c r="P122" s="145">
        <f t="shared" si="139"/>
        <v>59900</v>
      </c>
      <c r="Q122" s="145">
        <f t="shared" si="139"/>
        <v>61700</v>
      </c>
      <c r="R122" s="144">
        <f t="shared" ref="R122" si="140">R577</f>
        <v>63600</v>
      </c>
    </row>
    <row r="123" spans="1:18" s="146" customFormat="1" x14ac:dyDescent="0.2">
      <c r="A123" s="80">
        <f t="shared" si="137"/>
        <v>427700</v>
      </c>
      <c r="B123" s="145">
        <f t="shared" si="137"/>
        <v>438900</v>
      </c>
      <c r="C123" s="145">
        <f t="shared" si="137"/>
        <v>690200</v>
      </c>
      <c r="D123" s="2266">
        <v>35110</v>
      </c>
      <c r="E123" s="39" t="s">
        <v>866</v>
      </c>
      <c r="F123" s="1277">
        <f>F578</f>
        <v>530000</v>
      </c>
      <c r="G123" s="1059">
        <f t="shared" si="138"/>
        <v>-23.210663575775136</v>
      </c>
      <c r="H123" s="1277">
        <f t="shared" ref="H123:Q123" si="141">H578</f>
        <v>530000</v>
      </c>
      <c r="I123" s="1059">
        <f>IF(F123=H123,0,IF(F123=0,100,(H123-F123)/F123*100))</f>
        <v>0</v>
      </c>
      <c r="J123" s="1762">
        <f t="shared" si="141"/>
        <v>530000</v>
      </c>
      <c r="K123" s="145">
        <f t="shared" si="141"/>
        <v>530000</v>
      </c>
      <c r="L123" s="143">
        <f t="shared" si="141"/>
        <v>545900</v>
      </c>
      <c r="M123" s="145">
        <f t="shared" si="141"/>
        <v>562300</v>
      </c>
      <c r="N123" s="145">
        <f t="shared" si="141"/>
        <v>579200</v>
      </c>
      <c r="O123" s="145">
        <f t="shared" si="141"/>
        <v>596600</v>
      </c>
      <c r="P123" s="145">
        <f t="shared" si="141"/>
        <v>614500</v>
      </c>
      <c r="Q123" s="145">
        <f t="shared" si="141"/>
        <v>633000</v>
      </c>
      <c r="R123" s="144">
        <f t="shared" ref="R123" si="142">R578</f>
        <v>652000</v>
      </c>
    </row>
    <row r="124" spans="1:18" s="146" customFormat="1" x14ac:dyDescent="0.2">
      <c r="A124" s="80">
        <f t="shared" si="137"/>
        <v>180800</v>
      </c>
      <c r="B124" s="145">
        <f t="shared" si="137"/>
        <v>180800</v>
      </c>
      <c r="C124" s="145">
        <f t="shared" si="137"/>
        <v>0</v>
      </c>
      <c r="D124" s="2266">
        <v>30021</v>
      </c>
      <c r="E124" s="39" t="s">
        <v>621</v>
      </c>
      <c r="F124" s="1277">
        <f>F579</f>
        <v>260000</v>
      </c>
      <c r="G124" s="1059">
        <f>IF(C124=F124,0,IF(C124=0,100,(F124-C124)/C124*100))</f>
        <v>100</v>
      </c>
      <c r="H124" s="1277">
        <f t="shared" ref="H124:Q124" si="143">H579</f>
        <v>260000</v>
      </c>
      <c r="I124" s="1059">
        <f>IF(F124=H124,0,IF(F124=0,100,(H124-F124)/F124*100))</f>
        <v>0</v>
      </c>
      <c r="J124" s="1762">
        <f t="shared" si="143"/>
        <v>260000</v>
      </c>
      <c r="K124" s="145">
        <f t="shared" si="143"/>
        <v>267800</v>
      </c>
      <c r="L124" s="143">
        <f t="shared" si="143"/>
        <v>275900</v>
      </c>
      <c r="M124" s="145">
        <f t="shared" si="143"/>
        <v>284200</v>
      </c>
      <c r="N124" s="145">
        <f t="shared" si="143"/>
        <v>292800</v>
      </c>
      <c r="O124" s="145">
        <f t="shared" si="143"/>
        <v>301600</v>
      </c>
      <c r="P124" s="145">
        <f t="shared" si="143"/>
        <v>310700</v>
      </c>
      <c r="Q124" s="145">
        <f t="shared" si="143"/>
        <v>320100</v>
      </c>
      <c r="R124" s="144">
        <f t="shared" ref="R124" si="144">R579</f>
        <v>329800</v>
      </c>
    </row>
    <row r="125" spans="1:18" ht="13.5" thickBot="1" x14ac:dyDescent="0.25">
      <c r="A125" s="79"/>
      <c r="B125" s="72"/>
      <c r="C125" s="72"/>
      <c r="D125" s="832"/>
      <c r="E125" s="83"/>
      <c r="F125" s="72"/>
      <c r="G125" s="197"/>
      <c r="H125" s="72"/>
      <c r="I125" s="197"/>
      <c r="J125" s="83"/>
      <c r="K125" s="39"/>
      <c r="L125" s="156"/>
      <c r="M125" s="39"/>
      <c r="N125" s="39"/>
      <c r="O125" s="39"/>
      <c r="P125" s="39"/>
      <c r="Q125" s="39"/>
      <c r="R125" s="127"/>
    </row>
    <row r="126" spans="1:18" s="102" customFormat="1" x14ac:dyDescent="0.2">
      <c r="A126" s="116">
        <f>SUM(A108:A125)</f>
        <v>1381600</v>
      </c>
      <c r="B126" s="61">
        <f>SUM(B108:B125)</f>
        <v>1408400</v>
      </c>
      <c r="C126" s="61">
        <f>SUM(C108:C125)</f>
        <v>1354300</v>
      </c>
      <c r="D126" s="849"/>
      <c r="E126" s="125" t="s">
        <v>660</v>
      </c>
      <c r="F126" s="61">
        <f>SUM(F108:F125)</f>
        <v>1609100</v>
      </c>
      <c r="G126" s="199">
        <f>IF(C126=F126,0,IF(C126=0,100,(F126-C126)/C126*100))</f>
        <v>18.814147530089347</v>
      </c>
      <c r="H126" s="61">
        <f>SUM(H108:H125)</f>
        <v>1633600</v>
      </c>
      <c r="I126" s="199">
        <f>IF(F126=H126,0,IF(F126=0,100,(H126-F126)/F126*100))</f>
        <v>1.5225902678515941</v>
      </c>
      <c r="J126" s="195">
        <f t="shared" ref="J126:R126" si="145">SUM(J108:J125)</f>
        <v>1655900</v>
      </c>
      <c r="K126" s="61">
        <f t="shared" si="145"/>
        <v>1689900</v>
      </c>
      <c r="L126" s="172">
        <f t="shared" si="145"/>
        <v>1741000</v>
      </c>
      <c r="M126" s="61">
        <f t="shared" si="145"/>
        <v>1793900</v>
      </c>
      <c r="N126" s="61">
        <f t="shared" si="145"/>
        <v>1848000</v>
      </c>
      <c r="O126" s="61">
        <f t="shared" si="145"/>
        <v>1904400</v>
      </c>
      <c r="P126" s="61">
        <f t="shared" si="145"/>
        <v>1962500</v>
      </c>
      <c r="Q126" s="61">
        <f t="shared" si="145"/>
        <v>2022300</v>
      </c>
      <c r="R126" s="126">
        <f t="shared" si="145"/>
        <v>2085500</v>
      </c>
    </row>
    <row r="127" spans="1:18" x14ac:dyDescent="0.2">
      <c r="A127" s="119"/>
      <c r="B127" s="39"/>
      <c r="C127" s="39"/>
      <c r="D127" s="848"/>
      <c r="E127" s="121"/>
      <c r="F127" s="39"/>
      <c r="G127" s="152"/>
      <c r="H127" s="39"/>
      <c r="I127" s="152"/>
      <c r="J127" s="110"/>
      <c r="K127" s="39"/>
      <c r="L127" s="156"/>
      <c r="M127" s="39"/>
      <c r="N127" s="39"/>
      <c r="O127" s="39"/>
      <c r="P127" s="39"/>
      <c r="Q127" s="39"/>
      <c r="R127" s="127"/>
    </row>
    <row r="128" spans="1:18" s="102" customFormat="1" x14ac:dyDescent="0.2">
      <c r="A128" s="79">
        <f>A105-A126</f>
        <v>-1207600</v>
      </c>
      <c r="B128" s="72">
        <f>B105-B126</f>
        <v>-1169400</v>
      </c>
      <c r="C128" s="72">
        <f>C105-C126</f>
        <v>-1056200</v>
      </c>
      <c r="D128" s="849"/>
      <c r="E128" s="2264" t="s">
        <v>1203</v>
      </c>
      <c r="F128" s="72">
        <f>F105-F126</f>
        <v>-1228400</v>
      </c>
      <c r="G128" s="197">
        <f>IF(C128=F128,0,IF(C128=0,100,(F128-C128)/C128*100))</f>
        <v>16.303730354099603</v>
      </c>
      <c r="H128" s="72">
        <f>H105-H126</f>
        <v>-1251600</v>
      </c>
      <c r="I128" s="197">
        <f>IF(F128=H128,0,IF(F128=0,100,(H128-F128)/F128*100))</f>
        <v>1.8886356235753827</v>
      </c>
      <c r="J128" s="83">
        <f t="shared" ref="J128:R128" si="146">J105-J126</f>
        <v>-1262200</v>
      </c>
      <c r="K128" s="72">
        <f t="shared" si="146"/>
        <v>-1283900</v>
      </c>
      <c r="L128" s="141">
        <f t="shared" si="146"/>
        <v>-1322400</v>
      </c>
      <c r="M128" s="72">
        <f t="shared" si="146"/>
        <v>-1362500</v>
      </c>
      <c r="N128" s="72">
        <f t="shared" si="146"/>
        <v>-1403100</v>
      </c>
      <c r="O128" s="72">
        <f t="shared" si="146"/>
        <v>-1445600</v>
      </c>
      <c r="P128" s="72">
        <f t="shared" si="146"/>
        <v>-1489500</v>
      </c>
      <c r="Q128" s="72">
        <f t="shared" si="146"/>
        <v>-1534600</v>
      </c>
      <c r="R128" s="128">
        <f t="shared" si="146"/>
        <v>-1582600</v>
      </c>
    </row>
    <row r="129" spans="1:18" x14ac:dyDescent="0.2">
      <c r="A129" s="119">
        <f>SUM(A122:A125)</f>
        <v>884600</v>
      </c>
      <c r="B129" s="39">
        <f t="shared" ref="B129:C129" si="147">SUM(B122:B125)</f>
        <v>894400</v>
      </c>
      <c r="C129" s="39">
        <f t="shared" si="147"/>
        <v>692800</v>
      </c>
      <c r="D129" s="848"/>
      <c r="E129" s="431" t="s">
        <v>2313</v>
      </c>
      <c r="F129" s="39">
        <f>SUM(F122:F125)</f>
        <v>840000</v>
      </c>
      <c r="G129" s="25">
        <f>IF(C129=F129,0,IF(C129=0,100,(F129-C129)/C129*100))</f>
        <v>21.247113163972287</v>
      </c>
      <c r="H129" s="39">
        <f t="shared" ref="H129:Q129" si="148">SUM(H122:H125)</f>
        <v>840000</v>
      </c>
      <c r="I129" s="25">
        <f>IF(F129=H129,0,IF(F129=0,100,(H129-F129)/F129*100))</f>
        <v>0</v>
      </c>
      <c r="J129" s="110">
        <f t="shared" si="148"/>
        <v>840000</v>
      </c>
      <c r="K129" s="39">
        <f t="shared" si="148"/>
        <v>849300</v>
      </c>
      <c r="L129" s="156">
        <f t="shared" si="148"/>
        <v>874900</v>
      </c>
      <c r="M129" s="39">
        <f t="shared" si="148"/>
        <v>901200</v>
      </c>
      <c r="N129" s="39">
        <f t="shared" si="148"/>
        <v>928400</v>
      </c>
      <c r="O129" s="39">
        <f t="shared" si="148"/>
        <v>956300</v>
      </c>
      <c r="P129" s="39">
        <f t="shared" si="148"/>
        <v>985100</v>
      </c>
      <c r="Q129" s="39">
        <f t="shared" si="148"/>
        <v>1014800</v>
      </c>
      <c r="R129" s="127">
        <f t="shared" ref="R129" si="149">SUM(R122:R125)</f>
        <v>1045400</v>
      </c>
    </row>
    <row r="130" spans="1:18" s="102" customFormat="1" x14ac:dyDescent="0.2">
      <c r="A130" s="200">
        <f>A128+A129</f>
        <v>-323000</v>
      </c>
      <c r="B130" s="457">
        <f>B128+B129</f>
        <v>-275000</v>
      </c>
      <c r="C130" s="457">
        <f>C128+C129</f>
        <v>-363400</v>
      </c>
      <c r="D130" s="850"/>
      <c r="E130" s="595" t="s">
        <v>1993</v>
      </c>
      <c r="F130" s="457">
        <f>F128+F129</f>
        <v>-388400</v>
      </c>
      <c r="G130" s="601">
        <f>IF(C130=F130,0,IF(C130=0,100,(F130-C130)/C130*100))</f>
        <v>6.879471656576774</v>
      </c>
      <c r="H130" s="457">
        <f t="shared" ref="H130:Q130" si="150">H128+H129</f>
        <v>-411600</v>
      </c>
      <c r="I130" s="601">
        <f>IF(F130=H130,0,IF(F130=0,100,(H130-F130)/F130*100))</f>
        <v>5.9732234809474765</v>
      </c>
      <c r="J130" s="884">
        <f t="shared" si="150"/>
        <v>-422200</v>
      </c>
      <c r="K130" s="457">
        <f t="shared" si="150"/>
        <v>-434600</v>
      </c>
      <c r="L130" s="437">
        <f t="shared" si="150"/>
        <v>-447500</v>
      </c>
      <c r="M130" s="457">
        <f t="shared" si="150"/>
        <v>-461300</v>
      </c>
      <c r="N130" s="457">
        <f t="shared" si="150"/>
        <v>-474700</v>
      </c>
      <c r="O130" s="457">
        <f t="shared" si="150"/>
        <v>-489300</v>
      </c>
      <c r="P130" s="457">
        <f t="shared" si="150"/>
        <v>-504400</v>
      </c>
      <c r="Q130" s="457">
        <f t="shared" si="150"/>
        <v>-519800</v>
      </c>
      <c r="R130" s="459">
        <f t="shared" ref="R130" si="151">R128+R129</f>
        <v>-537200</v>
      </c>
    </row>
    <row r="131" spans="1:18" ht="13.5" thickBot="1" x14ac:dyDescent="0.25">
      <c r="A131" s="82"/>
      <c r="B131" s="99"/>
      <c r="C131" s="99"/>
      <c r="D131" s="856"/>
      <c r="E131" s="155"/>
      <c r="F131" s="99"/>
      <c r="G131" s="452"/>
      <c r="H131" s="99"/>
      <c r="I131" s="452"/>
      <c r="J131" s="133"/>
      <c r="K131" s="134"/>
      <c r="L131" s="105"/>
      <c r="M131" s="134"/>
      <c r="N131" s="134"/>
      <c r="O131" s="134"/>
      <c r="P131" s="134"/>
      <c r="Q131" s="134"/>
      <c r="R131" s="178"/>
    </row>
    <row r="132" spans="1:18" ht="13.5" thickTop="1" x14ac:dyDescent="0.2">
      <c r="A132" s="443"/>
      <c r="B132" s="179"/>
      <c r="C132" s="179"/>
      <c r="D132" s="852"/>
      <c r="E132" s="426"/>
      <c r="F132" s="179"/>
      <c r="G132" s="453"/>
      <c r="H132" s="453"/>
      <c r="I132" s="453"/>
      <c r="J132" s="138"/>
      <c r="K132" s="140"/>
      <c r="L132" s="181"/>
      <c r="M132" s="140"/>
      <c r="N132" s="140"/>
      <c r="O132" s="140"/>
      <c r="P132" s="140"/>
      <c r="Q132" s="140"/>
      <c r="R132" s="180"/>
    </row>
    <row r="133" spans="1:18" x14ac:dyDescent="0.2">
      <c r="A133" s="79"/>
      <c r="B133" s="72"/>
      <c r="C133" s="72"/>
      <c r="D133" s="831"/>
      <c r="E133" s="596" t="s">
        <v>231</v>
      </c>
      <c r="F133" s="72"/>
      <c r="G133" s="101"/>
      <c r="H133" s="101"/>
      <c r="I133" s="101"/>
      <c r="J133" s="83"/>
      <c r="K133" s="39"/>
      <c r="L133" s="156"/>
      <c r="M133" s="39"/>
      <c r="N133" s="39"/>
      <c r="O133" s="39"/>
      <c r="P133" s="39"/>
      <c r="Q133" s="39"/>
      <c r="R133" s="127"/>
    </row>
    <row r="134" spans="1:18" x14ac:dyDescent="0.2">
      <c r="A134" s="119">
        <f t="shared" ref="A134:B138" si="152">ROUND(A588,-3)</f>
        <v>15000</v>
      </c>
      <c r="B134" s="156">
        <f t="shared" si="152"/>
        <v>15000</v>
      </c>
      <c r="C134" s="39">
        <f>ROUND(C588,-2)</f>
        <v>16200</v>
      </c>
      <c r="D134" s="831"/>
      <c r="E134" s="605" t="s">
        <v>2106</v>
      </c>
      <c r="F134" s="39">
        <f>F588</f>
        <v>17300</v>
      </c>
      <c r="G134" s="2271"/>
      <c r="H134" s="169">
        <f t="shared" ref="H134:Q134" si="153">H588</f>
        <v>18500</v>
      </c>
      <c r="I134" s="2271"/>
      <c r="J134" s="110">
        <f t="shared" si="153"/>
        <v>19900</v>
      </c>
      <c r="K134" s="39">
        <f t="shared" si="153"/>
        <v>21300</v>
      </c>
      <c r="L134" s="156">
        <f t="shared" si="153"/>
        <v>22700</v>
      </c>
      <c r="M134" s="39">
        <f t="shared" si="153"/>
        <v>22800</v>
      </c>
      <c r="N134" s="39">
        <f t="shared" si="153"/>
        <v>16900</v>
      </c>
      <c r="O134" s="39">
        <f t="shared" si="153"/>
        <v>18100</v>
      </c>
      <c r="P134" s="39">
        <f t="shared" si="153"/>
        <v>19500</v>
      </c>
      <c r="Q134" s="39">
        <f t="shared" si="153"/>
        <v>0</v>
      </c>
      <c r="R134" s="127">
        <f t="shared" ref="R134" si="154">R588</f>
        <v>0</v>
      </c>
    </row>
    <row r="135" spans="1:18" x14ac:dyDescent="0.2">
      <c r="A135" s="119">
        <f t="shared" si="152"/>
        <v>80000</v>
      </c>
      <c r="B135" s="156">
        <f t="shared" si="152"/>
        <v>86000</v>
      </c>
      <c r="C135" s="39">
        <f>ROUND(C589,-2)</f>
        <v>104100</v>
      </c>
      <c r="D135" s="831"/>
      <c r="E135" s="425" t="s">
        <v>2272</v>
      </c>
      <c r="F135" s="39">
        <f>F589</f>
        <v>0</v>
      </c>
      <c r="G135" s="2271"/>
      <c r="H135" s="169">
        <f t="shared" ref="H135:Q135" si="155">H589</f>
        <v>0</v>
      </c>
      <c r="I135" s="2271"/>
      <c r="J135" s="110">
        <f t="shared" si="155"/>
        <v>0</v>
      </c>
      <c r="K135" s="39">
        <f t="shared" si="155"/>
        <v>0</v>
      </c>
      <c r="L135" s="156">
        <f t="shared" si="155"/>
        <v>0</v>
      </c>
      <c r="M135" s="39">
        <f t="shared" si="155"/>
        <v>0</v>
      </c>
      <c r="N135" s="39">
        <f t="shared" si="155"/>
        <v>0</v>
      </c>
      <c r="O135" s="39">
        <f t="shared" si="155"/>
        <v>0</v>
      </c>
      <c r="P135" s="39">
        <f t="shared" si="155"/>
        <v>0</v>
      </c>
      <c r="Q135" s="39">
        <f t="shared" si="155"/>
        <v>0</v>
      </c>
      <c r="R135" s="127">
        <f t="shared" ref="R135" si="156">R589</f>
        <v>0</v>
      </c>
    </row>
    <row r="136" spans="1:18" x14ac:dyDescent="0.2">
      <c r="A136" s="119">
        <f t="shared" si="152"/>
        <v>30000</v>
      </c>
      <c r="B136" s="156">
        <f t="shared" si="152"/>
        <v>80000</v>
      </c>
      <c r="C136" s="39">
        <f>ROUND(C590,-2)</f>
        <v>379700</v>
      </c>
      <c r="D136" s="831"/>
      <c r="E136" s="425" t="s">
        <v>2738</v>
      </c>
      <c r="F136" s="39">
        <f>F590</f>
        <v>76100</v>
      </c>
      <c r="G136" s="2271"/>
      <c r="H136" s="169">
        <f t="shared" ref="H136:Q136" si="157">H590</f>
        <v>250000</v>
      </c>
      <c r="I136" s="2271"/>
      <c r="J136" s="110">
        <f t="shared" si="157"/>
        <v>0</v>
      </c>
      <c r="K136" s="39">
        <f t="shared" si="157"/>
        <v>0</v>
      </c>
      <c r="L136" s="156">
        <f t="shared" si="157"/>
        <v>0</v>
      </c>
      <c r="M136" s="39">
        <f t="shared" si="157"/>
        <v>0</v>
      </c>
      <c r="N136" s="39">
        <f t="shared" si="157"/>
        <v>0</v>
      </c>
      <c r="O136" s="39">
        <f t="shared" si="157"/>
        <v>0</v>
      </c>
      <c r="P136" s="39">
        <f t="shared" si="157"/>
        <v>0</v>
      </c>
      <c r="Q136" s="39">
        <f t="shared" si="157"/>
        <v>0</v>
      </c>
      <c r="R136" s="127">
        <f t="shared" ref="R136" si="158">R590</f>
        <v>0</v>
      </c>
    </row>
    <row r="137" spans="1:18" x14ac:dyDescent="0.2">
      <c r="A137" s="119">
        <f t="shared" si="152"/>
        <v>0</v>
      </c>
      <c r="B137" s="156">
        <f t="shared" si="152"/>
        <v>0</v>
      </c>
      <c r="C137" s="39">
        <f>ROUND(C591,-2)</f>
        <v>9200</v>
      </c>
      <c r="D137" s="831"/>
      <c r="E137" s="425" t="s">
        <v>2275</v>
      </c>
      <c r="F137" s="39">
        <f>F591</f>
        <v>0</v>
      </c>
      <c r="G137" s="2271"/>
      <c r="H137" s="169">
        <f t="shared" ref="H137:Q137" si="159">H591</f>
        <v>0</v>
      </c>
      <c r="I137" s="2271"/>
      <c r="J137" s="110">
        <f t="shared" si="159"/>
        <v>0</v>
      </c>
      <c r="K137" s="39">
        <f t="shared" si="159"/>
        <v>0</v>
      </c>
      <c r="L137" s="156">
        <f t="shared" si="159"/>
        <v>0</v>
      </c>
      <c r="M137" s="39">
        <f t="shared" si="159"/>
        <v>0</v>
      </c>
      <c r="N137" s="39">
        <f t="shared" si="159"/>
        <v>0</v>
      </c>
      <c r="O137" s="39">
        <f t="shared" si="159"/>
        <v>0</v>
      </c>
      <c r="P137" s="39">
        <f t="shared" si="159"/>
        <v>0</v>
      </c>
      <c r="Q137" s="39">
        <f t="shared" si="159"/>
        <v>0</v>
      </c>
      <c r="R137" s="127">
        <f t="shared" ref="R137" si="160">R591</f>
        <v>0</v>
      </c>
    </row>
    <row r="138" spans="1:18" x14ac:dyDescent="0.2">
      <c r="A138" s="119">
        <f t="shared" si="152"/>
        <v>0</v>
      </c>
      <c r="B138" s="156">
        <f t="shared" si="152"/>
        <v>0</v>
      </c>
      <c r="C138" s="39">
        <f>ROUND(C592,-2)</f>
        <v>237400</v>
      </c>
      <c r="D138" s="831"/>
      <c r="E138" s="425" t="s">
        <v>1153</v>
      </c>
      <c r="F138" s="39">
        <f>F592</f>
        <v>207100</v>
      </c>
      <c r="G138" s="2271"/>
      <c r="H138" s="169">
        <f t="shared" ref="H138:Q138" si="161">H592</f>
        <v>271000</v>
      </c>
      <c r="I138" s="2271"/>
      <c r="J138" s="110">
        <f t="shared" si="161"/>
        <v>22000</v>
      </c>
      <c r="K138" s="39">
        <f t="shared" si="161"/>
        <v>23000</v>
      </c>
      <c r="L138" s="156">
        <f t="shared" si="161"/>
        <v>24000</v>
      </c>
      <c r="M138" s="39">
        <f t="shared" si="161"/>
        <v>25000</v>
      </c>
      <c r="N138" s="39">
        <f t="shared" si="161"/>
        <v>26000</v>
      </c>
      <c r="O138" s="39">
        <f t="shared" si="161"/>
        <v>27000</v>
      </c>
      <c r="P138" s="39">
        <f t="shared" si="161"/>
        <v>28000</v>
      </c>
      <c r="Q138" s="39">
        <f t="shared" si="161"/>
        <v>29000</v>
      </c>
      <c r="R138" s="127">
        <f t="shared" ref="R138" si="162">R592</f>
        <v>30000</v>
      </c>
    </row>
    <row r="139" spans="1:18" x14ac:dyDescent="0.2">
      <c r="A139" s="119"/>
      <c r="B139" s="156"/>
      <c r="C139" s="39"/>
      <c r="D139" s="831"/>
      <c r="E139" s="596"/>
      <c r="F139" s="39"/>
      <c r="G139" s="2271"/>
      <c r="H139" s="169"/>
      <c r="I139" s="2271"/>
      <c r="J139" s="110"/>
      <c r="K139" s="39"/>
      <c r="L139" s="156"/>
      <c r="M139" s="39"/>
      <c r="N139" s="39"/>
      <c r="O139" s="39"/>
      <c r="P139" s="39"/>
      <c r="Q139" s="39"/>
      <c r="R139" s="127"/>
    </row>
    <row r="140" spans="1:18" s="102" customFormat="1" x14ac:dyDescent="0.2">
      <c r="A140" s="200">
        <f>A130-A134-A135+A136++A137-A138</f>
        <v>-388000</v>
      </c>
      <c r="B140" s="437">
        <f>B130-B134-B135+B136++B137-B138</f>
        <v>-296000</v>
      </c>
      <c r="C140" s="457">
        <f>C130-C134-C135+C136++C137-C138</f>
        <v>-332200</v>
      </c>
      <c r="D140" s="853"/>
      <c r="E140" s="598" t="s">
        <v>2901</v>
      </c>
      <c r="F140" s="457">
        <f>F130-F134-F135+F136++F137-F138</f>
        <v>-536700</v>
      </c>
      <c r="G140" s="601">
        <f>IF(C140=F140,0,IF(C140=0,100,(F140-C140)/C140*100))</f>
        <v>61.5593016255268</v>
      </c>
      <c r="H140" s="823">
        <f>H130-H134-H135+H136++H137-H138</f>
        <v>-451100</v>
      </c>
      <c r="I140" s="601">
        <f>IF(F140=H140,0,IF(F140=0,100,(H140-F140)/F140*100))</f>
        <v>-15.949319918017515</v>
      </c>
      <c r="J140" s="884">
        <f t="shared" ref="J140:R140" si="163">J130-J134-J135+J136++J137-J138</f>
        <v>-464100</v>
      </c>
      <c r="K140" s="457">
        <f t="shared" si="163"/>
        <v>-478900</v>
      </c>
      <c r="L140" s="437">
        <f t="shared" si="163"/>
        <v>-494200</v>
      </c>
      <c r="M140" s="457">
        <f t="shared" si="163"/>
        <v>-509100</v>
      </c>
      <c r="N140" s="457">
        <f t="shared" si="163"/>
        <v>-517600</v>
      </c>
      <c r="O140" s="457">
        <f t="shared" si="163"/>
        <v>-534400</v>
      </c>
      <c r="P140" s="457">
        <f t="shared" si="163"/>
        <v>-551900</v>
      </c>
      <c r="Q140" s="457">
        <f t="shared" si="163"/>
        <v>-548800</v>
      </c>
      <c r="R140" s="459">
        <f t="shared" si="163"/>
        <v>-567200</v>
      </c>
    </row>
    <row r="141" spans="1:18" ht="13.5" thickBot="1" x14ac:dyDescent="0.25">
      <c r="A141" s="82"/>
      <c r="B141" s="99"/>
      <c r="C141" s="99"/>
      <c r="D141" s="854"/>
      <c r="E141" s="427"/>
      <c r="F141" s="99"/>
      <c r="G141" s="454"/>
      <c r="H141" s="454"/>
      <c r="I141" s="454"/>
      <c r="J141" s="133"/>
      <c r="K141" s="74"/>
      <c r="L141" s="183"/>
      <c r="M141" s="74"/>
      <c r="N141" s="74"/>
      <c r="O141" s="74"/>
      <c r="P141" s="74"/>
      <c r="Q141" s="74"/>
      <c r="R141" s="182"/>
    </row>
    <row r="142" spans="1:18" ht="14.25" thickTop="1" thickBot="1" x14ac:dyDescent="0.25">
      <c r="A142" s="83"/>
      <c r="B142" s="83"/>
      <c r="C142" s="83"/>
      <c r="D142" s="834"/>
      <c r="E142" s="150"/>
      <c r="F142" s="83"/>
      <c r="G142" s="439"/>
      <c r="H142" s="439"/>
      <c r="I142" s="2254"/>
      <c r="J142" s="83"/>
      <c r="K142" s="110"/>
      <c r="L142" s="110"/>
      <c r="M142" s="110"/>
      <c r="N142" s="110"/>
      <c r="O142" s="110"/>
      <c r="P142" s="110"/>
      <c r="Q142" s="110"/>
      <c r="R142" s="110"/>
    </row>
    <row r="143" spans="1:18" ht="13.5" thickTop="1" x14ac:dyDescent="0.2">
      <c r="A143" s="1222" t="str">
        <f t="shared" ref="A143:C144" si="164">A94</f>
        <v>ACTUAL</v>
      </c>
      <c r="B143" s="257" t="str">
        <f t="shared" si="164"/>
        <v>ACTUAL</v>
      </c>
      <c r="C143" s="726" t="str">
        <f t="shared" si="164"/>
        <v>ACTUAL</v>
      </c>
      <c r="D143" s="1387"/>
      <c r="E143" s="1385"/>
      <c r="F143" s="2776" t="s">
        <v>2628</v>
      </c>
      <c r="G143" s="2777"/>
      <c r="H143" s="2777"/>
      <c r="I143" s="2777"/>
      <c r="J143" s="2777"/>
      <c r="K143" s="2777"/>
      <c r="L143" s="2777"/>
      <c r="M143" s="2777"/>
      <c r="N143" s="2777"/>
      <c r="O143" s="2777"/>
      <c r="P143" s="2777"/>
      <c r="Q143" s="2777"/>
      <c r="R143" s="2778"/>
    </row>
    <row r="144" spans="1:18" x14ac:dyDescent="0.2">
      <c r="A144" s="2424" t="str">
        <f t="shared" si="164"/>
        <v>2011/12</v>
      </c>
      <c r="B144" s="2425" t="str">
        <f t="shared" si="164"/>
        <v>2012/13</v>
      </c>
      <c r="C144" s="2425" t="str">
        <f t="shared" si="164"/>
        <v>2013/14</v>
      </c>
      <c r="D144" s="832"/>
      <c r="E144" s="727" t="s">
        <v>4822</v>
      </c>
      <c r="F144" s="2425" t="str">
        <f t="shared" ref="F144:R144" si="165">F95</f>
        <v>2014/15</v>
      </c>
      <c r="G144" s="2426" t="str">
        <f t="shared" si="165"/>
        <v xml:space="preserve">% </v>
      </c>
      <c r="H144" s="2426" t="str">
        <f t="shared" si="165"/>
        <v>2015/16</v>
      </c>
      <c r="I144" s="2426" t="str">
        <f t="shared" si="165"/>
        <v xml:space="preserve">% </v>
      </c>
      <c r="J144" s="2427" t="str">
        <f t="shared" si="165"/>
        <v>2016/17</v>
      </c>
      <c r="K144" s="2425" t="str">
        <f t="shared" si="165"/>
        <v>2017/18</v>
      </c>
      <c r="L144" s="2426" t="str">
        <f t="shared" si="165"/>
        <v>2018/19</v>
      </c>
      <c r="M144" s="2425" t="str">
        <f t="shared" si="165"/>
        <v>2019/20</v>
      </c>
      <c r="N144" s="2425" t="str">
        <f t="shared" si="165"/>
        <v>2020/21</v>
      </c>
      <c r="O144" s="2425" t="str">
        <f t="shared" si="165"/>
        <v>2021/22</v>
      </c>
      <c r="P144" s="2425" t="str">
        <f t="shared" si="165"/>
        <v>2022/23</v>
      </c>
      <c r="Q144" s="2425" t="str">
        <f t="shared" si="165"/>
        <v>2023/24</v>
      </c>
      <c r="R144" s="2428" t="str">
        <f t="shared" si="165"/>
        <v>2024/25</v>
      </c>
    </row>
    <row r="145" spans="1:18" x14ac:dyDescent="0.2">
      <c r="A145" s="119">
        <f>-A108</f>
        <v>-172000</v>
      </c>
      <c r="B145" s="156">
        <f>-B108</f>
        <v>-126000</v>
      </c>
      <c r="C145" s="39">
        <f>-C108</f>
        <v>-123500</v>
      </c>
      <c r="D145" s="1892">
        <v>35110</v>
      </c>
      <c r="E145" s="87" t="s">
        <v>1471</v>
      </c>
      <c r="F145" s="39">
        <f>-F108</f>
        <v>-173000</v>
      </c>
      <c r="G145" s="152">
        <f>IF(C145=F145,0,IF(C145=0,100,(F145-C145)/C145*100))</f>
        <v>40.08097165991903</v>
      </c>
      <c r="H145" s="169">
        <f>-H108</f>
        <v>-181000</v>
      </c>
      <c r="I145" s="152">
        <f>IF(F145=H145,0,IF(F145=0,100,(H145-F145)/F145*100))</f>
        <v>4.6242774566473983</v>
      </c>
      <c r="J145" s="110">
        <f t="shared" ref="J145:R145" si="166">-J108</f>
        <v>-186500</v>
      </c>
      <c r="K145" s="39">
        <f t="shared" si="166"/>
        <v>-192100</v>
      </c>
      <c r="L145" s="156">
        <f t="shared" si="166"/>
        <v>-197900</v>
      </c>
      <c r="M145" s="39">
        <f t="shared" si="166"/>
        <v>-203900</v>
      </c>
      <c r="N145" s="39">
        <f t="shared" si="166"/>
        <v>-210100</v>
      </c>
      <c r="O145" s="39">
        <f t="shared" si="166"/>
        <v>-216500</v>
      </c>
      <c r="P145" s="39">
        <f t="shared" si="166"/>
        <v>-223000</v>
      </c>
      <c r="Q145" s="39">
        <f t="shared" si="166"/>
        <v>-229700</v>
      </c>
      <c r="R145" s="127">
        <f t="shared" si="166"/>
        <v>-236600</v>
      </c>
    </row>
    <row r="146" spans="1:18" x14ac:dyDescent="0.2">
      <c r="A146" s="119">
        <f>A101-A109-A118</f>
        <v>52000</v>
      </c>
      <c r="B146" s="156">
        <f>B101-B109-B118</f>
        <v>62000</v>
      </c>
      <c r="C146" s="39">
        <f>C101-C109-C118</f>
        <v>65600</v>
      </c>
      <c r="D146" s="1892">
        <v>35110</v>
      </c>
      <c r="E146" s="87" t="s">
        <v>3496</v>
      </c>
      <c r="F146" s="39">
        <f>F101-F109-F118</f>
        <v>62400</v>
      </c>
      <c r="G146" s="152">
        <f t="shared" ref="G146:G152" si="167">IF(C146=F146,0,IF(C146=0,100,(F146-C146)/C146*100))</f>
        <v>-4.8780487804878048</v>
      </c>
      <c r="H146" s="169">
        <f>H101-H109-H118</f>
        <v>64000</v>
      </c>
      <c r="I146" s="152">
        <f t="shared" ref="I146:I152" si="168">IF(F146=H146,0,IF(F146=0,100,(H146-F146)/F146*100))</f>
        <v>2.5641025641025639</v>
      </c>
      <c r="J146" s="110">
        <f t="shared" ref="J146:R146" si="169">J101-J109-J118</f>
        <v>66200</v>
      </c>
      <c r="K146" s="39">
        <f t="shared" si="169"/>
        <v>68400</v>
      </c>
      <c r="L146" s="156">
        <f t="shared" si="169"/>
        <v>70700</v>
      </c>
      <c r="M146" s="39">
        <f t="shared" si="169"/>
        <v>73100</v>
      </c>
      <c r="N146" s="39">
        <f t="shared" si="169"/>
        <v>75500</v>
      </c>
      <c r="O146" s="39">
        <f t="shared" si="169"/>
        <v>77500</v>
      </c>
      <c r="P146" s="39">
        <f t="shared" si="169"/>
        <v>79400</v>
      </c>
      <c r="Q146" s="39">
        <f t="shared" si="169"/>
        <v>81500</v>
      </c>
      <c r="R146" s="127">
        <f t="shared" si="169"/>
        <v>83600</v>
      </c>
    </row>
    <row r="147" spans="1:18" x14ac:dyDescent="0.2">
      <c r="A147" s="119">
        <f>A99-A110</f>
        <v>-120000</v>
      </c>
      <c r="B147" s="156">
        <f>B99-B110</f>
        <v>-137000</v>
      </c>
      <c r="C147" s="39">
        <f>C99-C110</f>
        <v>-159600</v>
      </c>
      <c r="D147" s="1892">
        <v>35115</v>
      </c>
      <c r="E147" s="87" t="s">
        <v>6051</v>
      </c>
      <c r="F147" s="39">
        <f>F99-F110</f>
        <v>-148500</v>
      </c>
      <c r="G147" s="152">
        <f t="shared" si="167"/>
        <v>-6.954887218045112</v>
      </c>
      <c r="H147" s="169">
        <f>H99-H110</f>
        <v>-163000</v>
      </c>
      <c r="I147" s="152">
        <f t="shared" si="168"/>
        <v>9.7643097643097647</v>
      </c>
      <c r="J147" s="110">
        <f t="shared" ref="J147:R147" si="170">J99-J110</f>
        <v>-167900</v>
      </c>
      <c r="K147" s="39">
        <f t="shared" si="170"/>
        <v>-173100</v>
      </c>
      <c r="L147" s="156">
        <f t="shared" si="170"/>
        <v>-178500</v>
      </c>
      <c r="M147" s="39">
        <f t="shared" si="170"/>
        <v>-184100</v>
      </c>
      <c r="N147" s="39">
        <f t="shared" si="170"/>
        <v>-189800</v>
      </c>
      <c r="O147" s="39">
        <f t="shared" si="170"/>
        <v>-195700</v>
      </c>
      <c r="P147" s="39">
        <f t="shared" si="170"/>
        <v>-201700</v>
      </c>
      <c r="Q147" s="39">
        <f t="shared" si="170"/>
        <v>-207900</v>
      </c>
      <c r="R147" s="127">
        <f t="shared" si="170"/>
        <v>-214200</v>
      </c>
    </row>
    <row r="148" spans="1:18" x14ac:dyDescent="0.2">
      <c r="A148" s="119">
        <f t="shared" ref="A148:C149" si="171">A102-A111</f>
        <v>-45000</v>
      </c>
      <c r="B148" s="156">
        <f t="shared" si="171"/>
        <v>-32000</v>
      </c>
      <c r="C148" s="39">
        <f t="shared" si="171"/>
        <v>-69800</v>
      </c>
      <c r="D148" s="1892">
        <v>30023</v>
      </c>
      <c r="E148" s="87" t="s">
        <v>6050</v>
      </c>
      <c r="F148" s="39">
        <f>F102-F111</f>
        <v>-74400</v>
      </c>
      <c r="G148" s="152">
        <f t="shared" si="167"/>
        <v>6.5902578796561597</v>
      </c>
      <c r="H148" s="169">
        <f>H102-H111</f>
        <v>-76000</v>
      </c>
      <c r="I148" s="152">
        <f t="shared" si="168"/>
        <v>2.1505376344086025</v>
      </c>
      <c r="J148" s="110">
        <f t="shared" ref="J148:R148" si="172">J102-J111</f>
        <v>-77300</v>
      </c>
      <c r="K148" s="39">
        <f t="shared" si="172"/>
        <v>-80000</v>
      </c>
      <c r="L148" s="156">
        <f t="shared" si="172"/>
        <v>-82900</v>
      </c>
      <c r="M148" s="39">
        <f t="shared" si="172"/>
        <v>-86100</v>
      </c>
      <c r="N148" s="39">
        <f t="shared" si="172"/>
        <v>-89200</v>
      </c>
      <c r="O148" s="39">
        <f t="shared" si="172"/>
        <v>-92300</v>
      </c>
      <c r="P148" s="39">
        <f t="shared" si="172"/>
        <v>-95800</v>
      </c>
      <c r="Q148" s="39">
        <f t="shared" si="172"/>
        <v>-99200</v>
      </c>
      <c r="R148" s="127">
        <f t="shared" si="172"/>
        <v>-102800</v>
      </c>
    </row>
    <row r="149" spans="1:18" x14ac:dyDescent="0.2">
      <c r="A149" s="119">
        <f t="shared" si="171"/>
        <v>-6000</v>
      </c>
      <c r="B149" s="156">
        <f t="shared" si="171"/>
        <v>-4000</v>
      </c>
      <c r="C149" s="39">
        <f t="shared" si="171"/>
        <v>-4000</v>
      </c>
      <c r="D149" s="1892">
        <v>30023</v>
      </c>
      <c r="E149" s="87" t="s">
        <v>1382</v>
      </c>
      <c r="F149" s="39">
        <f>F103-F112</f>
        <v>-6000</v>
      </c>
      <c r="G149" s="152">
        <f t="shared" si="167"/>
        <v>50</v>
      </c>
      <c r="H149" s="169">
        <f>H103-H112</f>
        <v>-6000</v>
      </c>
      <c r="I149" s="152">
        <f t="shared" si="168"/>
        <v>0</v>
      </c>
      <c r="J149" s="110">
        <f t="shared" ref="J149:R149" si="173">J103-J112</f>
        <v>-6200</v>
      </c>
      <c r="K149" s="39">
        <f t="shared" si="173"/>
        <v>-6600</v>
      </c>
      <c r="L149" s="156">
        <f t="shared" si="173"/>
        <v>-7000</v>
      </c>
      <c r="M149" s="39">
        <f t="shared" si="173"/>
        <v>-7500</v>
      </c>
      <c r="N149" s="39">
        <f t="shared" si="173"/>
        <v>-7900</v>
      </c>
      <c r="O149" s="39">
        <f t="shared" si="173"/>
        <v>-8400</v>
      </c>
      <c r="P149" s="39">
        <f t="shared" si="173"/>
        <v>-8900</v>
      </c>
      <c r="Q149" s="39">
        <f t="shared" si="173"/>
        <v>-9400</v>
      </c>
      <c r="R149" s="127">
        <f t="shared" si="173"/>
        <v>-9900</v>
      </c>
    </row>
    <row r="150" spans="1:18" x14ac:dyDescent="0.2">
      <c r="A150" s="119">
        <f>A100-A113</f>
        <v>0</v>
      </c>
      <c r="B150" s="156">
        <f>B100-B113</f>
        <v>0</v>
      </c>
      <c r="C150" s="39">
        <f>C100-C113</f>
        <v>-22400</v>
      </c>
      <c r="D150" s="1892"/>
      <c r="E150" s="87" t="s">
        <v>3601</v>
      </c>
      <c r="F150" s="39">
        <f>F100-F113</f>
        <v>-9300</v>
      </c>
      <c r="G150" s="152">
        <f>IF(C150=F150,0,IF(C150=0,100,(F150-C150)/C150*100))</f>
        <v>-58.482142857142861</v>
      </c>
      <c r="H150" s="169">
        <f>H100-H113</f>
        <v>-9500</v>
      </c>
      <c r="I150" s="152">
        <f t="shared" si="168"/>
        <v>2.1505376344086025</v>
      </c>
      <c r="J150" s="110">
        <f t="shared" ref="J150:R150" si="174">J100-J113</f>
        <v>-10200</v>
      </c>
      <c r="K150" s="39">
        <f t="shared" si="174"/>
        <v>-10800</v>
      </c>
      <c r="L150" s="156">
        <f t="shared" si="174"/>
        <v>-11400</v>
      </c>
      <c r="M150" s="39">
        <f t="shared" si="174"/>
        <v>-12100</v>
      </c>
      <c r="N150" s="39">
        <f t="shared" si="174"/>
        <v>-12600</v>
      </c>
      <c r="O150" s="39">
        <f t="shared" si="174"/>
        <v>-13200</v>
      </c>
      <c r="P150" s="39">
        <f t="shared" si="174"/>
        <v>-13800</v>
      </c>
      <c r="Q150" s="39">
        <f t="shared" si="174"/>
        <v>-14300</v>
      </c>
      <c r="R150" s="127">
        <f t="shared" si="174"/>
        <v>-15100</v>
      </c>
    </row>
    <row r="151" spans="1:18" ht="13.5" thickBot="1" x14ac:dyDescent="0.25">
      <c r="A151" s="119">
        <f>0-A114-A115-A119</f>
        <v>-32000</v>
      </c>
      <c r="B151" s="156">
        <f>0-B114-B115-B119</f>
        <v>-38000</v>
      </c>
      <c r="C151" s="39">
        <f>0-C114-C115-C119</f>
        <v>-49700</v>
      </c>
      <c r="D151" s="1892"/>
      <c r="E151" s="87" t="s">
        <v>4728</v>
      </c>
      <c r="F151" s="39">
        <f>0-F114-F115-F119</f>
        <v>-39600</v>
      </c>
      <c r="G151" s="152">
        <f t="shared" ref="G151" si="175">IF(C151=F151,0,IF(C151=0,100,(F151-C151)/C151*100))</f>
        <v>-20.321931589537222</v>
      </c>
      <c r="H151" s="169">
        <f>0-H114-H115-H119</f>
        <v>-40100</v>
      </c>
      <c r="I151" s="152">
        <f t="shared" si="168"/>
        <v>1.2626262626262625</v>
      </c>
      <c r="J151" s="110">
        <f t="shared" ref="J151:R151" si="176">0-J114-J115-J119</f>
        <v>-40300</v>
      </c>
      <c r="K151" s="39">
        <f t="shared" si="176"/>
        <v>-40400</v>
      </c>
      <c r="L151" s="156">
        <f t="shared" si="176"/>
        <v>-40500</v>
      </c>
      <c r="M151" s="39">
        <f t="shared" si="176"/>
        <v>-40700</v>
      </c>
      <c r="N151" s="39">
        <f t="shared" si="176"/>
        <v>-40600</v>
      </c>
      <c r="O151" s="39">
        <f t="shared" si="176"/>
        <v>-40700</v>
      </c>
      <c r="P151" s="39">
        <f t="shared" si="176"/>
        <v>-40600</v>
      </c>
      <c r="Q151" s="39">
        <f t="shared" si="176"/>
        <v>-40800</v>
      </c>
      <c r="R151" s="127">
        <f t="shared" si="176"/>
        <v>-42200</v>
      </c>
    </row>
    <row r="152" spans="1:18" s="102" customFormat="1" x14ac:dyDescent="0.2">
      <c r="A152" s="116">
        <f>SUM(A145:A151)</f>
        <v>-323000</v>
      </c>
      <c r="B152" s="61">
        <f>SUM(B145:B151)</f>
        <v>-275000</v>
      </c>
      <c r="C152" s="61">
        <f>SUM(C145:C151)</f>
        <v>-363400</v>
      </c>
      <c r="D152" s="867"/>
      <c r="E152" s="122" t="s">
        <v>6252</v>
      </c>
      <c r="F152" s="61">
        <f>SUM(F145:F151)</f>
        <v>-388400</v>
      </c>
      <c r="G152" s="199">
        <f t="shared" si="167"/>
        <v>6.879471656576774</v>
      </c>
      <c r="H152" s="61">
        <f>SUM(H145:H151)</f>
        <v>-411600</v>
      </c>
      <c r="I152" s="199">
        <f t="shared" si="168"/>
        <v>5.9732234809474765</v>
      </c>
      <c r="J152" s="195">
        <f t="shared" ref="J152:R152" si="177">SUM(J145:J151)</f>
        <v>-422200</v>
      </c>
      <c r="K152" s="61">
        <f t="shared" si="177"/>
        <v>-434600</v>
      </c>
      <c r="L152" s="172">
        <f t="shared" si="177"/>
        <v>-447500</v>
      </c>
      <c r="M152" s="61">
        <f t="shared" si="177"/>
        <v>-461300</v>
      </c>
      <c r="N152" s="61">
        <f t="shared" si="177"/>
        <v>-474700</v>
      </c>
      <c r="O152" s="61">
        <f t="shared" si="177"/>
        <v>-489300</v>
      </c>
      <c r="P152" s="61">
        <f t="shared" si="177"/>
        <v>-504400</v>
      </c>
      <c r="Q152" s="61">
        <f t="shared" si="177"/>
        <v>-519800</v>
      </c>
      <c r="R152" s="126">
        <f t="shared" si="177"/>
        <v>-537200</v>
      </c>
    </row>
    <row r="153" spans="1:18" ht="13.5" thickBot="1" x14ac:dyDescent="0.25">
      <c r="A153" s="189"/>
      <c r="B153" s="183"/>
      <c r="C153" s="74"/>
      <c r="D153" s="856"/>
      <c r="E153" s="1386"/>
      <c r="F153" s="74"/>
      <c r="G153" s="190"/>
      <c r="H153" s="1384"/>
      <c r="I153" s="190"/>
      <c r="J153" s="192"/>
      <c r="K153" s="74"/>
      <c r="L153" s="183"/>
      <c r="M153" s="74"/>
      <c r="N153" s="74"/>
      <c r="O153" s="74"/>
      <c r="P153" s="74"/>
      <c r="Q153" s="74"/>
      <c r="R153" s="182"/>
    </row>
    <row r="154" spans="1:18" ht="14.25" thickTop="1" thickBot="1" x14ac:dyDescent="0.25">
      <c r="A154" s="83"/>
      <c r="B154" s="83"/>
      <c r="C154" s="83"/>
      <c r="D154" s="831"/>
      <c r="E154" s="150"/>
      <c r="F154" s="83"/>
      <c r="G154" s="439"/>
      <c r="H154" s="83"/>
      <c r="I154" s="2254"/>
      <c r="J154" s="83"/>
      <c r="K154" s="110"/>
      <c r="L154" s="110"/>
      <c r="M154" s="110"/>
      <c r="N154" s="110"/>
      <c r="O154" s="110"/>
      <c r="P154" s="110"/>
      <c r="Q154" s="110"/>
      <c r="R154" s="110"/>
    </row>
    <row r="155" spans="1:18" s="100" customFormat="1" ht="18.75" customHeight="1" thickTop="1" thickBot="1" x14ac:dyDescent="0.3">
      <c r="A155" s="2723" t="s">
        <v>4317</v>
      </c>
      <c r="B155" s="2724"/>
      <c r="C155" s="2724"/>
      <c r="D155" s="2724"/>
      <c r="E155" s="2724"/>
      <c r="F155" s="2724"/>
      <c r="G155" s="2724"/>
      <c r="H155" s="2724"/>
      <c r="I155" s="2724"/>
      <c r="J155" s="2724"/>
      <c r="K155" s="2724"/>
      <c r="L155" s="2724"/>
      <c r="M155" s="2724"/>
      <c r="N155" s="2724"/>
      <c r="O155" s="2724"/>
      <c r="P155" s="2724"/>
      <c r="Q155" s="2724"/>
      <c r="R155" s="2725"/>
    </row>
    <row r="156" spans="1:18" s="52" customFormat="1" x14ac:dyDescent="0.2">
      <c r="A156" s="1222" t="str">
        <f t="shared" ref="A156:D157" si="178">A94</f>
        <v>ACTUAL</v>
      </c>
      <c r="B156" s="257" t="str">
        <f t="shared" si="178"/>
        <v>ACTUAL</v>
      </c>
      <c r="C156" s="726" t="str">
        <f t="shared" si="178"/>
        <v>ACTUAL</v>
      </c>
      <c r="D156" s="846" t="str">
        <f t="shared" si="178"/>
        <v>LEDGER</v>
      </c>
      <c r="E156" s="2281" t="s">
        <v>2626</v>
      </c>
      <c r="F156" s="2726" t="str">
        <f>F94</f>
        <v>ESTIMATED</v>
      </c>
      <c r="G156" s="2727"/>
      <c r="H156" s="2727"/>
      <c r="I156" s="2727"/>
      <c r="J156" s="2727"/>
      <c r="K156" s="2727"/>
      <c r="L156" s="2727"/>
      <c r="M156" s="2727"/>
      <c r="N156" s="2727"/>
      <c r="O156" s="2727"/>
      <c r="P156" s="2727"/>
      <c r="Q156" s="2727"/>
      <c r="R156" s="2728"/>
    </row>
    <row r="157" spans="1:18" s="29" customFormat="1" ht="13.5" thickBot="1" x14ac:dyDescent="0.25">
      <c r="A157" s="2397" t="str">
        <f t="shared" si="178"/>
        <v>2011/12</v>
      </c>
      <c r="B157" s="2398" t="str">
        <f t="shared" si="178"/>
        <v>2012/13</v>
      </c>
      <c r="C157" s="240" t="str">
        <f t="shared" si="178"/>
        <v>2013/14</v>
      </c>
      <c r="D157" s="847" t="str">
        <f t="shared" si="178"/>
        <v>ACCOUNT</v>
      </c>
      <c r="E157" s="48"/>
      <c r="F157" s="429" t="str">
        <f>F95</f>
        <v>2014/15</v>
      </c>
      <c r="G157" s="56" t="str">
        <f t="shared" ref="G157:R157" si="179">G95</f>
        <v xml:space="preserve">% </v>
      </c>
      <c r="H157" s="429" t="str">
        <f t="shared" si="179"/>
        <v>2015/16</v>
      </c>
      <c r="I157" s="56" t="str">
        <f t="shared" si="179"/>
        <v xml:space="preserve">% </v>
      </c>
      <c r="J157" s="883" t="str">
        <f t="shared" si="179"/>
        <v>2016/17</v>
      </c>
      <c r="K157" s="429" t="str">
        <f t="shared" si="179"/>
        <v>2017/18</v>
      </c>
      <c r="L157" s="441" t="str">
        <f t="shared" si="179"/>
        <v>2018/19</v>
      </c>
      <c r="M157" s="98" t="str">
        <f t="shared" si="179"/>
        <v>2019/20</v>
      </c>
      <c r="N157" s="240" t="str">
        <f t="shared" si="179"/>
        <v>2020/21</v>
      </c>
      <c r="O157" s="240" t="str">
        <f t="shared" si="179"/>
        <v>2021/22</v>
      </c>
      <c r="P157" s="240" t="str">
        <f t="shared" si="179"/>
        <v>2022/23</v>
      </c>
      <c r="Q157" s="240" t="str">
        <f t="shared" si="179"/>
        <v>2023/24</v>
      </c>
      <c r="R157" s="635" t="str">
        <f t="shared" si="179"/>
        <v>2024/25</v>
      </c>
    </row>
    <row r="158" spans="1:18" x14ac:dyDescent="0.2">
      <c r="A158" s="119"/>
      <c r="B158" s="39"/>
      <c r="C158" s="39"/>
      <c r="D158" s="832"/>
      <c r="E158" s="83"/>
      <c r="F158" s="39"/>
      <c r="G158" s="152"/>
      <c r="H158" s="39"/>
      <c r="I158" s="152"/>
      <c r="J158" s="110"/>
      <c r="K158" s="39"/>
      <c r="L158" s="156"/>
      <c r="M158" s="39"/>
      <c r="N158" s="39"/>
      <c r="O158" s="39"/>
      <c r="P158" s="39"/>
      <c r="Q158" s="39"/>
      <c r="R158" s="127"/>
    </row>
    <row r="159" spans="1:18" x14ac:dyDescent="0.2">
      <c r="A159" s="119"/>
      <c r="B159" s="39"/>
      <c r="C159" s="39"/>
      <c r="D159" s="832"/>
      <c r="E159" s="158" t="s">
        <v>1261</v>
      </c>
      <c r="F159" s="39"/>
      <c r="G159" s="152"/>
      <c r="H159" s="39"/>
      <c r="I159" s="152"/>
      <c r="J159" s="110"/>
      <c r="K159" s="39"/>
      <c r="L159" s="156"/>
      <c r="M159" s="39"/>
      <c r="N159" s="39"/>
      <c r="O159" s="39"/>
      <c r="P159" s="39"/>
      <c r="Q159" s="39"/>
      <c r="R159" s="127"/>
    </row>
    <row r="160" spans="1:18" x14ac:dyDescent="0.2">
      <c r="A160" s="119"/>
      <c r="B160" s="39"/>
      <c r="C160" s="39"/>
      <c r="D160" s="832"/>
      <c r="E160" s="158"/>
      <c r="F160" s="39"/>
      <c r="G160" s="152"/>
      <c r="H160" s="39"/>
      <c r="I160" s="152"/>
      <c r="J160" s="110"/>
      <c r="K160" s="39"/>
      <c r="L160" s="156"/>
      <c r="M160" s="39"/>
      <c r="N160" s="39"/>
      <c r="O160" s="39"/>
      <c r="P160" s="39"/>
      <c r="Q160" s="39"/>
      <c r="R160" s="127"/>
    </row>
    <row r="161" spans="1:18" x14ac:dyDescent="0.2">
      <c r="A161" s="119"/>
      <c r="B161" s="39"/>
      <c r="C161" s="39"/>
      <c r="D161" s="265"/>
      <c r="E161" s="159" t="s">
        <v>5884</v>
      </c>
      <c r="F161" s="39"/>
      <c r="G161" s="152"/>
      <c r="H161" s="39"/>
      <c r="I161" s="152"/>
      <c r="J161" s="110"/>
      <c r="K161" s="39"/>
      <c r="L161" s="156"/>
      <c r="M161" s="39"/>
      <c r="N161" s="39"/>
      <c r="O161" s="39"/>
      <c r="P161" s="39"/>
      <c r="Q161" s="39"/>
      <c r="R161" s="127"/>
    </row>
    <row r="162" spans="1:18" x14ac:dyDescent="0.2">
      <c r="A162" s="119">
        <f t="shared" ref="A162:B164" si="180">ROUND(A602,-3)</f>
        <v>8000</v>
      </c>
      <c r="B162" s="39">
        <f t="shared" si="180"/>
        <v>8000</v>
      </c>
      <c r="C162" s="39">
        <f>ROUND(C602,-2)</f>
        <v>6500</v>
      </c>
      <c r="D162" s="265">
        <v>20021</v>
      </c>
      <c r="E162" s="87" t="str">
        <f>E602</f>
        <v>Area Assistance Grant</v>
      </c>
      <c r="F162" s="39">
        <f>F602</f>
        <v>0</v>
      </c>
      <c r="G162" s="152">
        <f>IF(C162=F162,0,IF(C162=0,100,(F162-C162)/C162*100))</f>
        <v>-100</v>
      </c>
      <c r="H162" s="39">
        <f t="shared" ref="H162:Q162" si="181">H602</f>
        <v>0</v>
      </c>
      <c r="I162" s="152">
        <f>IF(F162=H162,0,IF(F162=0,100,(H162-F162)/F162*100))</f>
        <v>0</v>
      </c>
      <c r="J162" s="110">
        <f t="shared" si="181"/>
        <v>0</v>
      </c>
      <c r="K162" s="39">
        <f t="shared" si="181"/>
        <v>0</v>
      </c>
      <c r="L162" s="156">
        <f t="shared" si="181"/>
        <v>0</v>
      </c>
      <c r="M162" s="39">
        <f t="shared" si="181"/>
        <v>0</v>
      </c>
      <c r="N162" s="39">
        <f t="shared" si="181"/>
        <v>0</v>
      </c>
      <c r="O162" s="39">
        <f t="shared" si="181"/>
        <v>0</v>
      </c>
      <c r="P162" s="39">
        <f t="shared" si="181"/>
        <v>0</v>
      </c>
      <c r="Q162" s="39">
        <f t="shared" si="181"/>
        <v>0</v>
      </c>
      <c r="R162" s="127">
        <f t="shared" ref="R162" si="182">R602</f>
        <v>0</v>
      </c>
    </row>
    <row r="163" spans="1:18" x14ac:dyDescent="0.2">
      <c r="A163" s="119">
        <f t="shared" si="180"/>
        <v>2000</v>
      </c>
      <c r="B163" s="39">
        <f t="shared" si="180"/>
        <v>2000</v>
      </c>
      <c r="C163" s="39">
        <f>ROUND(C603,-2)</f>
        <v>1500</v>
      </c>
      <c r="D163" s="265">
        <v>20021</v>
      </c>
      <c r="E163" s="87" t="str">
        <f>E603</f>
        <v>Youth Week</v>
      </c>
      <c r="F163" s="39">
        <f>F603</f>
        <v>2000</v>
      </c>
      <c r="G163" s="152">
        <f>IF(C163=F163,0,IF(C163=0,100,(F163-C163)/C163*100))</f>
        <v>33.333333333333329</v>
      </c>
      <c r="H163" s="39">
        <f t="shared" ref="H163:Q164" si="183">H603</f>
        <v>2000</v>
      </c>
      <c r="I163" s="152">
        <f>IF(F163=H163,0,IF(F163=0,100,(H163-F163)/F163*100))</f>
        <v>0</v>
      </c>
      <c r="J163" s="110">
        <f t="shared" si="183"/>
        <v>2100</v>
      </c>
      <c r="K163" s="39">
        <f t="shared" si="183"/>
        <v>2200</v>
      </c>
      <c r="L163" s="156">
        <f t="shared" si="183"/>
        <v>2300</v>
      </c>
      <c r="M163" s="39">
        <f t="shared" si="183"/>
        <v>2400</v>
      </c>
      <c r="N163" s="39">
        <f t="shared" si="183"/>
        <v>2500</v>
      </c>
      <c r="O163" s="39">
        <f t="shared" si="183"/>
        <v>2600</v>
      </c>
      <c r="P163" s="39">
        <f t="shared" si="183"/>
        <v>2700</v>
      </c>
      <c r="Q163" s="39">
        <f t="shared" si="183"/>
        <v>2800</v>
      </c>
      <c r="R163" s="127">
        <f t="shared" ref="R163" si="184">R603</f>
        <v>2900</v>
      </c>
    </row>
    <row r="164" spans="1:18" x14ac:dyDescent="0.2">
      <c r="A164" s="119">
        <f t="shared" si="180"/>
        <v>0</v>
      </c>
      <c r="B164" s="39">
        <f t="shared" si="180"/>
        <v>0</v>
      </c>
      <c r="C164" s="39">
        <f>ROUND(C604,-2)</f>
        <v>10000</v>
      </c>
      <c r="D164" s="265">
        <v>20021</v>
      </c>
      <c r="E164" s="87" t="s">
        <v>4882</v>
      </c>
      <c r="F164" s="39">
        <f>F604</f>
        <v>0</v>
      </c>
      <c r="G164" s="152">
        <f>IF(C164=F164,0,IF(C164=0,100,(F164-C164)/C164*100))</f>
        <v>-100</v>
      </c>
      <c r="H164" s="39">
        <f t="shared" si="183"/>
        <v>0</v>
      </c>
      <c r="I164" s="152">
        <f>IF(F164=H164,0,IF(F164=0,100,(H164-F164)/F164*100))</f>
        <v>0</v>
      </c>
      <c r="J164" s="110">
        <f t="shared" si="183"/>
        <v>0</v>
      </c>
      <c r="K164" s="39">
        <f t="shared" si="183"/>
        <v>0</v>
      </c>
      <c r="L164" s="156">
        <f t="shared" si="183"/>
        <v>0</v>
      </c>
      <c r="M164" s="39">
        <f t="shared" si="183"/>
        <v>0</v>
      </c>
      <c r="N164" s="39">
        <f t="shared" si="183"/>
        <v>0</v>
      </c>
      <c r="O164" s="39">
        <f t="shared" si="183"/>
        <v>0</v>
      </c>
      <c r="P164" s="39">
        <f t="shared" si="183"/>
        <v>0</v>
      </c>
      <c r="Q164" s="39">
        <f t="shared" si="183"/>
        <v>0</v>
      </c>
      <c r="R164" s="127">
        <f t="shared" ref="R164" si="185">R604</f>
        <v>0</v>
      </c>
    </row>
    <row r="165" spans="1:18" x14ac:dyDescent="0.2">
      <c r="A165" s="119"/>
      <c r="B165" s="39"/>
      <c r="C165" s="39"/>
      <c r="D165" s="394"/>
      <c r="E165" s="87"/>
      <c r="F165" s="39"/>
      <c r="G165" s="152"/>
      <c r="H165" s="39"/>
      <c r="I165" s="152"/>
      <c r="J165" s="110"/>
      <c r="K165" s="39"/>
      <c r="L165" s="156"/>
      <c r="M165" s="39"/>
      <c r="N165" s="39"/>
      <c r="O165" s="39"/>
      <c r="P165" s="39"/>
      <c r="Q165" s="39"/>
      <c r="R165" s="127"/>
    </row>
    <row r="166" spans="1:18" x14ac:dyDescent="0.2">
      <c r="A166" s="119"/>
      <c r="B166" s="39"/>
      <c r="C166" s="39"/>
      <c r="D166" s="265"/>
      <c r="E166" s="159" t="s">
        <v>3344</v>
      </c>
      <c r="F166" s="39"/>
      <c r="G166" s="152"/>
      <c r="H166" s="39"/>
      <c r="I166" s="152"/>
      <c r="J166" s="110"/>
      <c r="K166" s="39"/>
      <c r="L166" s="156"/>
      <c r="M166" s="39"/>
      <c r="N166" s="39"/>
      <c r="O166" s="39"/>
      <c r="P166" s="39"/>
      <c r="Q166" s="39"/>
      <c r="R166" s="127"/>
    </row>
    <row r="167" spans="1:18" x14ac:dyDescent="0.2">
      <c r="A167" s="119">
        <f>ROUND(A674-A666,-3)</f>
        <v>64000</v>
      </c>
      <c r="B167" s="39">
        <f>ROUND(B674-B666,-3)</f>
        <v>71000</v>
      </c>
      <c r="C167" s="39">
        <f>ROUND(C674-C666,-2)</f>
        <v>76200</v>
      </c>
      <c r="D167" s="265">
        <v>26130</v>
      </c>
      <c r="E167" s="87" t="s">
        <v>3370</v>
      </c>
      <c r="F167" s="39">
        <f>F674</f>
        <v>92500</v>
      </c>
      <c r="G167" s="152">
        <f>IF(C167=F167,0,IF(C167=0,100,(F167-C167)/C167*100))</f>
        <v>21.391076115485564</v>
      </c>
      <c r="H167" s="39">
        <f t="shared" ref="H167:Q167" si="186">H674</f>
        <v>94000</v>
      </c>
      <c r="I167" s="152">
        <f>IF(F167=H167,0,IF(F167=0,100,(H167-F167)/F167*100))</f>
        <v>1.6216216216216217</v>
      </c>
      <c r="J167" s="110">
        <f t="shared" si="186"/>
        <v>97200</v>
      </c>
      <c r="K167" s="39">
        <f t="shared" si="186"/>
        <v>100500</v>
      </c>
      <c r="L167" s="156">
        <f t="shared" si="186"/>
        <v>107900</v>
      </c>
      <c r="M167" s="39">
        <f t="shared" si="186"/>
        <v>116700</v>
      </c>
      <c r="N167" s="39">
        <f t="shared" si="186"/>
        <v>124900</v>
      </c>
      <c r="O167" s="39">
        <f t="shared" si="186"/>
        <v>134200</v>
      </c>
      <c r="P167" s="39">
        <f t="shared" si="186"/>
        <v>142800</v>
      </c>
      <c r="Q167" s="39">
        <f t="shared" si="186"/>
        <v>152600</v>
      </c>
      <c r="R167" s="127">
        <f t="shared" ref="R167" si="187">R674</f>
        <v>162600</v>
      </c>
    </row>
    <row r="168" spans="1:18" x14ac:dyDescent="0.2">
      <c r="A168" s="119">
        <f>ROUND(SUM(A605:A611),-3)</f>
        <v>7000</v>
      </c>
      <c r="B168" s="39">
        <f>ROUND(SUM(B605:B611),-3)</f>
        <v>21000</v>
      </c>
      <c r="C168" s="39">
        <f>ROUND(SUM(C605:C611),-2)</f>
        <v>7600</v>
      </c>
      <c r="D168" s="265">
        <v>20021</v>
      </c>
      <c r="E168" s="87" t="s">
        <v>4823</v>
      </c>
      <c r="F168" s="39">
        <f>SUM(F605:F611)</f>
        <v>20400</v>
      </c>
      <c r="G168" s="152">
        <f>IF(C168=F168,0,IF(C168=0,100,(F168-C168)/C168*100))</f>
        <v>168.42105263157893</v>
      </c>
      <c r="H168" s="39">
        <f t="shared" ref="H168:Q168" si="188">SUM(H605:H611)</f>
        <v>20000</v>
      </c>
      <c r="I168" s="152">
        <f>IF(F168=H168,0,IF(F168=0,100,(H168-F168)/F168*100))</f>
        <v>-1.9607843137254901</v>
      </c>
      <c r="J168" s="110">
        <f t="shared" si="188"/>
        <v>20800</v>
      </c>
      <c r="K168" s="39">
        <f t="shared" si="188"/>
        <v>21600</v>
      </c>
      <c r="L168" s="156">
        <f t="shared" si="188"/>
        <v>22400</v>
      </c>
      <c r="M168" s="39">
        <f t="shared" si="188"/>
        <v>23300</v>
      </c>
      <c r="N168" s="39">
        <f t="shared" si="188"/>
        <v>24200</v>
      </c>
      <c r="O168" s="39">
        <f t="shared" si="188"/>
        <v>25100</v>
      </c>
      <c r="P168" s="39">
        <f t="shared" si="188"/>
        <v>26000</v>
      </c>
      <c r="Q168" s="39">
        <f t="shared" si="188"/>
        <v>27000</v>
      </c>
      <c r="R168" s="127">
        <f t="shared" ref="R168" si="189">SUM(R605:R611)</f>
        <v>28000</v>
      </c>
    </row>
    <row r="169" spans="1:18" ht="13.5" thickBot="1" x14ac:dyDescent="0.25">
      <c r="A169" s="79"/>
      <c r="B169" s="72"/>
      <c r="C169" s="72"/>
      <c r="D169" s="265"/>
      <c r="E169" s="83"/>
      <c r="F169" s="72"/>
      <c r="G169" s="197"/>
      <c r="H169" s="72"/>
      <c r="I169" s="197"/>
      <c r="J169" s="83"/>
      <c r="K169" s="39"/>
      <c r="L169" s="156"/>
      <c r="M169" s="39"/>
      <c r="N169" s="39"/>
      <c r="O169" s="39"/>
      <c r="P169" s="39"/>
      <c r="Q169" s="39"/>
      <c r="R169" s="127"/>
    </row>
    <row r="170" spans="1:18" x14ac:dyDescent="0.2">
      <c r="A170" s="116">
        <f>SUM(A160:A169)</f>
        <v>81000</v>
      </c>
      <c r="B170" s="61">
        <f>SUM(B160:B169)</f>
        <v>102000</v>
      </c>
      <c r="C170" s="61">
        <f>SUM(C160:C169)</f>
        <v>101800</v>
      </c>
      <c r="D170" s="265"/>
      <c r="E170" s="125" t="s">
        <v>3028</v>
      </c>
      <c r="F170" s="61">
        <f>SUM(F160:F169)</f>
        <v>114900</v>
      </c>
      <c r="G170" s="171">
        <f>IF(C170=F170,0,IF(C170=0,100,(F170-C170)/C170*100))</f>
        <v>12.868369351669942</v>
      </c>
      <c r="H170" s="61">
        <f t="shared" ref="H170:Q170" si="190">SUM(H160:H169)</f>
        <v>116000</v>
      </c>
      <c r="I170" s="199">
        <f>IF(F170=H170,0,IF(F170=0,100,(H170-F170)/F170*100))</f>
        <v>0.9573542210617928</v>
      </c>
      <c r="J170" s="195">
        <f t="shared" si="190"/>
        <v>120100</v>
      </c>
      <c r="K170" s="61">
        <f t="shared" si="190"/>
        <v>124300</v>
      </c>
      <c r="L170" s="172">
        <f t="shared" si="190"/>
        <v>132600</v>
      </c>
      <c r="M170" s="61">
        <f t="shared" si="190"/>
        <v>142400</v>
      </c>
      <c r="N170" s="61">
        <f t="shared" si="190"/>
        <v>151600</v>
      </c>
      <c r="O170" s="61">
        <f t="shared" si="190"/>
        <v>161900</v>
      </c>
      <c r="P170" s="61">
        <f t="shared" si="190"/>
        <v>171500</v>
      </c>
      <c r="Q170" s="61">
        <f t="shared" si="190"/>
        <v>182400</v>
      </c>
      <c r="R170" s="126">
        <f t="shared" ref="R170" si="191">SUM(R160:R169)</f>
        <v>193500</v>
      </c>
    </row>
    <row r="171" spans="1:18" x14ac:dyDescent="0.2">
      <c r="A171" s="119"/>
      <c r="B171" s="39"/>
      <c r="C171" s="39"/>
      <c r="D171" s="265"/>
      <c r="E171" s="125"/>
      <c r="F171" s="39"/>
      <c r="G171" s="152"/>
      <c r="H171" s="39"/>
      <c r="I171" s="152"/>
      <c r="J171" s="110"/>
      <c r="K171" s="39"/>
      <c r="L171" s="156"/>
      <c r="M171" s="39"/>
      <c r="N171" s="39"/>
      <c r="O171" s="39"/>
      <c r="P171" s="39"/>
      <c r="Q171" s="39"/>
      <c r="R171" s="127"/>
    </row>
    <row r="172" spans="1:18" x14ac:dyDescent="0.2">
      <c r="A172" s="119"/>
      <c r="B172" s="39"/>
      <c r="C172" s="39"/>
      <c r="D172" s="265"/>
      <c r="E172" s="158" t="s">
        <v>2578</v>
      </c>
      <c r="F172" s="39"/>
      <c r="G172" s="152"/>
      <c r="H172" s="39"/>
      <c r="I172" s="152"/>
      <c r="J172" s="110"/>
      <c r="K172" s="39"/>
      <c r="L172" s="156"/>
      <c r="M172" s="39"/>
      <c r="N172" s="39"/>
      <c r="O172" s="39"/>
      <c r="P172" s="39"/>
      <c r="Q172" s="39"/>
      <c r="R172" s="127"/>
    </row>
    <row r="173" spans="1:18" x14ac:dyDescent="0.2">
      <c r="A173" s="119"/>
      <c r="B173" s="39"/>
      <c r="C173" s="39"/>
      <c r="D173" s="265"/>
      <c r="E173" s="158"/>
      <c r="F173" s="39"/>
      <c r="G173" s="152"/>
      <c r="H173" s="39"/>
      <c r="I173" s="152"/>
      <c r="J173" s="110"/>
      <c r="K173" s="39"/>
      <c r="L173" s="156"/>
      <c r="M173" s="39"/>
      <c r="N173" s="39"/>
      <c r="O173" s="39"/>
      <c r="P173" s="39"/>
      <c r="Q173" s="39"/>
      <c r="R173" s="127"/>
    </row>
    <row r="174" spans="1:18" x14ac:dyDescent="0.2">
      <c r="A174" s="119"/>
      <c r="B174" s="39"/>
      <c r="C174" s="39"/>
      <c r="D174" s="265"/>
      <c r="E174" s="122" t="s">
        <v>5114</v>
      </c>
      <c r="F174" s="39"/>
      <c r="G174" s="152"/>
      <c r="H174" s="39"/>
      <c r="I174" s="152"/>
      <c r="J174" s="110"/>
      <c r="K174" s="39"/>
      <c r="L174" s="156"/>
      <c r="M174" s="39"/>
      <c r="N174" s="39"/>
      <c r="O174" s="39"/>
      <c r="P174" s="39"/>
      <c r="Q174" s="39"/>
      <c r="R174" s="127"/>
    </row>
    <row r="175" spans="1:18" x14ac:dyDescent="0.2">
      <c r="A175" s="119">
        <f>ROUND(SUM(A617:A618),-3)</f>
        <v>85000</v>
      </c>
      <c r="B175" s="39">
        <f>ROUND(SUM(B617:B618),-3)</f>
        <v>94000</v>
      </c>
      <c r="C175" s="39">
        <f>ROUND(SUM(C617:C618),-2)</f>
        <v>198000</v>
      </c>
      <c r="D175" s="265">
        <v>30020</v>
      </c>
      <c r="E175" s="87" t="s">
        <v>6052</v>
      </c>
      <c r="F175" s="39">
        <f>SUM(F617:F618)</f>
        <v>272200</v>
      </c>
      <c r="G175" s="152">
        <f>IF(C175=F175,0,IF(C175=0,100,(F175-C175)/C175*100))</f>
        <v>37.474747474747474</v>
      </c>
      <c r="H175" s="39">
        <f t="shared" ref="H175:Q175" si="192">SUM(H617:H618)</f>
        <v>301200</v>
      </c>
      <c r="I175" s="152">
        <f>IF(F175=H175,0,IF(F175=0,100,(H175-F175)/F175*100))</f>
        <v>10.653930933137399</v>
      </c>
      <c r="J175" s="110">
        <f t="shared" si="192"/>
        <v>310400</v>
      </c>
      <c r="K175" s="39">
        <f t="shared" si="192"/>
        <v>319800</v>
      </c>
      <c r="L175" s="156">
        <f t="shared" si="192"/>
        <v>329500</v>
      </c>
      <c r="M175" s="39">
        <f t="shared" si="192"/>
        <v>339500</v>
      </c>
      <c r="N175" s="39">
        <f t="shared" si="192"/>
        <v>349800</v>
      </c>
      <c r="O175" s="39">
        <f t="shared" si="192"/>
        <v>360400</v>
      </c>
      <c r="P175" s="39">
        <f t="shared" si="192"/>
        <v>371300</v>
      </c>
      <c r="Q175" s="39">
        <f t="shared" si="192"/>
        <v>382500</v>
      </c>
      <c r="R175" s="127">
        <f t="shared" ref="R175" si="193">SUM(R617:R618)</f>
        <v>394000</v>
      </c>
    </row>
    <row r="176" spans="1:18" x14ac:dyDescent="0.2">
      <c r="A176" s="119">
        <f>ROUND(SUM(A621:A621),-3)</f>
        <v>248000</v>
      </c>
      <c r="B176" s="39">
        <f>ROUND(SUM(B621:B621),-3)</f>
        <v>246000</v>
      </c>
      <c r="C176" s="39">
        <f>ROUND(SUM(C621:C621),-2)</f>
        <v>0</v>
      </c>
      <c r="D176" s="265">
        <v>30004</v>
      </c>
      <c r="E176" s="87" t="s">
        <v>4327</v>
      </c>
      <c r="F176" s="39">
        <f>SUM(F621:F621)</f>
        <v>275000</v>
      </c>
      <c r="G176" s="152">
        <f>IF(C176=F176,0,IF(C176=0,100,(F176-C176)/C176*100))</f>
        <v>100</v>
      </c>
      <c r="H176" s="39">
        <f t="shared" ref="H176:Q176" si="194">SUM(H621:H621)</f>
        <v>282000</v>
      </c>
      <c r="I176" s="152">
        <f>IF(F176=H176,0,IF(F176=0,100,(H176-F176)/F176*100))</f>
        <v>2.5454545454545454</v>
      </c>
      <c r="J176" s="110">
        <f t="shared" si="194"/>
        <v>290500</v>
      </c>
      <c r="K176" s="39">
        <f t="shared" si="194"/>
        <v>299300</v>
      </c>
      <c r="L176" s="156">
        <f t="shared" si="194"/>
        <v>308300</v>
      </c>
      <c r="M176" s="39">
        <f t="shared" si="194"/>
        <v>317600</v>
      </c>
      <c r="N176" s="39">
        <f t="shared" si="194"/>
        <v>327200</v>
      </c>
      <c r="O176" s="39">
        <f t="shared" si="194"/>
        <v>337100</v>
      </c>
      <c r="P176" s="39">
        <f t="shared" si="194"/>
        <v>347300</v>
      </c>
      <c r="Q176" s="39">
        <f t="shared" si="194"/>
        <v>357800</v>
      </c>
      <c r="R176" s="127">
        <f t="shared" ref="R176" si="195">SUM(R621:R621)</f>
        <v>368600</v>
      </c>
    </row>
    <row r="177" spans="1:18" x14ac:dyDescent="0.2">
      <c r="A177" s="119"/>
      <c r="B177" s="39"/>
      <c r="C177" s="39"/>
      <c r="D177" s="265"/>
      <c r="E177" s="1982" t="s">
        <v>287</v>
      </c>
      <c r="F177" s="39"/>
      <c r="G177" s="152"/>
      <c r="H177" s="39"/>
      <c r="I177" s="152"/>
      <c r="J177" s="110"/>
      <c r="K177" s="39"/>
      <c r="L177" s="156"/>
      <c r="M177" s="39"/>
      <c r="N177" s="39"/>
      <c r="O177" s="39"/>
      <c r="P177" s="39"/>
      <c r="Q177" s="39"/>
      <c r="R177" s="127"/>
    </row>
    <row r="178" spans="1:18" x14ac:dyDescent="0.2">
      <c r="A178" s="119"/>
      <c r="B178" s="39"/>
      <c r="C178" s="39"/>
      <c r="D178" s="265"/>
      <c r="E178" s="159" t="s">
        <v>984</v>
      </c>
      <c r="F178" s="39"/>
      <c r="G178" s="152"/>
      <c r="H178" s="39"/>
      <c r="I178" s="152"/>
      <c r="J178" s="110"/>
      <c r="K178" s="39"/>
      <c r="L178" s="156"/>
      <c r="M178" s="39"/>
      <c r="N178" s="39"/>
      <c r="O178" s="39"/>
      <c r="P178" s="39"/>
      <c r="Q178" s="39"/>
      <c r="R178" s="127"/>
    </row>
    <row r="179" spans="1:18" x14ac:dyDescent="0.2">
      <c r="A179" s="119">
        <f>ROUND(SUM(A626:A631),-3)</f>
        <v>14000</v>
      </c>
      <c r="B179" s="39">
        <f>ROUND(SUM(B626:B631),-3)</f>
        <v>20000</v>
      </c>
      <c r="C179" s="39">
        <f>ROUND(SUM(C626:C631),-2)</f>
        <v>18900</v>
      </c>
      <c r="D179" s="265">
        <v>30021</v>
      </c>
      <c r="E179" s="87" t="s">
        <v>5116</v>
      </c>
      <c r="F179" s="39">
        <f>SUM(F626:F631)</f>
        <v>15500</v>
      </c>
      <c r="G179" s="152">
        <f>IF(C179=F179,0,IF(C179=0,100,(F179-C179)/C179*100))</f>
        <v>-17.989417989417987</v>
      </c>
      <c r="H179" s="39">
        <f t="shared" ref="H179:Q179" si="196">SUM(H626:H631)</f>
        <v>15500</v>
      </c>
      <c r="I179" s="152">
        <f>IF(F179=H179,0,IF(F179=0,100,(H179-F179)/F179*100))</f>
        <v>0</v>
      </c>
      <c r="J179" s="110">
        <f t="shared" si="196"/>
        <v>15500</v>
      </c>
      <c r="K179" s="39">
        <f t="shared" si="196"/>
        <v>16100</v>
      </c>
      <c r="L179" s="156">
        <f t="shared" si="196"/>
        <v>16700</v>
      </c>
      <c r="M179" s="39">
        <f t="shared" si="196"/>
        <v>17300</v>
      </c>
      <c r="N179" s="39">
        <f t="shared" si="196"/>
        <v>17900</v>
      </c>
      <c r="O179" s="39">
        <f t="shared" si="196"/>
        <v>18600</v>
      </c>
      <c r="P179" s="39">
        <f t="shared" si="196"/>
        <v>19300</v>
      </c>
      <c r="Q179" s="39">
        <f t="shared" si="196"/>
        <v>20000</v>
      </c>
      <c r="R179" s="127">
        <f t="shared" ref="R179" si="197">SUM(R626:R631)</f>
        <v>20800</v>
      </c>
    </row>
    <row r="180" spans="1:18" x14ac:dyDescent="0.2">
      <c r="A180" s="119">
        <f>ROUND(SUM(A623:A625),-3)</f>
        <v>13000</v>
      </c>
      <c r="B180" s="39">
        <f>ROUND(SUM(B623:B625),-3)</f>
        <v>14000</v>
      </c>
      <c r="C180" s="39">
        <f>ROUND(SUM(C623:C625),-2)</f>
        <v>15200</v>
      </c>
      <c r="D180" s="265">
        <v>30020</v>
      </c>
      <c r="E180" s="87" t="s">
        <v>6165</v>
      </c>
      <c r="F180" s="39">
        <f>SUM(F623:F624)</f>
        <v>15000</v>
      </c>
      <c r="G180" s="152">
        <f>IF(C180=F180,0,IF(C180=0,100,(F180-C180)/C180*100))</f>
        <v>-1.3157894736842104</v>
      </c>
      <c r="H180" s="39">
        <f>SUM(H623:H624)</f>
        <v>15500</v>
      </c>
      <c r="I180" s="152">
        <f>IF(F180=H180,0,IF(F180=0,100,(H180-F180)/F180*100))</f>
        <v>3.3333333333333335</v>
      </c>
      <c r="J180" s="110">
        <f t="shared" ref="J180:R180" si="198">SUM(J623:J624)</f>
        <v>16000</v>
      </c>
      <c r="K180" s="39">
        <f t="shared" si="198"/>
        <v>16500</v>
      </c>
      <c r="L180" s="156">
        <f t="shared" si="198"/>
        <v>17000</v>
      </c>
      <c r="M180" s="39">
        <f t="shared" si="198"/>
        <v>17600</v>
      </c>
      <c r="N180" s="39">
        <f t="shared" si="198"/>
        <v>18200</v>
      </c>
      <c r="O180" s="39">
        <f t="shared" si="198"/>
        <v>18800</v>
      </c>
      <c r="P180" s="39">
        <f t="shared" si="198"/>
        <v>19400</v>
      </c>
      <c r="Q180" s="39">
        <f t="shared" si="198"/>
        <v>20000</v>
      </c>
      <c r="R180" s="127">
        <f t="shared" si="198"/>
        <v>20600</v>
      </c>
    </row>
    <row r="181" spans="1:18" x14ac:dyDescent="0.2">
      <c r="A181" s="119">
        <f>ROUND(SUM(A632:A636),-3)</f>
        <v>11000</v>
      </c>
      <c r="B181" s="39">
        <f>ROUND(SUM(B632:B636),-3)</f>
        <v>37000</v>
      </c>
      <c r="C181" s="39">
        <f>ROUND(SUM(C632:C636),-2)</f>
        <v>39400</v>
      </c>
      <c r="D181" s="265">
        <v>30021</v>
      </c>
      <c r="E181" s="87" t="s">
        <v>852</v>
      </c>
      <c r="F181" s="39">
        <f>SUM(F632:F636)</f>
        <v>20700</v>
      </c>
      <c r="G181" s="152">
        <f>IF(C181=F181,0,IF(C181=0,100,(F181-C181)/C181*100))</f>
        <v>-47.461928934010153</v>
      </c>
      <c r="H181" s="39">
        <f t="shared" ref="H181:Q181" si="199">SUM(H632:H636)</f>
        <v>12000</v>
      </c>
      <c r="I181" s="152">
        <f>IF(F181=H181,0,IF(F181=0,100,(H181-F181)/F181*100))</f>
        <v>-42.028985507246375</v>
      </c>
      <c r="J181" s="110">
        <f t="shared" si="199"/>
        <v>12400</v>
      </c>
      <c r="K181" s="39">
        <f t="shared" si="199"/>
        <v>12800</v>
      </c>
      <c r="L181" s="156">
        <f t="shared" si="199"/>
        <v>13300</v>
      </c>
      <c r="M181" s="39">
        <f t="shared" si="199"/>
        <v>13800</v>
      </c>
      <c r="N181" s="39">
        <f t="shared" si="199"/>
        <v>14300</v>
      </c>
      <c r="O181" s="39">
        <f t="shared" si="199"/>
        <v>14900</v>
      </c>
      <c r="P181" s="39">
        <f t="shared" si="199"/>
        <v>15500</v>
      </c>
      <c r="Q181" s="39">
        <f t="shared" si="199"/>
        <v>16100</v>
      </c>
      <c r="R181" s="127">
        <f t="shared" ref="R181" si="200">SUM(R632:R636)</f>
        <v>16700</v>
      </c>
    </row>
    <row r="182" spans="1:18" x14ac:dyDescent="0.2">
      <c r="A182" s="119"/>
      <c r="B182" s="39"/>
      <c r="C182" s="39"/>
      <c r="D182" s="265"/>
      <c r="E182" s="87"/>
      <c r="F182" s="39"/>
      <c r="G182" s="152"/>
      <c r="H182" s="39"/>
      <c r="I182" s="152"/>
      <c r="J182" s="110"/>
      <c r="K182" s="39"/>
      <c r="L182" s="156"/>
      <c r="M182" s="39"/>
      <c r="N182" s="39"/>
      <c r="O182" s="39"/>
      <c r="P182" s="39"/>
      <c r="Q182" s="39"/>
      <c r="R182" s="127"/>
    </row>
    <row r="183" spans="1:18" x14ac:dyDescent="0.2">
      <c r="A183" s="119"/>
      <c r="B183" s="39"/>
      <c r="C183" s="39"/>
      <c r="D183" s="265"/>
      <c r="E183" s="159" t="s">
        <v>4328</v>
      </c>
      <c r="F183" s="39"/>
      <c r="G183" s="152"/>
      <c r="H183" s="39"/>
      <c r="I183" s="152"/>
      <c r="J183" s="110"/>
      <c r="K183" s="39"/>
      <c r="L183" s="156"/>
      <c r="M183" s="39"/>
      <c r="N183" s="39"/>
      <c r="O183" s="39"/>
      <c r="P183" s="39"/>
      <c r="Q183" s="39"/>
      <c r="R183" s="127"/>
    </row>
    <row r="184" spans="1:18" x14ac:dyDescent="0.2">
      <c r="A184" s="119">
        <f>ROUND(SUM(A638:A639),-3)</f>
        <v>36000</v>
      </c>
      <c r="B184" s="39">
        <f>ROUND(SUM(B638:B639),-3)</f>
        <v>23000</v>
      </c>
      <c r="C184" s="39">
        <f>ROUND(SUM(C638:C639),-2)</f>
        <v>24000</v>
      </c>
      <c r="D184" s="265">
        <v>30021</v>
      </c>
      <c r="E184" s="87" t="s">
        <v>5115</v>
      </c>
      <c r="F184" s="39">
        <f>SUM(F638:F639)</f>
        <v>15000</v>
      </c>
      <c r="G184" s="152">
        <f>IF(C184=F184,0,IF(C184=0,100,(F184-C184)/C184*100))</f>
        <v>-37.5</v>
      </c>
      <c r="H184" s="39">
        <f>SUM(H638:H639)</f>
        <v>15000</v>
      </c>
      <c r="I184" s="152">
        <f>IF(F184=H184,0,IF(F184=0,100,(H184-F184)/F184*100))</f>
        <v>0</v>
      </c>
      <c r="J184" s="110">
        <f t="shared" ref="J184:R184" si="201">SUM(J638:J639)</f>
        <v>15500</v>
      </c>
      <c r="K184" s="39">
        <f t="shared" si="201"/>
        <v>16000</v>
      </c>
      <c r="L184" s="156">
        <f t="shared" si="201"/>
        <v>16500</v>
      </c>
      <c r="M184" s="39">
        <f t="shared" si="201"/>
        <v>17000</v>
      </c>
      <c r="N184" s="39">
        <f t="shared" si="201"/>
        <v>17600</v>
      </c>
      <c r="O184" s="39">
        <f t="shared" si="201"/>
        <v>18200</v>
      </c>
      <c r="P184" s="39">
        <f t="shared" si="201"/>
        <v>18800</v>
      </c>
      <c r="Q184" s="39">
        <f t="shared" si="201"/>
        <v>19400</v>
      </c>
      <c r="R184" s="127">
        <f t="shared" si="201"/>
        <v>20000</v>
      </c>
    </row>
    <row r="185" spans="1:18" x14ac:dyDescent="0.2">
      <c r="A185" s="119"/>
      <c r="B185" s="39"/>
      <c r="C185" s="39"/>
      <c r="D185" s="265"/>
      <c r="E185" s="87"/>
      <c r="F185" s="39"/>
      <c r="G185" s="152"/>
      <c r="H185" s="39"/>
      <c r="I185" s="152"/>
      <c r="J185" s="110"/>
      <c r="K185" s="39"/>
      <c r="L185" s="156"/>
      <c r="M185" s="39"/>
      <c r="N185" s="39"/>
      <c r="O185" s="39"/>
      <c r="P185" s="39"/>
      <c r="Q185" s="39"/>
      <c r="R185" s="127"/>
    </row>
    <row r="186" spans="1:18" x14ac:dyDescent="0.2">
      <c r="A186" s="119"/>
      <c r="B186" s="39"/>
      <c r="C186" s="39"/>
      <c r="D186" s="265"/>
      <c r="E186" s="159" t="s">
        <v>3390</v>
      </c>
      <c r="F186" s="39"/>
      <c r="G186" s="152"/>
      <c r="H186" s="39"/>
      <c r="I186" s="152"/>
      <c r="J186" s="110"/>
      <c r="K186" s="39"/>
      <c r="L186" s="156"/>
      <c r="M186" s="39"/>
      <c r="N186" s="39"/>
      <c r="O186" s="39"/>
      <c r="P186" s="39"/>
      <c r="Q186" s="39"/>
      <c r="R186" s="127"/>
    </row>
    <row r="187" spans="1:18" x14ac:dyDescent="0.2">
      <c r="A187" s="119">
        <f>ROUND((A703),-3)-A190</f>
        <v>144000</v>
      </c>
      <c r="B187" s="39">
        <f>ROUND((B703),-3)-B190</f>
        <v>154200</v>
      </c>
      <c r="C187" s="39">
        <f>ROUND((C703),-2)-C190</f>
        <v>165200</v>
      </c>
      <c r="D187" s="265">
        <v>35160</v>
      </c>
      <c r="E187" s="87" t="s">
        <v>3370</v>
      </c>
      <c r="F187" s="39">
        <f>ROUND((F703),-2)-F190</f>
        <v>210000</v>
      </c>
      <c r="G187" s="152">
        <f>IF(C187=F187,0,IF(C187=0,100,(F187-C187)/C187*100))</f>
        <v>27.118644067796609</v>
      </c>
      <c r="H187" s="39">
        <f>ROUND((H703),-2)-H190</f>
        <v>187500</v>
      </c>
      <c r="I187" s="152">
        <f>IF(F187=H187,0,IF(F187=0,100,(H187-F187)/F187*100))</f>
        <v>-10.714285714285714</v>
      </c>
      <c r="J187" s="110">
        <f t="shared" ref="J187:R187" si="202">ROUND((J703),-2)-J190</f>
        <v>194500</v>
      </c>
      <c r="K187" s="39">
        <f t="shared" si="202"/>
        <v>200600</v>
      </c>
      <c r="L187" s="156">
        <f t="shared" si="202"/>
        <v>207800</v>
      </c>
      <c r="M187" s="39">
        <f t="shared" si="202"/>
        <v>214300</v>
      </c>
      <c r="N187" s="39">
        <f t="shared" si="202"/>
        <v>222000</v>
      </c>
      <c r="O187" s="39">
        <f t="shared" si="202"/>
        <v>229800</v>
      </c>
      <c r="P187" s="39">
        <f t="shared" si="202"/>
        <v>236700</v>
      </c>
      <c r="Q187" s="39">
        <f t="shared" si="202"/>
        <v>244700</v>
      </c>
      <c r="R187" s="127">
        <f t="shared" si="202"/>
        <v>253000</v>
      </c>
    </row>
    <row r="188" spans="1:18" x14ac:dyDescent="0.2">
      <c r="A188" s="119"/>
      <c r="B188" s="39"/>
      <c r="C188" s="39"/>
      <c r="D188" s="2266"/>
      <c r="E188" s="87"/>
      <c r="F188" s="39"/>
      <c r="G188" s="152"/>
      <c r="H188" s="156"/>
      <c r="I188" s="152"/>
      <c r="J188" s="110"/>
      <c r="K188" s="39"/>
      <c r="L188" s="156"/>
      <c r="M188" s="39"/>
      <c r="N188" s="39"/>
      <c r="O188" s="39"/>
      <c r="P188" s="39"/>
      <c r="Q188" s="39"/>
      <c r="R188" s="127"/>
    </row>
    <row r="189" spans="1:18" s="146" customFormat="1" x14ac:dyDescent="0.2">
      <c r="A189" s="80"/>
      <c r="B189" s="145"/>
      <c r="C189" s="145"/>
      <c r="D189" s="1381"/>
      <c r="E189" s="1419" t="s">
        <v>307</v>
      </c>
      <c r="F189" s="39"/>
      <c r="G189" s="1059"/>
      <c r="H189" s="1277"/>
      <c r="I189" s="1059"/>
      <c r="J189" s="1762"/>
      <c r="K189" s="145"/>
      <c r="L189" s="143"/>
      <c r="M189" s="145"/>
      <c r="N189" s="145"/>
      <c r="O189" s="145"/>
      <c r="P189" s="145"/>
      <c r="Q189" s="145"/>
      <c r="R189" s="144"/>
    </row>
    <row r="190" spans="1:18" s="146" customFormat="1" x14ac:dyDescent="0.2">
      <c r="A190" s="80">
        <f>A702</f>
        <v>43000</v>
      </c>
      <c r="B190" s="145">
        <f>B702</f>
        <v>43800</v>
      </c>
      <c r="C190" s="145">
        <f>C702</f>
        <v>0</v>
      </c>
      <c r="D190" s="1388">
        <v>35160</v>
      </c>
      <c r="E190" s="1420" t="s">
        <v>4615</v>
      </c>
      <c r="F190" s="39">
        <f>F702</f>
        <v>45100</v>
      </c>
      <c r="G190" s="1059">
        <f>IF(C190=F190,0,IF(C190=0,100,(F190-C190)/C190*100))</f>
        <v>100</v>
      </c>
      <c r="H190" s="1277">
        <f t="shared" ref="H190:Q190" si="203">H702</f>
        <v>45100</v>
      </c>
      <c r="I190" s="1059">
        <f>IF(F190=H190,0,IF(F190=0,100,(H190-F190)/F190*100))</f>
        <v>0</v>
      </c>
      <c r="J190" s="1762">
        <f t="shared" si="203"/>
        <v>46500</v>
      </c>
      <c r="K190" s="145">
        <f t="shared" si="203"/>
        <v>47900</v>
      </c>
      <c r="L190" s="143">
        <f t="shared" si="203"/>
        <v>49400</v>
      </c>
      <c r="M190" s="145">
        <f t="shared" si="203"/>
        <v>50900</v>
      </c>
      <c r="N190" s="145">
        <f t="shared" si="203"/>
        <v>52500</v>
      </c>
      <c r="O190" s="145">
        <f t="shared" si="203"/>
        <v>54100</v>
      </c>
      <c r="P190" s="145">
        <f t="shared" si="203"/>
        <v>55800</v>
      </c>
      <c r="Q190" s="145">
        <f t="shared" si="203"/>
        <v>57500</v>
      </c>
      <c r="R190" s="144">
        <f t="shared" ref="R190" si="204">R702</f>
        <v>59300</v>
      </c>
    </row>
    <row r="191" spans="1:18" ht="13.5" thickBot="1" x14ac:dyDescent="0.25">
      <c r="A191" s="79"/>
      <c r="B191" s="72"/>
      <c r="C191" s="72"/>
      <c r="D191" s="832"/>
      <c r="E191" s="83"/>
      <c r="F191" s="72"/>
      <c r="G191" s="197"/>
      <c r="H191" s="72"/>
      <c r="I191" s="197"/>
      <c r="J191" s="83"/>
      <c r="K191" s="39"/>
      <c r="L191" s="156"/>
      <c r="M191" s="39"/>
      <c r="N191" s="39"/>
      <c r="O191" s="39"/>
      <c r="P191" s="39"/>
      <c r="Q191" s="39"/>
      <c r="R191" s="127"/>
    </row>
    <row r="192" spans="1:18" s="102" customFormat="1" x14ac:dyDescent="0.2">
      <c r="A192" s="116">
        <f>SUM(A174:A191)</f>
        <v>594000</v>
      </c>
      <c r="B192" s="61">
        <f>SUM(B174:B191)</f>
        <v>632000</v>
      </c>
      <c r="C192" s="61">
        <f>SUM(C174:C191)</f>
        <v>460700</v>
      </c>
      <c r="D192" s="849"/>
      <c r="E192" s="125" t="s">
        <v>660</v>
      </c>
      <c r="F192" s="61">
        <f>SUM(F174:F191)</f>
        <v>868500</v>
      </c>
      <c r="G192" s="199">
        <f>IF(C192=F192,0,IF(C192=0,100,(F192-C192)/C192*100))</f>
        <v>88.517473410028217</v>
      </c>
      <c r="H192" s="61">
        <f>SUM(H174:H191)</f>
        <v>873800</v>
      </c>
      <c r="I192" s="199">
        <f>IF(F192=H192,0,IF(F192=0,100,(H192-F192)/F192*100))</f>
        <v>0.61024755325273461</v>
      </c>
      <c r="J192" s="195">
        <f t="shared" ref="J192:R192" si="205">SUM(J174:J191)</f>
        <v>901300</v>
      </c>
      <c r="K192" s="61">
        <f t="shared" si="205"/>
        <v>929000</v>
      </c>
      <c r="L192" s="172">
        <f t="shared" si="205"/>
        <v>958500</v>
      </c>
      <c r="M192" s="61">
        <f t="shared" si="205"/>
        <v>988000</v>
      </c>
      <c r="N192" s="61">
        <f t="shared" si="205"/>
        <v>1019500</v>
      </c>
      <c r="O192" s="61">
        <f t="shared" si="205"/>
        <v>1051900</v>
      </c>
      <c r="P192" s="61">
        <f t="shared" si="205"/>
        <v>1084100</v>
      </c>
      <c r="Q192" s="61">
        <f t="shared" si="205"/>
        <v>1118000</v>
      </c>
      <c r="R192" s="126">
        <f t="shared" si="205"/>
        <v>1153000</v>
      </c>
    </row>
    <row r="193" spans="1:18" x14ac:dyDescent="0.2">
      <c r="A193" s="119"/>
      <c r="B193" s="39"/>
      <c r="C193" s="39"/>
      <c r="D193" s="848"/>
      <c r="E193" s="121"/>
      <c r="F193" s="39"/>
      <c r="G193" s="152"/>
      <c r="H193" s="39"/>
      <c r="I193" s="152"/>
      <c r="J193" s="110"/>
      <c r="K193" s="39"/>
      <c r="L193" s="156"/>
      <c r="M193" s="39"/>
      <c r="N193" s="39"/>
      <c r="O193" s="39"/>
      <c r="P193" s="39"/>
      <c r="Q193" s="39"/>
      <c r="R193" s="127"/>
    </row>
    <row r="194" spans="1:18" s="102" customFormat="1" x14ac:dyDescent="0.2">
      <c r="A194" s="79">
        <f>A170-A192</f>
        <v>-513000</v>
      </c>
      <c r="B194" s="72">
        <f>B170-B192</f>
        <v>-530000</v>
      </c>
      <c r="C194" s="72">
        <f>C170-C192</f>
        <v>-358900</v>
      </c>
      <c r="D194" s="849"/>
      <c r="E194" s="2264" t="s">
        <v>1203</v>
      </c>
      <c r="F194" s="72">
        <f>F170-F192</f>
        <v>-753600</v>
      </c>
      <c r="G194" s="197">
        <f>IF(C194=F194,0,IF(C194=0,100,(F194-C194)/C194*100))</f>
        <v>109.97492337698522</v>
      </c>
      <c r="H194" s="72">
        <f>H170-H192</f>
        <v>-757800</v>
      </c>
      <c r="I194" s="197">
        <f>IF(F194=H194,0,IF(F194=0,100,(H194-F194)/F194*100))</f>
        <v>0.5573248407643312</v>
      </c>
      <c r="J194" s="83">
        <f t="shared" ref="J194:R194" si="206">J170-J192</f>
        <v>-781200</v>
      </c>
      <c r="K194" s="72">
        <f t="shared" si="206"/>
        <v>-804700</v>
      </c>
      <c r="L194" s="141">
        <f t="shared" si="206"/>
        <v>-825900</v>
      </c>
      <c r="M194" s="72">
        <f t="shared" si="206"/>
        <v>-845600</v>
      </c>
      <c r="N194" s="72">
        <f t="shared" si="206"/>
        <v>-867900</v>
      </c>
      <c r="O194" s="72">
        <f t="shared" si="206"/>
        <v>-890000</v>
      </c>
      <c r="P194" s="72">
        <f t="shared" si="206"/>
        <v>-912600</v>
      </c>
      <c r="Q194" s="72">
        <f t="shared" si="206"/>
        <v>-935600</v>
      </c>
      <c r="R194" s="128">
        <f t="shared" si="206"/>
        <v>-959500</v>
      </c>
    </row>
    <row r="195" spans="1:18" x14ac:dyDescent="0.2">
      <c r="A195" s="119">
        <f>SUM(A190:A191)</f>
        <v>43000</v>
      </c>
      <c r="B195" s="39">
        <f t="shared" ref="B195:C195" si="207">SUM(B190:B191)</f>
        <v>43800</v>
      </c>
      <c r="C195" s="39">
        <f t="shared" si="207"/>
        <v>0</v>
      </c>
      <c r="D195" s="848"/>
      <c r="E195" s="431" t="s">
        <v>2313</v>
      </c>
      <c r="F195" s="39">
        <f>SUM(F190:F191)</f>
        <v>45100</v>
      </c>
      <c r="G195" s="25">
        <f>IF(C195=F195,0,IF(C195=0,100,(F195-C195)/C195*100))</f>
        <v>100</v>
      </c>
      <c r="H195" s="39">
        <f t="shared" ref="H195:Q195" si="208">SUM(H190:H191)</f>
        <v>45100</v>
      </c>
      <c r="I195" s="25">
        <f>IF(F195=H195,0,IF(F195=0,100,(H195-F195)/F195*100))</f>
        <v>0</v>
      </c>
      <c r="J195" s="110">
        <f t="shared" si="208"/>
        <v>46500</v>
      </c>
      <c r="K195" s="39">
        <f t="shared" si="208"/>
        <v>47900</v>
      </c>
      <c r="L195" s="156">
        <f t="shared" si="208"/>
        <v>49400</v>
      </c>
      <c r="M195" s="39">
        <f t="shared" si="208"/>
        <v>50900</v>
      </c>
      <c r="N195" s="39">
        <f t="shared" si="208"/>
        <v>52500</v>
      </c>
      <c r="O195" s="39">
        <f t="shared" si="208"/>
        <v>54100</v>
      </c>
      <c r="P195" s="39">
        <f t="shared" si="208"/>
        <v>55800</v>
      </c>
      <c r="Q195" s="39">
        <f t="shared" si="208"/>
        <v>57500</v>
      </c>
      <c r="R195" s="127">
        <f t="shared" ref="R195" si="209">SUM(R190:R191)</f>
        <v>59300</v>
      </c>
    </row>
    <row r="196" spans="1:18" s="102" customFormat="1" x14ac:dyDescent="0.2">
      <c r="A196" s="200">
        <f>A194+A195</f>
        <v>-470000</v>
      </c>
      <c r="B196" s="457">
        <f>B194+B195</f>
        <v>-486200</v>
      </c>
      <c r="C196" s="457">
        <f>C194+C195</f>
        <v>-358900</v>
      </c>
      <c r="D196" s="850"/>
      <c r="E196" s="595" t="s">
        <v>1993</v>
      </c>
      <c r="F196" s="457">
        <f>F194+F195</f>
        <v>-708500</v>
      </c>
      <c r="G196" s="601">
        <f>IF(C196=F196,0,IF(C196=0,100,(F196-C196)/C196*100))</f>
        <v>97.408748955140709</v>
      </c>
      <c r="H196" s="457">
        <f t="shared" ref="H196:Q196" si="210">H194+H195</f>
        <v>-712700</v>
      </c>
      <c r="I196" s="601">
        <f>IF(F196=H196,0,IF(F196=0,100,(H196-F196)/F196*100))</f>
        <v>0.59280169371912494</v>
      </c>
      <c r="J196" s="884">
        <f t="shared" si="210"/>
        <v>-734700</v>
      </c>
      <c r="K196" s="457">
        <f t="shared" si="210"/>
        <v>-756800</v>
      </c>
      <c r="L196" s="437">
        <f t="shared" si="210"/>
        <v>-776500</v>
      </c>
      <c r="M196" s="457">
        <f t="shared" si="210"/>
        <v>-794700</v>
      </c>
      <c r="N196" s="457">
        <f t="shared" si="210"/>
        <v>-815400</v>
      </c>
      <c r="O196" s="457">
        <f t="shared" si="210"/>
        <v>-835900</v>
      </c>
      <c r="P196" s="457">
        <f t="shared" si="210"/>
        <v>-856800</v>
      </c>
      <c r="Q196" s="457">
        <f t="shared" si="210"/>
        <v>-878100</v>
      </c>
      <c r="R196" s="459">
        <f t="shared" ref="R196" si="211">R194+R195</f>
        <v>-900200</v>
      </c>
    </row>
    <row r="197" spans="1:18" ht="13.5" thickBot="1" x14ac:dyDescent="0.25">
      <c r="A197" s="82"/>
      <c r="B197" s="99"/>
      <c r="C197" s="99"/>
      <c r="D197" s="856"/>
      <c r="E197" s="155"/>
      <c r="F197" s="99"/>
      <c r="G197" s="452"/>
      <c r="H197" s="99"/>
      <c r="I197" s="452"/>
      <c r="J197" s="133"/>
      <c r="K197" s="134"/>
      <c r="L197" s="105"/>
      <c r="M197" s="134"/>
      <c r="N197" s="134"/>
      <c r="O197" s="134"/>
      <c r="P197" s="134"/>
      <c r="Q197" s="134"/>
      <c r="R197" s="178"/>
    </row>
    <row r="198" spans="1:18" ht="13.5" thickTop="1" x14ac:dyDescent="0.2">
      <c r="A198" s="443"/>
      <c r="B198" s="179"/>
      <c r="C198" s="179"/>
      <c r="D198" s="852"/>
      <c r="E198" s="426"/>
      <c r="F198" s="179"/>
      <c r="G198" s="453"/>
      <c r="H198" s="453"/>
      <c r="I198" s="453"/>
      <c r="J198" s="138"/>
      <c r="K198" s="140"/>
      <c r="L198" s="181"/>
      <c r="M198" s="140"/>
      <c r="N198" s="140"/>
      <c r="O198" s="140"/>
      <c r="P198" s="140"/>
      <c r="Q198" s="140"/>
      <c r="R198" s="180"/>
    </row>
    <row r="199" spans="1:18" x14ac:dyDescent="0.2">
      <c r="A199" s="79"/>
      <c r="B199" s="72"/>
      <c r="C199" s="72"/>
      <c r="D199" s="831"/>
      <c r="E199" s="596" t="s">
        <v>231</v>
      </c>
      <c r="F199" s="72"/>
      <c r="G199" s="101"/>
      <c r="H199" s="101"/>
      <c r="I199" s="101"/>
      <c r="J199" s="83"/>
      <c r="K199" s="39"/>
      <c r="L199" s="156"/>
      <c r="M199" s="39"/>
      <c r="N199" s="39"/>
      <c r="O199" s="39"/>
      <c r="P199" s="39"/>
      <c r="Q199" s="39"/>
      <c r="R199" s="127"/>
    </row>
    <row r="200" spans="1:18" x14ac:dyDescent="0.2">
      <c r="A200" s="79"/>
      <c r="B200" s="72"/>
      <c r="C200" s="72"/>
      <c r="D200" s="831"/>
      <c r="E200" s="430"/>
      <c r="F200" s="72"/>
      <c r="G200" s="101"/>
      <c r="H200" s="442"/>
      <c r="I200" s="101"/>
      <c r="J200" s="83"/>
      <c r="K200" s="39"/>
      <c r="L200" s="156"/>
      <c r="M200" s="39"/>
      <c r="N200" s="39"/>
      <c r="O200" s="39"/>
      <c r="P200" s="39"/>
      <c r="Q200" s="39"/>
      <c r="R200" s="127"/>
    </row>
    <row r="201" spans="1:18" x14ac:dyDescent="0.2">
      <c r="A201" s="119">
        <f>ROUND(A649++A710,-3)</f>
        <v>0</v>
      </c>
      <c r="B201" s="156">
        <f>ROUND(B649+B710,-3)</f>
        <v>0</v>
      </c>
      <c r="C201" s="156">
        <f>ROUND(C649++C710,-2)</f>
        <v>0</v>
      </c>
      <c r="D201" s="831"/>
      <c r="E201" s="605" t="s">
        <v>2106</v>
      </c>
      <c r="F201" s="39">
        <f>ROUND(F649++F710,-2)</f>
        <v>0</v>
      </c>
      <c r="G201" s="2271"/>
      <c r="H201" s="169">
        <f>ROUND(H649++H710,-2)</f>
        <v>0</v>
      </c>
      <c r="I201" s="2271"/>
      <c r="J201" s="110">
        <f t="shared" ref="J201:R201" si="212">ROUND(J649++J710,-2)</f>
        <v>0</v>
      </c>
      <c r="K201" s="39">
        <f t="shared" si="212"/>
        <v>0</v>
      </c>
      <c r="L201" s="156">
        <f t="shared" si="212"/>
        <v>0</v>
      </c>
      <c r="M201" s="39">
        <f t="shared" si="212"/>
        <v>0</v>
      </c>
      <c r="N201" s="39">
        <f t="shared" si="212"/>
        <v>0</v>
      </c>
      <c r="O201" s="39">
        <f t="shared" si="212"/>
        <v>0</v>
      </c>
      <c r="P201" s="39">
        <f t="shared" si="212"/>
        <v>0</v>
      </c>
      <c r="Q201" s="39">
        <f t="shared" si="212"/>
        <v>0</v>
      </c>
      <c r="R201" s="127">
        <f t="shared" si="212"/>
        <v>0</v>
      </c>
    </row>
    <row r="202" spans="1:18" x14ac:dyDescent="0.2">
      <c r="A202" s="119">
        <f>ROUND(A650++A711,-3)</f>
        <v>33000</v>
      </c>
      <c r="B202" s="156">
        <f>ROUND(B650+B711,-3)</f>
        <v>18000</v>
      </c>
      <c r="C202" s="156">
        <f>ROUND(C650++C711,-2)</f>
        <v>37000</v>
      </c>
      <c r="D202" s="831"/>
      <c r="E202" s="425" t="s">
        <v>2272</v>
      </c>
      <c r="F202" s="39">
        <f>ROUND(F650++F711,-2)</f>
        <v>0</v>
      </c>
      <c r="G202" s="2271"/>
      <c r="H202" s="169">
        <f>ROUND(H650++H711,-2)</f>
        <v>0</v>
      </c>
      <c r="I202" s="2271"/>
      <c r="J202" s="110">
        <f t="shared" ref="J202:R202" si="213">ROUND(J650++J711,-2)</f>
        <v>0</v>
      </c>
      <c r="K202" s="39">
        <f t="shared" si="213"/>
        <v>0</v>
      </c>
      <c r="L202" s="156">
        <f t="shared" si="213"/>
        <v>0</v>
      </c>
      <c r="M202" s="39">
        <f t="shared" si="213"/>
        <v>0</v>
      </c>
      <c r="N202" s="39">
        <f t="shared" si="213"/>
        <v>0</v>
      </c>
      <c r="O202" s="39">
        <f t="shared" si="213"/>
        <v>0</v>
      </c>
      <c r="P202" s="39">
        <f t="shared" si="213"/>
        <v>0</v>
      </c>
      <c r="Q202" s="39">
        <f t="shared" si="213"/>
        <v>0</v>
      </c>
      <c r="R202" s="127">
        <f t="shared" si="213"/>
        <v>0</v>
      </c>
    </row>
    <row r="203" spans="1:18" x14ac:dyDescent="0.2">
      <c r="A203" s="119">
        <f>ROUND(A651++A712,-3)</f>
        <v>4000</v>
      </c>
      <c r="B203" s="156">
        <f>ROUND(B651+B712,-3)</f>
        <v>20000</v>
      </c>
      <c r="C203" s="156">
        <f>ROUND(C651++C712,-2)</f>
        <v>60000</v>
      </c>
      <c r="D203" s="831"/>
      <c r="E203" s="425" t="s">
        <v>2738</v>
      </c>
      <c r="F203" s="39">
        <f>ROUND(F651++F712,-2)</f>
        <v>45000</v>
      </c>
      <c r="G203" s="2271"/>
      <c r="H203" s="169">
        <f>ROUND(H651++H712,-2)</f>
        <v>0</v>
      </c>
      <c r="I203" s="2271"/>
      <c r="J203" s="110">
        <f t="shared" ref="J203:R203" si="214">ROUND(J651++J712,-2)</f>
        <v>0</v>
      </c>
      <c r="K203" s="39">
        <f t="shared" si="214"/>
        <v>0</v>
      </c>
      <c r="L203" s="156">
        <f t="shared" si="214"/>
        <v>0</v>
      </c>
      <c r="M203" s="39">
        <f t="shared" si="214"/>
        <v>0</v>
      </c>
      <c r="N203" s="39">
        <f t="shared" si="214"/>
        <v>0</v>
      </c>
      <c r="O203" s="39">
        <f t="shared" si="214"/>
        <v>0</v>
      </c>
      <c r="P203" s="39">
        <f t="shared" si="214"/>
        <v>0</v>
      </c>
      <c r="Q203" s="39">
        <f t="shared" si="214"/>
        <v>0</v>
      </c>
      <c r="R203" s="127">
        <f t="shared" si="214"/>
        <v>0</v>
      </c>
    </row>
    <row r="204" spans="1:18" x14ac:dyDescent="0.2">
      <c r="A204" s="119">
        <f>ROUND(A652++A713,-3)</f>
        <v>0</v>
      </c>
      <c r="B204" s="156">
        <f>ROUND(B652+B713,-3)</f>
        <v>0</v>
      </c>
      <c r="C204" s="156">
        <f>ROUND(C652++C713,-2)</f>
        <v>0</v>
      </c>
      <c r="D204" s="831"/>
      <c r="E204" s="425" t="s">
        <v>2275</v>
      </c>
      <c r="F204" s="39">
        <f>ROUND(F652++F713,-2)</f>
        <v>0</v>
      </c>
      <c r="G204" s="2271"/>
      <c r="H204" s="169">
        <f>ROUND(H652++H713,-2)</f>
        <v>0</v>
      </c>
      <c r="I204" s="2271"/>
      <c r="J204" s="110">
        <f t="shared" ref="J204:R204" si="215">ROUND(J652++J713,-2)</f>
        <v>0</v>
      </c>
      <c r="K204" s="39">
        <f t="shared" si="215"/>
        <v>0</v>
      </c>
      <c r="L204" s="156">
        <f t="shared" si="215"/>
        <v>0</v>
      </c>
      <c r="M204" s="39">
        <f t="shared" si="215"/>
        <v>0</v>
      </c>
      <c r="N204" s="39">
        <f t="shared" si="215"/>
        <v>0</v>
      </c>
      <c r="O204" s="39">
        <f t="shared" si="215"/>
        <v>0</v>
      </c>
      <c r="P204" s="39">
        <f t="shared" si="215"/>
        <v>0</v>
      </c>
      <c r="Q204" s="39">
        <f t="shared" si="215"/>
        <v>0</v>
      </c>
      <c r="R204" s="127">
        <f t="shared" si="215"/>
        <v>0</v>
      </c>
    </row>
    <row r="205" spans="1:18" x14ac:dyDescent="0.2">
      <c r="A205" s="119">
        <f>ROUND(A653++A714,-3)</f>
        <v>0</v>
      </c>
      <c r="B205" s="156">
        <f>ROUND(B653+B714,-3)</f>
        <v>17000</v>
      </c>
      <c r="C205" s="156">
        <f>ROUND(C653++C714,-2)</f>
        <v>44500</v>
      </c>
      <c r="D205" s="831"/>
      <c r="E205" s="425" t="s">
        <v>1153</v>
      </c>
      <c r="F205" s="39">
        <f>ROUND(F653++F714,-2)</f>
        <v>25000</v>
      </c>
      <c r="G205" s="2271"/>
      <c r="H205" s="169">
        <f>ROUND(H653++H714,-2)</f>
        <v>10000</v>
      </c>
      <c r="I205" s="2271"/>
      <c r="J205" s="110">
        <f t="shared" ref="J205:R205" si="216">ROUND(J653++J714,-2)</f>
        <v>10000</v>
      </c>
      <c r="K205" s="39">
        <f t="shared" si="216"/>
        <v>10000</v>
      </c>
      <c r="L205" s="156">
        <f t="shared" si="216"/>
        <v>10000</v>
      </c>
      <c r="M205" s="39">
        <f t="shared" si="216"/>
        <v>10000</v>
      </c>
      <c r="N205" s="39">
        <f t="shared" si="216"/>
        <v>10000</v>
      </c>
      <c r="O205" s="39">
        <f t="shared" si="216"/>
        <v>10000</v>
      </c>
      <c r="P205" s="39">
        <f t="shared" si="216"/>
        <v>10000</v>
      </c>
      <c r="Q205" s="39">
        <f t="shared" si="216"/>
        <v>10000</v>
      </c>
      <c r="R205" s="127">
        <f t="shared" si="216"/>
        <v>10000</v>
      </c>
    </row>
    <row r="206" spans="1:18" x14ac:dyDescent="0.2">
      <c r="A206" s="119"/>
      <c r="B206" s="156"/>
      <c r="C206" s="39"/>
      <c r="D206" s="831"/>
      <c r="E206" s="596"/>
      <c r="F206" s="39"/>
      <c r="G206" s="2271"/>
      <c r="H206" s="169"/>
      <c r="I206" s="2271"/>
      <c r="J206" s="110"/>
      <c r="K206" s="39"/>
      <c r="L206" s="156"/>
      <c r="M206" s="39"/>
      <c r="N206" s="39"/>
      <c r="O206" s="39"/>
      <c r="P206" s="39"/>
      <c r="Q206" s="39"/>
      <c r="R206" s="127"/>
    </row>
    <row r="207" spans="1:18" s="102" customFormat="1" x14ac:dyDescent="0.2">
      <c r="A207" s="200">
        <f>A196-A201-A202+A203++A204-A205</f>
        <v>-499000</v>
      </c>
      <c r="B207" s="437">
        <f>B196-B201-B202+B203++B204-B205</f>
        <v>-501200</v>
      </c>
      <c r="C207" s="457">
        <f>C196-C201-C202+C203++C204-C205</f>
        <v>-380400</v>
      </c>
      <c r="D207" s="853"/>
      <c r="E207" s="598" t="s">
        <v>2901</v>
      </c>
      <c r="F207" s="457">
        <f>F196-F201-F202+F203++F204-F205</f>
        <v>-688500</v>
      </c>
      <c r="G207" s="601">
        <f>IF(C207=F207,0,IF(C207=0,100,(F207-C207)/C207*100))</f>
        <v>80.99369085173501</v>
      </c>
      <c r="H207" s="823">
        <f t="shared" ref="H207:Q207" si="217">H196-H201-H202+H203++H204-H205</f>
        <v>-722700</v>
      </c>
      <c r="I207" s="601">
        <f>IF(F207=H207,0,IF(F207=0,100,(H207-F207)/F207*100))</f>
        <v>4.9673202614379086</v>
      </c>
      <c r="J207" s="884">
        <f t="shared" si="217"/>
        <v>-744700</v>
      </c>
      <c r="K207" s="457">
        <f t="shared" si="217"/>
        <v>-766800</v>
      </c>
      <c r="L207" s="437">
        <f t="shared" si="217"/>
        <v>-786500</v>
      </c>
      <c r="M207" s="457">
        <f t="shared" si="217"/>
        <v>-804700</v>
      </c>
      <c r="N207" s="457">
        <f t="shared" si="217"/>
        <v>-825400</v>
      </c>
      <c r="O207" s="457">
        <f t="shared" si="217"/>
        <v>-845900</v>
      </c>
      <c r="P207" s="457">
        <f t="shared" si="217"/>
        <v>-866800</v>
      </c>
      <c r="Q207" s="457">
        <f t="shared" si="217"/>
        <v>-888100</v>
      </c>
      <c r="R207" s="459">
        <f t="shared" ref="R207" si="218">R196-R201-R202+R203++R204-R205</f>
        <v>-910200</v>
      </c>
    </row>
    <row r="208" spans="1:18" ht="13.5" thickBot="1" x14ac:dyDescent="0.25">
      <c r="A208" s="82"/>
      <c r="B208" s="99"/>
      <c r="C208" s="99"/>
      <c r="D208" s="854"/>
      <c r="E208" s="427"/>
      <c r="F208" s="99"/>
      <c r="G208" s="454"/>
      <c r="H208" s="454"/>
      <c r="I208" s="454"/>
      <c r="J208" s="133"/>
      <c r="K208" s="74"/>
      <c r="L208" s="183"/>
      <c r="M208" s="74"/>
      <c r="N208" s="74"/>
      <c r="O208" s="74"/>
      <c r="P208" s="74"/>
      <c r="Q208" s="74"/>
      <c r="R208" s="182"/>
    </row>
    <row r="209" spans="1:18" s="146" customFormat="1" ht="14.25" thickTop="1" thickBot="1" x14ac:dyDescent="0.25">
      <c r="A209" s="87"/>
      <c r="B209" s="87"/>
      <c r="C209" s="87"/>
      <c r="D209" s="1715"/>
      <c r="E209" s="124"/>
      <c r="F209" s="87"/>
      <c r="G209" s="1076"/>
      <c r="H209" s="87"/>
      <c r="I209" s="1076"/>
      <c r="J209" s="87"/>
    </row>
    <row r="210" spans="1:18" s="100" customFormat="1" ht="18.75" customHeight="1" thickTop="1" thickBot="1" x14ac:dyDescent="0.3">
      <c r="A210" s="2758" t="s">
        <v>4520</v>
      </c>
      <c r="B210" s="2759"/>
      <c r="C210" s="2759"/>
      <c r="D210" s="2759"/>
      <c r="E210" s="2759"/>
      <c r="F210" s="2759"/>
      <c r="G210" s="2759"/>
      <c r="H210" s="2759"/>
      <c r="I210" s="2759"/>
      <c r="J210" s="2759"/>
      <c r="K210" s="2759"/>
      <c r="L210" s="2759"/>
      <c r="M210" s="2759"/>
      <c r="N210" s="2759"/>
      <c r="O210" s="2759"/>
      <c r="P210" s="2759"/>
      <c r="Q210" s="2759"/>
      <c r="R210" s="2760"/>
    </row>
    <row r="211" spans="1:18" s="46" customFormat="1" x14ac:dyDescent="0.2">
      <c r="A211" s="1716" t="str">
        <f t="shared" ref="A211:C212" si="219">A156</f>
        <v>ACTUAL</v>
      </c>
      <c r="B211" s="1717" t="str">
        <f t="shared" si="219"/>
        <v>ACTUAL</v>
      </c>
      <c r="C211" s="1717" t="str">
        <f t="shared" si="219"/>
        <v>ACTUAL</v>
      </c>
      <c r="D211" s="1717" t="s">
        <v>3094</v>
      </c>
      <c r="E211" s="1718" t="s">
        <v>2626</v>
      </c>
      <c r="F211" s="2771" t="s">
        <v>2628</v>
      </c>
      <c r="G211" s="2772"/>
      <c r="H211" s="2772"/>
      <c r="I211" s="2772"/>
      <c r="J211" s="2772"/>
      <c r="K211" s="2772"/>
      <c r="L211" s="2772"/>
      <c r="M211" s="2772"/>
      <c r="N211" s="2772"/>
      <c r="O211" s="2772"/>
      <c r="P211" s="2772"/>
      <c r="Q211" s="2772"/>
      <c r="R211" s="2773"/>
    </row>
    <row r="212" spans="1:18" s="31" customFormat="1" ht="13.5" thickBot="1" x14ac:dyDescent="0.25">
      <c r="A212" s="2396" t="str">
        <f t="shared" si="219"/>
        <v>2011/12</v>
      </c>
      <c r="B212" s="241" t="str">
        <f t="shared" si="219"/>
        <v>2012/13</v>
      </c>
      <c r="C212" s="162" t="str">
        <f t="shared" si="219"/>
        <v>2013/14</v>
      </c>
      <c r="D212" s="55" t="s">
        <v>3095</v>
      </c>
      <c r="E212" s="1719"/>
      <c r="F212" s="55" t="str">
        <f t="shared" ref="F212:R212" si="220">F157</f>
        <v>2014/15</v>
      </c>
      <c r="G212" s="1720" t="str">
        <f t="shared" si="220"/>
        <v xml:space="preserve">% </v>
      </c>
      <c r="H212" s="55" t="str">
        <f t="shared" si="220"/>
        <v>2015/16</v>
      </c>
      <c r="I212" s="1720" t="str">
        <f t="shared" si="220"/>
        <v xml:space="preserve">% </v>
      </c>
      <c r="J212" s="1645" t="str">
        <f t="shared" si="220"/>
        <v>2016/17</v>
      </c>
      <c r="K212" s="55" t="str">
        <f t="shared" si="220"/>
        <v>2017/18</v>
      </c>
      <c r="L212" s="57" t="str">
        <f t="shared" si="220"/>
        <v>2018/19</v>
      </c>
      <c r="M212" s="1646" t="str">
        <f t="shared" si="220"/>
        <v>2019/20</v>
      </c>
      <c r="N212" s="241" t="str">
        <f t="shared" si="220"/>
        <v>2020/21</v>
      </c>
      <c r="O212" s="1646" t="str">
        <f t="shared" si="220"/>
        <v>2021/22</v>
      </c>
      <c r="P212" s="241" t="str">
        <f t="shared" si="220"/>
        <v>2022/23</v>
      </c>
      <c r="Q212" s="241" t="str">
        <f t="shared" si="220"/>
        <v>2023/24</v>
      </c>
      <c r="R212" s="242" t="str">
        <f t="shared" si="220"/>
        <v>2024/25</v>
      </c>
    </row>
    <row r="213" spans="1:18" s="146" customFormat="1" x14ac:dyDescent="0.2">
      <c r="A213" s="80"/>
      <c r="B213" s="145"/>
      <c r="C213" s="145"/>
      <c r="D213" s="1721"/>
      <c r="E213" s="159"/>
      <c r="F213" s="145"/>
      <c r="G213" s="1059"/>
      <c r="H213" s="145"/>
      <c r="I213" s="1059"/>
      <c r="J213" s="87"/>
      <c r="K213" s="145"/>
      <c r="L213" s="143"/>
      <c r="M213" s="145"/>
      <c r="N213" s="145"/>
      <c r="O213" s="145"/>
      <c r="P213" s="145"/>
      <c r="Q213" s="145"/>
      <c r="R213" s="144"/>
    </row>
    <row r="214" spans="1:18" s="146" customFormat="1" x14ac:dyDescent="0.2">
      <c r="A214" s="80"/>
      <c r="B214" s="145"/>
      <c r="C214" s="145"/>
      <c r="D214" s="1721"/>
      <c r="E214" s="331" t="s">
        <v>1261</v>
      </c>
      <c r="F214" s="145"/>
      <c r="G214" s="1059"/>
      <c r="H214" s="145"/>
      <c r="I214" s="1059"/>
      <c r="J214" s="87"/>
      <c r="K214" s="145"/>
      <c r="L214" s="143"/>
      <c r="M214" s="145"/>
      <c r="N214" s="145"/>
      <c r="O214" s="145"/>
      <c r="P214" s="145"/>
      <c r="Q214" s="145"/>
      <c r="R214" s="144"/>
    </row>
    <row r="215" spans="1:18" s="146" customFormat="1" x14ac:dyDescent="0.2">
      <c r="A215" s="80"/>
      <c r="B215" s="145"/>
      <c r="C215" s="145"/>
      <c r="D215" s="1721"/>
      <c r="E215" s="331"/>
      <c r="F215" s="145"/>
      <c r="G215" s="1059"/>
      <c r="H215" s="145"/>
      <c r="I215" s="1059"/>
      <c r="J215" s="87"/>
      <c r="K215" s="145"/>
      <c r="L215" s="143"/>
      <c r="M215" s="145"/>
      <c r="N215" s="145"/>
      <c r="O215" s="145"/>
      <c r="P215" s="145"/>
      <c r="Q215" s="145"/>
      <c r="R215" s="144"/>
    </row>
    <row r="216" spans="1:18" s="146" customFormat="1" x14ac:dyDescent="0.2">
      <c r="A216" s="80"/>
      <c r="B216" s="145"/>
      <c r="C216" s="145"/>
      <c r="D216" s="1721"/>
      <c r="E216" s="159" t="s">
        <v>3343</v>
      </c>
      <c r="F216" s="145"/>
      <c r="G216" s="1059"/>
      <c r="H216" s="145"/>
      <c r="I216" s="1059"/>
      <c r="J216" s="87"/>
      <c r="K216" s="145"/>
      <c r="L216" s="143"/>
      <c r="M216" s="145"/>
      <c r="N216" s="145"/>
      <c r="O216" s="145"/>
      <c r="P216" s="145"/>
      <c r="Q216" s="145"/>
      <c r="R216" s="144"/>
    </row>
    <row r="217" spans="1:18" s="146" customFormat="1" x14ac:dyDescent="0.2">
      <c r="A217" s="80">
        <f>ROUND(SUM(A724:A725),-3)</f>
        <v>79000</v>
      </c>
      <c r="B217" s="145">
        <f>ROUND(SUM(B724:B725),-3)</f>
        <v>79000</v>
      </c>
      <c r="C217" s="145">
        <f>SUM(C724:C725)</f>
        <v>75800</v>
      </c>
      <c r="D217" s="1051" t="s">
        <v>1854</v>
      </c>
      <c r="E217" s="87" t="s">
        <v>4465</v>
      </c>
      <c r="F217" s="145">
        <f>SUM(F724:F725)</f>
        <v>77000</v>
      </c>
      <c r="G217" s="1059">
        <f>IF(C217=F217,0,IF(C217=0,100,(F217-C217)/C217*100))</f>
        <v>1.5831134564643801</v>
      </c>
      <c r="H217" s="145">
        <f t="shared" ref="H217:Q217" si="221">SUM(H724:H725)</f>
        <v>82000</v>
      </c>
      <c r="I217" s="1059">
        <f>IF(F217=H217,0,IF(F217=0,100,(H217-F217)/F217*100))</f>
        <v>6.4935064935064926</v>
      </c>
      <c r="J217" s="87">
        <f t="shared" si="221"/>
        <v>84500</v>
      </c>
      <c r="K217" s="145">
        <f t="shared" si="221"/>
        <v>87100</v>
      </c>
      <c r="L217" s="143">
        <f t="shared" si="221"/>
        <v>89800</v>
      </c>
      <c r="M217" s="145">
        <f t="shared" si="221"/>
        <v>92500</v>
      </c>
      <c r="N217" s="145">
        <f t="shared" si="221"/>
        <v>95300</v>
      </c>
      <c r="O217" s="145">
        <f t="shared" si="221"/>
        <v>98200</v>
      </c>
      <c r="P217" s="145">
        <f t="shared" si="221"/>
        <v>101200</v>
      </c>
      <c r="Q217" s="145">
        <f t="shared" si="221"/>
        <v>104300</v>
      </c>
      <c r="R217" s="144">
        <f t="shared" ref="R217" si="222">SUM(R724:R725)</f>
        <v>107500</v>
      </c>
    </row>
    <row r="218" spans="1:18" s="146" customFormat="1" x14ac:dyDescent="0.2">
      <c r="A218" s="80">
        <f>ROUND(SUM(A726:A727),-3)</f>
        <v>36000</v>
      </c>
      <c r="B218" s="145">
        <f>ROUND(SUM(B726:B727),-3)</f>
        <v>36000</v>
      </c>
      <c r="C218" s="145">
        <f>SUM(C726:C727)</f>
        <v>34600</v>
      </c>
      <c r="D218" s="1051" t="s">
        <v>1854</v>
      </c>
      <c r="E218" s="87" t="s">
        <v>4371</v>
      </c>
      <c r="F218" s="145">
        <f>SUM(F726:F727)</f>
        <v>35000</v>
      </c>
      <c r="G218" s="1059">
        <f>IF(C218=F218,0,IF(C218=0,100,(F218-C218)/C218*100))</f>
        <v>1.1560693641618496</v>
      </c>
      <c r="H218" s="145">
        <f t="shared" ref="H218:Q218" si="223">SUM(H726:H727)</f>
        <v>35000</v>
      </c>
      <c r="I218" s="1059">
        <f>IF(F218=H218,0,IF(F218=0,100,(H218-F218)/F218*100))</f>
        <v>0</v>
      </c>
      <c r="J218" s="87">
        <f t="shared" si="223"/>
        <v>36100</v>
      </c>
      <c r="K218" s="145">
        <f t="shared" si="223"/>
        <v>37200</v>
      </c>
      <c r="L218" s="143">
        <f t="shared" si="223"/>
        <v>38400</v>
      </c>
      <c r="M218" s="145">
        <f t="shared" si="223"/>
        <v>39600</v>
      </c>
      <c r="N218" s="145">
        <f t="shared" si="223"/>
        <v>40800</v>
      </c>
      <c r="O218" s="145">
        <f t="shared" si="223"/>
        <v>42100</v>
      </c>
      <c r="P218" s="145">
        <f t="shared" si="223"/>
        <v>43400</v>
      </c>
      <c r="Q218" s="145">
        <f t="shared" si="223"/>
        <v>44800</v>
      </c>
      <c r="R218" s="144">
        <f t="shared" ref="R218" si="224">SUM(R726:R727)</f>
        <v>46200</v>
      </c>
    </row>
    <row r="219" spans="1:18" s="146" customFormat="1" ht="13.5" thickBot="1" x14ac:dyDescent="0.25">
      <c r="A219" s="322"/>
      <c r="B219" s="129"/>
      <c r="C219" s="129"/>
      <c r="D219" s="1051"/>
      <c r="E219" s="159"/>
      <c r="F219" s="129"/>
      <c r="G219" s="367"/>
      <c r="H219" s="129"/>
      <c r="I219" s="367"/>
      <c r="J219" s="87"/>
      <c r="K219" s="145"/>
      <c r="L219" s="143"/>
      <c r="M219" s="145"/>
      <c r="N219" s="145"/>
      <c r="O219" s="145"/>
      <c r="P219" s="145"/>
      <c r="Q219" s="145"/>
      <c r="R219" s="144"/>
    </row>
    <row r="220" spans="1:18" s="146" customFormat="1" x14ac:dyDescent="0.2">
      <c r="A220" s="196">
        <f>SUM(A215:A219)</f>
        <v>115000</v>
      </c>
      <c r="B220" s="118">
        <f>SUM(B215:B219)</f>
        <v>115000</v>
      </c>
      <c r="C220" s="118">
        <f>SUM(C215:C219)</f>
        <v>110400</v>
      </c>
      <c r="D220" s="1051"/>
      <c r="E220" s="188" t="s">
        <v>3028</v>
      </c>
      <c r="F220" s="118">
        <f>SUM(F215:F219)</f>
        <v>112000</v>
      </c>
      <c r="G220" s="1722">
        <f>IF(C220=F220,0,IF(C220=0,100,(F220-C220)/C220*100))</f>
        <v>1.4492753623188406</v>
      </c>
      <c r="H220" s="118">
        <f t="shared" ref="H220:Q220" si="225">SUM(H215:H219)</f>
        <v>117000</v>
      </c>
      <c r="I220" s="1722">
        <f>IF(F220=H220,0,IF(F220=0,100,(H220-F220)/F220*100))</f>
        <v>4.4642857142857144</v>
      </c>
      <c r="J220" s="1723">
        <f t="shared" si="225"/>
        <v>120600</v>
      </c>
      <c r="K220" s="118">
        <f t="shared" si="225"/>
        <v>124300</v>
      </c>
      <c r="L220" s="175">
        <f t="shared" si="225"/>
        <v>128200</v>
      </c>
      <c r="M220" s="118">
        <f t="shared" si="225"/>
        <v>132100</v>
      </c>
      <c r="N220" s="118">
        <f t="shared" si="225"/>
        <v>136100</v>
      </c>
      <c r="O220" s="118">
        <f t="shared" si="225"/>
        <v>140300</v>
      </c>
      <c r="P220" s="118">
        <f t="shared" si="225"/>
        <v>144600</v>
      </c>
      <c r="Q220" s="118">
        <f t="shared" si="225"/>
        <v>149100</v>
      </c>
      <c r="R220" s="174">
        <f t="shared" ref="R220" si="226">SUM(R215:R219)</f>
        <v>153700</v>
      </c>
    </row>
    <row r="221" spans="1:18" s="146" customFormat="1" x14ac:dyDescent="0.2">
      <c r="A221" s="80"/>
      <c r="B221" s="145"/>
      <c r="C221" s="145"/>
      <c r="D221" s="1051"/>
      <c r="E221" s="188"/>
      <c r="F221" s="145"/>
      <c r="G221" s="1059"/>
      <c r="H221" s="145"/>
      <c r="I221" s="1059"/>
      <c r="J221" s="87"/>
      <c r="K221" s="145"/>
      <c r="L221" s="143"/>
      <c r="M221" s="145"/>
      <c r="N221" s="145"/>
      <c r="O221" s="145"/>
      <c r="P221" s="145"/>
      <c r="Q221" s="145"/>
      <c r="R221" s="144"/>
    </row>
    <row r="222" spans="1:18" s="146" customFormat="1" x14ac:dyDescent="0.2">
      <c r="A222" s="80"/>
      <c r="B222" s="145"/>
      <c r="C222" s="145"/>
      <c r="D222" s="1051"/>
      <c r="E222" s="331" t="s">
        <v>2578</v>
      </c>
      <c r="F222" s="145"/>
      <c r="G222" s="1059"/>
      <c r="H222" s="145"/>
      <c r="I222" s="1059"/>
      <c r="J222" s="87"/>
      <c r="K222" s="145"/>
      <c r="L222" s="143"/>
      <c r="M222" s="145"/>
      <c r="N222" s="145"/>
      <c r="O222" s="145"/>
      <c r="P222" s="145"/>
      <c r="Q222" s="145"/>
      <c r="R222" s="144"/>
    </row>
    <row r="223" spans="1:18" s="146" customFormat="1" x14ac:dyDescent="0.2">
      <c r="A223" s="80"/>
      <c r="B223" s="145"/>
      <c r="C223" s="145"/>
      <c r="D223" s="1051"/>
      <c r="E223" s="331"/>
      <c r="F223" s="145"/>
      <c r="G223" s="1059"/>
      <c r="H223" s="145"/>
      <c r="I223" s="1059"/>
      <c r="J223" s="87"/>
      <c r="K223" s="145"/>
      <c r="L223" s="143"/>
      <c r="M223" s="145"/>
      <c r="N223" s="145"/>
      <c r="O223" s="145"/>
      <c r="P223" s="145"/>
      <c r="Q223" s="145"/>
      <c r="R223" s="144"/>
    </row>
    <row r="224" spans="1:18" s="146" customFormat="1" x14ac:dyDescent="0.2">
      <c r="A224" s="80">
        <f>ROUND(SUM(A732:A762),-3)</f>
        <v>574000</v>
      </c>
      <c r="B224" s="145">
        <f>ROUND(SUM(B732:B733),-3)</f>
        <v>1209000</v>
      </c>
      <c r="C224" s="145">
        <f>SUM(C732:C733)</f>
        <v>1253300</v>
      </c>
      <c r="D224" s="1051" t="s">
        <v>1856</v>
      </c>
      <c r="E224" s="124" t="s">
        <v>4466</v>
      </c>
      <c r="F224" s="145">
        <f>SUM(F732:F733)</f>
        <v>1274000</v>
      </c>
      <c r="G224" s="1059">
        <f>IF(C224=F224,0,IF(C224=0,100,(F224-C224)/C224*100))</f>
        <v>1.6516396712678529</v>
      </c>
      <c r="H224" s="145">
        <f t="shared" ref="H224:Q224" si="227">SUM(H732:H733)</f>
        <v>1312000</v>
      </c>
      <c r="I224" s="1059">
        <f>IF(F224=H224,0,IF(F224=0,100,(H224-F224)/F224*100))</f>
        <v>2.9827315541601256</v>
      </c>
      <c r="J224" s="87">
        <f t="shared" si="227"/>
        <v>1351400</v>
      </c>
      <c r="K224" s="145">
        <f t="shared" si="227"/>
        <v>1392000</v>
      </c>
      <c r="L224" s="143">
        <f t="shared" si="227"/>
        <v>1433800</v>
      </c>
      <c r="M224" s="145">
        <f t="shared" si="227"/>
        <v>1476900</v>
      </c>
      <c r="N224" s="145">
        <f t="shared" si="227"/>
        <v>1521300</v>
      </c>
      <c r="O224" s="145">
        <f t="shared" si="227"/>
        <v>1567000</v>
      </c>
      <c r="P224" s="145">
        <f t="shared" si="227"/>
        <v>1614100</v>
      </c>
      <c r="Q224" s="145">
        <f t="shared" si="227"/>
        <v>1662600</v>
      </c>
      <c r="R224" s="144">
        <f t="shared" ref="R224" si="228">SUM(R732:R733)</f>
        <v>1712500</v>
      </c>
    </row>
    <row r="225" spans="1:18" s="146" customFormat="1" x14ac:dyDescent="0.2">
      <c r="A225" s="80">
        <f>ROUND(SUM(A735:A739),-3)</f>
        <v>22000</v>
      </c>
      <c r="B225" s="145">
        <f>ROUND(SUM(B735:B739),-3)</f>
        <v>19000</v>
      </c>
      <c r="C225" s="145">
        <f>SUM(C735:C739)</f>
        <v>20000</v>
      </c>
      <c r="D225" s="1051" t="s">
        <v>1855</v>
      </c>
      <c r="E225" s="124" t="s">
        <v>6171</v>
      </c>
      <c r="F225" s="145">
        <f>SUM(F735:F739)</f>
        <v>20000</v>
      </c>
      <c r="G225" s="1059">
        <f>IF(C225=F225,0,IF(C225=0,100,(F225-C225)/C225*100))</f>
        <v>0</v>
      </c>
      <c r="H225" s="145">
        <f t="shared" ref="H225:Q225" si="229">SUM(H735:H739)</f>
        <v>23900</v>
      </c>
      <c r="I225" s="1059">
        <f>IF(F225=H225,0,IF(F225=0,100,(H225-F225)/F225*100))</f>
        <v>19.5</v>
      </c>
      <c r="J225" s="87">
        <f t="shared" si="229"/>
        <v>24800</v>
      </c>
      <c r="K225" s="145">
        <f t="shared" si="229"/>
        <v>25700</v>
      </c>
      <c r="L225" s="143">
        <f t="shared" si="229"/>
        <v>26600</v>
      </c>
      <c r="M225" s="145">
        <f t="shared" si="229"/>
        <v>27600</v>
      </c>
      <c r="N225" s="145">
        <f t="shared" si="229"/>
        <v>28600</v>
      </c>
      <c r="O225" s="145">
        <f t="shared" si="229"/>
        <v>29600</v>
      </c>
      <c r="P225" s="145">
        <f t="shared" si="229"/>
        <v>30600</v>
      </c>
      <c r="Q225" s="145">
        <f t="shared" si="229"/>
        <v>31600</v>
      </c>
      <c r="R225" s="144">
        <f t="shared" ref="R225" si="230">SUM(R735:R739)</f>
        <v>32600</v>
      </c>
    </row>
    <row r="226" spans="1:18" s="146" customFormat="1" x14ac:dyDescent="0.2">
      <c r="A226" s="80">
        <f>ROUND(SUM(A740:A744),-3)</f>
        <v>58000</v>
      </c>
      <c r="B226" s="145">
        <f>ROUND(SUM(B740:B744),-3)</f>
        <v>63000</v>
      </c>
      <c r="C226" s="145">
        <f>SUM(C740:C744)</f>
        <v>61400</v>
      </c>
      <c r="D226" s="1051" t="s">
        <v>1856</v>
      </c>
      <c r="E226" s="124" t="s">
        <v>6170</v>
      </c>
      <c r="F226" s="145">
        <f>SUM(F740:F744)</f>
        <v>68000</v>
      </c>
      <c r="G226" s="1059">
        <f>IF(C226=F226,0,IF(C226=0,100,(F226-C226)/C226*100))</f>
        <v>10.749185667752444</v>
      </c>
      <c r="H226" s="145">
        <f t="shared" ref="H226:Q226" si="231">SUM(H740:H744)</f>
        <v>71000</v>
      </c>
      <c r="I226" s="1059">
        <f>IF(F226=H226,0,IF(F226=0,100,(H226-F226)/F226*100))</f>
        <v>4.4117647058823533</v>
      </c>
      <c r="J226" s="87">
        <f t="shared" si="231"/>
        <v>73200</v>
      </c>
      <c r="K226" s="145">
        <f t="shared" si="231"/>
        <v>75500</v>
      </c>
      <c r="L226" s="143">
        <f t="shared" si="231"/>
        <v>77800</v>
      </c>
      <c r="M226" s="145">
        <f t="shared" si="231"/>
        <v>80300</v>
      </c>
      <c r="N226" s="145">
        <f t="shared" si="231"/>
        <v>82800</v>
      </c>
      <c r="O226" s="145">
        <f t="shared" si="231"/>
        <v>85400</v>
      </c>
      <c r="P226" s="145">
        <f t="shared" si="231"/>
        <v>88200</v>
      </c>
      <c r="Q226" s="145">
        <f t="shared" si="231"/>
        <v>91000</v>
      </c>
      <c r="R226" s="144">
        <f t="shared" ref="R226" si="232">SUM(R740:R744)</f>
        <v>94000</v>
      </c>
    </row>
    <row r="227" spans="1:18" s="146" customFormat="1" x14ac:dyDescent="0.2">
      <c r="A227" s="80">
        <f>ROUND(SUM(A746:A747),-3)</f>
        <v>18000</v>
      </c>
      <c r="B227" s="145">
        <f>ROUND(SUM(B746:B747),-3)</f>
        <v>16000</v>
      </c>
      <c r="C227" s="145">
        <f>SUM(C746:C747)</f>
        <v>16900</v>
      </c>
      <c r="D227" s="1051" t="s">
        <v>1856</v>
      </c>
      <c r="E227" s="124" t="s">
        <v>4467</v>
      </c>
      <c r="F227" s="145">
        <f>SUM(F746:F747)</f>
        <v>18000</v>
      </c>
      <c r="G227" s="1059">
        <f>IF(C227=F227,0,IF(C227=0,100,(F227-C227)/C227*100))</f>
        <v>6.5088757396449708</v>
      </c>
      <c r="H227" s="145">
        <f t="shared" ref="H227:Q227" si="233">SUM(H746:H747)</f>
        <v>18600</v>
      </c>
      <c r="I227" s="1059">
        <f>IF(F227=H227,0,IF(F227=0,100,(H227-F227)/F227*100))</f>
        <v>3.3333333333333335</v>
      </c>
      <c r="J227" s="87">
        <f t="shared" si="233"/>
        <v>19300</v>
      </c>
      <c r="K227" s="145">
        <f t="shared" si="233"/>
        <v>20000</v>
      </c>
      <c r="L227" s="143">
        <f t="shared" si="233"/>
        <v>20700</v>
      </c>
      <c r="M227" s="145">
        <f t="shared" si="233"/>
        <v>21400</v>
      </c>
      <c r="N227" s="145">
        <f t="shared" si="233"/>
        <v>22100</v>
      </c>
      <c r="O227" s="145">
        <f t="shared" si="233"/>
        <v>22800</v>
      </c>
      <c r="P227" s="145">
        <f t="shared" si="233"/>
        <v>23600</v>
      </c>
      <c r="Q227" s="145">
        <f t="shared" si="233"/>
        <v>24400</v>
      </c>
      <c r="R227" s="144">
        <f t="shared" ref="R227" si="234">SUM(R746:R747)</f>
        <v>25200</v>
      </c>
    </row>
    <row r="228" spans="1:18" s="146" customFormat="1" x14ac:dyDescent="0.2">
      <c r="A228" s="80">
        <f>ROUND(SUM(A749:A751),-3)</f>
        <v>32000</v>
      </c>
      <c r="B228" s="145">
        <f>ROUND(SUM(B749:B751),-3)</f>
        <v>34000</v>
      </c>
      <c r="C228" s="145">
        <f>SUM(C749:C751)</f>
        <v>15600</v>
      </c>
      <c r="D228" s="1051" t="s">
        <v>1856</v>
      </c>
      <c r="E228" s="124" t="s">
        <v>4371</v>
      </c>
      <c r="F228" s="145">
        <f>SUM(F749:F751)</f>
        <v>114700</v>
      </c>
      <c r="G228" s="1059">
        <f>IF(C228=F228,0,IF(C228=0,100,(F228-C228)/C228*100))</f>
        <v>635.25641025641016</v>
      </c>
      <c r="H228" s="145">
        <f t="shared" ref="H228:Q228" si="235">SUM(H749:H751)</f>
        <v>35000</v>
      </c>
      <c r="I228" s="1059">
        <f>IF(F228=H228,0,IF(F228=0,100,(H228-F228)/F228*100))</f>
        <v>-69.485614646904963</v>
      </c>
      <c r="J228" s="87">
        <f t="shared" si="235"/>
        <v>36100</v>
      </c>
      <c r="K228" s="145">
        <f t="shared" si="235"/>
        <v>37200</v>
      </c>
      <c r="L228" s="143">
        <f t="shared" si="235"/>
        <v>38400</v>
      </c>
      <c r="M228" s="145">
        <f t="shared" si="235"/>
        <v>39600</v>
      </c>
      <c r="N228" s="145">
        <f t="shared" si="235"/>
        <v>40800</v>
      </c>
      <c r="O228" s="145">
        <f t="shared" si="235"/>
        <v>42100</v>
      </c>
      <c r="P228" s="145">
        <f t="shared" si="235"/>
        <v>43400</v>
      </c>
      <c r="Q228" s="145">
        <f t="shared" si="235"/>
        <v>44800</v>
      </c>
      <c r="R228" s="144">
        <f t="shared" ref="R228" si="236">SUM(R749:R751)</f>
        <v>46200</v>
      </c>
    </row>
    <row r="229" spans="1:18" s="146" customFormat="1" hidden="1" x14ac:dyDescent="0.2">
      <c r="A229" s="80"/>
      <c r="B229" s="145"/>
      <c r="C229" s="145"/>
      <c r="D229" s="1039"/>
      <c r="E229" s="124"/>
      <c r="F229" s="145"/>
      <c r="G229" s="1059"/>
      <c r="H229" s="145"/>
      <c r="I229" s="1059"/>
      <c r="J229" s="87"/>
      <c r="K229" s="145"/>
      <c r="L229" s="143"/>
      <c r="M229" s="145"/>
      <c r="N229" s="145"/>
      <c r="O229" s="145"/>
      <c r="P229" s="145"/>
      <c r="Q229" s="145"/>
      <c r="R229" s="144"/>
    </row>
    <row r="230" spans="1:18" s="146" customFormat="1" hidden="1" x14ac:dyDescent="0.2">
      <c r="A230" s="80"/>
      <c r="B230" s="145"/>
      <c r="C230" s="145"/>
      <c r="D230" s="1039"/>
      <c r="E230" s="159" t="s">
        <v>1967</v>
      </c>
      <c r="F230" s="145"/>
      <c r="G230" s="1059"/>
      <c r="H230" s="145"/>
      <c r="I230" s="1059"/>
      <c r="J230" s="87"/>
      <c r="K230" s="145"/>
      <c r="L230" s="143"/>
      <c r="M230" s="145"/>
      <c r="N230" s="145"/>
      <c r="O230" s="145"/>
      <c r="P230" s="145"/>
      <c r="Q230" s="145"/>
      <c r="R230" s="144"/>
    </row>
    <row r="231" spans="1:18" s="146" customFormat="1" hidden="1" x14ac:dyDescent="0.2">
      <c r="A231" s="80">
        <f>A866</f>
        <v>0</v>
      </c>
      <c r="B231" s="145">
        <f>B866</f>
        <v>0</v>
      </c>
      <c r="C231" s="145">
        <f>C866</f>
        <v>0</v>
      </c>
      <c r="D231" s="1039" t="s">
        <v>1856</v>
      </c>
      <c r="E231" s="124" t="s">
        <v>3533</v>
      </c>
      <c r="F231" s="145">
        <f>F866</f>
        <v>0</v>
      </c>
      <c r="G231" s="1059">
        <f>IF(C231=F231,0,IF(C231=0,100,(F231-C231)/C231*100))</f>
        <v>0</v>
      </c>
      <c r="H231" s="145">
        <f t="shared" ref="H231:Q231" si="237">H866</f>
        <v>0</v>
      </c>
      <c r="I231" s="1059">
        <f>IF(F231=H231,0,IF(F231=0,100,(H231-F231)/F231*100))</f>
        <v>0</v>
      </c>
      <c r="J231" s="87">
        <f t="shared" si="237"/>
        <v>0</v>
      </c>
      <c r="K231" s="145">
        <f t="shared" si="237"/>
        <v>0</v>
      </c>
      <c r="L231" s="143">
        <f t="shared" si="237"/>
        <v>0</v>
      </c>
      <c r="M231" s="145">
        <f t="shared" si="237"/>
        <v>0</v>
      </c>
      <c r="N231" s="145">
        <f t="shared" si="237"/>
        <v>0</v>
      </c>
      <c r="O231" s="145">
        <f t="shared" si="237"/>
        <v>0</v>
      </c>
      <c r="P231" s="145">
        <f t="shared" si="237"/>
        <v>0</v>
      </c>
      <c r="Q231" s="145">
        <f t="shared" si="237"/>
        <v>0</v>
      </c>
      <c r="R231" s="144">
        <f t="shared" ref="R231" si="238">R866</f>
        <v>0</v>
      </c>
    </row>
    <row r="232" spans="1:18" s="146" customFormat="1" x14ac:dyDescent="0.2">
      <c r="A232" s="80"/>
      <c r="B232" s="145"/>
      <c r="C232" s="145"/>
      <c r="D232" s="1039"/>
      <c r="E232" s="124"/>
      <c r="F232" s="145"/>
      <c r="G232" s="1059"/>
      <c r="H232" s="145"/>
      <c r="I232" s="1059"/>
      <c r="J232" s="87"/>
      <c r="K232" s="145"/>
      <c r="L232" s="143"/>
      <c r="M232" s="145"/>
      <c r="N232" s="145"/>
      <c r="O232" s="145"/>
      <c r="P232" s="145"/>
      <c r="Q232" s="145"/>
      <c r="R232" s="144"/>
    </row>
    <row r="233" spans="1:18" s="146" customFormat="1" x14ac:dyDescent="0.2">
      <c r="A233" s="80"/>
      <c r="B233" s="145"/>
      <c r="C233" s="145"/>
      <c r="D233" s="1039"/>
      <c r="E233" s="1419" t="s">
        <v>1329</v>
      </c>
      <c r="F233" s="145"/>
      <c r="G233" s="1059"/>
      <c r="H233" s="145"/>
      <c r="I233" s="1059"/>
      <c r="J233" s="87"/>
      <c r="K233" s="145"/>
      <c r="L233" s="143"/>
      <c r="M233" s="145"/>
      <c r="N233" s="145"/>
      <c r="O233" s="145"/>
      <c r="P233" s="145"/>
      <c r="Q233" s="145"/>
      <c r="R233" s="144"/>
    </row>
    <row r="234" spans="1:18" s="146" customFormat="1" x14ac:dyDescent="0.2">
      <c r="A234" s="80">
        <f>ROUND(A753,-3)</f>
        <v>0</v>
      </c>
      <c r="B234" s="145">
        <f>ROUND(B753,-3)</f>
        <v>0</v>
      </c>
      <c r="C234" s="145">
        <f>C753</f>
        <v>0</v>
      </c>
      <c r="D234" s="1039" t="s">
        <v>1856</v>
      </c>
      <c r="E234" s="1131" t="s">
        <v>1598</v>
      </c>
      <c r="F234" s="145">
        <f>F753</f>
        <v>0</v>
      </c>
      <c r="G234" s="1059">
        <f>IF(C234=F234,0,IF(C234=0,100,(F234-C234)/C234*100))</f>
        <v>0</v>
      </c>
      <c r="H234" s="145">
        <f t="shared" ref="H234:Q234" si="239">H753</f>
        <v>0</v>
      </c>
      <c r="I234" s="1059">
        <f>IF(F234=H234,0,IF(F234=0,100,(H234-F234)/F234*100))</f>
        <v>0</v>
      </c>
      <c r="J234" s="87">
        <f t="shared" si="239"/>
        <v>0</v>
      </c>
      <c r="K234" s="145">
        <f t="shared" si="239"/>
        <v>0</v>
      </c>
      <c r="L234" s="143">
        <f t="shared" si="239"/>
        <v>0</v>
      </c>
      <c r="M234" s="145">
        <f t="shared" si="239"/>
        <v>0</v>
      </c>
      <c r="N234" s="145">
        <f t="shared" si="239"/>
        <v>0</v>
      </c>
      <c r="O234" s="145">
        <f t="shared" si="239"/>
        <v>0</v>
      </c>
      <c r="P234" s="145">
        <f t="shared" si="239"/>
        <v>0</v>
      </c>
      <c r="Q234" s="145">
        <f t="shared" si="239"/>
        <v>0</v>
      </c>
      <c r="R234" s="144">
        <f t="shared" ref="R234" si="240">R753</f>
        <v>0</v>
      </c>
    </row>
    <row r="235" spans="1:18" s="146" customFormat="1" x14ac:dyDescent="0.2">
      <c r="A235" s="80"/>
      <c r="B235" s="145"/>
      <c r="C235" s="145"/>
      <c r="D235" s="1039"/>
      <c r="E235" s="1131"/>
      <c r="F235" s="145"/>
      <c r="G235" s="1059"/>
      <c r="H235" s="143"/>
      <c r="I235" s="1059"/>
      <c r="J235" s="87"/>
      <c r="K235" s="145"/>
      <c r="L235" s="143"/>
      <c r="M235" s="145"/>
      <c r="N235" s="145"/>
      <c r="O235" s="145"/>
      <c r="P235" s="145"/>
      <c r="Q235" s="145"/>
      <c r="R235" s="144"/>
    </row>
    <row r="236" spans="1:18" s="146" customFormat="1" x14ac:dyDescent="0.2">
      <c r="A236" s="80"/>
      <c r="B236" s="145"/>
      <c r="C236" s="145"/>
      <c r="D236" s="1381"/>
      <c r="E236" s="1419" t="s">
        <v>307</v>
      </c>
      <c r="F236" s="1276"/>
      <c r="G236" s="1059"/>
      <c r="H236" s="1277"/>
      <c r="I236" s="1059"/>
      <c r="J236" s="1762"/>
      <c r="K236" s="145"/>
      <c r="L236" s="143"/>
      <c r="M236" s="145"/>
      <c r="N236" s="145"/>
      <c r="O236" s="145"/>
      <c r="P236" s="145"/>
      <c r="Q236" s="145"/>
      <c r="R236" s="144"/>
    </row>
    <row r="237" spans="1:18" s="146" customFormat="1" x14ac:dyDescent="0.2">
      <c r="A237" s="80">
        <f>A756</f>
        <v>172000</v>
      </c>
      <c r="B237" s="145">
        <f t="shared" ref="B237:C237" si="241">B756</f>
        <v>173000</v>
      </c>
      <c r="C237" s="145">
        <f t="shared" si="241"/>
        <v>314900</v>
      </c>
      <c r="D237" s="1388">
        <v>35030</v>
      </c>
      <c r="E237" s="1420" t="s">
        <v>104</v>
      </c>
      <c r="F237" s="1276">
        <f>F756</f>
        <v>149000</v>
      </c>
      <c r="G237" s="1059">
        <f>IF(C237=F237,0,IF(C237=0,100,(F237-C237)/C237*100))</f>
        <v>-52.683391552873928</v>
      </c>
      <c r="H237" s="1277">
        <f t="shared" ref="H237:Q237" si="242">H756</f>
        <v>149000</v>
      </c>
      <c r="I237" s="1059">
        <f>IF(F237=H237,0,IF(F237=0,100,(H237-F237)/F237*100))</f>
        <v>0</v>
      </c>
      <c r="J237" s="1762">
        <f t="shared" si="242"/>
        <v>149000</v>
      </c>
      <c r="K237" s="145">
        <f t="shared" si="242"/>
        <v>153500</v>
      </c>
      <c r="L237" s="143">
        <f t="shared" si="242"/>
        <v>158200</v>
      </c>
      <c r="M237" s="145">
        <f t="shared" si="242"/>
        <v>163000</v>
      </c>
      <c r="N237" s="145">
        <f t="shared" si="242"/>
        <v>167900</v>
      </c>
      <c r="O237" s="145">
        <f t="shared" si="242"/>
        <v>173000</v>
      </c>
      <c r="P237" s="145">
        <f t="shared" si="242"/>
        <v>178200</v>
      </c>
      <c r="Q237" s="145">
        <f t="shared" si="242"/>
        <v>183600</v>
      </c>
      <c r="R237" s="144">
        <f t="shared" ref="R237" si="243">R756</f>
        <v>189200</v>
      </c>
    </row>
    <row r="238" spans="1:18" s="146" customFormat="1" ht="13.5" thickBot="1" x14ac:dyDescent="0.25">
      <c r="A238" s="322"/>
      <c r="B238" s="177"/>
      <c r="C238" s="129"/>
      <c r="D238" s="1051"/>
      <c r="E238" s="129"/>
      <c r="F238" s="129"/>
      <c r="G238" s="367"/>
      <c r="H238" s="129"/>
      <c r="I238" s="367"/>
      <c r="J238" s="87"/>
      <c r="K238" s="145"/>
      <c r="L238" s="143"/>
      <c r="M238" s="145"/>
      <c r="N238" s="145"/>
      <c r="O238" s="145"/>
      <c r="P238" s="145"/>
      <c r="Q238" s="145"/>
      <c r="R238" s="144"/>
    </row>
    <row r="239" spans="1:18" s="131" customFormat="1" x14ac:dyDescent="0.2">
      <c r="A239" s="196">
        <f>SUM(A222:A238)</f>
        <v>876000</v>
      </c>
      <c r="B239" s="175">
        <f t="shared" ref="B239:C239" si="244">SUM(B222:B238)</f>
        <v>1514000</v>
      </c>
      <c r="C239" s="118">
        <f t="shared" si="244"/>
        <v>1682100</v>
      </c>
      <c r="D239" s="1724"/>
      <c r="E239" s="1725" t="s">
        <v>660</v>
      </c>
      <c r="F239" s="118">
        <f>SUM(F222:F238)</f>
        <v>1643700</v>
      </c>
      <c r="G239" s="1722">
        <f>IF(C239=F239,0,IF(C239=0,100,(F239-C239)/C239*100))</f>
        <v>-2.282860709827002</v>
      </c>
      <c r="H239" s="118">
        <f t="shared" ref="H239:Q239" si="245">SUM(H222:H238)</f>
        <v>1609500</v>
      </c>
      <c r="I239" s="1722">
        <f>IF(F239=H239,0,IF(F239=0,100,(H239-F239)/F239*100))</f>
        <v>-2.0806716554115714</v>
      </c>
      <c r="J239" s="1723">
        <f t="shared" si="245"/>
        <v>1653800</v>
      </c>
      <c r="K239" s="118">
        <f t="shared" si="245"/>
        <v>1703900</v>
      </c>
      <c r="L239" s="175">
        <f t="shared" si="245"/>
        <v>1755500</v>
      </c>
      <c r="M239" s="118">
        <f t="shared" si="245"/>
        <v>1808800</v>
      </c>
      <c r="N239" s="118">
        <f t="shared" si="245"/>
        <v>1863500</v>
      </c>
      <c r="O239" s="118">
        <f t="shared" si="245"/>
        <v>1919900</v>
      </c>
      <c r="P239" s="118">
        <f t="shared" si="245"/>
        <v>1978100</v>
      </c>
      <c r="Q239" s="118">
        <f t="shared" si="245"/>
        <v>2038000</v>
      </c>
      <c r="R239" s="174">
        <f t="shared" ref="R239" si="246">SUM(R222:R238)</f>
        <v>2099700</v>
      </c>
    </row>
    <row r="240" spans="1:18" s="146" customFormat="1" x14ac:dyDescent="0.2">
      <c r="A240" s="80"/>
      <c r="B240" s="145"/>
      <c r="C240" s="145"/>
      <c r="D240" s="1726"/>
      <c r="E240" s="124"/>
      <c r="F240" s="145"/>
      <c r="G240" s="1059"/>
      <c r="H240" s="145"/>
      <c r="I240" s="1059"/>
      <c r="J240" s="87"/>
      <c r="K240" s="145"/>
      <c r="L240" s="143"/>
      <c r="M240" s="145"/>
      <c r="N240" s="145"/>
      <c r="O240" s="145"/>
      <c r="P240" s="145"/>
      <c r="Q240" s="145"/>
      <c r="R240" s="144"/>
    </row>
    <row r="241" spans="1:18" s="131" customFormat="1" x14ac:dyDescent="0.2">
      <c r="A241" s="322">
        <f>A220-A239</f>
        <v>-761000</v>
      </c>
      <c r="B241" s="129">
        <f t="shared" ref="B241:C241" si="247">B220-B239</f>
        <v>-1399000</v>
      </c>
      <c r="C241" s="129">
        <f t="shared" si="247"/>
        <v>-1571700</v>
      </c>
      <c r="D241" s="1724"/>
      <c r="E241" s="1727" t="s">
        <v>1203</v>
      </c>
      <c r="F241" s="129">
        <f>F220-F239</f>
        <v>-1531700</v>
      </c>
      <c r="G241" s="367">
        <f>IF(C241=F241,0,IF(C241=0,100,(F241-C241)/C241*100))</f>
        <v>-2.5450149519628429</v>
      </c>
      <c r="H241" s="129">
        <f t="shared" ref="H241:Q241" si="248">H220-H239</f>
        <v>-1492500</v>
      </c>
      <c r="I241" s="367">
        <f>IF(F241=H241,0,IF(F241=0,100,(H241-F241)/F241*100))</f>
        <v>-2.5592478944963113</v>
      </c>
      <c r="J241" s="159">
        <f t="shared" si="248"/>
        <v>-1533200</v>
      </c>
      <c r="K241" s="129">
        <f t="shared" si="248"/>
        <v>-1579600</v>
      </c>
      <c r="L241" s="177">
        <f t="shared" si="248"/>
        <v>-1627300</v>
      </c>
      <c r="M241" s="129">
        <f t="shared" si="248"/>
        <v>-1676700</v>
      </c>
      <c r="N241" s="129">
        <f t="shared" si="248"/>
        <v>-1727400</v>
      </c>
      <c r="O241" s="129">
        <f t="shared" si="248"/>
        <v>-1779600</v>
      </c>
      <c r="P241" s="129">
        <f t="shared" si="248"/>
        <v>-1833500</v>
      </c>
      <c r="Q241" s="129">
        <f t="shared" si="248"/>
        <v>-1888900</v>
      </c>
      <c r="R241" s="176">
        <f t="shared" ref="R241" si="249">R220-R239</f>
        <v>-1946000</v>
      </c>
    </row>
    <row r="242" spans="1:18" s="146" customFormat="1" x14ac:dyDescent="0.2">
      <c r="A242" s="80">
        <f>A237</f>
        <v>172000</v>
      </c>
      <c r="B242" s="145">
        <f t="shared" ref="B242:C242" si="250">B237</f>
        <v>173000</v>
      </c>
      <c r="C242" s="145">
        <f t="shared" si="250"/>
        <v>314900</v>
      </c>
      <c r="D242" s="1726"/>
      <c r="E242" s="364" t="s">
        <v>2313</v>
      </c>
      <c r="F242" s="145">
        <f>F237</f>
        <v>149000</v>
      </c>
      <c r="G242" s="1059">
        <f>IF(C242=F242,0,IF(C242=0,100,(F242-C242)/C242*100))</f>
        <v>-52.683391552873928</v>
      </c>
      <c r="H242" s="145">
        <f t="shared" ref="H242:Q242" si="251">H237</f>
        <v>149000</v>
      </c>
      <c r="I242" s="1059">
        <f>IF(F242=H242,0,IF(F242=0,100,(H242-F242)/F242*100))</f>
        <v>0</v>
      </c>
      <c r="J242" s="87">
        <f t="shared" si="251"/>
        <v>149000</v>
      </c>
      <c r="K242" s="145">
        <f t="shared" si="251"/>
        <v>153500</v>
      </c>
      <c r="L242" s="143">
        <f t="shared" si="251"/>
        <v>158200</v>
      </c>
      <c r="M242" s="145">
        <f t="shared" si="251"/>
        <v>163000</v>
      </c>
      <c r="N242" s="145">
        <f t="shared" si="251"/>
        <v>167900</v>
      </c>
      <c r="O242" s="145">
        <f t="shared" si="251"/>
        <v>173000</v>
      </c>
      <c r="P242" s="145">
        <f t="shared" si="251"/>
        <v>178200</v>
      </c>
      <c r="Q242" s="145">
        <f t="shared" si="251"/>
        <v>183600</v>
      </c>
      <c r="R242" s="144">
        <f t="shared" ref="R242" si="252">R237</f>
        <v>189200</v>
      </c>
    </row>
    <row r="243" spans="1:18" s="131" customFormat="1" x14ac:dyDescent="0.2">
      <c r="A243" s="1728">
        <f>A242+A241</f>
        <v>-589000</v>
      </c>
      <c r="B243" s="1441">
        <f t="shared" ref="B243:C243" si="253">B242+B241</f>
        <v>-1226000</v>
      </c>
      <c r="C243" s="1441">
        <f t="shared" si="253"/>
        <v>-1256800</v>
      </c>
      <c r="D243" s="1729"/>
      <c r="E243" s="1730" t="s">
        <v>1993</v>
      </c>
      <c r="F243" s="1441">
        <f>F242+F241</f>
        <v>-1382700</v>
      </c>
      <c r="G243" s="1731">
        <f>IF(C243=F243,0,IF(C243=0,100,(F243-C243)/C243*100))</f>
        <v>10.01750477402928</v>
      </c>
      <c r="H243" s="1441">
        <f t="shared" ref="H243:Q243" si="254">H242+H241</f>
        <v>-1343500</v>
      </c>
      <c r="I243" s="1731">
        <f>IF(F243=H243,0,IF(F243=0,100,(H243-F243)/F243*100))</f>
        <v>-2.8350329066319522</v>
      </c>
      <c r="J243" s="1732">
        <f t="shared" si="254"/>
        <v>-1384200</v>
      </c>
      <c r="K243" s="1441">
        <f t="shared" si="254"/>
        <v>-1426100</v>
      </c>
      <c r="L243" s="1733">
        <f t="shared" si="254"/>
        <v>-1469100</v>
      </c>
      <c r="M243" s="1441">
        <f t="shared" si="254"/>
        <v>-1513700</v>
      </c>
      <c r="N243" s="1441">
        <f t="shared" si="254"/>
        <v>-1559500</v>
      </c>
      <c r="O243" s="1441">
        <f t="shared" si="254"/>
        <v>-1606600</v>
      </c>
      <c r="P243" s="1441">
        <f t="shared" si="254"/>
        <v>-1655300</v>
      </c>
      <c r="Q243" s="1441">
        <f t="shared" si="254"/>
        <v>-1705300</v>
      </c>
      <c r="R243" s="2392">
        <f t="shared" ref="R243" si="255">R242+R241</f>
        <v>-1756800</v>
      </c>
    </row>
    <row r="244" spans="1:18" s="146" customFormat="1" ht="13.5" thickBot="1" x14ac:dyDescent="0.25">
      <c r="A244" s="1734"/>
      <c r="B244" s="1663"/>
      <c r="C244" s="1663"/>
      <c r="D244" s="1735"/>
      <c r="E244" s="1736"/>
      <c r="F244" s="1663"/>
      <c r="G244" s="1737"/>
      <c r="H244" s="1663"/>
      <c r="I244" s="1737"/>
      <c r="J244" s="333"/>
      <c r="K244" s="1739"/>
      <c r="L244" s="1738"/>
      <c r="M244" s="1739"/>
      <c r="N244" s="1739"/>
      <c r="O244" s="1739"/>
      <c r="P244" s="1739"/>
      <c r="Q244" s="1739"/>
      <c r="R244" s="2393"/>
    </row>
    <row r="245" spans="1:18" s="146" customFormat="1" ht="13.5" thickTop="1" x14ac:dyDescent="0.2">
      <c r="A245" s="1740"/>
      <c r="B245" s="1741"/>
      <c r="C245" s="1741"/>
      <c r="D245" s="1742"/>
      <c r="E245" s="1743"/>
      <c r="F245" s="1741"/>
      <c r="G245" s="1744"/>
      <c r="H245" s="1741"/>
      <c r="I245" s="1744"/>
      <c r="J245" s="1745"/>
      <c r="K245" s="1747"/>
      <c r="L245" s="1746"/>
      <c r="M245" s="1747"/>
      <c r="N245" s="1747"/>
      <c r="O245" s="1747"/>
      <c r="P245" s="1747"/>
      <c r="Q245" s="1747"/>
      <c r="R245" s="2394"/>
    </row>
    <row r="246" spans="1:18" s="146" customFormat="1" x14ac:dyDescent="0.2">
      <c r="A246" s="322"/>
      <c r="B246" s="129"/>
      <c r="C246" s="129"/>
      <c r="D246" s="1715"/>
      <c r="E246" s="1748" t="s">
        <v>231</v>
      </c>
      <c r="F246" s="129"/>
      <c r="G246" s="461"/>
      <c r="H246" s="129"/>
      <c r="I246" s="461"/>
      <c r="J246" s="87"/>
      <c r="K246" s="145"/>
      <c r="L246" s="143"/>
      <c r="M246" s="145"/>
      <c r="N246" s="145"/>
      <c r="O246" s="145"/>
      <c r="P246" s="145"/>
      <c r="Q246" s="145"/>
      <c r="R246" s="144"/>
    </row>
    <row r="247" spans="1:18" s="146" customFormat="1" x14ac:dyDescent="0.2">
      <c r="A247" s="322"/>
      <c r="B247" s="129"/>
      <c r="C247" s="129"/>
      <c r="D247" s="1715"/>
      <c r="E247" s="1419"/>
      <c r="F247" s="129"/>
      <c r="G247" s="461"/>
      <c r="H247" s="129"/>
      <c r="I247" s="461"/>
      <c r="J247" s="87"/>
      <c r="K247" s="145"/>
      <c r="L247" s="143"/>
      <c r="M247" s="145"/>
      <c r="N247" s="145"/>
      <c r="O247" s="145"/>
      <c r="P247" s="145"/>
      <c r="Q247" s="145"/>
      <c r="R247" s="144"/>
    </row>
    <row r="248" spans="1:18" s="146" customFormat="1" x14ac:dyDescent="0.2">
      <c r="A248" s="80">
        <f t="shared" ref="A248:B252" si="256">ROUND(A767,-3)</f>
        <v>0</v>
      </c>
      <c r="B248" s="143">
        <f t="shared" si="256"/>
        <v>0</v>
      </c>
      <c r="C248" s="145">
        <f>C767</f>
        <v>0</v>
      </c>
      <c r="D248" s="1715"/>
      <c r="E248" s="1131" t="s">
        <v>3368</v>
      </c>
      <c r="F248" s="145">
        <f>F767</f>
        <v>0</v>
      </c>
      <c r="G248" s="1462"/>
      <c r="H248" s="145">
        <f t="shared" ref="H248:Q248" si="257">H767</f>
        <v>0</v>
      </c>
      <c r="I248" s="1462"/>
      <c r="J248" s="87">
        <f t="shared" si="257"/>
        <v>0</v>
      </c>
      <c r="K248" s="145">
        <f t="shared" si="257"/>
        <v>0</v>
      </c>
      <c r="L248" s="143">
        <f t="shared" si="257"/>
        <v>0</v>
      </c>
      <c r="M248" s="145">
        <f t="shared" si="257"/>
        <v>0</v>
      </c>
      <c r="N248" s="145">
        <f t="shared" si="257"/>
        <v>0</v>
      </c>
      <c r="O248" s="145">
        <f t="shared" si="257"/>
        <v>0</v>
      </c>
      <c r="P248" s="145">
        <f t="shared" si="257"/>
        <v>0</v>
      </c>
      <c r="Q248" s="145">
        <f t="shared" si="257"/>
        <v>0</v>
      </c>
      <c r="R248" s="144">
        <f t="shared" ref="R248" si="258">R767</f>
        <v>0</v>
      </c>
    </row>
    <row r="249" spans="1:18" s="146" customFormat="1" x14ac:dyDescent="0.2">
      <c r="A249" s="80">
        <f t="shared" si="256"/>
        <v>59000</v>
      </c>
      <c r="B249" s="143">
        <f t="shared" si="256"/>
        <v>61000</v>
      </c>
      <c r="C249" s="145">
        <f>C768</f>
        <v>253800</v>
      </c>
      <c r="D249" s="1715"/>
      <c r="E249" s="1131" t="s">
        <v>2272</v>
      </c>
      <c r="F249" s="145">
        <f>F768</f>
        <v>0</v>
      </c>
      <c r="G249" s="1462"/>
      <c r="H249" s="145">
        <f t="shared" ref="H249:Q249" si="259">H768</f>
        <v>0</v>
      </c>
      <c r="I249" s="1462"/>
      <c r="J249" s="87">
        <f t="shared" si="259"/>
        <v>0</v>
      </c>
      <c r="K249" s="145">
        <f t="shared" si="259"/>
        <v>0</v>
      </c>
      <c r="L249" s="143">
        <f t="shared" si="259"/>
        <v>0</v>
      </c>
      <c r="M249" s="145">
        <f t="shared" si="259"/>
        <v>0</v>
      </c>
      <c r="N249" s="145">
        <f t="shared" si="259"/>
        <v>0</v>
      </c>
      <c r="O249" s="145">
        <f t="shared" si="259"/>
        <v>0</v>
      </c>
      <c r="P249" s="145">
        <f t="shared" si="259"/>
        <v>0</v>
      </c>
      <c r="Q249" s="145">
        <f t="shared" si="259"/>
        <v>0</v>
      </c>
      <c r="R249" s="144">
        <f t="shared" ref="R249" si="260">R768</f>
        <v>0</v>
      </c>
    </row>
    <row r="250" spans="1:18" s="146" customFormat="1" x14ac:dyDescent="0.2">
      <c r="A250" s="80">
        <f t="shared" si="256"/>
        <v>54000</v>
      </c>
      <c r="B250" s="143">
        <f t="shared" si="256"/>
        <v>59000</v>
      </c>
      <c r="C250" s="145">
        <f>C769</f>
        <v>209200</v>
      </c>
      <c r="D250" s="1715"/>
      <c r="E250" s="1131" t="s">
        <v>2738</v>
      </c>
      <c r="F250" s="145">
        <f>F769</f>
        <v>253800</v>
      </c>
      <c r="G250" s="1462"/>
      <c r="H250" s="145">
        <f t="shared" ref="H250:Q250" si="261">H769</f>
        <v>0</v>
      </c>
      <c r="I250" s="1462"/>
      <c r="J250" s="87">
        <f t="shared" si="261"/>
        <v>0</v>
      </c>
      <c r="K250" s="145">
        <f t="shared" si="261"/>
        <v>0</v>
      </c>
      <c r="L250" s="143">
        <f t="shared" si="261"/>
        <v>0</v>
      </c>
      <c r="M250" s="145">
        <f t="shared" si="261"/>
        <v>0</v>
      </c>
      <c r="N250" s="145">
        <f t="shared" si="261"/>
        <v>0</v>
      </c>
      <c r="O250" s="145">
        <f t="shared" si="261"/>
        <v>0</v>
      </c>
      <c r="P250" s="145">
        <f t="shared" si="261"/>
        <v>0</v>
      </c>
      <c r="Q250" s="145">
        <f t="shared" si="261"/>
        <v>0</v>
      </c>
      <c r="R250" s="144">
        <f t="shared" ref="R250" si="262">R769</f>
        <v>0</v>
      </c>
    </row>
    <row r="251" spans="1:18" s="146" customFormat="1" x14ac:dyDescent="0.2">
      <c r="A251" s="80">
        <f t="shared" si="256"/>
        <v>0</v>
      </c>
      <c r="B251" s="143">
        <f t="shared" si="256"/>
        <v>0</v>
      </c>
      <c r="C251" s="145">
        <f>C770</f>
        <v>16000</v>
      </c>
      <c r="D251" s="1715"/>
      <c r="E251" s="1131" t="s">
        <v>2275</v>
      </c>
      <c r="F251" s="145">
        <f>F770</f>
        <v>5000</v>
      </c>
      <c r="G251" s="1462"/>
      <c r="H251" s="145">
        <f t="shared" ref="H251:Q251" si="263">H770</f>
        <v>0</v>
      </c>
      <c r="I251" s="1462"/>
      <c r="J251" s="87">
        <f t="shared" si="263"/>
        <v>0</v>
      </c>
      <c r="K251" s="145">
        <f t="shared" si="263"/>
        <v>0</v>
      </c>
      <c r="L251" s="143">
        <f t="shared" si="263"/>
        <v>0</v>
      </c>
      <c r="M251" s="145">
        <f t="shared" si="263"/>
        <v>0</v>
      </c>
      <c r="N251" s="145">
        <f t="shared" si="263"/>
        <v>0</v>
      </c>
      <c r="O251" s="145">
        <f t="shared" si="263"/>
        <v>0</v>
      </c>
      <c r="P251" s="145">
        <f t="shared" si="263"/>
        <v>0</v>
      </c>
      <c r="Q251" s="145">
        <f t="shared" si="263"/>
        <v>0</v>
      </c>
      <c r="R251" s="144">
        <f t="shared" ref="R251" si="264">R770</f>
        <v>0</v>
      </c>
    </row>
    <row r="252" spans="1:18" s="146" customFormat="1" x14ac:dyDescent="0.2">
      <c r="A252" s="80">
        <f t="shared" si="256"/>
        <v>0</v>
      </c>
      <c r="B252" s="143">
        <f t="shared" si="256"/>
        <v>0</v>
      </c>
      <c r="C252" s="145">
        <f>C771</f>
        <v>10400</v>
      </c>
      <c r="D252" s="1715"/>
      <c r="E252" s="1131" t="s">
        <v>1153</v>
      </c>
      <c r="F252" s="145">
        <f>F771</f>
        <v>179100</v>
      </c>
      <c r="G252" s="1462"/>
      <c r="H252" s="145">
        <f t="shared" ref="H252:Q252" si="265">H771</f>
        <v>0</v>
      </c>
      <c r="I252" s="1462"/>
      <c r="J252" s="87">
        <f t="shared" si="265"/>
        <v>0</v>
      </c>
      <c r="K252" s="145">
        <f t="shared" si="265"/>
        <v>0</v>
      </c>
      <c r="L252" s="143">
        <f t="shared" si="265"/>
        <v>0</v>
      </c>
      <c r="M252" s="145">
        <f t="shared" si="265"/>
        <v>0</v>
      </c>
      <c r="N252" s="145">
        <f t="shared" si="265"/>
        <v>0</v>
      </c>
      <c r="O252" s="145">
        <f t="shared" si="265"/>
        <v>0</v>
      </c>
      <c r="P252" s="145">
        <f t="shared" si="265"/>
        <v>0</v>
      </c>
      <c r="Q252" s="145">
        <f t="shared" si="265"/>
        <v>0</v>
      </c>
      <c r="R252" s="144">
        <f t="shared" ref="R252" si="266">R771</f>
        <v>0</v>
      </c>
    </row>
    <row r="253" spans="1:18" s="146" customFormat="1" x14ac:dyDescent="0.2">
      <c r="A253" s="80"/>
      <c r="B253" s="143"/>
      <c r="C253" s="145"/>
      <c r="D253" s="1715"/>
      <c r="E253" s="1748"/>
      <c r="F253" s="145"/>
      <c r="G253" s="1462"/>
      <c r="H253" s="145"/>
      <c r="I253" s="1462"/>
      <c r="J253" s="87"/>
      <c r="K253" s="145"/>
      <c r="L253" s="143"/>
      <c r="M253" s="145"/>
      <c r="N253" s="145"/>
      <c r="O253" s="145"/>
      <c r="P253" s="145"/>
      <c r="Q253" s="145"/>
      <c r="R253" s="144"/>
    </row>
    <row r="254" spans="1:18" s="131" customFormat="1" ht="11.25" customHeight="1" x14ac:dyDescent="0.2">
      <c r="A254" s="1728">
        <f>A243-A248-A249+A250++A251-A252</f>
        <v>-594000</v>
      </c>
      <c r="B254" s="1733">
        <f>B243-B248-B249+B250++B251-B252</f>
        <v>-1228000</v>
      </c>
      <c r="C254" s="1441">
        <f>C243-C248-C249+C250++C251-C252</f>
        <v>-1295800</v>
      </c>
      <c r="D254" s="1749"/>
      <c r="E254" s="1750" t="s">
        <v>2901</v>
      </c>
      <c r="F254" s="1441">
        <f>F243-F248-F249+F250++F251-F252</f>
        <v>-1303000</v>
      </c>
      <c r="G254" s="1731">
        <f>IF(C254=F254,0,IF(C254=0,100,(F254-C254)/C254*100))</f>
        <v>0.5556413026701652</v>
      </c>
      <c r="H254" s="1441">
        <f t="shared" ref="H254:Q254" si="267">H243-H248-H249+H250++H251-H252</f>
        <v>-1343500</v>
      </c>
      <c r="I254" s="1731">
        <f>IF(F254=H254,0,IF(F254=0,100,(H254-F254)/F254*100))</f>
        <v>3.1082118188795089</v>
      </c>
      <c r="J254" s="1732">
        <f t="shared" si="267"/>
        <v>-1384200</v>
      </c>
      <c r="K254" s="1441">
        <f t="shared" si="267"/>
        <v>-1426100</v>
      </c>
      <c r="L254" s="1733">
        <f t="shared" si="267"/>
        <v>-1469100</v>
      </c>
      <c r="M254" s="1441">
        <f t="shared" si="267"/>
        <v>-1513700</v>
      </c>
      <c r="N254" s="1441">
        <f t="shared" si="267"/>
        <v>-1559500</v>
      </c>
      <c r="O254" s="1441">
        <f t="shared" si="267"/>
        <v>-1606600</v>
      </c>
      <c r="P254" s="1441">
        <f t="shared" si="267"/>
        <v>-1655300</v>
      </c>
      <c r="Q254" s="1441">
        <f t="shared" si="267"/>
        <v>-1705300</v>
      </c>
      <c r="R254" s="2392">
        <f t="shared" ref="R254" si="268">R243-R248-R249+R250++R251-R252</f>
        <v>-1756800</v>
      </c>
    </row>
    <row r="255" spans="1:18" s="146" customFormat="1" ht="13.5" thickBot="1" x14ac:dyDescent="0.25">
      <c r="A255" s="1734"/>
      <c r="B255" s="1663"/>
      <c r="C255" s="1663"/>
      <c r="D255" s="1751"/>
      <c r="E255" s="1752"/>
      <c r="F255" s="1663"/>
      <c r="G255" s="1753"/>
      <c r="H255" s="1663"/>
      <c r="I255" s="1753"/>
      <c r="J255" s="333"/>
      <c r="K255" s="1067"/>
      <c r="L255" s="1068"/>
      <c r="M255" s="1067"/>
      <c r="N255" s="1067"/>
      <c r="O255" s="1067"/>
      <c r="P255" s="1067"/>
      <c r="Q255" s="1067"/>
      <c r="R255" s="1069"/>
    </row>
    <row r="256" spans="1:18" s="146" customFormat="1" ht="14.25" thickTop="1" thickBot="1" x14ac:dyDescent="0.25">
      <c r="D256" s="1754"/>
      <c r="F256" s="87"/>
      <c r="G256" s="1755"/>
      <c r="H256" s="87"/>
      <c r="I256" s="1755"/>
      <c r="J256" s="87"/>
    </row>
    <row r="257" spans="1:18" s="100" customFormat="1" ht="18.75" customHeight="1" thickTop="1" thickBot="1" x14ac:dyDescent="0.3">
      <c r="A257" s="2723" t="s">
        <v>2739</v>
      </c>
      <c r="B257" s="2724"/>
      <c r="C257" s="2724"/>
      <c r="D257" s="2724"/>
      <c r="E257" s="2724"/>
      <c r="F257" s="2724"/>
      <c r="G257" s="2724"/>
      <c r="H257" s="2724"/>
      <c r="I257" s="2724"/>
      <c r="J257" s="2724"/>
      <c r="K257" s="2724"/>
      <c r="L257" s="2724"/>
      <c r="M257" s="2724"/>
      <c r="N257" s="2724"/>
      <c r="O257" s="2724"/>
      <c r="P257" s="2724"/>
      <c r="Q257" s="2724"/>
      <c r="R257" s="2725"/>
    </row>
    <row r="258" spans="1:18" s="46" customFormat="1" x14ac:dyDescent="0.2">
      <c r="A258" s="1757" t="str">
        <f t="shared" ref="A258:F258" si="269">A211</f>
        <v>ACTUAL</v>
      </c>
      <c r="B258" s="1562" t="str">
        <f t="shared" si="269"/>
        <v>ACTUAL</v>
      </c>
      <c r="C258" s="1562" t="str">
        <f t="shared" si="269"/>
        <v>ACTUAL</v>
      </c>
      <c r="D258" s="1562" t="str">
        <f t="shared" si="269"/>
        <v>LEDGER</v>
      </c>
      <c r="E258" s="1758" t="str">
        <f t="shared" si="269"/>
        <v>BUDGET ITEMS</v>
      </c>
      <c r="F258" s="2785" t="str">
        <f t="shared" si="269"/>
        <v>ESTIMATED</v>
      </c>
      <c r="G258" s="2786"/>
      <c r="H258" s="2786"/>
      <c r="I258" s="2786"/>
      <c r="J258" s="2786"/>
      <c r="K258" s="2786"/>
      <c r="L258" s="2786"/>
      <c r="M258" s="2786"/>
      <c r="N258" s="2786"/>
      <c r="O258" s="2786"/>
      <c r="P258" s="2786"/>
      <c r="Q258" s="2786"/>
      <c r="R258" s="2787"/>
    </row>
    <row r="259" spans="1:18" s="31" customFormat="1" ht="12.75" customHeight="1" thickBot="1" x14ac:dyDescent="0.25">
      <c r="A259" s="2396" t="str">
        <f>A212</f>
        <v>2011/12</v>
      </c>
      <c r="B259" s="241" t="str">
        <f>B212</f>
        <v>2012/13</v>
      </c>
      <c r="C259" s="241" t="str">
        <f>C212</f>
        <v>2013/14</v>
      </c>
      <c r="D259" s="55" t="str">
        <f>D212</f>
        <v>ACCOUNT</v>
      </c>
      <c r="E259" s="1759"/>
      <c r="F259" s="55" t="str">
        <f t="shared" ref="F259:Q259" si="270">F212</f>
        <v>2014/15</v>
      </c>
      <c r="G259" s="1720" t="str">
        <f t="shared" si="270"/>
        <v xml:space="preserve">% </v>
      </c>
      <c r="H259" s="55" t="str">
        <f t="shared" si="270"/>
        <v>2015/16</v>
      </c>
      <c r="I259" s="1720" t="str">
        <f t="shared" ref="I259" si="271">I212</f>
        <v xml:space="preserve">% </v>
      </c>
      <c r="J259" s="1645" t="str">
        <f t="shared" si="270"/>
        <v>2016/17</v>
      </c>
      <c r="K259" s="55" t="str">
        <f t="shared" si="270"/>
        <v>2017/18</v>
      </c>
      <c r="L259" s="57" t="str">
        <f t="shared" si="270"/>
        <v>2018/19</v>
      </c>
      <c r="M259" s="1646" t="str">
        <f t="shared" si="270"/>
        <v>2019/20</v>
      </c>
      <c r="N259" s="241" t="str">
        <f t="shared" si="270"/>
        <v>2020/21</v>
      </c>
      <c r="O259" s="1646" t="str">
        <f t="shared" si="270"/>
        <v>2021/22</v>
      </c>
      <c r="P259" s="241" t="str">
        <f t="shared" si="270"/>
        <v>2022/23</v>
      </c>
      <c r="Q259" s="241" t="str">
        <f t="shared" si="270"/>
        <v>2023/24</v>
      </c>
      <c r="R259" s="242" t="str">
        <f t="shared" ref="R259" si="272">R212</f>
        <v>2024/25</v>
      </c>
    </row>
    <row r="260" spans="1:18" s="146" customFormat="1" x14ac:dyDescent="0.2">
      <c r="A260" s="80"/>
      <c r="B260" s="86"/>
      <c r="C260" s="145"/>
      <c r="D260" s="1760"/>
      <c r="E260" s="1761"/>
      <c r="F260" s="1276"/>
      <c r="G260" s="1059"/>
      <c r="H260" s="1276"/>
      <c r="I260" s="1059"/>
      <c r="J260" s="1762"/>
      <c r="K260" s="145"/>
      <c r="L260" s="143"/>
      <c r="M260" s="145"/>
      <c r="N260" s="145"/>
      <c r="O260" s="145"/>
      <c r="P260" s="145"/>
      <c r="Q260" s="145"/>
      <c r="R260" s="144"/>
    </row>
    <row r="261" spans="1:18" s="146" customFormat="1" x14ac:dyDescent="0.2">
      <c r="A261" s="80"/>
      <c r="B261" s="86"/>
      <c r="C261" s="145"/>
      <c r="D261" s="1760"/>
      <c r="E261" s="1763" t="s">
        <v>1261</v>
      </c>
      <c r="F261" s="1276"/>
      <c r="G261" s="1059"/>
      <c r="H261" s="1276"/>
      <c r="I261" s="1059"/>
      <c r="J261" s="1762"/>
      <c r="K261" s="145"/>
      <c r="L261" s="143"/>
      <c r="M261" s="145"/>
      <c r="N261" s="145"/>
      <c r="O261" s="145"/>
      <c r="P261" s="145"/>
      <c r="Q261" s="145"/>
      <c r="R261" s="144"/>
    </row>
    <row r="262" spans="1:18" s="146" customFormat="1" x14ac:dyDescent="0.2">
      <c r="A262" s="80"/>
      <c r="B262" s="86"/>
      <c r="C262" s="145"/>
      <c r="D262" s="1760"/>
      <c r="E262" s="1763"/>
      <c r="F262" s="1276"/>
      <c r="G262" s="1059"/>
      <c r="H262" s="1276"/>
      <c r="I262" s="1059"/>
      <c r="J262" s="1762"/>
      <c r="K262" s="145"/>
      <c r="L262" s="143"/>
      <c r="M262" s="145"/>
      <c r="N262" s="145"/>
      <c r="O262" s="145"/>
      <c r="P262" s="145"/>
      <c r="Q262" s="145"/>
      <c r="R262" s="144"/>
    </row>
    <row r="263" spans="1:18" s="146" customFormat="1" x14ac:dyDescent="0.2">
      <c r="A263" s="80"/>
      <c r="B263" s="86"/>
      <c r="C263" s="145"/>
      <c r="D263" s="1760"/>
      <c r="E263" s="1419" t="s">
        <v>1383</v>
      </c>
      <c r="F263" s="1276"/>
      <c r="G263" s="1059"/>
      <c r="H263" s="1277"/>
      <c r="I263" s="1059"/>
      <c r="J263" s="1762"/>
      <c r="K263" s="145"/>
      <c r="L263" s="143"/>
      <c r="M263" s="145"/>
      <c r="N263" s="145"/>
      <c r="O263" s="145"/>
      <c r="P263" s="145"/>
      <c r="Q263" s="145"/>
      <c r="R263" s="144"/>
    </row>
    <row r="264" spans="1:18" s="146" customFormat="1" x14ac:dyDescent="0.2">
      <c r="A264" s="80">
        <f>ROUND(SUM(A780:A783),-3)</f>
        <v>145000</v>
      </c>
      <c r="B264" s="145">
        <f>ROUND(SUM(B780:B783),-3)</f>
        <v>178000</v>
      </c>
      <c r="C264" s="145">
        <f>SUM(C780:C783)</f>
        <v>193600</v>
      </c>
      <c r="D264" s="1760">
        <v>22270</v>
      </c>
      <c r="E264" s="1131" t="s">
        <v>4469</v>
      </c>
      <c r="F264" s="1276">
        <f>SUM(F780:F783)</f>
        <v>192000</v>
      </c>
      <c r="G264" s="1059">
        <f>IF(C264=F264,0,IF(C264=0,100,(F264-C264)/C264*100))</f>
        <v>-0.82644628099173556</v>
      </c>
      <c r="H264" s="1277">
        <f>SUM(H780:H783)</f>
        <v>191000</v>
      </c>
      <c r="I264" s="1059">
        <f>IF(F264=H264,0,IF(F264=0,100,(H264-F264)/F264*100))</f>
        <v>-0.52083333333333326</v>
      </c>
      <c r="J264" s="1762">
        <f t="shared" ref="J264:R264" si="273">SUM(J780:J783)</f>
        <v>196300</v>
      </c>
      <c r="K264" s="145">
        <f t="shared" si="273"/>
        <v>202300</v>
      </c>
      <c r="L264" s="143">
        <f t="shared" si="273"/>
        <v>208500</v>
      </c>
      <c r="M264" s="145">
        <f t="shared" si="273"/>
        <v>214900</v>
      </c>
      <c r="N264" s="145">
        <f t="shared" si="273"/>
        <v>221500</v>
      </c>
      <c r="O264" s="145">
        <f t="shared" si="273"/>
        <v>228300</v>
      </c>
      <c r="P264" s="145">
        <f t="shared" si="273"/>
        <v>235200</v>
      </c>
      <c r="Q264" s="145">
        <f t="shared" si="273"/>
        <v>242500</v>
      </c>
      <c r="R264" s="144">
        <f t="shared" si="273"/>
        <v>249900</v>
      </c>
    </row>
    <row r="265" spans="1:18" s="146" customFormat="1" x14ac:dyDescent="0.2">
      <c r="A265" s="80"/>
      <c r="B265" s="145"/>
      <c r="C265" s="145"/>
      <c r="D265" s="1760"/>
      <c r="E265" s="1131"/>
      <c r="F265" s="1276"/>
      <c r="G265" s="1059"/>
      <c r="H265" s="1277"/>
      <c r="I265" s="1059"/>
      <c r="J265" s="1762"/>
      <c r="K265" s="145"/>
      <c r="L265" s="143"/>
      <c r="M265" s="145"/>
      <c r="N265" s="145"/>
      <c r="O265" s="145"/>
      <c r="P265" s="145"/>
      <c r="Q265" s="145"/>
      <c r="R265" s="144"/>
    </row>
    <row r="266" spans="1:18" s="146" customFormat="1" x14ac:dyDescent="0.2">
      <c r="A266" s="80"/>
      <c r="B266" s="145"/>
      <c r="C266" s="145"/>
      <c r="D266" s="1760"/>
      <c r="E266" s="1419" t="s">
        <v>2359</v>
      </c>
      <c r="F266" s="1276"/>
      <c r="G266" s="1059"/>
      <c r="H266" s="1277"/>
      <c r="I266" s="1059"/>
      <c r="J266" s="1762"/>
      <c r="K266" s="145"/>
      <c r="L266" s="143"/>
      <c r="M266" s="145"/>
      <c r="N266" s="145"/>
      <c r="O266" s="145"/>
      <c r="P266" s="145"/>
      <c r="Q266" s="145"/>
      <c r="R266" s="144"/>
    </row>
    <row r="267" spans="1:18" s="146" customFormat="1" x14ac:dyDescent="0.2">
      <c r="A267" s="80">
        <f>ROUND(SUM(A784:A786),-3)</f>
        <v>136000</v>
      </c>
      <c r="B267" s="145">
        <f>ROUND(SUM(B784:B786),-3)</f>
        <v>143000</v>
      </c>
      <c r="C267" s="145">
        <f>SUM(C784:C786)</f>
        <v>155100</v>
      </c>
      <c r="D267" s="1760">
        <v>22271</v>
      </c>
      <c r="E267" s="1131" t="s">
        <v>4469</v>
      </c>
      <c r="F267" s="1276">
        <f>SUM(F784:F786)</f>
        <v>150000</v>
      </c>
      <c r="G267" s="1059">
        <f>IF(C267=F267,0,IF(C267=0,100,(F267-C267)/C267*100))</f>
        <v>-3.2882011605415857</v>
      </c>
      <c r="H267" s="1277">
        <f>SUM(H784:H786)</f>
        <v>154000</v>
      </c>
      <c r="I267" s="1059">
        <f>IF(F267=H267,0,IF(F267=0,100,(H267-F267)/F267*100))</f>
        <v>2.666666666666667</v>
      </c>
      <c r="J267" s="1762">
        <f t="shared" ref="J267:R267" si="274">SUM(J784:J786)</f>
        <v>158800</v>
      </c>
      <c r="K267" s="145">
        <f t="shared" si="274"/>
        <v>164000</v>
      </c>
      <c r="L267" s="143">
        <f t="shared" si="274"/>
        <v>169000</v>
      </c>
      <c r="M267" s="145">
        <f t="shared" si="274"/>
        <v>174200</v>
      </c>
      <c r="N267" s="145">
        <f t="shared" si="274"/>
        <v>179600</v>
      </c>
      <c r="O267" s="145">
        <f t="shared" si="274"/>
        <v>185000</v>
      </c>
      <c r="P267" s="145">
        <f t="shared" si="274"/>
        <v>190600</v>
      </c>
      <c r="Q267" s="145">
        <f t="shared" si="274"/>
        <v>196400</v>
      </c>
      <c r="R267" s="144">
        <f t="shared" si="274"/>
        <v>202400</v>
      </c>
    </row>
    <row r="268" spans="1:18" s="146" customFormat="1" ht="13.5" thickBot="1" x14ac:dyDescent="0.25">
      <c r="A268" s="80" t="s">
        <v>2627</v>
      </c>
      <c r="B268" s="145" t="s">
        <v>2627</v>
      </c>
      <c r="C268" s="145" t="s">
        <v>2627</v>
      </c>
      <c r="D268" s="1388"/>
      <c r="E268" s="2269"/>
      <c r="F268" s="1276" t="s">
        <v>2627</v>
      </c>
      <c r="G268" s="1059"/>
      <c r="H268" s="1276" t="s">
        <v>2627</v>
      </c>
      <c r="I268" s="1059"/>
      <c r="J268" s="1762" t="s">
        <v>2627</v>
      </c>
      <c r="K268" s="145" t="s">
        <v>2627</v>
      </c>
      <c r="L268" s="143" t="s">
        <v>2627</v>
      </c>
      <c r="M268" s="145" t="s">
        <v>2627</v>
      </c>
      <c r="N268" s="145" t="s">
        <v>2627</v>
      </c>
      <c r="O268" s="145" t="s">
        <v>2627</v>
      </c>
      <c r="P268" s="145" t="s">
        <v>2627</v>
      </c>
      <c r="Q268" s="145" t="s">
        <v>2627</v>
      </c>
      <c r="R268" s="144" t="s">
        <v>2627</v>
      </c>
    </row>
    <row r="269" spans="1:18" s="146" customFormat="1" x14ac:dyDescent="0.2">
      <c r="A269" s="196">
        <f>SUM(A261:A268)</f>
        <v>281000</v>
      </c>
      <c r="B269" s="118">
        <f>SUM(B261:B268)</f>
        <v>321000</v>
      </c>
      <c r="C269" s="118">
        <f>SUM(C261:C268)</f>
        <v>348700</v>
      </c>
      <c r="D269" s="1764"/>
      <c r="E269" s="1659"/>
      <c r="F269" s="1765">
        <f>SUM(F261:F268)</f>
        <v>342000</v>
      </c>
      <c r="G269" s="661">
        <f>IF(C269=F269,0,IF(C269=0,100,(F269-C269)/C269*100))</f>
        <v>-1.9214224261542872</v>
      </c>
      <c r="H269" s="1765">
        <f t="shared" ref="H269:Q269" si="275">SUM(H261:H268)</f>
        <v>345000</v>
      </c>
      <c r="I269" s="661">
        <f>IF(F269=H269,0,IF(F269=0,100,(H269-F269)/F269*100))</f>
        <v>0.8771929824561403</v>
      </c>
      <c r="J269" s="1766">
        <f t="shared" si="275"/>
        <v>355100</v>
      </c>
      <c r="K269" s="118">
        <f t="shared" si="275"/>
        <v>366300</v>
      </c>
      <c r="L269" s="175">
        <f t="shared" si="275"/>
        <v>377500</v>
      </c>
      <c r="M269" s="118">
        <f t="shared" si="275"/>
        <v>389100</v>
      </c>
      <c r="N269" s="118">
        <f t="shared" si="275"/>
        <v>401100</v>
      </c>
      <c r="O269" s="118">
        <f t="shared" si="275"/>
        <v>413300</v>
      </c>
      <c r="P269" s="118">
        <f t="shared" si="275"/>
        <v>425800</v>
      </c>
      <c r="Q269" s="118">
        <f t="shared" si="275"/>
        <v>438900</v>
      </c>
      <c r="R269" s="174">
        <f t="shared" ref="R269" si="276">SUM(R261:R268)</f>
        <v>452300</v>
      </c>
    </row>
    <row r="270" spans="1:18" s="146" customFormat="1" x14ac:dyDescent="0.2">
      <c r="A270" s="80"/>
      <c r="B270" s="145"/>
      <c r="C270" s="145"/>
      <c r="D270" s="1388"/>
      <c r="E270" s="1760"/>
      <c r="F270" s="1276"/>
      <c r="G270" s="1059"/>
      <c r="H270" s="1276"/>
      <c r="I270" s="1059"/>
      <c r="J270" s="1762"/>
      <c r="K270" s="145"/>
      <c r="L270" s="143"/>
      <c r="M270" s="145"/>
      <c r="N270" s="145"/>
      <c r="O270" s="145"/>
      <c r="P270" s="145"/>
      <c r="Q270" s="145"/>
      <c r="R270" s="144"/>
    </row>
    <row r="271" spans="1:18" s="146" customFormat="1" x14ac:dyDescent="0.2">
      <c r="A271" s="80"/>
      <c r="B271" s="145"/>
      <c r="C271" s="145"/>
      <c r="D271" s="1388"/>
      <c r="E271" s="1763" t="s">
        <v>2578</v>
      </c>
      <c r="F271" s="1276"/>
      <c r="G271" s="1059"/>
      <c r="H271" s="1276"/>
      <c r="I271" s="1059"/>
      <c r="J271" s="1762"/>
      <c r="K271" s="145"/>
      <c r="L271" s="143"/>
      <c r="M271" s="145"/>
      <c r="N271" s="145"/>
      <c r="O271" s="145"/>
      <c r="P271" s="145"/>
      <c r="Q271" s="145"/>
      <c r="R271" s="144"/>
    </row>
    <row r="272" spans="1:18" s="146" customFormat="1" x14ac:dyDescent="0.2">
      <c r="A272" s="80"/>
      <c r="B272" s="145"/>
      <c r="C272" s="145"/>
      <c r="D272" s="1388"/>
      <c r="E272" s="1763"/>
      <c r="F272" s="1276"/>
      <c r="G272" s="1059"/>
      <c r="H272" s="1276"/>
      <c r="I272" s="1059"/>
      <c r="J272" s="1762"/>
      <c r="K272" s="145"/>
      <c r="L272" s="143"/>
      <c r="M272" s="145"/>
      <c r="N272" s="145"/>
      <c r="O272" s="145"/>
      <c r="P272" s="145"/>
      <c r="Q272" s="145"/>
      <c r="R272" s="144"/>
    </row>
    <row r="273" spans="1:18" s="146" customFormat="1" x14ac:dyDescent="0.2">
      <c r="A273" s="80"/>
      <c r="B273" s="145"/>
      <c r="C273" s="145"/>
      <c r="D273" s="1388"/>
      <c r="E273" s="1659" t="s">
        <v>1617</v>
      </c>
      <c r="F273" s="1276"/>
      <c r="G273" s="1059"/>
      <c r="H273" s="1276"/>
      <c r="I273" s="1059"/>
      <c r="J273" s="1762"/>
      <c r="K273" s="145"/>
      <c r="L273" s="143"/>
      <c r="M273" s="145"/>
      <c r="N273" s="145"/>
      <c r="O273" s="145"/>
      <c r="P273" s="145"/>
      <c r="Q273" s="145"/>
      <c r="R273" s="144"/>
    </row>
    <row r="274" spans="1:18" s="146" customFormat="1" x14ac:dyDescent="0.2">
      <c r="A274" s="80">
        <f>ROUND(SUM(A790:A798),-3)</f>
        <v>127000</v>
      </c>
      <c r="B274" s="145">
        <f>ROUND(SUM(B790:B798),-3)</f>
        <v>150000</v>
      </c>
      <c r="C274" s="145">
        <f>SUM(C790:C798)</f>
        <v>192000</v>
      </c>
      <c r="D274" s="1388">
        <v>32330</v>
      </c>
      <c r="E274" s="1420" t="s">
        <v>1618</v>
      </c>
      <c r="F274" s="1276">
        <f>SUM(F790:F798)</f>
        <v>167000</v>
      </c>
      <c r="G274" s="1059">
        <f>IF(C274=F274,0,IF(C274=0,100,(F274-C274)/C274*100))</f>
        <v>-13.020833333333334</v>
      </c>
      <c r="H274" s="1277">
        <f>SUM(H790:H798)</f>
        <v>166100</v>
      </c>
      <c r="I274" s="1059">
        <f>IF(F274=H274,0,IF(F274=0,100,(H274-F274)/F274*100))</f>
        <v>-0.53892215568862278</v>
      </c>
      <c r="J274" s="1762">
        <f t="shared" ref="J274:R274" si="277">SUM(J790:J798)</f>
        <v>184500</v>
      </c>
      <c r="K274" s="145">
        <f t="shared" si="277"/>
        <v>190400</v>
      </c>
      <c r="L274" s="143">
        <f t="shared" si="277"/>
        <v>196500</v>
      </c>
      <c r="M274" s="145">
        <f t="shared" si="277"/>
        <v>202800</v>
      </c>
      <c r="N274" s="145">
        <f t="shared" si="277"/>
        <v>209300</v>
      </c>
      <c r="O274" s="145">
        <f t="shared" si="277"/>
        <v>216000</v>
      </c>
      <c r="P274" s="145">
        <f t="shared" si="277"/>
        <v>222800</v>
      </c>
      <c r="Q274" s="145">
        <f t="shared" si="277"/>
        <v>229800</v>
      </c>
      <c r="R274" s="144">
        <f t="shared" si="277"/>
        <v>236900</v>
      </c>
    </row>
    <row r="275" spans="1:18" s="146" customFormat="1" x14ac:dyDescent="0.2">
      <c r="A275" s="80">
        <f>ROUND(SUM(A799:A801),-3)</f>
        <v>182000</v>
      </c>
      <c r="B275" s="145">
        <f>ROUND(SUM(B799:B801),-3)</f>
        <v>200000</v>
      </c>
      <c r="C275" s="145">
        <f>SUM(C799:C801)</f>
        <v>201200</v>
      </c>
      <c r="D275" s="1388">
        <v>32330</v>
      </c>
      <c r="E275" s="1420" t="s">
        <v>3634</v>
      </c>
      <c r="F275" s="1276">
        <f>SUM(F799:F801)</f>
        <v>206000</v>
      </c>
      <c r="G275" s="1059">
        <f>IF(C275=F275,0,IF(C275=0,100,(F275-C275)/C275*100))</f>
        <v>2.3856858846918487</v>
      </c>
      <c r="H275" s="1277">
        <f>SUM(H799:H801)</f>
        <v>212200</v>
      </c>
      <c r="I275" s="1059">
        <f>IF(F275=H275,0,IF(F275=0,100,(H275-F275)/F275*100))</f>
        <v>3.0097087378640777</v>
      </c>
      <c r="J275" s="1762">
        <f t="shared" ref="J275:R275" si="278">SUM(J799:J801)</f>
        <v>218700</v>
      </c>
      <c r="K275" s="145">
        <f t="shared" si="278"/>
        <v>225300</v>
      </c>
      <c r="L275" s="143">
        <f t="shared" si="278"/>
        <v>232200</v>
      </c>
      <c r="M275" s="145">
        <f t="shared" si="278"/>
        <v>239300</v>
      </c>
      <c r="N275" s="145">
        <f t="shared" si="278"/>
        <v>246600</v>
      </c>
      <c r="O275" s="145">
        <f t="shared" si="278"/>
        <v>254100</v>
      </c>
      <c r="P275" s="145">
        <f t="shared" si="278"/>
        <v>261900</v>
      </c>
      <c r="Q275" s="145">
        <f t="shared" si="278"/>
        <v>269800</v>
      </c>
      <c r="R275" s="144">
        <f t="shared" si="278"/>
        <v>278000</v>
      </c>
    </row>
    <row r="276" spans="1:18" s="146" customFormat="1" x14ac:dyDescent="0.2">
      <c r="A276" s="80"/>
      <c r="B276" s="145"/>
      <c r="C276" s="145"/>
      <c r="D276" s="1381"/>
      <c r="E276" s="1420"/>
      <c r="F276" s="1276"/>
      <c r="G276" s="1059"/>
      <c r="H276" s="1277"/>
      <c r="I276" s="1059"/>
      <c r="J276" s="1762"/>
      <c r="K276" s="145"/>
      <c r="L276" s="143"/>
      <c r="M276" s="145"/>
      <c r="N276" s="145"/>
      <c r="O276" s="145"/>
      <c r="P276" s="145"/>
      <c r="Q276" s="145"/>
      <c r="R276" s="144"/>
    </row>
    <row r="277" spans="1:18" s="146" customFormat="1" x14ac:dyDescent="0.2">
      <c r="A277" s="80"/>
      <c r="B277" s="145"/>
      <c r="C277" s="145"/>
      <c r="D277" s="1381"/>
      <c r="E277" s="1560" t="s">
        <v>1329</v>
      </c>
      <c r="F277" s="1276"/>
      <c r="G277" s="1059"/>
      <c r="H277" s="1277"/>
      <c r="I277" s="1059"/>
      <c r="J277" s="1762"/>
      <c r="K277" s="145"/>
      <c r="L277" s="143"/>
      <c r="M277" s="145"/>
      <c r="N277" s="145"/>
      <c r="O277" s="145"/>
      <c r="P277" s="145"/>
      <c r="Q277" s="145"/>
      <c r="R277" s="144"/>
    </row>
    <row r="278" spans="1:18" s="146" customFormat="1" x14ac:dyDescent="0.2">
      <c r="A278" s="80">
        <f>ROUND(SUM(A802:A803),-3)</f>
        <v>1000</v>
      </c>
      <c r="B278" s="145">
        <f>ROUND(SUM(B802:B803),-3)</f>
        <v>1000</v>
      </c>
      <c r="C278" s="145">
        <f>SUM(C802:C803)</f>
        <v>400</v>
      </c>
      <c r="D278" s="1381">
        <v>32330</v>
      </c>
      <c r="E278" s="145" t="s">
        <v>1296</v>
      </c>
      <c r="F278" s="1276">
        <f>SUM(F802:F803)</f>
        <v>0</v>
      </c>
      <c r="G278" s="1059">
        <f>IF(C278=F278,0,IF(C278=0,100,(F278-C278)/C278*100))</f>
        <v>-100</v>
      </c>
      <c r="H278" s="1277">
        <f>SUM(H802:H803)</f>
        <v>280000</v>
      </c>
      <c r="I278" s="1059">
        <f>IF(F278=H278,0,IF(F278=0,100,(H278-F278)/F278*100))</f>
        <v>100</v>
      </c>
      <c r="J278" s="1762">
        <f t="shared" ref="J278:R278" si="279">SUM(J802:J803)</f>
        <v>0</v>
      </c>
      <c r="K278" s="145">
        <f t="shared" si="279"/>
        <v>0</v>
      </c>
      <c r="L278" s="143">
        <f t="shared" si="279"/>
        <v>0</v>
      </c>
      <c r="M278" s="145">
        <f t="shared" si="279"/>
        <v>0</v>
      </c>
      <c r="N278" s="145">
        <f t="shared" si="279"/>
        <v>0</v>
      </c>
      <c r="O278" s="145">
        <f t="shared" si="279"/>
        <v>0</v>
      </c>
      <c r="P278" s="145">
        <f t="shared" si="279"/>
        <v>0</v>
      </c>
      <c r="Q278" s="145">
        <f t="shared" si="279"/>
        <v>0</v>
      </c>
      <c r="R278" s="144">
        <f t="shared" si="279"/>
        <v>0</v>
      </c>
    </row>
    <row r="279" spans="1:18" s="146" customFormat="1" x14ac:dyDescent="0.2">
      <c r="A279" s="80"/>
      <c r="B279" s="145"/>
      <c r="C279" s="145"/>
      <c r="D279" s="1381"/>
      <c r="E279" s="145"/>
      <c r="F279" s="1276"/>
      <c r="G279" s="1059"/>
      <c r="H279" s="1277"/>
      <c r="I279" s="1059"/>
      <c r="J279" s="1762"/>
      <c r="K279" s="145"/>
      <c r="L279" s="143"/>
      <c r="M279" s="145"/>
      <c r="N279" s="145"/>
      <c r="O279" s="145"/>
      <c r="P279" s="145"/>
      <c r="Q279" s="145"/>
      <c r="R279" s="144"/>
    </row>
    <row r="280" spans="1:18" s="146" customFormat="1" x14ac:dyDescent="0.2">
      <c r="A280" s="80"/>
      <c r="B280" s="145"/>
      <c r="C280" s="145"/>
      <c r="D280" s="1388"/>
      <c r="E280" s="1560" t="s">
        <v>1259</v>
      </c>
      <c r="F280" s="1276"/>
      <c r="G280" s="1059"/>
      <c r="H280" s="1276"/>
      <c r="I280" s="1059"/>
      <c r="J280" s="1762"/>
      <c r="K280" s="145"/>
      <c r="L280" s="143"/>
      <c r="M280" s="145"/>
      <c r="N280" s="145"/>
      <c r="O280" s="145"/>
      <c r="P280" s="145"/>
      <c r="Q280" s="145"/>
      <c r="R280" s="144"/>
    </row>
    <row r="281" spans="1:18" s="146" customFormat="1" x14ac:dyDescent="0.2">
      <c r="A281" s="80">
        <f>ROUND(SUM(A805:A813),-3)</f>
        <v>166000</v>
      </c>
      <c r="B281" s="145">
        <f>ROUND(SUM(B805:B813),-3)</f>
        <v>209000</v>
      </c>
      <c r="C281" s="145">
        <f>SUM(C805:C813)</f>
        <v>227400</v>
      </c>
      <c r="D281" s="1388">
        <v>32331</v>
      </c>
      <c r="E281" s="1420" t="s">
        <v>1618</v>
      </c>
      <c r="F281" s="1276">
        <f>SUM(F805:F813)</f>
        <v>213500</v>
      </c>
      <c r="G281" s="1059">
        <f>IF(C281=F281,0,IF(C281=0,100,(F281-C281)/C281*100))</f>
        <v>-6.1125769569041335</v>
      </c>
      <c r="H281" s="1277">
        <f>SUM(H805:H813)</f>
        <v>220300</v>
      </c>
      <c r="I281" s="1059">
        <f>IF(F281=H281,0,IF(F281=0,100,(H281-F281)/F281*100))</f>
        <v>3.185011709601874</v>
      </c>
      <c r="J281" s="1762">
        <f t="shared" ref="J281:R281" si="280">SUM(J805:J813)</f>
        <v>227400</v>
      </c>
      <c r="K281" s="145">
        <f t="shared" si="280"/>
        <v>240400</v>
      </c>
      <c r="L281" s="143">
        <f t="shared" si="280"/>
        <v>248000</v>
      </c>
      <c r="M281" s="145">
        <f t="shared" si="280"/>
        <v>255800</v>
      </c>
      <c r="N281" s="145">
        <f t="shared" si="280"/>
        <v>263900</v>
      </c>
      <c r="O281" s="145">
        <f t="shared" si="280"/>
        <v>272300</v>
      </c>
      <c r="P281" s="145">
        <f t="shared" si="280"/>
        <v>280800</v>
      </c>
      <c r="Q281" s="145">
        <f t="shared" si="280"/>
        <v>289700</v>
      </c>
      <c r="R281" s="144">
        <f t="shared" si="280"/>
        <v>298800</v>
      </c>
    </row>
    <row r="282" spans="1:18" s="146" customFormat="1" x14ac:dyDescent="0.2">
      <c r="A282" s="80">
        <f t="shared" ref="A282:C282" si="281">SUM(A814:A816)</f>
        <v>186800</v>
      </c>
      <c r="B282" s="145">
        <f t="shared" si="281"/>
        <v>196100</v>
      </c>
      <c r="C282" s="145">
        <f t="shared" si="281"/>
        <v>197900</v>
      </c>
      <c r="D282" s="1388">
        <v>32331</v>
      </c>
      <c r="E282" s="1420" t="s">
        <v>3634</v>
      </c>
      <c r="F282" s="1276">
        <f>SUM(F814:F816)</f>
        <v>211500</v>
      </c>
      <c r="G282" s="1059">
        <f>IF(C282=F282,0,IF(C282=0,100,(F282-C282)/C282*100))</f>
        <v>6.8721576553815051</v>
      </c>
      <c r="H282" s="1277">
        <f>SUM(H814:H816)</f>
        <v>217900</v>
      </c>
      <c r="I282" s="1059">
        <f>IF(F282=H282,0,IF(F282=0,100,(H282-F282)/F282*100))</f>
        <v>3.0260047281323876</v>
      </c>
      <c r="J282" s="1762">
        <f t="shared" ref="J282:R282" si="282">SUM(J814:J816)</f>
        <v>224500</v>
      </c>
      <c r="K282" s="145">
        <f t="shared" si="282"/>
        <v>231300</v>
      </c>
      <c r="L282" s="143">
        <f t="shared" si="282"/>
        <v>238400</v>
      </c>
      <c r="M282" s="145">
        <f t="shared" si="282"/>
        <v>245600</v>
      </c>
      <c r="N282" s="145">
        <f t="shared" si="282"/>
        <v>253100</v>
      </c>
      <c r="O282" s="145">
        <f t="shared" si="282"/>
        <v>260800</v>
      </c>
      <c r="P282" s="145">
        <f t="shared" si="282"/>
        <v>268700</v>
      </c>
      <c r="Q282" s="145">
        <f t="shared" si="282"/>
        <v>276800</v>
      </c>
      <c r="R282" s="144">
        <f t="shared" si="282"/>
        <v>285200</v>
      </c>
    </row>
    <row r="283" spans="1:18" s="146" customFormat="1" x14ac:dyDescent="0.2">
      <c r="A283" s="80"/>
      <c r="B283" s="145"/>
      <c r="C283" s="145"/>
      <c r="D283" s="1381"/>
      <c r="E283" s="1420"/>
      <c r="F283" s="1276"/>
      <c r="G283" s="1059"/>
      <c r="H283" s="1277"/>
      <c r="I283" s="1059"/>
      <c r="J283" s="1762"/>
      <c r="K283" s="145"/>
      <c r="L283" s="143"/>
      <c r="M283" s="145"/>
      <c r="N283" s="145"/>
      <c r="O283" s="145"/>
      <c r="P283" s="145"/>
      <c r="Q283" s="145"/>
      <c r="R283" s="144"/>
    </row>
    <row r="284" spans="1:18" s="146" customFormat="1" x14ac:dyDescent="0.2">
      <c r="A284" s="80"/>
      <c r="B284" s="145"/>
      <c r="C284" s="145"/>
      <c r="D284" s="1381"/>
      <c r="E284" s="1560" t="s">
        <v>1329</v>
      </c>
      <c r="F284" s="1276"/>
      <c r="G284" s="1059"/>
      <c r="H284" s="1277"/>
      <c r="I284" s="1059"/>
      <c r="J284" s="1762"/>
      <c r="K284" s="145"/>
      <c r="L284" s="143"/>
      <c r="M284" s="145"/>
      <c r="N284" s="145"/>
      <c r="O284" s="145"/>
      <c r="P284" s="145"/>
      <c r="Q284" s="145"/>
      <c r="R284" s="144"/>
    </row>
    <row r="285" spans="1:18" s="146" customFormat="1" x14ac:dyDescent="0.2">
      <c r="A285" s="80">
        <f t="shared" ref="A285:C285" si="283">SUM(A818)</f>
        <v>0</v>
      </c>
      <c r="B285" s="145">
        <f t="shared" si="283"/>
        <v>0</v>
      </c>
      <c r="C285" s="145">
        <f t="shared" si="283"/>
        <v>0</v>
      </c>
      <c r="D285" s="1381">
        <v>32330</v>
      </c>
      <c r="E285" s="145" t="s">
        <v>6253</v>
      </c>
      <c r="F285" s="1276">
        <f>SUM(F818)</f>
        <v>0</v>
      </c>
      <c r="G285" s="1059">
        <f>IF(C285=F285,0,IF(C285=0,100,(F285-C285)/C285*100))</f>
        <v>0</v>
      </c>
      <c r="H285" s="1277">
        <f>SUM(H818)</f>
        <v>0</v>
      </c>
      <c r="I285" s="1059">
        <f>IF(F285=H285,0,IF(F285=0,100,(H285-F285)/F285*100))</f>
        <v>0</v>
      </c>
      <c r="J285" s="1762">
        <f t="shared" ref="J285:R285" si="284">SUM(J818)</f>
        <v>0</v>
      </c>
      <c r="K285" s="145">
        <f t="shared" si="284"/>
        <v>0</v>
      </c>
      <c r="L285" s="143">
        <f t="shared" si="284"/>
        <v>0</v>
      </c>
      <c r="M285" s="145">
        <f t="shared" si="284"/>
        <v>0</v>
      </c>
      <c r="N285" s="145">
        <f t="shared" si="284"/>
        <v>0</v>
      </c>
      <c r="O285" s="145">
        <f t="shared" si="284"/>
        <v>0</v>
      </c>
      <c r="P285" s="145">
        <f t="shared" si="284"/>
        <v>0</v>
      </c>
      <c r="Q285" s="145">
        <f t="shared" si="284"/>
        <v>0</v>
      </c>
      <c r="R285" s="144">
        <f t="shared" si="284"/>
        <v>0</v>
      </c>
    </row>
    <row r="286" spans="1:18" s="146" customFormat="1" x14ac:dyDescent="0.2">
      <c r="A286" s="80"/>
      <c r="B286" s="145"/>
      <c r="C286" s="145"/>
      <c r="D286" s="1381"/>
      <c r="E286" s="145"/>
      <c r="F286" s="1276"/>
      <c r="G286" s="1059"/>
      <c r="H286" s="1277"/>
      <c r="I286" s="1059"/>
      <c r="J286" s="1762"/>
      <c r="K286" s="145"/>
      <c r="L286" s="143"/>
      <c r="M286" s="145"/>
      <c r="N286" s="145"/>
      <c r="O286" s="145"/>
      <c r="P286" s="145"/>
      <c r="Q286" s="145"/>
      <c r="R286" s="144"/>
    </row>
    <row r="287" spans="1:18" s="146" customFormat="1" x14ac:dyDescent="0.2">
      <c r="A287" s="80"/>
      <c r="B287" s="145"/>
      <c r="C287" s="145"/>
      <c r="D287" s="1381"/>
      <c r="E287" s="1419" t="s">
        <v>307</v>
      </c>
      <c r="F287" s="1276"/>
      <c r="G287" s="1059"/>
      <c r="H287" s="1277"/>
      <c r="I287" s="1059"/>
      <c r="J287" s="1762"/>
      <c r="K287" s="145"/>
      <c r="L287" s="143"/>
      <c r="M287" s="145"/>
      <c r="N287" s="145"/>
      <c r="O287" s="145"/>
      <c r="P287" s="145"/>
      <c r="Q287" s="145"/>
      <c r="R287" s="144"/>
    </row>
    <row r="288" spans="1:18" s="146" customFormat="1" x14ac:dyDescent="0.2">
      <c r="A288" s="80">
        <f>ROUND(SUM(A819:A821),-3)</f>
        <v>125000</v>
      </c>
      <c r="B288" s="145">
        <f>ROUND(SUM(B819:B821),-3)</f>
        <v>125000</v>
      </c>
      <c r="C288" s="145">
        <f>SUM(C819:C821)</f>
        <v>48200</v>
      </c>
      <c r="D288" s="1388">
        <v>32330</v>
      </c>
      <c r="E288" s="1420" t="s">
        <v>104</v>
      </c>
      <c r="F288" s="1276">
        <f>SUM(F819:F821)</f>
        <v>101000</v>
      </c>
      <c r="G288" s="1059">
        <f>IF(C288=F288,0,IF(C288=0,100,(F288-C288)/C288*100))</f>
        <v>109.5435684647303</v>
      </c>
      <c r="H288" s="1277">
        <f t="shared" ref="H288:Q288" si="285">SUM(H819:H821)</f>
        <v>101000</v>
      </c>
      <c r="I288" s="1059">
        <f>IF(F288=H288,0,IF(F288=0,100,(H288-F288)/F288*100))</f>
        <v>0</v>
      </c>
      <c r="J288" s="1762">
        <f t="shared" si="285"/>
        <v>181000</v>
      </c>
      <c r="K288" s="145">
        <f t="shared" si="285"/>
        <v>181000</v>
      </c>
      <c r="L288" s="143">
        <f t="shared" si="285"/>
        <v>181000</v>
      </c>
      <c r="M288" s="145">
        <f t="shared" si="285"/>
        <v>181000</v>
      </c>
      <c r="N288" s="145">
        <f t="shared" si="285"/>
        <v>181000</v>
      </c>
      <c r="O288" s="145">
        <f t="shared" si="285"/>
        <v>181000</v>
      </c>
      <c r="P288" s="145">
        <f t="shared" si="285"/>
        <v>181000</v>
      </c>
      <c r="Q288" s="145">
        <f t="shared" si="285"/>
        <v>181000</v>
      </c>
      <c r="R288" s="144">
        <f t="shared" ref="R288" si="286">SUM(R819:R821)</f>
        <v>181000</v>
      </c>
    </row>
    <row r="289" spans="1:18" s="146" customFormat="1" ht="13.5" thickBot="1" x14ac:dyDescent="0.25">
      <c r="A289" s="80"/>
      <c r="B289" s="145"/>
      <c r="C289" s="145"/>
      <c r="D289" s="1388"/>
      <c r="E289" s="1760"/>
      <c r="F289" s="1276"/>
      <c r="G289" s="1059"/>
      <c r="H289" s="1276"/>
      <c r="I289" s="1059"/>
      <c r="J289" s="1762"/>
      <c r="K289" s="145"/>
      <c r="L289" s="143"/>
      <c r="M289" s="145"/>
      <c r="N289" s="145"/>
      <c r="O289" s="145"/>
      <c r="P289" s="145"/>
      <c r="Q289" s="145"/>
      <c r="R289" s="144"/>
    </row>
    <row r="290" spans="1:18" s="146" customFormat="1" x14ac:dyDescent="0.2">
      <c r="A290" s="196">
        <f>SUM(A271:A289)</f>
        <v>787800</v>
      </c>
      <c r="B290" s="118">
        <f>SUM(B271:B289)</f>
        <v>881100</v>
      </c>
      <c r="C290" s="118">
        <f>SUM(C271:C289)</f>
        <v>867100</v>
      </c>
      <c r="D290" s="1767"/>
      <c r="E290" s="1725" t="s">
        <v>660</v>
      </c>
      <c r="F290" s="1765">
        <f>SUM(F271:F289)</f>
        <v>899000</v>
      </c>
      <c r="G290" s="661">
        <f>IF(C290=F290,0,IF(C290=0,100,(F290-C290)/C290*100))</f>
        <v>3.6789297658862878</v>
      </c>
      <c r="H290" s="1768">
        <f t="shared" ref="H290:Q290" si="287">SUM(H271:H289)</f>
        <v>1197500</v>
      </c>
      <c r="I290" s="661">
        <f>IF(F290=H290,0,IF(F290=0,100,(H290-F290)/F290*100))</f>
        <v>33.203559510567295</v>
      </c>
      <c r="J290" s="1766">
        <f t="shared" si="287"/>
        <v>1036100</v>
      </c>
      <c r="K290" s="118">
        <f t="shared" si="287"/>
        <v>1068400</v>
      </c>
      <c r="L290" s="175">
        <f t="shared" si="287"/>
        <v>1096100</v>
      </c>
      <c r="M290" s="118">
        <f t="shared" si="287"/>
        <v>1124500</v>
      </c>
      <c r="N290" s="118">
        <f t="shared" si="287"/>
        <v>1153900</v>
      </c>
      <c r="O290" s="118">
        <f t="shared" si="287"/>
        <v>1184200</v>
      </c>
      <c r="P290" s="118">
        <f t="shared" si="287"/>
        <v>1215200</v>
      </c>
      <c r="Q290" s="118">
        <f t="shared" si="287"/>
        <v>1247100</v>
      </c>
      <c r="R290" s="174">
        <f t="shared" ref="R290" si="288">SUM(R271:R289)</f>
        <v>1279900</v>
      </c>
    </row>
    <row r="291" spans="1:18" s="146" customFormat="1" x14ac:dyDescent="0.2">
      <c r="A291" s="80"/>
      <c r="B291" s="145"/>
      <c r="C291" s="145"/>
      <c r="D291" s="1381"/>
      <c r="E291" s="1131"/>
      <c r="F291" s="1276"/>
      <c r="G291" s="1059"/>
      <c r="H291" s="1277"/>
      <c r="I291" s="1059"/>
      <c r="J291" s="1762"/>
      <c r="K291" s="129"/>
      <c r="L291" s="177"/>
      <c r="M291" s="129"/>
      <c r="N291" s="129"/>
      <c r="O291" s="129"/>
      <c r="P291" s="129"/>
      <c r="Q291" s="129"/>
      <c r="R291" s="176"/>
    </row>
    <row r="292" spans="1:18" s="146" customFormat="1" x14ac:dyDescent="0.2">
      <c r="A292" s="322">
        <f>A269-A290</f>
        <v>-506800</v>
      </c>
      <c r="B292" s="129">
        <f>B269-B290</f>
        <v>-560100</v>
      </c>
      <c r="C292" s="129">
        <f>C269-C290</f>
        <v>-518400</v>
      </c>
      <c r="D292" s="1767"/>
      <c r="E292" s="1748" t="s">
        <v>1203</v>
      </c>
      <c r="F292" s="2399">
        <f>F269-F290</f>
        <v>-557000</v>
      </c>
      <c r="G292" s="367">
        <f>IF(C292=F292,0,IF(C292=0,100,(F292-C292)/C292*100))</f>
        <v>7.4459876543209873</v>
      </c>
      <c r="H292" s="1769">
        <f t="shared" ref="H292:Q292" si="289">H269-H290</f>
        <v>-852500</v>
      </c>
      <c r="I292" s="367">
        <f>IF(F292=H292,0,IF(F292=0,100,(H292-F292)/F292*100))</f>
        <v>53.05206463195691</v>
      </c>
      <c r="J292" s="1770">
        <f t="shared" si="289"/>
        <v>-681000</v>
      </c>
      <c r="K292" s="129">
        <f t="shared" si="289"/>
        <v>-702100</v>
      </c>
      <c r="L292" s="177">
        <f t="shared" si="289"/>
        <v>-718600</v>
      </c>
      <c r="M292" s="129">
        <f t="shared" si="289"/>
        <v>-735400</v>
      </c>
      <c r="N292" s="129">
        <f t="shared" si="289"/>
        <v>-752800</v>
      </c>
      <c r="O292" s="129">
        <f t="shared" si="289"/>
        <v>-770900</v>
      </c>
      <c r="P292" s="129">
        <f t="shared" si="289"/>
        <v>-789400</v>
      </c>
      <c r="Q292" s="129">
        <f t="shared" si="289"/>
        <v>-808200</v>
      </c>
      <c r="R292" s="176">
        <f t="shared" ref="R292" si="290">R269-R290</f>
        <v>-827600</v>
      </c>
    </row>
    <row r="293" spans="1:18" s="146" customFormat="1" x14ac:dyDescent="0.2">
      <c r="A293" s="80">
        <f>ROUND(A288,-3)</f>
        <v>125000</v>
      </c>
      <c r="B293" s="145">
        <f>ROUND(B288,-3)</f>
        <v>125000</v>
      </c>
      <c r="C293" s="145">
        <f>C288</f>
        <v>48200</v>
      </c>
      <c r="D293" s="1381"/>
      <c r="E293" s="431" t="s">
        <v>2313</v>
      </c>
      <c r="F293" s="1276">
        <f>F288</f>
        <v>101000</v>
      </c>
      <c r="G293" s="1059">
        <f>IF(C293=F293,0,IF(C293=0,100,(F293-C293)/C293*100))</f>
        <v>109.5435684647303</v>
      </c>
      <c r="H293" s="1277">
        <f t="shared" ref="H293:Q293" si="291">H288</f>
        <v>101000</v>
      </c>
      <c r="I293" s="1059">
        <f>IF(F293=H293,0,IF(F293=0,100,(H293-F293)/F293*100))</f>
        <v>0</v>
      </c>
      <c r="J293" s="1762">
        <f t="shared" si="291"/>
        <v>181000</v>
      </c>
      <c r="K293" s="145">
        <f t="shared" si="291"/>
        <v>181000</v>
      </c>
      <c r="L293" s="143">
        <f t="shared" si="291"/>
        <v>181000</v>
      </c>
      <c r="M293" s="145">
        <f t="shared" si="291"/>
        <v>181000</v>
      </c>
      <c r="N293" s="145">
        <f t="shared" si="291"/>
        <v>181000</v>
      </c>
      <c r="O293" s="145">
        <f t="shared" si="291"/>
        <v>181000</v>
      </c>
      <c r="P293" s="145">
        <f t="shared" si="291"/>
        <v>181000</v>
      </c>
      <c r="Q293" s="145">
        <f t="shared" si="291"/>
        <v>181000</v>
      </c>
      <c r="R293" s="144">
        <f t="shared" ref="R293" si="292">R288</f>
        <v>181000</v>
      </c>
    </row>
    <row r="294" spans="1:18" s="131" customFormat="1" x14ac:dyDescent="0.2">
      <c r="A294" s="1728">
        <f>A292+A293</f>
        <v>-381800</v>
      </c>
      <c r="B294" s="1441">
        <f>B292+B293</f>
        <v>-435100</v>
      </c>
      <c r="C294" s="1441">
        <f>C292+C293</f>
        <v>-470200</v>
      </c>
      <c r="D294" s="1771"/>
      <c r="E294" s="1750" t="s">
        <v>1993</v>
      </c>
      <c r="F294" s="2400">
        <f>F292+F293</f>
        <v>-456000</v>
      </c>
      <c r="G294" s="1731">
        <f>IF(C294=F294,0,IF(C294=0,100,(F294-C294)/C294*100))</f>
        <v>-3.0199914929817098</v>
      </c>
      <c r="H294" s="1772">
        <f t="shared" ref="H294:Q294" si="293">H292+H293</f>
        <v>-751500</v>
      </c>
      <c r="I294" s="1731">
        <f>IF(F294=H294,0,IF(F294=0,100,(H294-F294)/F294*100))</f>
        <v>64.80263157894737</v>
      </c>
      <c r="J294" s="1773">
        <f t="shared" si="293"/>
        <v>-500000</v>
      </c>
      <c r="K294" s="1441">
        <f t="shared" si="293"/>
        <v>-521100</v>
      </c>
      <c r="L294" s="1733">
        <f t="shared" si="293"/>
        <v>-537600</v>
      </c>
      <c r="M294" s="1441">
        <f t="shared" si="293"/>
        <v>-554400</v>
      </c>
      <c r="N294" s="1441">
        <f t="shared" si="293"/>
        <v>-571800</v>
      </c>
      <c r="O294" s="1441">
        <f t="shared" si="293"/>
        <v>-589900</v>
      </c>
      <c r="P294" s="1441">
        <f t="shared" si="293"/>
        <v>-608400</v>
      </c>
      <c r="Q294" s="1441">
        <f t="shared" si="293"/>
        <v>-627200</v>
      </c>
      <c r="R294" s="2392">
        <f t="shared" ref="R294" si="294">R292+R293</f>
        <v>-646600</v>
      </c>
    </row>
    <row r="295" spans="1:18" s="146" customFormat="1" ht="13.5" thickBot="1" x14ac:dyDescent="0.25">
      <c r="A295" s="1734"/>
      <c r="B295" s="1774"/>
      <c r="C295" s="1663"/>
      <c r="D295" s="1775"/>
      <c r="E295" s="1776"/>
      <c r="F295" s="1778"/>
      <c r="G295" s="1737"/>
      <c r="H295" s="1778"/>
      <c r="I295" s="1737"/>
      <c r="J295" s="1756"/>
      <c r="K295" s="1739"/>
      <c r="L295" s="1738"/>
      <c r="M295" s="1739"/>
      <c r="N295" s="1739"/>
      <c r="O295" s="1739"/>
      <c r="P295" s="1739"/>
      <c r="Q295" s="1739"/>
      <c r="R295" s="2393"/>
    </row>
    <row r="296" spans="1:18" s="146" customFormat="1" ht="13.5" thickTop="1" x14ac:dyDescent="0.2">
      <c r="A296" s="1740"/>
      <c r="B296" s="1779"/>
      <c r="C296" s="1741"/>
      <c r="D296" s="1780"/>
      <c r="E296" s="1780"/>
      <c r="F296" s="2401"/>
      <c r="G296" s="1744"/>
      <c r="H296" s="1781"/>
      <c r="I296" s="1744"/>
      <c r="J296" s="1782"/>
      <c r="K296" s="1747"/>
      <c r="L296" s="1746"/>
      <c r="M296" s="1747"/>
      <c r="N296" s="1747"/>
      <c r="O296" s="1747"/>
      <c r="P296" s="1747"/>
      <c r="Q296" s="1747"/>
      <c r="R296" s="2394"/>
    </row>
    <row r="297" spans="1:18" s="146" customFormat="1" x14ac:dyDescent="0.2">
      <c r="A297" s="322"/>
      <c r="B297" s="177"/>
      <c r="C297" s="129"/>
      <c r="D297" s="1388"/>
      <c r="E297" s="1748" t="s">
        <v>231</v>
      </c>
      <c r="F297" s="2399"/>
      <c r="G297" s="461"/>
      <c r="H297" s="1769"/>
      <c r="I297" s="461"/>
      <c r="J297" s="1770"/>
      <c r="K297" s="145"/>
      <c r="L297" s="143"/>
      <c r="M297" s="145"/>
      <c r="N297" s="145"/>
      <c r="O297" s="145"/>
      <c r="P297" s="145"/>
      <c r="Q297" s="145"/>
      <c r="R297" s="144"/>
    </row>
    <row r="298" spans="1:18" s="146" customFormat="1" x14ac:dyDescent="0.2">
      <c r="A298" s="322"/>
      <c r="B298" s="177"/>
      <c r="C298" s="129"/>
      <c r="D298" s="1388"/>
      <c r="E298" s="1388"/>
      <c r="F298" s="2399"/>
      <c r="G298" s="461"/>
      <c r="H298" s="1769"/>
      <c r="I298" s="461"/>
      <c r="J298" s="1770"/>
      <c r="K298" s="145"/>
      <c r="L298" s="143"/>
      <c r="M298" s="145"/>
      <c r="N298" s="145"/>
      <c r="O298" s="145"/>
      <c r="P298" s="145"/>
      <c r="Q298" s="145"/>
      <c r="R298" s="144"/>
    </row>
    <row r="299" spans="1:18" s="146" customFormat="1" x14ac:dyDescent="0.2">
      <c r="A299" s="80">
        <f t="shared" ref="A299:B303" si="295">ROUND(A830,-3)</f>
        <v>7000</v>
      </c>
      <c r="B299" s="145">
        <f t="shared" si="295"/>
        <v>8000</v>
      </c>
      <c r="C299" s="145">
        <f>C830</f>
        <v>8100</v>
      </c>
      <c r="D299" s="1388"/>
      <c r="E299" s="1131" t="s">
        <v>3368</v>
      </c>
      <c r="F299" s="1276">
        <f>F830</f>
        <v>0</v>
      </c>
      <c r="G299" s="1462"/>
      <c r="H299" s="1277">
        <f t="shared" ref="H299:Q299" si="296">H830</f>
        <v>0</v>
      </c>
      <c r="I299" s="1462"/>
      <c r="J299" s="1762">
        <f t="shared" si="296"/>
        <v>0</v>
      </c>
      <c r="K299" s="1276">
        <f t="shared" si="296"/>
        <v>0</v>
      </c>
      <c r="L299" s="143">
        <f t="shared" si="296"/>
        <v>0</v>
      </c>
      <c r="M299" s="145">
        <f t="shared" si="296"/>
        <v>0</v>
      </c>
      <c r="N299" s="145">
        <f t="shared" si="296"/>
        <v>0</v>
      </c>
      <c r="O299" s="145">
        <f t="shared" si="296"/>
        <v>0</v>
      </c>
      <c r="P299" s="145">
        <f t="shared" si="296"/>
        <v>0</v>
      </c>
      <c r="Q299" s="1276">
        <f t="shared" si="296"/>
        <v>0</v>
      </c>
      <c r="R299" s="2395">
        <f t="shared" ref="R299" si="297">R830</f>
        <v>0</v>
      </c>
    </row>
    <row r="300" spans="1:18" s="146" customFormat="1" x14ac:dyDescent="0.2">
      <c r="A300" s="80">
        <f t="shared" si="295"/>
        <v>0</v>
      </c>
      <c r="B300" s="145">
        <f t="shared" si="295"/>
        <v>0</v>
      </c>
      <c r="C300" s="145">
        <f>C831</f>
        <v>38000</v>
      </c>
      <c r="D300" s="1388"/>
      <c r="E300" s="1131" t="s">
        <v>2272</v>
      </c>
      <c r="F300" s="1276">
        <f>F831</f>
        <v>0</v>
      </c>
      <c r="G300" s="1462"/>
      <c r="H300" s="1277">
        <f t="shared" ref="H300:Q300" si="298">H831</f>
        <v>0</v>
      </c>
      <c r="I300" s="1462"/>
      <c r="J300" s="1762">
        <f t="shared" si="298"/>
        <v>0</v>
      </c>
      <c r="K300" s="145">
        <f t="shared" si="298"/>
        <v>0</v>
      </c>
      <c r="L300" s="143">
        <f t="shared" si="298"/>
        <v>0</v>
      </c>
      <c r="M300" s="145">
        <f t="shared" si="298"/>
        <v>0</v>
      </c>
      <c r="N300" s="145">
        <f t="shared" si="298"/>
        <v>0</v>
      </c>
      <c r="O300" s="145">
        <f t="shared" si="298"/>
        <v>0</v>
      </c>
      <c r="P300" s="145">
        <f t="shared" si="298"/>
        <v>0</v>
      </c>
      <c r="Q300" s="145">
        <f t="shared" si="298"/>
        <v>0</v>
      </c>
      <c r="R300" s="144">
        <f t="shared" ref="R300" si="299">R831</f>
        <v>0</v>
      </c>
    </row>
    <row r="301" spans="1:18" s="146" customFormat="1" x14ac:dyDescent="0.2">
      <c r="A301" s="80">
        <f t="shared" si="295"/>
        <v>0</v>
      </c>
      <c r="B301" s="145">
        <f t="shared" si="295"/>
        <v>0</v>
      </c>
      <c r="C301" s="145">
        <f>C832</f>
        <v>0</v>
      </c>
      <c r="D301" s="1388"/>
      <c r="E301" s="1131" t="s">
        <v>2738</v>
      </c>
      <c r="F301" s="1276">
        <f>F832</f>
        <v>238000</v>
      </c>
      <c r="G301" s="1462"/>
      <c r="H301" s="1277">
        <f t="shared" ref="H301:Q301" si="300">H832</f>
        <v>0</v>
      </c>
      <c r="I301" s="1462"/>
      <c r="J301" s="1762">
        <f t="shared" si="300"/>
        <v>0</v>
      </c>
      <c r="K301" s="145">
        <f t="shared" si="300"/>
        <v>0</v>
      </c>
      <c r="L301" s="143">
        <f t="shared" si="300"/>
        <v>0</v>
      </c>
      <c r="M301" s="145">
        <f t="shared" si="300"/>
        <v>0</v>
      </c>
      <c r="N301" s="145">
        <f t="shared" si="300"/>
        <v>0</v>
      </c>
      <c r="O301" s="145">
        <f t="shared" si="300"/>
        <v>0</v>
      </c>
      <c r="P301" s="145">
        <f t="shared" si="300"/>
        <v>0</v>
      </c>
      <c r="Q301" s="145">
        <f t="shared" si="300"/>
        <v>0</v>
      </c>
      <c r="R301" s="144">
        <f t="shared" ref="R301" si="301">R832</f>
        <v>0</v>
      </c>
    </row>
    <row r="302" spans="1:18" s="146" customFormat="1" x14ac:dyDescent="0.2">
      <c r="A302" s="80">
        <f t="shared" si="295"/>
        <v>0</v>
      </c>
      <c r="B302" s="145">
        <f t="shared" si="295"/>
        <v>0</v>
      </c>
      <c r="C302" s="145">
        <f>C833</f>
        <v>15000</v>
      </c>
      <c r="D302" s="1388"/>
      <c r="E302" s="1131" t="s">
        <v>2275</v>
      </c>
      <c r="F302" s="1276">
        <f>F833</f>
        <v>0</v>
      </c>
      <c r="G302" s="1462"/>
      <c r="H302" s="1277">
        <f t="shared" ref="H302:Q302" si="302">H833</f>
        <v>0</v>
      </c>
      <c r="I302" s="1462"/>
      <c r="J302" s="1762">
        <f t="shared" si="302"/>
        <v>0</v>
      </c>
      <c r="K302" s="145">
        <f t="shared" si="302"/>
        <v>0</v>
      </c>
      <c r="L302" s="143">
        <f t="shared" si="302"/>
        <v>0</v>
      </c>
      <c r="M302" s="145">
        <f t="shared" si="302"/>
        <v>0</v>
      </c>
      <c r="N302" s="145">
        <f t="shared" si="302"/>
        <v>0</v>
      </c>
      <c r="O302" s="145">
        <f t="shared" si="302"/>
        <v>0</v>
      </c>
      <c r="P302" s="145">
        <f t="shared" si="302"/>
        <v>0</v>
      </c>
      <c r="Q302" s="145">
        <f t="shared" si="302"/>
        <v>0</v>
      </c>
      <c r="R302" s="144">
        <f t="shared" ref="R302" si="303">R833</f>
        <v>0</v>
      </c>
    </row>
    <row r="303" spans="1:18" s="146" customFormat="1" x14ac:dyDescent="0.2">
      <c r="A303" s="80">
        <f t="shared" si="295"/>
        <v>0</v>
      </c>
      <c r="B303" s="145">
        <f t="shared" si="295"/>
        <v>0</v>
      </c>
      <c r="C303" s="145">
        <f>C834</f>
        <v>21700</v>
      </c>
      <c r="D303" s="1388"/>
      <c r="E303" s="1131" t="s">
        <v>1153</v>
      </c>
      <c r="F303" s="1276">
        <f>F834</f>
        <v>238000</v>
      </c>
      <c r="G303" s="1462"/>
      <c r="H303" s="1277">
        <f t="shared" ref="H303:Q303" si="304">H834</f>
        <v>0</v>
      </c>
      <c r="I303" s="1462"/>
      <c r="J303" s="1762">
        <f t="shared" si="304"/>
        <v>0</v>
      </c>
      <c r="K303" s="145">
        <f t="shared" si="304"/>
        <v>0</v>
      </c>
      <c r="L303" s="143">
        <f t="shared" si="304"/>
        <v>0</v>
      </c>
      <c r="M303" s="145">
        <f t="shared" si="304"/>
        <v>0</v>
      </c>
      <c r="N303" s="145">
        <f t="shared" si="304"/>
        <v>0</v>
      </c>
      <c r="O303" s="145">
        <f t="shared" si="304"/>
        <v>0</v>
      </c>
      <c r="P303" s="145">
        <f t="shared" si="304"/>
        <v>0</v>
      </c>
      <c r="Q303" s="145">
        <f t="shared" si="304"/>
        <v>0</v>
      </c>
      <c r="R303" s="144">
        <f t="shared" ref="R303" si="305">R834</f>
        <v>0</v>
      </c>
    </row>
    <row r="304" spans="1:18" s="146" customFormat="1" x14ac:dyDescent="0.2">
      <c r="A304" s="80"/>
      <c r="B304" s="145"/>
      <c r="C304" s="145"/>
      <c r="D304" s="1388"/>
      <c r="E304" s="1388"/>
      <c r="F304" s="1276"/>
      <c r="G304" s="1462"/>
      <c r="H304" s="1277"/>
      <c r="I304" s="1462"/>
      <c r="J304" s="1762"/>
      <c r="K304" s="145"/>
      <c r="L304" s="143"/>
      <c r="M304" s="145"/>
      <c r="N304" s="145"/>
      <c r="O304" s="145"/>
      <c r="P304" s="145"/>
      <c r="Q304" s="145"/>
      <c r="R304" s="144"/>
    </row>
    <row r="305" spans="1:18" s="131" customFormat="1" x14ac:dyDescent="0.2">
      <c r="A305" s="1728">
        <f>A294-A299-A300+A301++A302-A303</f>
        <v>-388800</v>
      </c>
      <c r="B305" s="1441">
        <f>B294-B299-B300+B301++B302-B303</f>
        <v>-443100</v>
      </c>
      <c r="C305" s="1441">
        <f>C294-C299-C300+C301++C302-C303</f>
        <v>-523000</v>
      </c>
      <c r="D305" s="1783"/>
      <c r="E305" s="1750" t="s">
        <v>2901</v>
      </c>
      <c r="F305" s="2400">
        <f>F294-F299-F300+F301++F302-F303</f>
        <v>-456000</v>
      </c>
      <c r="G305" s="1731">
        <f>IF(C305=F305,0,IF(C305=0,100,(F305-C305)/C305*100))</f>
        <v>-12.810707456978967</v>
      </c>
      <c r="H305" s="1772">
        <f t="shared" ref="H305:Q305" si="306">H294-H299-H300+H301++H302-H303</f>
        <v>-751500</v>
      </c>
      <c r="I305" s="1731">
        <f>IF(F305=H305,0,IF(F305=0,100,(H305-F305)/F305*100))</f>
        <v>64.80263157894737</v>
      </c>
      <c r="J305" s="1773">
        <f t="shared" si="306"/>
        <v>-500000</v>
      </c>
      <c r="K305" s="1441">
        <f t="shared" si="306"/>
        <v>-521100</v>
      </c>
      <c r="L305" s="1733">
        <f t="shared" si="306"/>
        <v>-537600</v>
      </c>
      <c r="M305" s="1441">
        <f t="shared" si="306"/>
        <v>-554400</v>
      </c>
      <c r="N305" s="1441">
        <f t="shared" si="306"/>
        <v>-571800</v>
      </c>
      <c r="O305" s="1441">
        <f t="shared" si="306"/>
        <v>-589900</v>
      </c>
      <c r="P305" s="1441">
        <f t="shared" si="306"/>
        <v>-608400</v>
      </c>
      <c r="Q305" s="1441">
        <f t="shared" si="306"/>
        <v>-627200</v>
      </c>
      <c r="R305" s="2392">
        <f t="shared" ref="R305" si="307">R294-R299-R300+R301++R302-R303</f>
        <v>-646600</v>
      </c>
    </row>
    <row r="306" spans="1:18" s="146" customFormat="1" ht="13.5" thickBot="1" x14ac:dyDescent="0.25">
      <c r="A306" s="1734"/>
      <c r="B306" s="1784"/>
      <c r="C306" s="1663"/>
      <c r="D306" s="1785"/>
      <c r="E306" s="1785"/>
      <c r="F306" s="1778"/>
      <c r="G306" s="1753"/>
      <c r="H306" s="1777"/>
      <c r="I306" s="1753"/>
      <c r="J306" s="1786"/>
      <c r="K306" s="1067"/>
      <c r="L306" s="1068"/>
      <c r="M306" s="1067"/>
      <c r="N306" s="1067"/>
      <c r="O306" s="1067"/>
      <c r="P306" s="1067"/>
      <c r="Q306" s="1067"/>
      <c r="R306" s="1069"/>
    </row>
    <row r="307" spans="1:18" ht="14.25" thickTop="1" thickBot="1" x14ac:dyDescent="0.25">
      <c r="A307" s="83"/>
      <c r="B307" s="83"/>
      <c r="C307" s="83"/>
      <c r="D307" s="834"/>
      <c r="E307" s="150"/>
      <c r="F307" s="83"/>
      <c r="G307" s="2630"/>
      <c r="H307" s="2630"/>
      <c r="I307" s="2630"/>
      <c r="J307" s="83"/>
      <c r="K307" s="110"/>
      <c r="L307" s="110"/>
      <c r="M307" s="110"/>
      <c r="N307" s="110"/>
      <c r="O307" s="110"/>
      <c r="P307" s="110"/>
      <c r="Q307" s="110"/>
      <c r="R307" s="110"/>
    </row>
    <row r="308" spans="1:18" ht="13.5" thickTop="1" x14ac:dyDescent="0.2">
      <c r="A308" s="1222" t="str">
        <f>A258</f>
        <v>ACTUAL</v>
      </c>
      <c r="B308" s="257" t="str">
        <f t="shared" ref="B308:C308" si="308">B258</f>
        <v>ACTUAL</v>
      </c>
      <c r="C308" s="726" t="str">
        <f t="shared" si="308"/>
        <v>ACTUAL</v>
      </c>
      <c r="D308" s="1387"/>
      <c r="E308" s="1385"/>
      <c r="F308" s="2776" t="str">
        <f t="shared" ref="F308:R308" si="309">F258</f>
        <v>ESTIMATED</v>
      </c>
      <c r="G308" s="2777">
        <f t="shared" si="309"/>
        <v>0</v>
      </c>
      <c r="H308" s="2777">
        <f t="shared" si="309"/>
        <v>0</v>
      </c>
      <c r="I308" s="2777">
        <f t="shared" si="309"/>
        <v>0</v>
      </c>
      <c r="J308" s="2777">
        <f t="shared" si="309"/>
        <v>0</v>
      </c>
      <c r="K308" s="2777">
        <f t="shared" si="309"/>
        <v>0</v>
      </c>
      <c r="L308" s="2777">
        <f t="shared" si="309"/>
        <v>0</v>
      </c>
      <c r="M308" s="2777">
        <f t="shared" si="309"/>
        <v>0</v>
      </c>
      <c r="N308" s="2777">
        <f t="shared" si="309"/>
        <v>0</v>
      </c>
      <c r="O308" s="2777">
        <f t="shared" si="309"/>
        <v>0</v>
      </c>
      <c r="P308" s="2777">
        <f t="shared" si="309"/>
        <v>0</v>
      </c>
      <c r="Q308" s="2777">
        <f t="shared" si="309"/>
        <v>0</v>
      </c>
      <c r="R308" s="2778">
        <f t="shared" si="309"/>
        <v>0</v>
      </c>
    </row>
    <row r="309" spans="1:18" x14ac:dyDescent="0.2">
      <c r="A309" s="2424" t="str">
        <f t="shared" ref="A309:C309" si="310">A259</f>
        <v>2011/12</v>
      </c>
      <c r="B309" s="2425" t="str">
        <f t="shared" si="310"/>
        <v>2012/13</v>
      </c>
      <c r="C309" s="2425" t="str">
        <f t="shared" si="310"/>
        <v>2013/14</v>
      </c>
      <c r="D309" s="832"/>
      <c r="E309" s="727" t="s">
        <v>6254</v>
      </c>
      <c r="F309" s="2425" t="str">
        <f t="shared" ref="F309:R309" si="311">F259</f>
        <v>2014/15</v>
      </c>
      <c r="G309" s="2426" t="str">
        <f t="shared" si="311"/>
        <v xml:space="preserve">% </v>
      </c>
      <c r="H309" s="2426" t="str">
        <f t="shared" si="311"/>
        <v>2015/16</v>
      </c>
      <c r="I309" s="2426" t="str">
        <f t="shared" si="311"/>
        <v xml:space="preserve">% </v>
      </c>
      <c r="J309" s="2427" t="str">
        <f t="shared" si="311"/>
        <v>2016/17</v>
      </c>
      <c r="K309" s="2425" t="str">
        <f t="shared" si="311"/>
        <v>2017/18</v>
      </c>
      <c r="L309" s="2426" t="str">
        <f t="shared" si="311"/>
        <v>2018/19</v>
      </c>
      <c r="M309" s="2425" t="str">
        <f t="shared" si="311"/>
        <v>2019/20</v>
      </c>
      <c r="N309" s="2425" t="str">
        <f t="shared" si="311"/>
        <v>2020/21</v>
      </c>
      <c r="O309" s="2425" t="str">
        <f t="shared" si="311"/>
        <v>2021/22</v>
      </c>
      <c r="P309" s="2425" t="str">
        <f t="shared" si="311"/>
        <v>2022/23</v>
      </c>
      <c r="Q309" s="2425" t="str">
        <f t="shared" si="311"/>
        <v>2023/24</v>
      </c>
      <c r="R309" s="2428" t="str">
        <f t="shared" si="311"/>
        <v>2024/25</v>
      </c>
    </row>
    <row r="310" spans="1:18" x14ac:dyDescent="0.2">
      <c r="A310" s="742"/>
      <c r="B310" s="2632"/>
      <c r="C310" s="197"/>
      <c r="D310" s="848"/>
      <c r="E310" s="122"/>
      <c r="F310" s="197"/>
      <c r="G310" s="2632"/>
      <c r="H310" s="2632"/>
      <c r="I310" s="2632"/>
      <c r="J310" s="2630"/>
      <c r="K310" s="197"/>
      <c r="L310" s="2632"/>
      <c r="M310" s="197"/>
      <c r="N310" s="197"/>
      <c r="O310" s="197"/>
      <c r="P310" s="197"/>
      <c r="Q310" s="197"/>
      <c r="R310" s="2631"/>
    </row>
    <row r="311" spans="1:18" x14ac:dyDescent="0.2">
      <c r="A311" s="119">
        <f>A264-A274-A275-A278</f>
        <v>-165000</v>
      </c>
      <c r="B311" s="156">
        <f t="shared" ref="B311:C311" si="312">B264-B274-B275-B278</f>
        <v>-173000</v>
      </c>
      <c r="C311" s="39">
        <f t="shared" si="312"/>
        <v>-200000</v>
      </c>
      <c r="D311" s="2627">
        <v>35110</v>
      </c>
      <c r="E311" s="87" t="s">
        <v>1617</v>
      </c>
      <c r="F311" s="39">
        <f>F264-F274-F275-F278</f>
        <v>-181000</v>
      </c>
      <c r="G311" s="152">
        <f>IF(C311=F311,0,IF(C311=0,100,(F311-C311)/C311*100))</f>
        <v>-9.5</v>
      </c>
      <c r="H311" s="169">
        <f>H264-H274-H275-H278</f>
        <v>-467300</v>
      </c>
      <c r="I311" s="152">
        <f>IF(F311=H311,0,IF(F311=0,100,(H311-F311)/F311*100))</f>
        <v>158.17679558011051</v>
      </c>
      <c r="J311" s="110">
        <f t="shared" ref="J311:R311" si="313">J264-J274-J275-J278</f>
        <v>-206900</v>
      </c>
      <c r="K311" s="39">
        <f t="shared" si="313"/>
        <v>-213400</v>
      </c>
      <c r="L311" s="156">
        <f t="shared" si="313"/>
        <v>-220200</v>
      </c>
      <c r="M311" s="39">
        <f t="shared" si="313"/>
        <v>-227200</v>
      </c>
      <c r="N311" s="39">
        <f t="shared" si="313"/>
        <v>-234400</v>
      </c>
      <c r="O311" s="39">
        <f t="shared" si="313"/>
        <v>-241800</v>
      </c>
      <c r="P311" s="39">
        <f t="shared" si="313"/>
        <v>-249500</v>
      </c>
      <c r="Q311" s="39">
        <f t="shared" si="313"/>
        <v>-257100</v>
      </c>
      <c r="R311" s="127">
        <f t="shared" si="313"/>
        <v>-265000</v>
      </c>
    </row>
    <row r="312" spans="1:18" x14ac:dyDescent="0.2">
      <c r="A312" s="119">
        <f>A267-A281-A282-A285</f>
        <v>-216800</v>
      </c>
      <c r="B312" s="156">
        <f t="shared" ref="B312:C312" si="314">B267-B281-B282-B285</f>
        <v>-262100</v>
      </c>
      <c r="C312" s="39">
        <f t="shared" si="314"/>
        <v>-270200</v>
      </c>
      <c r="D312" s="2627">
        <v>35110</v>
      </c>
      <c r="E312" s="87" t="s">
        <v>1259</v>
      </c>
      <c r="F312" s="39">
        <f>F267-F281-F282-F285</f>
        <v>-275000</v>
      </c>
      <c r="G312" s="152">
        <f t="shared" ref="G312" si="315">IF(C312=F312,0,IF(C312=0,100,(F312-C312)/C312*100))</f>
        <v>1.776461880088823</v>
      </c>
      <c r="H312" s="169">
        <f>H267-H281-H282-H285</f>
        <v>-284200</v>
      </c>
      <c r="I312" s="152">
        <f t="shared" ref="I312:I314" si="316">IF(F312=H312,0,IF(F312=0,100,(H312-F312)/F312*100))</f>
        <v>3.3454545454545452</v>
      </c>
      <c r="J312" s="110">
        <f t="shared" ref="J312:R312" si="317">J267-J281-J282-J285</f>
        <v>-293100</v>
      </c>
      <c r="K312" s="39">
        <f t="shared" si="317"/>
        <v>-307700</v>
      </c>
      <c r="L312" s="156">
        <f t="shared" si="317"/>
        <v>-317400</v>
      </c>
      <c r="M312" s="39">
        <f t="shared" si="317"/>
        <v>-327200</v>
      </c>
      <c r="N312" s="39">
        <f t="shared" si="317"/>
        <v>-337400</v>
      </c>
      <c r="O312" s="39">
        <f t="shared" si="317"/>
        <v>-348100</v>
      </c>
      <c r="P312" s="39">
        <f t="shared" si="317"/>
        <v>-358900</v>
      </c>
      <c r="Q312" s="39">
        <f t="shared" si="317"/>
        <v>-370100</v>
      </c>
      <c r="R312" s="127">
        <f t="shared" si="317"/>
        <v>-381600</v>
      </c>
    </row>
    <row r="313" spans="1:18" ht="13.5" thickBot="1" x14ac:dyDescent="0.25">
      <c r="A313" s="119"/>
      <c r="B313" s="156"/>
      <c r="C313" s="39"/>
      <c r="D313" s="2627"/>
      <c r="E313" s="87"/>
      <c r="F313" s="39"/>
      <c r="G313" s="152"/>
      <c r="H313" s="169"/>
      <c r="I313" s="152"/>
      <c r="J313" s="110"/>
      <c r="K313" s="39"/>
      <c r="L313" s="156"/>
      <c r="M313" s="39"/>
      <c r="N313" s="39"/>
      <c r="O313" s="39"/>
      <c r="P313" s="39"/>
      <c r="Q313" s="39"/>
      <c r="R313" s="127"/>
    </row>
    <row r="314" spans="1:18" s="102" customFormat="1" x14ac:dyDescent="0.2">
      <c r="A314" s="116">
        <f>SUM(A311:A313)</f>
        <v>-381800</v>
      </c>
      <c r="B314" s="61">
        <f>SUM(B311:B313)</f>
        <v>-435100</v>
      </c>
      <c r="C314" s="61">
        <f>SUM(C311:C313)</f>
        <v>-470200</v>
      </c>
      <c r="D314" s="867"/>
      <c r="E314" s="122" t="s">
        <v>6252</v>
      </c>
      <c r="F314" s="61">
        <f>SUM(F311:F313)</f>
        <v>-456000</v>
      </c>
      <c r="G314" s="199">
        <f t="shared" ref="G314" si="318">IF(C314=F314,0,IF(C314=0,100,(F314-C314)/C314*100))</f>
        <v>-3.0199914929817098</v>
      </c>
      <c r="H314" s="61">
        <f>SUM(H311:H313)</f>
        <v>-751500</v>
      </c>
      <c r="I314" s="199">
        <f t="shared" si="316"/>
        <v>64.80263157894737</v>
      </c>
      <c r="J314" s="195">
        <f t="shared" ref="J314:R314" si="319">SUM(J311:J313)</f>
        <v>-500000</v>
      </c>
      <c r="K314" s="61">
        <f t="shared" si="319"/>
        <v>-521100</v>
      </c>
      <c r="L314" s="172">
        <f t="shared" si="319"/>
        <v>-537600</v>
      </c>
      <c r="M314" s="61">
        <f t="shared" si="319"/>
        <v>-554400</v>
      </c>
      <c r="N314" s="61">
        <f t="shared" si="319"/>
        <v>-571800</v>
      </c>
      <c r="O314" s="61">
        <f t="shared" si="319"/>
        <v>-589900</v>
      </c>
      <c r="P314" s="61">
        <f t="shared" si="319"/>
        <v>-608400</v>
      </c>
      <c r="Q314" s="61">
        <f t="shared" si="319"/>
        <v>-627200</v>
      </c>
      <c r="R314" s="126">
        <f t="shared" si="319"/>
        <v>-646600</v>
      </c>
    </row>
    <row r="315" spans="1:18" ht="13.5" thickBot="1" x14ac:dyDescent="0.25">
      <c r="A315" s="189"/>
      <c r="B315" s="183"/>
      <c r="C315" s="74"/>
      <c r="D315" s="856"/>
      <c r="E315" s="1386"/>
      <c r="F315" s="74"/>
      <c r="G315" s="190"/>
      <c r="H315" s="1384"/>
      <c r="I315" s="190"/>
      <c r="J315" s="192"/>
      <c r="K315" s="74"/>
      <c r="L315" s="183"/>
      <c r="M315" s="74"/>
      <c r="N315" s="74"/>
      <c r="O315" s="74"/>
      <c r="P315" s="74"/>
      <c r="Q315" s="74"/>
      <c r="R315" s="182"/>
    </row>
    <row r="316" spans="1:18" s="87" customFormat="1" ht="13.5" thickTop="1" x14ac:dyDescent="0.2">
      <c r="A316" s="159"/>
      <c r="B316" s="159"/>
      <c r="C316" s="159"/>
      <c r="D316" s="1787"/>
      <c r="E316" s="1787"/>
      <c r="F316" s="1787"/>
      <c r="G316" s="1787"/>
      <c r="H316" s="1787"/>
      <c r="I316" s="1787"/>
      <c r="J316" s="1787"/>
      <c r="K316" s="1787"/>
      <c r="L316" s="1787"/>
      <c r="M316" s="1787"/>
      <c r="N316" s="1787"/>
      <c r="O316" s="1787"/>
      <c r="P316" s="1787"/>
      <c r="Q316" s="1787"/>
      <c r="R316" s="1787"/>
    </row>
    <row r="317" spans="1:18" s="110" customFormat="1" ht="13.5" thickBot="1" x14ac:dyDescent="0.25">
      <c r="A317" s="83"/>
      <c r="B317" s="83"/>
      <c r="C317" s="83"/>
      <c r="D317" s="300"/>
      <c r="E317" s="150"/>
      <c r="F317" s="83"/>
      <c r="G317" s="2277"/>
      <c r="H317" s="83"/>
      <c r="I317" s="2277"/>
    </row>
    <row r="318" spans="1:18" s="100" customFormat="1" ht="18.75" customHeight="1" thickTop="1" thickBot="1" x14ac:dyDescent="0.3">
      <c r="A318" s="2758" t="s">
        <v>3943</v>
      </c>
      <c r="B318" s="2759"/>
      <c r="C318" s="2759"/>
      <c r="D318" s="2759"/>
      <c r="E318" s="2759"/>
      <c r="F318" s="2759"/>
      <c r="G318" s="2759"/>
      <c r="H318" s="2759"/>
      <c r="I318" s="2759"/>
      <c r="J318" s="2759"/>
      <c r="K318" s="2759"/>
      <c r="L318" s="2759"/>
      <c r="M318" s="2759"/>
      <c r="N318" s="2759"/>
      <c r="O318" s="2759"/>
      <c r="P318" s="2759"/>
      <c r="Q318" s="2759"/>
      <c r="R318" s="2760"/>
    </row>
    <row r="319" spans="1:18" s="52" customFormat="1" x14ac:dyDescent="0.2">
      <c r="A319" s="739" t="str">
        <f>GM!A2</f>
        <v>ACTUAL</v>
      </c>
      <c r="B319" s="592" t="str">
        <f>GM!B2</f>
        <v>ACTUAL</v>
      </c>
      <c r="C319" s="592" t="str">
        <f>GM!C2</f>
        <v>ACTUAL</v>
      </c>
      <c r="D319" s="592" t="s">
        <v>3094</v>
      </c>
      <c r="E319" s="2281" t="s">
        <v>2626</v>
      </c>
      <c r="F319" s="2761" t="s">
        <v>2628</v>
      </c>
      <c r="G319" s="2762"/>
      <c r="H319" s="2762"/>
      <c r="I319" s="2762"/>
      <c r="J319" s="2762"/>
      <c r="K319" s="2762"/>
      <c r="L319" s="2762"/>
      <c r="M319" s="2762"/>
      <c r="N319" s="2762"/>
      <c r="O319" s="2762"/>
      <c r="P319" s="2762"/>
      <c r="Q319" s="2762"/>
      <c r="R319" s="2763"/>
    </row>
    <row r="320" spans="1:18" s="29" customFormat="1" ht="13.5" thickBot="1" x14ac:dyDescent="0.25">
      <c r="A320" s="230" t="str">
        <f>A259</f>
        <v>2011/12</v>
      </c>
      <c r="B320" s="240" t="str">
        <f>B259</f>
        <v>2012/13</v>
      </c>
      <c r="C320" s="84" t="str">
        <f>C259</f>
        <v>2013/14</v>
      </c>
      <c r="D320" s="429" t="s">
        <v>3095</v>
      </c>
      <c r="E320" s="48"/>
      <c r="F320" s="429" t="str">
        <f t="shared" ref="F320:R320" si="320">F259</f>
        <v>2014/15</v>
      </c>
      <c r="G320" s="56" t="str">
        <f t="shared" si="320"/>
        <v xml:space="preserve">% </v>
      </c>
      <c r="H320" s="429" t="str">
        <f t="shared" si="320"/>
        <v>2015/16</v>
      </c>
      <c r="I320" s="56" t="str">
        <f t="shared" si="320"/>
        <v xml:space="preserve">% </v>
      </c>
      <c r="J320" s="883" t="str">
        <f t="shared" si="320"/>
        <v>2016/17</v>
      </c>
      <c r="K320" s="429" t="str">
        <f t="shared" si="320"/>
        <v>2017/18</v>
      </c>
      <c r="L320" s="441" t="str">
        <f t="shared" si="320"/>
        <v>2018/19</v>
      </c>
      <c r="M320" s="98" t="str">
        <f t="shared" si="320"/>
        <v>2019/20</v>
      </c>
      <c r="N320" s="240" t="str">
        <f t="shared" si="320"/>
        <v>2020/21</v>
      </c>
      <c r="O320" s="98" t="str">
        <f t="shared" si="320"/>
        <v>2021/22</v>
      </c>
      <c r="P320" s="240" t="str">
        <f t="shared" si="320"/>
        <v>2022/23</v>
      </c>
      <c r="Q320" s="240" t="str">
        <f t="shared" si="320"/>
        <v>2023/24</v>
      </c>
      <c r="R320" s="635" t="str">
        <f t="shared" si="320"/>
        <v>2024/25</v>
      </c>
    </row>
    <row r="321" spans="1:18" x14ac:dyDescent="0.2">
      <c r="A321" s="119"/>
      <c r="B321" s="39"/>
      <c r="C321" s="39"/>
      <c r="D321" s="278"/>
      <c r="E321" s="83"/>
      <c r="F321" s="39"/>
      <c r="G321" s="152"/>
      <c r="H321" s="39"/>
      <c r="I321" s="152"/>
      <c r="J321" s="110"/>
      <c r="K321" s="39"/>
      <c r="L321" s="156"/>
      <c r="M321" s="39"/>
      <c r="N321" s="39"/>
      <c r="O321" s="39"/>
      <c r="P321" s="39"/>
      <c r="Q321" s="39"/>
      <c r="R321" s="127"/>
    </row>
    <row r="322" spans="1:18" x14ac:dyDescent="0.2">
      <c r="A322" s="119"/>
      <c r="B322" s="39"/>
      <c r="C322" s="39"/>
      <c r="D322" s="278"/>
      <c r="E322" s="158" t="s">
        <v>1261</v>
      </c>
      <c r="F322" s="39"/>
      <c r="G322" s="152"/>
      <c r="H322" s="39"/>
      <c r="I322" s="152"/>
      <c r="J322" s="110"/>
      <c r="K322" s="39"/>
      <c r="L322" s="156"/>
      <c r="M322" s="39"/>
      <c r="N322" s="39"/>
      <c r="O322" s="39"/>
      <c r="P322" s="39"/>
      <c r="Q322" s="39"/>
      <c r="R322" s="127"/>
    </row>
    <row r="323" spans="1:18" x14ac:dyDescent="0.2">
      <c r="A323" s="119"/>
      <c r="B323" s="39"/>
      <c r="C323" s="39"/>
      <c r="D323" s="278"/>
      <c r="E323" s="158"/>
      <c r="F323" s="39"/>
      <c r="G323" s="152"/>
      <c r="H323" s="39"/>
      <c r="I323" s="152"/>
      <c r="J323" s="110"/>
      <c r="K323" s="39"/>
      <c r="L323" s="156"/>
      <c r="M323" s="39"/>
      <c r="N323" s="39"/>
      <c r="O323" s="39"/>
      <c r="P323" s="39"/>
      <c r="Q323" s="39"/>
      <c r="R323" s="127"/>
    </row>
    <row r="324" spans="1:18" x14ac:dyDescent="0.2">
      <c r="A324" s="119"/>
      <c r="B324" s="39"/>
      <c r="C324" s="39"/>
      <c r="D324" s="278"/>
      <c r="E324" s="83" t="s">
        <v>3344</v>
      </c>
      <c r="F324" s="39"/>
      <c r="G324" s="152"/>
      <c r="H324" s="39"/>
      <c r="I324" s="152"/>
      <c r="J324" s="110"/>
      <c r="K324" s="39"/>
      <c r="L324" s="156"/>
      <c r="M324" s="39"/>
      <c r="N324" s="39"/>
      <c r="O324" s="39"/>
      <c r="P324" s="39"/>
      <c r="Q324" s="39"/>
      <c r="R324" s="127"/>
    </row>
    <row r="325" spans="1:18" x14ac:dyDescent="0.2">
      <c r="A325" s="119">
        <f>ROUND(SUM(SP!A845:A849),-3)</f>
        <v>7000</v>
      </c>
      <c r="B325" s="39">
        <f>ROUND(SUM(SP!B845:B849),-3)</f>
        <v>5000</v>
      </c>
      <c r="C325" s="39">
        <f>ROUND(SUM(SP!C845:C849),-2)</f>
        <v>9400</v>
      </c>
      <c r="D325" s="394" t="s">
        <v>167</v>
      </c>
      <c r="E325" s="110" t="s">
        <v>3320</v>
      </c>
      <c r="F325" s="39">
        <f>SUM(SP!F845:F849)</f>
        <v>10800</v>
      </c>
      <c r="G325" s="152">
        <f>IF(C325=F325,0,IF(C325=0,100,(F325-C325)/C325*100))</f>
        <v>14.893617021276595</v>
      </c>
      <c r="H325" s="39">
        <f>SUM(SP!H845:H849)</f>
        <v>9000</v>
      </c>
      <c r="I325" s="152">
        <f>IF(F325=H325,0,IF(F325=0,100,(H325-F325)/F325*100))</f>
        <v>-16.666666666666664</v>
      </c>
      <c r="J325" s="110">
        <f>SUM(SP!J845:J849)</f>
        <v>9500</v>
      </c>
      <c r="K325" s="39">
        <f>SUM(SP!K845:K849)</f>
        <v>10100</v>
      </c>
      <c r="L325" s="156">
        <f>SUM(SP!L845:L849)</f>
        <v>10700</v>
      </c>
      <c r="M325" s="39">
        <f>SUM(SP!M845:M849)</f>
        <v>11300</v>
      </c>
      <c r="N325" s="39">
        <f>SUM(SP!N845:N849)</f>
        <v>11900</v>
      </c>
      <c r="O325" s="39">
        <f>SUM(SP!O845:O849)</f>
        <v>12500</v>
      </c>
      <c r="P325" s="39">
        <f>SUM(SP!P845:P849)</f>
        <v>13100</v>
      </c>
      <c r="Q325" s="39">
        <f>SUM(SP!Q845:Q849)</f>
        <v>13700</v>
      </c>
      <c r="R325" s="127">
        <f>SUM(SP!R845:R849)</f>
        <v>14300</v>
      </c>
    </row>
    <row r="326" spans="1:18" x14ac:dyDescent="0.2">
      <c r="A326" s="119">
        <f>SUM(SP!A850:A852)</f>
        <v>17400</v>
      </c>
      <c r="B326" s="39">
        <f>SUM(SP!B850:B852)</f>
        <v>24100</v>
      </c>
      <c r="C326" s="39">
        <f>SUM(SP!C850:C852)</f>
        <v>31600</v>
      </c>
      <c r="D326" s="394" t="s">
        <v>167</v>
      </c>
      <c r="E326" s="87" t="s">
        <v>6053</v>
      </c>
      <c r="F326" s="39">
        <f>SUM(SP!F850:F852)</f>
        <v>21500</v>
      </c>
      <c r="G326" s="152">
        <f>IF(C326=F326,0,IF(C326=0,100,(F326-C326)/C326*100))</f>
        <v>-31.962025316455694</v>
      </c>
      <c r="H326" s="39">
        <f>SUM(SP!H850:H852)</f>
        <v>21500</v>
      </c>
      <c r="I326" s="152">
        <f>IF(F326=H326,0,IF(F326=0,100,(H326-F326)/F326*100))</f>
        <v>0</v>
      </c>
      <c r="J326" s="110">
        <f>SUM(SP!J850:J852)</f>
        <v>22300</v>
      </c>
      <c r="K326" s="39">
        <f>SUM(SP!K850:K852)</f>
        <v>23100</v>
      </c>
      <c r="L326" s="156">
        <f>SUM(SP!L850:L852)</f>
        <v>23900</v>
      </c>
      <c r="M326" s="39">
        <f>SUM(SP!M850:M852)</f>
        <v>24700</v>
      </c>
      <c r="N326" s="39">
        <f>SUM(SP!N850:N852)</f>
        <v>25600</v>
      </c>
      <c r="O326" s="39">
        <f>SUM(SP!O850:O852)</f>
        <v>26500</v>
      </c>
      <c r="P326" s="39">
        <f>SUM(SP!P850:P852)</f>
        <v>27400</v>
      </c>
      <c r="Q326" s="39">
        <f>SUM(SP!Q850:Q852)</f>
        <v>28300</v>
      </c>
      <c r="R326" s="127">
        <f>SUM(SP!R850:R852)</f>
        <v>29300</v>
      </c>
    </row>
    <row r="327" spans="1:18" x14ac:dyDescent="0.2">
      <c r="A327" s="119">
        <f>ROUND(SUM(SP!A853:A856),-3)</f>
        <v>8000</v>
      </c>
      <c r="B327" s="156">
        <f>ROUND(SUM(SP!B853:B856),-3)</f>
        <v>66000</v>
      </c>
      <c r="C327" s="39">
        <f>ROUND(SUM(SP!C853:C856),-2)</f>
        <v>69700</v>
      </c>
      <c r="D327" s="394" t="s">
        <v>168</v>
      </c>
      <c r="E327" s="1131" t="s">
        <v>4541</v>
      </c>
      <c r="F327" s="39">
        <f>SUM(SP!F853:F856)</f>
        <v>42700</v>
      </c>
      <c r="G327" s="152">
        <f>IF(C327=F327,0,IF(C327=0,100,(F327-C327)/C327*100))</f>
        <v>-38.737446197991396</v>
      </c>
      <c r="H327" s="39">
        <f>SUM(SP!H853:H856)</f>
        <v>41000</v>
      </c>
      <c r="I327" s="152">
        <f>IF(F327=H327,0,IF(F327=0,100,(H327-F327)/F327*100))</f>
        <v>-3.9812646370023423</v>
      </c>
      <c r="J327" s="110">
        <f>SUM(SP!J853:J856)</f>
        <v>42300</v>
      </c>
      <c r="K327" s="39">
        <f>SUM(SP!K853:K856)</f>
        <v>43600</v>
      </c>
      <c r="L327" s="156">
        <f>SUM(SP!L853:L856)</f>
        <v>45000</v>
      </c>
      <c r="M327" s="39">
        <f>SUM(SP!M853:M856)</f>
        <v>46400</v>
      </c>
      <c r="N327" s="39">
        <f>SUM(SP!N853:N856)</f>
        <v>47800</v>
      </c>
      <c r="O327" s="39">
        <f>SUM(SP!O853:O856)</f>
        <v>49300</v>
      </c>
      <c r="P327" s="39">
        <f>SUM(SP!P853:P856)</f>
        <v>50800</v>
      </c>
      <c r="Q327" s="39">
        <f>SUM(SP!Q853:Q856)</f>
        <v>52400</v>
      </c>
      <c r="R327" s="127">
        <f>SUM(SP!R853:R856)</f>
        <v>54000</v>
      </c>
    </row>
    <row r="328" spans="1:18" x14ac:dyDescent="0.2">
      <c r="A328" s="119">
        <f>ROUND(SUM(SP!A857:A859),-3)</f>
        <v>7000</v>
      </c>
      <c r="B328" s="156">
        <f>ROUND(SUM(SP!B857:B859),-3)</f>
        <v>39000</v>
      </c>
      <c r="C328" s="156">
        <f>ROUND(SUM(SP!C857:C859),-2)</f>
        <v>3400</v>
      </c>
      <c r="D328" s="394" t="s">
        <v>168</v>
      </c>
      <c r="E328" s="39" t="s">
        <v>3321</v>
      </c>
      <c r="F328" s="39">
        <f>SUM(SP!F857:F859)</f>
        <v>2500</v>
      </c>
      <c r="G328" s="152">
        <f>IF(C328=F328,0,IF(C328=0,100,(F328-C328)/C328*100))</f>
        <v>-26.47058823529412</v>
      </c>
      <c r="H328" s="39">
        <f>SUM(SP!H857:H859)</f>
        <v>2500</v>
      </c>
      <c r="I328" s="152">
        <f>IF(F328=H328,0,IF(F328=0,100,(H328-F328)/F328*100))</f>
        <v>0</v>
      </c>
      <c r="J328" s="110">
        <f>SUM(SP!J857:J859)</f>
        <v>2700</v>
      </c>
      <c r="K328" s="39">
        <f>SUM(SP!K857:K859)</f>
        <v>2900</v>
      </c>
      <c r="L328" s="156">
        <f>SUM(SP!L857:L859)</f>
        <v>3100</v>
      </c>
      <c r="M328" s="39">
        <f>SUM(SP!M857:M859)</f>
        <v>3300</v>
      </c>
      <c r="N328" s="39">
        <f>SUM(SP!N857:N859)</f>
        <v>3500</v>
      </c>
      <c r="O328" s="39">
        <f>SUM(SP!O857:O859)</f>
        <v>3700</v>
      </c>
      <c r="P328" s="39">
        <f>SUM(SP!P857:P859)</f>
        <v>3900</v>
      </c>
      <c r="Q328" s="39">
        <f>SUM(SP!Q857:Q859)</f>
        <v>4100</v>
      </c>
      <c r="R328" s="127">
        <f>SUM(SP!R857:R859)</f>
        <v>4300</v>
      </c>
    </row>
    <row r="329" spans="1:18" x14ac:dyDescent="0.2">
      <c r="A329" s="119">
        <f>SP!A862</f>
        <v>57000</v>
      </c>
      <c r="B329" s="156">
        <f>SP!B862</f>
        <v>12000</v>
      </c>
      <c r="C329" s="39">
        <f>ROUND(SP!C862,-2)</f>
        <v>25000</v>
      </c>
      <c r="D329" s="394"/>
      <c r="E329" s="145" t="s">
        <v>1485</v>
      </c>
      <c r="F329" s="39">
        <f>SP!F862</f>
        <v>0</v>
      </c>
      <c r="G329" s="152"/>
      <c r="H329" s="39">
        <f>SP!H862</f>
        <v>0</v>
      </c>
      <c r="I329" s="152">
        <f>IF(F329=H329,0,IF(F329=0,100,(H329-F329)/F329*100))</f>
        <v>0</v>
      </c>
      <c r="J329" s="110">
        <f>SP!J862</f>
        <v>0</v>
      </c>
      <c r="K329" s="39">
        <f>SP!K862</f>
        <v>0</v>
      </c>
      <c r="L329" s="156">
        <f>SP!L862</f>
        <v>0</v>
      </c>
      <c r="M329" s="39">
        <f>SP!M862</f>
        <v>0</v>
      </c>
      <c r="N329" s="39">
        <f>SP!N862</f>
        <v>0</v>
      </c>
      <c r="O329" s="39">
        <f>SP!O862</f>
        <v>0</v>
      </c>
      <c r="P329" s="39">
        <f>SP!P862</f>
        <v>0</v>
      </c>
      <c r="Q329" s="39">
        <f>SP!Q862</f>
        <v>0</v>
      </c>
      <c r="R329" s="127">
        <f>SP!R862</f>
        <v>0</v>
      </c>
    </row>
    <row r="330" spans="1:18" ht="13.5" thickBot="1" x14ac:dyDescent="0.25">
      <c r="A330" s="79"/>
      <c r="B330" s="141"/>
      <c r="C330" s="72"/>
      <c r="D330" s="394"/>
      <c r="E330" s="72"/>
      <c r="F330" s="72"/>
      <c r="G330" s="197"/>
      <c r="H330" s="72"/>
      <c r="I330" s="197"/>
      <c r="J330" s="110"/>
      <c r="K330" s="39"/>
      <c r="L330" s="156"/>
      <c r="M330" s="39"/>
      <c r="N330" s="39"/>
      <c r="O330" s="39"/>
      <c r="P330" s="39"/>
      <c r="Q330" s="39"/>
      <c r="R330" s="127"/>
    </row>
    <row r="331" spans="1:18" x14ac:dyDescent="0.2">
      <c r="A331" s="116">
        <f>SUM(A323:A330)</f>
        <v>96400</v>
      </c>
      <c r="B331" s="172">
        <f>SUM(B323:B330)</f>
        <v>146100</v>
      </c>
      <c r="C331" s="61">
        <f>SUM(C323:C330)</f>
        <v>139100</v>
      </c>
      <c r="D331" s="394"/>
      <c r="E331" s="438" t="s">
        <v>3028</v>
      </c>
      <c r="F331" s="61">
        <f>SUM(F323:F330)</f>
        <v>77500</v>
      </c>
      <c r="G331" s="199">
        <f>IF(C331=F331,0,IF(C331=0,100,(F331-C331)/C331*100))</f>
        <v>-44.284687275341483</v>
      </c>
      <c r="H331" s="61">
        <f t="shared" ref="H331:Q331" si="321">SUM(H323:H330)</f>
        <v>74000</v>
      </c>
      <c r="I331" s="199">
        <f>IF(F331=H331,0,IF(F331=0,100,(H331-F331)/F331*100))</f>
        <v>-4.5161290322580641</v>
      </c>
      <c r="J331" s="195">
        <f t="shared" si="321"/>
        <v>76800</v>
      </c>
      <c r="K331" s="61">
        <f t="shared" si="321"/>
        <v>79700</v>
      </c>
      <c r="L331" s="172">
        <f t="shared" si="321"/>
        <v>82700</v>
      </c>
      <c r="M331" s="61">
        <f t="shared" si="321"/>
        <v>85700</v>
      </c>
      <c r="N331" s="61">
        <f t="shared" si="321"/>
        <v>88800</v>
      </c>
      <c r="O331" s="61">
        <f t="shared" si="321"/>
        <v>92000</v>
      </c>
      <c r="P331" s="61">
        <f t="shared" si="321"/>
        <v>95200</v>
      </c>
      <c r="Q331" s="61">
        <f t="shared" si="321"/>
        <v>98500</v>
      </c>
      <c r="R331" s="126">
        <f t="shared" ref="R331" si="322">SUM(R323:R330)</f>
        <v>101900</v>
      </c>
    </row>
    <row r="332" spans="1:18" x14ac:dyDescent="0.2">
      <c r="A332" s="119"/>
      <c r="B332" s="39"/>
      <c r="C332" s="39"/>
      <c r="D332" s="394"/>
      <c r="E332" s="438"/>
      <c r="F332" s="39"/>
      <c r="G332" s="152"/>
      <c r="H332" s="39"/>
      <c r="I332" s="152"/>
      <c r="J332" s="110"/>
      <c r="K332" s="39"/>
      <c r="L332" s="156"/>
      <c r="M332" s="39"/>
      <c r="N332" s="39"/>
      <c r="O332" s="39"/>
      <c r="P332" s="39"/>
      <c r="Q332" s="39"/>
      <c r="R332" s="127"/>
    </row>
    <row r="333" spans="1:18" x14ac:dyDescent="0.2">
      <c r="A333" s="119"/>
      <c r="B333" s="39"/>
      <c r="C333" s="39"/>
      <c r="D333" s="394"/>
      <c r="E333" s="424" t="s">
        <v>2578</v>
      </c>
      <c r="F333" s="39"/>
      <c r="G333" s="152"/>
      <c r="H333" s="39"/>
      <c r="I333" s="152"/>
      <c r="J333" s="110"/>
      <c r="K333" s="39"/>
      <c r="L333" s="156"/>
      <c r="M333" s="39"/>
      <c r="N333" s="39"/>
      <c r="O333" s="39"/>
      <c r="P333" s="39"/>
      <c r="Q333" s="39"/>
      <c r="R333" s="127"/>
    </row>
    <row r="334" spans="1:18" x14ac:dyDescent="0.2">
      <c r="A334" s="119"/>
      <c r="B334" s="39"/>
      <c r="C334" s="39"/>
      <c r="D334" s="394"/>
      <c r="E334" s="424"/>
      <c r="F334" s="39"/>
      <c r="G334" s="152"/>
      <c r="H334" s="39"/>
      <c r="I334" s="152"/>
      <c r="J334" s="110"/>
      <c r="K334" s="39"/>
      <c r="L334" s="156"/>
      <c r="M334" s="39"/>
      <c r="N334" s="39"/>
      <c r="O334" s="39"/>
      <c r="P334" s="39"/>
      <c r="Q334" s="39"/>
      <c r="R334" s="127"/>
    </row>
    <row r="335" spans="1:18" x14ac:dyDescent="0.2">
      <c r="A335" s="119"/>
      <c r="B335" s="39"/>
      <c r="C335" s="39"/>
      <c r="D335" s="394"/>
      <c r="E335" s="129" t="s">
        <v>6175</v>
      </c>
      <c r="F335" s="39"/>
      <c r="G335" s="152"/>
      <c r="H335" s="39"/>
      <c r="I335" s="152"/>
      <c r="J335" s="110"/>
      <c r="K335" s="39"/>
      <c r="L335" s="156"/>
      <c r="M335" s="39"/>
      <c r="N335" s="39"/>
      <c r="O335" s="39"/>
      <c r="P335" s="39"/>
      <c r="Q335" s="39"/>
      <c r="R335" s="127"/>
    </row>
    <row r="336" spans="1:18" x14ac:dyDescent="0.2">
      <c r="A336" s="119">
        <f>ROUND(SUM(SP!A867:A870),-3)</f>
        <v>332000</v>
      </c>
      <c r="B336" s="156">
        <f>ROUND(SUM(SP!B867:B870),-3)</f>
        <v>338000</v>
      </c>
      <c r="C336" s="39">
        <f>ROUND(SUM(SP!C867:C870),-2)</f>
        <v>406400</v>
      </c>
      <c r="D336" s="394" t="s">
        <v>169</v>
      </c>
      <c r="E336" s="425" t="s">
        <v>1471</v>
      </c>
      <c r="F336" s="39">
        <f>SUM(SP!F867:F870)</f>
        <v>417000</v>
      </c>
      <c r="G336" s="152">
        <f t="shared" ref="G336:G350" si="323">IF(C336=F336,0,IF(C336=0,100,(F336-C336)/C336*100))</f>
        <v>2.6082677165354329</v>
      </c>
      <c r="H336" s="39">
        <f>SUM(SP!H867:H870)</f>
        <v>464000</v>
      </c>
      <c r="I336" s="152">
        <f t="shared" ref="I336:I350" si="324">IF(F336=H336,0,IF(F336=0,100,(H336-F336)/F336*100))</f>
        <v>11.270983213429256</v>
      </c>
      <c r="J336" s="110">
        <f>SUM(SP!J867:J870)</f>
        <v>477900</v>
      </c>
      <c r="K336" s="39">
        <f>SUM(SP!K867:K870)</f>
        <v>492400</v>
      </c>
      <c r="L336" s="156">
        <f>SUM(SP!L867:L870)</f>
        <v>507300</v>
      </c>
      <c r="M336" s="39">
        <f>SUM(SP!M867:M870)</f>
        <v>522600</v>
      </c>
      <c r="N336" s="39">
        <f>SUM(SP!N867:N870)</f>
        <v>538400</v>
      </c>
      <c r="O336" s="39">
        <f>SUM(SP!O867:O870)</f>
        <v>554700</v>
      </c>
      <c r="P336" s="39">
        <f>SUM(SP!P867:P870)</f>
        <v>571400</v>
      </c>
      <c r="Q336" s="39">
        <f>SUM(SP!Q867:Q870)</f>
        <v>588600</v>
      </c>
      <c r="R336" s="127">
        <f>SUM(SP!R867:R870)</f>
        <v>606300</v>
      </c>
    </row>
    <row r="337" spans="1:18" x14ac:dyDescent="0.2">
      <c r="A337" s="119">
        <f>ROUND(SUM(SP!A877:A891),-3)</f>
        <v>67000</v>
      </c>
      <c r="B337" s="156">
        <f>ROUND(SUM(SP!B877:B891),-3)</f>
        <v>78000</v>
      </c>
      <c r="C337" s="39">
        <f>ROUND(SUM(SP!C877:C891),-2)</f>
        <v>75100</v>
      </c>
      <c r="D337" s="394" t="s">
        <v>169</v>
      </c>
      <c r="E337" s="1131" t="s">
        <v>6172</v>
      </c>
      <c r="F337" s="39">
        <f>SUM(SP!F877:F891)</f>
        <v>86000</v>
      </c>
      <c r="G337" s="152">
        <f t="shared" si="323"/>
        <v>14.513981358189081</v>
      </c>
      <c r="H337" s="39">
        <f>SUM(SP!H877:H891)</f>
        <v>85600</v>
      </c>
      <c r="I337" s="152">
        <f t="shared" si="324"/>
        <v>-0.46511627906976744</v>
      </c>
      <c r="J337" s="110">
        <f>SUM(SP!J877:J891)</f>
        <v>88700</v>
      </c>
      <c r="K337" s="39">
        <f>SUM(SP!K877:K891)</f>
        <v>92000</v>
      </c>
      <c r="L337" s="156">
        <f>SUM(SP!L877:L891)</f>
        <v>95300</v>
      </c>
      <c r="M337" s="39">
        <f>SUM(SP!M877:M891)</f>
        <v>98700</v>
      </c>
      <c r="N337" s="39">
        <f>SUM(SP!N877:N891)</f>
        <v>102400</v>
      </c>
      <c r="O337" s="39">
        <f>SUM(SP!O877:O891)</f>
        <v>106100</v>
      </c>
      <c r="P337" s="39">
        <f>SUM(SP!P877:P891)</f>
        <v>109900</v>
      </c>
      <c r="Q337" s="39">
        <f>SUM(SP!Q877:Q891)</f>
        <v>113700</v>
      </c>
      <c r="R337" s="127">
        <f>SUM(SP!R877:R891)</f>
        <v>117800</v>
      </c>
    </row>
    <row r="338" spans="1:18" x14ac:dyDescent="0.2">
      <c r="A338" s="119">
        <f>ROUND(SUM(SP!A872:A873),-3)</f>
        <v>9000</v>
      </c>
      <c r="B338" s="156">
        <f>ROUND(SUM(SP!B872:B873),-3)</f>
        <v>14000</v>
      </c>
      <c r="C338" s="39">
        <f>ROUND(SUM(SP!C872:C873),-2)</f>
        <v>16200</v>
      </c>
      <c r="D338" s="394" t="s">
        <v>170</v>
      </c>
      <c r="E338" s="425" t="s">
        <v>2052</v>
      </c>
      <c r="F338" s="39">
        <f>SUM(SP!F872:F873)</f>
        <v>14500</v>
      </c>
      <c r="G338" s="152">
        <f t="shared" si="323"/>
        <v>-10.493827160493826</v>
      </c>
      <c r="H338" s="39">
        <f>SUM(SP!H872:H873)</f>
        <v>15000</v>
      </c>
      <c r="I338" s="152">
        <f t="shared" si="324"/>
        <v>3.4482758620689653</v>
      </c>
      <c r="J338" s="110">
        <f>SUM(SP!J872:J873)</f>
        <v>15500</v>
      </c>
      <c r="K338" s="39">
        <f>SUM(SP!K872:K873)</f>
        <v>16000</v>
      </c>
      <c r="L338" s="156">
        <f>SUM(SP!L872:L873)</f>
        <v>16500</v>
      </c>
      <c r="M338" s="39">
        <f>SUM(SP!M872:M873)</f>
        <v>17000</v>
      </c>
      <c r="N338" s="39">
        <f>SUM(SP!N872:N873)</f>
        <v>17600</v>
      </c>
      <c r="O338" s="39">
        <f>SUM(SP!O872:O873)</f>
        <v>18200</v>
      </c>
      <c r="P338" s="39">
        <f>SUM(SP!P872:P873)</f>
        <v>18800</v>
      </c>
      <c r="Q338" s="39">
        <f>SUM(SP!Q872:Q873)</f>
        <v>19400</v>
      </c>
      <c r="R338" s="127">
        <f>SUM(SP!R872:R873)</f>
        <v>20000</v>
      </c>
    </row>
    <row r="339" spans="1:18" x14ac:dyDescent="0.2">
      <c r="A339" s="119">
        <f>ROUND(SUM(SP!A874:A876),-3)</f>
        <v>3000</v>
      </c>
      <c r="B339" s="156">
        <f>ROUND(SUM(SP!B874:B876),-3)</f>
        <v>3000</v>
      </c>
      <c r="C339" s="39">
        <f>ROUND(SUM(SP!C874:C876),-2)</f>
        <v>2500</v>
      </c>
      <c r="D339" s="394" t="s">
        <v>170</v>
      </c>
      <c r="E339" s="425" t="s">
        <v>2053</v>
      </c>
      <c r="F339" s="39">
        <f>SUM(SP!F874:F876)</f>
        <v>4500</v>
      </c>
      <c r="G339" s="152">
        <f t="shared" si="323"/>
        <v>80</v>
      </c>
      <c r="H339" s="39">
        <f>SUM(SP!H874:H876)</f>
        <v>4600</v>
      </c>
      <c r="I339" s="152">
        <f t="shared" si="324"/>
        <v>2.2222222222222223</v>
      </c>
      <c r="J339" s="110">
        <f>SUM(SP!J874:J876)</f>
        <v>4700</v>
      </c>
      <c r="K339" s="39">
        <f>SUM(SP!K874:K876)</f>
        <v>4900</v>
      </c>
      <c r="L339" s="156">
        <f>SUM(SP!L874:L876)</f>
        <v>5100</v>
      </c>
      <c r="M339" s="39">
        <f>SUM(SP!M874:M876)</f>
        <v>5300</v>
      </c>
      <c r="N339" s="39">
        <f>SUM(SP!N874:N876)</f>
        <v>5500</v>
      </c>
      <c r="O339" s="39">
        <f>SUM(SP!O874:O876)</f>
        <v>5700</v>
      </c>
      <c r="P339" s="39">
        <f>SUM(SP!P874:P876)</f>
        <v>5900</v>
      </c>
      <c r="Q339" s="39">
        <f>SUM(SP!Q874:Q876)</f>
        <v>6100</v>
      </c>
      <c r="R339" s="127">
        <f>SUM(SP!R874:R876)</f>
        <v>6400</v>
      </c>
    </row>
    <row r="340" spans="1:18" x14ac:dyDescent="0.2">
      <c r="A340" s="119">
        <f>ROUND(SUM(SP!A893:A896),-3)</f>
        <v>221000</v>
      </c>
      <c r="B340" s="156">
        <f>ROUND(SUM(SP!B893:B896),-3)</f>
        <v>178000</v>
      </c>
      <c r="C340" s="39">
        <f>ROUND(SUM(SP!C893:C896),-2)</f>
        <v>172500</v>
      </c>
      <c r="D340" s="394" t="s">
        <v>170</v>
      </c>
      <c r="E340" s="1131" t="s">
        <v>4541</v>
      </c>
      <c r="F340" s="39">
        <f>SUM(SP!F893:F896)</f>
        <v>150000</v>
      </c>
      <c r="G340" s="152">
        <f t="shared" si="323"/>
        <v>-13.043478260869565</v>
      </c>
      <c r="H340" s="39">
        <f>SUM(SP!H893:H896)</f>
        <v>150000</v>
      </c>
      <c r="I340" s="152">
        <f t="shared" si="324"/>
        <v>0</v>
      </c>
      <c r="J340" s="110">
        <f>SUM(SP!J893:J896)</f>
        <v>154200</v>
      </c>
      <c r="K340" s="39">
        <f>SUM(SP!K893:K896)</f>
        <v>158900</v>
      </c>
      <c r="L340" s="156">
        <f>SUM(SP!L893:L896)</f>
        <v>163800</v>
      </c>
      <c r="M340" s="39">
        <f>SUM(SP!M893:M896)</f>
        <v>168800</v>
      </c>
      <c r="N340" s="39">
        <f>SUM(SP!N893:N896)</f>
        <v>174000</v>
      </c>
      <c r="O340" s="39">
        <f>SUM(SP!O893:O896)</f>
        <v>179300</v>
      </c>
      <c r="P340" s="39">
        <f>SUM(SP!P893:P896)</f>
        <v>184800</v>
      </c>
      <c r="Q340" s="39">
        <f>SUM(SP!Q893:Q896)</f>
        <v>190400</v>
      </c>
      <c r="R340" s="127">
        <f>SUM(SP!R893:R896)</f>
        <v>196200</v>
      </c>
    </row>
    <row r="341" spans="1:18" x14ac:dyDescent="0.2">
      <c r="A341" s="119">
        <f>SUM(SP!A897:A903)</f>
        <v>0</v>
      </c>
      <c r="B341" s="156">
        <f>SUM(SP!B897:B903)</f>
        <v>0</v>
      </c>
      <c r="C341" s="39">
        <f>ROUND(SUM(SP!C897:C903),-2)</f>
        <v>43000</v>
      </c>
      <c r="D341" s="394" t="s">
        <v>170</v>
      </c>
      <c r="E341" s="1131" t="s">
        <v>3944</v>
      </c>
      <c r="F341" s="39">
        <f>SUM(SP!F897:F903)</f>
        <v>7000</v>
      </c>
      <c r="G341" s="152">
        <f t="shared" si="323"/>
        <v>-83.720930232558146</v>
      </c>
      <c r="H341" s="39">
        <f>SUM(SP!H897:H903)</f>
        <v>0</v>
      </c>
      <c r="I341" s="152">
        <f t="shared" si="324"/>
        <v>-100</v>
      </c>
      <c r="J341" s="110">
        <f>SUM(SP!J897:J903)</f>
        <v>0</v>
      </c>
      <c r="K341" s="39">
        <f>SUM(SP!K897:K903)</f>
        <v>0</v>
      </c>
      <c r="L341" s="156">
        <f>SUM(SP!L897:L903)</f>
        <v>0</v>
      </c>
      <c r="M341" s="39">
        <f>SUM(SP!M897:M903)</f>
        <v>0</v>
      </c>
      <c r="N341" s="39">
        <f>SUM(SP!N897:N903)</f>
        <v>0</v>
      </c>
      <c r="O341" s="39">
        <f>SUM(SP!O897:O903)</f>
        <v>0</v>
      </c>
      <c r="P341" s="39">
        <f>SUM(SP!P897:P903)</f>
        <v>0</v>
      </c>
      <c r="Q341" s="39">
        <f>SUM(SP!Q897:Q903)</f>
        <v>0</v>
      </c>
      <c r="R341" s="127">
        <f>SUM(SP!R897:R903)</f>
        <v>0</v>
      </c>
    </row>
    <row r="342" spans="1:18" x14ac:dyDescent="0.2">
      <c r="A342" s="119"/>
      <c r="B342" s="156"/>
      <c r="C342" s="39"/>
      <c r="D342" s="394"/>
      <c r="E342" s="1131"/>
      <c r="F342" s="39"/>
      <c r="G342" s="152"/>
      <c r="H342" s="39"/>
      <c r="I342" s="152"/>
      <c r="J342" s="110"/>
      <c r="K342" s="39"/>
      <c r="L342" s="156"/>
      <c r="M342" s="39"/>
      <c r="N342" s="39"/>
      <c r="O342" s="39"/>
      <c r="P342" s="39"/>
      <c r="Q342" s="39"/>
      <c r="R342" s="127"/>
    </row>
    <row r="343" spans="1:18" x14ac:dyDescent="0.2">
      <c r="A343" s="119"/>
      <c r="B343" s="156"/>
      <c r="C343" s="39"/>
      <c r="D343" s="394"/>
      <c r="E343" s="1419" t="s">
        <v>4339</v>
      </c>
      <c r="F343" s="39"/>
      <c r="G343" s="152"/>
      <c r="H343" s="39"/>
      <c r="I343" s="152"/>
      <c r="J343" s="110"/>
      <c r="K343" s="39"/>
      <c r="L343" s="156"/>
      <c r="M343" s="39"/>
      <c r="N343" s="39"/>
      <c r="O343" s="39"/>
      <c r="P343" s="39"/>
      <c r="Q343" s="39"/>
      <c r="R343" s="127"/>
    </row>
    <row r="344" spans="1:18" ht="12" customHeight="1" x14ac:dyDescent="0.2">
      <c r="A344" s="119">
        <f t="shared" ref="A344:C344" si="325">A904</f>
        <v>52900</v>
      </c>
      <c r="B344" s="156">
        <f t="shared" si="325"/>
        <v>50300</v>
      </c>
      <c r="C344" s="39">
        <f t="shared" si="325"/>
        <v>79600</v>
      </c>
      <c r="D344" s="394" t="s">
        <v>170</v>
      </c>
      <c r="E344" s="1131" t="s">
        <v>6320</v>
      </c>
      <c r="F344" s="39">
        <f>F904</f>
        <v>98000</v>
      </c>
      <c r="G344" s="152">
        <f t="shared" si="323"/>
        <v>23.115577889447238</v>
      </c>
      <c r="H344" s="39">
        <f>H904</f>
        <v>100000</v>
      </c>
      <c r="I344" s="152">
        <f t="shared" si="324"/>
        <v>2.0408163265306123</v>
      </c>
      <c r="J344" s="110">
        <f t="shared" ref="J344:R344" si="326">J904</f>
        <v>103000</v>
      </c>
      <c r="K344" s="39">
        <f t="shared" si="326"/>
        <v>106100</v>
      </c>
      <c r="L344" s="156">
        <f t="shared" si="326"/>
        <v>109300</v>
      </c>
      <c r="M344" s="39">
        <f t="shared" si="326"/>
        <v>112600</v>
      </c>
      <c r="N344" s="39">
        <f t="shared" si="326"/>
        <v>116000</v>
      </c>
      <c r="O344" s="39">
        <f t="shared" si="326"/>
        <v>119500</v>
      </c>
      <c r="P344" s="39">
        <f t="shared" si="326"/>
        <v>123100</v>
      </c>
      <c r="Q344" s="39">
        <f t="shared" si="326"/>
        <v>126800</v>
      </c>
      <c r="R344" s="127">
        <f t="shared" si="326"/>
        <v>130700</v>
      </c>
    </row>
    <row r="345" spans="1:18" ht="12" customHeight="1" x14ac:dyDescent="0.2">
      <c r="A345" s="119">
        <f t="shared" ref="A345:C345" si="327">A905</f>
        <v>3000</v>
      </c>
      <c r="B345" s="156">
        <f t="shared" si="327"/>
        <v>3300</v>
      </c>
      <c r="C345" s="39">
        <f t="shared" si="327"/>
        <v>4700</v>
      </c>
      <c r="D345" s="394" t="s">
        <v>170</v>
      </c>
      <c r="E345" s="1131" t="s">
        <v>6173</v>
      </c>
      <c r="F345" s="39">
        <f>F905</f>
        <v>4500</v>
      </c>
      <c r="G345" s="152">
        <f t="shared" ref="G345" si="328">IF(C345=F345,0,IF(C345=0,100,(F345-C345)/C345*100))</f>
        <v>-4.2553191489361701</v>
      </c>
      <c r="H345" s="39">
        <f>H905</f>
        <v>4500</v>
      </c>
      <c r="I345" s="152">
        <f t="shared" ref="I345" si="329">IF(F345=H345,0,IF(F345=0,100,(H345-F345)/F345*100))</f>
        <v>0</v>
      </c>
      <c r="J345" s="110">
        <f t="shared" ref="J345:R345" si="330">J905</f>
        <v>4700</v>
      </c>
      <c r="K345" s="39">
        <f t="shared" si="330"/>
        <v>4900</v>
      </c>
      <c r="L345" s="156">
        <f t="shared" si="330"/>
        <v>5100</v>
      </c>
      <c r="M345" s="39">
        <f t="shared" si="330"/>
        <v>5300</v>
      </c>
      <c r="N345" s="39">
        <f t="shared" si="330"/>
        <v>5500</v>
      </c>
      <c r="O345" s="39">
        <f t="shared" si="330"/>
        <v>5700</v>
      </c>
      <c r="P345" s="39">
        <f t="shared" si="330"/>
        <v>5900</v>
      </c>
      <c r="Q345" s="39">
        <f t="shared" si="330"/>
        <v>6100</v>
      </c>
      <c r="R345" s="127">
        <f t="shared" si="330"/>
        <v>6300</v>
      </c>
    </row>
    <row r="346" spans="1:18" ht="12" customHeight="1" x14ac:dyDescent="0.2">
      <c r="A346" s="119">
        <f t="shared" ref="A346:C346" si="331">A906</f>
        <v>2800</v>
      </c>
      <c r="B346" s="156">
        <f t="shared" si="331"/>
        <v>2800</v>
      </c>
      <c r="C346" s="39">
        <f t="shared" si="331"/>
        <v>2000</v>
      </c>
      <c r="D346" s="394" t="s">
        <v>170</v>
      </c>
      <c r="E346" s="1131" t="s">
        <v>1384</v>
      </c>
      <c r="F346" s="39">
        <f>F906</f>
        <v>0</v>
      </c>
      <c r="G346" s="152">
        <f t="shared" ref="G346" si="332">IF(C346=F346,0,IF(C346=0,100,(F346-C346)/C346*100))</f>
        <v>-100</v>
      </c>
      <c r="H346" s="39">
        <f>H906</f>
        <v>0</v>
      </c>
      <c r="I346" s="152">
        <f t="shared" ref="I346" si="333">IF(F346=H346,0,IF(F346=0,100,(H346-F346)/F346*100))</f>
        <v>0</v>
      </c>
      <c r="J346" s="110">
        <f t="shared" ref="J346:R346" si="334">J906</f>
        <v>0</v>
      </c>
      <c r="K346" s="39">
        <f t="shared" si="334"/>
        <v>0</v>
      </c>
      <c r="L346" s="156">
        <f t="shared" si="334"/>
        <v>0</v>
      </c>
      <c r="M346" s="39">
        <f t="shared" si="334"/>
        <v>0</v>
      </c>
      <c r="N346" s="39">
        <f t="shared" si="334"/>
        <v>0</v>
      </c>
      <c r="O346" s="39">
        <f t="shared" si="334"/>
        <v>0</v>
      </c>
      <c r="P346" s="39">
        <f t="shared" si="334"/>
        <v>0</v>
      </c>
      <c r="Q346" s="39">
        <f t="shared" si="334"/>
        <v>0</v>
      </c>
      <c r="R346" s="127">
        <f t="shared" si="334"/>
        <v>0</v>
      </c>
    </row>
    <row r="347" spans="1:18" ht="12" customHeight="1" x14ac:dyDescent="0.2">
      <c r="A347" s="119">
        <f t="shared" ref="A347:C347" si="335">A907</f>
        <v>11900</v>
      </c>
      <c r="B347" s="156">
        <f t="shared" si="335"/>
        <v>13200</v>
      </c>
      <c r="C347" s="39">
        <f t="shared" si="335"/>
        <v>14600</v>
      </c>
      <c r="D347" s="394" t="s">
        <v>170</v>
      </c>
      <c r="E347" s="1131" t="s">
        <v>1784</v>
      </c>
      <c r="F347" s="39">
        <f>F907</f>
        <v>14000</v>
      </c>
      <c r="G347" s="152">
        <f t="shared" si="323"/>
        <v>-4.10958904109589</v>
      </c>
      <c r="H347" s="39">
        <f>H907</f>
        <v>14000</v>
      </c>
      <c r="I347" s="152">
        <f t="shared" si="324"/>
        <v>0</v>
      </c>
      <c r="J347" s="110">
        <f t="shared" ref="J347:R347" si="336">J907</f>
        <v>14500</v>
      </c>
      <c r="K347" s="39">
        <f t="shared" si="336"/>
        <v>15000</v>
      </c>
      <c r="L347" s="156">
        <f t="shared" si="336"/>
        <v>15500</v>
      </c>
      <c r="M347" s="39">
        <f t="shared" si="336"/>
        <v>16000</v>
      </c>
      <c r="N347" s="39">
        <f t="shared" si="336"/>
        <v>16500</v>
      </c>
      <c r="O347" s="39">
        <f t="shared" si="336"/>
        <v>17000</v>
      </c>
      <c r="P347" s="39">
        <f t="shared" si="336"/>
        <v>17600</v>
      </c>
      <c r="Q347" s="39">
        <f t="shared" si="336"/>
        <v>18200</v>
      </c>
      <c r="R347" s="127">
        <f t="shared" si="336"/>
        <v>18800</v>
      </c>
    </row>
    <row r="348" spans="1:18" ht="12" customHeight="1" x14ac:dyDescent="0.2">
      <c r="A348" s="119">
        <f t="shared" ref="A348:C348" si="337">A908</f>
        <v>2800</v>
      </c>
      <c r="B348" s="156">
        <f t="shared" si="337"/>
        <v>1500</v>
      </c>
      <c r="C348" s="39">
        <f t="shared" si="337"/>
        <v>3600</v>
      </c>
      <c r="D348" s="394" t="s">
        <v>170</v>
      </c>
      <c r="E348" s="1131" t="s">
        <v>6321</v>
      </c>
      <c r="F348" s="39">
        <f>F908</f>
        <v>3000</v>
      </c>
      <c r="G348" s="152">
        <f t="shared" ref="G348" si="338">IF(C348=F348,0,IF(C348=0,100,(F348-C348)/C348*100))</f>
        <v>-16.666666666666664</v>
      </c>
      <c r="H348" s="39">
        <f>H908</f>
        <v>3000</v>
      </c>
      <c r="I348" s="152">
        <f t="shared" ref="I348" si="339">IF(F348=H348,0,IF(F348=0,100,(H348-F348)/F348*100))</f>
        <v>0</v>
      </c>
      <c r="J348" s="110">
        <f t="shared" ref="J348:R348" si="340">J908</f>
        <v>3100</v>
      </c>
      <c r="K348" s="39">
        <f t="shared" si="340"/>
        <v>3200</v>
      </c>
      <c r="L348" s="156">
        <f t="shared" si="340"/>
        <v>3300</v>
      </c>
      <c r="M348" s="39">
        <f t="shared" si="340"/>
        <v>3400</v>
      </c>
      <c r="N348" s="39">
        <f t="shared" si="340"/>
        <v>3600</v>
      </c>
      <c r="O348" s="39">
        <f t="shared" si="340"/>
        <v>3800</v>
      </c>
      <c r="P348" s="39">
        <f t="shared" si="340"/>
        <v>4000</v>
      </c>
      <c r="Q348" s="39">
        <f t="shared" si="340"/>
        <v>4200</v>
      </c>
      <c r="R348" s="127">
        <f t="shared" si="340"/>
        <v>4400</v>
      </c>
    </row>
    <row r="349" spans="1:18" ht="12" customHeight="1" x14ac:dyDescent="0.2">
      <c r="A349" s="119">
        <f>SP!A910</f>
        <v>15000</v>
      </c>
      <c r="B349" s="156">
        <f>SP!B910</f>
        <v>16700</v>
      </c>
      <c r="C349" s="39">
        <f>SP!C910</f>
        <v>18700</v>
      </c>
      <c r="D349" s="394" t="s">
        <v>170</v>
      </c>
      <c r="E349" s="1131" t="s">
        <v>3258</v>
      </c>
      <c r="F349" s="39">
        <f>SP!F910</f>
        <v>19000</v>
      </c>
      <c r="G349" s="152">
        <f>IF(C349=F349,0,IF(C349=0,100,(F349-C349)/C349*100))</f>
        <v>1.6042780748663104</v>
      </c>
      <c r="H349" s="39">
        <f>SP!H910</f>
        <v>19000</v>
      </c>
      <c r="I349" s="152">
        <f>IF(F349=H349,0,IF(F349=0,100,(H349-F349)/F349*100))</f>
        <v>0</v>
      </c>
      <c r="J349" s="110">
        <f>SP!J910</f>
        <v>19000</v>
      </c>
      <c r="K349" s="39">
        <f>SP!K910</f>
        <v>19600</v>
      </c>
      <c r="L349" s="156">
        <f>SP!L910</f>
        <v>20200</v>
      </c>
      <c r="M349" s="39">
        <f>SP!M910</f>
        <v>20900</v>
      </c>
      <c r="N349" s="39">
        <f>SP!N910</f>
        <v>21600</v>
      </c>
      <c r="O349" s="39">
        <f>SP!O910</f>
        <v>22300</v>
      </c>
      <c r="P349" s="39">
        <f>SP!P910</f>
        <v>23000</v>
      </c>
      <c r="Q349" s="39">
        <f>SP!Q910</f>
        <v>23700</v>
      </c>
      <c r="R349" s="127">
        <f>SP!R910</f>
        <v>24500</v>
      </c>
    </row>
    <row r="350" spans="1:18" ht="12" customHeight="1" x14ac:dyDescent="0.2">
      <c r="A350" s="119">
        <f>SP!A909</f>
        <v>0</v>
      </c>
      <c r="B350" s="156">
        <f>SP!B909</f>
        <v>5600</v>
      </c>
      <c r="C350" s="39">
        <f>SP!C909</f>
        <v>15800</v>
      </c>
      <c r="D350" s="394" t="s">
        <v>170</v>
      </c>
      <c r="E350" s="1131" t="s">
        <v>1811</v>
      </c>
      <c r="F350" s="39">
        <f>SP!F909</f>
        <v>10000</v>
      </c>
      <c r="G350" s="152">
        <f t="shared" si="323"/>
        <v>-36.708860759493675</v>
      </c>
      <c r="H350" s="39">
        <f>SP!H909</f>
        <v>10000</v>
      </c>
      <c r="I350" s="152">
        <f t="shared" si="324"/>
        <v>0</v>
      </c>
      <c r="J350" s="110">
        <f>SP!J909</f>
        <v>10000</v>
      </c>
      <c r="K350" s="39">
        <f>SP!K909</f>
        <v>10300</v>
      </c>
      <c r="L350" s="156">
        <f>SP!L909</f>
        <v>10700</v>
      </c>
      <c r="M350" s="39">
        <f>SP!M909</f>
        <v>11100</v>
      </c>
      <c r="N350" s="39">
        <f>SP!N909</f>
        <v>11500</v>
      </c>
      <c r="O350" s="39">
        <f>SP!O909</f>
        <v>11900</v>
      </c>
      <c r="P350" s="39">
        <f>SP!P909</f>
        <v>12300</v>
      </c>
      <c r="Q350" s="39">
        <f>SP!Q909</f>
        <v>12700</v>
      </c>
      <c r="R350" s="127">
        <f>SP!R909</f>
        <v>13100</v>
      </c>
    </row>
    <row r="351" spans="1:18" ht="12" customHeight="1" x14ac:dyDescent="0.2">
      <c r="A351" s="119">
        <f>SP!A911</f>
        <v>0</v>
      </c>
      <c r="B351" s="156">
        <f>SP!B911</f>
        <v>0</v>
      </c>
      <c r="C351" s="39">
        <f>SP!C911</f>
        <v>0</v>
      </c>
      <c r="D351" s="394" t="s">
        <v>170</v>
      </c>
      <c r="E351" s="1131" t="s">
        <v>6174</v>
      </c>
      <c r="F351" s="39">
        <f>SP!F911</f>
        <v>2500</v>
      </c>
      <c r="G351" s="152">
        <f t="shared" ref="G351" si="341">IF(C351=F351,0,IF(C351=0,100,(F351-C351)/C351*100))</f>
        <v>100</v>
      </c>
      <c r="H351" s="39">
        <f>SP!H911</f>
        <v>2500</v>
      </c>
      <c r="I351" s="152">
        <f t="shared" ref="I351" si="342">IF(F351=H351,0,IF(F351=0,100,(H351-F351)/F351*100))</f>
        <v>0</v>
      </c>
      <c r="J351" s="110">
        <f>SP!J911</f>
        <v>2600</v>
      </c>
      <c r="K351" s="39">
        <f>SP!K911</f>
        <v>2700</v>
      </c>
      <c r="L351" s="156">
        <f>SP!L911</f>
        <v>2800</v>
      </c>
      <c r="M351" s="39">
        <f>SP!M911</f>
        <v>2900</v>
      </c>
      <c r="N351" s="39">
        <f>SP!N911</f>
        <v>3000</v>
      </c>
      <c r="O351" s="39">
        <f>SP!O911</f>
        <v>3100</v>
      </c>
      <c r="P351" s="39">
        <f>SP!P911</f>
        <v>3200</v>
      </c>
      <c r="Q351" s="39">
        <f>SP!Q911</f>
        <v>3300</v>
      </c>
      <c r="R351" s="127">
        <f>SP!R911</f>
        <v>3400</v>
      </c>
    </row>
    <row r="352" spans="1:18" ht="12" customHeight="1" x14ac:dyDescent="0.2">
      <c r="A352" s="119"/>
      <c r="B352" s="156"/>
      <c r="C352" s="39"/>
      <c r="D352" s="395"/>
      <c r="E352" s="1131"/>
      <c r="F352" s="39"/>
      <c r="G352" s="152"/>
      <c r="H352" s="156"/>
      <c r="I352" s="152"/>
      <c r="J352" s="110"/>
      <c r="K352" s="39"/>
      <c r="L352" s="156"/>
      <c r="M352" s="39"/>
      <c r="N352" s="39"/>
      <c r="O352" s="39"/>
      <c r="P352" s="39"/>
      <c r="Q352" s="39"/>
      <c r="R352" s="127"/>
    </row>
    <row r="353" spans="1:18" s="146" customFormat="1" x14ac:dyDescent="0.2">
      <c r="A353" s="80"/>
      <c r="B353" s="145"/>
      <c r="C353" s="145"/>
      <c r="D353" s="1381"/>
      <c r="E353" s="1419" t="s">
        <v>307</v>
      </c>
      <c r="F353" s="1276"/>
      <c r="G353" s="1059"/>
      <c r="H353" s="1277"/>
      <c r="I353" s="1059"/>
      <c r="J353" s="1762"/>
      <c r="K353" s="145"/>
      <c r="L353" s="143"/>
      <c r="M353" s="145"/>
      <c r="N353" s="145"/>
      <c r="O353" s="145"/>
      <c r="P353" s="145"/>
      <c r="Q353" s="145"/>
      <c r="R353" s="144"/>
    </row>
    <row r="354" spans="1:18" x14ac:dyDescent="0.2">
      <c r="A354" s="119">
        <f>A914</f>
        <v>88100</v>
      </c>
      <c r="B354" s="85">
        <f t="shared" ref="B354:C354" si="343">B914</f>
        <v>88100</v>
      </c>
      <c r="C354" s="39">
        <f t="shared" si="343"/>
        <v>48500</v>
      </c>
      <c r="D354" s="1883">
        <v>35150</v>
      </c>
      <c r="E354" s="1420" t="s">
        <v>6176</v>
      </c>
      <c r="F354" s="207">
        <f>F914</f>
        <v>26000</v>
      </c>
      <c r="G354" s="152">
        <f>IF(C354=F354,0,IF(C354=0,100,(F354-C354)/C354*100))</f>
        <v>-46.391752577319586</v>
      </c>
      <c r="H354" s="209">
        <f t="shared" ref="H354:Q354" si="344">H914</f>
        <v>26000</v>
      </c>
      <c r="I354" s="152">
        <f>IF(F354=H354,0,IF(F354=0,100,(H354-F354)/F354*100))</f>
        <v>0</v>
      </c>
      <c r="J354" s="218">
        <f t="shared" si="344"/>
        <v>26000</v>
      </c>
      <c r="K354" s="39">
        <f t="shared" si="344"/>
        <v>26800</v>
      </c>
      <c r="L354" s="156">
        <f t="shared" si="344"/>
        <v>27700</v>
      </c>
      <c r="M354" s="39">
        <f t="shared" si="344"/>
        <v>28600</v>
      </c>
      <c r="N354" s="39">
        <f t="shared" si="344"/>
        <v>29500</v>
      </c>
      <c r="O354" s="39">
        <f t="shared" si="344"/>
        <v>30400</v>
      </c>
      <c r="P354" s="39">
        <f t="shared" si="344"/>
        <v>31400</v>
      </c>
      <c r="Q354" s="39">
        <f t="shared" si="344"/>
        <v>32400</v>
      </c>
      <c r="R354" s="127">
        <f t="shared" ref="R354" si="345">R914</f>
        <v>33400</v>
      </c>
    </row>
    <row r="355" spans="1:18" ht="13.5" thickBot="1" x14ac:dyDescent="0.25">
      <c r="A355" s="79"/>
      <c r="B355" s="72"/>
      <c r="C355" s="72"/>
      <c r="D355" s="394"/>
      <c r="E355" s="83"/>
      <c r="F355" s="72"/>
      <c r="G355" s="197"/>
      <c r="H355" s="72"/>
      <c r="I355" s="197"/>
      <c r="J355" s="110"/>
      <c r="K355" s="39"/>
      <c r="L355" s="156"/>
      <c r="M355" s="39"/>
      <c r="N355" s="39"/>
      <c r="O355" s="39"/>
      <c r="P355" s="39"/>
      <c r="Q355" s="39"/>
      <c r="R355" s="127"/>
    </row>
    <row r="356" spans="1:18" s="102" customFormat="1" x14ac:dyDescent="0.2">
      <c r="A356" s="116">
        <f>SUM(A333:A355)</f>
        <v>808500</v>
      </c>
      <c r="B356" s="61">
        <f>SUM(B333:B355)</f>
        <v>792500</v>
      </c>
      <c r="C356" s="61">
        <f>SUM(C333:C355)</f>
        <v>903200</v>
      </c>
      <c r="D356" s="309"/>
      <c r="E356" s="125" t="s">
        <v>660</v>
      </c>
      <c r="F356" s="61">
        <f>SUM(F333:F355)</f>
        <v>856000</v>
      </c>
      <c r="G356" s="199">
        <f>IF(C356=F356,0,IF(C356=0,100,(F356-C356)/C356*100))</f>
        <v>-5.2258635961027453</v>
      </c>
      <c r="H356" s="61">
        <f>SUM(H333:H355)</f>
        <v>898200</v>
      </c>
      <c r="I356" s="199">
        <f>IF(F356=H356,0,IF(F356=0,100,(H356-F356)/F356*100))</f>
        <v>4.9299065420560746</v>
      </c>
      <c r="J356" s="195">
        <f t="shared" ref="J356:R356" si="346">SUM(J333:J355)</f>
        <v>923900</v>
      </c>
      <c r="K356" s="61">
        <f t="shared" si="346"/>
        <v>952800</v>
      </c>
      <c r="L356" s="172">
        <f t="shared" si="346"/>
        <v>982600</v>
      </c>
      <c r="M356" s="61">
        <f t="shared" si="346"/>
        <v>1013200</v>
      </c>
      <c r="N356" s="61">
        <f t="shared" si="346"/>
        <v>1045100</v>
      </c>
      <c r="O356" s="61">
        <f t="shared" si="346"/>
        <v>1077700</v>
      </c>
      <c r="P356" s="61">
        <f t="shared" si="346"/>
        <v>1111300</v>
      </c>
      <c r="Q356" s="61">
        <f t="shared" si="346"/>
        <v>1145600</v>
      </c>
      <c r="R356" s="126">
        <f t="shared" si="346"/>
        <v>1181300</v>
      </c>
    </row>
    <row r="357" spans="1:18" x14ac:dyDescent="0.2">
      <c r="A357" s="119"/>
      <c r="B357" s="39"/>
      <c r="C357" s="39"/>
      <c r="D357" s="281"/>
      <c r="E357" s="121"/>
      <c r="F357" s="39"/>
      <c r="G357" s="152"/>
      <c r="H357" s="39"/>
      <c r="I357" s="152"/>
      <c r="J357" s="110"/>
      <c r="K357" s="39"/>
      <c r="L357" s="156"/>
      <c r="M357" s="39"/>
      <c r="N357" s="39"/>
      <c r="O357" s="39"/>
      <c r="P357" s="39"/>
      <c r="Q357" s="39"/>
      <c r="R357" s="127"/>
    </row>
    <row r="358" spans="1:18" s="102" customFormat="1" x14ac:dyDescent="0.2">
      <c r="A358" s="79">
        <f>A331-A356</f>
        <v>-712100</v>
      </c>
      <c r="B358" s="141">
        <f>B331-B356</f>
        <v>-646400</v>
      </c>
      <c r="C358" s="72">
        <f>C331-C356</f>
        <v>-764100</v>
      </c>
      <c r="D358" s="309"/>
      <c r="E358" s="596" t="s">
        <v>1203</v>
      </c>
      <c r="F358" s="72">
        <f>F331-F356</f>
        <v>-778500</v>
      </c>
      <c r="G358" s="197">
        <f>IF(C358=F358,0,IF(C358=0,100,(F358-C358)/C358*100))</f>
        <v>1.884570082449941</v>
      </c>
      <c r="H358" s="72">
        <f>H331-H356</f>
        <v>-824200</v>
      </c>
      <c r="I358" s="197">
        <f>IF(F358=H358,0,IF(F358=0,100,(H358-F358)/F358*100))</f>
        <v>5.8702633269107256</v>
      </c>
      <c r="J358" s="83">
        <f t="shared" ref="J358:R358" si="347">J331-J356</f>
        <v>-847100</v>
      </c>
      <c r="K358" s="72">
        <f t="shared" si="347"/>
        <v>-873100</v>
      </c>
      <c r="L358" s="141">
        <f t="shared" si="347"/>
        <v>-899900</v>
      </c>
      <c r="M358" s="72">
        <f t="shared" si="347"/>
        <v>-927500</v>
      </c>
      <c r="N358" s="72">
        <f t="shared" si="347"/>
        <v>-956300</v>
      </c>
      <c r="O358" s="72">
        <f t="shared" si="347"/>
        <v>-985700</v>
      </c>
      <c r="P358" s="72">
        <f t="shared" si="347"/>
        <v>-1016100</v>
      </c>
      <c r="Q358" s="72">
        <f t="shared" si="347"/>
        <v>-1047100</v>
      </c>
      <c r="R358" s="128">
        <f t="shared" si="347"/>
        <v>-1079400</v>
      </c>
    </row>
    <row r="359" spans="1:18" x14ac:dyDescent="0.2">
      <c r="A359" s="119">
        <f>A354</f>
        <v>88100</v>
      </c>
      <c r="B359" s="156">
        <f t="shared" ref="B359:C359" si="348">B354</f>
        <v>88100</v>
      </c>
      <c r="C359" s="39">
        <f t="shared" si="348"/>
        <v>48500</v>
      </c>
      <c r="D359" s="281"/>
      <c r="E359" s="431" t="s">
        <v>2313</v>
      </c>
      <c r="F359" s="39">
        <f>F354</f>
        <v>26000</v>
      </c>
      <c r="G359" s="25">
        <f>IF(C359=F359,0,IF(C359=0,100,(F359-C359)/C359*100))</f>
        <v>-46.391752577319586</v>
      </c>
      <c r="H359" s="39">
        <f t="shared" ref="H359:Q359" si="349">H354</f>
        <v>26000</v>
      </c>
      <c r="I359" s="25">
        <f>IF(F359=H359,0,IF(F359=0,100,(H359-F359)/F359*100))</f>
        <v>0</v>
      </c>
      <c r="J359" s="110">
        <f t="shared" si="349"/>
        <v>26000</v>
      </c>
      <c r="K359" s="39">
        <f t="shared" si="349"/>
        <v>26800</v>
      </c>
      <c r="L359" s="156">
        <f t="shared" si="349"/>
        <v>27700</v>
      </c>
      <c r="M359" s="39">
        <f t="shared" si="349"/>
        <v>28600</v>
      </c>
      <c r="N359" s="39">
        <f t="shared" si="349"/>
        <v>29500</v>
      </c>
      <c r="O359" s="39">
        <f t="shared" si="349"/>
        <v>30400</v>
      </c>
      <c r="P359" s="39">
        <f t="shared" si="349"/>
        <v>31400</v>
      </c>
      <c r="Q359" s="39">
        <f t="shared" si="349"/>
        <v>32400</v>
      </c>
      <c r="R359" s="127">
        <f t="shared" ref="R359" si="350">R354</f>
        <v>33400</v>
      </c>
    </row>
    <row r="360" spans="1:18" s="102" customFormat="1" x14ac:dyDescent="0.2">
      <c r="A360" s="200">
        <f>A358+A359</f>
        <v>-624000</v>
      </c>
      <c r="B360" s="437">
        <f>B358+B359</f>
        <v>-558300</v>
      </c>
      <c r="C360" s="457">
        <f>C358+C359</f>
        <v>-715600</v>
      </c>
      <c r="D360" s="594"/>
      <c r="E360" s="598" t="s">
        <v>1993</v>
      </c>
      <c r="F360" s="457">
        <f>F358+F359</f>
        <v>-752500</v>
      </c>
      <c r="G360" s="455">
        <f>IF(C360=F360,0,IF(C360=0,100,(F360-C360)/C360*100))</f>
        <v>5.1565120178870876</v>
      </c>
      <c r="H360" s="457">
        <f t="shared" ref="H360:Q360" si="351">H358+H359</f>
        <v>-798200</v>
      </c>
      <c r="I360" s="455">
        <f>IF(F360=H360,0,IF(F360=0,100,(H360-F360)/F360*100))</f>
        <v>6.073089700996678</v>
      </c>
      <c r="J360" s="884">
        <f t="shared" si="351"/>
        <v>-821100</v>
      </c>
      <c r="K360" s="457">
        <f t="shared" si="351"/>
        <v>-846300</v>
      </c>
      <c r="L360" s="437">
        <f t="shared" si="351"/>
        <v>-872200</v>
      </c>
      <c r="M360" s="457">
        <f t="shared" si="351"/>
        <v>-898900</v>
      </c>
      <c r="N360" s="457">
        <f t="shared" si="351"/>
        <v>-926800</v>
      </c>
      <c r="O360" s="457">
        <f t="shared" si="351"/>
        <v>-955300</v>
      </c>
      <c r="P360" s="457">
        <f t="shared" si="351"/>
        <v>-984700</v>
      </c>
      <c r="Q360" s="457">
        <f t="shared" si="351"/>
        <v>-1014700</v>
      </c>
      <c r="R360" s="459">
        <f t="shared" ref="R360" si="352">R358+R359</f>
        <v>-1046000</v>
      </c>
    </row>
    <row r="361" spans="1:18" ht="13.5" thickBot="1" x14ac:dyDescent="0.25">
      <c r="A361" s="82"/>
      <c r="B361" s="99"/>
      <c r="C361" s="99"/>
      <c r="D361" s="312"/>
      <c r="E361" s="427"/>
      <c r="F361" s="99"/>
      <c r="G361" s="452"/>
      <c r="H361" s="99"/>
      <c r="I361" s="452"/>
      <c r="J361" s="192"/>
      <c r="K361" s="134"/>
      <c r="L361" s="105"/>
      <c r="M361" s="134"/>
      <c r="N361" s="134"/>
      <c r="O361" s="134"/>
      <c r="P361" s="134"/>
      <c r="Q361" s="134"/>
      <c r="R361" s="178"/>
    </row>
    <row r="362" spans="1:18" ht="13.5" thickTop="1" x14ac:dyDescent="0.2">
      <c r="A362" s="443"/>
      <c r="B362" s="179"/>
      <c r="C362" s="179"/>
      <c r="D362" s="313"/>
      <c r="E362" s="426"/>
      <c r="F362" s="179"/>
      <c r="G362" s="453"/>
      <c r="H362" s="179"/>
      <c r="I362" s="453"/>
      <c r="J362" s="194"/>
      <c r="K362" s="140"/>
      <c r="L362" s="181"/>
      <c r="M362" s="140"/>
      <c r="N362" s="140"/>
      <c r="O362" s="140"/>
      <c r="P362" s="140"/>
      <c r="Q362" s="140"/>
      <c r="R362" s="180"/>
    </row>
    <row r="363" spans="1:18" x14ac:dyDescent="0.2">
      <c r="A363" s="79"/>
      <c r="B363" s="72"/>
      <c r="C363" s="72"/>
      <c r="D363" s="310"/>
      <c r="E363" s="596" t="s">
        <v>231</v>
      </c>
      <c r="F363" s="72"/>
      <c r="G363" s="101"/>
      <c r="H363" s="72"/>
      <c r="I363" s="101"/>
      <c r="J363" s="110"/>
      <c r="K363" s="39"/>
      <c r="L363" s="156"/>
      <c r="M363" s="39"/>
      <c r="N363" s="39"/>
      <c r="O363" s="39"/>
      <c r="P363" s="39"/>
      <c r="Q363" s="39"/>
      <c r="R363" s="127"/>
    </row>
    <row r="364" spans="1:18" x14ac:dyDescent="0.2">
      <c r="A364" s="79"/>
      <c r="B364" s="72"/>
      <c r="C364" s="72"/>
      <c r="D364" s="310"/>
      <c r="E364" s="430"/>
      <c r="F364" s="72"/>
      <c r="G364" s="101"/>
      <c r="H364" s="72"/>
      <c r="I364" s="101"/>
      <c r="J364" s="110"/>
      <c r="K364" s="39"/>
      <c r="L364" s="156"/>
      <c r="M364" s="39"/>
      <c r="N364" s="39"/>
      <c r="O364" s="39"/>
      <c r="P364" s="39"/>
      <c r="Q364" s="39"/>
      <c r="R364" s="127"/>
    </row>
    <row r="365" spans="1:18" x14ac:dyDescent="0.2">
      <c r="A365" s="119">
        <f>ROUND(SP!A924+SP!A710,-3)</f>
        <v>0</v>
      </c>
      <c r="B365" s="156">
        <f>ROUND(SP!B924+SP!B710,-3)</f>
        <v>0</v>
      </c>
      <c r="C365" s="39">
        <f>SP!C924+SP!C710</f>
        <v>0</v>
      </c>
      <c r="D365" s="310"/>
      <c r="E365" s="425" t="s">
        <v>3368</v>
      </c>
      <c r="F365" s="39">
        <f>SP!F924+SP!F710</f>
        <v>0</v>
      </c>
      <c r="G365" s="2271"/>
      <c r="H365" s="39">
        <f>SP!H924+SP!H710</f>
        <v>0</v>
      </c>
      <c r="I365" s="2271"/>
      <c r="J365" s="110">
        <f>SP!J924+SP!J710</f>
        <v>0</v>
      </c>
      <c r="K365" s="39">
        <f>SP!K924+SP!K710</f>
        <v>0</v>
      </c>
      <c r="L365" s="156">
        <f>SP!L924+SP!L710</f>
        <v>0</v>
      </c>
      <c r="M365" s="39">
        <f>SP!M924+SP!M710</f>
        <v>0</v>
      </c>
      <c r="N365" s="39">
        <f>SP!N924+SP!N710</f>
        <v>0</v>
      </c>
      <c r="O365" s="39">
        <f>SP!O924+SP!O710</f>
        <v>0</v>
      </c>
      <c r="P365" s="39">
        <f>SP!P924+SP!P710</f>
        <v>0</v>
      </c>
      <c r="Q365" s="39">
        <f>SP!Q924+SP!Q710</f>
        <v>0</v>
      </c>
      <c r="R365" s="127">
        <f>SP!R924+SP!R710</f>
        <v>0</v>
      </c>
    </row>
    <row r="366" spans="1:18" x14ac:dyDescent="0.2">
      <c r="A366" s="119">
        <f>ROUND(SP!A925,-3)</f>
        <v>2000</v>
      </c>
      <c r="B366" s="156">
        <f>ROUND(SP!B925,-3)</f>
        <v>32000</v>
      </c>
      <c r="C366" s="39">
        <f>SP!C925</f>
        <v>32000</v>
      </c>
      <c r="D366" s="310"/>
      <c r="E366" s="425" t="s">
        <v>2272</v>
      </c>
      <c r="F366" s="39">
        <f>SP!F925</f>
        <v>0</v>
      </c>
      <c r="G366" s="2271"/>
      <c r="H366" s="39">
        <f>SP!H925</f>
        <v>0</v>
      </c>
      <c r="I366" s="2271"/>
      <c r="J366" s="110">
        <f>SP!J925</f>
        <v>0</v>
      </c>
      <c r="K366" s="39">
        <f>SP!K925</f>
        <v>0</v>
      </c>
      <c r="L366" s="156">
        <f>SP!L925</f>
        <v>0</v>
      </c>
      <c r="M366" s="39">
        <f>SP!M925</f>
        <v>0</v>
      </c>
      <c r="N366" s="39">
        <f>SP!N925</f>
        <v>0</v>
      </c>
      <c r="O366" s="39">
        <f>SP!O925</f>
        <v>0</v>
      </c>
      <c r="P366" s="39">
        <f>SP!P925</f>
        <v>0</v>
      </c>
      <c r="Q366" s="39">
        <f>SP!Q925</f>
        <v>0</v>
      </c>
      <c r="R366" s="127">
        <f>SP!R925</f>
        <v>0</v>
      </c>
    </row>
    <row r="367" spans="1:18" x14ac:dyDescent="0.2">
      <c r="A367" s="119">
        <f>ROUND(SP!A926,-3)</f>
        <v>0</v>
      </c>
      <c r="B367" s="156">
        <f>ROUND(SP!B926,-3)</f>
        <v>0</v>
      </c>
      <c r="C367" s="39">
        <f>SP!C926</f>
        <v>82300</v>
      </c>
      <c r="D367" s="310"/>
      <c r="E367" s="425" t="s">
        <v>2738</v>
      </c>
      <c r="F367" s="39">
        <f>SP!F926</f>
        <v>27000</v>
      </c>
      <c r="G367" s="2271"/>
      <c r="H367" s="39">
        <f>SP!H926</f>
        <v>0</v>
      </c>
      <c r="I367" s="2271"/>
      <c r="J367" s="110">
        <f>SP!J926</f>
        <v>0</v>
      </c>
      <c r="K367" s="39">
        <f>SP!K926</f>
        <v>0</v>
      </c>
      <c r="L367" s="156">
        <f>SP!L926</f>
        <v>0</v>
      </c>
      <c r="M367" s="39">
        <f>SP!M926</f>
        <v>0</v>
      </c>
      <c r="N367" s="39">
        <f>SP!N926</f>
        <v>0</v>
      </c>
      <c r="O367" s="39">
        <f>SP!O926</f>
        <v>0</v>
      </c>
      <c r="P367" s="39">
        <f>SP!P926</f>
        <v>0</v>
      </c>
      <c r="Q367" s="39">
        <f>SP!Q926</f>
        <v>0</v>
      </c>
      <c r="R367" s="127">
        <f>SP!R926</f>
        <v>0</v>
      </c>
    </row>
    <row r="368" spans="1:18" x14ac:dyDescent="0.2">
      <c r="A368" s="119">
        <f>ROUND(SP!A927,-3)</f>
        <v>0</v>
      </c>
      <c r="B368" s="156">
        <f>ROUND(SP!B927,-3)</f>
        <v>0</v>
      </c>
      <c r="C368" s="39">
        <f>SP!C927</f>
        <v>0</v>
      </c>
      <c r="D368" s="310"/>
      <c r="E368" s="425" t="s">
        <v>2275</v>
      </c>
      <c r="F368" s="39">
        <f>SP!F927</f>
        <v>0</v>
      </c>
      <c r="G368" s="2271"/>
      <c r="H368" s="39">
        <f>SP!H927</f>
        <v>0</v>
      </c>
      <c r="I368" s="2271"/>
      <c r="J368" s="110">
        <f>SP!J927</f>
        <v>0</v>
      </c>
      <c r="K368" s="39">
        <f>SP!K927</f>
        <v>0</v>
      </c>
      <c r="L368" s="156">
        <f>SP!L927</f>
        <v>0</v>
      </c>
      <c r="M368" s="39">
        <f>SP!M927</f>
        <v>0</v>
      </c>
      <c r="N368" s="39">
        <f>SP!N927</f>
        <v>0</v>
      </c>
      <c r="O368" s="39">
        <f>SP!O927</f>
        <v>0</v>
      </c>
      <c r="P368" s="39">
        <f>SP!P927</f>
        <v>0</v>
      </c>
      <c r="Q368" s="39">
        <f>SP!Q927</f>
        <v>0</v>
      </c>
      <c r="R368" s="127">
        <f>SP!R927</f>
        <v>0</v>
      </c>
    </row>
    <row r="369" spans="1:19" x14ac:dyDescent="0.2">
      <c r="A369" s="119">
        <f>ROUND(SP!A928,-3)</f>
        <v>0</v>
      </c>
      <c r="B369" s="156">
        <f>ROUND(SP!B928,-3)</f>
        <v>0</v>
      </c>
      <c r="C369" s="39">
        <f>SP!C928</f>
        <v>0</v>
      </c>
      <c r="D369" s="310"/>
      <c r="E369" s="425" t="s">
        <v>1153</v>
      </c>
      <c r="F369" s="39">
        <f>SP!F928</f>
        <v>0</v>
      </c>
      <c r="G369" s="2271"/>
      <c r="H369" s="39">
        <f>SP!H928</f>
        <v>0</v>
      </c>
      <c r="I369" s="2271"/>
      <c r="J369" s="110">
        <f>SP!J928</f>
        <v>0</v>
      </c>
      <c r="K369" s="39">
        <f>SP!K928</f>
        <v>0</v>
      </c>
      <c r="L369" s="156">
        <f>SP!L928</f>
        <v>0</v>
      </c>
      <c r="M369" s="39">
        <f>SP!M928</f>
        <v>0</v>
      </c>
      <c r="N369" s="39">
        <f>SP!N928</f>
        <v>0</v>
      </c>
      <c r="O369" s="39">
        <f>SP!O928</f>
        <v>0</v>
      </c>
      <c r="P369" s="39">
        <f>SP!P928</f>
        <v>0</v>
      </c>
      <c r="Q369" s="39">
        <f>SP!Q928</f>
        <v>0</v>
      </c>
      <c r="R369" s="127">
        <f>SP!R928</f>
        <v>0</v>
      </c>
    </row>
    <row r="370" spans="1:19" x14ac:dyDescent="0.2">
      <c r="A370" s="119"/>
      <c r="B370" s="156"/>
      <c r="C370" s="39"/>
      <c r="D370" s="310"/>
      <c r="E370" s="596"/>
      <c r="F370" s="39"/>
      <c r="G370" s="2271"/>
      <c r="H370" s="39"/>
      <c r="I370" s="2271"/>
      <c r="J370" s="110"/>
      <c r="K370" s="39"/>
      <c r="L370" s="156"/>
      <c r="M370" s="39"/>
      <c r="N370" s="39"/>
      <c r="O370" s="39"/>
      <c r="P370" s="39"/>
      <c r="Q370" s="39"/>
      <c r="R370" s="127"/>
    </row>
    <row r="371" spans="1:19" s="102" customFormat="1" ht="11.25" customHeight="1" x14ac:dyDescent="0.2">
      <c r="A371" s="200">
        <f>A360-A365-A366+A367++A368-A369</f>
        <v>-626000</v>
      </c>
      <c r="B371" s="437">
        <f>B360-B365-B366+B367++B368-B369</f>
        <v>-590300</v>
      </c>
      <c r="C371" s="457">
        <f>C360-C365-C366+C367++C368-C369</f>
        <v>-665300</v>
      </c>
      <c r="D371" s="597"/>
      <c r="E371" s="598" t="s">
        <v>2901</v>
      </c>
      <c r="F371" s="457">
        <f>F360-F365-F366+F367++F368-F369</f>
        <v>-725500</v>
      </c>
      <c r="G371" s="455">
        <f>IF(C371=F371,0,IF(C371=0,100,(F371-C371)/C371*100))</f>
        <v>9.0485495265293849</v>
      </c>
      <c r="H371" s="457">
        <f t="shared" ref="H371:Q371" si="353">H360-H365-H366+H367++H368-H369</f>
        <v>-798200</v>
      </c>
      <c r="I371" s="455">
        <f>IF(F371=H371,0,IF(F371=0,100,(H371-F371)/F371*100))</f>
        <v>10.020675396278429</v>
      </c>
      <c r="J371" s="884">
        <f t="shared" si="353"/>
        <v>-821100</v>
      </c>
      <c r="K371" s="457">
        <f t="shared" si="353"/>
        <v>-846300</v>
      </c>
      <c r="L371" s="437">
        <f t="shared" si="353"/>
        <v>-872200</v>
      </c>
      <c r="M371" s="457">
        <f t="shared" si="353"/>
        <v>-898900</v>
      </c>
      <c r="N371" s="457">
        <f t="shared" si="353"/>
        <v>-926800</v>
      </c>
      <c r="O371" s="457">
        <f t="shared" si="353"/>
        <v>-955300</v>
      </c>
      <c r="P371" s="457">
        <f t="shared" si="353"/>
        <v>-984700</v>
      </c>
      <c r="Q371" s="457">
        <f t="shared" si="353"/>
        <v>-1014700</v>
      </c>
      <c r="R371" s="459">
        <f t="shared" ref="R371" si="354">R360-R365-R366+R367++R368-R369</f>
        <v>-1046000</v>
      </c>
    </row>
    <row r="372" spans="1:19" ht="13.5" thickBot="1" x14ac:dyDescent="0.25">
      <c r="A372" s="82"/>
      <c r="B372" s="99"/>
      <c r="C372" s="99"/>
      <c r="D372" s="311"/>
      <c r="E372" s="427"/>
      <c r="F372" s="99"/>
      <c r="G372" s="454"/>
      <c r="H372" s="99"/>
      <c r="I372" s="454"/>
      <c r="J372" s="192"/>
      <c r="K372" s="74"/>
      <c r="L372" s="183"/>
      <c r="M372" s="74"/>
      <c r="N372" s="74"/>
      <c r="O372" s="74"/>
      <c r="P372" s="74"/>
      <c r="Q372" s="74"/>
      <c r="R372" s="182"/>
    </row>
    <row r="373" spans="1:19" ht="14.25" thickTop="1" thickBot="1" x14ac:dyDescent="0.25">
      <c r="A373" s="83"/>
      <c r="B373" s="83"/>
      <c r="C373" s="83"/>
      <c r="D373" s="831"/>
      <c r="E373" s="150"/>
      <c r="F373" s="83"/>
      <c r="G373" s="1458"/>
      <c r="H373" s="83"/>
      <c r="I373" s="2254"/>
      <c r="J373" s="83"/>
      <c r="K373" s="110"/>
      <c r="L373" s="110"/>
      <c r="M373" s="110"/>
      <c r="N373" s="110"/>
      <c r="O373" s="110"/>
      <c r="P373" s="110"/>
      <c r="Q373" s="110"/>
      <c r="R373" s="110"/>
    </row>
    <row r="374" spans="1:19" s="100" customFormat="1" ht="18.75" customHeight="1" thickTop="1" thickBot="1" x14ac:dyDescent="0.3">
      <c r="A374" s="2723" t="s">
        <v>532</v>
      </c>
      <c r="B374" s="2724"/>
      <c r="C374" s="2724"/>
      <c r="D374" s="2724"/>
      <c r="E374" s="2724"/>
      <c r="F374" s="2724"/>
      <c r="G374" s="2724"/>
      <c r="H374" s="2724"/>
      <c r="I374" s="2724"/>
      <c r="J374" s="2724"/>
      <c r="K374" s="2724"/>
      <c r="L374" s="2724"/>
      <c r="M374" s="2724"/>
      <c r="N374" s="2724"/>
      <c r="O374" s="2724"/>
      <c r="P374" s="2724"/>
      <c r="Q374" s="2724"/>
      <c r="R374" s="2725"/>
    </row>
    <row r="375" spans="1:19" s="52" customFormat="1" x14ac:dyDescent="0.2">
      <c r="A375" s="50" t="str">
        <f>A2</f>
        <v>ACTUAL</v>
      </c>
      <c r="B375" s="428" t="str">
        <f>B2</f>
        <v>ACTUAL</v>
      </c>
      <c r="C375" s="1562" t="s">
        <v>2182</v>
      </c>
      <c r="D375" s="575" t="s">
        <v>3094</v>
      </c>
      <c r="E375" s="428" t="s">
        <v>2626</v>
      </c>
      <c r="F375" s="2726" t="s">
        <v>2628</v>
      </c>
      <c r="G375" s="2727"/>
      <c r="H375" s="2727"/>
      <c r="I375" s="2727"/>
      <c r="J375" s="2727"/>
      <c r="K375" s="2727"/>
      <c r="L375" s="2727"/>
      <c r="M375" s="2727"/>
      <c r="N375" s="2727"/>
      <c r="O375" s="2727"/>
      <c r="P375" s="2727"/>
      <c r="Q375" s="2727"/>
      <c r="R375" s="2728"/>
    </row>
    <row r="376" spans="1:19" s="29" customFormat="1" ht="13.5" thickBot="1" x14ac:dyDescent="0.25">
      <c r="A376" s="960" t="str">
        <f>A3</f>
        <v>2011/12</v>
      </c>
      <c r="B376" s="84" t="str">
        <f>B3</f>
        <v>2012/13</v>
      </c>
      <c r="C376" s="240" t="str">
        <f>C3</f>
        <v>2013/14</v>
      </c>
      <c r="D376" s="576" t="s">
        <v>3095</v>
      </c>
      <c r="E376" s="40"/>
      <c r="F376" s="429" t="str">
        <f>F3</f>
        <v>2014/15</v>
      </c>
      <c r="G376" s="343" t="str">
        <f>'Cash-WW'!$E$3</f>
        <v xml:space="preserve">% </v>
      </c>
      <c r="H376" s="429" t="str">
        <f>H3</f>
        <v>2015/16</v>
      </c>
      <c r="I376" s="343" t="str">
        <f>'Cash-WW'!$E$3</f>
        <v xml:space="preserve">% </v>
      </c>
      <c r="J376" s="429" t="str">
        <f t="shared" ref="J376:R376" si="355">J3</f>
        <v>2016/17</v>
      </c>
      <c r="K376" s="429" t="str">
        <f t="shared" si="355"/>
        <v>2017/18</v>
      </c>
      <c r="L376" s="441" t="str">
        <f t="shared" si="355"/>
        <v>2018/19</v>
      </c>
      <c r="M376" s="98" t="str">
        <f t="shared" si="355"/>
        <v>2019/20</v>
      </c>
      <c r="N376" s="240" t="str">
        <f t="shared" si="355"/>
        <v>2020/21</v>
      </c>
      <c r="O376" s="240" t="str">
        <f t="shared" si="355"/>
        <v>2021/22</v>
      </c>
      <c r="P376" s="240" t="str">
        <f t="shared" si="355"/>
        <v>2022/23</v>
      </c>
      <c r="Q376" s="441" t="str">
        <f t="shared" si="355"/>
        <v>2023/24</v>
      </c>
      <c r="R376" s="635" t="str">
        <f t="shared" si="355"/>
        <v>2024/25</v>
      </c>
    </row>
    <row r="377" spans="1:19" x14ac:dyDescent="0.2">
      <c r="A377" s="119"/>
      <c r="B377" s="187"/>
      <c r="C377" s="39"/>
      <c r="D377" s="265"/>
      <c r="E377" s="424"/>
      <c r="F377" s="39"/>
      <c r="G377" s="152"/>
      <c r="H377" s="39"/>
      <c r="I377" s="152"/>
      <c r="J377" s="39"/>
      <c r="K377" s="39"/>
      <c r="L377" s="156"/>
      <c r="M377" s="39"/>
      <c r="N377" s="39"/>
      <c r="O377" s="39"/>
      <c r="P377" s="39"/>
      <c r="Q377" s="156"/>
      <c r="R377" s="127"/>
    </row>
    <row r="378" spans="1:19" x14ac:dyDescent="0.2">
      <c r="A378" s="119"/>
      <c r="B378" s="39"/>
      <c r="C378" s="39"/>
      <c r="D378" s="265"/>
      <c r="E378" s="424" t="s">
        <v>1261</v>
      </c>
      <c r="F378" s="39"/>
      <c r="G378" s="152"/>
      <c r="H378" s="39"/>
      <c r="I378" s="152"/>
      <c r="J378" s="39"/>
      <c r="K378" s="39"/>
      <c r="L378" s="156"/>
      <c r="M378" s="39"/>
      <c r="N378" s="39"/>
      <c r="O378" s="39"/>
      <c r="P378" s="39"/>
      <c r="Q378" s="156"/>
      <c r="R378" s="127"/>
    </row>
    <row r="379" spans="1:19" x14ac:dyDescent="0.2">
      <c r="A379" s="119"/>
      <c r="B379" s="39"/>
      <c r="C379" s="39"/>
      <c r="D379" s="265"/>
      <c r="E379" s="424"/>
      <c r="F379" s="39"/>
      <c r="G379" s="152"/>
      <c r="H379" s="39"/>
      <c r="I379" s="152"/>
      <c r="J379" s="39"/>
      <c r="K379" s="39"/>
      <c r="L379" s="156"/>
      <c r="M379" s="39"/>
      <c r="N379" s="39"/>
      <c r="O379" s="39"/>
      <c r="P379" s="39"/>
      <c r="Q379" s="156"/>
      <c r="R379" s="127"/>
    </row>
    <row r="380" spans="1:19" x14ac:dyDescent="0.2">
      <c r="A380" s="119"/>
      <c r="B380" s="39"/>
      <c r="C380" s="39"/>
      <c r="D380" s="265"/>
      <c r="E380" s="1419" t="s">
        <v>3845</v>
      </c>
      <c r="F380" s="39"/>
      <c r="G380" s="152"/>
      <c r="H380" s="39"/>
      <c r="I380" s="152"/>
      <c r="J380" s="39"/>
      <c r="K380" s="39"/>
      <c r="L380" s="156"/>
      <c r="M380" s="39"/>
      <c r="N380" s="39"/>
      <c r="O380" s="39"/>
      <c r="P380" s="39"/>
      <c r="Q380" s="156"/>
      <c r="R380" s="127"/>
      <c r="S380" s="165"/>
    </row>
    <row r="381" spans="1:19" x14ac:dyDescent="0.2">
      <c r="A381" s="119">
        <v>21200</v>
      </c>
      <c r="B381" s="39">
        <v>0</v>
      </c>
      <c r="C381" s="39">
        <v>600</v>
      </c>
      <c r="D381" s="832" t="s">
        <v>951</v>
      </c>
      <c r="E381" s="1131" t="s">
        <v>5490</v>
      </c>
      <c r="F381" s="39">
        <v>0</v>
      </c>
      <c r="G381" s="152">
        <f>IF(C381=F381,0,IF(C381=0,100,(F381-C381)/C381*100))</f>
        <v>-100</v>
      </c>
      <c r="H381" s="39">
        <f>ROUNDUP(F381+(F381*Assumptions!F$6),-2)</f>
        <v>0</v>
      </c>
      <c r="I381" s="152">
        <f>IF(F381=H381,0,IF(F381=0,100,(H381-F381)/F381*100))</f>
        <v>0</v>
      </c>
      <c r="J381" s="39">
        <f>ROUNDUP(H381+(H381*Assumptions!G$6),-2)</f>
        <v>0</v>
      </c>
      <c r="K381" s="39">
        <f>ROUNDUP(J381+(J381*Assumptions!H$6),-2)</f>
        <v>0</v>
      </c>
      <c r="L381" s="156">
        <f>ROUNDUP(K381+(K381*Assumptions!I$6),-2)</f>
        <v>0</v>
      </c>
      <c r="M381" s="39">
        <f>ROUNDUP(L381+(L381*Assumptions!J$6),-2)</f>
        <v>0</v>
      </c>
      <c r="N381" s="39">
        <f>ROUNDUP(M381+(M381*Assumptions!K$6),-2)</f>
        <v>0</v>
      </c>
      <c r="O381" s="39">
        <f>ROUNDUP(N381+(N381*Assumptions!L$6),-2)</f>
        <v>0</v>
      </c>
      <c r="P381" s="39">
        <f>ROUNDUP(O381+(O381*Assumptions!M$6),-2)</f>
        <v>0</v>
      </c>
      <c r="Q381" s="156">
        <f>ROUNDUP(P381+(P381*Assumptions!N$6),-2)</f>
        <v>0</v>
      </c>
      <c r="R381" s="127">
        <f>ROUNDUP(Q381+(Q381*Assumptions!O$6),-2)</f>
        <v>0</v>
      </c>
      <c r="S381" s="165"/>
    </row>
    <row r="382" spans="1:19" x14ac:dyDescent="0.2">
      <c r="A382" s="119">
        <v>22300</v>
      </c>
      <c r="B382" s="39">
        <v>52400</v>
      </c>
      <c r="C382" s="39">
        <v>82100</v>
      </c>
      <c r="D382" s="265" t="s">
        <v>952</v>
      </c>
      <c r="E382" s="1131" t="s">
        <v>3597</v>
      </c>
      <c r="F382" s="39">
        <f>20000+2700+2300+8700</f>
        <v>33700</v>
      </c>
      <c r="G382" s="152">
        <f>IF(C382=F382,0,IF(C382=0,100,(F382-C382)/C382*100))</f>
        <v>-58.952496954933011</v>
      </c>
      <c r="H382" s="39">
        <v>30000</v>
      </c>
      <c r="I382" s="152">
        <f>IF(F382=H382,0,IF(F382=0,100,(H382-F382)/F382*100))</f>
        <v>-10.979228486646884</v>
      </c>
      <c r="J382" s="39">
        <v>30000</v>
      </c>
      <c r="K382" s="39">
        <f>ROUNDUP(J382+(J382*Assumptions!H$6),-2)</f>
        <v>30900</v>
      </c>
      <c r="L382" s="156">
        <f>ROUNDUP(K382+(K382*Assumptions!I$6),-2)</f>
        <v>31900</v>
      </c>
      <c r="M382" s="39">
        <f>ROUNDUP(L382+(L382*Assumptions!J$6),-2)</f>
        <v>32900</v>
      </c>
      <c r="N382" s="39">
        <f>ROUNDUP(M382+(M382*Assumptions!K$6),-2)</f>
        <v>33900</v>
      </c>
      <c r="O382" s="39">
        <f>ROUNDUP(N382+(N382*Assumptions!L$6),-2)</f>
        <v>35000</v>
      </c>
      <c r="P382" s="39">
        <f>ROUNDUP(O382+(O382*Assumptions!M$6),-2)</f>
        <v>36100</v>
      </c>
      <c r="Q382" s="156">
        <f>ROUNDUP(P382+(P382*Assumptions!N$6),-2)</f>
        <v>37200</v>
      </c>
      <c r="R382" s="127">
        <f>ROUNDUP(Q382+(Q382*Assumptions!O$6),-2)</f>
        <v>38400</v>
      </c>
      <c r="S382" s="165"/>
    </row>
    <row r="383" spans="1:19" x14ac:dyDescent="0.2">
      <c r="A383" s="119">
        <v>0</v>
      </c>
      <c r="B383" s="39">
        <v>0</v>
      </c>
      <c r="C383" s="87">
        <v>7000</v>
      </c>
      <c r="D383" s="1388" t="s">
        <v>4858</v>
      </c>
      <c r="E383" s="1932" t="s">
        <v>4937</v>
      </c>
      <c r="F383" s="145">
        <v>4500</v>
      </c>
      <c r="G383" s="1059">
        <f>IF(C383=F383,0,IF(C383=0,100,(F383-C383)/C383*100))</f>
        <v>-35.714285714285715</v>
      </c>
      <c r="H383" s="209">
        <v>0</v>
      </c>
      <c r="I383" s="1059">
        <f>IF(F383=H383,0,IF(F383=0,100,(H383-F383)/F383*100))</f>
        <v>-100</v>
      </c>
      <c r="J383" s="39">
        <f>ROUNDUP(H383+(H383*Assumptions!G$6),-2)</f>
        <v>0</v>
      </c>
      <c r="K383" s="39">
        <f>ROUNDUP(J383+(J383*Assumptions!H$6),-2)</f>
        <v>0</v>
      </c>
      <c r="L383" s="156">
        <f>ROUNDUP(K383+(K383*Assumptions!I$6),-2)</f>
        <v>0</v>
      </c>
      <c r="M383" s="39">
        <f>ROUNDUP(L383+(L383*Assumptions!J$6),-2)</f>
        <v>0</v>
      </c>
      <c r="N383" s="39">
        <f>ROUNDUP(M383+(M383*Assumptions!K$6),-2)</f>
        <v>0</v>
      </c>
      <c r="O383" s="39">
        <f>ROUNDUP(N383+(N383*Assumptions!L$6),-2)</f>
        <v>0</v>
      </c>
      <c r="P383" s="39">
        <f>ROUNDUP(O383+(O383*Assumptions!M$6),-2)</f>
        <v>0</v>
      </c>
      <c r="Q383" s="156">
        <f>ROUNDUP(P383+(P383*Assumptions!N$6),-2)</f>
        <v>0</v>
      </c>
      <c r="R383" s="127">
        <f>ROUNDUP(Q383+(Q383*Assumptions!O$6),-2)</f>
        <v>0</v>
      </c>
      <c r="S383" s="165"/>
    </row>
    <row r="384" spans="1:19" x14ac:dyDescent="0.2">
      <c r="A384" s="119">
        <v>0</v>
      </c>
      <c r="B384" s="39">
        <v>0</v>
      </c>
      <c r="C384" s="87">
        <v>0</v>
      </c>
      <c r="D384" s="1388" t="s">
        <v>5571</v>
      </c>
      <c r="E384" s="2105" t="s">
        <v>5982</v>
      </c>
      <c r="F384" s="145">
        <v>500</v>
      </c>
      <c r="G384" s="1059">
        <f>IF(C384=F384,0,IF(C384=0,100,(F384-C384)/C384*100))</f>
        <v>100</v>
      </c>
      <c r="H384" s="209">
        <v>0</v>
      </c>
      <c r="I384" s="1059">
        <f>IF(F384=H384,0,IF(F384=0,100,(H384-F384)/F384*100))</f>
        <v>-100</v>
      </c>
      <c r="J384" s="39">
        <f>ROUNDUP(H384+(H384*Assumptions!G$6),-2)</f>
        <v>0</v>
      </c>
      <c r="K384" s="39">
        <f>ROUNDUP(J384+(J384*Assumptions!H$6),-2)</f>
        <v>0</v>
      </c>
      <c r="L384" s="156">
        <f>ROUNDUP(K384+(K384*Assumptions!I$6),-2)</f>
        <v>0</v>
      </c>
      <c r="M384" s="39">
        <f>ROUNDUP(L384+(L384*Assumptions!J$6),-2)</f>
        <v>0</v>
      </c>
      <c r="N384" s="39">
        <f>ROUNDUP(M384+(M384*Assumptions!K$6),-2)</f>
        <v>0</v>
      </c>
      <c r="O384" s="39">
        <f>ROUNDUP(N384+(N384*Assumptions!L$6),-2)</f>
        <v>0</v>
      </c>
      <c r="P384" s="39">
        <f>ROUNDUP(O384+(O384*Assumptions!M$6),-2)</f>
        <v>0</v>
      </c>
      <c r="Q384" s="156">
        <f>ROUNDUP(P384+(P384*Assumptions!N$6),-2)</f>
        <v>0</v>
      </c>
      <c r="R384" s="127">
        <f>ROUNDUP(Q384+(Q384*Assumptions!O$6),-2)</f>
        <v>0</v>
      </c>
      <c r="S384" s="165"/>
    </row>
    <row r="385" spans="1:19" x14ac:dyDescent="0.2">
      <c r="A385" s="119"/>
      <c r="B385" s="39"/>
      <c r="C385" s="39"/>
      <c r="D385" s="265"/>
      <c r="E385" s="425"/>
      <c r="F385" s="39"/>
      <c r="G385" s="152"/>
      <c r="H385" s="39"/>
      <c r="I385" s="152"/>
      <c r="J385" s="39"/>
      <c r="K385" s="39"/>
      <c r="L385" s="156"/>
      <c r="M385" s="39"/>
      <c r="N385" s="39"/>
      <c r="O385" s="39"/>
      <c r="P385" s="39"/>
      <c r="Q385" s="156"/>
      <c r="R385" s="127"/>
      <c r="S385" s="165"/>
    </row>
    <row r="386" spans="1:19" x14ac:dyDescent="0.2">
      <c r="A386" s="119"/>
      <c r="B386" s="39"/>
      <c r="C386" s="39"/>
      <c r="D386" s="265"/>
      <c r="E386" s="430" t="s">
        <v>1485</v>
      </c>
      <c r="F386" s="39"/>
      <c r="G386" s="152"/>
      <c r="H386" s="39"/>
      <c r="I386" s="152"/>
      <c r="J386" s="39"/>
      <c r="K386" s="39"/>
      <c r="L386" s="156"/>
      <c r="M386" s="39"/>
      <c r="N386" s="39"/>
      <c r="O386" s="39"/>
      <c r="P386" s="39"/>
      <c r="Q386" s="156"/>
      <c r="R386" s="127"/>
      <c r="S386" s="165"/>
    </row>
    <row r="387" spans="1:19" x14ac:dyDescent="0.2">
      <c r="A387" s="119">
        <v>0</v>
      </c>
      <c r="B387" s="39">
        <v>16900</v>
      </c>
      <c r="C387" s="39">
        <v>18700</v>
      </c>
      <c r="D387" s="265" t="s">
        <v>801</v>
      </c>
      <c r="E387" s="1131" t="s">
        <v>3480</v>
      </c>
      <c r="F387" s="39">
        <v>20000</v>
      </c>
      <c r="G387" s="152">
        <f>IF(C387=F387,0,IF(C387=0,100,(F387-C387)/C387*100))</f>
        <v>6.9518716577540109</v>
      </c>
      <c r="H387" s="39">
        <v>20000</v>
      </c>
      <c r="I387" s="152">
        <f t="shared" ref="I387:I392" si="356">IF(F387=H387,0,IF(F387=0,100,(H387-F387)/F387*100))</f>
        <v>0</v>
      </c>
      <c r="J387" s="39">
        <v>0</v>
      </c>
      <c r="K387" s="39">
        <f>ROUNDUP(J387+(J387*Assumptions!H$6),-2)</f>
        <v>0</v>
      </c>
      <c r="L387" s="156">
        <f>ROUNDUP(K387+(K387*Assumptions!I$6),-2)</f>
        <v>0</v>
      </c>
      <c r="M387" s="39">
        <f>ROUNDUP(L387+(L387*Assumptions!J$6),-2)</f>
        <v>0</v>
      </c>
      <c r="N387" s="39">
        <f>ROUNDUP(M387+(M387*Assumptions!K$6),-2)</f>
        <v>0</v>
      </c>
      <c r="O387" s="39">
        <f>ROUNDUP(N387+(N387*Assumptions!L$6),-2)</f>
        <v>0</v>
      </c>
      <c r="P387" s="39">
        <f>ROUNDUP(O387+(O387*Assumptions!M$6),-2)</f>
        <v>0</v>
      </c>
      <c r="Q387" s="156">
        <f>ROUNDUP(P387+(P387*Assumptions!N$6),-2)</f>
        <v>0</v>
      </c>
      <c r="R387" s="127">
        <f>ROUNDUP(Q387+(Q387*Assumptions!O$6),-2)</f>
        <v>0</v>
      </c>
      <c r="S387" s="165"/>
    </row>
    <row r="388" spans="1:19" x14ac:dyDescent="0.2">
      <c r="A388" s="119">
        <v>0</v>
      </c>
      <c r="B388" s="39">
        <v>0</v>
      </c>
      <c r="C388" s="110">
        <v>5000</v>
      </c>
      <c r="D388" s="1388" t="s">
        <v>4294</v>
      </c>
      <c r="E388" s="1644" t="s">
        <v>4275</v>
      </c>
      <c r="F388" s="39">
        <v>0</v>
      </c>
      <c r="G388" s="152">
        <f>IF(C388=F388,0,IF(C388=0,100,(F388-C388)/C388*100))</f>
        <v>-100</v>
      </c>
      <c r="H388" s="39">
        <v>0</v>
      </c>
      <c r="I388" s="152">
        <f t="shared" si="356"/>
        <v>0</v>
      </c>
      <c r="J388" s="39">
        <f>ROUNDUP(H388+(H388*Assumptions!G$6),-2)</f>
        <v>0</v>
      </c>
      <c r="K388" s="39">
        <f>ROUNDUP(J388+(J388*Assumptions!H$6),-2)</f>
        <v>0</v>
      </c>
      <c r="L388" s="156">
        <f>ROUNDUP(K388+(K388*Assumptions!I$6),-2)</f>
        <v>0</v>
      </c>
      <c r="M388" s="39">
        <f>ROUNDUP(L388+(L388*Assumptions!J$6),-2)</f>
        <v>0</v>
      </c>
      <c r="N388" s="39">
        <f>ROUNDUP(M388+(M388*Assumptions!K$6),-2)</f>
        <v>0</v>
      </c>
      <c r="O388" s="39">
        <f>ROUNDUP(N388+(N388*Assumptions!L$6),-2)</f>
        <v>0</v>
      </c>
      <c r="P388" s="39">
        <f>ROUNDUP(O388+(O388*Assumptions!M$6),-2)</f>
        <v>0</v>
      </c>
      <c r="Q388" s="156">
        <f>ROUNDUP(P388+(P388*Assumptions!N$6),-2)</f>
        <v>0</v>
      </c>
      <c r="R388" s="127">
        <f>ROUNDUP(Q388+(Q388*Assumptions!O$6),-2)</f>
        <v>0</v>
      </c>
      <c r="S388" s="165"/>
    </row>
    <row r="389" spans="1:19" x14ac:dyDescent="0.2">
      <c r="A389" s="119">
        <v>0</v>
      </c>
      <c r="B389" s="39">
        <v>0</v>
      </c>
      <c r="C389" s="110">
        <v>40000</v>
      </c>
      <c r="D389" s="1388" t="s">
        <v>4857</v>
      </c>
      <c r="E389" s="1799" t="s">
        <v>4528</v>
      </c>
      <c r="F389" s="39">
        <v>120000</v>
      </c>
      <c r="G389" s="152">
        <f>IF(C389=F389,0,IF(C389=0,100,(F389-C389)/C389*100))</f>
        <v>200</v>
      </c>
      <c r="H389" s="209">
        <v>20000</v>
      </c>
      <c r="I389" s="152">
        <f t="shared" si="356"/>
        <v>-83.333333333333343</v>
      </c>
      <c r="J389" s="39">
        <v>0</v>
      </c>
      <c r="K389" s="39">
        <f>ROUNDUP(J389+(J389*Assumptions!H$6),-2)</f>
        <v>0</v>
      </c>
      <c r="L389" s="156">
        <f>ROUNDUP(K389+(K389*Assumptions!I$6),-2)</f>
        <v>0</v>
      </c>
      <c r="M389" s="39">
        <f>ROUNDUP(L389+(L389*Assumptions!J$6),-2)</f>
        <v>0</v>
      </c>
      <c r="N389" s="39">
        <f>ROUNDUP(M389+(M389*Assumptions!K$6),-2)</f>
        <v>0</v>
      </c>
      <c r="O389" s="39">
        <f>ROUNDUP(N389+(N389*Assumptions!L$6),-2)</f>
        <v>0</v>
      </c>
      <c r="P389" s="39">
        <f>ROUNDUP(O389+(O389*Assumptions!M$6),-2)</f>
        <v>0</v>
      </c>
      <c r="Q389" s="156">
        <f>ROUNDUP(P389+(P389*Assumptions!N$6),-2)</f>
        <v>0</v>
      </c>
      <c r="R389" s="127">
        <f>ROUNDUP(Q389+(Q389*Assumptions!O$6),-2)</f>
        <v>0</v>
      </c>
      <c r="S389" s="165"/>
    </row>
    <row r="390" spans="1:19" x14ac:dyDescent="0.2">
      <c r="A390" s="119">
        <v>0</v>
      </c>
      <c r="B390" s="39">
        <v>0</v>
      </c>
      <c r="C390" s="87">
        <v>0</v>
      </c>
      <c r="D390" s="1388" t="s">
        <v>5573</v>
      </c>
      <c r="E390" s="2105" t="s">
        <v>5780</v>
      </c>
      <c r="F390" s="145">
        <v>6000</v>
      </c>
      <c r="G390" s="1059">
        <f t="shared" ref="G390" si="357">IF(C390=F390,0,IF(C390=0,100,(F390-C390)/C390*100))</f>
        <v>100</v>
      </c>
      <c r="H390" s="209">
        <v>0</v>
      </c>
      <c r="I390" s="1059">
        <f t="shared" si="356"/>
        <v>-100</v>
      </c>
      <c r="J390" s="39">
        <f>ROUNDUP(H390+(H390*Assumptions!G$6),-2)</f>
        <v>0</v>
      </c>
      <c r="K390" s="39">
        <f>ROUNDUP(J390+(J390*Assumptions!H$6),-2)</f>
        <v>0</v>
      </c>
      <c r="L390" s="156">
        <f>ROUNDUP(K390+(K390*Assumptions!I$6),-2)</f>
        <v>0</v>
      </c>
      <c r="M390" s="39">
        <f>ROUNDUP(L390+(L390*Assumptions!J$6),-2)</f>
        <v>0</v>
      </c>
      <c r="N390" s="39">
        <f>ROUNDUP(M390+(M390*Assumptions!K$6),-2)</f>
        <v>0</v>
      </c>
      <c r="O390" s="39">
        <f>ROUNDUP(N390+(N390*Assumptions!L$6),-2)</f>
        <v>0</v>
      </c>
      <c r="P390" s="39">
        <f>ROUNDUP(O390+(O390*Assumptions!M$6),-2)</f>
        <v>0</v>
      </c>
      <c r="Q390" s="156">
        <f>ROUNDUP(P390+(P390*Assumptions!N$6),-2)</f>
        <v>0</v>
      </c>
      <c r="R390" s="127">
        <f>ROUNDUP(Q390+(Q390*Assumptions!O$6),-2)</f>
        <v>0</v>
      </c>
      <c r="S390" s="165"/>
    </row>
    <row r="391" spans="1:19" x14ac:dyDescent="0.2">
      <c r="A391" s="119">
        <v>29000</v>
      </c>
      <c r="B391" s="39">
        <v>0</v>
      </c>
      <c r="C391" s="39">
        <v>2600</v>
      </c>
      <c r="D391" s="265" t="s">
        <v>738</v>
      </c>
      <c r="E391" s="425" t="s">
        <v>97</v>
      </c>
      <c r="F391" s="39">
        <v>0</v>
      </c>
      <c r="G391" s="152">
        <f t="shared" ref="G391" si="358">IF(C391=F391,0,IF(C391=0,100,(F391-C391)/C391*100))</f>
        <v>-100</v>
      </c>
      <c r="H391" s="39">
        <v>0</v>
      </c>
      <c r="I391" s="152">
        <f t="shared" si="356"/>
        <v>0</v>
      </c>
      <c r="J391" s="39">
        <f>ROUNDUP(H391+(H391*Assumptions!G$6),-2)</f>
        <v>0</v>
      </c>
      <c r="K391" s="39">
        <f>ROUNDUP(J391+(J391*Assumptions!H$6),-2)</f>
        <v>0</v>
      </c>
      <c r="L391" s="156">
        <f>ROUNDUP(K391+(K391*Assumptions!I$6),-2)</f>
        <v>0</v>
      </c>
      <c r="M391" s="39">
        <f>ROUNDUP(L391+(L391*Assumptions!J$6),-2)</f>
        <v>0</v>
      </c>
      <c r="N391" s="39">
        <f>ROUNDUP(M391+(M391*Assumptions!K$6),-2)</f>
        <v>0</v>
      </c>
      <c r="O391" s="39">
        <f>ROUNDUP(N391+(N391*Assumptions!L$6),-2)</f>
        <v>0</v>
      </c>
      <c r="P391" s="39">
        <f>ROUNDUP(O391+(O391*Assumptions!M$6),-2)</f>
        <v>0</v>
      </c>
      <c r="Q391" s="156">
        <f>ROUNDUP(P391+(P391*Assumptions!N$6),-2)</f>
        <v>0</v>
      </c>
      <c r="R391" s="127">
        <f>ROUNDUP(Q391+(Q391*Assumptions!O$6),-2)</f>
        <v>0</v>
      </c>
      <c r="S391" s="165"/>
    </row>
    <row r="392" spans="1:19" x14ac:dyDescent="0.2">
      <c r="A392" s="119">
        <v>0</v>
      </c>
      <c r="B392" s="39">
        <v>5000</v>
      </c>
      <c r="C392" s="110">
        <v>5000</v>
      </c>
      <c r="D392" s="1375" t="s">
        <v>3991</v>
      </c>
      <c r="E392" s="1194" t="s">
        <v>6166</v>
      </c>
      <c r="F392" s="39">
        <v>0</v>
      </c>
      <c r="G392" s="152">
        <f t="shared" ref="G392" si="359">IF(C392=F392,0,IF(C392=0,100,(F392-C392)/C392*100))</f>
        <v>-100</v>
      </c>
      <c r="H392" s="39">
        <v>0</v>
      </c>
      <c r="I392" s="152">
        <f t="shared" si="356"/>
        <v>0</v>
      </c>
      <c r="J392" s="39">
        <f>ROUNDUP(H392+(H392*Assumptions!G$6),-2)</f>
        <v>0</v>
      </c>
      <c r="K392" s="39">
        <f>ROUNDUP(J392+(J392*Assumptions!H$6),-2)</f>
        <v>0</v>
      </c>
      <c r="L392" s="156">
        <f>ROUNDUP(K392+(K392*Assumptions!I$6),-2)</f>
        <v>0</v>
      </c>
      <c r="M392" s="39">
        <f>ROUNDUP(L392+(L392*Assumptions!J$6),-2)</f>
        <v>0</v>
      </c>
      <c r="N392" s="39">
        <f>ROUNDUP(M392+(M392*Assumptions!K$6),-2)</f>
        <v>0</v>
      </c>
      <c r="O392" s="39">
        <f>ROUNDUP(N392+(N392*Assumptions!L$6),-2)</f>
        <v>0</v>
      </c>
      <c r="P392" s="39">
        <f>ROUNDUP(O392+(O392*Assumptions!M$6),-2)</f>
        <v>0</v>
      </c>
      <c r="Q392" s="156">
        <f>ROUNDUP(P392+(P392*Assumptions!N$6),-2)</f>
        <v>0</v>
      </c>
      <c r="R392" s="127">
        <f>ROUNDUP(Q392+(Q392*Assumptions!O$6),-2)</f>
        <v>0</v>
      </c>
    </row>
    <row r="393" spans="1:19" x14ac:dyDescent="0.2">
      <c r="A393" s="119"/>
      <c r="B393" s="39"/>
      <c r="C393" s="39"/>
      <c r="D393" s="265"/>
      <c r="E393" s="425"/>
      <c r="F393" s="39"/>
      <c r="G393" s="152"/>
      <c r="H393" s="39"/>
      <c r="I393" s="152"/>
      <c r="J393" s="39"/>
      <c r="K393" s="39"/>
      <c r="L393" s="156"/>
      <c r="M393" s="39"/>
      <c r="N393" s="39"/>
      <c r="O393" s="39"/>
      <c r="P393" s="39"/>
      <c r="Q393" s="156"/>
      <c r="R393" s="127"/>
      <c r="S393" s="165"/>
    </row>
    <row r="394" spans="1:19" x14ac:dyDescent="0.2">
      <c r="A394" s="119"/>
      <c r="B394" s="39"/>
      <c r="C394" s="39"/>
      <c r="D394" s="265"/>
      <c r="E394" s="430" t="s">
        <v>1619</v>
      </c>
      <c r="F394" s="39"/>
      <c r="G394" s="152"/>
      <c r="H394" s="39"/>
      <c r="I394" s="152"/>
      <c r="J394" s="39"/>
      <c r="K394" s="39"/>
      <c r="L394" s="156"/>
      <c r="M394" s="39"/>
      <c r="N394" s="39"/>
      <c r="O394" s="39"/>
      <c r="P394" s="39"/>
      <c r="Q394" s="156"/>
      <c r="R394" s="127"/>
      <c r="S394" s="165"/>
    </row>
    <row r="395" spans="1:19" x14ac:dyDescent="0.2">
      <c r="A395" s="119">
        <v>24400</v>
      </c>
      <c r="B395" s="39">
        <v>13500</v>
      </c>
      <c r="C395" s="145">
        <v>13900</v>
      </c>
      <c r="D395" s="832" t="s">
        <v>1134</v>
      </c>
      <c r="E395" s="39" t="s">
        <v>238</v>
      </c>
      <c r="F395" s="39">
        <f>2000+5000+7000</f>
        <v>14000</v>
      </c>
      <c r="G395" s="152">
        <f t="shared" ref="G395:G401" si="360">IF(C395=F395,0,IF(C395=0,100,(F395-C395)/C395*100))</f>
        <v>0.71942446043165476</v>
      </c>
      <c r="H395" s="156">
        <f>IF('Sec 94'!E4*Assumptions!F$15/2&gt;0,ROUND('Sec 94'!E4*Assumptions!F$15,-3)/2,0)</f>
        <v>13500</v>
      </c>
      <c r="I395" s="152">
        <f t="shared" ref="I395:I401" si="361">IF(F395=H395,0,IF(F395=0,100,(H395-F395)/F395*100))</f>
        <v>-3.5714285714285712</v>
      </c>
      <c r="J395" s="156">
        <f>IF('Sec 94'!F4*Assumptions!G$15/2&gt;0,ROUND('Sec 94'!F4*Assumptions!G$15,-3)/2,0)</f>
        <v>23000</v>
      </c>
      <c r="K395" s="156">
        <f>IF('Sec 94'!G4*Assumptions!H$15/2&gt;0,ROUND('Sec 94'!G4*Assumptions!H$15,-3)/2,0)</f>
        <v>34000</v>
      </c>
      <c r="L395" s="156">
        <f>IF('Sec 94'!H4*Assumptions!I$15/2&gt;0,ROUND('Sec 94'!H4*Assumptions!I$15,-3)/2,0)</f>
        <v>44000</v>
      </c>
      <c r="M395" s="39">
        <f>IF('Sec 94'!I4*Assumptions!J$15/2&gt;0,ROUND('Sec 94'!I4*Assumptions!J$15,-3)/2,0)</f>
        <v>54500</v>
      </c>
      <c r="N395" s="39">
        <f>IF('Sec 94'!J4*Assumptions!K$15/2&gt;0,ROUND('Sec 94'!J4*Assumptions!K$15,-3)/2,0)</f>
        <v>65000</v>
      </c>
      <c r="O395" s="39">
        <f>IF('Sec 94'!K4*Assumptions!L$15/2&gt;0,ROUND('Sec 94'!K4*Assumptions!L$15,-3)/2,0)</f>
        <v>79000</v>
      </c>
      <c r="P395" s="39">
        <f>IF('Sec 94'!L4*Assumptions!M$15/2&gt;0,ROUND('Sec 94'!L4*Assumptions!M$15,-3)/2,0)</f>
        <v>93000</v>
      </c>
      <c r="Q395" s="156">
        <f>IF('Sec 94'!M4*Assumptions!N$15/2&gt;0,ROUND('Sec 94'!M4*Assumptions!N$15,-3)/2,0)</f>
        <v>108500</v>
      </c>
      <c r="R395" s="127">
        <f>IF('Sec 94'!N4*Assumptions!O$15/2&gt;0,ROUND('Sec 94'!N4*Assumptions!O$15,-3)/2,0)</f>
        <v>124000</v>
      </c>
      <c r="S395" s="165"/>
    </row>
    <row r="396" spans="1:19" x14ac:dyDescent="0.2">
      <c r="A396" s="119">
        <v>28800</v>
      </c>
      <c r="B396" s="39">
        <v>27600</v>
      </c>
      <c r="C396" s="145">
        <v>15700</v>
      </c>
      <c r="D396" s="832" t="s">
        <v>1548</v>
      </c>
      <c r="E396" s="425" t="s">
        <v>651</v>
      </c>
      <c r="F396" s="207">
        <f>3500+6000+6500</f>
        <v>16000</v>
      </c>
      <c r="G396" s="152">
        <f t="shared" si="360"/>
        <v>1.910828025477707</v>
      </c>
      <c r="H396" s="156">
        <f>IF('Sec 94'!E5*Assumptions!F$15/2&gt;0,ROUND('Sec 94'!E5*Assumptions!F$15,-3)/2,0)</f>
        <v>16500</v>
      </c>
      <c r="I396" s="152">
        <f t="shared" si="361"/>
        <v>3.125</v>
      </c>
      <c r="J396" s="156">
        <f>IF('Sec 94'!F5*Assumptions!G$15/2&gt;0,ROUND('Sec 94'!F5*Assumptions!G$15,-3)/2,0)</f>
        <v>26500</v>
      </c>
      <c r="K396" s="156">
        <f>IF('Sec 94'!G5*Assumptions!H$15/2&gt;0,ROUND('Sec 94'!G5*Assumptions!H$15,-3)/2,0)</f>
        <v>39500</v>
      </c>
      <c r="L396" s="156">
        <f>IF('Sec 94'!H5*Assumptions!I$15/2&gt;0,ROUND('Sec 94'!H5*Assumptions!I$15,-3)/2,0)</f>
        <v>52500</v>
      </c>
      <c r="M396" s="39">
        <f>IF('Sec 94'!I5*Assumptions!J$15/2&gt;0,ROUND('Sec 94'!I5*Assumptions!J$15,-3)/2,0)</f>
        <v>66500</v>
      </c>
      <c r="N396" s="39">
        <f>IF('Sec 94'!J5*Assumptions!K$15/2&gt;0,ROUND('Sec 94'!J5*Assumptions!K$15,-3)/2,0)</f>
        <v>81000</v>
      </c>
      <c r="O396" s="39">
        <f>IF('Sec 94'!K5*Assumptions!L$15/2&gt;0,ROUND('Sec 94'!K5*Assumptions!L$15,-3)/2,0)</f>
        <v>96500</v>
      </c>
      <c r="P396" s="39">
        <f>IF('Sec 94'!L5*Assumptions!M$15/2&gt;0,ROUND('Sec 94'!L5*Assumptions!M$15,-3)/2,0)</f>
        <v>112500</v>
      </c>
      <c r="Q396" s="156">
        <f>IF('Sec 94'!M5*Assumptions!N$15/2&gt;0,ROUND('Sec 94'!M5*Assumptions!N$15,-3)/2,0)</f>
        <v>129500</v>
      </c>
      <c r="R396" s="127">
        <f>IF('Sec 94'!N5*Assumptions!O$15/2&gt;0,ROUND('Sec 94'!N5*Assumptions!O$15,-3)/2,0)</f>
        <v>147000</v>
      </c>
      <c r="S396" s="165"/>
    </row>
    <row r="397" spans="1:19" x14ac:dyDescent="0.2">
      <c r="A397" s="119">
        <v>3100</v>
      </c>
      <c r="B397" s="39">
        <v>2700</v>
      </c>
      <c r="C397" s="145">
        <v>3700</v>
      </c>
      <c r="D397" s="832" t="s">
        <v>1535</v>
      </c>
      <c r="E397" s="425" t="s">
        <v>373</v>
      </c>
      <c r="F397" s="207">
        <v>10000</v>
      </c>
      <c r="G397" s="152">
        <f t="shared" si="360"/>
        <v>170.27027027027026</v>
      </c>
      <c r="H397" s="156">
        <f>IF('Sec 94'!E6*Assumptions!F$15/2&gt;0,ROUND('Sec 94'!E6*Assumptions!F$15,-3)/2,0)</f>
        <v>9500</v>
      </c>
      <c r="I397" s="152">
        <f t="shared" si="361"/>
        <v>-5</v>
      </c>
      <c r="J397" s="156">
        <f>IF('Sec 94'!F6*Assumptions!G$15/2&gt;0,ROUND('Sec 94'!F6*Assumptions!G$15,-3)/2,0)</f>
        <v>7500</v>
      </c>
      <c r="K397" s="156">
        <f>IF('Sec 94'!G6*Assumptions!H$15/2&gt;0,ROUND('Sec 94'!G6*Assumptions!H$15,-3)/2,0)</f>
        <v>5500</v>
      </c>
      <c r="L397" s="156">
        <f>IF('Sec 94'!H6*Assumptions!I$15/2&gt;0,ROUND('Sec 94'!H6*Assumptions!I$15,-3)/2,0)</f>
        <v>3500</v>
      </c>
      <c r="M397" s="39">
        <f>IF('Sec 94'!I6*Assumptions!J$15/2&gt;0,ROUND('Sec 94'!I6*Assumptions!J$15,-3)/2,0)</f>
        <v>1500</v>
      </c>
      <c r="N397" s="39">
        <f>IF('Sec 94'!J6*Assumptions!K$15/2&gt;0,ROUND('Sec 94'!J6*Assumptions!K$15,-3)/2,0)</f>
        <v>500</v>
      </c>
      <c r="O397" s="39">
        <f>IF('Sec 94'!K6*Assumptions!L$15/2&gt;0,ROUND('Sec 94'!K6*Assumptions!L$15,-3)/2,0)</f>
        <v>500</v>
      </c>
      <c r="P397" s="39">
        <f>IF('Sec 94'!L6*Assumptions!M$15/2&gt;0,ROUND('Sec 94'!L6*Assumptions!M$15,-3)/2,0)</f>
        <v>1000</v>
      </c>
      <c r="Q397" s="156">
        <f>IF('Sec 94'!M6*Assumptions!N$15/2&gt;0,ROUND('Sec 94'!M6*Assumptions!N$15,-3)/2,0)</f>
        <v>1000</v>
      </c>
      <c r="R397" s="127">
        <f>IF('Sec 94'!N6*Assumptions!O$15/2&gt;0,ROUND('Sec 94'!N6*Assumptions!O$15,-3)/2,0)</f>
        <v>1500</v>
      </c>
      <c r="S397" s="165"/>
    </row>
    <row r="398" spans="1:19" x14ac:dyDescent="0.2">
      <c r="A398" s="119">
        <v>119300</v>
      </c>
      <c r="B398" s="39">
        <v>47300</v>
      </c>
      <c r="C398" s="145">
        <v>31600</v>
      </c>
      <c r="D398" s="832" t="s">
        <v>1536</v>
      </c>
      <c r="E398" s="39" t="s">
        <v>1544</v>
      </c>
      <c r="F398" s="207">
        <f>17500+10000-20500</f>
        <v>7000</v>
      </c>
      <c r="G398" s="152">
        <f t="shared" si="360"/>
        <v>-77.848101265822791</v>
      </c>
      <c r="H398" s="156">
        <f>IF('Sec 94'!E7*Assumptions!F$15/2&gt;0,ROUND('Sec 94'!E7*Assumptions!F$15,-3)/2,0)</f>
        <v>3000</v>
      </c>
      <c r="I398" s="152">
        <f t="shared" si="361"/>
        <v>-57.142857142857139</v>
      </c>
      <c r="J398" s="156">
        <f>IF('Sec 94'!F7*Assumptions!G$15/2&gt;0,ROUND('Sec 94'!F7*Assumptions!G$15,-3)/2,0)</f>
        <v>5000</v>
      </c>
      <c r="K398" s="156">
        <f>IF('Sec 94'!G7*Assumptions!H$15/2&gt;0,ROUND('Sec 94'!G7*Assumptions!H$15,-3)/2,0)</f>
        <v>7000</v>
      </c>
      <c r="L398" s="156">
        <f>IF('Sec 94'!H7*Assumptions!I$15/2&gt;0,ROUND('Sec 94'!H7*Assumptions!I$15,-3)/2,0)</f>
        <v>9000</v>
      </c>
      <c r="M398" s="39">
        <f>IF('Sec 94'!I7*Assumptions!J$15/2&gt;0,ROUND('Sec 94'!I7*Assumptions!J$15,-3)/2,0)</f>
        <v>11500</v>
      </c>
      <c r="N398" s="39">
        <f>IF('Sec 94'!J7*Assumptions!K$15/2&gt;0,ROUND('Sec 94'!J7*Assumptions!K$15,-3)/2,0)</f>
        <v>14000</v>
      </c>
      <c r="O398" s="39">
        <f>IF('Sec 94'!K7*Assumptions!L$15/2&gt;0,ROUND('Sec 94'!K7*Assumptions!L$15,-3)/2,0)</f>
        <v>16000</v>
      </c>
      <c r="P398" s="39">
        <f>IF('Sec 94'!L7*Assumptions!M$15/2&gt;0,ROUND('Sec 94'!L7*Assumptions!M$15,-3)/2,0)</f>
        <v>19000</v>
      </c>
      <c r="Q398" s="156">
        <f>IF('Sec 94'!M7*Assumptions!N$15/2&gt;0,ROUND('Sec 94'!M7*Assumptions!N$15,-3)/2,0)</f>
        <v>21500</v>
      </c>
      <c r="R398" s="127">
        <f>IF('Sec 94'!N7*Assumptions!O$15/2&gt;0,ROUND('Sec 94'!N7*Assumptions!O$15,-3)/2,0)</f>
        <v>24500</v>
      </c>
      <c r="S398" s="165"/>
    </row>
    <row r="399" spans="1:19" x14ac:dyDescent="0.2">
      <c r="A399" s="119">
        <v>55600</v>
      </c>
      <c r="B399" s="39">
        <v>36700</v>
      </c>
      <c r="C399" s="145">
        <v>26300</v>
      </c>
      <c r="D399" s="832" t="s">
        <v>1537</v>
      </c>
      <c r="E399" s="39" t="s">
        <v>471</v>
      </c>
      <c r="F399" s="207">
        <f>14500+4500</f>
        <v>19000</v>
      </c>
      <c r="G399" s="152">
        <f t="shared" si="360"/>
        <v>-27.756653992395435</v>
      </c>
      <c r="H399" s="156">
        <f>IF('Sec 94'!E8*Assumptions!F$15/2&gt;0,ROUND('Sec 94'!E8*Assumptions!F$15,-3)/2,0)</f>
        <v>9500</v>
      </c>
      <c r="I399" s="152">
        <f t="shared" si="361"/>
        <v>-50</v>
      </c>
      <c r="J399" s="156">
        <f>IF('Sec 94'!F8*Assumptions!G$15/2&gt;0,ROUND('Sec 94'!F8*Assumptions!G$15,-3)/2,0)</f>
        <v>10000</v>
      </c>
      <c r="K399" s="156">
        <f>IF('Sec 94'!G8*Assumptions!H$15/2&gt;0,ROUND('Sec 94'!G8*Assumptions!H$15,-3)/2,0)</f>
        <v>10000</v>
      </c>
      <c r="L399" s="156">
        <f>IF('Sec 94'!H8*Assumptions!I$15/2&gt;0,ROUND('Sec 94'!H8*Assumptions!I$15,-3)/2,0)</f>
        <v>10500</v>
      </c>
      <c r="M399" s="39">
        <f>IF('Sec 94'!I8*Assumptions!J$15/2&gt;0,ROUND('Sec 94'!I8*Assumptions!J$15,-3)/2,0)</f>
        <v>10500</v>
      </c>
      <c r="N399" s="39">
        <f>IF('Sec 94'!J8*Assumptions!K$15/2&gt;0,ROUND('Sec 94'!J8*Assumptions!K$15,-3)/2,0)</f>
        <v>11000</v>
      </c>
      <c r="O399" s="39">
        <f>IF('Sec 94'!K8*Assumptions!L$15/2&gt;0,ROUND('Sec 94'!K8*Assumptions!L$15,-3)/2,0)</f>
        <v>11000</v>
      </c>
      <c r="P399" s="39">
        <f>IF('Sec 94'!L8*Assumptions!M$15/2&gt;0,ROUND('Sec 94'!L8*Assumptions!M$15,-3)/2,0)</f>
        <v>11500</v>
      </c>
      <c r="Q399" s="156">
        <f>IF('Sec 94'!M8*Assumptions!N$15/2&gt;0,ROUND('Sec 94'!M8*Assumptions!N$15,-3)/2,0)</f>
        <v>11500</v>
      </c>
      <c r="R399" s="127">
        <f>IF('Sec 94'!N8*Assumptions!O$15/2&gt;0,ROUND('Sec 94'!N8*Assumptions!O$15,-3)/2,0)</f>
        <v>12000</v>
      </c>
      <c r="S399" s="165"/>
    </row>
    <row r="400" spans="1:19" x14ac:dyDescent="0.2">
      <c r="A400" s="119">
        <v>21200</v>
      </c>
      <c r="B400" s="39">
        <v>33000</v>
      </c>
      <c r="C400" s="145">
        <v>59000</v>
      </c>
      <c r="D400" s="832" t="s">
        <v>3129</v>
      </c>
      <c r="E400" s="39" t="s">
        <v>588</v>
      </c>
      <c r="F400" s="207">
        <f>23000+46000+3000</f>
        <v>72000</v>
      </c>
      <c r="G400" s="152">
        <f t="shared" si="360"/>
        <v>22.033898305084744</v>
      </c>
      <c r="H400" s="156">
        <f>IF('Sec 94'!E9*Assumptions!F$15/2&gt;0,ROUND('Sec 94'!E9*Assumptions!F$15,-3)/2,0)</f>
        <v>35500</v>
      </c>
      <c r="I400" s="152">
        <f t="shared" si="361"/>
        <v>-50.694444444444443</v>
      </c>
      <c r="J400" s="156">
        <f>IF('Sec 94'!F9*Assumptions!G$15/2&gt;0,ROUND('Sec 94'!F9*Assumptions!G$15,-3)/2,0)</f>
        <v>56500</v>
      </c>
      <c r="K400" s="156">
        <f>IF('Sec 94'!G9*Assumptions!H$15/2&gt;0,ROUND('Sec 94'!G9*Assumptions!H$15,-3)/2,0)</f>
        <v>104000</v>
      </c>
      <c r="L400" s="156">
        <f>IF('Sec 94'!H9*Assumptions!I$15/2&gt;0,ROUND('Sec 94'!H9*Assumptions!I$15,-3)/2,0)</f>
        <v>204000</v>
      </c>
      <c r="M400" s="39">
        <f>IF('Sec 94'!I9*Assumptions!J$15/2&gt;0,ROUND('Sec 94'!I9*Assumptions!J$15,-3)/2,0)</f>
        <v>53500</v>
      </c>
      <c r="N400" s="39">
        <f>IF('Sec 94'!J9*Assumptions!K$15/2&gt;0,ROUND('Sec 94'!J9*Assumptions!K$15,-3)/2,0)</f>
        <v>82500</v>
      </c>
      <c r="O400" s="39">
        <f>IF('Sec 94'!K9*Assumptions!L$15/2&gt;0,ROUND('Sec 94'!K9*Assumptions!L$15,-3)/2,0)</f>
        <v>96000</v>
      </c>
      <c r="P400" s="39">
        <f>IF('Sec 94'!L9*Assumptions!M$15/2&gt;0,ROUND('Sec 94'!L9*Assumptions!M$15,-3)/2,0)</f>
        <v>102000</v>
      </c>
      <c r="Q400" s="156">
        <f>IF('Sec 94'!M9*Assumptions!N$15/2&gt;0,ROUND('Sec 94'!M9*Assumptions!N$15,-3)/2,0)</f>
        <v>122000</v>
      </c>
      <c r="R400" s="127">
        <f>IF('Sec 94'!N9*Assumptions!O$15/2&gt;0,ROUND('Sec 94'!N9*Assumptions!O$15,-3)/2,0)</f>
        <v>143000</v>
      </c>
      <c r="S400" s="165"/>
    </row>
    <row r="401" spans="1:19" x14ac:dyDescent="0.2">
      <c r="A401" s="119">
        <v>122200</v>
      </c>
      <c r="B401" s="39">
        <v>107000</v>
      </c>
      <c r="C401" s="145">
        <v>45500</v>
      </c>
      <c r="D401" s="832" t="s">
        <v>41</v>
      </c>
      <c r="E401" s="39" t="s">
        <v>2728</v>
      </c>
      <c r="F401" s="207">
        <v>0</v>
      </c>
      <c r="G401" s="152">
        <f t="shared" si="360"/>
        <v>-100</v>
      </c>
      <c r="H401" s="156">
        <v>0</v>
      </c>
      <c r="I401" s="152">
        <f t="shared" si="361"/>
        <v>0</v>
      </c>
      <c r="J401" s="156">
        <v>0</v>
      </c>
      <c r="K401" s="156">
        <v>0</v>
      </c>
      <c r="L401" s="156">
        <v>0</v>
      </c>
      <c r="M401" s="39">
        <v>0</v>
      </c>
      <c r="N401" s="39">
        <v>0</v>
      </c>
      <c r="O401" s="39">
        <v>0</v>
      </c>
      <c r="P401" s="39">
        <v>0</v>
      </c>
      <c r="Q401" s="156">
        <v>0</v>
      </c>
      <c r="R401" s="127">
        <v>0</v>
      </c>
      <c r="S401" s="165"/>
    </row>
    <row r="402" spans="1:19" ht="13.5" thickBot="1" x14ac:dyDescent="0.25">
      <c r="A402" s="119"/>
      <c r="B402" s="39"/>
      <c r="C402" s="39"/>
      <c r="D402" s="265"/>
      <c r="E402" s="39"/>
      <c r="F402" s="39"/>
      <c r="G402" s="152"/>
      <c r="H402" s="39"/>
      <c r="I402" s="152"/>
      <c r="J402" s="39"/>
      <c r="K402" s="39"/>
      <c r="L402" s="156"/>
      <c r="M402" s="39"/>
      <c r="N402" s="39"/>
      <c r="O402" s="39"/>
      <c r="P402" s="39"/>
      <c r="Q402" s="156"/>
      <c r="R402" s="127"/>
    </row>
    <row r="403" spans="1:19" x14ac:dyDescent="0.2">
      <c r="A403" s="116">
        <f>SUM(A380:A402)</f>
        <v>447100</v>
      </c>
      <c r="B403" s="61">
        <f>SUM(B380:B402)</f>
        <v>342100</v>
      </c>
      <c r="C403" s="61">
        <f>SUM(C380:C402)</f>
        <v>356700</v>
      </c>
      <c r="D403" s="265"/>
      <c r="E403" s="438" t="s">
        <v>3028</v>
      </c>
      <c r="F403" s="61">
        <f>SUM(F380:F402)</f>
        <v>322700</v>
      </c>
      <c r="G403" s="198">
        <f>IF(C403=F403,0,IF(C403=0,100,(F403-C403)/C403*100))</f>
        <v>-9.5318194561255947</v>
      </c>
      <c r="H403" s="61">
        <f t="shared" ref="H403:Q403" si="362">SUM(H380:H402)</f>
        <v>157500</v>
      </c>
      <c r="I403" s="198">
        <f>IF(F403=H403,0,IF(F403=0,100,(H403-F403)/F403*100))</f>
        <v>-51.193058568329718</v>
      </c>
      <c r="J403" s="61">
        <f t="shared" si="362"/>
        <v>158500</v>
      </c>
      <c r="K403" s="61">
        <f t="shared" si="362"/>
        <v>230900</v>
      </c>
      <c r="L403" s="172">
        <f t="shared" si="362"/>
        <v>355400</v>
      </c>
      <c r="M403" s="61">
        <f t="shared" si="362"/>
        <v>230900</v>
      </c>
      <c r="N403" s="61">
        <f t="shared" si="362"/>
        <v>287900</v>
      </c>
      <c r="O403" s="61">
        <f t="shared" si="362"/>
        <v>334000</v>
      </c>
      <c r="P403" s="61">
        <f t="shared" si="362"/>
        <v>375100</v>
      </c>
      <c r="Q403" s="172">
        <f t="shared" si="362"/>
        <v>431200</v>
      </c>
      <c r="R403" s="126">
        <f t="shared" ref="R403" si="363">SUM(R380:R402)</f>
        <v>490400</v>
      </c>
    </row>
    <row r="404" spans="1:19" x14ac:dyDescent="0.2">
      <c r="A404" s="119"/>
      <c r="B404" s="39"/>
      <c r="C404" s="39"/>
      <c r="D404" s="265"/>
      <c r="E404" s="72"/>
      <c r="F404" s="39"/>
      <c r="G404" s="152"/>
      <c r="H404" s="39"/>
      <c r="I404" s="152"/>
      <c r="J404" s="39"/>
      <c r="K404" s="39"/>
      <c r="L404" s="156"/>
      <c r="M404" s="39"/>
      <c r="N404" s="39"/>
      <c r="O404" s="39"/>
      <c r="P404" s="39"/>
      <c r="Q404" s="156"/>
      <c r="R404" s="127"/>
    </row>
    <row r="405" spans="1:19" x14ac:dyDescent="0.2">
      <c r="A405" s="119"/>
      <c r="B405" s="39"/>
      <c r="C405" s="39"/>
      <c r="D405" s="265"/>
      <c r="E405" s="424" t="s">
        <v>2578</v>
      </c>
      <c r="F405" s="39"/>
      <c r="G405" s="152"/>
      <c r="H405" s="39"/>
      <c r="I405" s="152"/>
      <c r="J405" s="39"/>
      <c r="K405" s="39"/>
      <c r="L405" s="156"/>
      <c r="M405" s="39"/>
      <c r="N405" s="39"/>
      <c r="O405" s="39"/>
      <c r="P405" s="39"/>
      <c r="Q405" s="156"/>
      <c r="R405" s="127"/>
    </row>
    <row r="406" spans="1:19" x14ac:dyDescent="0.2">
      <c r="A406" s="119"/>
      <c r="B406" s="39"/>
      <c r="C406" s="39"/>
      <c r="D406" s="265"/>
      <c r="E406" s="424"/>
      <c r="F406" s="39"/>
      <c r="G406" s="152"/>
      <c r="H406" s="39"/>
      <c r="I406" s="152"/>
      <c r="J406" s="39"/>
      <c r="K406" s="39"/>
      <c r="L406" s="156"/>
      <c r="M406" s="39"/>
      <c r="N406" s="39"/>
      <c r="O406" s="39"/>
      <c r="P406" s="39"/>
      <c r="Q406" s="156"/>
      <c r="R406" s="127"/>
    </row>
    <row r="407" spans="1:19" x14ac:dyDescent="0.2">
      <c r="A407" s="119"/>
      <c r="B407" s="39"/>
      <c r="C407" s="39"/>
      <c r="D407" s="265"/>
      <c r="E407" s="430" t="s">
        <v>1471</v>
      </c>
      <c r="F407" s="39"/>
      <c r="G407" s="152"/>
      <c r="H407" s="39"/>
      <c r="I407" s="152"/>
      <c r="J407" s="39"/>
      <c r="K407" s="39"/>
      <c r="L407" s="156"/>
      <c r="M407" s="39"/>
      <c r="N407" s="39"/>
      <c r="O407" s="39"/>
      <c r="P407" s="39"/>
      <c r="Q407" s="156"/>
      <c r="R407" s="127"/>
      <c r="S407" s="165"/>
    </row>
    <row r="408" spans="1:19" x14ac:dyDescent="0.2">
      <c r="A408" s="119">
        <v>676000</v>
      </c>
      <c r="B408" s="39">
        <v>788400</v>
      </c>
      <c r="C408" s="145">
        <v>799000</v>
      </c>
      <c r="D408" s="265" t="s">
        <v>739</v>
      </c>
      <c r="E408" s="425" t="s">
        <v>1570</v>
      </c>
      <c r="F408" s="39">
        <v>834000</v>
      </c>
      <c r="G408" s="152">
        <f>IF(C408=F408,0,IF(C408=0,100,(F408-C408)/C408*100))</f>
        <v>4.3804755944931166</v>
      </c>
      <c r="H408" s="39">
        <v>836000</v>
      </c>
      <c r="I408" s="152">
        <f>IF(F408=H408,0,IF(F408=0,100,(H408-F408)/F408*100))</f>
        <v>0.23980815347721821</v>
      </c>
      <c r="J408" s="39">
        <f>ROUNDUP(H408+(H408*Assumptions!G$14),-2)</f>
        <v>861100</v>
      </c>
      <c r="K408" s="39">
        <f>ROUNDUP(J408+(J408*Assumptions!H$14),-2)</f>
        <v>887000</v>
      </c>
      <c r="L408" s="156">
        <f>ROUNDUP(K408+(K408*Assumptions!I$14),-2)</f>
        <v>913700</v>
      </c>
      <c r="M408" s="39">
        <f>ROUNDUP(L408+(L408*Assumptions!J$14),-2)</f>
        <v>941200</v>
      </c>
      <c r="N408" s="39">
        <f>ROUNDUP(M408+(M408*Assumptions!K$14),-2)</f>
        <v>969500</v>
      </c>
      <c r="O408" s="39">
        <f>ROUNDUP(N408+(N408*Assumptions!L$14),-2)</f>
        <v>998600</v>
      </c>
      <c r="P408" s="39">
        <f>ROUNDUP(O408+(O408*Assumptions!M$14),-2)</f>
        <v>1028600</v>
      </c>
      <c r="Q408" s="156">
        <f>ROUNDUP(P408+(P408*Assumptions!N$14),-2)</f>
        <v>1059500</v>
      </c>
      <c r="R408" s="127">
        <f>ROUNDUP(Q408+(Q408*Assumptions!O$14),-2)</f>
        <v>1091300</v>
      </c>
      <c r="S408" s="165"/>
    </row>
    <row r="409" spans="1:19" x14ac:dyDescent="0.2">
      <c r="A409" s="119">
        <v>2700</v>
      </c>
      <c r="B409" s="39">
        <v>4000</v>
      </c>
      <c r="C409" s="145">
        <v>4700</v>
      </c>
      <c r="D409" s="265" t="s">
        <v>3060</v>
      </c>
      <c r="E409" s="425" t="s">
        <v>2250</v>
      </c>
      <c r="F409" s="39">
        <v>5000</v>
      </c>
      <c r="G409" s="152">
        <f>IF(C409=F409,0,IF(C409=0,100,(F409-C409)/C409*100))</f>
        <v>6.3829787234042552</v>
      </c>
      <c r="H409" s="39">
        <v>5000</v>
      </c>
      <c r="I409" s="152">
        <f>IF(F409=H409,0,IF(F409=0,100,(H409-F409)/F409*100))</f>
        <v>0</v>
      </c>
      <c r="J409" s="39">
        <v>5000</v>
      </c>
      <c r="K409" s="39">
        <f>ROUNDUP(J409+(J409*Assumptions!H$6),-2)</f>
        <v>5200</v>
      </c>
      <c r="L409" s="156">
        <f>ROUNDUP(K409+(K409*Assumptions!I$6),-2)</f>
        <v>5400</v>
      </c>
      <c r="M409" s="39">
        <f>ROUNDUP(L409+(L409*Assumptions!J$6),-2)</f>
        <v>5600</v>
      </c>
      <c r="N409" s="39">
        <f>ROUNDUP(M409+(M409*Assumptions!K$6),-2)</f>
        <v>5800</v>
      </c>
      <c r="O409" s="39">
        <f>ROUNDUP(N409+(N409*Assumptions!L$6),-2)</f>
        <v>6000</v>
      </c>
      <c r="P409" s="39">
        <f>ROUNDUP(O409+(O409*Assumptions!M$6),-2)</f>
        <v>6200</v>
      </c>
      <c r="Q409" s="156">
        <f>ROUNDUP(P409+(P409*Assumptions!N$6),-2)</f>
        <v>6400</v>
      </c>
      <c r="R409" s="127">
        <f>ROUNDUP(Q409+(Q409*Assumptions!O$6),-2)</f>
        <v>6600</v>
      </c>
      <c r="S409" s="165"/>
    </row>
    <row r="410" spans="1:19" x14ac:dyDescent="0.2">
      <c r="A410" s="119">
        <v>17500</v>
      </c>
      <c r="B410" s="39">
        <v>17900</v>
      </c>
      <c r="C410" s="145">
        <v>15000</v>
      </c>
      <c r="D410" s="265" t="s">
        <v>479</v>
      </c>
      <c r="E410" s="425" t="s">
        <v>587</v>
      </c>
      <c r="F410" s="39">
        <v>15500</v>
      </c>
      <c r="G410" s="152">
        <f>IF(C410=F410,0,IF(C410=0,100,(F410-C410)/C410*100))</f>
        <v>3.3333333333333335</v>
      </c>
      <c r="H410" s="39">
        <v>15500</v>
      </c>
      <c r="I410" s="152">
        <f>IF(F410=H410,0,IF(F410=0,100,(H410-F410)/F410*100))</f>
        <v>0</v>
      </c>
      <c r="J410" s="39">
        <f>ROUNDUP(H410+(H410*Assumptions!G$6),-2)</f>
        <v>16000</v>
      </c>
      <c r="K410" s="39">
        <f>ROUNDUP(J410+(J410*Assumptions!H$6),-2)</f>
        <v>16500</v>
      </c>
      <c r="L410" s="156">
        <f>ROUNDUP(K410+(K410*Assumptions!I$6),-2)</f>
        <v>17000</v>
      </c>
      <c r="M410" s="39">
        <f>ROUNDUP(L410+(L410*Assumptions!J$6),-2)</f>
        <v>17600</v>
      </c>
      <c r="N410" s="39">
        <f>ROUNDUP(M410+(M410*Assumptions!K$6),-2)</f>
        <v>18200</v>
      </c>
      <c r="O410" s="39">
        <f>ROUNDUP(N410+(N410*Assumptions!L$6),-2)</f>
        <v>18800</v>
      </c>
      <c r="P410" s="39">
        <f>ROUNDUP(O410+(O410*Assumptions!M$6),-2)</f>
        <v>19400</v>
      </c>
      <c r="Q410" s="156">
        <f>ROUNDUP(P410+(P410*Assumptions!N$6),-2)</f>
        <v>20000</v>
      </c>
      <c r="R410" s="127">
        <f>ROUNDUP(Q410+(Q410*Assumptions!O$6),-2)</f>
        <v>20600</v>
      </c>
      <c r="S410" s="165"/>
    </row>
    <row r="411" spans="1:19" x14ac:dyDescent="0.2">
      <c r="A411" s="119"/>
      <c r="B411" s="39"/>
      <c r="C411" s="145"/>
      <c r="D411" s="265"/>
      <c r="E411" s="425"/>
      <c r="F411" s="39"/>
      <c r="G411" s="152"/>
      <c r="H411" s="39"/>
      <c r="I411" s="152"/>
      <c r="J411" s="39"/>
      <c r="K411" s="39"/>
      <c r="L411" s="156"/>
      <c r="M411" s="39"/>
      <c r="N411" s="39"/>
      <c r="O411" s="39"/>
      <c r="P411" s="39"/>
      <c r="Q411" s="156"/>
      <c r="R411" s="127"/>
      <c r="S411" s="165"/>
    </row>
    <row r="412" spans="1:19" x14ac:dyDescent="0.2">
      <c r="A412" s="119"/>
      <c r="B412" s="39"/>
      <c r="C412" s="145"/>
      <c r="D412" s="265"/>
      <c r="E412" s="430" t="s">
        <v>2978</v>
      </c>
      <c r="F412" s="39"/>
      <c r="G412" s="152"/>
      <c r="H412" s="39"/>
      <c r="I412" s="152"/>
      <c r="J412" s="39"/>
      <c r="K412" s="39"/>
      <c r="L412" s="156"/>
      <c r="M412" s="39"/>
      <c r="N412" s="39"/>
      <c r="O412" s="39"/>
      <c r="P412" s="39"/>
      <c r="Q412" s="156"/>
      <c r="R412" s="127"/>
      <c r="S412" s="165"/>
    </row>
    <row r="413" spans="1:19" x14ac:dyDescent="0.2">
      <c r="A413" s="119">
        <v>8700</v>
      </c>
      <c r="B413" s="39">
        <v>3100</v>
      </c>
      <c r="C413" s="145">
        <v>5000</v>
      </c>
      <c r="D413" s="265" t="s">
        <v>3061</v>
      </c>
      <c r="E413" s="425" t="s">
        <v>861</v>
      </c>
      <c r="F413" s="39">
        <v>5000</v>
      </c>
      <c r="G413" s="152">
        <f>IF(C413=F413,0,IF(C413=0,100,(F413-C413)/C413*100))</f>
        <v>0</v>
      </c>
      <c r="H413" s="39">
        <v>5000</v>
      </c>
      <c r="I413" s="152">
        <f>IF(F413=H413,0,IF(F413=0,100,(H413-F413)/F413*100))</f>
        <v>0</v>
      </c>
      <c r="J413" s="39">
        <v>5000</v>
      </c>
      <c r="K413" s="39">
        <f>ROUNDUP(J413+(J413*Assumptions!H$6),-2)</f>
        <v>5200</v>
      </c>
      <c r="L413" s="156">
        <f>ROUNDUP(K413+(K413*Assumptions!I$6),-2)</f>
        <v>5400</v>
      </c>
      <c r="M413" s="39">
        <f>ROUNDUP(L413+(L413*Assumptions!J$6),-2)</f>
        <v>5600</v>
      </c>
      <c r="N413" s="39">
        <f>ROUNDUP(M413+(M413*Assumptions!K$6),-2)</f>
        <v>5800</v>
      </c>
      <c r="O413" s="39">
        <f>ROUNDUP(N413+(N413*Assumptions!L$6),-2)</f>
        <v>6000</v>
      </c>
      <c r="P413" s="39">
        <f>ROUNDUP(O413+(O413*Assumptions!M$6),-2)</f>
        <v>6200</v>
      </c>
      <c r="Q413" s="156">
        <f>ROUNDUP(P413+(P413*Assumptions!N$6),-2)</f>
        <v>6400</v>
      </c>
      <c r="R413" s="127">
        <f>ROUNDUP(Q413+(Q413*Assumptions!O$6),-2)</f>
        <v>6600</v>
      </c>
      <c r="S413" s="165"/>
    </row>
    <row r="414" spans="1:19" x14ac:dyDescent="0.2">
      <c r="A414" s="119">
        <v>17900</v>
      </c>
      <c r="B414" s="39">
        <v>18100</v>
      </c>
      <c r="C414" s="145">
        <v>17000</v>
      </c>
      <c r="D414" s="265" t="s">
        <v>1420</v>
      </c>
      <c r="E414" s="425" t="s">
        <v>3102</v>
      </c>
      <c r="F414" s="39">
        <v>15000</v>
      </c>
      <c r="G414" s="152">
        <f>IF(C414=F414,0,IF(C414=0,100,(F414-C414)/C414*100))</f>
        <v>-11.76470588235294</v>
      </c>
      <c r="H414" s="39">
        <v>15000</v>
      </c>
      <c r="I414" s="152">
        <f>IF(F414=H414,0,IF(F414=0,100,(H414-F414)/F414*100))</f>
        <v>0</v>
      </c>
      <c r="J414" s="39">
        <v>15000</v>
      </c>
      <c r="K414" s="39">
        <f>ROUNDUP(J414+(J414*Assumptions!H$6),-2)</f>
        <v>15500</v>
      </c>
      <c r="L414" s="156">
        <f>ROUNDUP(K414+(K414*Assumptions!I$6),-2)</f>
        <v>16000</v>
      </c>
      <c r="M414" s="39">
        <f>ROUNDUP(L414+(L414*Assumptions!J$6),-2)</f>
        <v>16500</v>
      </c>
      <c r="N414" s="39">
        <f>ROUNDUP(M414+(M414*Assumptions!K$6),-2)</f>
        <v>17000</v>
      </c>
      <c r="O414" s="39">
        <f>ROUNDUP(N414+(N414*Assumptions!L$6),-2)</f>
        <v>17600</v>
      </c>
      <c r="P414" s="39">
        <f>ROUNDUP(O414+(O414*Assumptions!M$6),-2)</f>
        <v>18200</v>
      </c>
      <c r="Q414" s="156">
        <f>ROUNDUP(P414+(P414*Assumptions!N$6),-2)</f>
        <v>18800</v>
      </c>
      <c r="R414" s="127">
        <f>ROUNDUP(Q414+(Q414*Assumptions!O$6),-2)</f>
        <v>19400</v>
      </c>
      <c r="S414" s="165"/>
    </row>
    <row r="415" spans="1:19" x14ac:dyDescent="0.2">
      <c r="A415" s="119">
        <v>8600</v>
      </c>
      <c r="B415" s="39">
        <v>3300</v>
      </c>
      <c r="C415" s="145">
        <v>6300</v>
      </c>
      <c r="D415" s="265" t="s">
        <v>1459</v>
      </c>
      <c r="E415" s="425" t="s">
        <v>798</v>
      </c>
      <c r="F415" s="39">
        <v>3000</v>
      </c>
      <c r="G415" s="152">
        <f>IF(C415=F415,0,IF(C415=0,100,(F415-C415)/C415*100))</f>
        <v>-52.380952380952387</v>
      </c>
      <c r="H415" s="39">
        <v>4000</v>
      </c>
      <c r="I415" s="152">
        <f>IF(F415=H415,0,IF(F415=0,100,(H415-F415)/F415*100))</f>
        <v>33.333333333333329</v>
      </c>
      <c r="J415" s="39">
        <v>3000</v>
      </c>
      <c r="K415" s="39">
        <f>ROUNDUP(J415+(J415*Assumptions!H$6),-2)</f>
        <v>3100</v>
      </c>
      <c r="L415" s="156">
        <f>ROUNDUP(K415+(K415*Assumptions!I$6),-2)</f>
        <v>3200</v>
      </c>
      <c r="M415" s="39">
        <f>ROUNDUP(L415+(L415*Assumptions!J$6),-2)</f>
        <v>3300</v>
      </c>
      <c r="N415" s="39">
        <f>ROUNDUP(M415+(M415*Assumptions!K$6),-2)</f>
        <v>3400</v>
      </c>
      <c r="O415" s="39">
        <f>ROUNDUP(N415+(N415*Assumptions!L$6),-2)</f>
        <v>3600</v>
      </c>
      <c r="P415" s="39">
        <f>ROUNDUP(O415+(O415*Assumptions!M$6),-2)</f>
        <v>3800</v>
      </c>
      <c r="Q415" s="156">
        <f>ROUNDUP(P415+(P415*Assumptions!N$6),-2)</f>
        <v>4000</v>
      </c>
      <c r="R415" s="127">
        <f>ROUNDUP(Q415+(Q415*Assumptions!O$6),-2)</f>
        <v>4200</v>
      </c>
      <c r="S415" s="165"/>
    </row>
    <row r="416" spans="1:19" x14ac:dyDescent="0.2">
      <c r="A416" s="119"/>
      <c r="B416" s="39"/>
      <c r="C416" s="39"/>
      <c r="D416" s="265"/>
      <c r="E416" s="425"/>
      <c r="F416" s="39"/>
      <c r="G416" s="152"/>
      <c r="H416" s="39"/>
      <c r="I416" s="152"/>
      <c r="J416" s="39"/>
      <c r="K416" s="39"/>
      <c r="L416" s="156"/>
      <c r="M416" s="39"/>
      <c r="N416" s="39"/>
      <c r="O416" s="39"/>
      <c r="P416" s="39"/>
      <c r="Q416" s="156"/>
      <c r="R416" s="127"/>
      <c r="S416" s="165"/>
    </row>
    <row r="417" spans="1:19" x14ac:dyDescent="0.2">
      <c r="A417" s="119"/>
      <c r="B417" s="39"/>
      <c r="C417" s="39"/>
      <c r="D417" s="265"/>
      <c r="E417" s="430" t="s">
        <v>343</v>
      </c>
      <c r="F417" s="39"/>
      <c r="G417" s="152"/>
      <c r="H417" s="39"/>
      <c r="I417" s="152"/>
      <c r="J417" s="39"/>
      <c r="K417" s="39"/>
      <c r="L417" s="156"/>
      <c r="M417" s="39"/>
      <c r="N417" s="39"/>
      <c r="O417" s="39"/>
      <c r="P417" s="39"/>
      <c r="Q417" s="156"/>
      <c r="R417" s="127"/>
      <c r="S417" s="165"/>
    </row>
    <row r="418" spans="1:19" x14ac:dyDescent="0.2">
      <c r="A418" s="119">
        <v>15700</v>
      </c>
      <c r="B418" s="39">
        <v>14200</v>
      </c>
      <c r="C418" s="39">
        <v>15700</v>
      </c>
      <c r="D418" s="265" t="s">
        <v>1799</v>
      </c>
      <c r="E418" s="1131" t="s">
        <v>3499</v>
      </c>
      <c r="F418" s="39">
        <v>20000</v>
      </c>
      <c r="G418" s="152">
        <f t="shared" ref="G418:G431" si="364">IF(C418=F418,0,IF(C418=0,100,(F418-C418)/C418*100))</f>
        <v>27.388535031847134</v>
      </c>
      <c r="H418" s="39">
        <v>20000</v>
      </c>
      <c r="I418" s="152">
        <f t="shared" ref="I418:I433" si="365">IF(F418=H418,0,IF(F418=0,100,(H418-F418)/F418*100))</f>
        <v>0</v>
      </c>
      <c r="J418" s="39">
        <v>20000</v>
      </c>
      <c r="K418" s="39">
        <f>ROUNDUP(J418+(J418*Assumptions!H$6),-2)</f>
        <v>20600</v>
      </c>
      <c r="L418" s="156">
        <f>ROUNDUP(K418+(K418*Assumptions!I$6),-2)</f>
        <v>21300</v>
      </c>
      <c r="M418" s="39">
        <f>ROUNDUP(L418+(L418*Assumptions!J$6),-2)</f>
        <v>22000</v>
      </c>
      <c r="N418" s="39">
        <f>ROUNDUP(M418+(M418*Assumptions!K$6),-2)</f>
        <v>22700</v>
      </c>
      <c r="O418" s="39">
        <f>ROUNDUP(N418+(N418*Assumptions!L$6),-2)</f>
        <v>23400</v>
      </c>
      <c r="P418" s="39">
        <f>ROUNDUP(O418+(O418*Assumptions!M$6),-2)</f>
        <v>24200</v>
      </c>
      <c r="Q418" s="156">
        <f>ROUNDUP(P418+(P418*Assumptions!N$6),-2)</f>
        <v>25000</v>
      </c>
      <c r="R418" s="127">
        <f>ROUNDUP(Q418+(Q418*Assumptions!O$6),-2)</f>
        <v>25800</v>
      </c>
      <c r="S418" s="165"/>
    </row>
    <row r="419" spans="1:19" x14ac:dyDescent="0.2">
      <c r="A419" s="119">
        <v>10500</v>
      </c>
      <c r="B419" s="39">
        <v>19200</v>
      </c>
      <c r="C419" s="39">
        <v>10000</v>
      </c>
      <c r="D419" s="265" t="s">
        <v>1800</v>
      </c>
      <c r="E419" s="1131" t="s">
        <v>5845</v>
      </c>
      <c r="F419" s="39">
        <f>10000+10000</f>
        <v>20000</v>
      </c>
      <c r="G419" s="152">
        <f t="shared" si="364"/>
        <v>100</v>
      </c>
      <c r="H419" s="39">
        <v>0</v>
      </c>
      <c r="I419" s="152">
        <f t="shared" si="365"/>
        <v>-100</v>
      </c>
      <c r="J419" s="39">
        <f>ROUNDUP(H419+(H419*Assumptions!G$6),-2)</f>
        <v>0</v>
      </c>
      <c r="K419" s="39">
        <f>ROUNDUP(J419+(J419*Assumptions!H$6),-2)</f>
        <v>0</v>
      </c>
      <c r="L419" s="156">
        <f>ROUNDUP(K419+(K419*Assumptions!I$6),-2)</f>
        <v>0</v>
      </c>
      <c r="M419" s="39">
        <f>ROUNDUP(L419+(L419*Assumptions!J$6),-2)</f>
        <v>0</v>
      </c>
      <c r="N419" s="39">
        <f>ROUNDUP(M419+(M419*Assumptions!K$6),-2)</f>
        <v>0</v>
      </c>
      <c r="O419" s="39">
        <f>ROUNDUP(N419+(N419*Assumptions!L$6),-2)</f>
        <v>0</v>
      </c>
      <c r="P419" s="39">
        <f>ROUNDUP(O419+(O419*Assumptions!M$6),-2)</f>
        <v>0</v>
      </c>
      <c r="Q419" s="156">
        <f>ROUNDUP(P419+(P419*Assumptions!N$6),-2)</f>
        <v>0</v>
      </c>
      <c r="R419" s="127">
        <f>ROUNDUP(Q419+(Q419*Assumptions!O$6),-2)</f>
        <v>0</v>
      </c>
      <c r="S419" s="165"/>
    </row>
    <row r="420" spans="1:19" x14ac:dyDescent="0.2">
      <c r="A420" s="119">
        <v>0</v>
      </c>
      <c r="B420" s="39">
        <v>0</v>
      </c>
      <c r="C420" s="39">
        <v>0</v>
      </c>
      <c r="D420" s="1388" t="s">
        <v>5430</v>
      </c>
      <c r="E420" s="1131" t="s">
        <v>6385</v>
      </c>
      <c r="F420" s="39">
        <f>20000+41000</f>
        <v>61000</v>
      </c>
      <c r="G420" s="152">
        <f t="shared" ref="G420" si="366">IF(C420=F420,0,IF(C420=0,100,(F420-C420)/C420*100))</f>
        <v>100</v>
      </c>
      <c r="H420" s="39">
        <v>0</v>
      </c>
      <c r="I420" s="152">
        <f t="shared" si="365"/>
        <v>-100</v>
      </c>
      <c r="J420" s="39">
        <f>ROUNDUP(H420+(H420*Assumptions!G$6),-2)</f>
        <v>0</v>
      </c>
      <c r="K420" s="39">
        <f>ROUNDUP(J420+(J420*Assumptions!H$6),-2)</f>
        <v>0</v>
      </c>
      <c r="L420" s="156">
        <f>ROUNDUP(K420+(K420*Assumptions!I$6),-2)</f>
        <v>0</v>
      </c>
      <c r="M420" s="39">
        <f>ROUNDUP(L420+(L420*Assumptions!J$6),-2)</f>
        <v>0</v>
      </c>
      <c r="N420" s="39">
        <f>ROUNDUP(M420+(M420*Assumptions!K$6),-2)</f>
        <v>0</v>
      </c>
      <c r="O420" s="39">
        <f>ROUNDUP(N420+(N420*Assumptions!L$6),-2)</f>
        <v>0</v>
      </c>
      <c r="P420" s="39">
        <f>ROUNDUP(O420+(O420*Assumptions!M$6),-2)</f>
        <v>0</v>
      </c>
      <c r="Q420" s="156">
        <f>ROUNDUP(P420+(P420*Assumptions!N$6),-2)</f>
        <v>0</v>
      </c>
      <c r="R420" s="127">
        <f>ROUNDUP(Q420+(Q420*Assumptions!O$6),-2)</f>
        <v>0</v>
      </c>
      <c r="S420" s="165"/>
    </row>
    <row r="421" spans="1:19" x14ac:dyDescent="0.2">
      <c r="A421" s="119">
        <v>83000</v>
      </c>
      <c r="B421" s="39">
        <v>34100</v>
      </c>
      <c r="C421" s="39">
        <v>0</v>
      </c>
      <c r="D421" s="265" t="s">
        <v>1801</v>
      </c>
      <c r="E421" s="1131" t="s">
        <v>3500</v>
      </c>
      <c r="F421" s="39">
        <v>10000</v>
      </c>
      <c r="G421" s="152">
        <f t="shared" si="364"/>
        <v>100</v>
      </c>
      <c r="H421" s="39">
        <v>10000</v>
      </c>
      <c r="I421" s="152">
        <f t="shared" si="365"/>
        <v>0</v>
      </c>
      <c r="J421" s="39">
        <v>10000</v>
      </c>
      <c r="K421" s="39">
        <f>ROUNDUP(J421+(J421*Assumptions!H$6),-2)</f>
        <v>10300</v>
      </c>
      <c r="L421" s="156">
        <f>ROUNDUP(K421+(K421*Assumptions!I$6),-2)</f>
        <v>10700</v>
      </c>
      <c r="M421" s="39">
        <f>ROUNDUP(L421+(L421*Assumptions!J$6),-2)</f>
        <v>11100</v>
      </c>
      <c r="N421" s="39">
        <f>ROUNDUP(M421+(M421*Assumptions!K$6),-2)</f>
        <v>11500</v>
      </c>
      <c r="O421" s="39">
        <f>ROUNDUP(N421+(N421*Assumptions!L$6),-2)</f>
        <v>11900</v>
      </c>
      <c r="P421" s="39">
        <f>ROUNDUP(O421+(O421*Assumptions!M$6),-2)</f>
        <v>12300</v>
      </c>
      <c r="Q421" s="156">
        <f>ROUNDUP(P421+(P421*Assumptions!N$6),-2)</f>
        <v>12700</v>
      </c>
      <c r="R421" s="127">
        <f>ROUNDUP(Q421+(Q421*Assumptions!O$6),-2)</f>
        <v>13100</v>
      </c>
      <c r="S421" s="165"/>
    </row>
    <row r="422" spans="1:19" x14ac:dyDescent="0.2">
      <c r="A422" s="119">
        <v>0</v>
      </c>
      <c r="B422" s="39">
        <v>5500</v>
      </c>
      <c r="C422" s="39">
        <v>34900</v>
      </c>
      <c r="D422" s="265" t="s">
        <v>1775</v>
      </c>
      <c r="E422" s="1131" t="s">
        <v>1528</v>
      </c>
      <c r="F422" s="39">
        <v>0</v>
      </c>
      <c r="G422" s="152">
        <f t="shared" si="364"/>
        <v>-100</v>
      </c>
      <c r="H422" s="39">
        <v>0</v>
      </c>
      <c r="I422" s="152">
        <f t="shared" si="365"/>
        <v>0</v>
      </c>
      <c r="J422" s="39">
        <f>ROUNDUP(H422+(H422*Assumptions!G$6),-2)</f>
        <v>0</v>
      </c>
      <c r="K422" s="39">
        <f>ROUNDUP(J422+(J422*Assumptions!H$6),-2)</f>
        <v>0</v>
      </c>
      <c r="L422" s="156">
        <f>ROUNDUP(K422+(K422*Assumptions!I$6),-2)</f>
        <v>0</v>
      </c>
      <c r="M422" s="39">
        <f>ROUNDUP(L422+(L422*Assumptions!J$6),-2)</f>
        <v>0</v>
      </c>
      <c r="N422" s="39">
        <f>ROUNDUP(M422+(M422*Assumptions!K$6),-2)</f>
        <v>0</v>
      </c>
      <c r="O422" s="39">
        <f>ROUNDUP(N422+(N422*Assumptions!L$6),-2)</f>
        <v>0</v>
      </c>
      <c r="P422" s="39">
        <f>ROUNDUP(O422+(O422*Assumptions!M$6),-2)</f>
        <v>0</v>
      </c>
      <c r="Q422" s="156">
        <f>ROUNDUP(P422+(P422*Assumptions!N$6),-2)</f>
        <v>0</v>
      </c>
      <c r="R422" s="127">
        <f>ROUNDUP(Q422+(Q422*Assumptions!O$6),-2)</f>
        <v>0</v>
      </c>
      <c r="S422" s="165"/>
    </row>
    <row r="423" spans="1:19" x14ac:dyDescent="0.2">
      <c r="A423" s="119">
        <v>0</v>
      </c>
      <c r="B423" s="39">
        <v>0</v>
      </c>
      <c r="C423" s="39">
        <v>19400</v>
      </c>
      <c r="D423" s="1388" t="s">
        <v>5325</v>
      </c>
      <c r="E423" s="1131" t="s">
        <v>4528</v>
      </c>
      <c r="F423" s="39">
        <f>120000+20600</f>
        <v>140600</v>
      </c>
      <c r="G423" s="152">
        <f t="shared" si="364"/>
        <v>624.74226804123714</v>
      </c>
      <c r="H423" s="39">
        <v>20000</v>
      </c>
      <c r="I423" s="152">
        <f t="shared" si="365"/>
        <v>-85.775248933143672</v>
      </c>
      <c r="J423" s="39">
        <v>0</v>
      </c>
      <c r="K423" s="39">
        <f>ROUNDUP(J423+(J423*Assumptions!H$6),-2)</f>
        <v>0</v>
      </c>
      <c r="L423" s="156">
        <f>ROUNDUP(K423+(K423*Assumptions!I$6),-2)</f>
        <v>0</v>
      </c>
      <c r="M423" s="39">
        <f>ROUNDUP(L423+(L423*Assumptions!J$6),-2)</f>
        <v>0</v>
      </c>
      <c r="N423" s="39">
        <f>ROUNDUP(M423+(M423*Assumptions!K$6),-2)</f>
        <v>0</v>
      </c>
      <c r="O423" s="39">
        <f>ROUNDUP(N423+(N423*Assumptions!L$6),-2)</f>
        <v>0</v>
      </c>
      <c r="P423" s="39">
        <f>ROUNDUP(O423+(O423*Assumptions!M$6),-2)</f>
        <v>0</v>
      </c>
      <c r="Q423" s="156">
        <f>ROUNDUP(P423+(P423*Assumptions!N$6),-2)</f>
        <v>0</v>
      </c>
      <c r="R423" s="127">
        <f>ROUNDUP(Q423+(Q423*Assumptions!O$6),-2)</f>
        <v>0</v>
      </c>
      <c r="S423" s="165"/>
    </row>
    <row r="424" spans="1:19" x14ac:dyDescent="0.2">
      <c r="A424" s="119">
        <v>0</v>
      </c>
      <c r="B424" s="39">
        <v>9500</v>
      </c>
      <c r="C424" s="39">
        <v>13200</v>
      </c>
      <c r="D424" s="1388" t="s">
        <v>3779</v>
      </c>
      <c r="E424" s="425" t="s">
        <v>934</v>
      </c>
      <c r="F424" s="39">
        <v>0</v>
      </c>
      <c r="G424" s="152">
        <f t="shared" si="364"/>
        <v>-100</v>
      </c>
      <c r="H424" s="39">
        <v>0</v>
      </c>
      <c r="I424" s="152">
        <f t="shared" si="365"/>
        <v>0</v>
      </c>
      <c r="J424" s="39">
        <f>ROUNDUP(H424+(H424*Assumptions!G$6),-2)</f>
        <v>0</v>
      </c>
      <c r="K424" s="39">
        <f>ROUNDUP(J424+(J424*Assumptions!H$6),-2)</f>
        <v>0</v>
      </c>
      <c r="L424" s="156">
        <f>ROUNDUP(K424+(K424*Assumptions!I$6),-2)</f>
        <v>0</v>
      </c>
      <c r="M424" s="39">
        <f>ROUNDUP(L424+(L424*Assumptions!J$6),-2)</f>
        <v>0</v>
      </c>
      <c r="N424" s="39">
        <f>ROUNDUP(M424+(M424*Assumptions!K$6),-2)</f>
        <v>0</v>
      </c>
      <c r="O424" s="39">
        <f>ROUNDUP(N424+(N424*Assumptions!L$6),-2)</f>
        <v>0</v>
      </c>
      <c r="P424" s="39">
        <f>ROUNDUP(O424+(O424*Assumptions!M$6),-2)</f>
        <v>0</v>
      </c>
      <c r="Q424" s="156">
        <f>ROUNDUP(P424+(P424*Assumptions!N$6),-2)</f>
        <v>0</v>
      </c>
      <c r="R424" s="127">
        <f>ROUNDUP(Q424+(Q424*Assumptions!O$6),-2)</f>
        <v>0</v>
      </c>
      <c r="S424" s="165"/>
    </row>
    <row r="425" spans="1:19" x14ac:dyDescent="0.2">
      <c r="A425" s="119">
        <v>0</v>
      </c>
      <c r="B425" s="39">
        <v>14400</v>
      </c>
      <c r="C425" s="39">
        <v>5600</v>
      </c>
      <c r="D425" s="265" t="s">
        <v>933</v>
      </c>
      <c r="E425" s="1131" t="s">
        <v>3492</v>
      </c>
      <c r="F425" s="39">
        <v>1400</v>
      </c>
      <c r="G425" s="152">
        <f t="shared" si="364"/>
        <v>-75</v>
      </c>
      <c r="H425" s="39">
        <v>0</v>
      </c>
      <c r="I425" s="152">
        <f t="shared" si="365"/>
        <v>-100</v>
      </c>
      <c r="J425" s="39">
        <f>ROUNDUP(H425+(H425*Assumptions!G$6),-2)</f>
        <v>0</v>
      </c>
      <c r="K425" s="39">
        <f>ROUNDUP(J425+(J425*Assumptions!H$6),-2)</f>
        <v>0</v>
      </c>
      <c r="L425" s="156">
        <f>ROUNDUP(K425+(K425*Assumptions!I$6),-2)</f>
        <v>0</v>
      </c>
      <c r="M425" s="39">
        <f>ROUNDUP(L425+(L425*Assumptions!J$6),-2)</f>
        <v>0</v>
      </c>
      <c r="N425" s="39">
        <f>ROUNDUP(M425+(M425*Assumptions!K$6),-2)</f>
        <v>0</v>
      </c>
      <c r="O425" s="39">
        <f>ROUNDUP(N425+(N425*Assumptions!L$6),-2)</f>
        <v>0</v>
      </c>
      <c r="P425" s="39">
        <f>ROUNDUP(O425+(O425*Assumptions!M$6),-2)</f>
        <v>0</v>
      </c>
      <c r="Q425" s="156">
        <f>ROUNDUP(P425+(P425*Assumptions!N$6),-2)</f>
        <v>0</v>
      </c>
      <c r="R425" s="127">
        <f>ROUNDUP(Q425+(Q425*Assumptions!O$6),-2)</f>
        <v>0</v>
      </c>
      <c r="S425" s="165"/>
    </row>
    <row r="426" spans="1:19" x14ac:dyDescent="0.2">
      <c r="A426" s="119">
        <v>0</v>
      </c>
      <c r="B426" s="39">
        <v>0</v>
      </c>
      <c r="C426" s="39">
        <v>0</v>
      </c>
      <c r="D426" s="1388" t="s">
        <v>5431</v>
      </c>
      <c r="E426" s="1131" t="s">
        <v>5487</v>
      </c>
      <c r="F426" s="39">
        <v>30000</v>
      </c>
      <c r="G426" s="152">
        <f t="shared" ref="G426" si="367">IF(C426=F426,0,IF(C426=0,100,(F426-C426)/C426*100))</f>
        <v>100</v>
      </c>
      <c r="H426" s="39">
        <v>0</v>
      </c>
      <c r="I426" s="152">
        <f t="shared" si="365"/>
        <v>-100</v>
      </c>
      <c r="J426" s="39">
        <f>ROUNDUP(H426+(H426*Assumptions!G$6),-2)</f>
        <v>0</v>
      </c>
      <c r="K426" s="39">
        <f>ROUNDUP(J426+(J426*Assumptions!H$6),-2)</f>
        <v>0</v>
      </c>
      <c r="L426" s="156">
        <f>ROUNDUP(K426+(K426*Assumptions!I$6),-2)</f>
        <v>0</v>
      </c>
      <c r="M426" s="39">
        <f>ROUNDUP(L426+(L426*Assumptions!J$6),-2)</f>
        <v>0</v>
      </c>
      <c r="N426" s="39">
        <f>ROUNDUP(M426+(M426*Assumptions!K$6),-2)</f>
        <v>0</v>
      </c>
      <c r="O426" s="39">
        <f>ROUNDUP(N426+(N426*Assumptions!L$6),-2)</f>
        <v>0</v>
      </c>
      <c r="P426" s="39">
        <f>ROUNDUP(O426+(O426*Assumptions!M$6),-2)</f>
        <v>0</v>
      </c>
      <c r="Q426" s="156">
        <f>ROUNDUP(P426+(P426*Assumptions!N$6),-2)</f>
        <v>0</v>
      </c>
      <c r="R426" s="127">
        <f>ROUNDUP(Q426+(Q426*Assumptions!O$6),-2)</f>
        <v>0</v>
      </c>
      <c r="S426" s="165"/>
    </row>
    <row r="427" spans="1:19" x14ac:dyDescent="0.2">
      <c r="A427" s="119">
        <v>0</v>
      </c>
      <c r="B427" s="39">
        <v>0</v>
      </c>
      <c r="C427" s="39">
        <v>0</v>
      </c>
      <c r="D427" s="1388" t="s">
        <v>5434</v>
      </c>
      <c r="E427" s="1131" t="s">
        <v>4937</v>
      </c>
      <c r="F427" s="39">
        <f>7000+4500</f>
        <v>11500</v>
      </c>
      <c r="G427" s="152">
        <f t="shared" ref="G427" si="368">IF(C427=F427,0,IF(C427=0,100,(F427-C427)/C427*100))</f>
        <v>100</v>
      </c>
      <c r="H427" s="39">
        <v>0</v>
      </c>
      <c r="I427" s="152">
        <f t="shared" si="365"/>
        <v>-100</v>
      </c>
      <c r="J427" s="39">
        <f>ROUNDUP(H427+(H427*Assumptions!G$6),-2)</f>
        <v>0</v>
      </c>
      <c r="K427" s="39">
        <f>ROUNDUP(J427+(J427*Assumptions!H$6),-2)</f>
        <v>0</v>
      </c>
      <c r="L427" s="156">
        <f>ROUNDUP(K427+(K427*Assumptions!I$6),-2)</f>
        <v>0</v>
      </c>
      <c r="M427" s="39">
        <f>ROUNDUP(L427+(L427*Assumptions!J$6),-2)</f>
        <v>0</v>
      </c>
      <c r="N427" s="39">
        <f>ROUNDUP(M427+(M427*Assumptions!K$6),-2)</f>
        <v>0</v>
      </c>
      <c r="O427" s="39">
        <f>ROUNDUP(N427+(N427*Assumptions!L$6),-2)</f>
        <v>0</v>
      </c>
      <c r="P427" s="39">
        <f>ROUNDUP(O427+(O427*Assumptions!M$6),-2)</f>
        <v>0</v>
      </c>
      <c r="Q427" s="156">
        <f>ROUNDUP(P427+(P427*Assumptions!N$6),-2)</f>
        <v>0</v>
      </c>
      <c r="R427" s="127">
        <f>ROUNDUP(Q427+(Q427*Assumptions!O$6),-2)</f>
        <v>0</v>
      </c>
      <c r="S427" s="165"/>
    </row>
    <row r="428" spans="1:19" x14ac:dyDescent="0.2">
      <c r="A428" s="119">
        <v>26900</v>
      </c>
      <c r="B428" s="39">
        <v>14700</v>
      </c>
      <c r="C428" s="39">
        <v>14700</v>
      </c>
      <c r="D428" s="265" t="s">
        <v>2525</v>
      </c>
      <c r="E428" s="425" t="s">
        <v>3096</v>
      </c>
      <c r="F428" s="39">
        <v>14000</v>
      </c>
      <c r="G428" s="152">
        <f t="shared" si="364"/>
        <v>-4.7619047619047619</v>
      </c>
      <c r="H428" s="39">
        <v>15000</v>
      </c>
      <c r="I428" s="152">
        <f t="shared" si="365"/>
        <v>7.1428571428571423</v>
      </c>
      <c r="J428" s="39">
        <v>15000</v>
      </c>
      <c r="K428" s="39">
        <f>ROUNDUP(J428+(J428*Assumptions!H$6),-2)</f>
        <v>15500</v>
      </c>
      <c r="L428" s="156">
        <f>ROUNDUP(K428+(K428*Assumptions!I$6),-2)</f>
        <v>16000</v>
      </c>
      <c r="M428" s="39">
        <f>ROUNDUP(L428+(L428*Assumptions!J$6),-2)</f>
        <v>16500</v>
      </c>
      <c r="N428" s="39">
        <f>ROUNDUP(M428+(M428*Assumptions!K$6),-2)</f>
        <v>17000</v>
      </c>
      <c r="O428" s="39">
        <f>ROUNDUP(N428+(N428*Assumptions!L$6),-2)</f>
        <v>17600</v>
      </c>
      <c r="P428" s="39">
        <f>ROUNDUP(O428+(O428*Assumptions!M$6),-2)</f>
        <v>18200</v>
      </c>
      <c r="Q428" s="156">
        <f>ROUNDUP(P428+(P428*Assumptions!N$6),-2)</f>
        <v>18800</v>
      </c>
      <c r="R428" s="127">
        <f>ROUNDUP(Q428+(Q428*Assumptions!O$6),-2)</f>
        <v>19400</v>
      </c>
      <c r="S428" s="165"/>
    </row>
    <row r="429" spans="1:19" x14ac:dyDescent="0.2">
      <c r="A429" s="119">
        <v>0</v>
      </c>
      <c r="B429" s="39">
        <v>0</v>
      </c>
      <c r="C429" s="39">
        <v>4200</v>
      </c>
      <c r="D429" s="1375" t="s">
        <v>3849</v>
      </c>
      <c r="E429" s="1042" t="s">
        <v>3600</v>
      </c>
      <c r="F429" s="39">
        <f>15000-5000</f>
        <v>10000</v>
      </c>
      <c r="G429" s="152">
        <f t="shared" si="364"/>
        <v>138.0952380952381</v>
      </c>
      <c r="H429" s="39">
        <v>15000</v>
      </c>
      <c r="I429" s="152">
        <f t="shared" si="365"/>
        <v>50</v>
      </c>
      <c r="J429" s="110">
        <v>15000</v>
      </c>
      <c r="K429" s="39">
        <f>ROUNDUP(J429+(J429*Assumptions!H$6),-2)</f>
        <v>15500</v>
      </c>
      <c r="L429" s="156">
        <f>ROUNDUP(K429+(K429*Assumptions!I$6),-2)</f>
        <v>16000</v>
      </c>
      <c r="M429" s="39">
        <f>ROUNDUP(L429+(L429*Assumptions!J$6),-2)</f>
        <v>16500</v>
      </c>
      <c r="N429" s="39">
        <f>ROUNDUP(M429+(M429*Assumptions!K$6),-2)</f>
        <v>17000</v>
      </c>
      <c r="O429" s="39">
        <f>ROUNDUP(N429+(N429*Assumptions!L$6),-2)</f>
        <v>17600</v>
      </c>
      <c r="P429" s="39">
        <f>ROUNDUP(O429+(O429*Assumptions!M$6),-2)</f>
        <v>18200</v>
      </c>
      <c r="Q429" s="39">
        <f>ROUNDUP(P429+(P429*Assumptions!N$6),-2)</f>
        <v>18800</v>
      </c>
      <c r="R429" s="127">
        <f>ROUNDUP(Q429+(Q429*Assumptions!O$6),-2)</f>
        <v>19400</v>
      </c>
      <c r="S429" s="165"/>
    </row>
    <row r="430" spans="1:19" x14ac:dyDescent="0.2">
      <c r="A430" s="119">
        <v>2000</v>
      </c>
      <c r="B430" s="39">
        <v>5600</v>
      </c>
      <c r="C430" s="39">
        <v>0</v>
      </c>
      <c r="D430" s="265" t="s">
        <v>1805</v>
      </c>
      <c r="E430" s="425" t="s">
        <v>394</v>
      </c>
      <c r="F430" s="39">
        <v>6500</v>
      </c>
      <c r="G430" s="152">
        <f>IF(C430=F430,0,IF(C430=0,100,(F430-C430)/C430*100))</f>
        <v>100</v>
      </c>
      <c r="H430" s="39">
        <v>0</v>
      </c>
      <c r="I430" s="152">
        <f>IF(F430=H430,0,IF(F430=0,100,(H430-F430)/F430*100))</f>
        <v>-100</v>
      </c>
      <c r="J430" s="39">
        <f>ROUNDUP(H430+(H430*Assumptions!G$6),-2)</f>
        <v>0</v>
      </c>
      <c r="K430" s="39">
        <f>ROUNDUP(J430+(J430*Assumptions!H$6),-2)</f>
        <v>0</v>
      </c>
      <c r="L430" s="156">
        <f>ROUNDUP(K430+(K430*Assumptions!I$6),-2)</f>
        <v>0</v>
      </c>
      <c r="M430" s="39">
        <f>ROUNDUP(L430+(L430*Assumptions!J$6),-2)</f>
        <v>0</v>
      </c>
      <c r="N430" s="39">
        <f>ROUNDUP(M430+(M430*Assumptions!K$6),-2)</f>
        <v>0</v>
      </c>
      <c r="O430" s="39">
        <f>ROUNDUP(N430+(N430*Assumptions!L$6),-2)</f>
        <v>0</v>
      </c>
      <c r="P430" s="39">
        <f>ROUNDUP(O430+(O430*Assumptions!M$6),-2)</f>
        <v>0</v>
      </c>
      <c r="Q430" s="156">
        <f>ROUNDUP(P430+(P430*Assumptions!N$6),-2)</f>
        <v>0</v>
      </c>
      <c r="R430" s="127">
        <f>ROUNDUP(Q430+(Q430*Assumptions!O$6),-2)</f>
        <v>0</v>
      </c>
      <c r="S430" s="165"/>
    </row>
    <row r="431" spans="1:19" x14ac:dyDescent="0.2">
      <c r="A431" s="119">
        <v>6300</v>
      </c>
      <c r="B431" s="39">
        <v>6600</v>
      </c>
      <c r="C431" s="39">
        <v>28100</v>
      </c>
      <c r="D431" s="265" t="s">
        <v>1806</v>
      </c>
      <c r="E431" s="1131" t="s">
        <v>3595</v>
      </c>
      <c r="F431" s="39">
        <f>15000-10000</f>
        <v>5000</v>
      </c>
      <c r="G431" s="152">
        <f t="shared" si="364"/>
        <v>-82.206405693950174</v>
      </c>
      <c r="H431" s="39">
        <v>15000</v>
      </c>
      <c r="I431" s="152">
        <f t="shared" si="365"/>
        <v>200</v>
      </c>
      <c r="J431" s="39">
        <v>15000</v>
      </c>
      <c r="K431" s="39">
        <f>ROUNDUP(J431+(J431*Assumptions!H$6),-2)</f>
        <v>15500</v>
      </c>
      <c r="L431" s="156">
        <f>ROUNDUP(K431+(K431*Assumptions!I$6),-2)</f>
        <v>16000</v>
      </c>
      <c r="M431" s="39">
        <f>ROUNDUP(L431+(L431*Assumptions!J$6),-2)</f>
        <v>16500</v>
      </c>
      <c r="N431" s="39">
        <f>ROUNDUP(M431+(M431*Assumptions!K$6),-2)</f>
        <v>17000</v>
      </c>
      <c r="O431" s="39">
        <f>ROUNDUP(N431+(N431*Assumptions!L$6),-2)</f>
        <v>17600</v>
      </c>
      <c r="P431" s="39">
        <f>ROUNDUP(O431+(O431*Assumptions!M$6),-2)</f>
        <v>18200</v>
      </c>
      <c r="Q431" s="156">
        <f>ROUNDUP(P431+(P431*Assumptions!N$6),-2)</f>
        <v>18800</v>
      </c>
      <c r="R431" s="127">
        <f>ROUNDUP(Q431+(Q431*Assumptions!O$6),-2)</f>
        <v>19400</v>
      </c>
      <c r="S431" s="165"/>
    </row>
    <row r="432" spans="1:19" x14ac:dyDescent="0.2">
      <c r="A432" s="119">
        <v>0</v>
      </c>
      <c r="B432" s="39">
        <v>0</v>
      </c>
      <c r="C432" s="39">
        <v>0</v>
      </c>
      <c r="D432" s="1388" t="s">
        <v>5429</v>
      </c>
      <c r="E432" s="1131" t="s">
        <v>4882</v>
      </c>
      <c r="F432" s="39">
        <v>27000</v>
      </c>
      <c r="G432" s="152">
        <f t="shared" ref="G432" si="369">IF(C432=F432,0,IF(C432=0,100,(F432-C432)/C432*100))</f>
        <v>100</v>
      </c>
      <c r="H432" s="39">
        <v>0</v>
      </c>
      <c r="I432" s="152">
        <f t="shared" si="365"/>
        <v>-100</v>
      </c>
      <c r="J432" s="39">
        <f>ROUNDUP(H432+(H432*Assumptions!G$6),-2)</f>
        <v>0</v>
      </c>
      <c r="K432" s="39">
        <f>ROUNDUP(J432+(J432*Assumptions!H$6),-2)</f>
        <v>0</v>
      </c>
      <c r="L432" s="156">
        <f>ROUNDUP(K432+(K432*Assumptions!I$6),-2)</f>
        <v>0</v>
      </c>
      <c r="M432" s="39">
        <f>ROUNDUP(L432+(L432*Assumptions!J$6),-2)</f>
        <v>0</v>
      </c>
      <c r="N432" s="39">
        <f>ROUNDUP(M432+(M432*Assumptions!K$6),-2)</f>
        <v>0</v>
      </c>
      <c r="O432" s="39">
        <f>ROUNDUP(N432+(N432*Assumptions!L$6),-2)</f>
        <v>0</v>
      </c>
      <c r="P432" s="39">
        <f>ROUNDUP(O432+(O432*Assumptions!M$6),-2)</f>
        <v>0</v>
      </c>
      <c r="Q432" s="156">
        <f>ROUNDUP(P432+(P432*Assumptions!N$6),-2)</f>
        <v>0</v>
      </c>
      <c r="R432" s="127">
        <f>ROUNDUP(Q432+(Q432*Assumptions!O$6),-2)</f>
        <v>0</v>
      </c>
      <c r="S432" s="165"/>
    </row>
    <row r="433" spans="1:19" x14ac:dyDescent="0.2">
      <c r="A433" s="119">
        <v>0</v>
      </c>
      <c r="B433" s="39">
        <v>0</v>
      </c>
      <c r="C433" s="39">
        <v>0</v>
      </c>
      <c r="D433" s="1388" t="s">
        <v>5572</v>
      </c>
      <c r="E433" s="1131" t="s">
        <v>5642</v>
      </c>
      <c r="F433" s="39">
        <v>500</v>
      </c>
      <c r="G433" s="152">
        <f t="shared" ref="G433" si="370">IF(C433=F433,0,IF(C433=0,100,(F433-C433)/C433*100))</f>
        <v>100</v>
      </c>
      <c r="H433" s="39">
        <v>0</v>
      </c>
      <c r="I433" s="152">
        <f t="shared" si="365"/>
        <v>-100</v>
      </c>
      <c r="J433" s="39">
        <f>ROUNDUP(H433+(H433*Assumptions!G$6),-2)</f>
        <v>0</v>
      </c>
      <c r="K433" s="39">
        <f>ROUNDUP(J433+(J433*Assumptions!H$6),-2)</f>
        <v>0</v>
      </c>
      <c r="L433" s="156">
        <f>ROUNDUP(K433+(K433*Assumptions!I$6),-2)</f>
        <v>0</v>
      </c>
      <c r="M433" s="39">
        <f>ROUNDUP(L433+(L433*Assumptions!J$6),-2)</f>
        <v>0</v>
      </c>
      <c r="N433" s="39">
        <f>ROUNDUP(M433+(M433*Assumptions!K$6),-2)</f>
        <v>0</v>
      </c>
      <c r="O433" s="39">
        <f>ROUNDUP(N433+(N433*Assumptions!L$6),-2)</f>
        <v>0</v>
      </c>
      <c r="P433" s="39">
        <f>ROUNDUP(O433+(O433*Assumptions!M$6),-2)</f>
        <v>0</v>
      </c>
      <c r="Q433" s="156">
        <f>ROUNDUP(P433+(P433*Assumptions!N$6),-2)</f>
        <v>0</v>
      </c>
      <c r="R433" s="127">
        <f>ROUNDUP(Q433+(Q433*Assumptions!O$6),-2)</f>
        <v>0</v>
      </c>
      <c r="S433" s="165"/>
    </row>
    <row r="434" spans="1:19" s="87" customFormat="1" ht="13.5" thickBot="1" x14ac:dyDescent="0.25">
      <c r="A434" s="2081"/>
      <c r="B434" s="2082"/>
      <c r="C434" s="2082"/>
      <c r="D434" s="2083"/>
      <c r="E434" s="2082"/>
      <c r="F434" s="2082"/>
      <c r="G434" s="2084"/>
      <c r="H434" s="2082"/>
      <c r="I434" s="2084"/>
      <c r="J434" s="2082"/>
      <c r="K434" s="2086"/>
      <c r="L434" s="2086"/>
      <c r="M434" s="2086"/>
      <c r="N434" s="2086"/>
      <c r="O434" s="2086"/>
      <c r="P434" s="2086"/>
      <c r="Q434" s="2086"/>
      <c r="R434" s="2085"/>
    </row>
    <row r="435" spans="1:19" s="100" customFormat="1" ht="18.75" customHeight="1" thickTop="1" thickBot="1" x14ac:dyDescent="0.3">
      <c r="A435" s="2723" t="s">
        <v>6048</v>
      </c>
      <c r="B435" s="2724"/>
      <c r="C435" s="2724"/>
      <c r="D435" s="2724"/>
      <c r="E435" s="2724"/>
      <c r="F435" s="2724"/>
      <c r="G435" s="2724"/>
      <c r="H435" s="2724"/>
      <c r="I435" s="2724"/>
      <c r="J435" s="2724"/>
      <c r="K435" s="2724"/>
      <c r="L435" s="2724"/>
      <c r="M435" s="2724"/>
      <c r="N435" s="2724"/>
      <c r="O435" s="2724"/>
      <c r="P435" s="2724"/>
      <c r="Q435" s="2724"/>
      <c r="R435" s="2725"/>
    </row>
    <row r="436" spans="1:19" s="52" customFormat="1" x14ac:dyDescent="0.2">
      <c r="A436" s="1222" t="str">
        <f>A$2</f>
        <v>ACTUAL</v>
      </c>
      <c r="B436" s="257" t="str">
        <f t="shared" ref="B436:R436" si="371">B$2</f>
        <v>ACTUAL</v>
      </c>
      <c r="C436" s="725" t="str">
        <f t="shared" si="371"/>
        <v>ACTUAL</v>
      </c>
      <c r="D436" s="257" t="str">
        <f>D375</f>
        <v>LEDGER</v>
      </c>
      <c r="E436" s="2281" t="str">
        <f>D2</f>
        <v>BUDGET ITEMS</v>
      </c>
      <c r="F436" s="2726" t="str">
        <f t="shared" si="371"/>
        <v>ESTIMATED</v>
      </c>
      <c r="G436" s="2727">
        <f t="shared" si="371"/>
        <v>0</v>
      </c>
      <c r="H436" s="2727">
        <f t="shared" si="371"/>
        <v>0</v>
      </c>
      <c r="I436" s="2727">
        <f t="shared" si="371"/>
        <v>0</v>
      </c>
      <c r="J436" s="2727">
        <f t="shared" si="371"/>
        <v>0</v>
      </c>
      <c r="K436" s="2727">
        <f t="shared" si="371"/>
        <v>0</v>
      </c>
      <c r="L436" s="2727">
        <f t="shared" si="371"/>
        <v>0</v>
      </c>
      <c r="M436" s="2727">
        <f t="shared" si="371"/>
        <v>0</v>
      </c>
      <c r="N436" s="2727">
        <f t="shared" si="371"/>
        <v>0</v>
      </c>
      <c r="O436" s="2727">
        <f t="shared" si="371"/>
        <v>0</v>
      </c>
      <c r="P436" s="2727">
        <f t="shared" si="371"/>
        <v>0</v>
      </c>
      <c r="Q436" s="2727">
        <f t="shared" si="371"/>
        <v>0</v>
      </c>
      <c r="R436" s="2728">
        <f t="shared" si="371"/>
        <v>0</v>
      </c>
    </row>
    <row r="437" spans="1:19" s="29" customFormat="1" ht="13.5" thickBot="1" x14ac:dyDescent="0.25">
      <c r="A437" s="230" t="str">
        <f>A$3</f>
        <v>2011/12</v>
      </c>
      <c r="B437" s="2398" t="str">
        <f t="shared" ref="B437:R437" si="372">B$3</f>
        <v>2012/13</v>
      </c>
      <c r="C437" s="240" t="str">
        <f t="shared" si="372"/>
        <v>2013/14</v>
      </c>
      <c r="D437" s="2268" t="str">
        <f>D376</f>
        <v>ACCOUNT</v>
      </c>
      <c r="E437" s="48"/>
      <c r="F437" s="429" t="str">
        <f t="shared" si="372"/>
        <v>2014/15</v>
      </c>
      <c r="G437" s="343" t="str">
        <f t="shared" si="372"/>
        <v xml:space="preserve">% </v>
      </c>
      <c r="H437" s="429" t="str">
        <f t="shared" si="372"/>
        <v>2015/16</v>
      </c>
      <c r="I437" s="343" t="str">
        <f t="shared" si="372"/>
        <v xml:space="preserve">% </v>
      </c>
      <c r="J437" s="429" t="str">
        <f t="shared" si="372"/>
        <v>2016/17</v>
      </c>
      <c r="K437" s="429" t="str">
        <f t="shared" si="372"/>
        <v>2017/18</v>
      </c>
      <c r="L437" s="429" t="str">
        <f t="shared" si="372"/>
        <v>2018/19</v>
      </c>
      <c r="M437" s="429" t="str">
        <f t="shared" si="372"/>
        <v>2019/20</v>
      </c>
      <c r="N437" s="240" t="str">
        <f t="shared" si="372"/>
        <v>2020/21</v>
      </c>
      <c r="O437" s="240" t="str">
        <f t="shared" si="372"/>
        <v>2021/22</v>
      </c>
      <c r="P437" s="240" t="str">
        <f t="shared" si="372"/>
        <v>2022/23</v>
      </c>
      <c r="Q437" s="429" t="str">
        <f t="shared" si="372"/>
        <v>2023/24</v>
      </c>
      <c r="R437" s="635" t="str">
        <f t="shared" si="372"/>
        <v>2024/25</v>
      </c>
    </row>
    <row r="438" spans="1:19" x14ac:dyDescent="0.2">
      <c r="A438" s="119"/>
      <c r="B438" s="39"/>
      <c r="C438" s="39"/>
      <c r="D438" s="848"/>
      <c r="E438" s="2259"/>
      <c r="F438" s="39"/>
      <c r="G438" s="152"/>
      <c r="H438" s="39"/>
      <c r="I438" s="152"/>
      <c r="J438" s="207"/>
      <c r="K438" s="39"/>
      <c r="L438" s="39"/>
      <c r="M438" s="39"/>
      <c r="N438" s="39"/>
      <c r="O438" s="39"/>
      <c r="P438" s="39"/>
      <c r="Q438" s="39"/>
      <c r="R438" s="127"/>
      <c r="S438" s="165"/>
    </row>
    <row r="439" spans="1:19" x14ac:dyDescent="0.2">
      <c r="A439" s="119"/>
      <c r="B439" s="39"/>
      <c r="C439" s="39"/>
      <c r="D439" s="265"/>
      <c r="E439" s="425"/>
      <c r="F439" s="39"/>
      <c r="G439" s="152"/>
      <c r="H439" s="39"/>
      <c r="I439" s="152"/>
      <c r="J439" s="39"/>
      <c r="K439" s="39"/>
      <c r="L439" s="156"/>
      <c r="M439" s="39"/>
      <c r="N439" s="39"/>
      <c r="O439" s="39"/>
      <c r="P439" s="39"/>
      <c r="Q439" s="156"/>
      <c r="R439" s="127"/>
      <c r="S439" s="165"/>
    </row>
    <row r="440" spans="1:19" x14ac:dyDescent="0.2">
      <c r="A440" s="119"/>
      <c r="B440" s="39"/>
      <c r="C440" s="39"/>
      <c r="D440" s="265"/>
      <c r="E440" s="1419" t="s">
        <v>3596</v>
      </c>
      <c r="F440" s="39"/>
      <c r="G440" s="152"/>
      <c r="H440" s="39"/>
      <c r="I440" s="152"/>
      <c r="J440" s="39"/>
      <c r="K440" s="39"/>
      <c r="L440" s="156"/>
      <c r="M440" s="39"/>
      <c r="N440" s="39"/>
      <c r="O440" s="39"/>
      <c r="P440" s="39"/>
      <c r="Q440" s="156"/>
      <c r="R440" s="127"/>
      <c r="S440" s="165"/>
    </row>
    <row r="441" spans="1:19" x14ac:dyDescent="0.2">
      <c r="A441" s="119">
        <v>7500</v>
      </c>
      <c r="B441" s="39">
        <v>0</v>
      </c>
      <c r="C441" s="39">
        <v>0</v>
      </c>
      <c r="D441" s="265" t="s">
        <v>2445</v>
      </c>
      <c r="E441" s="1131" t="s">
        <v>3597</v>
      </c>
      <c r="F441" s="39">
        <v>20000</v>
      </c>
      <c r="G441" s="152">
        <f t="shared" ref="G441:G454" si="373">IF(C441=F441,0,IF(C441=0,100,(F441-C441)/C441*100))</f>
        <v>100</v>
      </c>
      <c r="H441" s="39">
        <v>20000</v>
      </c>
      <c r="I441" s="152">
        <f t="shared" ref="I441:I458" si="374">IF(F441=H441,0,IF(F441=0,100,(H441-F441)/F441*100))</f>
        <v>0</v>
      </c>
      <c r="J441" s="218">
        <v>20000</v>
      </c>
      <c r="K441" s="39">
        <f>ROUNDUP(J441+(J441*Assumptions!H$6),-2)</f>
        <v>20600</v>
      </c>
      <c r="L441" s="156">
        <f>ROUNDUP(K441+(K441*Assumptions!I$6),-2)</f>
        <v>21300</v>
      </c>
      <c r="M441" s="39">
        <f>ROUNDUP(L441+(L441*Assumptions!J$6),-2)</f>
        <v>22000</v>
      </c>
      <c r="N441" s="39">
        <f>ROUNDUP(M441+(M441*Assumptions!K$6),-2)</f>
        <v>22700</v>
      </c>
      <c r="O441" s="39">
        <f>ROUNDUP(N441+(N441*Assumptions!L$6),-2)</f>
        <v>23400</v>
      </c>
      <c r="P441" s="39">
        <f>ROUNDUP(O441+(O441*Assumptions!M$6),-2)</f>
        <v>24200</v>
      </c>
      <c r="Q441" s="39">
        <f>ROUNDUP(P441+(P441*Assumptions!N$6),-2)</f>
        <v>25000</v>
      </c>
      <c r="R441" s="127">
        <f>ROUNDUP(Q441+(Q441*Assumptions!O$6),-2)</f>
        <v>25800</v>
      </c>
      <c r="S441" s="165"/>
    </row>
    <row r="442" spans="1:19" x14ac:dyDescent="0.2">
      <c r="A442" s="119">
        <v>14500</v>
      </c>
      <c r="B442" s="39">
        <v>0</v>
      </c>
      <c r="C442" s="39">
        <v>1000</v>
      </c>
      <c r="D442" s="265" t="s">
        <v>1802</v>
      </c>
      <c r="E442" s="425" t="s">
        <v>1141</v>
      </c>
      <c r="F442" s="39">
        <v>0</v>
      </c>
      <c r="G442" s="152">
        <f t="shared" si="373"/>
        <v>-100</v>
      </c>
      <c r="H442" s="39">
        <v>0</v>
      </c>
      <c r="I442" s="152">
        <f t="shared" si="374"/>
        <v>0</v>
      </c>
      <c r="J442" s="39">
        <f>ROUNDUP(H442+(H442*Assumptions!G$6),-2)</f>
        <v>0</v>
      </c>
      <c r="K442" s="39">
        <f>ROUNDUP(J442+(J442*Assumptions!H$6),-2)</f>
        <v>0</v>
      </c>
      <c r="L442" s="156">
        <f>ROUNDUP(K442+(K442*Assumptions!I$6),-2)</f>
        <v>0</v>
      </c>
      <c r="M442" s="39">
        <f>ROUNDUP(L442+(L442*Assumptions!J$6),-2)</f>
        <v>0</v>
      </c>
      <c r="N442" s="39">
        <f>ROUNDUP(M442+(M442*Assumptions!K$6),-2)</f>
        <v>0</v>
      </c>
      <c r="O442" s="39">
        <f>ROUNDUP(N442+(N442*Assumptions!L$6),-2)</f>
        <v>0</v>
      </c>
      <c r="P442" s="39">
        <f>ROUNDUP(O442+(O442*Assumptions!M$6),-2)</f>
        <v>0</v>
      </c>
      <c r="Q442" s="156">
        <f>ROUNDUP(P442+(P442*Assumptions!N$6),-2)</f>
        <v>0</v>
      </c>
      <c r="R442" s="127">
        <f>ROUNDUP(Q442+(Q442*Assumptions!O$6),-2)</f>
        <v>0</v>
      </c>
      <c r="S442" s="165"/>
    </row>
    <row r="443" spans="1:19" x14ac:dyDescent="0.2">
      <c r="A443" s="119">
        <v>0</v>
      </c>
      <c r="B443" s="39">
        <v>1800</v>
      </c>
      <c r="C443" s="39">
        <v>4300</v>
      </c>
      <c r="D443" s="265" t="s">
        <v>932</v>
      </c>
      <c r="E443" s="1131" t="s">
        <v>5883</v>
      </c>
      <c r="F443" s="39">
        <v>8000</v>
      </c>
      <c r="G443" s="152">
        <f t="shared" si="373"/>
        <v>86.04651162790698</v>
      </c>
      <c r="H443" s="39">
        <v>0</v>
      </c>
      <c r="I443" s="152">
        <f t="shared" si="374"/>
        <v>-100</v>
      </c>
      <c r="J443" s="39">
        <f>ROUNDUP(H443+(H443*Assumptions!G$6),-2)</f>
        <v>0</v>
      </c>
      <c r="K443" s="39">
        <f>ROUNDUP(J443+(J443*Assumptions!H$6),-2)</f>
        <v>0</v>
      </c>
      <c r="L443" s="156">
        <f>ROUNDUP(K443+(K443*Assumptions!I$6),-2)</f>
        <v>0</v>
      </c>
      <c r="M443" s="39">
        <f>ROUNDUP(L443+(L443*Assumptions!J$6),-2)</f>
        <v>0</v>
      </c>
      <c r="N443" s="39">
        <f>ROUNDUP(M443+(M443*Assumptions!K$6),-2)</f>
        <v>0</v>
      </c>
      <c r="O443" s="39">
        <f>ROUNDUP(N443+(N443*Assumptions!L$6),-2)</f>
        <v>0</v>
      </c>
      <c r="P443" s="39">
        <f>ROUNDUP(O443+(O443*Assumptions!M$6),-2)</f>
        <v>0</v>
      </c>
      <c r="Q443" s="156">
        <f>ROUNDUP(P443+(P443*Assumptions!N$6),-2)</f>
        <v>0</v>
      </c>
      <c r="R443" s="127">
        <f>ROUNDUP(Q443+(Q443*Assumptions!O$6),-2)</f>
        <v>0</v>
      </c>
      <c r="S443" s="165"/>
    </row>
    <row r="444" spans="1:19" x14ac:dyDescent="0.2">
      <c r="A444" s="119">
        <v>9700</v>
      </c>
      <c r="B444" s="39">
        <v>500</v>
      </c>
      <c r="C444" s="39">
        <v>0</v>
      </c>
      <c r="D444" s="265" t="s">
        <v>1803</v>
      </c>
      <c r="E444" s="1131" t="s">
        <v>3501</v>
      </c>
      <c r="F444" s="39">
        <v>2700</v>
      </c>
      <c r="G444" s="152">
        <f t="shared" si="373"/>
        <v>100</v>
      </c>
      <c r="H444" s="39">
        <v>0</v>
      </c>
      <c r="I444" s="152">
        <f t="shared" si="374"/>
        <v>-100</v>
      </c>
      <c r="J444" s="39">
        <f>ROUNDUP(H444+(H444*Assumptions!G$6),-2)</f>
        <v>0</v>
      </c>
      <c r="K444" s="39">
        <f>ROUNDUP(J444+(J444*Assumptions!H$6),-2)</f>
        <v>0</v>
      </c>
      <c r="L444" s="156">
        <f>ROUNDUP(K444+(K444*Assumptions!I$6),-2)</f>
        <v>0</v>
      </c>
      <c r="M444" s="39">
        <f>ROUNDUP(L444+(L444*Assumptions!J$6),-2)</f>
        <v>0</v>
      </c>
      <c r="N444" s="39">
        <f>ROUNDUP(M444+(M444*Assumptions!K$6),-2)</f>
        <v>0</v>
      </c>
      <c r="O444" s="39">
        <f>ROUNDUP(N444+(N444*Assumptions!L$6),-2)</f>
        <v>0</v>
      </c>
      <c r="P444" s="39">
        <f>ROUNDUP(O444+(O444*Assumptions!M$6),-2)</f>
        <v>0</v>
      </c>
      <c r="Q444" s="156">
        <f>ROUNDUP(P444+(P444*Assumptions!N$6),-2)</f>
        <v>0</v>
      </c>
      <c r="R444" s="127">
        <f>ROUNDUP(Q444+(Q444*Assumptions!O$6),-2)</f>
        <v>0</v>
      </c>
      <c r="S444" s="165"/>
    </row>
    <row r="445" spans="1:19" x14ac:dyDescent="0.2">
      <c r="A445" s="119">
        <v>8700</v>
      </c>
      <c r="B445" s="39">
        <v>7000</v>
      </c>
      <c r="C445" s="39">
        <v>0</v>
      </c>
      <c r="D445" s="265" t="s">
        <v>1804</v>
      </c>
      <c r="E445" s="1131" t="s">
        <v>4313</v>
      </c>
      <c r="F445" s="39">
        <v>0</v>
      </c>
      <c r="G445" s="152">
        <f t="shared" si="373"/>
        <v>0</v>
      </c>
      <c r="H445" s="39">
        <v>0</v>
      </c>
      <c r="I445" s="152">
        <f t="shared" si="374"/>
        <v>0</v>
      </c>
      <c r="J445" s="39">
        <f>ROUNDUP(H445+(H445*Assumptions!G$6),-2)</f>
        <v>0</v>
      </c>
      <c r="K445" s="39">
        <f>ROUNDUP(J445+(J445*Assumptions!H$6),-2)</f>
        <v>0</v>
      </c>
      <c r="L445" s="156">
        <f>ROUNDUP(K445+(K445*Assumptions!I$6),-2)</f>
        <v>0</v>
      </c>
      <c r="M445" s="39">
        <f>ROUNDUP(L445+(L445*Assumptions!J$6),-2)</f>
        <v>0</v>
      </c>
      <c r="N445" s="39">
        <f>ROUNDUP(M445+(M445*Assumptions!K$6),-2)</f>
        <v>0</v>
      </c>
      <c r="O445" s="39">
        <f>ROUNDUP(N445+(N445*Assumptions!L$6),-2)</f>
        <v>0</v>
      </c>
      <c r="P445" s="39">
        <f>ROUNDUP(O445+(O445*Assumptions!M$6),-2)</f>
        <v>0</v>
      </c>
      <c r="Q445" s="156">
        <f>ROUNDUP(P445+(P445*Assumptions!N$6),-2)</f>
        <v>0</v>
      </c>
      <c r="R445" s="127">
        <f>ROUNDUP(Q445+(Q445*Assumptions!O$6),-2)</f>
        <v>0</v>
      </c>
      <c r="S445" s="165"/>
    </row>
    <row r="446" spans="1:19" x14ac:dyDescent="0.2">
      <c r="A446" s="119">
        <v>0</v>
      </c>
      <c r="B446" s="39">
        <v>0</v>
      </c>
      <c r="C446" s="39">
        <v>0</v>
      </c>
      <c r="D446" s="1388" t="s">
        <v>5423</v>
      </c>
      <c r="E446" s="1131" t="s">
        <v>5643</v>
      </c>
      <c r="F446" s="39">
        <v>3500</v>
      </c>
      <c r="G446" s="152">
        <f t="shared" ref="G446" si="375">IF(C446=F446,0,IF(C446=0,100,(F446-C446)/C446*100))</f>
        <v>100</v>
      </c>
      <c r="H446" s="39">
        <v>0</v>
      </c>
      <c r="I446" s="152">
        <f t="shared" si="374"/>
        <v>-100</v>
      </c>
      <c r="J446" s="39">
        <f>ROUNDUP(H446+(H446*Assumptions!G$6),-2)</f>
        <v>0</v>
      </c>
      <c r="K446" s="39">
        <f>ROUNDUP(J446+(J446*Assumptions!H$6),-2)</f>
        <v>0</v>
      </c>
      <c r="L446" s="156">
        <f>ROUNDUP(K446+(K446*Assumptions!I$6),-2)</f>
        <v>0</v>
      </c>
      <c r="M446" s="39">
        <f>ROUNDUP(L446+(L446*Assumptions!J$6),-2)</f>
        <v>0</v>
      </c>
      <c r="N446" s="39">
        <f>ROUNDUP(M446+(M446*Assumptions!K$6),-2)</f>
        <v>0</v>
      </c>
      <c r="O446" s="39">
        <f>ROUNDUP(N446+(N446*Assumptions!L$6),-2)</f>
        <v>0</v>
      </c>
      <c r="P446" s="39">
        <f>ROUNDUP(O446+(O446*Assumptions!M$6),-2)</f>
        <v>0</v>
      </c>
      <c r="Q446" s="156">
        <f>ROUNDUP(P446+(P446*Assumptions!N$6),-2)</f>
        <v>0</v>
      </c>
      <c r="R446" s="127">
        <f>ROUNDUP(Q446+(Q446*Assumptions!O$6),-2)</f>
        <v>0</v>
      </c>
      <c r="S446" s="165"/>
    </row>
    <row r="447" spans="1:19" x14ac:dyDescent="0.2">
      <c r="A447" s="119">
        <v>48000</v>
      </c>
      <c r="B447" s="39">
        <v>500</v>
      </c>
      <c r="C447" s="39">
        <v>15000</v>
      </c>
      <c r="D447" s="265" t="s">
        <v>969</v>
      </c>
      <c r="E447" s="425" t="s">
        <v>2732</v>
      </c>
      <c r="F447" s="39">
        <v>0</v>
      </c>
      <c r="G447" s="152">
        <f t="shared" si="373"/>
        <v>-100</v>
      </c>
      <c r="H447" s="39">
        <v>0</v>
      </c>
      <c r="I447" s="152">
        <f t="shared" si="374"/>
        <v>0</v>
      </c>
      <c r="J447" s="39">
        <f>ROUNDUP(H447+(H447*Assumptions!G$6),-2)</f>
        <v>0</v>
      </c>
      <c r="K447" s="39">
        <f>ROUNDUP(J447+(J447*Assumptions!H$6),-2)</f>
        <v>0</v>
      </c>
      <c r="L447" s="156">
        <f>ROUNDUP(K447+(K447*Assumptions!I$6),-2)</f>
        <v>0</v>
      </c>
      <c r="M447" s="39">
        <f>ROUNDUP(L447+(L447*Assumptions!J$6),-2)</f>
        <v>0</v>
      </c>
      <c r="N447" s="39">
        <f>ROUNDUP(M447+(M447*Assumptions!K$6),-2)</f>
        <v>0</v>
      </c>
      <c r="O447" s="39">
        <f>ROUNDUP(N447+(N447*Assumptions!L$6),-2)</f>
        <v>0</v>
      </c>
      <c r="P447" s="39">
        <f>ROUNDUP(O447+(O447*Assumptions!M$6),-2)</f>
        <v>0</v>
      </c>
      <c r="Q447" s="156">
        <f>ROUNDUP(P447+(P447*Assumptions!N$6),-2)</f>
        <v>0</v>
      </c>
      <c r="R447" s="127">
        <f>ROUNDUP(Q447+(Q447*Assumptions!O$6),-2)</f>
        <v>0</v>
      </c>
      <c r="S447" s="165"/>
    </row>
    <row r="448" spans="1:19" x14ac:dyDescent="0.2">
      <c r="A448" s="119">
        <v>0</v>
      </c>
      <c r="B448" s="39">
        <v>0</v>
      </c>
      <c r="C448" s="39">
        <v>0</v>
      </c>
      <c r="D448" s="1388" t="s">
        <v>5422</v>
      </c>
      <c r="E448" s="1131" t="s">
        <v>5479</v>
      </c>
      <c r="F448" s="39">
        <v>3400</v>
      </c>
      <c r="G448" s="152">
        <f t="shared" ref="G448" si="376">IF(C448=F448,0,IF(C448=0,100,(F448-C448)/C448*100))</f>
        <v>100</v>
      </c>
      <c r="H448" s="39">
        <v>0</v>
      </c>
      <c r="I448" s="152">
        <f t="shared" si="374"/>
        <v>-100</v>
      </c>
      <c r="J448" s="39">
        <f>ROUNDUP(H448+(H448*Assumptions!G$6),-2)</f>
        <v>0</v>
      </c>
      <c r="K448" s="39">
        <f>ROUNDUP(J448+(J448*Assumptions!H$6),-2)</f>
        <v>0</v>
      </c>
      <c r="L448" s="156">
        <f>ROUNDUP(K448+(K448*Assumptions!I$6),-2)</f>
        <v>0</v>
      </c>
      <c r="M448" s="39">
        <f>ROUNDUP(L448+(L448*Assumptions!J$6),-2)</f>
        <v>0</v>
      </c>
      <c r="N448" s="39">
        <f>ROUNDUP(M448+(M448*Assumptions!K$6),-2)</f>
        <v>0</v>
      </c>
      <c r="O448" s="39">
        <f>ROUNDUP(N448+(N448*Assumptions!L$6),-2)</f>
        <v>0</v>
      </c>
      <c r="P448" s="39">
        <f>ROUNDUP(O448+(O448*Assumptions!M$6),-2)</f>
        <v>0</v>
      </c>
      <c r="Q448" s="156">
        <f>ROUNDUP(P448+(P448*Assumptions!N$6),-2)</f>
        <v>0</v>
      </c>
      <c r="R448" s="127">
        <f>ROUNDUP(Q448+(Q448*Assumptions!O$6),-2)</f>
        <v>0</v>
      </c>
      <c r="S448" s="165"/>
    </row>
    <row r="449" spans="1:19" x14ac:dyDescent="0.2">
      <c r="A449" s="119">
        <v>0</v>
      </c>
      <c r="B449" s="39">
        <v>4800</v>
      </c>
      <c r="C449" s="39">
        <v>100</v>
      </c>
      <c r="D449" s="1388" t="s">
        <v>4108</v>
      </c>
      <c r="E449" s="1131" t="s">
        <v>4109</v>
      </c>
      <c r="F449" s="39">
        <v>13400</v>
      </c>
      <c r="G449" s="152">
        <f t="shared" si="373"/>
        <v>13300</v>
      </c>
      <c r="H449" s="39">
        <v>0</v>
      </c>
      <c r="I449" s="152">
        <f t="shared" si="374"/>
        <v>-100</v>
      </c>
      <c r="J449" s="39">
        <f>ROUNDUP(H449+(H449*Assumptions!G$6),-2)</f>
        <v>0</v>
      </c>
      <c r="K449" s="39">
        <f>ROUNDUP(J449+(J449*Assumptions!H$6),-2)</f>
        <v>0</v>
      </c>
      <c r="L449" s="156">
        <f>ROUNDUP(K449+(K449*Assumptions!I$6),-2)</f>
        <v>0</v>
      </c>
      <c r="M449" s="39">
        <f>ROUNDUP(L449+(L449*Assumptions!J$6),-2)</f>
        <v>0</v>
      </c>
      <c r="N449" s="39">
        <f>ROUNDUP(M449+(M449*Assumptions!K$6),-2)</f>
        <v>0</v>
      </c>
      <c r="O449" s="39">
        <f>ROUNDUP(N449+(N449*Assumptions!L$6),-2)</f>
        <v>0</v>
      </c>
      <c r="P449" s="39">
        <f>ROUNDUP(O449+(O449*Assumptions!M$6),-2)</f>
        <v>0</v>
      </c>
      <c r="Q449" s="156">
        <f>ROUNDUP(P449+(P449*Assumptions!N$6),-2)</f>
        <v>0</v>
      </c>
      <c r="R449" s="127">
        <f>ROUNDUP(Q449+(Q449*Assumptions!O$6),-2)</f>
        <v>0</v>
      </c>
      <c r="S449" s="165"/>
    </row>
    <row r="450" spans="1:19" x14ac:dyDescent="0.2">
      <c r="A450" s="119">
        <v>0</v>
      </c>
      <c r="B450" s="39">
        <v>600</v>
      </c>
      <c r="C450" s="39">
        <v>2300</v>
      </c>
      <c r="D450" s="265" t="s">
        <v>3407</v>
      </c>
      <c r="E450" s="1131" t="s">
        <v>5359</v>
      </c>
      <c r="F450" s="39">
        <v>4700</v>
      </c>
      <c r="G450" s="152">
        <f t="shared" si="373"/>
        <v>104.34782608695652</v>
      </c>
      <c r="H450" s="39">
        <v>0</v>
      </c>
      <c r="I450" s="152">
        <f t="shared" si="374"/>
        <v>-100</v>
      </c>
      <c r="J450" s="39">
        <f>ROUNDUP(H450+(H450*Assumptions!G$6),-2)</f>
        <v>0</v>
      </c>
      <c r="K450" s="39">
        <f>ROUNDUP(J450+(J450*Assumptions!H$6),-2)</f>
        <v>0</v>
      </c>
      <c r="L450" s="156">
        <f>ROUNDUP(K450+(K450*Assumptions!I$6),-2)</f>
        <v>0</v>
      </c>
      <c r="M450" s="39">
        <f>ROUNDUP(L450+(L450*Assumptions!J$6),-2)</f>
        <v>0</v>
      </c>
      <c r="N450" s="39">
        <f>ROUNDUP(M450+(M450*Assumptions!K$6),-2)</f>
        <v>0</v>
      </c>
      <c r="O450" s="39">
        <f>ROUNDUP(N450+(N450*Assumptions!L$6),-2)</f>
        <v>0</v>
      </c>
      <c r="P450" s="39">
        <f>ROUNDUP(O450+(O450*Assumptions!M$6),-2)</f>
        <v>0</v>
      </c>
      <c r="Q450" s="156">
        <f>ROUNDUP(P450+(P450*Assumptions!N$6),-2)</f>
        <v>0</v>
      </c>
      <c r="R450" s="127">
        <f>ROUNDUP(Q450+(Q450*Assumptions!O$6),-2)</f>
        <v>0</v>
      </c>
      <c r="S450" s="165"/>
    </row>
    <row r="451" spans="1:19" x14ac:dyDescent="0.2">
      <c r="A451" s="119">
        <v>0</v>
      </c>
      <c r="B451" s="39">
        <v>0</v>
      </c>
      <c r="C451" s="39">
        <v>2500</v>
      </c>
      <c r="D451" s="1388" t="s">
        <v>3800</v>
      </c>
      <c r="E451" s="1131" t="s">
        <v>5360</v>
      </c>
      <c r="F451" s="39">
        <v>4300</v>
      </c>
      <c r="G451" s="152">
        <f t="shared" si="373"/>
        <v>72</v>
      </c>
      <c r="H451" s="39">
        <v>0</v>
      </c>
      <c r="I451" s="152">
        <f t="shared" si="374"/>
        <v>-100</v>
      </c>
      <c r="J451" s="39">
        <f>ROUNDUP(H451+(H451*Assumptions!G$6),-2)</f>
        <v>0</v>
      </c>
      <c r="K451" s="39">
        <f>ROUNDUP(J451+(J451*Assumptions!H$6),-2)</f>
        <v>0</v>
      </c>
      <c r="L451" s="156">
        <f>ROUNDUP(K451+(K451*Assumptions!I$6),-2)</f>
        <v>0</v>
      </c>
      <c r="M451" s="39">
        <f>ROUNDUP(L451+(L451*Assumptions!J$6),-2)</f>
        <v>0</v>
      </c>
      <c r="N451" s="39">
        <f>ROUNDUP(M451+(M451*Assumptions!K$6),-2)</f>
        <v>0</v>
      </c>
      <c r="O451" s="39">
        <f>ROUNDUP(N451+(N451*Assumptions!L$6),-2)</f>
        <v>0</v>
      </c>
      <c r="P451" s="39">
        <f>ROUNDUP(O451+(O451*Assumptions!M$6),-2)</f>
        <v>0</v>
      </c>
      <c r="Q451" s="156">
        <f>ROUNDUP(P451+(P451*Assumptions!N$6),-2)</f>
        <v>0</v>
      </c>
      <c r="R451" s="127">
        <f>ROUNDUP(Q451+(Q451*Assumptions!O$6),-2)</f>
        <v>0</v>
      </c>
      <c r="S451" s="165"/>
    </row>
    <row r="452" spans="1:19" x14ac:dyDescent="0.2">
      <c r="A452" s="119"/>
      <c r="B452" s="39">
        <v>0</v>
      </c>
      <c r="C452" s="39">
        <v>0</v>
      </c>
      <c r="D452" s="1388" t="s">
        <v>5424</v>
      </c>
      <c r="E452" s="1131" t="s">
        <v>5425</v>
      </c>
      <c r="F452" s="39">
        <f>7300+10000</f>
        <v>17300</v>
      </c>
      <c r="G452" s="152">
        <f t="shared" ref="G452" si="377">IF(C452=F452,0,IF(C452=0,100,(F452-C452)/C452*100))</f>
        <v>100</v>
      </c>
      <c r="H452" s="39">
        <v>0</v>
      </c>
      <c r="I452" s="152">
        <f t="shared" si="374"/>
        <v>-100</v>
      </c>
      <c r="J452" s="39">
        <f>ROUNDUP(H452+(H452*Assumptions!G$6),-2)</f>
        <v>0</v>
      </c>
      <c r="K452" s="39">
        <f>ROUNDUP(J452+(J452*Assumptions!H$6),-2)</f>
        <v>0</v>
      </c>
      <c r="L452" s="156">
        <f>ROUNDUP(K452+(K452*Assumptions!I$6),-2)</f>
        <v>0</v>
      </c>
      <c r="M452" s="39">
        <f>ROUNDUP(L452+(L452*Assumptions!J$6),-2)</f>
        <v>0</v>
      </c>
      <c r="N452" s="39">
        <f>ROUNDUP(M452+(M452*Assumptions!K$6),-2)</f>
        <v>0</v>
      </c>
      <c r="O452" s="39">
        <f>ROUNDUP(N452+(N452*Assumptions!L$6),-2)</f>
        <v>0</v>
      </c>
      <c r="P452" s="39">
        <f>ROUNDUP(O452+(O452*Assumptions!M$6),-2)</f>
        <v>0</v>
      </c>
      <c r="Q452" s="156">
        <f>ROUNDUP(P452+(P452*Assumptions!N$6),-2)</f>
        <v>0</v>
      </c>
      <c r="R452" s="127">
        <f>ROUNDUP(Q452+(Q452*Assumptions!O$6),-2)</f>
        <v>0</v>
      </c>
      <c r="S452" s="165"/>
    </row>
    <row r="453" spans="1:19" x14ac:dyDescent="0.2">
      <c r="A453" s="119">
        <v>0</v>
      </c>
      <c r="B453" s="39">
        <v>0</v>
      </c>
      <c r="C453" s="39">
        <v>1500</v>
      </c>
      <c r="D453" s="1388" t="s">
        <v>4200</v>
      </c>
      <c r="E453" s="1131" t="s">
        <v>4201</v>
      </c>
      <c r="F453" s="39">
        <v>6000</v>
      </c>
      <c r="G453" s="152">
        <f t="shared" si="373"/>
        <v>300</v>
      </c>
      <c r="H453" s="39">
        <v>0</v>
      </c>
      <c r="I453" s="152">
        <f t="shared" si="374"/>
        <v>-100</v>
      </c>
      <c r="J453" s="39">
        <f>ROUNDUP(H453+(H453*Assumptions!G$6),-2)</f>
        <v>0</v>
      </c>
      <c r="K453" s="39">
        <f>ROUNDUP(J453+(J453*Assumptions!H$6),-2)</f>
        <v>0</v>
      </c>
      <c r="L453" s="156">
        <f>ROUNDUP(K453+(K453*Assumptions!I$6),-2)</f>
        <v>0</v>
      </c>
      <c r="M453" s="39">
        <f>ROUNDUP(L453+(L453*Assumptions!J$6),-2)</f>
        <v>0</v>
      </c>
      <c r="N453" s="39">
        <f>ROUNDUP(M453+(M453*Assumptions!K$6),-2)</f>
        <v>0</v>
      </c>
      <c r="O453" s="39">
        <f>ROUNDUP(N453+(N453*Assumptions!L$6),-2)</f>
        <v>0</v>
      </c>
      <c r="P453" s="39">
        <f>ROUNDUP(O453+(O453*Assumptions!M$6),-2)</f>
        <v>0</v>
      </c>
      <c r="Q453" s="156">
        <f>ROUNDUP(P453+(P453*Assumptions!N$6),-2)</f>
        <v>0</v>
      </c>
      <c r="R453" s="127">
        <f>ROUNDUP(Q453+(Q453*Assumptions!O$6),-2)</f>
        <v>0</v>
      </c>
      <c r="S453" s="165"/>
    </row>
    <row r="454" spans="1:19" x14ac:dyDescent="0.2">
      <c r="A454" s="119">
        <v>0</v>
      </c>
      <c r="B454" s="39">
        <v>0</v>
      </c>
      <c r="C454" s="145">
        <v>4600</v>
      </c>
      <c r="D454" s="1388" t="s">
        <v>4859</v>
      </c>
      <c r="E454" s="1131" t="s">
        <v>5361</v>
      </c>
      <c r="F454" s="145">
        <v>2700</v>
      </c>
      <c r="G454" s="1059">
        <f t="shared" si="373"/>
        <v>-41.304347826086953</v>
      </c>
      <c r="H454" s="39">
        <v>0</v>
      </c>
      <c r="I454" s="1059">
        <f t="shared" si="374"/>
        <v>-100</v>
      </c>
      <c r="J454" s="39">
        <f>ROUNDUP(H454+(H454*Assumptions!G$6),-2)</f>
        <v>0</v>
      </c>
      <c r="K454" s="39">
        <f>ROUNDUP(J454+(J454*Assumptions!H$6),-2)</f>
        <v>0</v>
      </c>
      <c r="L454" s="156">
        <f>ROUNDUP(K454+(K454*Assumptions!I$6),-2)</f>
        <v>0</v>
      </c>
      <c r="M454" s="39">
        <f>ROUNDUP(L454+(L454*Assumptions!J$6),-2)</f>
        <v>0</v>
      </c>
      <c r="N454" s="39">
        <f>ROUNDUP(M454+(M454*Assumptions!K$6),-2)</f>
        <v>0</v>
      </c>
      <c r="O454" s="39">
        <f>ROUNDUP(N454+(N454*Assumptions!L$6),-2)</f>
        <v>0</v>
      </c>
      <c r="P454" s="39">
        <f>ROUNDUP(O454+(O454*Assumptions!M$6),-2)</f>
        <v>0</v>
      </c>
      <c r="Q454" s="156">
        <f>ROUNDUP(P454+(P454*Assumptions!N$6),-2)</f>
        <v>0</v>
      </c>
      <c r="R454" s="127">
        <f>ROUNDUP(Q454+(Q454*Assumptions!O$6),-2)</f>
        <v>0</v>
      </c>
      <c r="S454" s="165"/>
    </row>
    <row r="455" spans="1:19" x14ac:dyDescent="0.2">
      <c r="A455" s="119">
        <v>0</v>
      </c>
      <c r="B455" s="39">
        <v>0</v>
      </c>
      <c r="C455" s="145">
        <v>0</v>
      </c>
      <c r="D455" s="1388" t="s">
        <v>5427</v>
      </c>
      <c r="E455" s="1131" t="s">
        <v>5480</v>
      </c>
      <c r="F455" s="145">
        <v>10000</v>
      </c>
      <c r="G455" s="1059">
        <f t="shared" ref="G455:G458" si="378">IF(C455=F455,0,IF(C455=0,100,(F455-C455)/C455*100))</f>
        <v>100</v>
      </c>
      <c r="H455" s="39">
        <v>0</v>
      </c>
      <c r="I455" s="1059">
        <f t="shared" si="374"/>
        <v>-100</v>
      </c>
      <c r="J455" s="39">
        <f>ROUNDUP(H455+(H455*Assumptions!G$6),-2)</f>
        <v>0</v>
      </c>
      <c r="K455" s="39">
        <f>ROUNDUP(J455+(J455*Assumptions!H$6),-2)</f>
        <v>0</v>
      </c>
      <c r="L455" s="156">
        <f>ROUNDUP(K455+(K455*Assumptions!I$6),-2)</f>
        <v>0</v>
      </c>
      <c r="M455" s="39">
        <f>ROUNDUP(L455+(L455*Assumptions!J$6),-2)</f>
        <v>0</v>
      </c>
      <c r="N455" s="39">
        <f>ROUNDUP(M455+(M455*Assumptions!K$6),-2)</f>
        <v>0</v>
      </c>
      <c r="O455" s="39">
        <f>ROUNDUP(N455+(N455*Assumptions!L$6),-2)</f>
        <v>0</v>
      </c>
      <c r="P455" s="39">
        <f>ROUNDUP(O455+(O455*Assumptions!M$6),-2)</f>
        <v>0</v>
      </c>
      <c r="Q455" s="156">
        <f>ROUNDUP(P455+(P455*Assumptions!N$6),-2)</f>
        <v>0</v>
      </c>
      <c r="R455" s="127">
        <f>ROUNDUP(Q455+(Q455*Assumptions!O$6),-2)</f>
        <v>0</v>
      </c>
      <c r="S455" s="165"/>
    </row>
    <row r="456" spans="1:19" x14ac:dyDescent="0.2">
      <c r="A456" s="119">
        <v>0</v>
      </c>
      <c r="B456" s="39">
        <v>0</v>
      </c>
      <c r="C456" s="145">
        <v>0</v>
      </c>
      <c r="D456" s="1388" t="s">
        <v>5426</v>
      </c>
      <c r="E456" s="1131" t="s">
        <v>5481</v>
      </c>
      <c r="F456" s="145">
        <v>14700</v>
      </c>
      <c r="G456" s="1059">
        <f t="shared" si="378"/>
        <v>100</v>
      </c>
      <c r="H456" s="39">
        <v>0</v>
      </c>
      <c r="I456" s="1059">
        <f t="shared" si="374"/>
        <v>-100</v>
      </c>
      <c r="J456" s="39">
        <f>ROUNDUP(H456+(H456*Assumptions!G$6),-2)</f>
        <v>0</v>
      </c>
      <c r="K456" s="39">
        <f>ROUNDUP(J456+(J456*Assumptions!H$6),-2)</f>
        <v>0</v>
      </c>
      <c r="L456" s="156">
        <f>ROUNDUP(K456+(K456*Assumptions!I$6),-2)</f>
        <v>0</v>
      </c>
      <c r="M456" s="39">
        <f>ROUNDUP(L456+(L456*Assumptions!J$6),-2)</f>
        <v>0</v>
      </c>
      <c r="N456" s="39">
        <f>ROUNDUP(M456+(M456*Assumptions!K$6),-2)</f>
        <v>0</v>
      </c>
      <c r="O456" s="39">
        <f>ROUNDUP(N456+(N456*Assumptions!L$6),-2)</f>
        <v>0</v>
      </c>
      <c r="P456" s="39">
        <f>ROUNDUP(O456+(O456*Assumptions!M$6),-2)</f>
        <v>0</v>
      </c>
      <c r="Q456" s="156">
        <f>ROUNDUP(P456+(P456*Assumptions!N$6),-2)</f>
        <v>0</v>
      </c>
      <c r="R456" s="127">
        <f>ROUNDUP(Q456+(Q456*Assumptions!O$6),-2)</f>
        <v>0</v>
      </c>
      <c r="S456" s="165"/>
    </row>
    <row r="457" spans="1:19" x14ac:dyDescent="0.2">
      <c r="A457" s="119">
        <v>0</v>
      </c>
      <c r="B457" s="39">
        <v>0</v>
      </c>
      <c r="C457" s="145">
        <v>0</v>
      </c>
      <c r="D457" s="1388" t="s">
        <v>5568</v>
      </c>
      <c r="E457" s="1131" t="s">
        <v>5569</v>
      </c>
      <c r="F457" s="145">
        <v>2300</v>
      </c>
      <c r="G457" s="1059">
        <f t="shared" si="378"/>
        <v>100</v>
      </c>
      <c r="H457" s="39">
        <v>0</v>
      </c>
      <c r="I457" s="1059">
        <f t="shared" si="374"/>
        <v>-100</v>
      </c>
      <c r="J457" s="39">
        <f>ROUNDUP(H457+(H457*Assumptions!G$6),-2)</f>
        <v>0</v>
      </c>
      <c r="K457" s="39">
        <f>ROUNDUP(J457+(J457*Assumptions!H$6),-2)</f>
        <v>0</v>
      </c>
      <c r="L457" s="156">
        <f>ROUNDUP(K457+(K457*Assumptions!I$6),-2)</f>
        <v>0</v>
      </c>
      <c r="M457" s="39">
        <f>ROUNDUP(L457+(L457*Assumptions!J$6),-2)</f>
        <v>0</v>
      </c>
      <c r="N457" s="39">
        <f>ROUNDUP(M457+(M457*Assumptions!K$6),-2)</f>
        <v>0</v>
      </c>
      <c r="O457" s="39">
        <f>ROUNDUP(N457+(N457*Assumptions!L$6),-2)</f>
        <v>0</v>
      </c>
      <c r="P457" s="39">
        <f>ROUNDUP(O457+(O457*Assumptions!M$6),-2)</f>
        <v>0</v>
      </c>
      <c r="Q457" s="156">
        <f>ROUNDUP(P457+(P457*Assumptions!N$6),-2)</f>
        <v>0</v>
      </c>
      <c r="R457" s="127">
        <f>ROUNDUP(Q457+(Q457*Assumptions!O$6),-2)</f>
        <v>0</v>
      </c>
      <c r="S457" s="165"/>
    </row>
    <row r="458" spans="1:19" x14ac:dyDescent="0.2">
      <c r="A458" s="119">
        <v>0</v>
      </c>
      <c r="B458" s="39">
        <v>0</v>
      </c>
      <c r="C458" s="145">
        <v>0</v>
      </c>
      <c r="D458" s="1388" t="s">
        <v>5570</v>
      </c>
      <c r="E458" s="1131" t="s">
        <v>6054</v>
      </c>
      <c r="F458" s="145">
        <v>8700</v>
      </c>
      <c r="G458" s="1059">
        <f t="shared" si="378"/>
        <v>100</v>
      </c>
      <c r="H458" s="39">
        <v>0</v>
      </c>
      <c r="I458" s="1059">
        <f t="shared" si="374"/>
        <v>-100</v>
      </c>
      <c r="J458" s="39">
        <f>ROUNDUP(H458+(H458*Assumptions!G$6),-2)</f>
        <v>0</v>
      </c>
      <c r="K458" s="39">
        <f>ROUNDUP(J458+(J458*Assumptions!H$6),-2)</f>
        <v>0</v>
      </c>
      <c r="L458" s="156">
        <f>ROUNDUP(K458+(K458*Assumptions!I$6),-2)</f>
        <v>0</v>
      </c>
      <c r="M458" s="39">
        <f>ROUNDUP(L458+(L458*Assumptions!J$6),-2)</f>
        <v>0</v>
      </c>
      <c r="N458" s="39">
        <f>ROUNDUP(M458+(M458*Assumptions!K$6),-2)</f>
        <v>0</v>
      </c>
      <c r="O458" s="39">
        <f>ROUNDUP(N458+(N458*Assumptions!L$6),-2)</f>
        <v>0</v>
      </c>
      <c r="P458" s="39">
        <f>ROUNDUP(O458+(O458*Assumptions!M$6),-2)</f>
        <v>0</v>
      </c>
      <c r="Q458" s="156">
        <f>ROUNDUP(P458+(P458*Assumptions!N$6),-2)</f>
        <v>0</v>
      </c>
      <c r="R458" s="127">
        <f>ROUNDUP(Q458+(Q458*Assumptions!O$6),-2)</f>
        <v>0</v>
      </c>
      <c r="S458" s="165"/>
    </row>
    <row r="459" spans="1:19" x14ac:dyDescent="0.2">
      <c r="A459" s="119"/>
      <c r="B459" s="39"/>
      <c r="C459" s="39"/>
      <c r="D459" s="265"/>
      <c r="E459" s="425"/>
      <c r="F459" s="39"/>
      <c r="G459" s="152"/>
      <c r="H459" s="39"/>
      <c r="I459" s="152"/>
      <c r="J459" s="39"/>
      <c r="K459" s="39"/>
      <c r="L459" s="156"/>
      <c r="M459" s="39"/>
      <c r="N459" s="39"/>
      <c r="O459" s="39"/>
      <c r="P459" s="39"/>
      <c r="Q459" s="156"/>
      <c r="R459" s="127"/>
      <c r="S459" s="165"/>
    </row>
    <row r="460" spans="1:19" x14ac:dyDescent="0.2">
      <c r="A460" s="119"/>
      <c r="B460" s="39"/>
      <c r="C460" s="39"/>
      <c r="D460" s="265"/>
      <c r="E460" s="430" t="s">
        <v>2457</v>
      </c>
      <c r="F460" s="39"/>
      <c r="G460" s="152"/>
      <c r="H460" s="39"/>
      <c r="I460" s="152"/>
      <c r="J460" s="39"/>
      <c r="K460" s="39"/>
      <c r="L460" s="156"/>
      <c r="M460" s="39"/>
      <c r="N460" s="39"/>
      <c r="O460" s="39"/>
      <c r="P460" s="39"/>
      <c r="Q460" s="156"/>
      <c r="R460" s="127"/>
      <c r="S460" s="165"/>
    </row>
    <row r="461" spans="1:19" x14ac:dyDescent="0.2">
      <c r="A461" s="119">
        <v>0</v>
      </c>
      <c r="B461" s="39">
        <v>0</v>
      </c>
      <c r="C461" s="39">
        <v>0</v>
      </c>
      <c r="D461" s="1388" t="s">
        <v>5432</v>
      </c>
      <c r="E461" s="2064" t="s">
        <v>5433</v>
      </c>
      <c r="F461" s="39">
        <v>2000</v>
      </c>
      <c r="G461" s="152">
        <f>IF(C461=F461,0,IF(C461=0,100,(F461-C461)/C461*100))</f>
        <v>100</v>
      </c>
      <c r="H461" s="39">
        <v>0</v>
      </c>
      <c r="I461" s="152">
        <f>IF(F461=H461,0,IF(F461=0,100,(H461-F461)/F461*100))</f>
        <v>-100</v>
      </c>
      <c r="J461" s="39">
        <f t="shared" ref="J461:R461" si="379">J386</f>
        <v>0</v>
      </c>
      <c r="K461" s="39">
        <f t="shared" si="379"/>
        <v>0</v>
      </c>
      <c r="L461" s="156">
        <f t="shared" si="379"/>
        <v>0</v>
      </c>
      <c r="M461" s="39">
        <f t="shared" si="379"/>
        <v>0</v>
      </c>
      <c r="N461" s="39">
        <f t="shared" si="379"/>
        <v>0</v>
      </c>
      <c r="O461" s="39">
        <f t="shared" si="379"/>
        <v>0</v>
      </c>
      <c r="P461" s="39">
        <f t="shared" si="379"/>
        <v>0</v>
      </c>
      <c r="Q461" s="156">
        <f t="shared" si="379"/>
        <v>0</v>
      </c>
      <c r="R461" s="127">
        <f t="shared" si="379"/>
        <v>0</v>
      </c>
      <c r="S461" s="165"/>
    </row>
    <row r="462" spans="1:19" x14ac:dyDescent="0.2">
      <c r="A462" s="119">
        <v>0</v>
      </c>
      <c r="B462" s="39">
        <v>0</v>
      </c>
      <c r="C462" s="39">
        <v>0</v>
      </c>
      <c r="D462" s="1388" t="s">
        <v>5574</v>
      </c>
      <c r="E462" s="2105" t="s">
        <v>5780</v>
      </c>
      <c r="F462" s="39">
        <v>6000</v>
      </c>
      <c r="G462" s="152">
        <f>IF(C462=F462,0,IF(C462=0,100,(F462-C462)/C462*100))</f>
        <v>100</v>
      </c>
      <c r="H462" s="39">
        <v>0</v>
      </c>
      <c r="I462" s="152">
        <f>IF(F462=H462,0,IF(F462=0,100,(H462-F462)/F462*100))</f>
        <v>-100</v>
      </c>
      <c r="J462" s="39">
        <f>ROUNDUP(H462+(H462*Assumptions!G$6),-2)</f>
        <v>0</v>
      </c>
      <c r="K462" s="39">
        <f>ROUNDUP(J462+(J462*Assumptions!H$6),-2)</f>
        <v>0</v>
      </c>
      <c r="L462" s="156">
        <f>ROUNDUP(K462+(K462*Assumptions!I$6),-2)</f>
        <v>0</v>
      </c>
      <c r="M462" s="39">
        <f>ROUNDUP(L462+(L462*Assumptions!J$6),-2)</f>
        <v>0</v>
      </c>
      <c r="N462" s="39">
        <f>ROUNDUP(M462+(M462*Assumptions!K$6),-2)</f>
        <v>0</v>
      </c>
      <c r="O462" s="39">
        <f>ROUNDUP(N462+(N462*Assumptions!L$6),-2)</f>
        <v>0</v>
      </c>
      <c r="P462" s="39">
        <f>ROUNDUP(O462+(O462*Assumptions!M$6),-2)</f>
        <v>0</v>
      </c>
      <c r="Q462" s="156">
        <f>ROUNDUP(P462+(P462*Assumptions!N$6),-2)</f>
        <v>0</v>
      </c>
      <c r="R462" s="127">
        <f>ROUNDUP(Q462+(Q462*Assumptions!O$6),-2)</f>
        <v>0</v>
      </c>
      <c r="S462" s="165"/>
    </row>
    <row r="463" spans="1:19" x14ac:dyDescent="0.2">
      <c r="A463" s="119">
        <v>0</v>
      </c>
      <c r="B463" s="39">
        <v>7000</v>
      </c>
      <c r="C463" s="39">
        <v>0</v>
      </c>
      <c r="D463" s="1388" t="s">
        <v>5121</v>
      </c>
      <c r="E463" s="1042" t="s">
        <v>4527</v>
      </c>
      <c r="F463" s="39">
        <f>F387</f>
        <v>20000</v>
      </c>
      <c r="G463" s="152">
        <f>IF(C463=F463,0,IF(C463=0,100,(F463-C463)/C463*100))</f>
        <v>100</v>
      </c>
      <c r="H463" s="39">
        <f>H387</f>
        <v>20000</v>
      </c>
      <c r="I463" s="152">
        <f>IF(F463=H463,0,IF(F463=0,100,(H463-F463)/F463*100))</f>
        <v>0</v>
      </c>
      <c r="J463" s="39">
        <f t="shared" ref="J463:R463" si="380">J387</f>
        <v>0</v>
      </c>
      <c r="K463" s="39">
        <f t="shared" si="380"/>
        <v>0</v>
      </c>
      <c r="L463" s="156">
        <f t="shared" si="380"/>
        <v>0</v>
      </c>
      <c r="M463" s="39">
        <f t="shared" si="380"/>
        <v>0</v>
      </c>
      <c r="N463" s="39">
        <f t="shared" si="380"/>
        <v>0</v>
      </c>
      <c r="O463" s="39">
        <f t="shared" si="380"/>
        <v>0</v>
      </c>
      <c r="P463" s="39">
        <f t="shared" si="380"/>
        <v>0</v>
      </c>
      <c r="Q463" s="156">
        <f t="shared" si="380"/>
        <v>0</v>
      </c>
      <c r="R463" s="127">
        <f t="shared" si="380"/>
        <v>0</v>
      </c>
      <c r="S463" s="165"/>
    </row>
    <row r="464" spans="1:19" ht="13.5" thickBot="1" x14ac:dyDescent="0.25">
      <c r="A464" s="738"/>
      <c r="B464" s="39"/>
      <c r="C464" s="39"/>
      <c r="D464" s="265"/>
      <c r="E464" s="424"/>
      <c r="F464" s="39"/>
      <c r="G464" s="152"/>
      <c r="H464" s="39"/>
      <c r="I464" s="152"/>
      <c r="J464" s="39"/>
      <c r="K464" s="39"/>
      <c r="L464" s="156"/>
      <c r="M464" s="39"/>
      <c r="N464" s="39"/>
      <c r="O464" s="39"/>
      <c r="P464" s="39"/>
      <c r="Q464" s="156"/>
      <c r="R464" s="127"/>
    </row>
    <row r="465" spans="1:18" x14ac:dyDescent="0.2">
      <c r="A465" s="116">
        <f>SUM(A405:A464)</f>
        <v>964200</v>
      </c>
      <c r="B465" s="61">
        <f>SUM(B405:B464)</f>
        <v>980800</v>
      </c>
      <c r="C465" s="61">
        <f>SUM(C405:C464)</f>
        <v>1024100</v>
      </c>
      <c r="D465" s="265"/>
      <c r="E465" s="438" t="s">
        <v>660</v>
      </c>
      <c r="F465" s="61">
        <f>SUM(F405:F464)</f>
        <v>1384700</v>
      </c>
      <c r="G465" s="198">
        <f>IF(C465=F465,0,IF(C465=0,100,(F465-C465)/C465*100))</f>
        <v>35.211405136217167</v>
      </c>
      <c r="H465" s="61">
        <f>SUM(H405:H464)</f>
        <v>1015500</v>
      </c>
      <c r="I465" s="198">
        <f>IF(F465=H465,0,IF(F465=0,100,(H465-F465)/F465*100))</f>
        <v>-26.66281505019138</v>
      </c>
      <c r="J465" s="61">
        <f t="shared" ref="J465:R465" si="381">SUM(J405:J464)</f>
        <v>1000100</v>
      </c>
      <c r="K465" s="61">
        <f t="shared" si="381"/>
        <v>1030500</v>
      </c>
      <c r="L465" s="172">
        <f t="shared" si="381"/>
        <v>1062000</v>
      </c>
      <c r="M465" s="61">
        <f t="shared" si="381"/>
        <v>1094400</v>
      </c>
      <c r="N465" s="61">
        <f t="shared" si="381"/>
        <v>1127600</v>
      </c>
      <c r="O465" s="61">
        <f t="shared" si="381"/>
        <v>1162100</v>
      </c>
      <c r="P465" s="61">
        <f t="shared" si="381"/>
        <v>1197700</v>
      </c>
      <c r="Q465" s="172">
        <f t="shared" si="381"/>
        <v>1234200</v>
      </c>
      <c r="R465" s="126">
        <f t="shared" si="381"/>
        <v>1271600</v>
      </c>
    </row>
    <row r="466" spans="1:18" x14ac:dyDescent="0.2">
      <c r="A466" s="119"/>
      <c r="B466" s="39"/>
      <c r="C466" s="39"/>
      <c r="D466" s="265"/>
      <c r="E466" s="425"/>
      <c r="F466" s="39"/>
      <c r="G466" s="152"/>
      <c r="H466" s="39"/>
      <c r="I466" s="152"/>
      <c r="J466" s="39"/>
      <c r="K466" s="39"/>
      <c r="L466" s="156"/>
      <c r="M466" s="39"/>
      <c r="N466" s="39"/>
      <c r="O466" s="39"/>
      <c r="P466" s="39"/>
      <c r="Q466" s="156"/>
      <c r="R466" s="127"/>
    </row>
    <row r="467" spans="1:18" x14ac:dyDescent="0.2">
      <c r="A467" s="79">
        <f>A403-A465</f>
        <v>-517100</v>
      </c>
      <c r="B467" s="72">
        <f>B403-B465</f>
        <v>-638700</v>
      </c>
      <c r="C467" s="72">
        <f>C403-C465</f>
        <v>-667400</v>
      </c>
      <c r="D467" s="271"/>
      <c r="E467" s="596" t="s">
        <v>1203</v>
      </c>
      <c r="F467" s="72">
        <f>F403-F465</f>
        <v>-1062000</v>
      </c>
      <c r="G467" s="197">
        <f>IF(C467=F467,0,IF(C467=0,100,(F467-C467)/C467*100))</f>
        <v>59.124962541204674</v>
      </c>
      <c r="H467" s="72">
        <f>H403-H465</f>
        <v>-858000</v>
      </c>
      <c r="I467" s="197">
        <f>IF(F467=H467,0,IF(F467=0,100,(H467-F467)/F467*100))</f>
        <v>-19.209039548022599</v>
      </c>
      <c r="J467" s="72">
        <f t="shared" ref="J467:R467" si="382">J403-J465</f>
        <v>-841600</v>
      </c>
      <c r="K467" s="72">
        <f t="shared" si="382"/>
        <v>-799600</v>
      </c>
      <c r="L467" s="141">
        <f t="shared" si="382"/>
        <v>-706600</v>
      </c>
      <c r="M467" s="72">
        <f t="shared" si="382"/>
        <v>-863500</v>
      </c>
      <c r="N467" s="72">
        <f t="shared" si="382"/>
        <v>-839700</v>
      </c>
      <c r="O467" s="72">
        <f t="shared" si="382"/>
        <v>-828100</v>
      </c>
      <c r="P467" s="72">
        <f t="shared" si="382"/>
        <v>-822600</v>
      </c>
      <c r="Q467" s="141">
        <f t="shared" si="382"/>
        <v>-803000</v>
      </c>
      <c r="R467" s="128">
        <f t="shared" si="382"/>
        <v>-781200</v>
      </c>
    </row>
    <row r="468" spans="1:18" x14ac:dyDescent="0.2">
      <c r="A468" s="119">
        <v>0</v>
      </c>
      <c r="B468" s="39">
        <v>0</v>
      </c>
      <c r="C468" s="39">
        <v>0</v>
      </c>
      <c r="D468" s="265"/>
      <c r="E468" s="431" t="str">
        <f>D37</f>
        <v>Add Back Depreciation</v>
      </c>
      <c r="F468" s="39">
        <v>0</v>
      </c>
      <c r="G468" s="25">
        <f>IF(C468=F468,0,IF(C468=0,100,(F468-C468)/C468*100))</f>
        <v>0</v>
      </c>
      <c r="H468" s="39">
        <v>0</v>
      </c>
      <c r="I468" s="25">
        <f>IF(F468=H468,0,IF(F468=0,100,(H468-F468)/F468*100))</f>
        <v>0</v>
      </c>
      <c r="J468" s="39">
        <v>0</v>
      </c>
      <c r="K468" s="39">
        <v>0</v>
      </c>
      <c r="L468" s="156">
        <v>0</v>
      </c>
      <c r="M468" s="39">
        <v>0</v>
      </c>
      <c r="N468" s="39">
        <v>0</v>
      </c>
      <c r="O468" s="39">
        <v>0</v>
      </c>
      <c r="P468" s="39">
        <v>0</v>
      </c>
      <c r="Q468" s="156">
        <v>0</v>
      </c>
      <c r="R468" s="127">
        <v>0</v>
      </c>
    </row>
    <row r="469" spans="1:18" s="102" customFormat="1" x14ac:dyDescent="0.2">
      <c r="A469" s="200">
        <f>A467+A468</f>
        <v>-517100</v>
      </c>
      <c r="B469" s="457">
        <f>B467+B468</f>
        <v>-638700</v>
      </c>
      <c r="C469" s="457">
        <f>C467+C468</f>
        <v>-667400</v>
      </c>
      <c r="D469" s="612"/>
      <c r="E469" s="598" t="s">
        <v>1993</v>
      </c>
      <c r="F469" s="457">
        <f>F467+F468</f>
        <v>-1062000</v>
      </c>
      <c r="G469" s="455">
        <f>IF(C469=F469,0,IF(C469=0,100,(F469-C469)/C469*100))</f>
        <v>59.124962541204674</v>
      </c>
      <c r="H469" s="457">
        <f t="shared" ref="H469:Q469" si="383">H467+H468</f>
        <v>-858000</v>
      </c>
      <c r="I469" s="455">
        <f>IF(F469=H469,0,IF(F469=0,100,(H469-F469)/F469*100))</f>
        <v>-19.209039548022599</v>
      </c>
      <c r="J469" s="457">
        <f t="shared" si="383"/>
        <v>-841600</v>
      </c>
      <c r="K469" s="457">
        <f t="shared" si="383"/>
        <v>-799600</v>
      </c>
      <c r="L469" s="437">
        <f t="shared" si="383"/>
        <v>-706600</v>
      </c>
      <c r="M469" s="457">
        <f t="shared" si="383"/>
        <v>-863500</v>
      </c>
      <c r="N469" s="457">
        <f t="shared" si="383"/>
        <v>-839700</v>
      </c>
      <c r="O469" s="457">
        <f t="shared" si="383"/>
        <v>-828100</v>
      </c>
      <c r="P469" s="457">
        <f t="shared" si="383"/>
        <v>-822600</v>
      </c>
      <c r="Q469" s="437">
        <f t="shared" si="383"/>
        <v>-803000</v>
      </c>
      <c r="R469" s="459">
        <f t="shared" ref="R469" si="384">R467+R468</f>
        <v>-781200</v>
      </c>
    </row>
    <row r="470" spans="1:18" ht="13.5" thickBot="1" x14ac:dyDescent="0.25">
      <c r="A470" s="818"/>
      <c r="B470" s="203"/>
      <c r="C470" s="203"/>
      <c r="D470" s="886"/>
      <c r="E470" s="887"/>
      <c r="F470" s="203"/>
      <c r="G470" s="54"/>
      <c r="H470" s="203"/>
      <c r="I470" s="54"/>
      <c r="J470" s="203"/>
      <c r="K470" s="134"/>
      <c r="L470" s="105"/>
      <c r="M470" s="134"/>
      <c r="N470" s="134"/>
      <c r="O470" s="134"/>
      <c r="P470" s="134"/>
      <c r="Q470" s="105"/>
      <c r="R470" s="178"/>
    </row>
    <row r="471" spans="1:18" ht="13.5" thickTop="1" x14ac:dyDescent="0.2">
      <c r="A471" s="79"/>
      <c r="B471" s="72"/>
      <c r="C471" s="72"/>
      <c r="D471" s="265"/>
      <c r="E471" s="430"/>
      <c r="F471" s="72"/>
      <c r="G471" s="197"/>
      <c r="H471" s="72"/>
      <c r="I471" s="197"/>
      <c r="J471" s="72"/>
      <c r="K471" s="140"/>
      <c r="L471" s="181"/>
      <c r="M471" s="140"/>
      <c r="N471" s="140"/>
      <c r="O471" s="140"/>
      <c r="P471" s="140"/>
      <c r="Q471" s="140"/>
      <c r="R471" s="180"/>
    </row>
    <row r="472" spans="1:18" x14ac:dyDescent="0.2">
      <c r="A472" s="79"/>
      <c r="B472" s="72"/>
      <c r="C472" s="72"/>
      <c r="D472" s="265"/>
      <c r="E472" s="596" t="s">
        <v>231</v>
      </c>
      <c r="F472" s="72"/>
      <c r="G472" s="197"/>
      <c r="H472" s="72"/>
      <c r="I472" s="197"/>
      <c r="J472" s="72"/>
      <c r="K472" s="39"/>
      <c r="L472" s="156"/>
      <c r="M472" s="39"/>
      <c r="N472" s="39"/>
      <c r="O472" s="39"/>
      <c r="P472" s="39"/>
      <c r="Q472" s="39"/>
      <c r="R472" s="127"/>
    </row>
    <row r="473" spans="1:18" x14ac:dyDescent="0.2">
      <c r="A473" s="119">
        <v>0</v>
      </c>
      <c r="B473" s="39">
        <v>0</v>
      </c>
      <c r="C473" s="39">
        <v>0</v>
      </c>
      <c r="D473" s="265"/>
      <c r="E473" s="605" t="s">
        <v>2106</v>
      </c>
      <c r="F473" s="39">
        <v>0</v>
      </c>
      <c r="G473" s="152"/>
      <c r="H473" s="39">
        <v>0</v>
      </c>
      <c r="I473" s="152"/>
      <c r="J473" s="39">
        <v>0</v>
      </c>
      <c r="K473" s="39">
        <v>0</v>
      </c>
      <c r="L473" s="156">
        <v>0</v>
      </c>
      <c r="M473" s="39">
        <v>0</v>
      </c>
      <c r="N473" s="39">
        <v>0</v>
      </c>
      <c r="O473" s="39">
        <v>0</v>
      </c>
      <c r="P473" s="39">
        <v>0</v>
      </c>
      <c r="Q473" s="39">
        <v>0</v>
      </c>
      <c r="R473" s="127">
        <v>0</v>
      </c>
    </row>
    <row r="474" spans="1:18" x14ac:dyDescent="0.2">
      <c r="A474" s="119">
        <v>2090847</v>
      </c>
      <c r="B474" s="39">
        <v>3460300</v>
      </c>
      <c r="C474" s="39">
        <f>SUM('Res-Gen'!B7:B11)</f>
        <v>2755600</v>
      </c>
      <c r="D474" s="265"/>
      <c r="E474" s="425" t="s">
        <v>2272</v>
      </c>
      <c r="F474" s="39">
        <f>SUM('Res-Gen'!E7:E11)</f>
        <v>2613000</v>
      </c>
      <c r="G474" s="152"/>
      <c r="H474" s="39">
        <f>SUM('Res-Gen'!H7:H11)</f>
        <v>2549300</v>
      </c>
      <c r="I474" s="152"/>
      <c r="J474" s="39">
        <f>SUM('Res-Gen'!K7:K11)</f>
        <v>3664200</v>
      </c>
      <c r="K474" s="39">
        <f>SUM('Res-Gen'!N7:N11)</f>
        <v>6891600</v>
      </c>
      <c r="L474" s="156">
        <f>SUM('Res-Gen'!Q7:Q11)</f>
        <v>8215800</v>
      </c>
      <c r="M474" s="39">
        <f>SUM('Res-Gen'!T7:T11)</f>
        <v>6327000</v>
      </c>
      <c r="N474" s="39">
        <f>SUM('Res-Gen'!W7:W11)</f>
        <v>5566800</v>
      </c>
      <c r="O474" s="39">
        <f>SUM('Res-Gen'!Z7:Z11)</f>
        <v>2771300</v>
      </c>
      <c r="P474" s="39">
        <f>SUM('Res-Gen'!AC7:AC11)</f>
        <v>2885500</v>
      </c>
      <c r="Q474" s="39">
        <f>SUM('Res-Gen'!AF7:AF11)</f>
        <v>3016900</v>
      </c>
      <c r="R474" s="127">
        <f>SUM('Res-Gen'!AI7:AI11)</f>
        <v>3153500</v>
      </c>
    </row>
    <row r="475" spans="1:18" x14ac:dyDescent="0.2">
      <c r="A475" s="119">
        <v>445500</v>
      </c>
      <c r="B475" s="39">
        <v>293700</v>
      </c>
      <c r="C475" s="39">
        <f>SUM('Res-Gen'!C9:C11)</f>
        <v>220400</v>
      </c>
      <c r="D475" s="265"/>
      <c r="E475" s="425" t="s">
        <v>2738</v>
      </c>
      <c r="F475" s="39">
        <f>SUM('Res-Gen'!F9:F11)</f>
        <v>212500</v>
      </c>
      <c r="G475" s="152"/>
      <c r="H475" s="39">
        <f>SUM('Res-Gen'!I9:I11)</f>
        <v>0</v>
      </c>
      <c r="I475" s="152"/>
      <c r="J475" s="39">
        <f>SUM('Res-Gen'!L9:L11)</f>
        <v>0</v>
      </c>
      <c r="K475" s="39">
        <f>SUM('Res-Gen'!O9:O11)</f>
        <v>0</v>
      </c>
      <c r="L475" s="156">
        <f>SUM('Res-Gen'!R9:R11)</f>
        <v>0</v>
      </c>
      <c r="M475" s="39">
        <f>SUM('Res-Gen'!U9:U11)</f>
        <v>0</v>
      </c>
      <c r="N475" s="39">
        <f>SUM('Res-Gen'!X9:X11)</f>
        <v>0</v>
      </c>
      <c r="O475" s="39">
        <f>SUM('Res-Gen'!AA9:AA11)</f>
        <v>0</v>
      </c>
      <c r="P475" s="39">
        <f>SUM('Res-Gen'!AD9:AD11)</f>
        <v>0</v>
      </c>
      <c r="Q475" s="39">
        <f>SUM('Res-Gen'!AG9:AG11)</f>
        <v>0</v>
      </c>
      <c r="R475" s="127">
        <f>SUM('Res-Gen'!AJ9:AJ11)</f>
        <v>0</v>
      </c>
    </row>
    <row r="476" spans="1:18" x14ac:dyDescent="0.2">
      <c r="A476" s="119">
        <v>1372159</v>
      </c>
      <c r="B476" s="39">
        <v>2922200</v>
      </c>
      <c r="C476" s="39">
        <f>'Sec 94'!B27</f>
        <v>2294700</v>
      </c>
      <c r="D476" s="265"/>
      <c r="E476" s="425" t="s">
        <v>2275</v>
      </c>
      <c r="F476" s="39">
        <f>'Sec 94'!E27</f>
        <v>2475000</v>
      </c>
      <c r="G476" s="152"/>
      <c r="H476" s="39">
        <f>'Sec 94'!F27</f>
        <v>2461800</v>
      </c>
      <c r="I476" s="152"/>
      <c r="J476" s="39">
        <f>'Sec 94'!G27</f>
        <v>3535700</v>
      </c>
      <c r="K476" s="39">
        <f>'Sec 94'!H27</f>
        <v>6691600</v>
      </c>
      <c r="L476" s="156">
        <f>'Sec 94'!I27</f>
        <v>7892300</v>
      </c>
      <c r="M476" s="39">
        <f>'Sec 94'!J27</f>
        <v>6129000</v>
      </c>
      <c r="N476" s="39">
        <f>'Sec 94'!K27</f>
        <v>5312800</v>
      </c>
      <c r="O476" s="39">
        <f>'Sec 94'!L27</f>
        <v>2472300</v>
      </c>
      <c r="P476" s="39">
        <f>'Sec 94'!M27</f>
        <v>2546500</v>
      </c>
      <c r="Q476" s="39">
        <f>'Sec 94'!N27</f>
        <v>2622900</v>
      </c>
      <c r="R476" s="127">
        <f>'Sec 94'!O27</f>
        <v>2701500</v>
      </c>
    </row>
    <row r="477" spans="1:18" x14ac:dyDescent="0.2">
      <c r="A477" s="119">
        <v>0</v>
      </c>
      <c r="B477" s="39">
        <v>0</v>
      </c>
      <c r="C477" s="39">
        <v>0</v>
      </c>
      <c r="D477" s="265"/>
      <c r="E477" s="425" t="s">
        <v>1153</v>
      </c>
      <c r="F477" s="39">
        <v>0</v>
      </c>
      <c r="G477" s="152"/>
      <c r="H477" s="39">
        <v>0</v>
      </c>
      <c r="I477" s="152"/>
      <c r="J477" s="39">
        <v>0</v>
      </c>
      <c r="K477" s="39">
        <v>0</v>
      </c>
      <c r="L477" s="156">
        <v>0</v>
      </c>
      <c r="M477" s="39">
        <v>0</v>
      </c>
      <c r="N477" s="39">
        <v>0</v>
      </c>
      <c r="O477" s="39">
        <v>0</v>
      </c>
      <c r="P477" s="39">
        <v>0</v>
      </c>
      <c r="Q477" s="39">
        <v>0</v>
      </c>
      <c r="R477" s="127">
        <v>0</v>
      </c>
    </row>
    <row r="478" spans="1:18" x14ac:dyDescent="0.2">
      <c r="A478" s="119"/>
      <c r="B478" s="39"/>
      <c r="C478" s="39"/>
      <c r="D478" s="265"/>
      <c r="E478" s="596"/>
      <c r="F478" s="39"/>
      <c r="G478" s="152"/>
      <c r="H478" s="39"/>
      <c r="I478" s="152"/>
      <c r="J478" s="39"/>
      <c r="K478" s="39"/>
      <c r="L478" s="156"/>
      <c r="M478" s="39"/>
      <c r="N478" s="39"/>
      <c r="O478" s="39"/>
      <c r="P478" s="39"/>
      <c r="Q478" s="39"/>
      <c r="R478" s="127"/>
    </row>
    <row r="479" spans="1:18" s="102" customFormat="1" x14ac:dyDescent="0.2">
      <c r="A479" s="200">
        <f>A469-A473-A474+A475++A476-A477</f>
        <v>-790288</v>
      </c>
      <c r="B479" s="457">
        <f>B469-B473-B474+B475++B476-B477</f>
        <v>-883100</v>
      </c>
      <c r="C479" s="457">
        <f>C469-C473-C474+C475++C476-C477</f>
        <v>-907900</v>
      </c>
      <c r="D479" s="612"/>
      <c r="E479" s="598" t="s">
        <v>2901</v>
      </c>
      <c r="F479" s="457">
        <f>F469-F473-F474+F475++F476-F477</f>
        <v>-987500</v>
      </c>
      <c r="G479" s="455">
        <f>IF(C479=F479,0,IF(C479=0,100,(F479-C479)/C479*100))</f>
        <v>8.767485405881704</v>
      </c>
      <c r="H479" s="457">
        <f t="shared" ref="H479:Q479" si="385">H469-H473-H474+H475++H476-H477</f>
        <v>-945500</v>
      </c>
      <c r="I479" s="455">
        <f>IF(F479=H479,0,IF(F479=0,100,(H479-F479)/F479*100))</f>
        <v>-4.2531645569620258</v>
      </c>
      <c r="J479" s="457">
        <f t="shared" si="385"/>
        <v>-970100</v>
      </c>
      <c r="K479" s="457">
        <f t="shared" si="385"/>
        <v>-999600</v>
      </c>
      <c r="L479" s="437">
        <f t="shared" si="385"/>
        <v>-1030100</v>
      </c>
      <c r="M479" s="457">
        <f t="shared" si="385"/>
        <v>-1061500</v>
      </c>
      <c r="N479" s="457">
        <f t="shared" si="385"/>
        <v>-1093700</v>
      </c>
      <c r="O479" s="457">
        <f t="shared" si="385"/>
        <v>-1127100</v>
      </c>
      <c r="P479" s="457">
        <f t="shared" si="385"/>
        <v>-1161600</v>
      </c>
      <c r="Q479" s="457">
        <f t="shared" si="385"/>
        <v>-1197000</v>
      </c>
      <c r="R479" s="459">
        <f t="shared" ref="R479" si="386">R469-R473-R474+R475++R476-R477</f>
        <v>-1233200</v>
      </c>
    </row>
    <row r="480" spans="1:18" ht="13.5" thickBot="1" x14ac:dyDescent="0.25">
      <c r="A480" s="82"/>
      <c r="B480" s="99"/>
      <c r="C480" s="99"/>
      <c r="D480" s="263"/>
      <c r="E480" s="427"/>
      <c r="F480" s="99"/>
      <c r="G480" s="452"/>
      <c r="H480" s="99"/>
      <c r="I480" s="452"/>
      <c r="J480" s="99"/>
      <c r="K480" s="74"/>
      <c r="L480" s="183"/>
      <c r="M480" s="74"/>
      <c r="N480" s="74"/>
      <c r="O480" s="74"/>
      <c r="P480" s="74"/>
      <c r="Q480" s="74"/>
      <c r="R480" s="182"/>
    </row>
    <row r="481" spans="1:18" s="515" customFormat="1" ht="18.75" customHeight="1" thickTop="1" thickBot="1" x14ac:dyDescent="0.35">
      <c r="A481" s="620"/>
      <c r="B481" s="620"/>
      <c r="C481" s="620"/>
      <c r="D481" s="621"/>
      <c r="E481" s="620"/>
      <c r="F481" s="620"/>
      <c r="G481" s="622"/>
      <c r="H481" s="620"/>
      <c r="I481" s="622"/>
      <c r="J481" s="620"/>
      <c r="K481" s="623"/>
      <c r="L481" s="623"/>
      <c r="M481" s="623"/>
      <c r="N481" s="623"/>
      <c r="O481" s="623"/>
      <c r="P481" s="623"/>
      <c r="Q481" s="623"/>
      <c r="R481" s="623"/>
    </row>
    <row r="482" spans="1:18" s="100" customFormat="1" ht="18.75" customHeight="1" thickTop="1" thickBot="1" x14ac:dyDescent="0.3">
      <c r="A482" s="2723" t="s">
        <v>4325</v>
      </c>
      <c r="B482" s="2724"/>
      <c r="C482" s="2724"/>
      <c r="D482" s="2724"/>
      <c r="E482" s="2724"/>
      <c r="F482" s="2724"/>
      <c r="G482" s="2724"/>
      <c r="H482" s="2724"/>
      <c r="I482" s="2724"/>
      <c r="J482" s="2724"/>
      <c r="K482" s="2724"/>
      <c r="L482" s="2724"/>
      <c r="M482" s="2724"/>
      <c r="N482" s="2724"/>
      <c r="O482" s="2724"/>
      <c r="P482" s="2724"/>
      <c r="Q482" s="2724"/>
      <c r="R482" s="2725"/>
    </row>
    <row r="483" spans="1:18" s="52" customFormat="1" x14ac:dyDescent="0.2">
      <c r="A483" s="745" t="str">
        <f>A2</f>
        <v>ACTUAL</v>
      </c>
      <c r="B483" s="257" t="str">
        <f>B2</f>
        <v>ACTUAL</v>
      </c>
      <c r="C483" s="2016" t="s">
        <v>2182</v>
      </c>
      <c r="D483" s="257" t="s">
        <v>3094</v>
      </c>
      <c r="E483" s="1422" t="s">
        <v>2626</v>
      </c>
      <c r="F483" s="2726" t="s">
        <v>2628</v>
      </c>
      <c r="G483" s="2727"/>
      <c r="H483" s="2727"/>
      <c r="I483" s="2727"/>
      <c r="J483" s="2727"/>
      <c r="K483" s="2727"/>
      <c r="L483" s="2727"/>
      <c r="M483" s="2727"/>
      <c r="N483" s="2727"/>
      <c r="O483" s="2727"/>
      <c r="P483" s="2727"/>
      <c r="Q483" s="2727"/>
      <c r="R483" s="2728"/>
    </row>
    <row r="484" spans="1:18" s="29" customFormat="1" ht="13.5" thickBot="1" x14ac:dyDescent="0.25">
      <c r="A484" s="2397" t="str">
        <f>A3</f>
        <v>2011/12</v>
      </c>
      <c r="B484" s="2398" t="str">
        <f>B3</f>
        <v>2012/13</v>
      </c>
      <c r="C484" s="240" t="str">
        <f>C3</f>
        <v>2013/14</v>
      </c>
      <c r="D484" s="402" t="s">
        <v>3095</v>
      </c>
      <c r="E484" s="48"/>
      <c r="F484" s="429" t="str">
        <f>F3</f>
        <v>2014/15</v>
      </c>
      <c r="G484" s="343" t="str">
        <f>'Cash-WW'!$E$3</f>
        <v xml:space="preserve">% </v>
      </c>
      <c r="H484" s="429" t="str">
        <f>H3</f>
        <v>2015/16</v>
      </c>
      <c r="I484" s="343" t="str">
        <f>'Cash-WW'!$E$3</f>
        <v xml:space="preserve">% </v>
      </c>
      <c r="J484" s="429" t="str">
        <f t="shared" ref="J484:R484" si="387">J3</f>
        <v>2016/17</v>
      </c>
      <c r="K484" s="429" t="str">
        <f t="shared" si="387"/>
        <v>2017/18</v>
      </c>
      <c r="L484" s="429" t="str">
        <f t="shared" si="387"/>
        <v>2018/19</v>
      </c>
      <c r="M484" s="429" t="str">
        <f t="shared" si="387"/>
        <v>2019/20</v>
      </c>
      <c r="N484" s="240" t="str">
        <f t="shared" si="387"/>
        <v>2020/21</v>
      </c>
      <c r="O484" s="240" t="str">
        <f t="shared" si="387"/>
        <v>2021/22</v>
      </c>
      <c r="P484" s="240" t="str">
        <f t="shared" si="387"/>
        <v>2022/23</v>
      </c>
      <c r="Q484" s="429" t="str">
        <f t="shared" si="387"/>
        <v>2023/24</v>
      </c>
      <c r="R484" s="635" t="str">
        <f t="shared" si="387"/>
        <v>2024/25</v>
      </c>
    </row>
    <row r="485" spans="1:18" s="29" customFormat="1" x14ac:dyDescent="0.2">
      <c r="A485" s="1251"/>
      <c r="B485" s="451"/>
      <c r="C485" s="609"/>
      <c r="D485" s="451"/>
      <c r="E485" s="28"/>
      <c r="F485" s="609"/>
      <c r="G485" s="2402"/>
      <c r="H485" s="609"/>
      <c r="I485" s="2402"/>
      <c r="J485" s="609"/>
      <c r="K485" s="609"/>
      <c r="L485" s="609"/>
      <c r="M485" s="609"/>
      <c r="N485" s="609"/>
      <c r="O485" s="609"/>
      <c r="P485" s="609"/>
      <c r="Q485" s="609"/>
      <c r="R485" s="610"/>
    </row>
    <row r="486" spans="1:18" x14ac:dyDescent="0.2">
      <c r="A486" s="119"/>
      <c r="B486" s="39"/>
      <c r="C486" s="39"/>
      <c r="D486" s="262"/>
      <c r="E486" s="114" t="s">
        <v>1261</v>
      </c>
      <c r="F486" s="39"/>
      <c r="G486" s="152"/>
      <c r="H486" s="39"/>
      <c r="I486" s="152"/>
      <c r="J486" s="39"/>
      <c r="K486" s="39"/>
      <c r="L486" s="39"/>
      <c r="M486" s="39"/>
      <c r="N486" s="39"/>
      <c r="O486" s="39"/>
      <c r="P486" s="39"/>
      <c r="Q486" s="39"/>
      <c r="R486" s="127"/>
    </row>
    <row r="487" spans="1:18" x14ac:dyDescent="0.2">
      <c r="A487" s="109"/>
      <c r="B487" s="39"/>
      <c r="C487" s="39"/>
      <c r="D487" s="265"/>
      <c r="E487" s="158"/>
      <c r="F487" s="39"/>
      <c r="G487" s="152"/>
      <c r="H487" s="39"/>
      <c r="I487" s="152"/>
      <c r="J487" s="39"/>
      <c r="K487" s="39"/>
      <c r="L487" s="39"/>
      <c r="M487" s="39"/>
      <c r="N487" s="39"/>
      <c r="O487" s="39"/>
      <c r="P487" s="39"/>
      <c r="Q487" s="39"/>
      <c r="R487" s="127"/>
    </row>
    <row r="488" spans="1:18" s="29" customFormat="1" ht="12.75" customHeight="1" x14ac:dyDescent="0.2">
      <c r="A488" s="885"/>
      <c r="B488" s="225"/>
      <c r="C488" s="225"/>
      <c r="D488" s="609"/>
      <c r="E488" s="122" t="s">
        <v>3845</v>
      </c>
      <c r="F488" s="609"/>
      <c r="G488" s="2402"/>
      <c r="H488" s="609"/>
      <c r="I488" s="2402"/>
      <c r="J488" s="609"/>
      <c r="K488" s="609"/>
      <c r="L488" s="39"/>
      <c r="M488" s="609"/>
      <c r="N488" s="609"/>
      <c r="O488" s="609"/>
      <c r="P488" s="609"/>
      <c r="Q488" s="609"/>
      <c r="R488" s="610"/>
    </row>
    <row r="489" spans="1:18" x14ac:dyDescent="0.2">
      <c r="A489" s="119">
        <v>23700</v>
      </c>
      <c r="B489" s="39">
        <v>32900</v>
      </c>
      <c r="C489" s="39">
        <v>35100</v>
      </c>
      <c r="D489" s="1381" t="s">
        <v>3698</v>
      </c>
      <c r="E489" s="1130" t="s">
        <v>6055</v>
      </c>
      <c r="F489" s="207">
        <v>32000</v>
      </c>
      <c r="G489" s="152">
        <f t="shared" ref="G489:G496" si="388">IF(C489=F489,0,IF(C489=0,100,(F489-C489)/C489*100))</f>
        <v>-8.8319088319088319</v>
      </c>
      <c r="H489" s="207">
        <v>33000</v>
      </c>
      <c r="I489" s="152">
        <f t="shared" ref="I489:I497" si="389">IF(F489=H489,0,IF(F489=0,100,(H489-F489)/F489*100))</f>
        <v>3.125</v>
      </c>
      <c r="J489" s="207">
        <f>ROUNDUP(H489+(H489*Assumptions!G$6),-2)</f>
        <v>34000</v>
      </c>
      <c r="K489" s="39">
        <f>ROUNDUP(J489+(J489*Assumptions!H$6),-2)</f>
        <v>35100</v>
      </c>
      <c r="L489" s="39">
        <f>ROUNDUP(K489+(K489*Assumptions!I$6),-2)</f>
        <v>36200</v>
      </c>
      <c r="M489" s="39">
        <f>ROUNDUP(L489+(L489*Assumptions!J$6),-2)</f>
        <v>37300</v>
      </c>
      <c r="N489" s="39">
        <f>ROUNDUP(M489+(M489*Assumptions!K$6),-2)</f>
        <v>38500</v>
      </c>
      <c r="O489" s="39">
        <f>ROUNDUP(N489+(N489*Assumptions!L$6),-2)</f>
        <v>39700</v>
      </c>
      <c r="P489" s="39">
        <f>ROUNDUP(O489+(O489*Assumptions!M$6),-2)</f>
        <v>40900</v>
      </c>
      <c r="Q489" s="39">
        <f>ROUNDUP(P489+(P489*Assumptions!N$6),-2)</f>
        <v>42200</v>
      </c>
      <c r="R489" s="127">
        <f>ROUNDUP(Q489+(Q489*Assumptions!O$6),-2)</f>
        <v>43500</v>
      </c>
    </row>
    <row r="490" spans="1:18" x14ac:dyDescent="0.2">
      <c r="A490" s="119">
        <v>78400</v>
      </c>
      <c r="B490" s="39">
        <v>80000</v>
      </c>
      <c r="C490" s="39">
        <f>82900+2600</f>
        <v>85500</v>
      </c>
      <c r="D490" s="260" t="s">
        <v>2996</v>
      </c>
      <c r="E490" s="1130" t="s">
        <v>6056</v>
      </c>
      <c r="F490" s="207">
        <v>85000</v>
      </c>
      <c r="G490" s="152">
        <f t="shared" si="388"/>
        <v>-0.58479532163742687</v>
      </c>
      <c r="H490" s="207">
        <v>87000</v>
      </c>
      <c r="I490" s="152">
        <f t="shared" si="389"/>
        <v>2.3529411764705883</v>
      </c>
      <c r="J490" s="207">
        <f>ROUNDUP(H490+(H490*Assumptions!G$6),-2)</f>
        <v>89700</v>
      </c>
      <c r="K490" s="39">
        <f>ROUNDUP(J490+(J490*Assumptions!H$6),-2)</f>
        <v>92400</v>
      </c>
      <c r="L490" s="39">
        <f>ROUNDUP(K490+(K490*Assumptions!I$6),-2)</f>
        <v>95200</v>
      </c>
      <c r="M490" s="39">
        <f>ROUNDUP(L490+(L490*Assumptions!J$6),-2)</f>
        <v>98100</v>
      </c>
      <c r="N490" s="39">
        <f>ROUNDUP(M490+(M490*Assumptions!K$6),-2)</f>
        <v>101100</v>
      </c>
      <c r="O490" s="39">
        <f>ROUNDUP(N490+(N490*Assumptions!L$6),-2)</f>
        <v>104200</v>
      </c>
      <c r="P490" s="39">
        <f>ROUNDUP(O490+(O490*Assumptions!M$6),-2)</f>
        <v>107400</v>
      </c>
      <c r="Q490" s="39">
        <f>ROUNDUP(P490+(P490*Assumptions!N$6),-2)</f>
        <v>110700</v>
      </c>
      <c r="R490" s="127">
        <f>ROUNDUP(Q490+(Q490*Assumptions!O$6),-2)</f>
        <v>114100</v>
      </c>
    </row>
    <row r="491" spans="1:18" x14ac:dyDescent="0.2">
      <c r="A491" s="119">
        <v>0</v>
      </c>
      <c r="B491" s="39">
        <v>0</v>
      </c>
      <c r="C491" s="39">
        <v>5600</v>
      </c>
      <c r="D491" s="1381" t="s">
        <v>3680</v>
      </c>
      <c r="E491" s="1130" t="s">
        <v>3559</v>
      </c>
      <c r="F491" s="207">
        <f>25000+10000</f>
        <v>35000</v>
      </c>
      <c r="G491" s="152">
        <f t="shared" si="388"/>
        <v>525</v>
      </c>
      <c r="H491" s="207">
        <v>26000</v>
      </c>
      <c r="I491" s="152">
        <f t="shared" si="389"/>
        <v>-25.714285714285712</v>
      </c>
      <c r="J491" s="207">
        <f>ROUNDUP(H491+(H491*Assumptions!G$6),-2)</f>
        <v>26800</v>
      </c>
      <c r="K491" s="39">
        <f>ROUNDUP(J491+(J491*Assumptions!H$6),-2)</f>
        <v>27700</v>
      </c>
      <c r="L491" s="39">
        <f>ROUNDUP(K491+(K491*Assumptions!I$6),-2)</f>
        <v>28600</v>
      </c>
      <c r="M491" s="39">
        <f>ROUNDUP(L491+(L491*Assumptions!J$6),-2)</f>
        <v>29500</v>
      </c>
      <c r="N491" s="39">
        <f>ROUNDUP(M491+(M491*Assumptions!K$6),-2)</f>
        <v>30400</v>
      </c>
      <c r="O491" s="39">
        <f>ROUNDUP(N491+(N491*Assumptions!L$6),-2)</f>
        <v>31400</v>
      </c>
      <c r="P491" s="39">
        <f>ROUNDUP(O491+(O491*Assumptions!M$6),-2)</f>
        <v>32400</v>
      </c>
      <c r="Q491" s="39">
        <f>ROUNDUP(P491+(P491*Assumptions!N$6),-2)</f>
        <v>33400</v>
      </c>
      <c r="R491" s="127">
        <f>ROUNDUP(Q491+(Q491*Assumptions!O$6),-2)</f>
        <v>34500</v>
      </c>
    </row>
    <row r="492" spans="1:18" x14ac:dyDescent="0.2">
      <c r="A492" s="119">
        <v>56600</v>
      </c>
      <c r="B492" s="39">
        <v>72400</v>
      </c>
      <c r="C492" s="39">
        <v>88400</v>
      </c>
      <c r="D492" s="260" t="s">
        <v>2402</v>
      </c>
      <c r="E492" s="1130" t="s">
        <v>3493</v>
      </c>
      <c r="F492" s="207">
        <v>90000</v>
      </c>
      <c r="G492" s="152">
        <f t="shared" si="388"/>
        <v>1.809954751131222</v>
      </c>
      <c r="H492" s="207">
        <v>93000</v>
      </c>
      <c r="I492" s="152">
        <f t="shared" si="389"/>
        <v>3.3333333333333335</v>
      </c>
      <c r="J492" s="207">
        <f>ROUNDUP(H492+(H492*Assumptions!G$6),-2)</f>
        <v>95800</v>
      </c>
      <c r="K492" s="39">
        <f>ROUNDUP(J492+(J492*Assumptions!H$6),-2)</f>
        <v>98700</v>
      </c>
      <c r="L492" s="39">
        <f>ROUNDUP(K492+(K492*Assumptions!I$6),-2)</f>
        <v>101700</v>
      </c>
      <c r="M492" s="39">
        <f>ROUNDUP(L492+(L492*Assumptions!J$6),-2)</f>
        <v>104800</v>
      </c>
      <c r="N492" s="39">
        <f>ROUNDUP(M492+(M492*Assumptions!K$6),-2)</f>
        <v>108000</v>
      </c>
      <c r="O492" s="39">
        <f>ROUNDUP(N492+(N492*Assumptions!L$6),-2)</f>
        <v>111300</v>
      </c>
      <c r="P492" s="39">
        <f>ROUNDUP(O492+(O492*Assumptions!M$6),-2)</f>
        <v>114700</v>
      </c>
      <c r="Q492" s="39">
        <f>ROUNDUP(P492+(P492*Assumptions!N$6),-2)</f>
        <v>118200</v>
      </c>
      <c r="R492" s="127">
        <f>ROUNDUP(Q492+(Q492*Assumptions!O$6),-2)</f>
        <v>121800</v>
      </c>
    </row>
    <row r="493" spans="1:18" x14ac:dyDescent="0.2">
      <c r="A493" s="119">
        <v>0</v>
      </c>
      <c r="B493" s="39">
        <v>33800</v>
      </c>
      <c r="C493" s="39">
        <v>14200</v>
      </c>
      <c r="D493" s="1381" t="s">
        <v>3521</v>
      </c>
      <c r="E493" s="1130" t="s">
        <v>3494</v>
      </c>
      <c r="F493" s="207">
        <v>20000</v>
      </c>
      <c r="G493" s="152">
        <f t="shared" si="388"/>
        <v>40.845070422535215</v>
      </c>
      <c r="H493" s="207">
        <v>20000</v>
      </c>
      <c r="I493" s="152">
        <f t="shared" si="389"/>
        <v>0</v>
      </c>
      <c r="J493" s="207">
        <f>ROUNDUP(H493+(H493*Assumptions!G$6),-2)</f>
        <v>20600</v>
      </c>
      <c r="K493" s="39">
        <f>ROUNDUP(J493+(J493*Assumptions!H$6),-2)</f>
        <v>21300</v>
      </c>
      <c r="L493" s="39">
        <f>ROUNDUP(K493+(K493*Assumptions!I$6),-2)</f>
        <v>22000</v>
      </c>
      <c r="M493" s="39">
        <f>ROUNDUP(L493+(L493*Assumptions!J$6),-2)</f>
        <v>22700</v>
      </c>
      <c r="N493" s="39">
        <f>ROUNDUP(M493+(M493*Assumptions!K$6),-2)</f>
        <v>23400</v>
      </c>
      <c r="O493" s="39">
        <f>ROUNDUP(N493+(N493*Assumptions!L$6),-2)</f>
        <v>24200</v>
      </c>
      <c r="P493" s="39">
        <f>ROUNDUP(O493+(O493*Assumptions!M$6),-2)</f>
        <v>25000</v>
      </c>
      <c r="Q493" s="39">
        <f>ROUNDUP(P493+(P493*Assumptions!N$6),-2)</f>
        <v>25800</v>
      </c>
      <c r="R493" s="127">
        <f>ROUNDUP(Q493+(Q493*Assumptions!O$6),-2)</f>
        <v>26600</v>
      </c>
    </row>
    <row r="494" spans="1:18" x14ac:dyDescent="0.2">
      <c r="A494" s="119">
        <v>15200</v>
      </c>
      <c r="B494" s="39">
        <v>20000</v>
      </c>
      <c r="C494" s="39">
        <v>20200</v>
      </c>
      <c r="D494" s="260" t="s">
        <v>2935</v>
      </c>
      <c r="E494" s="3" t="s">
        <v>1382</v>
      </c>
      <c r="F494" s="207">
        <v>20000</v>
      </c>
      <c r="G494" s="152">
        <f t="shared" si="388"/>
        <v>-0.99009900990099009</v>
      </c>
      <c r="H494" s="207">
        <v>21000</v>
      </c>
      <c r="I494" s="152">
        <f t="shared" si="389"/>
        <v>5</v>
      </c>
      <c r="J494" s="207">
        <f>ROUNDUP(H494+(H494*Assumptions!G$6),-2)</f>
        <v>21700</v>
      </c>
      <c r="K494" s="39">
        <f>ROUNDUP(J494+(J494*Assumptions!H$6),-2)</f>
        <v>22400</v>
      </c>
      <c r="L494" s="39">
        <f>ROUNDUP(K494+(K494*Assumptions!I$6),-2)</f>
        <v>23100</v>
      </c>
      <c r="M494" s="39">
        <f>ROUNDUP(L494+(L494*Assumptions!J$6),-2)</f>
        <v>23800</v>
      </c>
      <c r="N494" s="39">
        <f>ROUNDUP(M494+(M494*Assumptions!K$6),-2)</f>
        <v>24600</v>
      </c>
      <c r="O494" s="39">
        <f>ROUNDUP(N494+(N494*Assumptions!L$6),-2)</f>
        <v>25400</v>
      </c>
      <c r="P494" s="39">
        <f>ROUNDUP(O494+(O494*Assumptions!M$6),-2)</f>
        <v>26200</v>
      </c>
      <c r="Q494" s="39">
        <f>ROUNDUP(P494+(P494*Assumptions!N$6),-2)</f>
        <v>27000</v>
      </c>
      <c r="R494" s="127">
        <f>ROUNDUP(Q494+(Q494*Assumptions!O$6),-2)</f>
        <v>27900</v>
      </c>
    </row>
    <row r="495" spans="1:18" x14ac:dyDescent="0.2">
      <c r="A495" s="119">
        <v>0</v>
      </c>
      <c r="B495" s="39">
        <v>0</v>
      </c>
      <c r="C495" s="39">
        <v>30200</v>
      </c>
      <c r="D495" s="1381" t="s">
        <v>3556</v>
      </c>
      <c r="E495" s="1383" t="s">
        <v>4296</v>
      </c>
      <c r="F495" s="207">
        <v>35000</v>
      </c>
      <c r="G495" s="152">
        <f t="shared" si="388"/>
        <v>15.894039735099339</v>
      </c>
      <c r="H495" s="207">
        <v>36000</v>
      </c>
      <c r="I495" s="152">
        <f t="shared" si="389"/>
        <v>2.8571428571428572</v>
      </c>
      <c r="J495" s="207">
        <f>ROUNDUP(H495+(H495*Assumptions!G$6),-2)</f>
        <v>37100</v>
      </c>
      <c r="K495" s="39">
        <f>ROUNDUP(J495+(J495*Assumptions!H$6),-2)</f>
        <v>38300</v>
      </c>
      <c r="L495" s="39">
        <f>ROUNDUP(K495+(K495*Assumptions!I$6),-2)</f>
        <v>39500</v>
      </c>
      <c r="M495" s="39">
        <f>ROUNDUP(L495+(L495*Assumptions!J$6),-2)</f>
        <v>40700</v>
      </c>
      <c r="N495" s="39">
        <f>ROUNDUP(M495+(M495*Assumptions!K$6),-2)</f>
        <v>42000</v>
      </c>
      <c r="O495" s="39">
        <f>ROUNDUP(N495+(N495*Assumptions!L$6),-2)</f>
        <v>43300</v>
      </c>
      <c r="P495" s="39">
        <f>ROUNDUP(O495+(O495*Assumptions!M$6),-2)</f>
        <v>44600</v>
      </c>
      <c r="Q495" s="39">
        <f>ROUNDUP(P495+(P495*Assumptions!N$6),-2)</f>
        <v>46000</v>
      </c>
      <c r="R495" s="127">
        <f>ROUNDUP(Q495+(Q495*Assumptions!O$6),-2)</f>
        <v>47400</v>
      </c>
    </row>
    <row r="496" spans="1:18" x14ac:dyDescent="0.2">
      <c r="A496" s="119">
        <v>0</v>
      </c>
      <c r="B496" s="39">
        <v>0</v>
      </c>
      <c r="C496" s="39">
        <f>49100-C495</f>
        <v>18900</v>
      </c>
      <c r="D496" s="1381" t="s">
        <v>5324</v>
      </c>
      <c r="E496" s="1383" t="s">
        <v>6058</v>
      </c>
      <c r="F496" s="207">
        <f>53000+10400+300-2700</f>
        <v>61000</v>
      </c>
      <c r="G496" s="152">
        <f t="shared" si="388"/>
        <v>222.75132275132273</v>
      </c>
      <c r="H496" s="207">
        <v>63000</v>
      </c>
      <c r="I496" s="152">
        <f t="shared" si="389"/>
        <v>3.278688524590164</v>
      </c>
      <c r="J496" s="207">
        <f>ROUNDUP(H496+(H496*Assumptions!G$6),-2)</f>
        <v>64900</v>
      </c>
      <c r="K496" s="39">
        <f>ROUNDUP(J496+(J496*Assumptions!H$6),-2)</f>
        <v>66900</v>
      </c>
      <c r="L496" s="39">
        <f>ROUNDUP(K496+(K496*Assumptions!I$6),-2)</f>
        <v>69000</v>
      </c>
      <c r="M496" s="39">
        <f>ROUNDUP(L496+(L496*Assumptions!J$6),-2)</f>
        <v>71100</v>
      </c>
      <c r="N496" s="39">
        <f>ROUNDUP(M496+(M496*Assumptions!K$6),-2)</f>
        <v>73300</v>
      </c>
      <c r="O496" s="39">
        <f>ROUNDUP(N496+(N496*Assumptions!L$6),-2)</f>
        <v>75500</v>
      </c>
      <c r="P496" s="39">
        <f>ROUNDUP(O496+(O496*Assumptions!M$6),-2)</f>
        <v>77800</v>
      </c>
      <c r="Q496" s="39">
        <f>ROUNDUP(P496+(P496*Assumptions!N$6),-2)</f>
        <v>80200</v>
      </c>
      <c r="R496" s="127">
        <f>ROUNDUP(Q496+(Q496*Assumptions!O$6),-2)</f>
        <v>82700</v>
      </c>
    </row>
    <row r="497" spans="1:19" x14ac:dyDescent="0.2">
      <c r="A497" s="119">
        <v>0</v>
      </c>
      <c r="B497" s="39">
        <v>0</v>
      </c>
      <c r="C497" s="39">
        <v>0</v>
      </c>
      <c r="D497" s="1381" t="s">
        <v>5575</v>
      </c>
      <c r="E497" s="1383" t="s">
        <v>6057</v>
      </c>
      <c r="F497" s="207">
        <v>2700</v>
      </c>
      <c r="G497" s="152">
        <f t="shared" ref="G497" si="390">IF(C497=F497,0,IF(C497=0,100,(F497-C497)/C497*100))</f>
        <v>100</v>
      </c>
      <c r="H497" s="207">
        <v>3000</v>
      </c>
      <c r="I497" s="152">
        <f t="shared" si="389"/>
        <v>11.111111111111111</v>
      </c>
      <c r="J497" s="207">
        <f>ROUNDUP(H497+(H497*Assumptions!G$6),-2)</f>
        <v>3100</v>
      </c>
      <c r="K497" s="39">
        <f>ROUNDUP(J497+(J497*Assumptions!H$6),-2)</f>
        <v>3200</v>
      </c>
      <c r="L497" s="39">
        <f>ROUNDUP(K497+(K497*Assumptions!I$6),-2)</f>
        <v>3300</v>
      </c>
      <c r="M497" s="39">
        <f>ROUNDUP(L497+(L497*Assumptions!J$6),-2)</f>
        <v>3400</v>
      </c>
      <c r="N497" s="39">
        <f>ROUNDUP(M497+(M497*Assumptions!K$6),-2)</f>
        <v>3600</v>
      </c>
      <c r="O497" s="39">
        <f>ROUNDUP(N497+(N497*Assumptions!L$6),-2)</f>
        <v>3800</v>
      </c>
      <c r="P497" s="39">
        <f>ROUNDUP(O497+(O497*Assumptions!M$6),-2)</f>
        <v>4000</v>
      </c>
      <c r="Q497" s="39">
        <f>ROUNDUP(P497+(P497*Assumptions!N$6),-2)</f>
        <v>4200</v>
      </c>
      <c r="R497" s="127">
        <f>ROUNDUP(Q497+(Q497*Assumptions!O$6),-2)</f>
        <v>4400</v>
      </c>
    </row>
    <row r="498" spans="1:19" ht="13.5" thickBot="1" x14ac:dyDescent="0.25">
      <c r="A498" s="119"/>
      <c r="B498" s="39"/>
      <c r="C498" s="39"/>
      <c r="D498" s="832"/>
      <c r="E498" s="110"/>
      <c r="F498" s="39"/>
      <c r="G498" s="152"/>
      <c r="H498" s="39"/>
      <c r="I498" s="152"/>
      <c r="J498" s="39"/>
      <c r="K498" s="39"/>
      <c r="L498" s="39"/>
      <c r="M498" s="39"/>
      <c r="N498" s="39"/>
      <c r="O498" s="39"/>
      <c r="P498" s="39"/>
      <c r="Q498" s="39"/>
      <c r="R498" s="127"/>
    </row>
    <row r="499" spans="1:19" x14ac:dyDescent="0.2">
      <c r="A499" s="116">
        <f>SUM(A488:A498)</f>
        <v>173900</v>
      </c>
      <c r="B499" s="61">
        <f>SUM(B488:B498)</f>
        <v>239100</v>
      </c>
      <c r="C499" s="61">
        <f>SUM(C488:C498)</f>
        <v>298100</v>
      </c>
      <c r="D499" s="832"/>
      <c r="E499" s="125" t="s">
        <v>3028</v>
      </c>
      <c r="F499" s="61">
        <f>SUM(F488:F498)</f>
        <v>380700</v>
      </c>
      <c r="G499" s="198">
        <f>IF(C499=F499,0,IF(C499=0,100,(F499-C499)/C499*100))</f>
        <v>27.708822542770882</v>
      </c>
      <c r="H499" s="61">
        <f t="shared" ref="H499:Q499" si="391">SUM(H488:H498)</f>
        <v>382000</v>
      </c>
      <c r="I499" s="198">
        <f>IF(F499=H499,0,IF(F499=0,100,(H499-F499)/F499*100))</f>
        <v>0.34147622800105071</v>
      </c>
      <c r="J499" s="61">
        <f t="shared" si="391"/>
        <v>393700</v>
      </c>
      <c r="K499" s="61">
        <f t="shared" si="391"/>
        <v>406000</v>
      </c>
      <c r="L499" s="61">
        <f t="shared" si="391"/>
        <v>418600</v>
      </c>
      <c r="M499" s="61">
        <f t="shared" si="391"/>
        <v>431400</v>
      </c>
      <c r="N499" s="61">
        <f t="shared" si="391"/>
        <v>444900</v>
      </c>
      <c r="O499" s="61">
        <f t="shared" si="391"/>
        <v>458800</v>
      </c>
      <c r="P499" s="61">
        <f t="shared" si="391"/>
        <v>473000</v>
      </c>
      <c r="Q499" s="61">
        <f t="shared" si="391"/>
        <v>487700</v>
      </c>
      <c r="R499" s="126">
        <f t="shared" ref="R499" si="392">SUM(R488:R498)</f>
        <v>502900</v>
      </c>
    </row>
    <row r="500" spans="1:19" x14ac:dyDescent="0.2">
      <c r="A500" s="119"/>
      <c r="B500" s="39"/>
      <c r="C500" s="39"/>
      <c r="D500" s="832"/>
      <c r="E500" s="83"/>
      <c r="F500" s="39"/>
      <c r="G500" s="152"/>
      <c r="H500" s="39"/>
      <c r="I500" s="152"/>
      <c r="J500" s="39"/>
      <c r="K500" s="39"/>
      <c r="L500" s="39"/>
      <c r="M500" s="39"/>
      <c r="N500" s="39"/>
      <c r="O500" s="39"/>
      <c r="P500" s="39"/>
      <c r="Q500" s="39"/>
      <c r="R500" s="127"/>
    </row>
    <row r="501" spans="1:19" x14ac:dyDescent="0.2">
      <c r="A501" s="119"/>
      <c r="B501" s="39"/>
      <c r="C501" s="39"/>
      <c r="D501" s="832"/>
      <c r="E501" s="158" t="s">
        <v>2578</v>
      </c>
      <c r="F501" s="39"/>
      <c r="G501" s="152"/>
      <c r="H501" s="39"/>
      <c r="I501" s="152"/>
      <c r="J501" s="39"/>
      <c r="K501" s="39"/>
      <c r="L501" s="39"/>
      <c r="M501" s="39"/>
      <c r="N501" s="39"/>
      <c r="O501" s="39"/>
      <c r="P501" s="39"/>
      <c r="Q501" s="39"/>
      <c r="R501" s="127"/>
    </row>
    <row r="502" spans="1:19" x14ac:dyDescent="0.2">
      <c r="A502" s="119"/>
      <c r="B502" s="39"/>
      <c r="C502" s="39"/>
      <c r="D502" s="832"/>
      <c r="E502" s="158"/>
      <c r="F502" s="39"/>
      <c r="G502" s="152"/>
      <c r="H502" s="39"/>
      <c r="I502" s="152"/>
      <c r="J502" s="39"/>
      <c r="K502" s="39"/>
      <c r="L502" s="39"/>
      <c r="M502" s="39"/>
      <c r="N502" s="39"/>
      <c r="O502" s="39"/>
      <c r="P502" s="39"/>
      <c r="Q502" s="39"/>
      <c r="R502" s="127"/>
    </row>
    <row r="503" spans="1:19" x14ac:dyDescent="0.2">
      <c r="A503" s="119"/>
      <c r="B503" s="39"/>
      <c r="C503" s="39"/>
      <c r="D503" s="848"/>
      <c r="E503" s="83" t="s">
        <v>1471</v>
      </c>
      <c r="F503" s="39"/>
      <c r="G503" s="152"/>
      <c r="H503" s="39"/>
      <c r="I503" s="152"/>
      <c r="J503" s="39"/>
      <c r="K503" s="39"/>
      <c r="L503" s="39"/>
      <c r="M503" s="39"/>
      <c r="N503" s="39"/>
      <c r="O503" s="39"/>
      <c r="P503" s="39"/>
      <c r="Q503" s="39"/>
      <c r="R503" s="127"/>
    </row>
    <row r="504" spans="1:19" x14ac:dyDescent="0.2">
      <c r="A504" s="119">
        <f>133800+37700</f>
        <v>171500</v>
      </c>
      <c r="B504" s="39">
        <f>91700+34500</f>
        <v>126200</v>
      </c>
      <c r="C504" s="39">
        <v>123500</v>
      </c>
      <c r="D504" s="260" t="s">
        <v>1004</v>
      </c>
      <c r="E504" s="1156" t="s">
        <v>6059</v>
      </c>
      <c r="F504" s="207">
        <v>173000</v>
      </c>
      <c r="G504" s="152">
        <f>IF(C504=F504,0,IF(C504=0,100,(F504-C504)/C504*100))</f>
        <v>40.08097165991903</v>
      </c>
      <c r="H504" s="39">
        <v>181000</v>
      </c>
      <c r="I504" s="152">
        <f>IF(F504=H504,0,IF(F504=0,100,(H504-F504)/F504*100))</f>
        <v>4.6242774566473983</v>
      </c>
      <c r="J504" s="207">
        <f>ROUNDUP(H504+(H504*Assumptions!G$14),-2)</f>
        <v>186500</v>
      </c>
      <c r="K504" s="39">
        <f>ROUNDUP(J504+(J504*Assumptions!H$14),-2)</f>
        <v>192100</v>
      </c>
      <c r="L504" s="39">
        <f>ROUNDUP(K504+(K504*Assumptions!I$14),-2)</f>
        <v>197900</v>
      </c>
      <c r="M504" s="39">
        <f>ROUNDUP(L504+(L504*Assumptions!J$14),-2)</f>
        <v>203900</v>
      </c>
      <c r="N504" s="39">
        <f>ROUNDUP(M504+(M504*Assumptions!K$14),-2)</f>
        <v>210100</v>
      </c>
      <c r="O504" s="39">
        <f>ROUNDUP(N504+(N504*Assumptions!L$14),-2)</f>
        <v>216500</v>
      </c>
      <c r="P504" s="39">
        <f>ROUNDUP(O504+(O504*Assumptions!M$14),-2)</f>
        <v>223000</v>
      </c>
      <c r="Q504" s="39">
        <f>ROUNDUP(P504+(P504*Assumptions!N$14),-2)</f>
        <v>229700</v>
      </c>
      <c r="R504" s="127">
        <f>ROUNDUP(Q504+(Q504*Assumptions!O$14),-2)</f>
        <v>236600</v>
      </c>
      <c r="S504" s="165"/>
    </row>
    <row r="505" spans="1:19" x14ac:dyDescent="0.2">
      <c r="A505" s="119"/>
      <c r="B505" s="39"/>
      <c r="C505" s="39"/>
      <c r="D505" s="848"/>
      <c r="E505" s="158"/>
      <c r="F505" s="39"/>
      <c r="G505" s="152"/>
      <c r="H505" s="39"/>
      <c r="I505" s="152"/>
      <c r="J505" s="39"/>
      <c r="K505" s="39"/>
      <c r="L505" s="39"/>
      <c r="M505" s="39"/>
      <c r="N505" s="39"/>
      <c r="O505" s="39"/>
      <c r="P505" s="39"/>
      <c r="Q505" s="39"/>
      <c r="R505" s="127"/>
    </row>
    <row r="506" spans="1:19" x14ac:dyDescent="0.2">
      <c r="A506" s="119"/>
      <c r="B506" s="39"/>
      <c r="C506" s="39"/>
      <c r="D506" s="260"/>
      <c r="E506" s="83" t="s">
        <v>3239</v>
      </c>
      <c r="F506" s="39"/>
      <c r="G506" s="152"/>
      <c r="H506" s="39"/>
      <c r="I506" s="152"/>
      <c r="J506" s="39"/>
      <c r="K506" s="39"/>
      <c r="L506" s="39"/>
      <c r="M506" s="39"/>
      <c r="N506" s="39"/>
      <c r="O506" s="39"/>
      <c r="P506" s="39"/>
      <c r="Q506" s="39"/>
      <c r="R506" s="127"/>
    </row>
    <row r="507" spans="1:19" x14ac:dyDescent="0.2">
      <c r="A507" s="119">
        <v>4000</v>
      </c>
      <c r="B507" s="39">
        <v>2500</v>
      </c>
      <c r="C507" s="39">
        <v>4000</v>
      </c>
      <c r="D507" s="260" t="s">
        <v>3014</v>
      </c>
      <c r="E507" s="1042" t="s">
        <v>2978</v>
      </c>
      <c r="F507" s="207">
        <v>4000</v>
      </c>
      <c r="G507" s="152">
        <f t="shared" ref="G507:G514" si="393">IF(C507=F507,0,IF(C507=0,100,(F507-C507)/C507*100))</f>
        <v>0</v>
      </c>
      <c r="H507" s="39">
        <v>4000</v>
      </c>
      <c r="I507" s="152">
        <f t="shared" ref="I507:I514" si="394">IF(F507=H507,0,IF(F507=0,100,(H507-F507)/F507*100))</f>
        <v>0</v>
      </c>
      <c r="J507" s="207">
        <v>4000</v>
      </c>
      <c r="K507" s="39">
        <f>ROUNDUP(J507+(J507*Assumptions!H$6),-2)</f>
        <v>4200</v>
      </c>
      <c r="L507" s="39">
        <f>ROUNDUP(K507+(K507*Assumptions!I$6),-2)</f>
        <v>4400</v>
      </c>
      <c r="M507" s="39">
        <f>ROUNDUP(L507+(L507*Assumptions!J$6),-2)</f>
        <v>4600</v>
      </c>
      <c r="N507" s="39">
        <f>ROUNDUP(M507+(M507*Assumptions!K$6),-2)</f>
        <v>4800</v>
      </c>
      <c r="O507" s="39">
        <f>ROUNDUP(N507+(N507*Assumptions!L$6),-2)</f>
        <v>5000</v>
      </c>
      <c r="P507" s="39">
        <f>ROUNDUP(O507+(O507*Assumptions!M$6),-2)</f>
        <v>5200</v>
      </c>
      <c r="Q507" s="39">
        <f>ROUNDUP(P507+(P507*Assumptions!N$6),-2)</f>
        <v>5400</v>
      </c>
      <c r="R507" s="127">
        <f>ROUNDUP(Q507+(Q507*Assumptions!O$6),-2)</f>
        <v>5600</v>
      </c>
    </row>
    <row r="508" spans="1:19" x14ac:dyDescent="0.2">
      <c r="A508" s="119">
        <v>200</v>
      </c>
      <c r="B508" s="39">
        <v>3500</v>
      </c>
      <c r="C508" s="39">
        <v>3900</v>
      </c>
      <c r="D508" s="260" t="s">
        <v>521</v>
      </c>
      <c r="E508" s="509" t="s">
        <v>3356</v>
      </c>
      <c r="F508" s="207">
        <v>3500</v>
      </c>
      <c r="G508" s="152">
        <f>IF(C508=F508,0,IF(C508=0,100,(F508-C508)/C508*100))</f>
        <v>-10.256410256410255</v>
      </c>
      <c r="H508" s="39">
        <v>3700</v>
      </c>
      <c r="I508" s="152">
        <f t="shared" si="394"/>
        <v>5.7142857142857144</v>
      </c>
      <c r="J508" s="207">
        <f>ROUNDUP(H508+(H508*Assumptions!G$6),-2)</f>
        <v>3900</v>
      </c>
      <c r="K508" s="39">
        <f>ROUNDUP(J508+(J508*Assumptions!H$6),-2)</f>
        <v>4100</v>
      </c>
      <c r="L508" s="39">
        <f>ROUNDUP(K508+(K508*Assumptions!I$6),-2)</f>
        <v>4300</v>
      </c>
      <c r="M508" s="39">
        <f>ROUNDUP(L508+(L508*Assumptions!J$6),-2)</f>
        <v>4500</v>
      </c>
      <c r="N508" s="39">
        <f>ROUNDUP(M508+(M508*Assumptions!K$6),-2)</f>
        <v>4700</v>
      </c>
      <c r="O508" s="39">
        <f>ROUNDUP(N508+(N508*Assumptions!L$6),-2)</f>
        <v>4900</v>
      </c>
      <c r="P508" s="39">
        <f>ROUNDUP(O508+(O508*Assumptions!M$6),-2)</f>
        <v>5100</v>
      </c>
      <c r="Q508" s="39">
        <f>ROUNDUP(P508+(P508*Assumptions!N$6),-2)</f>
        <v>5300</v>
      </c>
      <c r="R508" s="127">
        <f>ROUNDUP(Q508+(Q508*Assumptions!O$6),-2)</f>
        <v>5500</v>
      </c>
    </row>
    <row r="509" spans="1:19" x14ac:dyDescent="0.2">
      <c r="A509" s="119">
        <v>8300</v>
      </c>
      <c r="B509" s="39">
        <v>7900</v>
      </c>
      <c r="C509" s="39">
        <v>8800</v>
      </c>
      <c r="D509" s="260" t="s">
        <v>2283</v>
      </c>
      <c r="E509" s="509" t="s">
        <v>3225</v>
      </c>
      <c r="F509" s="207">
        <v>8500</v>
      </c>
      <c r="G509" s="152">
        <f>IF(C509=F509,0,IF(C509=0,100,(F509-C509)/C509*100))</f>
        <v>-3.4090909090909087</v>
      </c>
      <c r="H509" s="39">
        <v>8800</v>
      </c>
      <c r="I509" s="152">
        <f t="shared" si="394"/>
        <v>3.5294117647058822</v>
      </c>
      <c r="J509" s="207">
        <f>ROUNDUP(H509+(H509*Assumptions!G$6),-2)</f>
        <v>9100</v>
      </c>
      <c r="K509" s="39">
        <f>ROUNDUP(J509+(J509*Assumptions!H$6),-2)</f>
        <v>9400</v>
      </c>
      <c r="L509" s="39">
        <f>ROUNDUP(K509+(K509*Assumptions!I$6),-2)</f>
        <v>9700</v>
      </c>
      <c r="M509" s="39">
        <f>ROUNDUP(L509+(L509*Assumptions!J$6),-2)</f>
        <v>10000</v>
      </c>
      <c r="N509" s="39">
        <f>ROUNDUP(M509+(M509*Assumptions!K$6),-2)</f>
        <v>10300</v>
      </c>
      <c r="O509" s="39">
        <f>ROUNDUP(N509+(N509*Assumptions!L$6),-2)</f>
        <v>10700</v>
      </c>
      <c r="P509" s="39">
        <f>ROUNDUP(O509+(O509*Assumptions!M$6),-2)</f>
        <v>11100</v>
      </c>
      <c r="Q509" s="39">
        <f>ROUNDUP(P509+(P509*Assumptions!N$6),-2)</f>
        <v>11500</v>
      </c>
      <c r="R509" s="127">
        <f>ROUNDUP(Q509+(Q509*Assumptions!O$6),-2)</f>
        <v>11900</v>
      </c>
    </row>
    <row r="510" spans="1:19" x14ac:dyDescent="0.2">
      <c r="A510" s="119">
        <v>4600</v>
      </c>
      <c r="B510" s="39">
        <v>5200</v>
      </c>
      <c r="C510" s="39">
        <v>5500</v>
      </c>
      <c r="D510" s="260" t="s">
        <v>971</v>
      </c>
      <c r="E510" s="1042" t="s">
        <v>1743</v>
      </c>
      <c r="F510" s="207">
        <v>5500</v>
      </c>
      <c r="G510" s="152">
        <f>IF(C510=F510,0,IF(C510=0,100,(F510-C510)/C510*100))</f>
        <v>0</v>
      </c>
      <c r="H510" s="39">
        <v>5800</v>
      </c>
      <c r="I510" s="152">
        <f t="shared" si="394"/>
        <v>5.4545454545454541</v>
      </c>
      <c r="J510" s="207">
        <f>ROUNDUP(H510+(H510*Assumptions!G$6),-2)</f>
        <v>6000</v>
      </c>
      <c r="K510" s="39">
        <f>ROUNDUP(J510+(J510*Assumptions!H$6),-2)</f>
        <v>6200</v>
      </c>
      <c r="L510" s="39">
        <f>ROUNDUP(K510+(K510*Assumptions!I$6),-2)</f>
        <v>6400</v>
      </c>
      <c r="M510" s="39">
        <f>ROUNDUP(L510+(L510*Assumptions!J$6),-2)</f>
        <v>6600</v>
      </c>
      <c r="N510" s="39">
        <f>ROUNDUP(M510+(M510*Assumptions!K$6),-2)</f>
        <v>6800</v>
      </c>
      <c r="O510" s="39">
        <f>ROUNDUP(N510+(N510*Assumptions!L$6),-2)</f>
        <v>7100</v>
      </c>
      <c r="P510" s="39">
        <f>ROUNDUP(O510+(O510*Assumptions!M$6),-2)</f>
        <v>7400</v>
      </c>
      <c r="Q510" s="39">
        <f>ROUNDUP(P510+(P510*Assumptions!N$6),-2)</f>
        <v>7700</v>
      </c>
      <c r="R510" s="127">
        <f>ROUNDUP(Q510+(Q510*Assumptions!O$6),-2)</f>
        <v>8000</v>
      </c>
    </row>
    <row r="511" spans="1:19" x14ac:dyDescent="0.2">
      <c r="A511" s="119">
        <v>3000</v>
      </c>
      <c r="B511" s="39">
        <v>4500</v>
      </c>
      <c r="C511" s="39">
        <v>5600</v>
      </c>
      <c r="D511" s="2014" t="s">
        <v>972</v>
      </c>
      <c r="E511" s="509" t="s">
        <v>2564</v>
      </c>
      <c r="F511" s="207">
        <v>5000</v>
      </c>
      <c r="G511" s="152">
        <f t="shared" ref="G511" si="395">IF(C511=F511,0,IF(C511=0,100,(F511-C511)/C511*100))</f>
        <v>-10.714285714285714</v>
      </c>
      <c r="H511" s="39">
        <v>5200</v>
      </c>
      <c r="I511" s="152">
        <f t="shared" si="394"/>
        <v>4</v>
      </c>
      <c r="J511" s="207">
        <f>ROUNDUP(H511+(H511*Assumptions!G$6),-2)</f>
        <v>5400</v>
      </c>
      <c r="K511" s="39">
        <f>ROUNDUP(J511+(J511*Assumptions!H$6),-2)</f>
        <v>5600</v>
      </c>
      <c r="L511" s="39">
        <f>ROUNDUP(K511+(K511*Assumptions!I$6),-2)</f>
        <v>5800</v>
      </c>
      <c r="M511" s="39">
        <f>ROUNDUP(L511+(L511*Assumptions!J$6),-2)</f>
        <v>6000</v>
      </c>
      <c r="N511" s="39">
        <f>ROUNDUP(M511+(M511*Assumptions!K$6),-2)</f>
        <v>6200</v>
      </c>
      <c r="O511" s="39">
        <f>ROUNDUP(N511+(N511*Assumptions!L$6),-2)</f>
        <v>6400</v>
      </c>
      <c r="P511" s="39">
        <f>ROUNDUP(O511+(O511*Assumptions!M$6),-2)</f>
        <v>6600</v>
      </c>
      <c r="Q511" s="39">
        <f>ROUNDUP(P511+(P511*Assumptions!N$6),-2)</f>
        <v>6800</v>
      </c>
      <c r="R511" s="127">
        <f>ROUNDUP(Q511+(Q511*Assumptions!O$6),-2)</f>
        <v>7100</v>
      </c>
    </row>
    <row r="512" spans="1:19" x14ac:dyDescent="0.2">
      <c r="A512" s="119">
        <v>14300</v>
      </c>
      <c r="B512" s="39">
        <v>14600</v>
      </c>
      <c r="C512" s="39">
        <v>15000</v>
      </c>
      <c r="D512" s="260" t="s">
        <v>3015</v>
      </c>
      <c r="E512" s="509" t="s">
        <v>1814</v>
      </c>
      <c r="F512" s="207">
        <v>16500</v>
      </c>
      <c r="G512" s="152">
        <f t="shared" si="393"/>
        <v>10</v>
      </c>
      <c r="H512" s="39">
        <v>17000</v>
      </c>
      <c r="I512" s="152">
        <f t="shared" si="394"/>
        <v>3.0303030303030303</v>
      </c>
      <c r="J512" s="207">
        <f>ROUNDUP(H512+(H512*Assumptions!G$6),-2)</f>
        <v>17600</v>
      </c>
      <c r="K512" s="39">
        <f>ROUNDUP(J512+(J512*Assumptions!H$6),-2)</f>
        <v>18200</v>
      </c>
      <c r="L512" s="39">
        <f>ROUNDUP(K512+(K512*Assumptions!I$6),-2)</f>
        <v>18800</v>
      </c>
      <c r="M512" s="39">
        <f>ROUNDUP(L512+(L512*Assumptions!J$6),-2)</f>
        <v>19400</v>
      </c>
      <c r="N512" s="39">
        <f>ROUNDUP(M512+(M512*Assumptions!K$6),-2)</f>
        <v>20000</v>
      </c>
      <c r="O512" s="39">
        <f>ROUNDUP(N512+(N512*Assumptions!L$6),-2)</f>
        <v>20600</v>
      </c>
      <c r="P512" s="39">
        <f>ROUNDUP(O512+(O512*Assumptions!M$6),-2)</f>
        <v>21300</v>
      </c>
      <c r="Q512" s="39">
        <f>ROUNDUP(P512+(P512*Assumptions!N$6),-2)</f>
        <v>22000</v>
      </c>
      <c r="R512" s="127">
        <f>ROUNDUP(Q512+(Q512*Assumptions!O$6),-2)</f>
        <v>22700</v>
      </c>
    </row>
    <row r="513" spans="1:19" x14ac:dyDescent="0.2">
      <c r="A513" s="119">
        <v>1700</v>
      </c>
      <c r="B513" s="39">
        <v>500</v>
      </c>
      <c r="C513" s="39">
        <v>500</v>
      </c>
      <c r="D513" s="260" t="s">
        <v>970</v>
      </c>
      <c r="E513" s="509" t="s">
        <v>2981</v>
      </c>
      <c r="F513" s="207">
        <v>1000</v>
      </c>
      <c r="G513" s="152">
        <f t="shared" si="393"/>
        <v>100</v>
      </c>
      <c r="H513" s="39">
        <v>1000</v>
      </c>
      <c r="I513" s="152">
        <f t="shared" si="394"/>
        <v>0</v>
      </c>
      <c r="J513" s="207">
        <f>ROUNDUP(H513+(H513*Assumptions!G$6),-2)</f>
        <v>1100</v>
      </c>
      <c r="K513" s="39">
        <f>ROUNDUP(J513+(J513*Assumptions!H$6),-2)</f>
        <v>1200</v>
      </c>
      <c r="L513" s="39">
        <f>ROUNDUP(K513+(K513*Assumptions!I$6),-2)</f>
        <v>1300</v>
      </c>
      <c r="M513" s="39">
        <f>ROUNDUP(L513+(L513*Assumptions!J$6),-2)</f>
        <v>1400</v>
      </c>
      <c r="N513" s="39">
        <f>ROUNDUP(M513+(M513*Assumptions!K$6),-2)</f>
        <v>1500</v>
      </c>
      <c r="O513" s="39">
        <f>ROUNDUP(N513+(N513*Assumptions!L$6),-2)</f>
        <v>1600</v>
      </c>
      <c r="P513" s="39">
        <f>ROUNDUP(O513+(O513*Assumptions!M$6),-2)</f>
        <v>1700</v>
      </c>
      <c r="Q513" s="39">
        <f>ROUNDUP(P513+(P513*Assumptions!N$6),-2)</f>
        <v>1800</v>
      </c>
      <c r="R513" s="127">
        <f>ROUNDUP(Q513+(Q513*Assumptions!O$6),-2)</f>
        <v>1900</v>
      </c>
    </row>
    <row r="514" spans="1:19" x14ac:dyDescent="0.2">
      <c r="A514" s="119">
        <v>9900</v>
      </c>
      <c r="B514" s="39">
        <v>9500</v>
      </c>
      <c r="C514" s="39">
        <v>8800</v>
      </c>
      <c r="D514" s="260" t="s">
        <v>3062</v>
      </c>
      <c r="E514" s="509" t="s">
        <v>854</v>
      </c>
      <c r="F514" s="207">
        <v>8000</v>
      </c>
      <c r="G514" s="152">
        <f t="shared" si="393"/>
        <v>-9.0909090909090917</v>
      </c>
      <c r="H514" s="39">
        <v>8300</v>
      </c>
      <c r="I514" s="152">
        <f t="shared" si="394"/>
        <v>3.75</v>
      </c>
      <c r="J514" s="207">
        <f>ROUNDUP(H514+(H514*Assumptions!G$6),-2)</f>
        <v>8600</v>
      </c>
      <c r="K514" s="39">
        <f>ROUNDUP(J514+(J514*Assumptions!H$6),-2)</f>
        <v>8900</v>
      </c>
      <c r="L514" s="39">
        <f>ROUNDUP(K514+(K514*Assumptions!I$6),-2)</f>
        <v>9200</v>
      </c>
      <c r="M514" s="39">
        <f>ROUNDUP(L514+(L514*Assumptions!J$6),-2)</f>
        <v>9500</v>
      </c>
      <c r="N514" s="39">
        <f>ROUNDUP(M514+(M514*Assumptions!K$6),-2)</f>
        <v>9800</v>
      </c>
      <c r="O514" s="39">
        <f>ROUNDUP(N514+(N514*Assumptions!L$6),-2)</f>
        <v>10100</v>
      </c>
      <c r="P514" s="39">
        <f>ROUNDUP(O514+(O514*Assumptions!M$6),-2)</f>
        <v>10500</v>
      </c>
      <c r="Q514" s="39">
        <f>ROUNDUP(P514+(P514*Assumptions!N$6),-2)</f>
        <v>10900</v>
      </c>
      <c r="R514" s="127">
        <f>ROUNDUP(Q514+(Q514*Assumptions!O$6),-2)</f>
        <v>11300</v>
      </c>
    </row>
    <row r="515" spans="1:19" x14ac:dyDescent="0.2">
      <c r="A515" s="119"/>
      <c r="B515" s="39"/>
      <c r="C515" s="39"/>
      <c r="D515" s="260"/>
      <c r="E515" s="509"/>
      <c r="F515" s="207"/>
      <c r="G515" s="152"/>
      <c r="H515" s="39"/>
      <c r="I515" s="152"/>
      <c r="J515" s="207"/>
      <c r="K515" s="39"/>
      <c r="L515" s="39"/>
      <c r="M515" s="39"/>
      <c r="N515" s="39"/>
      <c r="O515" s="39"/>
      <c r="P515" s="39"/>
      <c r="Q515" s="39"/>
      <c r="R515" s="127"/>
    </row>
    <row r="516" spans="1:19" x14ac:dyDescent="0.2">
      <c r="A516" s="119"/>
      <c r="B516" s="39"/>
      <c r="C516" s="39"/>
      <c r="D516" s="503"/>
      <c r="E516" s="668" t="s">
        <v>2571</v>
      </c>
      <c r="F516" s="207"/>
      <c r="G516" s="152"/>
      <c r="H516" s="39"/>
      <c r="I516" s="152"/>
      <c r="J516" s="207"/>
      <c r="K516" s="39"/>
      <c r="L516" s="39"/>
      <c r="M516" s="39"/>
      <c r="N516" s="39"/>
      <c r="O516" s="39"/>
      <c r="P516" s="39"/>
      <c r="Q516" s="39"/>
      <c r="R516" s="127"/>
    </row>
    <row r="517" spans="1:19" x14ac:dyDescent="0.2">
      <c r="A517" s="119">
        <v>13600</v>
      </c>
      <c r="B517" s="39">
        <v>13800</v>
      </c>
      <c r="C517" s="39">
        <v>15400</v>
      </c>
      <c r="D517" s="260" t="s">
        <v>2922</v>
      </c>
      <c r="E517" s="405" t="s">
        <v>3225</v>
      </c>
      <c r="F517" s="207">
        <v>15500</v>
      </c>
      <c r="G517" s="152">
        <f>IF(C517=F517,0,IF(C517=0,100,(F517-C517)/C517*100))</f>
        <v>0.64935064935064934</v>
      </c>
      <c r="H517" s="39">
        <v>16000</v>
      </c>
      <c r="I517" s="152">
        <f>IF(F517=H517,0,IF(F517=0,100,(H517-F517)/F517*100))</f>
        <v>3.225806451612903</v>
      </c>
      <c r="J517" s="207">
        <f>ROUNDUP(H517+(H517*Assumptions!G$6),-2)</f>
        <v>16500</v>
      </c>
      <c r="K517" s="39">
        <f>ROUNDUP(J517+(J517*Assumptions!H$6),-2)</f>
        <v>17000</v>
      </c>
      <c r="L517" s="39">
        <f>ROUNDUP(K517+(K517*Assumptions!I$6),-2)</f>
        <v>17600</v>
      </c>
      <c r="M517" s="39">
        <f>ROUNDUP(L517+(L517*Assumptions!J$6),-2)</f>
        <v>18200</v>
      </c>
      <c r="N517" s="39">
        <f>ROUNDUP(M517+(M517*Assumptions!K$6),-2)</f>
        <v>18800</v>
      </c>
      <c r="O517" s="39">
        <f>ROUNDUP(N517+(N517*Assumptions!L$6),-2)</f>
        <v>19400</v>
      </c>
      <c r="P517" s="39">
        <f>ROUNDUP(O517+(O517*Assumptions!M$6),-2)</f>
        <v>20000</v>
      </c>
      <c r="Q517" s="39">
        <f>ROUNDUP(P517+(P517*Assumptions!N$6),-2)</f>
        <v>20600</v>
      </c>
      <c r="R517" s="127">
        <f>ROUNDUP(Q517+(Q517*Assumptions!O$6),-2)</f>
        <v>21300</v>
      </c>
    </row>
    <row r="518" spans="1:19" x14ac:dyDescent="0.2">
      <c r="A518" s="119">
        <v>6700</v>
      </c>
      <c r="B518" s="39">
        <v>11300</v>
      </c>
      <c r="C518" s="39">
        <v>11700</v>
      </c>
      <c r="D518" s="260" t="s">
        <v>42</v>
      </c>
      <c r="E518" s="1156" t="s">
        <v>1743</v>
      </c>
      <c r="F518" s="207">
        <v>11000</v>
      </c>
      <c r="G518" s="152">
        <f>IF(C518=F518,0,IF(C518=0,100,(F518-C518)/C518*100))</f>
        <v>-5.982905982905983</v>
      </c>
      <c r="H518" s="39">
        <v>11400</v>
      </c>
      <c r="I518" s="152">
        <f>IF(F518=H518,0,IF(F518=0,100,(H518-F518)/F518*100))</f>
        <v>3.6363636363636362</v>
      </c>
      <c r="J518" s="207">
        <f>ROUNDUP(H518+(H518*Assumptions!G$6),-2)</f>
        <v>11800</v>
      </c>
      <c r="K518" s="39">
        <f>ROUNDUP(J518+(J518*Assumptions!H$6),-2)</f>
        <v>12200</v>
      </c>
      <c r="L518" s="39">
        <f>ROUNDUP(K518+(K518*Assumptions!I$6),-2)</f>
        <v>12600</v>
      </c>
      <c r="M518" s="39">
        <f>ROUNDUP(L518+(L518*Assumptions!J$6),-2)</f>
        <v>13000</v>
      </c>
      <c r="N518" s="39">
        <f>ROUNDUP(M518+(M518*Assumptions!K$6),-2)</f>
        <v>13400</v>
      </c>
      <c r="O518" s="39">
        <f>ROUNDUP(N518+(N518*Assumptions!L$6),-2)</f>
        <v>13900</v>
      </c>
      <c r="P518" s="39">
        <f>ROUNDUP(O518+(O518*Assumptions!M$6),-2)</f>
        <v>14400</v>
      </c>
      <c r="Q518" s="39">
        <f>ROUNDUP(P518+(P518*Assumptions!N$6),-2)</f>
        <v>14900</v>
      </c>
      <c r="R518" s="127">
        <f>ROUNDUP(Q518+(Q518*Assumptions!O$6),-2)</f>
        <v>15400</v>
      </c>
    </row>
    <row r="519" spans="1:19" x14ac:dyDescent="0.2">
      <c r="A519" s="119">
        <v>0</v>
      </c>
      <c r="B519" s="39">
        <v>0</v>
      </c>
      <c r="C519" s="39">
        <v>0</v>
      </c>
      <c r="D519" s="1381" t="s">
        <v>5122</v>
      </c>
      <c r="E519" s="1156" t="s">
        <v>2978</v>
      </c>
      <c r="F519" s="2403">
        <v>2000</v>
      </c>
      <c r="G519" s="152">
        <f>IF(C519=F519,0,IF(C519=0,100,(F519-C519)/C519*100))</f>
        <v>100</v>
      </c>
      <c r="H519" s="39">
        <v>2000</v>
      </c>
      <c r="I519" s="152">
        <f>IF(F519=H519,0,IF(F519=0,100,(H519-F519)/F519*100))</f>
        <v>0</v>
      </c>
      <c r="J519" s="207">
        <v>2000</v>
      </c>
      <c r="K519" s="39">
        <f>ROUNDUP(J519+(J519*Assumptions!H$6),-2)</f>
        <v>2100</v>
      </c>
      <c r="L519" s="39">
        <f>ROUNDUP(K519+(K519*Assumptions!I$6),-2)</f>
        <v>2200</v>
      </c>
      <c r="M519" s="39">
        <f>ROUNDUP(L519+(L519*Assumptions!J$6),-2)</f>
        <v>2300</v>
      </c>
      <c r="N519" s="39">
        <f>ROUNDUP(M519+(M519*Assumptions!K$6),-2)</f>
        <v>2400</v>
      </c>
      <c r="O519" s="39">
        <f>ROUNDUP(N519+(N519*Assumptions!L$6),-2)</f>
        <v>2500</v>
      </c>
      <c r="P519" s="39">
        <f>ROUNDUP(O519+(O519*Assumptions!M$6),-2)</f>
        <v>2600</v>
      </c>
      <c r="Q519" s="39">
        <f>ROUNDUP(P519+(P519*Assumptions!N$6),-2)</f>
        <v>2700</v>
      </c>
      <c r="R519" s="127">
        <f>ROUNDUP(Q519+(Q519*Assumptions!O$6),-2)</f>
        <v>2800</v>
      </c>
    </row>
    <row r="520" spans="1:19" x14ac:dyDescent="0.2">
      <c r="A520" s="119">
        <v>99300</v>
      </c>
      <c r="B520" s="39">
        <v>111800</v>
      </c>
      <c r="C520" s="39">
        <v>138100</v>
      </c>
      <c r="D520" s="260" t="s">
        <v>43</v>
      </c>
      <c r="E520" s="405" t="s">
        <v>2416</v>
      </c>
      <c r="F520" s="2403">
        <v>145000</v>
      </c>
      <c r="G520" s="152">
        <f>IF(C520=F520,0,IF(C520=0,100,(F520-C520)/C520*100))</f>
        <v>4.9963794351918907</v>
      </c>
      <c r="H520" s="39">
        <v>149600</v>
      </c>
      <c r="I520" s="152">
        <f>IF(F520=H520,0,IF(F520=0,100,(H520-F520)/F520*100))</f>
        <v>3.1724137931034484</v>
      </c>
      <c r="J520" s="207">
        <f>ROUNDUP(H520+(H520*Assumptions!G$6),-2)</f>
        <v>154100</v>
      </c>
      <c r="K520" s="39">
        <f>ROUNDUP(J520+(J520*Assumptions!H$6),-2)</f>
        <v>158800</v>
      </c>
      <c r="L520" s="39">
        <f>ROUNDUP(K520+(K520*Assumptions!I$6),-2)</f>
        <v>163600</v>
      </c>
      <c r="M520" s="39">
        <f>ROUNDUP(L520+(L520*Assumptions!J$6),-2)</f>
        <v>168600</v>
      </c>
      <c r="N520" s="39">
        <f>ROUNDUP(M520+(M520*Assumptions!K$6),-2)</f>
        <v>173700</v>
      </c>
      <c r="O520" s="39">
        <f>ROUNDUP(N520+(N520*Assumptions!L$6),-2)</f>
        <v>179000</v>
      </c>
      <c r="P520" s="39">
        <f>ROUNDUP(O520+(O520*Assumptions!M$6),-2)</f>
        <v>184400</v>
      </c>
      <c r="Q520" s="39">
        <f>ROUNDUP(P520+(P520*Assumptions!N$6),-2)</f>
        <v>190000</v>
      </c>
      <c r="R520" s="127">
        <f>ROUNDUP(Q520+(Q520*Assumptions!O$6),-2)</f>
        <v>195700</v>
      </c>
    </row>
    <row r="521" spans="1:19" x14ac:dyDescent="0.2">
      <c r="A521" s="119">
        <v>0</v>
      </c>
      <c r="B521" s="39">
        <v>0</v>
      </c>
      <c r="C521" s="39">
        <v>0</v>
      </c>
      <c r="D521" s="1381" t="s">
        <v>6424</v>
      </c>
      <c r="E521" s="405" t="s">
        <v>854</v>
      </c>
      <c r="F521" s="2403">
        <v>10000</v>
      </c>
      <c r="G521" s="152">
        <f>IF(C521=F521,0,IF(C521=0,100,(F521-C521)/C521*100))</f>
        <v>100</v>
      </c>
      <c r="H521" s="39">
        <v>10000</v>
      </c>
      <c r="I521" s="152">
        <f>IF(F521=H521,0,IF(F521=0,100,(H521-F521)/F521*100))</f>
        <v>0</v>
      </c>
      <c r="J521" s="207">
        <f>ROUNDUP(H521+(H521*Assumptions!G$6),-2)</f>
        <v>10300</v>
      </c>
      <c r="K521" s="39">
        <f>ROUNDUP(J521+(J521*Assumptions!H$6),-2)</f>
        <v>10700</v>
      </c>
      <c r="L521" s="39">
        <f>ROUNDUP(K521+(K521*Assumptions!I$6),-2)</f>
        <v>11100</v>
      </c>
      <c r="M521" s="39">
        <f>ROUNDUP(L521+(L521*Assumptions!J$6),-2)</f>
        <v>11500</v>
      </c>
      <c r="N521" s="39">
        <f>ROUNDUP(M521+(M521*Assumptions!K$6),-2)</f>
        <v>11900</v>
      </c>
      <c r="O521" s="39">
        <f>ROUNDUP(N521+(N521*Assumptions!L$6),-2)</f>
        <v>12300</v>
      </c>
      <c r="P521" s="39">
        <f>ROUNDUP(O521+(O521*Assumptions!M$6),-2)</f>
        <v>12700</v>
      </c>
      <c r="Q521" s="39">
        <f>ROUNDUP(P521+(P521*Assumptions!N$6),-2)</f>
        <v>13100</v>
      </c>
      <c r="R521" s="127">
        <f>ROUNDUP(Q521+(Q521*Assumptions!O$6),-2)</f>
        <v>13500</v>
      </c>
    </row>
    <row r="522" spans="1:19" x14ac:dyDescent="0.2">
      <c r="A522" s="119"/>
      <c r="B522" s="39"/>
      <c r="C522" s="39"/>
      <c r="D522" s="260"/>
      <c r="E522" s="405"/>
      <c r="F522" s="2403"/>
      <c r="G522" s="152"/>
      <c r="H522" s="39"/>
      <c r="I522" s="152"/>
      <c r="J522" s="207"/>
      <c r="K522" s="39"/>
      <c r="L522" s="39"/>
      <c r="M522" s="39"/>
      <c r="N522" s="39"/>
      <c r="O522" s="39"/>
      <c r="P522" s="39"/>
      <c r="Q522" s="39"/>
      <c r="R522" s="127"/>
    </row>
    <row r="523" spans="1:19" x14ac:dyDescent="0.2">
      <c r="A523" s="119"/>
      <c r="B523" s="39"/>
      <c r="C523" s="39"/>
      <c r="D523" s="260"/>
      <c r="E523" s="72" t="s">
        <v>3371</v>
      </c>
      <c r="F523" s="39"/>
      <c r="G523" s="152"/>
      <c r="H523" s="39"/>
      <c r="I523" s="152"/>
      <c r="J523" s="207"/>
      <c r="K523" s="39"/>
      <c r="L523" s="39"/>
      <c r="M523" s="39"/>
      <c r="N523" s="39"/>
      <c r="O523" s="39"/>
      <c r="P523" s="39"/>
      <c r="Q523" s="39"/>
      <c r="R523" s="127"/>
      <c r="S523" s="165"/>
    </row>
    <row r="524" spans="1:19" x14ac:dyDescent="0.2">
      <c r="A524" s="119">
        <v>8200</v>
      </c>
      <c r="B524" s="39">
        <v>18200</v>
      </c>
      <c r="C524" s="39">
        <v>8100</v>
      </c>
      <c r="D524" s="260" t="s">
        <v>1005</v>
      </c>
      <c r="E524" s="1156" t="s">
        <v>2978</v>
      </c>
      <c r="F524" s="207">
        <v>5500</v>
      </c>
      <c r="G524" s="152">
        <f t="shared" ref="G524:G537" si="396">IF(C524=F524,0,IF(C524=0,100,(F524-C524)/C524*100))</f>
        <v>-32.098765432098766</v>
      </c>
      <c r="H524" s="39">
        <v>5500</v>
      </c>
      <c r="I524" s="152">
        <f t="shared" ref="I524:I537" si="397">IF(F524=H524,0,IF(F524=0,100,(H524-F524)/F524*100))</f>
        <v>0</v>
      </c>
      <c r="J524" s="207">
        <f>ROUNDUP(H524+(H524*Assumptions!G$6),-2)</f>
        <v>5700</v>
      </c>
      <c r="K524" s="39">
        <f>ROUNDUP(J524+(J524*Assumptions!H$6),-2)</f>
        <v>5900</v>
      </c>
      <c r="L524" s="39">
        <f>ROUNDUP(K524+(K524*Assumptions!I$6),-2)</f>
        <v>6100</v>
      </c>
      <c r="M524" s="39">
        <f>ROUNDUP(L524+(L524*Assumptions!J$6),-2)</f>
        <v>6300</v>
      </c>
      <c r="N524" s="39">
        <f>ROUNDUP(M524+(M524*Assumptions!K$6),-2)</f>
        <v>6500</v>
      </c>
      <c r="O524" s="39">
        <f>ROUNDUP(N524+(N524*Assumptions!L$6),-2)</f>
        <v>6700</v>
      </c>
      <c r="P524" s="39">
        <f>ROUNDUP(O524+(O524*Assumptions!M$6),-2)</f>
        <v>7000</v>
      </c>
      <c r="Q524" s="39">
        <f>ROUNDUP(P524+(P524*Assumptions!N$6),-2)</f>
        <v>7300</v>
      </c>
      <c r="R524" s="127">
        <f>ROUNDUP(Q524+(Q524*Assumptions!O$6),-2)</f>
        <v>7600</v>
      </c>
      <c r="S524" s="165"/>
    </row>
    <row r="525" spans="1:19" x14ac:dyDescent="0.2">
      <c r="A525" s="119">
        <v>0</v>
      </c>
      <c r="B525" s="39">
        <v>2900</v>
      </c>
      <c r="C525" s="39">
        <v>2900</v>
      </c>
      <c r="D525" s="260" t="s">
        <v>523</v>
      </c>
      <c r="E525" s="405" t="s">
        <v>3356</v>
      </c>
      <c r="F525" s="207">
        <v>3000</v>
      </c>
      <c r="G525" s="152">
        <f t="shared" si="396"/>
        <v>3.4482758620689653</v>
      </c>
      <c r="H525" s="39">
        <v>3100</v>
      </c>
      <c r="I525" s="152">
        <f t="shared" si="397"/>
        <v>3.3333333333333335</v>
      </c>
      <c r="J525" s="207">
        <f>ROUNDUP(H525+(H525*Assumptions!G$6),-2)</f>
        <v>3200</v>
      </c>
      <c r="K525" s="39">
        <f>ROUNDUP(J525+(J525*Assumptions!H$6),-2)</f>
        <v>3300</v>
      </c>
      <c r="L525" s="39">
        <f>ROUNDUP(K525+(K525*Assumptions!I$6),-2)</f>
        <v>3400</v>
      </c>
      <c r="M525" s="39">
        <f>ROUNDUP(L525+(L525*Assumptions!J$6),-2)</f>
        <v>3600</v>
      </c>
      <c r="N525" s="39">
        <f>ROUNDUP(M525+(M525*Assumptions!K$6),-2)</f>
        <v>3800</v>
      </c>
      <c r="O525" s="39">
        <f>ROUNDUP(N525+(N525*Assumptions!L$6),-2)</f>
        <v>4000</v>
      </c>
      <c r="P525" s="39">
        <f>ROUNDUP(O525+(O525*Assumptions!M$6),-2)</f>
        <v>4200</v>
      </c>
      <c r="Q525" s="39">
        <f>ROUNDUP(P525+(P525*Assumptions!N$6),-2)</f>
        <v>4400</v>
      </c>
      <c r="R525" s="127">
        <f>ROUNDUP(Q525+(Q525*Assumptions!O$6),-2)</f>
        <v>4600</v>
      </c>
      <c r="S525" s="165"/>
    </row>
    <row r="526" spans="1:19" x14ac:dyDescent="0.2">
      <c r="A526" s="119">
        <v>0</v>
      </c>
      <c r="B526" s="39">
        <v>1000</v>
      </c>
      <c r="C526" s="39">
        <v>1600</v>
      </c>
      <c r="D526" s="260" t="s">
        <v>1273</v>
      </c>
      <c r="E526" s="1042" t="s">
        <v>3614</v>
      </c>
      <c r="F526" s="207">
        <v>2000</v>
      </c>
      <c r="G526" s="152">
        <f t="shared" si="396"/>
        <v>25</v>
      </c>
      <c r="H526" s="39">
        <v>2100</v>
      </c>
      <c r="I526" s="152">
        <f t="shared" si="397"/>
        <v>5</v>
      </c>
      <c r="J526" s="207">
        <v>2000</v>
      </c>
      <c r="K526" s="39">
        <f>ROUNDUP(J526+(J526*Assumptions!H$6),-2)</f>
        <v>2100</v>
      </c>
      <c r="L526" s="39">
        <f>ROUNDUP(K526+(K526*Assumptions!I$6),-2)</f>
        <v>2200</v>
      </c>
      <c r="M526" s="39">
        <f>ROUNDUP(L526+(L526*Assumptions!J$6),-2)</f>
        <v>2300</v>
      </c>
      <c r="N526" s="39">
        <f>ROUNDUP(M526+(M526*Assumptions!K$6),-2)</f>
        <v>2400</v>
      </c>
      <c r="O526" s="39">
        <f>ROUNDUP(N526+(N526*Assumptions!L$6),-2)</f>
        <v>2500</v>
      </c>
      <c r="P526" s="39">
        <f>ROUNDUP(O526+(O526*Assumptions!M$6),-2)</f>
        <v>2600</v>
      </c>
      <c r="Q526" s="39">
        <f>ROUNDUP(P526+(P526*Assumptions!N$6),-2)</f>
        <v>2700</v>
      </c>
      <c r="R526" s="127">
        <f>ROUNDUP(Q526+(Q526*Assumptions!O$6),-2)</f>
        <v>2800</v>
      </c>
      <c r="S526" s="165"/>
    </row>
    <row r="527" spans="1:19" x14ac:dyDescent="0.2">
      <c r="A527" s="119">
        <v>26900</v>
      </c>
      <c r="B527" s="39">
        <v>27000</v>
      </c>
      <c r="C527" s="39">
        <v>33800</v>
      </c>
      <c r="D527" s="260" t="s">
        <v>2345</v>
      </c>
      <c r="E527" s="509" t="s">
        <v>3225</v>
      </c>
      <c r="F527" s="207">
        <v>33500</v>
      </c>
      <c r="G527" s="152">
        <f t="shared" si="396"/>
        <v>-0.8875739644970414</v>
      </c>
      <c r="H527" s="39">
        <v>34600</v>
      </c>
      <c r="I527" s="152">
        <f t="shared" si="397"/>
        <v>3.2835820895522385</v>
      </c>
      <c r="J527" s="207">
        <f>ROUNDUP(H527+(H527*Assumptions!G$6),-2)</f>
        <v>35700</v>
      </c>
      <c r="K527" s="39">
        <f>ROUNDUP(J527+(J527*Assumptions!H$6),-2)</f>
        <v>36800</v>
      </c>
      <c r="L527" s="39">
        <f>ROUNDUP(K527+(K527*Assumptions!I$6),-2)</f>
        <v>38000</v>
      </c>
      <c r="M527" s="39">
        <f>ROUNDUP(L527+(L527*Assumptions!J$6),-2)</f>
        <v>39200</v>
      </c>
      <c r="N527" s="39">
        <f>ROUNDUP(M527+(M527*Assumptions!K$6),-2)</f>
        <v>40400</v>
      </c>
      <c r="O527" s="39">
        <f>ROUNDUP(N527+(N527*Assumptions!L$6),-2)</f>
        <v>41700</v>
      </c>
      <c r="P527" s="39">
        <f>ROUNDUP(O527+(O527*Assumptions!M$6),-2)</f>
        <v>43000</v>
      </c>
      <c r="Q527" s="39">
        <f>ROUNDUP(P527+(P527*Assumptions!N$6),-2)</f>
        <v>44300</v>
      </c>
      <c r="R527" s="127">
        <f>ROUNDUP(Q527+(Q527*Assumptions!O$6),-2)</f>
        <v>45700</v>
      </c>
      <c r="S527" s="165"/>
    </row>
    <row r="528" spans="1:19" x14ac:dyDescent="0.2">
      <c r="A528" s="119">
        <v>6200</v>
      </c>
      <c r="B528" s="39">
        <v>6800</v>
      </c>
      <c r="C528" s="39">
        <v>7400</v>
      </c>
      <c r="D528" s="260" t="s">
        <v>1316</v>
      </c>
      <c r="E528" s="405" t="s">
        <v>1743</v>
      </c>
      <c r="F528" s="207">
        <v>7500</v>
      </c>
      <c r="G528" s="152">
        <f t="shared" si="396"/>
        <v>1.3513513513513513</v>
      </c>
      <c r="H528" s="39">
        <v>7900</v>
      </c>
      <c r="I528" s="152">
        <f t="shared" si="397"/>
        <v>5.3333333333333339</v>
      </c>
      <c r="J528" s="207">
        <f>ROUNDUP(H528+(H528*Assumptions!G$6),-2)</f>
        <v>8200</v>
      </c>
      <c r="K528" s="39">
        <f>ROUNDUP(J528+(J528*Assumptions!H$6),-2)</f>
        <v>8500</v>
      </c>
      <c r="L528" s="39">
        <f>ROUNDUP(K528+(K528*Assumptions!I$6),-2)</f>
        <v>8800</v>
      </c>
      <c r="M528" s="39">
        <f>ROUNDUP(L528+(L528*Assumptions!J$6),-2)</f>
        <v>9100</v>
      </c>
      <c r="N528" s="39">
        <f>ROUNDUP(M528+(M528*Assumptions!K$6),-2)</f>
        <v>9400</v>
      </c>
      <c r="O528" s="39">
        <f>ROUNDUP(N528+(N528*Assumptions!L$6),-2)</f>
        <v>9700</v>
      </c>
      <c r="P528" s="39">
        <f>ROUNDUP(O528+(O528*Assumptions!M$6),-2)</f>
        <v>10000</v>
      </c>
      <c r="Q528" s="39">
        <f>ROUNDUP(P528+(P528*Assumptions!N$6),-2)</f>
        <v>10300</v>
      </c>
      <c r="R528" s="127">
        <f>ROUNDUP(Q528+(Q528*Assumptions!O$6),-2)</f>
        <v>10700</v>
      </c>
      <c r="S528" s="165"/>
    </row>
    <row r="529" spans="1:19" x14ac:dyDescent="0.2">
      <c r="A529" s="119">
        <v>4500</v>
      </c>
      <c r="B529" s="39">
        <v>6500</v>
      </c>
      <c r="C529" s="39">
        <v>12500</v>
      </c>
      <c r="D529" s="260" t="s">
        <v>1317</v>
      </c>
      <c r="E529" s="509" t="s">
        <v>2564</v>
      </c>
      <c r="F529" s="207">
        <v>8000</v>
      </c>
      <c r="G529" s="152">
        <f t="shared" si="396"/>
        <v>-36</v>
      </c>
      <c r="H529" s="39">
        <v>8300</v>
      </c>
      <c r="I529" s="152">
        <f t="shared" si="397"/>
        <v>3.75</v>
      </c>
      <c r="J529" s="207">
        <f>ROUNDUP(H529+(H529*Assumptions!G$6),-2)</f>
        <v>8600</v>
      </c>
      <c r="K529" s="39">
        <f>ROUNDUP(J529+(J529*Assumptions!H$6),-2)</f>
        <v>8900</v>
      </c>
      <c r="L529" s="39">
        <f>ROUNDUP(K529+(K529*Assumptions!I$6),-2)</f>
        <v>9200</v>
      </c>
      <c r="M529" s="39">
        <f>ROUNDUP(L529+(L529*Assumptions!J$6),-2)</f>
        <v>9500</v>
      </c>
      <c r="N529" s="39">
        <f>ROUNDUP(M529+(M529*Assumptions!K$6),-2)</f>
        <v>9800</v>
      </c>
      <c r="O529" s="39">
        <f>ROUNDUP(N529+(N529*Assumptions!L$6),-2)</f>
        <v>10100</v>
      </c>
      <c r="P529" s="39">
        <f>ROUNDUP(O529+(O529*Assumptions!M$6),-2)</f>
        <v>10500</v>
      </c>
      <c r="Q529" s="39">
        <f>ROUNDUP(P529+(P529*Assumptions!N$6),-2)</f>
        <v>10900</v>
      </c>
      <c r="R529" s="127">
        <f>ROUNDUP(Q529+(Q529*Assumptions!O$6),-2)</f>
        <v>11300</v>
      </c>
      <c r="S529" s="165"/>
    </row>
    <row r="530" spans="1:19" x14ac:dyDescent="0.2">
      <c r="A530" s="119">
        <v>27000</v>
      </c>
      <c r="B530" s="39">
        <v>32400</v>
      </c>
      <c r="C530" s="39">
        <v>42200</v>
      </c>
      <c r="D530" s="260" t="s">
        <v>1006</v>
      </c>
      <c r="E530" s="405" t="s">
        <v>1814</v>
      </c>
      <c r="F530" s="207">
        <v>39000</v>
      </c>
      <c r="G530" s="152">
        <f t="shared" si="396"/>
        <v>-7.5829383886255926</v>
      </c>
      <c r="H530" s="39">
        <v>40200</v>
      </c>
      <c r="I530" s="152">
        <f t="shared" si="397"/>
        <v>3.0769230769230771</v>
      </c>
      <c r="J530" s="207">
        <f>ROUNDUP(H530+(H530*Assumptions!G$6),-2)</f>
        <v>41500</v>
      </c>
      <c r="K530" s="39">
        <f>ROUNDUP(J530+(J530*Assumptions!H$6),-2)</f>
        <v>42800</v>
      </c>
      <c r="L530" s="39">
        <f>ROUNDUP(K530+(K530*Assumptions!I$6),-2)</f>
        <v>44100</v>
      </c>
      <c r="M530" s="39">
        <f>ROUNDUP(L530+(L530*Assumptions!J$6),-2)</f>
        <v>45500</v>
      </c>
      <c r="N530" s="39">
        <f>ROUNDUP(M530+(M530*Assumptions!K$6),-2)</f>
        <v>46900</v>
      </c>
      <c r="O530" s="39">
        <f>ROUNDUP(N530+(N530*Assumptions!L$6),-2)</f>
        <v>48400</v>
      </c>
      <c r="P530" s="39">
        <f>ROUNDUP(O530+(O530*Assumptions!M$6),-2)</f>
        <v>49900</v>
      </c>
      <c r="Q530" s="39">
        <f>ROUNDUP(P530+(P530*Assumptions!N$6),-2)</f>
        <v>51400</v>
      </c>
      <c r="R530" s="127">
        <f>ROUNDUP(Q530+(Q530*Assumptions!O$6),-2)</f>
        <v>53000</v>
      </c>
      <c r="S530" s="165"/>
    </row>
    <row r="531" spans="1:19" x14ac:dyDescent="0.2">
      <c r="A531" s="119">
        <v>0</v>
      </c>
      <c r="B531" s="39">
        <v>0</v>
      </c>
      <c r="C531" s="39">
        <v>400</v>
      </c>
      <c r="D531" s="260" t="s">
        <v>1274</v>
      </c>
      <c r="E531" s="1042" t="s">
        <v>2095</v>
      </c>
      <c r="F531" s="207">
        <v>2000</v>
      </c>
      <c r="G531" s="152">
        <f t="shared" si="396"/>
        <v>400</v>
      </c>
      <c r="H531" s="39">
        <v>2000</v>
      </c>
      <c r="I531" s="152">
        <f t="shared" si="397"/>
        <v>0</v>
      </c>
      <c r="J531" s="207">
        <v>2000</v>
      </c>
      <c r="K531" s="39">
        <f>ROUNDUP(J531+(J531*Assumptions!H$6),-2)</f>
        <v>2100</v>
      </c>
      <c r="L531" s="39">
        <f>ROUNDUP(K531+(K531*Assumptions!I$6),-2)</f>
        <v>2200</v>
      </c>
      <c r="M531" s="39">
        <f>ROUNDUP(L531+(L531*Assumptions!J$6),-2)</f>
        <v>2300</v>
      </c>
      <c r="N531" s="39">
        <f>ROUNDUP(M531+(M531*Assumptions!K$6),-2)</f>
        <v>2400</v>
      </c>
      <c r="O531" s="39">
        <f>ROUNDUP(N531+(N531*Assumptions!L$6),-2)</f>
        <v>2500</v>
      </c>
      <c r="P531" s="39">
        <f>ROUNDUP(O531+(O531*Assumptions!M$6),-2)</f>
        <v>2600</v>
      </c>
      <c r="Q531" s="39">
        <f>ROUNDUP(P531+(P531*Assumptions!N$6),-2)</f>
        <v>2700</v>
      </c>
      <c r="R531" s="127">
        <f>ROUNDUP(Q531+(Q531*Assumptions!O$6),-2)</f>
        <v>2800</v>
      </c>
      <c r="S531" s="165"/>
    </row>
    <row r="532" spans="1:19" x14ac:dyDescent="0.2">
      <c r="A532" s="119">
        <v>0</v>
      </c>
      <c r="B532" s="39">
        <v>0</v>
      </c>
      <c r="C532" s="39">
        <v>2000</v>
      </c>
      <c r="D532" s="260" t="s">
        <v>2347</v>
      </c>
      <c r="E532" s="509" t="s">
        <v>2981</v>
      </c>
      <c r="F532" s="207">
        <v>1000</v>
      </c>
      <c r="G532" s="152">
        <f t="shared" si="396"/>
        <v>-50</v>
      </c>
      <c r="H532" s="39">
        <v>1000</v>
      </c>
      <c r="I532" s="152">
        <f t="shared" si="397"/>
        <v>0</v>
      </c>
      <c r="J532" s="207">
        <f>ROUNDUP(H532+(H532*Assumptions!G$6),-2)</f>
        <v>1100</v>
      </c>
      <c r="K532" s="39">
        <f>ROUNDUP(J532+(J532*Assumptions!H$6),-2)</f>
        <v>1200</v>
      </c>
      <c r="L532" s="39">
        <f>ROUNDUP(K532+(K532*Assumptions!I$6),-2)</f>
        <v>1300</v>
      </c>
      <c r="M532" s="39">
        <f>ROUNDUP(L532+(L532*Assumptions!J$6),-2)</f>
        <v>1400</v>
      </c>
      <c r="N532" s="39">
        <f>ROUNDUP(M532+(M532*Assumptions!K$6),-2)</f>
        <v>1500</v>
      </c>
      <c r="O532" s="39">
        <f>ROUNDUP(N532+(N532*Assumptions!L$6),-2)</f>
        <v>1600</v>
      </c>
      <c r="P532" s="39">
        <f>ROUNDUP(O532+(O532*Assumptions!M$6),-2)</f>
        <v>1700</v>
      </c>
      <c r="Q532" s="39">
        <f>ROUNDUP(P532+(P532*Assumptions!N$6),-2)</f>
        <v>1800</v>
      </c>
      <c r="R532" s="127">
        <f>ROUNDUP(Q532+(Q532*Assumptions!O$6),-2)</f>
        <v>1900</v>
      </c>
      <c r="S532" s="165"/>
    </row>
    <row r="533" spans="1:19" x14ac:dyDescent="0.2">
      <c r="A533" s="119">
        <v>19200</v>
      </c>
      <c r="B533" s="39">
        <v>13500</v>
      </c>
      <c r="C533" s="39">
        <v>22400</v>
      </c>
      <c r="D533" s="260" t="s">
        <v>1315</v>
      </c>
      <c r="E533" s="509" t="s">
        <v>854</v>
      </c>
      <c r="F533" s="207">
        <v>22000</v>
      </c>
      <c r="G533" s="152">
        <f t="shared" si="396"/>
        <v>-1.7857142857142856</v>
      </c>
      <c r="H533" s="39">
        <v>22700</v>
      </c>
      <c r="I533" s="152">
        <f t="shared" si="397"/>
        <v>3.1818181818181817</v>
      </c>
      <c r="J533" s="207">
        <f>ROUNDUP(H533+(H533*Assumptions!G$6),-2)</f>
        <v>23400</v>
      </c>
      <c r="K533" s="39">
        <f>ROUNDUP(J533+(J533*Assumptions!H$6),-2)</f>
        <v>24200</v>
      </c>
      <c r="L533" s="39">
        <f>ROUNDUP(K533+(K533*Assumptions!I$6),-2)</f>
        <v>25000</v>
      </c>
      <c r="M533" s="39">
        <f>ROUNDUP(L533+(L533*Assumptions!J$6),-2)</f>
        <v>25800</v>
      </c>
      <c r="N533" s="39">
        <f>ROUNDUP(M533+(M533*Assumptions!K$6),-2)</f>
        <v>26600</v>
      </c>
      <c r="O533" s="39">
        <f>ROUNDUP(N533+(N533*Assumptions!L$6),-2)</f>
        <v>27400</v>
      </c>
      <c r="P533" s="39">
        <f>ROUNDUP(O533+(O533*Assumptions!M$6),-2)</f>
        <v>28300</v>
      </c>
      <c r="Q533" s="39">
        <f>ROUNDUP(P533+(P533*Assumptions!N$6),-2)</f>
        <v>29200</v>
      </c>
      <c r="R533" s="127">
        <f>ROUNDUP(Q533+(Q533*Assumptions!O$6),-2)</f>
        <v>30100</v>
      </c>
      <c r="S533" s="165"/>
    </row>
    <row r="534" spans="1:19" x14ac:dyDescent="0.2">
      <c r="A534" s="119">
        <v>0</v>
      </c>
      <c r="B534" s="39">
        <v>0</v>
      </c>
      <c r="C534" s="39">
        <v>12500</v>
      </c>
      <c r="D534" s="1381" t="s">
        <v>4188</v>
      </c>
      <c r="E534" s="1042" t="s">
        <v>4186</v>
      </c>
      <c r="F534" s="207">
        <v>20000</v>
      </c>
      <c r="G534" s="152">
        <f t="shared" si="396"/>
        <v>60</v>
      </c>
      <c r="H534" s="39">
        <v>20000</v>
      </c>
      <c r="I534" s="152">
        <f t="shared" si="397"/>
        <v>0</v>
      </c>
      <c r="J534" s="207">
        <v>20000</v>
      </c>
      <c r="K534" s="39">
        <f>ROUNDUP(J534+(J534*Assumptions!H$6),-2)</f>
        <v>20600</v>
      </c>
      <c r="L534" s="39">
        <f>ROUNDUP(K534+(K534*Assumptions!I$6),-2)</f>
        <v>21300</v>
      </c>
      <c r="M534" s="39">
        <f>ROUNDUP(L534+(L534*Assumptions!J$6),-2)</f>
        <v>22000</v>
      </c>
      <c r="N534" s="39">
        <f>ROUNDUP(M534+(M534*Assumptions!K$6),-2)</f>
        <v>22700</v>
      </c>
      <c r="O534" s="39">
        <f>ROUNDUP(N534+(N534*Assumptions!L$6),-2)</f>
        <v>23400</v>
      </c>
      <c r="P534" s="39">
        <f>ROUNDUP(O534+(O534*Assumptions!M$6),-2)</f>
        <v>24200</v>
      </c>
      <c r="Q534" s="39">
        <f>ROUNDUP(P534+(P534*Assumptions!N$6),-2)</f>
        <v>25000</v>
      </c>
      <c r="R534" s="127">
        <f>ROUNDUP(Q534+(Q534*Assumptions!O$6),-2)</f>
        <v>25800</v>
      </c>
      <c r="S534" s="165"/>
    </row>
    <row r="535" spans="1:19" x14ac:dyDescent="0.2">
      <c r="A535" s="119">
        <v>0</v>
      </c>
      <c r="B535" s="39">
        <v>17300</v>
      </c>
      <c r="C535" s="39">
        <v>15200</v>
      </c>
      <c r="D535" s="1381" t="s">
        <v>3478</v>
      </c>
      <c r="E535" s="1042" t="s">
        <v>3479</v>
      </c>
      <c r="F535" s="207">
        <v>20000</v>
      </c>
      <c r="G535" s="152">
        <f t="shared" si="396"/>
        <v>31.578947368421051</v>
      </c>
      <c r="H535" s="39">
        <v>20000</v>
      </c>
      <c r="I535" s="152">
        <f t="shared" si="397"/>
        <v>0</v>
      </c>
      <c r="J535" s="207">
        <v>20000</v>
      </c>
      <c r="K535" s="39">
        <f>ROUNDUP(J535+(J535*Assumptions!H$6),-2)</f>
        <v>20600</v>
      </c>
      <c r="L535" s="39">
        <f>ROUNDUP(K535+(K535*Assumptions!I$6),-2)</f>
        <v>21300</v>
      </c>
      <c r="M535" s="39">
        <f>ROUNDUP(L535+(L535*Assumptions!J$6),-2)</f>
        <v>22000</v>
      </c>
      <c r="N535" s="39">
        <f>ROUNDUP(M535+(M535*Assumptions!K$6),-2)</f>
        <v>22700</v>
      </c>
      <c r="O535" s="39">
        <f>ROUNDUP(N535+(N535*Assumptions!L$6),-2)</f>
        <v>23400</v>
      </c>
      <c r="P535" s="39">
        <f>ROUNDUP(O535+(O535*Assumptions!M$6),-2)</f>
        <v>24200</v>
      </c>
      <c r="Q535" s="39">
        <f>ROUNDUP(P535+(P535*Assumptions!N$6),-2)</f>
        <v>25000</v>
      </c>
      <c r="R535" s="127">
        <f>ROUNDUP(Q535+(Q535*Assumptions!O$6),-2)</f>
        <v>25800</v>
      </c>
      <c r="S535" s="165"/>
    </row>
    <row r="536" spans="1:19" x14ac:dyDescent="0.2">
      <c r="A536" s="119">
        <v>0</v>
      </c>
      <c r="B536" s="39">
        <v>0</v>
      </c>
      <c r="C536" s="39">
        <v>0</v>
      </c>
      <c r="D536" s="260" t="s">
        <v>2239</v>
      </c>
      <c r="E536" s="1042" t="s">
        <v>6189</v>
      </c>
      <c r="F536" s="207">
        <v>9000</v>
      </c>
      <c r="G536" s="152">
        <f t="shared" si="396"/>
        <v>100</v>
      </c>
      <c r="H536" s="39">
        <v>9300</v>
      </c>
      <c r="I536" s="152">
        <f t="shared" si="397"/>
        <v>3.3333333333333335</v>
      </c>
      <c r="J536" s="207">
        <f>ROUNDUP(H536+(H536*Assumptions!G$6),-2)</f>
        <v>9600</v>
      </c>
      <c r="K536" s="39">
        <f>ROUNDUP(J536+(J536*Assumptions!H$6),-2)</f>
        <v>9900</v>
      </c>
      <c r="L536" s="39">
        <f>ROUNDUP(K536+(K536*Assumptions!I$6),-2)</f>
        <v>10200</v>
      </c>
      <c r="M536" s="39">
        <f>ROUNDUP(L536+(L536*Assumptions!J$6),-2)</f>
        <v>10600</v>
      </c>
      <c r="N536" s="39">
        <f>ROUNDUP(M536+(M536*Assumptions!K$6),-2)</f>
        <v>11000</v>
      </c>
      <c r="O536" s="39">
        <f>ROUNDUP(N536+(N536*Assumptions!L$6),-2)</f>
        <v>11400</v>
      </c>
      <c r="P536" s="39">
        <f>ROUNDUP(O536+(O536*Assumptions!M$6),-2)</f>
        <v>11800</v>
      </c>
      <c r="Q536" s="39">
        <f>ROUNDUP(P536+(P536*Assumptions!N$6),-2)</f>
        <v>12200</v>
      </c>
      <c r="R536" s="127">
        <f>ROUNDUP(Q536+(Q536*Assumptions!O$6),-2)</f>
        <v>12600</v>
      </c>
      <c r="S536" s="165"/>
    </row>
    <row r="537" spans="1:19" x14ac:dyDescent="0.2">
      <c r="A537" s="119">
        <v>9500</v>
      </c>
      <c r="B537" s="39">
        <v>12000</v>
      </c>
      <c r="C537" s="39">
        <v>11400</v>
      </c>
      <c r="D537" s="260" t="s">
        <v>2214</v>
      </c>
      <c r="E537" s="405" t="s">
        <v>751</v>
      </c>
      <c r="F537" s="207">
        <v>11900</v>
      </c>
      <c r="G537" s="152">
        <f t="shared" si="396"/>
        <v>4.3859649122807012</v>
      </c>
      <c r="H537" s="39">
        <v>12300</v>
      </c>
      <c r="I537" s="152">
        <f t="shared" si="397"/>
        <v>3.3613445378151261</v>
      </c>
      <c r="J537" s="207">
        <f>ROUNDUP(H537+(H537*Assumptions!G$6),-2)</f>
        <v>12700</v>
      </c>
      <c r="K537" s="39">
        <f>ROUNDUP(J537+(J537*Assumptions!H$6),-2)</f>
        <v>13100</v>
      </c>
      <c r="L537" s="39">
        <f>ROUNDUP(K537+(K537*Assumptions!I$6),-2)</f>
        <v>13500</v>
      </c>
      <c r="M537" s="39">
        <f>ROUNDUP(L537+(L537*Assumptions!J$6),-2)</f>
        <v>14000</v>
      </c>
      <c r="N537" s="39">
        <f>ROUNDUP(M537+(M537*Assumptions!K$6),-2)</f>
        <v>14500</v>
      </c>
      <c r="O537" s="39">
        <f>ROUNDUP(N537+(N537*Assumptions!L$6),-2)</f>
        <v>15000</v>
      </c>
      <c r="P537" s="39">
        <f>ROUNDUP(O537+(O537*Assumptions!M$6),-2)</f>
        <v>15500</v>
      </c>
      <c r="Q537" s="39">
        <f>ROUNDUP(P537+(P537*Assumptions!N$6),-2)</f>
        <v>16000</v>
      </c>
      <c r="R537" s="127">
        <f>ROUNDUP(Q537+(Q537*Assumptions!O$6),-2)</f>
        <v>16500</v>
      </c>
      <c r="S537" s="165"/>
    </row>
    <row r="538" spans="1:19" s="87" customFormat="1" ht="13.5" thickBot="1" x14ac:dyDescent="0.25">
      <c r="A538" s="2081"/>
      <c r="B538" s="2082"/>
      <c r="C538" s="2082"/>
      <c r="D538" s="2083"/>
      <c r="E538" s="2082"/>
      <c r="F538" s="2082"/>
      <c r="G538" s="2084"/>
      <c r="H538" s="2082"/>
      <c r="I538" s="2084"/>
      <c r="J538" s="2082"/>
      <c r="K538" s="2086"/>
      <c r="L538" s="2086"/>
      <c r="M538" s="2086"/>
      <c r="N538" s="2086"/>
      <c r="O538" s="2086"/>
      <c r="P538" s="2086"/>
      <c r="Q538" s="2086"/>
      <c r="R538" s="2085"/>
    </row>
    <row r="539" spans="1:19" s="100" customFormat="1" ht="18.75" customHeight="1" thickTop="1" thickBot="1" x14ac:dyDescent="0.3">
      <c r="A539" s="2723" t="s">
        <v>4470</v>
      </c>
      <c r="B539" s="2724"/>
      <c r="C539" s="2724"/>
      <c r="D539" s="2724"/>
      <c r="E539" s="2724"/>
      <c r="F539" s="2724"/>
      <c r="G539" s="2724"/>
      <c r="H539" s="2724"/>
      <c r="I539" s="2724"/>
      <c r="J539" s="2724"/>
      <c r="K539" s="2724"/>
      <c r="L539" s="2724"/>
      <c r="M539" s="2724"/>
      <c r="N539" s="2724"/>
      <c r="O539" s="2724"/>
      <c r="P539" s="2724"/>
      <c r="Q539" s="2724"/>
      <c r="R539" s="2725"/>
    </row>
    <row r="540" spans="1:19" s="52" customFormat="1" x14ac:dyDescent="0.2">
      <c r="A540" s="745" t="str">
        <f t="shared" ref="A540:F540" si="398">A483</f>
        <v>ACTUAL</v>
      </c>
      <c r="B540" s="257" t="str">
        <f t="shared" si="398"/>
        <v>ACTUAL</v>
      </c>
      <c r="C540" s="725" t="str">
        <f t="shared" si="398"/>
        <v>ACTUAL</v>
      </c>
      <c r="D540" s="257" t="str">
        <f t="shared" si="398"/>
        <v>LEDGER</v>
      </c>
      <c r="E540" s="2281" t="str">
        <f t="shared" si="398"/>
        <v>BUDGET ITEMS</v>
      </c>
      <c r="F540" s="2726" t="str">
        <f t="shared" si="398"/>
        <v>ESTIMATED</v>
      </c>
      <c r="G540" s="2727"/>
      <c r="H540" s="2727"/>
      <c r="I540" s="2727"/>
      <c r="J540" s="2727"/>
      <c r="K540" s="2727"/>
      <c r="L540" s="2727"/>
      <c r="M540" s="2727"/>
      <c r="N540" s="2727"/>
      <c r="O540" s="2727"/>
      <c r="P540" s="2727"/>
      <c r="Q540" s="2727"/>
      <c r="R540" s="2728"/>
    </row>
    <row r="541" spans="1:19" s="29" customFormat="1" ht="13.5" thickBot="1" x14ac:dyDescent="0.25">
      <c r="A541" s="2397" t="str">
        <f>A484</f>
        <v>2011/12</v>
      </c>
      <c r="B541" s="2398" t="str">
        <f>B484</f>
        <v>2012/13</v>
      </c>
      <c r="C541" s="240" t="str">
        <f>C484</f>
        <v>2013/14</v>
      </c>
      <c r="D541" s="2268" t="str">
        <f>D484</f>
        <v>ACCOUNT</v>
      </c>
      <c r="E541" s="48"/>
      <c r="F541" s="429" t="str">
        <f t="shared" ref="F541:R541" si="399">F484</f>
        <v>2014/15</v>
      </c>
      <c r="G541" s="343" t="str">
        <f t="shared" si="399"/>
        <v xml:space="preserve">% </v>
      </c>
      <c r="H541" s="429" t="str">
        <f t="shared" si="399"/>
        <v>2015/16</v>
      </c>
      <c r="I541" s="343" t="str">
        <f t="shared" si="399"/>
        <v xml:space="preserve">% </v>
      </c>
      <c r="J541" s="429" t="str">
        <f t="shared" si="399"/>
        <v>2016/17</v>
      </c>
      <c r="K541" s="429" t="str">
        <f t="shared" si="399"/>
        <v>2017/18</v>
      </c>
      <c r="L541" s="429" t="str">
        <f t="shared" si="399"/>
        <v>2018/19</v>
      </c>
      <c r="M541" s="429" t="str">
        <f t="shared" si="399"/>
        <v>2019/20</v>
      </c>
      <c r="N541" s="240" t="str">
        <f t="shared" si="399"/>
        <v>2020/21</v>
      </c>
      <c r="O541" s="240" t="str">
        <f t="shared" si="399"/>
        <v>2021/22</v>
      </c>
      <c r="P541" s="240" t="str">
        <f t="shared" si="399"/>
        <v>2022/23</v>
      </c>
      <c r="Q541" s="429" t="str">
        <f t="shared" si="399"/>
        <v>2023/24</v>
      </c>
      <c r="R541" s="635" t="str">
        <f t="shared" si="399"/>
        <v>2024/25</v>
      </c>
    </row>
    <row r="542" spans="1:19" x14ac:dyDescent="0.2">
      <c r="A542" s="119"/>
      <c r="B542" s="39"/>
      <c r="C542" s="39"/>
      <c r="D542" s="848"/>
      <c r="E542" s="543"/>
      <c r="F542" s="39"/>
      <c r="G542" s="152"/>
      <c r="H542" s="39"/>
      <c r="I542" s="152"/>
      <c r="J542" s="207"/>
      <c r="K542" s="39"/>
      <c r="L542" s="39"/>
      <c r="M542" s="39"/>
      <c r="N542" s="39"/>
      <c r="O542" s="39"/>
      <c r="P542" s="39"/>
      <c r="Q542" s="39"/>
      <c r="R542" s="127"/>
      <c r="S542" s="165"/>
    </row>
    <row r="543" spans="1:19" x14ac:dyDescent="0.2">
      <c r="A543" s="119"/>
      <c r="B543" s="39"/>
      <c r="C543" s="39"/>
      <c r="D543" s="260"/>
      <c r="E543" s="505" t="s">
        <v>1382</v>
      </c>
      <c r="F543" s="207"/>
      <c r="G543" s="152"/>
      <c r="H543" s="39"/>
      <c r="I543" s="152"/>
      <c r="J543" s="207"/>
      <c r="K543" s="39"/>
      <c r="L543" s="39"/>
      <c r="M543" s="39"/>
      <c r="N543" s="39"/>
      <c r="O543" s="39"/>
      <c r="P543" s="39"/>
      <c r="Q543" s="39"/>
      <c r="R543" s="127"/>
    </row>
    <row r="544" spans="1:19" x14ac:dyDescent="0.2">
      <c r="A544" s="119">
        <v>200</v>
      </c>
      <c r="B544" s="39">
        <v>1000</v>
      </c>
      <c r="C544" s="39">
        <v>500</v>
      </c>
      <c r="D544" s="260" t="s">
        <v>522</v>
      </c>
      <c r="E544" s="1042" t="s">
        <v>2978</v>
      </c>
      <c r="F544" s="207">
        <v>1000</v>
      </c>
      <c r="G544" s="152">
        <f t="shared" ref="G544:G549" si="400">IF(C544=F544,0,IF(C544=0,100,(F544-C544)/C544*100))</f>
        <v>100</v>
      </c>
      <c r="H544" s="39">
        <v>1100</v>
      </c>
      <c r="I544" s="152">
        <f t="shared" ref="I544:I549" si="401">IF(F544=H544,0,IF(F544=0,100,(H544-F544)/F544*100))</f>
        <v>10</v>
      </c>
      <c r="J544" s="207">
        <v>1000</v>
      </c>
      <c r="K544" s="39">
        <f>ROUNDUP(J544+(J544*Assumptions!H$6),-2)</f>
        <v>1100</v>
      </c>
      <c r="L544" s="39">
        <f>ROUNDUP(K544+(K544*Assumptions!I$6),-2)</f>
        <v>1200</v>
      </c>
      <c r="M544" s="39">
        <f>ROUNDUP(L544+(L544*Assumptions!J$6),-2)</f>
        <v>1300</v>
      </c>
      <c r="N544" s="39">
        <f>ROUNDUP(M544+(M544*Assumptions!K$6),-2)</f>
        <v>1400</v>
      </c>
      <c r="O544" s="39">
        <f>ROUNDUP(N544+(N544*Assumptions!L$6),-2)</f>
        <v>1500</v>
      </c>
      <c r="P544" s="39">
        <f>ROUNDUP(O544+(O544*Assumptions!M$6),-2)</f>
        <v>1600</v>
      </c>
      <c r="Q544" s="39">
        <f>ROUNDUP(P544+(P544*Assumptions!N$6),-2)</f>
        <v>1700</v>
      </c>
      <c r="R544" s="127">
        <f>ROUNDUP(Q544+(Q544*Assumptions!O$6),-2)</f>
        <v>1800</v>
      </c>
    </row>
    <row r="545" spans="1:18" x14ac:dyDescent="0.2">
      <c r="A545" s="119">
        <v>1300</v>
      </c>
      <c r="B545" s="39">
        <v>1500</v>
      </c>
      <c r="C545" s="39">
        <v>1700</v>
      </c>
      <c r="D545" s="260" t="s">
        <v>2284</v>
      </c>
      <c r="E545" s="1042" t="s">
        <v>1743</v>
      </c>
      <c r="F545" s="207">
        <v>2000</v>
      </c>
      <c r="G545" s="152">
        <f>IF(C545=F545,0,IF(C545=0,100,(F545-C545)/C545*100))</f>
        <v>17.647058823529413</v>
      </c>
      <c r="H545" s="39">
        <v>2100</v>
      </c>
      <c r="I545" s="152">
        <f t="shared" si="401"/>
        <v>5</v>
      </c>
      <c r="J545" s="207">
        <f>ROUNDUP(H545+(H545*Assumptions!G$6),-2)</f>
        <v>2200</v>
      </c>
      <c r="K545" s="39">
        <f>ROUNDUP(J545+(J545*Assumptions!H$6),-2)</f>
        <v>2300</v>
      </c>
      <c r="L545" s="39">
        <f>ROUNDUP(K545+(K545*Assumptions!I$6),-2)</f>
        <v>2400</v>
      </c>
      <c r="M545" s="39">
        <f>ROUNDUP(L545+(L545*Assumptions!J$6),-2)</f>
        <v>2500</v>
      </c>
      <c r="N545" s="39">
        <f>ROUNDUP(M545+(M545*Assumptions!K$6),-2)</f>
        <v>2600</v>
      </c>
      <c r="O545" s="39">
        <f>ROUNDUP(N545+(N545*Assumptions!L$6),-2)</f>
        <v>2700</v>
      </c>
      <c r="P545" s="39">
        <f>ROUNDUP(O545+(O545*Assumptions!M$6),-2)</f>
        <v>2800</v>
      </c>
      <c r="Q545" s="39">
        <f>ROUNDUP(P545+(P545*Assumptions!N$6),-2)</f>
        <v>2900</v>
      </c>
      <c r="R545" s="127">
        <f>ROUNDUP(Q545+(Q545*Assumptions!O$6),-2)</f>
        <v>3000</v>
      </c>
    </row>
    <row r="546" spans="1:18" x14ac:dyDescent="0.2">
      <c r="A546" s="119">
        <v>500</v>
      </c>
      <c r="B546" s="39">
        <v>1400</v>
      </c>
      <c r="C546" s="39">
        <v>500</v>
      </c>
      <c r="D546" s="260" t="s">
        <v>46</v>
      </c>
      <c r="E546" s="1042" t="s">
        <v>2564</v>
      </c>
      <c r="F546" s="207">
        <v>1000</v>
      </c>
      <c r="G546" s="152">
        <f>IF(C546=F546,0,IF(C546=0,100,(F546-C546)/C546*100))</f>
        <v>100</v>
      </c>
      <c r="H546" s="39">
        <v>1000</v>
      </c>
      <c r="I546" s="152">
        <f t="shared" si="401"/>
        <v>0</v>
      </c>
      <c r="J546" s="207">
        <f>ROUNDUP(H546+(H546*Assumptions!G$6),-2)</f>
        <v>1100</v>
      </c>
      <c r="K546" s="39">
        <f>ROUNDUP(J546+(J546*Assumptions!H$6),-2)</f>
        <v>1200</v>
      </c>
      <c r="L546" s="39">
        <f>ROUNDUP(K546+(K546*Assumptions!I$6),-2)</f>
        <v>1300</v>
      </c>
      <c r="M546" s="39">
        <f>ROUNDUP(L546+(L546*Assumptions!J$6),-2)</f>
        <v>1400</v>
      </c>
      <c r="N546" s="39">
        <f>ROUNDUP(M546+(M546*Assumptions!K$6),-2)</f>
        <v>1500</v>
      </c>
      <c r="O546" s="39">
        <f>ROUNDUP(N546+(N546*Assumptions!L$6),-2)</f>
        <v>1600</v>
      </c>
      <c r="P546" s="39">
        <f>ROUNDUP(O546+(O546*Assumptions!M$6),-2)</f>
        <v>1700</v>
      </c>
      <c r="Q546" s="39">
        <f>ROUNDUP(P546+(P546*Assumptions!N$6),-2)</f>
        <v>1800</v>
      </c>
      <c r="R546" s="127">
        <f>ROUNDUP(Q546+(Q546*Assumptions!O$6),-2)</f>
        <v>1900</v>
      </c>
    </row>
    <row r="547" spans="1:18" x14ac:dyDescent="0.2">
      <c r="A547" s="119">
        <v>6400</v>
      </c>
      <c r="B547" s="39">
        <v>7000</v>
      </c>
      <c r="C547" s="39">
        <v>7300</v>
      </c>
      <c r="D547" s="260" t="s">
        <v>44</v>
      </c>
      <c r="E547" s="509" t="s">
        <v>1814</v>
      </c>
      <c r="F547" s="207">
        <v>7500</v>
      </c>
      <c r="G547" s="152">
        <f t="shared" si="400"/>
        <v>2.7397260273972601</v>
      </c>
      <c r="H547" s="39">
        <v>7800</v>
      </c>
      <c r="I547" s="152">
        <f t="shared" si="401"/>
        <v>4</v>
      </c>
      <c r="J547" s="207">
        <f>ROUNDUP(H547+(H547*Assumptions!G$6),-2)</f>
        <v>8100</v>
      </c>
      <c r="K547" s="39">
        <f>ROUNDUP(J547+(J547*Assumptions!H$6),-2)</f>
        <v>8400</v>
      </c>
      <c r="L547" s="39">
        <f>ROUNDUP(K547+(K547*Assumptions!I$6),-2)</f>
        <v>8700</v>
      </c>
      <c r="M547" s="39">
        <f>ROUNDUP(L547+(L547*Assumptions!J$6),-2)</f>
        <v>9000</v>
      </c>
      <c r="N547" s="39">
        <f>ROUNDUP(M547+(M547*Assumptions!K$6),-2)</f>
        <v>9300</v>
      </c>
      <c r="O547" s="39">
        <f>ROUNDUP(N547+(N547*Assumptions!L$6),-2)</f>
        <v>9600</v>
      </c>
      <c r="P547" s="39">
        <f>ROUNDUP(O547+(O547*Assumptions!M$6),-2)</f>
        <v>9900</v>
      </c>
      <c r="Q547" s="39">
        <f>ROUNDUP(P547+(P547*Assumptions!N$6),-2)</f>
        <v>10200</v>
      </c>
      <c r="R547" s="127">
        <f>ROUNDUP(Q547+(Q547*Assumptions!O$6),-2)</f>
        <v>10600</v>
      </c>
    </row>
    <row r="548" spans="1:18" x14ac:dyDescent="0.2">
      <c r="A548" s="119">
        <v>4700</v>
      </c>
      <c r="B548" s="39">
        <v>5300</v>
      </c>
      <c r="C548" s="39">
        <v>6000</v>
      </c>
      <c r="D548" s="2014" t="s">
        <v>3186</v>
      </c>
      <c r="E548" s="509" t="s">
        <v>854</v>
      </c>
      <c r="F548" s="207">
        <v>6000</v>
      </c>
      <c r="G548" s="152">
        <f t="shared" ref="G548" si="402">IF(C548=F548,0,IF(C548=0,100,(F548-C548)/C548*100))</f>
        <v>0</v>
      </c>
      <c r="H548" s="39">
        <v>6200</v>
      </c>
      <c r="I548" s="152">
        <f t="shared" si="401"/>
        <v>3.3333333333333335</v>
      </c>
      <c r="J548" s="207">
        <f>ROUNDUP(H548+(H548*Assumptions!G$6),-2)</f>
        <v>6400</v>
      </c>
      <c r="K548" s="39">
        <f>ROUNDUP(J548+(J548*Assumptions!H$6),-2)</f>
        <v>6600</v>
      </c>
      <c r="L548" s="39">
        <f>ROUNDUP(K548+(K548*Assumptions!I$6),-2)</f>
        <v>6800</v>
      </c>
      <c r="M548" s="39">
        <f>ROUNDUP(L548+(L548*Assumptions!J$6),-2)</f>
        <v>7100</v>
      </c>
      <c r="N548" s="39">
        <f>ROUNDUP(M548+(M548*Assumptions!K$6),-2)</f>
        <v>7400</v>
      </c>
      <c r="O548" s="39">
        <f>ROUNDUP(N548+(N548*Assumptions!L$6),-2)</f>
        <v>7700</v>
      </c>
      <c r="P548" s="39">
        <f>ROUNDUP(O548+(O548*Assumptions!M$6),-2)</f>
        <v>8000</v>
      </c>
      <c r="Q548" s="39">
        <f>ROUNDUP(P548+(P548*Assumptions!N$6),-2)</f>
        <v>8300</v>
      </c>
      <c r="R548" s="127">
        <f>ROUNDUP(Q548+(Q548*Assumptions!O$6),-2)</f>
        <v>8600</v>
      </c>
    </row>
    <row r="549" spans="1:18" s="110" customFormat="1" x14ac:dyDescent="0.2">
      <c r="A549" s="119">
        <v>8300</v>
      </c>
      <c r="B549" s="39">
        <v>7500</v>
      </c>
      <c r="C549" s="39">
        <v>8200</v>
      </c>
      <c r="D549" s="2266" t="s">
        <v>45</v>
      </c>
      <c r="E549" s="1042" t="s">
        <v>3612</v>
      </c>
      <c r="F549" s="207">
        <v>8500</v>
      </c>
      <c r="G549" s="152">
        <f t="shared" si="400"/>
        <v>3.6585365853658534</v>
      </c>
      <c r="H549" s="39">
        <v>8800</v>
      </c>
      <c r="I549" s="152">
        <f t="shared" si="401"/>
        <v>3.5294117647058822</v>
      </c>
      <c r="J549" s="207">
        <f>ROUNDUP(H549+(H549*Assumptions!G$6),-2)</f>
        <v>9100</v>
      </c>
      <c r="K549" s="39">
        <f>ROUNDUP(J549+(J549*Assumptions!H$6),-2)</f>
        <v>9400</v>
      </c>
      <c r="L549" s="39">
        <f>ROUNDUP(K549+(K549*Assumptions!I$6),-2)</f>
        <v>9700</v>
      </c>
      <c r="M549" s="39">
        <f>ROUNDUP(L549+(L549*Assumptions!J$6),-2)</f>
        <v>10000</v>
      </c>
      <c r="N549" s="39">
        <f>ROUNDUP(M549+(M549*Assumptions!K$6),-2)</f>
        <v>10300</v>
      </c>
      <c r="O549" s="39">
        <f>ROUNDUP(N549+(N549*Assumptions!L$6),-2)</f>
        <v>10700</v>
      </c>
      <c r="P549" s="39">
        <f>ROUNDUP(O549+(O549*Assumptions!M$6),-2)</f>
        <v>11100</v>
      </c>
      <c r="Q549" s="39">
        <f>ROUNDUP(P549+(P549*Assumptions!N$6),-2)</f>
        <v>11500</v>
      </c>
      <c r="R549" s="127">
        <f>ROUNDUP(Q549+(Q549*Assumptions!O$6),-2)</f>
        <v>11900</v>
      </c>
    </row>
    <row r="550" spans="1:18" s="29" customFormat="1" x14ac:dyDescent="0.2">
      <c r="A550" s="1251"/>
      <c r="B550" s="715"/>
      <c r="C550" s="609"/>
      <c r="D550" s="715"/>
      <c r="E550" s="28"/>
      <c r="F550" s="609"/>
      <c r="G550" s="2402"/>
      <c r="H550" s="609"/>
      <c r="I550" s="2402"/>
      <c r="J550" s="609"/>
      <c r="K550" s="609"/>
      <c r="L550" s="609"/>
      <c r="M550" s="609"/>
      <c r="N550" s="609"/>
      <c r="O550" s="609"/>
      <c r="P550" s="609"/>
      <c r="Q550" s="609"/>
      <c r="R550" s="610"/>
    </row>
    <row r="551" spans="1:18" x14ac:dyDescent="0.2">
      <c r="A551" s="119"/>
      <c r="B551" s="39"/>
      <c r="C551" s="39"/>
      <c r="D551" s="2266"/>
      <c r="E551" s="1392" t="s">
        <v>2676</v>
      </c>
      <c r="F551" s="207"/>
      <c r="G551" s="152"/>
      <c r="H551" s="39"/>
      <c r="I551" s="152"/>
      <c r="J551" s="207"/>
      <c r="K551" s="39"/>
      <c r="L551" s="39"/>
      <c r="M551" s="39"/>
      <c r="N551" s="39"/>
      <c r="O551" s="39"/>
      <c r="P551" s="39"/>
      <c r="Q551" s="39"/>
      <c r="R551" s="127"/>
    </row>
    <row r="552" spans="1:18" x14ac:dyDescent="0.2">
      <c r="A552" s="119">
        <v>0</v>
      </c>
      <c r="B552" s="39">
        <v>0</v>
      </c>
      <c r="C552" s="39">
        <v>2500</v>
      </c>
      <c r="D552" s="1381" t="s">
        <v>4310</v>
      </c>
      <c r="E552" s="1042" t="s">
        <v>2978</v>
      </c>
      <c r="F552" s="207">
        <v>3000</v>
      </c>
      <c r="G552" s="152">
        <f t="shared" ref="G552:G560" si="403">IF(C552=F552,0,IF(C552=0,100,(F552-C552)/C552*100))</f>
        <v>20</v>
      </c>
      <c r="H552" s="39">
        <v>3000</v>
      </c>
      <c r="I552" s="152">
        <f t="shared" ref="I552:I560" si="404">IF(F552=H552,0,IF(F552=0,100,(H552-F552)/F552*100))</f>
        <v>0</v>
      </c>
      <c r="J552" s="207">
        <v>3000</v>
      </c>
      <c r="K552" s="39">
        <f>ROUNDUP(J552+(J552*Assumptions!H$6),-2)</f>
        <v>3100</v>
      </c>
      <c r="L552" s="39">
        <f>ROUNDUP(K552+(K552*Assumptions!I$6),-2)</f>
        <v>3200</v>
      </c>
      <c r="M552" s="39">
        <f>ROUNDUP(L552+(L552*Assumptions!J$6),-2)</f>
        <v>3300</v>
      </c>
      <c r="N552" s="39">
        <f>ROUNDUP(M552+(M552*Assumptions!K$6),-2)</f>
        <v>3400</v>
      </c>
      <c r="O552" s="39">
        <f>ROUNDUP(N552+(N552*Assumptions!L$6),-2)</f>
        <v>3600</v>
      </c>
      <c r="P552" s="39">
        <f>ROUNDUP(O552+(O552*Assumptions!M$6),-2)</f>
        <v>3800</v>
      </c>
      <c r="Q552" s="39">
        <f>ROUNDUP(P552+(P552*Assumptions!N$6),-2)</f>
        <v>4000</v>
      </c>
      <c r="R552" s="127">
        <f>ROUNDUP(Q552+(Q552*Assumptions!O$6),-2)</f>
        <v>4200</v>
      </c>
    </row>
    <row r="553" spans="1:18" x14ac:dyDescent="0.2">
      <c r="A553" s="119">
        <v>0</v>
      </c>
      <c r="B553" s="39">
        <v>0</v>
      </c>
      <c r="C553" s="39">
        <v>12700</v>
      </c>
      <c r="D553" s="1381" t="s">
        <v>3697</v>
      </c>
      <c r="E553" s="1156" t="s">
        <v>3225</v>
      </c>
      <c r="F553" s="39">
        <f>21000-6000</f>
        <v>15000</v>
      </c>
      <c r="G553" s="152">
        <f>IF(C553=F553,0,IF(C553=0,100,(F553-C553)/C553*100))</f>
        <v>18.110236220472441</v>
      </c>
      <c r="H553" s="39">
        <v>21700</v>
      </c>
      <c r="I553" s="152">
        <f t="shared" si="404"/>
        <v>44.666666666666664</v>
      </c>
      <c r="J553" s="39">
        <f>ROUNDUP(H553+(H553*Assumptions!G$6),-2)</f>
        <v>22400</v>
      </c>
      <c r="K553" s="39">
        <f>ROUNDUP(J553+(J553*Assumptions!H$6),-2)</f>
        <v>23100</v>
      </c>
      <c r="L553" s="39">
        <f>ROUNDUP(K553+(K553*Assumptions!I$6),-2)</f>
        <v>23800</v>
      </c>
      <c r="M553" s="39">
        <f>ROUNDUP(L553+(L553*Assumptions!J$6),-2)</f>
        <v>24600</v>
      </c>
      <c r="N553" s="39">
        <f>ROUNDUP(M553+(M553*Assumptions!K$6),-2)</f>
        <v>25400</v>
      </c>
      <c r="O553" s="39">
        <f>ROUNDUP(N553+(N553*Assumptions!L$6),-2)</f>
        <v>26200</v>
      </c>
      <c r="P553" s="39">
        <f>ROUNDUP(O553+(O553*Assumptions!M$6),-2)</f>
        <v>27000</v>
      </c>
      <c r="Q553" s="39">
        <f>ROUNDUP(P553+(P553*Assumptions!N$6),-2)</f>
        <v>27900</v>
      </c>
      <c r="R553" s="127">
        <f>ROUNDUP(Q553+(Q553*Assumptions!O$6),-2)</f>
        <v>28800</v>
      </c>
    </row>
    <row r="554" spans="1:18" x14ac:dyDescent="0.2">
      <c r="A554" s="119">
        <v>0</v>
      </c>
      <c r="B554" s="39">
        <v>0</v>
      </c>
      <c r="C554" s="39">
        <v>1600</v>
      </c>
      <c r="D554" s="1381" t="s">
        <v>3694</v>
      </c>
      <c r="E554" s="1156" t="s">
        <v>1743</v>
      </c>
      <c r="F554" s="145">
        <v>7500</v>
      </c>
      <c r="G554" s="152">
        <f>IF(C554=F554,0,IF(C554=0,100,(F554-C554)/C554*100))</f>
        <v>368.75</v>
      </c>
      <c r="H554" s="39">
        <v>7800</v>
      </c>
      <c r="I554" s="152">
        <f t="shared" si="404"/>
        <v>4</v>
      </c>
      <c r="J554" s="39">
        <f>ROUNDUP(H554+(H554*Assumptions!G$6),-2)</f>
        <v>8100</v>
      </c>
      <c r="K554" s="39">
        <f>ROUNDUP(J554+(J554*Assumptions!H$6),-2)</f>
        <v>8400</v>
      </c>
      <c r="L554" s="39">
        <f>ROUNDUP(K554+(K554*Assumptions!I$6),-2)</f>
        <v>8700</v>
      </c>
      <c r="M554" s="39">
        <f>ROUNDUP(L554+(L554*Assumptions!J$6),-2)</f>
        <v>9000</v>
      </c>
      <c r="N554" s="39">
        <f>ROUNDUP(M554+(M554*Assumptions!K$6),-2)</f>
        <v>9300</v>
      </c>
      <c r="O554" s="39">
        <f>ROUNDUP(N554+(N554*Assumptions!L$6),-2)</f>
        <v>9600</v>
      </c>
      <c r="P554" s="39">
        <f>ROUNDUP(O554+(O554*Assumptions!M$6),-2)</f>
        <v>9900</v>
      </c>
      <c r="Q554" s="39">
        <f>ROUNDUP(P554+(P554*Assumptions!N$6),-2)</f>
        <v>10200</v>
      </c>
      <c r="R554" s="127">
        <f>ROUNDUP(Q554+(Q554*Assumptions!O$6),-2)</f>
        <v>10600</v>
      </c>
    </row>
    <row r="555" spans="1:18" x14ac:dyDescent="0.2">
      <c r="A555" s="119">
        <v>0</v>
      </c>
      <c r="B555" s="39">
        <v>0</v>
      </c>
      <c r="C555" s="39">
        <v>7200</v>
      </c>
      <c r="D555" s="1381" t="s">
        <v>3695</v>
      </c>
      <c r="E555" s="1156" t="s">
        <v>2564</v>
      </c>
      <c r="F555" s="145">
        <v>4000</v>
      </c>
      <c r="G555" s="152">
        <f>IF(C555=F555,0,IF(C555=0,100,(F555-C555)/C555*100))</f>
        <v>-44.444444444444443</v>
      </c>
      <c r="H555" s="39">
        <v>4200</v>
      </c>
      <c r="I555" s="152">
        <f t="shared" si="404"/>
        <v>5</v>
      </c>
      <c r="J555" s="39">
        <f>ROUNDUP(H555+(H555*Assumptions!G$6),-2)</f>
        <v>4400</v>
      </c>
      <c r="K555" s="39">
        <f>ROUNDUP(J555+(J555*Assumptions!H$6),-2)</f>
        <v>4600</v>
      </c>
      <c r="L555" s="39">
        <f>ROUNDUP(K555+(K555*Assumptions!I$6),-2)</f>
        <v>4800</v>
      </c>
      <c r="M555" s="39">
        <f>ROUNDUP(L555+(L555*Assumptions!J$6),-2)</f>
        <v>5000</v>
      </c>
      <c r="N555" s="39">
        <f>ROUNDUP(M555+(M555*Assumptions!K$6),-2)</f>
        <v>5200</v>
      </c>
      <c r="O555" s="39">
        <f>ROUNDUP(N555+(N555*Assumptions!L$6),-2)</f>
        <v>5400</v>
      </c>
      <c r="P555" s="39">
        <f>ROUNDUP(O555+(O555*Assumptions!M$6),-2)</f>
        <v>5600</v>
      </c>
      <c r="Q555" s="39">
        <f>ROUNDUP(P555+(P555*Assumptions!N$6),-2)</f>
        <v>5800</v>
      </c>
      <c r="R555" s="127">
        <f>ROUNDUP(Q555+(Q555*Assumptions!O$6),-2)</f>
        <v>6000</v>
      </c>
    </row>
    <row r="556" spans="1:18" x14ac:dyDescent="0.2">
      <c r="A556" s="119">
        <v>0</v>
      </c>
      <c r="B556" s="39">
        <v>0</v>
      </c>
      <c r="C556" s="39">
        <v>44000</v>
      </c>
      <c r="D556" s="1381" t="s">
        <v>3691</v>
      </c>
      <c r="E556" s="1042" t="s">
        <v>1814</v>
      </c>
      <c r="F556" s="207">
        <f>52000+6000</f>
        <v>58000</v>
      </c>
      <c r="G556" s="152">
        <f t="shared" si="403"/>
        <v>31.818181818181817</v>
      </c>
      <c r="H556" s="39">
        <v>53600</v>
      </c>
      <c r="I556" s="152">
        <f t="shared" si="404"/>
        <v>-7.5862068965517242</v>
      </c>
      <c r="J556" s="207">
        <f>ROUNDUP(H556+(H556*Assumptions!G$6),-2)</f>
        <v>55300</v>
      </c>
      <c r="K556" s="39">
        <f>ROUNDUP(J556+(J556*Assumptions!H$6),-2)</f>
        <v>57000</v>
      </c>
      <c r="L556" s="39">
        <f>ROUNDUP(K556+(K556*Assumptions!I$6),-2)</f>
        <v>58800</v>
      </c>
      <c r="M556" s="39">
        <f>ROUNDUP(L556+(L556*Assumptions!J$6),-2)</f>
        <v>60600</v>
      </c>
      <c r="N556" s="39">
        <f>ROUNDUP(M556+(M556*Assumptions!K$6),-2)</f>
        <v>62500</v>
      </c>
      <c r="O556" s="39">
        <f>ROUNDUP(N556+(N556*Assumptions!L$6),-2)</f>
        <v>64400</v>
      </c>
      <c r="P556" s="39">
        <f>ROUNDUP(O556+(O556*Assumptions!M$6),-2)</f>
        <v>66400</v>
      </c>
      <c r="Q556" s="39">
        <f>ROUNDUP(P556+(P556*Assumptions!N$6),-2)</f>
        <v>68400</v>
      </c>
      <c r="R556" s="127">
        <f>ROUNDUP(Q556+(Q556*Assumptions!O$6),-2)</f>
        <v>70500</v>
      </c>
    </row>
    <row r="557" spans="1:18" x14ac:dyDescent="0.2">
      <c r="A557" s="119">
        <v>0</v>
      </c>
      <c r="B557" s="39">
        <v>0</v>
      </c>
      <c r="C557" s="39">
        <v>0</v>
      </c>
      <c r="D557" s="1381" t="s">
        <v>3696</v>
      </c>
      <c r="E557" s="1156" t="s">
        <v>2981</v>
      </c>
      <c r="F557" s="39">
        <v>1000</v>
      </c>
      <c r="G557" s="152">
        <f t="shared" si="403"/>
        <v>100</v>
      </c>
      <c r="H557" s="39">
        <v>1000</v>
      </c>
      <c r="I557" s="152">
        <f t="shared" si="404"/>
        <v>0</v>
      </c>
      <c r="J557" s="39">
        <f>ROUNDUP(H557+(H557*Assumptions!G$6),-2)</f>
        <v>1100</v>
      </c>
      <c r="K557" s="39">
        <f>ROUNDUP(J557+(J557*Assumptions!H$6),-2)</f>
        <v>1200</v>
      </c>
      <c r="L557" s="39">
        <f>ROUNDUP(K557+(K557*Assumptions!I$6),-2)</f>
        <v>1300</v>
      </c>
      <c r="M557" s="39">
        <f>ROUNDUP(L557+(L557*Assumptions!J$6),-2)</f>
        <v>1400</v>
      </c>
      <c r="N557" s="39">
        <f>ROUNDUP(M557+(M557*Assumptions!K$6),-2)</f>
        <v>1500</v>
      </c>
      <c r="O557" s="39">
        <f>ROUNDUP(N557+(N557*Assumptions!L$6),-2)</f>
        <v>1600</v>
      </c>
      <c r="P557" s="39">
        <f>ROUNDUP(O557+(O557*Assumptions!M$6),-2)</f>
        <v>1700</v>
      </c>
      <c r="Q557" s="39">
        <f>ROUNDUP(P557+(P557*Assumptions!N$6),-2)</f>
        <v>1800</v>
      </c>
      <c r="R557" s="127">
        <f>ROUNDUP(Q557+(Q557*Assumptions!O$6),-2)</f>
        <v>1900</v>
      </c>
    </row>
    <row r="558" spans="1:18" x14ac:dyDescent="0.2">
      <c r="A558" s="119">
        <v>0</v>
      </c>
      <c r="B558" s="39">
        <v>0</v>
      </c>
      <c r="C558" s="39">
        <v>3500</v>
      </c>
      <c r="D558" s="1381" t="s">
        <v>3692</v>
      </c>
      <c r="E558" s="1156" t="s">
        <v>854</v>
      </c>
      <c r="F558" s="39">
        <v>5000</v>
      </c>
      <c r="G558" s="152">
        <f t="shared" si="403"/>
        <v>42.857142857142854</v>
      </c>
      <c r="H558" s="39">
        <v>5200</v>
      </c>
      <c r="I558" s="152">
        <f t="shared" si="404"/>
        <v>4</v>
      </c>
      <c r="J558" s="39">
        <f>ROUNDUP(H558+(H558*Assumptions!G$6),-2)</f>
        <v>5400</v>
      </c>
      <c r="K558" s="39">
        <f>ROUNDUP(J558+(J558*Assumptions!H$6),-2)</f>
        <v>5600</v>
      </c>
      <c r="L558" s="39">
        <f>ROUNDUP(K558+(K558*Assumptions!I$6),-2)</f>
        <v>5800</v>
      </c>
      <c r="M558" s="39">
        <f>ROUNDUP(L558+(L558*Assumptions!J$6),-2)</f>
        <v>6000</v>
      </c>
      <c r="N558" s="39">
        <f>ROUNDUP(M558+(M558*Assumptions!K$6),-2)</f>
        <v>6200</v>
      </c>
      <c r="O558" s="39">
        <f>ROUNDUP(N558+(N558*Assumptions!L$6),-2)</f>
        <v>6400</v>
      </c>
      <c r="P558" s="39">
        <f>ROUNDUP(O558+(O558*Assumptions!M$6),-2)</f>
        <v>6600</v>
      </c>
      <c r="Q558" s="39">
        <f>ROUNDUP(P558+(P558*Assumptions!N$6),-2)</f>
        <v>6800</v>
      </c>
      <c r="R558" s="127">
        <f>ROUNDUP(Q558+(Q558*Assumptions!O$6),-2)</f>
        <v>7100</v>
      </c>
    </row>
    <row r="559" spans="1:18" x14ac:dyDescent="0.2">
      <c r="A559" s="119">
        <v>0</v>
      </c>
      <c r="B559" s="39">
        <v>0</v>
      </c>
      <c r="C559" s="39">
        <v>0</v>
      </c>
      <c r="D559" s="1381" t="s">
        <v>3693</v>
      </c>
      <c r="E559" s="1156" t="s">
        <v>3612</v>
      </c>
      <c r="F559" s="39">
        <v>4500</v>
      </c>
      <c r="G559" s="152">
        <f t="shared" si="403"/>
        <v>100</v>
      </c>
      <c r="H559" s="39">
        <v>4700</v>
      </c>
      <c r="I559" s="152">
        <f t="shared" si="404"/>
        <v>4.4444444444444446</v>
      </c>
      <c r="J559" s="39">
        <f>ROUNDUP(H559+(H559*Assumptions!G$6),-2)</f>
        <v>4900</v>
      </c>
      <c r="K559" s="39">
        <f>ROUNDUP(J559+(J559*Assumptions!H$6),-2)</f>
        <v>5100</v>
      </c>
      <c r="L559" s="39">
        <f>ROUNDUP(K559+(K559*Assumptions!I$6),-2)</f>
        <v>5300</v>
      </c>
      <c r="M559" s="39">
        <f>ROUNDUP(L559+(L559*Assumptions!J$6),-2)</f>
        <v>5500</v>
      </c>
      <c r="N559" s="39">
        <f>ROUNDUP(M559+(M559*Assumptions!K$6),-2)</f>
        <v>5700</v>
      </c>
      <c r="O559" s="39">
        <f>ROUNDUP(N559+(N559*Assumptions!L$6),-2)</f>
        <v>5900</v>
      </c>
      <c r="P559" s="39">
        <f>ROUNDUP(O559+(O559*Assumptions!M$6),-2)</f>
        <v>6100</v>
      </c>
      <c r="Q559" s="39">
        <f>ROUNDUP(P559+(P559*Assumptions!N$6),-2)</f>
        <v>6300</v>
      </c>
      <c r="R559" s="127">
        <f>ROUNDUP(Q559+(Q559*Assumptions!O$6),-2)</f>
        <v>6500</v>
      </c>
    </row>
    <row r="560" spans="1:18" x14ac:dyDescent="0.2">
      <c r="A560" s="119">
        <v>0</v>
      </c>
      <c r="B560" s="39">
        <v>0</v>
      </c>
      <c r="C560" s="39">
        <v>0</v>
      </c>
      <c r="D560" s="1381" t="s">
        <v>5123</v>
      </c>
      <c r="E560" s="1156" t="s">
        <v>6190</v>
      </c>
      <c r="F560" s="39">
        <v>10000</v>
      </c>
      <c r="G560" s="152">
        <f t="shared" si="403"/>
        <v>100</v>
      </c>
      <c r="H560" s="39">
        <v>10300</v>
      </c>
      <c r="I560" s="152">
        <f t="shared" si="404"/>
        <v>3</v>
      </c>
      <c r="J560" s="39">
        <f>ROUNDUP(H560+(H560*Assumptions!G$6),-2)</f>
        <v>10700</v>
      </c>
      <c r="K560" s="39">
        <f>ROUNDUP(J560+(J560*Assumptions!H$6),-2)</f>
        <v>11100</v>
      </c>
      <c r="L560" s="39">
        <f>ROUNDUP(K560+(K560*Assumptions!I$6),-2)</f>
        <v>11500</v>
      </c>
      <c r="M560" s="39">
        <f>ROUNDUP(L560+(L560*Assumptions!J$6),-2)</f>
        <v>11900</v>
      </c>
      <c r="N560" s="39">
        <f>ROUNDUP(M560+(M560*Assumptions!K$6),-2)</f>
        <v>12300</v>
      </c>
      <c r="O560" s="39">
        <f>ROUNDUP(N560+(N560*Assumptions!L$6),-2)</f>
        <v>12700</v>
      </c>
      <c r="P560" s="39">
        <f>ROUNDUP(O560+(O560*Assumptions!M$6),-2)</f>
        <v>13100</v>
      </c>
      <c r="Q560" s="39">
        <f>ROUNDUP(P560+(P560*Assumptions!N$6),-2)</f>
        <v>13500</v>
      </c>
      <c r="R560" s="127">
        <f>ROUNDUP(Q560+(Q560*Assumptions!O$6),-2)</f>
        <v>14000</v>
      </c>
    </row>
    <row r="561" spans="1:19" hidden="1" x14ac:dyDescent="0.2">
      <c r="A561" s="119"/>
      <c r="B561" s="39"/>
      <c r="C561" s="39"/>
      <c r="D561" s="832"/>
      <c r="E561" s="608"/>
      <c r="F561" s="39"/>
      <c r="G561" s="152"/>
      <c r="H561" s="39">
        <f>ROUNDUP(F561+(F561*Assumptions!F$6),-2)</f>
        <v>0</v>
      </c>
      <c r="I561" s="152"/>
      <c r="J561" s="39">
        <f>ROUNDUP(H561+(H561*Assumptions!G$6),-2)</f>
        <v>0</v>
      </c>
      <c r="K561" s="39">
        <f>ROUNDUP(J561+(J561*Assumptions!H$6),-2)</f>
        <v>0</v>
      </c>
      <c r="L561" s="39">
        <f>ROUNDUP(K561+(K561*Assumptions!I$6),-2)</f>
        <v>0</v>
      </c>
      <c r="M561" s="39">
        <f>ROUNDUP(L561+(L561*Assumptions!J$6),-2)</f>
        <v>0</v>
      </c>
      <c r="N561" s="39">
        <f>ROUNDUP(M561+(M561*Assumptions!K$6),-2)</f>
        <v>0</v>
      </c>
      <c r="O561" s="39">
        <f>ROUNDUP(N561+(N561*Assumptions!L$6),-2)</f>
        <v>0</v>
      </c>
      <c r="P561" s="39">
        <f>ROUNDUP(O561+(O561*Assumptions!M$6),-2)</f>
        <v>0</v>
      </c>
      <c r="Q561" s="39">
        <f>ROUNDUP(P561+(P561*Assumptions!N$6),-2)</f>
        <v>0</v>
      </c>
      <c r="R561" s="127">
        <f>ROUNDUP(Q561+(Q561*Assumptions!O$6),-2)</f>
        <v>0</v>
      </c>
      <c r="S561" s="165"/>
    </row>
    <row r="562" spans="1:19" hidden="1" x14ac:dyDescent="0.2">
      <c r="A562" s="119"/>
      <c r="B562" s="39"/>
      <c r="C562" s="39"/>
      <c r="D562" s="832"/>
      <c r="E562" s="430" t="s">
        <v>2655</v>
      </c>
      <c r="F562" s="39"/>
      <c r="G562" s="152"/>
      <c r="H562" s="39">
        <f>ROUNDUP(F562+(F562*Assumptions!F$6),-2)</f>
        <v>0</v>
      </c>
      <c r="I562" s="152"/>
      <c r="J562" s="39">
        <f>ROUNDUP(H562+(H562*Assumptions!G$6),-2)</f>
        <v>0</v>
      </c>
      <c r="K562" s="39">
        <f>ROUNDUP(J562+(J562*Assumptions!H$6),-2)</f>
        <v>0</v>
      </c>
      <c r="L562" s="39">
        <f>ROUNDUP(K562+(K562*Assumptions!I$6),-2)</f>
        <v>0</v>
      </c>
      <c r="M562" s="39">
        <f>ROUNDUP(L562+(L562*Assumptions!J$6),-2)</f>
        <v>0</v>
      </c>
      <c r="N562" s="39">
        <f>ROUNDUP(M562+(M562*Assumptions!K$6),-2)</f>
        <v>0</v>
      </c>
      <c r="O562" s="39">
        <f>ROUNDUP(N562+(N562*Assumptions!L$6),-2)</f>
        <v>0</v>
      </c>
      <c r="P562" s="39">
        <f>ROUNDUP(O562+(O562*Assumptions!M$6),-2)</f>
        <v>0</v>
      </c>
      <c r="Q562" s="39">
        <f>ROUNDUP(P562+(P562*Assumptions!N$6),-2)</f>
        <v>0</v>
      </c>
      <c r="R562" s="127">
        <f>ROUNDUP(Q562+(Q562*Assumptions!O$6),-2)</f>
        <v>0</v>
      </c>
      <c r="S562" s="165"/>
    </row>
    <row r="563" spans="1:19" hidden="1" x14ac:dyDescent="0.2">
      <c r="A563" s="119">
        <v>0</v>
      </c>
      <c r="B563" s="39">
        <v>0</v>
      </c>
      <c r="C563" s="39">
        <v>0</v>
      </c>
      <c r="D563" s="1375" t="s">
        <v>3535</v>
      </c>
      <c r="E563" s="1042" t="s">
        <v>3536</v>
      </c>
      <c r="F563" s="39"/>
      <c r="G563" s="152">
        <f>IF(C563=F563,0,IF(C563=0,100,(F563-C563)/C563*100))</f>
        <v>0</v>
      </c>
      <c r="H563" s="39">
        <f>ROUNDUP(F563+(F563*Assumptions!F$6),-2)</f>
        <v>0</v>
      </c>
      <c r="I563" s="152">
        <f>IF(F563=H563,0,IF(F563=0,100,(H563-F563)/F563*100))</f>
        <v>0</v>
      </c>
      <c r="J563" s="39">
        <f>ROUNDUP(H563+(H563*Assumptions!G$6),-2)</f>
        <v>0</v>
      </c>
      <c r="K563" s="39">
        <f>ROUNDUP(J563+(J563*Assumptions!H$6),-2)</f>
        <v>0</v>
      </c>
      <c r="L563" s="39">
        <f>ROUNDUP(K563+(K563*Assumptions!I$6),-2)</f>
        <v>0</v>
      </c>
      <c r="M563" s="39">
        <f>ROUNDUP(L563+(L563*Assumptions!J$6),-2)</f>
        <v>0</v>
      </c>
      <c r="N563" s="39">
        <f>ROUNDUP(M563+(M563*Assumptions!K$6),-2)</f>
        <v>0</v>
      </c>
      <c r="O563" s="39">
        <f>ROUNDUP(N563+(N563*Assumptions!L$6),-2)</f>
        <v>0</v>
      </c>
      <c r="P563" s="39">
        <f>ROUNDUP(O563+(O563*Assumptions!M$6),-2)</f>
        <v>0</v>
      </c>
      <c r="Q563" s="39">
        <f>ROUNDUP(P563+(P563*Assumptions!N$6),-2)</f>
        <v>0</v>
      </c>
      <c r="R563" s="127">
        <f>ROUNDUP(Q563+(Q563*Assumptions!O$6),-2)</f>
        <v>0</v>
      </c>
      <c r="S563" s="165"/>
    </row>
    <row r="564" spans="1:19" x14ac:dyDescent="0.2">
      <c r="A564" s="119"/>
      <c r="B564" s="39"/>
      <c r="C564" s="39"/>
      <c r="D564" s="848"/>
      <c r="E564" s="411"/>
      <c r="F564" s="39"/>
      <c r="G564" s="152"/>
      <c r="H564" s="39"/>
      <c r="I564" s="152"/>
      <c r="J564" s="39"/>
      <c r="K564" s="39"/>
      <c r="L564" s="39"/>
      <c r="M564" s="39"/>
      <c r="N564" s="39"/>
      <c r="O564" s="39"/>
      <c r="P564" s="39"/>
      <c r="Q564" s="39"/>
      <c r="R564" s="127"/>
      <c r="S564" s="165"/>
    </row>
    <row r="565" spans="1:19" x14ac:dyDescent="0.2">
      <c r="A565" s="119"/>
      <c r="B565" s="39"/>
      <c r="C565" s="39"/>
      <c r="D565" s="265"/>
      <c r="E565" s="268" t="s">
        <v>3372</v>
      </c>
      <c r="F565" s="207"/>
      <c r="G565" s="152"/>
      <c r="H565" s="39"/>
      <c r="I565" s="152"/>
      <c r="J565" s="207"/>
      <c r="K565" s="39"/>
      <c r="L565" s="39"/>
      <c r="M565" s="39"/>
      <c r="N565" s="39"/>
      <c r="O565" s="39"/>
      <c r="P565" s="39"/>
      <c r="Q565" s="39"/>
      <c r="R565" s="127"/>
    </row>
    <row r="566" spans="1:19" x14ac:dyDescent="0.2">
      <c r="A566" s="119">
        <v>13500</v>
      </c>
      <c r="B566" s="39">
        <v>12900</v>
      </c>
      <c r="C566" s="39">
        <v>14400</v>
      </c>
      <c r="D566" s="2266" t="s">
        <v>2923</v>
      </c>
      <c r="E566" s="509" t="s">
        <v>3225</v>
      </c>
      <c r="F566" s="207">
        <v>14000</v>
      </c>
      <c r="G566" s="152">
        <f>IF(C566=F566,0,IF(C566=0,100,(F566-C566)/C566*100))</f>
        <v>-2.7777777777777777</v>
      </c>
      <c r="H566" s="39">
        <v>14500</v>
      </c>
      <c r="I566" s="152">
        <f>IF(F566=H566,0,IF(F566=0,100,(H566-F566)/F566*100))</f>
        <v>3.5714285714285712</v>
      </c>
      <c r="J566" s="207">
        <f>ROUNDUP(H566+(H566*Assumptions!G$6),-2)</f>
        <v>15000</v>
      </c>
      <c r="K566" s="39">
        <f>ROUNDUP(J566+(J566*Assumptions!H$6),-2)</f>
        <v>15500</v>
      </c>
      <c r="L566" s="39">
        <f>ROUNDUP(K566+(K566*Assumptions!I$6),-2)</f>
        <v>16000</v>
      </c>
      <c r="M566" s="39">
        <f>ROUNDUP(L566+(L566*Assumptions!J$6),-2)</f>
        <v>16500</v>
      </c>
      <c r="N566" s="39">
        <f>ROUNDUP(M566+(M566*Assumptions!K$6),-2)</f>
        <v>17000</v>
      </c>
      <c r="O566" s="39">
        <f>ROUNDUP(N566+(N566*Assumptions!L$6),-2)</f>
        <v>17600</v>
      </c>
      <c r="P566" s="39">
        <f>ROUNDUP(O566+(O566*Assumptions!M$6),-2)</f>
        <v>18200</v>
      </c>
      <c r="Q566" s="39">
        <f>ROUNDUP(P566+(P566*Assumptions!N$6),-2)</f>
        <v>18800</v>
      </c>
      <c r="R566" s="127">
        <f>ROUNDUP(Q566+(Q566*Assumptions!O$6),-2)</f>
        <v>19400</v>
      </c>
    </row>
    <row r="567" spans="1:19" x14ac:dyDescent="0.2">
      <c r="A567" s="119">
        <v>1900</v>
      </c>
      <c r="B567" s="39">
        <v>8700</v>
      </c>
      <c r="C567" s="39">
        <v>19200</v>
      </c>
      <c r="D567" s="2266" t="s">
        <v>47</v>
      </c>
      <c r="E567" s="1194" t="s">
        <v>1743</v>
      </c>
      <c r="F567" s="207">
        <v>10000</v>
      </c>
      <c r="G567" s="152">
        <f>IF(C567=F567,0,IF(C567=0,100,(F567-C567)/C567*100))</f>
        <v>-47.916666666666671</v>
      </c>
      <c r="H567" s="39">
        <v>10500</v>
      </c>
      <c r="I567" s="152">
        <f>IF(F567=H567,0,IF(F567=0,100,(H567-F567)/F567*100))</f>
        <v>5</v>
      </c>
      <c r="J567" s="207">
        <f>ROUNDUP(H567+(H567*Assumptions!G$6),-2)</f>
        <v>10900</v>
      </c>
      <c r="K567" s="39">
        <f>ROUNDUP(J567+(J567*Assumptions!H$6),-2)</f>
        <v>11300</v>
      </c>
      <c r="L567" s="39">
        <f>ROUNDUP(K567+(K567*Assumptions!I$6),-2)</f>
        <v>11700</v>
      </c>
      <c r="M567" s="39">
        <f>ROUNDUP(L567+(L567*Assumptions!J$6),-2)</f>
        <v>12100</v>
      </c>
      <c r="N567" s="39">
        <f>ROUNDUP(M567+(M567*Assumptions!K$6),-2)</f>
        <v>12500</v>
      </c>
      <c r="O567" s="39">
        <f>ROUNDUP(N567+(N567*Assumptions!L$6),-2)</f>
        <v>12900</v>
      </c>
      <c r="P567" s="39">
        <f>ROUNDUP(O567+(O567*Assumptions!M$6),-2)</f>
        <v>13300</v>
      </c>
      <c r="Q567" s="39">
        <f>ROUNDUP(P567+(P567*Assumptions!N$6),-2)</f>
        <v>13700</v>
      </c>
      <c r="R567" s="127">
        <f>ROUNDUP(Q567+(Q567*Assumptions!O$6),-2)</f>
        <v>14200</v>
      </c>
    </row>
    <row r="568" spans="1:19" x14ac:dyDescent="0.2">
      <c r="A568" s="119"/>
      <c r="B568" s="39"/>
      <c r="C568" s="39"/>
      <c r="D568" s="2266"/>
      <c r="E568" s="509"/>
      <c r="F568" s="207"/>
      <c r="G568" s="152"/>
      <c r="H568" s="39"/>
      <c r="I568" s="152"/>
      <c r="J568" s="207"/>
      <c r="K568" s="39"/>
      <c r="L568" s="39"/>
      <c r="M568" s="39"/>
      <c r="N568" s="39"/>
      <c r="O568" s="39"/>
      <c r="P568" s="39"/>
      <c r="Q568" s="39"/>
      <c r="R568" s="127"/>
    </row>
    <row r="569" spans="1:19" x14ac:dyDescent="0.2">
      <c r="A569" s="119"/>
      <c r="B569" s="39"/>
      <c r="C569" s="39"/>
      <c r="D569" s="2266"/>
      <c r="E569" s="731" t="s">
        <v>1524</v>
      </c>
      <c r="F569" s="207"/>
      <c r="G569" s="152"/>
      <c r="H569" s="39"/>
      <c r="I569" s="152"/>
      <c r="J569" s="207"/>
      <c r="K569" s="39"/>
      <c r="L569" s="39"/>
      <c r="M569" s="39"/>
      <c r="N569" s="39"/>
      <c r="O569" s="39"/>
      <c r="P569" s="39"/>
      <c r="Q569" s="39"/>
      <c r="R569" s="127"/>
    </row>
    <row r="570" spans="1:19" x14ac:dyDescent="0.2">
      <c r="A570" s="119">
        <v>5400</v>
      </c>
      <c r="B570" s="39">
        <v>5200</v>
      </c>
      <c r="C570" s="39">
        <v>5700</v>
      </c>
      <c r="D570" s="2266" t="s">
        <v>2924</v>
      </c>
      <c r="E570" s="509" t="s">
        <v>3225</v>
      </c>
      <c r="F570" s="207">
        <v>6000</v>
      </c>
      <c r="G570" s="152">
        <f>IF(C570=F570,0,IF(C570=0,100,(F570-C570)/C570*100))</f>
        <v>5.2631578947368416</v>
      </c>
      <c r="H570" s="39">
        <v>6200</v>
      </c>
      <c r="I570" s="152">
        <f>IF(F570=H570,0,IF(F570=0,100,(H570-F570)/F570*100))</f>
        <v>3.3333333333333335</v>
      </c>
      <c r="J570" s="207">
        <f>ROUNDUP(H570+(H570*Assumptions!G$6),-2)</f>
        <v>6400</v>
      </c>
      <c r="K570" s="39">
        <f>ROUNDUP(J570+(J570*Assumptions!H$6),-2)</f>
        <v>6600</v>
      </c>
      <c r="L570" s="39">
        <f>ROUNDUP(K570+(K570*Assumptions!I$6),-2)</f>
        <v>6800</v>
      </c>
      <c r="M570" s="39">
        <f>ROUNDUP(L570+(L570*Assumptions!J$6),-2)</f>
        <v>7100</v>
      </c>
      <c r="N570" s="39">
        <f>ROUNDUP(M570+(M570*Assumptions!K$6),-2)</f>
        <v>7400</v>
      </c>
      <c r="O570" s="39">
        <f>ROUNDUP(N570+(N570*Assumptions!L$6),-2)</f>
        <v>7700</v>
      </c>
      <c r="P570" s="39">
        <f>ROUNDUP(O570+(O570*Assumptions!M$6),-2)</f>
        <v>8000</v>
      </c>
      <c r="Q570" s="39">
        <f>ROUNDUP(P570+(P570*Assumptions!N$6),-2)</f>
        <v>8300</v>
      </c>
      <c r="R570" s="127">
        <f>ROUNDUP(Q570+(Q570*Assumptions!O$6),-2)</f>
        <v>8600</v>
      </c>
    </row>
    <row r="571" spans="1:19" x14ac:dyDescent="0.2">
      <c r="A571" s="119"/>
      <c r="B571" s="39"/>
      <c r="C571" s="39"/>
      <c r="D571" s="832"/>
      <c r="E571" s="608"/>
      <c r="F571" s="39"/>
      <c r="G571" s="152"/>
      <c r="H571" s="39"/>
      <c r="I571" s="152"/>
      <c r="J571" s="39"/>
      <c r="K571" s="39"/>
      <c r="L571" s="39"/>
      <c r="M571" s="39"/>
      <c r="N571" s="39"/>
      <c r="O571" s="39"/>
      <c r="P571" s="39"/>
      <c r="Q571" s="39"/>
      <c r="R571" s="127"/>
      <c r="S571" s="165"/>
    </row>
    <row r="572" spans="1:19" x14ac:dyDescent="0.2">
      <c r="A572" s="119"/>
      <c r="B572" s="39"/>
      <c r="C572" s="39"/>
      <c r="D572" s="832"/>
      <c r="E572" s="505" t="s">
        <v>1329</v>
      </c>
      <c r="F572" s="39"/>
      <c r="G572" s="152"/>
      <c r="H572" s="39"/>
      <c r="I572" s="152"/>
      <c r="J572" s="39"/>
      <c r="K572" s="39"/>
      <c r="L572" s="39"/>
      <c r="M572" s="39"/>
      <c r="N572" s="39"/>
      <c r="O572" s="39"/>
      <c r="P572" s="39"/>
      <c r="Q572" s="39"/>
      <c r="R572" s="127"/>
      <c r="S572" s="165"/>
    </row>
    <row r="573" spans="1:19" x14ac:dyDescent="0.2">
      <c r="A573" s="119">
        <v>3600</v>
      </c>
      <c r="B573" s="39">
        <v>3300</v>
      </c>
      <c r="C573" s="39">
        <v>2900</v>
      </c>
      <c r="D573" s="2266" t="s">
        <v>2720</v>
      </c>
      <c r="E573" s="110" t="s">
        <v>2197</v>
      </c>
      <c r="F573" s="39">
        <f>ROUND('Debt-Gen'!H$10,-2)</f>
        <v>2600</v>
      </c>
      <c r="G573" s="152">
        <f>IF(C573=F573,0,IF(C573=0,100,(F573-C573)/C573*100))</f>
        <v>-10.344827586206897</v>
      </c>
      <c r="H573" s="39">
        <f>ROUND('Debt-Gen'!J$10,-2)</f>
        <v>2200</v>
      </c>
      <c r="I573" s="152">
        <f>IF(F573=H573,0,IF(F573=0,100,(H573-F573)/F573*100))</f>
        <v>-15.384615384615385</v>
      </c>
      <c r="J573" s="207">
        <f>ROUND('Debt-Gen'!L$10,-2)</f>
        <v>1800</v>
      </c>
      <c r="K573" s="39">
        <f>ROUND('Debt-Gen'!N$10,-2)</f>
        <v>1300</v>
      </c>
      <c r="L573" s="39">
        <f>ROUND('Debt-Gen'!P$10,-2)</f>
        <v>800</v>
      </c>
      <c r="M573" s="39">
        <f>ROUND('Debt-Gen'!R$10,-2)</f>
        <v>300</v>
      </c>
      <c r="N573" s="39">
        <f>ROUND('Debt-Gen'!T$10,-2)</f>
        <v>0</v>
      </c>
      <c r="O573" s="39">
        <f>ROUND('Debt-Gen'!V$10,-2)</f>
        <v>0</v>
      </c>
      <c r="P573" s="39">
        <f>ROUND('Debt-Gen'!X$10,-2)</f>
        <v>0</v>
      </c>
      <c r="Q573" s="39">
        <f>ROUND('Debt-Gen'!Z$10,-2)</f>
        <v>0</v>
      </c>
      <c r="R573" s="127">
        <f>ROUND('Debt-Gen'!AB$10,-2)</f>
        <v>0</v>
      </c>
    </row>
    <row r="574" spans="1:19" x14ac:dyDescent="0.2">
      <c r="A574" s="119">
        <v>11700</v>
      </c>
      <c r="B574" s="39">
        <v>11100</v>
      </c>
      <c r="C574" s="39">
        <v>10400</v>
      </c>
      <c r="D574" s="2266" t="s">
        <v>1759</v>
      </c>
      <c r="E574" s="1042" t="s">
        <v>6060</v>
      </c>
      <c r="F574" s="39">
        <f>ROUND('Debt-Gen'!H13,-2)</f>
        <v>9600</v>
      </c>
      <c r="G574" s="152">
        <f>IF(C574=F574,0,IF(C574=0,100,(F574-C574)/C574*100))</f>
        <v>-7.6923076923076925</v>
      </c>
      <c r="H574" s="39">
        <f>ROUND('Debt-Gen'!J13,-2)</f>
        <v>8900</v>
      </c>
      <c r="I574" s="152">
        <f>IF(F574=H574,0,IF(F574=0,100,(H574-F574)/F574*100))</f>
        <v>-7.291666666666667</v>
      </c>
      <c r="J574" s="207">
        <f>ROUND('Debt-Gen'!L13,-2)</f>
        <v>8000</v>
      </c>
      <c r="K574" s="39">
        <f>ROUND('Debt-Gen'!N13,-2)</f>
        <v>7000</v>
      </c>
      <c r="L574" s="39">
        <f>ROUND('Debt-Gen'!P13,-2)</f>
        <v>6000</v>
      </c>
      <c r="M574" s="39">
        <f>ROUND('Debt-Gen'!R13,-2)</f>
        <v>5000</v>
      </c>
      <c r="N574" s="39">
        <f>ROUND('Debt-Gen'!T13,-2)</f>
        <v>3700</v>
      </c>
      <c r="O574" s="39">
        <f>ROUND('Debt-Gen'!V13,-2)</f>
        <v>2500</v>
      </c>
      <c r="P574" s="39">
        <f>ROUND('Debt-Gen'!X13,-2)</f>
        <v>1100</v>
      </c>
      <c r="Q574" s="39">
        <f>ROUND('Debt-Gen'!Z13,-2)</f>
        <v>0</v>
      </c>
      <c r="R574" s="127">
        <f>ROUND('Debt-Gen'!AB13,-2)</f>
        <v>0</v>
      </c>
    </row>
    <row r="575" spans="1:19" x14ac:dyDescent="0.2">
      <c r="A575" s="119"/>
      <c r="B575" s="39"/>
      <c r="C575" s="39"/>
      <c r="D575" s="2266"/>
      <c r="E575" s="509"/>
      <c r="F575" s="39"/>
      <c r="G575" s="152"/>
      <c r="H575" s="39"/>
      <c r="I575" s="152"/>
      <c r="J575" s="207"/>
      <c r="K575" s="39"/>
      <c r="L575" s="39"/>
      <c r="M575" s="39"/>
      <c r="N575" s="39"/>
      <c r="O575" s="39"/>
      <c r="P575" s="39"/>
      <c r="Q575" s="39"/>
      <c r="R575" s="127"/>
    </row>
    <row r="576" spans="1:19" x14ac:dyDescent="0.2">
      <c r="A576" s="119"/>
      <c r="B576" s="39"/>
      <c r="C576" s="39"/>
      <c r="D576" s="2266"/>
      <c r="E576" s="1392" t="s">
        <v>307</v>
      </c>
      <c r="F576" s="39"/>
      <c r="G576" s="152"/>
      <c r="H576" s="39"/>
      <c r="I576" s="152"/>
      <c r="J576" s="207"/>
      <c r="K576" s="39"/>
      <c r="L576" s="39"/>
      <c r="M576" s="39"/>
      <c r="N576" s="39"/>
      <c r="O576" s="39"/>
      <c r="P576" s="39"/>
      <c r="Q576" s="39"/>
      <c r="R576" s="127"/>
    </row>
    <row r="577" spans="1:19" x14ac:dyDescent="0.2">
      <c r="A577" s="119">
        <v>276100</v>
      </c>
      <c r="B577" s="39">
        <v>274700</v>
      </c>
      <c r="C577" s="39">
        <v>2600</v>
      </c>
      <c r="D577" s="2266" t="s">
        <v>2109</v>
      </c>
      <c r="E577" s="730" t="s">
        <v>3284</v>
      </c>
      <c r="F577" s="207">
        <v>50000</v>
      </c>
      <c r="G577" s="152">
        <f>IF(C577=F577,0,IF(C577=0,100,(F577-C577)/C577*100))</f>
        <v>1823.0769230769231</v>
      </c>
      <c r="H577" s="207">
        <v>50000</v>
      </c>
      <c r="I577" s="152">
        <f>IF(F577=H577,0,IF(F577=0,100,(H577-F577)/F577*100))</f>
        <v>0</v>
      </c>
      <c r="J577" s="207">
        <v>50000</v>
      </c>
      <c r="K577" s="39">
        <f>ROUNDUP(J577+(J577*Assumptions!H$6),-2)</f>
        <v>51500</v>
      </c>
      <c r="L577" s="39">
        <f>ROUNDUP(K577+(K577*Assumptions!I$6),-2)</f>
        <v>53100</v>
      </c>
      <c r="M577" s="39">
        <f>ROUNDUP(L577+(L577*Assumptions!J$6),-2)</f>
        <v>54700</v>
      </c>
      <c r="N577" s="39">
        <f>ROUNDUP(M577+(M577*Assumptions!K$6),-2)</f>
        <v>56400</v>
      </c>
      <c r="O577" s="39">
        <f>ROUNDUP(N577+(N577*Assumptions!L$6),-2)</f>
        <v>58100</v>
      </c>
      <c r="P577" s="39">
        <f>ROUNDUP(O577+(O577*Assumptions!M$6),-2)</f>
        <v>59900</v>
      </c>
      <c r="Q577" s="39">
        <f>ROUNDUP(P577+(P577*Assumptions!N$6),-2)</f>
        <v>61700</v>
      </c>
      <c r="R577" s="127">
        <f>ROUNDUP(Q577+(Q577*Assumptions!O$6),-2)</f>
        <v>63600</v>
      </c>
    </row>
    <row r="578" spans="1:19" x14ac:dyDescent="0.2">
      <c r="A578" s="119">
        <v>427700</v>
      </c>
      <c r="B578" s="39">
        <v>438900</v>
      </c>
      <c r="C578" s="39">
        <v>690200</v>
      </c>
      <c r="D578" s="2266" t="s">
        <v>1323</v>
      </c>
      <c r="E578" s="39" t="s">
        <v>866</v>
      </c>
      <c r="F578" s="39">
        <v>530000</v>
      </c>
      <c r="G578" s="152">
        <f>IF(C578=F578,0,IF(C578=0,100,(F578-C578)/C578*100))</f>
        <v>-23.210663575775136</v>
      </c>
      <c r="H578" s="39">
        <v>530000</v>
      </c>
      <c r="I578" s="152">
        <f>IF(F578=H578,0,IF(F578=0,100,(H578-F578)/F578*100))</f>
        <v>0</v>
      </c>
      <c r="J578" s="39">
        <v>530000</v>
      </c>
      <c r="K578" s="39">
        <f>J578</f>
        <v>530000</v>
      </c>
      <c r="L578" s="39">
        <f>ROUNDUP(K578+(K578*Assumptions!I$6),-2)</f>
        <v>545900</v>
      </c>
      <c r="M578" s="39">
        <f>ROUNDUP(L578+(L578*Assumptions!J$6),-2)</f>
        <v>562300</v>
      </c>
      <c r="N578" s="39">
        <f>ROUNDUP(M578+(M578*Assumptions!K$6),-2)</f>
        <v>579200</v>
      </c>
      <c r="O578" s="39">
        <f>ROUNDUP(N578+(N578*Assumptions!L$6),-2)</f>
        <v>596600</v>
      </c>
      <c r="P578" s="39">
        <f>ROUNDUP(O578+(O578*Assumptions!M$6),-2)</f>
        <v>614500</v>
      </c>
      <c r="Q578" s="39">
        <f>ROUNDUP(P578+(P578*Assumptions!N$6),-2)</f>
        <v>633000</v>
      </c>
      <c r="R578" s="127">
        <f>ROUNDUP(Q578+(Q578*Assumptions!O$6),-2)</f>
        <v>652000</v>
      </c>
    </row>
    <row r="579" spans="1:19" x14ac:dyDescent="0.2">
      <c r="A579" s="119">
        <v>180800</v>
      </c>
      <c r="B579" s="39">
        <v>180800</v>
      </c>
      <c r="C579" s="39">
        <v>0</v>
      </c>
      <c r="D579" s="832" t="s">
        <v>150</v>
      </c>
      <c r="E579" s="121" t="s">
        <v>621</v>
      </c>
      <c r="F579" s="39">
        <v>260000</v>
      </c>
      <c r="G579" s="152">
        <f>IF(C579=F579,0,IF(C579=0,100,(F579-C579)/C579*100))</f>
        <v>100</v>
      </c>
      <c r="H579" s="39">
        <v>260000</v>
      </c>
      <c r="I579" s="152">
        <f>IF(F579=H579,0,IF(F579=0,100,(H579-F579)/F579*100))</f>
        <v>0</v>
      </c>
      <c r="J579" s="39">
        <v>260000</v>
      </c>
      <c r="K579" s="39">
        <f>ROUNDUP(J579+(J579*Assumptions!H$6),-2)</f>
        <v>267800</v>
      </c>
      <c r="L579" s="39">
        <f>ROUNDUP(K579+(K579*Assumptions!I$6),-2)</f>
        <v>275900</v>
      </c>
      <c r="M579" s="39">
        <f>ROUNDUP(L579+(L579*Assumptions!J$6),-2)</f>
        <v>284200</v>
      </c>
      <c r="N579" s="39">
        <f>ROUNDUP(M579+(M579*Assumptions!K$6),-2)</f>
        <v>292800</v>
      </c>
      <c r="O579" s="39">
        <f>ROUNDUP(N579+(N579*Assumptions!L$6),-2)</f>
        <v>301600</v>
      </c>
      <c r="P579" s="39">
        <f>ROUNDUP(O579+(O579*Assumptions!M$6),-2)</f>
        <v>310700</v>
      </c>
      <c r="Q579" s="39">
        <f>ROUNDUP(P579+(P579*Assumptions!N$6),-2)</f>
        <v>320100</v>
      </c>
      <c r="R579" s="127">
        <f>ROUNDUP(Q579+(Q579*Assumptions!O$6),-2)</f>
        <v>329800</v>
      </c>
      <c r="S579" s="165"/>
    </row>
    <row r="580" spans="1:19" ht="13.5" thickBot="1" x14ac:dyDescent="0.25">
      <c r="A580" s="119"/>
      <c r="B580" s="39"/>
      <c r="C580" s="39"/>
      <c r="D580" s="262"/>
      <c r="E580" s="114"/>
      <c r="F580" s="39"/>
      <c r="G580" s="152"/>
      <c r="H580" s="39"/>
      <c r="I580" s="152"/>
      <c r="J580" s="39"/>
      <c r="K580" s="39"/>
      <c r="L580" s="39"/>
      <c r="M580" s="39"/>
      <c r="N580" s="39"/>
      <c r="O580" s="39"/>
      <c r="P580" s="39"/>
      <c r="Q580" s="39"/>
      <c r="R580" s="127"/>
    </row>
    <row r="581" spans="1:19" x14ac:dyDescent="0.2">
      <c r="A581" s="116">
        <f>SUM(A501:A580)</f>
        <v>1380700</v>
      </c>
      <c r="B581" s="61">
        <f>SUM(B501:B580)</f>
        <v>1408200</v>
      </c>
      <c r="C581" s="61">
        <f>SUM(C501:C580)</f>
        <v>1354300</v>
      </c>
      <c r="D581" s="101"/>
      <c r="E581" s="125" t="s">
        <v>660</v>
      </c>
      <c r="F581" s="61">
        <f>SUM(F501:F580)</f>
        <v>1609100</v>
      </c>
      <c r="G581" s="198">
        <f>IF(C581=F581,0,IF(C581=0,100,(F581-C581)/C581*100))</f>
        <v>18.814147530089347</v>
      </c>
      <c r="H581" s="61">
        <f>SUM(H501:H580)</f>
        <v>1633600</v>
      </c>
      <c r="I581" s="198">
        <f>IF(F581=H581,0,IF(F581=0,100,(H581-F581)/F581*100))</f>
        <v>1.5225902678515941</v>
      </c>
      <c r="J581" s="61">
        <f t="shared" ref="J581:R581" si="405">SUM(J501:J580)</f>
        <v>1655900</v>
      </c>
      <c r="K581" s="61">
        <f t="shared" si="405"/>
        <v>1689900</v>
      </c>
      <c r="L581" s="61">
        <f t="shared" si="405"/>
        <v>1741000</v>
      </c>
      <c r="M581" s="61">
        <f t="shared" si="405"/>
        <v>1793900</v>
      </c>
      <c r="N581" s="61">
        <f t="shared" si="405"/>
        <v>1848000</v>
      </c>
      <c r="O581" s="61">
        <f t="shared" si="405"/>
        <v>1904400</v>
      </c>
      <c r="P581" s="61">
        <f t="shared" si="405"/>
        <v>1962500</v>
      </c>
      <c r="Q581" s="61">
        <f t="shared" si="405"/>
        <v>2022300</v>
      </c>
      <c r="R581" s="126">
        <f t="shared" si="405"/>
        <v>2085500</v>
      </c>
    </row>
    <row r="582" spans="1:19" x14ac:dyDescent="0.2">
      <c r="A582" s="119"/>
      <c r="B582" s="39"/>
      <c r="C582" s="39"/>
      <c r="D582" s="2266"/>
      <c r="E582" s="121"/>
      <c r="F582" s="39"/>
      <c r="G582" s="152"/>
      <c r="H582" s="39"/>
      <c r="I582" s="152"/>
      <c r="J582" s="39"/>
      <c r="K582" s="39"/>
      <c r="L582" s="39"/>
      <c r="M582" s="39"/>
      <c r="N582" s="39"/>
      <c r="O582" s="39"/>
      <c r="P582" s="39"/>
      <c r="Q582" s="39"/>
      <c r="R582" s="127"/>
    </row>
    <row r="583" spans="1:19" x14ac:dyDescent="0.2">
      <c r="A583" s="79">
        <f>A499-A581</f>
        <v>-1206800</v>
      </c>
      <c r="B583" s="72">
        <f>B499-B581</f>
        <v>-1169100</v>
      </c>
      <c r="C583" s="72">
        <f>C499-C581</f>
        <v>-1056200</v>
      </c>
      <c r="D583" s="101"/>
      <c r="E583" s="2264" t="s">
        <v>1203</v>
      </c>
      <c r="F583" s="72">
        <f>F499-F581</f>
        <v>-1228400</v>
      </c>
      <c r="G583" s="197">
        <f>IF(C583=F583,0,IF(C583=0,100,(F583-C583)/C583*100))</f>
        <v>16.303730354099603</v>
      </c>
      <c r="H583" s="72">
        <f>H499-H581</f>
        <v>-1251600</v>
      </c>
      <c r="I583" s="197">
        <f>IF(F583=H583,0,IF(F583=0,100,(H583-F583)/F583*100))</f>
        <v>1.8886356235753827</v>
      </c>
      <c r="J583" s="72">
        <f t="shared" ref="J583:R583" si="406">J499-J581</f>
        <v>-1262200</v>
      </c>
      <c r="K583" s="72">
        <f t="shared" si="406"/>
        <v>-1283900</v>
      </c>
      <c r="L583" s="72">
        <f t="shared" si="406"/>
        <v>-1322400</v>
      </c>
      <c r="M583" s="72">
        <f t="shared" si="406"/>
        <v>-1362500</v>
      </c>
      <c r="N583" s="72">
        <f t="shared" si="406"/>
        <v>-1403100</v>
      </c>
      <c r="O583" s="72">
        <f t="shared" si="406"/>
        <v>-1445600</v>
      </c>
      <c r="P583" s="72">
        <f t="shared" si="406"/>
        <v>-1489500</v>
      </c>
      <c r="Q583" s="72">
        <f t="shared" si="406"/>
        <v>-1534600</v>
      </c>
      <c r="R583" s="128">
        <f t="shared" si="406"/>
        <v>-1582600</v>
      </c>
    </row>
    <row r="584" spans="1:19" x14ac:dyDescent="0.2">
      <c r="A584" s="119">
        <f>SUM(A576:A580)</f>
        <v>884600</v>
      </c>
      <c r="B584" s="39">
        <f t="shared" ref="B584:C584" si="407">SUM(B576:B580)</f>
        <v>894400</v>
      </c>
      <c r="C584" s="39">
        <f t="shared" si="407"/>
        <v>692800</v>
      </c>
      <c r="D584" s="2266"/>
      <c r="E584" s="364" t="str">
        <f>D37</f>
        <v>Add Back Depreciation</v>
      </c>
      <c r="F584" s="39">
        <f>SUM(F576:F580)</f>
        <v>840000</v>
      </c>
      <c r="G584" s="25">
        <f>IF(C584=F584,0,IF(C584=0,100,(F584-C584)/C584*100))</f>
        <v>21.247113163972287</v>
      </c>
      <c r="H584" s="39">
        <f t="shared" ref="H584:Q584" si="408">SUM(H576:H580)</f>
        <v>840000</v>
      </c>
      <c r="I584" s="25">
        <f>IF(F584=H584,0,IF(F584=0,100,(H584-F584)/F584*100))</f>
        <v>0</v>
      </c>
      <c r="J584" s="39">
        <f t="shared" si="408"/>
        <v>840000</v>
      </c>
      <c r="K584" s="39">
        <f t="shared" si="408"/>
        <v>849300</v>
      </c>
      <c r="L584" s="39">
        <f t="shared" si="408"/>
        <v>874900</v>
      </c>
      <c r="M584" s="39">
        <f t="shared" si="408"/>
        <v>901200</v>
      </c>
      <c r="N584" s="39">
        <f t="shared" si="408"/>
        <v>928400</v>
      </c>
      <c r="O584" s="39">
        <f t="shared" si="408"/>
        <v>956300</v>
      </c>
      <c r="P584" s="39">
        <f t="shared" si="408"/>
        <v>985100</v>
      </c>
      <c r="Q584" s="39">
        <f t="shared" si="408"/>
        <v>1014800</v>
      </c>
      <c r="R584" s="127">
        <f t="shared" ref="R584" si="409">SUM(R576:R580)</f>
        <v>1045400</v>
      </c>
    </row>
    <row r="585" spans="1:19" s="102" customFormat="1" x14ac:dyDescent="0.2">
      <c r="A585" s="200">
        <f>A583+A584</f>
        <v>-322200</v>
      </c>
      <c r="B585" s="457">
        <f>B583+B584</f>
        <v>-274700</v>
      </c>
      <c r="C585" s="457">
        <f>C583+C584</f>
        <v>-363400</v>
      </c>
      <c r="D585" s="603"/>
      <c r="E585" s="595" t="s">
        <v>1993</v>
      </c>
      <c r="F585" s="457">
        <f>F583+F584</f>
        <v>-388400</v>
      </c>
      <c r="G585" s="455">
        <f>IF(C585=F585,0,IF(C585=0,100,(F585-C585)/C585*100))</f>
        <v>6.879471656576774</v>
      </c>
      <c r="H585" s="457">
        <f t="shared" ref="H585:Q585" si="410">H583+H584</f>
        <v>-411600</v>
      </c>
      <c r="I585" s="455">
        <f>IF(F585=H585,0,IF(F585=0,100,(H585-F585)/F585*100))</f>
        <v>5.9732234809474765</v>
      </c>
      <c r="J585" s="457">
        <f t="shared" si="410"/>
        <v>-422200</v>
      </c>
      <c r="K585" s="457">
        <f t="shared" si="410"/>
        <v>-434600</v>
      </c>
      <c r="L585" s="457">
        <f t="shared" si="410"/>
        <v>-447500</v>
      </c>
      <c r="M585" s="457">
        <f t="shared" si="410"/>
        <v>-461300</v>
      </c>
      <c r="N585" s="457">
        <f t="shared" si="410"/>
        <v>-474700</v>
      </c>
      <c r="O585" s="457">
        <f t="shared" si="410"/>
        <v>-489300</v>
      </c>
      <c r="P585" s="457">
        <f t="shared" si="410"/>
        <v>-504400</v>
      </c>
      <c r="Q585" s="457">
        <f t="shared" si="410"/>
        <v>-519800</v>
      </c>
      <c r="R585" s="459">
        <f t="shared" ref="R585" si="411">R583+R584</f>
        <v>-537200</v>
      </c>
    </row>
    <row r="586" spans="1:19" ht="13.5" thickBot="1" x14ac:dyDescent="0.25">
      <c r="A586" s="818"/>
      <c r="B586" s="203"/>
      <c r="C586" s="203"/>
      <c r="D586" s="802"/>
      <c r="E586" s="803"/>
      <c r="F586" s="203"/>
      <c r="G586" s="54"/>
      <c r="H586" s="203"/>
      <c r="I586" s="54"/>
      <c r="J586" s="203"/>
      <c r="K586" s="134"/>
      <c r="L586" s="134"/>
      <c r="M586" s="134"/>
      <c r="N586" s="134"/>
      <c r="O586" s="134"/>
      <c r="P586" s="134"/>
      <c r="Q586" s="134"/>
      <c r="R586" s="178"/>
    </row>
    <row r="587" spans="1:19" x14ac:dyDescent="0.2">
      <c r="A587" s="79"/>
      <c r="B587" s="141"/>
      <c r="C587" s="141"/>
      <c r="D587" s="262"/>
      <c r="E587" s="596" t="s">
        <v>231</v>
      </c>
      <c r="F587" s="72"/>
      <c r="G587" s="197"/>
      <c r="H587" s="72"/>
      <c r="I587" s="197"/>
      <c r="J587" s="72"/>
      <c r="K587" s="39"/>
      <c r="L587" s="39"/>
      <c r="M587" s="39"/>
      <c r="N587" s="39"/>
      <c r="O587" s="39"/>
      <c r="P587" s="39"/>
      <c r="Q587" s="39"/>
      <c r="R587" s="127"/>
    </row>
    <row r="588" spans="1:19" x14ac:dyDescent="0.2">
      <c r="A588" s="119">
        <v>15156</v>
      </c>
      <c r="B588" s="156">
        <v>15060</v>
      </c>
      <c r="C588" s="156">
        <f>ROUND(SUM('Debt-Gen'!E10:E13),-2)</f>
        <v>16200</v>
      </c>
      <c r="D588" s="262"/>
      <c r="E588" s="605" t="s">
        <v>2106</v>
      </c>
      <c r="F588" s="39">
        <f>ROUND(SUM('Debt-Gen'!G10:G13),-2)</f>
        <v>17300</v>
      </c>
      <c r="G588" s="152"/>
      <c r="H588" s="39">
        <f>ROUND(SUM('Debt-Gen'!I10:I13),-2)</f>
        <v>18500</v>
      </c>
      <c r="I588" s="152"/>
      <c r="J588" s="39">
        <f>ROUND(SUM('Debt-Gen'!K10:K13),-2)</f>
        <v>19900</v>
      </c>
      <c r="K588" s="39">
        <f>ROUND(SUM('Debt-Gen'!M10:M13),-2)</f>
        <v>21300</v>
      </c>
      <c r="L588" s="39">
        <f>ROUND(SUM('Debt-Gen'!O10:O13),-2)</f>
        <v>22700</v>
      </c>
      <c r="M588" s="39">
        <f>ROUND(SUM('Debt-Gen'!Q10:Q13),-2)</f>
        <v>22800</v>
      </c>
      <c r="N588" s="39">
        <f>ROUND(SUM('Debt-Gen'!S10:S13),-2)</f>
        <v>16900</v>
      </c>
      <c r="O588" s="39">
        <f>ROUND(SUM('Debt-Gen'!U10:U13),-2)</f>
        <v>18100</v>
      </c>
      <c r="P588" s="39">
        <f>ROUND(SUM('Debt-Gen'!W10:W13),-2)</f>
        <v>19500</v>
      </c>
      <c r="Q588" s="39">
        <f>ROUND(SUM('Debt-Gen'!Y10:Y13),-2)</f>
        <v>0</v>
      </c>
      <c r="R588" s="127">
        <f>ROUND(SUM('Debt-Gen'!AA10:AA13),-2)</f>
        <v>0</v>
      </c>
    </row>
    <row r="589" spans="1:19" x14ac:dyDescent="0.2">
      <c r="A589" s="119">
        <v>80000</v>
      </c>
      <c r="B589" s="156">
        <v>85700</v>
      </c>
      <c r="C589" s="156">
        <f>SUM('Res-Gen'!B13:B17)+'Res-Gen'!B65</f>
        <v>104100</v>
      </c>
      <c r="D589" s="262"/>
      <c r="E589" s="425" t="s">
        <v>2272</v>
      </c>
      <c r="F589" s="39">
        <f>SUM('Res-Gen'!E13:E17)</f>
        <v>0</v>
      </c>
      <c r="G589" s="152"/>
      <c r="H589" s="39">
        <v>0</v>
      </c>
      <c r="I589" s="152"/>
      <c r="J589" s="39">
        <v>0</v>
      </c>
      <c r="K589" s="39">
        <v>0</v>
      </c>
      <c r="L589" s="39">
        <v>0</v>
      </c>
      <c r="M589" s="39">
        <v>0</v>
      </c>
      <c r="N589" s="39">
        <v>0</v>
      </c>
      <c r="O589" s="39">
        <v>0</v>
      </c>
      <c r="P589" s="39">
        <v>0</v>
      </c>
      <c r="Q589" s="39">
        <v>0</v>
      </c>
      <c r="R589" s="127">
        <v>0</v>
      </c>
    </row>
    <row r="590" spans="1:19" x14ac:dyDescent="0.2">
      <c r="A590" s="119">
        <v>30000</v>
      </c>
      <c r="B590" s="156">
        <v>80000</v>
      </c>
      <c r="C590" s="156">
        <f>SUM('Res-Gen'!C13:C16)+'Res-Gen'!C70+'Res-Gen'!C65+'Res-Gen'!C93</f>
        <v>379700</v>
      </c>
      <c r="D590" s="262"/>
      <c r="E590" s="425" t="s">
        <v>2738</v>
      </c>
      <c r="F590" s="39">
        <f>SUM('Res-Gen'!F13:F16)+'Res-Gen'!F65+'Res-Gen'!F18</f>
        <v>76100</v>
      </c>
      <c r="G590" s="152"/>
      <c r="H590" s="39">
        <f>SUM('Res-Gen'!I13:I16)+'Res-Gen'!I65</f>
        <v>250000</v>
      </c>
      <c r="I590" s="152"/>
      <c r="J590" s="39">
        <v>0</v>
      </c>
      <c r="K590" s="39">
        <v>0</v>
      </c>
      <c r="L590" s="39">
        <v>0</v>
      </c>
      <c r="M590" s="39">
        <v>0</v>
      </c>
      <c r="N590" s="39">
        <v>0</v>
      </c>
      <c r="O590" s="39">
        <v>0</v>
      </c>
      <c r="P590" s="39">
        <v>0</v>
      </c>
      <c r="Q590" s="39">
        <v>0</v>
      </c>
      <c r="R590" s="127">
        <v>0</v>
      </c>
    </row>
    <row r="591" spans="1:19" x14ac:dyDescent="0.2">
      <c r="A591" s="119">
        <v>0</v>
      </c>
      <c r="B591" s="156">
        <v>0</v>
      </c>
      <c r="C591" s="156">
        <f>'Cap Inc'!B6</f>
        <v>9200</v>
      </c>
      <c r="D591" s="262"/>
      <c r="E591" s="425" t="s">
        <v>2275</v>
      </c>
      <c r="F591" s="39">
        <f>'Cap Inc'!E6</f>
        <v>0</v>
      </c>
      <c r="G591" s="152"/>
      <c r="H591" s="39">
        <v>0</v>
      </c>
      <c r="I591" s="152"/>
      <c r="J591" s="39">
        <v>0</v>
      </c>
      <c r="K591" s="39">
        <v>0</v>
      </c>
      <c r="L591" s="39">
        <v>0</v>
      </c>
      <c r="M591" s="39">
        <v>0</v>
      </c>
      <c r="N591" s="39">
        <v>0</v>
      </c>
      <c r="O591" s="39">
        <v>0</v>
      </c>
      <c r="P591" s="39">
        <v>0</v>
      </c>
      <c r="Q591" s="39">
        <v>0</v>
      </c>
      <c r="R591" s="127">
        <v>0</v>
      </c>
    </row>
    <row r="592" spans="1:19" x14ac:dyDescent="0.2">
      <c r="A592" s="119">
        <v>0</v>
      </c>
      <c r="B592" s="156">
        <v>0</v>
      </c>
      <c r="C592" s="156">
        <f>SUM('Cap-Gen'!F8:'Cap-Gen'!F14)</f>
        <v>237400</v>
      </c>
      <c r="D592" s="262"/>
      <c r="E592" s="425" t="s">
        <v>1153</v>
      </c>
      <c r="F592" s="39">
        <f>SUM('Cap-Gen'!G8:'Cap-Gen'!G14)</f>
        <v>207100</v>
      </c>
      <c r="G592" s="152"/>
      <c r="H592" s="39">
        <f>SUM('Cap-Gen'!H8:'Cap-Gen'!H14)</f>
        <v>271000</v>
      </c>
      <c r="I592" s="152"/>
      <c r="J592" s="39">
        <f>SUM('Cap-Gen'!I8:'Cap-Gen'!I14)</f>
        <v>22000</v>
      </c>
      <c r="K592" s="39">
        <f>SUM('Cap-Gen'!J8:'Cap-Gen'!J14)</f>
        <v>23000</v>
      </c>
      <c r="L592" s="39">
        <f>SUM('Cap-Gen'!K8:'Cap-Gen'!K14)</f>
        <v>24000</v>
      </c>
      <c r="M592" s="39">
        <f>SUM('Cap-Gen'!L8:'Cap-Gen'!L14)</f>
        <v>25000</v>
      </c>
      <c r="N592" s="39">
        <f>SUM('Cap-Gen'!M8:'Cap-Gen'!M14)</f>
        <v>26000</v>
      </c>
      <c r="O592" s="39">
        <f>SUM('Cap-Gen'!N8:'Cap-Gen'!N14)</f>
        <v>27000</v>
      </c>
      <c r="P592" s="39">
        <f>SUM('Cap-Gen'!O8:'Cap-Gen'!O14)</f>
        <v>28000</v>
      </c>
      <c r="Q592" s="39">
        <f>SUM('Cap-Gen'!P8:'Cap-Gen'!P14)</f>
        <v>29000</v>
      </c>
      <c r="R592" s="127">
        <f>SUM('Cap-Gen'!Q8:'Cap-Gen'!Q14)</f>
        <v>30000</v>
      </c>
    </row>
    <row r="593" spans="1:19" s="102" customFormat="1" x14ac:dyDescent="0.2">
      <c r="A593" s="200">
        <f>A585-A588-A589+A590++A591-A592</f>
        <v>-387356</v>
      </c>
      <c r="B593" s="437">
        <f>B585-B588-B589+B590++B591-B592</f>
        <v>-295460</v>
      </c>
      <c r="C593" s="437">
        <f>C585-C588-C589+C590++C591-C592</f>
        <v>-332200</v>
      </c>
      <c r="D593" s="606"/>
      <c r="E593" s="598" t="s">
        <v>2901</v>
      </c>
      <c r="F593" s="457">
        <f>F585-F588-F589+F590++F591-F592</f>
        <v>-536700</v>
      </c>
      <c r="G593" s="455">
        <f>IF(C593=F593,0,IF(C593=0,100,(F593-C593)/C593*100))</f>
        <v>61.5593016255268</v>
      </c>
      <c r="H593" s="457">
        <f t="shared" ref="H593:Q593" si="412">H585-H588-H589+H590++H591-H592</f>
        <v>-451100</v>
      </c>
      <c r="I593" s="455">
        <f>IF(F593=H593,0,IF(F593=0,100,(H593-F593)/F593*100))</f>
        <v>-15.949319918017515</v>
      </c>
      <c r="J593" s="457">
        <f t="shared" si="412"/>
        <v>-464100</v>
      </c>
      <c r="K593" s="457">
        <f t="shared" si="412"/>
        <v>-478900</v>
      </c>
      <c r="L593" s="457">
        <f t="shared" si="412"/>
        <v>-494200</v>
      </c>
      <c r="M593" s="457">
        <f t="shared" si="412"/>
        <v>-509100</v>
      </c>
      <c r="N593" s="457">
        <f t="shared" si="412"/>
        <v>-517600</v>
      </c>
      <c r="O593" s="457">
        <f t="shared" si="412"/>
        <v>-534400</v>
      </c>
      <c r="P593" s="457">
        <f t="shared" si="412"/>
        <v>-551900</v>
      </c>
      <c r="Q593" s="457">
        <f t="shared" si="412"/>
        <v>-548800</v>
      </c>
      <c r="R593" s="459">
        <f t="shared" ref="R593" si="413">R585-R588-R589+R590++R591-R592</f>
        <v>-567200</v>
      </c>
    </row>
    <row r="594" spans="1:19" ht="13.5" thickBot="1" x14ac:dyDescent="0.25">
      <c r="A594" s="82"/>
      <c r="B594" s="147"/>
      <c r="C594" s="147"/>
      <c r="D594" s="263"/>
      <c r="E594" s="427"/>
      <c r="F594" s="99"/>
      <c r="G594" s="452"/>
      <c r="H594" s="99"/>
      <c r="I594" s="452"/>
      <c r="J594" s="99"/>
      <c r="K594" s="74"/>
      <c r="L594" s="74"/>
      <c r="M594" s="74"/>
      <c r="N594" s="74"/>
      <c r="O594" s="74"/>
      <c r="P594" s="74"/>
      <c r="Q594" s="74"/>
      <c r="R594" s="182"/>
    </row>
    <row r="595" spans="1:19" s="515" customFormat="1" ht="18.75" customHeight="1" thickTop="1" thickBot="1" x14ac:dyDescent="0.35">
      <c r="A595" s="620"/>
      <c r="B595" s="620"/>
      <c r="C595" s="620"/>
      <c r="D595" s="621"/>
      <c r="E595" s="620"/>
      <c r="F595" s="620"/>
      <c r="G595" s="622"/>
      <c r="H595" s="620"/>
      <c r="I595" s="622"/>
      <c r="J595" s="620"/>
      <c r="K595" s="623"/>
      <c r="L595" s="623"/>
      <c r="M595" s="623"/>
      <c r="N595" s="623"/>
      <c r="O595" s="623"/>
      <c r="P595" s="623"/>
      <c r="Q595" s="623"/>
      <c r="R595" s="623"/>
    </row>
    <row r="596" spans="1:19" s="100" customFormat="1" ht="18.75" customHeight="1" thickTop="1" thickBot="1" x14ac:dyDescent="0.3">
      <c r="A596" s="2723" t="s">
        <v>4316</v>
      </c>
      <c r="B596" s="2724"/>
      <c r="C596" s="2724"/>
      <c r="D596" s="2724"/>
      <c r="E596" s="2724"/>
      <c r="F596" s="2724"/>
      <c r="G596" s="2724"/>
      <c r="H596" s="2724"/>
      <c r="I596" s="2724"/>
      <c r="J596" s="2724"/>
      <c r="K596" s="2724"/>
      <c r="L596" s="2724"/>
      <c r="M596" s="2724"/>
      <c r="N596" s="2724"/>
      <c r="O596" s="2724"/>
      <c r="P596" s="2724"/>
      <c r="Q596" s="2724"/>
      <c r="R596" s="2725"/>
    </row>
    <row r="597" spans="1:19" s="52" customFormat="1" x14ac:dyDescent="0.2">
      <c r="A597" s="745" t="str">
        <f t="shared" ref="A597:D598" si="414">A483</f>
        <v>ACTUAL</v>
      </c>
      <c r="B597" s="257" t="str">
        <f t="shared" si="414"/>
        <v>ACTUAL</v>
      </c>
      <c r="C597" s="725" t="str">
        <f t="shared" si="414"/>
        <v>ACTUAL</v>
      </c>
      <c r="D597" s="257" t="str">
        <f t="shared" si="414"/>
        <v>LEDGER</v>
      </c>
      <c r="E597" s="1610" t="s">
        <v>2626</v>
      </c>
      <c r="F597" s="2726" t="str">
        <f>F483</f>
        <v>ESTIMATED</v>
      </c>
      <c r="G597" s="2727"/>
      <c r="H597" s="2727"/>
      <c r="I597" s="2727"/>
      <c r="J597" s="2727"/>
      <c r="K597" s="2727"/>
      <c r="L597" s="2727"/>
      <c r="M597" s="2727"/>
      <c r="N597" s="2727"/>
      <c r="O597" s="2727"/>
      <c r="P597" s="2727"/>
      <c r="Q597" s="2727"/>
      <c r="R597" s="2728"/>
    </row>
    <row r="598" spans="1:19" s="29" customFormat="1" ht="13.5" thickBot="1" x14ac:dyDescent="0.25">
      <c r="A598" s="2397" t="str">
        <f t="shared" si="414"/>
        <v>2011/12</v>
      </c>
      <c r="B598" s="2398" t="str">
        <f t="shared" si="414"/>
        <v>2012/13</v>
      </c>
      <c r="C598" s="240" t="str">
        <f t="shared" si="414"/>
        <v>2013/14</v>
      </c>
      <c r="D598" s="1609" t="str">
        <f t="shared" si="414"/>
        <v>ACCOUNT</v>
      </c>
      <c r="E598" s="48"/>
      <c r="F598" s="429" t="str">
        <f>F484</f>
        <v>2014/15</v>
      </c>
      <c r="G598" s="343" t="str">
        <f t="shared" ref="G598:R598" si="415">G484</f>
        <v xml:space="preserve">% </v>
      </c>
      <c r="H598" s="429" t="str">
        <f t="shared" si="415"/>
        <v>2015/16</v>
      </c>
      <c r="I598" s="343" t="str">
        <f t="shared" si="415"/>
        <v xml:space="preserve">% </v>
      </c>
      <c r="J598" s="429" t="str">
        <f t="shared" si="415"/>
        <v>2016/17</v>
      </c>
      <c r="K598" s="429" t="str">
        <f t="shared" si="415"/>
        <v>2017/18</v>
      </c>
      <c r="L598" s="429" t="str">
        <f t="shared" si="415"/>
        <v>2018/19</v>
      </c>
      <c r="M598" s="429" t="str">
        <f t="shared" si="415"/>
        <v>2019/20</v>
      </c>
      <c r="N598" s="240" t="str">
        <f t="shared" si="415"/>
        <v>2020/21</v>
      </c>
      <c r="O598" s="240" t="str">
        <f t="shared" si="415"/>
        <v>2021/22</v>
      </c>
      <c r="P598" s="240" t="str">
        <f t="shared" si="415"/>
        <v>2022/23</v>
      </c>
      <c r="Q598" s="429" t="str">
        <f t="shared" si="415"/>
        <v>2023/24</v>
      </c>
      <c r="R598" s="635" t="str">
        <f t="shared" si="415"/>
        <v>2024/25</v>
      </c>
    </row>
    <row r="599" spans="1:19" s="29" customFormat="1" x14ac:dyDescent="0.2">
      <c r="A599" s="1251"/>
      <c r="B599" s="451"/>
      <c r="C599" s="609"/>
      <c r="D599" s="451"/>
      <c r="E599" s="28"/>
      <c r="F599" s="609"/>
      <c r="G599" s="2402"/>
      <c r="H599" s="609"/>
      <c r="I599" s="2402"/>
      <c r="J599" s="609"/>
      <c r="K599" s="609"/>
      <c r="L599" s="609"/>
      <c r="M599" s="609"/>
      <c r="N599" s="609"/>
      <c r="O599" s="609"/>
      <c r="P599" s="609"/>
      <c r="Q599" s="609"/>
      <c r="R599" s="610"/>
    </row>
    <row r="600" spans="1:19" x14ac:dyDescent="0.2">
      <c r="A600" s="119"/>
      <c r="B600" s="39"/>
      <c r="C600" s="39"/>
      <c r="D600" s="262"/>
      <c r="E600" s="114" t="s">
        <v>1261</v>
      </c>
      <c r="F600" s="39"/>
      <c r="G600" s="152"/>
      <c r="H600" s="39"/>
      <c r="I600" s="152"/>
      <c r="J600" s="39"/>
      <c r="K600" s="39"/>
      <c r="L600" s="39"/>
      <c r="M600" s="39"/>
      <c r="N600" s="39"/>
      <c r="O600" s="39"/>
      <c r="P600" s="39"/>
      <c r="Q600" s="39"/>
      <c r="R600" s="127"/>
    </row>
    <row r="601" spans="1:19" x14ac:dyDescent="0.2">
      <c r="A601" s="119"/>
      <c r="B601" s="39"/>
      <c r="C601" s="39"/>
      <c r="D601" s="832"/>
      <c r="E601" s="150" t="s">
        <v>809</v>
      </c>
      <c r="F601" s="39"/>
      <c r="G601" s="152"/>
      <c r="H601" s="39"/>
      <c r="I601" s="152"/>
      <c r="J601" s="39"/>
      <c r="K601" s="39"/>
      <c r="L601" s="39"/>
      <c r="M601" s="39"/>
      <c r="N601" s="39"/>
      <c r="O601" s="39"/>
      <c r="P601" s="39"/>
      <c r="Q601" s="39"/>
      <c r="R601" s="127"/>
      <c r="S601" s="165"/>
    </row>
    <row r="602" spans="1:19" x14ac:dyDescent="0.2">
      <c r="A602" s="119">
        <v>7600</v>
      </c>
      <c r="B602" s="39">
        <v>7800</v>
      </c>
      <c r="C602" s="39">
        <v>6500</v>
      </c>
      <c r="D602" s="832" t="s">
        <v>2146</v>
      </c>
      <c r="E602" s="121" t="s">
        <v>2552</v>
      </c>
      <c r="F602" s="39">
        <v>0</v>
      </c>
      <c r="G602" s="152">
        <f>IF(C602=F602,0,IF(C602=0,100,(F602-C602)/C602*100))</f>
        <v>-100</v>
      </c>
      <c r="H602" s="39">
        <v>0</v>
      </c>
      <c r="I602" s="152">
        <f>IF(F602=H602,0,IF(F602=0,100,(H602-F602)/F602*100))</f>
        <v>0</v>
      </c>
      <c r="J602" s="39">
        <f>ROUNDUP(H602+(H602*Assumptions!G$6),-2)</f>
        <v>0</v>
      </c>
      <c r="K602" s="39">
        <f>ROUNDUP(J602+(J602*Assumptions!H$6),-2)</f>
        <v>0</v>
      </c>
      <c r="L602" s="39">
        <f>ROUNDUP(K602+(K602*Assumptions!I$6),-2)</f>
        <v>0</v>
      </c>
      <c r="M602" s="39">
        <f>ROUNDUP(L602+(L602*Assumptions!J$6),-2)</f>
        <v>0</v>
      </c>
      <c r="N602" s="39">
        <f>ROUNDUP(M602+(M602*Assumptions!K$6),-2)</f>
        <v>0</v>
      </c>
      <c r="O602" s="39">
        <f>ROUNDUP(N602+(N602*Assumptions!L$6),-2)</f>
        <v>0</v>
      </c>
      <c r="P602" s="39">
        <f>ROUNDUP(O602+(O602*Assumptions!M$6),-2)</f>
        <v>0</v>
      </c>
      <c r="Q602" s="39">
        <f>ROUNDUP(P602+(P602*Assumptions!N$6),-2)</f>
        <v>0</v>
      </c>
      <c r="R602" s="127">
        <f>ROUNDUP(Q602+(Q602*Assumptions!O$6),-2)</f>
        <v>0</v>
      </c>
      <c r="S602" s="165"/>
    </row>
    <row r="603" spans="1:19" x14ac:dyDescent="0.2">
      <c r="A603" s="119">
        <v>1500</v>
      </c>
      <c r="B603" s="39">
        <v>1500</v>
      </c>
      <c r="C603" s="39">
        <v>1500</v>
      </c>
      <c r="D603" s="832" t="s">
        <v>2147</v>
      </c>
      <c r="E603" s="509" t="s">
        <v>437</v>
      </c>
      <c r="F603" s="39">
        <v>2000</v>
      </c>
      <c r="G603" s="152">
        <f>IF(C603=F603,0,IF(C603=0,100,(F603-C603)/C603*100))</f>
        <v>33.333333333333329</v>
      </c>
      <c r="H603" s="39">
        <v>2000</v>
      </c>
      <c r="I603" s="152">
        <f>IF(F603=H603,0,IF(F603=0,100,(H603-F603)/F603*100))</f>
        <v>0</v>
      </c>
      <c r="J603" s="39">
        <f>ROUNDUP(H603+(H603*Assumptions!G$6),-2)</f>
        <v>2100</v>
      </c>
      <c r="K603" s="39">
        <f>ROUNDUP(J603+(J603*Assumptions!H$6),-2)</f>
        <v>2200</v>
      </c>
      <c r="L603" s="39">
        <f>ROUNDUP(K603+(K603*Assumptions!I$6),-2)</f>
        <v>2300</v>
      </c>
      <c r="M603" s="39">
        <f>ROUNDUP(L603+(L603*Assumptions!J$6),-2)</f>
        <v>2400</v>
      </c>
      <c r="N603" s="39">
        <f>ROUNDUP(M603+(M603*Assumptions!K$6),-2)</f>
        <v>2500</v>
      </c>
      <c r="O603" s="39">
        <f>ROUNDUP(N603+(N603*Assumptions!L$6),-2)</f>
        <v>2600</v>
      </c>
      <c r="P603" s="39">
        <f>ROUNDUP(O603+(O603*Assumptions!M$6),-2)</f>
        <v>2700</v>
      </c>
      <c r="Q603" s="39">
        <f>ROUNDUP(P603+(P603*Assumptions!N$6),-2)</f>
        <v>2800</v>
      </c>
      <c r="R603" s="127">
        <f>ROUNDUP(Q603+(Q603*Assumptions!O$6),-2)</f>
        <v>2900</v>
      </c>
      <c r="S603" s="165"/>
    </row>
    <row r="604" spans="1:19" x14ac:dyDescent="0.2">
      <c r="A604" s="119">
        <v>0</v>
      </c>
      <c r="B604" s="39">
        <v>0</v>
      </c>
      <c r="C604" s="145">
        <v>10000</v>
      </c>
      <c r="D604" s="1375" t="s">
        <v>4860</v>
      </c>
      <c r="E604" s="1130" t="s">
        <v>4882</v>
      </c>
      <c r="F604" s="145">
        <v>0</v>
      </c>
      <c r="G604" s="1059">
        <f>IF(C604=F604,0,IF(C604=0,100,(F604-C604)/C604*100))</f>
        <v>-100</v>
      </c>
      <c r="H604" s="39">
        <v>0</v>
      </c>
      <c r="I604" s="1059">
        <f>IF(F604=H604,0,IF(F604=0,100,(H604-F604)/F604*100))</f>
        <v>0</v>
      </c>
      <c r="J604" s="39">
        <f>ROUNDUP(H604+(H604*Assumptions!G$6),-2)</f>
        <v>0</v>
      </c>
      <c r="K604" s="39">
        <f>ROUNDUP(J604+(J604*Assumptions!H$6),-2)</f>
        <v>0</v>
      </c>
      <c r="L604" s="39">
        <f>ROUNDUP(K604+(K604*Assumptions!I$6),-2)</f>
        <v>0</v>
      </c>
      <c r="M604" s="39">
        <f>ROUNDUP(L604+(L604*Assumptions!J$6),-2)</f>
        <v>0</v>
      </c>
      <c r="N604" s="39">
        <f>ROUNDUP(M604+(M604*Assumptions!K$6),-2)</f>
        <v>0</v>
      </c>
      <c r="O604" s="39">
        <f>ROUNDUP(N604+(N604*Assumptions!L$6),-2)</f>
        <v>0</v>
      </c>
      <c r="P604" s="39">
        <f>ROUNDUP(O604+(O604*Assumptions!M$6),-2)</f>
        <v>0</v>
      </c>
      <c r="Q604" s="39">
        <f>ROUNDUP(P604+(P604*Assumptions!N$6),-2)</f>
        <v>0</v>
      </c>
      <c r="R604" s="127">
        <f>ROUNDUP(Q604+(Q604*Assumptions!O$6),-2)</f>
        <v>0</v>
      </c>
      <c r="S604" s="165"/>
    </row>
    <row r="605" spans="1:19" x14ac:dyDescent="0.2">
      <c r="A605" s="119"/>
      <c r="B605" s="39"/>
      <c r="C605" s="39"/>
      <c r="D605" s="1375"/>
      <c r="E605" s="1130"/>
      <c r="F605" s="39"/>
      <c r="G605" s="152"/>
      <c r="H605" s="39"/>
      <c r="I605" s="152"/>
      <c r="J605" s="39"/>
      <c r="K605" s="39"/>
      <c r="L605" s="39"/>
      <c r="M605" s="39"/>
      <c r="N605" s="39"/>
      <c r="O605" s="39"/>
      <c r="P605" s="39"/>
      <c r="Q605" s="39"/>
      <c r="R605" s="127"/>
      <c r="S605" s="165"/>
    </row>
    <row r="606" spans="1:19" x14ac:dyDescent="0.2">
      <c r="A606" s="119"/>
      <c r="B606" s="39"/>
      <c r="C606" s="39"/>
      <c r="D606" s="1375"/>
      <c r="E606" s="963" t="s">
        <v>494</v>
      </c>
      <c r="F606" s="39"/>
      <c r="G606" s="152"/>
      <c r="H606" s="39"/>
      <c r="I606" s="152"/>
      <c r="J606" s="39"/>
      <c r="K606" s="39"/>
      <c r="L606" s="39"/>
      <c r="M606" s="39"/>
      <c r="N606" s="39"/>
      <c r="O606" s="39"/>
      <c r="P606" s="39"/>
      <c r="Q606" s="39"/>
      <c r="R606" s="127"/>
      <c r="S606" s="165"/>
    </row>
    <row r="607" spans="1:19" x14ac:dyDescent="0.2">
      <c r="A607" s="119">
        <v>0</v>
      </c>
      <c r="B607" s="39">
        <v>11400</v>
      </c>
      <c r="C607" s="39">
        <v>0</v>
      </c>
      <c r="D607" s="1375" t="s">
        <v>3801</v>
      </c>
      <c r="E607" s="1130" t="s">
        <v>3945</v>
      </c>
      <c r="F607" s="39">
        <v>0</v>
      </c>
      <c r="G607" s="152">
        <f>IF(C607=F607,0,IF(C607=0,100,(F607-C607)/C607*100))</f>
        <v>0</v>
      </c>
      <c r="H607" s="39">
        <v>0</v>
      </c>
      <c r="I607" s="152">
        <f>IF(F607=H607,0,IF(F607=0,100,(H607-F607)/F607*100))</f>
        <v>0</v>
      </c>
      <c r="J607" s="39">
        <f>ROUNDUP(H607+(H607*Assumptions!G$6),-2)</f>
        <v>0</v>
      </c>
      <c r="K607" s="39">
        <f>ROUNDUP(J607+(J607*Assumptions!H$6),-2)</f>
        <v>0</v>
      </c>
      <c r="L607" s="39">
        <f>ROUNDUP(K607+(K607*Assumptions!I$6),-2)</f>
        <v>0</v>
      </c>
      <c r="M607" s="39">
        <f>ROUNDUP(L607+(L607*Assumptions!J$6),-2)</f>
        <v>0</v>
      </c>
      <c r="N607" s="39">
        <f>ROUNDUP(M607+(M607*Assumptions!K$6),-2)</f>
        <v>0</v>
      </c>
      <c r="O607" s="39">
        <f>ROUNDUP(N607+(N607*Assumptions!L$6),-2)</f>
        <v>0</v>
      </c>
      <c r="P607" s="39">
        <f>ROUNDUP(O607+(O607*Assumptions!M$6),-2)</f>
        <v>0</v>
      </c>
      <c r="Q607" s="39">
        <f>ROUNDUP(P607+(P607*Assumptions!N$6),-2)</f>
        <v>0</v>
      </c>
      <c r="R607" s="127">
        <f>ROUNDUP(Q607+(Q607*Assumptions!O$6),-2)</f>
        <v>0</v>
      </c>
      <c r="S607" s="165"/>
    </row>
    <row r="608" spans="1:19" x14ac:dyDescent="0.2">
      <c r="A608" s="119">
        <v>0</v>
      </c>
      <c r="B608" s="156">
        <v>0</v>
      </c>
      <c r="C608" s="39">
        <v>0</v>
      </c>
      <c r="D608" s="1382" t="s">
        <v>5576</v>
      </c>
      <c r="E608" s="1383" t="s">
        <v>6386</v>
      </c>
      <c r="F608" s="39">
        <f>2300+4000</f>
        <v>6300</v>
      </c>
      <c r="G608" s="152">
        <f t="shared" ref="G608:G610" si="416">IF(C608=F608,0,IF(C608=0,100,(F608-C608)/C608*100))</f>
        <v>100</v>
      </c>
      <c r="H608" s="39">
        <v>2300</v>
      </c>
      <c r="I608" s="152">
        <f>IF(F608=H608,0,IF(F608=0,100,(H608-F608)/F608*100))</f>
        <v>-63.492063492063487</v>
      </c>
      <c r="J608" s="39">
        <f>ROUNDUP(H608+(H608*Assumptions!G$6),-2)</f>
        <v>2400</v>
      </c>
      <c r="K608" s="39">
        <f>ROUNDUP(J608+(J608*Assumptions!H$6),-2)</f>
        <v>2500</v>
      </c>
      <c r="L608" s="39">
        <f>ROUNDUP(K608+(K608*Assumptions!I$6),-2)</f>
        <v>2600</v>
      </c>
      <c r="M608" s="39">
        <f>ROUNDUP(L608+(L608*Assumptions!J$6),-2)</f>
        <v>2700</v>
      </c>
      <c r="N608" s="39">
        <f>ROUNDUP(M608+(M608*Assumptions!K$6),-2)</f>
        <v>2800</v>
      </c>
      <c r="O608" s="39">
        <f>ROUNDUP(N608+(N608*Assumptions!L$6),-2)</f>
        <v>2900</v>
      </c>
      <c r="P608" s="39">
        <f>ROUNDUP(O608+(O608*Assumptions!M$6),-2)</f>
        <v>3000</v>
      </c>
      <c r="Q608" s="39">
        <f>ROUNDUP(P608+(P608*Assumptions!N$6),-2)</f>
        <v>3100</v>
      </c>
      <c r="R608" s="127">
        <f>ROUNDUP(Q608+(Q608*Assumptions!O$6),-2)</f>
        <v>3200</v>
      </c>
      <c r="S608" s="165"/>
    </row>
    <row r="609" spans="1:20" x14ac:dyDescent="0.2">
      <c r="A609" s="119">
        <v>0</v>
      </c>
      <c r="B609" s="156">
        <v>0</v>
      </c>
      <c r="C609" s="39">
        <v>0</v>
      </c>
      <c r="D609" s="1382" t="s">
        <v>5577</v>
      </c>
      <c r="E609" s="1383" t="s">
        <v>5983</v>
      </c>
      <c r="F609" s="39">
        <f>500+600</f>
        <v>1100</v>
      </c>
      <c r="G609" s="152">
        <f t="shared" si="416"/>
        <v>100</v>
      </c>
      <c r="H609" s="39">
        <v>500</v>
      </c>
      <c r="I609" s="152">
        <f>IF(F609=H609,0,IF(F609=0,100,(H609-F609)/F609*100))</f>
        <v>-54.54545454545454</v>
      </c>
      <c r="J609" s="39">
        <f>ROUNDUP(H609+(H609*Assumptions!G$6),-2)</f>
        <v>600</v>
      </c>
      <c r="K609" s="39">
        <f>ROUNDUP(J609+(J609*Assumptions!H$6),-2)</f>
        <v>700</v>
      </c>
      <c r="L609" s="39">
        <f>ROUNDUP(K609+(K609*Assumptions!I$6),-2)</f>
        <v>800</v>
      </c>
      <c r="M609" s="39">
        <f>ROUNDUP(L609+(L609*Assumptions!J$6),-2)</f>
        <v>900</v>
      </c>
      <c r="N609" s="39">
        <f>ROUNDUP(M609+(M609*Assumptions!K$6),-2)</f>
        <v>1000</v>
      </c>
      <c r="O609" s="39">
        <f>ROUNDUP(N609+(N609*Assumptions!L$6),-2)</f>
        <v>1100</v>
      </c>
      <c r="P609" s="39">
        <f>ROUNDUP(O609+(O609*Assumptions!M$6),-2)</f>
        <v>1200</v>
      </c>
      <c r="Q609" s="39">
        <f>ROUNDUP(P609+(P609*Assumptions!N$6),-2)</f>
        <v>1300</v>
      </c>
      <c r="R609" s="127">
        <f>ROUNDUP(Q609+(Q609*Assumptions!O$6),-2)</f>
        <v>1400</v>
      </c>
      <c r="S609" s="165"/>
    </row>
    <row r="610" spans="1:20" x14ac:dyDescent="0.2">
      <c r="A610" s="119">
        <v>0</v>
      </c>
      <c r="B610" s="156">
        <v>0</v>
      </c>
      <c r="C610" s="39">
        <v>0</v>
      </c>
      <c r="D610" s="1381" t="s">
        <v>5135</v>
      </c>
      <c r="E610" s="1042" t="s">
        <v>4740</v>
      </c>
      <c r="F610" s="39">
        <f>9000-4000</f>
        <v>5000</v>
      </c>
      <c r="G610" s="152">
        <f t="shared" si="416"/>
        <v>100</v>
      </c>
      <c r="H610" s="39">
        <v>9200</v>
      </c>
      <c r="I610" s="152">
        <f>IF(F610=H610,0,IF(F610=0,100,(H610-F610)/F610*100))</f>
        <v>84</v>
      </c>
      <c r="J610" s="39">
        <f>ROUNDUP(H610+(H610*Assumptions!G$6),-2)</f>
        <v>9500</v>
      </c>
      <c r="K610" s="39">
        <f>ROUNDUP(J610+(J610*Assumptions!H$6),-2)</f>
        <v>9800</v>
      </c>
      <c r="L610" s="39">
        <f>ROUNDUP(K610+(K610*Assumptions!I$6),-2)</f>
        <v>10100</v>
      </c>
      <c r="M610" s="39">
        <f>ROUNDUP(L610+(L610*Assumptions!J$6),-2)</f>
        <v>10500</v>
      </c>
      <c r="N610" s="39">
        <f>ROUNDUP(M610+(M610*Assumptions!K$6),-2)</f>
        <v>10900</v>
      </c>
      <c r="O610" s="39">
        <f>ROUNDUP(N610+(N610*Assumptions!L$6),-2)</f>
        <v>11300</v>
      </c>
      <c r="P610" s="39">
        <f>ROUNDUP(O610+(O610*Assumptions!M$6),-2)</f>
        <v>11700</v>
      </c>
      <c r="Q610" s="39">
        <f>ROUNDUP(P610+(P610*Assumptions!N$6),-2)</f>
        <v>12100</v>
      </c>
      <c r="R610" s="127">
        <f>ROUNDUP(Q610+(Q610*Assumptions!O$6),-2)</f>
        <v>12500</v>
      </c>
      <c r="T610" s="146"/>
    </row>
    <row r="611" spans="1:20" x14ac:dyDescent="0.2">
      <c r="A611" s="119">
        <v>7100</v>
      </c>
      <c r="B611" s="39">
        <v>9200</v>
      </c>
      <c r="C611" s="39">
        <v>7600</v>
      </c>
      <c r="D611" s="1381" t="s">
        <v>5124</v>
      </c>
      <c r="E611" s="509" t="s">
        <v>2493</v>
      </c>
      <c r="F611" s="39">
        <v>8000</v>
      </c>
      <c r="G611" s="152">
        <f>IF(C611=F611,0,IF(C611=0,100,(F611-C611)/C611*100))</f>
        <v>5.2631578947368416</v>
      </c>
      <c r="H611" s="39">
        <v>8000</v>
      </c>
      <c r="I611" s="152">
        <f>IF(F611=H611,0,IF(F611=0,100,(H611-F611)/F611*100))</f>
        <v>0</v>
      </c>
      <c r="J611" s="39">
        <f>ROUNDUP(H611+(H611*Assumptions!G$6),-2)</f>
        <v>8300</v>
      </c>
      <c r="K611" s="39">
        <f>ROUNDUP(J611+(J611*Assumptions!H$6),-2)</f>
        <v>8600</v>
      </c>
      <c r="L611" s="39">
        <f>ROUNDUP(K611+(K611*Assumptions!I$6),-2)</f>
        <v>8900</v>
      </c>
      <c r="M611" s="39">
        <f>ROUNDUP(L611+(L611*Assumptions!J$6),-2)</f>
        <v>9200</v>
      </c>
      <c r="N611" s="39">
        <f>ROUNDUP(M611+(M611*Assumptions!K$6),-2)</f>
        <v>9500</v>
      </c>
      <c r="O611" s="39">
        <f>ROUNDUP(N611+(N611*Assumptions!L$6),-2)</f>
        <v>9800</v>
      </c>
      <c r="P611" s="39">
        <f>ROUNDUP(O611+(O611*Assumptions!M$6),-2)</f>
        <v>10100</v>
      </c>
      <c r="Q611" s="39">
        <f>ROUNDUP(P611+(P611*Assumptions!N$6),-2)</f>
        <v>10500</v>
      </c>
      <c r="R611" s="127">
        <f>ROUNDUP(Q611+(Q611*Assumptions!O$6),-2)</f>
        <v>10900</v>
      </c>
    </row>
    <row r="612" spans="1:20" ht="13.5" thickBot="1" x14ac:dyDescent="0.25">
      <c r="A612" s="119"/>
      <c r="B612" s="39"/>
      <c r="C612" s="39"/>
      <c r="D612" s="832"/>
      <c r="E612" s="110"/>
      <c r="F612" s="39"/>
      <c r="G612" s="152"/>
      <c r="H612" s="39"/>
      <c r="I612" s="152"/>
      <c r="J612" s="39"/>
      <c r="K612" s="39"/>
      <c r="L612" s="39"/>
      <c r="M612" s="39"/>
      <c r="N612" s="39"/>
      <c r="O612" s="39"/>
      <c r="P612" s="39"/>
      <c r="Q612" s="39"/>
      <c r="R612" s="127"/>
    </row>
    <row r="613" spans="1:20" x14ac:dyDescent="0.2">
      <c r="A613" s="116">
        <f>SUM(A601:A612)</f>
        <v>16200</v>
      </c>
      <c r="B613" s="61">
        <f>SUM(B601:B612)</f>
        <v>29900</v>
      </c>
      <c r="C613" s="61">
        <f>SUM(C601:C612)</f>
        <v>25600</v>
      </c>
      <c r="D613" s="832"/>
      <c r="E613" s="125" t="s">
        <v>3028</v>
      </c>
      <c r="F613" s="61">
        <f>SUM(F601:F612)</f>
        <v>22400</v>
      </c>
      <c r="G613" s="198">
        <f>IF(C613=F613,0,IF(C613=0,100,(F613-C613)/C613*100))</f>
        <v>-12.5</v>
      </c>
      <c r="H613" s="61">
        <f t="shared" ref="H613:Q613" si="417">SUM(H601:H612)</f>
        <v>22000</v>
      </c>
      <c r="I613" s="198">
        <f>IF(F613=H613,0,IF(F613=0,100,(H613-F613)/F613*100))</f>
        <v>-1.7857142857142856</v>
      </c>
      <c r="J613" s="61">
        <f t="shared" si="417"/>
        <v>22900</v>
      </c>
      <c r="K613" s="61">
        <f t="shared" si="417"/>
        <v>23800</v>
      </c>
      <c r="L613" s="61">
        <f t="shared" si="417"/>
        <v>24700</v>
      </c>
      <c r="M613" s="61">
        <f t="shared" si="417"/>
        <v>25700</v>
      </c>
      <c r="N613" s="61">
        <f t="shared" si="417"/>
        <v>26700</v>
      </c>
      <c r="O613" s="61">
        <f t="shared" si="417"/>
        <v>27700</v>
      </c>
      <c r="P613" s="61">
        <f t="shared" si="417"/>
        <v>28700</v>
      </c>
      <c r="Q613" s="61">
        <f t="shared" si="417"/>
        <v>29800</v>
      </c>
      <c r="R613" s="126">
        <f t="shared" ref="R613" si="418">SUM(R601:R612)</f>
        <v>30900</v>
      </c>
    </row>
    <row r="614" spans="1:20" x14ac:dyDescent="0.2">
      <c r="A614" s="119"/>
      <c r="B614" s="39"/>
      <c r="C614" s="39"/>
      <c r="D614" s="832"/>
      <c r="E614" s="83"/>
      <c r="F614" s="39"/>
      <c r="G614" s="152"/>
      <c r="H614" s="39"/>
      <c r="I614" s="152"/>
      <c r="J614" s="39"/>
      <c r="K614" s="39"/>
      <c r="L614" s="39"/>
      <c r="M614" s="39"/>
      <c r="N614" s="39"/>
      <c r="O614" s="39"/>
      <c r="P614" s="39"/>
      <c r="Q614" s="39"/>
      <c r="R614" s="127"/>
    </row>
    <row r="615" spans="1:20" x14ac:dyDescent="0.2">
      <c r="A615" s="119"/>
      <c r="B615" s="39"/>
      <c r="C615" s="39"/>
      <c r="D615" s="832"/>
      <c r="E615" s="158" t="s">
        <v>2578</v>
      </c>
      <c r="F615" s="39"/>
      <c r="G615" s="152"/>
      <c r="H615" s="39"/>
      <c r="I615" s="152"/>
      <c r="J615" s="39"/>
      <c r="K615" s="39"/>
      <c r="L615" s="39"/>
      <c r="M615" s="39"/>
      <c r="N615" s="39"/>
      <c r="O615" s="39"/>
      <c r="P615" s="39"/>
      <c r="Q615" s="39"/>
      <c r="R615" s="127"/>
    </row>
    <row r="616" spans="1:20" x14ac:dyDescent="0.2">
      <c r="A616" s="119"/>
      <c r="B616" s="39"/>
      <c r="C616" s="39"/>
      <c r="D616" s="832"/>
      <c r="E616" s="122" t="s">
        <v>5112</v>
      </c>
      <c r="F616" s="39"/>
      <c r="G616" s="152"/>
      <c r="H616" s="39"/>
      <c r="I616" s="152"/>
      <c r="J616" s="39"/>
      <c r="K616" s="39"/>
      <c r="L616" s="39"/>
      <c r="M616" s="39"/>
      <c r="N616" s="39"/>
      <c r="O616" s="39"/>
      <c r="P616" s="39"/>
      <c r="Q616" s="39"/>
      <c r="R616" s="127"/>
      <c r="S616" s="165"/>
    </row>
    <row r="617" spans="1:20" x14ac:dyDescent="0.2">
      <c r="A617" s="119">
        <v>84800</v>
      </c>
      <c r="B617" s="39">
        <v>93500</v>
      </c>
      <c r="C617" s="39">
        <v>198000</v>
      </c>
      <c r="D617" s="832" t="s">
        <v>2148</v>
      </c>
      <c r="E617" s="124" t="s">
        <v>6061</v>
      </c>
      <c r="F617" s="39">
        <v>265000</v>
      </c>
      <c r="G617" s="152">
        <f>IF(C617=F617,0,IF(C617=0,100,(F617-C617)/C617*100))</f>
        <v>33.838383838383841</v>
      </c>
      <c r="H617" s="39">
        <v>294000</v>
      </c>
      <c r="I617" s="152">
        <f>IF(F617=H617,0,IF(F617=0,100,(H617-F617)/F617*100))</f>
        <v>10.943396226415095</v>
      </c>
      <c r="J617" s="39">
        <f>ROUNDUP(H617+(H617*Assumptions!G$14),-2)</f>
        <v>302900</v>
      </c>
      <c r="K617" s="39">
        <f>ROUNDUP(J617+(J617*Assumptions!H$14),-2)</f>
        <v>312000</v>
      </c>
      <c r="L617" s="39">
        <f>ROUNDUP(K617+(K617*Assumptions!I$14),-2)</f>
        <v>321400</v>
      </c>
      <c r="M617" s="39">
        <f>ROUNDUP(L617+(L617*Assumptions!J$14),-2)</f>
        <v>331100</v>
      </c>
      <c r="N617" s="39">
        <f>ROUNDUP(M617+(M617*Assumptions!K$14),-2)</f>
        <v>341100</v>
      </c>
      <c r="O617" s="39">
        <f>ROUNDUP(N617+(N617*Assumptions!L$14),-2)</f>
        <v>351400</v>
      </c>
      <c r="P617" s="39">
        <f>ROUNDUP(O617+(O617*Assumptions!M$14),-2)</f>
        <v>362000</v>
      </c>
      <c r="Q617" s="39">
        <f>ROUNDUP(P617+(P617*Assumptions!N$14),-2)</f>
        <v>372900</v>
      </c>
      <c r="R617" s="127">
        <f>ROUNDUP(Q617+(Q617*Assumptions!O$14),-2)</f>
        <v>384100</v>
      </c>
      <c r="S617" s="165"/>
    </row>
    <row r="618" spans="1:20" x14ac:dyDescent="0.2">
      <c r="A618" s="119">
        <v>0</v>
      </c>
      <c r="B618" s="39">
        <v>0</v>
      </c>
      <c r="C618" s="39">
        <v>0</v>
      </c>
      <c r="D618" s="1382" t="s">
        <v>4075</v>
      </c>
      <c r="E618" s="1131" t="s">
        <v>4516</v>
      </c>
      <c r="F618" s="39">
        <v>7200</v>
      </c>
      <c r="G618" s="152">
        <f>IF(C618=F618,0,IF(C618=0,100,(F618-C618)/C618*100))</f>
        <v>100</v>
      </c>
      <c r="H618" s="39">
        <v>7200</v>
      </c>
      <c r="I618" s="152">
        <f>IF(F618=H618,0,IF(F618=0,100,(H618-F618)/F618*100))</f>
        <v>0</v>
      </c>
      <c r="J618" s="39">
        <f>ROUNDUP(H618+(H618*Assumptions!G$14),-2)</f>
        <v>7500</v>
      </c>
      <c r="K618" s="39">
        <f>ROUNDUP(J618+(J618*Assumptions!H$14),-2)</f>
        <v>7800</v>
      </c>
      <c r="L618" s="39">
        <f>ROUNDUP(K618+(K618*Assumptions!I$14),-2)</f>
        <v>8100</v>
      </c>
      <c r="M618" s="39">
        <f>ROUNDUP(L618+(L618*Assumptions!J$14),-2)</f>
        <v>8400</v>
      </c>
      <c r="N618" s="39">
        <f>ROUNDUP(M618+(M618*Assumptions!K$14),-2)</f>
        <v>8700</v>
      </c>
      <c r="O618" s="39">
        <f>ROUNDUP(N618+(N618*Assumptions!L$14),-2)</f>
        <v>9000</v>
      </c>
      <c r="P618" s="39">
        <f>ROUNDUP(O618+(O618*Assumptions!M$14),-2)</f>
        <v>9300</v>
      </c>
      <c r="Q618" s="39">
        <f>ROUNDUP(P618+(P618*Assumptions!N$14),-2)</f>
        <v>9600</v>
      </c>
      <c r="R618" s="127">
        <f>ROUNDUP(Q618+(Q618*Assumptions!O$14),-2)</f>
        <v>9900</v>
      </c>
      <c r="S618" s="165"/>
    </row>
    <row r="619" spans="1:20" x14ac:dyDescent="0.2">
      <c r="A619" s="119"/>
      <c r="B619" s="39"/>
      <c r="C619" s="39"/>
      <c r="D619" s="832"/>
      <c r="E619" s="158"/>
      <c r="F619" s="39"/>
      <c r="G619" s="152"/>
      <c r="H619" s="39"/>
      <c r="I619" s="152"/>
      <c r="J619" s="39"/>
      <c r="K619" s="39"/>
      <c r="L619" s="39"/>
      <c r="M619" s="39"/>
      <c r="N619" s="39"/>
      <c r="O619" s="39"/>
      <c r="P619" s="39"/>
      <c r="Q619" s="39"/>
      <c r="R619" s="127"/>
    </row>
    <row r="620" spans="1:20" x14ac:dyDescent="0.2">
      <c r="A620" s="119"/>
      <c r="B620" s="39"/>
      <c r="C620" s="39"/>
      <c r="D620" s="832"/>
      <c r="E620" s="122" t="s">
        <v>5113</v>
      </c>
      <c r="F620" s="39"/>
      <c r="G620" s="152"/>
      <c r="H620" s="39"/>
      <c r="I620" s="152"/>
      <c r="J620" s="39"/>
      <c r="K620" s="39"/>
      <c r="L620" s="39"/>
      <c r="M620" s="39"/>
      <c r="N620" s="39"/>
      <c r="O620" s="39"/>
      <c r="P620" s="39"/>
      <c r="Q620" s="39"/>
      <c r="R620" s="127"/>
      <c r="S620" s="165"/>
    </row>
    <row r="621" spans="1:20" x14ac:dyDescent="0.2">
      <c r="A621" s="119">
        <f>60000+188000</f>
        <v>248000</v>
      </c>
      <c r="B621" s="39">
        <f>62000+184000</f>
        <v>246000</v>
      </c>
      <c r="C621" s="39">
        <v>0</v>
      </c>
      <c r="D621" s="1382" t="s">
        <v>4298</v>
      </c>
      <c r="E621" s="124" t="s">
        <v>4532</v>
      </c>
      <c r="F621" s="39">
        <v>275000</v>
      </c>
      <c r="G621" s="152">
        <f>IF(C621=F621,0,IF(C621=0,100,(F621-C621)/C621*100))</f>
        <v>100</v>
      </c>
      <c r="H621" s="39">
        <v>282000</v>
      </c>
      <c r="I621" s="152">
        <f>IF(F621=H621,0,IF(F621=0,100,(H621-F621)/F621*100))</f>
        <v>2.5454545454545454</v>
      </c>
      <c r="J621" s="39">
        <f>ROUNDUP(H621+(H621*Assumptions!G$14),-2)</f>
        <v>290500</v>
      </c>
      <c r="K621" s="39">
        <f>ROUNDUP(J621+(J621*Assumptions!H$14),-2)</f>
        <v>299300</v>
      </c>
      <c r="L621" s="39">
        <f>ROUNDUP(K621+(K621*Assumptions!I$14),-2)</f>
        <v>308300</v>
      </c>
      <c r="M621" s="39">
        <f>ROUNDUP(L621+(L621*Assumptions!J$14),-2)</f>
        <v>317600</v>
      </c>
      <c r="N621" s="39">
        <f>ROUNDUP(M621+(M621*Assumptions!K$14),-2)</f>
        <v>327200</v>
      </c>
      <c r="O621" s="39">
        <f>ROUNDUP(N621+(N621*Assumptions!L$14),-2)</f>
        <v>337100</v>
      </c>
      <c r="P621" s="39">
        <f>ROUNDUP(O621+(O621*Assumptions!M$14),-2)</f>
        <v>347300</v>
      </c>
      <c r="Q621" s="39">
        <f>ROUNDUP(P621+(P621*Assumptions!N$14),-2)</f>
        <v>357800</v>
      </c>
      <c r="R621" s="127">
        <f>ROUNDUP(Q621+(Q621*Assumptions!O$14),-2)</f>
        <v>368600</v>
      </c>
      <c r="S621" s="165"/>
    </row>
    <row r="622" spans="1:20" x14ac:dyDescent="0.2">
      <c r="A622" s="119"/>
      <c r="B622" s="39"/>
      <c r="C622" s="39"/>
      <c r="D622" s="1382"/>
      <c r="E622" s="121"/>
      <c r="F622" s="39"/>
      <c r="G622" s="152"/>
      <c r="H622" s="39"/>
      <c r="I622" s="152"/>
      <c r="J622" s="39"/>
      <c r="K622" s="39"/>
      <c r="L622" s="39"/>
      <c r="M622" s="39"/>
      <c r="N622" s="39"/>
      <c r="O622" s="39"/>
      <c r="P622" s="39"/>
      <c r="Q622" s="39"/>
      <c r="R622" s="127"/>
      <c r="S622" s="165"/>
    </row>
    <row r="623" spans="1:20" x14ac:dyDescent="0.2">
      <c r="A623" s="119"/>
      <c r="B623" s="39"/>
      <c r="C623" s="39"/>
      <c r="D623" s="832"/>
      <c r="E623" s="963" t="s">
        <v>546</v>
      </c>
      <c r="F623" s="39"/>
      <c r="G623" s="152"/>
      <c r="H623" s="39"/>
      <c r="I623" s="152"/>
      <c r="J623" s="39"/>
      <c r="K623" s="39"/>
      <c r="L623" s="39"/>
      <c r="M623" s="39"/>
      <c r="N623" s="39"/>
      <c r="O623" s="39"/>
      <c r="P623" s="39"/>
      <c r="Q623" s="39"/>
      <c r="R623" s="127"/>
      <c r="S623" s="165"/>
    </row>
    <row r="624" spans="1:20" x14ac:dyDescent="0.2">
      <c r="A624" s="119">
        <v>13200</v>
      </c>
      <c r="B624" s="39">
        <v>13700</v>
      </c>
      <c r="C624" s="39">
        <v>15200</v>
      </c>
      <c r="D624" s="832" t="s">
        <v>1409</v>
      </c>
      <c r="E624" s="509" t="s">
        <v>2029</v>
      </c>
      <c r="F624" s="39">
        <v>15000</v>
      </c>
      <c r="G624" s="152">
        <f>IF(C624=F624,0,IF(C624=0,100,(F624-C624)/C624*100))</f>
        <v>-1.3157894736842104</v>
      </c>
      <c r="H624" s="39">
        <v>15500</v>
      </c>
      <c r="I624" s="152">
        <f>IF(F624=H624,0,IF(F624=0,100,(H624-F624)/F624*100))</f>
        <v>3.3333333333333335</v>
      </c>
      <c r="J624" s="39">
        <f>ROUNDUP(H624+(H624*Assumptions!G$6),-2)</f>
        <v>16000</v>
      </c>
      <c r="K624" s="39">
        <f>ROUNDUP(J624+(J624*Assumptions!H$6),-2)</f>
        <v>16500</v>
      </c>
      <c r="L624" s="39">
        <f>ROUNDUP(K624+(K624*Assumptions!I$6),-2)</f>
        <v>17000</v>
      </c>
      <c r="M624" s="39">
        <f>ROUNDUP(L624+(L624*Assumptions!J$6),-2)</f>
        <v>17600</v>
      </c>
      <c r="N624" s="39">
        <f>ROUNDUP(M624+(M624*Assumptions!K$6),-2)</f>
        <v>18200</v>
      </c>
      <c r="O624" s="39">
        <f>ROUNDUP(N624+(N624*Assumptions!L$6),-2)</f>
        <v>18800</v>
      </c>
      <c r="P624" s="39">
        <f>ROUNDUP(O624+(O624*Assumptions!M$6),-2)</f>
        <v>19400</v>
      </c>
      <c r="Q624" s="39">
        <f>ROUNDUP(P624+(P624*Assumptions!N$6),-2)</f>
        <v>20000</v>
      </c>
      <c r="R624" s="127">
        <f>ROUNDUP(Q624+(Q624*Assumptions!O$6),-2)</f>
        <v>20600</v>
      </c>
      <c r="S624" s="165"/>
    </row>
    <row r="625" spans="1:19" x14ac:dyDescent="0.2">
      <c r="A625" s="119"/>
      <c r="B625" s="39"/>
      <c r="C625" s="39"/>
      <c r="D625" s="832"/>
      <c r="E625" s="3"/>
      <c r="F625" s="39"/>
      <c r="G625" s="152"/>
      <c r="H625" s="39"/>
      <c r="I625" s="152"/>
      <c r="J625" s="39"/>
      <c r="K625" s="39"/>
      <c r="L625" s="39"/>
      <c r="M625" s="39"/>
      <c r="N625" s="39"/>
      <c r="O625" s="39"/>
      <c r="P625" s="39"/>
      <c r="Q625" s="39"/>
      <c r="R625" s="127"/>
      <c r="S625" s="165"/>
    </row>
    <row r="626" spans="1:19" x14ac:dyDescent="0.2">
      <c r="A626" s="119"/>
      <c r="B626" s="39"/>
      <c r="C626" s="39"/>
      <c r="D626" s="832"/>
      <c r="E626" s="963" t="s">
        <v>4192</v>
      </c>
      <c r="F626" s="39"/>
      <c r="G626" s="152"/>
      <c r="H626" s="39"/>
      <c r="I626" s="152"/>
      <c r="J626" s="39"/>
      <c r="K626" s="39"/>
      <c r="L626" s="39"/>
      <c r="M626" s="39"/>
      <c r="N626" s="39"/>
      <c r="O626" s="39"/>
      <c r="P626" s="39"/>
      <c r="Q626" s="39"/>
      <c r="R626" s="127"/>
      <c r="S626" s="165"/>
    </row>
    <row r="627" spans="1:19" x14ac:dyDescent="0.2">
      <c r="A627" s="119">
        <v>3000</v>
      </c>
      <c r="B627" s="39">
        <v>5700</v>
      </c>
      <c r="C627" s="39">
        <v>8000</v>
      </c>
      <c r="D627" s="832" t="s">
        <v>3179</v>
      </c>
      <c r="E627" s="1130" t="s">
        <v>3618</v>
      </c>
      <c r="F627" s="39">
        <v>8000</v>
      </c>
      <c r="G627" s="152">
        <f>IF(C627=F627,0,IF(C627=0,100,(F627-C627)/C627*100))</f>
        <v>0</v>
      </c>
      <c r="H627" s="39">
        <v>8000</v>
      </c>
      <c r="I627" s="152">
        <f>IF(F627=H627,0,IF(F627=0,100,(H627-F627)/F627*100))</f>
        <v>0</v>
      </c>
      <c r="J627" s="39">
        <v>8000</v>
      </c>
      <c r="K627" s="39">
        <f>ROUNDUP(J627+(J627*Assumptions!H$6),-2)</f>
        <v>8300</v>
      </c>
      <c r="L627" s="39">
        <f>ROUNDUP(K627+(K627*Assumptions!I$6),-2)</f>
        <v>8600</v>
      </c>
      <c r="M627" s="39">
        <f>ROUNDUP(L627+(L627*Assumptions!J$6),-2)</f>
        <v>8900</v>
      </c>
      <c r="N627" s="39">
        <f>ROUNDUP(M627+(M627*Assumptions!K$6),-2)</f>
        <v>9200</v>
      </c>
      <c r="O627" s="39">
        <f>ROUNDUP(N627+(N627*Assumptions!L$6),-2)</f>
        <v>9500</v>
      </c>
      <c r="P627" s="39">
        <f>ROUNDUP(O627+(O627*Assumptions!M$6),-2)</f>
        <v>9800</v>
      </c>
      <c r="Q627" s="39">
        <f>ROUNDUP(P627+(P627*Assumptions!N$6),-2)</f>
        <v>10100</v>
      </c>
      <c r="R627" s="127">
        <f>ROUNDUP(Q627+(Q627*Assumptions!O$6),-2)</f>
        <v>10500</v>
      </c>
      <c r="S627" s="165"/>
    </row>
    <row r="628" spans="1:19" x14ac:dyDescent="0.2">
      <c r="A628" s="119">
        <v>2800</v>
      </c>
      <c r="B628" s="39">
        <v>2600</v>
      </c>
      <c r="C628" s="39">
        <v>3100</v>
      </c>
      <c r="D628" s="832" t="s">
        <v>1411</v>
      </c>
      <c r="E628" s="1042" t="s">
        <v>4194</v>
      </c>
      <c r="F628" s="39">
        <v>3000</v>
      </c>
      <c r="G628" s="152">
        <f>IF(C628=F628,0,IF(C628=0,100,(F628-C628)/C628*100))</f>
        <v>-3.225806451612903</v>
      </c>
      <c r="H628" s="39">
        <v>3000</v>
      </c>
      <c r="I628" s="152">
        <f>IF(F628=H628,0,IF(F628=0,100,(H628-F628)/F628*100))</f>
        <v>0</v>
      </c>
      <c r="J628" s="39">
        <v>3000</v>
      </c>
      <c r="K628" s="39">
        <f>ROUNDUP(J628+(J628*Assumptions!H$6),-2)</f>
        <v>3100</v>
      </c>
      <c r="L628" s="39">
        <f>ROUNDUP(K628+(K628*Assumptions!I$6),-2)</f>
        <v>3200</v>
      </c>
      <c r="M628" s="39">
        <f>ROUNDUP(L628+(L628*Assumptions!J$6),-2)</f>
        <v>3300</v>
      </c>
      <c r="N628" s="39">
        <f>ROUNDUP(M628+(M628*Assumptions!K$6),-2)</f>
        <v>3400</v>
      </c>
      <c r="O628" s="39">
        <f>ROUNDUP(N628+(N628*Assumptions!L$6),-2)</f>
        <v>3600</v>
      </c>
      <c r="P628" s="39">
        <f>ROUNDUP(O628+(O628*Assumptions!M$6),-2)</f>
        <v>3800</v>
      </c>
      <c r="Q628" s="39">
        <f>ROUNDUP(P628+(P628*Assumptions!N$6),-2)</f>
        <v>4000</v>
      </c>
      <c r="R628" s="127">
        <f>ROUNDUP(Q628+(Q628*Assumptions!O$6),-2)</f>
        <v>4200</v>
      </c>
      <c r="S628" s="165"/>
    </row>
    <row r="629" spans="1:19" x14ac:dyDescent="0.2">
      <c r="A629" s="119">
        <v>3200</v>
      </c>
      <c r="B629" s="39">
        <v>7700</v>
      </c>
      <c r="C629" s="39">
        <v>3700</v>
      </c>
      <c r="D629" s="832" t="s">
        <v>148</v>
      </c>
      <c r="E629" s="1042" t="s">
        <v>3495</v>
      </c>
      <c r="F629" s="39">
        <v>0</v>
      </c>
      <c r="G629" s="152">
        <f>IF(C629=F629,0,IF(C629=0,100,(F629-C629)/C629*100))</f>
        <v>-100</v>
      </c>
      <c r="H629" s="39">
        <v>0</v>
      </c>
      <c r="I629" s="152">
        <f>IF(F629=H629,0,IF(F629=0,100,(H629-F629)/F629*100))</f>
        <v>0</v>
      </c>
      <c r="J629" s="39">
        <f>ROUNDUP(H629+(H629*Assumptions!G$6),-2)</f>
        <v>0</v>
      </c>
      <c r="K629" s="39">
        <f>ROUNDUP(J629+(J629*Assumptions!H$6),-2)</f>
        <v>0</v>
      </c>
      <c r="L629" s="39">
        <f>ROUNDUP(K629+(K629*Assumptions!I$6),-2)</f>
        <v>0</v>
      </c>
      <c r="M629" s="39">
        <f>ROUNDUP(L629+(L629*Assumptions!J$6),-2)</f>
        <v>0</v>
      </c>
      <c r="N629" s="39">
        <f>ROUNDUP(M629+(M629*Assumptions!K$6),-2)</f>
        <v>0</v>
      </c>
      <c r="O629" s="39">
        <f>ROUNDUP(N629+(N629*Assumptions!L$6),-2)</f>
        <v>0</v>
      </c>
      <c r="P629" s="39">
        <f>ROUNDUP(O629+(O629*Assumptions!M$6),-2)</f>
        <v>0</v>
      </c>
      <c r="Q629" s="39">
        <f>ROUNDUP(P629+(P629*Assumptions!N$6),-2)</f>
        <v>0</v>
      </c>
      <c r="R629" s="127">
        <f>ROUNDUP(Q629+(Q629*Assumptions!O$6),-2)</f>
        <v>0</v>
      </c>
      <c r="S629" s="165"/>
    </row>
    <row r="630" spans="1:19" x14ac:dyDescent="0.2">
      <c r="A630" s="119">
        <v>4500</v>
      </c>
      <c r="B630" s="39">
        <v>4100</v>
      </c>
      <c r="C630" s="39">
        <v>4100</v>
      </c>
      <c r="D630" s="832" t="s">
        <v>149</v>
      </c>
      <c r="E630" s="1042" t="s">
        <v>4193</v>
      </c>
      <c r="F630" s="39">
        <v>4500</v>
      </c>
      <c r="G630" s="152">
        <f>IF(C630=F630,0,IF(C630=0,100,(F630-C630)/C630*100))</f>
        <v>9.7560975609756095</v>
      </c>
      <c r="H630" s="39">
        <v>4500</v>
      </c>
      <c r="I630" s="152">
        <f>IF(F630=H630,0,IF(F630=0,100,(H630-F630)/F630*100))</f>
        <v>0</v>
      </c>
      <c r="J630" s="39">
        <v>4500</v>
      </c>
      <c r="K630" s="39">
        <f>ROUNDUP(J630+(J630*Assumptions!H$6),-2)</f>
        <v>4700</v>
      </c>
      <c r="L630" s="39">
        <f>ROUNDUP(K630+(K630*Assumptions!I$6),-2)</f>
        <v>4900</v>
      </c>
      <c r="M630" s="39">
        <f>ROUNDUP(L630+(L630*Assumptions!J$6),-2)</f>
        <v>5100</v>
      </c>
      <c r="N630" s="39">
        <f>ROUNDUP(M630+(M630*Assumptions!K$6),-2)</f>
        <v>5300</v>
      </c>
      <c r="O630" s="39">
        <f>ROUNDUP(N630+(N630*Assumptions!L$6),-2)</f>
        <v>5500</v>
      </c>
      <c r="P630" s="39">
        <f>ROUNDUP(O630+(O630*Assumptions!M$6),-2)</f>
        <v>5700</v>
      </c>
      <c r="Q630" s="39">
        <f>ROUNDUP(P630+(P630*Assumptions!N$6),-2)</f>
        <v>5900</v>
      </c>
      <c r="R630" s="127">
        <f>ROUNDUP(Q630+(Q630*Assumptions!O$6),-2)</f>
        <v>6100</v>
      </c>
      <c r="S630" s="165"/>
    </row>
    <row r="631" spans="1:19" x14ac:dyDescent="0.2">
      <c r="A631" s="119"/>
      <c r="B631" s="39"/>
      <c r="C631" s="39"/>
      <c r="D631" s="832"/>
      <c r="E631" s="1042"/>
      <c r="F631" s="39"/>
      <c r="G631" s="152"/>
      <c r="H631" s="39"/>
      <c r="I631" s="152"/>
      <c r="J631" s="39"/>
      <c r="K631" s="39"/>
      <c r="L631" s="39"/>
      <c r="M631" s="39"/>
      <c r="N631" s="39"/>
      <c r="O631" s="39"/>
      <c r="P631" s="39"/>
      <c r="Q631" s="39"/>
      <c r="R631" s="127"/>
      <c r="S631" s="165"/>
    </row>
    <row r="632" spans="1:19" x14ac:dyDescent="0.2">
      <c r="A632" s="119"/>
      <c r="B632" s="39"/>
      <c r="C632" s="39"/>
      <c r="D632" s="832"/>
      <c r="E632" s="1392" t="s">
        <v>5117</v>
      </c>
      <c r="F632" s="39"/>
      <c r="G632" s="152"/>
      <c r="H632" s="39"/>
      <c r="I632" s="152"/>
      <c r="J632" s="39"/>
      <c r="K632" s="39"/>
      <c r="L632" s="39"/>
      <c r="M632" s="39"/>
      <c r="N632" s="39"/>
      <c r="O632" s="39"/>
      <c r="P632" s="39"/>
      <c r="Q632" s="39"/>
      <c r="R632" s="127"/>
      <c r="S632" s="165"/>
    </row>
    <row r="633" spans="1:19" x14ac:dyDescent="0.2">
      <c r="A633" s="119">
        <v>0</v>
      </c>
      <c r="B633" s="39">
        <v>100</v>
      </c>
      <c r="C633" s="39">
        <v>2400</v>
      </c>
      <c r="D633" s="1375" t="s">
        <v>3802</v>
      </c>
      <c r="E633" s="1042" t="s">
        <v>3945</v>
      </c>
      <c r="F633" s="39">
        <v>9000</v>
      </c>
      <c r="G633" s="152">
        <f>IF(C633=F633,0,IF(C633=0,100,(F633-C633)/C633*100))</f>
        <v>275</v>
      </c>
      <c r="H633" s="39">
        <v>0</v>
      </c>
      <c r="I633" s="152">
        <f>IF(F633=H633,0,IF(F633=0,100,(H633-F633)/F633*100))</f>
        <v>-100</v>
      </c>
      <c r="J633" s="39">
        <f>ROUNDUP(H633+(H633*Assumptions!G$6),-2)</f>
        <v>0</v>
      </c>
      <c r="K633" s="39">
        <f>ROUNDUP(J633+(J633*Assumptions!H$6),-2)</f>
        <v>0</v>
      </c>
      <c r="L633" s="39">
        <f>ROUNDUP(K633+(K633*Assumptions!I$6),-2)</f>
        <v>0</v>
      </c>
      <c r="M633" s="39">
        <f>ROUNDUP(L633+(L633*Assumptions!J$6),-2)</f>
        <v>0</v>
      </c>
      <c r="N633" s="39">
        <f>ROUNDUP(M633+(M633*Assumptions!K$6),-2)</f>
        <v>0</v>
      </c>
      <c r="O633" s="39">
        <f>ROUNDUP(N633+(N633*Assumptions!L$6),-2)</f>
        <v>0</v>
      </c>
      <c r="P633" s="39">
        <f>ROUNDUP(O633+(O633*Assumptions!M$6),-2)</f>
        <v>0</v>
      </c>
      <c r="Q633" s="39">
        <f>ROUNDUP(P633+(P633*Assumptions!N$6),-2)</f>
        <v>0</v>
      </c>
      <c r="R633" s="127">
        <f>ROUNDUP(Q633+(Q633*Assumptions!O$6),-2)</f>
        <v>0</v>
      </c>
      <c r="S633" s="165"/>
    </row>
    <row r="634" spans="1:19" x14ac:dyDescent="0.2">
      <c r="A634" s="119">
        <v>2300</v>
      </c>
      <c r="B634" s="39">
        <v>3700</v>
      </c>
      <c r="C634" s="39">
        <v>1400</v>
      </c>
      <c r="D634" s="832" t="s">
        <v>1410</v>
      </c>
      <c r="E634" s="509" t="s">
        <v>3341</v>
      </c>
      <c r="F634" s="39">
        <v>3200</v>
      </c>
      <c r="G634" s="152">
        <f>IF(C634=F634,0,IF(C634=0,100,(F634-C634)/C634*100))</f>
        <v>128.57142857142858</v>
      </c>
      <c r="H634" s="39">
        <v>3200</v>
      </c>
      <c r="I634" s="152">
        <f>IF(F634=H634,0,IF(F634=0,100,(H634-F634)/F634*100))</f>
        <v>0</v>
      </c>
      <c r="J634" s="39">
        <f>ROUNDUP(H634+(H634*Assumptions!G$6),-2)</f>
        <v>3300</v>
      </c>
      <c r="K634" s="39">
        <f>ROUNDUP(J634+(J634*Assumptions!H$6),-2)</f>
        <v>3400</v>
      </c>
      <c r="L634" s="39">
        <f>ROUNDUP(K634+(K634*Assumptions!I$6),-2)</f>
        <v>3600</v>
      </c>
      <c r="M634" s="39">
        <f>ROUNDUP(L634+(L634*Assumptions!J$6),-2)</f>
        <v>3800</v>
      </c>
      <c r="N634" s="39">
        <f>ROUNDUP(M634+(M634*Assumptions!K$6),-2)</f>
        <v>4000</v>
      </c>
      <c r="O634" s="39">
        <f>ROUNDUP(N634+(N634*Assumptions!L$6),-2)</f>
        <v>4200</v>
      </c>
      <c r="P634" s="39">
        <f>ROUNDUP(O634+(O634*Assumptions!M$6),-2)</f>
        <v>4400</v>
      </c>
      <c r="Q634" s="39">
        <f>ROUNDUP(P634+(P634*Assumptions!N$6),-2)</f>
        <v>4600</v>
      </c>
      <c r="R634" s="127">
        <f>ROUNDUP(Q634+(Q634*Assumptions!O$6),-2)</f>
        <v>4800</v>
      </c>
      <c r="S634" s="165"/>
    </row>
    <row r="635" spans="1:19" x14ac:dyDescent="0.2">
      <c r="A635" s="119">
        <v>8300</v>
      </c>
      <c r="B635" s="39">
        <v>7500</v>
      </c>
      <c r="C635" s="39">
        <v>8200</v>
      </c>
      <c r="D635" s="832" t="s">
        <v>1412</v>
      </c>
      <c r="E635" s="1042" t="s">
        <v>6191</v>
      </c>
      <c r="F635" s="39">
        <f>8000+500</f>
        <v>8500</v>
      </c>
      <c r="G635" s="152">
        <f>IF(C635=F635,0,IF(C635=0,100,(F635-C635)/C635*100))</f>
        <v>3.6585365853658534</v>
      </c>
      <c r="H635" s="39">
        <v>8800</v>
      </c>
      <c r="I635" s="152">
        <f>IF(F635=H635,0,IF(F635=0,100,(H635-F635)/F635*100))</f>
        <v>3.5294117647058822</v>
      </c>
      <c r="J635" s="39">
        <f>ROUNDUP(H635+(H635*Assumptions!G$6),-2)</f>
        <v>9100</v>
      </c>
      <c r="K635" s="39">
        <f>ROUNDUP(J635+(J635*Assumptions!H$6),-2)</f>
        <v>9400</v>
      </c>
      <c r="L635" s="39">
        <f>ROUNDUP(K635+(K635*Assumptions!I$6),-2)</f>
        <v>9700</v>
      </c>
      <c r="M635" s="39">
        <f>ROUNDUP(L635+(L635*Assumptions!J$6),-2)</f>
        <v>10000</v>
      </c>
      <c r="N635" s="39">
        <f>ROUNDUP(M635+(M635*Assumptions!K$6),-2)</f>
        <v>10300</v>
      </c>
      <c r="O635" s="39">
        <f>ROUNDUP(N635+(N635*Assumptions!L$6),-2)</f>
        <v>10700</v>
      </c>
      <c r="P635" s="39">
        <f>ROUNDUP(O635+(O635*Assumptions!M$6),-2)</f>
        <v>11100</v>
      </c>
      <c r="Q635" s="39">
        <f>ROUNDUP(P635+(P635*Assumptions!N$6),-2)</f>
        <v>11500</v>
      </c>
      <c r="R635" s="127">
        <f>ROUNDUP(Q635+(Q635*Assumptions!O$6),-2)</f>
        <v>11900</v>
      </c>
      <c r="S635" s="165"/>
    </row>
    <row r="636" spans="1:19" x14ac:dyDescent="0.2">
      <c r="A636" s="119">
        <v>0</v>
      </c>
      <c r="B636" s="39">
        <v>25600</v>
      </c>
      <c r="C636" s="39">
        <v>27400</v>
      </c>
      <c r="D636" s="832" t="s">
        <v>3408</v>
      </c>
      <c r="E636" s="1194" t="s">
        <v>4330</v>
      </c>
      <c r="F636" s="39">
        <v>0</v>
      </c>
      <c r="G636" s="152">
        <f>IF(C636=F636,0,IF(C636=0,100,(F636-C636)/C636*100))</f>
        <v>-100</v>
      </c>
      <c r="H636" s="39">
        <v>0</v>
      </c>
      <c r="I636" s="152">
        <f>IF(F636=H636,0,IF(F636=0,100,(H636-F636)/F636*100))</f>
        <v>0</v>
      </c>
      <c r="J636" s="39">
        <f>ROUNDUP(H636+(H636*Assumptions!G$6),-2)</f>
        <v>0</v>
      </c>
      <c r="K636" s="39">
        <f>ROUNDUP(J636+(J636*Assumptions!H$6),-2)</f>
        <v>0</v>
      </c>
      <c r="L636" s="39">
        <f>ROUNDUP(K636+(K636*Assumptions!I$6),-2)</f>
        <v>0</v>
      </c>
      <c r="M636" s="39">
        <f>ROUNDUP(L636+(L636*Assumptions!J$6),-2)</f>
        <v>0</v>
      </c>
      <c r="N636" s="39">
        <f>ROUNDUP(M636+(M636*Assumptions!K$6),-2)</f>
        <v>0</v>
      </c>
      <c r="O636" s="39">
        <f>ROUNDUP(N636+(N636*Assumptions!L$6),-2)</f>
        <v>0</v>
      </c>
      <c r="P636" s="39">
        <f>ROUNDUP(O636+(O636*Assumptions!M$6),-2)</f>
        <v>0</v>
      </c>
      <c r="Q636" s="39">
        <f>ROUNDUP(P636+(P636*Assumptions!N$6),-2)</f>
        <v>0</v>
      </c>
      <c r="R636" s="127">
        <f>ROUNDUP(Q636+(Q636*Assumptions!O$6),-2)</f>
        <v>0</v>
      </c>
      <c r="S636" s="165"/>
    </row>
    <row r="637" spans="1:19" x14ac:dyDescent="0.2">
      <c r="A637" s="119"/>
      <c r="B637" s="39"/>
      <c r="C637" s="39"/>
      <c r="D637" s="848"/>
      <c r="E637" s="1042"/>
      <c r="F637" s="39"/>
      <c r="G637" s="152"/>
      <c r="H637" s="39"/>
      <c r="I637" s="152"/>
      <c r="J637" s="39"/>
      <c r="K637" s="39"/>
      <c r="L637" s="39"/>
      <c r="M637" s="39"/>
      <c r="N637" s="39"/>
      <c r="O637" s="39"/>
      <c r="P637" s="39"/>
      <c r="Q637" s="39"/>
      <c r="R637" s="127"/>
      <c r="S637" s="165"/>
    </row>
    <row r="638" spans="1:19" s="131" customFormat="1" x14ac:dyDescent="0.2">
      <c r="A638" s="322"/>
      <c r="B638" s="129"/>
      <c r="C638" s="129"/>
      <c r="D638" s="1661"/>
      <c r="E638" s="1392" t="s">
        <v>4328</v>
      </c>
      <c r="F638" s="129"/>
      <c r="G638" s="367"/>
      <c r="H638" s="129"/>
      <c r="I638" s="367"/>
      <c r="J638" s="129"/>
      <c r="K638" s="129"/>
      <c r="L638" s="39"/>
      <c r="M638" s="129"/>
      <c r="N638" s="129"/>
      <c r="O638" s="129"/>
      <c r="P638" s="129"/>
      <c r="Q638" s="129"/>
      <c r="R638" s="176"/>
      <c r="S638" s="1660"/>
    </row>
    <row r="639" spans="1:19" x14ac:dyDescent="0.2">
      <c r="A639" s="119">
        <v>35700</v>
      </c>
      <c r="B639" s="39">
        <v>23000</v>
      </c>
      <c r="C639" s="39">
        <f>20700+3300</f>
        <v>24000</v>
      </c>
      <c r="D639" s="260" t="s">
        <v>2174</v>
      </c>
      <c r="E639" s="509" t="s">
        <v>89</v>
      </c>
      <c r="F639" s="39">
        <v>15000</v>
      </c>
      <c r="G639" s="152">
        <f>IF(C639=F639,0,IF(C639=0,100,(F639-C639)/C639*100))</f>
        <v>-37.5</v>
      </c>
      <c r="H639" s="39">
        <v>15000</v>
      </c>
      <c r="I639" s="152">
        <f>IF(F639=H639,0,IF(F639=0,100,(H639-F639)/F639*100))</f>
        <v>0</v>
      </c>
      <c r="J639" s="39">
        <f>ROUNDUP(H639+(H639*Assumptions!G$6),-2)</f>
        <v>15500</v>
      </c>
      <c r="K639" s="39">
        <f>ROUNDUP(J639+(J639*Assumptions!H$6),-2)</f>
        <v>16000</v>
      </c>
      <c r="L639" s="39">
        <f>ROUNDUP(K639+(K639*Assumptions!I$6),-2)</f>
        <v>16500</v>
      </c>
      <c r="M639" s="39">
        <f>ROUNDUP(L639+(L639*Assumptions!J$6),-2)</f>
        <v>17000</v>
      </c>
      <c r="N639" s="39">
        <f>ROUNDUP(M639+(M639*Assumptions!K$6),-2)</f>
        <v>17600</v>
      </c>
      <c r="O639" s="39">
        <f>ROUNDUP(N639+(N639*Assumptions!L$6),-2)</f>
        <v>18200</v>
      </c>
      <c r="P639" s="39">
        <f>ROUNDUP(O639+(O639*Assumptions!M$6),-2)</f>
        <v>18800</v>
      </c>
      <c r="Q639" s="39">
        <f>ROUNDUP(P639+(P639*Assumptions!N$6),-2)</f>
        <v>19400</v>
      </c>
      <c r="R639" s="113">
        <f>ROUNDUP(Q639+(Q639*Assumptions!O$6),-2)</f>
        <v>20000</v>
      </c>
    </row>
    <row r="640" spans="1:19" ht="13.5" thickBot="1" x14ac:dyDescent="0.25">
      <c r="A640" s="119"/>
      <c r="B640" s="39"/>
      <c r="C640" s="39"/>
      <c r="D640" s="262"/>
      <c r="E640" s="114"/>
      <c r="F640" s="39"/>
      <c r="G640" s="152"/>
      <c r="H640" s="39"/>
      <c r="I640" s="152"/>
      <c r="J640" s="39"/>
      <c r="K640" s="39"/>
      <c r="L640" s="39"/>
      <c r="M640" s="39"/>
      <c r="N640" s="39"/>
      <c r="O640" s="39"/>
      <c r="P640" s="39"/>
      <c r="Q640" s="39"/>
      <c r="R640" s="127"/>
    </row>
    <row r="641" spans="1:18" x14ac:dyDescent="0.2">
      <c r="A641" s="116">
        <f>SUM(A615:A640)</f>
        <v>405800</v>
      </c>
      <c r="B641" s="61">
        <f>SUM(B615:B640)</f>
        <v>433200</v>
      </c>
      <c r="C641" s="61">
        <f>SUM(C615:C640)</f>
        <v>295500</v>
      </c>
      <c r="D641" s="101"/>
      <c r="E641" s="125" t="s">
        <v>660</v>
      </c>
      <c r="F641" s="61">
        <f>SUM(F615:F640)</f>
        <v>613400</v>
      </c>
      <c r="G641" s="198">
        <f>IF(C641=F641,0,IF(C641=0,100,(F641-C641)/C641*100))</f>
        <v>107.58037225042301</v>
      </c>
      <c r="H641" s="61">
        <f>SUM(H615:H640)</f>
        <v>641200</v>
      </c>
      <c r="I641" s="198">
        <f>IF(F641=H641,0,IF(F641=0,100,(H641-F641)/F641*100))</f>
        <v>4.5321160743397453</v>
      </c>
      <c r="J641" s="61">
        <f t="shared" ref="J641:R641" si="419">SUM(J615:J640)</f>
        <v>660300</v>
      </c>
      <c r="K641" s="61">
        <f t="shared" si="419"/>
        <v>680500</v>
      </c>
      <c r="L641" s="61">
        <f t="shared" si="419"/>
        <v>701300</v>
      </c>
      <c r="M641" s="61">
        <f t="shared" si="419"/>
        <v>722800</v>
      </c>
      <c r="N641" s="61">
        <f t="shared" si="419"/>
        <v>745000</v>
      </c>
      <c r="O641" s="61">
        <f t="shared" si="419"/>
        <v>768000</v>
      </c>
      <c r="P641" s="61">
        <f t="shared" si="419"/>
        <v>791600</v>
      </c>
      <c r="Q641" s="61">
        <f t="shared" si="419"/>
        <v>815800</v>
      </c>
      <c r="R641" s="126">
        <f t="shared" si="419"/>
        <v>840700</v>
      </c>
    </row>
    <row r="642" spans="1:18" x14ac:dyDescent="0.2">
      <c r="A642" s="119"/>
      <c r="B642" s="39"/>
      <c r="C642" s="39"/>
      <c r="D642" s="1608"/>
      <c r="E642" s="121"/>
      <c r="F642" s="39"/>
      <c r="G642" s="152"/>
      <c r="H642" s="39"/>
      <c r="I642" s="152"/>
      <c r="J642" s="39"/>
      <c r="K642" s="39"/>
      <c r="L642" s="39"/>
      <c r="M642" s="39"/>
      <c r="N642" s="39"/>
      <c r="O642" s="39"/>
      <c r="P642" s="39"/>
      <c r="Q642" s="39"/>
      <c r="R642" s="127"/>
    </row>
    <row r="643" spans="1:18" x14ac:dyDescent="0.2">
      <c r="A643" s="79">
        <f>A613-A641</f>
        <v>-389600</v>
      </c>
      <c r="B643" s="72">
        <f>B613-B641</f>
        <v>-403300</v>
      </c>
      <c r="C643" s="72">
        <f>C613-C641</f>
        <v>-269900</v>
      </c>
      <c r="D643" s="101"/>
      <c r="E643" s="1607" t="s">
        <v>1203</v>
      </c>
      <c r="F643" s="72">
        <f>F613-F641</f>
        <v>-591000</v>
      </c>
      <c r="G643" s="197">
        <f>IF(C643=F643,0,IF(C643=0,100,(F643-C643)/C643*100))</f>
        <v>118.96998888477215</v>
      </c>
      <c r="H643" s="72">
        <f>H613-H641</f>
        <v>-619200</v>
      </c>
      <c r="I643" s="197">
        <f>IF(F643=H643,0,IF(F643=0,100,(H643-F643)/F643*100))</f>
        <v>4.7715736040609134</v>
      </c>
      <c r="J643" s="72">
        <f t="shared" ref="J643:R643" si="420">J613-J641</f>
        <v>-637400</v>
      </c>
      <c r="K643" s="72">
        <f t="shared" si="420"/>
        <v>-656700</v>
      </c>
      <c r="L643" s="72">
        <f t="shared" si="420"/>
        <v>-676600</v>
      </c>
      <c r="M643" s="72">
        <f t="shared" si="420"/>
        <v>-697100</v>
      </c>
      <c r="N643" s="72">
        <f t="shared" si="420"/>
        <v>-718300</v>
      </c>
      <c r="O643" s="72">
        <f t="shared" si="420"/>
        <v>-740300</v>
      </c>
      <c r="P643" s="72">
        <f t="shared" si="420"/>
        <v>-762900</v>
      </c>
      <c r="Q643" s="72">
        <f t="shared" si="420"/>
        <v>-786000</v>
      </c>
      <c r="R643" s="128">
        <f t="shared" si="420"/>
        <v>-809800</v>
      </c>
    </row>
    <row r="644" spans="1:18" x14ac:dyDescent="0.2">
      <c r="A644" s="119">
        <v>0</v>
      </c>
      <c r="B644" s="39">
        <v>0</v>
      </c>
      <c r="C644" s="39">
        <v>0</v>
      </c>
      <c r="D644" s="1608"/>
      <c r="E644" s="364" t="str">
        <f>D37</f>
        <v>Add Back Depreciation</v>
      </c>
      <c r="F644" s="39">
        <v>0</v>
      </c>
      <c r="G644" s="25">
        <f>IF(C644=F644,0,IF(C644=0,100,(F644-C644)/C644*100))</f>
        <v>0</v>
      </c>
      <c r="H644" s="39">
        <v>0</v>
      </c>
      <c r="I644" s="25">
        <f>IF(F644=H644,0,IF(F644=0,100,(H644-F644)/F644*100))</f>
        <v>0</v>
      </c>
      <c r="J644" s="39">
        <v>0</v>
      </c>
      <c r="K644" s="39">
        <v>0</v>
      </c>
      <c r="L644" s="39">
        <v>0</v>
      </c>
      <c r="M644" s="39">
        <v>0</v>
      </c>
      <c r="N644" s="39">
        <v>0</v>
      </c>
      <c r="O644" s="39">
        <v>0</v>
      </c>
      <c r="P644" s="39">
        <v>0</v>
      </c>
      <c r="Q644" s="39">
        <v>0</v>
      </c>
      <c r="R644" s="127">
        <v>0</v>
      </c>
    </row>
    <row r="645" spans="1:18" s="102" customFormat="1" x14ac:dyDescent="0.2">
      <c r="A645" s="200">
        <f>A643+A644</f>
        <v>-389600</v>
      </c>
      <c r="B645" s="457">
        <f>B643+B644</f>
        <v>-403300</v>
      </c>
      <c r="C645" s="457">
        <f>C643+C644</f>
        <v>-269900</v>
      </c>
      <c r="D645" s="603"/>
      <c r="E645" s="595" t="s">
        <v>1993</v>
      </c>
      <c r="F645" s="457">
        <f>F643+F644</f>
        <v>-591000</v>
      </c>
      <c r="G645" s="455">
        <f>IF(C645=F645,0,IF(C645=0,100,(F645-C645)/C645*100))</f>
        <v>118.96998888477215</v>
      </c>
      <c r="H645" s="457">
        <f t="shared" ref="H645:Q645" si="421">H643+H644</f>
        <v>-619200</v>
      </c>
      <c r="I645" s="455">
        <f>IF(F645=H645,0,IF(F645=0,100,(H645-F645)/F645*100))</f>
        <v>4.7715736040609134</v>
      </c>
      <c r="J645" s="457">
        <f t="shared" si="421"/>
        <v>-637400</v>
      </c>
      <c r="K645" s="457">
        <f t="shared" si="421"/>
        <v>-656700</v>
      </c>
      <c r="L645" s="457">
        <f t="shared" si="421"/>
        <v>-676600</v>
      </c>
      <c r="M645" s="457">
        <f t="shared" si="421"/>
        <v>-697100</v>
      </c>
      <c r="N645" s="457">
        <f t="shared" si="421"/>
        <v>-718300</v>
      </c>
      <c r="O645" s="457">
        <f t="shared" si="421"/>
        <v>-740300</v>
      </c>
      <c r="P645" s="457">
        <f t="shared" si="421"/>
        <v>-762900</v>
      </c>
      <c r="Q645" s="457">
        <f t="shared" si="421"/>
        <v>-786000</v>
      </c>
      <c r="R645" s="459">
        <f t="shared" ref="R645" si="422">R643+R644</f>
        <v>-809800</v>
      </c>
    </row>
    <row r="646" spans="1:18" ht="13.5" thickBot="1" x14ac:dyDescent="0.25">
      <c r="A646" s="818"/>
      <c r="B646" s="203"/>
      <c r="C646" s="203"/>
      <c r="D646" s="802"/>
      <c r="E646" s="803"/>
      <c r="F646" s="203"/>
      <c r="G646" s="54"/>
      <c r="H646" s="203"/>
      <c r="I646" s="54"/>
      <c r="J646" s="203"/>
      <c r="K646" s="134"/>
      <c r="L646" s="134"/>
      <c r="M646" s="134"/>
      <c r="N646" s="134"/>
      <c r="O646" s="134"/>
      <c r="P646" s="134"/>
      <c r="Q646" s="134"/>
      <c r="R646" s="178"/>
    </row>
    <row r="647" spans="1:18" x14ac:dyDescent="0.2">
      <c r="A647" s="79"/>
      <c r="B647" s="141"/>
      <c r="C647" s="141"/>
      <c r="D647" s="262"/>
      <c r="E647" s="432"/>
      <c r="F647" s="72"/>
      <c r="G647" s="197"/>
      <c r="H647" s="72"/>
      <c r="I647" s="197"/>
      <c r="J647" s="72"/>
      <c r="K647" s="39"/>
      <c r="L647" s="39"/>
      <c r="M647" s="39"/>
      <c r="N647" s="39"/>
      <c r="O647" s="39"/>
      <c r="P647" s="39"/>
      <c r="Q647" s="39"/>
      <c r="R647" s="127"/>
    </row>
    <row r="648" spans="1:18" x14ac:dyDescent="0.2">
      <c r="A648" s="79"/>
      <c r="B648" s="141"/>
      <c r="C648" s="141"/>
      <c r="D648" s="262"/>
      <c r="E648" s="596" t="s">
        <v>231</v>
      </c>
      <c r="F648" s="72"/>
      <c r="G648" s="197"/>
      <c r="H648" s="72"/>
      <c r="I648" s="197"/>
      <c r="J648" s="72"/>
      <c r="K648" s="39"/>
      <c r="L648" s="39"/>
      <c r="M648" s="39"/>
      <c r="N648" s="39"/>
      <c r="O648" s="39"/>
      <c r="P648" s="39"/>
      <c r="Q648" s="39"/>
      <c r="R648" s="127"/>
    </row>
    <row r="649" spans="1:18" x14ac:dyDescent="0.2">
      <c r="A649" s="119">
        <v>0</v>
      </c>
      <c r="B649" s="156">
        <v>0</v>
      </c>
      <c r="C649" s="156">
        <v>0</v>
      </c>
      <c r="D649" s="262"/>
      <c r="E649" s="605" t="s">
        <v>2106</v>
      </c>
      <c r="F649" s="39">
        <v>0</v>
      </c>
      <c r="G649" s="152"/>
      <c r="H649" s="39">
        <v>0</v>
      </c>
      <c r="I649" s="152"/>
      <c r="J649" s="39">
        <v>0</v>
      </c>
      <c r="K649" s="39">
        <v>0</v>
      </c>
      <c r="L649" s="39">
        <v>0</v>
      </c>
      <c r="M649" s="39">
        <v>0</v>
      </c>
      <c r="N649" s="39">
        <v>0</v>
      </c>
      <c r="O649" s="39">
        <v>0</v>
      </c>
      <c r="P649" s="39">
        <v>0</v>
      </c>
      <c r="Q649" s="39">
        <v>0</v>
      </c>
      <c r="R649" s="127">
        <v>0</v>
      </c>
    </row>
    <row r="650" spans="1:18" x14ac:dyDescent="0.2">
      <c r="A650" s="119">
        <v>0</v>
      </c>
      <c r="B650" s="156">
        <v>0</v>
      </c>
      <c r="C650" s="156">
        <v>0</v>
      </c>
      <c r="D650" s="262"/>
      <c r="E650" s="425" t="s">
        <v>2272</v>
      </c>
      <c r="F650" s="39">
        <v>0</v>
      </c>
      <c r="G650" s="152"/>
      <c r="H650" s="39">
        <v>0</v>
      </c>
      <c r="I650" s="152"/>
      <c r="J650" s="39">
        <v>0</v>
      </c>
      <c r="K650" s="39">
        <v>0</v>
      </c>
      <c r="L650" s="39">
        <v>0</v>
      </c>
      <c r="M650" s="39">
        <v>0</v>
      </c>
      <c r="N650" s="39">
        <v>0</v>
      </c>
      <c r="O650" s="39">
        <v>0</v>
      </c>
      <c r="P650" s="39">
        <v>0</v>
      </c>
      <c r="Q650" s="39">
        <v>0</v>
      </c>
      <c r="R650" s="127">
        <v>0</v>
      </c>
    </row>
    <row r="651" spans="1:18" x14ac:dyDescent="0.2">
      <c r="A651" s="119">
        <v>0</v>
      </c>
      <c r="B651" s="156">
        <v>0</v>
      </c>
      <c r="C651" s="156">
        <v>0</v>
      </c>
      <c r="D651" s="262"/>
      <c r="E651" s="425" t="s">
        <v>2738</v>
      </c>
      <c r="F651" s="39">
        <v>0</v>
      </c>
      <c r="G651" s="152"/>
      <c r="H651" s="39">
        <v>0</v>
      </c>
      <c r="I651" s="152"/>
      <c r="J651" s="39">
        <v>0</v>
      </c>
      <c r="K651" s="39">
        <v>0</v>
      </c>
      <c r="L651" s="39">
        <v>0</v>
      </c>
      <c r="M651" s="39">
        <v>0</v>
      </c>
      <c r="N651" s="39">
        <v>0</v>
      </c>
      <c r="O651" s="39">
        <v>0</v>
      </c>
      <c r="P651" s="39">
        <v>0</v>
      </c>
      <c r="Q651" s="39">
        <v>0</v>
      </c>
      <c r="R651" s="127">
        <v>0</v>
      </c>
    </row>
    <row r="652" spans="1:18" x14ac:dyDescent="0.2">
      <c r="A652" s="119">
        <v>0</v>
      </c>
      <c r="B652" s="156">
        <v>0</v>
      </c>
      <c r="C652" s="156">
        <v>0</v>
      </c>
      <c r="D652" s="262"/>
      <c r="E652" s="425" t="s">
        <v>2275</v>
      </c>
      <c r="F652" s="39">
        <f>'Cap Inc'!E159</f>
        <v>0</v>
      </c>
      <c r="G652" s="152"/>
      <c r="H652" s="39">
        <v>0</v>
      </c>
      <c r="I652" s="152"/>
      <c r="J652" s="39">
        <v>0</v>
      </c>
      <c r="K652" s="39">
        <v>0</v>
      </c>
      <c r="L652" s="39">
        <v>0</v>
      </c>
      <c r="M652" s="39">
        <v>0</v>
      </c>
      <c r="N652" s="39">
        <v>0</v>
      </c>
      <c r="O652" s="39">
        <v>0</v>
      </c>
      <c r="P652" s="39">
        <v>0</v>
      </c>
      <c r="Q652" s="39">
        <v>0</v>
      </c>
      <c r="R652" s="127">
        <v>0</v>
      </c>
    </row>
    <row r="653" spans="1:18" x14ac:dyDescent="0.2">
      <c r="A653" s="119">
        <v>0</v>
      </c>
      <c r="B653" s="156">
        <v>0</v>
      </c>
      <c r="C653" s="156">
        <v>0</v>
      </c>
      <c r="D653" s="262"/>
      <c r="E653" s="425" t="s">
        <v>1153</v>
      </c>
      <c r="F653" s="39">
        <v>0</v>
      </c>
      <c r="G653" s="152"/>
      <c r="H653" s="39">
        <v>0</v>
      </c>
      <c r="I653" s="152"/>
      <c r="J653" s="39">
        <v>0</v>
      </c>
      <c r="K653" s="39">
        <v>0</v>
      </c>
      <c r="L653" s="39">
        <v>0</v>
      </c>
      <c r="M653" s="39">
        <v>0</v>
      </c>
      <c r="N653" s="39">
        <v>0</v>
      </c>
      <c r="O653" s="39">
        <v>0</v>
      </c>
      <c r="P653" s="39">
        <v>0</v>
      </c>
      <c r="Q653" s="39">
        <v>0</v>
      </c>
      <c r="R653" s="127">
        <v>0</v>
      </c>
    </row>
    <row r="654" spans="1:18" s="102" customFormat="1" x14ac:dyDescent="0.2">
      <c r="A654" s="200">
        <f>A645-A649-A650+A651++A652-A653</f>
        <v>-389600</v>
      </c>
      <c r="B654" s="437">
        <f>B645-B649-B650+B651++B652-B653</f>
        <v>-403300</v>
      </c>
      <c r="C654" s="437">
        <f>C645-C649-C650+C651++C652-C653</f>
        <v>-269900</v>
      </c>
      <c r="D654" s="606"/>
      <c r="E654" s="598" t="s">
        <v>2901</v>
      </c>
      <c r="F654" s="457">
        <f>F645-F649-F650+F651++F652-F653</f>
        <v>-591000</v>
      </c>
      <c r="G654" s="455">
        <f>IF(C654=F654,0,IF(C654=0,100,(F654-C654)/C654*100))</f>
        <v>118.96998888477215</v>
      </c>
      <c r="H654" s="457">
        <f t="shared" ref="H654:Q654" si="423">H645-H649-H650+H651++H652-H653</f>
        <v>-619200</v>
      </c>
      <c r="I654" s="455">
        <f>IF(F654=H654,0,IF(F654=0,100,(H654-F654)/F654*100))</f>
        <v>4.7715736040609134</v>
      </c>
      <c r="J654" s="457">
        <f t="shared" si="423"/>
        <v>-637400</v>
      </c>
      <c r="K654" s="457">
        <f t="shared" si="423"/>
        <v>-656700</v>
      </c>
      <c r="L654" s="457">
        <f t="shared" si="423"/>
        <v>-676600</v>
      </c>
      <c r="M654" s="457">
        <f t="shared" si="423"/>
        <v>-697100</v>
      </c>
      <c r="N654" s="457">
        <f t="shared" si="423"/>
        <v>-718300</v>
      </c>
      <c r="O654" s="457">
        <f t="shared" si="423"/>
        <v>-740300</v>
      </c>
      <c r="P654" s="457">
        <f t="shared" si="423"/>
        <v>-762900</v>
      </c>
      <c r="Q654" s="457">
        <f t="shared" si="423"/>
        <v>-786000</v>
      </c>
      <c r="R654" s="459">
        <f t="shared" ref="R654" si="424">R645-R649-R650+R651++R652-R653</f>
        <v>-809800</v>
      </c>
    </row>
    <row r="655" spans="1:18" ht="13.5" thickBot="1" x14ac:dyDescent="0.25">
      <c r="A655" s="82"/>
      <c r="B655" s="147"/>
      <c r="C655" s="147"/>
      <c r="D655" s="263"/>
      <c r="E655" s="427"/>
      <c r="F655" s="99"/>
      <c r="G655" s="452"/>
      <c r="H655" s="99"/>
      <c r="I655" s="452"/>
      <c r="J655" s="99"/>
      <c r="K655" s="74"/>
      <c r="L655" s="74"/>
      <c r="M655" s="74"/>
      <c r="N655" s="74"/>
      <c r="O655" s="74"/>
      <c r="P655" s="74"/>
      <c r="Q655" s="74"/>
      <c r="R655" s="182"/>
    </row>
    <row r="656" spans="1:18" s="110" customFormat="1" ht="14.25" thickTop="1" thickBot="1" x14ac:dyDescent="0.25">
      <c r="A656" s="138"/>
      <c r="B656" s="138"/>
      <c r="C656" s="138"/>
      <c r="D656" s="1195"/>
      <c r="E656" s="627"/>
      <c r="F656" s="216"/>
      <c r="G656" s="628"/>
      <c r="H656" s="216"/>
      <c r="I656" s="628"/>
      <c r="J656" s="216"/>
      <c r="K656" s="194"/>
      <c r="L656" s="194"/>
      <c r="M656" s="194"/>
      <c r="N656" s="194"/>
      <c r="O656" s="194"/>
      <c r="P656" s="194"/>
      <c r="Q656" s="194"/>
      <c r="R656" s="194"/>
    </row>
    <row r="657" spans="1:18" s="100" customFormat="1" ht="18.75" customHeight="1" thickTop="1" thickBot="1" x14ac:dyDescent="0.3">
      <c r="A657" s="2758" t="s">
        <v>243</v>
      </c>
      <c r="B657" s="2759"/>
      <c r="C657" s="2759"/>
      <c r="D657" s="2759"/>
      <c r="E657" s="2759"/>
      <c r="F657" s="2759"/>
      <c r="G657" s="2759"/>
      <c r="H657" s="2759"/>
      <c r="I657" s="2759"/>
      <c r="J657" s="2759"/>
      <c r="K657" s="2759"/>
      <c r="L657" s="2759"/>
      <c r="M657" s="2759"/>
      <c r="N657" s="2759"/>
      <c r="O657" s="2759"/>
      <c r="P657" s="2759"/>
      <c r="Q657" s="2759"/>
      <c r="R657" s="2760"/>
    </row>
    <row r="658" spans="1:18" s="52" customFormat="1" x14ac:dyDescent="0.2">
      <c r="A658" s="739" t="str">
        <f>GM!A2</f>
        <v>ACTUAL</v>
      </c>
      <c r="B658" s="592" t="str">
        <f>GM!B2</f>
        <v>ACTUAL</v>
      </c>
      <c r="C658" s="1717" t="s">
        <v>2182</v>
      </c>
      <c r="D658" s="592" t="s">
        <v>3094</v>
      </c>
      <c r="E658" s="416" t="s">
        <v>2626</v>
      </c>
      <c r="F658" s="2761" t="s">
        <v>2628</v>
      </c>
      <c r="G658" s="2762"/>
      <c r="H658" s="2762"/>
      <c r="I658" s="2762"/>
      <c r="J658" s="2762"/>
      <c r="K658" s="2762"/>
      <c r="L658" s="2762"/>
      <c r="M658" s="2762"/>
      <c r="N658" s="2762"/>
      <c r="O658" s="2762"/>
      <c r="P658" s="2762"/>
      <c r="Q658" s="2762"/>
      <c r="R658" s="2763"/>
    </row>
    <row r="659" spans="1:18" s="29" customFormat="1" ht="13.5" thickBot="1" x14ac:dyDescent="0.25">
      <c r="A659" s="230" t="str">
        <f>GM!A3</f>
        <v>2011/12</v>
      </c>
      <c r="B659" s="240" t="str">
        <f>GM!B3</f>
        <v>2012/13</v>
      </c>
      <c r="C659" s="84" t="str">
        <f>GM!C3</f>
        <v>2013/14</v>
      </c>
      <c r="D659" s="429" t="s">
        <v>3095</v>
      </c>
      <c r="E659" s="48"/>
      <c r="F659" s="429" t="str">
        <f>GM!F3</f>
        <v>2014/15</v>
      </c>
      <c r="G659" s="343" t="str">
        <f>GM!$G$3</f>
        <v xml:space="preserve">% </v>
      </c>
      <c r="H659" s="429" t="str">
        <f>GM!H3</f>
        <v>2015/16</v>
      </c>
      <c r="I659" s="343" t="str">
        <f>GM!$G$3</f>
        <v xml:space="preserve">% </v>
      </c>
      <c r="J659" s="429" t="str">
        <f>GM!J3</f>
        <v>2016/17</v>
      </c>
      <c r="K659" s="429" t="str">
        <f>GM!K3</f>
        <v>2017/18</v>
      </c>
      <c r="L659" s="429" t="str">
        <f>GM!L3</f>
        <v>2018/19</v>
      </c>
      <c r="M659" s="429" t="str">
        <f>GM!M3</f>
        <v>2019/20</v>
      </c>
      <c r="N659" s="240" t="str">
        <f>GM!N3</f>
        <v>2020/21</v>
      </c>
      <c r="O659" s="429" t="str">
        <f>GM!O3</f>
        <v>2021/22</v>
      </c>
      <c r="P659" s="240" t="str">
        <f>GM!P3</f>
        <v>2022/23</v>
      </c>
      <c r="Q659" s="429" t="str">
        <f>GM!Q3</f>
        <v>2023/24</v>
      </c>
      <c r="R659" s="635" t="str">
        <f>GM!R3</f>
        <v>2024/25</v>
      </c>
    </row>
    <row r="660" spans="1:18" x14ac:dyDescent="0.2">
      <c r="A660" s="119"/>
      <c r="B660" s="39"/>
      <c r="C660" s="39"/>
      <c r="D660" s="278"/>
      <c r="E660" s="158" t="s">
        <v>1261</v>
      </c>
      <c r="F660" s="39"/>
      <c r="G660" s="152"/>
      <c r="H660" s="39"/>
      <c r="I660" s="152"/>
      <c r="J660" s="39"/>
      <c r="K660" s="39"/>
      <c r="L660" s="39"/>
      <c r="M660" s="39"/>
      <c r="N660" s="39"/>
      <c r="O660" s="39"/>
      <c r="P660" s="39"/>
      <c r="Q660" s="39"/>
      <c r="R660" s="127"/>
    </row>
    <row r="661" spans="1:18" x14ac:dyDescent="0.2">
      <c r="A661" s="119"/>
      <c r="B661" s="39"/>
      <c r="C661" s="39"/>
      <c r="D661" s="278"/>
      <c r="E661" s="159" t="s">
        <v>3845</v>
      </c>
      <c r="F661" s="39"/>
      <c r="G661" s="152"/>
      <c r="H661" s="39"/>
      <c r="I661" s="152"/>
      <c r="J661" s="39"/>
      <c r="K661" s="39"/>
      <c r="L661" s="39"/>
      <c r="M661" s="39"/>
      <c r="N661" s="39"/>
      <c r="O661" s="39"/>
      <c r="P661" s="39"/>
      <c r="Q661" s="39"/>
      <c r="R661" s="127"/>
    </row>
    <row r="662" spans="1:18" x14ac:dyDescent="0.2">
      <c r="A662" s="119">
        <v>0</v>
      </c>
      <c r="B662" s="39">
        <v>0</v>
      </c>
      <c r="C662" s="39"/>
      <c r="D662" s="1726" t="s">
        <v>5578</v>
      </c>
      <c r="E662" s="87" t="s">
        <v>5579</v>
      </c>
      <c r="F662" s="39">
        <v>1000</v>
      </c>
      <c r="G662" s="152">
        <f>IF(C662=F662,0,IF(C662=0,100,(F662-C662)/C662*100))</f>
        <v>100</v>
      </c>
      <c r="H662" s="39">
        <v>1000</v>
      </c>
      <c r="I662" s="152">
        <f>IF(F662=H662,0,IF(F662=0,100,(H662-F662)/F662*100))</f>
        <v>0</v>
      </c>
      <c r="J662" s="39">
        <f>ROUNDUP(H662+(H662*Assumptions!G$6),-2)</f>
        <v>1100</v>
      </c>
      <c r="K662" s="39">
        <f>ROUNDUP(J662+(J662*Assumptions!H$6),-2)</f>
        <v>1200</v>
      </c>
      <c r="L662" s="39">
        <f>ROUNDUP(K662+(K662*Assumptions!I$6),-2)</f>
        <v>1300</v>
      </c>
      <c r="M662" s="39">
        <f>ROUNDUP(L662+(L662*Assumptions!J$6),-2)</f>
        <v>1400</v>
      </c>
      <c r="N662" s="39">
        <f>ROUNDUP(M662+(M662*Assumptions!K$6),-2)</f>
        <v>1500</v>
      </c>
      <c r="O662" s="39">
        <f>ROUNDUP(N662+(N662*Assumptions!L$6),-2)</f>
        <v>1600</v>
      </c>
      <c r="P662" s="39">
        <f>ROUNDUP(O662+(O662*Assumptions!M$6),-2)</f>
        <v>1700</v>
      </c>
      <c r="Q662" s="39">
        <f>ROUNDUP(P662+(P662*Assumptions!N$6),-2)</f>
        <v>1800</v>
      </c>
      <c r="R662" s="127">
        <f>ROUNDUP(Q662+(Q662*Assumptions!O$6),-2)</f>
        <v>1900</v>
      </c>
    </row>
    <row r="663" spans="1:18" x14ac:dyDescent="0.2">
      <c r="A663" s="119">
        <v>10100</v>
      </c>
      <c r="B663" s="39">
        <v>11700</v>
      </c>
      <c r="C663" s="39">
        <v>12400</v>
      </c>
      <c r="D663" s="395" t="s">
        <v>1402</v>
      </c>
      <c r="E663" s="110" t="s">
        <v>876</v>
      </c>
      <c r="F663" s="39">
        <v>14000</v>
      </c>
      <c r="G663" s="152">
        <f>IF(C663=F663,0,IF(C663=0,100,(F663-C663)/C663*100))</f>
        <v>12.903225806451612</v>
      </c>
      <c r="H663" s="39">
        <v>14000</v>
      </c>
      <c r="I663" s="152">
        <f>IF(F663=H663,0,IF(F663=0,100,(H663-F663)/F663*100))</f>
        <v>0</v>
      </c>
      <c r="J663" s="39">
        <f>ROUNDUP(H663+(H663*Assumptions!G$6),-2)</f>
        <v>14500</v>
      </c>
      <c r="K663" s="39">
        <f>ROUNDUP(J663+(J663*Assumptions!H$6),-2)</f>
        <v>15000</v>
      </c>
      <c r="L663" s="39">
        <f>ROUNDUP(K663+(K663*Assumptions!I$6),-2)</f>
        <v>15500</v>
      </c>
      <c r="M663" s="39">
        <f>ROUNDUP(L663+(L663*Assumptions!J$6),-2)</f>
        <v>16000</v>
      </c>
      <c r="N663" s="39">
        <f>ROUNDUP(M663+(M663*Assumptions!K$6),-2)</f>
        <v>16500</v>
      </c>
      <c r="O663" s="39">
        <f>ROUNDUP(N663+(N663*Assumptions!L$6),-2)</f>
        <v>17000</v>
      </c>
      <c r="P663" s="39">
        <f>ROUNDUP(O663+(O663*Assumptions!M$6),-2)</f>
        <v>17600</v>
      </c>
      <c r="Q663" s="39">
        <f>ROUNDUP(P663+(P663*Assumptions!N$6),-2)</f>
        <v>18200</v>
      </c>
      <c r="R663" s="127">
        <f>ROUNDUP(Q663+(Q663*Assumptions!O$6),-2)</f>
        <v>18800</v>
      </c>
    </row>
    <row r="664" spans="1:18" x14ac:dyDescent="0.2">
      <c r="A664" s="119">
        <v>4300</v>
      </c>
      <c r="B664" s="39">
        <v>2700</v>
      </c>
      <c r="C664" s="39">
        <v>2700</v>
      </c>
      <c r="D664" s="395" t="s">
        <v>1833</v>
      </c>
      <c r="E664" s="110" t="s">
        <v>1832</v>
      </c>
      <c r="F664" s="39">
        <v>4000</v>
      </c>
      <c r="G664" s="152">
        <f>IF(C664=F664,0,IF(C664=0,100,(F664-C664)/C664*100))</f>
        <v>48.148148148148145</v>
      </c>
      <c r="H664" s="39">
        <v>4000</v>
      </c>
      <c r="I664" s="152">
        <f>IF(F664=H664,0,IF(F664=0,100,(H664-F664)/F664*100))</f>
        <v>0</v>
      </c>
      <c r="J664" s="39">
        <f>ROUNDUP(H664+(H664*Assumptions!G$6),-2)</f>
        <v>4200</v>
      </c>
      <c r="K664" s="39">
        <f>ROUNDUP(J664+(J664*Assumptions!H$6),-2)</f>
        <v>4400</v>
      </c>
      <c r="L664" s="39">
        <f>ROUNDUP(K664+(K664*Assumptions!I$6),-2)</f>
        <v>4600</v>
      </c>
      <c r="M664" s="39">
        <f>ROUNDUP(L664+(L664*Assumptions!J$6),-2)</f>
        <v>4800</v>
      </c>
      <c r="N664" s="39">
        <f>ROUNDUP(M664+(M664*Assumptions!K$6),-2)</f>
        <v>5000</v>
      </c>
      <c r="O664" s="39">
        <f>ROUNDUP(N664+(N664*Assumptions!L$6),-2)</f>
        <v>5200</v>
      </c>
      <c r="P664" s="39">
        <f>ROUNDUP(O664+(O664*Assumptions!M$6),-2)</f>
        <v>5400</v>
      </c>
      <c r="Q664" s="39">
        <f>ROUNDUP(P664+(P664*Assumptions!N$6),-2)</f>
        <v>5600</v>
      </c>
      <c r="R664" s="127">
        <f>ROUNDUP(Q664+(Q664*Assumptions!O$6),-2)</f>
        <v>5800</v>
      </c>
    </row>
    <row r="665" spans="1:18" x14ac:dyDescent="0.2">
      <c r="A665" s="119"/>
      <c r="B665" s="39"/>
      <c r="C665" s="39"/>
      <c r="D665" s="395"/>
      <c r="E665" s="159" t="s">
        <v>809</v>
      </c>
      <c r="F665" s="39"/>
      <c r="G665" s="152"/>
      <c r="H665" s="39"/>
      <c r="I665" s="152"/>
      <c r="J665" s="39"/>
      <c r="K665" s="39"/>
      <c r="L665" s="39"/>
      <c r="M665" s="39"/>
      <c r="N665" s="39"/>
      <c r="O665" s="39"/>
      <c r="P665" s="39"/>
      <c r="Q665" s="39"/>
      <c r="R665" s="127"/>
    </row>
    <row r="666" spans="1:18" x14ac:dyDescent="0.2">
      <c r="A666" s="119">
        <v>3400</v>
      </c>
      <c r="B666" s="39">
        <v>0</v>
      </c>
      <c r="C666" s="39">
        <v>0</v>
      </c>
      <c r="D666" s="395" t="s">
        <v>1627</v>
      </c>
      <c r="E666" s="509" t="s">
        <v>2681</v>
      </c>
      <c r="F666" s="39">
        <v>0</v>
      </c>
      <c r="G666" s="152">
        <f>IF(C666=F666,0,IF(C666=0,100,(F666-C666)/C666*100))</f>
        <v>0</v>
      </c>
      <c r="H666" s="39">
        <v>0</v>
      </c>
      <c r="I666" s="152">
        <f>IF(F666=H666,0,IF(F666=0,100,(H666-F666)/F666*100))</f>
        <v>0</v>
      </c>
      <c r="J666" s="39">
        <f>ROUNDUP(H666+(H666*Assumptions!G$6),-2)</f>
        <v>0</v>
      </c>
      <c r="K666" s="39">
        <f>ROUNDUP(J666+(J666*Assumptions!H$6),-2)</f>
        <v>0</v>
      </c>
      <c r="L666" s="39">
        <f>ROUNDUP(K666+(K666*Assumptions!I$6),-2)</f>
        <v>0</v>
      </c>
      <c r="M666" s="39">
        <f>ROUNDUP(L666+(L666*Assumptions!J$6),-2)</f>
        <v>0</v>
      </c>
      <c r="N666" s="39">
        <f>ROUNDUP(M666+(M666*Assumptions!K$6),-2)</f>
        <v>0</v>
      </c>
      <c r="O666" s="39">
        <f>ROUNDUP(N666+(N666*Assumptions!L$6),-2)</f>
        <v>0</v>
      </c>
      <c r="P666" s="39">
        <f>ROUNDUP(O666+(O666*Assumptions!M$6),-2)</f>
        <v>0</v>
      </c>
      <c r="Q666" s="39">
        <f>ROUNDUP(P666+(P666*Assumptions!N$6),-2)</f>
        <v>0</v>
      </c>
      <c r="R666" s="127">
        <f>ROUNDUP(Q666+(Q666*Assumptions!O$6),-2)</f>
        <v>0</v>
      </c>
    </row>
    <row r="667" spans="1:18" x14ac:dyDescent="0.2">
      <c r="A667" s="119"/>
      <c r="B667" s="39"/>
      <c r="C667" s="39"/>
      <c r="D667" s="395"/>
      <c r="E667" s="10" t="s">
        <v>494</v>
      </c>
      <c r="F667" s="39"/>
      <c r="G667" s="152"/>
      <c r="H667" s="39"/>
      <c r="I667" s="152"/>
      <c r="J667" s="39"/>
      <c r="K667" s="39"/>
      <c r="L667" s="39"/>
      <c r="M667" s="39"/>
      <c r="N667" s="39"/>
      <c r="O667" s="39"/>
      <c r="P667" s="39"/>
      <c r="Q667" s="39"/>
      <c r="R667" s="127"/>
    </row>
    <row r="668" spans="1:18" x14ac:dyDescent="0.2">
      <c r="A668" s="119">
        <v>100</v>
      </c>
      <c r="B668" s="39">
        <v>300</v>
      </c>
      <c r="C668" s="39">
        <v>700</v>
      </c>
      <c r="D668" s="395" t="s">
        <v>1403</v>
      </c>
      <c r="E668" s="110" t="s">
        <v>2007</v>
      </c>
      <c r="F668" s="39">
        <f>1000+2000+2000</f>
        <v>5000</v>
      </c>
      <c r="G668" s="152">
        <f>IF(C668=F668,0,IF(C668=0,100,(F668-C668)/C668*100))</f>
        <v>614.28571428571433</v>
      </c>
      <c r="H668" s="39">
        <v>3000</v>
      </c>
      <c r="I668" s="152">
        <f>IF(F668=H668,0,IF(F668=0,100,(H668-F668)/F668*100))</f>
        <v>-40</v>
      </c>
      <c r="J668" s="39">
        <f>ROUNDUP(H668+(H668*Assumptions!G$6),-2)</f>
        <v>3100</v>
      </c>
      <c r="K668" s="39">
        <f>ROUNDUP(J668+(J668*Assumptions!H$6),-2)</f>
        <v>3200</v>
      </c>
      <c r="L668" s="39">
        <f>ROUNDUP(K668+(K668*Assumptions!I$6),-2)</f>
        <v>3300</v>
      </c>
      <c r="M668" s="39">
        <f>ROUNDUP(L668+(L668*Assumptions!J$6),-2)</f>
        <v>3400</v>
      </c>
      <c r="N668" s="39">
        <f>ROUNDUP(M668+(M668*Assumptions!K$6),-2)</f>
        <v>3600</v>
      </c>
      <c r="O668" s="39">
        <f>ROUNDUP(N668+(N668*Assumptions!L$6),-2)</f>
        <v>3800</v>
      </c>
      <c r="P668" s="39">
        <f>ROUNDUP(O668+(O668*Assumptions!M$6),-2)</f>
        <v>4000</v>
      </c>
      <c r="Q668" s="39">
        <f>ROUNDUP(P668+(P668*Assumptions!N$6),-2)</f>
        <v>4200</v>
      </c>
      <c r="R668" s="127">
        <f>ROUNDUP(Q668+(Q668*Assumptions!O$6),-2)</f>
        <v>4400</v>
      </c>
    </row>
    <row r="669" spans="1:18" x14ac:dyDescent="0.2">
      <c r="A669" s="119">
        <v>24400</v>
      </c>
      <c r="B669" s="39">
        <v>28400</v>
      </c>
      <c r="C669" s="39">
        <v>28400</v>
      </c>
      <c r="D669" s="395" t="s">
        <v>1404</v>
      </c>
      <c r="E669" s="110" t="s">
        <v>108</v>
      </c>
      <c r="F669" s="39">
        <f>34500-2000</f>
        <v>32500</v>
      </c>
      <c r="G669" s="152">
        <f>IF(C669=F669,0,IF(C669=0,100,(F669-C669)/C669*100))</f>
        <v>14.43661971830986</v>
      </c>
      <c r="H669" s="39">
        <v>35000</v>
      </c>
      <c r="I669" s="152">
        <f>IF(F669=H669,0,IF(F669=0,100,(H669-F669)/F669*100))</f>
        <v>7.6923076923076925</v>
      </c>
      <c r="J669" s="39">
        <f>ROUNDUP(H669+(H669*Assumptions!G$6),-2)</f>
        <v>36100</v>
      </c>
      <c r="K669" s="39">
        <f>ROUNDUP(J669+(J669*Assumptions!H$6),-2)</f>
        <v>37200</v>
      </c>
      <c r="L669" s="39">
        <f>ROUNDUP(K669+(K669*Assumptions!I$6),-2)+4000</f>
        <v>42400</v>
      </c>
      <c r="M669" s="39">
        <f>ROUNDUP(L669+(L669*Assumptions!J$6),-2)+5300</f>
        <v>49000</v>
      </c>
      <c r="N669" s="39">
        <f>ROUNDUP(M669+(M669*Assumptions!K$6),-2)+4300</f>
        <v>54800</v>
      </c>
      <c r="O669" s="39">
        <f>ROUNDUP(N669+(N669*Assumptions!L$6),-2)+5200</f>
        <v>61700</v>
      </c>
      <c r="P669" s="39">
        <f>ROUNDUP(O669+(O669*Assumptions!M$6),-2)+4200</f>
        <v>67800</v>
      </c>
      <c r="Q669" s="39">
        <f>ROUNDUP(P669+(P669*Assumptions!N$6),-2)+5100</f>
        <v>75000</v>
      </c>
      <c r="R669" s="127">
        <f>ROUNDUP(Q669+(Q669*Assumptions!O$6),-2)+5100</f>
        <v>82400</v>
      </c>
    </row>
    <row r="670" spans="1:18" x14ac:dyDescent="0.2">
      <c r="A670" s="119">
        <v>800</v>
      </c>
      <c r="B670" s="39">
        <v>3600</v>
      </c>
      <c r="C670" s="39">
        <v>1100</v>
      </c>
      <c r="D670" s="395" t="s">
        <v>1405</v>
      </c>
      <c r="E670" s="110" t="s">
        <v>1332</v>
      </c>
      <c r="F670" s="39">
        <v>1000</v>
      </c>
      <c r="G670" s="152">
        <f>IF(C670=F670,0,IF(C670=0,100,(F670-C670)/C670*100))</f>
        <v>-9.0909090909090917</v>
      </c>
      <c r="H670" s="39">
        <v>1000</v>
      </c>
      <c r="I670" s="152">
        <f>IF(F670=H670,0,IF(F670=0,100,(H670-F670)/F670*100))</f>
        <v>0</v>
      </c>
      <c r="J670" s="39">
        <f>ROUNDUP(H670+(H670*Assumptions!G$6),-2)</f>
        <v>1100</v>
      </c>
      <c r="K670" s="39">
        <f>ROUNDUP(J670+(J670*Assumptions!H$6),-2)</f>
        <v>1200</v>
      </c>
      <c r="L670" s="39">
        <f>ROUNDUP(K670+(K670*Assumptions!I$6),-2)</f>
        <v>1300</v>
      </c>
      <c r="M670" s="39">
        <f>ROUNDUP(L670+(L670*Assumptions!J$6),-2)</f>
        <v>1400</v>
      </c>
      <c r="N670" s="39">
        <f>ROUNDUP(M670+(M670*Assumptions!K$6),-2)</f>
        <v>1500</v>
      </c>
      <c r="O670" s="39">
        <f>ROUNDUP(N670+(N670*Assumptions!L$6),-2)</f>
        <v>1600</v>
      </c>
      <c r="P670" s="39">
        <f>ROUNDUP(O670+(O670*Assumptions!M$6),-2)</f>
        <v>1700</v>
      </c>
      <c r="Q670" s="39">
        <f>ROUNDUP(P670+(P670*Assumptions!N$6),-2)</f>
        <v>1800</v>
      </c>
      <c r="R670" s="127">
        <f>ROUNDUP(Q670+(Q670*Assumptions!O$6),-2)</f>
        <v>1900</v>
      </c>
    </row>
    <row r="671" spans="1:18" x14ac:dyDescent="0.2">
      <c r="A671" s="119">
        <v>24000</v>
      </c>
      <c r="B671" s="39">
        <v>24700</v>
      </c>
      <c r="C671" s="39">
        <f>26300+900</f>
        <v>27200</v>
      </c>
      <c r="D671" s="395" t="s">
        <v>1401</v>
      </c>
      <c r="E671" s="509" t="s">
        <v>1796</v>
      </c>
      <c r="F671" s="207">
        <f>36000-1000</f>
        <v>35000</v>
      </c>
      <c r="G671" s="152">
        <f>IF(C671=F671,0,IF(C671=0,100,(F671-C671)/C671*100))</f>
        <v>28.676470588235293</v>
      </c>
      <c r="H671" s="39">
        <v>36000</v>
      </c>
      <c r="I671" s="152">
        <f>IF(F671=H671,0,IF(F671=0,100,(H671-F671)/F671*100))</f>
        <v>2.8571428571428572</v>
      </c>
      <c r="J671" s="39">
        <f>ROUNDUP(H671+(H671*Assumptions!G$6),-2)</f>
        <v>37100</v>
      </c>
      <c r="K671" s="39">
        <f>ROUNDUP(J671+(J671*Assumptions!H$6),-2)</f>
        <v>38300</v>
      </c>
      <c r="L671" s="39">
        <f>ROUNDUP(K671+(K671*Assumptions!I$6),-2)</f>
        <v>39500</v>
      </c>
      <c r="M671" s="39">
        <f>ROUNDUP(L671+(L671*Assumptions!J$6),-2)</f>
        <v>40700</v>
      </c>
      <c r="N671" s="39">
        <f>ROUNDUP(M671+(M671*Assumptions!K$6),-2)</f>
        <v>42000</v>
      </c>
      <c r="O671" s="39">
        <f>ROUNDUP(N671+(N671*Assumptions!L$6),-2)</f>
        <v>43300</v>
      </c>
      <c r="P671" s="39">
        <f>ROUNDUP(O671+(O671*Assumptions!M$6),-2)</f>
        <v>44600</v>
      </c>
      <c r="Q671" s="39">
        <f>ROUNDUP(P671+(P671*Assumptions!N$6),-2)</f>
        <v>46000</v>
      </c>
      <c r="R671" s="127">
        <f>ROUNDUP(Q671+(Q671*Assumptions!O$6),-2)</f>
        <v>47400</v>
      </c>
    </row>
    <row r="672" spans="1:18" x14ac:dyDescent="0.2">
      <c r="A672" s="119">
        <v>0</v>
      </c>
      <c r="B672" s="39">
        <v>0</v>
      </c>
      <c r="C672" s="145">
        <v>3700</v>
      </c>
      <c r="D672" s="1039" t="s">
        <v>4861</v>
      </c>
      <c r="E672" s="1156" t="s">
        <v>5882</v>
      </c>
      <c r="F672" s="1276">
        <v>0</v>
      </c>
      <c r="G672" s="1059">
        <f>IF(C672=F672,0,IF(C672=0,100,(F672-C672)/C672*100))</f>
        <v>-100</v>
      </c>
      <c r="H672" s="39">
        <v>0</v>
      </c>
      <c r="I672" s="1059">
        <f>IF(F672=H672,0,IF(F672=0,100,(H672-F672)/F672*100))</f>
        <v>0</v>
      </c>
      <c r="J672" s="39">
        <f>ROUNDUP(H672+(H672*Assumptions!G$6),-2)</f>
        <v>0</v>
      </c>
      <c r="K672" s="39">
        <f>ROUNDUP(J672+(J672*Assumptions!H$6),-2)</f>
        <v>0</v>
      </c>
      <c r="L672" s="39">
        <f>ROUNDUP(K672+(K672*Assumptions!I$6),-2)</f>
        <v>0</v>
      </c>
      <c r="M672" s="39">
        <f>ROUNDUP(L672+(L672*Assumptions!J$6),-2)</f>
        <v>0</v>
      </c>
      <c r="N672" s="39">
        <f>ROUNDUP(M672+(M672*Assumptions!K$6),-2)</f>
        <v>0</v>
      </c>
      <c r="O672" s="39">
        <f>ROUNDUP(N672+(N672*Assumptions!L$6),-2)</f>
        <v>0</v>
      </c>
      <c r="P672" s="39">
        <f>ROUNDUP(O672+(O672*Assumptions!M$6),-2)</f>
        <v>0</v>
      </c>
      <c r="Q672" s="39">
        <f>ROUNDUP(P672+(P672*Assumptions!N$6),-2)</f>
        <v>0</v>
      </c>
      <c r="R672" s="127">
        <f>ROUNDUP(Q672+(Q672*Assumptions!O$6),-2)</f>
        <v>0</v>
      </c>
    </row>
    <row r="673" spans="1:18" ht="13.5" thickBot="1" x14ac:dyDescent="0.25">
      <c r="A673" s="79"/>
      <c r="B673" s="72"/>
      <c r="C673" s="72"/>
      <c r="D673" s="394"/>
      <c r="E673" s="83"/>
      <c r="F673" s="72"/>
      <c r="G673" s="197"/>
      <c r="H673" s="72"/>
      <c r="I673" s="197"/>
      <c r="J673" s="39"/>
      <c r="K673" s="39"/>
      <c r="L673" s="39"/>
      <c r="M673" s="39"/>
      <c r="N673" s="39"/>
      <c r="O673" s="39"/>
      <c r="P673" s="39"/>
      <c r="Q673" s="39"/>
      <c r="R673" s="127"/>
    </row>
    <row r="674" spans="1:18" x14ac:dyDescent="0.2">
      <c r="A674" s="116">
        <f>SUM(A661:A673)</f>
        <v>67100</v>
      </c>
      <c r="B674" s="61">
        <f>SUM(B661:B673)</f>
        <v>71400</v>
      </c>
      <c r="C674" s="61">
        <f>SUM(C661:C673)</f>
        <v>76200</v>
      </c>
      <c r="D674" s="394"/>
      <c r="E674" s="125" t="s">
        <v>3028</v>
      </c>
      <c r="F674" s="61">
        <f>SUM(F661:F673)</f>
        <v>92500</v>
      </c>
      <c r="G674" s="198">
        <f>IF(C674=F674,0,IF(C674=0,100,(F674-C674)/C674*100))</f>
        <v>21.391076115485564</v>
      </c>
      <c r="H674" s="61">
        <f>SUM(H661:H673)</f>
        <v>94000</v>
      </c>
      <c r="I674" s="198">
        <f>IF(F674=H674,0,IF(F674=0,100,(H674-F674)/F674*100))</f>
        <v>1.6216216216216217</v>
      </c>
      <c r="J674" s="61">
        <f t="shared" ref="J674:R674" si="425">SUM(J661:J673)</f>
        <v>97200</v>
      </c>
      <c r="K674" s="61">
        <f t="shared" si="425"/>
        <v>100500</v>
      </c>
      <c r="L674" s="61">
        <f t="shared" si="425"/>
        <v>107900</v>
      </c>
      <c r="M674" s="61">
        <f t="shared" si="425"/>
        <v>116700</v>
      </c>
      <c r="N674" s="61">
        <f t="shared" si="425"/>
        <v>124900</v>
      </c>
      <c r="O674" s="61">
        <f t="shared" si="425"/>
        <v>134200</v>
      </c>
      <c r="P674" s="61">
        <f t="shared" si="425"/>
        <v>142800</v>
      </c>
      <c r="Q674" s="61">
        <f t="shared" si="425"/>
        <v>152600</v>
      </c>
      <c r="R674" s="126">
        <f t="shared" si="425"/>
        <v>162600</v>
      </c>
    </row>
    <row r="675" spans="1:18" x14ac:dyDescent="0.2">
      <c r="A675" s="119"/>
      <c r="B675" s="39"/>
      <c r="C675" s="39"/>
      <c r="D675" s="394"/>
      <c r="E675" s="158" t="s">
        <v>2578</v>
      </c>
      <c r="F675" s="39"/>
      <c r="G675" s="152"/>
      <c r="H675" s="39"/>
      <c r="I675" s="152"/>
      <c r="J675" s="39"/>
      <c r="K675" s="39"/>
      <c r="L675" s="39"/>
      <c r="M675" s="39"/>
      <c r="N675" s="39"/>
      <c r="O675" s="39"/>
      <c r="P675" s="39"/>
      <c r="Q675" s="39"/>
      <c r="R675" s="127"/>
    </row>
    <row r="676" spans="1:18" x14ac:dyDescent="0.2">
      <c r="A676" s="119"/>
      <c r="B676" s="156"/>
      <c r="C676" s="156"/>
      <c r="D676" s="503"/>
      <c r="E676" s="1392" t="s">
        <v>546</v>
      </c>
      <c r="F676" s="39"/>
      <c r="G676" s="152"/>
      <c r="H676" s="39"/>
      <c r="I676" s="152"/>
      <c r="J676" s="39"/>
      <c r="K676" s="39"/>
      <c r="L676" s="39"/>
      <c r="M676" s="39"/>
      <c r="N676" s="39"/>
      <c r="O676" s="39"/>
      <c r="P676" s="39"/>
      <c r="Q676" s="39"/>
      <c r="R676" s="127"/>
    </row>
    <row r="677" spans="1:18" x14ac:dyDescent="0.2">
      <c r="A677" s="119">
        <v>84700</v>
      </c>
      <c r="B677" s="156">
        <v>86200</v>
      </c>
      <c r="C677" s="156">
        <v>83800</v>
      </c>
      <c r="D677" s="395" t="s">
        <v>445</v>
      </c>
      <c r="E677" s="509" t="s">
        <v>1570</v>
      </c>
      <c r="F677" s="39">
        <v>90000</v>
      </c>
      <c r="G677" s="152">
        <f>IF(C677=F677,0,IF(C677=0,100,(F677-C677)/C677*100))</f>
        <v>7.3985680190930783</v>
      </c>
      <c r="H677" s="39">
        <v>92000</v>
      </c>
      <c r="I677" s="152">
        <f>IF(F677=H677,0,IF(F677=0,100,(H677-F677)/F677*100))</f>
        <v>2.2222222222222223</v>
      </c>
      <c r="J677" s="39">
        <f>ROUNDUP(H677+(H677*Assumptions!G$14),-2)</f>
        <v>94800</v>
      </c>
      <c r="K677" s="39">
        <f>ROUNDUP(J677+(J677*Assumptions!H$14),-2)</f>
        <v>97700</v>
      </c>
      <c r="L677" s="39">
        <f>ROUNDUP(K677+(K677*Assumptions!I$14),-2)</f>
        <v>100700</v>
      </c>
      <c r="M677" s="39">
        <f>ROUNDUP(L677+(L677*Assumptions!J$14),-2)</f>
        <v>103800</v>
      </c>
      <c r="N677" s="39">
        <f>ROUNDUP(M677+(M677*Assumptions!K$14),-2)</f>
        <v>107000</v>
      </c>
      <c r="O677" s="39">
        <f>ROUNDUP(N677+(N677*Assumptions!L$14),-2)</f>
        <v>110300</v>
      </c>
      <c r="P677" s="39">
        <f>ROUNDUP(O677+(O677*Assumptions!M$14),-2)</f>
        <v>113700</v>
      </c>
      <c r="Q677" s="39">
        <f>ROUNDUP(P677+(P677*Assumptions!N$14),-2)</f>
        <v>117200</v>
      </c>
      <c r="R677" s="127">
        <f>ROUNDUP(Q677+(Q677*Assumptions!O$14),-2)</f>
        <v>120800</v>
      </c>
    </row>
    <row r="678" spans="1:18" x14ac:dyDescent="0.2">
      <c r="A678" s="119">
        <v>800</v>
      </c>
      <c r="B678" s="39">
        <v>1500</v>
      </c>
      <c r="C678" s="39">
        <v>0</v>
      </c>
      <c r="D678" s="395" t="s">
        <v>446</v>
      </c>
      <c r="E678" s="509" t="s">
        <v>2981</v>
      </c>
      <c r="F678" s="39">
        <v>1000</v>
      </c>
      <c r="G678" s="152">
        <f>IF(C678=F678,0,IF(C678=0,100,(F678-C678)/C678*100))</f>
        <v>100</v>
      </c>
      <c r="H678" s="39">
        <v>1000</v>
      </c>
      <c r="I678" s="152">
        <f>IF(F678=H678,0,IF(F678=0,100,(H678-F678)/F678*100))</f>
        <v>0</v>
      </c>
      <c r="J678" s="39">
        <f>ROUNDUP(H678+(H678*Assumptions!G$6),-2)</f>
        <v>1100</v>
      </c>
      <c r="K678" s="39">
        <f>ROUNDUP(J678+(J678*Assumptions!H$6),-2)</f>
        <v>1200</v>
      </c>
      <c r="L678" s="39">
        <f>ROUNDUP(K678+(K678*Assumptions!I$6),-2)</f>
        <v>1300</v>
      </c>
      <c r="M678" s="39">
        <f>ROUNDUP(L678+(L678*Assumptions!J$6),-2)</f>
        <v>1400</v>
      </c>
      <c r="N678" s="39">
        <f>ROUNDUP(M678+(M678*Assumptions!K$6),-2)</f>
        <v>1500</v>
      </c>
      <c r="O678" s="39">
        <f>ROUNDUP(N678+(N678*Assumptions!L$6),-2)</f>
        <v>1600</v>
      </c>
      <c r="P678" s="39">
        <f>ROUNDUP(O678+(O678*Assumptions!M$6),-2)</f>
        <v>1700</v>
      </c>
      <c r="Q678" s="39">
        <f>ROUNDUP(P678+(P678*Assumptions!N$6),-2)</f>
        <v>1800</v>
      </c>
      <c r="R678" s="127">
        <f>ROUNDUP(Q678+(Q678*Assumptions!O$6),-2)</f>
        <v>1900</v>
      </c>
    </row>
    <row r="679" spans="1:18" x14ac:dyDescent="0.2">
      <c r="A679" s="119">
        <v>3200</v>
      </c>
      <c r="B679" s="39">
        <v>5100</v>
      </c>
      <c r="C679" s="39">
        <v>7200</v>
      </c>
      <c r="D679" s="395" t="s">
        <v>447</v>
      </c>
      <c r="E679" s="509" t="s">
        <v>1814</v>
      </c>
      <c r="F679" s="39">
        <v>6000</v>
      </c>
      <c r="G679" s="152">
        <f>IF(C679=F679,0,IF(C679=0,100,(F679-C679)/C679*100))</f>
        <v>-16.666666666666664</v>
      </c>
      <c r="H679" s="39">
        <v>6200</v>
      </c>
      <c r="I679" s="152">
        <f>IF(F679=H679,0,IF(F679=0,100,(H679-F679)/F679*100))</f>
        <v>3.3333333333333335</v>
      </c>
      <c r="J679" s="39">
        <f>ROUNDUP(H679+(H679*Assumptions!G$6),-2)</f>
        <v>6400</v>
      </c>
      <c r="K679" s="39">
        <f>ROUNDUP(J679+(J679*Assumptions!H$6),-2)</f>
        <v>6600</v>
      </c>
      <c r="L679" s="39">
        <f>ROUNDUP(K679+(K679*Assumptions!I$6),-2)</f>
        <v>6800</v>
      </c>
      <c r="M679" s="39">
        <f>ROUNDUP(L679+(L679*Assumptions!J$6),-2)</f>
        <v>7100</v>
      </c>
      <c r="N679" s="39">
        <f>ROUNDUP(M679+(M679*Assumptions!K$6),-2)</f>
        <v>7400</v>
      </c>
      <c r="O679" s="39">
        <f>ROUNDUP(N679+(N679*Assumptions!L$6),-2)</f>
        <v>7700</v>
      </c>
      <c r="P679" s="39">
        <f>ROUNDUP(O679+(O679*Assumptions!M$6),-2)</f>
        <v>8000</v>
      </c>
      <c r="Q679" s="39">
        <f>ROUNDUP(P679+(P679*Assumptions!N$6),-2)</f>
        <v>8300</v>
      </c>
      <c r="R679" s="127">
        <f>ROUNDUP(Q679+(Q679*Assumptions!O$6),-2)</f>
        <v>8600</v>
      </c>
    </row>
    <row r="680" spans="1:18" x14ac:dyDescent="0.2">
      <c r="A680" s="119"/>
      <c r="B680" s="156"/>
      <c r="C680" s="156"/>
      <c r="D680" s="503"/>
      <c r="E680" s="505" t="s">
        <v>787</v>
      </c>
      <c r="F680" s="39"/>
      <c r="G680" s="152"/>
      <c r="H680" s="39"/>
      <c r="I680" s="152"/>
      <c r="J680" s="39"/>
      <c r="K680" s="39"/>
      <c r="L680" s="39"/>
      <c r="M680" s="39"/>
      <c r="N680" s="39"/>
      <c r="O680" s="39"/>
      <c r="P680" s="39"/>
      <c r="Q680" s="39"/>
      <c r="R680" s="127"/>
    </row>
    <row r="681" spans="1:18" x14ac:dyDescent="0.2">
      <c r="A681" s="119">
        <v>800</v>
      </c>
      <c r="B681" s="39">
        <v>1100</v>
      </c>
      <c r="C681" s="39">
        <f>4500-C682-C683</f>
        <v>2200</v>
      </c>
      <c r="D681" s="395" t="s">
        <v>37</v>
      </c>
      <c r="E681" s="1042" t="s">
        <v>2978</v>
      </c>
      <c r="F681" s="39">
        <v>2000</v>
      </c>
      <c r="G681" s="152">
        <f>IF(C681=F681,0,IF(C681=0,100,(F681-C681)/C681*100))</f>
        <v>-9.0909090909090917</v>
      </c>
      <c r="H681" s="39">
        <v>2000</v>
      </c>
      <c r="I681" s="152">
        <f t="shared" ref="I681:I700" si="426">IF(F681=H681,0,IF(F681=0,100,(H681-F681)/F681*100))</f>
        <v>0</v>
      </c>
      <c r="J681" s="39">
        <f>ROUNDUP(H681+(H681*Assumptions!G$6),-2)</f>
        <v>2100</v>
      </c>
      <c r="K681" s="39">
        <f>ROUNDUP(J681+(J681*Assumptions!H$6),-2)</f>
        <v>2200</v>
      </c>
      <c r="L681" s="39">
        <f>ROUNDUP(K681+(K681*Assumptions!I$6),-2)</f>
        <v>2300</v>
      </c>
      <c r="M681" s="39">
        <f>ROUNDUP(L681+(L681*Assumptions!J$6),-2)</f>
        <v>2400</v>
      </c>
      <c r="N681" s="39">
        <f>ROUNDUP(M681+(M681*Assumptions!K$6),-2)</f>
        <v>2500</v>
      </c>
      <c r="O681" s="39">
        <f>ROUNDUP(N681+(N681*Assumptions!L$6),-2)</f>
        <v>2600</v>
      </c>
      <c r="P681" s="39">
        <f>ROUNDUP(O681+(O681*Assumptions!M$6),-2)</f>
        <v>2700</v>
      </c>
      <c r="Q681" s="39">
        <f>ROUNDUP(P681+(P681*Assumptions!N$6),-2)</f>
        <v>2800</v>
      </c>
      <c r="R681" s="127">
        <f>ROUNDUP(Q681+(Q681*Assumptions!O$6),-2)</f>
        <v>2900</v>
      </c>
    </row>
    <row r="682" spans="1:18" x14ac:dyDescent="0.2">
      <c r="A682" s="119">
        <v>1400</v>
      </c>
      <c r="B682" s="39">
        <v>1400</v>
      </c>
      <c r="C682" s="39">
        <v>1200</v>
      </c>
      <c r="D682" s="395" t="s">
        <v>428</v>
      </c>
      <c r="E682" s="1042" t="s">
        <v>4644</v>
      </c>
      <c r="F682" s="39">
        <v>1500</v>
      </c>
      <c r="G682" s="152">
        <f>IF(C682=F682,0,IF(C682=0,100,(F682-C682)/C682*100))</f>
        <v>25</v>
      </c>
      <c r="H682" s="39">
        <v>1500</v>
      </c>
      <c r="I682" s="152">
        <f t="shared" si="426"/>
        <v>0</v>
      </c>
      <c r="J682" s="39">
        <f>ROUNDUP(H682+(H682*Assumptions!G$6),-2)</f>
        <v>1600</v>
      </c>
      <c r="K682" s="39">
        <f>ROUNDUP(J682+(J682*Assumptions!H$6),-2)</f>
        <v>1700</v>
      </c>
      <c r="L682" s="39">
        <f>ROUNDUP(K682+(K682*Assumptions!I$6),-2)</f>
        <v>1800</v>
      </c>
      <c r="M682" s="39">
        <f>ROUNDUP(L682+(L682*Assumptions!J$6),-2)</f>
        <v>1900</v>
      </c>
      <c r="N682" s="39">
        <f>ROUNDUP(M682+(M682*Assumptions!K$6),-2)</f>
        <v>2000</v>
      </c>
      <c r="O682" s="39">
        <f>ROUNDUP(N682+(N682*Assumptions!L$6),-2)</f>
        <v>2100</v>
      </c>
      <c r="P682" s="39">
        <f>ROUNDUP(O682+(O682*Assumptions!M$6),-2)</f>
        <v>2200</v>
      </c>
      <c r="Q682" s="39">
        <f>ROUNDUP(P682+(P682*Assumptions!N$6),-2)</f>
        <v>2300</v>
      </c>
      <c r="R682" s="127">
        <f>ROUNDUP(Q682+(Q682*Assumptions!O$6),-2)</f>
        <v>2400</v>
      </c>
    </row>
    <row r="683" spans="1:18" x14ac:dyDescent="0.2">
      <c r="A683" s="119">
        <v>500</v>
      </c>
      <c r="B683" s="39">
        <v>700</v>
      </c>
      <c r="C683" s="39">
        <v>1100</v>
      </c>
      <c r="D683" s="395" t="s">
        <v>3118</v>
      </c>
      <c r="E683" s="509" t="s">
        <v>182</v>
      </c>
      <c r="F683" s="39">
        <v>500</v>
      </c>
      <c r="G683" s="152">
        <f t="shared" ref="G683:G700" si="427">IF(C683=F683,0,IF(C683=0,100,(F683-C683)/C683*100))</f>
        <v>-54.54545454545454</v>
      </c>
      <c r="H683" s="39">
        <v>600</v>
      </c>
      <c r="I683" s="152">
        <f t="shared" si="426"/>
        <v>20</v>
      </c>
      <c r="J683" s="39">
        <f>ROUNDUP(H683+(H683*Assumptions!G$6),-2)</f>
        <v>700</v>
      </c>
      <c r="K683" s="39">
        <f>ROUNDUP(J683+(J683*Assumptions!H$6),-2)</f>
        <v>800</v>
      </c>
      <c r="L683" s="39">
        <f>ROUNDUP(K683+(K683*Assumptions!I$6),-2)</f>
        <v>900</v>
      </c>
      <c r="M683" s="39">
        <f>ROUNDUP(L683+(L683*Assumptions!J$6),-2)</f>
        <v>1000</v>
      </c>
      <c r="N683" s="39">
        <f>ROUNDUP(M683+(M683*Assumptions!K$6),-2)</f>
        <v>1100</v>
      </c>
      <c r="O683" s="39">
        <f>ROUNDUP(N683+(N683*Assumptions!L$6),-2)</f>
        <v>1200</v>
      </c>
      <c r="P683" s="39">
        <f>ROUNDUP(O683+(O683*Assumptions!M$6),-2)</f>
        <v>1300</v>
      </c>
      <c r="Q683" s="39">
        <f>ROUNDUP(P683+(P683*Assumptions!N$6),-2)</f>
        <v>1400</v>
      </c>
      <c r="R683" s="127">
        <f>ROUNDUP(Q683+(Q683*Assumptions!O$6),-2)</f>
        <v>1500</v>
      </c>
    </row>
    <row r="684" spans="1:18" x14ac:dyDescent="0.2">
      <c r="A684" s="119">
        <v>900</v>
      </c>
      <c r="B684" s="39">
        <v>1500</v>
      </c>
      <c r="C684" s="39">
        <v>1400</v>
      </c>
      <c r="D684" s="395" t="s">
        <v>3191</v>
      </c>
      <c r="E684" s="509" t="s">
        <v>36</v>
      </c>
      <c r="F684" s="39">
        <v>1500</v>
      </c>
      <c r="G684" s="152">
        <f t="shared" ref="G684:G691" si="428">IF(C684=F684,0,IF(C684=0,100,(F684-C684)/C684*100))</f>
        <v>7.1428571428571423</v>
      </c>
      <c r="H684" s="39">
        <v>1500</v>
      </c>
      <c r="I684" s="152">
        <f t="shared" si="426"/>
        <v>0</v>
      </c>
      <c r="J684" s="39">
        <f>ROUNDUP(H684+(H684*Assumptions!G$6),-2)</f>
        <v>1600</v>
      </c>
      <c r="K684" s="39">
        <f>ROUNDUP(J684+(J684*Assumptions!H$6),-2)</f>
        <v>1700</v>
      </c>
      <c r="L684" s="39">
        <f>ROUNDUP(K684+(K684*Assumptions!I$6),-2)</f>
        <v>1800</v>
      </c>
      <c r="M684" s="39">
        <f>ROUNDUP(L684+(L684*Assumptions!J$6),-2)</f>
        <v>1900</v>
      </c>
      <c r="N684" s="39">
        <f>ROUNDUP(M684+(M684*Assumptions!K$6),-2)</f>
        <v>2000</v>
      </c>
      <c r="O684" s="39">
        <f>ROUNDUP(N684+(N684*Assumptions!L$6),-2)</f>
        <v>2100</v>
      </c>
      <c r="P684" s="39">
        <f>ROUNDUP(O684+(O684*Assumptions!M$6),-2)</f>
        <v>2200</v>
      </c>
      <c r="Q684" s="39">
        <f>ROUNDUP(P684+(P684*Assumptions!N$6),-2)</f>
        <v>2300</v>
      </c>
      <c r="R684" s="127">
        <f>ROUNDUP(Q684+(Q684*Assumptions!O$6),-2)</f>
        <v>2400</v>
      </c>
    </row>
    <row r="685" spans="1:18" x14ac:dyDescent="0.2">
      <c r="A685" s="119">
        <v>6000</v>
      </c>
      <c r="B685" s="39">
        <v>5000</v>
      </c>
      <c r="C685" s="39">
        <v>6400</v>
      </c>
      <c r="D685" s="395" t="s">
        <v>3187</v>
      </c>
      <c r="E685" s="509" t="s">
        <v>2181</v>
      </c>
      <c r="F685" s="39">
        <v>5000</v>
      </c>
      <c r="G685" s="152">
        <f t="shared" si="428"/>
        <v>-21.875</v>
      </c>
      <c r="H685" s="39">
        <v>5000</v>
      </c>
      <c r="I685" s="152">
        <f t="shared" si="426"/>
        <v>0</v>
      </c>
      <c r="J685" s="39">
        <f>ROUNDUP(H685+(H685*Assumptions!G$6),-2)</f>
        <v>5200</v>
      </c>
      <c r="K685" s="39">
        <f>ROUNDUP(J685+(J685*Assumptions!H$6),-2)</f>
        <v>5400</v>
      </c>
      <c r="L685" s="39">
        <f>ROUNDUP(K685+(K685*Assumptions!I$6),-2)</f>
        <v>5600</v>
      </c>
      <c r="M685" s="39">
        <f>ROUNDUP(L685+(L685*Assumptions!J$6),-2)</f>
        <v>5800</v>
      </c>
      <c r="N685" s="39">
        <f>ROUNDUP(M685+(M685*Assumptions!K$6),-2)</f>
        <v>6000</v>
      </c>
      <c r="O685" s="39">
        <f>ROUNDUP(N685+(N685*Assumptions!L$6),-2)</f>
        <v>6200</v>
      </c>
      <c r="P685" s="39">
        <f>ROUNDUP(O685+(O685*Assumptions!M$6),-2)</f>
        <v>6400</v>
      </c>
      <c r="Q685" s="39">
        <f>ROUNDUP(P685+(P685*Assumptions!N$6),-2)</f>
        <v>6600</v>
      </c>
      <c r="R685" s="127">
        <f>ROUNDUP(Q685+(Q685*Assumptions!O$6),-2)</f>
        <v>6800</v>
      </c>
    </row>
    <row r="686" spans="1:18" x14ac:dyDescent="0.2">
      <c r="A686" s="119">
        <v>1900</v>
      </c>
      <c r="B686" s="39">
        <v>1700</v>
      </c>
      <c r="C686" s="39">
        <v>1900</v>
      </c>
      <c r="D686" s="395" t="s">
        <v>3192</v>
      </c>
      <c r="E686" s="509" t="s">
        <v>853</v>
      </c>
      <c r="F686" s="39">
        <v>2000</v>
      </c>
      <c r="G686" s="152">
        <f t="shared" si="428"/>
        <v>5.2631578947368416</v>
      </c>
      <c r="H686" s="39">
        <v>2100</v>
      </c>
      <c r="I686" s="152">
        <f t="shared" si="426"/>
        <v>5</v>
      </c>
      <c r="J686" s="39">
        <f>ROUNDUP(H686+(H686*Assumptions!G$6),-2)</f>
        <v>2200</v>
      </c>
      <c r="K686" s="39">
        <f>ROUNDUP(J686+(J686*Assumptions!H$6),-2)</f>
        <v>2300</v>
      </c>
      <c r="L686" s="39">
        <f>ROUNDUP(K686+(K686*Assumptions!I$6),-2)</f>
        <v>2400</v>
      </c>
      <c r="M686" s="39">
        <f>ROUNDUP(L686+(L686*Assumptions!J$6),-2)</f>
        <v>2500</v>
      </c>
      <c r="N686" s="39">
        <f>ROUNDUP(M686+(M686*Assumptions!K$6),-2)</f>
        <v>2600</v>
      </c>
      <c r="O686" s="39">
        <f>ROUNDUP(N686+(N686*Assumptions!L$6),-2)</f>
        <v>2700</v>
      </c>
      <c r="P686" s="39">
        <f>ROUNDUP(O686+(O686*Assumptions!M$6),-2)</f>
        <v>2800</v>
      </c>
      <c r="Q686" s="39">
        <f>ROUNDUP(P686+(P686*Assumptions!N$6),-2)</f>
        <v>2900</v>
      </c>
      <c r="R686" s="127">
        <f>ROUNDUP(Q686+(Q686*Assumptions!O$6),-2)</f>
        <v>3000</v>
      </c>
    </row>
    <row r="687" spans="1:18" x14ac:dyDescent="0.2">
      <c r="A687" s="119">
        <v>2300</v>
      </c>
      <c r="B687" s="39">
        <v>1600</v>
      </c>
      <c r="C687" s="39">
        <v>1700</v>
      </c>
      <c r="D687" s="395" t="s">
        <v>3189</v>
      </c>
      <c r="E687" s="509" t="s">
        <v>672</v>
      </c>
      <c r="F687" s="39">
        <v>2000</v>
      </c>
      <c r="G687" s="152">
        <f t="shared" si="428"/>
        <v>17.647058823529413</v>
      </c>
      <c r="H687" s="39">
        <v>2000</v>
      </c>
      <c r="I687" s="152">
        <f t="shared" si="426"/>
        <v>0</v>
      </c>
      <c r="J687" s="39">
        <f>ROUNDUP(H687+(H687*Assumptions!G$6),-2)</f>
        <v>2100</v>
      </c>
      <c r="K687" s="39">
        <f>ROUNDUP(J687+(J687*Assumptions!H$6),-2)</f>
        <v>2200</v>
      </c>
      <c r="L687" s="39">
        <f>ROUNDUP(K687+(K687*Assumptions!I$6),-2)</f>
        <v>2300</v>
      </c>
      <c r="M687" s="39">
        <f>ROUNDUP(L687+(L687*Assumptions!J$6),-2)</f>
        <v>2400</v>
      </c>
      <c r="N687" s="39">
        <f>ROUNDUP(M687+(M687*Assumptions!K$6),-2)</f>
        <v>2500</v>
      </c>
      <c r="O687" s="39">
        <f>ROUNDUP(N687+(N687*Assumptions!L$6),-2)</f>
        <v>2600</v>
      </c>
      <c r="P687" s="39">
        <f>ROUNDUP(O687+(O687*Assumptions!M$6),-2)</f>
        <v>2700</v>
      </c>
      <c r="Q687" s="39">
        <f>ROUNDUP(P687+(P687*Assumptions!N$6),-2)</f>
        <v>2800</v>
      </c>
      <c r="R687" s="127">
        <f>ROUNDUP(Q687+(Q687*Assumptions!O$6),-2)</f>
        <v>2900</v>
      </c>
    </row>
    <row r="688" spans="1:18" x14ac:dyDescent="0.2">
      <c r="A688" s="119">
        <v>600</v>
      </c>
      <c r="B688" s="39">
        <v>1000</v>
      </c>
      <c r="C688" s="39">
        <v>900</v>
      </c>
      <c r="D688" s="1039" t="s">
        <v>3874</v>
      </c>
      <c r="E688" s="1042" t="s">
        <v>798</v>
      </c>
      <c r="F688" s="39">
        <v>2000</v>
      </c>
      <c r="G688" s="152">
        <f t="shared" si="428"/>
        <v>122.22222222222223</v>
      </c>
      <c r="H688" s="39">
        <v>2000</v>
      </c>
      <c r="I688" s="152">
        <f t="shared" si="426"/>
        <v>0</v>
      </c>
      <c r="J688" s="39">
        <f>ROUNDUP(H688+(H688*Assumptions!G$6),-2)</f>
        <v>2100</v>
      </c>
      <c r="K688" s="39">
        <f>ROUNDUP(J688+(J688*Assumptions!H$6),-2)</f>
        <v>2200</v>
      </c>
      <c r="L688" s="39">
        <f>ROUNDUP(K688+(K688*Assumptions!I$6),-2)</f>
        <v>2300</v>
      </c>
      <c r="M688" s="39">
        <f>ROUNDUP(L688+(L688*Assumptions!J$6),-2)</f>
        <v>2400</v>
      </c>
      <c r="N688" s="39">
        <f>ROUNDUP(M688+(M688*Assumptions!K$6),-2)</f>
        <v>2500</v>
      </c>
      <c r="O688" s="39">
        <f>ROUNDUP(N688+(N688*Assumptions!L$6),-2)</f>
        <v>2600</v>
      </c>
      <c r="P688" s="39">
        <f>ROUNDUP(O688+(O688*Assumptions!M$6),-2)</f>
        <v>2700</v>
      </c>
      <c r="Q688" s="39">
        <f>ROUNDUP(P688+(P688*Assumptions!N$6),-2)</f>
        <v>2800</v>
      </c>
      <c r="R688" s="127">
        <f>ROUNDUP(Q688+(Q688*Assumptions!O$6),-2)</f>
        <v>2900</v>
      </c>
    </row>
    <row r="689" spans="1:18" x14ac:dyDescent="0.2">
      <c r="A689" s="119">
        <v>3900</v>
      </c>
      <c r="B689" s="156">
        <v>3800</v>
      </c>
      <c r="C689" s="156">
        <v>4200</v>
      </c>
      <c r="D689" s="395" t="s">
        <v>3190</v>
      </c>
      <c r="E689" s="509" t="s">
        <v>3225</v>
      </c>
      <c r="F689" s="39">
        <v>4500</v>
      </c>
      <c r="G689" s="152">
        <f t="shared" si="428"/>
        <v>7.1428571428571423</v>
      </c>
      <c r="H689" s="39">
        <v>4700</v>
      </c>
      <c r="I689" s="152">
        <f t="shared" si="426"/>
        <v>4.4444444444444446</v>
      </c>
      <c r="J689" s="39">
        <f>ROUNDUP(H689+(H689*Assumptions!G$6),-2)</f>
        <v>4900</v>
      </c>
      <c r="K689" s="39">
        <f>ROUNDUP(J689+(J689*Assumptions!H$6),-2)</f>
        <v>5100</v>
      </c>
      <c r="L689" s="39">
        <f>ROUNDUP(K689+(K689*Assumptions!I$6),-2)</f>
        <v>5300</v>
      </c>
      <c r="M689" s="39">
        <f>ROUNDUP(L689+(L689*Assumptions!J$6),-2)</f>
        <v>5500</v>
      </c>
      <c r="N689" s="39">
        <f>ROUNDUP(M689+(M689*Assumptions!K$6),-2)</f>
        <v>5700</v>
      </c>
      <c r="O689" s="39">
        <f>ROUNDUP(N689+(N689*Assumptions!L$6),-2)</f>
        <v>5900</v>
      </c>
      <c r="P689" s="39">
        <f>ROUNDUP(O689+(O689*Assumptions!M$6),-2)</f>
        <v>6100</v>
      </c>
      <c r="Q689" s="39">
        <f>ROUNDUP(P689+(P689*Assumptions!N$6),-2)</f>
        <v>6300</v>
      </c>
      <c r="R689" s="127">
        <f>ROUNDUP(Q689+(Q689*Assumptions!O$6),-2)</f>
        <v>6500</v>
      </c>
    </row>
    <row r="690" spans="1:18" x14ac:dyDescent="0.2">
      <c r="A690" s="119">
        <v>3000</v>
      </c>
      <c r="B690" s="156">
        <v>2800</v>
      </c>
      <c r="C690" s="156">
        <v>3100</v>
      </c>
      <c r="D690" s="395" t="s">
        <v>687</v>
      </c>
      <c r="E690" s="1042" t="s">
        <v>1743</v>
      </c>
      <c r="F690" s="39">
        <v>5000</v>
      </c>
      <c r="G690" s="152">
        <f t="shared" si="428"/>
        <v>61.29032258064516</v>
      </c>
      <c r="H690" s="39">
        <v>5200</v>
      </c>
      <c r="I690" s="152">
        <f t="shared" si="426"/>
        <v>4</v>
      </c>
      <c r="J690" s="39">
        <f>ROUNDUP(H690+(H690*Assumptions!G$6),-2)</f>
        <v>5400</v>
      </c>
      <c r="K690" s="39">
        <f>ROUNDUP(J690+(J690*Assumptions!H$6),-2)</f>
        <v>5600</v>
      </c>
      <c r="L690" s="39">
        <f>ROUNDUP(K690+(K690*Assumptions!I$6),-2)</f>
        <v>5800</v>
      </c>
      <c r="M690" s="39">
        <f>ROUNDUP(L690+(L690*Assumptions!J$6),-2)</f>
        <v>6000</v>
      </c>
      <c r="N690" s="39">
        <f>ROUNDUP(M690+(M690*Assumptions!K$6),-2)</f>
        <v>6200</v>
      </c>
      <c r="O690" s="39">
        <f>ROUNDUP(N690+(N690*Assumptions!L$6),-2)</f>
        <v>6400</v>
      </c>
      <c r="P690" s="39">
        <f>ROUNDUP(O690+(O690*Assumptions!M$6),-2)</f>
        <v>6600</v>
      </c>
      <c r="Q690" s="39">
        <f>ROUNDUP(P690+(P690*Assumptions!N$6),-2)</f>
        <v>6800</v>
      </c>
      <c r="R690" s="127">
        <f>ROUNDUP(Q690+(Q690*Assumptions!O$6),-2)</f>
        <v>7100</v>
      </c>
    </row>
    <row r="691" spans="1:18" x14ac:dyDescent="0.2">
      <c r="A691" s="119">
        <v>2400</v>
      </c>
      <c r="B691" s="39">
        <v>5500</v>
      </c>
      <c r="C691" s="39">
        <v>6400</v>
      </c>
      <c r="D691" s="395" t="s">
        <v>38</v>
      </c>
      <c r="E691" s="509" t="s">
        <v>2564</v>
      </c>
      <c r="F691" s="39">
        <v>5000</v>
      </c>
      <c r="G691" s="152">
        <f t="shared" si="428"/>
        <v>-21.875</v>
      </c>
      <c r="H691" s="39">
        <v>5200</v>
      </c>
      <c r="I691" s="152">
        <f t="shared" si="426"/>
        <v>4</v>
      </c>
      <c r="J691" s="39">
        <f>ROUNDUP(H691+(H691*Assumptions!G$6),-2)</f>
        <v>5400</v>
      </c>
      <c r="K691" s="39">
        <f>ROUNDUP(J691+(J691*Assumptions!H$6),-2)</f>
        <v>5600</v>
      </c>
      <c r="L691" s="39">
        <f>ROUNDUP(K691+(K691*Assumptions!I$6),-2)</f>
        <v>5800</v>
      </c>
      <c r="M691" s="39">
        <f>ROUNDUP(L691+(L691*Assumptions!J$6),-2)</f>
        <v>6000</v>
      </c>
      <c r="N691" s="39">
        <f>ROUNDUP(M691+(M691*Assumptions!K$6),-2)</f>
        <v>6200</v>
      </c>
      <c r="O691" s="39">
        <f>ROUNDUP(N691+(N691*Assumptions!L$6),-2)</f>
        <v>6400</v>
      </c>
      <c r="P691" s="39">
        <f>ROUNDUP(O691+(O691*Assumptions!M$6),-2)</f>
        <v>6600</v>
      </c>
      <c r="Q691" s="39">
        <f>ROUNDUP(P691+(P691*Assumptions!N$6),-2)</f>
        <v>6800</v>
      </c>
      <c r="R691" s="127">
        <f>ROUNDUP(Q691+(Q691*Assumptions!O$6),-2)</f>
        <v>7100</v>
      </c>
    </row>
    <row r="692" spans="1:18" x14ac:dyDescent="0.2">
      <c r="A692" s="119">
        <v>13900</v>
      </c>
      <c r="B692" s="39">
        <v>14400</v>
      </c>
      <c r="C692" s="39">
        <v>15100</v>
      </c>
      <c r="D692" s="395" t="s">
        <v>3188</v>
      </c>
      <c r="E692" s="509" t="s">
        <v>854</v>
      </c>
      <c r="F692" s="39">
        <v>15000</v>
      </c>
      <c r="G692" s="152">
        <f t="shared" si="427"/>
        <v>-0.66225165562913912</v>
      </c>
      <c r="H692" s="39">
        <v>15500</v>
      </c>
      <c r="I692" s="152">
        <f t="shared" si="426"/>
        <v>3.3333333333333335</v>
      </c>
      <c r="J692" s="39">
        <f>ROUNDUP(H692+(H692*Assumptions!G$6),-2)</f>
        <v>16000</v>
      </c>
      <c r="K692" s="39">
        <f>ROUNDUP(J692+(J692*Assumptions!H$6),-2)</f>
        <v>16500</v>
      </c>
      <c r="L692" s="39">
        <f>ROUNDUP(K692+(K692*Assumptions!I$6),-2)</f>
        <v>17000</v>
      </c>
      <c r="M692" s="39">
        <f>ROUNDUP(L692+(L692*Assumptions!J$6),-2)</f>
        <v>17600</v>
      </c>
      <c r="N692" s="39">
        <f>ROUNDUP(M692+(M692*Assumptions!K$6),-2)</f>
        <v>18200</v>
      </c>
      <c r="O692" s="39">
        <f>ROUNDUP(N692+(N692*Assumptions!L$6),-2)</f>
        <v>18800</v>
      </c>
      <c r="P692" s="39">
        <f>ROUNDUP(O692+(O692*Assumptions!M$6),-2)</f>
        <v>19400</v>
      </c>
      <c r="Q692" s="39">
        <f>ROUNDUP(P692+(P692*Assumptions!N$6),-2)</f>
        <v>20000</v>
      </c>
      <c r="R692" s="127">
        <f>ROUNDUP(Q692+(Q692*Assumptions!O$6),-2)</f>
        <v>20600</v>
      </c>
    </row>
    <row r="693" spans="1:18" x14ac:dyDescent="0.2">
      <c r="A693" s="119">
        <v>0</v>
      </c>
      <c r="B693" s="156">
        <v>0</v>
      </c>
      <c r="C693" s="143">
        <v>10300</v>
      </c>
      <c r="D693" s="1039" t="s">
        <v>4862</v>
      </c>
      <c r="E693" s="1042" t="s">
        <v>5882</v>
      </c>
      <c r="F693" s="145">
        <v>0</v>
      </c>
      <c r="G693" s="1059">
        <f>IF(C693=F693,0,IF(C693=0,100,(F693-C693)/C693*100))</f>
        <v>-100</v>
      </c>
      <c r="H693" s="39">
        <v>0</v>
      </c>
      <c r="I693" s="1059">
        <f t="shared" si="426"/>
        <v>0</v>
      </c>
      <c r="J693" s="39">
        <f>ROUNDUP(H693+(H693*Assumptions!G$6),-2)</f>
        <v>0</v>
      </c>
      <c r="K693" s="39">
        <f>ROUNDUP(J693+(J693*Assumptions!H$6),-2)</f>
        <v>0</v>
      </c>
      <c r="L693" s="39">
        <f>ROUNDUP(K693+(K693*Assumptions!I$6),-2)</f>
        <v>0</v>
      </c>
      <c r="M693" s="39">
        <f>ROUNDUP(L693+(L693*Assumptions!J$6),-2)</f>
        <v>0</v>
      </c>
      <c r="N693" s="39">
        <f>ROUNDUP(M693+(M693*Assumptions!K$6),-2)</f>
        <v>0</v>
      </c>
      <c r="O693" s="39">
        <f>ROUNDUP(N693+(N693*Assumptions!L$6),-2)</f>
        <v>0</v>
      </c>
      <c r="P693" s="39">
        <f>ROUNDUP(O693+(O693*Assumptions!M$6),-2)</f>
        <v>0</v>
      </c>
      <c r="Q693" s="39">
        <f>ROUNDUP(P693+(P693*Assumptions!N$6),-2)</f>
        <v>0</v>
      </c>
      <c r="R693" s="127">
        <f>ROUNDUP(Q693+(Q693*Assumptions!O$6),-2)</f>
        <v>0</v>
      </c>
    </row>
    <row r="694" spans="1:18" x14ac:dyDescent="0.2">
      <c r="A694" s="119">
        <v>8000</v>
      </c>
      <c r="B694" s="39">
        <v>12900</v>
      </c>
      <c r="C694" s="39">
        <v>14100</v>
      </c>
      <c r="D694" s="395" t="s">
        <v>425</v>
      </c>
      <c r="E694" s="509" t="s">
        <v>2726</v>
      </c>
      <c r="F694" s="39">
        <v>12000</v>
      </c>
      <c r="G694" s="152">
        <f t="shared" si="427"/>
        <v>-14.893617021276595</v>
      </c>
      <c r="H694" s="39">
        <v>12000</v>
      </c>
      <c r="I694" s="152">
        <f t="shared" si="426"/>
        <v>0</v>
      </c>
      <c r="J694" s="39">
        <f>ROUNDUP(H694+(H694*Assumptions!G$6),-2)</f>
        <v>12400</v>
      </c>
      <c r="K694" s="39">
        <f>ROUNDUP(J694+(J694*Assumptions!H$6),-2)</f>
        <v>12800</v>
      </c>
      <c r="L694" s="39">
        <f>ROUNDUP(K694+(K694*Assumptions!I$6),-2)</f>
        <v>13200</v>
      </c>
      <c r="M694" s="39">
        <f>ROUNDUP(L694+(L694*Assumptions!J$6),-2)</f>
        <v>13600</v>
      </c>
      <c r="N694" s="39">
        <f>ROUNDUP(M694+(M694*Assumptions!K$6),-2)</f>
        <v>14100</v>
      </c>
      <c r="O694" s="39">
        <f>ROUNDUP(N694+(N694*Assumptions!L$6),-2)</f>
        <v>14600</v>
      </c>
      <c r="P694" s="39">
        <f>ROUNDUP(O694+(O694*Assumptions!M$6),-2)</f>
        <v>15100</v>
      </c>
      <c r="Q694" s="39">
        <f>ROUNDUP(P694+(P694*Assumptions!N$6),-2)</f>
        <v>15600</v>
      </c>
      <c r="R694" s="127">
        <f>ROUNDUP(Q694+(Q694*Assumptions!O$6),-2)</f>
        <v>16100</v>
      </c>
    </row>
    <row r="695" spans="1:18" x14ac:dyDescent="0.2">
      <c r="A695" s="119">
        <v>400</v>
      </c>
      <c r="B695" s="39">
        <v>500</v>
      </c>
      <c r="C695" s="39">
        <v>600</v>
      </c>
      <c r="D695" s="395" t="s">
        <v>427</v>
      </c>
      <c r="E695" s="1194" t="s">
        <v>3987</v>
      </c>
      <c r="F695" s="39">
        <f>14000+30000</f>
        <v>44000</v>
      </c>
      <c r="G695" s="152">
        <f>IF(C695=F695,0,IF(C695=0,100,(F695-C695)/C695*100))</f>
        <v>7233.333333333333</v>
      </c>
      <c r="H695" s="39">
        <v>18000</v>
      </c>
      <c r="I695" s="152">
        <f t="shared" si="426"/>
        <v>-59.090909090909093</v>
      </c>
      <c r="J695" s="39">
        <f t="shared" ref="J695:R695" si="429">ROUND(J671/2,-3)</f>
        <v>19000</v>
      </c>
      <c r="K695" s="39">
        <f t="shared" si="429"/>
        <v>19000</v>
      </c>
      <c r="L695" s="39">
        <f t="shared" si="429"/>
        <v>20000</v>
      </c>
      <c r="M695" s="39">
        <f t="shared" si="429"/>
        <v>20000</v>
      </c>
      <c r="N695" s="39">
        <f t="shared" si="429"/>
        <v>21000</v>
      </c>
      <c r="O695" s="39">
        <f t="shared" si="429"/>
        <v>22000</v>
      </c>
      <c r="P695" s="39">
        <f t="shared" si="429"/>
        <v>22000</v>
      </c>
      <c r="Q695" s="39">
        <f t="shared" si="429"/>
        <v>23000</v>
      </c>
      <c r="R695" s="127">
        <f t="shared" si="429"/>
        <v>24000</v>
      </c>
    </row>
    <row r="696" spans="1:18" x14ac:dyDescent="0.2">
      <c r="A696" s="119">
        <v>3400</v>
      </c>
      <c r="B696" s="39">
        <v>4000</v>
      </c>
      <c r="C696" s="39">
        <v>3300</v>
      </c>
      <c r="D696" s="395" t="s">
        <v>2009</v>
      </c>
      <c r="E696" s="509" t="s">
        <v>2008</v>
      </c>
      <c r="F696" s="39">
        <v>4000</v>
      </c>
      <c r="G696" s="152">
        <f t="shared" si="427"/>
        <v>21.212121212121211</v>
      </c>
      <c r="H696" s="39">
        <v>4000</v>
      </c>
      <c r="I696" s="152">
        <f t="shared" si="426"/>
        <v>0</v>
      </c>
      <c r="J696" s="39">
        <f>ROUNDUP(H696+(H696*Assumptions!G$6),-2)</f>
        <v>4200</v>
      </c>
      <c r="K696" s="39">
        <f>ROUNDUP(J696+(J696*Assumptions!H$6),-2)</f>
        <v>4400</v>
      </c>
      <c r="L696" s="39">
        <f>ROUNDUP(K696+(K696*Assumptions!I$6),-2)</f>
        <v>4600</v>
      </c>
      <c r="M696" s="39">
        <f>ROUNDUP(L696+(L696*Assumptions!J$6),-2)</f>
        <v>4800</v>
      </c>
      <c r="N696" s="39">
        <f>ROUNDUP(M696+(M696*Assumptions!K$6),-2)</f>
        <v>5000</v>
      </c>
      <c r="O696" s="39">
        <f>ROUNDUP(N696+(N696*Assumptions!L$6),-2)</f>
        <v>5200</v>
      </c>
      <c r="P696" s="39">
        <f>ROUNDUP(O696+(O696*Assumptions!M$6),-2)</f>
        <v>5400</v>
      </c>
      <c r="Q696" s="39">
        <f>ROUNDUP(P696+(P696*Assumptions!N$6),-2)</f>
        <v>5600</v>
      </c>
      <c r="R696" s="127">
        <f>ROUNDUP(Q696+(Q696*Assumptions!O$6),-2)</f>
        <v>5800</v>
      </c>
    </row>
    <row r="697" spans="1:18" x14ac:dyDescent="0.2">
      <c r="A697" s="119">
        <v>100</v>
      </c>
      <c r="B697" s="39">
        <v>500</v>
      </c>
      <c r="C697" s="39">
        <v>300</v>
      </c>
      <c r="D697" s="395" t="s">
        <v>426</v>
      </c>
      <c r="E697" s="509" t="s">
        <v>1190</v>
      </c>
      <c r="F697" s="39">
        <f>500+2000</f>
        <v>2500</v>
      </c>
      <c r="G697" s="152">
        <f>IF(C697=F697,0,IF(C697=0,100,(F697-C697)/C697*100))</f>
        <v>733.33333333333326</v>
      </c>
      <c r="H697" s="39">
        <v>2500</v>
      </c>
      <c r="I697" s="152">
        <f t="shared" si="426"/>
        <v>0</v>
      </c>
      <c r="J697" s="39">
        <f>ROUNDUP(H697+(H697*Assumptions!G$6),-2)</f>
        <v>2600</v>
      </c>
      <c r="K697" s="39">
        <f>ROUNDUP(J697+(J697*Assumptions!H$6),-2)</f>
        <v>2700</v>
      </c>
      <c r="L697" s="39">
        <f>ROUNDUP(K697+(K697*Assumptions!I$6),-2)</f>
        <v>2800</v>
      </c>
      <c r="M697" s="39">
        <f>ROUNDUP(L697+(L697*Assumptions!J$6),-2)</f>
        <v>2900</v>
      </c>
      <c r="N697" s="39">
        <f>ROUNDUP(M697+(M697*Assumptions!K$6),-2)</f>
        <v>3000</v>
      </c>
      <c r="O697" s="39">
        <f>ROUNDUP(N697+(N697*Assumptions!L$6),-2)</f>
        <v>3100</v>
      </c>
      <c r="P697" s="39">
        <f>ROUNDUP(O697+(O697*Assumptions!M$6),-2)</f>
        <v>3200</v>
      </c>
      <c r="Q697" s="39">
        <f>ROUNDUP(P697+(P697*Assumptions!N$6),-2)</f>
        <v>3300</v>
      </c>
      <c r="R697" s="127">
        <f>ROUNDUP(Q697+(Q697*Assumptions!O$6),-2)</f>
        <v>3400</v>
      </c>
    </row>
    <row r="698" spans="1:18" x14ac:dyDescent="0.2">
      <c r="A698" s="119">
        <v>3900</v>
      </c>
      <c r="B698" s="39">
        <v>1900</v>
      </c>
      <c r="C698" s="39">
        <v>0</v>
      </c>
      <c r="D698" s="1039" t="s">
        <v>1697</v>
      </c>
      <c r="E698" s="509" t="s">
        <v>485</v>
      </c>
      <c r="F698" s="39">
        <v>0</v>
      </c>
      <c r="G698" s="152">
        <f t="shared" si="427"/>
        <v>0</v>
      </c>
      <c r="H698" s="39">
        <v>0</v>
      </c>
      <c r="I698" s="152">
        <f t="shared" si="426"/>
        <v>0</v>
      </c>
      <c r="J698" s="39">
        <f>ROUNDUP(H698+(H698*Assumptions!G$6),-2)</f>
        <v>0</v>
      </c>
      <c r="K698" s="39">
        <f>ROUNDUP(J698+(J698*Assumptions!H$6),-2)</f>
        <v>0</v>
      </c>
      <c r="L698" s="39">
        <f>ROUNDUP(K698+(K698*Assumptions!I$6),-2)</f>
        <v>0</v>
      </c>
      <c r="M698" s="39">
        <f>ROUNDUP(L698+(L698*Assumptions!J$6),-2)</f>
        <v>0</v>
      </c>
      <c r="N698" s="39">
        <f>ROUNDUP(M698+(M698*Assumptions!K$6),-2)</f>
        <v>0</v>
      </c>
      <c r="O698" s="39">
        <f>ROUNDUP(N698+(N698*Assumptions!L$6),-2)</f>
        <v>0</v>
      </c>
      <c r="P698" s="39">
        <f>ROUNDUP(O698+(O698*Assumptions!M$6),-2)</f>
        <v>0</v>
      </c>
      <c r="Q698" s="39">
        <f>ROUNDUP(P698+(P698*Assumptions!N$6),-2)</f>
        <v>0</v>
      </c>
      <c r="R698" s="127">
        <f>ROUNDUP(Q698+(Q698*Assumptions!O$6),-2)</f>
        <v>0</v>
      </c>
    </row>
    <row r="699" spans="1:18" x14ac:dyDescent="0.2">
      <c r="A699" s="119">
        <v>0</v>
      </c>
      <c r="B699" s="156">
        <v>0</v>
      </c>
      <c r="C699" s="143">
        <v>0</v>
      </c>
      <c r="D699" s="2015" t="s">
        <v>1697</v>
      </c>
      <c r="E699" s="1042" t="s">
        <v>5350</v>
      </c>
      <c r="F699" s="145">
        <v>4500</v>
      </c>
      <c r="G699" s="1059">
        <f>IF(C699=F699,0,IF(C699=0,100,(F699-C699)/C699*100))</f>
        <v>100</v>
      </c>
      <c r="H699" s="39">
        <v>4500</v>
      </c>
      <c r="I699" s="1059">
        <f t="shared" si="426"/>
        <v>0</v>
      </c>
      <c r="J699" s="39">
        <f>ROUNDUP(H699+(H699*Assumptions!G$6),-2)</f>
        <v>4700</v>
      </c>
      <c r="K699" s="39">
        <f>ROUNDUP(J699+(J699*Assumptions!H$6),-2)</f>
        <v>4900</v>
      </c>
      <c r="L699" s="39">
        <f>ROUNDUP(K699+(K699*Assumptions!I$6),-2)</f>
        <v>5100</v>
      </c>
      <c r="M699" s="39">
        <f>ROUNDUP(L699+(L699*Assumptions!J$6),-2)</f>
        <v>5300</v>
      </c>
      <c r="N699" s="39">
        <f>ROUNDUP(M699+(M699*Assumptions!K$6),-2)</f>
        <v>5500</v>
      </c>
      <c r="O699" s="39">
        <f>ROUNDUP(N699+(N699*Assumptions!L$6),-2)</f>
        <v>5700</v>
      </c>
      <c r="P699" s="39">
        <f>ROUNDUP(O699+(O699*Assumptions!M$6),-2)</f>
        <v>5900</v>
      </c>
      <c r="Q699" s="39">
        <f>ROUNDUP(P699+(P699*Assumptions!N$6),-2)</f>
        <v>6100</v>
      </c>
      <c r="R699" s="127">
        <f>ROUNDUP(Q699+(Q699*Assumptions!O$6),-2)</f>
        <v>6300</v>
      </c>
    </row>
    <row r="700" spans="1:18" x14ac:dyDescent="0.2">
      <c r="A700" s="119">
        <v>1700</v>
      </c>
      <c r="B700" s="156">
        <v>1500</v>
      </c>
      <c r="C700" s="156">
        <v>0</v>
      </c>
      <c r="D700" s="395" t="s">
        <v>2045</v>
      </c>
      <c r="E700" s="509" t="s">
        <v>2006</v>
      </c>
      <c r="F700" s="39">
        <v>0</v>
      </c>
      <c r="G700" s="152">
        <f t="shared" si="427"/>
        <v>0</v>
      </c>
      <c r="H700" s="39">
        <v>0</v>
      </c>
      <c r="I700" s="152">
        <f t="shared" si="426"/>
        <v>0</v>
      </c>
      <c r="J700" s="39">
        <f>ROUNDUP(H700+(H700*Assumptions!G$6),-2)</f>
        <v>0</v>
      </c>
      <c r="K700" s="39">
        <f>ROUNDUP(J700+(J700*Assumptions!H$6),-2)</f>
        <v>0</v>
      </c>
      <c r="L700" s="39">
        <f>ROUNDUP(K700+(K700*Assumptions!I$6),-2)</f>
        <v>0</v>
      </c>
      <c r="M700" s="39">
        <f>ROUNDUP(L700+(L700*Assumptions!J$6),-2)</f>
        <v>0</v>
      </c>
      <c r="N700" s="39">
        <f>ROUNDUP(M700+(M700*Assumptions!K$6),-2)</f>
        <v>0</v>
      </c>
      <c r="O700" s="39">
        <f>ROUNDUP(N700+(N700*Assumptions!L$6),-2)</f>
        <v>0</v>
      </c>
      <c r="P700" s="39">
        <f>ROUNDUP(O700+(O700*Assumptions!M$6),-2)</f>
        <v>0</v>
      </c>
      <c r="Q700" s="39">
        <f>ROUNDUP(P700+(P700*Assumptions!N$6),-2)</f>
        <v>0</v>
      </c>
      <c r="R700" s="127">
        <f>ROUNDUP(Q700+(Q700*Assumptions!O$6),-2)</f>
        <v>0</v>
      </c>
    </row>
    <row r="701" spans="1:18" x14ac:dyDescent="0.2">
      <c r="A701" s="119"/>
      <c r="B701" s="156"/>
      <c r="C701" s="156"/>
      <c r="D701" s="395"/>
      <c r="E701" s="129" t="s">
        <v>307</v>
      </c>
      <c r="F701" s="39"/>
      <c r="G701" s="152"/>
      <c r="H701" s="39"/>
      <c r="I701" s="152"/>
      <c r="J701" s="39"/>
      <c r="K701" s="39"/>
      <c r="L701" s="39"/>
      <c r="M701" s="39"/>
      <c r="N701" s="39"/>
      <c r="O701" s="39"/>
      <c r="P701" s="39"/>
      <c r="Q701" s="39"/>
      <c r="R701" s="127"/>
    </row>
    <row r="702" spans="1:18" ht="13.5" thickBot="1" x14ac:dyDescent="0.25">
      <c r="A702" s="119">
        <v>43000</v>
      </c>
      <c r="B702" s="39">
        <v>43800</v>
      </c>
      <c r="C702" s="39">
        <v>0</v>
      </c>
      <c r="D702" s="395" t="s">
        <v>688</v>
      </c>
      <c r="E702" s="1042" t="s">
        <v>4615</v>
      </c>
      <c r="F702" s="39">
        <v>45100</v>
      </c>
      <c r="G702" s="152">
        <f>IF(C702=F702,0,IF(C702=0,100,(F702-C702)/C702*100))</f>
        <v>100</v>
      </c>
      <c r="H702" s="39">
        <v>45100</v>
      </c>
      <c r="I702" s="152">
        <f>IF(F702=H702,0,IF(F702=0,100,(H702-F702)/F702*100))</f>
        <v>0</v>
      </c>
      <c r="J702" s="39">
        <f>45100+1400</f>
        <v>46500</v>
      </c>
      <c r="K702" s="39">
        <f>ROUNDUP(J702+(J702*Assumptions!H$6),-2)</f>
        <v>47900</v>
      </c>
      <c r="L702" s="39">
        <f>ROUNDUP(K702+(K702*Assumptions!I$6),-2)</f>
        <v>49400</v>
      </c>
      <c r="M702" s="39">
        <f>ROUNDUP(L702+(L702*Assumptions!J$6),-2)</f>
        <v>50900</v>
      </c>
      <c r="N702" s="39">
        <f>ROUNDUP(M702+(M702*Assumptions!K$6),-2)</f>
        <v>52500</v>
      </c>
      <c r="O702" s="39">
        <f>ROUNDUP(N702+(N702*Assumptions!L$6),-2)</f>
        <v>54100</v>
      </c>
      <c r="P702" s="39">
        <f>ROUNDUP(O702+(O702*Assumptions!M$6),-2)</f>
        <v>55800</v>
      </c>
      <c r="Q702" s="39">
        <f>ROUNDUP(P702+(P702*Assumptions!N$6),-2)</f>
        <v>57500</v>
      </c>
      <c r="R702" s="127">
        <f>ROUNDUP(Q702+(Q702*Assumptions!O$6),-2)</f>
        <v>59300</v>
      </c>
    </row>
    <row r="703" spans="1:18" s="102" customFormat="1" x14ac:dyDescent="0.2">
      <c r="A703" s="116">
        <f>SUM(A675:A702)</f>
        <v>186800</v>
      </c>
      <c r="B703" s="172">
        <f>SUM(B675:B702)</f>
        <v>198400</v>
      </c>
      <c r="C703" s="172">
        <f>SUM(C675:C702)</f>
        <v>165200</v>
      </c>
      <c r="D703" s="309"/>
      <c r="E703" s="438" t="s">
        <v>660</v>
      </c>
      <c r="F703" s="61">
        <f>SUM(F675:F702)</f>
        <v>255100</v>
      </c>
      <c r="G703" s="198">
        <f>IF(C703=F703,0,IF(C703=0,100,(F703-C703)/C703*100))</f>
        <v>54.418886198547213</v>
      </c>
      <c r="H703" s="61">
        <f>SUM(H675:H702)</f>
        <v>232600</v>
      </c>
      <c r="I703" s="198">
        <f>IF(F703=H703,0,IF(F703=0,100,(H703-F703)/F703*100))</f>
        <v>-8.8200705605644849</v>
      </c>
      <c r="J703" s="61">
        <f t="shared" ref="J703:R703" si="430">SUM(J675:J702)</f>
        <v>241000</v>
      </c>
      <c r="K703" s="61">
        <f t="shared" si="430"/>
        <v>248500</v>
      </c>
      <c r="L703" s="61">
        <f t="shared" si="430"/>
        <v>257200</v>
      </c>
      <c r="M703" s="61">
        <f t="shared" si="430"/>
        <v>265200</v>
      </c>
      <c r="N703" s="61">
        <f t="shared" si="430"/>
        <v>274500</v>
      </c>
      <c r="O703" s="61">
        <f t="shared" si="430"/>
        <v>283900</v>
      </c>
      <c r="P703" s="61">
        <f t="shared" si="430"/>
        <v>292500</v>
      </c>
      <c r="Q703" s="61">
        <f t="shared" si="430"/>
        <v>302200</v>
      </c>
      <c r="R703" s="126">
        <f t="shared" si="430"/>
        <v>312300</v>
      </c>
    </row>
    <row r="704" spans="1:18" x14ac:dyDescent="0.2">
      <c r="A704" s="119"/>
      <c r="B704" s="39"/>
      <c r="C704" s="39"/>
      <c r="D704" s="281"/>
      <c r="E704" s="121"/>
      <c r="F704" s="39"/>
      <c r="G704" s="152"/>
      <c r="H704" s="39"/>
      <c r="I704" s="152"/>
      <c r="J704" s="39"/>
      <c r="K704" s="39"/>
      <c r="L704" s="39"/>
      <c r="M704" s="39"/>
      <c r="N704" s="39"/>
      <c r="O704" s="39"/>
      <c r="P704" s="39"/>
      <c r="Q704" s="39"/>
      <c r="R704" s="127"/>
    </row>
    <row r="705" spans="1:18" s="102" customFormat="1" x14ac:dyDescent="0.2">
      <c r="A705" s="79">
        <f>A674-A703</f>
        <v>-119700</v>
      </c>
      <c r="B705" s="72">
        <f>B674-B703</f>
        <v>-127000</v>
      </c>
      <c r="C705" s="72">
        <f>C674-C703</f>
        <v>-89000</v>
      </c>
      <c r="D705" s="309"/>
      <c r="E705" s="593" t="s">
        <v>1203</v>
      </c>
      <c r="F705" s="72">
        <f>F674-F703</f>
        <v>-162600</v>
      </c>
      <c r="G705" s="197">
        <f>IF(C705=F705,0,IF(C705=0,100,(F705-C705)/C705*100))</f>
        <v>82.696629213483135</v>
      </c>
      <c r="H705" s="72">
        <f>H674-H703</f>
        <v>-138600</v>
      </c>
      <c r="I705" s="197">
        <f>IF(F705=H705,0,IF(F705=0,100,(H705-F705)/F705*100))</f>
        <v>-14.760147601476014</v>
      </c>
      <c r="J705" s="72">
        <f t="shared" ref="J705:R705" si="431">J674-J703</f>
        <v>-143800</v>
      </c>
      <c r="K705" s="72">
        <f t="shared" si="431"/>
        <v>-148000</v>
      </c>
      <c r="L705" s="72">
        <f t="shared" si="431"/>
        <v>-149300</v>
      </c>
      <c r="M705" s="72">
        <f t="shared" si="431"/>
        <v>-148500</v>
      </c>
      <c r="N705" s="72">
        <f t="shared" si="431"/>
        <v>-149600</v>
      </c>
      <c r="O705" s="72">
        <f t="shared" si="431"/>
        <v>-149700</v>
      </c>
      <c r="P705" s="72">
        <f t="shared" si="431"/>
        <v>-149700</v>
      </c>
      <c r="Q705" s="72">
        <f t="shared" si="431"/>
        <v>-149600</v>
      </c>
      <c r="R705" s="128">
        <f t="shared" si="431"/>
        <v>-149700</v>
      </c>
    </row>
    <row r="706" spans="1:18" x14ac:dyDescent="0.2">
      <c r="A706" s="119">
        <f>A702</f>
        <v>43000</v>
      </c>
      <c r="B706" s="39">
        <f>B702</f>
        <v>43800</v>
      </c>
      <c r="C706" s="39">
        <f>C702</f>
        <v>0</v>
      </c>
      <c r="D706" s="281"/>
      <c r="E706" s="364" t="s">
        <v>2313</v>
      </c>
      <c r="F706" s="39">
        <f>F702</f>
        <v>45100</v>
      </c>
      <c r="G706" s="25">
        <f>IF(C706=F706,0,IF(C706=0,100,(F706-C706)/C706*100))</f>
        <v>100</v>
      </c>
      <c r="H706" s="39">
        <f>H702</f>
        <v>45100</v>
      </c>
      <c r="I706" s="25">
        <f>IF(F706=H706,0,IF(F706=0,100,(H706-F706)/F706*100))</f>
        <v>0</v>
      </c>
      <c r="J706" s="39">
        <f t="shared" ref="J706:R706" si="432">J702</f>
        <v>46500</v>
      </c>
      <c r="K706" s="39">
        <f t="shared" si="432"/>
        <v>47900</v>
      </c>
      <c r="L706" s="39">
        <f t="shared" si="432"/>
        <v>49400</v>
      </c>
      <c r="M706" s="39">
        <f t="shared" si="432"/>
        <v>50900</v>
      </c>
      <c r="N706" s="39">
        <f t="shared" si="432"/>
        <v>52500</v>
      </c>
      <c r="O706" s="39">
        <f t="shared" si="432"/>
        <v>54100</v>
      </c>
      <c r="P706" s="39">
        <f t="shared" si="432"/>
        <v>55800</v>
      </c>
      <c r="Q706" s="39">
        <f t="shared" si="432"/>
        <v>57500</v>
      </c>
      <c r="R706" s="127">
        <f t="shared" si="432"/>
        <v>59300</v>
      </c>
    </row>
    <row r="707" spans="1:18" s="102" customFormat="1" x14ac:dyDescent="0.2">
      <c r="A707" s="200">
        <f>A705+A706</f>
        <v>-76700</v>
      </c>
      <c r="B707" s="457">
        <f>B705+B706</f>
        <v>-83200</v>
      </c>
      <c r="C707" s="457">
        <f>C705+C706</f>
        <v>-89000</v>
      </c>
      <c r="D707" s="594"/>
      <c r="E707" s="595" t="s">
        <v>1993</v>
      </c>
      <c r="F707" s="457">
        <f>F705+F706</f>
        <v>-117500</v>
      </c>
      <c r="G707" s="455">
        <f>IF(C707=F707,0,IF(C707=0,100,(F707-C707)/C707*100))</f>
        <v>32.022471910112358</v>
      </c>
      <c r="H707" s="457">
        <f t="shared" ref="H707:Q707" si="433">H705+H706</f>
        <v>-93500</v>
      </c>
      <c r="I707" s="455">
        <f>IF(F707=H707,0,IF(F707=0,100,(H707-F707)/F707*100))</f>
        <v>-20.425531914893615</v>
      </c>
      <c r="J707" s="457">
        <f t="shared" si="433"/>
        <v>-97300</v>
      </c>
      <c r="K707" s="457">
        <f t="shared" si="433"/>
        <v>-100100</v>
      </c>
      <c r="L707" s="457">
        <f t="shared" si="433"/>
        <v>-99900</v>
      </c>
      <c r="M707" s="457">
        <f t="shared" si="433"/>
        <v>-97600</v>
      </c>
      <c r="N707" s="457">
        <f t="shared" si="433"/>
        <v>-97100</v>
      </c>
      <c r="O707" s="457">
        <f t="shared" si="433"/>
        <v>-95600</v>
      </c>
      <c r="P707" s="457">
        <f t="shared" si="433"/>
        <v>-93900</v>
      </c>
      <c r="Q707" s="457">
        <f t="shared" si="433"/>
        <v>-92100</v>
      </c>
      <c r="R707" s="459">
        <f t="shared" ref="R707" si="434">R705+R706</f>
        <v>-90400</v>
      </c>
    </row>
    <row r="708" spans="1:18" ht="13.5" thickBot="1" x14ac:dyDescent="0.25">
      <c r="A708" s="82"/>
      <c r="B708" s="99"/>
      <c r="C708" s="99"/>
      <c r="D708" s="312"/>
      <c r="E708" s="155"/>
      <c r="F708" s="99"/>
      <c r="G708" s="452"/>
      <c r="H708" s="99"/>
      <c r="I708" s="452"/>
      <c r="J708" s="74"/>
      <c r="K708" s="134"/>
      <c r="L708" s="134"/>
      <c r="M708" s="134"/>
      <c r="N708" s="134"/>
      <c r="O708" s="134"/>
      <c r="P708" s="134"/>
      <c r="Q708" s="134"/>
      <c r="R708" s="178"/>
    </row>
    <row r="709" spans="1:18" ht="13.5" thickTop="1" x14ac:dyDescent="0.2">
      <c r="A709" s="79"/>
      <c r="B709" s="72"/>
      <c r="C709" s="141"/>
      <c r="D709" s="310"/>
      <c r="E709" s="596" t="s">
        <v>231</v>
      </c>
      <c r="F709" s="72"/>
      <c r="G709" s="197"/>
      <c r="H709" s="72"/>
      <c r="I709" s="197"/>
      <c r="J709" s="39"/>
      <c r="K709" s="39"/>
      <c r="L709" s="39"/>
      <c r="M709" s="39"/>
      <c r="N709" s="39"/>
      <c r="O709" s="39"/>
      <c r="P709" s="39"/>
      <c r="Q709" s="39"/>
      <c r="R709" s="127"/>
    </row>
    <row r="710" spans="1:18" x14ac:dyDescent="0.2">
      <c r="A710" s="119">
        <v>0</v>
      </c>
      <c r="B710" s="156">
        <v>0</v>
      </c>
      <c r="C710" s="156">
        <v>0</v>
      </c>
      <c r="D710" s="310"/>
      <c r="E710" s="425" t="s">
        <v>3368</v>
      </c>
      <c r="F710" s="39">
        <v>0</v>
      </c>
      <c r="G710" s="152"/>
      <c r="H710" s="39">
        <v>0</v>
      </c>
      <c r="I710" s="152"/>
      <c r="J710" s="39">
        <v>0</v>
      </c>
      <c r="K710" s="39">
        <v>0</v>
      </c>
      <c r="L710" s="39">
        <v>0</v>
      </c>
      <c r="M710" s="39">
        <v>0</v>
      </c>
      <c r="N710" s="39">
        <v>0</v>
      </c>
      <c r="O710" s="39">
        <v>0</v>
      </c>
      <c r="P710" s="39">
        <v>0</v>
      </c>
      <c r="Q710" s="39">
        <v>0</v>
      </c>
      <c r="R710" s="127">
        <v>0</v>
      </c>
    </row>
    <row r="711" spans="1:18" x14ac:dyDescent="0.2">
      <c r="A711" s="119">
        <v>32500</v>
      </c>
      <c r="B711" s="156">
        <v>18000</v>
      </c>
      <c r="C711" s="156">
        <f>SUM('Res-Gen'!B21:B25)</f>
        <v>37000</v>
      </c>
      <c r="D711" s="310"/>
      <c r="E711" s="425" t="s">
        <v>2272</v>
      </c>
      <c r="F711" s="39">
        <f>SUM('Res-Gen'!E21:E25)</f>
        <v>0</v>
      </c>
      <c r="G711" s="152"/>
      <c r="H711" s="39">
        <v>0</v>
      </c>
      <c r="I711" s="152"/>
      <c r="J711" s="39">
        <v>0</v>
      </c>
      <c r="K711" s="39">
        <v>0</v>
      </c>
      <c r="L711" s="39">
        <v>0</v>
      </c>
      <c r="M711" s="39">
        <v>0</v>
      </c>
      <c r="N711" s="39">
        <v>0</v>
      </c>
      <c r="O711" s="39">
        <v>0</v>
      </c>
      <c r="P711" s="39">
        <v>0</v>
      </c>
      <c r="Q711" s="39">
        <v>0</v>
      </c>
      <c r="R711" s="127">
        <v>0</v>
      </c>
    </row>
    <row r="712" spans="1:18" x14ac:dyDescent="0.2">
      <c r="A712" s="119">
        <v>4000</v>
      </c>
      <c r="B712" s="156">
        <v>20000</v>
      </c>
      <c r="C712" s="156">
        <f>'Res-Gen'!C22+'Res-Gen'!C23</f>
        <v>60000</v>
      </c>
      <c r="D712" s="310"/>
      <c r="E712" s="425" t="s">
        <v>2738</v>
      </c>
      <c r="F712" s="39">
        <f>'Res-Gen'!F22+'Res-Gen'!F23+30000</f>
        <v>45000</v>
      </c>
      <c r="G712" s="152"/>
      <c r="H712" s="39">
        <v>0</v>
      </c>
      <c r="I712" s="152"/>
      <c r="J712" s="39">
        <v>0</v>
      </c>
      <c r="K712" s="39">
        <v>0</v>
      </c>
      <c r="L712" s="39">
        <v>0</v>
      </c>
      <c r="M712" s="39">
        <v>0</v>
      </c>
      <c r="N712" s="39">
        <v>0</v>
      </c>
      <c r="O712" s="39">
        <v>0</v>
      </c>
      <c r="P712" s="39">
        <v>0</v>
      </c>
      <c r="Q712" s="39">
        <v>0</v>
      </c>
      <c r="R712" s="127">
        <v>0</v>
      </c>
    </row>
    <row r="713" spans="1:18" x14ac:dyDescent="0.2">
      <c r="A713" s="119">
        <v>0</v>
      </c>
      <c r="B713" s="156">
        <v>0</v>
      </c>
      <c r="C713" s="39">
        <v>0</v>
      </c>
      <c r="D713" s="310"/>
      <c r="E713" s="425" t="s">
        <v>2275</v>
      </c>
      <c r="F713" s="39">
        <v>0</v>
      </c>
      <c r="G713" s="152"/>
      <c r="H713" s="39">
        <v>0</v>
      </c>
      <c r="I713" s="152"/>
      <c r="J713" s="39">
        <v>0</v>
      </c>
      <c r="K713" s="39">
        <v>0</v>
      </c>
      <c r="L713" s="39">
        <v>0</v>
      </c>
      <c r="M713" s="39">
        <v>0</v>
      </c>
      <c r="N713" s="39">
        <v>0</v>
      </c>
      <c r="O713" s="39">
        <v>0</v>
      </c>
      <c r="P713" s="39">
        <v>0</v>
      </c>
      <c r="Q713" s="39">
        <v>0</v>
      </c>
      <c r="R713" s="127">
        <v>0</v>
      </c>
    </row>
    <row r="714" spans="1:18" x14ac:dyDescent="0.2">
      <c r="A714" s="119">
        <v>0</v>
      </c>
      <c r="B714" s="156">
        <v>16706</v>
      </c>
      <c r="C714" s="39">
        <f>SUM('Cap-Gen'!F25:F27)</f>
        <v>44500</v>
      </c>
      <c r="D714" s="310"/>
      <c r="E714" s="425" t="s">
        <v>1153</v>
      </c>
      <c r="F714" s="39">
        <f>SUM('Cap-Gen'!G25:G27)</f>
        <v>25000</v>
      </c>
      <c r="G714" s="152"/>
      <c r="H714" s="39">
        <f>'Cap-Gen'!H27</f>
        <v>10000</v>
      </c>
      <c r="I714" s="152"/>
      <c r="J714" s="39">
        <f>'Cap-Gen'!I27</f>
        <v>10000</v>
      </c>
      <c r="K714" s="39">
        <f>'Cap-Gen'!J27</f>
        <v>10000</v>
      </c>
      <c r="L714" s="39">
        <f>'Cap-Gen'!K27</f>
        <v>10000</v>
      </c>
      <c r="M714" s="39">
        <f>'Cap-Gen'!L27</f>
        <v>10000</v>
      </c>
      <c r="N714" s="39">
        <f>'Cap-Gen'!M27</f>
        <v>10000</v>
      </c>
      <c r="O714" s="39">
        <f>'Cap-Gen'!N27</f>
        <v>10000</v>
      </c>
      <c r="P714" s="39">
        <f>'Cap-Gen'!O27</f>
        <v>10000</v>
      </c>
      <c r="Q714" s="39">
        <f>'Cap-Gen'!P27</f>
        <v>10000</v>
      </c>
      <c r="R714" s="127">
        <f>'Cap-Gen'!Q27</f>
        <v>10000</v>
      </c>
    </row>
    <row r="715" spans="1:18" s="102" customFormat="1" ht="11.25" customHeight="1" x14ac:dyDescent="0.2">
      <c r="A715" s="200">
        <f>A707-A710-A711+A712++A713-A714</f>
        <v>-105200</v>
      </c>
      <c r="B715" s="437">
        <f>B707-B710-B711+B712++B713-B714</f>
        <v>-97906</v>
      </c>
      <c r="C715" s="437">
        <f>C707-C710-C711+C712++C713-C714</f>
        <v>-110500</v>
      </c>
      <c r="D715" s="597"/>
      <c r="E715" s="598" t="s">
        <v>2901</v>
      </c>
      <c r="F715" s="457">
        <f>F707-F710-F711+F712++F713-F714</f>
        <v>-97500</v>
      </c>
      <c r="G715" s="455">
        <f>IF(C715=F715,0,IF(C715=0,100,(F715-C715)/C715*100))</f>
        <v>-11.76470588235294</v>
      </c>
      <c r="H715" s="457">
        <f>H707-H710-H711+H712++H713-H714</f>
        <v>-103500</v>
      </c>
      <c r="I715" s="455">
        <f>IF(F715=H715,0,IF(F715=0,100,(H715-F715)/F715*100))</f>
        <v>6.1538461538461542</v>
      </c>
      <c r="J715" s="457">
        <f t="shared" ref="J715:R715" si="435">J707-J710-J711+J712++J713-J714</f>
        <v>-107300</v>
      </c>
      <c r="K715" s="457">
        <f t="shared" si="435"/>
        <v>-110100</v>
      </c>
      <c r="L715" s="457">
        <f t="shared" si="435"/>
        <v>-109900</v>
      </c>
      <c r="M715" s="457">
        <f t="shared" si="435"/>
        <v>-107600</v>
      </c>
      <c r="N715" s="457">
        <f t="shared" si="435"/>
        <v>-107100</v>
      </c>
      <c r="O715" s="457">
        <f t="shared" si="435"/>
        <v>-105600</v>
      </c>
      <c r="P715" s="457">
        <f t="shared" si="435"/>
        <v>-103900</v>
      </c>
      <c r="Q715" s="457">
        <f t="shared" si="435"/>
        <v>-102100</v>
      </c>
      <c r="R715" s="459">
        <f t="shared" si="435"/>
        <v>-100400</v>
      </c>
    </row>
    <row r="716" spans="1:18" ht="13.5" thickBot="1" x14ac:dyDescent="0.25">
      <c r="A716" s="82"/>
      <c r="B716" s="99"/>
      <c r="C716" s="147"/>
      <c r="D716" s="311"/>
      <c r="E716" s="427"/>
      <c r="F716" s="99"/>
      <c r="G716" s="452"/>
      <c r="H716" s="99"/>
      <c r="I716" s="452"/>
      <c r="J716" s="74"/>
      <c r="K716" s="74"/>
      <c r="L716" s="74"/>
      <c r="M716" s="74"/>
      <c r="N716" s="74"/>
      <c r="O716" s="74"/>
      <c r="P716" s="74"/>
      <c r="Q716" s="74"/>
      <c r="R716" s="182"/>
    </row>
    <row r="717" spans="1:18" ht="14.25" thickTop="1" thickBot="1" x14ac:dyDescent="0.25">
      <c r="A717" s="83"/>
      <c r="B717" s="83"/>
      <c r="C717" s="150"/>
      <c r="D717" s="310"/>
      <c r="E717" s="150"/>
      <c r="F717" s="150"/>
      <c r="G717" s="150"/>
      <c r="H717" s="150"/>
      <c r="I717" s="150"/>
      <c r="J717" s="150"/>
      <c r="K717" s="110"/>
      <c r="L717" s="110"/>
      <c r="M717" s="110"/>
      <c r="N717" s="110"/>
      <c r="O717" s="110"/>
      <c r="P717" s="110"/>
      <c r="Q717" s="110"/>
      <c r="R717" s="110"/>
    </row>
    <row r="718" spans="1:18" s="100" customFormat="1" ht="18.75" customHeight="1" thickTop="1" thickBot="1" x14ac:dyDescent="0.3">
      <c r="A718" s="2758" t="s">
        <v>4312</v>
      </c>
      <c r="B718" s="2759"/>
      <c r="C718" s="2759"/>
      <c r="D718" s="2759"/>
      <c r="E718" s="2759"/>
      <c r="F718" s="2759"/>
      <c r="G718" s="2759"/>
      <c r="H718" s="2759"/>
      <c r="I718" s="2759"/>
      <c r="J718" s="2759"/>
      <c r="K718" s="2759"/>
      <c r="L718" s="2759"/>
      <c r="M718" s="2759"/>
      <c r="N718" s="2759"/>
      <c r="O718" s="2759"/>
      <c r="P718" s="2759"/>
      <c r="Q718" s="2759"/>
      <c r="R718" s="2760"/>
    </row>
    <row r="719" spans="1:18" s="52" customFormat="1" x14ac:dyDescent="0.2">
      <c r="A719" s="739" t="str">
        <f>GM!A2</f>
        <v>ACTUAL</v>
      </c>
      <c r="B719" s="592" t="str">
        <f>GM!B2</f>
        <v>ACTUAL</v>
      </c>
      <c r="C719" s="1717" t="s">
        <v>2182</v>
      </c>
      <c r="D719" s="592" t="s">
        <v>3094</v>
      </c>
      <c r="E719" s="2281" t="s">
        <v>2626</v>
      </c>
      <c r="F719" s="2761" t="s">
        <v>2628</v>
      </c>
      <c r="G719" s="2762"/>
      <c r="H719" s="2762"/>
      <c r="I719" s="2762"/>
      <c r="J719" s="2762"/>
      <c r="K719" s="2762"/>
      <c r="L719" s="2762"/>
      <c r="M719" s="2762"/>
      <c r="N719" s="2762"/>
      <c r="O719" s="2762"/>
      <c r="P719" s="2762"/>
      <c r="Q719" s="2762"/>
      <c r="R719" s="2763"/>
    </row>
    <row r="720" spans="1:18" s="29" customFormat="1" ht="13.5" thickBot="1" x14ac:dyDescent="0.25">
      <c r="A720" s="230" t="str">
        <f>GM!A3</f>
        <v>2011/12</v>
      </c>
      <c r="B720" s="240" t="str">
        <f>GM!B3</f>
        <v>2012/13</v>
      </c>
      <c r="C720" s="84" t="str">
        <f>GM!C3</f>
        <v>2013/14</v>
      </c>
      <c r="D720" s="429" t="s">
        <v>3095</v>
      </c>
      <c r="E720" s="48"/>
      <c r="F720" s="429" t="str">
        <f>GM!F3</f>
        <v>2014/15</v>
      </c>
      <c r="G720" s="56" t="str">
        <f>GM!$G$3</f>
        <v xml:space="preserve">% </v>
      </c>
      <c r="H720" s="429" t="str">
        <f>GM!H3</f>
        <v>2015/16</v>
      </c>
      <c r="I720" s="56" t="str">
        <f>GM!$G$3</f>
        <v xml:space="preserve">% </v>
      </c>
      <c r="J720" s="883" t="str">
        <f>GM!J3</f>
        <v>2016/17</v>
      </c>
      <c r="K720" s="240" t="str">
        <f>GM!K3</f>
        <v>2017/18</v>
      </c>
      <c r="L720" s="240" t="str">
        <f>GM!L3</f>
        <v>2018/19</v>
      </c>
      <c r="M720" s="240" t="str">
        <f>GM!M3</f>
        <v>2019/20</v>
      </c>
      <c r="N720" s="240" t="str">
        <f>GM!N3</f>
        <v>2020/21</v>
      </c>
      <c r="O720" s="240" t="str">
        <f>GM!O3</f>
        <v>2021/22</v>
      </c>
      <c r="P720" s="240" t="str">
        <f>GM!P3</f>
        <v>2022/23</v>
      </c>
      <c r="Q720" s="240" t="str">
        <f>GM!Q3</f>
        <v>2023/24</v>
      </c>
      <c r="R720" s="635" t="str">
        <f>GM!R3</f>
        <v>2024/25</v>
      </c>
    </row>
    <row r="721" spans="1:18" x14ac:dyDescent="0.2">
      <c r="A721" s="119"/>
      <c r="B721" s="39"/>
      <c r="C721" s="39"/>
      <c r="D721" s="278"/>
      <c r="E721" s="83"/>
      <c r="F721" s="39"/>
      <c r="G721" s="152"/>
      <c r="H721" s="39"/>
      <c r="I721" s="152"/>
      <c r="J721" s="110"/>
      <c r="K721" s="39"/>
      <c r="L721" s="39"/>
      <c r="M721" s="39"/>
      <c r="N721" s="39"/>
      <c r="O721" s="39"/>
      <c r="P721" s="39"/>
      <c r="Q721" s="39"/>
      <c r="R721" s="127"/>
    </row>
    <row r="722" spans="1:18" x14ac:dyDescent="0.2">
      <c r="A722" s="119"/>
      <c r="B722" s="39"/>
      <c r="C722" s="39"/>
      <c r="D722" s="278"/>
      <c r="E722" s="158" t="s">
        <v>1261</v>
      </c>
      <c r="F722" s="39"/>
      <c r="G722" s="152"/>
      <c r="H722" s="39"/>
      <c r="I722" s="152"/>
      <c r="J722" s="110"/>
      <c r="K722" s="39"/>
      <c r="L722" s="39"/>
      <c r="M722" s="39"/>
      <c r="N722" s="39"/>
      <c r="O722" s="39"/>
      <c r="P722" s="39"/>
      <c r="Q722" s="39"/>
      <c r="R722" s="127"/>
    </row>
    <row r="723" spans="1:18" x14ac:dyDescent="0.2">
      <c r="A723" s="119"/>
      <c r="B723" s="39"/>
      <c r="C723" s="39"/>
      <c r="D723" s="278"/>
      <c r="E723" s="158"/>
      <c r="F723" s="39"/>
      <c r="G723" s="152"/>
      <c r="H723" s="39"/>
      <c r="I723" s="152"/>
      <c r="J723" s="110"/>
      <c r="K723" s="39"/>
      <c r="L723" s="39"/>
      <c r="M723" s="39"/>
      <c r="N723" s="39"/>
      <c r="O723" s="39"/>
      <c r="P723" s="39"/>
      <c r="Q723" s="39"/>
      <c r="R723" s="127"/>
    </row>
    <row r="724" spans="1:18" x14ac:dyDescent="0.2">
      <c r="A724" s="119"/>
      <c r="B724" s="39"/>
      <c r="C724" s="39"/>
      <c r="D724" s="278"/>
      <c r="E724" s="159" t="s">
        <v>809</v>
      </c>
      <c r="F724" s="39"/>
      <c r="G724" s="152"/>
      <c r="H724" s="39"/>
      <c r="I724" s="152"/>
      <c r="J724" s="110"/>
      <c r="K724" s="39"/>
      <c r="L724" s="39"/>
      <c r="M724" s="39"/>
      <c r="N724" s="39"/>
      <c r="O724" s="39"/>
      <c r="P724" s="39"/>
      <c r="Q724" s="39"/>
      <c r="R724" s="127"/>
    </row>
    <row r="725" spans="1:18" x14ac:dyDescent="0.2">
      <c r="A725" s="119">
        <v>79000</v>
      </c>
      <c r="B725" s="39">
        <v>79400</v>
      </c>
      <c r="C725" s="39">
        <v>75800</v>
      </c>
      <c r="D725" s="395" t="s">
        <v>2297</v>
      </c>
      <c r="E725" s="509" t="s">
        <v>2612</v>
      </c>
      <c r="F725" s="39">
        <f>80000-3000</f>
        <v>77000</v>
      </c>
      <c r="G725" s="152">
        <f>IF(C725=F725,0,IF(C725=0,100,(F725-C725)/C725*100))</f>
        <v>1.5831134564643801</v>
      </c>
      <c r="H725" s="39">
        <v>82000</v>
      </c>
      <c r="I725" s="152">
        <f>IF(F725=H725,0,IF(F725=0,100,(H725-F725)/F725*100))</f>
        <v>6.4935064935064926</v>
      </c>
      <c r="J725" s="110">
        <f>ROUNDUP(H725+(H725*Assumptions!G$6),-2)</f>
        <v>84500</v>
      </c>
      <c r="K725" s="39">
        <f>ROUNDUP(J725+(J725*Assumptions!H$6),-2)</f>
        <v>87100</v>
      </c>
      <c r="L725" s="39">
        <f>ROUNDUP(K725+(K725*Assumptions!I$6),-2)</f>
        <v>89800</v>
      </c>
      <c r="M725" s="39">
        <f>ROUNDUP(L725+(L725*Assumptions!J$6),-2)</f>
        <v>92500</v>
      </c>
      <c r="N725" s="39">
        <f>ROUNDUP(M725+(M725*Assumptions!K$6),-2)</f>
        <v>95300</v>
      </c>
      <c r="O725" s="39">
        <f>ROUNDUP(N725+(N725*Assumptions!L$6),-2)</f>
        <v>98200</v>
      </c>
      <c r="P725" s="39">
        <f>ROUNDUP(O725+(O725*Assumptions!M$6),-2)</f>
        <v>101200</v>
      </c>
      <c r="Q725" s="39">
        <f>ROUNDUP(P725+(P725*Assumptions!N$6),-2)</f>
        <v>104300</v>
      </c>
      <c r="R725" s="127">
        <f>ROUNDUP(Q725+(Q725*Assumptions!O$6),-2)</f>
        <v>107500</v>
      </c>
    </row>
    <row r="726" spans="1:18" x14ac:dyDescent="0.2">
      <c r="A726" s="119">
        <v>36000</v>
      </c>
      <c r="B726" s="39">
        <v>36200</v>
      </c>
      <c r="C726" s="39">
        <v>34600</v>
      </c>
      <c r="D726" s="395" t="s">
        <v>2298</v>
      </c>
      <c r="E726" s="3" t="s">
        <v>175</v>
      </c>
      <c r="F726" s="39">
        <f>36000-1000</f>
        <v>35000</v>
      </c>
      <c r="G726" s="152">
        <f>IF(C726=F726,0,IF(C726=0,100,(F726-C726)/C726*100))</f>
        <v>1.1560693641618496</v>
      </c>
      <c r="H726" s="39">
        <v>35000</v>
      </c>
      <c r="I726" s="152">
        <f>IF(F726=H726,0,IF(F726=0,100,(H726-F726)/F726*100))</f>
        <v>0</v>
      </c>
      <c r="J726" s="110">
        <f>ROUNDUP(H726+(H726*Assumptions!G$6),-2)</f>
        <v>36100</v>
      </c>
      <c r="K726" s="39">
        <f>ROUNDUP(J726+(J726*Assumptions!H$6),-2)</f>
        <v>37200</v>
      </c>
      <c r="L726" s="39">
        <f>ROUNDUP(K726+(K726*Assumptions!I$6),-2)</f>
        <v>38400</v>
      </c>
      <c r="M726" s="39">
        <f>ROUNDUP(L726+(L726*Assumptions!J$6),-2)</f>
        <v>39600</v>
      </c>
      <c r="N726" s="39">
        <f>ROUNDUP(M726+(M726*Assumptions!K$6),-2)</f>
        <v>40800</v>
      </c>
      <c r="O726" s="39">
        <f>ROUNDUP(N726+(N726*Assumptions!L$6),-2)</f>
        <v>42100</v>
      </c>
      <c r="P726" s="39">
        <f>ROUNDUP(O726+(O726*Assumptions!M$6),-2)</f>
        <v>43400</v>
      </c>
      <c r="Q726" s="39">
        <f>ROUNDUP(P726+(P726*Assumptions!N$6),-2)</f>
        <v>44800</v>
      </c>
      <c r="R726" s="127">
        <f>ROUNDUP(Q726+(Q726*Assumptions!O$6),-2)</f>
        <v>46200</v>
      </c>
    </row>
    <row r="727" spans="1:18" ht="13.5" thickBot="1" x14ac:dyDescent="0.25">
      <c r="A727" s="79"/>
      <c r="B727" s="72"/>
      <c r="C727" s="72"/>
      <c r="D727" s="394"/>
      <c r="E727" s="83"/>
      <c r="F727" s="72"/>
      <c r="G727" s="197"/>
      <c r="H727" s="72"/>
      <c r="I727" s="197"/>
      <c r="J727" s="110"/>
      <c r="K727" s="39"/>
      <c r="L727" s="39"/>
      <c r="M727" s="39"/>
      <c r="N727" s="39"/>
      <c r="O727" s="39"/>
      <c r="P727" s="39"/>
      <c r="Q727" s="39"/>
      <c r="R727" s="127"/>
    </row>
    <row r="728" spans="1:18" x14ac:dyDescent="0.2">
      <c r="A728" s="116">
        <f>SUM(A723:A727)</f>
        <v>115000</v>
      </c>
      <c r="B728" s="61">
        <f>SUM(B723:B727)</f>
        <v>115600</v>
      </c>
      <c r="C728" s="61">
        <f>SUM(C723:C727)</f>
        <v>110400</v>
      </c>
      <c r="D728" s="394"/>
      <c r="E728" s="125" t="s">
        <v>3028</v>
      </c>
      <c r="F728" s="61">
        <f>SUM(F723:F727)</f>
        <v>112000</v>
      </c>
      <c r="G728" s="199">
        <f>IF(C728=F728,0,IF(C728=0,100,(F728-C728)/C728*100))</f>
        <v>1.4492753623188406</v>
      </c>
      <c r="H728" s="61">
        <f t="shared" ref="H728:Q728" si="436">SUM(H723:H727)</f>
        <v>117000</v>
      </c>
      <c r="I728" s="199">
        <f>IF(F728=H728,0,IF(F728=0,100,(H728-F728)/F728*100))</f>
        <v>4.4642857142857144</v>
      </c>
      <c r="J728" s="195">
        <f t="shared" si="436"/>
        <v>120600</v>
      </c>
      <c r="K728" s="61">
        <f t="shared" si="436"/>
        <v>124300</v>
      </c>
      <c r="L728" s="61">
        <f t="shared" si="436"/>
        <v>128200</v>
      </c>
      <c r="M728" s="61">
        <f t="shared" si="436"/>
        <v>132100</v>
      </c>
      <c r="N728" s="61">
        <f t="shared" si="436"/>
        <v>136100</v>
      </c>
      <c r="O728" s="61">
        <f t="shared" si="436"/>
        <v>140300</v>
      </c>
      <c r="P728" s="61">
        <f t="shared" si="436"/>
        <v>144600</v>
      </c>
      <c r="Q728" s="61">
        <f t="shared" si="436"/>
        <v>149100</v>
      </c>
      <c r="R728" s="126">
        <f t="shared" ref="R728" si="437">SUM(R723:R727)</f>
        <v>153700</v>
      </c>
    </row>
    <row r="729" spans="1:18" x14ac:dyDescent="0.2">
      <c r="A729" s="119"/>
      <c r="B729" s="39"/>
      <c r="C729" s="39"/>
      <c r="D729" s="394"/>
      <c r="E729" s="125"/>
      <c r="F729" s="39"/>
      <c r="G729" s="152"/>
      <c r="H729" s="39"/>
      <c r="I729" s="152"/>
      <c r="J729" s="110"/>
      <c r="K729" s="39"/>
      <c r="L729" s="39"/>
      <c r="M729" s="39"/>
      <c r="N729" s="39"/>
      <c r="O729" s="39"/>
      <c r="P729" s="39"/>
      <c r="Q729" s="39"/>
      <c r="R729" s="127"/>
    </row>
    <row r="730" spans="1:18" x14ac:dyDescent="0.2">
      <c r="A730" s="119"/>
      <c r="B730" s="39"/>
      <c r="C730" s="39"/>
      <c r="D730" s="394"/>
      <c r="E730" s="158" t="s">
        <v>2578</v>
      </c>
      <c r="F730" s="39"/>
      <c r="G730" s="152"/>
      <c r="H730" s="39"/>
      <c r="I730" s="152"/>
      <c r="J730" s="110"/>
      <c r="K730" s="39"/>
      <c r="L730" s="39"/>
      <c r="M730" s="39"/>
      <c r="N730" s="39"/>
      <c r="O730" s="39"/>
      <c r="P730" s="39"/>
      <c r="Q730" s="39"/>
      <c r="R730" s="127"/>
    </row>
    <row r="731" spans="1:18" x14ac:dyDescent="0.2">
      <c r="A731" s="119"/>
      <c r="B731" s="39"/>
      <c r="C731" s="156"/>
      <c r="D731" s="394"/>
      <c r="E731" s="425"/>
      <c r="F731" s="39"/>
      <c r="G731" s="152"/>
      <c r="H731" s="39"/>
      <c r="I731" s="152"/>
      <c r="J731" s="110"/>
      <c r="K731" s="39"/>
      <c r="L731" s="39"/>
      <c r="M731" s="39"/>
      <c r="N731" s="39"/>
      <c r="O731" s="39"/>
      <c r="P731" s="39"/>
      <c r="Q731" s="39"/>
      <c r="R731" s="127"/>
    </row>
    <row r="732" spans="1:18" x14ac:dyDescent="0.2">
      <c r="A732" s="119"/>
      <c r="B732" s="156"/>
      <c r="C732" s="156"/>
      <c r="D732" s="395"/>
      <c r="E732" s="505" t="s">
        <v>1763</v>
      </c>
      <c r="F732" s="39"/>
      <c r="G732" s="152"/>
      <c r="H732" s="39"/>
      <c r="I732" s="152"/>
      <c r="J732" s="110"/>
      <c r="K732" s="39"/>
      <c r="L732" s="39"/>
      <c r="M732" s="39"/>
      <c r="N732" s="39"/>
      <c r="O732" s="39"/>
      <c r="P732" s="39"/>
      <c r="Q732" s="39"/>
      <c r="R732" s="127"/>
    </row>
    <row r="733" spans="1:18" x14ac:dyDescent="0.2">
      <c r="A733" s="119">
        <v>1167400</v>
      </c>
      <c r="B733" s="39">
        <v>1208700</v>
      </c>
      <c r="C733" s="39">
        <v>1253300</v>
      </c>
      <c r="D733" s="395" t="s">
        <v>748</v>
      </c>
      <c r="E733" s="509" t="s">
        <v>312</v>
      </c>
      <c r="F733" s="39">
        <f>1290000-16000</f>
        <v>1274000</v>
      </c>
      <c r="G733" s="152">
        <f>IF(C733=F733,0,IF(C733=0,100,(F733-C733)/C733*100))</f>
        <v>1.6516396712678529</v>
      </c>
      <c r="H733" s="39">
        <v>1312000</v>
      </c>
      <c r="I733" s="152">
        <f>IF(F733=H733,0,IF(F733=0,100,(H733-F733)/F733*100))</f>
        <v>2.9827315541601256</v>
      </c>
      <c r="J733" s="110">
        <f>ROUNDUP(H733+(H733*Assumptions!G$22),-2)</f>
        <v>1351400</v>
      </c>
      <c r="K733" s="39">
        <f>ROUNDUP(J733+(J733*Assumptions!H$22),-2)</f>
        <v>1392000</v>
      </c>
      <c r="L733" s="39">
        <f>ROUNDUP(K733+(K733*Assumptions!I$22),-2)</f>
        <v>1433800</v>
      </c>
      <c r="M733" s="39">
        <f>ROUNDUP(L733+(L733*Assumptions!J$22),-2)</f>
        <v>1476900</v>
      </c>
      <c r="N733" s="39">
        <f>ROUNDUP(M733+(M733*Assumptions!K$22),-2)</f>
        <v>1521300</v>
      </c>
      <c r="O733" s="39">
        <f>ROUNDUP(N733+(N733*Assumptions!L$22),-2)</f>
        <v>1567000</v>
      </c>
      <c r="P733" s="39">
        <f>ROUNDUP(O733+(O733*Assumptions!M$22),-2)</f>
        <v>1614100</v>
      </c>
      <c r="Q733" s="39">
        <f>ROUNDUP(P733+(P733*Assumptions!N$22),-2)</f>
        <v>1662600</v>
      </c>
      <c r="R733" s="127">
        <f>ROUNDUP(Q733+(Q733*Assumptions!O$22),-2)</f>
        <v>1712500</v>
      </c>
    </row>
    <row r="734" spans="1:18" x14ac:dyDescent="0.2">
      <c r="A734" s="119"/>
      <c r="B734" s="156"/>
      <c r="C734" s="156"/>
      <c r="D734" s="395"/>
      <c r="E734" s="509"/>
      <c r="F734" s="39"/>
      <c r="G734" s="152"/>
      <c r="H734" s="39"/>
      <c r="I734" s="152"/>
      <c r="J734" s="110"/>
      <c r="K734" s="39"/>
      <c r="L734" s="39"/>
      <c r="M734" s="39"/>
      <c r="N734" s="39"/>
      <c r="O734" s="39"/>
      <c r="P734" s="39"/>
      <c r="Q734" s="39"/>
      <c r="R734" s="127"/>
    </row>
    <row r="735" spans="1:18" x14ac:dyDescent="0.2">
      <c r="A735" s="119"/>
      <c r="B735" s="156"/>
      <c r="C735" s="156"/>
      <c r="D735" s="503"/>
      <c r="E735" s="505" t="s">
        <v>3342</v>
      </c>
      <c r="F735" s="39"/>
      <c r="G735" s="152"/>
      <c r="H735" s="39"/>
      <c r="I735" s="152"/>
      <c r="J735" s="110"/>
      <c r="K735" s="39"/>
      <c r="L735" s="39"/>
      <c r="M735" s="39"/>
      <c r="N735" s="39"/>
      <c r="O735" s="39"/>
      <c r="P735" s="39"/>
      <c r="Q735" s="39"/>
      <c r="R735" s="127"/>
    </row>
    <row r="736" spans="1:18" x14ac:dyDescent="0.2">
      <c r="A736" s="119">
        <v>13600</v>
      </c>
      <c r="B736" s="39">
        <v>12000</v>
      </c>
      <c r="C736" s="39">
        <v>13400</v>
      </c>
      <c r="D736" s="395" t="s">
        <v>2909</v>
      </c>
      <c r="E736" s="509" t="s">
        <v>3225</v>
      </c>
      <c r="F736" s="39">
        <f>15000-3000</f>
        <v>12000</v>
      </c>
      <c r="G736" s="152">
        <f>IF(C736=F736,0,IF(C736=0,100,(F736-C736)/C736*100))</f>
        <v>-10.44776119402985</v>
      </c>
      <c r="H736" s="39">
        <v>15500</v>
      </c>
      <c r="I736" s="152">
        <f>IF(F736=H736,0,IF(F736=0,100,(H736-F736)/F736*100))</f>
        <v>29.166666666666668</v>
      </c>
      <c r="J736" s="110">
        <f>ROUNDUP(H736+(H736*Assumptions!G$6),-2)</f>
        <v>16000</v>
      </c>
      <c r="K736" s="39">
        <f>ROUNDUP(J736+(J736*Assumptions!H$6),-2)</f>
        <v>16500</v>
      </c>
      <c r="L736" s="39">
        <f>ROUNDUP(K736+(K736*Assumptions!I$6),-2)</f>
        <v>17000</v>
      </c>
      <c r="M736" s="39">
        <f>ROUNDUP(L736+(L736*Assumptions!J$6),-2)</f>
        <v>17600</v>
      </c>
      <c r="N736" s="39">
        <f>ROUNDUP(M736+(M736*Assumptions!K$6),-2)</f>
        <v>18200</v>
      </c>
      <c r="O736" s="39">
        <f>ROUNDUP(N736+(N736*Assumptions!L$6),-2)</f>
        <v>18800</v>
      </c>
      <c r="P736" s="39">
        <f>ROUNDUP(O736+(O736*Assumptions!M$6),-2)</f>
        <v>19400</v>
      </c>
      <c r="Q736" s="39">
        <f>ROUNDUP(P736+(P736*Assumptions!N$6),-2)</f>
        <v>20000</v>
      </c>
      <c r="R736" s="127">
        <f>ROUNDUP(Q736+(Q736*Assumptions!O$6),-2)</f>
        <v>20600</v>
      </c>
    </row>
    <row r="737" spans="1:18" x14ac:dyDescent="0.2">
      <c r="A737" s="119">
        <v>2600</v>
      </c>
      <c r="B737" s="39">
        <v>2900</v>
      </c>
      <c r="C737" s="39">
        <v>3300</v>
      </c>
      <c r="D737" s="395" t="s">
        <v>2299</v>
      </c>
      <c r="E737" s="1042" t="s">
        <v>1743</v>
      </c>
      <c r="F737" s="39">
        <v>3500</v>
      </c>
      <c r="G737" s="152">
        <f>IF(C737=F737,0,IF(C737=0,100,(F737-C737)/C737*100))</f>
        <v>6.0606060606060606</v>
      </c>
      <c r="H737" s="39">
        <v>3700</v>
      </c>
      <c r="I737" s="152">
        <f>IF(F737=H737,0,IF(F737=0,100,(H737-F737)/F737*100))</f>
        <v>5.7142857142857144</v>
      </c>
      <c r="J737" s="110">
        <f>ROUNDUP(H737+(H737*Assumptions!G$6),-2)</f>
        <v>3900</v>
      </c>
      <c r="K737" s="39">
        <f>ROUNDUP(J737+(J737*Assumptions!H$6),-2)</f>
        <v>4100</v>
      </c>
      <c r="L737" s="39">
        <f>ROUNDUP(K737+(K737*Assumptions!I$6),-2)</f>
        <v>4300</v>
      </c>
      <c r="M737" s="39">
        <f>ROUNDUP(L737+(L737*Assumptions!J$6),-2)</f>
        <v>4500</v>
      </c>
      <c r="N737" s="39">
        <f>ROUNDUP(M737+(M737*Assumptions!K$6),-2)</f>
        <v>4700</v>
      </c>
      <c r="O737" s="39">
        <f>ROUNDUP(N737+(N737*Assumptions!L$6),-2)</f>
        <v>4900</v>
      </c>
      <c r="P737" s="39">
        <f>ROUNDUP(O737+(O737*Assumptions!M$6),-2)</f>
        <v>5100</v>
      </c>
      <c r="Q737" s="39">
        <f>ROUNDUP(P737+(P737*Assumptions!N$6),-2)</f>
        <v>5300</v>
      </c>
      <c r="R737" s="127">
        <f>ROUNDUP(Q737+(Q737*Assumptions!O$6),-2)</f>
        <v>5500</v>
      </c>
    </row>
    <row r="738" spans="1:18" x14ac:dyDescent="0.2">
      <c r="A738" s="119">
        <v>6200</v>
      </c>
      <c r="B738" s="39">
        <v>4100</v>
      </c>
      <c r="C738" s="39">
        <v>3300</v>
      </c>
      <c r="D738" s="395" t="s">
        <v>3143</v>
      </c>
      <c r="E738" s="509" t="s">
        <v>2564</v>
      </c>
      <c r="F738" s="39">
        <v>4500</v>
      </c>
      <c r="G738" s="152">
        <f>IF(C738=F738,0,IF(C738=0,100,(F738-C738)/C738*100))</f>
        <v>36.363636363636367</v>
      </c>
      <c r="H738" s="39">
        <v>4700</v>
      </c>
      <c r="I738" s="152">
        <f>IF(F738=H738,0,IF(F738=0,100,(H738-F738)/F738*100))</f>
        <v>4.4444444444444446</v>
      </c>
      <c r="J738" s="110">
        <f>ROUNDUP(H738+(H738*Assumptions!G$6),-2)</f>
        <v>4900</v>
      </c>
      <c r="K738" s="39">
        <f>ROUNDUP(J738+(J738*Assumptions!H$6),-2)</f>
        <v>5100</v>
      </c>
      <c r="L738" s="39">
        <f>ROUNDUP(K738+(K738*Assumptions!I$6),-2)</f>
        <v>5300</v>
      </c>
      <c r="M738" s="39">
        <f>ROUNDUP(L738+(L738*Assumptions!J$6),-2)</f>
        <v>5500</v>
      </c>
      <c r="N738" s="39">
        <f>ROUNDUP(M738+(M738*Assumptions!K$6),-2)</f>
        <v>5700</v>
      </c>
      <c r="O738" s="39">
        <f>ROUNDUP(N738+(N738*Assumptions!L$6),-2)</f>
        <v>5900</v>
      </c>
      <c r="P738" s="39">
        <f>ROUNDUP(O738+(O738*Assumptions!M$6),-2)</f>
        <v>6100</v>
      </c>
      <c r="Q738" s="39">
        <f>ROUNDUP(P738+(P738*Assumptions!N$6),-2)</f>
        <v>6300</v>
      </c>
      <c r="R738" s="127">
        <f>ROUNDUP(Q738+(Q738*Assumptions!O$6),-2)</f>
        <v>6500</v>
      </c>
    </row>
    <row r="739" spans="1:18" x14ac:dyDescent="0.2">
      <c r="A739" s="119"/>
      <c r="B739" s="156"/>
      <c r="C739" s="156"/>
      <c r="D739" s="395"/>
      <c r="E739" s="509"/>
      <c r="F739" s="39"/>
      <c r="G739" s="152"/>
      <c r="H739" s="39"/>
      <c r="I739" s="152"/>
      <c r="J739" s="110"/>
      <c r="K739" s="39"/>
      <c r="L739" s="39"/>
      <c r="M739" s="39"/>
      <c r="N739" s="39"/>
      <c r="O739" s="39"/>
      <c r="P739" s="39"/>
      <c r="Q739" s="39"/>
      <c r="R739" s="127"/>
    </row>
    <row r="740" spans="1:18" x14ac:dyDescent="0.2">
      <c r="A740" s="119"/>
      <c r="B740" s="156"/>
      <c r="C740" s="156"/>
      <c r="D740" s="395"/>
      <c r="E740" s="505" t="s">
        <v>1354</v>
      </c>
      <c r="F740" s="39"/>
      <c r="G740" s="152"/>
      <c r="H740" s="39"/>
      <c r="I740" s="152"/>
      <c r="J740" s="110"/>
      <c r="K740" s="39"/>
      <c r="L740" s="39"/>
      <c r="M740" s="39"/>
      <c r="N740" s="39"/>
      <c r="O740" s="39"/>
      <c r="P740" s="39"/>
      <c r="Q740" s="39"/>
      <c r="R740" s="127"/>
    </row>
    <row r="741" spans="1:18" x14ac:dyDescent="0.2">
      <c r="A741" s="119">
        <v>31300</v>
      </c>
      <c r="B741" s="39">
        <v>28700</v>
      </c>
      <c r="C741" s="39">
        <v>26700</v>
      </c>
      <c r="D741" s="395" t="s">
        <v>2910</v>
      </c>
      <c r="E741" s="509" t="s">
        <v>854</v>
      </c>
      <c r="F741" s="39">
        <v>32000</v>
      </c>
      <c r="G741" s="152">
        <f>IF(C741=F741,0,IF(C741=0,100,(F741-C741)/C741*100))</f>
        <v>19.850187265917604</v>
      </c>
      <c r="H741" s="39">
        <v>34000</v>
      </c>
      <c r="I741" s="152">
        <f>IF(F741=H741,0,IF(F741=0,100,(H741-F741)/F741*100))</f>
        <v>6.25</v>
      </c>
      <c r="J741" s="110">
        <f>ROUNDUP(H741+(H741*Assumptions!G$6),-2)</f>
        <v>35100</v>
      </c>
      <c r="K741" s="39">
        <f>ROUNDUP(J741+(J741*Assumptions!H$6),-2)</f>
        <v>36200</v>
      </c>
      <c r="L741" s="39">
        <f>ROUNDUP(K741+(K741*Assumptions!I$6),-2)</f>
        <v>37300</v>
      </c>
      <c r="M741" s="39">
        <f>ROUNDUP(L741+(L741*Assumptions!J$6),-2)</f>
        <v>38500</v>
      </c>
      <c r="N741" s="39">
        <f>ROUNDUP(M741+(M741*Assumptions!K$6),-2)</f>
        <v>39700</v>
      </c>
      <c r="O741" s="39">
        <f>ROUNDUP(N741+(N741*Assumptions!L$6),-2)</f>
        <v>40900</v>
      </c>
      <c r="P741" s="39">
        <f>ROUNDUP(O741+(O741*Assumptions!M$6),-2)</f>
        <v>42200</v>
      </c>
      <c r="Q741" s="39">
        <f>ROUNDUP(P741+(P741*Assumptions!N$6),-2)</f>
        <v>43500</v>
      </c>
      <c r="R741" s="127">
        <f>ROUNDUP(Q741+(Q741*Assumptions!O$6),-2)</f>
        <v>44900</v>
      </c>
    </row>
    <row r="742" spans="1:18" x14ac:dyDescent="0.2">
      <c r="A742" s="119">
        <v>23600</v>
      </c>
      <c r="B742" s="39">
        <v>30900</v>
      </c>
      <c r="C742" s="39">
        <v>34400</v>
      </c>
      <c r="D742" s="395" t="s">
        <v>746</v>
      </c>
      <c r="E742" s="509" t="s">
        <v>1814</v>
      </c>
      <c r="F742" s="39">
        <v>33000</v>
      </c>
      <c r="G742" s="152">
        <f>IF(C742=F742,0,IF(C742=0,100,(F742-C742)/C742*100))</f>
        <v>-4.0697674418604652</v>
      </c>
      <c r="H742" s="39">
        <v>34000</v>
      </c>
      <c r="I742" s="152">
        <f>IF(F742=H742,0,IF(F742=0,100,(H742-F742)/F742*100))</f>
        <v>3.0303030303030303</v>
      </c>
      <c r="J742" s="110">
        <f>ROUNDUP(H742+(H742*Assumptions!G$6),-2)</f>
        <v>35100</v>
      </c>
      <c r="K742" s="39">
        <f>ROUNDUP(J742+(J742*Assumptions!H$6),-2)</f>
        <v>36200</v>
      </c>
      <c r="L742" s="39">
        <f>ROUNDUP(K742+(K742*Assumptions!I$6),-2)</f>
        <v>37300</v>
      </c>
      <c r="M742" s="39">
        <f>ROUNDUP(L742+(L742*Assumptions!J$6),-2)</f>
        <v>38500</v>
      </c>
      <c r="N742" s="39">
        <f>ROUNDUP(M742+(M742*Assumptions!K$6),-2)</f>
        <v>39700</v>
      </c>
      <c r="O742" s="39">
        <f>ROUNDUP(N742+(N742*Assumptions!L$6),-2)</f>
        <v>40900</v>
      </c>
      <c r="P742" s="39">
        <f>ROUNDUP(O742+(O742*Assumptions!M$6),-2)</f>
        <v>42200</v>
      </c>
      <c r="Q742" s="39">
        <f>ROUNDUP(P742+(P742*Assumptions!N$6),-2)</f>
        <v>43500</v>
      </c>
      <c r="R742" s="127">
        <f>ROUNDUP(Q742+(Q742*Assumptions!O$6),-2)</f>
        <v>44900</v>
      </c>
    </row>
    <row r="743" spans="1:18" x14ac:dyDescent="0.2">
      <c r="A743" s="119">
        <v>2700</v>
      </c>
      <c r="B743" s="39">
        <v>3700</v>
      </c>
      <c r="C743" s="39">
        <v>300</v>
      </c>
      <c r="D743" s="395" t="s">
        <v>747</v>
      </c>
      <c r="E743" s="509" t="s">
        <v>798</v>
      </c>
      <c r="F743" s="39">
        <v>3000</v>
      </c>
      <c r="G743" s="152">
        <f>IF(C743=F743,0,IF(C743=0,100,(F743-C743)/C743*100))</f>
        <v>900</v>
      </c>
      <c r="H743" s="39">
        <v>3000</v>
      </c>
      <c r="I743" s="152">
        <f>IF(F743=H743,0,IF(F743=0,100,(H743-F743)/F743*100))</f>
        <v>0</v>
      </c>
      <c r="J743" s="110">
        <v>3000</v>
      </c>
      <c r="K743" s="39">
        <f>ROUNDUP(J743+(J743*Assumptions!H$6),-2)</f>
        <v>3100</v>
      </c>
      <c r="L743" s="39">
        <f>ROUNDUP(K743+(K743*Assumptions!I$6),-2)</f>
        <v>3200</v>
      </c>
      <c r="M743" s="39">
        <f>ROUNDUP(L743+(L743*Assumptions!J$6),-2)</f>
        <v>3300</v>
      </c>
      <c r="N743" s="39">
        <f>ROUNDUP(M743+(M743*Assumptions!K$6),-2)</f>
        <v>3400</v>
      </c>
      <c r="O743" s="39">
        <f>ROUNDUP(N743+(N743*Assumptions!L$6),-2)</f>
        <v>3600</v>
      </c>
      <c r="P743" s="39">
        <f>ROUNDUP(O743+(O743*Assumptions!M$6),-2)</f>
        <v>3800</v>
      </c>
      <c r="Q743" s="39">
        <f>ROUNDUP(P743+(P743*Assumptions!N$6),-2)</f>
        <v>4000</v>
      </c>
      <c r="R743" s="127">
        <f>ROUNDUP(Q743+(Q743*Assumptions!O$6),-2)</f>
        <v>4200</v>
      </c>
    </row>
    <row r="744" spans="1:18" x14ac:dyDescent="0.2">
      <c r="A744" s="119"/>
      <c r="B744" s="156"/>
      <c r="C744" s="156"/>
      <c r="D744" s="511"/>
      <c r="E744" s="509"/>
      <c r="F744" s="39"/>
      <c r="G744" s="152"/>
      <c r="H744" s="39"/>
      <c r="I744" s="152"/>
      <c r="J744" s="110"/>
      <c r="K744" s="39"/>
      <c r="L744" s="39"/>
      <c r="M744" s="39"/>
      <c r="N744" s="39"/>
      <c r="O744" s="39"/>
      <c r="P744" s="39"/>
      <c r="Q744" s="39"/>
      <c r="R744" s="127"/>
    </row>
    <row r="745" spans="1:18" x14ac:dyDescent="0.2">
      <c r="A745" s="119"/>
      <c r="B745" s="156"/>
      <c r="C745" s="156"/>
      <c r="D745" s="503"/>
      <c r="E745" s="505" t="s">
        <v>478</v>
      </c>
      <c r="F745" s="39"/>
      <c r="G745" s="152"/>
      <c r="H745" s="39"/>
      <c r="I745" s="152"/>
      <c r="J745" s="110"/>
      <c r="K745" s="39"/>
      <c r="L745" s="39"/>
      <c r="M745" s="39"/>
      <c r="N745" s="39"/>
      <c r="O745" s="39"/>
      <c r="P745" s="39"/>
      <c r="Q745" s="39"/>
      <c r="R745" s="127"/>
    </row>
    <row r="746" spans="1:18" x14ac:dyDescent="0.2">
      <c r="A746" s="119">
        <v>1700</v>
      </c>
      <c r="B746" s="39">
        <v>1200</v>
      </c>
      <c r="C746" s="39">
        <v>1100</v>
      </c>
      <c r="D746" s="395" t="s">
        <v>2908</v>
      </c>
      <c r="E746" s="1042" t="s">
        <v>3356</v>
      </c>
      <c r="F746" s="39">
        <v>1500</v>
      </c>
      <c r="G746" s="152">
        <f>IF(C746=F746,0,IF(C746=0,100,(F746-C746)/C746*100))</f>
        <v>36.363636363636367</v>
      </c>
      <c r="H746" s="39">
        <v>1600</v>
      </c>
      <c r="I746" s="152">
        <f>IF(F746=H746,0,IF(F746=0,100,(H746-F746)/F746*100))</f>
        <v>6.666666666666667</v>
      </c>
      <c r="J746" s="110">
        <f>ROUNDUP(H746+(H746*Assumptions!G$6),-2)</f>
        <v>1700</v>
      </c>
      <c r="K746" s="39">
        <f>ROUNDUP(J746+(J746*Assumptions!H$6),-2)</f>
        <v>1800</v>
      </c>
      <c r="L746" s="39">
        <f>ROUNDUP(K746+(K746*Assumptions!I$6),-2)</f>
        <v>1900</v>
      </c>
      <c r="M746" s="39">
        <f>ROUNDUP(L746+(L746*Assumptions!J$6),-2)</f>
        <v>2000</v>
      </c>
      <c r="N746" s="39">
        <f>ROUNDUP(M746+(M746*Assumptions!K$6),-2)</f>
        <v>2100</v>
      </c>
      <c r="O746" s="39">
        <f>ROUNDUP(N746+(N746*Assumptions!L$6),-2)</f>
        <v>2200</v>
      </c>
      <c r="P746" s="39">
        <f>ROUNDUP(O746+(O746*Assumptions!M$6),-2)</f>
        <v>2300</v>
      </c>
      <c r="Q746" s="39">
        <f>ROUNDUP(P746+(P746*Assumptions!N$6),-2)</f>
        <v>2400</v>
      </c>
      <c r="R746" s="127">
        <f>ROUNDUP(Q746+(Q746*Assumptions!O$6),-2)</f>
        <v>2500</v>
      </c>
    </row>
    <row r="747" spans="1:18" x14ac:dyDescent="0.2">
      <c r="A747" s="119">
        <v>16200</v>
      </c>
      <c r="B747" s="39">
        <v>14600</v>
      </c>
      <c r="C747" s="39">
        <v>15800</v>
      </c>
      <c r="D747" s="395" t="s">
        <v>744</v>
      </c>
      <c r="E747" s="1042" t="s">
        <v>6192</v>
      </c>
      <c r="F747" s="39">
        <v>16500</v>
      </c>
      <c r="G747" s="152">
        <f>IF(C747=F747,0,IF(C747=0,100,(F747-C747)/C747*100))</f>
        <v>4.4303797468354427</v>
      </c>
      <c r="H747" s="39">
        <v>17000</v>
      </c>
      <c r="I747" s="152">
        <f>IF(F747=H747,0,IF(F747=0,100,(H747-F747)/F747*100))</f>
        <v>3.0303030303030303</v>
      </c>
      <c r="J747" s="110">
        <f>ROUNDUP(H747+(H747*Assumptions!G$6),-2)</f>
        <v>17600</v>
      </c>
      <c r="K747" s="39">
        <f>ROUNDUP(J747+(J747*Assumptions!H$6),-2)</f>
        <v>18200</v>
      </c>
      <c r="L747" s="39">
        <f>ROUNDUP(K747+(K747*Assumptions!I$6),-2)</f>
        <v>18800</v>
      </c>
      <c r="M747" s="39">
        <f>ROUNDUP(L747+(L747*Assumptions!J$6),-2)</f>
        <v>19400</v>
      </c>
      <c r="N747" s="39">
        <f>ROUNDUP(M747+(M747*Assumptions!K$6),-2)</f>
        <v>20000</v>
      </c>
      <c r="O747" s="39">
        <f>ROUNDUP(N747+(N747*Assumptions!L$6),-2)</f>
        <v>20600</v>
      </c>
      <c r="P747" s="39">
        <f>ROUNDUP(O747+(O747*Assumptions!M$6),-2)</f>
        <v>21300</v>
      </c>
      <c r="Q747" s="39">
        <f>ROUNDUP(P747+(P747*Assumptions!N$6),-2)</f>
        <v>22000</v>
      </c>
      <c r="R747" s="127">
        <f>ROUNDUP(Q747+(Q747*Assumptions!O$6),-2)</f>
        <v>22700</v>
      </c>
    </row>
    <row r="748" spans="1:18" x14ac:dyDescent="0.2">
      <c r="A748" s="119"/>
      <c r="B748" s="156"/>
      <c r="C748" s="156"/>
      <c r="D748" s="395"/>
      <c r="E748" s="1042"/>
      <c r="F748" s="39"/>
      <c r="G748" s="152"/>
      <c r="H748" s="39"/>
      <c r="I748" s="152"/>
      <c r="J748" s="110"/>
      <c r="K748" s="39"/>
      <c r="L748" s="39"/>
      <c r="M748" s="39"/>
      <c r="N748" s="39"/>
      <c r="O748" s="39"/>
      <c r="P748" s="39"/>
      <c r="Q748" s="39"/>
      <c r="R748" s="127"/>
    </row>
    <row r="749" spans="1:18" s="131" customFormat="1" x14ac:dyDescent="0.2">
      <c r="A749" s="322"/>
      <c r="B749" s="177"/>
      <c r="C749" s="177"/>
      <c r="D749" s="1657"/>
      <c r="E749" s="1392" t="s">
        <v>4314</v>
      </c>
      <c r="F749" s="129"/>
      <c r="G749" s="367"/>
      <c r="H749" s="129"/>
      <c r="I749" s="367"/>
      <c r="J749" s="159"/>
      <c r="K749" s="129"/>
      <c r="L749" s="129"/>
      <c r="M749" s="129"/>
      <c r="N749" s="129"/>
      <c r="O749" s="129"/>
      <c r="P749" s="129"/>
      <c r="Q749" s="129"/>
      <c r="R749" s="176"/>
    </row>
    <row r="750" spans="1:18" x14ac:dyDescent="0.2">
      <c r="A750" s="119">
        <v>31800</v>
      </c>
      <c r="B750" s="156">
        <v>34000</v>
      </c>
      <c r="C750" s="156">
        <v>15600</v>
      </c>
      <c r="D750" s="395" t="s">
        <v>745</v>
      </c>
      <c r="E750" s="509" t="s">
        <v>191</v>
      </c>
      <c r="F750" s="39">
        <f>F726+21000+24100+34600</f>
        <v>114700</v>
      </c>
      <c r="G750" s="152">
        <f>IF(C750=F750,0,IF(C750=0,100,(F750-C750)/C750*100))</f>
        <v>635.25641025641016</v>
      </c>
      <c r="H750" s="39">
        <f>H726</f>
        <v>35000</v>
      </c>
      <c r="I750" s="152">
        <f>IF(F750=H750,0,IF(F750=0,100,(H750-F750)/F750*100))</f>
        <v>-69.485614646904963</v>
      </c>
      <c r="J750" s="110">
        <f>ROUNDUP(H750+(H750*Assumptions!G$6),-2)</f>
        <v>36100</v>
      </c>
      <c r="K750" s="39">
        <f>ROUNDUP(J750+(J750*Assumptions!H$6),-2)</f>
        <v>37200</v>
      </c>
      <c r="L750" s="39">
        <f>ROUNDUP(K750+(K750*Assumptions!I$6),-2)</f>
        <v>38400</v>
      </c>
      <c r="M750" s="39">
        <f>ROUNDUP(L750+(L750*Assumptions!J$6),-2)</f>
        <v>39600</v>
      </c>
      <c r="N750" s="39">
        <f>ROUNDUP(M750+(M750*Assumptions!K$6),-2)</f>
        <v>40800</v>
      </c>
      <c r="O750" s="39">
        <f>ROUNDUP(N750+(N750*Assumptions!L$6),-2)</f>
        <v>42100</v>
      </c>
      <c r="P750" s="39">
        <f>ROUNDUP(O750+(O750*Assumptions!M$6),-2)</f>
        <v>43400</v>
      </c>
      <c r="Q750" s="39">
        <f>ROUNDUP(P750+(P750*Assumptions!N$6),-2)</f>
        <v>44800</v>
      </c>
      <c r="R750" s="127">
        <f>ROUNDUP(Q750+(Q750*Assumptions!O$6),-2)</f>
        <v>46200</v>
      </c>
    </row>
    <row r="751" spans="1:18" x14ac:dyDescent="0.2">
      <c r="A751" s="119"/>
      <c r="B751" s="156"/>
      <c r="C751" s="156"/>
      <c r="D751" s="395"/>
      <c r="E751" s="509"/>
      <c r="F751" s="749"/>
      <c r="G751" s="152"/>
      <c r="H751" s="39"/>
      <c r="I751" s="152"/>
      <c r="J751" s="110"/>
      <c r="K751" s="39"/>
      <c r="L751" s="39"/>
      <c r="M751" s="39"/>
      <c r="N751" s="39"/>
      <c r="O751" s="39"/>
      <c r="P751" s="39"/>
      <c r="Q751" s="39"/>
      <c r="R751" s="127"/>
    </row>
    <row r="752" spans="1:18" x14ac:dyDescent="0.2">
      <c r="A752" s="119"/>
      <c r="B752" s="156"/>
      <c r="C752" s="156"/>
      <c r="D752" s="395"/>
      <c r="E752" s="505" t="s">
        <v>2613</v>
      </c>
      <c r="F752" s="39"/>
      <c r="G752" s="152"/>
      <c r="H752" s="39"/>
      <c r="I752" s="152"/>
      <c r="J752" s="110"/>
      <c r="K752" s="39"/>
      <c r="L752" s="39"/>
      <c r="M752" s="39"/>
      <c r="N752" s="39"/>
      <c r="O752" s="39"/>
      <c r="P752" s="39"/>
      <c r="Q752" s="39"/>
      <c r="R752" s="127"/>
    </row>
    <row r="753" spans="1:18" x14ac:dyDescent="0.2">
      <c r="A753" s="119">
        <v>0</v>
      </c>
      <c r="B753" s="39">
        <v>0</v>
      </c>
      <c r="C753" s="39">
        <v>0</v>
      </c>
      <c r="D753" s="395" t="s">
        <v>2622</v>
      </c>
      <c r="E753" s="509" t="s">
        <v>3164</v>
      </c>
      <c r="F753" s="39">
        <v>0</v>
      </c>
      <c r="G753" s="152">
        <f>IF(C753=F753,0,IF(C753=0,100,(F753-C753)/C753*100))</f>
        <v>0</v>
      </c>
      <c r="H753" s="39">
        <v>0</v>
      </c>
      <c r="I753" s="152">
        <f>IF(F753=H753,0,IF(F753=0,100,(H753-F753)/F753*100))</f>
        <v>0</v>
      </c>
      <c r="J753" s="110">
        <v>0</v>
      </c>
      <c r="K753" s="39">
        <v>0</v>
      </c>
      <c r="L753" s="39">
        <v>0</v>
      </c>
      <c r="M753" s="39">
        <v>0</v>
      </c>
      <c r="N753" s="39">
        <v>0</v>
      </c>
      <c r="O753" s="39">
        <v>0</v>
      </c>
      <c r="P753" s="39">
        <v>0</v>
      </c>
      <c r="Q753" s="39">
        <v>0</v>
      </c>
      <c r="R753" s="127">
        <v>0</v>
      </c>
    </row>
    <row r="754" spans="1:18" x14ac:dyDescent="0.2">
      <c r="A754" s="119"/>
      <c r="B754" s="39"/>
      <c r="C754" s="39"/>
      <c r="D754" s="395"/>
      <c r="E754" s="509"/>
      <c r="F754" s="39"/>
      <c r="G754" s="152"/>
      <c r="H754" s="39"/>
      <c r="I754" s="152"/>
      <c r="J754" s="110"/>
      <c r="K754" s="39"/>
      <c r="L754" s="39"/>
      <c r="M754" s="39"/>
      <c r="N754" s="39"/>
      <c r="O754" s="39"/>
      <c r="P754" s="39"/>
      <c r="Q754" s="39"/>
      <c r="R754" s="127"/>
    </row>
    <row r="755" spans="1:18" x14ac:dyDescent="0.2">
      <c r="A755" s="119"/>
      <c r="B755" s="39"/>
      <c r="C755" s="39"/>
      <c r="D755" s="395"/>
      <c r="E755" s="129" t="s">
        <v>307</v>
      </c>
      <c r="F755" s="39"/>
      <c r="G755" s="152"/>
      <c r="H755" s="39"/>
      <c r="I755" s="152"/>
      <c r="J755" s="110"/>
      <c r="K755" s="39"/>
      <c r="L755" s="39"/>
      <c r="M755" s="39"/>
      <c r="N755" s="39"/>
      <c r="O755" s="39"/>
      <c r="P755" s="39"/>
      <c r="Q755" s="39"/>
      <c r="R755" s="127"/>
    </row>
    <row r="756" spans="1:18" x14ac:dyDescent="0.2">
      <c r="A756" s="119">
        <v>172000</v>
      </c>
      <c r="B756" s="39">
        <v>173000</v>
      </c>
      <c r="C756" s="39">
        <v>314900</v>
      </c>
      <c r="D756" s="395" t="s">
        <v>749</v>
      </c>
      <c r="E756" s="1042" t="s">
        <v>4616</v>
      </c>
      <c r="F756" s="39">
        <v>149000</v>
      </c>
      <c r="G756" s="152">
        <f>IF(C756=F756,0,IF(C756=0,100,(F756-C756)/C756*100))</f>
        <v>-52.683391552873928</v>
      </c>
      <c r="H756" s="39">
        <v>149000</v>
      </c>
      <c r="I756" s="152">
        <f>IF(F756=H756,0,IF(F756=0,100,(H756-F756)/F756*100))</f>
        <v>0</v>
      </c>
      <c r="J756" s="110">
        <v>149000</v>
      </c>
      <c r="K756" s="39">
        <f>ROUNDUP(J756+(J756*Assumptions!H$6),-2)</f>
        <v>153500</v>
      </c>
      <c r="L756" s="39">
        <f>ROUNDUP(K756+(K756*Assumptions!I$6),-2)</f>
        <v>158200</v>
      </c>
      <c r="M756" s="39">
        <f>ROUNDUP(L756+(L756*Assumptions!J$6),-2)</f>
        <v>163000</v>
      </c>
      <c r="N756" s="39">
        <f>ROUNDUP(M756+(M756*Assumptions!K$6),-2)</f>
        <v>167900</v>
      </c>
      <c r="O756" s="39">
        <f>ROUNDUP(N756+(N756*Assumptions!L$6),-2)</f>
        <v>173000</v>
      </c>
      <c r="P756" s="39">
        <f>ROUNDUP(O756+(O756*Assumptions!M$6),-2)</f>
        <v>178200</v>
      </c>
      <c r="Q756" s="39">
        <f>ROUNDUP(P756+(P756*Assumptions!N$6),-2)</f>
        <v>183600</v>
      </c>
      <c r="R756" s="127">
        <f>ROUNDUP(Q756+(Q756*Assumptions!O$6),-2)</f>
        <v>189200</v>
      </c>
    </row>
    <row r="757" spans="1:18" ht="13.5" thickBot="1" x14ac:dyDescent="0.25">
      <c r="A757" s="79"/>
      <c r="B757" s="141"/>
      <c r="C757" s="141"/>
      <c r="D757" s="394"/>
      <c r="E757" s="72"/>
      <c r="F757" s="72"/>
      <c r="G757" s="197"/>
      <c r="H757" s="72"/>
      <c r="I757" s="197"/>
      <c r="J757" s="110"/>
      <c r="K757" s="39"/>
      <c r="L757" s="39"/>
      <c r="M757" s="39"/>
      <c r="N757" s="39"/>
      <c r="O757" s="39"/>
      <c r="P757" s="39"/>
      <c r="Q757" s="39"/>
      <c r="R757" s="127"/>
    </row>
    <row r="758" spans="1:18" s="102" customFormat="1" x14ac:dyDescent="0.2">
      <c r="A758" s="116">
        <f>SUM(A730:A757)</f>
        <v>1469100</v>
      </c>
      <c r="B758" s="172">
        <f>SUM(B730:B757)</f>
        <v>1513800</v>
      </c>
      <c r="C758" s="172">
        <f>SUM(C730:C757)</f>
        <v>1682100</v>
      </c>
      <c r="D758" s="309"/>
      <c r="E758" s="438" t="s">
        <v>660</v>
      </c>
      <c r="F758" s="61">
        <f>SUM(F730:F757)</f>
        <v>1643700</v>
      </c>
      <c r="G758" s="199">
        <f>IF(C758=F758,0,IF(C758=0,100,(F758-C758)/C758*100))</f>
        <v>-2.282860709827002</v>
      </c>
      <c r="H758" s="61">
        <f t="shared" ref="H758:Q758" si="438">SUM(H730:H757)</f>
        <v>1609500</v>
      </c>
      <c r="I758" s="199">
        <f>IF(F758=H758,0,IF(F758=0,100,(H758-F758)/F758*100))</f>
        <v>-2.0806716554115714</v>
      </c>
      <c r="J758" s="195">
        <f t="shared" si="438"/>
        <v>1653800</v>
      </c>
      <c r="K758" s="61">
        <f t="shared" si="438"/>
        <v>1703900</v>
      </c>
      <c r="L758" s="61">
        <f t="shared" si="438"/>
        <v>1755500</v>
      </c>
      <c r="M758" s="61">
        <f t="shared" si="438"/>
        <v>1808800</v>
      </c>
      <c r="N758" s="61">
        <f t="shared" si="438"/>
        <v>1863500</v>
      </c>
      <c r="O758" s="61">
        <f t="shared" si="438"/>
        <v>1919900</v>
      </c>
      <c r="P758" s="61">
        <f t="shared" si="438"/>
        <v>1978100</v>
      </c>
      <c r="Q758" s="61">
        <f t="shared" si="438"/>
        <v>2038000</v>
      </c>
      <c r="R758" s="126">
        <f t="shared" ref="R758" si="439">SUM(R730:R757)</f>
        <v>2099700</v>
      </c>
    </row>
    <row r="759" spans="1:18" x14ac:dyDescent="0.2">
      <c r="A759" s="119"/>
      <c r="B759" s="39"/>
      <c r="C759" s="39"/>
      <c r="D759" s="281"/>
      <c r="E759" s="121"/>
      <c r="F759" s="39"/>
      <c r="G759" s="152"/>
      <c r="H759" s="39"/>
      <c r="I759" s="152"/>
      <c r="J759" s="110"/>
      <c r="K759" s="39"/>
      <c r="L759" s="39"/>
      <c r="M759" s="39"/>
      <c r="N759" s="39"/>
      <c r="O759" s="39"/>
      <c r="P759" s="39"/>
      <c r="Q759" s="39"/>
      <c r="R759" s="127"/>
    </row>
    <row r="760" spans="1:18" s="102" customFormat="1" x14ac:dyDescent="0.2">
      <c r="A760" s="79">
        <f>A728-A758</f>
        <v>-1354100</v>
      </c>
      <c r="B760" s="72">
        <f>B728-B758</f>
        <v>-1398200</v>
      </c>
      <c r="C760" s="72">
        <f>C728-C758</f>
        <v>-1571700</v>
      </c>
      <c r="D760" s="309"/>
      <c r="E760" s="2264" t="s">
        <v>1203</v>
      </c>
      <c r="F760" s="72">
        <f>F728-F758</f>
        <v>-1531700</v>
      </c>
      <c r="G760" s="197">
        <f>IF(C760=F760,0,IF(C760=0,100,(F760-C760)/C760*100))</f>
        <v>-2.5450149519628429</v>
      </c>
      <c r="H760" s="72">
        <f t="shared" ref="H760:Q760" si="440">H728-H758</f>
        <v>-1492500</v>
      </c>
      <c r="I760" s="197">
        <f>IF(F760=H760,0,IF(F760=0,100,(H760-F760)/F760*100))</f>
        <v>-2.5592478944963113</v>
      </c>
      <c r="J760" s="83">
        <f t="shared" si="440"/>
        <v>-1533200</v>
      </c>
      <c r="K760" s="72">
        <f t="shared" si="440"/>
        <v>-1579600</v>
      </c>
      <c r="L760" s="72">
        <f t="shared" si="440"/>
        <v>-1627300</v>
      </c>
      <c r="M760" s="72">
        <f t="shared" si="440"/>
        <v>-1676700</v>
      </c>
      <c r="N760" s="72">
        <f t="shared" si="440"/>
        <v>-1727400</v>
      </c>
      <c r="O760" s="72">
        <f t="shared" si="440"/>
        <v>-1779600</v>
      </c>
      <c r="P760" s="72">
        <f t="shared" si="440"/>
        <v>-1833500</v>
      </c>
      <c r="Q760" s="72">
        <f t="shared" si="440"/>
        <v>-1888900</v>
      </c>
      <c r="R760" s="128">
        <f t="shared" ref="R760" si="441">R728-R758</f>
        <v>-1946000</v>
      </c>
    </row>
    <row r="761" spans="1:18" x14ac:dyDescent="0.2">
      <c r="A761" s="119">
        <f>A756</f>
        <v>172000</v>
      </c>
      <c r="B761" s="39">
        <f t="shared" ref="B761:C761" si="442">B756</f>
        <v>173000</v>
      </c>
      <c r="C761" s="39">
        <f t="shared" si="442"/>
        <v>314900</v>
      </c>
      <c r="D761" s="281"/>
      <c r="E761" s="364" t="s">
        <v>2313</v>
      </c>
      <c r="F761" s="39">
        <f>F756</f>
        <v>149000</v>
      </c>
      <c r="G761" s="152">
        <f>IF(C761=F761,0,IF(C761=0,100,(F761-C761)/C761*100))</f>
        <v>-52.683391552873928</v>
      </c>
      <c r="H761" s="39">
        <f t="shared" ref="H761:Q761" si="443">H756</f>
        <v>149000</v>
      </c>
      <c r="I761" s="152">
        <f>IF(F761=H761,0,IF(F761=0,100,(H761-F761)/F761*100))</f>
        <v>0</v>
      </c>
      <c r="J761" s="110">
        <f t="shared" si="443"/>
        <v>149000</v>
      </c>
      <c r="K761" s="39">
        <f t="shared" si="443"/>
        <v>153500</v>
      </c>
      <c r="L761" s="39">
        <f t="shared" si="443"/>
        <v>158200</v>
      </c>
      <c r="M761" s="39">
        <f t="shared" si="443"/>
        <v>163000</v>
      </c>
      <c r="N761" s="39">
        <f t="shared" si="443"/>
        <v>167900</v>
      </c>
      <c r="O761" s="39">
        <f t="shared" si="443"/>
        <v>173000</v>
      </c>
      <c r="P761" s="39">
        <f t="shared" si="443"/>
        <v>178200</v>
      </c>
      <c r="Q761" s="39">
        <f t="shared" si="443"/>
        <v>183600</v>
      </c>
      <c r="R761" s="127">
        <f t="shared" ref="R761" si="444">R756</f>
        <v>189200</v>
      </c>
    </row>
    <row r="762" spans="1:18" s="102" customFormat="1" x14ac:dyDescent="0.2">
      <c r="A762" s="200">
        <f>A760+A761</f>
        <v>-1182100</v>
      </c>
      <c r="B762" s="457">
        <f>B760+B761</f>
        <v>-1225200</v>
      </c>
      <c r="C762" s="457">
        <f>C760+C761</f>
        <v>-1256800</v>
      </c>
      <c r="D762" s="594"/>
      <c r="E762" s="595" t="s">
        <v>1993</v>
      </c>
      <c r="F762" s="457">
        <f>F760+F761</f>
        <v>-1382700</v>
      </c>
      <c r="G762" s="455">
        <f>IF(C762=F762,0,IF(C762=0,100,(F762-C762)/C762*100))</f>
        <v>10.01750477402928</v>
      </c>
      <c r="H762" s="457">
        <f t="shared" ref="H762:Q762" si="445">H760+H761</f>
        <v>-1343500</v>
      </c>
      <c r="I762" s="455">
        <f>IF(F762=H762,0,IF(F762=0,100,(H762-F762)/F762*100))</f>
        <v>-2.8350329066319522</v>
      </c>
      <c r="J762" s="884">
        <f t="shared" si="445"/>
        <v>-1384200</v>
      </c>
      <c r="K762" s="457">
        <f t="shared" si="445"/>
        <v>-1426100</v>
      </c>
      <c r="L762" s="457">
        <f t="shared" si="445"/>
        <v>-1469100</v>
      </c>
      <c r="M762" s="457">
        <f t="shared" si="445"/>
        <v>-1513700</v>
      </c>
      <c r="N762" s="457">
        <f t="shared" si="445"/>
        <v>-1559500</v>
      </c>
      <c r="O762" s="457">
        <f t="shared" si="445"/>
        <v>-1606600</v>
      </c>
      <c r="P762" s="457">
        <f t="shared" si="445"/>
        <v>-1655300</v>
      </c>
      <c r="Q762" s="457">
        <f t="shared" si="445"/>
        <v>-1705300</v>
      </c>
      <c r="R762" s="459">
        <f t="shared" ref="R762" si="446">R760+R761</f>
        <v>-1756800</v>
      </c>
    </row>
    <row r="763" spans="1:18" ht="13.5" thickBot="1" x14ac:dyDescent="0.25">
      <c r="A763" s="82"/>
      <c r="B763" s="99"/>
      <c r="C763" s="99"/>
      <c r="D763" s="312"/>
      <c r="E763" s="155"/>
      <c r="F763" s="99"/>
      <c r="G763" s="452"/>
      <c r="H763" s="99"/>
      <c r="I763" s="452"/>
      <c r="J763" s="192"/>
      <c r="K763" s="134"/>
      <c r="L763" s="134"/>
      <c r="M763" s="134"/>
      <c r="N763" s="134"/>
      <c r="O763" s="134"/>
      <c r="P763" s="134"/>
      <c r="Q763" s="134"/>
      <c r="R763" s="178"/>
    </row>
    <row r="764" spans="1:18" ht="13.5" thickTop="1" x14ac:dyDescent="0.2">
      <c r="A764" s="443"/>
      <c r="B764" s="179"/>
      <c r="C764" s="135"/>
      <c r="D764" s="313"/>
      <c r="E764" s="426"/>
      <c r="F764" s="179"/>
      <c r="G764" s="453"/>
      <c r="H764" s="179"/>
      <c r="I764" s="453"/>
      <c r="J764" s="194"/>
      <c r="K764" s="140"/>
      <c r="L764" s="140"/>
      <c r="M764" s="140"/>
      <c r="N764" s="140"/>
      <c r="O764" s="140"/>
      <c r="P764" s="140"/>
      <c r="Q764" s="140"/>
      <c r="R764" s="180"/>
    </row>
    <row r="765" spans="1:18" x14ac:dyDescent="0.2">
      <c r="A765" s="79"/>
      <c r="B765" s="72"/>
      <c r="C765" s="141"/>
      <c r="D765" s="310"/>
      <c r="E765" s="596" t="s">
        <v>231</v>
      </c>
      <c r="F765" s="72"/>
      <c r="G765" s="101"/>
      <c r="H765" s="72"/>
      <c r="I765" s="101"/>
      <c r="J765" s="110"/>
      <c r="K765" s="39"/>
      <c r="L765" s="39"/>
      <c r="M765" s="39"/>
      <c r="N765" s="39"/>
      <c r="O765" s="39"/>
      <c r="P765" s="39"/>
      <c r="Q765" s="39"/>
      <c r="R765" s="127"/>
    </row>
    <row r="766" spans="1:18" x14ac:dyDescent="0.2">
      <c r="A766" s="79"/>
      <c r="B766" s="72"/>
      <c r="C766" s="141"/>
      <c r="D766" s="310"/>
      <c r="E766" s="430"/>
      <c r="F766" s="72"/>
      <c r="G766" s="101"/>
      <c r="H766" s="72"/>
      <c r="I766" s="101"/>
      <c r="J766" s="110"/>
      <c r="K766" s="39"/>
      <c r="L766" s="39"/>
      <c r="M766" s="39"/>
      <c r="N766" s="39"/>
      <c r="O766" s="39"/>
      <c r="P766" s="39"/>
      <c r="Q766" s="39"/>
      <c r="R766" s="127"/>
    </row>
    <row r="767" spans="1:18" x14ac:dyDescent="0.2">
      <c r="A767" s="119">
        <v>0</v>
      </c>
      <c r="B767" s="156">
        <v>0</v>
      </c>
      <c r="C767" s="156">
        <v>0</v>
      </c>
      <c r="D767" s="310"/>
      <c r="E767" s="425" t="s">
        <v>3368</v>
      </c>
      <c r="F767" s="156">
        <v>0</v>
      </c>
      <c r="G767" s="2271"/>
      <c r="H767" s="156">
        <v>0</v>
      </c>
      <c r="I767" s="2271"/>
      <c r="J767" s="110">
        <v>0</v>
      </c>
      <c r="K767" s="39">
        <v>0</v>
      </c>
      <c r="L767" s="39">
        <v>0</v>
      </c>
      <c r="M767" s="39">
        <v>0</v>
      </c>
      <c r="N767" s="39">
        <v>0</v>
      </c>
      <c r="O767" s="39">
        <v>0</v>
      </c>
      <c r="P767" s="39">
        <v>0</v>
      </c>
      <c r="Q767" s="39">
        <v>0</v>
      </c>
      <c r="R767" s="127">
        <v>0</v>
      </c>
    </row>
    <row r="768" spans="1:18" x14ac:dyDescent="0.2">
      <c r="A768" s="119">
        <v>58500</v>
      </c>
      <c r="B768" s="156">
        <v>60700</v>
      </c>
      <c r="C768" s="156">
        <f>SUM('Res-Gen'!B27:B29)</f>
        <v>253800</v>
      </c>
      <c r="D768" s="310"/>
      <c r="E768" s="425" t="s">
        <v>2272</v>
      </c>
      <c r="F768" s="39">
        <f>SUM('Res-Gen'!E27:E29)</f>
        <v>0</v>
      </c>
      <c r="G768" s="2271"/>
      <c r="H768" s="39">
        <f>SUM('Res-Gen'!H27:H29)</f>
        <v>0</v>
      </c>
      <c r="I768" s="2271"/>
      <c r="J768" s="110">
        <f>SUM('Res-Gen'!K27:K29)</f>
        <v>0</v>
      </c>
      <c r="K768" s="39">
        <f>SUM('Res-Gen'!N27:N29)</f>
        <v>0</v>
      </c>
      <c r="L768" s="39">
        <f>SUM('Res-Gen'!Q27:Q29)</f>
        <v>0</v>
      </c>
      <c r="M768" s="39">
        <f>SUM('Res-Gen'!T27:T29)</f>
        <v>0</v>
      </c>
      <c r="N768" s="39">
        <f>SUM('Res-Gen'!W27:W29)</f>
        <v>0</v>
      </c>
      <c r="O768" s="39">
        <f>SUM('Res-Gen'!Z27:Z29)</f>
        <v>0</v>
      </c>
      <c r="P768" s="39">
        <f>SUM('Res-Gen'!AC27:AC29)</f>
        <v>0</v>
      </c>
      <c r="Q768" s="39">
        <f>SUM('Res-Gen'!AF27:AF29)</f>
        <v>0</v>
      </c>
      <c r="R768" s="127">
        <f>SUM('Res-Gen'!AG27:AG29)</f>
        <v>0</v>
      </c>
    </row>
    <row r="769" spans="1:18" x14ac:dyDescent="0.2">
      <c r="A769" s="119">
        <v>54200</v>
      </c>
      <c r="B769" s="156">
        <v>58500</v>
      </c>
      <c r="C769" s="156">
        <f>SUM('Res-Gen'!C27:C31)</f>
        <v>209200</v>
      </c>
      <c r="D769" s="310"/>
      <c r="E769" s="425" t="s">
        <v>2738</v>
      </c>
      <c r="F769" s="39">
        <f>SUM('Res-Gen'!F27:F32)</f>
        <v>253800</v>
      </c>
      <c r="G769" s="2271"/>
      <c r="H769" s="39">
        <f>SUM('Res-Gen'!I27:I28)</f>
        <v>0</v>
      </c>
      <c r="I769" s="2271"/>
      <c r="J769" s="110">
        <f>SUM('Res-Gen'!L27:L28)</f>
        <v>0</v>
      </c>
      <c r="K769" s="39">
        <f>SUM('Res-Gen'!O27:O28)</f>
        <v>0</v>
      </c>
      <c r="L769" s="39">
        <f>SUM('Res-Gen'!R27:R28)</f>
        <v>0</v>
      </c>
      <c r="M769" s="39">
        <f>SUM('Res-Gen'!U27:U28)</f>
        <v>0</v>
      </c>
      <c r="N769" s="39">
        <f>SUM('Res-Gen'!X27:X28)</f>
        <v>0</v>
      </c>
      <c r="O769" s="39">
        <f>SUM('Res-Gen'!AA27:AA28)</f>
        <v>0</v>
      </c>
      <c r="P769" s="39">
        <f>SUM('Res-Gen'!AD27:AD28)</f>
        <v>0</v>
      </c>
      <c r="Q769" s="39">
        <f>SUM('Res-Gen'!AG27:AG28)</f>
        <v>0</v>
      </c>
      <c r="R769" s="127">
        <f>SUM('Res-Gen'!AH27:AH28)</f>
        <v>0</v>
      </c>
    </row>
    <row r="770" spans="1:18" x14ac:dyDescent="0.2">
      <c r="A770" s="119">
        <v>0</v>
      </c>
      <c r="B770" s="156">
        <v>0</v>
      </c>
      <c r="C770" s="39">
        <f>SUM('Cap-Gen'!R15:T17)</f>
        <v>16000</v>
      </c>
      <c r="D770" s="310"/>
      <c r="E770" s="425" t="s">
        <v>2275</v>
      </c>
      <c r="F770" s="39">
        <f>'Cap Inc'!E10</f>
        <v>5000</v>
      </c>
      <c r="G770" s="2271"/>
      <c r="H770" s="39">
        <f>SUM('Cap-Gen'!AB15:AD17)</f>
        <v>0</v>
      </c>
      <c r="I770" s="2271"/>
      <c r="J770" s="110">
        <f>SUM('Cap-Gen'!AG15:AI17)</f>
        <v>0</v>
      </c>
      <c r="K770" s="39">
        <v>0</v>
      </c>
      <c r="L770" s="39">
        <v>0</v>
      </c>
      <c r="M770" s="39">
        <v>0</v>
      </c>
      <c r="N770" s="39">
        <v>0</v>
      </c>
      <c r="O770" s="39">
        <v>0</v>
      </c>
      <c r="P770" s="39">
        <v>0</v>
      </c>
      <c r="Q770" s="39">
        <v>0</v>
      </c>
      <c r="R770" s="127">
        <v>0</v>
      </c>
    </row>
    <row r="771" spans="1:18" x14ac:dyDescent="0.2">
      <c r="A771" s="119">
        <v>0</v>
      </c>
      <c r="B771" s="156">
        <v>0</v>
      </c>
      <c r="C771" s="156">
        <f>SUM('Cap-Gen'!F15:F17)</f>
        <v>10400</v>
      </c>
      <c r="D771" s="310"/>
      <c r="E771" s="425" t="s">
        <v>1153</v>
      </c>
      <c r="F771" s="39">
        <f>SUM('Cap-Gen'!G15:G18)</f>
        <v>179100</v>
      </c>
      <c r="G771" s="2271"/>
      <c r="H771" s="39">
        <f>SUM('Cap-Gen'!H15:H17)</f>
        <v>0</v>
      </c>
      <c r="I771" s="2271"/>
      <c r="J771" s="110">
        <f>SUM('Cap-Gen'!I15:I17)</f>
        <v>0</v>
      </c>
      <c r="K771" s="39">
        <f>SUM('Cap-Gen'!J15:J17)</f>
        <v>0</v>
      </c>
      <c r="L771" s="39">
        <f>SUM('Cap-Gen'!K15:K17)</f>
        <v>0</v>
      </c>
      <c r="M771" s="39">
        <f>SUM('Cap-Gen'!L15:L17)</f>
        <v>0</v>
      </c>
      <c r="N771" s="39">
        <f>SUM('Cap-Gen'!M15:M17)</f>
        <v>0</v>
      </c>
      <c r="O771" s="39">
        <f>SUM('Cap-Gen'!N15:N17)</f>
        <v>0</v>
      </c>
      <c r="P771" s="39">
        <f>SUM('Cap-Gen'!O15:O17)</f>
        <v>0</v>
      </c>
      <c r="Q771" s="39">
        <f>SUM('Cap-Gen'!P15:P17)</f>
        <v>0</v>
      </c>
      <c r="R771" s="127">
        <f>SUM('Cap-Gen'!Q15:Q17)</f>
        <v>0</v>
      </c>
    </row>
    <row r="772" spans="1:18" x14ac:dyDescent="0.2">
      <c r="A772" s="119"/>
      <c r="B772" s="156"/>
      <c r="C772" s="156"/>
      <c r="D772" s="310"/>
      <c r="E772" s="596"/>
      <c r="F772" s="39"/>
      <c r="G772" s="2271"/>
      <c r="H772" s="39"/>
      <c r="I772" s="2271"/>
      <c r="J772" s="110"/>
      <c r="K772" s="39"/>
      <c r="L772" s="39"/>
      <c r="M772" s="39"/>
      <c r="N772" s="39"/>
      <c r="O772" s="39"/>
      <c r="P772" s="39"/>
      <c r="Q772" s="39"/>
      <c r="R772" s="127"/>
    </row>
    <row r="773" spans="1:18" s="102" customFormat="1" ht="11.25" customHeight="1" x14ac:dyDescent="0.2">
      <c r="A773" s="200">
        <f>A762-A767-A768+A769++A770-A771</f>
        <v>-1186400</v>
      </c>
      <c r="B773" s="437">
        <f>B762-B767-B768+B769++B770-B771</f>
        <v>-1227400</v>
      </c>
      <c r="C773" s="437">
        <f>C762-C767-C768+C769++C770-C771</f>
        <v>-1295800</v>
      </c>
      <c r="D773" s="597"/>
      <c r="E773" s="598" t="s">
        <v>2901</v>
      </c>
      <c r="F773" s="457">
        <f>F762-F767-F768+F769++F770-F771</f>
        <v>-1303000</v>
      </c>
      <c r="G773" s="455">
        <f>IF(C773=F773,0,IF(C773=0,100,(F773-C773)/C773*100))</f>
        <v>0.5556413026701652</v>
      </c>
      <c r="H773" s="457">
        <f t="shared" ref="H773:Q773" si="447">H762-H767-H768+H769++H770-H771</f>
        <v>-1343500</v>
      </c>
      <c r="I773" s="455">
        <f>IF(F773=H773,0,IF(F773=0,100,(H773-F773)/F773*100))</f>
        <v>3.1082118188795089</v>
      </c>
      <c r="J773" s="884">
        <f t="shared" si="447"/>
        <v>-1384200</v>
      </c>
      <c r="K773" s="457">
        <f t="shared" si="447"/>
        <v>-1426100</v>
      </c>
      <c r="L773" s="457">
        <f t="shared" si="447"/>
        <v>-1469100</v>
      </c>
      <c r="M773" s="457">
        <f t="shared" si="447"/>
        <v>-1513700</v>
      </c>
      <c r="N773" s="457">
        <f t="shared" si="447"/>
        <v>-1559500</v>
      </c>
      <c r="O773" s="457">
        <f t="shared" si="447"/>
        <v>-1606600</v>
      </c>
      <c r="P773" s="457">
        <f t="shared" si="447"/>
        <v>-1655300</v>
      </c>
      <c r="Q773" s="457">
        <f t="shared" si="447"/>
        <v>-1705300</v>
      </c>
      <c r="R773" s="459">
        <f t="shared" ref="R773" si="448">R762-R767-R768+R769++R770-R771</f>
        <v>-1756800</v>
      </c>
    </row>
    <row r="774" spans="1:18" ht="13.5" thickBot="1" x14ac:dyDescent="0.25">
      <c r="A774" s="82"/>
      <c r="B774" s="99"/>
      <c r="C774" s="147"/>
      <c r="D774" s="311"/>
      <c r="E774" s="427"/>
      <c r="F774" s="1663"/>
      <c r="G774" s="454"/>
      <c r="H774" s="99"/>
      <c r="I774" s="454"/>
      <c r="J774" s="192"/>
      <c r="K774" s="74"/>
      <c r="L774" s="74"/>
      <c r="M774" s="74"/>
      <c r="N774" s="74"/>
      <c r="O774" s="74"/>
      <c r="P774" s="74"/>
      <c r="Q774" s="74"/>
      <c r="R774" s="182"/>
    </row>
    <row r="775" spans="1:18" ht="14.25" thickTop="1" thickBot="1" x14ac:dyDescent="0.25">
      <c r="A775" s="194"/>
      <c r="B775" s="194"/>
      <c r="C775" s="194"/>
      <c r="D775" s="1027"/>
      <c r="E775" s="194"/>
      <c r="F775" s="221"/>
      <c r="G775" s="456"/>
      <c r="H775" s="221"/>
      <c r="I775" s="456"/>
      <c r="J775" s="221"/>
      <c r="K775" s="194"/>
      <c r="L775" s="194"/>
      <c r="M775" s="194"/>
      <c r="N775" s="194"/>
      <c r="O775" s="194"/>
      <c r="P775" s="194"/>
      <c r="Q775" s="194"/>
      <c r="R775" s="194"/>
    </row>
    <row r="776" spans="1:18" s="100" customFormat="1" ht="18.75" customHeight="1" thickTop="1" thickBot="1" x14ac:dyDescent="0.3">
      <c r="A776" s="2723" t="s">
        <v>2739</v>
      </c>
      <c r="B776" s="2724"/>
      <c r="C776" s="2724"/>
      <c r="D776" s="2724"/>
      <c r="E776" s="2724"/>
      <c r="F776" s="2724"/>
      <c r="G776" s="2724"/>
      <c r="H776" s="2724"/>
      <c r="I776" s="2724"/>
      <c r="J776" s="2724"/>
      <c r="K776" s="2724"/>
      <c r="L776" s="2724"/>
      <c r="M776" s="2724"/>
      <c r="N776" s="2724"/>
      <c r="O776" s="2724"/>
      <c r="P776" s="2724"/>
      <c r="Q776" s="2724"/>
      <c r="R776" s="2725"/>
    </row>
    <row r="777" spans="1:18" s="52" customFormat="1" ht="13.5" customHeight="1" x14ac:dyDescent="0.2">
      <c r="A777" s="50" t="str">
        <f>CIV!A2</f>
        <v>ACTUAL</v>
      </c>
      <c r="B777" s="428" t="str">
        <f>CIV!B2</f>
        <v>ACTUAL</v>
      </c>
      <c r="C777" s="1562" t="s">
        <v>2182</v>
      </c>
      <c r="D777" s="428" t="str">
        <f>CIV!D1679</f>
        <v>LEDGER</v>
      </c>
      <c r="E777" s="422" t="str">
        <f>CIV!E1679</f>
        <v>BUDGET ITEMS</v>
      </c>
      <c r="F777" s="2726" t="s">
        <v>2628</v>
      </c>
      <c r="G777" s="2727"/>
      <c r="H777" s="2727"/>
      <c r="I777" s="2727"/>
      <c r="J777" s="2727"/>
      <c r="K777" s="2727"/>
      <c r="L777" s="2727"/>
      <c r="M777" s="2727"/>
      <c r="N777" s="2727"/>
      <c r="O777" s="2727"/>
      <c r="P777" s="2727"/>
      <c r="Q777" s="2727"/>
      <c r="R777" s="2728"/>
    </row>
    <row r="778" spans="1:18" s="29" customFormat="1" ht="12.75" customHeight="1" thickBot="1" x14ac:dyDescent="0.25">
      <c r="A778" s="230" t="str">
        <f>CIV!A3</f>
        <v>2011/12</v>
      </c>
      <c r="B778" s="240" t="str">
        <f>CIV!B3</f>
        <v>2012/13</v>
      </c>
      <c r="C778" s="240" t="str">
        <f>CIV!C3</f>
        <v>2013/14</v>
      </c>
      <c r="D778" s="429" t="str">
        <f>CIV!D1680</f>
        <v>ACCOUNT</v>
      </c>
      <c r="E778" s="419"/>
      <c r="F778" s="429" t="str">
        <f>CIV!F3</f>
        <v>2014/15</v>
      </c>
      <c r="G778" s="343" t="str">
        <f>CIV!G1680</f>
        <v xml:space="preserve">% </v>
      </c>
      <c r="H778" s="429" t="str">
        <f>CIV!H3</f>
        <v>2015/16</v>
      </c>
      <c r="I778" s="343" t="str">
        <f>CIV!K1680</f>
        <v>2017/18</v>
      </c>
      <c r="J778" s="429" t="str">
        <f>CIV!J3</f>
        <v>2016/17</v>
      </c>
      <c r="K778" s="429" t="str">
        <f>CIV!K3</f>
        <v>2017/18</v>
      </c>
      <c r="L778" s="429" t="str">
        <f>CIV!L3</f>
        <v>2018/19</v>
      </c>
      <c r="M778" s="429" t="str">
        <f>CIV!M3</f>
        <v>2019/20</v>
      </c>
      <c r="N778" s="240" t="str">
        <f>CIV!N3</f>
        <v>2020/21</v>
      </c>
      <c r="O778" s="429" t="str">
        <f>CIV!O3</f>
        <v>2021/22</v>
      </c>
      <c r="P778" s="240" t="str">
        <f>CIV!P3</f>
        <v>2022/23</v>
      </c>
      <c r="Q778" s="429" t="str">
        <f>CIV!Q3</f>
        <v>2023/24</v>
      </c>
      <c r="R778" s="635" t="str">
        <f>CIV!R3</f>
        <v>2024/25</v>
      </c>
    </row>
    <row r="779" spans="1:18" x14ac:dyDescent="0.2">
      <c r="A779" s="119"/>
      <c r="B779" s="85"/>
      <c r="C779" s="39"/>
      <c r="D779" s="2265"/>
      <c r="E779" s="114" t="s">
        <v>1261</v>
      </c>
      <c r="F779" s="207"/>
      <c r="G779" s="152"/>
      <c r="H779" s="207"/>
      <c r="I779" s="152"/>
      <c r="J779" s="207"/>
      <c r="K779" s="39"/>
      <c r="L779" s="39"/>
      <c r="M779" s="39"/>
      <c r="N779" s="39"/>
      <c r="O779" s="39"/>
      <c r="P779" s="39"/>
      <c r="Q779" s="39"/>
      <c r="R779" s="127"/>
    </row>
    <row r="780" spans="1:18" x14ac:dyDescent="0.2">
      <c r="A780" s="119"/>
      <c r="B780" s="85"/>
      <c r="C780" s="39"/>
      <c r="D780" s="2265"/>
      <c r="E780" s="430" t="s">
        <v>1383</v>
      </c>
      <c r="F780" s="207"/>
      <c r="G780" s="152"/>
      <c r="H780" s="207"/>
      <c r="I780" s="152"/>
      <c r="J780" s="207"/>
      <c r="K780" s="39"/>
      <c r="L780" s="39"/>
      <c r="M780" s="39"/>
      <c r="N780" s="39"/>
      <c r="O780" s="39"/>
      <c r="P780" s="39"/>
      <c r="Q780" s="39"/>
      <c r="R780" s="127"/>
    </row>
    <row r="781" spans="1:18" x14ac:dyDescent="0.2">
      <c r="A781" s="119">
        <v>103700</v>
      </c>
      <c r="B781" s="39">
        <v>133400</v>
      </c>
      <c r="C781" s="39">
        <v>144000</v>
      </c>
      <c r="D781" s="832" t="s">
        <v>2520</v>
      </c>
      <c r="E781" s="425" t="s">
        <v>2846</v>
      </c>
      <c r="F781" s="207">
        <v>140000</v>
      </c>
      <c r="G781" s="152">
        <f>IF(C781=F781,0,IF(C781=0,100,(F781-C781)/C781*100))</f>
        <v>-2.7777777777777777</v>
      </c>
      <c r="H781" s="207">
        <v>144000</v>
      </c>
      <c r="I781" s="152">
        <f>IF(F781=H781,0,IF(F781=0,100,(H781-F781)/F781*100))</f>
        <v>2.8571428571428572</v>
      </c>
      <c r="J781" s="207">
        <f>ROUND(ROUNDUP(H781+(H781*Assumptions!G$6),-2)*1,-3)</f>
        <v>148000</v>
      </c>
      <c r="K781" s="39">
        <f>ROUNDUP(J781+(J781*Assumptions!H$6),-2)</f>
        <v>152500</v>
      </c>
      <c r="L781" s="39">
        <f>ROUNDUP(K781+(K781*Assumptions!I$6),-2)</f>
        <v>157100</v>
      </c>
      <c r="M781" s="39">
        <f>ROUNDUP(L781+(L781*Assumptions!J$6),-2)</f>
        <v>161900</v>
      </c>
      <c r="N781" s="39">
        <f>ROUNDUP(M781+(M781*Assumptions!K$6),-2)</f>
        <v>166800</v>
      </c>
      <c r="O781" s="39">
        <f>ROUNDUP(N781+(N781*Assumptions!L$6),-2)</f>
        <v>171900</v>
      </c>
      <c r="P781" s="39">
        <f>ROUNDUP(O781+(O781*Assumptions!M$6),-2)</f>
        <v>177100</v>
      </c>
      <c r="Q781" s="39">
        <f>ROUNDUP(P781+(P781*Assumptions!N$6),-2)</f>
        <v>182500</v>
      </c>
      <c r="R781" s="127">
        <f>ROUNDUP(Q781+(Q781*Assumptions!O$6),-2)</f>
        <v>188000</v>
      </c>
    </row>
    <row r="782" spans="1:18" x14ac:dyDescent="0.2">
      <c r="A782" s="119">
        <v>7500</v>
      </c>
      <c r="B782" s="39">
        <v>7700</v>
      </c>
      <c r="C782" s="39">
        <v>7600</v>
      </c>
      <c r="D782" s="832" t="s">
        <v>2521</v>
      </c>
      <c r="E782" s="425" t="s">
        <v>375</v>
      </c>
      <c r="F782" s="207">
        <v>7800</v>
      </c>
      <c r="G782" s="152">
        <f>IF(C782=F782,0,IF(C782=0,100,(F782-C782)/C782*100))</f>
        <v>2.6315789473684208</v>
      </c>
      <c r="H782" s="207">
        <v>8000</v>
      </c>
      <c r="I782" s="152">
        <f>IF(F782=H782,0,IF(F782=0,100,(H782-F782)/F782*100))</f>
        <v>2.5641025641025639</v>
      </c>
      <c r="J782" s="207">
        <f>ROUNDUP(H782+(H782*Assumptions!G$6),-2)</f>
        <v>8300</v>
      </c>
      <c r="K782" s="39">
        <f>ROUNDUP(J782+(J782*Assumptions!H$6),-2)</f>
        <v>8600</v>
      </c>
      <c r="L782" s="39">
        <f>ROUNDUP(K782+(K782*Assumptions!I$6),-2)</f>
        <v>8900</v>
      </c>
      <c r="M782" s="39">
        <f>ROUNDUP(L782+(L782*Assumptions!J$6),-2)</f>
        <v>9200</v>
      </c>
      <c r="N782" s="39">
        <f>ROUNDUP(M782+(M782*Assumptions!K$6),-2)</f>
        <v>9500</v>
      </c>
      <c r="O782" s="39">
        <f>ROUNDUP(N782+(N782*Assumptions!L$6),-2)</f>
        <v>9800</v>
      </c>
      <c r="P782" s="39">
        <f>ROUNDUP(O782+(O782*Assumptions!M$6),-2)</f>
        <v>10100</v>
      </c>
      <c r="Q782" s="39">
        <f>ROUNDUP(P782+(P782*Assumptions!N$6),-2)</f>
        <v>10500</v>
      </c>
      <c r="R782" s="127">
        <f>ROUNDUP(Q782+(Q782*Assumptions!O$6),-2)</f>
        <v>10900</v>
      </c>
    </row>
    <row r="783" spans="1:18" x14ac:dyDescent="0.2">
      <c r="A783" s="119">
        <v>33400</v>
      </c>
      <c r="B783" s="39">
        <v>37200</v>
      </c>
      <c r="C783" s="39">
        <v>42000</v>
      </c>
      <c r="D783" s="832" t="s">
        <v>2522</v>
      </c>
      <c r="E783" s="425" t="s">
        <v>538</v>
      </c>
      <c r="F783" s="207">
        <f>38200+6000</f>
        <v>44200</v>
      </c>
      <c r="G783" s="152">
        <f>IF(C783=F783,0,IF(C783=0,100,(F783-C783)/C783*100))</f>
        <v>5.2380952380952381</v>
      </c>
      <c r="H783" s="207">
        <v>39000</v>
      </c>
      <c r="I783" s="152">
        <f>IF(F783=H783,0,IF(F783=0,100,(H783-F783)/F783*100))</f>
        <v>-11.76470588235294</v>
      </c>
      <c r="J783" s="207">
        <f>ROUND(ROUNDUP(H783+(H783*Assumptions!G$6),-2)*1,-3)</f>
        <v>40000</v>
      </c>
      <c r="K783" s="39">
        <f>ROUNDUP(J783+(J783*Assumptions!H$6),-2)</f>
        <v>41200</v>
      </c>
      <c r="L783" s="39">
        <f>ROUNDUP(K783+(K783*Assumptions!I$6),-2)</f>
        <v>42500</v>
      </c>
      <c r="M783" s="39">
        <f>ROUNDUP(L783+(L783*Assumptions!J$6),-2)</f>
        <v>43800</v>
      </c>
      <c r="N783" s="39">
        <f>ROUNDUP(M783+(M783*Assumptions!K$6),-2)</f>
        <v>45200</v>
      </c>
      <c r="O783" s="39">
        <f>ROUNDUP(N783+(N783*Assumptions!L$6),-2)</f>
        <v>46600</v>
      </c>
      <c r="P783" s="39">
        <f>ROUNDUP(O783+(O783*Assumptions!M$6),-2)</f>
        <v>48000</v>
      </c>
      <c r="Q783" s="39">
        <f>ROUNDUP(P783+(P783*Assumptions!N$6),-2)</f>
        <v>49500</v>
      </c>
      <c r="R783" s="127">
        <f>ROUNDUP(Q783+(Q783*Assumptions!O$6),-2)</f>
        <v>51000</v>
      </c>
    </row>
    <row r="784" spans="1:18" x14ac:dyDescent="0.2">
      <c r="A784" s="119"/>
      <c r="B784" s="39"/>
      <c r="C784" s="39"/>
      <c r="D784" s="832"/>
      <c r="E784" s="430" t="s">
        <v>2359</v>
      </c>
      <c r="F784" s="207"/>
      <c r="G784" s="152"/>
      <c r="H784" s="207"/>
      <c r="I784" s="152"/>
      <c r="J784" s="207"/>
      <c r="K784" s="39"/>
      <c r="L784" s="39"/>
      <c r="M784" s="39"/>
      <c r="N784" s="39"/>
      <c r="O784" s="39"/>
      <c r="P784" s="39"/>
      <c r="Q784" s="39"/>
      <c r="R784" s="127"/>
    </row>
    <row r="785" spans="1:18" x14ac:dyDescent="0.2">
      <c r="A785" s="119">
        <v>72600</v>
      </c>
      <c r="B785" s="39">
        <v>73000</v>
      </c>
      <c r="C785" s="39">
        <v>76200</v>
      </c>
      <c r="D785" s="832" t="s">
        <v>1432</v>
      </c>
      <c r="E785" s="425" t="s">
        <v>2846</v>
      </c>
      <c r="F785" s="207">
        <v>75000</v>
      </c>
      <c r="G785" s="152">
        <f>IF(C785=F785,0,IF(C785=0,100,(F785-C785)/C785*100))</f>
        <v>-1.5748031496062991</v>
      </c>
      <c r="H785" s="207">
        <v>77000</v>
      </c>
      <c r="I785" s="152">
        <f>IF(F785=H785,0,IF(F785=0,100,(H785-F785)/F785*100))</f>
        <v>2.666666666666667</v>
      </c>
      <c r="J785" s="207">
        <f>ROUNDUP(H785+(H785*Assumptions!G$6),-2)</f>
        <v>79400</v>
      </c>
      <c r="K785" s="39">
        <f>ROUND(ROUNDUP(J785+(J785*Assumptions!H$6),-2)*1,-3)</f>
        <v>82000</v>
      </c>
      <c r="L785" s="39">
        <f>ROUNDUP(K785+(K785*Assumptions!I$6),-2)</f>
        <v>84500</v>
      </c>
      <c r="M785" s="39">
        <f>ROUNDUP(L785+(L785*Assumptions!J$6),-2)</f>
        <v>87100</v>
      </c>
      <c r="N785" s="39">
        <f>ROUNDUP(M785+(M785*Assumptions!K$6),-2)</f>
        <v>89800</v>
      </c>
      <c r="O785" s="39">
        <f>ROUNDUP(N785+(N785*Assumptions!L$6),-2)</f>
        <v>92500</v>
      </c>
      <c r="P785" s="39">
        <f>ROUNDUP(O785+(O785*Assumptions!M$6),-2)</f>
        <v>95300</v>
      </c>
      <c r="Q785" s="39">
        <f>ROUNDUP(P785+(P785*Assumptions!N$6),-2)</f>
        <v>98200</v>
      </c>
      <c r="R785" s="127">
        <f>ROUNDUP(Q785+(Q785*Assumptions!O$6),-2)</f>
        <v>101200</v>
      </c>
    </row>
    <row r="786" spans="1:18" ht="13.5" thickBot="1" x14ac:dyDescent="0.25">
      <c r="A786" s="119">
        <v>63300</v>
      </c>
      <c r="B786" s="39">
        <v>70200</v>
      </c>
      <c r="C786" s="39">
        <v>78900</v>
      </c>
      <c r="D786" s="832" t="s">
        <v>1433</v>
      </c>
      <c r="E786" s="425" t="s">
        <v>538</v>
      </c>
      <c r="F786" s="207">
        <v>75000</v>
      </c>
      <c r="G786" s="152">
        <f>IF(C786=F786,0,IF(C786=0,100,(F786-C786)/C786*100))</f>
        <v>-4.9429657794676807</v>
      </c>
      <c r="H786" s="207">
        <v>77000</v>
      </c>
      <c r="I786" s="152">
        <f>IF(F786=H786,0,IF(F786=0,100,(H786-F786)/F786*100))</f>
        <v>2.666666666666667</v>
      </c>
      <c r="J786" s="207">
        <f>ROUNDUP(H786+(H786*Assumptions!G$6),-2)</f>
        <v>79400</v>
      </c>
      <c r="K786" s="39">
        <f>ROUND(ROUNDUP(J786+(J786*Assumptions!H$6),-2)*1,-3)</f>
        <v>82000</v>
      </c>
      <c r="L786" s="39">
        <f>ROUNDUP(K786+(K786*Assumptions!I$6),-2)</f>
        <v>84500</v>
      </c>
      <c r="M786" s="39">
        <f>ROUNDUP(L786+(L786*Assumptions!J$6),-2)</f>
        <v>87100</v>
      </c>
      <c r="N786" s="39">
        <f>ROUNDUP(M786+(M786*Assumptions!K$6),-2)</f>
        <v>89800</v>
      </c>
      <c r="O786" s="39">
        <f>ROUNDUP(N786+(N786*Assumptions!L$6),-2)</f>
        <v>92500</v>
      </c>
      <c r="P786" s="39">
        <f>ROUNDUP(O786+(O786*Assumptions!M$6),-2)</f>
        <v>95300</v>
      </c>
      <c r="Q786" s="39">
        <f>ROUNDUP(P786+(P786*Assumptions!N$6),-2)</f>
        <v>98200</v>
      </c>
      <c r="R786" s="127">
        <f>ROUNDUP(Q786+(Q786*Assumptions!O$6),-2)</f>
        <v>101200</v>
      </c>
    </row>
    <row r="787" spans="1:18" x14ac:dyDescent="0.2">
      <c r="A787" s="116">
        <f>SUM(A779:A786)</f>
        <v>280500</v>
      </c>
      <c r="B787" s="61">
        <f>SUM(B779:B786)</f>
        <v>321500</v>
      </c>
      <c r="C787" s="61">
        <f>SUM(C779:C786)</f>
        <v>348700</v>
      </c>
      <c r="D787" s="271"/>
      <c r="E787" s="268"/>
      <c r="F787" s="219">
        <f>SUM(F779:F786)</f>
        <v>342000</v>
      </c>
      <c r="G787" s="198">
        <f>IF(C787=F787,0,IF(C787=0,100,(F787-C787)/C787*100))</f>
        <v>-1.9214224261542872</v>
      </c>
      <c r="H787" s="219">
        <f>SUM(H779:H786)</f>
        <v>345000</v>
      </c>
      <c r="I787" s="198">
        <f>IF(F787=H787,0,IF(F787=0,100,(H787-F787)/F787*100))</f>
        <v>0.8771929824561403</v>
      </c>
      <c r="J787" s="219">
        <f t="shared" ref="J787:R787" si="449">SUM(J779:J786)</f>
        <v>355100</v>
      </c>
      <c r="K787" s="61">
        <f t="shared" si="449"/>
        <v>366300</v>
      </c>
      <c r="L787" s="61">
        <f t="shared" si="449"/>
        <v>377500</v>
      </c>
      <c r="M787" s="61">
        <f t="shared" si="449"/>
        <v>389100</v>
      </c>
      <c r="N787" s="61">
        <f t="shared" si="449"/>
        <v>401100</v>
      </c>
      <c r="O787" s="61">
        <f t="shared" si="449"/>
        <v>413300</v>
      </c>
      <c r="P787" s="61">
        <f t="shared" si="449"/>
        <v>425800</v>
      </c>
      <c r="Q787" s="61">
        <f t="shared" si="449"/>
        <v>438900</v>
      </c>
      <c r="R787" s="126">
        <f t="shared" si="449"/>
        <v>452300</v>
      </c>
    </row>
    <row r="788" spans="1:18" x14ac:dyDescent="0.2">
      <c r="A788" s="119"/>
      <c r="B788" s="39"/>
      <c r="C788" s="39"/>
      <c r="D788" s="265"/>
      <c r="E788" s="114" t="s">
        <v>2578</v>
      </c>
      <c r="F788" s="207"/>
      <c r="G788" s="152"/>
      <c r="H788" s="207"/>
      <c r="I788" s="152"/>
      <c r="J788" s="207"/>
      <c r="K788" s="39"/>
      <c r="L788" s="39"/>
      <c r="M788" s="39"/>
      <c r="N788" s="39"/>
      <c r="O788" s="39"/>
      <c r="P788" s="39"/>
      <c r="Q788" s="39"/>
      <c r="R788" s="127"/>
    </row>
    <row r="789" spans="1:18" x14ac:dyDescent="0.2">
      <c r="A789" s="119"/>
      <c r="B789" s="39"/>
      <c r="C789" s="39"/>
      <c r="D789" s="265"/>
      <c r="E789" s="268" t="s">
        <v>1617</v>
      </c>
      <c r="F789" s="207"/>
      <c r="G789" s="152"/>
      <c r="H789" s="207"/>
      <c r="I789" s="152"/>
      <c r="J789" s="207"/>
      <c r="K789" s="39"/>
      <c r="L789" s="39"/>
      <c r="M789" s="39"/>
      <c r="N789" s="39"/>
      <c r="O789" s="39"/>
      <c r="P789" s="39"/>
      <c r="Q789" s="39"/>
      <c r="R789" s="127"/>
    </row>
    <row r="790" spans="1:18" x14ac:dyDescent="0.2">
      <c r="A790" s="119"/>
      <c r="B790" s="156"/>
      <c r="C790" s="39"/>
      <c r="D790" s="2266"/>
      <c r="E790" s="72" t="s">
        <v>695</v>
      </c>
      <c r="F790" s="207"/>
      <c r="G790" s="152"/>
      <c r="H790" s="207"/>
      <c r="I790" s="152"/>
      <c r="J790" s="207"/>
      <c r="K790" s="39"/>
      <c r="L790" s="39"/>
      <c r="M790" s="39"/>
      <c r="N790" s="39"/>
      <c r="O790" s="39"/>
      <c r="P790" s="39"/>
      <c r="Q790" s="39"/>
      <c r="R790" s="127"/>
    </row>
    <row r="791" spans="1:18" x14ac:dyDescent="0.2">
      <c r="A791" s="119">
        <v>0</v>
      </c>
      <c r="B791" s="156">
        <v>800</v>
      </c>
      <c r="C791" s="39">
        <v>1000</v>
      </c>
      <c r="D791" s="1381" t="s">
        <v>4083</v>
      </c>
      <c r="E791" s="143" t="s">
        <v>5364</v>
      </c>
      <c r="F791" s="207">
        <v>1200</v>
      </c>
      <c r="G791" s="152">
        <f t="shared" ref="G791:G798" si="450">IF(C791=F791,0,IF(C791=0,100,(F791-C791)/C791*100))</f>
        <v>20</v>
      </c>
      <c r="H791" s="207">
        <v>1200</v>
      </c>
      <c r="I791" s="152">
        <f t="shared" ref="I791:I798" si="451">IF(F791=H791,0,IF(F791=0,100,(H791-F791)/F791*100))</f>
        <v>0</v>
      </c>
      <c r="J791" s="207">
        <f>ROUNDUP(H791+(H791*Assumptions!G$6),-2)</f>
        <v>1300</v>
      </c>
      <c r="K791" s="39">
        <f>ROUNDUP(J791+(J791*Assumptions!H$6),-2)</f>
        <v>1400</v>
      </c>
      <c r="L791" s="39">
        <f>ROUNDUP(K791+(K791*Assumptions!I$6),-2)</f>
        <v>1500</v>
      </c>
      <c r="M791" s="39">
        <f>ROUNDUP(L791+(L791*Assumptions!J$6),-2)</f>
        <v>1600</v>
      </c>
      <c r="N791" s="39">
        <f>ROUNDUP(M791+(M791*Assumptions!K$6),-2)</f>
        <v>1700</v>
      </c>
      <c r="O791" s="39">
        <f>ROUNDUP(N791+(N791*Assumptions!L$6),-2)</f>
        <v>1800</v>
      </c>
      <c r="P791" s="39">
        <f>ROUNDUP(O791+(O791*Assumptions!M$6),-2)</f>
        <v>1900</v>
      </c>
      <c r="Q791" s="39">
        <f>ROUNDUP(P791+(P791*Assumptions!N$6),-2)</f>
        <v>2000</v>
      </c>
      <c r="R791" s="127">
        <f>ROUNDUP(Q791+(Q791*Assumptions!O$6),-2)</f>
        <v>2100</v>
      </c>
    </row>
    <row r="792" spans="1:18" x14ac:dyDescent="0.2">
      <c r="A792" s="119">
        <v>20400</v>
      </c>
      <c r="B792" s="39">
        <v>22000</v>
      </c>
      <c r="C792" s="39">
        <v>22400</v>
      </c>
      <c r="D792" s="832" t="s">
        <v>1258</v>
      </c>
      <c r="E792" s="509" t="s">
        <v>1081</v>
      </c>
      <c r="F792" s="207">
        <f>20000+6000</f>
        <v>26000</v>
      </c>
      <c r="G792" s="152">
        <f t="shared" si="450"/>
        <v>16.071428571428573</v>
      </c>
      <c r="H792" s="207">
        <v>20600</v>
      </c>
      <c r="I792" s="152">
        <f t="shared" si="451"/>
        <v>-20.76923076923077</v>
      </c>
      <c r="J792" s="207">
        <f>ROUNDUP(H792+(H792*Assumptions!G$6),-2)</f>
        <v>21300</v>
      </c>
      <c r="K792" s="39">
        <f>ROUNDUP(J792+(J792*Assumptions!H$6),-2)</f>
        <v>22000</v>
      </c>
      <c r="L792" s="39">
        <f>ROUNDUP(K792+(K792*Assumptions!I$6),-2)</f>
        <v>22700</v>
      </c>
      <c r="M792" s="39">
        <f>ROUNDUP(L792+(L792*Assumptions!J$6),-2)</f>
        <v>23400</v>
      </c>
      <c r="N792" s="39">
        <f>ROUNDUP(M792+(M792*Assumptions!K$6),-2)</f>
        <v>24200</v>
      </c>
      <c r="O792" s="39">
        <f>ROUNDUP(N792+(N792*Assumptions!L$6),-2)</f>
        <v>25000</v>
      </c>
      <c r="P792" s="39">
        <f>ROUNDUP(O792+(O792*Assumptions!M$6),-2)</f>
        <v>25800</v>
      </c>
      <c r="Q792" s="39">
        <f>ROUNDUP(P792+(P792*Assumptions!N$6),-2)</f>
        <v>26600</v>
      </c>
      <c r="R792" s="127">
        <f>ROUNDUP(Q792+(Q792*Assumptions!O$6),-2)</f>
        <v>27400</v>
      </c>
    </row>
    <row r="793" spans="1:18" x14ac:dyDescent="0.2">
      <c r="A793" s="119">
        <v>4000</v>
      </c>
      <c r="B793" s="39">
        <v>3800</v>
      </c>
      <c r="C793" s="39">
        <v>4200</v>
      </c>
      <c r="D793" s="832" t="s">
        <v>1514</v>
      </c>
      <c r="E793" s="509" t="s">
        <v>3225</v>
      </c>
      <c r="F793" s="207">
        <f>4200+2400</f>
        <v>6600</v>
      </c>
      <c r="G793" s="152">
        <f t="shared" si="450"/>
        <v>57.142857142857139</v>
      </c>
      <c r="H793" s="207">
        <v>6800</v>
      </c>
      <c r="I793" s="152">
        <f t="shared" si="451"/>
        <v>3.0303030303030303</v>
      </c>
      <c r="J793" s="207">
        <f>ROUNDUP(H793+(H793*Assumptions!G$6),-2)</f>
        <v>7100</v>
      </c>
      <c r="K793" s="39">
        <f>ROUNDUP(J793+(J793*Assumptions!H$6),-2)</f>
        <v>7400</v>
      </c>
      <c r="L793" s="39">
        <f>ROUNDUP(K793+(K793*Assumptions!I$6),-2)</f>
        <v>7700</v>
      </c>
      <c r="M793" s="39">
        <f>ROUNDUP(L793+(L793*Assumptions!J$6),-2)</f>
        <v>8000</v>
      </c>
      <c r="N793" s="39">
        <f>ROUNDUP(M793+(M793*Assumptions!K$6),-2)</f>
        <v>8300</v>
      </c>
      <c r="O793" s="39">
        <f>ROUNDUP(N793+(N793*Assumptions!L$6),-2)</f>
        <v>8600</v>
      </c>
      <c r="P793" s="39">
        <f>ROUNDUP(O793+(O793*Assumptions!M$6),-2)</f>
        <v>8900</v>
      </c>
      <c r="Q793" s="39">
        <f>ROUNDUP(P793+(P793*Assumptions!N$6),-2)</f>
        <v>9200</v>
      </c>
      <c r="R793" s="127">
        <f>ROUNDUP(Q793+(Q793*Assumptions!O$6),-2)</f>
        <v>9500</v>
      </c>
    </row>
    <row r="794" spans="1:18" x14ac:dyDescent="0.2">
      <c r="A794" s="119">
        <v>35500</v>
      </c>
      <c r="B794" s="39">
        <v>62300</v>
      </c>
      <c r="C794" s="39">
        <v>85700</v>
      </c>
      <c r="D794" s="832" t="s">
        <v>1362</v>
      </c>
      <c r="E794" s="1042" t="s">
        <v>1743</v>
      </c>
      <c r="F794" s="207">
        <f>65000-1000</f>
        <v>64000</v>
      </c>
      <c r="G794" s="152">
        <f t="shared" si="450"/>
        <v>-25.32088681446908</v>
      </c>
      <c r="H794" s="207">
        <v>66000</v>
      </c>
      <c r="I794" s="152">
        <f t="shared" si="451"/>
        <v>3.125</v>
      </c>
      <c r="J794" s="207">
        <f>ROUNDUP(H794+(H794*Assumptions!G$6),-2)</f>
        <v>68000</v>
      </c>
      <c r="K794" s="39">
        <f>ROUNDUP(J794+(J794*Assumptions!H$6),-2)</f>
        <v>70100</v>
      </c>
      <c r="L794" s="39">
        <f>ROUNDUP(K794+(K794*Assumptions!I$6),-2)</f>
        <v>72300</v>
      </c>
      <c r="M794" s="39">
        <f>ROUNDUP(L794+(L794*Assumptions!J$6),-2)</f>
        <v>74500</v>
      </c>
      <c r="N794" s="39">
        <f>ROUNDUP(M794+(M794*Assumptions!K$6),-2)</f>
        <v>76800</v>
      </c>
      <c r="O794" s="39">
        <f>ROUNDUP(N794+(N794*Assumptions!L$6),-2)</f>
        <v>79200</v>
      </c>
      <c r="P794" s="39">
        <f>ROUNDUP(O794+(O794*Assumptions!M$6),-2)</f>
        <v>81600</v>
      </c>
      <c r="Q794" s="39">
        <f>ROUNDUP(P794+(P794*Assumptions!N$6),-2)</f>
        <v>84100</v>
      </c>
      <c r="R794" s="127">
        <f>ROUNDUP(Q794+(Q794*Assumptions!O$6),-2)</f>
        <v>86700</v>
      </c>
    </row>
    <row r="795" spans="1:18" x14ac:dyDescent="0.2">
      <c r="A795" s="119">
        <v>12700</v>
      </c>
      <c r="B795" s="39">
        <v>12800</v>
      </c>
      <c r="C795" s="39">
        <v>12400</v>
      </c>
      <c r="D795" s="832" t="s">
        <v>1513</v>
      </c>
      <c r="E795" s="509" t="s">
        <v>854</v>
      </c>
      <c r="F795" s="207">
        <v>15000</v>
      </c>
      <c r="G795" s="152">
        <f t="shared" si="450"/>
        <v>20.967741935483872</v>
      </c>
      <c r="H795" s="207">
        <v>15500</v>
      </c>
      <c r="I795" s="152">
        <f t="shared" si="451"/>
        <v>3.3333333333333335</v>
      </c>
      <c r="J795" s="207">
        <f>ROUNDUP(H795+(H795*Assumptions!G$6),-2)</f>
        <v>16000</v>
      </c>
      <c r="K795" s="39">
        <f>ROUNDUP(J795+(J795*Assumptions!H$6),-2)</f>
        <v>16500</v>
      </c>
      <c r="L795" s="39">
        <f>ROUNDUP(K795+(K795*Assumptions!I$6),-2)</f>
        <v>17000</v>
      </c>
      <c r="M795" s="39">
        <f>ROUNDUP(L795+(L795*Assumptions!J$6),-2)</f>
        <v>17600</v>
      </c>
      <c r="N795" s="39">
        <f>ROUNDUP(M795+(M795*Assumptions!K$6),-2)</f>
        <v>18200</v>
      </c>
      <c r="O795" s="39">
        <f>ROUNDUP(N795+(N795*Assumptions!L$6),-2)</f>
        <v>18800</v>
      </c>
      <c r="P795" s="39">
        <f>ROUNDUP(O795+(O795*Assumptions!M$6),-2)</f>
        <v>19400</v>
      </c>
      <c r="Q795" s="39">
        <f>ROUNDUP(P795+(P795*Assumptions!N$6),-2)</f>
        <v>20000</v>
      </c>
      <c r="R795" s="127">
        <f>ROUNDUP(Q795+(Q795*Assumptions!O$6),-2)</f>
        <v>20600</v>
      </c>
    </row>
    <row r="796" spans="1:18" x14ac:dyDescent="0.2">
      <c r="A796" s="119">
        <v>1300</v>
      </c>
      <c r="B796" s="39">
        <v>800</v>
      </c>
      <c r="C796" s="39">
        <v>700</v>
      </c>
      <c r="D796" s="832" t="s">
        <v>1628</v>
      </c>
      <c r="E796" s="509" t="s">
        <v>853</v>
      </c>
      <c r="F796" s="207">
        <v>600</v>
      </c>
      <c r="G796" s="152">
        <f t="shared" si="450"/>
        <v>-14.285714285714285</v>
      </c>
      <c r="H796" s="207">
        <v>700</v>
      </c>
      <c r="I796" s="152">
        <f t="shared" si="451"/>
        <v>16.666666666666664</v>
      </c>
      <c r="J796" s="207">
        <f>ROUNDUP(H796+(H796*Assumptions!G$6),-2)</f>
        <v>800</v>
      </c>
      <c r="K796" s="39">
        <f>ROUNDUP(J796+(J796*Assumptions!H$6),-2)</f>
        <v>900</v>
      </c>
      <c r="L796" s="39">
        <f>ROUNDUP(K796+(K796*Assumptions!I$6),-2)</f>
        <v>1000</v>
      </c>
      <c r="M796" s="39">
        <f>ROUNDUP(L796+(L796*Assumptions!J$6),-2)</f>
        <v>1100</v>
      </c>
      <c r="N796" s="39">
        <f>ROUNDUP(M796+(M796*Assumptions!K$6),-2)</f>
        <v>1200</v>
      </c>
      <c r="O796" s="39">
        <f>ROUNDUP(N796+(N796*Assumptions!L$6),-2)</f>
        <v>1300</v>
      </c>
      <c r="P796" s="39">
        <f>ROUNDUP(O796+(O796*Assumptions!M$6),-2)</f>
        <v>1400</v>
      </c>
      <c r="Q796" s="39">
        <f>ROUNDUP(P796+(P796*Assumptions!N$6),-2)</f>
        <v>1500</v>
      </c>
      <c r="R796" s="127">
        <f>ROUNDUP(Q796+(Q796*Assumptions!O$6),-2)</f>
        <v>1600</v>
      </c>
    </row>
    <row r="797" spans="1:18" x14ac:dyDescent="0.2">
      <c r="A797" s="119">
        <v>53200</v>
      </c>
      <c r="B797" s="39">
        <v>47600</v>
      </c>
      <c r="C797" s="39">
        <v>65600</v>
      </c>
      <c r="D797" s="832" t="s">
        <v>3029</v>
      </c>
      <c r="E797" s="509" t="s">
        <v>1166</v>
      </c>
      <c r="F797" s="207">
        <f>55000-1400</f>
        <v>53600</v>
      </c>
      <c r="G797" s="152">
        <f t="shared" ref="G797" si="452">IF(C797=F797,0,IF(C797=0,100,(F797-C797)/C797*100))</f>
        <v>-18.292682926829269</v>
      </c>
      <c r="H797" s="207">
        <v>55300</v>
      </c>
      <c r="I797" s="152">
        <f t="shared" ref="I797" si="453">IF(F797=H797,0,IF(F797=0,100,(H797-F797)/F797*100))</f>
        <v>3.1716417910447761</v>
      </c>
      <c r="J797" s="207">
        <v>70000</v>
      </c>
      <c r="K797" s="39">
        <f>ROUNDUP(J797+(J797*Assumptions!H$6),-2)</f>
        <v>72100</v>
      </c>
      <c r="L797" s="39">
        <f>ROUNDUP(K797+(K797*Assumptions!I$6),-2)</f>
        <v>74300</v>
      </c>
      <c r="M797" s="39">
        <f>ROUNDUP(L797+(L797*Assumptions!J$6),-2)</f>
        <v>76600</v>
      </c>
      <c r="N797" s="39">
        <f>ROUNDUP(M797+(M797*Assumptions!K$6),-2)</f>
        <v>78900</v>
      </c>
      <c r="O797" s="39">
        <f>ROUNDUP(N797+(N797*Assumptions!L$6),-2)</f>
        <v>81300</v>
      </c>
      <c r="P797" s="39">
        <f>ROUNDUP(O797+(O797*Assumptions!M$6),-2)</f>
        <v>83800</v>
      </c>
      <c r="Q797" s="39">
        <f>ROUNDUP(P797+(P797*Assumptions!N$6),-2)</f>
        <v>86400</v>
      </c>
      <c r="R797" s="127">
        <f>ROUNDUP(Q797+(Q797*Assumptions!O$6),-2)</f>
        <v>89000</v>
      </c>
    </row>
    <row r="798" spans="1:18" x14ac:dyDescent="0.2">
      <c r="A798" s="119">
        <v>0</v>
      </c>
      <c r="B798" s="39">
        <v>0</v>
      </c>
      <c r="C798" s="39">
        <v>0</v>
      </c>
      <c r="D798" s="832">
        <v>32330</v>
      </c>
      <c r="E798" s="1042" t="s">
        <v>6382</v>
      </c>
      <c r="F798" s="207">
        <v>0</v>
      </c>
      <c r="G798" s="152">
        <f t="shared" si="450"/>
        <v>0</v>
      </c>
      <c r="H798" s="207">
        <v>0</v>
      </c>
      <c r="I798" s="152">
        <f t="shared" si="451"/>
        <v>0</v>
      </c>
      <c r="J798" s="207">
        <v>0</v>
      </c>
      <c r="K798" s="39">
        <f>ROUNDUP(J798+(J798*Assumptions!H$6),-2)</f>
        <v>0</v>
      </c>
      <c r="L798" s="39">
        <f>ROUNDUP(K798+(K798*Assumptions!I$6),-2)</f>
        <v>0</v>
      </c>
      <c r="M798" s="39">
        <f>ROUNDUP(L798+(L798*Assumptions!J$6),-2)</f>
        <v>0</v>
      </c>
      <c r="N798" s="39">
        <f>ROUNDUP(M798+(M798*Assumptions!K$6),-2)</f>
        <v>0</v>
      </c>
      <c r="O798" s="39">
        <f>ROUNDUP(N798+(N798*Assumptions!L$6),-2)</f>
        <v>0</v>
      </c>
      <c r="P798" s="39">
        <f>ROUNDUP(O798+(O798*Assumptions!M$6),-2)</f>
        <v>0</v>
      </c>
      <c r="Q798" s="39">
        <f>ROUNDUP(P798+(P798*Assumptions!N$6),-2)</f>
        <v>0</v>
      </c>
      <c r="R798" s="127">
        <f>ROUNDUP(Q798+(Q798*Assumptions!O$6),-2)</f>
        <v>0</v>
      </c>
    </row>
    <row r="799" spans="1:18" x14ac:dyDescent="0.2">
      <c r="A799" s="119"/>
      <c r="B799" s="39"/>
      <c r="C799" s="39"/>
      <c r="D799" s="832"/>
      <c r="E799" s="505" t="s">
        <v>2740</v>
      </c>
      <c r="F799" s="207"/>
      <c r="G799" s="152"/>
      <c r="H799" s="207"/>
      <c r="I799" s="152"/>
      <c r="J799" s="207"/>
      <c r="K799" s="39"/>
      <c r="L799" s="39"/>
      <c r="M799" s="39"/>
      <c r="N799" s="39"/>
      <c r="O799" s="39"/>
      <c r="P799" s="39"/>
      <c r="Q799" s="39"/>
      <c r="R799" s="127"/>
    </row>
    <row r="800" spans="1:18" x14ac:dyDescent="0.2">
      <c r="A800" s="119">
        <v>152400</v>
      </c>
      <c r="B800" s="39">
        <v>155500</v>
      </c>
      <c r="C800" s="39">
        <v>153900</v>
      </c>
      <c r="D800" s="832" t="s">
        <v>4</v>
      </c>
      <c r="E800" s="1042" t="s">
        <v>3576</v>
      </c>
      <c r="F800" s="207">
        <v>160000</v>
      </c>
      <c r="G800" s="152">
        <f>IF(C800=F800,0,IF(C800=0,100,(F800-C800)/C800*100))</f>
        <v>3.9636127355425597</v>
      </c>
      <c r="H800" s="207">
        <v>164800</v>
      </c>
      <c r="I800" s="152">
        <f>IF(F800=H800,0,IF(F800=0,100,(H800-F800)/F800*100))</f>
        <v>3</v>
      </c>
      <c r="J800" s="207">
        <f>ROUNDUP(H800+(H800*Assumptions!G$6),-2)</f>
        <v>169800</v>
      </c>
      <c r="K800" s="39">
        <f>ROUNDUP(J800+(J800*Assumptions!H$6),-2)</f>
        <v>174900</v>
      </c>
      <c r="L800" s="39">
        <f>ROUNDUP(K800+(K800*Assumptions!I$6),-2)</f>
        <v>180200</v>
      </c>
      <c r="M800" s="39">
        <f>ROUNDUP(L800+(L800*Assumptions!J$6),-2)</f>
        <v>185700</v>
      </c>
      <c r="N800" s="39">
        <f>ROUNDUP(M800+(M800*Assumptions!K$6),-2)</f>
        <v>191300</v>
      </c>
      <c r="O800" s="39">
        <f>ROUNDUP(N800+(N800*Assumptions!L$6),-2)</f>
        <v>197100</v>
      </c>
      <c r="P800" s="39">
        <f>ROUNDUP(O800+(O800*Assumptions!M$6),-2)</f>
        <v>203100</v>
      </c>
      <c r="Q800" s="39">
        <f>ROUNDUP(P800+(P800*Assumptions!N$6),-2)</f>
        <v>209200</v>
      </c>
      <c r="R800" s="127">
        <f>ROUNDUP(Q800+(Q800*Assumptions!O$6),-2)</f>
        <v>215500</v>
      </c>
    </row>
    <row r="801" spans="1:18" x14ac:dyDescent="0.2">
      <c r="A801" s="119">
        <v>29600</v>
      </c>
      <c r="B801" s="39">
        <v>44100</v>
      </c>
      <c r="C801" s="39">
        <v>47300</v>
      </c>
      <c r="D801" s="832" t="s">
        <v>5</v>
      </c>
      <c r="E801" s="1042" t="s">
        <v>3577</v>
      </c>
      <c r="F801" s="207">
        <v>46000</v>
      </c>
      <c r="G801" s="152">
        <f>IF(C801=F801,0,IF(C801=0,100,(F801-C801)/C801*100))</f>
        <v>-2.7484143763213531</v>
      </c>
      <c r="H801" s="207">
        <v>47400</v>
      </c>
      <c r="I801" s="152">
        <f>IF(F801=H801,0,IF(F801=0,100,(H801-F801)/F801*100))</f>
        <v>3.0434782608695654</v>
      </c>
      <c r="J801" s="207">
        <f>ROUNDUP(H801+(H801*Assumptions!G$6),-2)</f>
        <v>48900</v>
      </c>
      <c r="K801" s="39">
        <f>ROUNDUP(J801+(J801*Assumptions!H$6),-2)</f>
        <v>50400</v>
      </c>
      <c r="L801" s="39">
        <f>ROUNDUP(K801+(K801*Assumptions!I$6),-2)</f>
        <v>52000</v>
      </c>
      <c r="M801" s="39">
        <f>ROUNDUP(L801+(L801*Assumptions!J$6),-2)</f>
        <v>53600</v>
      </c>
      <c r="N801" s="39">
        <f>ROUNDUP(M801+(M801*Assumptions!K$6),-2)</f>
        <v>55300</v>
      </c>
      <c r="O801" s="39">
        <f>ROUNDUP(N801+(N801*Assumptions!L$6),-2)</f>
        <v>57000</v>
      </c>
      <c r="P801" s="39">
        <f>ROUNDUP(O801+(O801*Assumptions!M$6),-2)</f>
        <v>58800</v>
      </c>
      <c r="Q801" s="39">
        <f>ROUNDUP(P801+(P801*Assumptions!N$6),-2)</f>
        <v>60600</v>
      </c>
      <c r="R801" s="127">
        <f>ROUNDUP(Q801+(Q801*Assumptions!O$6),-2)</f>
        <v>62500</v>
      </c>
    </row>
    <row r="802" spans="1:18" x14ac:dyDescent="0.2">
      <c r="A802" s="119"/>
      <c r="B802" s="39"/>
      <c r="C802" s="39"/>
      <c r="D802" s="832"/>
      <c r="E802" s="1392" t="s">
        <v>4659</v>
      </c>
      <c r="F802" s="207"/>
      <c r="G802" s="152"/>
      <c r="H802" s="207"/>
      <c r="I802" s="152"/>
      <c r="J802" s="207"/>
      <c r="K802" s="39"/>
      <c r="L802" s="39"/>
      <c r="M802" s="39"/>
      <c r="N802" s="39"/>
      <c r="O802" s="39"/>
      <c r="P802" s="39"/>
      <c r="Q802" s="39"/>
      <c r="R802" s="127"/>
    </row>
    <row r="803" spans="1:18" x14ac:dyDescent="0.2">
      <c r="A803" s="119">
        <v>1400</v>
      </c>
      <c r="B803" s="39">
        <v>900</v>
      </c>
      <c r="C803" s="39">
        <f>ROUND('Debt-Gen'!F16,-2)</f>
        <v>400</v>
      </c>
      <c r="D803" s="832" t="s">
        <v>6</v>
      </c>
      <c r="E803" s="509" t="s">
        <v>860</v>
      </c>
      <c r="F803" s="39">
        <f>ROUND('Debt-Gen'!H16,-2)</f>
        <v>0</v>
      </c>
      <c r="G803" s="152">
        <f>IF(C803=F803,0,IF(C803=0,100,(F803-C803)/C803*100))</f>
        <v>-100</v>
      </c>
      <c r="H803" s="39">
        <v>280000</v>
      </c>
      <c r="I803" s="152">
        <f>IF(F803=H803,0,IF(F803=0,100,(H803-F803)/F803*100))</f>
        <v>100</v>
      </c>
      <c r="J803" s="207">
        <f>ROUND('Debt-Gen'!L16,-2)</f>
        <v>0</v>
      </c>
      <c r="K803" s="39">
        <f>ROUND('Debt-Gen'!N16,-2)</f>
        <v>0</v>
      </c>
      <c r="L803" s="39">
        <f>ROUND('Debt-Gen'!P16,-2)</f>
        <v>0</v>
      </c>
      <c r="M803" s="39">
        <f>ROUND('Debt-Gen'!R16,-2)</f>
        <v>0</v>
      </c>
      <c r="N803" s="39">
        <f>ROUND('Debt-Gen'!T16,-2)</f>
        <v>0</v>
      </c>
      <c r="O803" s="39">
        <f>ROUND('Debt-Gen'!V16,-2)</f>
        <v>0</v>
      </c>
      <c r="P803" s="39">
        <f>ROUND('Debt-Gen'!X16,-2)</f>
        <v>0</v>
      </c>
      <c r="Q803" s="39">
        <f>ROUND('Debt-Gen'!Z16,-2)</f>
        <v>0</v>
      </c>
      <c r="R803" s="127">
        <f>ROUND('Debt-Gen'!AB16,-2)</f>
        <v>0</v>
      </c>
    </row>
    <row r="804" spans="1:18" x14ac:dyDescent="0.2">
      <c r="A804" s="119"/>
      <c r="B804" s="39"/>
      <c r="C804" s="39"/>
      <c r="D804" s="265"/>
      <c r="E804" s="731" t="s">
        <v>1259</v>
      </c>
      <c r="F804" s="207"/>
      <c r="G804" s="152"/>
      <c r="H804" s="207"/>
      <c r="I804" s="152"/>
      <c r="J804" s="207"/>
      <c r="K804" s="39"/>
      <c r="L804" s="39"/>
      <c r="M804" s="39"/>
      <c r="N804" s="39"/>
      <c r="O804" s="39"/>
      <c r="P804" s="39"/>
      <c r="Q804" s="39"/>
      <c r="R804" s="127"/>
    </row>
    <row r="805" spans="1:18" x14ac:dyDescent="0.2">
      <c r="A805" s="119"/>
      <c r="B805" s="156"/>
      <c r="C805" s="39"/>
      <c r="D805" s="2266"/>
      <c r="E805" s="72" t="s">
        <v>695</v>
      </c>
      <c r="F805" s="207"/>
      <c r="G805" s="152"/>
      <c r="H805" s="207"/>
      <c r="I805" s="152"/>
      <c r="J805" s="207"/>
      <c r="K805" s="39"/>
      <c r="L805" s="39"/>
      <c r="M805" s="39"/>
      <c r="N805" s="39"/>
      <c r="O805" s="39"/>
      <c r="P805" s="39"/>
      <c r="Q805" s="39"/>
      <c r="R805" s="127"/>
    </row>
    <row r="806" spans="1:18" x14ac:dyDescent="0.2">
      <c r="A806" s="119">
        <v>0</v>
      </c>
      <c r="B806" s="156">
        <v>500</v>
      </c>
      <c r="C806" s="39">
        <v>1000</v>
      </c>
      <c r="D806" s="1381" t="s">
        <v>4084</v>
      </c>
      <c r="E806" s="143" t="s">
        <v>5364</v>
      </c>
      <c r="F806" s="207">
        <v>1000</v>
      </c>
      <c r="G806" s="152">
        <f t="shared" ref="G806:G813" si="454">IF(C806=F806,0,IF(C806=0,100,(F806-C806)/C806*100))</f>
        <v>0</v>
      </c>
      <c r="H806" s="207">
        <v>1100</v>
      </c>
      <c r="I806" s="152">
        <f t="shared" ref="I806:I813" si="455">IF(F806=H806,0,IF(F806=0,100,(H806-F806)/F806*100))</f>
        <v>10</v>
      </c>
      <c r="J806" s="207">
        <f>ROUNDUP(H806+(H806*Assumptions!G$6),-2)</f>
        <v>1200</v>
      </c>
      <c r="K806" s="39">
        <f>ROUNDUP(J806+(J806*Assumptions!H$6),-2)</f>
        <v>1300</v>
      </c>
      <c r="L806" s="39">
        <f>ROUNDUP(K806+(K806*Assumptions!I$6),-2)</f>
        <v>1400</v>
      </c>
      <c r="M806" s="39">
        <f>ROUNDUP(L806+(L806*Assumptions!J$6),-2)</f>
        <v>1500</v>
      </c>
      <c r="N806" s="39">
        <f>ROUNDUP(M806+(M806*Assumptions!K$6),-2)</f>
        <v>1600</v>
      </c>
      <c r="O806" s="39">
        <f>ROUNDUP(N806+(N806*Assumptions!L$6),-2)</f>
        <v>1700</v>
      </c>
      <c r="P806" s="39">
        <f>ROUNDUP(O806+(O806*Assumptions!M$6),-2)</f>
        <v>1800</v>
      </c>
      <c r="Q806" s="39">
        <f>ROUNDUP(P806+(P806*Assumptions!N$6),-2)</f>
        <v>1900</v>
      </c>
      <c r="R806" s="127">
        <f>ROUNDUP(Q806+(Q806*Assumptions!O$6),-2)</f>
        <v>2000</v>
      </c>
    </row>
    <row r="807" spans="1:18" x14ac:dyDescent="0.2">
      <c r="A807" s="119">
        <v>19100</v>
      </c>
      <c r="B807" s="39">
        <v>22700</v>
      </c>
      <c r="C807" s="39">
        <v>26500</v>
      </c>
      <c r="D807" s="832" t="s">
        <v>614</v>
      </c>
      <c r="E807" s="509" t="s">
        <v>1081</v>
      </c>
      <c r="F807" s="207">
        <v>25000</v>
      </c>
      <c r="G807" s="152">
        <f t="shared" si="454"/>
        <v>-5.6603773584905666</v>
      </c>
      <c r="H807" s="207">
        <v>25800</v>
      </c>
      <c r="I807" s="152">
        <f t="shared" si="455"/>
        <v>3.2</v>
      </c>
      <c r="J807" s="207">
        <f>ROUNDUP(H807+(H807*Assumptions!G$6),-2)</f>
        <v>26600</v>
      </c>
      <c r="K807" s="39">
        <f>ROUNDUP(J807+(J807*Assumptions!H$6),-2)</f>
        <v>27400</v>
      </c>
      <c r="L807" s="39">
        <f>ROUNDUP(K807+(K807*Assumptions!I$6),-2)</f>
        <v>28300</v>
      </c>
      <c r="M807" s="39">
        <f>ROUNDUP(L807+(L807*Assumptions!J$6),-2)</f>
        <v>29200</v>
      </c>
      <c r="N807" s="39">
        <f>ROUNDUP(M807+(M807*Assumptions!K$6),-2)</f>
        <v>30100</v>
      </c>
      <c r="O807" s="39">
        <f>ROUNDUP(N807+(N807*Assumptions!L$6),-2)</f>
        <v>31100</v>
      </c>
      <c r="P807" s="39">
        <f>ROUNDUP(O807+(O807*Assumptions!M$6),-2)</f>
        <v>32100</v>
      </c>
      <c r="Q807" s="39">
        <f>ROUNDUP(P807+(P807*Assumptions!N$6),-2)</f>
        <v>33100</v>
      </c>
      <c r="R807" s="127">
        <f>ROUNDUP(Q807+(Q807*Assumptions!O$6),-2)</f>
        <v>34100</v>
      </c>
    </row>
    <row r="808" spans="1:18" x14ac:dyDescent="0.2">
      <c r="A808" s="119">
        <v>2700</v>
      </c>
      <c r="B808" s="39">
        <v>2500</v>
      </c>
      <c r="C808" s="39">
        <v>2800</v>
      </c>
      <c r="D808" s="832" t="s">
        <v>1516</v>
      </c>
      <c r="E808" s="405" t="s">
        <v>3225</v>
      </c>
      <c r="F808" s="207">
        <f>3000+2700</f>
        <v>5700</v>
      </c>
      <c r="G808" s="152">
        <f t="shared" si="454"/>
        <v>103.57142857142858</v>
      </c>
      <c r="H808" s="207">
        <v>5900</v>
      </c>
      <c r="I808" s="152">
        <f t="shared" si="455"/>
        <v>3.5087719298245612</v>
      </c>
      <c r="J808" s="207">
        <f>ROUNDUP(H808+(H808*Assumptions!G$6),-2)</f>
        <v>6100</v>
      </c>
      <c r="K808" s="39">
        <f>ROUNDUP(J808+(J808*Assumptions!H$6),-2)</f>
        <v>6300</v>
      </c>
      <c r="L808" s="39">
        <f>ROUNDUP(K808+(K808*Assumptions!I$6),-2)</f>
        <v>6500</v>
      </c>
      <c r="M808" s="39">
        <f>ROUNDUP(L808+(L808*Assumptions!J$6),-2)</f>
        <v>6700</v>
      </c>
      <c r="N808" s="39">
        <f>ROUNDUP(M808+(M808*Assumptions!K$6),-2)</f>
        <v>7000</v>
      </c>
      <c r="O808" s="39">
        <f>ROUNDUP(N808+(N808*Assumptions!L$6),-2)</f>
        <v>7300</v>
      </c>
      <c r="P808" s="39">
        <f>ROUNDUP(O808+(O808*Assumptions!M$6),-2)</f>
        <v>7600</v>
      </c>
      <c r="Q808" s="39">
        <f>ROUNDUP(P808+(P808*Assumptions!N$6),-2)</f>
        <v>7900</v>
      </c>
      <c r="R808" s="127">
        <f>ROUNDUP(Q808+(Q808*Assumptions!O$6),-2)</f>
        <v>8200</v>
      </c>
    </row>
    <row r="809" spans="1:18" x14ac:dyDescent="0.2">
      <c r="A809" s="119">
        <v>37000</v>
      </c>
      <c r="B809" s="39">
        <v>52300</v>
      </c>
      <c r="C809" s="39">
        <v>66000</v>
      </c>
      <c r="D809" s="832" t="s">
        <v>2759</v>
      </c>
      <c r="E809" s="509" t="s">
        <v>1543</v>
      </c>
      <c r="F809" s="207">
        <f>60000-1200</f>
        <v>58800</v>
      </c>
      <c r="G809" s="152">
        <f t="shared" si="454"/>
        <v>-10.909090909090908</v>
      </c>
      <c r="H809" s="207">
        <v>60600</v>
      </c>
      <c r="I809" s="152">
        <f t="shared" si="455"/>
        <v>3.0612244897959182</v>
      </c>
      <c r="J809" s="207">
        <f>ROUNDUP(H809+(H809*Assumptions!G$6),-2)</f>
        <v>62500</v>
      </c>
      <c r="K809" s="39">
        <f>ROUNDUP(J809+(J809*Assumptions!H$6),-2)</f>
        <v>64400</v>
      </c>
      <c r="L809" s="39">
        <f>ROUNDUP(K809+(K809*Assumptions!I$6),-2)</f>
        <v>66400</v>
      </c>
      <c r="M809" s="39">
        <f>ROUNDUP(L809+(L809*Assumptions!J$6),-2)</f>
        <v>68400</v>
      </c>
      <c r="N809" s="39">
        <f>ROUNDUP(M809+(M809*Assumptions!K$6),-2)</f>
        <v>70500</v>
      </c>
      <c r="O809" s="39">
        <f>ROUNDUP(N809+(N809*Assumptions!L$6),-2)</f>
        <v>72700</v>
      </c>
      <c r="P809" s="39">
        <f>ROUNDUP(O809+(O809*Assumptions!M$6),-2)</f>
        <v>74900</v>
      </c>
      <c r="Q809" s="39">
        <f>ROUNDUP(P809+(P809*Assumptions!N$6),-2)</f>
        <v>77200</v>
      </c>
      <c r="R809" s="127">
        <f>ROUNDUP(Q809+(Q809*Assumptions!O$6),-2)</f>
        <v>79600</v>
      </c>
    </row>
    <row r="810" spans="1:18" x14ac:dyDescent="0.2">
      <c r="A810" s="119">
        <v>20800</v>
      </c>
      <c r="B810" s="39">
        <v>22200</v>
      </c>
      <c r="C810" s="39">
        <v>23000</v>
      </c>
      <c r="D810" s="832" t="s">
        <v>1515</v>
      </c>
      <c r="E810" s="509" t="s">
        <v>854</v>
      </c>
      <c r="F810" s="207">
        <v>24000</v>
      </c>
      <c r="G810" s="152">
        <f t="shared" si="454"/>
        <v>4.3478260869565215</v>
      </c>
      <c r="H810" s="207">
        <v>24800</v>
      </c>
      <c r="I810" s="152">
        <f t="shared" si="455"/>
        <v>3.3333333333333335</v>
      </c>
      <c r="J810" s="207">
        <f>ROUNDUP(H810+(H810*Assumptions!G$6),-2)</f>
        <v>25600</v>
      </c>
      <c r="K810" s="39">
        <f>ROUNDUP(J810+(J810*Assumptions!H$6),-2)</f>
        <v>26400</v>
      </c>
      <c r="L810" s="39">
        <f>ROUNDUP(K810+(K810*Assumptions!I$6),-2)</f>
        <v>27200</v>
      </c>
      <c r="M810" s="39">
        <f>ROUNDUP(L810+(L810*Assumptions!J$6),-2)</f>
        <v>28100</v>
      </c>
      <c r="N810" s="39">
        <f>ROUNDUP(M810+(M810*Assumptions!K$6),-2)</f>
        <v>29000</v>
      </c>
      <c r="O810" s="39">
        <f>ROUNDUP(N810+(N810*Assumptions!L$6),-2)</f>
        <v>29900</v>
      </c>
      <c r="P810" s="39">
        <f>ROUNDUP(O810+(O810*Assumptions!M$6),-2)</f>
        <v>30800</v>
      </c>
      <c r="Q810" s="39">
        <f>ROUNDUP(P810+(P810*Assumptions!N$6),-2)</f>
        <v>31800</v>
      </c>
      <c r="R810" s="127">
        <f>ROUNDUP(Q810+(Q810*Assumptions!O$6),-2)</f>
        <v>32800</v>
      </c>
    </row>
    <row r="811" spans="1:18" x14ac:dyDescent="0.2">
      <c r="A811" s="119">
        <v>2100</v>
      </c>
      <c r="B811" s="39">
        <v>1000</v>
      </c>
      <c r="C811" s="39">
        <v>900</v>
      </c>
      <c r="D811" s="832" t="s">
        <v>7</v>
      </c>
      <c r="E811" s="509" t="s">
        <v>853</v>
      </c>
      <c r="F811" s="207">
        <v>500</v>
      </c>
      <c r="G811" s="152">
        <f t="shared" si="454"/>
        <v>-44.444444444444443</v>
      </c>
      <c r="H811" s="207">
        <v>600</v>
      </c>
      <c r="I811" s="152">
        <f t="shared" si="455"/>
        <v>20</v>
      </c>
      <c r="J811" s="207">
        <f>ROUNDUP(H811+(H811*Assumptions!G$6),-2)</f>
        <v>700</v>
      </c>
      <c r="K811" s="39">
        <f>ROUNDUP(J811+(J811*Assumptions!H$6),-2)</f>
        <v>800</v>
      </c>
      <c r="L811" s="39">
        <f>ROUNDUP(K811+(K811*Assumptions!I$6),-2)</f>
        <v>900</v>
      </c>
      <c r="M811" s="39">
        <f>ROUNDUP(L811+(L811*Assumptions!J$6),-2)</f>
        <v>1000</v>
      </c>
      <c r="N811" s="39">
        <f>ROUNDUP(M811+(M811*Assumptions!K$6),-2)</f>
        <v>1100</v>
      </c>
      <c r="O811" s="39">
        <f>ROUNDUP(N811+(N811*Assumptions!L$6),-2)</f>
        <v>1200</v>
      </c>
      <c r="P811" s="39">
        <f>ROUNDUP(O811+(O811*Assumptions!M$6),-2)</f>
        <v>1300</v>
      </c>
      <c r="Q811" s="39">
        <f>ROUNDUP(P811+(P811*Assumptions!N$6),-2)</f>
        <v>1400</v>
      </c>
      <c r="R811" s="127">
        <f>ROUNDUP(Q811+(Q811*Assumptions!O$6),-2)</f>
        <v>1500</v>
      </c>
    </row>
    <row r="812" spans="1:18" x14ac:dyDescent="0.2">
      <c r="A812" s="119">
        <v>48700</v>
      </c>
      <c r="B812" s="39">
        <v>69400</v>
      </c>
      <c r="C812" s="39">
        <f>71200-C811</f>
        <v>70300</v>
      </c>
      <c r="D812" s="832" t="s">
        <v>615</v>
      </c>
      <c r="E812" s="509" t="s">
        <v>1166</v>
      </c>
      <c r="F812" s="207">
        <f>60000-1500</f>
        <v>58500</v>
      </c>
      <c r="G812" s="152">
        <f t="shared" si="454"/>
        <v>-16.785206258890469</v>
      </c>
      <c r="H812" s="207">
        <v>60300</v>
      </c>
      <c r="I812" s="152">
        <f t="shared" si="455"/>
        <v>3.0769230769230771</v>
      </c>
      <c r="J812" s="207">
        <f>ROUNDUP(H812+(H812*Assumptions!G$6),-2)</f>
        <v>62200</v>
      </c>
      <c r="K812" s="39">
        <v>70000</v>
      </c>
      <c r="L812" s="39">
        <f>ROUNDUP(K812+(K812*Assumptions!I$6),-2)</f>
        <v>72100</v>
      </c>
      <c r="M812" s="39">
        <f>ROUNDUP(L812+(L812*Assumptions!J$6),-2)</f>
        <v>74300</v>
      </c>
      <c r="N812" s="39">
        <f>ROUNDUP(M812+(M812*Assumptions!K$6),-2)</f>
        <v>76600</v>
      </c>
      <c r="O812" s="39">
        <f>ROUNDUP(N812+(N812*Assumptions!L$6),-2)</f>
        <v>78900</v>
      </c>
      <c r="P812" s="39">
        <f>ROUNDUP(O812+(O812*Assumptions!M$6),-2)</f>
        <v>81300</v>
      </c>
      <c r="Q812" s="39">
        <f>ROUNDUP(P812+(P812*Assumptions!N$6),-2)</f>
        <v>83800</v>
      </c>
      <c r="R812" s="127">
        <f>ROUNDUP(Q812+(Q812*Assumptions!O$6),-2)</f>
        <v>86400</v>
      </c>
    </row>
    <row r="813" spans="1:18" x14ac:dyDescent="0.2">
      <c r="A813" s="119">
        <v>35200</v>
      </c>
      <c r="B813" s="39">
        <v>38500</v>
      </c>
      <c r="C813" s="39">
        <v>36900</v>
      </c>
      <c r="D813" s="832" t="s">
        <v>367</v>
      </c>
      <c r="E813" s="1042" t="s">
        <v>6381</v>
      </c>
      <c r="F813" s="207">
        <v>40000</v>
      </c>
      <c r="G813" s="152">
        <f t="shared" si="454"/>
        <v>8.4010840108401084</v>
      </c>
      <c r="H813" s="207">
        <v>41200</v>
      </c>
      <c r="I813" s="152">
        <f t="shared" si="455"/>
        <v>3</v>
      </c>
      <c r="J813" s="207">
        <f>ROUNDUP(H813+(H813*Assumptions!G$6),-2)</f>
        <v>42500</v>
      </c>
      <c r="K813" s="39">
        <f>ROUNDUP(J813+(J813*Assumptions!H$6),-2)</f>
        <v>43800</v>
      </c>
      <c r="L813" s="39">
        <f>ROUNDUP(K813+(K813*Assumptions!I$6),-2)</f>
        <v>45200</v>
      </c>
      <c r="M813" s="39">
        <f>ROUNDUP(L813+(L813*Assumptions!J$6),-2)</f>
        <v>46600</v>
      </c>
      <c r="N813" s="39">
        <f>ROUNDUP(M813+(M813*Assumptions!K$6),-2)</f>
        <v>48000</v>
      </c>
      <c r="O813" s="39">
        <f>ROUNDUP(N813+(N813*Assumptions!L$6),-2)</f>
        <v>49500</v>
      </c>
      <c r="P813" s="39">
        <f>ROUNDUP(O813+(O813*Assumptions!M$6),-2)</f>
        <v>51000</v>
      </c>
      <c r="Q813" s="39">
        <f>ROUNDUP(P813+(P813*Assumptions!N$6),-2)</f>
        <v>52600</v>
      </c>
      <c r="R813" s="127">
        <f>ROUNDUP(Q813+(Q813*Assumptions!O$6),-2)</f>
        <v>54200</v>
      </c>
    </row>
    <row r="814" spans="1:18" x14ac:dyDescent="0.2">
      <c r="A814" s="119"/>
      <c r="B814" s="39"/>
      <c r="C814" s="39"/>
      <c r="D814" s="832"/>
      <c r="E814" s="505" t="s">
        <v>2740</v>
      </c>
      <c r="F814" s="207"/>
      <c r="G814" s="152"/>
      <c r="H814" s="207"/>
      <c r="I814" s="152"/>
      <c r="J814" s="207"/>
      <c r="K814" s="39"/>
      <c r="L814" s="39"/>
      <c r="M814" s="39"/>
      <c r="N814" s="39"/>
      <c r="O814" s="39"/>
      <c r="P814" s="39"/>
      <c r="Q814" s="39"/>
      <c r="R814" s="127"/>
    </row>
    <row r="815" spans="1:18" x14ac:dyDescent="0.2">
      <c r="A815" s="119">
        <v>153800</v>
      </c>
      <c r="B815" s="39">
        <v>157300</v>
      </c>
      <c r="C815" s="39">
        <v>153300</v>
      </c>
      <c r="D815" s="832" t="s">
        <v>368</v>
      </c>
      <c r="E815" s="1042" t="s">
        <v>3574</v>
      </c>
      <c r="F815" s="207">
        <v>165000</v>
      </c>
      <c r="G815" s="152">
        <f>IF(C815=F815,0,IF(C815=0,100,(F815-C815)/C815*100))</f>
        <v>7.6320939334637963</v>
      </c>
      <c r="H815" s="207">
        <v>170000</v>
      </c>
      <c r="I815" s="152">
        <f>IF(F815=H815,0,IF(F815=0,100,(H815-F815)/F815*100))</f>
        <v>3.0303030303030303</v>
      </c>
      <c r="J815" s="207">
        <f>ROUNDUP(H815+(H815*Assumptions!G$6),-2)</f>
        <v>175100</v>
      </c>
      <c r="K815" s="39">
        <f>ROUNDUP(J815+(J815*Assumptions!H$6),-2)</f>
        <v>180400</v>
      </c>
      <c r="L815" s="39">
        <f>ROUNDUP(K815+(K815*Assumptions!I$6),-2)</f>
        <v>185900</v>
      </c>
      <c r="M815" s="39">
        <f>ROUNDUP(L815+(L815*Assumptions!J$6),-2)</f>
        <v>191500</v>
      </c>
      <c r="N815" s="39">
        <f>ROUNDUP(M815+(M815*Assumptions!K$6),-2)</f>
        <v>197300</v>
      </c>
      <c r="O815" s="39">
        <f>ROUNDUP(N815+(N815*Assumptions!L$6),-2)</f>
        <v>203300</v>
      </c>
      <c r="P815" s="39">
        <f>ROUNDUP(O815+(O815*Assumptions!M$6),-2)</f>
        <v>209400</v>
      </c>
      <c r="Q815" s="39">
        <f>ROUNDUP(P815+(P815*Assumptions!N$6),-2)</f>
        <v>215700</v>
      </c>
      <c r="R815" s="127">
        <f>ROUNDUP(Q815+(Q815*Assumptions!O$6),-2)</f>
        <v>222200</v>
      </c>
    </row>
    <row r="816" spans="1:18" x14ac:dyDescent="0.2">
      <c r="A816" s="119">
        <v>33000</v>
      </c>
      <c r="B816" s="39">
        <v>38800</v>
      </c>
      <c r="C816" s="39">
        <v>44600</v>
      </c>
      <c r="D816" s="832" t="s">
        <v>1633</v>
      </c>
      <c r="E816" s="1042" t="s">
        <v>3575</v>
      </c>
      <c r="F816" s="207">
        <v>46500</v>
      </c>
      <c r="G816" s="152">
        <f>IF(C816=F816,0,IF(C816=0,100,(F816-C816)/C816*100))</f>
        <v>4.2600896860986541</v>
      </c>
      <c r="H816" s="207">
        <v>47900</v>
      </c>
      <c r="I816" s="152">
        <f>IF(F816=H816,0,IF(F816=0,100,(H816-F816)/F816*100))</f>
        <v>3.010752688172043</v>
      </c>
      <c r="J816" s="207">
        <f>ROUNDUP(H816+(H816*Assumptions!G$6),-2)</f>
        <v>49400</v>
      </c>
      <c r="K816" s="39">
        <f>ROUNDUP(J816+(J816*Assumptions!H$6),-2)</f>
        <v>50900</v>
      </c>
      <c r="L816" s="39">
        <f>ROUNDUP(K816+(K816*Assumptions!I$6),-2)</f>
        <v>52500</v>
      </c>
      <c r="M816" s="39">
        <f>ROUNDUP(L816+(L816*Assumptions!J$6),-2)</f>
        <v>54100</v>
      </c>
      <c r="N816" s="39">
        <f>ROUNDUP(M816+(M816*Assumptions!K$6),-2)</f>
        <v>55800</v>
      </c>
      <c r="O816" s="39">
        <f>ROUNDUP(N816+(N816*Assumptions!L$6),-2)</f>
        <v>57500</v>
      </c>
      <c r="P816" s="39">
        <f>ROUNDUP(O816+(O816*Assumptions!M$6),-2)</f>
        <v>59300</v>
      </c>
      <c r="Q816" s="39">
        <f>ROUNDUP(P816+(P816*Assumptions!N$6),-2)</f>
        <v>61100</v>
      </c>
      <c r="R816" s="127">
        <f>ROUNDUP(Q816+(Q816*Assumptions!O$6),-2)</f>
        <v>63000</v>
      </c>
    </row>
    <row r="817" spans="1:18" x14ac:dyDescent="0.2">
      <c r="A817" s="119"/>
      <c r="B817" s="39"/>
      <c r="C817" s="39"/>
      <c r="D817" s="832"/>
      <c r="E817" s="1392" t="s">
        <v>4659</v>
      </c>
      <c r="F817" s="207"/>
      <c r="G817" s="152"/>
      <c r="H817" s="207"/>
      <c r="I817" s="152"/>
      <c r="J817" s="207"/>
      <c r="K817" s="39"/>
      <c r="L817" s="39"/>
      <c r="M817" s="39"/>
      <c r="N817" s="39"/>
      <c r="O817" s="39"/>
      <c r="P817" s="39"/>
      <c r="Q817" s="39"/>
      <c r="R817" s="127"/>
    </row>
    <row r="818" spans="1:18" x14ac:dyDescent="0.2">
      <c r="A818" s="119">
        <v>0</v>
      </c>
      <c r="B818" s="39">
        <v>0</v>
      </c>
      <c r="C818" s="39">
        <f>ROUND('Debt-Gen'!F17,-2)</f>
        <v>0</v>
      </c>
      <c r="D818" s="832" t="s">
        <v>6</v>
      </c>
      <c r="E818" s="1042" t="s">
        <v>4660</v>
      </c>
      <c r="F818" s="39">
        <f>ROUND('Debt-Gen'!H17,-2)</f>
        <v>0</v>
      </c>
      <c r="G818" s="152">
        <f>IF(C818=F818,0,IF(C818=0,100,(F818-C818)/C818*100))</f>
        <v>0</v>
      </c>
      <c r="H818" s="39">
        <f>ROUND('Debt-Gen'!J17,-2)</f>
        <v>0</v>
      </c>
      <c r="I818" s="152">
        <f>IF(F818=H818,0,IF(F818=0,100,(H818-F818)/F818*100))</f>
        <v>0</v>
      </c>
      <c r="J818" s="207">
        <f>ROUND('Debt-Gen'!L17,-2)</f>
        <v>0</v>
      </c>
      <c r="K818" s="39">
        <f>ROUND('Debt-Gen'!N17,-2)</f>
        <v>0</v>
      </c>
      <c r="L818" s="39">
        <f>ROUND('Debt-Gen'!P17,-2)</f>
        <v>0</v>
      </c>
      <c r="M818" s="39">
        <f>ROUND('Debt-Gen'!R17,-2)</f>
        <v>0</v>
      </c>
      <c r="N818" s="39">
        <f>ROUND('Debt-Gen'!T17,-2)</f>
        <v>0</v>
      </c>
      <c r="O818" s="39">
        <f>ROUND('Debt-Gen'!V17,-2)</f>
        <v>0</v>
      </c>
      <c r="P818" s="39">
        <f>ROUND('Debt-Gen'!X17,-2)</f>
        <v>0</v>
      </c>
      <c r="Q818" s="39">
        <f>ROUND('Debt-Gen'!Z17,-2)</f>
        <v>0</v>
      </c>
      <c r="R818" s="127">
        <f>ROUND('Debt-Gen'!AB17,-2)</f>
        <v>0</v>
      </c>
    </row>
    <row r="819" spans="1:18" x14ac:dyDescent="0.2">
      <c r="A819" s="119"/>
      <c r="B819" s="39"/>
      <c r="C819" s="39"/>
      <c r="D819" s="832"/>
      <c r="E819" s="129" t="s">
        <v>307</v>
      </c>
      <c r="F819" s="207"/>
      <c r="G819" s="152"/>
      <c r="H819" s="207"/>
      <c r="I819" s="152"/>
      <c r="J819" s="207"/>
      <c r="K819" s="39"/>
      <c r="L819" s="39"/>
      <c r="M819" s="39"/>
      <c r="N819" s="39"/>
      <c r="O819" s="39"/>
      <c r="P819" s="39"/>
      <c r="Q819" s="39"/>
      <c r="R819" s="127"/>
    </row>
    <row r="820" spans="1:18" x14ac:dyDescent="0.2">
      <c r="A820" s="119">
        <v>125000</v>
      </c>
      <c r="B820" s="39">
        <v>125000</v>
      </c>
      <c r="C820" s="39">
        <v>48200</v>
      </c>
      <c r="D820" s="832" t="s">
        <v>1634</v>
      </c>
      <c r="E820" s="1420" t="s">
        <v>4617</v>
      </c>
      <c r="F820" s="207">
        <v>101000</v>
      </c>
      <c r="G820" s="152">
        <f>IF(C820=F820,0,IF(C820=0,100,(F820-C820)/C820*100))</f>
        <v>109.5435684647303</v>
      </c>
      <c r="H820" s="207">
        <v>101000</v>
      </c>
      <c r="I820" s="152">
        <f>IF(F820=H820,0,IF(F820=0,100,(H820-F820)/F820*100))</f>
        <v>0</v>
      </c>
      <c r="J820" s="207">
        <f>H820+8000000*0.01</f>
        <v>181000</v>
      </c>
      <c r="K820" s="39">
        <f t="shared" ref="K820:R820" si="456">J820</f>
        <v>181000</v>
      </c>
      <c r="L820" s="39">
        <f t="shared" si="456"/>
        <v>181000</v>
      </c>
      <c r="M820" s="39">
        <f t="shared" si="456"/>
        <v>181000</v>
      </c>
      <c r="N820" s="39">
        <f t="shared" si="456"/>
        <v>181000</v>
      </c>
      <c r="O820" s="39">
        <f t="shared" si="456"/>
        <v>181000</v>
      </c>
      <c r="P820" s="39">
        <f t="shared" si="456"/>
        <v>181000</v>
      </c>
      <c r="Q820" s="39">
        <f t="shared" si="456"/>
        <v>181000</v>
      </c>
      <c r="R820" s="127">
        <f t="shared" si="456"/>
        <v>181000</v>
      </c>
    </row>
    <row r="821" spans="1:18" ht="13.5" thickBot="1" x14ac:dyDescent="0.25">
      <c r="A821" s="119"/>
      <c r="B821" s="39"/>
      <c r="C821" s="39"/>
      <c r="D821" s="265"/>
      <c r="E821" s="265"/>
      <c r="F821" s="207"/>
      <c r="G821" s="152"/>
      <c r="H821" s="207"/>
      <c r="I821" s="152"/>
      <c r="J821" s="207"/>
      <c r="K821" s="39"/>
      <c r="L821" s="39"/>
      <c r="M821" s="39"/>
      <c r="N821" s="39"/>
      <c r="O821" s="39"/>
      <c r="P821" s="39"/>
      <c r="Q821" s="39"/>
      <c r="R821" s="127"/>
    </row>
    <row r="822" spans="1:18" x14ac:dyDescent="0.2">
      <c r="A822" s="116">
        <f>SUM(A788:A821)</f>
        <v>787900</v>
      </c>
      <c r="B822" s="61">
        <f>SUM(B788:B821)</f>
        <v>880800</v>
      </c>
      <c r="C822" s="61">
        <f>SUM(C788:C821)</f>
        <v>867100</v>
      </c>
      <c r="D822" s="261"/>
      <c r="E822" s="438" t="s">
        <v>660</v>
      </c>
      <c r="F822" s="219">
        <f>SUM(F788:F821)</f>
        <v>899000</v>
      </c>
      <c r="G822" s="198">
        <f>IF(C822=F822,0,IF(C822=0,100,(F822-C822)/C822*100))</f>
        <v>3.6789297658862878</v>
      </c>
      <c r="H822" s="219">
        <f>SUM(H788:H821)</f>
        <v>1197500</v>
      </c>
      <c r="I822" s="198">
        <f>IF(F822=H822,0,IF(F822=0,100,(H822-F822)/F822*100))</f>
        <v>33.203559510567295</v>
      </c>
      <c r="J822" s="219">
        <f t="shared" ref="J822:R822" si="457">SUM(J788:J821)</f>
        <v>1036100</v>
      </c>
      <c r="K822" s="61">
        <f t="shared" si="457"/>
        <v>1068400</v>
      </c>
      <c r="L822" s="61">
        <f t="shared" si="457"/>
        <v>1096100</v>
      </c>
      <c r="M822" s="61">
        <f t="shared" si="457"/>
        <v>1124500</v>
      </c>
      <c r="N822" s="61">
        <f t="shared" si="457"/>
        <v>1153900</v>
      </c>
      <c r="O822" s="61">
        <f t="shared" si="457"/>
        <v>1184200</v>
      </c>
      <c r="P822" s="61">
        <f t="shared" si="457"/>
        <v>1215200</v>
      </c>
      <c r="Q822" s="61">
        <f t="shared" si="457"/>
        <v>1247100</v>
      </c>
      <c r="R822" s="126">
        <f t="shared" si="457"/>
        <v>1279900</v>
      </c>
    </row>
    <row r="823" spans="1:18" x14ac:dyDescent="0.2">
      <c r="A823" s="119"/>
      <c r="B823" s="39"/>
      <c r="C823" s="39"/>
      <c r="D823" s="2266"/>
      <c r="E823" s="425"/>
      <c r="F823" s="207"/>
      <c r="G823" s="152"/>
      <c r="H823" s="207"/>
      <c r="I823" s="152"/>
      <c r="J823" s="207"/>
      <c r="K823" s="72"/>
      <c r="L823" s="72"/>
      <c r="M823" s="72"/>
      <c r="N823" s="72"/>
      <c r="O823" s="72"/>
      <c r="P823" s="72"/>
      <c r="Q823" s="72"/>
      <c r="R823" s="128"/>
    </row>
    <row r="824" spans="1:18" x14ac:dyDescent="0.2">
      <c r="A824" s="79">
        <f>A787-A822</f>
        <v>-507400</v>
      </c>
      <c r="B824" s="72">
        <f>B787-B822</f>
        <v>-559300</v>
      </c>
      <c r="C824" s="72">
        <f>C787-C822</f>
        <v>-518400</v>
      </c>
      <c r="D824" s="261"/>
      <c r="E824" s="596" t="s">
        <v>1203</v>
      </c>
      <c r="F824" s="212">
        <f>F787-F822</f>
        <v>-557000</v>
      </c>
      <c r="G824" s="197">
        <f>IF(C824=F824,0,IF(C824=0,100,(F824-C824)/C824*100))</f>
        <v>7.4459876543209873</v>
      </c>
      <c r="H824" s="212">
        <f>H787-H822</f>
        <v>-852500</v>
      </c>
      <c r="I824" s="197">
        <f>IF(F824=H824,0,IF(F824=0,100,(H824-F824)/F824*100))</f>
        <v>53.05206463195691</v>
      </c>
      <c r="J824" s="212">
        <f t="shared" ref="J824:R824" si="458">J787-J822</f>
        <v>-681000</v>
      </c>
      <c r="K824" s="72">
        <f t="shared" si="458"/>
        <v>-702100</v>
      </c>
      <c r="L824" s="72">
        <f t="shared" si="458"/>
        <v>-718600</v>
      </c>
      <c r="M824" s="72">
        <f t="shared" si="458"/>
        <v>-735400</v>
      </c>
      <c r="N824" s="72">
        <f t="shared" si="458"/>
        <v>-752800</v>
      </c>
      <c r="O824" s="72">
        <f t="shared" si="458"/>
        <v>-770900</v>
      </c>
      <c r="P824" s="72">
        <f t="shared" si="458"/>
        <v>-789400</v>
      </c>
      <c r="Q824" s="72">
        <f t="shared" si="458"/>
        <v>-808200</v>
      </c>
      <c r="R824" s="128">
        <f t="shared" si="458"/>
        <v>-827600</v>
      </c>
    </row>
    <row r="825" spans="1:18" x14ac:dyDescent="0.2">
      <c r="A825" s="119">
        <f>A820</f>
        <v>125000</v>
      </c>
      <c r="B825" s="39">
        <f>B820</f>
        <v>125000</v>
      </c>
      <c r="C825" s="39">
        <f>C820</f>
        <v>48200</v>
      </c>
      <c r="D825" s="2266"/>
      <c r="E825" s="431" t="s">
        <v>2313</v>
      </c>
      <c r="F825" s="207">
        <f>F820</f>
        <v>101000</v>
      </c>
      <c r="G825" s="152">
        <f>IF(C825=F825,0,IF(C825=0,100,(F825-C825)/C825*100))</f>
        <v>109.5435684647303</v>
      </c>
      <c r="H825" s="207">
        <f t="shared" ref="H825:Q825" si="459">H820</f>
        <v>101000</v>
      </c>
      <c r="I825" s="152">
        <f>IF(F825=H825,0,IF(F825=0,100,(H825-F825)/F825*100))</f>
        <v>0</v>
      </c>
      <c r="J825" s="207">
        <f t="shared" si="459"/>
        <v>181000</v>
      </c>
      <c r="K825" s="39">
        <f t="shared" si="459"/>
        <v>181000</v>
      </c>
      <c r="L825" s="39">
        <f t="shared" si="459"/>
        <v>181000</v>
      </c>
      <c r="M825" s="39">
        <f t="shared" si="459"/>
        <v>181000</v>
      </c>
      <c r="N825" s="39">
        <f t="shared" si="459"/>
        <v>181000</v>
      </c>
      <c r="O825" s="39">
        <f t="shared" si="459"/>
        <v>181000</v>
      </c>
      <c r="P825" s="39">
        <f t="shared" si="459"/>
        <v>181000</v>
      </c>
      <c r="Q825" s="39">
        <f t="shared" si="459"/>
        <v>181000</v>
      </c>
      <c r="R825" s="127">
        <f t="shared" ref="R825" si="460">R820</f>
        <v>181000</v>
      </c>
    </row>
    <row r="826" spans="1:18" s="102" customFormat="1" x14ac:dyDescent="0.2">
      <c r="A826" s="200">
        <f>A824+A825</f>
        <v>-382400</v>
      </c>
      <c r="B826" s="457">
        <f>B824+B825</f>
        <v>-434300</v>
      </c>
      <c r="C826" s="457">
        <f>C824+C825</f>
        <v>-470200</v>
      </c>
      <c r="D826" s="603"/>
      <c r="E826" s="598" t="s">
        <v>1993</v>
      </c>
      <c r="F826" s="931">
        <f>F824+F825</f>
        <v>-456000</v>
      </c>
      <c r="G826" s="455">
        <f>IF(C826=F826,0,IF(C826=0,100,(F826-C826)/C826*100))</f>
        <v>-3.0199914929817098</v>
      </c>
      <c r="H826" s="931">
        <f t="shared" ref="H826:Q826" si="461">H824+H825</f>
        <v>-751500</v>
      </c>
      <c r="I826" s="455">
        <f>IF(F826=H826,0,IF(F826=0,100,(H826-F826)/F826*100))</f>
        <v>64.80263157894737</v>
      </c>
      <c r="J826" s="931">
        <f t="shared" si="461"/>
        <v>-500000</v>
      </c>
      <c r="K826" s="457">
        <f t="shared" si="461"/>
        <v>-521100</v>
      </c>
      <c r="L826" s="457">
        <f t="shared" si="461"/>
        <v>-537600</v>
      </c>
      <c r="M826" s="457">
        <f t="shared" si="461"/>
        <v>-554400</v>
      </c>
      <c r="N826" s="457">
        <f t="shared" si="461"/>
        <v>-571800</v>
      </c>
      <c r="O826" s="457">
        <f t="shared" si="461"/>
        <v>-589900</v>
      </c>
      <c r="P826" s="457">
        <f t="shared" si="461"/>
        <v>-608400</v>
      </c>
      <c r="Q826" s="457">
        <f t="shared" si="461"/>
        <v>-627200</v>
      </c>
      <c r="R826" s="459">
        <f t="shared" ref="R826" si="462">R824+R825</f>
        <v>-646600</v>
      </c>
    </row>
    <row r="827" spans="1:18" ht="13.5" thickBot="1" x14ac:dyDescent="0.25">
      <c r="A827" s="82"/>
      <c r="B827" s="94"/>
      <c r="C827" s="99"/>
      <c r="D827" s="2261"/>
      <c r="E827" s="2261"/>
      <c r="F827" s="220"/>
      <c r="G827" s="452"/>
      <c r="H827" s="220"/>
      <c r="I827" s="452"/>
      <c r="J827" s="220"/>
      <c r="K827" s="134"/>
      <c r="L827" s="134"/>
      <c r="M827" s="134"/>
      <c r="N827" s="134"/>
      <c r="O827" s="134"/>
      <c r="P827" s="134"/>
      <c r="Q827" s="134"/>
      <c r="R827" s="178"/>
    </row>
    <row r="828" spans="1:18" ht="13.5" thickTop="1" x14ac:dyDescent="0.2">
      <c r="A828" s="443"/>
      <c r="B828" s="135"/>
      <c r="C828" s="179"/>
      <c r="D828" s="421"/>
      <c r="E828" s="421"/>
      <c r="F828" s="933"/>
      <c r="G828" s="582"/>
      <c r="H828" s="933"/>
      <c r="I828" s="582"/>
      <c r="J828" s="933"/>
      <c r="K828" s="140"/>
      <c r="L828" s="140"/>
      <c r="M828" s="140"/>
      <c r="N828" s="140"/>
      <c r="O828" s="140"/>
      <c r="P828" s="140"/>
      <c r="Q828" s="140"/>
      <c r="R828" s="180"/>
    </row>
    <row r="829" spans="1:18" x14ac:dyDescent="0.2">
      <c r="A829" s="79"/>
      <c r="B829" s="141"/>
      <c r="C829" s="72"/>
      <c r="D829" s="265"/>
      <c r="E829" s="596" t="s">
        <v>231</v>
      </c>
      <c r="F829" s="212"/>
      <c r="G829" s="197"/>
      <c r="H829" s="212"/>
      <c r="I829" s="197"/>
      <c r="J829" s="212"/>
      <c r="K829" s="39"/>
      <c r="L829" s="39"/>
      <c r="M829" s="39"/>
      <c r="N829" s="39"/>
      <c r="O829" s="39"/>
      <c r="P829" s="39"/>
      <c r="Q829" s="39"/>
      <c r="R829" s="127"/>
    </row>
    <row r="830" spans="1:18" x14ac:dyDescent="0.2">
      <c r="A830" s="119">
        <v>7000</v>
      </c>
      <c r="B830" s="39">
        <v>7600</v>
      </c>
      <c r="C830" s="39">
        <f>ROUND('Debt-Gen'!E16+'Debt-Gen'!E17,-2)</f>
        <v>8100</v>
      </c>
      <c r="D830" s="265"/>
      <c r="E830" s="425" t="str">
        <f>CIV!E1725</f>
        <v>Less Loan Principal Repayments</v>
      </c>
      <c r="F830" s="39">
        <f>ROUND('Debt-Gen'!G16,-2)+ROUND('Debt-Gen'!G17,-2)</f>
        <v>0</v>
      </c>
      <c r="G830" s="152"/>
      <c r="H830" s="39">
        <f>ROUND('Debt-Gen'!I16,-2)+ROUND('Debt-Gen'!I17,-2)</f>
        <v>0</v>
      </c>
      <c r="I830" s="152"/>
      <c r="J830" s="207">
        <f>ROUND('Debt-Gen'!K16,-2)+ROUND('Debt-Gen'!K17,-2)</f>
        <v>0</v>
      </c>
      <c r="K830" s="39">
        <f>ROUND('Debt-Gen'!M16,-2)+ROUND('Debt-Gen'!M17,-2)</f>
        <v>0</v>
      </c>
      <c r="L830" s="39">
        <f>ROUND('Debt-Gen'!O16,-2)+ROUND('Debt-Gen'!O17,-2)</f>
        <v>0</v>
      </c>
      <c r="M830" s="39">
        <f>ROUND('Debt-Gen'!Q16,-2)+ROUND('Debt-Gen'!Q17,-2)</f>
        <v>0</v>
      </c>
      <c r="N830" s="39">
        <f>ROUND('Debt-Gen'!S16,-2)+ROUND('Debt-Gen'!S17,-2)</f>
        <v>0</v>
      </c>
      <c r="O830" s="39">
        <f>ROUND('Debt-Gen'!U16,-2)+ROUND('Debt-Gen'!U17,-2)</f>
        <v>0</v>
      </c>
      <c r="P830" s="39">
        <f>ROUND('Debt-Gen'!W16,-2)+ROUND('Debt-Gen'!W17,-2)</f>
        <v>0</v>
      </c>
      <c r="Q830" s="207">
        <f>ROUND('Debt-Gen'!Y16,-2)+ROUND('Debt-Gen'!Y17,-2)</f>
        <v>0</v>
      </c>
      <c r="R830" s="208">
        <f>ROUND('Debt-Gen'!AA16,-2)+ROUND('Debt-Gen'!AA17,-2)</f>
        <v>0</v>
      </c>
    </row>
    <row r="831" spans="1:18" x14ac:dyDescent="0.2">
      <c r="A831" s="119">
        <v>0</v>
      </c>
      <c r="B831" s="39">
        <v>0</v>
      </c>
      <c r="C831" s="39">
        <f>'Res-Gen'!B19</f>
        <v>38000</v>
      </c>
      <c r="D831" s="265"/>
      <c r="E831" s="425" t="str">
        <f>CIV!E1726</f>
        <v>Less Transfer to Reserves</v>
      </c>
      <c r="F831" s="207">
        <v>0</v>
      </c>
      <c r="G831" s="152"/>
      <c r="H831" s="207">
        <v>0</v>
      </c>
      <c r="I831" s="152"/>
      <c r="J831" s="207">
        <v>0</v>
      </c>
      <c r="K831" s="39">
        <v>0</v>
      </c>
      <c r="L831" s="39">
        <v>0</v>
      </c>
      <c r="M831" s="39">
        <v>0</v>
      </c>
      <c r="N831" s="39">
        <v>0</v>
      </c>
      <c r="O831" s="39">
        <v>0</v>
      </c>
      <c r="P831" s="39">
        <v>0</v>
      </c>
      <c r="Q831" s="39">
        <v>0</v>
      </c>
      <c r="R831" s="127">
        <v>0</v>
      </c>
    </row>
    <row r="832" spans="1:18" x14ac:dyDescent="0.2">
      <c r="A832" s="119">
        <v>0</v>
      </c>
      <c r="B832" s="39">
        <v>0</v>
      </c>
      <c r="C832" s="39">
        <f>'Res-Gen'!C19</f>
        <v>0</v>
      </c>
      <c r="D832" s="265"/>
      <c r="E832" s="425" t="str">
        <f>CIV!E1727</f>
        <v>Add Transfer from Reserves</v>
      </c>
      <c r="F832" s="207">
        <f>'Res-Gen'!F67+'Res-Gen'!F19</f>
        <v>238000</v>
      </c>
      <c r="G832" s="152"/>
      <c r="H832" s="207">
        <v>0</v>
      </c>
      <c r="I832" s="152"/>
      <c r="J832" s="207">
        <v>0</v>
      </c>
      <c r="K832" s="39">
        <v>0</v>
      </c>
      <c r="L832" s="39">
        <v>0</v>
      </c>
      <c r="M832" s="39">
        <v>0</v>
      </c>
      <c r="N832" s="39">
        <v>0</v>
      </c>
      <c r="O832" s="39">
        <v>0</v>
      </c>
      <c r="P832" s="39">
        <v>0</v>
      </c>
      <c r="Q832" s="39">
        <v>0</v>
      </c>
      <c r="R832" s="127">
        <v>0</v>
      </c>
    </row>
    <row r="833" spans="1:18" x14ac:dyDescent="0.2">
      <c r="A833" s="119">
        <v>0</v>
      </c>
      <c r="B833" s="39">
        <v>0</v>
      </c>
      <c r="C833" s="39">
        <f>SUM('Cap-Gen'!R20:T22)</f>
        <v>15000</v>
      </c>
      <c r="D833" s="265"/>
      <c r="E833" s="425" t="str">
        <f>CIV!E1728</f>
        <v>Add Capital Income</v>
      </c>
      <c r="F833" s="207">
        <f>SUM('Cap-Gen'!W20:Y22)</f>
        <v>0</v>
      </c>
      <c r="G833" s="152"/>
      <c r="H833" s="207">
        <f>'Cap-Gen'!AD21</f>
        <v>0</v>
      </c>
      <c r="I833" s="152"/>
      <c r="J833" s="207">
        <f>'Cap-Gen'!AI22</f>
        <v>0</v>
      </c>
      <c r="K833" s="39">
        <v>0</v>
      </c>
      <c r="L833" s="39">
        <v>0</v>
      </c>
      <c r="M833" s="39">
        <v>0</v>
      </c>
      <c r="N833" s="39">
        <v>0</v>
      </c>
      <c r="O833" s="39">
        <v>0</v>
      </c>
      <c r="P833" s="39">
        <v>0</v>
      </c>
      <c r="Q833" s="39">
        <v>0</v>
      </c>
      <c r="R833" s="127">
        <v>0</v>
      </c>
    </row>
    <row r="834" spans="1:18" x14ac:dyDescent="0.2">
      <c r="A834" s="119">
        <v>0</v>
      </c>
      <c r="B834" s="39">
        <v>0</v>
      </c>
      <c r="C834" s="39">
        <f>SUM('Cap-Gen'!F20:F22)</f>
        <v>21700</v>
      </c>
      <c r="D834" s="265"/>
      <c r="E834" s="425" t="str">
        <f>CIV!E1729</f>
        <v>Less Capital Expenditure</v>
      </c>
      <c r="F834" s="207">
        <f>SUM('Cap-Gen'!G20:G22)</f>
        <v>238000</v>
      </c>
      <c r="G834" s="152"/>
      <c r="H834" s="207">
        <f>SUM('Cap-Gen'!H20:H22)</f>
        <v>0</v>
      </c>
      <c r="I834" s="152"/>
      <c r="J834" s="207">
        <f>SUM('Cap-Gen'!I20:I22)</f>
        <v>0</v>
      </c>
      <c r="K834" s="207">
        <f>SUM('Cap-Gen'!J20:J22)</f>
        <v>0</v>
      </c>
      <c r="L834" s="207">
        <f>SUM('Cap-Gen'!K20:K22)</f>
        <v>0</v>
      </c>
      <c r="M834" s="207">
        <f>SUM('Cap-Gen'!L20:L22)</f>
        <v>0</v>
      </c>
      <c r="N834" s="207">
        <f>SUM('Cap-Gen'!M20:M22)</f>
        <v>0</v>
      </c>
      <c r="O834" s="207">
        <f>SUM('Cap-Gen'!N20:N22)</f>
        <v>0</v>
      </c>
      <c r="P834" s="207">
        <f>SUM('Cap-Gen'!O20:O22)</f>
        <v>0</v>
      </c>
      <c r="Q834" s="207">
        <f>SUM('Cap-Gen'!P20:P22)</f>
        <v>0</v>
      </c>
      <c r="R834" s="208">
        <f>SUM('Cap-Gen'!Q20:Q22)</f>
        <v>0</v>
      </c>
    </row>
    <row r="835" spans="1:18" x14ac:dyDescent="0.2">
      <c r="A835" s="119"/>
      <c r="B835" s="39"/>
      <c r="C835" s="39"/>
      <c r="D835" s="265"/>
      <c r="E835" s="265"/>
      <c r="F835" s="207"/>
      <c r="G835" s="152"/>
      <c r="H835" s="207"/>
      <c r="I835" s="152"/>
      <c r="J835" s="207"/>
      <c r="K835" s="39"/>
      <c r="L835" s="39"/>
      <c r="M835" s="39"/>
      <c r="N835" s="39"/>
      <c r="O835" s="39"/>
      <c r="P835" s="39"/>
      <c r="Q835" s="39"/>
      <c r="R835" s="127"/>
    </row>
    <row r="836" spans="1:18" s="102" customFormat="1" x14ac:dyDescent="0.2">
      <c r="A836" s="200">
        <f>A826-A830-A831+A832++A833-A834</f>
        <v>-389400</v>
      </c>
      <c r="B836" s="457">
        <f>B826-B830-B831+B832++B833-B834</f>
        <v>-441900</v>
      </c>
      <c r="C836" s="457">
        <f>C826-C830-C831+C832++C833-C834</f>
        <v>-523000</v>
      </c>
      <c r="D836" s="612"/>
      <c r="E836" s="598" t="s">
        <v>2901</v>
      </c>
      <c r="F836" s="931">
        <f>F826-F830-F831+F832++F833-F834</f>
        <v>-456000</v>
      </c>
      <c r="G836" s="455">
        <f>IF(C836=F836,0,IF(C836=0,100,(F836-C836)/C836*100))</f>
        <v>-12.810707456978967</v>
      </c>
      <c r="H836" s="931">
        <f>H826-H830-H831+H832++H833-H834</f>
        <v>-751500</v>
      </c>
      <c r="I836" s="455">
        <f>IF(F836=H836,0,IF(F836=0,100,(H836-F836)/F836*100))</f>
        <v>64.80263157894737</v>
      </c>
      <c r="J836" s="931">
        <f t="shared" ref="J836:R836" si="463">J826-J830-J831+J832++J833-J834</f>
        <v>-500000</v>
      </c>
      <c r="K836" s="457">
        <f t="shared" si="463"/>
        <v>-521100</v>
      </c>
      <c r="L836" s="457">
        <f t="shared" si="463"/>
        <v>-537600</v>
      </c>
      <c r="M836" s="457">
        <f t="shared" si="463"/>
        <v>-554400</v>
      </c>
      <c r="N836" s="457">
        <f t="shared" si="463"/>
        <v>-571800</v>
      </c>
      <c r="O836" s="457">
        <f t="shared" si="463"/>
        <v>-589900</v>
      </c>
      <c r="P836" s="457">
        <f t="shared" si="463"/>
        <v>-608400</v>
      </c>
      <c r="Q836" s="457">
        <f t="shared" si="463"/>
        <v>-627200</v>
      </c>
      <c r="R836" s="459">
        <f t="shared" si="463"/>
        <v>-646600</v>
      </c>
    </row>
    <row r="837" spans="1:18" ht="13.5" thickBot="1" x14ac:dyDescent="0.25">
      <c r="A837" s="82"/>
      <c r="B837" s="147"/>
      <c r="C837" s="99"/>
      <c r="D837" s="263"/>
      <c r="E837" s="263"/>
      <c r="F837" s="220"/>
      <c r="G837" s="452"/>
      <c r="H837" s="220"/>
      <c r="I837" s="452"/>
      <c r="J837" s="220"/>
      <c r="K837" s="74"/>
      <c r="L837" s="74"/>
      <c r="M837" s="74"/>
      <c r="N837" s="74"/>
      <c r="O837" s="74"/>
      <c r="P837" s="74"/>
      <c r="Q837" s="74"/>
      <c r="R837" s="182"/>
    </row>
    <row r="838" spans="1:18" ht="14.25" thickTop="1" thickBot="1" x14ac:dyDescent="0.25">
      <c r="A838" s="83"/>
      <c r="B838" s="83"/>
      <c r="C838" s="83"/>
      <c r="D838" s="300"/>
      <c r="E838" s="150"/>
      <c r="F838" s="83"/>
      <c r="G838" s="439"/>
      <c r="H838" s="83"/>
      <c r="I838" s="2254"/>
      <c r="J838" s="110"/>
      <c r="K838" s="110"/>
      <c r="L838" s="110"/>
      <c r="M838" s="110"/>
      <c r="N838" s="110"/>
      <c r="O838" s="110"/>
      <c r="P838" s="110"/>
      <c r="Q838" s="110"/>
      <c r="R838" s="110"/>
    </row>
    <row r="839" spans="1:18" s="100" customFormat="1" ht="18.75" customHeight="1" thickTop="1" thickBot="1" x14ac:dyDescent="0.3">
      <c r="A839" s="2758" t="str">
        <f>SP!A318</f>
        <v>TOURISM AND COMMUNICATIONS</v>
      </c>
      <c r="B839" s="2759"/>
      <c r="C839" s="2759"/>
      <c r="D839" s="2759"/>
      <c r="E839" s="2759"/>
      <c r="F839" s="2759"/>
      <c r="G839" s="2759"/>
      <c r="H839" s="2759"/>
      <c r="I839" s="2759"/>
      <c r="J839" s="2759"/>
      <c r="K839" s="2759"/>
      <c r="L839" s="2759"/>
      <c r="M839" s="2759"/>
      <c r="N839" s="2759"/>
      <c r="O839" s="2759"/>
      <c r="P839" s="2759"/>
      <c r="Q839" s="2759"/>
      <c r="R839" s="2760"/>
    </row>
    <row r="840" spans="1:18" s="52" customFormat="1" x14ac:dyDescent="0.2">
      <c r="A840" s="739" t="str">
        <f>GM!A2</f>
        <v>ACTUAL</v>
      </c>
      <c r="B840" s="592" t="str">
        <f>GM!B2</f>
        <v>ACTUAL</v>
      </c>
      <c r="C840" s="1717" t="s">
        <v>2182</v>
      </c>
      <c r="D840" s="592" t="s">
        <v>3094</v>
      </c>
      <c r="E840" s="2281" t="s">
        <v>2626</v>
      </c>
      <c r="F840" s="2761" t="s">
        <v>2628</v>
      </c>
      <c r="G840" s="2762"/>
      <c r="H840" s="2762"/>
      <c r="I840" s="2762"/>
      <c r="J840" s="2762"/>
      <c r="K840" s="2762"/>
      <c r="L840" s="2762"/>
      <c r="M840" s="2762"/>
      <c r="N840" s="2762"/>
      <c r="O840" s="2762"/>
      <c r="P840" s="2762"/>
      <c r="Q840" s="2762"/>
      <c r="R840" s="2763"/>
    </row>
    <row r="841" spans="1:18" s="29" customFormat="1" ht="13.5" thickBot="1" x14ac:dyDescent="0.25">
      <c r="A841" s="230" t="str">
        <f>GM!A3</f>
        <v>2011/12</v>
      </c>
      <c r="B841" s="240" t="str">
        <f>GM!B3</f>
        <v>2012/13</v>
      </c>
      <c r="C841" s="84" t="str">
        <f>GM!C3</f>
        <v>2013/14</v>
      </c>
      <c r="D841" s="429" t="s">
        <v>3095</v>
      </c>
      <c r="E841" s="48"/>
      <c r="F841" s="429" t="str">
        <f>GM!F3</f>
        <v>2014/15</v>
      </c>
      <c r="G841" s="56" t="str">
        <f>GM!$G$3</f>
        <v xml:space="preserve">% </v>
      </c>
      <c r="H841" s="429" t="str">
        <f>GM!H3</f>
        <v>2015/16</v>
      </c>
      <c r="I841" s="56" t="str">
        <f>GM!$G$3</f>
        <v xml:space="preserve">% </v>
      </c>
      <c r="J841" s="883" t="str">
        <f>GM!J3</f>
        <v>2016/17</v>
      </c>
      <c r="K841" s="240" t="str">
        <f>GM!K3</f>
        <v>2017/18</v>
      </c>
      <c r="L841" s="240" t="str">
        <f>GM!L3</f>
        <v>2018/19</v>
      </c>
      <c r="M841" s="240" t="str">
        <f>GM!M3</f>
        <v>2019/20</v>
      </c>
      <c r="N841" s="240" t="str">
        <f>GM!N3</f>
        <v>2020/21</v>
      </c>
      <c r="O841" s="240" t="str">
        <f>GM!O3</f>
        <v>2021/22</v>
      </c>
      <c r="P841" s="240" t="str">
        <f>GM!P3</f>
        <v>2022/23</v>
      </c>
      <c r="Q841" s="240" t="str">
        <f>GM!Q3</f>
        <v>2023/24</v>
      </c>
      <c r="R841" s="635" t="str">
        <f>GM!R3</f>
        <v>2024/25</v>
      </c>
    </row>
    <row r="842" spans="1:18" s="29" customFormat="1" x14ac:dyDescent="0.2">
      <c r="A842" s="295"/>
      <c r="B842" s="609"/>
      <c r="C842" s="225"/>
      <c r="D842" s="609"/>
      <c r="E842" s="28"/>
      <c r="F842" s="609"/>
      <c r="G842" s="361"/>
      <c r="H842" s="609"/>
      <c r="I842" s="361"/>
      <c r="J842" s="359"/>
      <c r="K842" s="609"/>
      <c r="L842" s="609"/>
      <c r="M842" s="609"/>
      <c r="N842" s="609"/>
      <c r="O842" s="609"/>
      <c r="P842" s="609"/>
      <c r="Q842" s="609"/>
      <c r="R842" s="610"/>
    </row>
    <row r="843" spans="1:18" x14ac:dyDescent="0.2">
      <c r="A843" s="119"/>
      <c r="B843" s="39"/>
      <c r="C843" s="39"/>
      <c r="D843" s="278"/>
      <c r="E843" s="158" t="s">
        <v>1261</v>
      </c>
      <c r="F843" s="39"/>
      <c r="G843" s="152"/>
      <c r="H843" s="39"/>
      <c r="I843" s="152"/>
      <c r="J843" s="110"/>
      <c r="K843" s="39"/>
      <c r="L843" s="39"/>
      <c r="M843" s="39"/>
      <c r="N843" s="39"/>
      <c r="O843" s="39"/>
      <c r="P843" s="39"/>
      <c r="Q843" s="39"/>
      <c r="R843" s="127"/>
    </row>
    <row r="844" spans="1:18" x14ac:dyDescent="0.2">
      <c r="A844" s="119"/>
      <c r="B844" s="156"/>
      <c r="C844" s="156"/>
      <c r="D844" s="281"/>
      <c r="E844" s="158"/>
      <c r="F844" s="39"/>
      <c r="G844" s="152"/>
      <c r="H844" s="39"/>
      <c r="I844" s="152"/>
      <c r="J844" s="110"/>
      <c r="K844" s="39"/>
      <c r="L844" s="39"/>
      <c r="M844" s="39"/>
      <c r="N844" s="39"/>
      <c r="O844" s="39"/>
      <c r="P844" s="39"/>
      <c r="Q844" s="39"/>
      <c r="R844" s="127"/>
    </row>
    <row r="845" spans="1:18" x14ac:dyDescent="0.2">
      <c r="A845" s="119"/>
      <c r="B845" s="156"/>
      <c r="C845" s="156"/>
      <c r="D845" s="395"/>
      <c r="E845" s="505" t="s">
        <v>874</v>
      </c>
      <c r="F845" s="39"/>
      <c r="G845" s="152"/>
      <c r="H845" s="39"/>
      <c r="I845" s="152"/>
      <c r="J845" s="110"/>
      <c r="K845" s="39"/>
      <c r="L845" s="39"/>
      <c r="M845" s="39"/>
      <c r="N845" s="39"/>
      <c r="O845" s="39"/>
      <c r="P845" s="39"/>
      <c r="Q845" s="39"/>
      <c r="R845" s="127"/>
    </row>
    <row r="846" spans="1:18" x14ac:dyDescent="0.2">
      <c r="A846" s="119">
        <v>6600</v>
      </c>
      <c r="B846" s="39">
        <v>4900</v>
      </c>
      <c r="C846" s="39">
        <v>5800</v>
      </c>
      <c r="D846" s="395" t="s">
        <v>2792</v>
      </c>
      <c r="E846" s="509" t="s">
        <v>1507</v>
      </c>
      <c r="F846" s="39">
        <v>6500</v>
      </c>
      <c r="G846" s="152">
        <f t="shared" ref="G846:G851" si="464">IF(C846=F846,0,IF(C846=0,100,(F846-C846)/C846*100))</f>
        <v>12.068965517241379</v>
      </c>
      <c r="H846" s="39">
        <v>6500</v>
      </c>
      <c r="I846" s="152">
        <f t="shared" ref="I846:I851" si="465">IF(F846=H846,0,IF(F846=0,100,(H846-F846)/F846*100))</f>
        <v>0</v>
      </c>
      <c r="J846" s="110">
        <f>ROUNDUP(H846+(H846*Assumptions!G$6),-2)</f>
        <v>6700</v>
      </c>
      <c r="K846" s="39">
        <f>ROUNDUP(J846+(J846*Assumptions!H$6),-2)</f>
        <v>7000</v>
      </c>
      <c r="L846" s="39">
        <f>ROUNDUP(K846+(K846*Assumptions!I$6),-2)</f>
        <v>7300</v>
      </c>
      <c r="M846" s="39">
        <f>ROUNDUP(L846+(L846*Assumptions!J$6),-2)</f>
        <v>7600</v>
      </c>
      <c r="N846" s="39">
        <f>ROUNDUP(M846+(M846*Assumptions!K$6),-2)</f>
        <v>7900</v>
      </c>
      <c r="O846" s="39">
        <f>ROUNDUP(N846+(N846*Assumptions!L$6),-2)</f>
        <v>8200</v>
      </c>
      <c r="P846" s="39">
        <f>ROUNDUP(O846+(O846*Assumptions!M$6),-2)</f>
        <v>8500</v>
      </c>
      <c r="Q846" s="39">
        <f>ROUNDUP(P846+(P846*Assumptions!N$6),-2)</f>
        <v>8800</v>
      </c>
      <c r="R846" s="127">
        <f>ROUNDUP(Q846+(Q846*Assumptions!O$6),-2)</f>
        <v>9100</v>
      </c>
    </row>
    <row r="847" spans="1:18" x14ac:dyDescent="0.2">
      <c r="A847" s="119">
        <v>100</v>
      </c>
      <c r="B847" s="39">
        <v>100</v>
      </c>
      <c r="C847" s="39">
        <v>1100</v>
      </c>
      <c r="D847" s="395" t="s">
        <v>2793</v>
      </c>
      <c r="E847" s="509" t="s">
        <v>2540</v>
      </c>
      <c r="F847" s="39">
        <f>1000+1000</f>
        <v>2000</v>
      </c>
      <c r="G847" s="152">
        <f t="shared" si="464"/>
        <v>81.818181818181827</v>
      </c>
      <c r="H847" s="39">
        <v>1000</v>
      </c>
      <c r="I847" s="152">
        <f t="shared" si="465"/>
        <v>-50</v>
      </c>
      <c r="J847" s="110">
        <f>ROUNDUP(H847+(H847*Assumptions!G$6),-2)</f>
        <v>1100</v>
      </c>
      <c r="K847" s="39">
        <f>ROUNDUP(J847+(J847*Assumptions!H$6),-2)</f>
        <v>1200</v>
      </c>
      <c r="L847" s="39">
        <f>ROUNDUP(K847+(K847*Assumptions!I$6),-2)</f>
        <v>1300</v>
      </c>
      <c r="M847" s="39">
        <f>ROUNDUP(L847+(L847*Assumptions!J$6),-2)</f>
        <v>1400</v>
      </c>
      <c r="N847" s="39">
        <f>ROUNDUP(M847+(M847*Assumptions!K$6),-2)</f>
        <v>1500</v>
      </c>
      <c r="O847" s="39">
        <f>ROUNDUP(N847+(N847*Assumptions!L$6),-2)</f>
        <v>1600</v>
      </c>
      <c r="P847" s="39">
        <f>ROUNDUP(O847+(O847*Assumptions!M$6),-2)</f>
        <v>1700</v>
      </c>
      <c r="Q847" s="39">
        <f>ROUNDUP(P847+(P847*Assumptions!N$6),-2)</f>
        <v>1800</v>
      </c>
      <c r="R847" s="127">
        <f>ROUNDUP(Q847+(Q847*Assumptions!O$6),-2)</f>
        <v>1900</v>
      </c>
    </row>
    <row r="848" spans="1:18" x14ac:dyDescent="0.2">
      <c r="A848" s="119">
        <v>0</v>
      </c>
      <c r="B848" s="156">
        <v>0</v>
      </c>
      <c r="C848" s="143">
        <v>2000</v>
      </c>
      <c r="D848" s="1039" t="s">
        <v>4864</v>
      </c>
      <c r="E848" s="1042" t="s">
        <v>5984</v>
      </c>
      <c r="F848" s="39">
        <f>1000+1000</f>
        <v>2000</v>
      </c>
      <c r="G848" s="152">
        <f t="shared" si="464"/>
        <v>0</v>
      </c>
      <c r="H848" s="39">
        <v>1000</v>
      </c>
      <c r="I848" s="152">
        <f t="shared" si="465"/>
        <v>-50</v>
      </c>
      <c r="J848" s="110">
        <f>ROUNDUP(H848+(H848*Assumptions!G$6),-2)</f>
        <v>1100</v>
      </c>
      <c r="K848" s="39">
        <f>ROUNDUP(J848+(J848*Assumptions!H$6),-2)</f>
        <v>1200</v>
      </c>
      <c r="L848" s="39">
        <f>ROUNDUP(K848+(K848*Assumptions!I$6),-2)</f>
        <v>1300</v>
      </c>
      <c r="M848" s="39">
        <f>ROUNDUP(L848+(L848*Assumptions!J$6),-2)</f>
        <v>1400</v>
      </c>
      <c r="N848" s="39">
        <f>ROUNDUP(M848+(M848*Assumptions!K$6),-2)</f>
        <v>1500</v>
      </c>
      <c r="O848" s="39">
        <f>ROUNDUP(N848+(N848*Assumptions!L$6),-2)</f>
        <v>1600</v>
      </c>
      <c r="P848" s="39">
        <f>ROUNDUP(O848+(O848*Assumptions!M$6),-2)</f>
        <v>1700</v>
      </c>
      <c r="Q848" s="39">
        <f>ROUNDUP(P848+(P848*Assumptions!N$6),-2)</f>
        <v>1800</v>
      </c>
      <c r="R848" s="127">
        <f>ROUNDUP(Q848+(Q848*Assumptions!O$6),-2)</f>
        <v>1900</v>
      </c>
    </row>
    <row r="849" spans="1:18" x14ac:dyDescent="0.2">
      <c r="A849" s="119">
        <v>200</v>
      </c>
      <c r="B849" s="39">
        <v>200</v>
      </c>
      <c r="C849" s="39">
        <v>500</v>
      </c>
      <c r="D849" s="395" t="s">
        <v>298</v>
      </c>
      <c r="E849" s="509" t="s">
        <v>2751</v>
      </c>
      <c r="F849" s="39">
        <f>500-200</f>
        <v>300</v>
      </c>
      <c r="G849" s="152">
        <f t="shared" si="464"/>
        <v>-40</v>
      </c>
      <c r="H849" s="39">
        <v>500</v>
      </c>
      <c r="I849" s="152">
        <f t="shared" si="465"/>
        <v>66.666666666666657</v>
      </c>
      <c r="J849" s="110">
        <f>ROUNDUP(H849+(H849*Assumptions!G$6),-2)</f>
        <v>600</v>
      </c>
      <c r="K849" s="39">
        <f>ROUNDUP(J849+(J849*Assumptions!H$6),-2)</f>
        <v>700</v>
      </c>
      <c r="L849" s="39">
        <f>ROUNDUP(K849+(K849*Assumptions!I$6),-2)</f>
        <v>800</v>
      </c>
      <c r="M849" s="39">
        <f>ROUNDUP(L849+(L849*Assumptions!J$6),-2)</f>
        <v>900</v>
      </c>
      <c r="N849" s="39">
        <f>ROUNDUP(M849+(M849*Assumptions!K$6),-2)</f>
        <v>1000</v>
      </c>
      <c r="O849" s="39">
        <f>ROUNDUP(N849+(N849*Assumptions!L$6),-2)</f>
        <v>1100</v>
      </c>
      <c r="P849" s="39">
        <f>ROUNDUP(O849+(O849*Assumptions!M$6),-2)</f>
        <v>1200</v>
      </c>
      <c r="Q849" s="39">
        <f>ROUNDUP(P849+(P849*Assumptions!N$6),-2)</f>
        <v>1300</v>
      </c>
      <c r="R849" s="127">
        <f>ROUNDUP(Q849+(Q849*Assumptions!O$6),-2)</f>
        <v>1400</v>
      </c>
    </row>
    <row r="850" spans="1:18" x14ac:dyDescent="0.2">
      <c r="A850" s="119">
        <v>0</v>
      </c>
      <c r="B850" s="39">
        <v>0</v>
      </c>
      <c r="C850" s="39">
        <v>0</v>
      </c>
      <c r="D850" s="1039" t="s">
        <v>5581</v>
      </c>
      <c r="E850" s="1042" t="s">
        <v>6383</v>
      </c>
      <c r="F850" s="39">
        <f>300+200</f>
        <v>500</v>
      </c>
      <c r="G850" s="152">
        <f t="shared" si="464"/>
        <v>100</v>
      </c>
      <c r="H850" s="39">
        <v>500</v>
      </c>
      <c r="I850" s="152">
        <f t="shared" si="465"/>
        <v>0</v>
      </c>
      <c r="J850" s="110">
        <f>ROUNDUP(H850+(H850*Assumptions!G$6),-2)</f>
        <v>600</v>
      </c>
      <c r="K850" s="39">
        <f>ROUNDUP(J850+(J850*Assumptions!H$6),-2)</f>
        <v>700</v>
      </c>
      <c r="L850" s="39">
        <f>ROUNDUP(K850+(K850*Assumptions!I$6),-2)</f>
        <v>800</v>
      </c>
      <c r="M850" s="39">
        <f>ROUNDUP(L850+(L850*Assumptions!J$6),-2)</f>
        <v>900</v>
      </c>
      <c r="N850" s="39">
        <f>ROUNDUP(M850+(M850*Assumptions!K$6),-2)</f>
        <v>1000</v>
      </c>
      <c r="O850" s="39">
        <f>ROUNDUP(N850+(N850*Assumptions!L$6),-2)</f>
        <v>1100</v>
      </c>
      <c r="P850" s="39">
        <f>ROUNDUP(O850+(O850*Assumptions!M$6),-2)</f>
        <v>1200</v>
      </c>
      <c r="Q850" s="39">
        <f>ROUNDUP(P850+(P850*Assumptions!N$6),-2)</f>
        <v>1300</v>
      </c>
      <c r="R850" s="127">
        <f>ROUNDUP(Q850+(Q850*Assumptions!O$6),-2)</f>
        <v>1400</v>
      </c>
    </row>
    <row r="851" spans="1:18" x14ac:dyDescent="0.2">
      <c r="A851" s="119">
        <v>17400</v>
      </c>
      <c r="B851" s="39">
        <v>24100</v>
      </c>
      <c r="C851" s="39">
        <f>31400+200</f>
        <v>31600</v>
      </c>
      <c r="D851" s="395" t="s">
        <v>299</v>
      </c>
      <c r="E851" s="1042" t="s">
        <v>6384</v>
      </c>
      <c r="F851" s="39">
        <f>24000-3000</f>
        <v>21000</v>
      </c>
      <c r="G851" s="152">
        <f t="shared" si="464"/>
        <v>-33.544303797468359</v>
      </c>
      <c r="H851" s="39">
        <v>21000</v>
      </c>
      <c r="I851" s="152">
        <f t="shared" si="465"/>
        <v>0</v>
      </c>
      <c r="J851" s="110">
        <f>ROUNDUP(H851+(H851*Assumptions!G$6),-2)</f>
        <v>21700</v>
      </c>
      <c r="K851" s="39">
        <f>ROUNDUP(J851+(J851*Assumptions!H$6),-2)</f>
        <v>22400</v>
      </c>
      <c r="L851" s="39">
        <f>ROUNDUP(K851+(K851*Assumptions!I$6),-2)</f>
        <v>23100</v>
      </c>
      <c r="M851" s="39">
        <f>ROUNDUP(L851+(L851*Assumptions!J$6),-2)</f>
        <v>23800</v>
      </c>
      <c r="N851" s="39">
        <f>ROUNDUP(M851+(M851*Assumptions!K$6),-2)</f>
        <v>24600</v>
      </c>
      <c r="O851" s="39">
        <f>ROUNDUP(N851+(N851*Assumptions!L$6),-2)</f>
        <v>25400</v>
      </c>
      <c r="P851" s="39">
        <f>ROUNDUP(O851+(O851*Assumptions!M$6),-2)</f>
        <v>26200</v>
      </c>
      <c r="Q851" s="39">
        <f>ROUNDUP(P851+(P851*Assumptions!N$6),-2)</f>
        <v>27000</v>
      </c>
      <c r="R851" s="127">
        <f>ROUNDUP(Q851+(Q851*Assumptions!O$6),-2)</f>
        <v>27900</v>
      </c>
    </row>
    <row r="852" spans="1:18" x14ac:dyDescent="0.2">
      <c r="A852" s="119"/>
      <c r="B852" s="156"/>
      <c r="C852" s="156"/>
      <c r="D852" s="511"/>
      <c r="E852" s="509"/>
      <c r="F852" s="39"/>
      <c r="G852" s="152"/>
      <c r="H852" s="39"/>
      <c r="I852" s="152"/>
      <c r="J852" s="110"/>
      <c r="K852" s="39"/>
      <c r="L852" s="39"/>
      <c r="M852" s="39"/>
      <c r="N852" s="39"/>
      <c r="O852" s="39"/>
      <c r="P852" s="39"/>
      <c r="Q852" s="39"/>
      <c r="R852" s="127"/>
    </row>
    <row r="853" spans="1:18" x14ac:dyDescent="0.2">
      <c r="A853" s="119"/>
      <c r="B853" s="156"/>
      <c r="C853" s="156"/>
      <c r="D853" s="503"/>
      <c r="E853" s="1392" t="s">
        <v>5363</v>
      </c>
      <c r="F853" s="39"/>
      <c r="G853" s="152"/>
      <c r="H853" s="39"/>
      <c r="I853" s="152"/>
      <c r="J853" s="110"/>
      <c r="K853" s="39"/>
      <c r="L853" s="39"/>
      <c r="M853" s="39"/>
      <c r="N853" s="39"/>
      <c r="O853" s="39"/>
      <c r="P853" s="39"/>
      <c r="Q853" s="39"/>
      <c r="R853" s="127"/>
    </row>
    <row r="854" spans="1:18" x14ac:dyDescent="0.2">
      <c r="A854" s="119">
        <v>0</v>
      </c>
      <c r="B854" s="156">
        <v>0</v>
      </c>
      <c r="C854" s="156">
        <v>0</v>
      </c>
      <c r="D854" s="2088" t="s">
        <v>3512</v>
      </c>
      <c r="E854" s="1042" t="s">
        <v>5580</v>
      </c>
      <c r="F854" s="39">
        <v>1200</v>
      </c>
      <c r="G854" s="152">
        <f t="shared" ref="G854:G859" si="466">IF(C854=F854,0,IF(C854=0,100,(F854-C854)/C854*100))</f>
        <v>100</v>
      </c>
      <c r="H854" s="39">
        <v>0</v>
      </c>
      <c r="I854" s="152">
        <f t="shared" ref="I854:I859" si="467">IF(F854=H854,0,IF(F854=0,100,(H854-F854)/F854*100))</f>
        <v>-100</v>
      </c>
      <c r="J854" s="110">
        <f>ROUNDUP(H854+(H854*Assumptions!G$6),-2)</f>
        <v>0</v>
      </c>
      <c r="K854" s="39">
        <f>ROUNDUP(J854+(J854*Assumptions!H$6),-2)</f>
        <v>0</v>
      </c>
      <c r="L854" s="39">
        <f>ROUNDUP(K854+(K854*Assumptions!I$6),-2)</f>
        <v>0</v>
      </c>
      <c r="M854" s="39">
        <f>ROUNDUP(L854+(L854*Assumptions!J$6),-2)</f>
        <v>0</v>
      </c>
      <c r="N854" s="39">
        <f>ROUNDUP(M854+(M854*Assumptions!K$6),-2)</f>
        <v>0</v>
      </c>
      <c r="O854" s="39">
        <f>ROUNDUP(N854+(N854*Assumptions!L$6),-2)</f>
        <v>0</v>
      </c>
      <c r="P854" s="39">
        <f>ROUNDUP(O854+(O854*Assumptions!M$6),-2)</f>
        <v>0</v>
      </c>
      <c r="Q854" s="39">
        <f>ROUNDUP(P854+(P854*Assumptions!N$6),-2)</f>
        <v>0</v>
      </c>
      <c r="R854" s="127">
        <f>ROUNDUP(Q854+(Q854*Assumptions!O$6),-2)</f>
        <v>0</v>
      </c>
    </row>
    <row r="855" spans="1:18" x14ac:dyDescent="0.2">
      <c r="A855" s="119">
        <v>800</v>
      </c>
      <c r="B855" s="156">
        <v>56400</v>
      </c>
      <c r="C855" s="156">
        <v>60400</v>
      </c>
      <c r="D855" s="395" t="s">
        <v>2856</v>
      </c>
      <c r="E855" s="509" t="s">
        <v>1744</v>
      </c>
      <c r="F855" s="39">
        <v>500</v>
      </c>
      <c r="G855" s="152">
        <f t="shared" si="466"/>
        <v>-99.172185430463571</v>
      </c>
      <c r="H855" s="39">
        <v>0</v>
      </c>
      <c r="I855" s="152">
        <f t="shared" si="467"/>
        <v>-100</v>
      </c>
      <c r="J855" s="110">
        <f>ROUNDUP(H855+(H855*Assumptions!G$6),-2)</f>
        <v>0</v>
      </c>
      <c r="K855" s="39">
        <f>ROUNDUP(J855+(J855*Assumptions!H$6),-2)</f>
        <v>0</v>
      </c>
      <c r="L855" s="39">
        <f>ROUNDUP(K855+(K855*Assumptions!I$6),-2)</f>
        <v>0</v>
      </c>
      <c r="M855" s="39">
        <f>ROUNDUP(L855+(L855*Assumptions!J$6),-2)</f>
        <v>0</v>
      </c>
      <c r="N855" s="39">
        <f>ROUNDUP(M855+(M855*Assumptions!K$6),-2)</f>
        <v>0</v>
      </c>
      <c r="O855" s="39">
        <f>ROUNDUP(N855+(N855*Assumptions!L$6),-2)</f>
        <v>0</v>
      </c>
      <c r="P855" s="39">
        <f>ROUNDUP(O855+(O855*Assumptions!M$6),-2)</f>
        <v>0</v>
      </c>
      <c r="Q855" s="39">
        <f>ROUNDUP(P855+(P855*Assumptions!N$6),-2)</f>
        <v>0</v>
      </c>
      <c r="R855" s="127">
        <f>ROUNDUP(Q855+(Q855*Assumptions!O$6),-2)</f>
        <v>0</v>
      </c>
    </row>
    <row r="856" spans="1:18" x14ac:dyDescent="0.2">
      <c r="A856" s="119">
        <v>7300</v>
      </c>
      <c r="B856" s="39">
        <v>9100</v>
      </c>
      <c r="C856" s="39">
        <v>9300</v>
      </c>
      <c r="D856" s="395" t="s">
        <v>2857</v>
      </c>
      <c r="E856" s="509" t="s">
        <v>1227</v>
      </c>
      <c r="F856" s="39">
        <f>11000+30000</f>
        <v>41000</v>
      </c>
      <c r="G856" s="152">
        <f t="shared" si="466"/>
        <v>340.86021505376345</v>
      </c>
      <c r="H856" s="39">
        <f>11000+30000</f>
        <v>41000</v>
      </c>
      <c r="I856" s="152">
        <f t="shared" si="467"/>
        <v>0</v>
      </c>
      <c r="J856" s="110">
        <f>ROUNDUP(H856+(H856*Assumptions!G$6),-2)</f>
        <v>42300</v>
      </c>
      <c r="K856" s="39">
        <f>ROUNDUP(J856+(J856*Assumptions!H$6),-2)</f>
        <v>43600</v>
      </c>
      <c r="L856" s="39">
        <f>ROUNDUP(K856+(K856*Assumptions!I$6),-2)</f>
        <v>45000</v>
      </c>
      <c r="M856" s="39">
        <f>ROUNDUP(L856+(L856*Assumptions!J$6),-2)</f>
        <v>46400</v>
      </c>
      <c r="N856" s="39">
        <f>ROUNDUP(M856+(M856*Assumptions!K$6),-2)</f>
        <v>47800</v>
      </c>
      <c r="O856" s="39">
        <f>ROUNDUP(N856+(N856*Assumptions!L$6),-2)</f>
        <v>49300</v>
      </c>
      <c r="P856" s="39">
        <f>ROUNDUP(O856+(O856*Assumptions!M$6),-2)</f>
        <v>50800</v>
      </c>
      <c r="Q856" s="39">
        <f>ROUNDUP(P856+(P856*Assumptions!N$6),-2)</f>
        <v>52400</v>
      </c>
      <c r="R856" s="127">
        <f>ROUNDUP(Q856+(Q856*Assumptions!O$6),-2)</f>
        <v>54000</v>
      </c>
    </row>
    <row r="857" spans="1:18" x14ac:dyDescent="0.2">
      <c r="A857" s="119">
        <v>1600</v>
      </c>
      <c r="B857" s="39">
        <v>3000</v>
      </c>
      <c r="C857" s="39">
        <v>1700</v>
      </c>
      <c r="D857" s="395" t="s">
        <v>3074</v>
      </c>
      <c r="E857" s="1042" t="s">
        <v>5410</v>
      </c>
      <c r="F857" s="39">
        <v>2000</v>
      </c>
      <c r="G857" s="152">
        <f t="shared" si="466"/>
        <v>17.647058823529413</v>
      </c>
      <c r="H857" s="39">
        <v>2000</v>
      </c>
      <c r="I857" s="152">
        <f t="shared" si="467"/>
        <v>0</v>
      </c>
      <c r="J857" s="110">
        <f>ROUNDUP(H857+(H857*Assumptions!G$6),-2)</f>
        <v>2100</v>
      </c>
      <c r="K857" s="39">
        <f>ROUNDUP(J857+(J857*Assumptions!H$6),-2)</f>
        <v>2200</v>
      </c>
      <c r="L857" s="39">
        <f>ROUNDUP(K857+(K857*Assumptions!I$6),-2)</f>
        <v>2300</v>
      </c>
      <c r="M857" s="39">
        <f>ROUNDUP(L857+(L857*Assumptions!J$6),-2)</f>
        <v>2400</v>
      </c>
      <c r="N857" s="39">
        <f>ROUNDUP(M857+(M857*Assumptions!K$6),-2)</f>
        <v>2500</v>
      </c>
      <c r="O857" s="39">
        <f>ROUNDUP(N857+(N857*Assumptions!L$6),-2)</f>
        <v>2600</v>
      </c>
      <c r="P857" s="39">
        <f>ROUNDUP(O857+(O857*Assumptions!M$6),-2)</f>
        <v>2700</v>
      </c>
      <c r="Q857" s="39">
        <f>ROUNDUP(P857+(P857*Assumptions!N$6),-2)</f>
        <v>2800</v>
      </c>
      <c r="R857" s="127">
        <f>ROUNDUP(Q857+(Q857*Assumptions!O$6),-2)</f>
        <v>2900</v>
      </c>
    </row>
    <row r="858" spans="1:18" x14ac:dyDescent="0.2">
      <c r="A858" s="119">
        <v>5200</v>
      </c>
      <c r="B858" s="39">
        <v>35700</v>
      </c>
      <c r="C858" s="39">
        <v>1200</v>
      </c>
      <c r="D858" s="1039" t="s">
        <v>3512</v>
      </c>
      <c r="E858" s="509" t="s">
        <v>3016</v>
      </c>
      <c r="F858" s="39">
        <v>0</v>
      </c>
      <c r="G858" s="152">
        <f t="shared" si="466"/>
        <v>-100</v>
      </c>
      <c r="H858" s="39">
        <v>0</v>
      </c>
      <c r="I858" s="152">
        <f t="shared" si="467"/>
        <v>0</v>
      </c>
      <c r="J858" s="110">
        <f>ROUNDUP(H858+(H858*Assumptions!G$6),-2)</f>
        <v>0</v>
      </c>
      <c r="K858" s="39">
        <f>ROUNDUP(J858+(J858*Assumptions!H$6),-2)</f>
        <v>0</v>
      </c>
      <c r="L858" s="39">
        <f>ROUNDUP(K858+(K858*Assumptions!I$6),-2)</f>
        <v>0</v>
      </c>
      <c r="M858" s="39">
        <f>ROUNDUP(L858+(L858*Assumptions!J$6),-2)</f>
        <v>0</v>
      </c>
      <c r="N858" s="39">
        <f>ROUNDUP(M858+(M858*Assumptions!K$6),-2)</f>
        <v>0</v>
      </c>
      <c r="O858" s="39">
        <f>ROUNDUP(N858+(N858*Assumptions!L$6),-2)</f>
        <v>0</v>
      </c>
      <c r="P858" s="39">
        <f>ROUNDUP(O858+(O858*Assumptions!M$6),-2)</f>
        <v>0</v>
      </c>
      <c r="Q858" s="39">
        <f>ROUNDUP(P858+(P858*Assumptions!N$6),-2)</f>
        <v>0</v>
      </c>
      <c r="R858" s="127">
        <f>ROUNDUP(Q858+(Q858*Assumptions!O$6),-2)</f>
        <v>0</v>
      </c>
    </row>
    <row r="859" spans="1:18" x14ac:dyDescent="0.2">
      <c r="A859" s="119">
        <v>0</v>
      </c>
      <c r="B859" s="39">
        <v>0</v>
      </c>
      <c r="C859" s="39">
        <v>500</v>
      </c>
      <c r="D859" s="1039" t="s">
        <v>4311</v>
      </c>
      <c r="E859" s="1042" t="s">
        <v>5409</v>
      </c>
      <c r="F859" s="39">
        <v>500</v>
      </c>
      <c r="G859" s="152">
        <f t="shared" si="466"/>
        <v>0</v>
      </c>
      <c r="H859" s="39">
        <v>500</v>
      </c>
      <c r="I859" s="152">
        <f t="shared" si="467"/>
        <v>0</v>
      </c>
      <c r="J859" s="110">
        <f>ROUNDUP(H859+(H859*Assumptions!G$6),-2)</f>
        <v>600</v>
      </c>
      <c r="K859" s="39">
        <f>ROUNDUP(J859+(J859*Assumptions!H$6),-2)</f>
        <v>700</v>
      </c>
      <c r="L859" s="39">
        <f>ROUNDUP(K859+(K859*Assumptions!I$6),-2)</f>
        <v>800</v>
      </c>
      <c r="M859" s="39">
        <f>ROUNDUP(L859+(L859*Assumptions!J$6),-2)</f>
        <v>900</v>
      </c>
      <c r="N859" s="39">
        <f>ROUNDUP(M859+(M859*Assumptions!K$6),-2)</f>
        <v>1000</v>
      </c>
      <c r="O859" s="39">
        <f>ROUNDUP(N859+(N859*Assumptions!L$6),-2)</f>
        <v>1100</v>
      </c>
      <c r="P859" s="39">
        <f>ROUNDUP(O859+(O859*Assumptions!M$6),-2)</f>
        <v>1200</v>
      </c>
      <c r="Q859" s="39">
        <f>ROUNDUP(P859+(P859*Assumptions!N$6),-2)</f>
        <v>1300</v>
      </c>
      <c r="R859" s="127">
        <f>ROUNDUP(Q859+(Q859*Assumptions!O$6),-2)</f>
        <v>1400</v>
      </c>
    </row>
    <row r="860" spans="1:18" x14ac:dyDescent="0.2">
      <c r="A860" s="119"/>
      <c r="B860" s="39"/>
      <c r="C860" s="39"/>
      <c r="D860" s="511"/>
      <c r="E860" s="509"/>
      <c r="F860" s="39"/>
      <c r="G860" s="152"/>
      <c r="H860" s="39"/>
      <c r="I860" s="152"/>
      <c r="J860" s="110"/>
      <c r="K860" s="39"/>
      <c r="L860" s="39"/>
      <c r="M860" s="39"/>
      <c r="N860" s="39"/>
      <c r="O860" s="39"/>
      <c r="P860" s="39"/>
      <c r="Q860" s="39"/>
      <c r="R860" s="127"/>
    </row>
    <row r="861" spans="1:18" x14ac:dyDescent="0.2">
      <c r="A861" s="119"/>
      <c r="B861" s="39"/>
      <c r="C861" s="39"/>
      <c r="D861" s="511"/>
      <c r="E861" s="1392" t="s">
        <v>809</v>
      </c>
      <c r="F861" s="39"/>
      <c r="G861" s="152"/>
      <c r="H861" s="39"/>
      <c r="I861" s="152"/>
      <c r="J861" s="110"/>
      <c r="K861" s="39"/>
      <c r="L861" s="39"/>
      <c r="M861" s="39"/>
      <c r="N861" s="39"/>
      <c r="O861" s="39"/>
      <c r="P861" s="39"/>
      <c r="Q861" s="39"/>
      <c r="R861" s="127"/>
    </row>
    <row r="862" spans="1:18" x14ac:dyDescent="0.2">
      <c r="A862" s="119">
        <v>57000</v>
      </c>
      <c r="B862" s="39">
        <v>12000</v>
      </c>
      <c r="C862" s="39">
        <v>25000</v>
      </c>
      <c r="D862" s="395" t="s">
        <v>1613</v>
      </c>
      <c r="E862" s="509" t="s">
        <v>1612</v>
      </c>
      <c r="F862" s="156">
        <v>0</v>
      </c>
      <c r="G862" s="152">
        <f>IF(C862=F862,0,IF(C862=0,100,(F862-C862)/C862*100))</f>
        <v>-100</v>
      </c>
      <c r="H862" s="156">
        <v>0</v>
      </c>
      <c r="I862" s="152">
        <f>IF(F862=H862,0,IF(F862=0,100,(H862-F862)/F862*100))</f>
        <v>0</v>
      </c>
      <c r="J862" s="110">
        <v>0</v>
      </c>
      <c r="K862" s="39">
        <v>0</v>
      </c>
      <c r="L862" s="39">
        <f>ROUNDUP(K862+(K862*Assumptions!I$6),-2)</f>
        <v>0</v>
      </c>
      <c r="M862" s="39">
        <f>ROUNDUP(L862+(L862*Assumptions!J$6),-2)</f>
        <v>0</v>
      </c>
      <c r="N862" s="39">
        <f>ROUNDUP(M862+(M862*Assumptions!K$6),-2)</f>
        <v>0</v>
      </c>
      <c r="O862" s="39">
        <f>ROUNDUP(N862+(N862*Assumptions!L$6),-2)</f>
        <v>0</v>
      </c>
      <c r="P862" s="39">
        <f>ROUNDUP(O862+(O862*Assumptions!M$6),-2)</f>
        <v>0</v>
      </c>
      <c r="Q862" s="39">
        <f>ROUNDUP(P862+(P862*Assumptions!N$6),-2)</f>
        <v>0</v>
      </c>
      <c r="R862" s="127">
        <f>ROUNDUP(Q862+(Q862*Assumptions!O$6),-2)</f>
        <v>0</v>
      </c>
    </row>
    <row r="863" spans="1:18" ht="13.5" thickBot="1" x14ac:dyDescent="0.25">
      <c r="A863" s="119"/>
      <c r="B863" s="134"/>
      <c r="C863" s="39"/>
      <c r="D863" s="265"/>
      <c r="E863" s="424"/>
      <c r="F863" s="209"/>
      <c r="G863" s="152"/>
      <c r="H863" s="209"/>
      <c r="I863" s="152"/>
      <c r="J863" s="218"/>
      <c r="K863" s="39"/>
      <c r="L863" s="39"/>
      <c r="M863" s="39"/>
      <c r="N863" s="39"/>
      <c r="O863" s="39"/>
      <c r="P863" s="39"/>
      <c r="Q863" s="39"/>
      <c r="R863" s="127"/>
    </row>
    <row r="864" spans="1:18" x14ac:dyDescent="0.2">
      <c r="A864" s="116">
        <f>SUM(A845:A863)</f>
        <v>96200</v>
      </c>
      <c r="B864" s="172">
        <f>SUM(B845:B863)</f>
        <v>145500</v>
      </c>
      <c r="C864" s="172">
        <f>SUM(C845:C863)</f>
        <v>139100</v>
      </c>
      <c r="D864" s="394"/>
      <c r="E864" s="438" t="s">
        <v>3028</v>
      </c>
      <c r="F864" s="61">
        <f>SUM(F845:F863)</f>
        <v>77500</v>
      </c>
      <c r="G864" s="199">
        <f>IF(C864=F864,0,IF(C864=0,100,(F864-C864)/C864*100))</f>
        <v>-44.284687275341483</v>
      </c>
      <c r="H864" s="61">
        <f>SUM(H845:H863)</f>
        <v>74000</v>
      </c>
      <c r="I864" s="199">
        <f>IF(F864=H864,0,IF(F864=0,100,(H864-F864)/F864*100))</f>
        <v>-4.5161290322580641</v>
      </c>
      <c r="J864" s="195">
        <f t="shared" ref="J864:R864" si="468">SUM(J845:J863)</f>
        <v>76800</v>
      </c>
      <c r="K864" s="61">
        <f t="shared" si="468"/>
        <v>79700</v>
      </c>
      <c r="L864" s="61">
        <f t="shared" si="468"/>
        <v>82700</v>
      </c>
      <c r="M864" s="61">
        <f t="shared" si="468"/>
        <v>85700</v>
      </c>
      <c r="N864" s="61">
        <f t="shared" si="468"/>
        <v>88800</v>
      </c>
      <c r="O864" s="61">
        <f t="shared" si="468"/>
        <v>92000</v>
      </c>
      <c r="P864" s="61">
        <f t="shared" si="468"/>
        <v>95200</v>
      </c>
      <c r="Q864" s="61">
        <f t="shared" si="468"/>
        <v>98500</v>
      </c>
      <c r="R864" s="126">
        <f t="shared" si="468"/>
        <v>101900</v>
      </c>
    </row>
    <row r="865" spans="1:18" x14ac:dyDescent="0.2">
      <c r="A865" s="119"/>
      <c r="B865" s="39"/>
      <c r="C865" s="156"/>
      <c r="D865" s="394"/>
      <c r="E865" s="438"/>
      <c r="F865" s="39"/>
      <c r="G865" s="152"/>
      <c r="H865" s="39"/>
      <c r="I865" s="152"/>
      <c r="J865" s="110"/>
      <c r="K865" s="39"/>
      <c r="L865" s="39"/>
      <c r="M865" s="39"/>
      <c r="N865" s="39"/>
      <c r="O865" s="39"/>
      <c r="P865" s="39"/>
      <c r="Q865" s="39"/>
      <c r="R865" s="127"/>
    </row>
    <row r="866" spans="1:18" x14ac:dyDescent="0.2">
      <c r="A866" s="119"/>
      <c r="B866" s="39"/>
      <c r="C866" s="156"/>
      <c r="D866" s="394"/>
      <c r="E866" s="424" t="s">
        <v>2578</v>
      </c>
      <c r="F866" s="39"/>
      <c r="G866" s="152"/>
      <c r="H866" s="39"/>
      <c r="I866" s="152"/>
      <c r="J866" s="110"/>
      <c r="K866" s="39"/>
      <c r="L866" s="39"/>
      <c r="M866" s="39"/>
      <c r="N866" s="39"/>
      <c r="O866" s="39"/>
      <c r="P866" s="39"/>
      <c r="Q866" s="39"/>
      <c r="R866" s="127"/>
    </row>
    <row r="867" spans="1:18" x14ac:dyDescent="0.2">
      <c r="A867" s="119"/>
      <c r="B867" s="156"/>
      <c r="C867" s="156"/>
      <c r="D867" s="394"/>
      <c r="E867" s="430" t="s">
        <v>1471</v>
      </c>
      <c r="F867" s="39"/>
      <c r="G867" s="152"/>
      <c r="H867" s="39"/>
      <c r="I867" s="152"/>
      <c r="J867" s="110"/>
      <c r="K867" s="39"/>
      <c r="L867" s="39"/>
      <c r="M867" s="39"/>
      <c r="N867" s="39"/>
      <c r="O867" s="39"/>
      <c r="P867" s="39"/>
      <c r="Q867" s="39"/>
      <c r="R867" s="127"/>
    </row>
    <row r="868" spans="1:18" x14ac:dyDescent="0.2">
      <c r="A868" s="119">
        <v>327100</v>
      </c>
      <c r="B868" s="39">
        <v>334900</v>
      </c>
      <c r="C868" s="39">
        <v>403100</v>
      </c>
      <c r="D868" s="395" t="s">
        <v>2858</v>
      </c>
      <c r="E868" s="425" t="s">
        <v>1570</v>
      </c>
      <c r="F868" s="39">
        <f>417000-5000</f>
        <v>412000</v>
      </c>
      <c r="G868" s="152">
        <f>IF(C868=F868,0,IF(C868=0,100,(F868-C868)/C868*100))</f>
        <v>2.2078888613247334</v>
      </c>
      <c r="H868" s="39">
        <v>459000</v>
      </c>
      <c r="I868" s="152">
        <f>IF(F868=H868,0,IF(F868=0,100,(H868-F868)/F868*100))</f>
        <v>11.407766990291263</v>
      </c>
      <c r="J868" s="110">
        <f>ROUND((H868*Assumptions!G$14)+SP!H868,-2)</f>
        <v>472800</v>
      </c>
      <c r="K868" s="39">
        <f>ROUND((J868*Assumptions!H$14)+SP!J868,-2)</f>
        <v>487000</v>
      </c>
      <c r="L868" s="39">
        <f>ROUND((K868*Assumptions!I$14)+SP!K868,-2)</f>
        <v>501600</v>
      </c>
      <c r="M868" s="39">
        <f>ROUND((L868*Assumptions!J$14)+SP!L868,-2)</f>
        <v>516600</v>
      </c>
      <c r="N868" s="39">
        <f>ROUND((M868*Assumptions!K$14)+SP!M868,-2)</f>
        <v>532100</v>
      </c>
      <c r="O868" s="39">
        <f>ROUND((N868*Assumptions!L$14)+SP!N868,-2)</f>
        <v>548100</v>
      </c>
      <c r="P868" s="39">
        <f>ROUND((O868*Assumptions!M$14)+SP!O868,-2)</f>
        <v>564500</v>
      </c>
      <c r="Q868" s="39">
        <f>ROUND((P868*Assumptions!N$14)+SP!P868,-2)</f>
        <v>581400</v>
      </c>
      <c r="R868" s="127">
        <f>ROUND((Q868*Assumptions!O$14)+SP!Q868,-2)</f>
        <v>598800</v>
      </c>
    </row>
    <row r="869" spans="1:18" x14ac:dyDescent="0.2">
      <c r="A869" s="119">
        <v>3200</v>
      </c>
      <c r="B869" s="39">
        <v>200</v>
      </c>
      <c r="C869" s="39">
        <v>0</v>
      </c>
      <c r="D869" s="395" t="s">
        <v>2312</v>
      </c>
      <c r="E869" s="425" t="s">
        <v>855</v>
      </c>
      <c r="F869" s="39">
        <v>1000</v>
      </c>
      <c r="G869" s="152">
        <f>IF(C869=F869,0,IF(C869=0,100,(F869-C869)/C869*100))</f>
        <v>100</v>
      </c>
      <c r="H869" s="39">
        <v>1000</v>
      </c>
      <c r="I869" s="152">
        <f>IF(F869=H869,0,IF(F869=0,100,(H869-F869)/F869*100))</f>
        <v>0</v>
      </c>
      <c r="J869" s="110">
        <f>ROUNDUP(H869+(H869*Assumptions!G$6),-2)</f>
        <v>1100</v>
      </c>
      <c r="K869" s="39">
        <f>ROUNDUP(J869+(J869*Assumptions!H$6),-2)</f>
        <v>1200</v>
      </c>
      <c r="L869" s="39">
        <f>ROUNDUP(K869+(K869*Assumptions!I$6),-2)</f>
        <v>1300</v>
      </c>
      <c r="M869" s="39">
        <f>ROUNDUP(L869+(L869*Assumptions!J$6),-2)</f>
        <v>1400</v>
      </c>
      <c r="N869" s="39">
        <f>ROUNDUP(M869+(M869*Assumptions!K$6),-2)</f>
        <v>1500</v>
      </c>
      <c r="O869" s="39">
        <f>ROUNDUP(N869+(N869*Assumptions!L$6),-2)</f>
        <v>1600</v>
      </c>
      <c r="P869" s="39">
        <f>ROUNDUP(O869+(O869*Assumptions!M$6),-2)</f>
        <v>1700</v>
      </c>
      <c r="Q869" s="39">
        <f>ROUNDUP(P869+(P869*Assumptions!N$6),-2)</f>
        <v>1800</v>
      </c>
      <c r="R869" s="127">
        <f>ROUNDUP(Q869+(Q869*Assumptions!O$6),-2)</f>
        <v>1900</v>
      </c>
    </row>
    <row r="870" spans="1:18" x14ac:dyDescent="0.2">
      <c r="A870" s="119">
        <v>1400</v>
      </c>
      <c r="B870" s="39">
        <v>2700</v>
      </c>
      <c r="C870" s="39">
        <v>3300</v>
      </c>
      <c r="D870" s="395" t="s">
        <v>1861</v>
      </c>
      <c r="E870" s="425" t="s">
        <v>2250</v>
      </c>
      <c r="F870" s="39">
        <v>4000</v>
      </c>
      <c r="G870" s="152">
        <f>IF(C870=F870,0,IF(C870=0,100,(F870-C870)/C870*100))</f>
        <v>21.212121212121211</v>
      </c>
      <c r="H870" s="39">
        <v>4000</v>
      </c>
      <c r="I870" s="152">
        <f>IF(F870=H870,0,IF(F870=0,100,(H870-F870)/F870*100))</f>
        <v>0</v>
      </c>
      <c r="J870" s="110">
        <v>4000</v>
      </c>
      <c r="K870" s="39">
        <f>ROUNDUP(J870+(J870*Assumptions!H$6),-2)</f>
        <v>4200</v>
      </c>
      <c r="L870" s="39">
        <f>ROUNDUP(K870+(K870*Assumptions!I$6),-2)</f>
        <v>4400</v>
      </c>
      <c r="M870" s="39">
        <f>ROUNDUP(L870+(L870*Assumptions!J$6),-2)</f>
        <v>4600</v>
      </c>
      <c r="N870" s="39">
        <f>ROUNDUP(M870+(M870*Assumptions!K$6),-2)</f>
        <v>4800</v>
      </c>
      <c r="O870" s="39">
        <f>ROUNDUP(N870+(N870*Assumptions!L$6),-2)</f>
        <v>5000</v>
      </c>
      <c r="P870" s="39">
        <f>ROUNDUP(O870+(O870*Assumptions!M$6),-2)</f>
        <v>5200</v>
      </c>
      <c r="Q870" s="39">
        <f>ROUNDUP(P870+(P870*Assumptions!N$6),-2)</f>
        <v>5400</v>
      </c>
      <c r="R870" s="127">
        <f>ROUNDUP(Q870+(Q870*Assumptions!O$6),-2)</f>
        <v>5600</v>
      </c>
    </row>
    <row r="871" spans="1:18" x14ac:dyDescent="0.2">
      <c r="A871" s="119"/>
      <c r="B871" s="156"/>
      <c r="C871" s="156"/>
      <c r="D871" s="395"/>
      <c r="E871" s="425"/>
      <c r="F871" s="39"/>
      <c r="G871" s="152"/>
      <c r="H871" s="39"/>
      <c r="I871" s="152"/>
      <c r="J871" s="110"/>
      <c r="K871" s="39"/>
      <c r="L871" s="39"/>
      <c r="M871" s="39"/>
      <c r="N871" s="39"/>
      <c r="O871" s="39"/>
      <c r="P871" s="39"/>
      <c r="Q871" s="39"/>
      <c r="R871" s="127"/>
    </row>
    <row r="872" spans="1:18" x14ac:dyDescent="0.2">
      <c r="A872" s="119"/>
      <c r="B872" s="156"/>
      <c r="C872" s="156"/>
      <c r="D872" s="395"/>
      <c r="E872" s="430" t="s">
        <v>2216</v>
      </c>
      <c r="F872" s="39"/>
      <c r="G872" s="152"/>
      <c r="H872" s="39"/>
      <c r="I872" s="152"/>
      <c r="J872" s="110"/>
      <c r="K872" s="39"/>
      <c r="L872" s="39"/>
      <c r="M872" s="39"/>
      <c r="N872" s="39"/>
      <c r="O872" s="39"/>
      <c r="P872" s="39"/>
      <c r="Q872" s="39"/>
      <c r="R872" s="127"/>
    </row>
    <row r="873" spans="1:18" x14ac:dyDescent="0.2">
      <c r="A873" s="119">
        <v>8700</v>
      </c>
      <c r="B873" s="39">
        <v>13700</v>
      </c>
      <c r="C873" s="39">
        <v>16200</v>
      </c>
      <c r="D873" s="395" t="s">
        <v>2524</v>
      </c>
      <c r="E873" s="1131" t="s">
        <v>3580</v>
      </c>
      <c r="F873" s="39">
        <v>14500</v>
      </c>
      <c r="G873" s="152">
        <f>IF(C873=F873,0,IF(C873=0,100,(F873-C873)/C873*100))</f>
        <v>-10.493827160493826</v>
      </c>
      <c r="H873" s="39">
        <v>15000</v>
      </c>
      <c r="I873" s="152">
        <f>IF(F873=H873,0,IF(F873=0,100,(H873-F873)/F873*100))</f>
        <v>3.4482758620689653</v>
      </c>
      <c r="J873" s="110">
        <f>ROUNDUP(H873+(H873*Assumptions!G$6),-2)</f>
        <v>15500</v>
      </c>
      <c r="K873" s="39">
        <f>ROUNDUP(J873+(J873*Assumptions!H$6),-2)</f>
        <v>16000</v>
      </c>
      <c r="L873" s="39">
        <f>ROUNDUP(K873+(K873*Assumptions!I$6),-2)</f>
        <v>16500</v>
      </c>
      <c r="M873" s="39">
        <f>ROUNDUP(L873+(L873*Assumptions!J$6),-2)</f>
        <v>17000</v>
      </c>
      <c r="N873" s="39">
        <f>ROUNDUP(M873+(M873*Assumptions!K$6),-2)</f>
        <v>17600</v>
      </c>
      <c r="O873" s="39">
        <f>ROUNDUP(N873+(N873*Assumptions!L$6),-2)</f>
        <v>18200</v>
      </c>
      <c r="P873" s="39">
        <f>ROUNDUP(O873+(O873*Assumptions!M$6),-2)</f>
        <v>18800</v>
      </c>
      <c r="Q873" s="39">
        <f>ROUNDUP(P873+(P873*Assumptions!N$6),-2)</f>
        <v>19400</v>
      </c>
      <c r="R873" s="127">
        <f>ROUNDUP(Q873+(Q873*Assumptions!O$6),-2)</f>
        <v>20000</v>
      </c>
    </row>
    <row r="874" spans="1:18" x14ac:dyDescent="0.2">
      <c r="A874" s="119">
        <v>2600</v>
      </c>
      <c r="B874" s="39">
        <v>2200</v>
      </c>
      <c r="C874" s="39">
        <v>2500</v>
      </c>
      <c r="D874" s="395" t="s">
        <v>39</v>
      </c>
      <c r="E874" s="425" t="s">
        <v>465</v>
      </c>
      <c r="F874" s="39">
        <v>2500</v>
      </c>
      <c r="G874" s="152">
        <f>IF(C874=F874,0,IF(C874=0,100,(F874-C874)/C874*100))</f>
        <v>0</v>
      </c>
      <c r="H874" s="39">
        <v>2600</v>
      </c>
      <c r="I874" s="152">
        <f>IF(F874=H874,0,IF(F874=0,100,(H874-F874)/F874*100))</f>
        <v>4</v>
      </c>
      <c r="J874" s="110">
        <f>ROUNDUP(H874+(H874*Assumptions!G$6),-2)</f>
        <v>2700</v>
      </c>
      <c r="K874" s="39">
        <f>ROUNDUP(J874+(J874*Assumptions!H$6),-2)</f>
        <v>2800</v>
      </c>
      <c r="L874" s="39">
        <f>ROUNDUP(K874+(K874*Assumptions!I$6),-2)</f>
        <v>2900</v>
      </c>
      <c r="M874" s="39">
        <f>ROUNDUP(L874+(L874*Assumptions!J$6),-2)</f>
        <v>3000</v>
      </c>
      <c r="N874" s="39">
        <f>ROUNDUP(M874+(M874*Assumptions!K$6),-2)</f>
        <v>3100</v>
      </c>
      <c r="O874" s="39">
        <f>ROUNDUP(N874+(N874*Assumptions!L$6),-2)</f>
        <v>3200</v>
      </c>
      <c r="P874" s="39">
        <f>ROUNDUP(O874+(O874*Assumptions!M$6),-2)</f>
        <v>3300</v>
      </c>
      <c r="Q874" s="39">
        <f>ROUNDUP(P874+(P874*Assumptions!N$6),-2)</f>
        <v>3400</v>
      </c>
      <c r="R874" s="127">
        <f>ROUNDUP(Q874+(Q874*Assumptions!O$6),-2)</f>
        <v>3600</v>
      </c>
    </row>
    <row r="875" spans="1:18" x14ac:dyDescent="0.2">
      <c r="A875" s="119">
        <v>0</v>
      </c>
      <c r="B875" s="156">
        <v>800</v>
      </c>
      <c r="C875" s="156">
        <v>0</v>
      </c>
      <c r="D875" s="1039" t="s">
        <v>3490</v>
      </c>
      <c r="E875" s="1131" t="s">
        <v>3581</v>
      </c>
      <c r="F875" s="39">
        <v>2000</v>
      </c>
      <c r="G875" s="152">
        <f>IF(C875=F875,0,IF(C875=0,100,(F875-C875)/C875*100))</f>
        <v>100</v>
      </c>
      <c r="H875" s="39">
        <v>2000</v>
      </c>
      <c r="I875" s="152">
        <f>IF(F875=H875,0,IF(F875=0,100,(H875-F875)/F875*100))</f>
        <v>0</v>
      </c>
      <c r="J875" s="110">
        <v>2000</v>
      </c>
      <c r="K875" s="39">
        <f>ROUNDUP(J875+(J875*Assumptions!H$6),-2)</f>
        <v>2100</v>
      </c>
      <c r="L875" s="39">
        <f>ROUNDUP(K875+(K875*Assumptions!I$6),-2)</f>
        <v>2200</v>
      </c>
      <c r="M875" s="39">
        <f>ROUNDUP(L875+(L875*Assumptions!J$6),-2)</f>
        <v>2300</v>
      </c>
      <c r="N875" s="39">
        <f>ROUNDUP(M875+(M875*Assumptions!K$6),-2)</f>
        <v>2400</v>
      </c>
      <c r="O875" s="39">
        <f>ROUNDUP(N875+(N875*Assumptions!L$6),-2)</f>
        <v>2500</v>
      </c>
      <c r="P875" s="39">
        <f>ROUNDUP(O875+(O875*Assumptions!M$6),-2)</f>
        <v>2600</v>
      </c>
      <c r="Q875" s="39">
        <f>ROUNDUP(P875+(P875*Assumptions!N$6),-2)</f>
        <v>2700</v>
      </c>
      <c r="R875" s="127">
        <f>ROUNDUP(Q875+(Q875*Assumptions!O$6),-2)</f>
        <v>2800</v>
      </c>
    </row>
    <row r="876" spans="1:18" x14ac:dyDescent="0.2">
      <c r="A876" s="119"/>
      <c r="B876" s="156"/>
      <c r="C876" s="156"/>
      <c r="D876" s="395"/>
      <c r="E876" s="425"/>
      <c r="F876" s="39"/>
      <c r="G876" s="152"/>
      <c r="H876" s="39"/>
      <c r="I876" s="152"/>
      <c r="J876" s="110"/>
      <c r="K876" s="39"/>
      <c r="L876" s="39"/>
      <c r="M876" s="39"/>
      <c r="N876" s="39"/>
      <c r="O876" s="39"/>
      <c r="P876" s="39"/>
      <c r="Q876" s="39"/>
      <c r="R876" s="127"/>
    </row>
    <row r="877" spans="1:18" x14ac:dyDescent="0.2">
      <c r="A877" s="119"/>
      <c r="B877" s="156"/>
      <c r="C877" s="156"/>
      <c r="D877" s="395"/>
      <c r="E877" s="430" t="s">
        <v>787</v>
      </c>
      <c r="F877" s="39"/>
      <c r="G877" s="152"/>
      <c r="H877" s="39"/>
      <c r="I877" s="152"/>
      <c r="J877" s="110"/>
      <c r="K877" s="39"/>
      <c r="L877" s="39"/>
      <c r="M877" s="39"/>
      <c r="N877" s="39"/>
      <c r="O877" s="39"/>
      <c r="P877" s="39"/>
      <c r="Q877" s="39"/>
      <c r="R877" s="127"/>
    </row>
    <row r="878" spans="1:18" x14ac:dyDescent="0.2">
      <c r="A878" s="119">
        <v>7200</v>
      </c>
      <c r="B878" s="39">
        <v>11000</v>
      </c>
      <c r="C878" s="39">
        <v>7500</v>
      </c>
      <c r="D878" s="395" t="s">
        <v>2911</v>
      </c>
      <c r="E878" s="1131" t="s">
        <v>5362</v>
      </c>
      <c r="F878" s="39">
        <v>9000</v>
      </c>
      <c r="G878" s="152">
        <f t="shared" ref="G878:G891" si="469">IF(C878=F878,0,IF(C878=0,100,(F878-C878)/C878*100))</f>
        <v>20</v>
      </c>
      <c r="H878" s="39">
        <v>9000</v>
      </c>
      <c r="I878" s="152">
        <f t="shared" ref="I878:I891" si="470">IF(F878=H878,0,IF(F878=0,100,(H878-F878)/F878*100))</f>
        <v>0</v>
      </c>
      <c r="J878" s="110">
        <f>ROUNDUP(H878+(H878*Assumptions!G$6),-2)</f>
        <v>9300</v>
      </c>
      <c r="K878" s="39">
        <f>ROUNDUP(J878+(J878*Assumptions!H$6),-2)</f>
        <v>9600</v>
      </c>
      <c r="L878" s="39">
        <f>ROUNDUP(K878+(K878*Assumptions!I$6),-2)</f>
        <v>9900</v>
      </c>
      <c r="M878" s="39">
        <f>ROUNDUP(L878+(L878*Assumptions!J$6),-2)</f>
        <v>10200</v>
      </c>
      <c r="N878" s="39">
        <f>ROUNDUP(M878+(M878*Assumptions!K$6),-2)</f>
        <v>10600</v>
      </c>
      <c r="O878" s="39">
        <f>ROUNDUP(N878+(N878*Assumptions!L$6),-2)</f>
        <v>11000</v>
      </c>
      <c r="P878" s="39">
        <f>ROUNDUP(O878+(O878*Assumptions!M$6),-2)</f>
        <v>11400</v>
      </c>
      <c r="Q878" s="39">
        <f>ROUNDUP(P878+(P878*Assumptions!N$6),-2)</f>
        <v>11800</v>
      </c>
      <c r="R878" s="127">
        <f>ROUNDUP(Q878+(Q878*Assumptions!O$6),-2)</f>
        <v>12200</v>
      </c>
    </row>
    <row r="879" spans="1:18" x14ac:dyDescent="0.2">
      <c r="A879" s="119">
        <v>5100</v>
      </c>
      <c r="B879" s="39">
        <v>11200</v>
      </c>
      <c r="C879" s="39">
        <v>9900</v>
      </c>
      <c r="D879" s="395" t="s">
        <v>2912</v>
      </c>
      <c r="E879" s="425" t="s">
        <v>1205</v>
      </c>
      <c r="F879" s="39">
        <v>10500</v>
      </c>
      <c r="G879" s="152">
        <f t="shared" si="469"/>
        <v>6.0606060606060606</v>
      </c>
      <c r="H879" s="39">
        <v>10500</v>
      </c>
      <c r="I879" s="152">
        <f t="shared" si="470"/>
        <v>0</v>
      </c>
      <c r="J879" s="110">
        <f>ROUNDUP(H879+(H879*Assumptions!G$6),-2)</f>
        <v>10900</v>
      </c>
      <c r="K879" s="39">
        <f>ROUNDUP(J879+(J879*Assumptions!H$6),-2)</f>
        <v>11300</v>
      </c>
      <c r="L879" s="39">
        <f>ROUNDUP(K879+(K879*Assumptions!I$6),-2)</f>
        <v>11700</v>
      </c>
      <c r="M879" s="39">
        <f>ROUNDUP(L879+(L879*Assumptions!J$6),-2)</f>
        <v>12100</v>
      </c>
      <c r="N879" s="39">
        <f>ROUNDUP(M879+(M879*Assumptions!K$6),-2)</f>
        <v>12500</v>
      </c>
      <c r="O879" s="39">
        <f>ROUNDUP(N879+(N879*Assumptions!L$6),-2)</f>
        <v>12900</v>
      </c>
      <c r="P879" s="39">
        <f>ROUNDUP(O879+(O879*Assumptions!M$6),-2)</f>
        <v>13300</v>
      </c>
      <c r="Q879" s="39">
        <f>ROUNDUP(P879+(P879*Assumptions!N$6),-2)</f>
        <v>13700</v>
      </c>
      <c r="R879" s="127">
        <f>ROUNDUP(Q879+(Q879*Assumptions!O$6),-2)</f>
        <v>14200</v>
      </c>
    </row>
    <row r="880" spans="1:18" x14ac:dyDescent="0.2">
      <c r="A880" s="119">
        <v>6200</v>
      </c>
      <c r="B880" s="39">
        <v>6800</v>
      </c>
      <c r="C880" s="39">
        <v>7600</v>
      </c>
      <c r="D880" s="395" t="s">
        <v>2914</v>
      </c>
      <c r="E880" s="425" t="s">
        <v>1123</v>
      </c>
      <c r="F880" s="39">
        <v>7000</v>
      </c>
      <c r="G880" s="152">
        <f t="shared" si="469"/>
        <v>-7.8947368421052628</v>
      </c>
      <c r="H880" s="39">
        <v>7000</v>
      </c>
      <c r="I880" s="152">
        <f t="shared" si="470"/>
        <v>0</v>
      </c>
      <c r="J880" s="110">
        <f>ROUNDUP(H880+(H880*Assumptions!G$6),-2)</f>
        <v>7300</v>
      </c>
      <c r="K880" s="39">
        <f>ROUNDUP(J880+(J880*Assumptions!H$6),-2)</f>
        <v>7600</v>
      </c>
      <c r="L880" s="39">
        <f>ROUNDUP(K880+(K880*Assumptions!I$6),-2)</f>
        <v>7900</v>
      </c>
      <c r="M880" s="39">
        <f>ROUNDUP(L880+(L880*Assumptions!J$6),-2)</f>
        <v>8200</v>
      </c>
      <c r="N880" s="39">
        <f>ROUNDUP(M880+(M880*Assumptions!K$6),-2)</f>
        <v>8500</v>
      </c>
      <c r="O880" s="39">
        <f>ROUNDUP(N880+(N880*Assumptions!L$6),-2)</f>
        <v>8800</v>
      </c>
      <c r="P880" s="39">
        <f>ROUNDUP(O880+(O880*Assumptions!M$6),-2)</f>
        <v>9100</v>
      </c>
      <c r="Q880" s="39">
        <f>ROUNDUP(P880+(P880*Assumptions!N$6),-2)</f>
        <v>9400</v>
      </c>
      <c r="R880" s="127">
        <f>ROUNDUP(Q880+(Q880*Assumptions!O$6),-2)</f>
        <v>9700</v>
      </c>
    </row>
    <row r="881" spans="1:18" x14ac:dyDescent="0.2">
      <c r="A881" s="119">
        <v>900</v>
      </c>
      <c r="B881" s="39">
        <v>900</v>
      </c>
      <c r="C881" s="39">
        <v>900</v>
      </c>
      <c r="D881" s="395" t="s">
        <v>2916</v>
      </c>
      <c r="E881" s="425" t="s">
        <v>713</v>
      </c>
      <c r="F881" s="39">
        <v>1000</v>
      </c>
      <c r="G881" s="152">
        <f t="shared" si="469"/>
        <v>11.111111111111111</v>
      </c>
      <c r="H881" s="39">
        <v>1000</v>
      </c>
      <c r="I881" s="152">
        <f t="shared" si="470"/>
        <v>0</v>
      </c>
      <c r="J881" s="110">
        <f>ROUNDUP(H881+(H881*Assumptions!G$6),-2)</f>
        <v>1100</v>
      </c>
      <c r="K881" s="39">
        <f>ROUNDUP(J881+(J881*Assumptions!H$6),-2)</f>
        <v>1200</v>
      </c>
      <c r="L881" s="39">
        <f>ROUNDUP(K881+(K881*Assumptions!I$6),-2)</f>
        <v>1300</v>
      </c>
      <c r="M881" s="39">
        <f>ROUNDUP(L881+(L881*Assumptions!J$6),-2)</f>
        <v>1400</v>
      </c>
      <c r="N881" s="39">
        <f>ROUNDUP(M881+(M881*Assumptions!K$6),-2)</f>
        <v>1500</v>
      </c>
      <c r="O881" s="39">
        <f>ROUNDUP(N881+(N881*Assumptions!L$6),-2)</f>
        <v>1600</v>
      </c>
      <c r="P881" s="39">
        <f>ROUNDUP(O881+(O881*Assumptions!M$6),-2)</f>
        <v>1700</v>
      </c>
      <c r="Q881" s="39">
        <f>ROUNDUP(P881+(P881*Assumptions!N$6),-2)</f>
        <v>1800</v>
      </c>
      <c r="R881" s="127">
        <f>ROUNDUP(Q881+(Q881*Assumptions!O$6),-2)</f>
        <v>1900</v>
      </c>
    </row>
    <row r="882" spans="1:18" x14ac:dyDescent="0.2">
      <c r="A882" s="119">
        <v>2300</v>
      </c>
      <c r="B882" s="39">
        <v>2200</v>
      </c>
      <c r="C882" s="39">
        <v>2500</v>
      </c>
      <c r="D882" s="395" t="s">
        <v>2913</v>
      </c>
      <c r="E882" s="425" t="s">
        <v>3225</v>
      </c>
      <c r="F882" s="39">
        <v>2500</v>
      </c>
      <c r="G882" s="152">
        <f t="shared" si="469"/>
        <v>0</v>
      </c>
      <c r="H882" s="39">
        <v>2600</v>
      </c>
      <c r="I882" s="152">
        <f t="shared" si="470"/>
        <v>4</v>
      </c>
      <c r="J882" s="110">
        <f>ROUNDUP(H882+(H882*Assumptions!G$6),-2)</f>
        <v>2700</v>
      </c>
      <c r="K882" s="39">
        <f>ROUNDUP(J882+(J882*Assumptions!H$6),-2)</f>
        <v>2800</v>
      </c>
      <c r="L882" s="39">
        <f>ROUNDUP(K882+(K882*Assumptions!I$6),-2)</f>
        <v>2900</v>
      </c>
      <c r="M882" s="39">
        <f>ROUNDUP(L882+(L882*Assumptions!J$6),-2)</f>
        <v>3000</v>
      </c>
      <c r="N882" s="39">
        <f>ROUNDUP(M882+(M882*Assumptions!K$6),-2)</f>
        <v>3100</v>
      </c>
      <c r="O882" s="39">
        <f>ROUNDUP(N882+(N882*Assumptions!L$6),-2)</f>
        <v>3200</v>
      </c>
      <c r="P882" s="39">
        <f>ROUNDUP(O882+(O882*Assumptions!M$6),-2)</f>
        <v>3300</v>
      </c>
      <c r="Q882" s="39">
        <f>ROUNDUP(P882+(P882*Assumptions!N$6),-2)</f>
        <v>3400</v>
      </c>
      <c r="R882" s="127">
        <f>ROUNDUP(Q882+(Q882*Assumptions!O$6),-2)</f>
        <v>3600</v>
      </c>
    </row>
    <row r="883" spans="1:18" x14ac:dyDescent="0.2">
      <c r="A883" s="119">
        <v>1800</v>
      </c>
      <c r="B883" s="39">
        <v>2200</v>
      </c>
      <c r="C883" s="39">
        <v>2400</v>
      </c>
      <c r="D883" s="395" t="s">
        <v>2213</v>
      </c>
      <c r="E883" s="425" t="s">
        <v>1543</v>
      </c>
      <c r="F883" s="39">
        <v>2500</v>
      </c>
      <c r="G883" s="152">
        <f t="shared" si="469"/>
        <v>4.1666666666666661</v>
      </c>
      <c r="H883" s="39">
        <v>2600</v>
      </c>
      <c r="I883" s="152">
        <f t="shared" si="470"/>
        <v>4</v>
      </c>
      <c r="J883" s="110">
        <f>ROUNDUP(H883+(H883*Assumptions!G$6),-2)</f>
        <v>2700</v>
      </c>
      <c r="K883" s="39">
        <f>ROUNDUP(J883+(J883*Assumptions!H$6),-2)</f>
        <v>2800</v>
      </c>
      <c r="L883" s="39">
        <f>ROUNDUP(K883+(K883*Assumptions!I$6),-2)</f>
        <v>2900</v>
      </c>
      <c r="M883" s="39">
        <f>ROUNDUP(L883+(L883*Assumptions!J$6),-2)</f>
        <v>3000</v>
      </c>
      <c r="N883" s="39">
        <f>ROUNDUP(M883+(M883*Assumptions!K$6),-2)</f>
        <v>3100</v>
      </c>
      <c r="O883" s="39">
        <f>ROUNDUP(N883+(N883*Assumptions!L$6),-2)</f>
        <v>3200</v>
      </c>
      <c r="P883" s="39">
        <f>ROUNDUP(O883+(O883*Assumptions!M$6),-2)</f>
        <v>3300</v>
      </c>
      <c r="Q883" s="39">
        <f>ROUNDUP(P883+(P883*Assumptions!N$6),-2)</f>
        <v>3400</v>
      </c>
      <c r="R883" s="127">
        <f>ROUNDUP(Q883+(Q883*Assumptions!O$6),-2)</f>
        <v>3600</v>
      </c>
    </row>
    <row r="884" spans="1:18" x14ac:dyDescent="0.2">
      <c r="A884" s="119">
        <v>1900</v>
      </c>
      <c r="B884" s="39">
        <v>2500</v>
      </c>
      <c r="C884" s="39">
        <v>2700</v>
      </c>
      <c r="D884" s="395" t="s">
        <v>40</v>
      </c>
      <c r="E884" s="425" t="s">
        <v>2564</v>
      </c>
      <c r="F884" s="39">
        <v>3000</v>
      </c>
      <c r="G884" s="152">
        <f t="shared" si="469"/>
        <v>11.111111111111111</v>
      </c>
      <c r="H884" s="39">
        <v>3000</v>
      </c>
      <c r="I884" s="152">
        <f t="shared" si="470"/>
        <v>0</v>
      </c>
      <c r="J884" s="110">
        <f>ROUNDUP(H884+(H884*Assumptions!G$6),-2)</f>
        <v>3100</v>
      </c>
      <c r="K884" s="39">
        <f>ROUNDUP(J884+(J884*Assumptions!H$6),-2)</f>
        <v>3200</v>
      </c>
      <c r="L884" s="39">
        <f>ROUNDUP(K884+(K884*Assumptions!I$6),-2)</f>
        <v>3300</v>
      </c>
      <c r="M884" s="39">
        <f>ROUNDUP(L884+(L884*Assumptions!J$6),-2)</f>
        <v>3400</v>
      </c>
      <c r="N884" s="39">
        <f>ROUNDUP(M884+(M884*Assumptions!K$6),-2)</f>
        <v>3600</v>
      </c>
      <c r="O884" s="39">
        <f>ROUNDUP(N884+(N884*Assumptions!L$6),-2)</f>
        <v>3800</v>
      </c>
      <c r="P884" s="39">
        <f>ROUNDUP(O884+(O884*Assumptions!M$6),-2)</f>
        <v>4000</v>
      </c>
      <c r="Q884" s="39">
        <f>ROUNDUP(P884+(P884*Assumptions!N$6),-2)</f>
        <v>4200</v>
      </c>
      <c r="R884" s="127">
        <f>ROUNDUP(Q884+(Q884*Assumptions!O$6),-2)</f>
        <v>4400</v>
      </c>
    </row>
    <row r="885" spans="1:18" x14ac:dyDescent="0.2">
      <c r="A885" s="119">
        <v>7900</v>
      </c>
      <c r="B885" s="39">
        <v>7900</v>
      </c>
      <c r="C885" s="39">
        <v>8200</v>
      </c>
      <c r="D885" s="395" t="s">
        <v>1596</v>
      </c>
      <c r="E885" s="425" t="s">
        <v>856</v>
      </c>
      <c r="F885" s="39">
        <v>9000</v>
      </c>
      <c r="G885" s="152">
        <f t="shared" si="469"/>
        <v>9.7560975609756095</v>
      </c>
      <c r="H885" s="39">
        <v>9300</v>
      </c>
      <c r="I885" s="152">
        <f t="shared" si="470"/>
        <v>3.3333333333333335</v>
      </c>
      <c r="J885" s="110">
        <f>ROUNDUP(H885+(H885*Assumptions!G$6),-2)</f>
        <v>9600</v>
      </c>
      <c r="K885" s="39">
        <f>ROUNDUP(J885+(J885*Assumptions!H$6),-2)</f>
        <v>9900</v>
      </c>
      <c r="L885" s="39">
        <f>ROUNDUP(K885+(K885*Assumptions!I$6),-2)</f>
        <v>10200</v>
      </c>
      <c r="M885" s="39">
        <f>ROUNDUP(L885+(L885*Assumptions!J$6),-2)</f>
        <v>10600</v>
      </c>
      <c r="N885" s="39">
        <f>ROUNDUP(M885+(M885*Assumptions!K$6),-2)</f>
        <v>11000</v>
      </c>
      <c r="O885" s="39">
        <f>ROUNDUP(N885+(N885*Assumptions!L$6),-2)</f>
        <v>11400</v>
      </c>
      <c r="P885" s="39">
        <f>ROUNDUP(O885+(O885*Assumptions!M$6),-2)</f>
        <v>11800</v>
      </c>
      <c r="Q885" s="39">
        <f>ROUNDUP(P885+(P885*Assumptions!N$6),-2)</f>
        <v>12200</v>
      </c>
      <c r="R885" s="127">
        <f>ROUNDUP(Q885+(Q885*Assumptions!O$6),-2)</f>
        <v>12600</v>
      </c>
    </row>
    <row r="886" spans="1:18" x14ac:dyDescent="0.2">
      <c r="A886" s="119">
        <v>1800</v>
      </c>
      <c r="B886" s="39">
        <v>1300</v>
      </c>
      <c r="C886" s="39">
        <v>500</v>
      </c>
      <c r="D886" s="395" t="s">
        <v>2683</v>
      </c>
      <c r="E886" s="425" t="s">
        <v>656</v>
      </c>
      <c r="F886" s="39">
        <f>2000+2000</f>
        <v>4000</v>
      </c>
      <c r="G886" s="152">
        <f t="shared" si="469"/>
        <v>700</v>
      </c>
      <c r="H886" s="39">
        <v>2000</v>
      </c>
      <c r="I886" s="152">
        <f t="shared" si="470"/>
        <v>-50</v>
      </c>
      <c r="J886" s="110">
        <v>2000</v>
      </c>
      <c r="K886" s="39">
        <f>ROUNDUP(J886+(J886*Assumptions!H$6),-2)</f>
        <v>2100</v>
      </c>
      <c r="L886" s="39">
        <f>ROUNDUP(K886+(K886*Assumptions!I$6),-2)</f>
        <v>2200</v>
      </c>
      <c r="M886" s="39">
        <f>ROUNDUP(L886+(L886*Assumptions!J$6),-2)</f>
        <v>2300</v>
      </c>
      <c r="N886" s="39">
        <f>ROUNDUP(M886+(M886*Assumptions!K$6),-2)</f>
        <v>2400</v>
      </c>
      <c r="O886" s="39">
        <f>ROUNDUP(N886+(N886*Assumptions!L$6),-2)</f>
        <v>2500</v>
      </c>
      <c r="P886" s="39">
        <f>ROUNDUP(O886+(O886*Assumptions!M$6),-2)</f>
        <v>2600</v>
      </c>
      <c r="Q886" s="39">
        <f>ROUNDUP(P886+(P886*Assumptions!N$6),-2)</f>
        <v>2700</v>
      </c>
      <c r="R886" s="127">
        <f>ROUNDUP(Q886+(Q886*Assumptions!O$6),-2)</f>
        <v>2800</v>
      </c>
    </row>
    <row r="887" spans="1:18" x14ac:dyDescent="0.2">
      <c r="A887" s="119">
        <v>14200</v>
      </c>
      <c r="B887" s="39">
        <v>14300</v>
      </c>
      <c r="C887" s="39">
        <v>15700</v>
      </c>
      <c r="D887" s="395" t="s">
        <v>2915</v>
      </c>
      <c r="E887" s="425" t="s">
        <v>854</v>
      </c>
      <c r="F887" s="39">
        <v>17500</v>
      </c>
      <c r="G887" s="152">
        <f t="shared" si="469"/>
        <v>11.464968152866243</v>
      </c>
      <c r="H887" s="39">
        <v>18100</v>
      </c>
      <c r="I887" s="152">
        <f t="shared" si="470"/>
        <v>3.4285714285714288</v>
      </c>
      <c r="J887" s="110">
        <f>ROUNDUP(H887+(H887*Assumptions!G$6),-2)</f>
        <v>18700</v>
      </c>
      <c r="K887" s="39">
        <f>ROUNDUP(J887+(J887*Assumptions!H$6),-2)</f>
        <v>19300</v>
      </c>
      <c r="L887" s="39">
        <f>ROUNDUP(K887+(K887*Assumptions!I$6),-2)</f>
        <v>19900</v>
      </c>
      <c r="M887" s="39">
        <f>ROUNDUP(L887+(L887*Assumptions!J$6),-2)</f>
        <v>20500</v>
      </c>
      <c r="N887" s="39">
        <f>ROUNDUP(M887+(M887*Assumptions!K$6),-2)</f>
        <v>21200</v>
      </c>
      <c r="O887" s="39">
        <f>ROUNDUP(N887+(N887*Assumptions!L$6),-2)</f>
        <v>21900</v>
      </c>
      <c r="P887" s="39">
        <f>ROUNDUP(O887+(O887*Assumptions!M$6),-2)</f>
        <v>22600</v>
      </c>
      <c r="Q887" s="39">
        <f>ROUNDUP(P887+(P887*Assumptions!N$6),-2)</f>
        <v>23300</v>
      </c>
      <c r="R887" s="127">
        <f>ROUNDUP(Q887+(Q887*Assumptions!O$6),-2)</f>
        <v>24000</v>
      </c>
    </row>
    <row r="888" spans="1:18" x14ac:dyDescent="0.2">
      <c r="A888" s="119">
        <v>16200</v>
      </c>
      <c r="B888" s="39">
        <v>14600</v>
      </c>
      <c r="C888" s="39">
        <v>15800</v>
      </c>
      <c r="D888" s="395" t="s">
        <v>2212</v>
      </c>
      <c r="E888" s="1131" t="s">
        <v>3579</v>
      </c>
      <c r="F888" s="39">
        <v>16500</v>
      </c>
      <c r="G888" s="152">
        <f t="shared" si="469"/>
        <v>4.4303797468354427</v>
      </c>
      <c r="H888" s="39">
        <v>17000</v>
      </c>
      <c r="I888" s="152">
        <f t="shared" si="470"/>
        <v>3.0303030303030303</v>
      </c>
      <c r="J888" s="110">
        <f>ROUNDUP(H888+(H888*Assumptions!G$6),-2)</f>
        <v>17600</v>
      </c>
      <c r="K888" s="39">
        <f>ROUNDUP(J888+(J888*Assumptions!H$6),-2)</f>
        <v>18200</v>
      </c>
      <c r="L888" s="39">
        <f>ROUNDUP(K888+(K888*Assumptions!I$6),-2)</f>
        <v>18800</v>
      </c>
      <c r="M888" s="39">
        <f>ROUNDUP(L888+(L888*Assumptions!J$6),-2)</f>
        <v>19400</v>
      </c>
      <c r="N888" s="39">
        <f>ROUNDUP(M888+(M888*Assumptions!K$6),-2)</f>
        <v>20000</v>
      </c>
      <c r="O888" s="39">
        <f>ROUNDUP(N888+(N888*Assumptions!L$6),-2)</f>
        <v>20600</v>
      </c>
      <c r="P888" s="39">
        <f>ROUNDUP(O888+(O888*Assumptions!M$6),-2)</f>
        <v>21300</v>
      </c>
      <c r="Q888" s="39">
        <f>ROUNDUP(P888+(P888*Assumptions!N$6),-2)</f>
        <v>22000</v>
      </c>
      <c r="R888" s="127">
        <f>ROUNDUP(Q888+(Q888*Assumptions!O$6),-2)</f>
        <v>22700</v>
      </c>
    </row>
    <row r="889" spans="1:18" x14ac:dyDescent="0.2">
      <c r="A889" s="119">
        <v>400</v>
      </c>
      <c r="B889" s="39">
        <v>600</v>
      </c>
      <c r="C889" s="39">
        <v>200</v>
      </c>
      <c r="D889" s="395" t="s">
        <v>2682</v>
      </c>
      <c r="E889" s="425" t="s">
        <v>2691</v>
      </c>
      <c r="F889" s="39">
        <v>500</v>
      </c>
      <c r="G889" s="152">
        <f t="shared" si="469"/>
        <v>150</v>
      </c>
      <c r="H889" s="39">
        <v>500</v>
      </c>
      <c r="I889" s="152">
        <f t="shared" si="470"/>
        <v>0</v>
      </c>
      <c r="J889" s="110">
        <f>ROUNDUP(H889+(H889*Assumptions!G$6),-2)</f>
        <v>600</v>
      </c>
      <c r="K889" s="39">
        <f>ROUNDUP(J889+(J889*Assumptions!H$6),-2)</f>
        <v>700</v>
      </c>
      <c r="L889" s="39">
        <f>ROUNDUP(K889+(K889*Assumptions!I$6),-2)</f>
        <v>800</v>
      </c>
      <c r="M889" s="39">
        <f>ROUNDUP(L889+(L889*Assumptions!J$6),-2)</f>
        <v>900</v>
      </c>
      <c r="N889" s="39">
        <f>ROUNDUP(M889+(M889*Assumptions!K$6),-2)</f>
        <v>1000</v>
      </c>
      <c r="O889" s="39">
        <f>ROUNDUP(N889+(N889*Assumptions!L$6),-2)</f>
        <v>1100</v>
      </c>
      <c r="P889" s="39">
        <f>ROUNDUP(O889+(O889*Assumptions!M$6),-2)</f>
        <v>1200</v>
      </c>
      <c r="Q889" s="39">
        <f>ROUNDUP(P889+(P889*Assumptions!N$6),-2)</f>
        <v>1300</v>
      </c>
      <c r="R889" s="127">
        <f>ROUNDUP(Q889+(Q889*Assumptions!O$6),-2)</f>
        <v>1400</v>
      </c>
    </row>
    <row r="890" spans="1:18" x14ac:dyDescent="0.2">
      <c r="A890" s="119">
        <v>800</v>
      </c>
      <c r="B890" s="39">
        <v>800</v>
      </c>
      <c r="C890" s="39">
        <v>800</v>
      </c>
      <c r="D890" s="395" t="s">
        <v>2684</v>
      </c>
      <c r="E890" s="425" t="s">
        <v>1595</v>
      </c>
      <c r="F890" s="39">
        <v>1000</v>
      </c>
      <c r="G890" s="152">
        <f t="shared" si="469"/>
        <v>25</v>
      </c>
      <c r="H890" s="39">
        <v>1000</v>
      </c>
      <c r="I890" s="152">
        <f t="shared" si="470"/>
        <v>0</v>
      </c>
      <c r="J890" s="110">
        <f>ROUNDUP(H890+(H890*Assumptions!G$6),-2)</f>
        <v>1100</v>
      </c>
      <c r="K890" s="39">
        <f>ROUNDUP(J890+(J890*Assumptions!H$6),-2)</f>
        <v>1200</v>
      </c>
      <c r="L890" s="39">
        <f>ROUNDUP(K890+(K890*Assumptions!I$6),-2)</f>
        <v>1300</v>
      </c>
      <c r="M890" s="39">
        <f>ROUNDUP(L890+(L890*Assumptions!J$6),-2)</f>
        <v>1400</v>
      </c>
      <c r="N890" s="39">
        <f>ROUNDUP(M890+(M890*Assumptions!K$6),-2)</f>
        <v>1500</v>
      </c>
      <c r="O890" s="39">
        <f>ROUNDUP(N890+(N890*Assumptions!L$6),-2)</f>
        <v>1600</v>
      </c>
      <c r="P890" s="39">
        <f>ROUNDUP(O890+(O890*Assumptions!M$6),-2)</f>
        <v>1700</v>
      </c>
      <c r="Q890" s="39">
        <f>ROUNDUP(P890+(P890*Assumptions!N$6),-2)</f>
        <v>1800</v>
      </c>
      <c r="R890" s="127">
        <f>ROUNDUP(Q890+(Q890*Assumptions!O$6),-2)</f>
        <v>1900</v>
      </c>
    </row>
    <row r="891" spans="1:18" x14ac:dyDescent="0.2">
      <c r="A891" s="119">
        <v>600</v>
      </c>
      <c r="B891" s="156">
        <v>1800</v>
      </c>
      <c r="C891" s="156">
        <v>400</v>
      </c>
      <c r="D891" s="395" t="s">
        <v>2951</v>
      </c>
      <c r="E891" s="425" t="s">
        <v>2952</v>
      </c>
      <c r="F891" s="39">
        <v>2000</v>
      </c>
      <c r="G891" s="152">
        <f t="shared" si="469"/>
        <v>400</v>
      </c>
      <c r="H891" s="39">
        <v>2000</v>
      </c>
      <c r="I891" s="152">
        <f t="shared" si="470"/>
        <v>0</v>
      </c>
      <c r="J891" s="110">
        <v>2000</v>
      </c>
      <c r="K891" s="39">
        <f>ROUNDUP(J891+(J891*Assumptions!H$6),-2)</f>
        <v>2100</v>
      </c>
      <c r="L891" s="39">
        <f>ROUNDUP(K891+(K891*Assumptions!I$6),-2)</f>
        <v>2200</v>
      </c>
      <c r="M891" s="39">
        <f>ROUNDUP(L891+(L891*Assumptions!J$6),-2)</f>
        <v>2300</v>
      </c>
      <c r="N891" s="39">
        <f>ROUNDUP(M891+(M891*Assumptions!K$6),-2)</f>
        <v>2400</v>
      </c>
      <c r="O891" s="39">
        <f>ROUNDUP(N891+(N891*Assumptions!L$6),-2)</f>
        <v>2500</v>
      </c>
      <c r="P891" s="39">
        <f>ROUNDUP(O891+(O891*Assumptions!M$6),-2)</f>
        <v>2600</v>
      </c>
      <c r="Q891" s="39">
        <f>ROUNDUP(P891+(P891*Assumptions!N$6),-2)</f>
        <v>2700</v>
      </c>
      <c r="R891" s="127">
        <f>ROUNDUP(Q891+(Q891*Assumptions!O$6),-2)</f>
        <v>2800</v>
      </c>
    </row>
    <row r="892" spans="1:18" x14ac:dyDescent="0.2">
      <c r="A892" s="119"/>
      <c r="B892" s="156"/>
      <c r="C892" s="156"/>
      <c r="D892" s="395"/>
      <c r="E892" s="425"/>
      <c r="F892" s="39"/>
      <c r="G892" s="152"/>
      <c r="H892" s="39"/>
      <c r="I892" s="152"/>
      <c r="J892" s="110"/>
      <c r="K892" s="39"/>
      <c r="L892" s="39"/>
      <c r="M892" s="39"/>
      <c r="N892" s="39"/>
      <c r="O892" s="39"/>
      <c r="P892" s="39"/>
      <c r="Q892" s="39"/>
      <c r="R892" s="127"/>
    </row>
    <row r="893" spans="1:18" x14ac:dyDescent="0.2">
      <c r="A893" s="119"/>
      <c r="B893" s="156"/>
      <c r="C893" s="156"/>
      <c r="D893" s="395"/>
      <c r="E893" s="430" t="s">
        <v>324</v>
      </c>
      <c r="F893" s="39"/>
      <c r="G893" s="152"/>
      <c r="H893" s="39"/>
      <c r="I893" s="152"/>
      <c r="J893" s="110"/>
      <c r="K893" s="39"/>
      <c r="L893" s="39"/>
      <c r="M893" s="39"/>
      <c r="N893" s="39"/>
      <c r="O893" s="39"/>
      <c r="P893" s="39"/>
      <c r="Q893" s="39"/>
      <c r="R893" s="127"/>
    </row>
    <row r="894" spans="1:18" x14ac:dyDescent="0.2">
      <c r="A894" s="119">
        <v>108200</v>
      </c>
      <c r="B894" s="39">
        <v>100500</v>
      </c>
      <c r="C894" s="39">
        <v>140700</v>
      </c>
      <c r="D894" s="395" t="s">
        <v>116</v>
      </c>
      <c r="E894" s="425" t="s">
        <v>324</v>
      </c>
      <c r="F894" s="39">
        <f>90000+20000+30000</f>
        <v>140000</v>
      </c>
      <c r="G894" s="152">
        <f>IF(C894=F894,0,IF(C894=0,100,(F894-C894)/C894*100))</f>
        <v>-0.49751243781094528</v>
      </c>
      <c r="H894" s="39">
        <f>110000+30000</f>
        <v>140000</v>
      </c>
      <c r="I894" s="152">
        <f>IF(F894=H894,0,IF(F894=0,100,(H894-F894)/F894*100))</f>
        <v>0</v>
      </c>
      <c r="J894" s="110">
        <f>ROUNDUP(H894+(H894*Assumptions!G$6),-2)</f>
        <v>144200</v>
      </c>
      <c r="K894" s="39">
        <f>ROUNDUP(J894+(J894*Assumptions!H$6),-2)</f>
        <v>148600</v>
      </c>
      <c r="L894" s="39">
        <f>ROUNDUP(K894+(K894*Assumptions!I$6),-2)</f>
        <v>153100</v>
      </c>
      <c r="M894" s="39">
        <f>ROUNDUP(L894+(L894*Assumptions!J$6),-2)</f>
        <v>157700</v>
      </c>
      <c r="N894" s="39">
        <f>ROUNDUP(M894+(M894*Assumptions!K$6),-2)</f>
        <v>162500</v>
      </c>
      <c r="O894" s="39">
        <f>ROUNDUP(N894+(N894*Assumptions!L$6),-2)</f>
        <v>167400</v>
      </c>
      <c r="P894" s="39">
        <f>ROUNDUP(O894+(O894*Assumptions!M$6),-2)</f>
        <v>172500</v>
      </c>
      <c r="Q894" s="39">
        <f>ROUNDUP(P894+(P894*Assumptions!N$6),-2)</f>
        <v>177700</v>
      </c>
      <c r="R894" s="127">
        <f>ROUNDUP(Q894+(Q894*Assumptions!O$6),-2)</f>
        <v>183100</v>
      </c>
    </row>
    <row r="895" spans="1:18" x14ac:dyDescent="0.2">
      <c r="A895" s="119">
        <v>56300</v>
      </c>
      <c r="B895" s="39">
        <v>19700</v>
      </c>
      <c r="C895" s="39">
        <v>19900</v>
      </c>
      <c r="D895" s="1375" t="s">
        <v>3878</v>
      </c>
      <c r="E895" s="1042" t="s">
        <v>3619</v>
      </c>
      <c r="F895" s="209">
        <v>10000</v>
      </c>
      <c r="G895" s="152">
        <f>IF(C895=F895,0,IF(C895=0,100,(F895-C895)/C895*100))</f>
        <v>-49.748743718592962</v>
      </c>
      <c r="H895" s="39">
        <v>10000</v>
      </c>
      <c r="I895" s="152">
        <f>IF(F895=H895,0,IF(F895=0,100,(H895-F895)/F895*100))</f>
        <v>0</v>
      </c>
      <c r="J895" s="110">
        <v>10000</v>
      </c>
      <c r="K895" s="39">
        <f>ROUNDUP(J895+(J895*Assumptions!H$6),-2)</f>
        <v>10300</v>
      </c>
      <c r="L895" s="39">
        <f>ROUNDUP(K895+(K895*Assumptions!I$6),-2)</f>
        <v>10700</v>
      </c>
      <c r="M895" s="39">
        <f>ROUNDUP(L895+(L895*Assumptions!J$6),-2)</f>
        <v>11100</v>
      </c>
      <c r="N895" s="39">
        <f>ROUNDUP(M895+(M895*Assumptions!K$6),-2)</f>
        <v>11500</v>
      </c>
      <c r="O895" s="39">
        <f>ROUNDUP(N895+(N895*Assumptions!L$6),-2)</f>
        <v>11900</v>
      </c>
      <c r="P895" s="39">
        <f>ROUNDUP(O895+(O895*Assumptions!M$6),-2)</f>
        <v>12300</v>
      </c>
      <c r="Q895" s="39">
        <f>ROUNDUP(P895+(P895*Assumptions!N$6),-2)</f>
        <v>12700</v>
      </c>
      <c r="R895" s="127">
        <f>ROUNDUP(Q895+(Q895*Assumptions!O$6),-2)</f>
        <v>13100</v>
      </c>
    </row>
    <row r="896" spans="1:18" x14ac:dyDescent="0.2">
      <c r="A896" s="119">
        <v>56900</v>
      </c>
      <c r="B896" s="39">
        <v>57400</v>
      </c>
      <c r="C896" s="39">
        <v>11900</v>
      </c>
      <c r="D896" s="395" t="s">
        <v>1614</v>
      </c>
      <c r="E896" s="425" t="s">
        <v>1615</v>
      </c>
      <c r="F896" s="39">
        <v>0</v>
      </c>
      <c r="G896" s="152">
        <f>IF(C896=F896,0,IF(C896=0,100,(F896-C896)/C896*100))</f>
        <v>-100</v>
      </c>
      <c r="H896" s="39">
        <f>ROUNDUP(F896+(F896*Assumptions!F$6),-2)</f>
        <v>0</v>
      </c>
      <c r="I896" s="152">
        <f>IF(F896=H896,0,IF(F896=0,100,(H896-F896)/F896*100))</f>
        <v>0</v>
      </c>
      <c r="J896" s="110">
        <f>ROUNDUP(H896+(H896*Assumptions!G$6),-2)</f>
        <v>0</v>
      </c>
      <c r="K896" s="39">
        <f>ROUNDUP(J896+(J896*Assumptions!H$6),-2)</f>
        <v>0</v>
      </c>
      <c r="L896" s="39">
        <f>ROUNDUP(K896+(K896*Assumptions!I$6),-2)</f>
        <v>0</v>
      </c>
      <c r="M896" s="39">
        <f>ROUNDUP(L896+(L896*Assumptions!J$6),-2)</f>
        <v>0</v>
      </c>
      <c r="N896" s="39">
        <f>ROUNDUP(M896+(M896*Assumptions!K$6),-2)</f>
        <v>0</v>
      </c>
      <c r="O896" s="39">
        <f>ROUNDUP(N896+(N896*Assumptions!L$6),-2)</f>
        <v>0</v>
      </c>
      <c r="P896" s="39">
        <f>ROUNDUP(O896+(O896*Assumptions!M$6),-2)</f>
        <v>0</v>
      </c>
      <c r="Q896" s="39">
        <f>ROUNDUP(P896+(P896*Assumptions!N$6),-2)</f>
        <v>0</v>
      </c>
      <c r="R896" s="127">
        <f>ROUNDUP(Q896+(Q896*Assumptions!O$6),-2)</f>
        <v>0</v>
      </c>
    </row>
    <row r="897" spans="1:19" x14ac:dyDescent="0.2">
      <c r="A897" s="119">
        <v>0</v>
      </c>
      <c r="B897" s="39">
        <v>0</v>
      </c>
      <c r="C897" s="39">
        <v>43000</v>
      </c>
      <c r="D897" s="1039" t="s">
        <v>3915</v>
      </c>
      <c r="E897" s="1131" t="s">
        <v>5781</v>
      </c>
      <c r="F897" s="39">
        <v>7000</v>
      </c>
      <c r="G897" s="152">
        <f>IF(C897=F897,0,IF(C897=0,100,(F897-C897)/C897*100))</f>
        <v>-83.720930232558146</v>
      </c>
      <c r="H897" s="39">
        <v>0</v>
      </c>
      <c r="I897" s="152">
        <f>IF(F897=H897,0,IF(F897=0,100,(H897-F897)/F897*100))</f>
        <v>-100</v>
      </c>
      <c r="J897" s="110">
        <f>ROUNDUP(H897+(H897*Assumptions!G$6),-2)</f>
        <v>0</v>
      </c>
      <c r="K897" s="39">
        <f>ROUNDUP(J897+(J897*Assumptions!H$6),-2)</f>
        <v>0</v>
      </c>
      <c r="L897" s="39">
        <f>ROUNDUP(K897+(K897*Assumptions!I$6),-2)</f>
        <v>0</v>
      </c>
      <c r="M897" s="39">
        <f>ROUNDUP(L897+(L897*Assumptions!J$6),-2)</f>
        <v>0</v>
      </c>
      <c r="N897" s="39">
        <f>ROUNDUP(M897+(M897*Assumptions!K$6),-2)</f>
        <v>0</v>
      </c>
      <c r="O897" s="39">
        <f>ROUNDUP(N897+(N897*Assumptions!L$6),-2)</f>
        <v>0</v>
      </c>
      <c r="P897" s="39">
        <f>ROUNDUP(O897+(O897*Assumptions!M$6),-2)</f>
        <v>0</v>
      </c>
      <c r="Q897" s="39">
        <f>ROUNDUP(P897+(P897*Assumptions!N$6),-2)</f>
        <v>0</v>
      </c>
      <c r="R897" s="127">
        <f>ROUNDUP(Q897+(Q897*Assumptions!O$6),-2)</f>
        <v>0</v>
      </c>
    </row>
    <row r="898" spans="1:19" s="87" customFormat="1" ht="13.5" thickBot="1" x14ac:dyDescent="0.25">
      <c r="A898" s="2081"/>
      <c r="B898" s="2082"/>
      <c r="C898" s="2082"/>
      <c r="D898" s="2083"/>
      <c r="E898" s="2082"/>
      <c r="F898" s="2082"/>
      <c r="G898" s="2084"/>
      <c r="H898" s="2082"/>
      <c r="I898" s="2084"/>
      <c r="J898" s="2082"/>
      <c r="K898" s="2086"/>
      <c r="L898" s="2086"/>
      <c r="M898" s="2086"/>
      <c r="N898" s="2086"/>
      <c r="O898" s="2086"/>
      <c r="P898" s="2086"/>
      <c r="Q898" s="2086"/>
      <c r="R898" s="2085"/>
    </row>
    <row r="899" spans="1:19" s="100" customFormat="1" ht="18.75" customHeight="1" thickTop="1" thickBot="1" x14ac:dyDescent="0.3">
      <c r="A899" s="2723" t="s">
        <v>6049</v>
      </c>
      <c r="B899" s="2724"/>
      <c r="C899" s="2724"/>
      <c r="D899" s="2724"/>
      <c r="E899" s="2724"/>
      <c r="F899" s="2724"/>
      <c r="G899" s="2724"/>
      <c r="H899" s="2724"/>
      <c r="I899" s="2724"/>
      <c r="J899" s="2724"/>
      <c r="K899" s="2724"/>
      <c r="L899" s="2724"/>
      <c r="M899" s="2724"/>
      <c r="N899" s="2724"/>
      <c r="O899" s="2724"/>
      <c r="P899" s="2724"/>
      <c r="Q899" s="2724"/>
      <c r="R899" s="2725"/>
    </row>
    <row r="900" spans="1:19" s="52" customFormat="1" x14ac:dyDescent="0.2">
      <c r="A900" s="1222" t="str">
        <f>A$2</f>
        <v>ACTUAL</v>
      </c>
      <c r="B900" s="257" t="str">
        <f t="shared" ref="B900:R900" si="471">B$2</f>
        <v>ACTUAL</v>
      </c>
      <c r="C900" s="725" t="str">
        <f t="shared" si="471"/>
        <v>ACTUAL</v>
      </c>
      <c r="D900" s="725" t="str">
        <f>D840</f>
        <v>LEDGER</v>
      </c>
      <c r="E900" s="2281" t="str">
        <f>D2</f>
        <v>BUDGET ITEMS</v>
      </c>
      <c r="F900" s="2726" t="str">
        <f t="shared" si="471"/>
        <v>ESTIMATED</v>
      </c>
      <c r="G900" s="2727">
        <f t="shared" si="471"/>
        <v>0</v>
      </c>
      <c r="H900" s="2727">
        <f t="shared" si="471"/>
        <v>0</v>
      </c>
      <c r="I900" s="2727">
        <f t="shared" si="471"/>
        <v>0</v>
      </c>
      <c r="J900" s="2727">
        <f t="shared" si="471"/>
        <v>0</v>
      </c>
      <c r="K900" s="2727">
        <f t="shared" si="471"/>
        <v>0</v>
      </c>
      <c r="L900" s="2727">
        <f t="shared" si="471"/>
        <v>0</v>
      </c>
      <c r="M900" s="2727">
        <f t="shared" si="471"/>
        <v>0</v>
      </c>
      <c r="N900" s="2727">
        <f t="shared" si="471"/>
        <v>0</v>
      </c>
      <c r="O900" s="2727">
        <f t="shared" si="471"/>
        <v>0</v>
      </c>
      <c r="P900" s="2727">
        <f t="shared" si="471"/>
        <v>0</v>
      </c>
      <c r="Q900" s="2727">
        <f t="shared" si="471"/>
        <v>0</v>
      </c>
      <c r="R900" s="2728">
        <f t="shared" si="471"/>
        <v>0</v>
      </c>
    </row>
    <row r="901" spans="1:19" s="29" customFormat="1" ht="13.5" thickBot="1" x14ac:dyDescent="0.25">
      <c r="A901" s="230" t="str">
        <f>A$3</f>
        <v>2011/12</v>
      </c>
      <c r="B901" s="2398" t="str">
        <f t="shared" ref="B901:R901" si="472">B$3</f>
        <v>2012/13</v>
      </c>
      <c r="C901" s="240" t="str">
        <f t="shared" si="472"/>
        <v>2013/14</v>
      </c>
      <c r="D901" s="441" t="str">
        <f>D841</f>
        <v>ACCOUNT</v>
      </c>
      <c r="E901" s="48"/>
      <c r="F901" s="429" t="str">
        <f t="shared" si="472"/>
        <v>2014/15</v>
      </c>
      <c r="G901" s="343" t="str">
        <f t="shared" si="472"/>
        <v xml:space="preserve">% </v>
      </c>
      <c r="H901" s="429" t="str">
        <f t="shared" si="472"/>
        <v>2015/16</v>
      </c>
      <c r="I901" s="343" t="str">
        <f t="shared" si="472"/>
        <v xml:space="preserve">% </v>
      </c>
      <c r="J901" s="429" t="str">
        <f t="shared" si="472"/>
        <v>2016/17</v>
      </c>
      <c r="K901" s="429" t="str">
        <f t="shared" si="472"/>
        <v>2017/18</v>
      </c>
      <c r="L901" s="429" t="str">
        <f t="shared" si="472"/>
        <v>2018/19</v>
      </c>
      <c r="M901" s="429" t="str">
        <f t="shared" si="472"/>
        <v>2019/20</v>
      </c>
      <c r="N901" s="240" t="str">
        <f t="shared" si="472"/>
        <v>2020/21</v>
      </c>
      <c r="O901" s="240" t="str">
        <f t="shared" si="472"/>
        <v>2021/22</v>
      </c>
      <c r="P901" s="240" t="str">
        <f t="shared" si="472"/>
        <v>2022/23</v>
      </c>
      <c r="Q901" s="429" t="str">
        <f t="shared" si="472"/>
        <v>2023/24</v>
      </c>
      <c r="R901" s="635" t="str">
        <f t="shared" si="472"/>
        <v>2024/25</v>
      </c>
    </row>
    <row r="902" spans="1:19" x14ac:dyDescent="0.2">
      <c r="A902" s="119"/>
      <c r="B902" s="39"/>
      <c r="C902" s="39"/>
      <c r="D902" s="848"/>
      <c r="E902" s="2259"/>
      <c r="F902" s="39"/>
      <c r="G902" s="152"/>
      <c r="H902" s="39"/>
      <c r="I902" s="152"/>
      <c r="J902" s="207"/>
      <c r="K902" s="39"/>
      <c r="L902" s="39"/>
      <c r="M902" s="39"/>
      <c r="N902" s="39"/>
      <c r="O902" s="39"/>
      <c r="P902" s="39"/>
      <c r="Q902" s="39"/>
      <c r="R902" s="127"/>
      <c r="S902" s="165"/>
    </row>
    <row r="903" spans="1:19" x14ac:dyDescent="0.2">
      <c r="A903" s="119"/>
      <c r="B903" s="39"/>
      <c r="C903" s="39"/>
      <c r="D903" s="395"/>
      <c r="E903" s="1419" t="s">
        <v>4339</v>
      </c>
      <c r="F903" s="39"/>
      <c r="G903" s="152"/>
      <c r="H903" s="39"/>
      <c r="I903" s="152"/>
      <c r="J903" s="110"/>
      <c r="K903" s="39"/>
      <c r="L903" s="39"/>
      <c r="M903" s="39"/>
      <c r="N903" s="39"/>
      <c r="O903" s="39"/>
      <c r="P903" s="39"/>
      <c r="Q903" s="39"/>
      <c r="R903" s="127"/>
    </row>
    <row r="904" spans="1:19" x14ac:dyDescent="0.2">
      <c r="A904" s="119">
        <v>52900</v>
      </c>
      <c r="B904" s="39">
        <v>50300</v>
      </c>
      <c r="C904" s="39">
        <v>79600</v>
      </c>
      <c r="D904" s="395" t="s">
        <v>2241</v>
      </c>
      <c r="E904" s="1042" t="s">
        <v>4331</v>
      </c>
      <c r="F904" s="39">
        <f>108000-10000</f>
        <v>98000</v>
      </c>
      <c r="G904" s="152">
        <f t="shared" ref="G904:G911" si="473">IF(C904=F904,0,IF(C904=0,100,(F904-C904)/C904*100))</f>
        <v>23.115577889447238</v>
      </c>
      <c r="H904" s="209">
        <v>100000</v>
      </c>
      <c r="I904" s="152">
        <f t="shared" ref="I904:I911" si="474">IF(F904=H904,0,IF(F904=0,100,(H904-F904)/F904*100))</f>
        <v>2.0408163265306123</v>
      </c>
      <c r="J904" s="110">
        <f>ROUNDUP(H904+(H904*Assumptions!G$6),-2)</f>
        <v>103000</v>
      </c>
      <c r="K904" s="39">
        <f>ROUNDUP(J904+(J904*Assumptions!H$6),-2)</f>
        <v>106100</v>
      </c>
      <c r="L904" s="39">
        <f>ROUNDUP(K904+(K904*Assumptions!I$6),-2)</f>
        <v>109300</v>
      </c>
      <c r="M904" s="39">
        <f>ROUNDUP(L904+(L904*Assumptions!J$6),-2)</f>
        <v>112600</v>
      </c>
      <c r="N904" s="39">
        <f>ROUNDUP(M904+(M904*Assumptions!K$6),-2)</f>
        <v>116000</v>
      </c>
      <c r="O904" s="39">
        <f>ROUNDUP(N904+(N904*Assumptions!L$6),-2)</f>
        <v>119500</v>
      </c>
      <c r="P904" s="39">
        <f>ROUNDUP(O904+(O904*Assumptions!M$6),-2)</f>
        <v>123100</v>
      </c>
      <c r="Q904" s="39">
        <f>ROUNDUP(P904+(P904*Assumptions!N$6),-2)</f>
        <v>126800</v>
      </c>
      <c r="R904" s="127">
        <f>ROUNDUP(Q904+(Q904*Assumptions!O$6),-2)</f>
        <v>130700</v>
      </c>
    </row>
    <row r="905" spans="1:19" x14ac:dyDescent="0.2">
      <c r="A905" s="119">
        <v>3000</v>
      </c>
      <c r="B905" s="39">
        <v>3300</v>
      </c>
      <c r="C905" s="39">
        <v>4700</v>
      </c>
      <c r="D905" s="832" t="s">
        <v>454</v>
      </c>
      <c r="E905" s="509" t="s">
        <v>983</v>
      </c>
      <c r="F905" s="209">
        <v>4500</v>
      </c>
      <c r="G905" s="152">
        <f t="shared" si="473"/>
        <v>-4.2553191489361701</v>
      </c>
      <c r="H905" s="209">
        <v>4500</v>
      </c>
      <c r="I905" s="152">
        <f t="shared" si="474"/>
        <v>0</v>
      </c>
      <c r="J905" s="218">
        <f>ROUNDUP(H905+(H905*Assumptions!G$6),-2)</f>
        <v>4700</v>
      </c>
      <c r="K905" s="39">
        <f>ROUNDUP(J905+(J905*Assumptions!H$6),-2)</f>
        <v>4900</v>
      </c>
      <c r="L905" s="39">
        <f>ROUNDUP(K905+(K905*Assumptions!I$6),-2)</f>
        <v>5100</v>
      </c>
      <c r="M905" s="39">
        <f>ROUNDUP(L905+(L905*Assumptions!J$6),-2)</f>
        <v>5300</v>
      </c>
      <c r="N905" s="39">
        <f>ROUNDUP(M905+(M905*Assumptions!K$6),-2)</f>
        <v>5500</v>
      </c>
      <c r="O905" s="39">
        <f>ROUNDUP(N905+(N905*Assumptions!L$6),-2)</f>
        <v>5700</v>
      </c>
      <c r="P905" s="39">
        <f>ROUNDUP(O905+(O905*Assumptions!M$6),-2)</f>
        <v>5900</v>
      </c>
      <c r="Q905" s="39">
        <f>ROUNDUP(P905+(P905*Assumptions!N$6),-2)</f>
        <v>6100</v>
      </c>
      <c r="R905" s="127">
        <f>ROUNDUP(Q905+(Q905*Assumptions!O$6),-2)</f>
        <v>6300</v>
      </c>
    </row>
    <row r="906" spans="1:19" x14ac:dyDescent="0.2">
      <c r="A906" s="119">
        <v>2800</v>
      </c>
      <c r="B906" s="39">
        <v>2800</v>
      </c>
      <c r="C906" s="39">
        <v>2000</v>
      </c>
      <c r="D906" s="832" t="s">
        <v>455</v>
      </c>
      <c r="E906" s="509" t="s">
        <v>1384</v>
      </c>
      <c r="F906" s="209">
        <v>0</v>
      </c>
      <c r="G906" s="152">
        <f t="shared" si="473"/>
        <v>-100</v>
      </c>
      <c r="H906" s="209">
        <v>0</v>
      </c>
      <c r="I906" s="152">
        <f t="shared" si="474"/>
        <v>0</v>
      </c>
      <c r="J906" s="218">
        <f>ROUNDUP(H906+(H906*Assumptions!G$6),-2)</f>
        <v>0</v>
      </c>
      <c r="K906" s="39">
        <f>ROUNDUP(J906+(J906*Assumptions!H$6),-2)</f>
        <v>0</v>
      </c>
      <c r="L906" s="39">
        <f>ROUNDUP(K906+(K906*Assumptions!I$6),-2)</f>
        <v>0</v>
      </c>
      <c r="M906" s="39">
        <f>ROUNDUP(L906+(L906*Assumptions!J$6),-2)</f>
        <v>0</v>
      </c>
      <c r="N906" s="39">
        <f>ROUNDUP(M906+(M906*Assumptions!K$6),-2)</f>
        <v>0</v>
      </c>
      <c r="O906" s="39">
        <f>ROUNDUP(N906+(N906*Assumptions!L$6),-2)</f>
        <v>0</v>
      </c>
      <c r="P906" s="39">
        <f>ROUNDUP(O906+(O906*Assumptions!M$6),-2)</f>
        <v>0</v>
      </c>
      <c r="Q906" s="39">
        <f>ROUNDUP(P906+(P906*Assumptions!N$6),-2)</f>
        <v>0</v>
      </c>
      <c r="R906" s="127">
        <f>ROUNDUP(Q906+(Q906*Assumptions!O$6),-2)</f>
        <v>0</v>
      </c>
    </row>
    <row r="907" spans="1:19" x14ac:dyDescent="0.2">
      <c r="A907" s="119">
        <v>11900</v>
      </c>
      <c r="B907" s="39">
        <v>13200</v>
      </c>
      <c r="C907" s="39">
        <v>14600</v>
      </c>
      <c r="D907" s="832" t="s">
        <v>456</v>
      </c>
      <c r="E907" s="509" t="s">
        <v>1784</v>
      </c>
      <c r="F907" s="209">
        <v>14000</v>
      </c>
      <c r="G907" s="152">
        <f t="shared" si="473"/>
        <v>-4.10958904109589</v>
      </c>
      <c r="H907" s="209">
        <v>14000</v>
      </c>
      <c r="I907" s="152">
        <f t="shared" si="474"/>
        <v>0</v>
      </c>
      <c r="J907" s="218">
        <f>ROUNDUP(H907+(H907*Assumptions!G$6),-2)</f>
        <v>14500</v>
      </c>
      <c r="K907" s="39">
        <f>ROUNDUP(J907+(J907*Assumptions!H$6),-2)</f>
        <v>15000</v>
      </c>
      <c r="L907" s="39">
        <f>ROUNDUP(K907+(K907*Assumptions!I$6),-2)</f>
        <v>15500</v>
      </c>
      <c r="M907" s="39">
        <f>ROUNDUP(L907+(L907*Assumptions!J$6),-2)</f>
        <v>16000</v>
      </c>
      <c r="N907" s="39">
        <f>ROUNDUP(M907+(M907*Assumptions!K$6),-2)</f>
        <v>16500</v>
      </c>
      <c r="O907" s="39">
        <f>ROUNDUP(N907+(N907*Assumptions!L$6),-2)</f>
        <v>17000</v>
      </c>
      <c r="P907" s="39">
        <f>ROUNDUP(O907+(O907*Assumptions!M$6),-2)</f>
        <v>17600</v>
      </c>
      <c r="Q907" s="39">
        <f>ROUNDUP(P907+(P907*Assumptions!N$6),-2)</f>
        <v>18200</v>
      </c>
      <c r="R907" s="127">
        <f>ROUNDUP(Q907+(Q907*Assumptions!O$6),-2)</f>
        <v>18800</v>
      </c>
    </row>
    <row r="908" spans="1:19" x14ac:dyDescent="0.2">
      <c r="A908" s="119">
        <v>2800</v>
      </c>
      <c r="B908" s="39">
        <v>1500</v>
      </c>
      <c r="C908" s="39">
        <v>3600</v>
      </c>
      <c r="D908" s="832" t="s">
        <v>457</v>
      </c>
      <c r="E908" s="509" t="s">
        <v>464</v>
      </c>
      <c r="F908" s="209">
        <v>3000</v>
      </c>
      <c r="G908" s="152">
        <f t="shared" si="473"/>
        <v>-16.666666666666664</v>
      </c>
      <c r="H908" s="209">
        <v>3000</v>
      </c>
      <c r="I908" s="152">
        <f t="shared" si="474"/>
        <v>0</v>
      </c>
      <c r="J908" s="218">
        <f>ROUNDUP(H908+(H908*Assumptions!G$6),-2)</f>
        <v>3100</v>
      </c>
      <c r="K908" s="39">
        <f>ROUNDUP(J908+(J908*Assumptions!H$6),-2)</f>
        <v>3200</v>
      </c>
      <c r="L908" s="39">
        <f>ROUNDUP(K908+(K908*Assumptions!I$6),-2)</f>
        <v>3300</v>
      </c>
      <c r="M908" s="39">
        <f>ROUNDUP(L908+(L908*Assumptions!J$6),-2)</f>
        <v>3400</v>
      </c>
      <c r="N908" s="39">
        <f>ROUNDUP(M908+(M908*Assumptions!K$6),-2)</f>
        <v>3600</v>
      </c>
      <c r="O908" s="39">
        <f>ROUNDUP(N908+(N908*Assumptions!L$6),-2)</f>
        <v>3800</v>
      </c>
      <c r="P908" s="39">
        <f>ROUNDUP(O908+(O908*Assumptions!M$6),-2)</f>
        <v>4000</v>
      </c>
      <c r="Q908" s="39">
        <f>ROUNDUP(P908+(P908*Assumptions!N$6),-2)</f>
        <v>4200</v>
      </c>
      <c r="R908" s="127">
        <f>ROUNDUP(Q908+(Q908*Assumptions!O$6),-2)</f>
        <v>4400</v>
      </c>
    </row>
    <row r="909" spans="1:19" x14ac:dyDescent="0.2">
      <c r="A909" s="119">
        <v>0</v>
      </c>
      <c r="B909" s="39">
        <v>5600</v>
      </c>
      <c r="C909" s="39">
        <v>15800</v>
      </c>
      <c r="D909" s="395" t="s">
        <v>1983</v>
      </c>
      <c r="E909" s="509" t="s">
        <v>1811</v>
      </c>
      <c r="F909" s="209">
        <v>10000</v>
      </c>
      <c r="G909" s="152">
        <f t="shared" si="473"/>
        <v>-36.708860759493675</v>
      </c>
      <c r="H909" s="209">
        <v>10000</v>
      </c>
      <c r="I909" s="152">
        <f t="shared" si="474"/>
        <v>0</v>
      </c>
      <c r="J909" s="218">
        <v>10000</v>
      </c>
      <c r="K909" s="39">
        <f>ROUNDUP(J909+(J909*Assumptions!H$6),-2)</f>
        <v>10300</v>
      </c>
      <c r="L909" s="39">
        <f>ROUNDUP(K909+(K909*Assumptions!I$6),-2)</f>
        <v>10700</v>
      </c>
      <c r="M909" s="39">
        <f>ROUNDUP(L909+(L909*Assumptions!J$6),-2)</f>
        <v>11100</v>
      </c>
      <c r="N909" s="39">
        <f>ROUNDUP(M909+(M909*Assumptions!K$6),-2)</f>
        <v>11500</v>
      </c>
      <c r="O909" s="39">
        <f>ROUNDUP(N909+(N909*Assumptions!L$6),-2)</f>
        <v>11900</v>
      </c>
      <c r="P909" s="39">
        <f>ROUNDUP(O909+(O909*Assumptions!M$6),-2)</f>
        <v>12300</v>
      </c>
      <c r="Q909" s="39">
        <f>ROUNDUP(P909+(P909*Assumptions!N$6),-2)</f>
        <v>12700</v>
      </c>
      <c r="R909" s="127">
        <f>ROUNDUP(Q909+(Q909*Assumptions!O$6),-2)</f>
        <v>13100</v>
      </c>
    </row>
    <row r="910" spans="1:19" x14ac:dyDescent="0.2">
      <c r="A910" s="119">
        <v>15000</v>
      </c>
      <c r="B910" s="39">
        <v>16700</v>
      </c>
      <c r="C910" s="39">
        <v>18700</v>
      </c>
      <c r="D910" s="395" t="s">
        <v>117</v>
      </c>
      <c r="E910" s="425" t="s">
        <v>3258</v>
      </c>
      <c r="F910" s="39">
        <v>19000</v>
      </c>
      <c r="G910" s="152">
        <f t="shared" si="473"/>
        <v>1.6042780748663104</v>
      </c>
      <c r="H910" s="39">
        <v>19000</v>
      </c>
      <c r="I910" s="152">
        <f t="shared" si="474"/>
        <v>0</v>
      </c>
      <c r="J910" s="110">
        <v>19000</v>
      </c>
      <c r="K910" s="39">
        <f>ROUNDUP(J910+(J910*Assumptions!H$6),-2)</f>
        <v>19600</v>
      </c>
      <c r="L910" s="39">
        <f>ROUNDUP(K910+(K910*Assumptions!I$6),-2)</f>
        <v>20200</v>
      </c>
      <c r="M910" s="39">
        <f>ROUNDUP(L910+(L910*Assumptions!J$6),-2)</f>
        <v>20900</v>
      </c>
      <c r="N910" s="39">
        <f>ROUNDUP(M910+(M910*Assumptions!K$6),-2)</f>
        <v>21600</v>
      </c>
      <c r="O910" s="39">
        <f>ROUNDUP(N910+(N910*Assumptions!L$6),-2)</f>
        <v>22300</v>
      </c>
      <c r="P910" s="39">
        <f>ROUNDUP(O910+(O910*Assumptions!M$6),-2)</f>
        <v>23000</v>
      </c>
      <c r="Q910" s="39">
        <f>ROUNDUP(P910+(P910*Assumptions!N$6),-2)</f>
        <v>23700</v>
      </c>
      <c r="R910" s="127">
        <f>ROUNDUP(Q910+(Q910*Assumptions!O$6),-2)</f>
        <v>24500</v>
      </c>
    </row>
    <row r="911" spans="1:19" x14ac:dyDescent="0.2">
      <c r="A911" s="119">
        <v>0</v>
      </c>
      <c r="B911" s="39">
        <v>0</v>
      </c>
      <c r="C911" s="39">
        <v>0</v>
      </c>
      <c r="D911" s="1039" t="s">
        <v>3490</v>
      </c>
      <c r="E911" s="124" t="s">
        <v>3073</v>
      </c>
      <c r="F911" s="39">
        <v>2500</v>
      </c>
      <c r="G911" s="152">
        <f t="shared" si="473"/>
        <v>100</v>
      </c>
      <c r="H911" s="39">
        <v>2500</v>
      </c>
      <c r="I911" s="152">
        <f t="shared" si="474"/>
        <v>0</v>
      </c>
      <c r="J911" s="110">
        <f>ROUNDUP(H911+(H911*Assumptions!G$6),-2)</f>
        <v>2600</v>
      </c>
      <c r="K911" s="39">
        <f>ROUNDUP(J911+(J911*Assumptions!H$6),-2)</f>
        <v>2700</v>
      </c>
      <c r="L911" s="39">
        <f>ROUNDUP(K911+(K911*Assumptions!I$6),-2)</f>
        <v>2800</v>
      </c>
      <c r="M911" s="39">
        <f>ROUNDUP(L911+(L911*Assumptions!J$6),-2)</f>
        <v>2900</v>
      </c>
      <c r="N911" s="39">
        <f>ROUNDUP(M911+(M911*Assumptions!K$6),-2)</f>
        <v>3000</v>
      </c>
      <c r="O911" s="39">
        <f>ROUNDUP(N911+(N911*Assumptions!L$6),-2)</f>
        <v>3100</v>
      </c>
      <c r="P911" s="39">
        <f>ROUNDUP(O911+(O911*Assumptions!M$6),-2)</f>
        <v>3200</v>
      </c>
      <c r="Q911" s="39">
        <f>ROUNDUP(P911+(P911*Assumptions!N$6),-2)</f>
        <v>3300</v>
      </c>
      <c r="R911" s="127">
        <f>ROUNDUP(Q911+(Q911*Assumptions!O$6),-2)</f>
        <v>3400</v>
      </c>
    </row>
    <row r="912" spans="1:19" x14ac:dyDescent="0.2">
      <c r="A912" s="119"/>
      <c r="B912" s="39"/>
      <c r="C912" s="39"/>
      <c r="D912" s="1039"/>
      <c r="E912" s="124"/>
      <c r="F912" s="39"/>
      <c r="G912" s="152"/>
      <c r="H912" s="39"/>
      <c r="I912" s="152"/>
      <c r="J912" s="110"/>
      <c r="K912" s="39"/>
      <c r="L912" s="39"/>
      <c r="M912" s="39"/>
      <c r="N912" s="39"/>
      <c r="O912" s="39"/>
      <c r="P912" s="39"/>
      <c r="Q912" s="39"/>
      <c r="R912" s="127"/>
    </row>
    <row r="913" spans="1:18" x14ac:dyDescent="0.2">
      <c r="A913" s="119"/>
      <c r="B913" s="39"/>
      <c r="C913" s="39"/>
      <c r="D913" s="1039"/>
      <c r="E913" s="129" t="s">
        <v>307</v>
      </c>
      <c r="F913" s="39"/>
      <c r="G913" s="152"/>
      <c r="H913" s="39"/>
      <c r="I913" s="152"/>
      <c r="J913" s="110"/>
      <c r="K913" s="39"/>
      <c r="L913" s="39"/>
      <c r="M913" s="39"/>
      <c r="N913" s="39"/>
      <c r="O913" s="39"/>
      <c r="P913" s="39"/>
      <c r="Q913" s="39"/>
      <c r="R913" s="127"/>
    </row>
    <row r="914" spans="1:18" x14ac:dyDescent="0.2">
      <c r="A914" s="119">
        <v>88100</v>
      </c>
      <c r="B914" s="39">
        <v>88100</v>
      </c>
      <c r="C914" s="39">
        <v>48500</v>
      </c>
      <c r="D914" s="395" t="s">
        <v>2569</v>
      </c>
      <c r="E914" s="425" t="s">
        <v>2778</v>
      </c>
      <c r="F914" s="39">
        <v>26000</v>
      </c>
      <c r="G914" s="152">
        <f>IF(C914=F914,0,IF(C914=0,100,(F914-C914)/C914*100))</f>
        <v>-46.391752577319586</v>
      </c>
      <c r="H914" s="39">
        <v>26000</v>
      </c>
      <c r="I914" s="152">
        <f>IF(F914=H914,0,IF(F914=0,100,(H914-F914)/F914*100))</f>
        <v>0</v>
      </c>
      <c r="J914" s="110">
        <v>26000</v>
      </c>
      <c r="K914" s="39">
        <f>ROUNDUP(J914+(J914*Assumptions!H$6),-2)</f>
        <v>26800</v>
      </c>
      <c r="L914" s="39">
        <f>ROUNDUP(K914+(K914*Assumptions!I$6),-2)</f>
        <v>27700</v>
      </c>
      <c r="M914" s="39">
        <f>ROUNDUP(L914+(L914*Assumptions!J$6),-2)</f>
        <v>28600</v>
      </c>
      <c r="N914" s="39">
        <f>ROUNDUP(M914+(M914*Assumptions!K$6),-2)</f>
        <v>29500</v>
      </c>
      <c r="O914" s="39">
        <f>ROUNDUP(N914+(N914*Assumptions!L$6),-2)</f>
        <v>30400</v>
      </c>
      <c r="P914" s="39">
        <f>ROUNDUP(O914+(O914*Assumptions!M$6),-2)</f>
        <v>31400</v>
      </c>
      <c r="Q914" s="39">
        <f>ROUNDUP(P914+(P914*Assumptions!N$6),-2)</f>
        <v>32400</v>
      </c>
      <c r="R914" s="127">
        <f>ROUNDUP(Q914+(Q914*Assumptions!O$6),-2)</f>
        <v>33400</v>
      </c>
    </row>
    <row r="915" spans="1:18" ht="13.5" thickBot="1" x14ac:dyDescent="0.25">
      <c r="A915" s="79"/>
      <c r="B915" s="72"/>
      <c r="C915" s="72"/>
      <c r="D915" s="394"/>
      <c r="E915" s="83"/>
      <c r="F915" s="72"/>
      <c r="G915" s="197"/>
      <c r="H915" s="72"/>
      <c r="I915" s="197"/>
      <c r="J915" s="110"/>
      <c r="K915" s="39"/>
      <c r="L915" s="39"/>
      <c r="M915" s="39"/>
      <c r="N915" s="39"/>
      <c r="O915" s="39"/>
      <c r="P915" s="39"/>
      <c r="Q915" s="39"/>
      <c r="R915" s="127"/>
    </row>
    <row r="916" spans="1:18" s="102" customFormat="1" x14ac:dyDescent="0.2">
      <c r="A916" s="116">
        <f>SUM(A866:A915)</f>
        <v>808200</v>
      </c>
      <c r="B916" s="61">
        <f>SUM(B866:B915)</f>
        <v>791700</v>
      </c>
      <c r="C916" s="61">
        <f>SUM(C866:C915)</f>
        <v>903200</v>
      </c>
      <c r="D916" s="309"/>
      <c r="E916" s="125" t="s">
        <v>660</v>
      </c>
      <c r="F916" s="61">
        <f>SUM(F866:F915)</f>
        <v>856000</v>
      </c>
      <c r="G916" s="199">
        <f>IF(C916=F916,0,IF(C916=0,100,(F916-C916)/C916*100))</f>
        <v>-5.2258635961027453</v>
      </c>
      <c r="H916" s="61">
        <f>SUM(H866:H915)</f>
        <v>898200</v>
      </c>
      <c r="I916" s="199">
        <f>IF(F916=H916,0,IF(F916=0,100,(H916-F916)/F916*100))</f>
        <v>4.9299065420560746</v>
      </c>
      <c r="J916" s="195">
        <f t="shared" ref="J916:R916" si="475">SUM(J866:J915)</f>
        <v>923900</v>
      </c>
      <c r="K916" s="61">
        <f t="shared" si="475"/>
        <v>952800</v>
      </c>
      <c r="L916" s="61">
        <f t="shared" si="475"/>
        <v>982600</v>
      </c>
      <c r="M916" s="61">
        <f t="shared" si="475"/>
        <v>1013200</v>
      </c>
      <c r="N916" s="61">
        <f t="shared" si="475"/>
        <v>1045100</v>
      </c>
      <c r="O916" s="61">
        <f t="shared" si="475"/>
        <v>1077700</v>
      </c>
      <c r="P916" s="61">
        <f t="shared" si="475"/>
        <v>1111300</v>
      </c>
      <c r="Q916" s="61">
        <f t="shared" si="475"/>
        <v>1145600</v>
      </c>
      <c r="R916" s="126">
        <f t="shared" si="475"/>
        <v>1181300</v>
      </c>
    </row>
    <row r="917" spans="1:18" x14ac:dyDescent="0.2">
      <c r="A917" s="119"/>
      <c r="B917" s="156"/>
      <c r="C917" s="39"/>
      <c r="D917" s="281"/>
      <c r="E917" s="121"/>
      <c r="F917" s="39"/>
      <c r="G917" s="152"/>
      <c r="H917" s="39"/>
      <c r="I917" s="152"/>
      <c r="J917" s="110"/>
      <c r="K917" s="39"/>
      <c r="L917" s="39"/>
      <c r="M917" s="39"/>
      <c r="N917" s="39"/>
      <c r="O917" s="39"/>
      <c r="P917" s="39"/>
      <c r="Q917" s="39"/>
      <c r="R917" s="127"/>
    </row>
    <row r="918" spans="1:18" s="102" customFormat="1" x14ac:dyDescent="0.2">
      <c r="A918" s="79">
        <f>A864-A916</f>
        <v>-712000</v>
      </c>
      <c r="B918" s="141">
        <f>B864-B916</f>
        <v>-646200</v>
      </c>
      <c r="C918" s="141">
        <f>C864-C916</f>
        <v>-764100</v>
      </c>
      <c r="D918" s="309"/>
      <c r="E918" s="596" t="s">
        <v>1203</v>
      </c>
      <c r="F918" s="72">
        <f>F864-F916</f>
        <v>-778500</v>
      </c>
      <c r="G918" s="197">
        <f>IF(C918=F918,0,IF(C918=0,100,(F918-C918)/C918*100))</f>
        <v>1.884570082449941</v>
      </c>
      <c r="H918" s="72">
        <f>H864-H916</f>
        <v>-824200</v>
      </c>
      <c r="I918" s="197">
        <f>IF(F918=H918,0,IF(F918=0,100,(H918-F918)/F918*100))</f>
        <v>5.8702633269107256</v>
      </c>
      <c r="J918" s="83">
        <f t="shared" ref="J918:R918" si="476">J864-J916</f>
        <v>-847100</v>
      </c>
      <c r="K918" s="72">
        <f t="shared" si="476"/>
        <v>-873100</v>
      </c>
      <c r="L918" s="72">
        <f t="shared" si="476"/>
        <v>-899900</v>
      </c>
      <c r="M918" s="72">
        <f t="shared" si="476"/>
        <v>-927500</v>
      </c>
      <c r="N918" s="72">
        <f t="shared" si="476"/>
        <v>-956300</v>
      </c>
      <c r="O918" s="72">
        <f t="shared" si="476"/>
        <v>-985700</v>
      </c>
      <c r="P918" s="72">
        <f t="shared" si="476"/>
        <v>-1016100</v>
      </c>
      <c r="Q918" s="72">
        <f t="shared" si="476"/>
        <v>-1047100</v>
      </c>
      <c r="R918" s="128">
        <f t="shared" si="476"/>
        <v>-1079400</v>
      </c>
    </row>
    <row r="919" spans="1:18" x14ac:dyDescent="0.2">
      <c r="A919" s="119">
        <f>SUM(A914:A915)</f>
        <v>88100</v>
      </c>
      <c r="B919" s="156">
        <f t="shared" ref="B919:C919" si="477">SUM(B914:B915)</f>
        <v>88100</v>
      </c>
      <c r="C919" s="156">
        <f t="shared" si="477"/>
        <v>48500</v>
      </c>
      <c r="D919" s="281"/>
      <c r="E919" s="431" t="s">
        <v>2313</v>
      </c>
      <c r="F919" s="39">
        <f>SUM(F914:F915)</f>
        <v>26000</v>
      </c>
      <c r="G919" s="25">
        <f>IF(C919=F919,0,IF(C919=0,100,(F919-C919)/C919*100))</f>
        <v>-46.391752577319586</v>
      </c>
      <c r="H919" s="39">
        <f t="shared" ref="H919:Q919" si="478">SUM(H914:H915)</f>
        <v>26000</v>
      </c>
      <c r="I919" s="25">
        <f>IF(F919=H919,0,IF(F919=0,100,(H919-F919)/F919*100))</f>
        <v>0</v>
      </c>
      <c r="J919" s="110">
        <f t="shared" si="478"/>
        <v>26000</v>
      </c>
      <c r="K919" s="39">
        <f t="shared" si="478"/>
        <v>26800</v>
      </c>
      <c r="L919" s="39">
        <f t="shared" si="478"/>
        <v>27700</v>
      </c>
      <c r="M919" s="39">
        <f t="shared" si="478"/>
        <v>28600</v>
      </c>
      <c r="N919" s="39">
        <f t="shared" si="478"/>
        <v>29500</v>
      </c>
      <c r="O919" s="39">
        <f t="shared" si="478"/>
        <v>30400</v>
      </c>
      <c r="P919" s="39">
        <f t="shared" si="478"/>
        <v>31400</v>
      </c>
      <c r="Q919" s="39">
        <f t="shared" si="478"/>
        <v>32400</v>
      </c>
      <c r="R919" s="127">
        <f t="shared" ref="R919" si="479">SUM(R914:R915)</f>
        <v>33400</v>
      </c>
    </row>
    <row r="920" spans="1:18" s="102" customFormat="1" x14ac:dyDescent="0.2">
      <c r="A920" s="200">
        <f>A918+A919</f>
        <v>-623900</v>
      </c>
      <c r="B920" s="437">
        <f>B918+B919</f>
        <v>-558100</v>
      </c>
      <c r="C920" s="437">
        <f>C918+C919</f>
        <v>-715600</v>
      </c>
      <c r="D920" s="594"/>
      <c r="E920" s="598" t="s">
        <v>1993</v>
      </c>
      <c r="F920" s="457">
        <f>F918+F919</f>
        <v>-752500</v>
      </c>
      <c r="G920" s="455">
        <f>IF(C920=F920,0,IF(C920=0,100,(F920-C920)/C920*100))</f>
        <v>5.1565120178870876</v>
      </c>
      <c r="H920" s="457">
        <f t="shared" ref="H920:Q920" si="480">H918+H919</f>
        <v>-798200</v>
      </c>
      <c r="I920" s="455">
        <f>IF(F920=H920,0,IF(F920=0,100,(H920-F920)/F920*100))</f>
        <v>6.073089700996678</v>
      </c>
      <c r="J920" s="884">
        <f t="shared" si="480"/>
        <v>-821100</v>
      </c>
      <c r="K920" s="457">
        <f t="shared" si="480"/>
        <v>-846300</v>
      </c>
      <c r="L920" s="457">
        <f t="shared" si="480"/>
        <v>-872200</v>
      </c>
      <c r="M920" s="457">
        <f t="shared" si="480"/>
        <v>-898900</v>
      </c>
      <c r="N920" s="457">
        <f t="shared" si="480"/>
        <v>-926800</v>
      </c>
      <c r="O920" s="457">
        <f t="shared" si="480"/>
        <v>-955300</v>
      </c>
      <c r="P920" s="457">
        <f t="shared" si="480"/>
        <v>-984700</v>
      </c>
      <c r="Q920" s="457">
        <f t="shared" si="480"/>
        <v>-1014700</v>
      </c>
      <c r="R920" s="459">
        <f t="shared" ref="R920" si="481">R918+R919</f>
        <v>-1046000</v>
      </c>
    </row>
    <row r="921" spans="1:18" ht="13.5" thickBot="1" x14ac:dyDescent="0.25">
      <c r="A921" s="82"/>
      <c r="B921" s="99"/>
      <c r="C921" s="147"/>
      <c r="D921" s="312"/>
      <c r="E921" s="427"/>
      <c r="F921" s="99"/>
      <c r="G921" s="452"/>
      <c r="H921" s="99"/>
      <c r="I921" s="452"/>
      <c r="J921" s="192"/>
      <c r="K921" s="134"/>
      <c r="L921" s="134"/>
      <c r="M921" s="134"/>
      <c r="N921" s="134"/>
      <c r="O921" s="134"/>
      <c r="P921" s="134"/>
      <c r="Q921" s="134"/>
      <c r="R921" s="178"/>
    </row>
    <row r="922" spans="1:18" ht="13.5" thickTop="1" x14ac:dyDescent="0.2">
      <c r="A922" s="443"/>
      <c r="B922" s="179"/>
      <c r="C922" s="135"/>
      <c r="D922" s="313"/>
      <c r="E922" s="426"/>
      <c r="F922" s="179"/>
      <c r="G922" s="453"/>
      <c r="H922" s="179"/>
      <c r="I922" s="453"/>
      <c r="J922" s="194"/>
      <c r="K922" s="39"/>
      <c r="L922" s="39"/>
      <c r="M922" s="39"/>
      <c r="N922" s="39"/>
      <c r="O922" s="39"/>
      <c r="P922" s="39"/>
      <c r="Q922" s="39"/>
      <c r="R922" s="127"/>
    </row>
    <row r="923" spans="1:18" x14ac:dyDescent="0.2">
      <c r="A923" s="79"/>
      <c r="B923" s="72"/>
      <c r="C923" s="141"/>
      <c r="D923" s="310"/>
      <c r="E923" s="596" t="s">
        <v>231</v>
      </c>
      <c r="F923" s="72"/>
      <c r="G923" s="101"/>
      <c r="H923" s="72"/>
      <c r="I923" s="101"/>
      <c r="J923" s="110"/>
      <c r="K923" s="39"/>
      <c r="L923" s="39"/>
      <c r="M923" s="39"/>
      <c r="N923" s="39"/>
      <c r="O923" s="39"/>
      <c r="P923" s="39"/>
      <c r="Q923" s="39"/>
      <c r="R923" s="127"/>
    </row>
    <row r="924" spans="1:18" x14ac:dyDescent="0.2">
      <c r="A924" s="119">
        <v>0</v>
      </c>
      <c r="B924" s="156">
        <v>0</v>
      </c>
      <c r="C924" s="156">
        <v>0</v>
      </c>
      <c r="D924" s="310"/>
      <c r="E924" s="425" t="s">
        <v>3368</v>
      </c>
      <c r="F924" s="156">
        <v>0</v>
      </c>
      <c r="G924" s="2271"/>
      <c r="H924" s="156">
        <v>0</v>
      </c>
      <c r="I924" s="2271"/>
      <c r="J924" s="110">
        <v>0</v>
      </c>
      <c r="K924" s="39">
        <v>0</v>
      </c>
      <c r="L924" s="39">
        <v>0</v>
      </c>
      <c r="M924" s="39">
        <v>0</v>
      </c>
      <c r="N924" s="39">
        <v>0</v>
      </c>
      <c r="O924" s="39">
        <v>0</v>
      </c>
      <c r="P924" s="39">
        <v>0</v>
      </c>
      <c r="Q924" s="39">
        <v>0</v>
      </c>
      <c r="R924" s="127">
        <v>0</v>
      </c>
    </row>
    <row r="925" spans="1:18" x14ac:dyDescent="0.2">
      <c r="A925" s="119">
        <v>1600</v>
      </c>
      <c r="B925" s="156">
        <v>32300</v>
      </c>
      <c r="C925" s="156">
        <f>'Res-Gen'!B35</f>
        <v>32000</v>
      </c>
      <c r="D925" s="310"/>
      <c r="E925" s="425" t="s">
        <v>2272</v>
      </c>
      <c r="F925" s="39">
        <v>0</v>
      </c>
      <c r="G925" s="2271"/>
      <c r="H925" s="39">
        <f>'Res-Gen'!H36</f>
        <v>0</v>
      </c>
      <c r="I925" s="2271"/>
      <c r="J925" s="110">
        <v>0</v>
      </c>
      <c r="K925" s="39"/>
      <c r="L925" s="39"/>
      <c r="M925" s="39"/>
      <c r="N925" s="39"/>
      <c r="O925" s="39"/>
      <c r="P925" s="39"/>
      <c r="Q925" s="39"/>
      <c r="R925" s="127"/>
    </row>
    <row r="926" spans="1:18" x14ac:dyDescent="0.2">
      <c r="A926" s="119">
        <v>0</v>
      </c>
      <c r="B926" s="156">
        <v>0</v>
      </c>
      <c r="C926" s="156">
        <f>'Res-Gen'!C35+'Res-Gen'!C36</f>
        <v>82300</v>
      </c>
      <c r="D926" s="310"/>
      <c r="E926" s="425" t="s">
        <v>2738</v>
      </c>
      <c r="F926" s="39">
        <f>'Res-Gen'!F35+'Res-Gen'!F36</f>
        <v>27000</v>
      </c>
      <c r="G926" s="2271"/>
      <c r="H926" s="39">
        <v>0</v>
      </c>
      <c r="I926" s="2271"/>
      <c r="J926" s="110">
        <v>0</v>
      </c>
      <c r="K926" s="39"/>
      <c r="L926" s="39"/>
      <c r="M926" s="39"/>
      <c r="N926" s="39"/>
      <c r="O926" s="39"/>
      <c r="P926" s="39"/>
      <c r="Q926" s="39"/>
      <c r="R926" s="127"/>
    </row>
    <row r="927" spans="1:18" x14ac:dyDescent="0.2">
      <c r="A927" s="119">
        <v>0</v>
      </c>
      <c r="B927" s="156">
        <v>0</v>
      </c>
      <c r="C927" s="156">
        <v>0</v>
      </c>
      <c r="D927" s="310"/>
      <c r="E927" s="425" t="s">
        <v>2275</v>
      </c>
      <c r="F927" s="39">
        <v>0</v>
      </c>
      <c r="G927" s="2271"/>
      <c r="H927" s="39">
        <v>0</v>
      </c>
      <c r="I927" s="2271"/>
      <c r="J927" s="110">
        <v>0</v>
      </c>
      <c r="K927" s="39"/>
      <c r="L927" s="39"/>
      <c r="M927" s="39"/>
      <c r="N927" s="39"/>
      <c r="O927" s="39"/>
      <c r="P927" s="39"/>
      <c r="Q927" s="39"/>
      <c r="R927" s="127"/>
    </row>
    <row r="928" spans="1:18" x14ac:dyDescent="0.2">
      <c r="A928" s="119">
        <v>0</v>
      </c>
      <c r="B928" s="156">
        <v>0</v>
      </c>
      <c r="C928" s="156">
        <v>0</v>
      </c>
      <c r="D928" s="310"/>
      <c r="E928" s="425" t="s">
        <v>1153</v>
      </c>
      <c r="F928" s="39">
        <v>0</v>
      </c>
      <c r="G928" s="2271"/>
      <c r="H928" s="39">
        <v>0</v>
      </c>
      <c r="I928" s="2271"/>
      <c r="J928" s="110">
        <v>0</v>
      </c>
      <c r="K928" s="39">
        <v>0</v>
      </c>
      <c r="L928" s="39">
        <v>0</v>
      </c>
      <c r="M928" s="39">
        <v>0</v>
      </c>
      <c r="N928" s="39">
        <v>0</v>
      </c>
      <c r="O928" s="39">
        <v>0</v>
      </c>
      <c r="P928" s="39">
        <v>0</v>
      </c>
      <c r="Q928" s="39">
        <v>0</v>
      </c>
      <c r="R928" s="127">
        <v>0</v>
      </c>
    </row>
    <row r="929" spans="1:18" s="102" customFormat="1" ht="12.75" customHeight="1" x14ac:dyDescent="0.2">
      <c r="A929" s="200">
        <f>A920-A924-A925+A926++A927-A928</f>
        <v>-625500</v>
      </c>
      <c r="B929" s="437">
        <f>B920-B924-B925+B926++B927-B928</f>
        <v>-590400</v>
      </c>
      <c r="C929" s="437">
        <f>C920-C924-C925+C926++C927-C928</f>
        <v>-665300</v>
      </c>
      <c r="D929" s="597"/>
      <c r="E929" s="598" t="s">
        <v>2901</v>
      </c>
      <c r="F929" s="457">
        <f>F920-F924-F925+F926++F927-F928</f>
        <v>-725500</v>
      </c>
      <c r="G929" s="455">
        <f>IF(C929=F929,0,IF(C929=0,100,(F929-C929)/C929*100))</f>
        <v>9.0485495265293849</v>
      </c>
      <c r="H929" s="457">
        <f t="shared" ref="H929:Q929" si="482">H920-H924-H925+H926++H927-H928</f>
        <v>-798200</v>
      </c>
      <c r="I929" s="455">
        <f>IF(F929=H929,0,IF(F929=0,100,(H929-F929)/F929*100))</f>
        <v>10.020675396278429</v>
      </c>
      <c r="J929" s="884">
        <f t="shared" si="482"/>
        <v>-821100</v>
      </c>
      <c r="K929" s="457">
        <f t="shared" si="482"/>
        <v>-846300</v>
      </c>
      <c r="L929" s="457">
        <f t="shared" si="482"/>
        <v>-872200</v>
      </c>
      <c r="M929" s="457">
        <f t="shared" si="482"/>
        <v>-898900</v>
      </c>
      <c r="N929" s="457">
        <f t="shared" si="482"/>
        <v>-926800</v>
      </c>
      <c r="O929" s="457">
        <f t="shared" si="482"/>
        <v>-955300</v>
      </c>
      <c r="P929" s="457">
        <f t="shared" si="482"/>
        <v>-984700</v>
      </c>
      <c r="Q929" s="457">
        <f t="shared" si="482"/>
        <v>-1014700</v>
      </c>
      <c r="R929" s="459">
        <f t="shared" ref="R929" si="483">R920-R924-R925+R926++R927-R928</f>
        <v>-1046000</v>
      </c>
    </row>
    <row r="930" spans="1:18" ht="13.5" thickBot="1" x14ac:dyDescent="0.25">
      <c r="A930" s="82"/>
      <c r="B930" s="99"/>
      <c r="C930" s="147"/>
      <c r="D930" s="311"/>
      <c r="E930" s="427"/>
      <c r="F930" s="99"/>
      <c r="G930" s="454"/>
      <c r="H930" s="99"/>
      <c r="I930" s="454"/>
      <c r="J930" s="192"/>
      <c r="K930" s="74"/>
      <c r="L930" s="74"/>
      <c r="M930" s="74"/>
      <c r="N930" s="74"/>
      <c r="O930" s="74"/>
      <c r="P930" s="74"/>
      <c r="Q930" s="74"/>
      <c r="R930" s="182"/>
    </row>
    <row r="931" spans="1:18" s="110" customFormat="1" ht="14.25" thickTop="1" thickBot="1" x14ac:dyDescent="0.25">
      <c r="A931" s="83"/>
      <c r="B931" s="83"/>
      <c r="C931" s="83"/>
      <c r="D931" s="267"/>
      <c r="E931" s="150"/>
      <c r="F931" s="83"/>
      <c r="G931" s="439"/>
      <c r="H931" s="83"/>
      <c r="I931" s="2254"/>
      <c r="J931" s="83"/>
    </row>
    <row r="932" spans="1:18" s="102" customFormat="1" ht="13.5" thickTop="1" x14ac:dyDescent="0.2">
      <c r="A932" s="2407" t="str">
        <f t="shared" ref="A932:C933" si="484">A2</f>
        <v>ACTUAL</v>
      </c>
      <c r="B932" s="2408" t="str">
        <f t="shared" si="484"/>
        <v>ACTUAL</v>
      </c>
      <c r="C932" s="2409" t="str">
        <f t="shared" si="484"/>
        <v>ACTUAL</v>
      </c>
      <c r="D932" s="2410" t="s">
        <v>3094</v>
      </c>
      <c r="E932" s="2409" t="s">
        <v>2626</v>
      </c>
      <c r="F932" s="2779" t="s">
        <v>2628</v>
      </c>
      <c r="G932" s="2780"/>
      <c r="H932" s="2780"/>
      <c r="I932" s="2780"/>
      <c r="J932" s="2780"/>
      <c r="K932" s="2780"/>
      <c r="L932" s="2780"/>
      <c r="M932" s="2780"/>
      <c r="N932" s="2780"/>
      <c r="O932" s="2780"/>
      <c r="P932" s="2780"/>
      <c r="Q932" s="2780"/>
      <c r="R932" s="2781"/>
    </row>
    <row r="933" spans="1:18" ht="13.5" thickBot="1" x14ac:dyDescent="0.25">
      <c r="A933" s="2405" t="str">
        <f t="shared" si="484"/>
        <v>2011/12</v>
      </c>
      <c r="B933" s="106" t="str">
        <f t="shared" si="484"/>
        <v>2012/13</v>
      </c>
      <c r="C933" s="240" t="str">
        <f t="shared" si="484"/>
        <v>2013/14</v>
      </c>
      <c r="D933" s="258" t="s">
        <v>3095</v>
      </c>
      <c r="E933" s="134"/>
      <c r="F933" s="240" t="str">
        <f>F3</f>
        <v>2014/15</v>
      </c>
      <c r="G933" s="343" t="str">
        <f>'Cash-WW'!$E$3</f>
        <v xml:space="preserve">% </v>
      </c>
      <c r="H933" s="240" t="str">
        <f>H3</f>
        <v>2015/16</v>
      </c>
      <c r="I933" s="343" t="str">
        <f>'Cash-WW'!$E$3</f>
        <v xml:space="preserve">% </v>
      </c>
      <c r="J933" s="240" t="str">
        <f t="shared" ref="J933:R933" si="485">J3</f>
        <v>2016/17</v>
      </c>
      <c r="K933" s="240" t="str">
        <f t="shared" si="485"/>
        <v>2017/18</v>
      </c>
      <c r="L933" s="240" t="str">
        <f t="shared" si="485"/>
        <v>2018/19</v>
      </c>
      <c r="M933" s="240" t="str">
        <f t="shared" si="485"/>
        <v>2019/20</v>
      </c>
      <c r="N933" s="240" t="str">
        <f t="shared" si="485"/>
        <v>2020/21</v>
      </c>
      <c r="O933" s="240" t="str">
        <f t="shared" si="485"/>
        <v>2021/22</v>
      </c>
      <c r="P933" s="240" t="str">
        <f t="shared" si="485"/>
        <v>2022/23</v>
      </c>
      <c r="Q933" s="240" t="str">
        <f t="shared" si="485"/>
        <v>2023/24</v>
      </c>
      <c r="R933" s="2404" t="str">
        <f t="shared" si="485"/>
        <v>2024/25</v>
      </c>
    </row>
    <row r="934" spans="1:18" x14ac:dyDescent="0.2">
      <c r="A934" s="109"/>
      <c r="B934" s="110"/>
      <c r="C934" s="39"/>
      <c r="D934" s="265"/>
      <c r="E934" s="72"/>
      <c r="F934" s="39"/>
      <c r="G934" s="152"/>
      <c r="H934" s="39"/>
      <c r="I934" s="152"/>
      <c r="J934" s="39"/>
      <c r="K934" s="39"/>
      <c r="L934" s="39"/>
      <c r="M934" s="39"/>
      <c r="N934" s="39"/>
      <c r="O934" s="39"/>
      <c r="P934" s="39"/>
      <c r="Q934" s="39"/>
      <c r="R934" s="127"/>
    </row>
    <row r="935" spans="1:18" x14ac:dyDescent="0.2">
      <c r="A935" s="109">
        <f>A79</f>
        <v>-515400</v>
      </c>
      <c r="B935" s="110">
        <f>B79</f>
        <v>-638800</v>
      </c>
      <c r="C935" s="39">
        <f>C79</f>
        <v>-667400</v>
      </c>
      <c r="D935" s="265"/>
      <c r="E935" s="39" t="str">
        <f t="shared" ref="E935:E940" si="486">D7</f>
        <v>Strategic Planning</v>
      </c>
      <c r="F935" s="39">
        <f>F79</f>
        <v>-1062000</v>
      </c>
      <c r="G935" s="152">
        <f t="shared" ref="G935:G940" si="487">IF(C935=F935,0,IF(C935=0,100,(F935-C935)/C935*100))</f>
        <v>59.124962541204674</v>
      </c>
      <c r="H935" s="39">
        <f>H79</f>
        <v>-858000</v>
      </c>
      <c r="I935" s="152">
        <f t="shared" ref="I935:I940" si="488">IF(F935=H935,0,IF(F935=0,100,(H935-F935)/F935*100))</f>
        <v>-19.209039548022599</v>
      </c>
      <c r="J935" s="39">
        <f t="shared" ref="J935:R935" si="489">J79</f>
        <v>-841600</v>
      </c>
      <c r="K935" s="39">
        <f t="shared" si="489"/>
        <v>-799600</v>
      </c>
      <c r="L935" s="39">
        <f t="shared" si="489"/>
        <v>-706600</v>
      </c>
      <c r="M935" s="39">
        <f t="shared" si="489"/>
        <v>-863500</v>
      </c>
      <c r="N935" s="39">
        <f t="shared" si="489"/>
        <v>-839700</v>
      </c>
      <c r="O935" s="39">
        <f t="shared" si="489"/>
        <v>-828100</v>
      </c>
      <c r="P935" s="39">
        <f t="shared" si="489"/>
        <v>-822600</v>
      </c>
      <c r="Q935" s="39">
        <f t="shared" si="489"/>
        <v>-803000</v>
      </c>
      <c r="R935" s="127">
        <f t="shared" si="489"/>
        <v>-781200</v>
      </c>
    </row>
    <row r="936" spans="1:18" x14ac:dyDescent="0.2">
      <c r="A936" s="109">
        <f>A130</f>
        <v>-323000</v>
      </c>
      <c r="B936" s="110">
        <f>B130</f>
        <v>-275000</v>
      </c>
      <c r="C936" s="39">
        <f>C130</f>
        <v>-363400</v>
      </c>
      <c r="D936" s="265"/>
      <c r="E936" s="39" t="str">
        <f t="shared" si="486"/>
        <v>Community Centres and Halls</v>
      </c>
      <c r="F936" s="39">
        <f>F130</f>
        <v>-388400</v>
      </c>
      <c r="G936" s="152">
        <f t="shared" si="487"/>
        <v>6.879471656576774</v>
      </c>
      <c r="H936" s="39">
        <f>H130</f>
        <v>-411600</v>
      </c>
      <c r="I936" s="152">
        <f t="shared" si="488"/>
        <v>5.9732234809474765</v>
      </c>
      <c r="J936" s="39">
        <f t="shared" ref="J936:R936" si="490">J130</f>
        <v>-422200</v>
      </c>
      <c r="K936" s="39">
        <f t="shared" si="490"/>
        <v>-434600</v>
      </c>
      <c r="L936" s="39">
        <f t="shared" si="490"/>
        <v>-447500</v>
      </c>
      <c r="M936" s="39">
        <f t="shared" si="490"/>
        <v>-461300</v>
      </c>
      <c r="N936" s="39">
        <f t="shared" si="490"/>
        <v>-474700</v>
      </c>
      <c r="O936" s="39">
        <f t="shared" si="490"/>
        <v>-489300</v>
      </c>
      <c r="P936" s="39">
        <f t="shared" si="490"/>
        <v>-504400</v>
      </c>
      <c r="Q936" s="39">
        <f t="shared" si="490"/>
        <v>-519800</v>
      </c>
      <c r="R936" s="127">
        <f t="shared" si="490"/>
        <v>-537200</v>
      </c>
    </row>
    <row r="937" spans="1:18" x14ac:dyDescent="0.2">
      <c r="A937" s="109">
        <f>A196</f>
        <v>-470000</v>
      </c>
      <c r="B937" s="110">
        <f>B196</f>
        <v>-486200</v>
      </c>
      <c r="C937" s="39">
        <f>C196</f>
        <v>-358900</v>
      </c>
      <c r="D937" s="265"/>
      <c r="E937" s="39" t="str">
        <f t="shared" si="486"/>
        <v>Cultural and Community Services</v>
      </c>
      <c r="F937" s="39">
        <f>F196</f>
        <v>-708500</v>
      </c>
      <c r="G937" s="152">
        <f t="shared" si="487"/>
        <v>97.408748955140709</v>
      </c>
      <c r="H937" s="39">
        <f>H196</f>
        <v>-712700</v>
      </c>
      <c r="I937" s="152">
        <f t="shared" si="488"/>
        <v>0.59280169371912494</v>
      </c>
      <c r="J937" s="39">
        <f t="shared" ref="J937:R937" si="491">J196</f>
        <v>-734700</v>
      </c>
      <c r="K937" s="39">
        <f t="shared" si="491"/>
        <v>-756800</v>
      </c>
      <c r="L937" s="39">
        <f t="shared" si="491"/>
        <v>-776500</v>
      </c>
      <c r="M937" s="39">
        <f t="shared" si="491"/>
        <v>-794700</v>
      </c>
      <c r="N937" s="39">
        <f t="shared" si="491"/>
        <v>-815400</v>
      </c>
      <c r="O937" s="39">
        <f t="shared" si="491"/>
        <v>-835900</v>
      </c>
      <c r="P937" s="39">
        <f t="shared" si="491"/>
        <v>-856800</v>
      </c>
      <c r="Q937" s="39">
        <f t="shared" si="491"/>
        <v>-878100</v>
      </c>
      <c r="R937" s="127">
        <f t="shared" si="491"/>
        <v>-900200</v>
      </c>
    </row>
    <row r="938" spans="1:18" x14ac:dyDescent="0.2">
      <c r="A938" s="109">
        <f>A243</f>
        <v>-589000</v>
      </c>
      <c r="B938" s="110">
        <f>B243</f>
        <v>-1226000</v>
      </c>
      <c r="C938" s="39">
        <f>C243</f>
        <v>-1256800</v>
      </c>
      <c r="D938" s="265"/>
      <c r="E938" s="39" t="str">
        <f t="shared" si="486"/>
        <v>Library Services</v>
      </c>
      <c r="F938" s="39">
        <f>F243</f>
        <v>-1382700</v>
      </c>
      <c r="G938" s="152">
        <f t="shared" si="487"/>
        <v>10.01750477402928</v>
      </c>
      <c r="H938" s="39">
        <f>H243</f>
        <v>-1343500</v>
      </c>
      <c r="I938" s="152">
        <f t="shared" si="488"/>
        <v>-2.8350329066319522</v>
      </c>
      <c r="J938" s="39">
        <f t="shared" ref="J938:R938" si="492">J243</f>
        <v>-1384200</v>
      </c>
      <c r="K938" s="39">
        <f t="shared" si="492"/>
        <v>-1426100</v>
      </c>
      <c r="L938" s="39">
        <f t="shared" si="492"/>
        <v>-1469100</v>
      </c>
      <c r="M938" s="39">
        <f t="shared" si="492"/>
        <v>-1513700</v>
      </c>
      <c r="N938" s="39">
        <f t="shared" si="492"/>
        <v>-1559500</v>
      </c>
      <c r="O938" s="39">
        <f t="shared" si="492"/>
        <v>-1606600</v>
      </c>
      <c r="P938" s="39">
        <f t="shared" si="492"/>
        <v>-1655300</v>
      </c>
      <c r="Q938" s="39">
        <f t="shared" si="492"/>
        <v>-1705300</v>
      </c>
      <c r="R938" s="127">
        <f t="shared" si="492"/>
        <v>-1756800</v>
      </c>
    </row>
    <row r="939" spans="1:18" x14ac:dyDescent="0.2">
      <c r="A939" s="109">
        <f>A294</f>
        <v>-381800</v>
      </c>
      <c r="B939" s="110">
        <f>B294</f>
        <v>-435100</v>
      </c>
      <c r="C939" s="39">
        <f>C294</f>
        <v>-470200</v>
      </c>
      <c r="D939" s="265"/>
      <c r="E939" s="39" t="str">
        <f t="shared" si="486"/>
        <v>Swimming Pools</v>
      </c>
      <c r="F939" s="39">
        <f>F294</f>
        <v>-456000</v>
      </c>
      <c r="G939" s="152">
        <f t="shared" si="487"/>
        <v>-3.0199914929817098</v>
      </c>
      <c r="H939" s="39">
        <f>H294</f>
        <v>-751500</v>
      </c>
      <c r="I939" s="152">
        <f t="shared" si="488"/>
        <v>64.80263157894737</v>
      </c>
      <c r="J939" s="39">
        <f t="shared" ref="J939:R939" si="493">J294</f>
        <v>-500000</v>
      </c>
      <c r="K939" s="39">
        <f t="shared" si="493"/>
        <v>-521100</v>
      </c>
      <c r="L939" s="39">
        <f t="shared" si="493"/>
        <v>-537600</v>
      </c>
      <c r="M939" s="39">
        <f t="shared" si="493"/>
        <v>-554400</v>
      </c>
      <c r="N939" s="39">
        <f t="shared" si="493"/>
        <v>-571800</v>
      </c>
      <c r="O939" s="39">
        <f t="shared" si="493"/>
        <v>-589900</v>
      </c>
      <c r="P939" s="39">
        <f t="shared" si="493"/>
        <v>-608400</v>
      </c>
      <c r="Q939" s="39">
        <f t="shared" si="493"/>
        <v>-627200</v>
      </c>
      <c r="R939" s="127">
        <f t="shared" si="493"/>
        <v>-646600</v>
      </c>
    </row>
    <row r="940" spans="1:18" x14ac:dyDescent="0.2">
      <c r="A940" s="109">
        <f>A360</f>
        <v>-624000</v>
      </c>
      <c r="B940" s="110">
        <f>B360</f>
        <v>-558300</v>
      </c>
      <c r="C940" s="39">
        <f>C360</f>
        <v>-715600</v>
      </c>
      <c r="D940" s="265"/>
      <c r="E940" s="39" t="str">
        <f t="shared" si="486"/>
        <v>Tourism and Communications</v>
      </c>
      <c r="F940" s="39">
        <f>F360</f>
        <v>-752500</v>
      </c>
      <c r="G940" s="152">
        <f t="shared" si="487"/>
        <v>5.1565120178870876</v>
      </c>
      <c r="H940" s="39">
        <f>H360</f>
        <v>-798200</v>
      </c>
      <c r="I940" s="152">
        <f t="shared" si="488"/>
        <v>6.073089700996678</v>
      </c>
      <c r="J940" s="39">
        <f t="shared" ref="J940:R940" si="494">J360</f>
        <v>-821100</v>
      </c>
      <c r="K940" s="39">
        <f t="shared" si="494"/>
        <v>-846300</v>
      </c>
      <c r="L940" s="39">
        <f t="shared" si="494"/>
        <v>-872200</v>
      </c>
      <c r="M940" s="39">
        <f t="shared" si="494"/>
        <v>-898900</v>
      </c>
      <c r="N940" s="39">
        <f t="shared" si="494"/>
        <v>-926800</v>
      </c>
      <c r="O940" s="39">
        <f t="shared" si="494"/>
        <v>-955300</v>
      </c>
      <c r="P940" s="39">
        <f t="shared" si="494"/>
        <v>-984700</v>
      </c>
      <c r="Q940" s="39">
        <f t="shared" si="494"/>
        <v>-1014700</v>
      </c>
      <c r="R940" s="127">
        <f t="shared" si="494"/>
        <v>-1046000</v>
      </c>
    </row>
    <row r="941" spans="1:18" ht="13.5" thickBot="1" x14ac:dyDescent="0.25">
      <c r="A941" s="970"/>
      <c r="B941" s="83"/>
      <c r="C941" s="72"/>
      <c r="D941" s="265"/>
      <c r="E941" s="39"/>
      <c r="F941" s="72"/>
      <c r="G941" s="197"/>
      <c r="H941" s="72"/>
      <c r="I941" s="197"/>
      <c r="J941" s="72"/>
      <c r="K941" s="39"/>
      <c r="L941" s="39"/>
      <c r="M941" s="39"/>
      <c r="N941" s="39"/>
      <c r="O941" s="39"/>
      <c r="P941" s="39"/>
      <c r="Q941" s="39"/>
      <c r="R941" s="127"/>
    </row>
    <row r="942" spans="1:18" x14ac:dyDescent="0.2">
      <c r="A942" s="971">
        <f>SUM(A935:A941)</f>
        <v>-2903200</v>
      </c>
      <c r="B942" s="195">
        <f>SUM(B935:B941)</f>
        <v>-3619400</v>
      </c>
      <c r="C942" s="61">
        <f>SUM(C935:C941)</f>
        <v>-3832300</v>
      </c>
      <c r="D942" s="265"/>
      <c r="E942" s="596" t="s">
        <v>2547</v>
      </c>
      <c r="F942" s="61">
        <f>SUM(F935:F941)</f>
        <v>-4750100</v>
      </c>
      <c r="G942" s="197">
        <f>IF(C942=F942,0,IF(C942=0,100,(F942-C942)/C942*100))</f>
        <v>23.94906453043864</v>
      </c>
      <c r="H942" s="61">
        <f t="shared" ref="H942:Q942" si="495">SUM(H935:H941)</f>
        <v>-4875500</v>
      </c>
      <c r="I942" s="197">
        <f>IF(F942=H942,0,IF(F942=0,100,(H942-F942)/F942*100))</f>
        <v>2.63994442222269</v>
      </c>
      <c r="J942" s="61">
        <f t="shared" si="495"/>
        <v>-4703800</v>
      </c>
      <c r="K942" s="61">
        <f t="shared" si="495"/>
        <v>-4784500</v>
      </c>
      <c r="L942" s="61">
        <f t="shared" si="495"/>
        <v>-4809500</v>
      </c>
      <c r="M942" s="61">
        <f t="shared" si="495"/>
        <v>-5086500</v>
      </c>
      <c r="N942" s="61">
        <f t="shared" si="495"/>
        <v>-5187900</v>
      </c>
      <c r="O942" s="61">
        <f t="shared" si="495"/>
        <v>-5305100</v>
      </c>
      <c r="P942" s="61">
        <f t="shared" si="495"/>
        <v>-5432200</v>
      </c>
      <c r="Q942" s="61">
        <f t="shared" si="495"/>
        <v>-5548100</v>
      </c>
      <c r="R942" s="126">
        <f t="shared" ref="R942" si="496">SUM(R935:R941)</f>
        <v>-5668000</v>
      </c>
    </row>
    <row r="943" spans="1:18" ht="13.5" thickBot="1" x14ac:dyDescent="0.25">
      <c r="A943" s="744"/>
      <c r="B943" s="133"/>
      <c r="C943" s="99"/>
      <c r="D943" s="266"/>
      <c r="E943" s="427"/>
      <c r="F943" s="99"/>
      <c r="G943" s="452"/>
      <c r="H943" s="99"/>
      <c r="I943" s="452"/>
      <c r="J943" s="99"/>
      <c r="K943" s="74"/>
      <c r="L943" s="74"/>
      <c r="M943" s="74"/>
      <c r="N943" s="74"/>
      <c r="O943" s="74"/>
      <c r="P943" s="74"/>
      <c r="Q943" s="74"/>
      <c r="R943" s="182"/>
    </row>
    <row r="944" spans="1:18" ht="14.25" thickTop="1" thickBot="1" x14ac:dyDescent="0.25">
      <c r="A944" s="83"/>
      <c r="B944" s="83"/>
      <c r="C944" s="83"/>
      <c r="D944" s="262"/>
      <c r="E944" s="150"/>
      <c r="F944" s="83"/>
      <c r="G944" s="439"/>
      <c r="H944" s="83"/>
      <c r="I944" s="2254"/>
      <c r="J944" s="83"/>
      <c r="K944" s="153"/>
      <c r="L944" s="83"/>
      <c r="M944" s="83"/>
      <c r="N944" s="110"/>
      <c r="O944" s="110"/>
      <c r="P944" s="110"/>
      <c r="Q944" s="110"/>
      <c r="R944" s="110"/>
    </row>
    <row r="945" spans="1:18" s="102" customFormat="1" ht="13.5" thickTop="1" x14ac:dyDescent="0.2">
      <c r="A945" s="2411" t="str">
        <f t="shared" ref="A945:C946" si="497">A2</f>
        <v>ACTUAL</v>
      </c>
      <c r="B945" s="2409" t="str">
        <f t="shared" si="497"/>
        <v>ACTUAL</v>
      </c>
      <c r="C945" s="2408" t="str">
        <f t="shared" si="497"/>
        <v>ACTUAL</v>
      </c>
      <c r="D945" s="2410" t="s">
        <v>1781</v>
      </c>
      <c r="E945" s="2409" t="s">
        <v>2626</v>
      </c>
      <c r="F945" s="2782" t="s">
        <v>2628</v>
      </c>
      <c r="G945" s="2783"/>
      <c r="H945" s="2783"/>
      <c r="I945" s="2783"/>
      <c r="J945" s="2783"/>
      <c r="K945" s="2783"/>
      <c r="L945" s="2783"/>
      <c r="M945" s="2783"/>
      <c r="N945" s="2783"/>
      <c r="O945" s="2783"/>
      <c r="P945" s="2783"/>
      <c r="Q945" s="2783"/>
      <c r="R945" s="2784"/>
    </row>
    <row r="946" spans="1:18" ht="13.5" thickBot="1" x14ac:dyDescent="0.25">
      <c r="A946" s="960" t="str">
        <f t="shared" si="497"/>
        <v>2011/12</v>
      </c>
      <c r="B946" s="84" t="str">
        <f t="shared" si="497"/>
        <v>2012/13</v>
      </c>
      <c r="C946" s="240" t="str">
        <f t="shared" si="497"/>
        <v>2013/14</v>
      </c>
      <c r="D946" s="258"/>
      <c r="E946" s="104"/>
      <c r="F946" s="240" t="str">
        <f>F3</f>
        <v>2014/15</v>
      </c>
      <c r="G946" s="56" t="str">
        <f>'Cash-WW'!$E$3</f>
        <v xml:space="preserve">% </v>
      </c>
      <c r="H946" s="240" t="str">
        <f>H3</f>
        <v>2015/16</v>
      </c>
      <c r="I946" s="56" t="str">
        <f>'Cash-WW'!$E$3</f>
        <v xml:space="preserve">% </v>
      </c>
      <c r="J946" s="277" t="str">
        <f t="shared" ref="J946:R946" si="498">J3</f>
        <v>2016/17</v>
      </c>
      <c r="K946" s="1438" t="str">
        <f t="shared" si="498"/>
        <v>2017/18</v>
      </c>
      <c r="L946" s="2098" t="str">
        <f t="shared" si="498"/>
        <v>2018/19</v>
      </c>
      <c r="M946" s="231" t="str">
        <f t="shared" si="498"/>
        <v>2019/20</v>
      </c>
      <c r="N946" s="240" t="str">
        <f t="shared" si="498"/>
        <v>2020/21</v>
      </c>
      <c r="O946" s="240" t="str">
        <f t="shared" si="498"/>
        <v>2021/22</v>
      </c>
      <c r="P946" s="240" t="str">
        <f t="shared" si="498"/>
        <v>2022/23</v>
      </c>
      <c r="Q946" s="2406" t="str">
        <f t="shared" si="498"/>
        <v>2023/24</v>
      </c>
      <c r="R946" s="2404" t="str">
        <f t="shared" si="498"/>
        <v>2024/25</v>
      </c>
    </row>
    <row r="947" spans="1:18" x14ac:dyDescent="0.2">
      <c r="A947" s="119"/>
      <c r="B947" s="39"/>
      <c r="C947" s="39"/>
      <c r="D947" s="265"/>
      <c r="E947" s="83"/>
      <c r="F947" s="39"/>
      <c r="G947" s="152"/>
      <c r="H947" s="39"/>
      <c r="I947" s="152"/>
      <c r="J947" s="85"/>
      <c r="K947" s="111"/>
      <c r="L947" s="156"/>
      <c r="M947" s="39"/>
      <c r="N947" s="39"/>
      <c r="O947" s="39"/>
      <c r="P947" s="39"/>
      <c r="Q947" s="113"/>
      <c r="R947" s="127"/>
    </row>
    <row r="948" spans="1:18" x14ac:dyDescent="0.2">
      <c r="A948" s="119">
        <f>A77</f>
        <v>-515400</v>
      </c>
      <c r="B948" s="39">
        <f>B77</f>
        <v>-638800</v>
      </c>
      <c r="C948" s="145">
        <f>C77</f>
        <v>-667400</v>
      </c>
      <c r="D948" s="265"/>
      <c r="E948" s="110" t="str">
        <f t="shared" ref="E948:E953" si="499">D7</f>
        <v>Strategic Planning</v>
      </c>
      <c r="F948" s="39">
        <f>F77</f>
        <v>-1062000</v>
      </c>
      <c r="G948" s="152">
        <f t="shared" ref="G948:G953" si="500">IF(C948=F948,0,IF(C948=0,100,(F948-C948)/C948*100))</f>
        <v>59.124962541204674</v>
      </c>
      <c r="H948" s="39">
        <f>H77</f>
        <v>-858000</v>
      </c>
      <c r="I948" s="152">
        <f t="shared" ref="I948:I953" si="501">IF(F948=H948,0,IF(F948=0,100,(H948-F948)/F948*100))</f>
        <v>-19.209039548022599</v>
      </c>
      <c r="J948" s="85">
        <f t="shared" ref="J948:R948" si="502">J77</f>
        <v>-841600</v>
      </c>
      <c r="K948" s="111">
        <f t="shared" si="502"/>
        <v>-799600</v>
      </c>
      <c r="L948" s="156">
        <f t="shared" si="502"/>
        <v>-706600</v>
      </c>
      <c r="M948" s="39">
        <f t="shared" si="502"/>
        <v>-863500</v>
      </c>
      <c r="N948" s="39">
        <f t="shared" si="502"/>
        <v>-839700</v>
      </c>
      <c r="O948" s="39">
        <f t="shared" si="502"/>
        <v>-828100</v>
      </c>
      <c r="P948" s="39">
        <f t="shared" si="502"/>
        <v>-822600</v>
      </c>
      <c r="Q948" s="113">
        <f t="shared" si="502"/>
        <v>-803000</v>
      </c>
      <c r="R948" s="127">
        <f t="shared" si="502"/>
        <v>-781200</v>
      </c>
    </row>
    <row r="949" spans="1:18" x14ac:dyDescent="0.2">
      <c r="A949" s="119">
        <f>A128</f>
        <v>-1207600</v>
      </c>
      <c r="B949" s="39">
        <f>B128</f>
        <v>-1169400</v>
      </c>
      <c r="C949" s="145">
        <f>C128</f>
        <v>-1056200</v>
      </c>
      <c r="D949" s="265"/>
      <c r="E949" s="110" t="str">
        <f t="shared" si="499"/>
        <v>Community Centres and Halls</v>
      </c>
      <c r="F949" s="39">
        <f>F128</f>
        <v>-1228400</v>
      </c>
      <c r="G949" s="152">
        <f t="shared" si="500"/>
        <v>16.303730354099603</v>
      </c>
      <c r="H949" s="39">
        <f>H128</f>
        <v>-1251600</v>
      </c>
      <c r="I949" s="152">
        <f t="shared" si="501"/>
        <v>1.8886356235753827</v>
      </c>
      <c r="J949" s="85">
        <f t="shared" ref="J949:R949" si="503">J128</f>
        <v>-1262200</v>
      </c>
      <c r="K949" s="111">
        <f t="shared" si="503"/>
        <v>-1283900</v>
      </c>
      <c r="L949" s="156">
        <f t="shared" si="503"/>
        <v>-1322400</v>
      </c>
      <c r="M949" s="39">
        <f t="shared" si="503"/>
        <v>-1362500</v>
      </c>
      <c r="N949" s="39">
        <f t="shared" si="503"/>
        <v>-1403100</v>
      </c>
      <c r="O949" s="39">
        <f t="shared" si="503"/>
        <v>-1445600</v>
      </c>
      <c r="P949" s="39">
        <f t="shared" si="503"/>
        <v>-1489500</v>
      </c>
      <c r="Q949" s="113">
        <f t="shared" si="503"/>
        <v>-1534600</v>
      </c>
      <c r="R949" s="127">
        <f t="shared" si="503"/>
        <v>-1582600</v>
      </c>
    </row>
    <row r="950" spans="1:18" x14ac:dyDescent="0.2">
      <c r="A950" s="119">
        <f>A194</f>
        <v>-513000</v>
      </c>
      <c r="B950" s="39">
        <f>B194</f>
        <v>-530000</v>
      </c>
      <c r="C950" s="145">
        <f>C194</f>
        <v>-358900</v>
      </c>
      <c r="D950" s="265"/>
      <c r="E950" s="110" t="str">
        <f t="shared" si="499"/>
        <v>Cultural and Community Services</v>
      </c>
      <c r="F950" s="39">
        <f>F194</f>
        <v>-753600</v>
      </c>
      <c r="G950" s="152">
        <f t="shared" si="500"/>
        <v>109.97492337698522</v>
      </c>
      <c r="H950" s="39">
        <f>H194</f>
        <v>-757800</v>
      </c>
      <c r="I950" s="152">
        <f t="shared" si="501"/>
        <v>0.5573248407643312</v>
      </c>
      <c r="J950" s="85">
        <f t="shared" ref="J950:R950" si="504">J194</f>
        <v>-781200</v>
      </c>
      <c r="K950" s="111">
        <f t="shared" si="504"/>
        <v>-804700</v>
      </c>
      <c r="L950" s="156">
        <f t="shared" si="504"/>
        <v>-825900</v>
      </c>
      <c r="M950" s="39">
        <f t="shared" si="504"/>
        <v>-845600</v>
      </c>
      <c r="N950" s="39">
        <f t="shared" si="504"/>
        <v>-867900</v>
      </c>
      <c r="O950" s="39">
        <f t="shared" si="504"/>
        <v>-890000</v>
      </c>
      <c r="P950" s="39">
        <f t="shared" si="504"/>
        <v>-912600</v>
      </c>
      <c r="Q950" s="113">
        <f t="shared" si="504"/>
        <v>-935600</v>
      </c>
      <c r="R950" s="127">
        <f t="shared" si="504"/>
        <v>-959500</v>
      </c>
    </row>
    <row r="951" spans="1:18" x14ac:dyDescent="0.2">
      <c r="A951" s="119">
        <f>A241</f>
        <v>-761000</v>
      </c>
      <c r="B951" s="39">
        <f>B241</f>
        <v>-1399000</v>
      </c>
      <c r="C951" s="145">
        <f>C241</f>
        <v>-1571700</v>
      </c>
      <c r="D951" s="265"/>
      <c r="E951" s="110" t="str">
        <f t="shared" si="499"/>
        <v>Library Services</v>
      </c>
      <c r="F951" s="39">
        <f>F241</f>
        <v>-1531700</v>
      </c>
      <c r="G951" s="152">
        <f t="shared" si="500"/>
        <v>-2.5450149519628429</v>
      </c>
      <c r="H951" s="39">
        <f>H241</f>
        <v>-1492500</v>
      </c>
      <c r="I951" s="152">
        <f t="shared" si="501"/>
        <v>-2.5592478944963113</v>
      </c>
      <c r="J951" s="85">
        <f t="shared" ref="J951:R951" si="505">J241</f>
        <v>-1533200</v>
      </c>
      <c r="K951" s="111">
        <f t="shared" si="505"/>
        <v>-1579600</v>
      </c>
      <c r="L951" s="156">
        <f t="shared" si="505"/>
        <v>-1627300</v>
      </c>
      <c r="M951" s="39">
        <f t="shared" si="505"/>
        <v>-1676700</v>
      </c>
      <c r="N951" s="39">
        <f t="shared" si="505"/>
        <v>-1727400</v>
      </c>
      <c r="O951" s="39">
        <f t="shared" si="505"/>
        <v>-1779600</v>
      </c>
      <c r="P951" s="39">
        <f t="shared" si="505"/>
        <v>-1833500</v>
      </c>
      <c r="Q951" s="113">
        <f t="shared" si="505"/>
        <v>-1888900</v>
      </c>
      <c r="R951" s="127">
        <f t="shared" si="505"/>
        <v>-1946000</v>
      </c>
    </row>
    <row r="952" spans="1:18" x14ac:dyDescent="0.2">
      <c r="A952" s="119">
        <f>A292</f>
        <v>-506800</v>
      </c>
      <c r="B952" s="39">
        <f>B292</f>
        <v>-560100</v>
      </c>
      <c r="C952" s="145">
        <f>C292</f>
        <v>-518400</v>
      </c>
      <c r="D952" s="265"/>
      <c r="E952" s="110" t="str">
        <f t="shared" si="499"/>
        <v>Swimming Pools</v>
      </c>
      <c r="F952" s="39">
        <f>F292</f>
        <v>-557000</v>
      </c>
      <c r="G952" s="152">
        <f t="shared" si="500"/>
        <v>7.4459876543209873</v>
      </c>
      <c r="H952" s="39">
        <f>H292</f>
        <v>-852500</v>
      </c>
      <c r="I952" s="152">
        <f t="shared" si="501"/>
        <v>53.05206463195691</v>
      </c>
      <c r="J952" s="85">
        <f t="shared" ref="J952:R952" si="506">J292</f>
        <v>-681000</v>
      </c>
      <c r="K952" s="111">
        <f t="shared" si="506"/>
        <v>-702100</v>
      </c>
      <c r="L952" s="156">
        <f t="shared" si="506"/>
        <v>-718600</v>
      </c>
      <c r="M952" s="39">
        <f t="shared" si="506"/>
        <v>-735400</v>
      </c>
      <c r="N952" s="39">
        <f t="shared" si="506"/>
        <v>-752800</v>
      </c>
      <c r="O952" s="39">
        <f t="shared" si="506"/>
        <v>-770900</v>
      </c>
      <c r="P952" s="39">
        <f t="shared" si="506"/>
        <v>-789400</v>
      </c>
      <c r="Q952" s="113">
        <f t="shared" si="506"/>
        <v>-808200</v>
      </c>
      <c r="R952" s="127">
        <f t="shared" si="506"/>
        <v>-827600</v>
      </c>
    </row>
    <row r="953" spans="1:18" x14ac:dyDescent="0.2">
      <c r="A953" s="119">
        <f>A358</f>
        <v>-712100</v>
      </c>
      <c r="B953" s="39">
        <f>B358</f>
        <v>-646400</v>
      </c>
      <c r="C953" s="145">
        <f>C358</f>
        <v>-764100</v>
      </c>
      <c r="D953" s="265"/>
      <c r="E953" s="110" t="str">
        <f t="shared" si="499"/>
        <v>Tourism and Communications</v>
      </c>
      <c r="F953" s="39">
        <f>F358</f>
        <v>-778500</v>
      </c>
      <c r="G953" s="152">
        <f t="shared" si="500"/>
        <v>1.884570082449941</v>
      </c>
      <c r="H953" s="39">
        <f>H358</f>
        <v>-824200</v>
      </c>
      <c r="I953" s="152">
        <f t="shared" si="501"/>
        <v>5.8702633269107256</v>
      </c>
      <c r="J953" s="85">
        <f t="shared" ref="J953:R953" si="507">J358</f>
        <v>-847100</v>
      </c>
      <c r="K953" s="111">
        <f t="shared" si="507"/>
        <v>-873100</v>
      </c>
      <c r="L953" s="156">
        <f t="shared" si="507"/>
        <v>-899900</v>
      </c>
      <c r="M953" s="39">
        <f t="shared" si="507"/>
        <v>-927500</v>
      </c>
      <c r="N953" s="39">
        <f t="shared" si="507"/>
        <v>-956300</v>
      </c>
      <c r="O953" s="39">
        <f t="shared" si="507"/>
        <v>-985700</v>
      </c>
      <c r="P953" s="39">
        <f t="shared" si="507"/>
        <v>-1016100</v>
      </c>
      <c r="Q953" s="113">
        <f t="shared" si="507"/>
        <v>-1047100</v>
      </c>
      <c r="R953" s="127">
        <f t="shared" si="507"/>
        <v>-1079400</v>
      </c>
    </row>
    <row r="954" spans="1:18" ht="13.5" thickBot="1" x14ac:dyDescent="0.25">
      <c r="A954" s="79"/>
      <c r="B954" s="72"/>
      <c r="C954" s="72"/>
      <c r="D954" s="265"/>
      <c r="E954" s="110"/>
      <c r="F954" s="72"/>
      <c r="G954" s="197"/>
      <c r="H954" s="72"/>
      <c r="I954" s="197"/>
      <c r="J954" s="88"/>
      <c r="K954" s="111"/>
      <c r="L954" s="156"/>
      <c r="M954" s="39"/>
      <c r="N954" s="39"/>
      <c r="O954" s="39"/>
      <c r="P954" s="39"/>
      <c r="Q954" s="113"/>
      <c r="R954" s="127"/>
    </row>
    <row r="955" spans="1:18" x14ac:dyDescent="0.2">
      <c r="A955" s="116">
        <f>SUM(A948:A954)</f>
        <v>-4215900</v>
      </c>
      <c r="B955" s="61">
        <f>SUM(B948:B954)</f>
        <v>-4943700</v>
      </c>
      <c r="C955" s="61">
        <f>SUM(C948:C954)</f>
        <v>-4936700</v>
      </c>
      <c r="D955" s="265"/>
      <c r="E955" s="602" t="s">
        <v>422</v>
      </c>
      <c r="F955" s="61">
        <f>SUM(F948:F954)</f>
        <v>-5911200</v>
      </c>
      <c r="G955" s="197">
        <f>IF(C955=F955,0,IF(C955=0,100,(F955-C955)/C955*100))</f>
        <v>19.739907225474507</v>
      </c>
      <c r="H955" s="61">
        <f t="shared" ref="H955:Q955" si="508">SUM(H948:H954)</f>
        <v>-6036600</v>
      </c>
      <c r="I955" s="197">
        <f>IF(F955=H955,0,IF(F955=0,100,(H955-F955)/F955*100))</f>
        <v>2.1213966707267562</v>
      </c>
      <c r="J955" s="195">
        <f t="shared" si="508"/>
        <v>-5946300</v>
      </c>
      <c r="K955" s="117">
        <f t="shared" si="508"/>
        <v>-6043000</v>
      </c>
      <c r="L955" s="172">
        <f t="shared" si="508"/>
        <v>-6100700</v>
      </c>
      <c r="M955" s="61">
        <f t="shared" si="508"/>
        <v>-6411200</v>
      </c>
      <c r="N955" s="61">
        <f t="shared" si="508"/>
        <v>-6547200</v>
      </c>
      <c r="O955" s="61">
        <f t="shared" si="508"/>
        <v>-6699900</v>
      </c>
      <c r="P955" s="61">
        <f t="shared" si="508"/>
        <v>-6863700</v>
      </c>
      <c r="Q955" s="157">
        <f t="shared" si="508"/>
        <v>-7017400</v>
      </c>
      <c r="R955" s="126">
        <f t="shared" ref="R955" si="509">SUM(R948:R954)</f>
        <v>-7176300</v>
      </c>
    </row>
    <row r="956" spans="1:18" x14ac:dyDescent="0.2">
      <c r="A956" s="79"/>
      <c r="B956" s="72"/>
      <c r="C956" s="72"/>
      <c r="D956" s="265"/>
      <c r="E956" s="602"/>
      <c r="F956" s="72"/>
      <c r="G956" s="197"/>
      <c r="H956" s="72"/>
      <c r="I956" s="197"/>
      <c r="J956" s="83"/>
      <c r="K956" s="153"/>
      <c r="L956" s="141"/>
      <c r="M956" s="72"/>
      <c r="N956" s="72"/>
      <c r="O956" s="72"/>
      <c r="P956" s="72"/>
      <c r="Q956" s="130"/>
      <c r="R956" s="128"/>
    </row>
    <row r="957" spans="1:18" x14ac:dyDescent="0.2">
      <c r="A957" s="79">
        <f>A942</f>
        <v>-2903200</v>
      </c>
      <c r="B957" s="72">
        <f>B942</f>
        <v>-3619400</v>
      </c>
      <c r="C957" s="72">
        <f>C942</f>
        <v>-3832300</v>
      </c>
      <c r="D957" s="265"/>
      <c r="E957" s="602" t="s">
        <v>3262</v>
      </c>
      <c r="F957" s="72">
        <f>F942</f>
        <v>-4750100</v>
      </c>
      <c r="G957" s="152">
        <f>IF(C957=F957,0,IF(C957=0,100,(F957-C957)/C957*100))</f>
        <v>23.94906453043864</v>
      </c>
      <c r="H957" s="72">
        <f>H942</f>
        <v>-4875500</v>
      </c>
      <c r="I957" s="152">
        <f>IF(F957=H957,0,IF(F957=0,100,(H957-F957)/F957*100))</f>
        <v>2.63994442222269</v>
      </c>
      <c r="J957" s="83">
        <f t="shared" ref="J957:R957" si="510">J942</f>
        <v>-4703800</v>
      </c>
      <c r="K957" s="153">
        <f t="shared" si="510"/>
        <v>-4784500</v>
      </c>
      <c r="L957" s="141">
        <f t="shared" si="510"/>
        <v>-4809500</v>
      </c>
      <c r="M957" s="72">
        <f t="shared" si="510"/>
        <v>-5086500</v>
      </c>
      <c r="N957" s="72">
        <f t="shared" si="510"/>
        <v>-5187900</v>
      </c>
      <c r="O957" s="72">
        <f t="shared" si="510"/>
        <v>-5305100</v>
      </c>
      <c r="P957" s="72">
        <f t="shared" si="510"/>
        <v>-5432200</v>
      </c>
      <c r="Q957" s="130">
        <f t="shared" si="510"/>
        <v>-5548100</v>
      </c>
      <c r="R957" s="128">
        <f t="shared" si="510"/>
        <v>-5668000</v>
      </c>
    </row>
    <row r="958" spans="1:18" x14ac:dyDescent="0.2">
      <c r="A958" s="79"/>
      <c r="B958" s="72"/>
      <c r="C958" s="72"/>
      <c r="D958" s="265"/>
      <c r="E958" s="602"/>
      <c r="F958" s="72"/>
      <c r="G958" s="197"/>
      <c r="H958" s="72"/>
      <c r="I958" s="197"/>
      <c r="J958" s="83"/>
      <c r="K958" s="153"/>
      <c r="L958" s="141"/>
      <c r="M958" s="72"/>
      <c r="N958" s="72"/>
      <c r="O958" s="72"/>
      <c r="P958" s="72"/>
      <c r="Q958" s="130"/>
      <c r="R958" s="128"/>
    </row>
    <row r="959" spans="1:18" x14ac:dyDescent="0.2">
      <c r="A959" s="79">
        <f>ROUND(A919+A825+A761+A706+A644+A584+A468,-2)</f>
        <v>1312700</v>
      </c>
      <c r="B959" s="72">
        <f>ROUND(B919+B825+B761+B706+B644+B584+B468,-2)</f>
        <v>1324300</v>
      </c>
      <c r="C959" s="72">
        <f>ROUND(C919+C825+C761+C706+C644+C584+C468,-2)</f>
        <v>1104400</v>
      </c>
      <c r="D959" s="265"/>
      <c r="E959" s="602" t="s">
        <v>2428</v>
      </c>
      <c r="F959" s="72">
        <f>ROUND(F919+F825+F761+F706+F644+F584+F468,-2)</f>
        <v>1161100</v>
      </c>
      <c r="G959" s="152"/>
      <c r="H959" s="72">
        <f>ROUND(H919+H825+H761+H706+H644+H584+H468,-2)</f>
        <v>1161100</v>
      </c>
      <c r="I959" s="152"/>
      <c r="J959" s="83">
        <f t="shared" ref="J959:R959" si="511">ROUND(J919+J825+J761+J706+J644+J584+J468,-2)</f>
        <v>1242500</v>
      </c>
      <c r="K959" s="153">
        <f t="shared" si="511"/>
        <v>1258500</v>
      </c>
      <c r="L959" s="141">
        <f t="shared" si="511"/>
        <v>1291200</v>
      </c>
      <c r="M959" s="72">
        <f t="shared" si="511"/>
        <v>1324700</v>
      </c>
      <c r="N959" s="72">
        <f t="shared" si="511"/>
        <v>1359300</v>
      </c>
      <c r="O959" s="72">
        <f t="shared" si="511"/>
        <v>1394800</v>
      </c>
      <c r="P959" s="72">
        <f t="shared" si="511"/>
        <v>1431500</v>
      </c>
      <c r="Q959" s="130">
        <f t="shared" si="511"/>
        <v>1469300</v>
      </c>
      <c r="R959" s="128">
        <f t="shared" si="511"/>
        <v>1508300</v>
      </c>
    </row>
    <row r="960" spans="1:18" x14ac:dyDescent="0.2">
      <c r="A960" s="79"/>
      <c r="B960" s="72"/>
      <c r="C960" s="72"/>
      <c r="D960" s="265"/>
      <c r="E960" s="602"/>
      <c r="F960" s="72"/>
      <c r="G960" s="197"/>
      <c r="H960" s="72"/>
      <c r="I960" s="197"/>
      <c r="J960" s="83"/>
      <c r="K960" s="153"/>
      <c r="L960" s="141"/>
      <c r="M960" s="72"/>
      <c r="N960" s="72"/>
      <c r="O960" s="72"/>
      <c r="P960" s="72"/>
      <c r="Q960" s="130"/>
      <c r="R960" s="128"/>
    </row>
    <row r="961" spans="1:18" x14ac:dyDescent="0.2">
      <c r="A961" s="79">
        <f>ROUND(A955+A959-A957,-3)</f>
        <v>0</v>
      </c>
      <c r="B961" s="72">
        <f>ROUND(B955+B959-B957,-3)</f>
        <v>0</v>
      </c>
      <c r="C961" s="72">
        <f>C955+C959-C957</f>
        <v>0</v>
      </c>
      <c r="D961" s="265"/>
      <c r="E961" s="602" t="s">
        <v>2077</v>
      </c>
      <c r="F961" s="72">
        <f>F955+F959-F957</f>
        <v>0</v>
      </c>
      <c r="G961" s="152">
        <f>IF(C961=F961,0,IF(C961=0,100,(F961-C961)/C961*100))</f>
        <v>0</v>
      </c>
      <c r="H961" s="72">
        <f t="shared" ref="H961:Q961" si="512">H955+H959-H957</f>
        <v>0</v>
      </c>
      <c r="I961" s="152">
        <f>IF(F961=H961,0,IF(F961=0,100,(H961-F961)/F961*100))</f>
        <v>0</v>
      </c>
      <c r="J961" s="83">
        <f t="shared" si="512"/>
        <v>0</v>
      </c>
      <c r="K961" s="153">
        <f t="shared" si="512"/>
        <v>0</v>
      </c>
      <c r="L961" s="141">
        <f t="shared" si="512"/>
        <v>0</v>
      </c>
      <c r="M961" s="72">
        <f t="shared" si="512"/>
        <v>0</v>
      </c>
      <c r="N961" s="72">
        <f t="shared" si="512"/>
        <v>0</v>
      </c>
      <c r="O961" s="72">
        <f t="shared" si="512"/>
        <v>0</v>
      </c>
      <c r="P961" s="72">
        <f t="shared" si="512"/>
        <v>0</v>
      </c>
      <c r="Q961" s="130">
        <f t="shared" si="512"/>
        <v>0</v>
      </c>
      <c r="R961" s="128">
        <f t="shared" ref="R961" si="513">R955+R959-R957</f>
        <v>0</v>
      </c>
    </row>
    <row r="962" spans="1:18" ht="13.5" thickBot="1" x14ac:dyDescent="0.25">
      <c r="A962" s="82"/>
      <c r="B962" s="99"/>
      <c r="C962" s="99"/>
      <c r="D962" s="266"/>
      <c r="E962" s="155"/>
      <c r="F962" s="99"/>
      <c r="G962" s="452"/>
      <c r="H962" s="99"/>
      <c r="I962" s="452"/>
      <c r="J962" s="94"/>
      <c r="K962" s="184"/>
      <c r="L962" s="183"/>
      <c r="M962" s="74"/>
      <c r="N962" s="74"/>
      <c r="O962" s="74"/>
      <c r="P962" s="74"/>
      <c r="Q962" s="370"/>
      <c r="R962" s="182"/>
    </row>
    <row r="963" spans="1:18" s="110" customFormat="1" ht="14.25" thickTop="1" thickBot="1" x14ac:dyDescent="0.25">
      <c r="D963" s="619"/>
      <c r="G963" s="136"/>
      <c r="I963" s="136"/>
    </row>
    <row r="964" spans="1:18" s="102" customFormat="1" ht="13.5" thickTop="1" x14ac:dyDescent="0.2">
      <c r="A964" s="2411" t="str">
        <f t="shared" ref="A964:C965" si="514">A2</f>
        <v>ACTUAL</v>
      </c>
      <c r="B964" s="2409" t="str">
        <f t="shared" si="514"/>
        <v>ACTUAL</v>
      </c>
      <c r="C964" s="2412" t="str">
        <f t="shared" si="514"/>
        <v>ACTUAL</v>
      </c>
      <c r="D964" s="2410" t="s">
        <v>3094</v>
      </c>
      <c r="E964" s="2409" t="s">
        <v>2626</v>
      </c>
      <c r="F964" s="2782" t="s">
        <v>2628</v>
      </c>
      <c r="G964" s="2783"/>
      <c r="H964" s="2783"/>
      <c r="I964" s="2783"/>
      <c r="J964" s="2783"/>
      <c r="K964" s="2783"/>
      <c r="L964" s="2783"/>
      <c r="M964" s="2783"/>
      <c r="N964" s="2783"/>
      <c r="O964" s="2783"/>
      <c r="P964" s="2783"/>
      <c r="Q964" s="2783"/>
      <c r="R964" s="2784"/>
    </row>
    <row r="965" spans="1:18" ht="13.5" thickBot="1" x14ac:dyDescent="0.25">
      <c r="A965" s="960" t="str">
        <f t="shared" si="514"/>
        <v>2011/12</v>
      </c>
      <c r="B965" s="84" t="str">
        <f t="shared" si="514"/>
        <v>2012/13</v>
      </c>
      <c r="C965" s="429" t="str">
        <f t="shared" si="514"/>
        <v>2013/14</v>
      </c>
      <c r="D965" s="258" t="s">
        <v>3095</v>
      </c>
      <c r="E965" s="104"/>
      <c r="F965" s="240" t="str">
        <f>F3</f>
        <v>2014/15</v>
      </c>
      <c r="G965" s="56" t="str">
        <f>'Cash-WW'!$E$3</f>
        <v xml:space="preserve">% </v>
      </c>
      <c r="H965" s="240" t="str">
        <f>H3</f>
        <v>2015/16</v>
      </c>
      <c r="I965" s="56" t="str">
        <f>'Cash-WW'!$E$3</f>
        <v xml:space="preserve">% </v>
      </c>
      <c r="J965" s="277" t="str">
        <f t="shared" ref="J965:R965" si="515">J3</f>
        <v>2016/17</v>
      </c>
      <c r="K965" s="240" t="str">
        <f t="shared" si="515"/>
        <v>2017/18</v>
      </c>
      <c r="L965" s="240" t="str">
        <f t="shared" si="515"/>
        <v>2018/19</v>
      </c>
      <c r="M965" s="240" t="str">
        <f t="shared" si="515"/>
        <v>2019/20</v>
      </c>
      <c r="N965" s="240" t="str">
        <f t="shared" si="515"/>
        <v>2020/21</v>
      </c>
      <c r="O965" s="240" t="str">
        <f t="shared" si="515"/>
        <v>2021/22</v>
      </c>
      <c r="P965" s="240" t="str">
        <f t="shared" si="515"/>
        <v>2022/23</v>
      </c>
      <c r="Q965" s="240" t="str">
        <f t="shared" si="515"/>
        <v>2023/24</v>
      </c>
      <c r="R965" s="2404" t="str">
        <f t="shared" si="515"/>
        <v>2024/25</v>
      </c>
    </row>
    <row r="966" spans="1:18" x14ac:dyDescent="0.2">
      <c r="A966" s="119"/>
      <c r="B966" s="39"/>
      <c r="C966" s="39"/>
      <c r="D966" s="265"/>
      <c r="E966" s="83"/>
      <c r="F966" s="39"/>
      <c r="G966" s="152"/>
      <c r="H966" s="39"/>
      <c r="I966" s="152"/>
      <c r="J966" s="85"/>
      <c r="K966" s="39"/>
      <c r="L966" s="39"/>
      <c r="M966" s="39"/>
      <c r="N966" s="39"/>
      <c r="O966" s="39"/>
      <c r="P966" s="39"/>
      <c r="Q966" s="39"/>
      <c r="R966" s="127"/>
    </row>
    <row r="967" spans="1:18" x14ac:dyDescent="0.2">
      <c r="A967" s="119"/>
      <c r="B967" s="39"/>
      <c r="C967" s="39"/>
      <c r="D967" s="265"/>
      <c r="E967" s="83" t="s">
        <v>452</v>
      </c>
      <c r="F967" s="39"/>
      <c r="G967" s="152"/>
      <c r="H967" s="39"/>
      <c r="I967" s="152"/>
      <c r="J967" s="85"/>
      <c r="K967" s="39"/>
      <c r="L967" s="39"/>
      <c r="M967" s="39"/>
      <c r="N967" s="39"/>
      <c r="O967" s="39"/>
      <c r="P967" s="39"/>
      <c r="Q967" s="39"/>
      <c r="R967" s="127"/>
    </row>
    <row r="968" spans="1:18" x14ac:dyDescent="0.2">
      <c r="A968" s="119"/>
      <c r="B968" s="39"/>
      <c r="C968" s="39"/>
      <c r="D968" s="265"/>
      <c r="E968" s="83"/>
      <c r="F968" s="39"/>
      <c r="G968" s="152"/>
      <c r="H968" s="39"/>
      <c r="I968" s="152"/>
      <c r="J968" s="85"/>
      <c r="K968" s="39"/>
      <c r="L968" s="39"/>
      <c r="M968" s="39"/>
      <c r="N968" s="39"/>
      <c r="O968" s="39"/>
      <c r="P968" s="39"/>
      <c r="Q968" s="39"/>
      <c r="R968" s="127"/>
    </row>
    <row r="969" spans="1:18" x14ac:dyDescent="0.2">
      <c r="A969" s="119">
        <f>A14</f>
        <v>1195400</v>
      </c>
      <c r="B969" s="39">
        <f>B14</f>
        <v>1265100</v>
      </c>
      <c r="C969" s="39">
        <f>C14</f>
        <v>1354800</v>
      </c>
      <c r="D969" s="265"/>
      <c r="E969" s="87" t="s">
        <v>4468</v>
      </c>
      <c r="F969" s="39">
        <f>F14</f>
        <v>1349800</v>
      </c>
      <c r="G969" s="152">
        <f>IF(C969=F969,0,IF(C969=0,100,(F969-C969)/C969*100))</f>
        <v>-0.36905816356657811</v>
      </c>
      <c r="H969" s="39">
        <f>H14</f>
        <v>1191500</v>
      </c>
      <c r="I969" s="152">
        <f>IF(F969=H969,0,IF(F969=0,100,(H969-F969)/F969*100))</f>
        <v>-11.72766335753445</v>
      </c>
      <c r="J969" s="85">
        <f t="shared" ref="J969:R969" si="516">J14</f>
        <v>1224800</v>
      </c>
      <c r="K969" s="39">
        <f t="shared" si="516"/>
        <v>1331500</v>
      </c>
      <c r="L969" s="39">
        <f t="shared" si="516"/>
        <v>1495000</v>
      </c>
      <c r="M969" s="39">
        <f t="shared" si="516"/>
        <v>1411600</v>
      </c>
      <c r="N969" s="39">
        <f t="shared" si="516"/>
        <v>1510400</v>
      </c>
      <c r="O969" s="39">
        <f t="shared" si="516"/>
        <v>1600300</v>
      </c>
      <c r="P969" s="39">
        <f t="shared" si="516"/>
        <v>1685200</v>
      </c>
      <c r="Q969" s="39">
        <f t="shared" si="516"/>
        <v>1787800</v>
      </c>
      <c r="R969" s="127">
        <f t="shared" si="516"/>
        <v>1894700</v>
      </c>
    </row>
    <row r="970" spans="1:18" ht="13.5" thickBot="1" x14ac:dyDescent="0.25">
      <c r="A970" s="119"/>
      <c r="B970" s="39"/>
      <c r="C970" s="39"/>
      <c r="D970" s="2266"/>
      <c r="E970" s="110"/>
      <c r="F970" s="39"/>
      <c r="G970" s="152"/>
      <c r="H970" s="39"/>
      <c r="I970" s="152"/>
      <c r="J970" s="110"/>
      <c r="K970" s="39"/>
      <c r="L970" s="39"/>
      <c r="M970" s="39"/>
      <c r="N970" s="39"/>
      <c r="O970" s="39"/>
      <c r="P970" s="39"/>
      <c r="Q970" s="39"/>
      <c r="R970" s="127"/>
    </row>
    <row r="971" spans="1:18" s="102" customFormat="1" x14ac:dyDescent="0.2">
      <c r="A971" s="116">
        <f>SUM(A969:A970)</f>
        <v>1195400</v>
      </c>
      <c r="B971" s="61">
        <f>SUM(B969:B970)</f>
        <v>1265100</v>
      </c>
      <c r="C971" s="61">
        <f>SUM(C969:C970)</f>
        <v>1354800</v>
      </c>
      <c r="D971" s="261"/>
      <c r="E971" s="125" t="s">
        <v>3028</v>
      </c>
      <c r="F971" s="61">
        <f t="shared" ref="F971:L971" si="517">SUM(F969:F970)</f>
        <v>1349800</v>
      </c>
      <c r="G971" s="197">
        <f>IF(C971=F971,0,IF(C971=0,100,(F971-C971)/C971*100))</f>
        <v>-0.36905816356657811</v>
      </c>
      <c r="H971" s="61">
        <f t="shared" si="517"/>
        <v>1191500</v>
      </c>
      <c r="I971" s="197">
        <f>IF(F971=H971,0,IF(F971=0,100,(H971-F971)/F971*100))</f>
        <v>-11.72766335753445</v>
      </c>
      <c r="J971" s="195">
        <f t="shared" si="517"/>
        <v>1224800</v>
      </c>
      <c r="K971" s="61">
        <f t="shared" si="517"/>
        <v>1331500</v>
      </c>
      <c r="L971" s="61">
        <f t="shared" si="517"/>
        <v>1495000</v>
      </c>
      <c r="M971" s="61">
        <f t="shared" ref="M971:R971" si="518">SUM(M969:M970)</f>
        <v>1411600</v>
      </c>
      <c r="N971" s="61">
        <f t="shared" si="518"/>
        <v>1510400</v>
      </c>
      <c r="O971" s="61">
        <f t="shared" si="518"/>
        <v>1600300</v>
      </c>
      <c r="P971" s="61">
        <f t="shared" si="518"/>
        <v>1685200</v>
      </c>
      <c r="Q971" s="61">
        <f t="shared" si="518"/>
        <v>1787800</v>
      </c>
      <c r="R971" s="126">
        <f t="shared" si="518"/>
        <v>1894700</v>
      </c>
    </row>
    <row r="972" spans="1:18" x14ac:dyDescent="0.2">
      <c r="A972" s="119"/>
      <c r="B972" s="39"/>
      <c r="C972" s="39"/>
      <c r="D972" s="2266"/>
      <c r="E972" s="110"/>
      <c r="F972" s="39"/>
      <c r="G972" s="152"/>
      <c r="H972" s="39"/>
      <c r="I972" s="152"/>
      <c r="J972" s="110"/>
      <c r="K972" s="39"/>
      <c r="L972" s="39"/>
      <c r="M972" s="39"/>
      <c r="N972" s="39"/>
      <c r="O972" s="39"/>
      <c r="P972" s="39"/>
      <c r="Q972" s="39"/>
      <c r="R972" s="127"/>
    </row>
    <row r="973" spans="1:18" x14ac:dyDescent="0.2">
      <c r="A973" s="119"/>
      <c r="B973" s="39"/>
      <c r="C973" s="39"/>
      <c r="D973" s="2266"/>
      <c r="E973" s="158" t="s">
        <v>2578</v>
      </c>
      <c r="F973" s="39"/>
      <c r="G973" s="152"/>
      <c r="H973" s="39"/>
      <c r="I973" s="152"/>
      <c r="J973" s="110"/>
      <c r="K973" s="39"/>
      <c r="L973" s="39"/>
      <c r="M973" s="39"/>
      <c r="N973" s="39"/>
      <c r="O973" s="39"/>
      <c r="P973" s="39"/>
      <c r="Q973" s="39"/>
      <c r="R973" s="127"/>
    </row>
    <row r="974" spans="1:18" x14ac:dyDescent="0.2">
      <c r="A974" s="119"/>
      <c r="B974" s="39"/>
      <c r="C974" s="39"/>
      <c r="D974" s="265"/>
      <c r="E974" s="83"/>
      <c r="F974" s="39"/>
      <c r="G974" s="152"/>
      <c r="H974" s="39"/>
      <c r="I974" s="152"/>
      <c r="J974" s="85"/>
      <c r="K974" s="39"/>
      <c r="L974" s="39"/>
      <c r="M974" s="39"/>
      <c r="N974" s="39"/>
      <c r="O974" s="39"/>
      <c r="P974" s="39"/>
      <c r="Q974" s="39"/>
      <c r="R974" s="127"/>
    </row>
    <row r="975" spans="1:18" x14ac:dyDescent="0.2">
      <c r="A975" s="119">
        <f>A25</f>
        <v>5411300</v>
      </c>
      <c r="B975" s="39">
        <f>B25</f>
        <v>6208800</v>
      </c>
      <c r="C975" s="39">
        <f>C25</f>
        <v>6291500</v>
      </c>
      <c r="D975" s="265"/>
      <c r="E975" s="110" t="str">
        <f>E969</f>
        <v>Group</v>
      </c>
      <c r="F975" s="39">
        <f>F25</f>
        <v>7261000</v>
      </c>
      <c r="G975" s="152">
        <f>IF(C975=F975,0,IF(C975=0,100,(F975-C975)/C975*100))</f>
        <v>15.409679726615275</v>
      </c>
      <c r="H975" s="39">
        <f>H25</f>
        <v>7228100</v>
      </c>
      <c r="I975" s="152">
        <f>IF(F975=H975,0,IF(F975=0,100,(H975-F975)/F975*100))</f>
        <v>-0.45310563283294308</v>
      </c>
      <c r="J975" s="85">
        <f t="shared" ref="J975:R975" si="519">J25</f>
        <v>7171100</v>
      </c>
      <c r="K975" s="39">
        <f t="shared" si="519"/>
        <v>7374500</v>
      </c>
      <c r="L975" s="39">
        <f t="shared" si="519"/>
        <v>7595700</v>
      </c>
      <c r="M975" s="39">
        <f t="shared" si="519"/>
        <v>7822800</v>
      </c>
      <c r="N975" s="39">
        <f t="shared" si="519"/>
        <v>8057600</v>
      </c>
      <c r="O975" s="39">
        <f t="shared" si="519"/>
        <v>8300200</v>
      </c>
      <c r="P975" s="39">
        <f t="shared" si="519"/>
        <v>8548900</v>
      </c>
      <c r="Q975" s="39">
        <f t="shared" si="519"/>
        <v>8805200</v>
      </c>
      <c r="R975" s="127">
        <f t="shared" si="519"/>
        <v>9071000</v>
      </c>
    </row>
    <row r="976" spans="1:18" ht="13.5" thickBot="1" x14ac:dyDescent="0.25">
      <c r="A976" s="119"/>
      <c r="B976" s="39"/>
      <c r="C976" s="39"/>
      <c r="D976" s="2266"/>
      <c r="E976" s="121"/>
      <c r="F976" s="39"/>
      <c r="G976" s="152"/>
      <c r="H976" s="39"/>
      <c r="I976" s="152"/>
      <c r="J976" s="110"/>
      <c r="K976" s="39"/>
      <c r="L976" s="39"/>
      <c r="M976" s="39"/>
      <c r="N976" s="39"/>
      <c r="O976" s="39"/>
      <c r="P976" s="39"/>
      <c r="Q976" s="39"/>
      <c r="R976" s="127"/>
    </row>
    <row r="977" spans="1:18" s="102" customFormat="1" x14ac:dyDescent="0.2">
      <c r="A977" s="116">
        <f>SUM(A974:A976)</f>
        <v>5411300</v>
      </c>
      <c r="B977" s="61">
        <f>SUM(B974:B976)</f>
        <v>6208800</v>
      </c>
      <c r="C977" s="61">
        <f>SUM(C974:C976)</f>
        <v>6291500</v>
      </c>
      <c r="D977" s="261"/>
      <c r="E977" s="125" t="s">
        <v>660</v>
      </c>
      <c r="F977" s="61">
        <f t="shared" ref="F977:L977" si="520">SUM(F974:F976)</f>
        <v>7261000</v>
      </c>
      <c r="G977" s="197">
        <f>IF(C977=F977,0,IF(C977=0,100,(F977-C977)/C977*100))</f>
        <v>15.409679726615275</v>
      </c>
      <c r="H977" s="61">
        <f t="shared" si="520"/>
        <v>7228100</v>
      </c>
      <c r="I977" s="197">
        <f>IF(F977=H977,0,IF(F977=0,100,(H977-F977)/F977*100))</f>
        <v>-0.45310563283294308</v>
      </c>
      <c r="J977" s="195">
        <f t="shared" si="520"/>
        <v>7171100</v>
      </c>
      <c r="K977" s="61">
        <f t="shared" si="520"/>
        <v>7374500</v>
      </c>
      <c r="L977" s="61">
        <f t="shared" si="520"/>
        <v>7595700</v>
      </c>
      <c r="M977" s="61">
        <f t="shared" ref="M977:R977" si="521">SUM(M974:M976)</f>
        <v>7822800</v>
      </c>
      <c r="N977" s="61">
        <f t="shared" si="521"/>
        <v>8057600</v>
      </c>
      <c r="O977" s="61">
        <f t="shared" si="521"/>
        <v>8300200</v>
      </c>
      <c r="P977" s="61">
        <f t="shared" si="521"/>
        <v>8548900</v>
      </c>
      <c r="Q977" s="61">
        <f t="shared" si="521"/>
        <v>8805200</v>
      </c>
      <c r="R977" s="126">
        <f t="shared" si="521"/>
        <v>9071000</v>
      </c>
    </row>
    <row r="978" spans="1:18" ht="13.5" thickBot="1" x14ac:dyDescent="0.25">
      <c r="A978" s="79"/>
      <c r="B978" s="72"/>
      <c r="C978" s="72"/>
      <c r="D978" s="265"/>
      <c r="E978" s="110"/>
      <c r="F978" s="72"/>
      <c r="G978" s="197"/>
      <c r="H978" s="72"/>
      <c r="I978" s="197"/>
      <c r="J978" s="88"/>
      <c r="K978" s="39"/>
      <c r="L978" s="39"/>
      <c r="M978" s="39"/>
      <c r="N978" s="39"/>
      <c r="O978" s="39"/>
      <c r="P978" s="39"/>
      <c r="Q978" s="39"/>
      <c r="R978" s="127"/>
    </row>
    <row r="979" spans="1:18" x14ac:dyDescent="0.2">
      <c r="A979" s="116">
        <f>A971-A977</f>
        <v>-4215900</v>
      </c>
      <c r="B979" s="61">
        <f>B971-B977</f>
        <v>-4943700</v>
      </c>
      <c r="C979" s="61">
        <f>C971-C977</f>
        <v>-4936700</v>
      </c>
      <c r="D979" s="265"/>
      <c r="E979" s="602" t="s">
        <v>422</v>
      </c>
      <c r="F979" s="61">
        <f>F971-F977</f>
        <v>-5911200</v>
      </c>
      <c r="G979" s="197">
        <f>IF(C979=F979,0,IF(C979=0,100,(F979-C979)/C979*100))</f>
        <v>19.739907225474507</v>
      </c>
      <c r="H979" s="61">
        <f t="shared" ref="H979:N979" si="522">H971-H977</f>
        <v>-6036600</v>
      </c>
      <c r="I979" s="197">
        <f>IF(F979=H979,0,IF(F979=0,100,(H979-F979)/F979*100))</f>
        <v>2.1213966707267562</v>
      </c>
      <c r="J979" s="195">
        <f t="shared" si="522"/>
        <v>-5946300</v>
      </c>
      <c r="K979" s="61">
        <f t="shared" si="522"/>
        <v>-6043000</v>
      </c>
      <c r="L979" s="61">
        <f t="shared" si="522"/>
        <v>-6100700</v>
      </c>
      <c r="M979" s="61">
        <f t="shared" si="522"/>
        <v>-6411200</v>
      </c>
      <c r="N979" s="61">
        <f t="shared" si="522"/>
        <v>-6547200</v>
      </c>
      <c r="O979" s="61">
        <f>O971-O977</f>
        <v>-6699900</v>
      </c>
      <c r="P979" s="61">
        <f>P971-P977</f>
        <v>-6863700</v>
      </c>
      <c r="Q979" s="61">
        <f>Q971-Q977</f>
        <v>-7017400</v>
      </c>
      <c r="R979" s="126">
        <f>R971-R977</f>
        <v>-7176300</v>
      </c>
    </row>
    <row r="980" spans="1:18" x14ac:dyDescent="0.2">
      <c r="A980" s="79"/>
      <c r="B980" s="72"/>
      <c r="C980" s="72"/>
      <c r="D980" s="265"/>
      <c r="E980" s="602"/>
      <c r="F980" s="72"/>
      <c r="G980" s="197"/>
      <c r="H980" s="72"/>
      <c r="I980" s="197"/>
      <c r="J980" s="83"/>
      <c r="K980" s="72"/>
      <c r="L980" s="72"/>
      <c r="M980" s="72"/>
      <c r="N980" s="72"/>
      <c r="O980" s="72"/>
      <c r="P980" s="72"/>
      <c r="Q980" s="72"/>
      <c r="R980" s="128"/>
    </row>
    <row r="981" spans="1:18" x14ac:dyDescent="0.2">
      <c r="A981" s="79">
        <f>A979-A955</f>
        <v>0</v>
      </c>
      <c r="B981" s="72">
        <f>B979-B955</f>
        <v>0</v>
      </c>
      <c r="C981" s="72">
        <f>C979-C955</f>
        <v>0</v>
      </c>
      <c r="D981" s="265"/>
      <c r="E981" s="602" t="s">
        <v>2077</v>
      </c>
      <c r="F981" s="72">
        <f>F979-F955</f>
        <v>0</v>
      </c>
      <c r="G981" s="197"/>
      <c r="H981" s="72">
        <f>H979-H955</f>
        <v>0</v>
      </c>
      <c r="I981" s="197"/>
      <c r="J981" s="83">
        <f t="shared" ref="J981:R981" si="523">J979-J955</f>
        <v>0</v>
      </c>
      <c r="K981" s="72">
        <f t="shared" si="523"/>
        <v>0</v>
      </c>
      <c r="L981" s="72">
        <f t="shared" si="523"/>
        <v>0</v>
      </c>
      <c r="M981" s="72">
        <f t="shared" si="523"/>
        <v>0</v>
      </c>
      <c r="N981" s="72">
        <f t="shared" si="523"/>
        <v>0</v>
      </c>
      <c r="O981" s="72">
        <f t="shared" si="523"/>
        <v>0</v>
      </c>
      <c r="P981" s="72">
        <f t="shared" si="523"/>
        <v>0</v>
      </c>
      <c r="Q981" s="72">
        <f t="shared" si="523"/>
        <v>0</v>
      </c>
      <c r="R981" s="128">
        <f t="shared" si="523"/>
        <v>0</v>
      </c>
    </row>
    <row r="982" spans="1:18" ht="13.5" thickBot="1" x14ac:dyDescent="0.25">
      <c r="A982" s="82"/>
      <c r="B982" s="99"/>
      <c r="C982" s="99"/>
      <c r="D982" s="266"/>
      <c r="E982" s="2413"/>
      <c r="F982" s="99"/>
      <c r="G982" s="452"/>
      <c r="H982" s="99"/>
      <c r="I982" s="452"/>
      <c r="J982" s="133"/>
      <c r="K982" s="99"/>
      <c r="L982" s="99"/>
      <c r="M982" s="99"/>
      <c r="N982" s="99"/>
      <c r="O982" s="99"/>
      <c r="P982" s="99"/>
      <c r="Q982" s="99"/>
      <c r="R982" s="148"/>
    </row>
    <row r="983" spans="1:18" s="110" customFormat="1" ht="14.25" thickTop="1" thickBot="1" x14ac:dyDescent="0.25">
      <c r="D983" s="619"/>
      <c r="G983" s="136"/>
      <c r="I983" s="136"/>
    </row>
    <row r="984" spans="1:18" s="102" customFormat="1" ht="13.5" thickTop="1" x14ac:dyDescent="0.2">
      <c r="A984" s="2411" t="str">
        <f t="shared" ref="A984:C985" si="524">A2</f>
        <v>ACTUAL</v>
      </c>
      <c r="B984" s="2409" t="str">
        <f t="shared" si="524"/>
        <v>ACTUAL</v>
      </c>
      <c r="C984" s="2408" t="str">
        <f t="shared" si="524"/>
        <v>ACTUAL</v>
      </c>
      <c r="D984" s="2410" t="s">
        <v>3094</v>
      </c>
      <c r="E984" s="2409" t="s">
        <v>2626</v>
      </c>
      <c r="F984" s="2779" t="s">
        <v>2628</v>
      </c>
      <c r="G984" s="2780"/>
      <c r="H984" s="2780"/>
      <c r="I984" s="2780"/>
      <c r="J984" s="2780"/>
      <c r="K984" s="2780"/>
      <c r="L984" s="2780"/>
      <c r="M984" s="2780"/>
      <c r="N984" s="2780"/>
      <c r="O984" s="2780"/>
      <c r="P984" s="2780"/>
      <c r="Q984" s="2780"/>
      <c r="R984" s="2781"/>
    </row>
    <row r="985" spans="1:18" ht="13.5" thickBot="1" x14ac:dyDescent="0.25">
      <c r="A985" s="960" t="str">
        <f t="shared" si="524"/>
        <v>2011/12</v>
      </c>
      <c r="B985" s="84" t="str">
        <f t="shared" si="524"/>
        <v>2012/13</v>
      </c>
      <c r="C985" s="240" t="str">
        <f t="shared" si="524"/>
        <v>2013/14</v>
      </c>
      <c r="D985" s="258" t="s">
        <v>3095</v>
      </c>
      <c r="E985" s="104"/>
      <c r="F985" s="240" t="str">
        <f>F3</f>
        <v>2014/15</v>
      </c>
      <c r="G985" s="56" t="str">
        <f>'Cash-WW'!$E$3</f>
        <v xml:space="preserve">% </v>
      </c>
      <c r="H985" s="240" t="str">
        <f>H3</f>
        <v>2015/16</v>
      </c>
      <c r="I985" s="56" t="str">
        <f>'Cash-WW'!$E$3</f>
        <v xml:space="preserve">% </v>
      </c>
      <c r="J985" s="277" t="str">
        <f t="shared" ref="J985:R985" si="525">J3</f>
        <v>2016/17</v>
      </c>
      <c r="K985" s="240" t="str">
        <f t="shared" si="525"/>
        <v>2017/18</v>
      </c>
      <c r="L985" s="240" t="str">
        <f t="shared" si="525"/>
        <v>2018/19</v>
      </c>
      <c r="M985" s="240" t="str">
        <f t="shared" si="525"/>
        <v>2019/20</v>
      </c>
      <c r="N985" s="240" t="str">
        <f t="shared" si="525"/>
        <v>2020/21</v>
      </c>
      <c r="O985" s="240" t="str">
        <f t="shared" si="525"/>
        <v>2021/22</v>
      </c>
      <c r="P985" s="240" t="str">
        <f t="shared" si="525"/>
        <v>2022/23</v>
      </c>
      <c r="Q985" s="240" t="str">
        <f t="shared" si="525"/>
        <v>2023/24</v>
      </c>
      <c r="R985" s="2404" t="str">
        <f t="shared" si="525"/>
        <v>2024/25</v>
      </c>
    </row>
    <row r="986" spans="1:18" x14ac:dyDescent="0.2">
      <c r="A986" s="119"/>
      <c r="B986" s="39"/>
      <c r="C986" s="39"/>
      <c r="D986" s="265"/>
      <c r="E986" s="83"/>
      <c r="F986" s="39"/>
      <c r="G986" s="152"/>
      <c r="H986" s="39"/>
      <c r="I986" s="152"/>
      <c r="J986" s="85"/>
      <c r="K986" s="39"/>
      <c r="L986" s="39"/>
      <c r="M986" s="39"/>
      <c r="N986" s="39"/>
      <c r="O986" s="39"/>
      <c r="P986" s="39"/>
      <c r="Q986" s="39"/>
      <c r="R986" s="127"/>
    </row>
    <row r="987" spans="1:18" x14ac:dyDescent="0.2">
      <c r="A987" s="119">
        <f t="shared" ref="A987:C991" si="526">A43</f>
        <v>22000</v>
      </c>
      <c r="B987" s="39">
        <f t="shared" si="526"/>
        <v>23000</v>
      </c>
      <c r="C987" s="39">
        <f t="shared" si="526"/>
        <v>24300</v>
      </c>
      <c r="D987" s="265"/>
      <c r="E987" s="2258" t="s">
        <v>2442</v>
      </c>
      <c r="F987" s="39">
        <f>F43</f>
        <v>17300</v>
      </c>
      <c r="G987" s="152"/>
      <c r="H987" s="39">
        <f>H43</f>
        <v>18500</v>
      </c>
      <c r="I987" s="152"/>
      <c r="J987" s="110">
        <f t="shared" ref="J987:R987" si="527">J43</f>
        <v>19900</v>
      </c>
      <c r="K987" s="39">
        <f t="shared" si="527"/>
        <v>21300</v>
      </c>
      <c r="L987" s="39">
        <f t="shared" si="527"/>
        <v>22700</v>
      </c>
      <c r="M987" s="39">
        <f t="shared" si="527"/>
        <v>22800</v>
      </c>
      <c r="N987" s="39">
        <f t="shared" si="527"/>
        <v>16900</v>
      </c>
      <c r="O987" s="39">
        <f t="shared" si="527"/>
        <v>18100</v>
      </c>
      <c r="P987" s="39">
        <f t="shared" si="527"/>
        <v>19500</v>
      </c>
      <c r="Q987" s="39">
        <f t="shared" si="527"/>
        <v>0</v>
      </c>
      <c r="R987" s="127">
        <f t="shared" si="527"/>
        <v>0</v>
      </c>
    </row>
    <row r="988" spans="1:18" x14ac:dyDescent="0.2">
      <c r="A988" s="119">
        <f t="shared" si="526"/>
        <v>2265000</v>
      </c>
      <c r="B988" s="39">
        <f t="shared" si="526"/>
        <v>3657000</v>
      </c>
      <c r="C988" s="39">
        <f t="shared" si="526"/>
        <v>3220500</v>
      </c>
      <c r="D988" s="265"/>
      <c r="E988" s="2258" t="s">
        <v>2272</v>
      </c>
      <c r="F988" s="39">
        <f>F44</f>
        <v>2613000</v>
      </c>
      <c r="G988" s="152"/>
      <c r="H988" s="39">
        <f>H44</f>
        <v>2549300</v>
      </c>
      <c r="I988" s="152"/>
      <c r="J988" s="110">
        <f t="shared" ref="J988:R988" si="528">J44</f>
        <v>3664200</v>
      </c>
      <c r="K988" s="39">
        <f t="shared" si="528"/>
        <v>6891600</v>
      </c>
      <c r="L988" s="39">
        <f t="shared" si="528"/>
        <v>8215800</v>
      </c>
      <c r="M988" s="39">
        <f t="shared" si="528"/>
        <v>6327000</v>
      </c>
      <c r="N988" s="39">
        <f t="shared" si="528"/>
        <v>5566800</v>
      </c>
      <c r="O988" s="39">
        <f t="shared" si="528"/>
        <v>2771300</v>
      </c>
      <c r="P988" s="39">
        <f t="shared" si="528"/>
        <v>2885500</v>
      </c>
      <c r="Q988" s="39">
        <f t="shared" si="528"/>
        <v>3016900</v>
      </c>
      <c r="R988" s="127">
        <f t="shared" si="528"/>
        <v>3153500</v>
      </c>
    </row>
    <row r="989" spans="1:18" x14ac:dyDescent="0.2">
      <c r="A989" s="119">
        <f t="shared" si="526"/>
        <v>534000</v>
      </c>
      <c r="B989" s="39">
        <f t="shared" si="526"/>
        <v>453000</v>
      </c>
      <c r="C989" s="39">
        <f t="shared" si="526"/>
        <v>951600</v>
      </c>
      <c r="D989" s="265"/>
      <c r="E989" s="2258" t="s">
        <v>2738</v>
      </c>
      <c r="F989" s="39">
        <f>F45</f>
        <v>852400</v>
      </c>
      <c r="G989" s="152"/>
      <c r="H989" s="39">
        <f>H45</f>
        <v>250000</v>
      </c>
      <c r="I989" s="152"/>
      <c r="J989" s="110">
        <f t="shared" ref="J989:R989" si="529">J45</f>
        <v>0</v>
      </c>
      <c r="K989" s="39">
        <f t="shared" si="529"/>
        <v>0</v>
      </c>
      <c r="L989" s="39">
        <f t="shared" si="529"/>
        <v>0</v>
      </c>
      <c r="M989" s="39">
        <f t="shared" si="529"/>
        <v>0</v>
      </c>
      <c r="N989" s="39">
        <f t="shared" si="529"/>
        <v>0</v>
      </c>
      <c r="O989" s="39">
        <f t="shared" si="529"/>
        <v>0</v>
      </c>
      <c r="P989" s="39">
        <f t="shared" si="529"/>
        <v>0</v>
      </c>
      <c r="Q989" s="39">
        <f t="shared" si="529"/>
        <v>0</v>
      </c>
      <c r="R989" s="127">
        <f t="shared" si="529"/>
        <v>0</v>
      </c>
    </row>
    <row r="990" spans="1:18" x14ac:dyDescent="0.2">
      <c r="A990" s="119">
        <f t="shared" si="526"/>
        <v>1372000</v>
      </c>
      <c r="B990" s="39">
        <f t="shared" si="526"/>
        <v>2922000</v>
      </c>
      <c r="C990" s="39">
        <f t="shared" si="526"/>
        <v>2334900</v>
      </c>
      <c r="D990" s="265"/>
      <c r="E990" s="2258" t="s">
        <v>2275</v>
      </c>
      <c r="F990" s="39">
        <f>F46</f>
        <v>2480000</v>
      </c>
      <c r="G990" s="152"/>
      <c r="H990" s="39">
        <f>H46</f>
        <v>2461800</v>
      </c>
      <c r="I990" s="152"/>
      <c r="J990" s="110">
        <f t="shared" ref="J990:R990" si="530">J46</f>
        <v>3535700</v>
      </c>
      <c r="K990" s="39">
        <f t="shared" si="530"/>
        <v>6691600</v>
      </c>
      <c r="L990" s="39">
        <f t="shared" si="530"/>
        <v>7892300</v>
      </c>
      <c r="M990" s="39">
        <f t="shared" si="530"/>
        <v>6129000</v>
      </c>
      <c r="N990" s="39">
        <f t="shared" si="530"/>
        <v>5312800</v>
      </c>
      <c r="O990" s="39">
        <f t="shared" si="530"/>
        <v>2472300</v>
      </c>
      <c r="P990" s="39">
        <f t="shared" si="530"/>
        <v>2546500</v>
      </c>
      <c r="Q990" s="39">
        <f t="shared" si="530"/>
        <v>2622900</v>
      </c>
      <c r="R990" s="127">
        <f t="shared" si="530"/>
        <v>2701500</v>
      </c>
    </row>
    <row r="991" spans="1:18" x14ac:dyDescent="0.2">
      <c r="A991" s="119">
        <f t="shared" si="526"/>
        <v>0</v>
      </c>
      <c r="B991" s="39">
        <f t="shared" si="526"/>
        <v>17000</v>
      </c>
      <c r="C991" s="39">
        <f t="shared" si="526"/>
        <v>314000</v>
      </c>
      <c r="D991" s="265"/>
      <c r="E991" s="2258" t="s">
        <v>1153</v>
      </c>
      <c r="F991" s="39">
        <f>F47</f>
        <v>649200</v>
      </c>
      <c r="G991" s="152"/>
      <c r="H991" s="39">
        <f>H47</f>
        <v>281000</v>
      </c>
      <c r="I991" s="152"/>
      <c r="J991" s="110">
        <f t="shared" ref="J991:R991" si="531">J47</f>
        <v>32000</v>
      </c>
      <c r="K991" s="39">
        <f t="shared" si="531"/>
        <v>33000</v>
      </c>
      <c r="L991" s="39">
        <f t="shared" si="531"/>
        <v>34000</v>
      </c>
      <c r="M991" s="39">
        <f t="shared" si="531"/>
        <v>35000</v>
      </c>
      <c r="N991" s="39">
        <f t="shared" si="531"/>
        <v>36000</v>
      </c>
      <c r="O991" s="39">
        <f t="shared" si="531"/>
        <v>37000</v>
      </c>
      <c r="P991" s="39">
        <f t="shared" si="531"/>
        <v>38000</v>
      </c>
      <c r="Q991" s="39">
        <f t="shared" si="531"/>
        <v>39000</v>
      </c>
      <c r="R991" s="127">
        <f t="shared" si="531"/>
        <v>40000</v>
      </c>
    </row>
    <row r="992" spans="1:18" s="102" customFormat="1" x14ac:dyDescent="0.2">
      <c r="A992" s="79">
        <f>-A987-A988+A989++A990-A991</f>
        <v>-381000</v>
      </c>
      <c r="B992" s="72">
        <f>-B987-B988+B989++B990-B991</f>
        <v>-322000</v>
      </c>
      <c r="C992" s="72">
        <f>-C987-C988+C989++C990-C991</f>
        <v>-272300</v>
      </c>
      <c r="D992" s="271"/>
      <c r="E992" s="150" t="s">
        <v>1818</v>
      </c>
      <c r="F992" s="72">
        <f t="shared" ref="F992:L992" si="532">-F987-F988+F989++F990-F991</f>
        <v>52900</v>
      </c>
      <c r="G992" s="197"/>
      <c r="H992" s="72">
        <f t="shared" si="532"/>
        <v>-137000</v>
      </c>
      <c r="I992" s="197"/>
      <c r="J992" s="88">
        <f t="shared" si="532"/>
        <v>-180400</v>
      </c>
      <c r="K992" s="72">
        <f t="shared" si="532"/>
        <v>-254300</v>
      </c>
      <c r="L992" s="72">
        <f t="shared" si="532"/>
        <v>-380200</v>
      </c>
      <c r="M992" s="72">
        <f t="shared" ref="M992:R992" si="533">-M987-M988+M989++M990-M991</f>
        <v>-255800</v>
      </c>
      <c r="N992" s="72">
        <f t="shared" si="533"/>
        <v>-306900</v>
      </c>
      <c r="O992" s="72">
        <f t="shared" si="533"/>
        <v>-354100</v>
      </c>
      <c r="P992" s="72">
        <f t="shared" si="533"/>
        <v>-396500</v>
      </c>
      <c r="Q992" s="72">
        <f t="shared" si="533"/>
        <v>-433000</v>
      </c>
      <c r="R992" s="128">
        <f t="shared" si="533"/>
        <v>-492000</v>
      </c>
    </row>
    <row r="993" spans="1:18" ht="13.5" thickBot="1" x14ac:dyDescent="0.25">
      <c r="A993" s="82"/>
      <c r="B993" s="99"/>
      <c r="C993" s="99"/>
      <c r="D993" s="266"/>
      <c r="E993" s="155"/>
      <c r="F993" s="99"/>
      <c r="G993" s="452"/>
      <c r="H993" s="99"/>
      <c r="I993" s="452"/>
      <c r="J993" s="94"/>
      <c r="K993" s="74"/>
      <c r="L993" s="74"/>
      <c r="M993" s="74"/>
      <c r="N993" s="74"/>
      <c r="O993" s="74"/>
      <c r="P993" s="74"/>
      <c r="Q993" s="74"/>
      <c r="R993" s="182"/>
    </row>
    <row r="994" spans="1:18" ht="13.5" thickTop="1" x14ac:dyDescent="0.2"/>
    <row r="1261" spans="5:5" x14ac:dyDescent="0.2">
      <c r="E1261" s="93" t="s">
        <v>1664</v>
      </c>
    </row>
  </sheetData>
  <mergeCells count="89">
    <mergeCell ref="F984:R984"/>
    <mergeCell ref="F964:R964"/>
    <mergeCell ref="A155:R155"/>
    <mergeCell ref="F143:R143"/>
    <mergeCell ref="A435:R435"/>
    <mergeCell ref="F436:R436"/>
    <mergeCell ref="A899:R899"/>
    <mergeCell ref="F900:R900"/>
    <mergeCell ref="F597:R597"/>
    <mergeCell ref="F540:R540"/>
    <mergeCell ref="F483:R483"/>
    <mergeCell ref="F932:R932"/>
    <mergeCell ref="F945:R945"/>
    <mergeCell ref="F375:R375"/>
    <mergeCell ref="F319:R319"/>
    <mergeCell ref="F258:R258"/>
    <mergeCell ref="D37:E37"/>
    <mergeCell ref="A93:R93"/>
    <mergeCell ref="A210:R210"/>
    <mergeCell ref="A257:R257"/>
    <mergeCell ref="A318:R318"/>
    <mergeCell ref="F94:R94"/>
    <mergeCell ref="F53:R53"/>
    <mergeCell ref="F211:R211"/>
    <mergeCell ref="F156:R156"/>
    <mergeCell ref="D50:E50"/>
    <mergeCell ref="F308:R308"/>
    <mergeCell ref="D22:E22"/>
    <mergeCell ref="D24:E24"/>
    <mergeCell ref="D25:E25"/>
    <mergeCell ref="D36:E36"/>
    <mergeCell ref="D26:E26"/>
    <mergeCell ref="D27:E27"/>
    <mergeCell ref="D28:E28"/>
    <mergeCell ref="D29:E29"/>
    <mergeCell ref="D30:E30"/>
    <mergeCell ref="D31:E31"/>
    <mergeCell ref="D32:E32"/>
    <mergeCell ref="D33:E33"/>
    <mergeCell ref="D34:E34"/>
    <mergeCell ref="D35:E35"/>
    <mergeCell ref="A839:R839"/>
    <mergeCell ref="F840:R840"/>
    <mergeCell ref="F777:R777"/>
    <mergeCell ref="D44:E44"/>
    <mergeCell ref="D45:E45"/>
    <mergeCell ref="D46:E46"/>
    <mergeCell ref="D47:E47"/>
    <mergeCell ref="A374:R374"/>
    <mergeCell ref="A482:R482"/>
    <mergeCell ref="A539:R539"/>
    <mergeCell ref="A596:R596"/>
    <mergeCell ref="A657:R657"/>
    <mergeCell ref="A776:R776"/>
    <mergeCell ref="F719:R719"/>
    <mergeCell ref="A718:R718"/>
    <mergeCell ref="F658:R658"/>
    <mergeCell ref="D4:E4"/>
    <mergeCell ref="D5:E5"/>
    <mergeCell ref="D6:E6"/>
    <mergeCell ref="D48:E48"/>
    <mergeCell ref="D49:E49"/>
    <mergeCell ref="D38:E38"/>
    <mergeCell ref="D39:E39"/>
    <mergeCell ref="D40:E40"/>
    <mergeCell ref="D41:E41"/>
    <mergeCell ref="D42:E42"/>
    <mergeCell ref="D10:E10"/>
    <mergeCell ref="D21:E21"/>
    <mergeCell ref="D9:E9"/>
    <mergeCell ref="D20:E20"/>
    <mergeCell ref="D43:E43"/>
    <mergeCell ref="D23:E23"/>
    <mergeCell ref="A1:R1"/>
    <mergeCell ref="A52:R52"/>
    <mergeCell ref="F2:R2"/>
    <mergeCell ref="D7:E7"/>
    <mergeCell ref="D8:E8"/>
    <mergeCell ref="D17:E17"/>
    <mergeCell ref="D18:E18"/>
    <mergeCell ref="D19:E19"/>
    <mergeCell ref="D12:E12"/>
    <mergeCell ref="D13:E13"/>
    <mergeCell ref="D14:E14"/>
    <mergeCell ref="D11:E11"/>
    <mergeCell ref="D15:E15"/>
    <mergeCell ref="D16:E16"/>
    <mergeCell ref="D3:E3"/>
    <mergeCell ref="D2:E2"/>
  </mergeCells>
  <phoneticPr fontId="9" type="noConversion"/>
  <printOptions horizontalCentered="1"/>
  <pageMargins left="0.19685039370078741" right="0.19685039370078741" top="0.39370078740157483" bottom="0.39370078740157483" header="0.39370078740157483" footer="0.39370078740157483"/>
  <pageSetup paperSize="9" scale="70" orientation="landscape" r:id="rId1"/>
  <headerFooter alignWithMargins="0"/>
  <rowBreaks count="16" manualBreakCount="16">
    <brk id="51" max="16383" man="1"/>
    <brk id="92" max="16383" man="1"/>
    <brk id="153" max="16383" man="1"/>
    <brk id="208" max="16383" man="1"/>
    <brk id="255" max="16383" man="1"/>
    <brk id="316" max="16383" man="1"/>
    <brk id="373" max="16383" man="1"/>
    <brk id="434" max="16383" man="1"/>
    <brk id="480" max="16383" man="1"/>
    <brk id="538" max="16383" man="1"/>
    <brk id="595" max="16383" man="1"/>
    <brk id="716" max="16383" man="1"/>
    <brk id="775" max="16383" man="1"/>
    <brk id="837" max="16383" man="1"/>
    <brk id="898" max="16383" man="1"/>
    <brk id="930" max="16383"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S529"/>
  <sheetViews>
    <sheetView showGridLines="0" topLeftCell="A271" workbookViewId="0">
      <selection activeCell="K298" sqref="K298"/>
    </sheetView>
  </sheetViews>
  <sheetFormatPr defaultRowHeight="12.75" x14ac:dyDescent="0.2"/>
  <cols>
    <col min="1" max="3" width="10.28515625" style="93" bestFit="1" customWidth="1"/>
    <col min="4" max="4" width="15.42578125" style="855" customWidth="1"/>
    <col min="5" max="5" width="32.7109375" style="93" customWidth="1"/>
    <col min="6" max="6" width="10.28515625" style="110" bestFit="1" customWidth="1"/>
    <col min="7" max="7" width="5.5703125" style="165" bestFit="1" customWidth="1"/>
    <col min="8" max="8" width="10.28515625" style="110" bestFit="1" customWidth="1"/>
    <col min="9" max="9" width="5.140625" style="165" bestFit="1" customWidth="1"/>
    <col min="10" max="18" width="10.28515625" style="93" bestFit="1" customWidth="1"/>
    <col min="19" max="16384" width="9.140625" style="93"/>
  </cols>
  <sheetData>
    <row r="1" spans="1:19" s="100" customFormat="1" ht="18.75" customHeight="1" thickTop="1" thickBot="1" x14ac:dyDescent="0.3">
      <c r="A1" s="2758" t="s">
        <v>3919</v>
      </c>
      <c r="B1" s="2759"/>
      <c r="C1" s="2759"/>
      <c r="D1" s="2759"/>
      <c r="E1" s="2759"/>
      <c r="F1" s="2759"/>
      <c r="G1" s="2759"/>
      <c r="H1" s="2759"/>
      <c r="I1" s="2759"/>
      <c r="J1" s="2759"/>
      <c r="K1" s="2759"/>
      <c r="L1" s="2759"/>
      <c r="M1" s="2759"/>
      <c r="N1" s="2759"/>
      <c r="O1" s="2759"/>
      <c r="P1" s="2759"/>
      <c r="Q1" s="2759"/>
      <c r="R1" s="2760"/>
      <c r="S1" s="160"/>
    </row>
    <row r="2" spans="1:19" s="102" customFormat="1" x14ac:dyDescent="0.2">
      <c r="A2" s="739" t="str">
        <f>SP!A2</f>
        <v>ACTUAL</v>
      </c>
      <c r="B2" s="713" t="str">
        <f>SP!B2</f>
        <v>ACTUAL</v>
      </c>
      <c r="C2" s="592" t="str">
        <f>SP!C2</f>
        <v>ACTUAL</v>
      </c>
      <c r="D2" s="2743" t="s">
        <v>2626</v>
      </c>
      <c r="E2" s="2744"/>
      <c r="F2" s="2761" t="str">
        <f>SP!F2</f>
        <v>ESTIMATED</v>
      </c>
      <c r="G2" s="2762"/>
      <c r="H2" s="2762"/>
      <c r="I2" s="2762"/>
      <c r="J2" s="2762"/>
      <c r="K2" s="2762"/>
      <c r="L2" s="2762"/>
      <c r="M2" s="2762"/>
      <c r="N2" s="2762"/>
      <c r="O2" s="2762"/>
      <c r="P2" s="2762"/>
      <c r="Q2" s="2762"/>
      <c r="R2" s="2763"/>
      <c r="S2" s="161"/>
    </row>
    <row r="3" spans="1:19" ht="13.5" thickBot="1" x14ac:dyDescent="0.25">
      <c r="A3" s="53" t="str">
        <f>SP!A3</f>
        <v>2011/12</v>
      </c>
      <c r="B3" s="441" t="str">
        <f>SP!B3</f>
        <v>2012/13</v>
      </c>
      <c r="C3" s="103" t="str">
        <f>SP!C3</f>
        <v>2013/14</v>
      </c>
      <c r="D3" s="833"/>
      <c r="E3" s="104"/>
      <c r="F3" s="429" t="str">
        <f>SP!F3</f>
        <v>2014/15</v>
      </c>
      <c r="G3" s="56" t="str">
        <f>SP!G3</f>
        <v xml:space="preserve">% </v>
      </c>
      <c r="H3" s="429" t="str">
        <f>SP!H3</f>
        <v>2015/16</v>
      </c>
      <c r="I3" s="56" t="str">
        <f>G3</f>
        <v xml:space="preserve">% </v>
      </c>
      <c r="J3" s="883" t="str">
        <f>SP!J3</f>
        <v>2016/17</v>
      </c>
      <c r="K3" s="240" t="str">
        <f>SP!K3</f>
        <v>2017/18</v>
      </c>
      <c r="L3" s="240" t="str">
        <f>SP!L3</f>
        <v>2018/19</v>
      </c>
      <c r="M3" s="240" t="str">
        <f>SP!M3</f>
        <v>2019/20</v>
      </c>
      <c r="N3" s="240" t="str">
        <f>SP!N3</f>
        <v>2020/21</v>
      </c>
      <c r="O3" s="240" t="str">
        <f>SP!O3</f>
        <v>2021/22</v>
      </c>
      <c r="P3" s="240" t="str">
        <f>SP!P3</f>
        <v>2022/23</v>
      </c>
      <c r="Q3" s="240" t="str">
        <f>SP!Q3</f>
        <v>2023/24</v>
      </c>
      <c r="R3" s="635" t="str">
        <f>SP!R3</f>
        <v>2024/25</v>
      </c>
      <c r="S3" s="165"/>
    </row>
    <row r="4" spans="1:19" x14ac:dyDescent="0.2">
      <c r="A4" s="119"/>
      <c r="B4" s="187"/>
      <c r="C4" s="187"/>
      <c r="D4" s="834"/>
      <c r="E4" s="83"/>
      <c r="F4" s="39"/>
      <c r="G4" s="2270"/>
      <c r="H4" s="187"/>
      <c r="I4" s="2414"/>
      <c r="J4" s="187"/>
      <c r="K4" s="187"/>
      <c r="L4" s="187"/>
      <c r="M4" s="187"/>
      <c r="N4" s="187"/>
      <c r="O4" s="187"/>
      <c r="P4" s="187"/>
      <c r="Q4" s="187"/>
      <c r="R4" s="127"/>
      <c r="S4" s="165"/>
    </row>
    <row r="5" spans="1:19" x14ac:dyDescent="0.2">
      <c r="A5" s="737"/>
      <c r="B5" s="166"/>
      <c r="C5" s="166"/>
      <c r="D5" s="835" t="s">
        <v>1261</v>
      </c>
      <c r="E5" s="83"/>
      <c r="F5" s="166"/>
      <c r="G5" s="2270"/>
      <c r="H5" s="166"/>
      <c r="I5" s="152"/>
      <c r="J5" s="39"/>
      <c r="K5" s="39"/>
      <c r="L5" s="39"/>
      <c r="M5" s="39"/>
      <c r="N5" s="39"/>
      <c r="O5" s="39"/>
      <c r="P5" s="39"/>
      <c r="Q5" s="39"/>
      <c r="R5" s="127"/>
      <c r="S5" s="165"/>
    </row>
    <row r="6" spans="1:19" x14ac:dyDescent="0.2">
      <c r="A6" s="737"/>
      <c r="B6" s="166"/>
      <c r="C6" s="166"/>
      <c r="D6" s="834"/>
      <c r="E6" s="83"/>
      <c r="F6" s="166"/>
      <c r="G6" s="2270"/>
      <c r="H6" s="166"/>
      <c r="I6" s="152"/>
      <c r="J6" s="39"/>
      <c r="K6" s="39"/>
      <c r="L6" s="39"/>
      <c r="M6" s="39"/>
      <c r="N6" s="39"/>
      <c r="O6" s="39"/>
      <c r="P6" s="39"/>
      <c r="Q6" s="39"/>
      <c r="R6" s="127"/>
      <c r="S6" s="165"/>
    </row>
    <row r="7" spans="1:19" x14ac:dyDescent="0.2">
      <c r="A7" s="737">
        <f>A56</f>
        <v>333000</v>
      </c>
      <c r="B7" s="166">
        <f>B56</f>
        <v>356000</v>
      </c>
      <c r="C7" s="166">
        <f>C56</f>
        <v>372200</v>
      </c>
      <c r="D7" s="836" t="str">
        <f>E468</f>
        <v>Development Services</v>
      </c>
      <c r="E7" s="110"/>
      <c r="F7" s="166">
        <f>F56</f>
        <v>324000</v>
      </c>
      <c r="G7" s="152">
        <f>IF(C7=F7,0,IF(C7=0,100,(F7-C7)/C7*100))</f>
        <v>-12.950026867275657</v>
      </c>
      <c r="H7" s="166">
        <f t="shared" ref="H7:N7" si="0">H56</f>
        <v>376000</v>
      </c>
      <c r="I7" s="152">
        <f>IF(F7=H7,0,IF(F7=0,100,(H7-F7)/F7*100))</f>
        <v>16.049382716049383</v>
      </c>
      <c r="J7" s="39">
        <f t="shared" si="0"/>
        <v>387600</v>
      </c>
      <c r="K7" s="39">
        <f t="shared" si="0"/>
        <v>399800</v>
      </c>
      <c r="L7" s="39">
        <f t="shared" si="0"/>
        <v>412200</v>
      </c>
      <c r="M7" s="39">
        <f t="shared" si="0"/>
        <v>425000</v>
      </c>
      <c r="N7" s="39">
        <f t="shared" si="0"/>
        <v>438300</v>
      </c>
      <c r="O7" s="39">
        <f>O56</f>
        <v>452000</v>
      </c>
      <c r="P7" s="39">
        <f>P56</f>
        <v>466200</v>
      </c>
      <c r="Q7" s="39">
        <f>Q56</f>
        <v>480700</v>
      </c>
      <c r="R7" s="127">
        <f>R56</f>
        <v>495500</v>
      </c>
      <c r="S7" s="165"/>
    </row>
    <row r="8" spans="1:19" x14ac:dyDescent="0.2">
      <c r="A8" s="737">
        <f>A94</f>
        <v>540000</v>
      </c>
      <c r="B8" s="166">
        <f>B94</f>
        <v>598000</v>
      </c>
      <c r="C8" s="166">
        <f>C94</f>
        <v>893100</v>
      </c>
      <c r="D8" s="836" t="str">
        <f>E469</f>
        <v>Building Services</v>
      </c>
      <c r="E8" s="110"/>
      <c r="F8" s="166">
        <f>F94</f>
        <v>990000</v>
      </c>
      <c r="G8" s="152">
        <f>IF(C8=F8,0,IF(C8=0,100,(F8-C8)/C8*100))</f>
        <v>10.849848841115218</v>
      </c>
      <c r="H8" s="166">
        <f t="shared" ref="H8:N8" si="1">H94</f>
        <v>970000</v>
      </c>
      <c r="I8" s="152">
        <f>IF(F8=H8,0,IF(F8=0,100,(H8-F8)/F8*100))</f>
        <v>-2.0202020202020203</v>
      </c>
      <c r="J8" s="39">
        <f t="shared" si="1"/>
        <v>1000100</v>
      </c>
      <c r="K8" s="39">
        <f t="shared" si="1"/>
        <v>1031700</v>
      </c>
      <c r="L8" s="39">
        <f t="shared" si="1"/>
        <v>1064200</v>
      </c>
      <c r="M8" s="39">
        <f t="shared" si="1"/>
        <v>1097500</v>
      </c>
      <c r="N8" s="39">
        <f t="shared" si="1"/>
        <v>1131900</v>
      </c>
      <c r="O8" s="39">
        <f>O94</f>
        <v>1167200</v>
      </c>
      <c r="P8" s="39">
        <f>P94</f>
        <v>1203500</v>
      </c>
      <c r="Q8" s="39">
        <f>Q94</f>
        <v>1240700</v>
      </c>
      <c r="R8" s="127">
        <f>R94</f>
        <v>1279000</v>
      </c>
      <c r="S8" s="165"/>
    </row>
    <row r="9" spans="1:19" x14ac:dyDescent="0.2">
      <c r="A9" s="737">
        <f>A134</f>
        <v>184000</v>
      </c>
      <c r="B9" s="166">
        <f>B134</f>
        <v>189000</v>
      </c>
      <c r="C9" s="166">
        <f>C134</f>
        <v>184800</v>
      </c>
      <c r="D9" s="836" t="str">
        <f>E470</f>
        <v>Environmental and Public Health</v>
      </c>
      <c r="E9" s="110"/>
      <c r="F9" s="166">
        <f>F134</f>
        <v>235000</v>
      </c>
      <c r="G9" s="152">
        <f>IF(C9=F9,0,IF(C9=0,100,(F9-C9)/C9*100))</f>
        <v>27.164502164502164</v>
      </c>
      <c r="H9" s="166">
        <f t="shared" ref="H9:N9" si="2">H134</f>
        <v>254300</v>
      </c>
      <c r="I9" s="152">
        <f>IF(F9=H9,0,IF(F9=0,100,(H9-F9)/F9*100))</f>
        <v>8.212765957446809</v>
      </c>
      <c r="J9" s="39">
        <f t="shared" si="2"/>
        <v>265200</v>
      </c>
      <c r="K9" s="39">
        <f t="shared" si="2"/>
        <v>432400</v>
      </c>
      <c r="L9" s="39">
        <f t="shared" si="2"/>
        <v>265900</v>
      </c>
      <c r="M9" s="39">
        <f t="shared" si="2"/>
        <v>277600</v>
      </c>
      <c r="N9" s="39">
        <f t="shared" si="2"/>
        <v>283700</v>
      </c>
      <c r="O9" s="39">
        <f>O134</f>
        <v>293000</v>
      </c>
      <c r="P9" s="39">
        <f>P134</f>
        <v>305500</v>
      </c>
      <c r="Q9" s="39">
        <f>Q134</f>
        <v>312300</v>
      </c>
      <c r="R9" s="127">
        <f>R134</f>
        <v>322300</v>
      </c>
      <c r="S9" s="165"/>
    </row>
    <row r="10" spans="1:19" x14ac:dyDescent="0.2">
      <c r="A10" s="737">
        <f>A179</f>
        <v>70000</v>
      </c>
      <c r="B10" s="166">
        <f>B179</f>
        <v>117000</v>
      </c>
      <c r="C10" s="166">
        <f>C179</f>
        <v>163400</v>
      </c>
      <c r="D10" s="836" t="str">
        <f>E471</f>
        <v>Administration and Public Order</v>
      </c>
      <c r="E10" s="110"/>
      <c r="F10" s="166">
        <f>F179</f>
        <v>226000</v>
      </c>
      <c r="G10" s="152">
        <f>IF(C10=F10,0,IF(C10=0,100,(F10-C10)/C10*100))</f>
        <v>38.310893512851898</v>
      </c>
      <c r="H10" s="166">
        <f t="shared" ref="H10:Q10" si="3">H179</f>
        <v>244500</v>
      </c>
      <c r="I10" s="152">
        <f>IF(F10=H10,0,IF(F10=0,100,(H10-F10)/F10*100))</f>
        <v>8.1858407079646014</v>
      </c>
      <c r="J10" s="39">
        <f t="shared" si="3"/>
        <v>252400</v>
      </c>
      <c r="K10" s="39">
        <f t="shared" si="3"/>
        <v>260700</v>
      </c>
      <c r="L10" s="39">
        <f t="shared" si="3"/>
        <v>269100</v>
      </c>
      <c r="M10" s="39">
        <f t="shared" si="3"/>
        <v>277800</v>
      </c>
      <c r="N10" s="39">
        <f t="shared" si="3"/>
        <v>286700</v>
      </c>
      <c r="O10" s="39">
        <f t="shared" si="3"/>
        <v>295900</v>
      </c>
      <c r="P10" s="39">
        <f t="shared" si="3"/>
        <v>305300</v>
      </c>
      <c r="Q10" s="39">
        <f t="shared" si="3"/>
        <v>315000</v>
      </c>
      <c r="R10" s="127">
        <f t="shared" ref="R10" si="4">R179</f>
        <v>324800</v>
      </c>
      <c r="S10" s="165"/>
    </row>
    <row r="11" spans="1:19" ht="13.5" thickBot="1" x14ac:dyDescent="0.25">
      <c r="A11" s="737"/>
      <c r="B11" s="687"/>
      <c r="C11" s="166"/>
      <c r="D11" s="833"/>
      <c r="E11" s="105"/>
      <c r="F11" s="169"/>
      <c r="G11" s="2271"/>
      <c r="H11" s="166"/>
      <c r="I11" s="152"/>
      <c r="J11" s="39"/>
      <c r="K11" s="39"/>
      <c r="L11" s="39"/>
      <c r="M11" s="39"/>
      <c r="N11" s="39"/>
      <c r="O11" s="39"/>
      <c r="P11" s="39"/>
      <c r="Q11" s="39"/>
      <c r="R11" s="127"/>
      <c r="S11" s="165"/>
    </row>
    <row r="12" spans="1:19" s="102" customFormat="1" x14ac:dyDescent="0.2">
      <c r="A12" s="740">
        <f>SUM(A5:A11)</f>
        <v>1127000</v>
      </c>
      <c r="B12" s="171">
        <f>SUM(B5:B11)</f>
        <v>1260000</v>
      </c>
      <c r="C12" s="170">
        <f>SUM(C5:C11)</f>
        <v>1613500</v>
      </c>
      <c r="D12" s="837" t="s">
        <v>3028</v>
      </c>
      <c r="E12" s="141"/>
      <c r="F12" s="171">
        <f>SUM(F5:F11)</f>
        <v>1775000</v>
      </c>
      <c r="G12" s="199">
        <f>IF(C12=F12,0,IF(C12=0,100,(F12-C12)/C12*100))</f>
        <v>10.009296560272698</v>
      </c>
      <c r="H12" s="170">
        <f t="shared" ref="H12:Q12" si="5">SUM(H5:H11)</f>
        <v>1844800</v>
      </c>
      <c r="I12" s="198">
        <f>IF(F12=H12,0,IF(F12=0,100,(H12-F12)/F12*100))</f>
        <v>3.9323943661971832</v>
      </c>
      <c r="J12" s="61">
        <f t="shared" si="5"/>
        <v>1905300</v>
      </c>
      <c r="K12" s="61">
        <f t="shared" si="5"/>
        <v>2124600</v>
      </c>
      <c r="L12" s="61">
        <f t="shared" si="5"/>
        <v>2011400</v>
      </c>
      <c r="M12" s="61">
        <f t="shared" si="5"/>
        <v>2077900</v>
      </c>
      <c r="N12" s="61">
        <f t="shared" si="5"/>
        <v>2140600</v>
      </c>
      <c r="O12" s="61">
        <f t="shared" si="5"/>
        <v>2208100</v>
      </c>
      <c r="P12" s="61">
        <f t="shared" si="5"/>
        <v>2280500</v>
      </c>
      <c r="Q12" s="61">
        <f t="shared" si="5"/>
        <v>2348700</v>
      </c>
      <c r="R12" s="126">
        <f t="shared" ref="R12" si="6">SUM(R5:R11)</f>
        <v>2421600</v>
      </c>
      <c r="S12" s="161"/>
    </row>
    <row r="13" spans="1:19" x14ac:dyDescent="0.2">
      <c r="A13" s="737"/>
      <c r="B13" s="169"/>
      <c r="C13" s="166"/>
      <c r="D13" s="836"/>
      <c r="E13" s="156"/>
      <c r="F13" s="169"/>
      <c r="G13" s="2271"/>
      <c r="H13" s="166"/>
      <c r="I13" s="152"/>
      <c r="J13" s="39"/>
      <c r="K13" s="39"/>
      <c r="L13" s="39"/>
      <c r="M13" s="39"/>
      <c r="N13" s="39"/>
      <c r="O13" s="39"/>
      <c r="P13" s="39"/>
      <c r="Q13" s="39"/>
      <c r="R13" s="127"/>
      <c r="S13" s="165"/>
    </row>
    <row r="14" spans="1:19" x14ac:dyDescent="0.2">
      <c r="A14" s="737"/>
      <c r="B14" s="169"/>
      <c r="C14" s="166"/>
      <c r="D14" s="835" t="s">
        <v>2578</v>
      </c>
      <c r="E14" s="156"/>
      <c r="F14" s="169"/>
      <c r="G14" s="2271"/>
      <c r="H14" s="166"/>
      <c r="I14" s="152"/>
      <c r="J14" s="39"/>
      <c r="K14" s="39"/>
      <c r="L14" s="39"/>
      <c r="M14" s="39"/>
      <c r="N14" s="39"/>
      <c r="O14" s="39"/>
      <c r="P14" s="39"/>
      <c r="Q14" s="39"/>
      <c r="R14" s="127"/>
      <c r="S14" s="165"/>
    </row>
    <row r="15" spans="1:19" x14ac:dyDescent="0.2">
      <c r="A15" s="737"/>
      <c r="B15" s="166"/>
      <c r="C15" s="166"/>
      <c r="D15" s="834"/>
      <c r="E15" s="141"/>
      <c r="F15" s="166"/>
      <c r="G15" s="2270"/>
      <c r="H15" s="166"/>
      <c r="I15" s="152"/>
      <c r="J15" s="39"/>
      <c r="K15" s="39"/>
      <c r="L15" s="39"/>
      <c r="M15" s="39"/>
      <c r="N15" s="39"/>
      <c r="O15" s="39"/>
      <c r="P15" s="39"/>
      <c r="Q15" s="39"/>
      <c r="R15" s="127"/>
      <c r="S15" s="165"/>
    </row>
    <row r="16" spans="1:19" x14ac:dyDescent="0.2">
      <c r="A16" s="737">
        <f>A67</f>
        <v>1187000</v>
      </c>
      <c r="B16" s="166">
        <f>B67</f>
        <v>1156000</v>
      </c>
      <c r="C16" s="166">
        <f>C67</f>
        <v>1077900</v>
      </c>
      <c r="D16" s="836" t="str">
        <f>D7</f>
        <v>Development Services</v>
      </c>
      <c r="E16" s="156"/>
      <c r="F16" s="166">
        <f>F67</f>
        <v>1193000</v>
      </c>
      <c r="G16" s="152">
        <f>IF(C16=F16,0,IF(C16=0,100,(F16-C16)/C16*100))</f>
        <v>10.678170516745524</v>
      </c>
      <c r="H16" s="166">
        <f t="shared" ref="H16:N16" si="7">H67</f>
        <v>1247000</v>
      </c>
      <c r="I16" s="152">
        <f>IF(F16=H16,0,IF(F16=0,100,(H16-F16)/F16*100))</f>
        <v>4.526404023470243</v>
      </c>
      <c r="J16" s="39">
        <f t="shared" si="7"/>
        <v>1278300</v>
      </c>
      <c r="K16" s="39">
        <f t="shared" si="7"/>
        <v>1316800</v>
      </c>
      <c r="L16" s="39">
        <f t="shared" si="7"/>
        <v>1356600</v>
      </c>
      <c r="M16" s="39">
        <f t="shared" si="7"/>
        <v>1397500</v>
      </c>
      <c r="N16" s="39">
        <f t="shared" si="7"/>
        <v>1439800</v>
      </c>
      <c r="O16" s="39">
        <f>O67</f>
        <v>1483300</v>
      </c>
      <c r="P16" s="39">
        <f>P67</f>
        <v>1528100</v>
      </c>
      <c r="Q16" s="39">
        <f>Q67</f>
        <v>1574200</v>
      </c>
      <c r="R16" s="127">
        <f>R67</f>
        <v>1621700</v>
      </c>
      <c r="S16" s="165"/>
    </row>
    <row r="17" spans="1:19" x14ac:dyDescent="0.2">
      <c r="A17" s="737">
        <f>A102</f>
        <v>761000</v>
      </c>
      <c r="B17" s="166">
        <f>B102</f>
        <v>776000</v>
      </c>
      <c r="C17" s="166">
        <f>C102</f>
        <v>728000</v>
      </c>
      <c r="D17" s="836" t="str">
        <f>D8</f>
        <v>Building Services</v>
      </c>
      <c r="E17" s="156"/>
      <c r="F17" s="166">
        <f>F102</f>
        <v>750100</v>
      </c>
      <c r="G17" s="152">
        <f>IF(C17=F17,0,IF(C17=0,100,(F17-C17)/C17*100))</f>
        <v>3.0357142857142856</v>
      </c>
      <c r="H17" s="166">
        <f t="shared" ref="H17:N17" si="8">H102</f>
        <v>822100</v>
      </c>
      <c r="I17" s="152">
        <f>IF(F17=H17,0,IF(F17=0,100,(H17-F17)/F17*100))</f>
        <v>9.5987201706439134</v>
      </c>
      <c r="J17" s="39">
        <f t="shared" si="8"/>
        <v>846000</v>
      </c>
      <c r="K17" s="39">
        <f t="shared" si="8"/>
        <v>871600</v>
      </c>
      <c r="L17" s="39">
        <f t="shared" si="8"/>
        <v>897900</v>
      </c>
      <c r="M17" s="39">
        <f t="shared" si="8"/>
        <v>925100</v>
      </c>
      <c r="N17" s="39">
        <f t="shared" si="8"/>
        <v>953000</v>
      </c>
      <c r="O17" s="39">
        <f>O102</f>
        <v>981800</v>
      </c>
      <c r="P17" s="39">
        <f>P102</f>
        <v>1011400</v>
      </c>
      <c r="Q17" s="39">
        <f>Q102</f>
        <v>1041900</v>
      </c>
      <c r="R17" s="127">
        <f>R102</f>
        <v>1073200</v>
      </c>
      <c r="S17" s="165"/>
    </row>
    <row r="18" spans="1:19" x14ac:dyDescent="0.2">
      <c r="A18" s="737">
        <f>A151</f>
        <v>569000</v>
      </c>
      <c r="B18" s="166">
        <f>B151</f>
        <v>638000</v>
      </c>
      <c r="C18" s="166">
        <f>C151</f>
        <v>682400</v>
      </c>
      <c r="D18" s="836" t="str">
        <f>D9</f>
        <v>Environmental and Public Health</v>
      </c>
      <c r="E18" s="156"/>
      <c r="F18" s="166">
        <f>F151</f>
        <v>718100</v>
      </c>
      <c r="G18" s="152">
        <f>IF(C18=F18,0,IF(C18=0,100,(F18-C18)/C18*100))</f>
        <v>5.2315357561547486</v>
      </c>
      <c r="H18" s="166">
        <f t="shared" ref="H18:N18" si="9">H151</f>
        <v>758800</v>
      </c>
      <c r="I18" s="152">
        <f>IF(F18=H18,0,IF(F18=0,100,(H18-F18)/F18*100))</f>
        <v>5.6677342988441719</v>
      </c>
      <c r="J18" s="39">
        <f t="shared" si="9"/>
        <v>781400</v>
      </c>
      <c r="K18" s="39">
        <f t="shared" si="9"/>
        <v>1108100</v>
      </c>
      <c r="L18" s="39">
        <f t="shared" si="9"/>
        <v>804200</v>
      </c>
      <c r="M18" s="39">
        <f t="shared" si="9"/>
        <v>857900</v>
      </c>
      <c r="N18" s="39">
        <f t="shared" si="9"/>
        <v>881300</v>
      </c>
      <c r="O18" s="39">
        <f>O151</f>
        <v>907700</v>
      </c>
      <c r="P18" s="39">
        <f>P151</f>
        <v>938700</v>
      </c>
      <c r="Q18" s="39">
        <f>Q151</f>
        <v>964400</v>
      </c>
      <c r="R18" s="127">
        <f>R151</f>
        <v>994100</v>
      </c>
      <c r="S18" s="165"/>
    </row>
    <row r="19" spans="1:19" x14ac:dyDescent="0.2">
      <c r="A19" s="737">
        <f>A196</f>
        <v>944000</v>
      </c>
      <c r="B19" s="166">
        <f>B196</f>
        <v>1005000</v>
      </c>
      <c r="C19" s="166">
        <f>C196</f>
        <v>1080300</v>
      </c>
      <c r="D19" s="836" t="str">
        <f>D10</f>
        <v>Administration and Public Order</v>
      </c>
      <c r="E19" s="156"/>
      <c r="F19" s="166">
        <f>F196</f>
        <v>1158300</v>
      </c>
      <c r="G19" s="152">
        <f>IF(C19=F19,0,IF(C19=0,100,(F19-C19)/C19*100))</f>
        <v>7.2202166064981945</v>
      </c>
      <c r="H19" s="166">
        <f t="shared" ref="H19:Q19" si="10">H196</f>
        <v>1239000</v>
      </c>
      <c r="I19" s="152">
        <f>IF(F19=H19,0,IF(F19=0,100,(H19-F19)/F19*100))</f>
        <v>6.9671069671069672</v>
      </c>
      <c r="J19" s="39">
        <f t="shared" si="10"/>
        <v>1276200</v>
      </c>
      <c r="K19" s="39">
        <f t="shared" si="10"/>
        <v>1315100</v>
      </c>
      <c r="L19" s="39">
        <f t="shared" si="10"/>
        <v>1355100</v>
      </c>
      <c r="M19" s="39">
        <f t="shared" si="10"/>
        <v>1396200</v>
      </c>
      <c r="N19" s="39">
        <f t="shared" si="10"/>
        <v>1438600</v>
      </c>
      <c r="O19" s="39">
        <f t="shared" si="10"/>
        <v>1482600</v>
      </c>
      <c r="P19" s="39">
        <f t="shared" si="10"/>
        <v>1527900</v>
      </c>
      <c r="Q19" s="39">
        <f t="shared" si="10"/>
        <v>1574500</v>
      </c>
      <c r="R19" s="127">
        <f t="shared" ref="R19" si="11">R196</f>
        <v>1622500</v>
      </c>
      <c r="S19" s="165"/>
    </row>
    <row r="20" spans="1:19" ht="13.5" thickBot="1" x14ac:dyDescent="0.25">
      <c r="A20" s="737"/>
      <c r="B20" s="687"/>
      <c r="C20" s="687"/>
      <c r="D20" s="838"/>
      <c r="E20" s="156"/>
      <c r="F20" s="169"/>
      <c r="G20" s="2271"/>
      <c r="H20" s="166"/>
      <c r="I20" s="152"/>
      <c r="J20" s="39"/>
      <c r="K20" s="39"/>
      <c r="L20" s="39"/>
      <c r="M20" s="39"/>
      <c r="N20" s="39"/>
      <c r="O20" s="39"/>
      <c r="P20" s="39"/>
      <c r="Q20" s="39"/>
      <c r="R20" s="127"/>
      <c r="S20" s="165"/>
    </row>
    <row r="21" spans="1:19" s="102" customFormat="1" x14ac:dyDescent="0.2">
      <c r="A21" s="740">
        <f>SUM(A14:A20)</f>
        <v>3461000</v>
      </c>
      <c r="B21" s="171">
        <f>SUM(B14:B20)</f>
        <v>3575000</v>
      </c>
      <c r="C21" s="170">
        <f>SUM(C14:C20)</f>
        <v>3568600</v>
      </c>
      <c r="D21" s="837" t="s">
        <v>660</v>
      </c>
      <c r="E21" s="141"/>
      <c r="F21" s="171">
        <f>SUM(F14:F20)</f>
        <v>3819500</v>
      </c>
      <c r="G21" s="199">
        <f>IF(C21=F21,0,IF(C21=0,100,(F21-C21)/C21*100))</f>
        <v>7.030768368547891</v>
      </c>
      <c r="H21" s="170">
        <f t="shared" ref="H21:Q21" si="12">SUM(H14:H20)</f>
        <v>4066900</v>
      </c>
      <c r="I21" s="198">
        <f>IF(F21=H21,0,IF(F21=0,100,(H21-F21)/F21*100))</f>
        <v>6.47728760308941</v>
      </c>
      <c r="J21" s="61">
        <f t="shared" si="12"/>
        <v>4181900</v>
      </c>
      <c r="K21" s="61">
        <f t="shared" si="12"/>
        <v>4611600</v>
      </c>
      <c r="L21" s="61">
        <f t="shared" si="12"/>
        <v>4413800</v>
      </c>
      <c r="M21" s="61">
        <f t="shared" si="12"/>
        <v>4576700</v>
      </c>
      <c r="N21" s="61">
        <f t="shared" si="12"/>
        <v>4712700</v>
      </c>
      <c r="O21" s="61">
        <f t="shared" si="12"/>
        <v>4855400</v>
      </c>
      <c r="P21" s="61">
        <f t="shared" si="12"/>
        <v>5006100</v>
      </c>
      <c r="Q21" s="61">
        <f t="shared" si="12"/>
        <v>5155000</v>
      </c>
      <c r="R21" s="126">
        <f t="shared" ref="R21" si="13">SUM(R14:R20)</f>
        <v>5311500</v>
      </c>
      <c r="S21" s="161"/>
    </row>
    <row r="22" spans="1:19" x14ac:dyDescent="0.2">
      <c r="A22" s="737"/>
      <c r="B22" s="169"/>
      <c r="C22" s="166"/>
      <c r="D22" s="836"/>
      <c r="E22" s="156"/>
      <c r="F22" s="169"/>
      <c r="G22" s="2629"/>
      <c r="H22" s="166"/>
      <c r="I22" s="152"/>
      <c r="J22" s="39"/>
      <c r="K22" s="39"/>
      <c r="L22" s="39"/>
      <c r="M22" s="39"/>
      <c r="N22" s="39"/>
      <c r="O22" s="39"/>
      <c r="P22" s="39"/>
      <c r="Q22" s="39"/>
      <c r="R22" s="127"/>
      <c r="S22" s="165"/>
    </row>
    <row r="23" spans="1:19" x14ac:dyDescent="0.2">
      <c r="A23" s="737"/>
      <c r="B23" s="169"/>
      <c r="C23" s="166"/>
      <c r="D23" s="2768" t="s">
        <v>6250</v>
      </c>
      <c r="E23" s="2740"/>
      <c r="F23" s="169"/>
      <c r="G23" s="2629"/>
      <c r="H23" s="166"/>
      <c r="I23" s="152"/>
      <c r="J23" s="39"/>
      <c r="K23" s="39"/>
      <c r="L23" s="39"/>
      <c r="M23" s="39"/>
      <c r="N23" s="39"/>
      <c r="O23" s="39"/>
      <c r="P23" s="39"/>
      <c r="Q23" s="39"/>
      <c r="R23" s="127"/>
      <c r="S23" s="165"/>
    </row>
    <row r="24" spans="1:19" x14ac:dyDescent="0.2">
      <c r="A24" s="737"/>
      <c r="B24" s="166"/>
      <c r="C24" s="166"/>
      <c r="D24" s="834"/>
      <c r="E24" s="141"/>
      <c r="F24" s="166"/>
      <c r="G24" s="2628"/>
      <c r="H24" s="166"/>
      <c r="I24" s="152"/>
      <c r="J24" s="39"/>
      <c r="K24" s="39"/>
      <c r="L24" s="39"/>
      <c r="M24" s="39"/>
      <c r="N24" s="39"/>
      <c r="O24" s="39"/>
      <c r="P24" s="39"/>
      <c r="Q24" s="39"/>
      <c r="R24" s="127"/>
      <c r="S24" s="165"/>
    </row>
    <row r="25" spans="1:19" x14ac:dyDescent="0.2">
      <c r="A25" s="737">
        <f>A7-A16</f>
        <v>-854000</v>
      </c>
      <c r="B25" s="166">
        <f t="shared" ref="B25:C25" si="14">B7-B16</f>
        <v>-800000</v>
      </c>
      <c r="C25" s="166">
        <f t="shared" si="14"/>
        <v>-705700</v>
      </c>
      <c r="D25" s="836" t="str">
        <f>D16</f>
        <v>Development Services</v>
      </c>
      <c r="E25" s="156"/>
      <c r="F25" s="166">
        <f t="shared" ref="F25:F28" si="15">F7-F16</f>
        <v>-869000</v>
      </c>
      <c r="G25" s="152">
        <f>IF(C25=F25,0,IF(C25=0,100,(F25-C25)/C25*100))</f>
        <v>23.140144537338813</v>
      </c>
      <c r="H25" s="166">
        <f t="shared" ref="H25:H28" si="16">H7-H16</f>
        <v>-871000</v>
      </c>
      <c r="I25" s="152">
        <f>IF(F25=H25,0,IF(F25=0,100,(H25-F25)/F25*100))</f>
        <v>0.23014959723820483</v>
      </c>
      <c r="J25" s="39">
        <f t="shared" ref="J25:R25" si="17">J7-J16</f>
        <v>-890700</v>
      </c>
      <c r="K25" s="39">
        <f t="shared" si="17"/>
        <v>-917000</v>
      </c>
      <c r="L25" s="39">
        <f t="shared" si="17"/>
        <v>-944400</v>
      </c>
      <c r="M25" s="39">
        <f t="shared" si="17"/>
        <v>-972500</v>
      </c>
      <c r="N25" s="39">
        <f t="shared" si="17"/>
        <v>-1001500</v>
      </c>
      <c r="O25" s="39">
        <f t="shared" si="17"/>
        <v>-1031300</v>
      </c>
      <c r="P25" s="39">
        <f t="shared" si="17"/>
        <v>-1061900</v>
      </c>
      <c r="Q25" s="39">
        <f t="shared" si="17"/>
        <v>-1093500</v>
      </c>
      <c r="R25" s="127">
        <f t="shared" si="17"/>
        <v>-1126200</v>
      </c>
      <c r="S25" s="165"/>
    </row>
    <row r="26" spans="1:19" x14ac:dyDescent="0.2">
      <c r="A26" s="737">
        <f t="shared" ref="A26:C26" si="18">A8-A17</f>
        <v>-221000</v>
      </c>
      <c r="B26" s="166">
        <f t="shared" si="18"/>
        <v>-178000</v>
      </c>
      <c r="C26" s="166">
        <f t="shared" si="18"/>
        <v>165100</v>
      </c>
      <c r="D26" s="836" t="str">
        <f>D17</f>
        <v>Building Services</v>
      </c>
      <c r="E26" s="156"/>
      <c r="F26" s="166">
        <f t="shared" si="15"/>
        <v>239900</v>
      </c>
      <c r="G26" s="152">
        <f>IF(C26=F26,0,IF(C26=0,100,(F26-C26)/C26*100))</f>
        <v>45.305875227135068</v>
      </c>
      <c r="H26" s="166">
        <f t="shared" si="16"/>
        <v>147900</v>
      </c>
      <c r="I26" s="152">
        <f>IF(F26=H26,0,IF(F26=0,100,(H26-F26)/F26*100))</f>
        <v>-38.349312213422259</v>
      </c>
      <c r="J26" s="39">
        <f t="shared" ref="J26:R26" si="19">J8-J17</f>
        <v>154100</v>
      </c>
      <c r="K26" s="39">
        <f t="shared" si="19"/>
        <v>160100</v>
      </c>
      <c r="L26" s="39">
        <f t="shared" si="19"/>
        <v>166300</v>
      </c>
      <c r="M26" s="39">
        <f t="shared" si="19"/>
        <v>172400</v>
      </c>
      <c r="N26" s="39">
        <f t="shared" si="19"/>
        <v>178900</v>
      </c>
      <c r="O26" s="39">
        <f t="shared" si="19"/>
        <v>185400</v>
      </c>
      <c r="P26" s="39">
        <f t="shared" si="19"/>
        <v>192100</v>
      </c>
      <c r="Q26" s="39">
        <f t="shared" si="19"/>
        <v>198800</v>
      </c>
      <c r="R26" s="127">
        <f t="shared" si="19"/>
        <v>205800</v>
      </c>
      <c r="S26" s="165"/>
    </row>
    <row r="27" spans="1:19" x14ac:dyDescent="0.2">
      <c r="A27" s="737">
        <f t="shared" ref="A27:C27" si="20">A9-A18</f>
        <v>-385000</v>
      </c>
      <c r="B27" s="166">
        <f t="shared" si="20"/>
        <v>-449000</v>
      </c>
      <c r="C27" s="166">
        <f t="shared" si="20"/>
        <v>-497600</v>
      </c>
      <c r="D27" s="836" t="str">
        <f>D18</f>
        <v>Environmental and Public Health</v>
      </c>
      <c r="E27" s="156"/>
      <c r="F27" s="166">
        <f t="shared" si="15"/>
        <v>-483100</v>
      </c>
      <c r="G27" s="152">
        <f>IF(C27=F27,0,IF(C27=0,100,(F27-C27)/C27*100))</f>
        <v>-2.9139871382636655</v>
      </c>
      <c r="H27" s="166">
        <f t="shared" si="16"/>
        <v>-504500</v>
      </c>
      <c r="I27" s="152">
        <f>IF(F27=H27,0,IF(F27=0,100,(H27-F27)/F27*100))</f>
        <v>4.4297246946801909</v>
      </c>
      <c r="J27" s="39">
        <f t="shared" ref="J27:R27" si="21">J9-J18</f>
        <v>-516200</v>
      </c>
      <c r="K27" s="39">
        <f t="shared" si="21"/>
        <v>-675700</v>
      </c>
      <c r="L27" s="39">
        <f t="shared" si="21"/>
        <v>-538300</v>
      </c>
      <c r="M27" s="39">
        <f t="shared" si="21"/>
        <v>-580300</v>
      </c>
      <c r="N27" s="39">
        <f t="shared" si="21"/>
        <v>-597600</v>
      </c>
      <c r="O27" s="39">
        <f t="shared" si="21"/>
        <v>-614700</v>
      </c>
      <c r="P27" s="39">
        <f t="shared" si="21"/>
        <v>-633200</v>
      </c>
      <c r="Q27" s="39">
        <f t="shared" si="21"/>
        <v>-652100</v>
      </c>
      <c r="R27" s="127">
        <f t="shared" si="21"/>
        <v>-671800</v>
      </c>
      <c r="S27" s="165"/>
    </row>
    <row r="28" spans="1:19" x14ac:dyDescent="0.2">
      <c r="A28" s="737">
        <f t="shared" ref="A28:C28" si="22">A10-A19</f>
        <v>-874000</v>
      </c>
      <c r="B28" s="166">
        <f t="shared" si="22"/>
        <v>-888000</v>
      </c>
      <c r="C28" s="166">
        <f t="shared" si="22"/>
        <v>-916900</v>
      </c>
      <c r="D28" s="836" t="str">
        <f>D19</f>
        <v>Administration and Public Order</v>
      </c>
      <c r="E28" s="156"/>
      <c r="F28" s="166">
        <f t="shared" si="15"/>
        <v>-932300</v>
      </c>
      <c r="G28" s="152">
        <f>IF(C28=F28,0,IF(C28=0,100,(F28-C28)/C28*100))</f>
        <v>1.6795724724615553</v>
      </c>
      <c r="H28" s="166">
        <f t="shared" si="16"/>
        <v>-994500</v>
      </c>
      <c r="I28" s="152">
        <f>IF(F28=H28,0,IF(F28=0,100,(H28-F28)/F28*100))</f>
        <v>6.6716722085165712</v>
      </c>
      <c r="J28" s="39">
        <f t="shared" ref="J28:R28" si="23">J10-J19</f>
        <v>-1023800</v>
      </c>
      <c r="K28" s="39">
        <f t="shared" si="23"/>
        <v>-1054400</v>
      </c>
      <c r="L28" s="39">
        <f t="shared" si="23"/>
        <v>-1086000</v>
      </c>
      <c r="M28" s="39">
        <f t="shared" si="23"/>
        <v>-1118400</v>
      </c>
      <c r="N28" s="39">
        <f t="shared" si="23"/>
        <v>-1151900</v>
      </c>
      <c r="O28" s="39">
        <f t="shared" si="23"/>
        <v>-1186700</v>
      </c>
      <c r="P28" s="39">
        <f t="shared" si="23"/>
        <v>-1222600</v>
      </c>
      <c r="Q28" s="39">
        <f t="shared" si="23"/>
        <v>-1259500</v>
      </c>
      <c r="R28" s="127">
        <f t="shared" si="23"/>
        <v>-1297700</v>
      </c>
      <c r="S28" s="165"/>
    </row>
    <row r="29" spans="1:19" ht="13.5" thickBot="1" x14ac:dyDescent="0.25">
      <c r="A29" s="741"/>
      <c r="B29" s="442"/>
      <c r="C29" s="173"/>
      <c r="D29" s="836"/>
      <c r="E29" s="141"/>
      <c r="F29" s="173"/>
      <c r="G29" s="101"/>
      <c r="H29" s="173"/>
      <c r="I29" s="197"/>
      <c r="J29" s="39"/>
      <c r="K29" s="39"/>
      <c r="L29" s="39"/>
      <c r="M29" s="39"/>
      <c r="N29" s="39"/>
      <c r="O29" s="39"/>
      <c r="P29" s="39"/>
      <c r="Q29" s="39"/>
      <c r="R29" s="127"/>
      <c r="S29" s="165"/>
    </row>
    <row r="30" spans="1:19" x14ac:dyDescent="0.2">
      <c r="A30" s="740">
        <f>A12-A21</f>
        <v>-2334000</v>
      </c>
      <c r="B30" s="171">
        <f>B12-B21</f>
        <v>-2315000</v>
      </c>
      <c r="C30" s="170">
        <f>C12-C21</f>
        <v>-1955100</v>
      </c>
      <c r="D30" s="2634" t="s">
        <v>6248</v>
      </c>
      <c r="E30" s="156"/>
      <c r="F30" s="171">
        <f>F12-F21</f>
        <v>-2044500</v>
      </c>
      <c r="G30" s="199">
        <f>IF(C30=F30,0,IF(C30=0,100,(F30-C30)/C30*100))</f>
        <v>4.5726561301212216</v>
      </c>
      <c r="H30" s="170">
        <f>H12-H21</f>
        <v>-2222100</v>
      </c>
      <c r="I30" s="198">
        <f>IF(F30=H30,0,IF(F30=0,100,(H30-F30)/F30*100))</f>
        <v>8.6867204695524567</v>
      </c>
      <c r="J30" s="61">
        <f t="shared" ref="J30:R30" si="24">J12-J21</f>
        <v>-2276600</v>
      </c>
      <c r="K30" s="61">
        <f t="shared" si="24"/>
        <v>-2487000</v>
      </c>
      <c r="L30" s="61">
        <f t="shared" si="24"/>
        <v>-2402400</v>
      </c>
      <c r="M30" s="61">
        <f t="shared" si="24"/>
        <v>-2498800</v>
      </c>
      <c r="N30" s="61">
        <f t="shared" si="24"/>
        <v>-2572100</v>
      </c>
      <c r="O30" s="61">
        <f t="shared" si="24"/>
        <v>-2647300</v>
      </c>
      <c r="P30" s="61">
        <f t="shared" si="24"/>
        <v>-2725600</v>
      </c>
      <c r="Q30" s="61">
        <f t="shared" si="24"/>
        <v>-2806300</v>
      </c>
      <c r="R30" s="126">
        <f t="shared" si="24"/>
        <v>-2889900</v>
      </c>
      <c r="S30" s="165"/>
    </row>
    <row r="31" spans="1:19" x14ac:dyDescent="0.2">
      <c r="A31" s="737">
        <f>ROUND(A488,-3)</f>
        <v>5000</v>
      </c>
      <c r="B31" s="169">
        <f>ROUND(B488,-3)</f>
        <v>5000</v>
      </c>
      <c r="C31" s="166">
        <f>C488</f>
        <v>9800</v>
      </c>
      <c r="D31" s="839" t="s">
        <v>2313</v>
      </c>
      <c r="E31" s="156"/>
      <c r="F31" s="169">
        <f>F488</f>
        <v>4400</v>
      </c>
      <c r="G31" s="2271">
        <f>IF(C31=F31,0,IF(C31=0,100,(F31-C31)/C31*100))</f>
        <v>-55.102040816326522</v>
      </c>
      <c r="H31" s="166">
        <f t="shared" ref="H31:Q31" si="25">H488</f>
        <v>4400</v>
      </c>
      <c r="I31" s="152">
        <f>IF(F31=H31,0,IF(F31=0,100,(H31-F31)/F31*100))</f>
        <v>0</v>
      </c>
      <c r="J31" s="39">
        <f t="shared" si="25"/>
        <v>4600</v>
      </c>
      <c r="K31" s="39">
        <f t="shared" si="25"/>
        <v>4800</v>
      </c>
      <c r="L31" s="39">
        <f t="shared" si="25"/>
        <v>5000</v>
      </c>
      <c r="M31" s="39">
        <f t="shared" si="25"/>
        <v>5200</v>
      </c>
      <c r="N31" s="39">
        <f t="shared" si="25"/>
        <v>5400</v>
      </c>
      <c r="O31" s="39">
        <f t="shared" si="25"/>
        <v>5600</v>
      </c>
      <c r="P31" s="39">
        <f t="shared" si="25"/>
        <v>5800</v>
      </c>
      <c r="Q31" s="39">
        <f t="shared" si="25"/>
        <v>6000</v>
      </c>
      <c r="R31" s="127">
        <f t="shared" ref="R31" si="26">R488</f>
        <v>6200</v>
      </c>
      <c r="S31" s="165"/>
    </row>
    <row r="32" spans="1:19" s="102" customFormat="1" x14ac:dyDescent="0.2">
      <c r="A32" s="200">
        <f>A30+A31</f>
        <v>-2329000</v>
      </c>
      <c r="B32" s="437">
        <f>B30+B31</f>
        <v>-2310000</v>
      </c>
      <c r="C32" s="457">
        <f>C30+C31</f>
        <v>-1945300</v>
      </c>
      <c r="D32" s="2635" t="s">
        <v>6251</v>
      </c>
      <c r="E32" s="437"/>
      <c r="F32" s="437">
        <f>F30+F31</f>
        <v>-2040100</v>
      </c>
      <c r="G32" s="601">
        <f>IF(C32=F32,0,IF(C32=0,100,(F32-C32)/C32*100))</f>
        <v>4.8732843263249883</v>
      </c>
      <c r="H32" s="457">
        <f t="shared" ref="H32:Q32" si="27">H30+H31</f>
        <v>-2217700</v>
      </c>
      <c r="I32" s="455">
        <f>IF(F32=H32,0,IF(F32=0,100,(H32-F32)/F32*100))</f>
        <v>8.7054556149208366</v>
      </c>
      <c r="J32" s="457">
        <f t="shared" si="27"/>
        <v>-2272000</v>
      </c>
      <c r="K32" s="457">
        <f t="shared" si="27"/>
        <v>-2482200</v>
      </c>
      <c r="L32" s="457">
        <f t="shared" si="27"/>
        <v>-2397400</v>
      </c>
      <c r="M32" s="457">
        <f t="shared" si="27"/>
        <v>-2493600</v>
      </c>
      <c r="N32" s="457">
        <f t="shared" si="27"/>
        <v>-2566700</v>
      </c>
      <c r="O32" s="457">
        <f t="shared" si="27"/>
        <v>-2641700</v>
      </c>
      <c r="P32" s="457">
        <f t="shared" si="27"/>
        <v>-2719800</v>
      </c>
      <c r="Q32" s="457">
        <f t="shared" si="27"/>
        <v>-2800300</v>
      </c>
      <c r="R32" s="459">
        <f t="shared" ref="R32" si="28">R30+R31</f>
        <v>-2883700</v>
      </c>
      <c r="S32" s="161"/>
    </row>
    <row r="33" spans="1:19" ht="13.5" thickBot="1" x14ac:dyDescent="0.25">
      <c r="A33" s="888"/>
      <c r="B33" s="465"/>
      <c r="C33" s="465"/>
      <c r="D33" s="841"/>
      <c r="E33" s="147"/>
      <c r="F33" s="465"/>
      <c r="G33" s="694"/>
      <c r="H33" s="465"/>
      <c r="I33" s="452"/>
      <c r="J33" s="74"/>
      <c r="K33" s="134"/>
      <c r="L33" s="134"/>
      <c r="M33" s="134"/>
      <c r="N33" s="134"/>
      <c r="O33" s="134"/>
      <c r="P33" s="134"/>
      <c r="Q33" s="134"/>
      <c r="R33" s="178"/>
      <c r="S33" s="165"/>
    </row>
    <row r="34" spans="1:19" ht="13.5" thickTop="1" x14ac:dyDescent="0.2">
      <c r="A34" s="443"/>
      <c r="B34" s="179"/>
      <c r="C34" s="179"/>
      <c r="D34" s="842"/>
      <c r="E34" s="135"/>
      <c r="F34" s="135"/>
      <c r="G34" s="453"/>
      <c r="H34" s="179"/>
      <c r="I34" s="582"/>
      <c r="J34" s="140"/>
      <c r="K34" s="140"/>
      <c r="L34" s="140"/>
      <c r="M34" s="140"/>
      <c r="N34" s="140"/>
      <c r="O34" s="140"/>
      <c r="P34" s="140"/>
      <c r="Q34" s="140"/>
      <c r="R34" s="180"/>
      <c r="S34" s="165"/>
    </row>
    <row r="35" spans="1:19" x14ac:dyDescent="0.2">
      <c r="A35" s="79"/>
      <c r="B35" s="72"/>
      <c r="C35" s="72"/>
      <c r="D35" s="843" t="s">
        <v>231</v>
      </c>
      <c r="E35" s="141"/>
      <c r="F35" s="141"/>
      <c r="G35" s="101"/>
      <c r="H35" s="72"/>
      <c r="I35" s="197"/>
      <c r="J35" s="39"/>
      <c r="K35" s="39"/>
      <c r="L35" s="39"/>
      <c r="M35" s="39"/>
      <c r="N35" s="39"/>
      <c r="O35" s="39"/>
      <c r="P35" s="39"/>
      <c r="Q35" s="39"/>
      <c r="R35" s="127"/>
      <c r="S35" s="165"/>
    </row>
    <row r="36" spans="1:19" x14ac:dyDescent="0.2">
      <c r="A36" s="79"/>
      <c r="B36" s="72"/>
      <c r="C36" s="72"/>
      <c r="D36" s="844"/>
      <c r="E36" s="141"/>
      <c r="F36" s="141"/>
      <c r="G36" s="101"/>
      <c r="H36" s="72"/>
      <c r="I36" s="197"/>
      <c r="J36" s="39"/>
      <c r="K36" s="39"/>
      <c r="L36" s="39"/>
      <c r="M36" s="39"/>
      <c r="N36" s="39"/>
      <c r="O36" s="39"/>
      <c r="P36" s="39"/>
      <c r="Q36" s="39"/>
      <c r="R36" s="127"/>
      <c r="S36" s="165"/>
    </row>
    <row r="37" spans="1:19" x14ac:dyDescent="0.2">
      <c r="A37" s="119">
        <f>ROUND(A76+A111+A160+CIV!A555+A205,-3)</f>
        <v>5000</v>
      </c>
      <c r="B37" s="39">
        <f>ROUND(B76+B111+B160+CIV!B555+B205,-3)</f>
        <v>6000</v>
      </c>
      <c r="C37" s="39">
        <f>C76+C111+C160+CIV!C555+C205</f>
        <v>6100</v>
      </c>
      <c r="D37" s="838" t="s">
        <v>3368</v>
      </c>
      <c r="E37" s="2259"/>
      <c r="F37" s="156">
        <f>F76+F111+F160+CIV!F555+F205</f>
        <v>6500</v>
      </c>
      <c r="G37" s="2271"/>
      <c r="H37" s="39">
        <f>H76+H111+H160+CIV!H555+H205</f>
        <v>6900</v>
      </c>
      <c r="I37" s="152"/>
      <c r="J37" s="39">
        <f>J76+J111+J160+CIV!J555+J205</f>
        <v>7300</v>
      </c>
      <c r="K37" s="39">
        <f>K76+K111+K160+CIV!K555+K205</f>
        <v>7800</v>
      </c>
      <c r="L37" s="39">
        <f>L76+L111+L160+CIV!L555+L205</f>
        <v>8300</v>
      </c>
      <c r="M37" s="39">
        <f>M76+M111+M160+CIV!M555+M205</f>
        <v>7300</v>
      </c>
      <c r="N37" s="39">
        <f>N76+N111+N160+CIV!N555+N205</f>
        <v>0</v>
      </c>
      <c r="O37" s="39">
        <f>O76+O111+O160+CIV!O555+O205</f>
        <v>0</v>
      </c>
      <c r="P37" s="39">
        <f>P76+P111+P160+CIV!P555+P205</f>
        <v>0</v>
      </c>
      <c r="Q37" s="39">
        <f>Q76+Q111+Q160+CIV!Q555+Q205</f>
        <v>0</v>
      </c>
      <c r="R37" s="127">
        <f>R76+R111+R160+CIV!R555+R205</f>
        <v>0</v>
      </c>
      <c r="S37" s="165"/>
    </row>
    <row r="38" spans="1:19" x14ac:dyDescent="0.2">
      <c r="A38" s="119">
        <f>ROUND(A77+A112+A161+A206,-3)</f>
        <v>281000</v>
      </c>
      <c r="B38" s="156">
        <f>ROUND(B77+B112+B161++B206,-3)</f>
        <v>176000</v>
      </c>
      <c r="C38" s="39">
        <f>C77+C112+C161+C206</f>
        <v>412300</v>
      </c>
      <c r="D38" s="845" t="s">
        <v>2272</v>
      </c>
      <c r="E38" s="2259"/>
      <c r="F38" s="156">
        <f>F77+F112+F161+F206</f>
        <v>0</v>
      </c>
      <c r="G38" s="2271"/>
      <c r="H38" s="39">
        <f>H77+H112+H161+H206</f>
        <v>0</v>
      </c>
      <c r="I38" s="152"/>
      <c r="J38" s="39">
        <f t="shared" ref="J38:R38" si="29">J77+J112+J161+J206</f>
        <v>0</v>
      </c>
      <c r="K38" s="39">
        <f t="shared" si="29"/>
        <v>0</v>
      </c>
      <c r="L38" s="39">
        <f t="shared" si="29"/>
        <v>0</v>
      </c>
      <c r="M38" s="39">
        <f t="shared" si="29"/>
        <v>0</v>
      </c>
      <c r="N38" s="39">
        <f t="shared" si="29"/>
        <v>0</v>
      </c>
      <c r="O38" s="39">
        <f t="shared" si="29"/>
        <v>0</v>
      </c>
      <c r="P38" s="39">
        <f t="shared" si="29"/>
        <v>0</v>
      </c>
      <c r="Q38" s="39">
        <f t="shared" si="29"/>
        <v>0</v>
      </c>
      <c r="R38" s="127">
        <f t="shared" si="29"/>
        <v>0</v>
      </c>
      <c r="S38" s="165"/>
    </row>
    <row r="39" spans="1:19" x14ac:dyDescent="0.2">
      <c r="A39" s="119">
        <f>ROUND(A78+A113+A162+A207,-3)</f>
        <v>321000</v>
      </c>
      <c r="B39" s="156">
        <f>ROUND(B78+B113+B162+B207,-3)</f>
        <v>281000</v>
      </c>
      <c r="C39" s="39">
        <f>C78+C113+C162+C207</f>
        <v>885700</v>
      </c>
      <c r="D39" s="845" t="s">
        <v>2738</v>
      </c>
      <c r="E39" s="2259"/>
      <c r="F39" s="156">
        <f>F78+F113+F162+F207</f>
        <v>39300</v>
      </c>
      <c r="G39" s="2271"/>
      <c r="H39" s="39">
        <f>H78+H113+H162+H207</f>
        <v>27000</v>
      </c>
      <c r="I39" s="152"/>
      <c r="J39" s="39">
        <f t="shared" ref="J39:R39" si="30">J78+J113+J162+J207</f>
        <v>186700</v>
      </c>
      <c r="K39" s="39">
        <f t="shared" si="30"/>
        <v>288000</v>
      </c>
      <c r="L39" s="39">
        <f t="shared" si="30"/>
        <v>100000</v>
      </c>
      <c r="M39" s="39">
        <f t="shared" si="30"/>
        <v>100000</v>
      </c>
      <c r="N39" s="39">
        <f t="shared" si="30"/>
        <v>0</v>
      </c>
      <c r="O39" s="39">
        <f t="shared" si="30"/>
        <v>0</v>
      </c>
      <c r="P39" s="39">
        <f t="shared" si="30"/>
        <v>0</v>
      </c>
      <c r="Q39" s="39">
        <f t="shared" si="30"/>
        <v>0</v>
      </c>
      <c r="R39" s="127">
        <f t="shared" si="30"/>
        <v>0</v>
      </c>
      <c r="S39" s="165"/>
    </row>
    <row r="40" spans="1:19" x14ac:dyDescent="0.2">
      <c r="A40" s="119">
        <f>ROUND(A79+A114+A163+A208,-3)</f>
        <v>0</v>
      </c>
      <c r="B40" s="156">
        <f>ROUND(B79+B114+B163+B208,-3)</f>
        <v>0</v>
      </c>
      <c r="C40" s="39">
        <f>C79+C114+C163+C208</f>
        <v>340000</v>
      </c>
      <c r="D40" s="2429" t="s">
        <v>2275</v>
      </c>
      <c r="E40" s="2259"/>
      <c r="F40" s="156">
        <f>F79+F114+F163+F208</f>
        <v>0</v>
      </c>
      <c r="G40" s="2271"/>
      <c r="H40" s="39">
        <f>H79+H114+H163+H208</f>
        <v>13000</v>
      </c>
      <c r="I40" s="152"/>
      <c r="J40" s="39">
        <f t="shared" ref="J40:R40" si="31">J79+J114+J163+J208</f>
        <v>103000</v>
      </c>
      <c r="K40" s="39">
        <f t="shared" si="31"/>
        <v>60000</v>
      </c>
      <c r="L40" s="39">
        <f t="shared" si="31"/>
        <v>50000</v>
      </c>
      <c r="M40" s="39">
        <f t="shared" si="31"/>
        <v>70000</v>
      </c>
      <c r="N40" s="39">
        <f t="shared" si="31"/>
        <v>130000</v>
      </c>
      <c r="O40" s="39">
        <f t="shared" si="31"/>
        <v>0</v>
      </c>
      <c r="P40" s="39">
        <f t="shared" si="31"/>
        <v>0</v>
      </c>
      <c r="Q40" s="39">
        <f t="shared" si="31"/>
        <v>0</v>
      </c>
      <c r="R40" s="127">
        <f t="shared" si="31"/>
        <v>0</v>
      </c>
      <c r="S40" s="165"/>
    </row>
    <row r="41" spans="1:19" x14ac:dyDescent="0.2">
      <c r="A41" s="119">
        <f>ROUND(A80+A115+A164+A209,-3)</f>
        <v>40000</v>
      </c>
      <c r="B41" s="156">
        <f>ROUND(B80+B115+B164+B209,-3)</f>
        <v>142000</v>
      </c>
      <c r="C41" s="39">
        <f>C80+C115+C164+C209</f>
        <v>796900</v>
      </c>
      <c r="D41" s="845" t="s">
        <v>1153</v>
      </c>
      <c r="E41" s="2259"/>
      <c r="F41" s="156">
        <f>F80+F115+F164+F209</f>
        <v>25300</v>
      </c>
      <c r="G41" s="2271"/>
      <c r="H41" s="39">
        <f>H80+H115+H164+H209</f>
        <v>45000</v>
      </c>
      <c r="I41" s="152"/>
      <c r="J41" s="39">
        <f t="shared" ref="J41:R41" si="32">J80+J115+J164+J209</f>
        <v>305000</v>
      </c>
      <c r="K41" s="39">
        <f t="shared" si="32"/>
        <v>220000</v>
      </c>
      <c r="L41" s="39">
        <f t="shared" si="32"/>
        <v>175000</v>
      </c>
      <c r="M41" s="39">
        <f t="shared" si="32"/>
        <v>170000</v>
      </c>
      <c r="N41" s="39">
        <f t="shared" si="32"/>
        <v>130000</v>
      </c>
      <c r="O41" s="39">
        <f t="shared" si="32"/>
        <v>0</v>
      </c>
      <c r="P41" s="39">
        <f t="shared" si="32"/>
        <v>0</v>
      </c>
      <c r="Q41" s="39">
        <f t="shared" si="32"/>
        <v>0</v>
      </c>
      <c r="R41" s="127">
        <f t="shared" si="32"/>
        <v>0</v>
      </c>
      <c r="S41" s="165"/>
    </row>
    <row r="42" spans="1:19" x14ac:dyDescent="0.2">
      <c r="A42" s="119"/>
      <c r="B42" s="156"/>
      <c r="C42" s="39"/>
      <c r="D42" s="843"/>
      <c r="E42" s="156"/>
      <c r="F42" s="156"/>
      <c r="G42" s="2271"/>
      <c r="H42" s="39"/>
      <c r="I42" s="152"/>
      <c r="J42" s="39"/>
      <c r="K42" s="39"/>
      <c r="L42" s="39"/>
      <c r="M42" s="39"/>
      <c r="N42" s="39"/>
      <c r="O42" s="39"/>
      <c r="P42" s="39"/>
      <c r="Q42" s="39"/>
      <c r="R42" s="127"/>
      <c r="S42" s="165"/>
    </row>
    <row r="43" spans="1:19" s="102" customFormat="1" x14ac:dyDescent="0.2">
      <c r="A43" s="200">
        <f>A32-A37-A38+A39++A40-A41</f>
        <v>-2334000</v>
      </c>
      <c r="B43" s="437">
        <f>B32-B37-B38+B39++B40-B41</f>
        <v>-2353000</v>
      </c>
      <c r="C43" s="457">
        <f>C32-C37-C38+C39++C40-C41</f>
        <v>-1934900</v>
      </c>
      <c r="D43" s="840" t="s">
        <v>2901</v>
      </c>
      <c r="E43" s="437"/>
      <c r="F43" s="437">
        <f>F32-F37-F38+F39++F40-F41</f>
        <v>-2032600</v>
      </c>
      <c r="G43" s="601">
        <f>IF(C43=F43,0,IF(C43=0,100,(F43-C43)/C43*100))</f>
        <v>5.0493565558943621</v>
      </c>
      <c r="H43" s="457">
        <f t="shared" ref="H43:N43" si="33">H32-H37-H38+H39++H40-H41</f>
        <v>-2229600</v>
      </c>
      <c r="I43" s="455">
        <f>IF(F43=H43,0,IF(F43=0,100,(H43-F43)/F43*100))</f>
        <v>9.6920200728131451</v>
      </c>
      <c r="J43" s="457">
        <f t="shared" si="33"/>
        <v>-2294600</v>
      </c>
      <c r="K43" s="457">
        <f t="shared" si="33"/>
        <v>-2362000</v>
      </c>
      <c r="L43" s="457">
        <f t="shared" si="33"/>
        <v>-2430700</v>
      </c>
      <c r="M43" s="457">
        <f t="shared" si="33"/>
        <v>-2500900</v>
      </c>
      <c r="N43" s="457">
        <f t="shared" si="33"/>
        <v>-2566700</v>
      </c>
      <c r="O43" s="457">
        <f>O32-O37-O38+O39++O40-O41</f>
        <v>-2641700</v>
      </c>
      <c r="P43" s="457">
        <f>P32-P37-P38+P39++P40-P41</f>
        <v>-2719800</v>
      </c>
      <c r="Q43" s="457">
        <f>Q32-Q37-Q38+Q39++Q40-Q41</f>
        <v>-2800300</v>
      </c>
      <c r="R43" s="459">
        <f>R32-R37-R38+R39++R40-R41</f>
        <v>-2883700</v>
      </c>
      <c r="S43" s="161"/>
    </row>
    <row r="44" spans="1:19" ht="13.5" thickBot="1" x14ac:dyDescent="0.25">
      <c r="A44" s="82"/>
      <c r="B44" s="99"/>
      <c r="C44" s="99"/>
      <c r="D44" s="841"/>
      <c r="E44" s="147"/>
      <c r="F44" s="147"/>
      <c r="G44" s="454"/>
      <c r="H44" s="99"/>
      <c r="I44" s="452"/>
      <c r="J44" s="74"/>
      <c r="K44" s="74"/>
      <c r="L44" s="74"/>
      <c r="M44" s="74"/>
      <c r="N44" s="74"/>
      <c r="O44" s="74"/>
      <c r="P44" s="74"/>
      <c r="Q44" s="74"/>
      <c r="R44" s="182"/>
      <c r="S44" s="165"/>
    </row>
    <row r="45" spans="1:19" s="110" customFormat="1" ht="14.25" thickTop="1" thickBot="1" x14ac:dyDescent="0.25">
      <c r="A45" s="83"/>
      <c r="B45" s="83"/>
      <c r="C45" s="83"/>
      <c r="D45" s="844"/>
      <c r="E45" s="83"/>
      <c r="F45" s="828"/>
      <c r="G45" s="439"/>
      <c r="H45" s="83"/>
      <c r="I45" s="2254"/>
      <c r="S45" s="136"/>
    </row>
    <row r="46" spans="1:19" s="100" customFormat="1" ht="18.75" customHeight="1" thickTop="1" thickBot="1" x14ac:dyDescent="0.3">
      <c r="A46" s="2723" t="s">
        <v>1977</v>
      </c>
      <c r="B46" s="2724"/>
      <c r="C46" s="2724"/>
      <c r="D46" s="2724"/>
      <c r="E46" s="2724"/>
      <c r="F46" s="2724"/>
      <c r="G46" s="2724"/>
      <c r="H46" s="2724"/>
      <c r="I46" s="2724"/>
      <c r="J46" s="2724"/>
      <c r="K46" s="2724"/>
      <c r="L46" s="2724"/>
      <c r="M46" s="2724"/>
      <c r="N46" s="2724"/>
      <c r="O46" s="2724"/>
      <c r="P46" s="2724"/>
      <c r="Q46" s="2724"/>
      <c r="R46" s="2725"/>
    </row>
    <row r="47" spans="1:19" s="52" customFormat="1" x14ac:dyDescent="0.2">
      <c r="A47" s="745" t="str">
        <f>SP!A2</f>
        <v>ACTUAL</v>
      </c>
      <c r="B47" s="257" t="str">
        <f>SP!B2</f>
        <v>ACTUAL</v>
      </c>
      <c r="C47" s="726" t="str">
        <f>C2</f>
        <v>ACTUAL</v>
      </c>
      <c r="D47" s="846" t="s">
        <v>3094</v>
      </c>
      <c r="E47" s="2281" t="s">
        <v>2626</v>
      </c>
      <c r="F47" s="2726" t="s">
        <v>2628</v>
      </c>
      <c r="G47" s="2727"/>
      <c r="H47" s="2727"/>
      <c r="I47" s="2727"/>
      <c r="J47" s="2727"/>
      <c r="K47" s="2727"/>
      <c r="L47" s="2727"/>
      <c r="M47" s="2727"/>
      <c r="N47" s="2727"/>
      <c r="O47" s="2727"/>
      <c r="P47" s="2727"/>
      <c r="Q47" s="2727"/>
      <c r="R47" s="2728"/>
    </row>
    <row r="48" spans="1:19" s="29" customFormat="1" ht="13.5" thickBot="1" x14ac:dyDescent="0.25">
      <c r="A48" s="746" t="str">
        <f>SP!A3</f>
        <v>2011/12</v>
      </c>
      <c r="B48" s="2268" t="str">
        <f>SP!B3</f>
        <v>2012/13</v>
      </c>
      <c r="C48" s="429" t="str">
        <f>C3</f>
        <v>2013/14</v>
      </c>
      <c r="D48" s="847" t="s">
        <v>3095</v>
      </c>
      <c r="E48" s="48"/>
      <c r="F48" s="429" t="str">
        <f>SP!F3</f>
        <v>2014/15</v>
      </c>
      <c r="G48" s="343" t="str">
        <f>'Cash-WW'!$E$3</f>
        <v xml:space="preserve">% </v>
      </c>
      <c r="H48" s="429" t="str">
        <f>SP!H3</f>
        <v>2015/16</v>
      </c>
      <c r="I48" s="343" t="str">
        <f>'Cash-WW'!$E$3</f>
        <v xml:space="preserve">% </v>
      </c>
      <c r="J48" s="429" t="str">
        <f>SP!J3</f>
        <v>2016/17</v>
      </c>
      <c r="K48" s="429" t="str">
        <f>SP!K3</f>
        <v>2017/18</v>
      </c>
      <c r="L48" s="429" t="str">
        <f>SP!L3</f>
        <v>2018/19</v>
      </c>
      <c r="M48" s="429" t="str">
        <f>SP!M3</f>
        <v>2019/20</v>
      </c>
      <c r="N48" s="240" t="str">
        <f>SP!N3</f>
        <v>2020/21</v>
      </c>
      <c r="O48" s="240" t="str">
        <f>SP!O3</f>
        <v>2021/22</v>
      </c>
      <c r="P48" s="240" t="str">
        <f>SP!P3</f>
        <v>2022/23</v>
      </c>
      <c r="Q48" s="429" t="str">
        <f>SP!Q3</f>
        <v>2023/24</v>
      </c>
      <c r="R48" s="635" t="str">
        <f>SP!R3</f>
        <v>2024/25</v>
      </c>
    </row>
    <row r="49" spans="1:18" x14ac:dyDescent="0.2">
      <c r="A49" s="119"/>
      <c r="B49" s="156"/>
      <c r="C49" s="39"/>
      <c r="D49" s="848"/>
      <c r="E49" s="110"/>
      <c r="F49" s="39"/>
      <c r="G49" s="152"/>
      <c r="H49" s="39"/>
      <c r="I49" s="152"/>
      <c r="J49" s="39"/>
      <c r="K49" s="39"/>
      <c r="L49" s="39"/>
      <c r="M49" s="39"/>
      <c r="N49" s="39"/>
      <c r="O49" s="39"/>
      <c r="P49" s="39"/>
      <c r="Q49" s="39"/>
      <c r="R49" s="127"/>
    </row>
    <row r="50" spans="1:18" x14ac:dyDescent="0.2">
      <c r="A50" s="119"/>
      <c r="B50" s="156"/>
      <c r="C50" s="39"/>
      <c r="D50" s="832"/>
      <c r="E50" s="158" t="s">
        <v>1261</v>
      </c>
      <c r="F50" s="39"/>
      <c r="G50" s="152"/>
      <c r="H50" s="39"/>
      <c r="I50" s="152"/>
      <c r="J50" s="39"/>
      <c r="K50" s="39"/>
      <c r="L50" s="39"/>
      <c r="M50" s="39"/>
      <c r="N50" s="39"/>
      <c r="O50" s="39"/>
      <c r="P50" s="39"/>
      <c r="Q50" s="39"/>
      <c r="R50" s="127"/>
    </row>
    <row r="51" spans="1:18" x14ac:dyDescent="0.2">
      <c r="A51" s="119"/>
      <c r="B51" s="156"/>
      <c r="C51" s="39"/>
      <c r="D51" s="832"/>
      <c r="E51" s="158"/>
      <c r="F51" s="39"/>
      <c r="G51" s="152"/>
      <c r="H51" s="39"/>
      <c r="I51" s="152"/>
      <c r="J51" s="39"/>
      <c r="K51" s="39"/>
      <c r="L51" s="39"/>
      <c r="M51" s="39"/>
      <c r="N51" s="39"/>
      <c r="O51" s="39"/>
      <c r="P51" s="39"/>
      <c r="Q51" s="39"/>
      <c r="R51" s="127"/>
    </row>
    <row r="52" spans="1:18" x14ac:dyDescent="0.2">
      <c r="A52" s="119">
        <f>ROUND(SUM(A220:A231),-3)</f>
        <v>325000</v>
      </c>
      <c r="B52" s="39">
        <f>ROUND(SUM(B220:B231),-3)</f>
        <v>307000</v>
      </c>
      <c r="C52" s="39">
        <f>SUM(C220:C231)</f>
        <v>337500</v>
      </c>
      <c r="D52" s="265">
        <v>21000</v>
      </c>
      <c r="E52" s="87" t="s">
        <v>3622</v>
      </c>
      <c r="F52" s="39">
        <f>SUM(F220:F231)</f>
        <v>309000</v>
      </c>
      <c r="G52" s="152">
        <f>IF(C52=F52,0,IF(C52=0,100,(F52-C52)/C52*100))</f>
        <v>-8.4444444444444446</v>
      </c>
      <c r="H52" s="39">
        <f t="shared" ref="H52:Q52" si="34">SUM(H220:H231)</f>
        <v>356000</v>
      </c>
      <c r="I52" s="152">
        <f>IF(F52=H52,0,IF(F52=0,100,(H52-F52)/F52*100))</f>
        <v>15.210355987055015</v>
      </c>
      <c r="J52" s="39">
        <f t="shared" si="34"/>
        <v>367000</v>
      </c>
      <c r="K52" s="39">
        <f t="shared" si="34"/>
        <v>378500</v>
      </c>
      <c r="L52" s="39">
        <f t="shared" si="34"/>
        <v>390200</v>
      </c>
      <c r="M52" s="39">
        <f t="shared" si="34"/>
        <v>402300</v>
      </c>
      <c r="N52" s="39">
        <f t="shared" si="34"/>
        <v>414900</v>
      </c>
      <c r="O52" s="39">
        <f t="shared" si="34"/>
        <v>427800</v>
      </c>
      <c r="P52" s="39">
        <f t="shared" si="34"/>
        <v>441200</v>
      </c>
      <c r="Q52" s="39">
        <f t="shared" si="34"/>
        <v>454900</v>
      </c>
      <c r="R52" s="127">
        <f t="shared" ref="R52" si="35">SUM(R220:R231)</f>
        <v>468900</v>
      </c>
    </row>
    <row r="53" spans="1:18" x14ac:dyDescent="0.2">
      <c r="A53" s="119">
        <f>ROUND(A233,-3)</f>
        <v>0</v>
      </c>
      <c r="B53" s="39">
        <f>ROUND(B233,-3)</f>
        <v>30000</v>
      </c>
      <c r="C53" s="39">
        <f>C233</f>
        <v>0</v>
      </c>
      <c r="D53" s="265">
        <v>21002</v>
      </c>
      <c r="E53" s="87" t="s">
        <v>809</v>
      </c>
      <c r="F53" s="39">
        <f>F233</f>
        <v>0</v>
      </c>
      <c r="G53" s="152"/>
      <c r="H53" s="39">
        <f t="shared" ref="H53:Q53" si="36">H233</f>
        <v>0</v>
      </c>
      <c r="I53" s="152"/>
      <c r="J53" s="39">
        <f t="shared" si="36"/>
        <v>0</v>
      </c>
      <c r="K53" s="39">
        <f t="shared" si="36"/>
        <v>0</v>
      </c>
      <c r="L53" s="39">
        <f t="shared" si="36"/>
        <v>0</v>
      </c>
      <c r="M53" s="39">
        <f t="shared" si="36"/>
        <v>0</v>
      </c>
      <c r="N53" s="39">
        <f t="shared" si="36"/>
        <v>0</v>
      </c>
      <c r="O53" s="39">
        <f t="shared" si="36"/>
        <v>0</v>
      </c>
      <c r="P53" s="39">
        <f t="shared" si="36"/>
        <v>0</v>
      </c>
      <c r="Q53" s="39">
        <f t="shared" si="36"/>
        <v>0</v>
      </c>
      <c r="R53" s="127">
        <f t="shared" ref="R53" si="37">R233</f>
        <v>0</v>
      </c>
    </row>
    <row r="54" spans="1:18" x14ac:dyDescent="0.2">
      <c r="A54" s="119">
        <f>ROUND(SUM(A235:A236),-3)</f>
        <v>8000</v>
      </c>
      <c r="B54" s="39">
        <f>ROUND(SUM(B235:B236),-3)</f>
        <v>19000</v>
      </c>
      <c r="C54" s="39">
        <f>SUM(C235:C236)</f>
        <v>34700</v>
      </c>
      <c r="D54" s="265">
        <v>21001</v>
      </c>
      <c r="E54" s="87" t="s">
        <v>4536</v>
      </c>
      <c r="F54" s="39">
        <f>SUM(F235:F236)</f>
        <v>15000</v>
      </c>
      <c r="G54" s="152">
        <f>IF(C54=F54,0,IF(C54=0,100,(F54-C54)/C54*100))</f>
        <v>-56.77233429394812</v>
      </c>
      <c r="H54" s="39">
        <f t="shared" ref="H54:Q54" si="38">SUM(H235:H236)</f>
        <v>20000</v>
      </c>
      <c r="I54" s="152">
        <f>IF(F54=H54,0,IF(F54=0,100,(H54-F54)/F54*100))</f>
        <v>33.333333333333329</v>
      </c>
      <c r="J54" s="39">
        <f t="shared" si="38"/>
        <v>20600</v>
      </c>
      <c r="K54" s="39">
        <f t="shared" si="38"/>
        <v>21300</v>
      </c>
      <c r="L54" s="39">
        <f t="shared" si="38"/>
        <v>22000</v>
      </c>
      <c r="M54" s="39">
        <f t="shared" si="38"/>
        <v>22700</v>
      </c>
      <c r="N54" s="39">
        <f t="shared" si="38"/>
        <v>23400</v>
      </c>
      <c r="O54" s="39">
        <f t="shared" si="38"/>
        <v>24200</v>
      </c>
      <c r="P54" s="39">
        <f t="shared" si="38"/>
        <v>25000</v>
      </c>
      <c r="Q54" s="39">
        <f t="shared" si="38"/>
        <v>25800</v>
      </c>
      <c r="R54" s="127">
        <f t="shared" ref="R54" si="39">SUM(R235:R236)</f>
        <v>26600</v>
      </c>
    </row>
    <row r="55" spans="1:18" ht="13.5" thickBot="1" x14ac:dyDescent="0.25">
      <c r="A55" s="119"/>
      <c r="B55" s="39"/>
      <c r="C55" s="39"/>
      <c r="D55" s="832"/>
      <c r="E55" s="110"/>
      <c r="F55" s="39"/>
      <c r="G55" s="152"/>
      <c r="H55" s="39"/>
      <c r="I55" s="152"/>
      <c r="J55" s="39"/>
      <c r="K55" s="39"/>
      <c r="L55" s="39"/>
      <c r="M55" s="39"/>
      <c r="N55" s="39"/>
      <c r="O55" s="39"/>
      <c r="P55" s="39"/>
      <c r="Q55" s="39"/>
      <c r="R55" s="127"/>
    </row>
    <row r="56" spans="1:18" s="102" customFormat="1" x14ac:dyDescent="0.2">
      <c r="A56" s="116">
        <f>SUM(A52:A55)</f>
        <v>333000</v>
      </c>
      <c r="B56" s="61">
        <f>SUM(B52:B55)</f>
        <v>356000</v>
      </c>
      <c r="C56" s="61">
        <f>SUM(C52:C55)</f>
        <v>372200</v>
      </c>
      <c r="D56" s="867"/>
      <c r="E56" s="125" t="s">
        <v>3028</v>
      </c>
      <c r="F56" s="61">
        <f>SUM(F52:F55)</f>
        <v>324000</v>
      </c>
      <c r="G56" s="198">
        <f>IF(C56=F56,0,IF(C56=0,100,(F56-C56)/C56*100))</f>
        <v>-12.950026867275657</v>
      </c>
      <c r="H56" s="61">
        <f t="shared" ref="H56:Q56" si="40">SUM(H52:H55)</f>
        <v>376000</v>
      </c>
      <c r="I56" s="198">
        <f>IF(F56=H56,0,IF(F56=0,100,(H56-F56)/F56*100))</f>
        <v>16.049382716049383</v>
      </c>
      <c r="J56" s="61">
        <f t="shared" si="40"/>
        <v>387600</v>
      </c>
      <c r="K56" s="61">
        <f t="shared" si="40"/>
        <v>399800</v>
      </c>
      <c r="L56" s="61">
        <f t="shared" si="40"/>
        <v>412200</v>
      </c>
      <c r="M56" s="61">
        <f t="shared" si="40"/>
        <v>425000</v>
      </c>
      <c r="N56" s="61">
        <f t="shared" si="40"/>
        <v>438300</v>
      </c>
      <c r="O56" s="61">
        <f t="shared" si="40"/>
        <v>452000</v>
      </c>
      <c r="P56" s="61">
        <f t="shared" si="40"/>
        <v>466200</v>
      </c>
      <c r="Q56" s="61">
        <f t="shared" si="40"/>
        <v>480700</v>
      </c>
      <c r="R56" s="126">
        <f t="shared" ref="R56" si="41">SUM(R52:R55)</f>
        <v>495500</v>
      </c>
    </row>
    <row r="57" spans="1:18" x14ac:dyDescent="0.2">
      <c r="A57" s="119"/>
      <c r="B57" s="156"/>
      <c r="C57" s="39"/>
      <c r="D57" s="832"/>
      <c r="E57" s="110"/>
      <c r="F57" s="39"/>
      <c r="G57" s="152"/>
      <c r="H57" s="39"/>
      <c r="I57" s="152"/>
      <c r="J57" s="39"/>
      <c r="K57" s="39"/>
      <c r="L57" s="39"/>
      <c r="M57" s="39"/>
      <c r="N57" s="39"/>
      <c r="O57" s="39"/>
      <c r="P57" s="39"/>
      <c r="Q57" s="39"/>
      <c r="R57" s="127"/>
    </row>
    <row r="58" spans="1:18" x14ac:dyDescent="0.2">
      <c r="A58" s="119"/>
      <c r="B58" s="156"/>
      <c r="C58" s="39"/>
      <c r="D58" s="832"/>
      <c r="E58" s="158" t="s">
        <v>2578</v>
      </c>
      <c r="F58" s="39"/>
      <c r="G58" s="152"/>
      <c r="H58" s="39"/>
      <c r="I58" s="152"/>
      <c r="J58" s="39"/>
      <c r="K58" s="39"/>
      <c r="L58" s="39"/>
      <c r="M58" s="39"/>
      <c r="N58" s="39"/>
      <c r="O58" s="39"/>
      <c r="P58" s="39"/>
      <c r="Q58" s="39"/>
      <c r="R58" s="127"/>
    </row>
    <row r="59" spans="1:18" x14ac:dyDescent="0.2">
      <c r="A59" s="119"/>
      <c r="B59" s="156"/>
      <c r="C59" s="39"/>
      <c r="D59" s="832"/>
      <c r="E59" s="83"/>
      <c r="F59" s="39"/>
      <c r="G59" s="152"/>
      <c r="H59" s="39"/>
      <c r="I59" s="152"/>
      <c r="J59" s="39"/>
      <c r="K59" s="39"/>
      <c r="L59" s="39"/>
      <c r="M59" s="39"/>
      <c r="N59" s="39"/>
      <c r="O59" s="39"/>
      <c r="P59" s="39"/>
      <c r="Q59" s="39"/>
      <c r="R59" s="127"/>
    </row>
    <row r="60" spans="1:18" x14ac:dyDescent="0.2">
      <c r="A60" s="119">
        <f>ROUND(SUM(A242:A246),-3)</f>
        <v>1065000</v>
      </c>
      <c r="B60" s="39">
        <f>ROUND(SUM(B242:B246),-3)</f>
        <v>1045000</v>
      </c>
      <c r="C60" s="39">
        <f>SUM(C242:C246)</f>
        <v>913200</v>
      </c>
      <c r="D60" s="265">
        <v>31000</v>
      </c>
      <c r="E60" s="110" t="s">
        <v>1471</v>
      </c>
      <c r="F60" s="39">
        <f>SUM(F242:F246)</f>
        <v>993000</v>
      </c>
      <c r="G60" s="152">
        <f>IF(C60=F60,0,IF(C60=0,100,(F60-C60)/C60*100))</f>
        <v>8.7385019710906704</v>
      </c>
      <c r="H60" s="39">
        <f t="shared" ref="H60:Q60" si="42">SUM(H242:H246)</f>
        <v>1047000</v>
      </c>
      <c r="I60" s="152">
        <f>IF(F60=H60,0,IF(F60=0,100,(H60-F60)/F60*100))</f>
        <v>5.4380664652567976</v>
      </c>
      <c r="J60" s="39">
        <f t="shared" si="42"/>
        <v>1078300</v>
      </c>
      <c r="K60" s="39">
        <f t="shared" si="42"/>
        <v>1110700</v>
      </c>
      <c r="L60" s="39">
        <f t="shared" si="42"/>
        <v>1144100</v>
      </c>
      <c r="M60" s="39">
        <f t="shared" si="42"/>
        <v>1178500</v>
      </c>
      <c r="N60" s="39">
        <f t="shared" si="42"/>
        <v>1214000</v>
      </c>
      <c r="O60" s="39">
        <f t="shared" si="42"/>
        <v>1250500</v>
      </c>
      <c r="P60" s="39">
        <f t="shared" si="42"/>
        <v>1288100</v>
      </c>
      <c r="Q60" s="39">
        <f t="shared" si="42"/>
        <v>1326800</v>
      </c>
      <c r="R60" s="127">
        <f t="shared" ref="R60" si="43">SUM(R242:R246)</f>
        <v>1366700</v>
      </c>
    </row>
    <row r="61" spans="1:18" x14ac:dyDescent="0.2">
      <c r="A61" s="119">
        <f>ROUND(SUM(A247:A252),-3)</f>
        <v>54000</v>
      </c>
      <c r="B61" s="39">
        <f>ROUND(SUM(B247:B252),-3)</f>
        <v>53000</v>
      </c>
      <c r="C61" s="39">
        <f>SUM(C247:C252)</f>
        <v>64600</v>
      </c>
      <c r="D61" s="265">
        <v>31000</v>
      </c>
      <c r="E61" s="87" t="s">
        <v>6387</v>
      </c>
      <c r="F61" s="39">
        <f>SUM(F247:F252)</f>
        <v>50000</v>
      </c>
      <c r="G61" s="152">
        <f>IF(C61=F61,0,IF(C61=0,100,(F61-C61)/C61*100))</f>
        <v>-22.600619195046441</v>
      </c>
      <c r="H61" s="39">
        <f t="shared" ref="H61:Q61" si="44">SUM(H247:H252)</f>
        <v>50000</v>
      </c>
      <c r="I61" s="152">
        <f>IF(F61=H61,0,IF(F61=0,100,(H61-F61)/F61*100))</f>
        <v>0</v>
      </c>
      <c r="J61" s="39">
        <f t="shared" si="44"/>
        <v>50000</v>
      </c>
      <c r="K61" s="39">
        <f t="shared" si="44"/>
        <v>51600</v>
      </c>
      <c r="L61" s="39">
        <f t="shared" si="44"/>
        <v>53300</v>
      </c>
      <c r="M61" s="39">
        <f t="shared" si="44"/>
        <v>55000</v>
      </c>
      <c r="N61" s="39">
        <f t="shared" si="44"/>
        <v>56800</v>
      </c>
      <c r="O61" s="39">
        <f t="shared" si="44"/>
        <v>58700</v>
      </c>
      <c r="P61" s="39">
        <f t="shared" si="44"/>
        <v>60600</v>
      </c>
      <c r="Q61" s="39">
        <f t="shared" si="44"/>
        <v>62600</v>
      </c>
      <c r="R61" s="127">
        <f t="shared" ref="R61" si="45">SUM(R247:R252)</f>
        <v>64600</v>
      </c>
    </row>
    <row r="62" spans="1:18" x14ac:dyDescent="0.2">
      <c r="A62" s="119">
        <f>ROUND(SUM(A253:A254),-3)</f>
        <v>68000</v>
      </c>
      <c r="B62" s="39">
        <f>ROUND(SUM(B253:B254),-3)</f>
        <v>58000</v>
      </c>
      <c r="C62" s="39">
        <f>SUM(C253:C254)</f>
        <v>100100</v>
      </c>
      <c r="D62" s="265">
        <v>31000</v>
      </c>
      <c r="E62" s="110" t="s">
        <v>183</v>
      </c>
      <c r="F62" s="39">
        <f>SUM(F253:F254)</f>
        <v>150000</v>
      </c>
      <c r="G62" s="152">
        <f>IF(C62=F62,0,IF(C62=0,100,(F62-C62)/C62*100))</f>
        <v>49.850149850149847</v>
      </c>
      <c r="H62" s="39">
        <f t="shared" ref="H62:Q62" si="46">SUM(H253:H254)</f>
        <v>150000</v>
      </c>
      <c r="I62" s="152">
        <f>IF(F62=H62,0,IF(F62=0,100,(H62-F62)/F62*100))</f>
        <v>0</v>
      </c>
      <c r="J62" s="39">
        <f t="shared" si="46"/>
        <v>150000</v>
      </c>
      <c r="K62" s="39">
        <f t="shared" si="46"/>
        <v>154500</v>
      </c>
      <c r="L62" s="39">
        <f t="shared" si="46"/>
        <v>159200</v>
      </c>
      <c r="M62" s="39">
        <f t="shared" si="46"/>
        <v>164000</v>
      </c>
      <c r="N62" s="39">
        <f t="shared" si="46"/>
        <v>169000</v>
      </c>
      <c r="O62" s="39">
        <f t="shared" si="46"/>
        <v>174100</v>
      </c>
      <c r="P62" s="39">
        <f t="shared" si="46"/>
        <v>179400</v>
      </c>
      <c r="Q62" s="39">
        <f t="shared" si="46"/>
        <v>184800</v>
      </c>
      <c r="R62" s="127">
        <f t="shared" ref="R62" si="47">SUM(R253:R254)</f>
        <v>190400</v>
      </c>
    </row>
    <row r="63" spans="1:18" x14ac:dyDescent="0.2">
      <c r="A63" s="119"/>
      <c r="B63" s="39"/>
      <c r="C63" s="39"/>
      <c r="D63" s="265"/>
      <c r="E63" s="110"/>
      <c r="F63" s="39"/>
      <c r="G63" s="152"/>
      <c r="H63" s="39"/>
      <c r="I63" s="152"/>
      <c r="J63" s="39"/>
      <c r="K63" s="39"/>
      <c r="L63" s="39"/>
      <c r="M63" s="39"/>
      <c r="N63" s="39"/>
      <c r="O63" s="39"/>
      <c r="P63" s="39"/>
      <c r="Q63" s="39"/>
      <c r="R63" s="127"/>
    </row>
    <row r="64" spans="1:18" x14ac:dyDescent="0.2">
      <c r="A64" s="119"/>
      <c r="B64" s="39"/>
      <c r="C64" s="39"/>
      <c r="D64" s="265"/>
      <c r="E64" s="83" t="s">
        <v>307</v>
      </c>
      <c r="F64" s="39"/>
      <c r="G64" s="152"/>
      <c r="H64" s="39"/>
      <c r="I64" s="152"/>
      <c r="J64" s="39"/>
      <c r="K64" s="39"/>
      <c r="L64" s="39"/>
      <c r="M64" s="39"/>
      <c r="N64" s="39"/>
      <c r="O64" s="39"/>
      <c r="P64" s="39"/>
      <c r="Q64" s="39"/>
      <c r="R64" s="127"/>
    </row>
    <row r="65" spans="1:18" x14ac:dyDescent="0.2">
      <c r="A65" s="119">
        <f>SUM(A255:A255)</f>
        <v>0</v>
      </c>
      <c r="B65" s="39">
        <f>SUM(B255:B255)</f>
        <v>0</v>
      </c>
      <c r="C65" s="39">
        <f>SUM(C255:C255)</f>
        <v>0</v>
      </c>
      <c r="D65" s="265">
        <v>31000</v>
      </c>
      <c r="E65" s="110" t="s">
        <v>2428</v>
      </c>
      <c r="F65" s="39">
        <f>SUM(F255:F255)</f>
        <v>0</v>
      </c>
      <c r="G65" s="152">
        <f>IF(C65=F65,0,IF(C65=0,100,(F65-C65)/C65*100))</f>
        <v>0</v>
      </c>
      <c r="H65" s="39">
        <f t="shared" ref="H65:Q65" si="48">SUM(H255:H255)</f>
        <v>0</v>
      </c>
      <c r="I65" s="152">
        <f>IF(F65=H65,0,IF(F65=0,100,(H65-F65)/F65*100))</f>
        <v>0</v>
      </c>
      <c r="J65" s="39">
        <f t="shared" si="48"/>
        <v>0</v>
      </c>
      <c r="K65" s="39">
        <f t="shared" si="48"/>
        <v>0</v>
      </c>
      <c r="L65" s="39">
        <f t="shared" si="48"/>
        <v>0</v>
      </c>
      <c r="M65" s="39">
        <f t="shared" si="48"/>
        <v>0</v>
      </c>
      <c r="N65" s="39">
        <f t="shared" si="48"/>
        <v>0</v>
      </c>
      <c r="O65" s="39">
        <f t="shared" si="48"/>
        <v>0</v>
      </c>
      <c r="P65" s="39">
        <f t="shared" si="48"/>
        <v>0</v>
      </c>
      <c r="Q65" s="39">
        <f t="shared" si="48"/>
        <v>0</v>
      </c>
      <c r="R65" s="127">
        <f t="shared" ref="R65" si="49">SUM(R255:R255)</f>
        <v>0</v>
      </c>
    </row>
    <row r="66" spans="1:18" ht="13.5" thickBot="1" x14ac:dyDescent="0.25">
      <c r="A66" s="119"/>
      <c r="B66" s="39"/>
      <c r="C66" s="39"/>
      <c r="D66" s="832"/>
      <c r="E66" s="110"/>
      <c r="F66" s="39"/>
      <c r="G66" s="152"/>
      <c r="H66" s="39"/>
      <c r="I66" s="152"/>
      <c r="J66" s="39"/>
      <c r="K66" s="39"/>
      <c r="L66" s="39"/>
      <c r="M66" s="39"/>
      <c r="N66" s="39"/>
      <c r="O66" s="39"/>
      <c r="P66" s="39"/>
      <c r="Q66" s="39"/>
      <c r="R66" s="127"/>
    </row>
    <row r="67" spans="1:18" s="102" customFormat="1" x14ac:dyDescent="0.2">
      <c r="A67" s="116">
        <f>SUM(A59:A66)</f>
        <v>1187000</v>
      </c>
      <c r="B67" s="61">
        <f>SUM(B59:B66)</f>
        <v>1156000</v>
      </c>
      <c r="C67" s="61">
        <f>SUM(C59:C66)</f>
        <v>1077900</v>
      </c>
      <c r="D67" s="849"/>
      <c r="E67" s="125" t="s">
        <v>660</v>
      </c>
      <c r="F67" s="61">
        <f>SUM(F59:F66)</f>
        <v>1193000</v>
      </c>
      <c r="G67" s="198">
        <f>IF(C67=F67,0,IF(C67=0,100,(F67-C67)/C67*100))</f>
        <v>10.678170516745524</v>
      </c>
      <c r="H67" s="61">
        <f t="shared" ref="H67:Q67" si="50">SUM(H59:H66)</f>
        <v>1247000</v>
      </c>
      <c r="I67" s="198">
        <f>IF(F67=H67,0,IF(F67=0,100,(H67-F67)/F67*100))</f>
        <v>4.526404023470243</v>
      </c>
      <c r="J67" s="61">
        <f t="shared" si="50"/>
        <v>1278300</v>
      </c>
      <c r="K67" s="61">
        <f t="shared" si="50"/>
        <v>1316800</v>
      </c>
      <c r="L67" s="61">
        <f t="shared" si="50"/>
        <v>1356600</v>
      </c>
      <c r="M67" s="61">
        <f t="shared" si="50"/>
        <v>1397500</v>
      </c>
      <c r="N67" s="61">
        <f t="shared" si="50"/>
        <v>1439800</v>
      </c>
      <c r="O67" s="61">
        <f t="shared" si="50"/>
        <v>1483300</v>
      </c>
      <c r="P67" s="61">
        <f t="shared" si="50"/>
        <v>1528100</v>
      </c>
      <c r="Q67" s="61">
        <f t="shared" si="50"/>
        <v>1574200</v>
      </c>
      <c r="R67" s="126">
        <f t="shared" ref="R67" si="51">SUM(R59:R66)</f>
        <v>1621700</v>
      </c>
    </row>
    <row r="68" spans="1:18" x14ac:dyDescent="0.2">
      <c r="A68" s="119"/>
      <c r="B68" s="39"/>
      <c r="C68" s="39"/>
      <c r="D68" s="848"/>
      <c r="E68" s="121"/>
      <c r="F68" s="39"/>
      <c r="G68" s="152"/>
      <c r="H68" s="39"/>
      <c r="I68" s="152"/>
      <c r="J68" s="39"/>
      <c r="K68" s="39"/>
      <c r="L68" s="39"/>
      <c r="M68" s="39"/>
      <c r="N68" s="39"/>
      <c r="O68" s="39"/>
      <c r="P68" s="39"/>
      <c r="Q68" s="39"/>
      <c r="R68" s="127"/>
    </row>
    <row r="69" spans="1:18" s="102" customFormat="1" x14ac:dyDescent="0.2">
      <c r="A69" s="79">
        <f>A56-A67</f>
        <v>-854000</v>
      </c>
      <c r="B69" s="141">
        <f>B56-B67</f>
        <v>-800000</v>
      </c>
      <c r="C69" s="72">
        <f>C56-C67</f>
        <v>-705700</v>
      </c>
      <c r="D69" s="849"/>
      <c r="E69" s="596" t="s">
        <v>1203</v>
      </c>
      <c r="F69" s="72">
        <f>F56-F67</f>
        <v>-869000</v>
      </c>
      <c r="G69" s="197">
        <f>IF(C69=F69,0,IF(C69=0,100,(F69-C69)/C69*100))</f>
        <v>23.140144537338813</v>
      </c>
      <c r="H69" s="72">
        <f t="shared" ref="H69:N69" si="52">H56-H67</f>
        <v>-871000</v>
      </c>
      <c r="I69" s="197">
        <f>IF(F69=H69,0,IF(F69=0,100,(H69-F69)/F69*100))</f>
        <v>0.23014959723820483</v>
      </c>
      <c r="J69" s="72">
        <f t="shared" si="52"/>
        <v>-890700</v>
      </c>
      <c r="K69" s="72">
        <f t="shared" si="52"/>
        <v>-917000</v>
      </c>
      <c r="L69" s="72">
        <f t="shared" si="52"/>
        <v>-944400</v>
      </c>
      <c r="M69" s="72">
        <f t="shared" si="52"/>
        <v>-972500</v>
      </c>
      <c r="N69" s="72">
        <f t="shared" si="52"/>
        <v>-1001500</v>
      </c>
      <c r="O69" s="72">
        <f>O56-O67</f>
        <v>-1031300</v>
      </c>
      <c r="P69" s="72">
        <f>P56-P67</f>
        <v>-1061900</v>
      </c>
      <c r="Q69" s="72">
        <f>Q56-Q67</f>
        <v>-1093500</v>
      </c>
      <c r="R69" s="128">
        <f>R56-R67</f>
        <v>-1126200</v>
      </c>
    </row>
    <row r="70" spans="1:18" x14ac:dyDescent="0.2">
      <c r="A70" s="119">
        <f>A65</f>
        <v>0</v>
      </c>
      <c r="B70" s="156">
        <f>B65</f>
        <v>0</v>
      </c>
      <c r="C70" s="39">
        <f>C65</f>
        <v>0</v>
      </c>
      <c r="D70" s="848"/>
      <c r="E70" s="431" t="s">
        <v>2313</v>
      </c>
      <c r="F70" s="39">
        <f>F65</f>
        <v>0</v>
      </c>
      <c r="G70" s="25">
        <f>IF(C70=F70,0,IF(C70=0,100,(F70-C70)/C70*100))</f>
        <v>0</v>
      </c>
      <c r="H70" s="39">
        <f t="shared" ref="H70:N70" si="53">H65</f>
        <v>0</v>
      </c>
      <c r="I70" s="25">
        <f>IF(F70=H70,0,IF(F70=0,100,(H70-F70)/F70*100))</f>
        <v>0</v>
      </c>
      <c r="J70" s="39">
        <f t="shared" si="53"/>
        <v>0</v>
      </c>
      <c r="K70" s="39">
        <f t="shared" si="53"/>
        <v>0</v>
      </c>
      <c r="L70" s="39">
        <f t="shared" si="53"/>
        <v>0</v>
      </c>
      <c r="M70" s="39">
        <f t="shared" si="53"/>
        <v>0</v>
      </c>
      <c r="N70" s="39">
        <f t="shared" si="53"/>
        <v>0</v>
      </c>
      <c r="O70" s="39">
        <f>O65</f>
        <v>0</v>
      </c>
      <c r="P70" s="39">
        <f>P65</f>
        <v>0</v>
      </c>
      <c r="Q70" s="39">
        <f>Q65</f>
        <v>0</v>
      </c>
      <c r="R70" s="127">
        <f>R65</f>
        <v>0</v>
      </c>
    </row>
    <row r="71" spans="1:18" s="102" customFormat="1" x14ac:dyDescent="0.2">
      <c r="A71" s="200">
        <f>A69+A70</f>
        <v>-854000</v>
      </c>
      <c r="B71" s="437">
        <f>B69+B70</f>
        <v>-800000</v>
      </c>
      <c r="C71" s="457">
        <f>C69+C70</f>
        <v>-705700</v>
      </c>
      <c r="D71" s="850"/>
      <c r="E71" s="598" t="s">
        <v>1993</v>
      </c>
      <c r="F71" s="457">
        <f>F69+F70</f>
        <v>-869000</v>
      </c>
      <c r="G71" s="455">
        <f>IF(C71=F71,0,IF(C71=0,100,(F71-C71)/C71*100))</f>
        <v>23.140144537338813</v>
      </c>
      <c r="H71" s="457">
        <f t="shared" ref="H71:Q71" si="54">H69+H70</f>
        <v>-871000</v>
      </c>
      <c r="I71" s="455">
        <f>IF(F71=H71,0,IF(F71=0,100,(H71-F71)/F71*100))</f>
        <v>0.23014959723820483</v>
      </c>
      <c r="J71" s="457">
        <f t="shared" si="54"/>
        <v>-890700</v>
      </c>
      <c r="K71" s="457">
        <f t="shared" si="54"/>
        <v>-917000</v>
      </c>
      <c r="L71" s="457">
        <f t="shared" si="54"/>
        <v>-944400</v>
      </c>
      <c r="M71" s="457">
        <f t="shared" si="54"/>
        <v>-972500</v>
      </c>
      <c r="N71" s="457">
        <f t="shared" si="54"/>
        <v>-1001500</v>
      </c>
      <c r="O71" s="457">
        <f t="shared" si="54"/>
        <v>-1031300</v>
      </c>
      <c r="P71" s="457">
        <f t="shared" si="54"/>
        <v>-1061900</v>
      </c>
      <c r="Q71" s="457">
        <f t="shared" si="54"/>
        <v>-1093500</v>
      </c>
      <c r="R71" s="459">
        <f t="shared" ref="R71" si="55">R69+R70</f>
        <v>-1126200</v>
      </c>
    </row>
    <row r="72" spans="1:18" ht="13.5" thickBot="1" x14ac:dyDescent="0.25">
      <c r="A72" s="189"/>
      <c r="B72" s="183"/>
      <c r="C72" s="74"/>
      <c r="D72" s="851"/>
      <c r="E72" s="604"/>
      <c r="F72" s="74"/>
      <c r="G72" s="154"/>
      <c r="H72" s="74"/>
      <c r="I72" s="154"/>
      <c r="J72" s="74"/>
      <c r="K72" s="134"/>
      <c r="L72" s="134"/>
      <c r="M72" s="134"/>
      <c r="N72" s="134"/>
      <c r="O72" s="134"/>
      <c r="P72" s="134"/>
      <c r="Q72" s="134"/>
      <c r="R72" s="178"/>
    </row>
    <row r="73" spans="1:18" ht="13.5" thickTop="1" x14ac:dyDescent="0.2">
      <c r="A73" s="443"/>
      <c r="B73" s="179"/>
      <c r="C73" s="179"/>
      <c r="D73" s="852"/>
      <c r="E73" s="426"/>
      <c r="F73" s="179"/>
      <c r="G73" s="582"/>
      <c r="H73" s="179"/>
      <c r="I73" s="582"/>
      <c r="J73" s="179"/>
      <c r="K73" s="140"/>
      <c r="L73" s="140"/>
      <c r="M73" s="140"/>
      <c r="N73" s="140"/>
      <c r="O73" s="140"/>
      <c r="P73" s="140"/>
      <c r="Q73" s="140"/>
      <c r="R73" s="180"/>
    </row>
    <row r="74" spans="1:18" x14ac:dyDescent="0.2">
      <c r="A74" s="79"/>
      <c r="B74" s="72"/>
      <c r="C74" s="72"/>
      <c r="D74" s="831"/>
      <c r="E74" s="596" t="s">
        <v>231</v>
      </c>
      <c r="F74" s="72"/>
      <c r="G74" s="197"/>
      <c r="H74" s="72"/>
      <c r="I74" s="197"/>
      <c r="J74" s="72"/>
      <c r="K74" s="39"/>
      <c r="L74" s="39"/>
      <c r="M74" s="39"/>
      <c r="N74" s="39"/>
      <c r="O74" s="39"/>
      <c r="P74" s="39"/>
      <c r="Q74" s="39"/>
      <c r="R74" s="127"/>
    </row>
    <row r="75" spans="1:18" x14ac:dyDescent="0.2">
      <c r="A75" s="79"/>
      <c r="B75" s="72"/>
      <c r="C75" s="72"/>
      <c r="D75" s="831"/>
      <c r="E75" s="430"/>
      <c r="F75" s="72"/>
      <c r="G75" s="197"/>
      <c r="H75" s="72"/>
      <c r="I75" s="197"/>
      <c r="J75" s="72"/>
      <c r="K75" s="39"/>
      <c r="L75" s="39"/>
      <c r="M75" s="39"/>
      <c r="N75" s="39"/>
      <c r="O75" s="39"/>
      <c r="P75" s="39"/>
      <c r="Q75" s="39"/>
      <c r="R75" s="127"/>
    </row>
    <row r="76" spans="1:18" x14ac:dyDescent="0.2">
      <c r="A76" s="119">
        <f t="shared" ref="A76:B80" si="56">ROUND(A265,-3)</f>
        <v>0</v>
      </c>
      <c r="B76" s="156">
        <f t="shared" si="56"/>
        <v>0</v>
      </c>
      <c r="C76" s="39">
        <f>C265</f>
        <v>0</v>
      </c>
      <c r="D76" s="831"/>
      <c r="E76" s="605" t="s">
        <v>2106</v>
      </c>
      <c r="F76" s="39">
        <f>F265</f>
        <v>0</v>
      </c>
      <c r="G76" s="152"/>
      <c r="H76" s="39">
        <f t="shared" ref="H76:Q76" si="57">H265</f>
        <v>0</v>
      </c>
      <c r="I76" s="152"/>
      <c r="J76" s="39">
        <f t="shared" si="57"/>
        <v>0</v>
      </c>
      <c r="K76" s="39">
        <f t="shared" si="57"/>
        <v>0</v>
      </c>
      <c r="L76" s="39">
        <f t="shared" si="57"/>
        <v>0</v>
      </c>
      <c r="M76" s="39">
        <f t="shared" si="57"/>
        <v>0</v>
      </c>
      <c r="N76" s="39">
        <f t="shared" si="57"/>
        <v>0</v>
      </c>
      <c r="O76" s="39">
        <f t="shared" si="57"/>
        <v>0</v>
      </c>
      <c r="P76" s="39">
        <f t="shared" si="57"/>
        <v>0</v>
      </c>
      <c r="Q76" s="39">
        <f t="shared" si="57"/>
        <v>0</v>
      </c>
      <c r="R76" s="127">
        <f t="shared" ref="R76" si="58">R265</f>
        <v>0</v>
      </c>
    </row>
    <row r="77" spans="1:18" x14ac:dyDescent="0.2">
      <c r="A77" s="119">
        <f t="shared" si="56"/>
        <v>0</v>
      </c>
      <c r="B77" s="156">
        <f t="shared" si="56"/>
        <v>22000</v>
      </c>
      <c r="C77" s="39">
        <f>C266</f>
        <v>0</v>
      </c>
      <c r="D77" s="831"/>
      <c r="E77" s="425" t="s">
        <v>2272</v>
      </c>
      <c r="F77" s="39">
        <f>F266</f>
        <v>0</v>
      </c>
      <c r="G77" s="152"/>
      <c r="H77" s="39">
        <f t="shared" ref="H77:Q77" si="59">H266</f>
        <v>0</v>
      </c>
      <c r="I77" s="152"/>
      <c r="J77" s="39">
        <f t="shared" si="59"/>
        <v>0</v>
      </c>
      <c r="K77" s="39">
        <f t="shared" si="59"/>
        <v>0</v>
      </c>
      <c r="L77" s="39">
        <f t="shared" si="59"/>
        <v>0</v>
      </c>
      <c r="M77" s="39">
        <f t="shared" si="59"/>
        <v>0</v>
      </c>
      <c r="N77" s="39">
        <f t="shared" si="59"/>
        <v>0</v>
      </c>
      <c r="O77" s="39">
        <f t="shared" si="59"/>
        <v>0</v>
      </c>
      <c r="P77" s="39">
        <f t="shared" si="59"/>
        <v>0</v>
      </c>
      <c r="Q77" s="39">
        <f t="shared" si="59"/>
        <v>0</v>
      </c>
      <c r="R77" s="127">
        <f t="shared" ref="R77" si="60">R266</f>
        <v>0</v>
      </c>
    </row>
    <row r="78" spans="1:18" x14ac:dyDescent="0.2">
      <c r="A78" s="119">
        <f t="shared" si="56"/>
        <v>0</v>
      </c>
      <c r="B78" s="156">
        <f t="shared" si="56"/>
        <v>0</v>
      </c>
      <c r="C78" s="39">
        <f>C267</f>
        <v>21600</v>
      </c>
      <c r="D78" s="831"/>
      <c r="E78" s="425" t="s">
        <v>2738</v>
      </c>
      <c r="F78" s="39">
        <f>F267</f>
        <v>0</v>
      </c>
      <c r="G78" s="152"/>
      <c r="H78" s="39">
        <f t="shared" ref="H78:Q78" si="61">H267</f>
        <v>0</v>
      </c>
      <c r="I78" s="152"/>
      <c r="J78" s="39">
        <f t="shared" si="61"/>
        <v>0</v>
      </c>
      <c r="K78" s="39">
        <f t="shared" si="61"/>
        <v>0</v>
      </c>
      <c r="L78" s="39">
        <f t="shared" si="61"/>
        <v>0</v>
      </c>
      <c r="M78" s="39">
        <f t="shared" si="61"/>
        <v>0</v>
      </c>
      <c r="N78" s="39">
        <f t="shared" si="61"/>
        <v>0</v>
      </c>
      <c r="O78" s="39">
        <f t="shared" si="61"/>
        <v>0</v>
      </c>
      <c r="P78" s="39">
        <f t="shared" si="61"/>
        <v>0</v>
      </c>
      <c r="Q78" s="39">
        <f t="shared" si="61"/>
        <v>0</v>
      </c>
      <c r="R78" s="127">
        <f t="shared" ref="R78" si="62">R267</f>
        <v>0</v>
      </c>
    </row>
    <row r="79" spans="1:18" x14ac:dyDescent="0.2">
      <c r="A79" s="119">
        <f t="shared" si="56"/>
        <v>0</v>
      </c>
      <c r="B79" s="156">
        <f t="shared" si="56"/>
        <v>0</v>
      </c>
      <c r="C79" s="39">
        <f>C268</f>
        <v>0</v>
      </c>
      <c r="D79" s="831"/>
      <c r="E79" s="425" t="s">
        <v>2275</v>
      </c>
      <c r="F79" s="39">
        <f>F268</f>
        <v>0</v>
      </c>
      <c r="G79" s="152"/>
      <c r="H79" s="39">
        <f t="shared" ref="H79:Q79" si="63">H268</f>
        <v>0</v>
      </c>
      <c r="I79" s="152"/>
      <c r="J79" s="39">
        <f t="shared" si="63"/>
        <v>0</v>
      </c>
      <c r="K79" s="39">
        <f t="shared" si="63"/>
        <v>0</v>
      </c>
      <c r="L79" s="39">
        <f t="shared" si="63"/>
        <v>0</v>
      </c>
      <c r="M79" s="39">
        <f t="shared" si="63"/>
        <v>0</v>
      </c>
      <c r="N79" s="39">
        <f t="shared" si="63"/>
        <v>0</v>
      </c>
      <c r="O79" s="39">
        <f t="shared" si="63"/>
        <v>0</v>
      </c>
      <c r="P79" s="39">
        <f t="shared" si="63"/>
        <v>0</v>
      </c>
      <c r="Q79" s="39">
        <f t="shared" si="63"/>
        <v>0</v>
      </c>
      <c r="R79" s="127">
        <f t="shared" ref="R79" si="64">R268</f>
        <v>0</v>
      </c>
    </row>
    <row r="80" spans="1:18" x14ac:dyDescent="0.2">
      <c r="A80" s="119">
        <f t="shared" si="56"/>
        <v>0</v>
      </c>
      <c r="B80" s="156">
        <f t="shared" si="56"/>
        <v>0</v>
      </c>
      <c r="C80" s="39">
        <f>C269</f>
        <v>0</v>
      </c>
      <c r="D80" s="831"/>
      <c r="E80" s="425" t="s">
        <v>1153</v>
      </c>
      <c r="F80" s="39">
        <f>F269</f>
        <v>0</v>
      </c>
      <c r="G80" s="152"/>
      <c r="H80" s="39">
        <f t="shared" ref="H80:Q80" si="65">H269</f>
        <v>0</v>
      </c>
      <c r="I80" s="152"/>
      <c r="J80" s="39">
        <f t="shared" si="65"/>
        <v>0</v>
      </c>
      <c r="K80" s="39">
        <f t="shared" si="65"/>
        <v>0</v>
      </c>
      <c r="L80" s="39">
        <f t="shared" si="65"/>
        <v>0</v>
      </c>
      <c r="M80" s="39">
        <f t="shared" si="65"/>
        <v>0</v>
      </c>
      <c r="N80" s="39">
        <f t="shared" si="65"/>
        <v>0</v>
      </c>
      <c r="O80" s="39">
        <f t="shared" si="65"/>
        <v>0</v>
      </c>
      <c r="P80" s="39">
        <f t="shared" si="65"/>
        <v>0</v>
      </c>
      <c r="Q80" s="39">
        <f t="shared" si="65"/>
        <v>0</v>
      </c>
      <c r="R80" s="127">
        <f t="shared" ref="R80" si="66">R269</f>
        <v>0</v>
      </c>
    </row>
    <row r="81" spans="1:18" x14ac:dyDescent="0.2">
      <c r="A81" s="119"/>
      <c r="B81" s="156"/>
      <c r="C81" s="39"/>
      <c r="D81" s="831"/>
      <c r="E81" s="596"/>
      <c r="F81" s="39"/>
      <c r="G81" s="152"/>
      <c r="H81" s="39"/>
      <c r="I81" s="152"/>
      <c r="J81" s="39"/>
      <c r="K81" s="39"/>
      <c r="L81" s="39"/>
      <c r="M81" s="39"/>
      <c r="N81" s="39"/>
      <c r="O81" s="39"/>
      <c r="P81" s="39"/>
      <c r="Q81" s="39"/>
      <c r="R81" s="127"/>
    </row>
    <row r="82" spans="1:18" s="102" customFormat="1" x14ac:dyDescent="0.2">
      <c r="A82" s="200">
        <f>A71-A76-A77+A78++A79-A80</f>
        <v>-854000</v>
      </c>
      <c r="B82" s="437">
        <f>B71-B76-B77+B78++B79-B80</f>
        <v>-822000</v>
      </c>
      <c r="C82" s="457">
        <f>C71-C76-C77+C78++C79-C80</f>
        <v>-684100</v>
      </c>
      <c r="D82" s="853"/>
      <c r="E82" s="598" t="s">
        <v>2901</v>
      </c>
      <c r="F82" s="457">
        <f>F71-F76-F77+F78++F79-F80</f>
        <v>-869000</v>
      </c>
      <c r="G82" s="455">
        <f>IF(C82=F82,0,IF(C82=0,100,(F82-C82)/C82*100))</f>
        <v>27.028212249671103</v>
      </c>
      <c r="H82" s="457">
        <f t="shared" ref="H82:N82" si="67">H71-H76-H77+H78++H79-H80</f>
        <v>-871000</v>
      </c>
      <c r="I82" s="455">
        <f>IF(F82=H82,0,IF(F82=0,100,(H82-F82)/F82*100))</f>
        <v>0.23014959723820483</v>
      </c>
      <c r="J82" s="457">
        <f t="shared" si="67"/>
        <v>-890700</v>
      </c>
      <c r="K82" s="457">
        <f t="shared" si="67"/>
        <v>-917000</v>
      </c>
      <c r="L82" s="457">
        <f t="shared" si="67"/>
        <v>-944400</v>
      </c>
      <c r="M82" s="457">
        <f t="shared" si="67"/>
        <v>-972500</v>
      </c>
      <c r="N82" s="457">
        <f t="shared" si="67"/>
        <v>-1001500</v>
      </c>
      <c r="O82" s="457">
        <f>O71-O76-O77+O78++O79-O80</f>
        <v>-1031300</v>
      </c>
      <c r="P82" s="457">
        <f>P71-P76-P77+P78++P79-P80</f>
        <v>-1061900</v>
      </c>
      <c r="Q82" s="457">
        <f>Q71-Q76-Q77+Q78++Q79-Q80</f>
        <v>-1093500</v>
      </c>
      <c r="R82" s="459">
        <f>R71-R76-R77+R78++R79-R80</f>
        <v>-1126200</v>
      </c>
    </row>
    <row r="83" spans="1:18" ht="13.5" thickBot="1" x14ac:dyDescent="0.25">
      <c r="A83" s="82"/>
      <c r="B83" s="99"/>
      <c r="C83" s="99"/>
      <c r="D83" s="854"/>
      <c r="E83" s="427"/>
      <c r="F83" s="99"/>
      <c r="G83" s="452"/>
      <c r="H83" s="99"/>
      <c r="I83" s="452"/>
      <c r="J83" s="99"/>
      <c r="K83" s="74"/>
      <c r="L83" s="74"/>
      <c r="M83" s="74"/>
      <c r="N83" s="74"/>
      <c r="O83" s="74"/>
      <c r="P83" s="74"/>
      <c r="Q83" s="74"/>
      <c r="R83" s="182"/>
    </row>
    <row r="84" spans="1:18" ht="13.5" thickTop="1" x14ac:dyDescent="0.2">
      <c r="A84" s="83"/>
      <c r="B84" s="83"/>
      <c r="C84" s="83"/>
      <c r="D84" s="834"/>
      <c r="E84" s="150"/>
      <c r="F84" s="83"/>
      <c r="G84" s="439"/>
      <c r="H84" s="83"/>
      <c r="I84" s="2254"/>
      <c r="J84" s="83"/>
      <c r="K84" s="110"/>
      <c r="L84" s="110"/>
      <c r="M84" s="110"/>
      <c r="N84" s="110"/>
      <c r="O84" s="110"/>
      <c r="P84" s="110"/>
      <c r="Q84" s="110"/>
      <c r="R84" s="110"/>
    </row>
    <row r="85" spans="1:18" ht="13.5" thickBot="1" x14ac:dyDescent="0.25"/>
    <row r="86" spans="1:18" s="100" customFormat="1" ht="18.75" customHeight="1" thickTop="1" thickBot="1" x14ac:dyDescent="0.3">
      <c r="A86" s="2723" t="s">
        <v>1976</v>
      </c>
      <c r="B86" s="2724"/>
      <c r="C86" s="2724"/>
      <c r="D86" s="2724"/>
      <c r="E86" s="2724"/>
      <c r="F86" s="2724"/>
      <c r="G86" s="2724"/>
      <c r="H86" s="2724"/>
      <c r="I86" s="2724"/>
      <c r="J86" s="2724"/>
      <c r="K86" s="2724"/>
      <c r="L86" s="2724"/>
      <c r="M86" s="2724"/>
      <c r="N86" s="2724"/>
      <c r="O86" s="2724"/>
      <c r="P86" s="2724"/>
      <c r="Q86" s="2724"/>
      <c r="R86" s="2725"/>
    </row>
    <row r="87" spans="1:18" s="52" customFormat="1" x14ac:dyDescent="0.2">
      <c r="A87" s="745" t="str">
        <f t="shared" ref="A87:C88" si="68">A2</f>
        <v>ACTUAL</v>
      </c>
      <c r="B87" s="257" t="str">
        <f t="shared" si="68"/>
        <v>ACTUAL</v>
      </c>
      <c r="C87" s="726" t="str">
        <f t="shared" si="68"/>
        <v>ACTUAL</v>
      </c>
      <c r="D87" s="846" t="s">
        <v>3094</v>
      </c>
      <c r="E87" s="2281" t="s">
        <v>2626</v>
      </c>
      <c r="F87" s="2726" t="s">
        <v>2628</v>
      </c>
      <c r="G87" s="2727"/>
      <c r="H87" s="2727"/>
      <c r="I87" s="2727"/>
      <c r="J87" s="2727"/>
      <c r="K87" s="2727"/>
      <c r="L87" s="2727"/>
      <c r="M87" s="2727"/>
      <c r="N87" s="2727"/>
      <c r="O87" s="2727"/>
      <c r="P87" s="2727"/>
      <c r="Q87" s="2727"/>
      <c r="R87" s="2728"/>
    </row>
    <row r="88" spans="1:18" s="29" customFormat="1" ht="13.5" thickBot="1" x14ac:dyDescent="0.25">
      <c r="A88" s="746" t="str">
        <f t="shared" si="68"/>
        <v>2011/12</v>
      </c>
      <c r="B88" s="2268" t="str">
        <f t="shared" si="68"/>
        <v>2012/13</v>
      </c>
      <c r="C88" s="429" t="str">
        <f t="shared" si="68"/>
        <v>2013/14</v>
      </c>
      <c r="D88" s="847" t="s">
        <v>3095</v>
      </c>
      <c r="E88" s="48"/>
      <c r="F88" s="429" t="str">
        <f>F3</f>
        <v>2014/15</v>
      </c>
      <c r="G88" s="343" t="str">
        <f>'Cash-WW'!$E$3</f>
        <v xml:space="preserve">% </v>
      </c>
      <c r="H88" s="429" t="str">
        <f>H3</f>
        <v>2015/16</v>
      </c>
      <c r="I88" s="343" t="str">
        <f>'Cash-WW'!$E$3</f>
        <v xml:space="preserve">% </v>
      </c>
      <c r="J88" s="429" t="str">
        <f t="shared" ref="J88:R88" si="69">J3</f>
        <v>2016/17</v>
      </c>
      <c r="K88" s="429" t="str">
        <f t="shared" si="69"/>
        <v>2017/18</v>
      </c>
      <c r="L88" s="429" t="str">
        <f t="shared" si="69"/>
        <v>2018/19</v>
      </c>
      <c r="M88" s="429" t="str">
        <f t="shared" si="69"/>
        <v>2019/20</v>
      </c>
      <c r="N88" s="240" t="str">
        <f t="shared" si="69"/>
        <v>2020/21</v>
      </c>
      <c r="O88" s="240" t="str">
        <f t="shared" si="69"/>
        <v>2021/22</v>
      </c>
      <c r="P88" s="240" t="str">
        <f t="shared" si="69"/>
        <v>2022/23</v>
      </c>
      <c r="Q88" s="429" t="str">
        <f t="shared" si="69"/>
        <v>2023/24</v>
      </c>
      <c r="R88" s="635" t="str">
        <f t="shared" si="69"/>
        <v>2024/25</v>
      </c>
    </row>
    <row r="89" spans="1:18" x14ac:dyDescent="0.2">
      <c r="A89" s="119"/>
      <c r="B89" s="39"/>
      <c r="C89" s="39"/>
      <c r="D89" s="832"/>
      <c r="E89" s="83"/>
      <c r="F89" s="39"/>
      <c r="G89" s="152"/>
      <c r="H89" s="39"/>
      <c r="I89" s="152"/>
      <c r="J89" s="39"/>
      <c r="K89" s="39"/>
      <c r="L89" s="39"/>
      <c r="M89" s="39"/>
      <c r="N89" s="39"/>
      <c r="O89" s="39"/>
      <c r="P89" s="39"/>
      <c r="Q89" s="39"/>
      <c r="R89" s="127"/>
    </row>
    <row r="90" spans="1:18" x14ac:dyDescent="0.2">
      <c r="A90" s="119"/>
      <c r="B90" s="39"/>
      <c r="C90" s="39"/>
      <c r="D90" s="832"/>
      <c r="E90" s="158" t="s">
        <v>1261</v>
      </c>
      <c r="F90" s="39"/>
      <c r="G90" s="152"/>
      <c r="H90" s="39"/>
      <c r="I90" s="152"/>
      <c r="J90" s="39"/>
      <c r="K90" s="39"/>
      <c r="L90" s="39"/>
      <c r="M90" s="39"/>
      <c r="N90" s="39"/>
      <c r="O90" s="39"/>
      <c r="P90" s="39"/>
      <c r="Q90" s="39"/>
      <c r="R90" s="127"/>
    </row>
    <row r="91" spans="1:18" x14ac:dyDescent="0.2">
      <c r="A91" s="119"/>
      <c r="B91" s="39"/>
      <c r="C91" s="39"/>
      <c r="D91" s="832"/>
      <c r="E91" s="158"/>
      <c r="F91" s="39"/>
      <c r="G91" s="152"/>
      <c r="H91" s="39"/>
      <c r="I91" s="152"/>
      <c r="J91" s="39"/>
      <c r="K91" s="39"/>
      <c r="L91" s="39"/>
      <c r="M91" s="39"/>
      <c r="N91" s="39"/>
      <c r="O91" s="39"/>
      <c r="P91" s="39"/>
      <c r="Q91" s="39"/>
      <c r="R91" s="127"/>
    </row>
    <row r="92" spans="1:18" x14ac:dyDescent="0.2">
      <c r="A92" s="119">
        <f>ROUND(SUM(A279:A306),-3)</f>
        <v>540000</v>
      </c>
      <c r="B92" s="39">
        <f>ROUND(SUM(B279:B306),-3)</f>
        <v>598000</v>
      </c>
      <c r="C92" s="39">
        <f>SUM(C279:C306)</f>
        <v>893100</v>
      </c>
      <c r="D92" s="265">
        <v>21020</v>
      </c>
      <c r="E92" s="87" t="s">
        <v>3344</v>
      </c>
      <c r="F92" s="39">
        <f>SUM(F279:F306)</f>
        <v>990000</v>
      </c>
      <c r="G92" s="152">
        <f>IF(C92=F92,0,IF(C92=0,100,(F92-C92)/C92*100))</f>
        <v>10.849848841115218</v>
      </c>
      <c r="H92" s="39">
        <f>SUM(H279:H306)</f>
        <v>970000</v>
      </c>
      <c r="I92" s="152">
        <f>IF(F92=H92,0,IF(F92=0,100,(H92-F92)/F92*100))</f>
        <v>-2.0202020202020203</v>
      </c>
      <c r="J92" s="39">
        <f t="shared" ref="J92:R92" si="70">SUM(J279:J306)</f>
        <v>1000100</v>
      </c>
      <c r="K92" s="39">
        <f t="shared" si="70"/>
        <v>1031700</v>
      </c>
      <c r="L92" s="39">
        <f t="shared" si="70"/>
        <v>1064200</v>
      </c>
      <c r="M92" s="39">
        <f t="shared" si="70"/>
        <v>1097500</v>
      </c>
      <c r="N92" s="39">
        <f t="shared" si="70"/>
        <v>1131900</v>
      </c>
      <c r="O92" s="39">
        <f t="shared" si="70"/>
        <v>1167200</v>
      </c>
      <c r="P92" s="39">
        <f t="shared" si="70"/>
        <v>1203500</v>
      </c>
      <c r="Q92" s="39">
        <f t="shared" si="70"/>
        <v>1240700</v>
      </c>
      <c r="R92" s="127">
        <f t="shared" si="70"/>
        <v>1279000</v>
      </c>
    </row>
    <row r="93" spans="1:18" ht="13.5" thickBot="1" x14ac:dyDescent="0.25">
      <c r="A93" s="79"/>
      <c r="B93" s="72"/>
      <c r="C93" s="72"/>
      <c r="D93" s="265"/>
      <c r="E93" s="83"/>
      <c r="F93" s="72"/>
      <c r="G93" s="197"/>
      <c r="H93" s="72"/>
      <c r="I93" s="197"/>
      <c r="J93" s="72"/>
      <c r="K93" s="39"/>
      <c r="L93" s="39"/>
      <c r="M93" s="39"/>
      <c r="N93" s="39"/>
      <c r="O93" s="39"/>
      <c r="P93" s="39"/>
      <c r="Q93" s="39"/>
      <c r="R93" s="127"/>
    </row>
    <row r="94" spans="1:18" x14ac:dyDescent="0.2">
      <c r="A94" s="116">
        <f>SUM(A91:A93)</f>
        <v>540000</v>
      </c>
      <c r="B94" s="61">
        <f>SUM(B91:B93)</f>
        <v>598000</v>
      </c>
      <c r="C94" s="61">
        <f>SUM(C91:C93)</f>
        <v>893100</v>
      </c>
      <c r="D94" s="265"/>
      <c r="E94" s="125" t="s">
        <v>3028</v>
      </c>
      <c r="F94" s="61">
        <f>SUM(F91:F93)</f>
        <v>990000</v>
      </c>
      <c r="G94" s="170">
        <f>IF(C94=F94,0,IF(C94=0,100,(F94-C94)/C94*100))</f>
        <v>10.849848841115218</v>
      </c>
      <c r="H94" s="61">
        <f t="shared" ref="H94:Q94" si="71">SUM(H91:H93)</f>
        <v>970000</v>
      </c>
      <c r="I94" s="198">
        <f>IF(F94=H94,0,IF(F94=0,100,(H94-F94)/F94*100))</f>
        <v>-2.0202020202020203</v>
      </c>
      <c r="J94" s="61">
        <f t="shared" si="71"/>
        <v>1000100</v>
      </c>
      <c r="K94" s="61">
        <f t="shared" si="71"/>
        <v>1031700</v>
      </c>
      <c r="L94" s="61">
        <f t="shared" si="71"/>
        <v>1064200</v>
      </c>
      <c r="M94" s="61">
        <f t="shared" si="71"/>
        <v>1097500</v>
      </c>
      <c r="N94" s="61">
        <f t="shared" si="71"/>
        <v>1131900</v>
      </c>
      <c r="O94" s="61">
        <f t="shared" si="71"/>
        <v>1167200</v>
      </c>
      <c r="P94" s="61">
        <f t="shared" si="71"/>
        <v>1203500</v>
      </c>
      <c r="Q94" s="61">
        <f t="shared" si="71"/>
        <v>1240700</v>
      </c>
      <c r="R94" s="126">
        <f t="shared" ref="R94" si="72">SUM(R91:R93)</f>
        <v>1279000</v>
      </c>
    </row>
    <row r="95" spans="1:18" x14ac:dyDescent="0.2">
      <c r="A95" s="119"/>
      <c r="B95" s="39"/>
      <c r="C95" s="39"/>
      <c r="D95" s="265"/>
      <c r="E95" s="125"/>
      <c r="F95" s="39"/>
      <c r="G95" s="152"/>
      <c r="H95" s="39"/>
      <c r="I95" s="152"/>
      <c r="J95" s="39"/>
      <c r="K95" s="39"/>
      <c r="L95" s="39"/>
      <c r="M95" s="39"/>
      <c r="N95" s="39"/>
      <c r="O95" s="39"/>
      <c r="P95" s="39"/>
      <c r="Q95" s="39"/>
      <c r="R95" s="127"/>
    </row>
    <row r="96" spans="1:18" x14ac:dyDescent="0.2">
      <c r="A96" s="119"/>
      <c r="B96" s="39"/>
      <c r="C96" s="39"/>
      <c r="D96" s="265"/>
      <c r="E96" s="158" t="s">
        <v>2578</v>
      </c>
      <c r="F96" s="39"/>
      <c r="G96" s="152"/>
      <c r="H96" s="39"/>
      <c r="I96" s="152"/>
      <c r="J96" s="39"/>
      <c r="K96" s="39"/>
      <c r="L96" s="39"/>
      <c r="M96" s="39"/>
      <c r="N96" s="39"/>
      <c r="O96" s="39"/>
      <c r="P96" s="39"/>
      <c r="Q96" s="39"/>
      <c r="R96" s="127"/>
    </row>
    <row r="97" spans="1:18" x14ac:dyDescent="0.2">
      <c r="A97" s="119"/>
      <c r="B97" s="39"/>
      <c r="C97" s="39"/>
      <c r="D97" s="265"/>
      <c r="E97" s="121"/>
      <c r="F97" s="39"/>
      <c r="G97" s="152"/>
      <c r="H97" s="39"/>
      <c r="I97" s="152"/>
      <c r="J97" s="39"/>
      <c r="K97" s="39"/>
      <c r="L97" s="39"/>
      <c r="M97" s="39"/>
      <c r="N97" s="39"/>
      <c r="O97" s="39"/>
      <c r="P97" s="39"/>
      <c r="Q97" s="39"/>
      <c r="R97" s="127"/>
    </row>
    <row r="98" spans="1:18" x14ac:dyDescent="0.2">
      <c r="A98" s="119">
        <f>ROUND(SUM(A310:A313),-3)</f>
        <v>739000</v>
      </c>
      <c r="B98" s="39">
        <f>ROUND(SUM(B310:B313),-3)</f>
        <v>726000</v>
      </c>
      <c r="C98" s="39">
        <f>SUM(C310:C313)</f>
        <v>708600</v>
      </c>
      <c r="D98" s="265">
        <v>31020</v>
      </c>
      <c r="E98" s="110" t="s">
        <v>1471</v>
      </c>
      <c r="F98" s="39">
        <f>SUM(F310:F313)</f>
        <v>728100</v>
      </c>
      <c r="G98" s="152">
        <f>IF(C98=F98,0,IF(C98=0,100,(F98-C98)/C98*100))</f>
        <v>2.75190516511431</v>
      </c>
      <c r="H98" s="39">
        <f>SUM(H310:H313)</f>
        <v>800100</v>
      </c>
      <c r="I98" s="152">
        <f>IF(F98=H98,0,IF(F98=0,100,(H98-F98)/F98*100))</f>
        <v>9.8887515451174295</v>
      </c>
      <c r="J98" s="39">
        <f t="shared" ref="J98:R98" si="73">SUM(J310:J313)</f>
        <v>824000</v>
      </c>
      <c r="K98" s="39">
        <f t="shared" si="73"/>
        <v>848900</v>
      </c>
      <c r="L98" s="39">
        <f t="shared" si="73"/>
        <v>874400</v>
      </c>
      <c r="M98" s="39">
        <f t="shared" si="73"/>
        <v>900800</v>
      </c>
      <c r="N98" s="39">
        <f t="shared" si="73"/>
        <v>927900</v>
      </c>
      <c r="O98" s="39">
        <f t="shared" si="73"/>
        <v>955800</v>
      </c>
      <c r="P98" s="39">
        <f t="shared" si="73"/>
        <v>984500</v>
      </c>
      <c r="Q98" s="39">
        <f t="shared" si="73"/>
        <v>1014100</v>
      </c>
      <c r="R98" s="127">
        <f t="shared" si="73"/>
        <v>1044500</v>
      </c>
    </row>
    <row r="99" spans="1:18" x14ac:dyDescent="0.2">
      <c r="A99" s="119">
        <f>ROUND(SUM(A316:A317),-3)</f>
        <v>16000</v>
      </c>
      <c r="B99" s="39">
        <f>ROUND(SUM(B316:B317),-3)</f>
        <v>14000</v>
      </c>
      <c r="C99" s="39">
        <f>SUM(C316:C317)</f>
        <v>13800</v>
      </c>
      <c r="D99" s="265">
        <v>31020</v>
      </c>
      <c r="E99" s="87" t="s">
        <v>6387</v>
      </c>
      <c r="F99" s="39">
        <f>SUM(F316:F317)</f>
        <v>12000</v>
      </c>
      <c r="G99" s="152">
        <f>IF(C99=F99,0,IF(C99=0,100,(F99-C99)/C99*100))</f>
        <v>-13.043478260869565</v>
      </c>
      <c r="H99" s="39">
        <f t="shared" ref="H99:Q99" si="74">SUM(H316:H317)</f>
        <v>12000</v>
      </c>
      <c r="I99" s="152">
        <f>IF(F99=H99,0,IF(F99=0,100,(H99-F99)/F99*100))</f>
        <v>0</v>
      </c>
      <c r="J99" s="39">
        <f t="shared" si="74"/>
        <v>12000</v>
      </c>
      <c r="K99" s="39">
        <f t="shared" si="74"/>
        <v>12400</v>
      </c>
      <c r="L99" s="39">
        <f t="shared" si="74"/>
        <v>12800</v>
      </c>
      <c r="M99" s="39">
        <f t="shared" si="74"/>
        <v>13200</v>
      </c>
      <c r="N99" s="39">
        <f t="shared" si="74"/>
        <v>13600</v>
      </c>
      <c r="O99" s="39">
        <f t="shared" si="74"/>
        <v>14100</v>
      </c>
      <c r="P99" s="39">
        <f t="shared" si="74"/>
        <v>14600</v>
      </c>
      <c r="Q99" s="39">
        <f t="shared" si="74"/>
        <v>15100</v>
      </c>
      <c r="R99" s="127">
        <f t="shared" ref="R99" si="75">SUM(R316:R317)</f>
        <v>15600</v>
      </c>
    </row>
    <row r="100" spans="1:18" x14ac:dyDescent="0.2">
      <c r="A100" s="119">
        <f>ROUND(SUM(A314:A315),-3)</f>
        <v>6000</v>
      </c>
      <c r="B100" s="39">
        <f>ROUND(SUM(B314:B315),-3)</f>
        <v>36000</v>
      </c>
      <c r="C100" s="39">
        <f>SUM(C314:C315)</f>
        <v>5600</v>
      </c>
      <c r="D100" s="265">
        <v>31020</v>
      </c>
      <c r="E100" s="110" t="s">
        <v>183</v>
      </c>
      <c r="F100" s="39">
        <f>SUM(F314:F315)</f>
        <v>10000</v>
      </c>
      <c r="G100" s="152">
        <f>IF(C100=F100,0,IF(C100=0,100,(F100-C100)/C100*100))</f>
        <v>78.571428571428569</v>
      </c>
      <c r="H100" s="39">
        <f>SUM(H314:H315)</f>
        <v>10000</v>
      </c>
      <c r="I100" s="152">
        <f>IF(F100=H100,0,IF(F100=0,100,(H100-F100)/F100*100))</f>
        <v>0</v>
      </c>
      <c r="J100" s="39">
        <f t="shared" ref="J100:R100" si="76">SUM(J314:J315)</f>
        <v>10000</v>
      </c>
      <c r="K100" s="39">
        <f t="shared" si="76"/>
        <v>10300</v>
      </c>
      <c r="L100" s="39">
        <f t="shared" si="76"/>
        <v>10700</v>
      </c>
      <c r="M100" s="39">
        <f t="shared" si="76"/>
        <v>11100</v>
      </c>
      <c r="N100" s="39">
        <f t="shared" si="76"/>
        <v>11500</v>
      </c>
      <c r="O100" s="39">
        <f t="shared" si="76"/>
        <v>11900</v>
      </c>
      <c r="P100" s="39">
        <f t="shared" si="76"/>
        <v>12300</v>
      </c>
      <c r="Q100" s="39">
        <f t="shared" si="76"/>
        <v>12700</v>
      </c>
      <c r="R100" s="127">
        <f t="shared" si="76"/>
        <v>13100</v>
      </c>
    </row>
    <row r="101" spans="1:18" ht="13.5" thickBot="1" x14ac:dyDescent="0.25">
      <c r="A101" s="79"/>
      <c r="B101" s="72"/>
      <c r="C101" s="72"/>
      <c r="D101" s="832"/>
      <c r="E101" s="83"/>
      <c r="F101" s="72"/>
      <c r="G101" s="197"/>
      <c r="H101" s="72"/>
      <c r="I101" s="197"/>
      <c r="J101" s="72"/>
      <c r="K101" s="39"/>
      <c r="L101" s="39"/>
      <c r="M101" s="39"/>
      <c r="N101" s="39"/>
      <c r="O101" s="39"/>
      <c r="P101" s="39"/>
      <c r="Q101" s="39"/>
      <c r="R101" s="127"/>
    </row>
    <row r="102" spans="1:18" s="102" customFormat="1" x14ac:dyDescent="0.2">
      <c r="A102" s="116">
        <f>SUM(A97:A101)</f>
        <v>761000</v>
      </c>
      <c r="B102" s="61">
        <f>SUM(B97:B101)</f>
        <v>776000</v>
      </c>
      <c r="C102" s="61">
        <f>SUM(C97:C101)</f>
        <v>728000</v>
      </c>
      <c r="D102" s="849"/>
      <c r="E102" s="125" t="s">
        <v>660</v>
      </c>
      <c r="F102" s="61">
        <f>SUM(F97:F101)</f>
        <v>750100</v>
      </c>
      <c r="G102" s="198">
        <f>IF(C102=F102,0,IF(C102=0,100,(F102-C102)/C102*100))</f>
        <v>3.0357142857142856</v>
      </c>
      <c r="H102" s="61">
        <f t="shared" ref="H102:Q102" si="77">SUM(H97:H101)</f>
        <v>822100</v>
      </c>
      <c r="I102" s="198">
        <f>IF(F102=H102,0,IF(F102=0,100,(H102-F102)/F102*100))</f>
        <v>9.5987201706439134</v>
      </c>
      <c r="J102" s="61">
        <f t="shared" si="77"/>
        <v>846000</v>
      </c>
      <c r="K102" s="61">
        <f t="shared" si="77"/>
        <v>871600</v>
      </c>
      <c r="L102" s="61">
        <f t="shared" si="77"/>
        <v>897900</v>
      </c>
      <c r="M102" s="61">
        <f t="shared" si="77"/>
        <v>925100</v>
      </c>
      <c r="N102" s="61">
        <f t="shared" si="77"/>
        <v>953000</v>
      </c>
      <c r="O102" s="61">
        <f t="shared" si="77"/>
        <v>981800</v>
      </c>
      <c r="P102" s="61">
        <f t="shared" si="77"/>
        <v>1011400</v>
      </c>
      <c r="Q102" s="61">
        <f t="shared" si="77"/>
        <v>1041900</v>
      </c>
      <c r="R102" s="126">
        <f t="shared" ref="R102" si="78">SUM(R97:R101)</f>
        <v>1073200</v>
      </c>
    </row>
    <row r="103" spans="1:18" x14ac:dyDescent="0.2">
      <c r="A103" s="119"/>
      <c r="B103" s="39"/>
      <c r="C103" s="39"/>
      <c r="D103" s="848"/>
      <c r="E103" s="121"/>
      <c r="F103" s="39"/>
      <c r="G103" s="152"/>
      <c r="H103" s="39"/>
      <c r="I103" s="152"/>
      <c r="J103" s="39"/>
      <c r="K103" s="39"/>
      <c r="L103" s="39"/>
      <c r="M103" s="39"/>
      <c r="N103" s="39"/>
      <c r="O103" s="39"/>
      <c r="P103" s="39"/>
      <c r="Q103" s="39"/>
      <c r="R103" s="127"/>
    </row>
    <row r="104" spans="1:18" s="102" customFormat="1" x14ac:dyDescent="0.2">
      <c r="A104" s="79">
        <f>A94-A102</f>
        <v>-221000</v>
      </c>
      <c r="B104" s="72">
        <f>B94-B102</f>
        <v>-178000</v>
      </c>
      <c r="C104" s="72">
        <f>C94-C102</f>
        <v>165100</v>
      </c>
      <c r="D104" s="849"/>
      <c r="E104" s="2264" t="s">
        <v>1203</v>
      </c>
      <c r="F104" s="72">
        <f>F94-F102</f>
        <v>239900</v>
      </c>
      <c r="G104" s="197">
        <f>IF(C104=F104,0,IF(C104=0,100,(F104-C104)/C104*100))</f>
        <v>45.305875227135068</v>
      </c>
      <c r="H104" s="72">
        <f t="shared" ref="H104:N104" si="79">H94-H102</f>
        <v>147900</v>
      </c>
      <c r="I104" s="197">
        <f>IF(F104=H104,0,IF(F104=0,100,(H104-F104)/F104*100))</f>
        <v>-38.349312213422259</v>
      </c>
      <c r="J104" s="72">
        <f t="shared" si="79"/>
        <v>154100</v>
      </c>
      <c r="K104" s="72">
        <f t="shared" si="79"/>
        <v>160100</v>
      </c>
      <c r="L104" s="72">
        <f t="shared" si="79"/>
        <v>166300</v>
      </c>
      <c r="M104" s="72">
        <f t="shared" si="79"/>
        <v>172400</v>
      </c>
      <c r="N104" s="72">
        <f t="shared" si="79"/>
        <v>178900</v>
      </c>
      <c r="O104" s="72">
        <f>O94-O102</f>
        <v>185400</v>
      </c>
      <c r="P104" s="72">
        <f>P94-P102</f>
        <v>192100</v>
      </c>
      <c r="Q104" s="72">
        <f>Q94-Q102</f>
        <v>198800</v>
      </c>
      <c r="R104" s="128">
        <f>R94-R102</f>
        <v>205800</v>
      </c>
    </row>
    <row r="105" spans="1:18" x14ac:dyDescent="0.2">
      <c r="A105" s="119"/>
      <c r="B105" s="39"/>
      <c r="C105" s="39"/>
      <c r="D105" s="848"/>
      <c r="E105" s="364"/>
      <c r="F105" s="39"/>
      <c r="G105" s="25"/>
      <c r="H105" s="39"/>
      <c r="I105" s="25"/>
      <c r="J105" s="39"/>
      <c r="K105" s="39"/>
      <c r="L105" s="39"/>
      <c r="M105" s="39"/>
      <c r="N105" s="39"/>
      <c r="O105" s="39"/>
      <c r="P105" s="39"/>
      <c r="Q105" s="39"/>
      <c r="R105" s="127"/>
    </row>
    <row r="106" spans="1:18" s="102" customFormat="1" x14ac:dyDescent="0.2">
      <c r="A106" s="200">
        <f>A104</f>
        <v>-221000</v>
      </c>
      <c r="B106" s="457">
        <f>B104</f>
        <v>-178000</v>
      </c>
      <c r="C106" s="457">
        <f>C104</f>
        <v>165100</v>
      </c>
      <c r="D106" s="850"/>
      <c r="E106" s="595" t="s">
        <v>1993</v>
      </c>
      <c r="F106" s="457">
        <f>F104</f>
        <v>239900</v>
      </c>
      <c r="G106" s="455">
        <f>IF(C106=F106,0,IF(C106=0,100,(F106-C106)/C106*100))</f>
        <v>45.305875227135068</v>
      </c>
      <c r="H106" s="457">
        <f t="shared" ref="H106:N106" si="80">H104</f>
        <v>147900</v>
      </c>
      <c r="I106" s="455">
        <f>IF(F106=H106,0,IF(F106=0,100,(H106-F106)/F106*100))</f>
        <v>-38.349312213422259</v>
      </c>
      <c r="J106" s="457">
        <f t="shared" si="80"/>
        <v>154100</v>
      </c>
      <c r="K106" s="457">
        <f t="shared" si="80"/>
        <v>160100</v>
      </c>
      <c r="L106" s="457">
        <f t="shared" si="80"/>
        <v>166300</v>
      </c>
      <c r="M106" s="457">
        <f t="shared" si="80"/>
        <v>172400</v>
      </c>
      <c r="N106" s="457">
        <f t="shared" si="80"/>
        <v>178900</v>
      </c>
      <c r="O106" s="457">
        <f>O104</f>
        <v>185400</v>
      </c>
      <c r="P106" s="457">
        <f>P104</f>
        <v>192100</v>
      </c>
      <c r="Q106" s="457">
        <f>Q104</f>
        <v>198800</v>
      </c>
      <c r="R106" s="459">
        <f>R104</f>
        <v>205800</v>
      </c>
    </row>
    <row r="107" spans="1:18" ht="13.5" thickBot="1" x14ac:dyDescent="0.25">
      <c r="A107" s="82"/>
      <c r="B107" s="99"/>
      <c r="C107" s="99"/>
      <c r="D107" s="856"/>
      <c r="E107" s="155"/>
      <c r="F107" s="99"/>
      <c r="G107" s="452"/>
      <c r="H107" s="99"/>
      <c r="I107" s="452"/>
      <c r="J107" s="99"/>
      <c r="K107" s="134"/>
      <c r="L107" s="134"/>
      <c r="M107" s="134"/>
      <c r="N107" s="134"/>
      <c r="O107" s="134"/>
      <c r="P107" s="134"/>
      <c r="Q107" s="134"/>
      <c r="R107" s="178"/>
    </row>
    <row r="108" spans="1:18" ht="13.5" thickTop="1" x14ac:dyDescent="0.2">
      <c r="A108" s="443"/>
      <c r="B108" s="179"/>
      <c r="C108" s="179"/>
      <c r="D108" s="852"/>
      <c r="E108" s="426"/>
      <c r="F108" s="179"/>
      <c r="G108" s="582"/>
      <c r="H108" s="582"/>
      <c r="I108" s="582"/>
      <c r="J108" s="179"/>
      <c r="K108" s="140"/>
      <c r="L108" s="140"/>
      <c r="M108" s="140"/>
      <c r="N108" s="140"/>
      <c r="O108" s="140"/>
      <c r="P108" s="140"/>
      <c r="Q108" s="140"/>
      <c r="R108" s="180"/>
    </row>
    <row r="109" spans="1:18" x14ac:dyDescent="0.2">
      <c r="A109" s="79"/>
      <c r="B109" s="72"/>
      <c r="C109" s="72"/>
      <c r="D109" s="831"/>
      <c r="E109" s="596" t="s">
        <v>231</v>
      </c>
      <c r="F109" s="72"/>
      <c r="G109" s="197"/>
      <c r="H109" s="197"/>
      <c r="I109" s="197"/>
      <c r="J109" s="72"/>
      <c r="K109" s="39"/>
      <c r="L109" s="39"/>
      <c r="M109" s="39"/>
      <c r="N109" s="39"/>
      <c r="O109" s="39"/>
      <c r="P109" s="39"/>
      <c r="Q109" s="39"/>
      <c r="R109" s="127"/>
    </row>
    <row r="110" spans="1:18" x14ac:dyDescent="0.2">
      <c r="A110" s="79"/>
      <c r="B110" s="72"/>
      <c r="C110" s="72"/>
      <c r="D110" s="831"/>
      <c r="E110" s="430"/>
      <c r="F110" s="72"/>
      <c r="G110" s="197"/>
      <c r="H110" s="173"/>
      <c r="I110" s="197"/>
      <c r="J110" s="72"/>
      <c r="K110" s="39"/>
      <c r="L110" s="39"/>
      <c r="M110" s="39"/>
      <c r="N110" s="39"/>
      <c r="O110" s="39"/>
      <c r="P110" s="39"/>
      <c r="Q110" s="39"/>
      <c r="R110" s="127"/>
    </row>
    <row r="111" spans="1:18" x14ac:dyDescent="0.2">
      <c r="A111" s="119">
        <f t="shared" ref="A111:B115" si="81">ROUND(A327,-3)</f>
        <v>0</v>
      </c>
      <c r="B111" s="156">
        <f t="shared" si="81"/>
        <v>0</v>
      </c>
      <c r="C111" s="39">
        <f>C327</f>
        <v>0</v>
      </c>
      <c r="D111" s="831"/>
      <c r="E111" s="605" t="s">
        <v>2106</v>
      </c>
      <c r="F111" s="39">
        <f>F327</f>
        <v>0</v>
      </c>
      <c r="G111" s="152"/>
      <c r="H111" s="166">
        <f t="shared" ref="H111:Q111" si="82">H327</f>
        <v>0</v>
      </c>
      <c r="I111" s="152"/>
      <c r="J111" s="39">
        <f t="shared" si="82"/>
        <v>0</v>
      </c>
      <c r="K111" s="39">
        <f t="shared" si="82"/>
        <v>0</v>
      </c>
      <c r="L111" s="39">
        <f t="shared" si="82"/>
        <v>0</v>
      </c>
      <c r="M111" s="39">
        <f t="shared" si="82"/>
        <v>0</v>
      </c>
      <c r="N111" s="39">
        <f t="shared" si="82"/>
        <v>0</v>
      </c>
      <c r="O111" s="39">
        <f t="shared" si="82"/>
        <v>0</v>
      </c>
      <c r="P111" s="39">
        <f t="shared" si="82"/>
        <v>0</v>
      </c>
      <c r="Q111" s="39">
        <f t="shared" si="82"/>
        <v>0</v>
      </c>
      <c r="R111" s="127">
        <f t="shared" ref="R111" si="83">R327</f>
        <v>0</v>
      </c>
    </row>
    <row r="112" spans="1:18" x14ac:dyDescent="0.2">
      <c r="A112" s="119">
        <f t="shared" si="81"/>
        <v>0</v>
      </c>
      <c r="B112" s="156">
        <f t="shared" si="81"/>
        <v>0</v>
      </c>
      <c r="C112" s="39">
        <f>C328</f>
        <v>0</v>
      </c>
      <c r="D112" s="831"/>
      <c r="E112" s="425" t="s">
        <v>2272</v>
      </c>
      <c r="F112" s="39">
        <f>F328</f>
        <v>0</v>
      </c>
      <c r="G112" s="152"/>
      <c r="H112" s="166">
        <f t="shared" ref="H112:Q112" si="84">H328</f>
        <v>0</v>
      </c>
      <c r="I112" s="152"/>
      <c r="J112" s="39">
        <f t="shared" si="84"/>
        <v>0</v>
      </c>
      <c r="K112" s="39">
        <f t="shared" si="84"/>
        <v>0</v>
      </c>
      <c r="L112" s="39">
        <f t="shared" si="84"/>
        <v>0</v>
      </c>
      <c r="M112" s="39">
        <f t="shared" si="84"/>
        <v>0</v>
      </c>
      <c r="N112" s="39">
        <f t="shared" si="84"/>
        <v>0</v>
      </c>
      <c r="O112" s="39">
        <f t="shared" si="84"/>
        <v>0</v>
      </c>
      <c r="P112" s="39">
        <f t="shared" si="84"/>
        <v>0</v>
      </c>
      <c r="Q112" s="39">
        <f t="shared" si="84"/>
        <v>0</v>
      </c>
      <c r="R112" s="127">
        <f t="shared" ref="R112" si="85">R328</f>
        <v>0</v>
      </c>
    </row>
    <row r="113" spans="1:18" x14ac:dyDescent="0.2">
      <c r="A113" s="119">
        <f t="shared" si="81"/>
        <v>0</v>
      </c>
      <c r="B113" s="156">
        <f t="shared" si="81"/>
        <v>0</v>
      </c>
      <c r="C113" s="39">
        <f>C329</f>
        <v>0</v>
      </c>
      <c r="D113" s="831"/>
      <c r="E113" s="425" t="s">
        <v>2738</v>
      </c>
      <c r="F113" s="39">
        <f>F329</f>
        <v>0</v>
      </c>
      <c r="G113" s="152"/>
      <c r="H113" s="166">
        <f t="shared" ref="H113:Q113" si="86">H329</f>
        <v>0</v>
      </c>
      <c r="I113" s="152"/>
      <c r="J113" s="39">
        <f t="shared" si="86"/>
        <v>0</v>
      </c>
      <c r="K113" s="39">
        <f t="shared" si="86"/>
        <v>0</v>
      </c>
      <c r="L113" s="39">
        <f t="shared" si="86"/>
        <v>0</v>
      </c>
      <c r="M113" s="39">
        <f t="shared" si="86"/>
        <v>0</v>
      </c>
      <c r="N113" s="39">
        <f t="shared" si="86"/>
        <v>0</v>
      </c>
      <c r="O113" s="39">
        <f t="shared" si="86"/>
        <v>0</v>
      </c>
      <c r="P113" s="39">
        <f t="shared" si="86"/>
        <v>0</v>
      </c>
      <c r="Q113" s="39">
        <f t="shared" si="86"/>
        <v>0</v>
      </c>
      <c r="R113" s="127">
        <f t="shared" ref="R113" si="87">R329</f>
        <v>0</v>
      </c>
    </row>
    <row r="114" spans="1:18" x14ac:dyDescent="0.2">
      <c r="A114" s="119">
        <f t="shared" si="81"/>
        <v>0</v>
      </c>
      <c r="B114" s="156">
        <f t="shared" si="81"/>
        <v>0</v>
      </c>
      <c r="C114" s="39">
        <f>C330</f>
        <v>0</v>
      </c>
      <c r="D114" s="831"/>
      <c r="E114" s="425" t="s">
        <v>2275</v>
      </c>
      <c r="F114" s="39">
        <f>F330</f>
        <v>0</v>
      </c>
      <c r="G114" s="152"/>
      <c r="H114" s="166">
        <f t="shared" ref="H114:Q114" si="88">H330</f>
        <v>0</v>
      </c>
      <c r="I114" s="152"/>
      <c r="J114" s="39">
        <f t="shared" si="88"/>
        <v>0</v>
      </c>
      <c r="K114" s="39">
        <f t="shared" si="88"/>
        <v>0</v>
      </c>
      <c r="L114" s="39">
        <f t="shared" si="88"/>
        <v>0</v>
      </c>
      <c r="M114" s="39">
        <f t="shared" si="88"/>
        <v>0</v>
      </c>
      <c r="N114" s="39">
        <f t="shared" si="88"/>
        <v>0</v>
      </c>
      <c r="O114" s="39">
        <f t="shared" si="88"/>
        <v>0</v>
      </c>
      <c r="P114" s="39">
        <f t="shared" si="88"/>
        <v>0</v>
      </c>
      <c r="Q114" s="39">
        <f t="shared" si="88"/>
        <v>0</v>
      </c>
      <c r="R114" s="127">
        <f t="shared" ref="R114" si="89">R330</f>
        <v>0</v>
      </c>
    </row>
    <row r="115" spans="1:18" x14ac:dyDescent="0.2">
      <c r="A115" s="119">
        <f t="shared" si="81"/>
        <v>0</v>
      </c>
      <c r="B115" s="156">
        <f t="shared" si="81"/>
        <v>0</v>
      </c>
      <c r="C115" s="39">
        <f>C331</f>
        <v>0</v>
      </c>
      <c r="D115" s="831"/>
      <c r="E115" s="425" t="s">
        <v>1153</v>
      </c>
      <c r="F115" s="39">
        <f>F331</f>
        <v>0</v>
      </c>
      <c r="G115" s="152"/>
      <c r="H115" s="166">
        <f t="shared" ref="H115:Q115" si="90">H331</f>
        <v>0</v>
      </c>
      <c r="I115" s="152"/>
      <c r="J115" s="39">
        <f t="shared" si="90"/>
        <v>0</v>
      </c>
      <c r="K115" s="39">
        <f t="shared" si="90"/>
        <v>0</v>
      </c>
      <c r="L115" s="39">
        <f t="shared" si="90"/>
        <v>0</v>
      </c>
      <c r="M115" s="39">
        <f t="shared" si="90"/>
        <v>0</v>
      </c>
      <c r="N115" s="39">
        <f t="shared" si="90"/>
        <v>0</v>
      </c>
      <c r="O115" s="39">
        <f t="shared" si="90"/>
        <v>0</v>
      </c>
      <c r="P115" s="39">
        <f t="shared" si="90"/>
        <v>0</v>
      </c>
      <c r="Q115" s="39">
        <f t="shared" si="90"/>
        <v>0</v>
      </c>
      <c r="R115" s="127">
        <f t="shared" ref="R115" si="91">R331</f>
        <v>0</v>
      </c>
    </row>
    <row r="116" spans="1:18" x14ac:dyDescent="0.2">
      <c r="A116" s="119"/>
      <c r="B116" s="156"/>
      <c r="C116" s="39"/>
      <c r="D116" s="831"/>
      <c r="E116" s="596"/>
      <c r="F116" s="39"/>
      <c r="G116" s="152"/>
      <c r="H116" s="166"/>
      <c r="I116" s="152"/>
      <c r="J116" s="39"/>
      <c r="K116" s="39"/>
      <c r="L116" s="39"/>
      <c r="M116" s="39"/>
      <c r="N116" s="39"/>
      <c r="O116" s="39"/>
      <c r="P116" s="39"/>
      <c r="Q116" s="39"/>
      <c r="R116" s="127"/>
    </row>
    <row r="117" spans="1:18" s="102" customFormat="1" x14ac:dyDescent="0.2">
      <c r="A117" s="200">
        <f>A106-A111-A112+A113++A114-A115</f>
        <v>-221000</v>
      </c>
      <c r="B117" s="437">
        <f>B106-B111-B112+B113++B114-B115</f>
        <v>-178000</v>
      </c>
      <c r="C117" s="457">
        <f>C106-C111-C112+C113++C114-C115</f>
        <v>165100</v>
      </c>
      <c r="D117" s="853"/>
      <c r="E117" s="598" t="s">
        <v>2901</v>
      </c>
      <c r="F117" s="457">
        <f>F106-F111-F112+F113++F114-F115</f>
        <v>239900</v>
      </c>
      <c r="G117" s="455">
        <f>IF(C117=F117,0,IF(C117=0,100,(F117-C117)/C117*100))</f>
        <v>45.305875227135068</v>
      </c>
      <c r="H117" s="1118">
        <f t="shared" ref="H117:N117" si="92">H106-H111-H112+H113++H114-H115</f>
        <v>147900</v>
      </c>
      <c r="I117" s="455">
        <f>IF(F117=H117,0,IF(F117=0,100,(H117-F117)/F117*100))</f>
        <v>-38.349312213422259</v>
      </c>
      <c r="J117" s="457">
        <f t="shared" si="92"/>
        <v>154100</v>
      </c>
      <c r="K117" s="457">
        <f t="shared" si="92"/>
        <v>160100</v>
      </c>
      <c r="L117" s="457">
        <f t="shared" si="92"/>
        <v>166300</v>
      </c>
      <c r="M117" s="457">
        <f t="shared" si="92"/>
        <v>172400</v>
      </c>
      <c r="N117" s="457">
        <f t="shared" si="92"/>
        <v>178900</v>
      </c>
      <c r="O117" s="457">
        <f>O106-O111-O112+O113++O114-O115</f>
        <v>185400</v>
      </c>
      <c r="P117" s="457">
        <f>P106-P111-P112+P113++P114-P115</f>
        <v>192100</v>
      </c>
      <c r="Q117" s="457">
        <f>Q106-Q111-Q112+Q113++Q114-Q115</f>
        <v>198800</v>
      </c>
      <c r="R117" s="459">
        <f>R106-R111-R112+R113++R114-R115</f>
        <v>205800</v>
      </c>
    </row>
    <row r="118" spans="1:18" ht="13.5" thickBot="1" x14ac:dyDescent="0.25">
      <c r="A118" s="82"/>
      <c r="B118" s="99"/>
      <c r="C118" s="99"/>
      <c r="D118" s="854"/>
      <c r="E118" s="427"/>
      <c r="F118" s="99"/>
      <c r="G118" s="452"/>
      <c r="H118" s="452"/>
      <c r="I118" s="452"/>
      <c r="J118" s="99"/>
      <c r="K118" s="74"/>
      <c r="L118" s="74"/>
      <c r="M118" s="74"/>
      <c r="N118" s="74"/>
      <c r="O118" s="74"/>
      <c r="P118" s="74"/>
      <c r="Q118" s="74"/>
      <c r="R118" s="182"/>
    </row>
    <row r="119" spans="1:18" ht="14.25" thickTop="1" thickBot="1" x14ac:dyDescent="0.25">
      <c r="A119" s="83"/>
      <c r="B119" s="83"/>
      <c r="C119" s="83"/>
      <c r="D119" s="831"/>
      <c r="E119" s="150"/>
      <c r="F119" s="83"/>
      <c r="G119" s="439"/>
      <c r="H119" s="83"/>
      <c r="I119" s="2254"/>
      <c r="J119" s="83"/>
      <c r="K119" s="110"/>
      <c r="L119" s="110"/>
      <c r="M119" s="110"/>
      <c r="N119" s="110"/>
      <c r="O119" s="110"/>
      <c r="P119" s="110"/>
      <c r="Q119" s="110"/>
      <c r="R119" s="110"/>
    </row>
    <row r="120" spans="1:18" s="100" customFormat="1" ht="18.75" customHeight="1" thickTop="1" thickBot="1" x14ac:dyDescent="0.3">
      <c r="A120" s="2723" t="s">
        <v>3775</v>
      </c>
      <c r="B120" s="2724"/>
      <c r="C120" s="2724"/>
      <c r="D120" s="2724"/>
      <c r="E120" s="2724"/>
      <c r="F120" s="2724"/>
      <c r="G120" s="2724"/>
      <c r="H120" s="2724"/>
      <c r="I120" s="2724"/>
      <c r="J120" s="2724"/>
      <c r="K120" s="2724"/>
      <c r="L120" s="2724"/>
      <c r="M120" s="2724"/>
      <c r="N120" s="2724"/>
      <c r="O120" s="2724"/>
      <c r="P120" s="2724"/>
      <c r="Q120" s="2724"/>
      <c r="R120" s="2725"/>
    </row>
    <row r="121" spans="1:18" s="52" customFormat="1" x14ac:dyDescent="0.2">
      <c r="A121" s="745" t="str">
        <f t="shared" ref="A121:C122" si="93">A2</f>
        <v>ACTUAL</v>
      </c>
      <c r="B121" s="257" t="str">
        <f t="shared" si="93"/>
        <v>ACTUAL</v>
      </c>
      <c r="C121" s="726" t="str">
        <f t="shared" si="93"/>
        <v>ACTUAL</v>
      </c>
      <c r="D121" s="846" t="s">
        <v>3094</v>
      </c>
      <c r="E121" s="2281" t="s">
        <v>2626</v>
      </c>
      <c r="F121" s="2726" t="s">
        <v>2628</v>
      </c>
      <c r="G121" s="2727"/>
      <c r="H121" s="2727"/>
      <c r="I121" s="2727"/>
      <c r="J121" s="2727"/>
      <c r="K121" s="2727"/>
      <c r="L121" s="2727"/>
      <c r="M121" s="2727"/>
      <c r="N121" s="2727"/>
      <c r="O121" s="2727"/>
      <c r="P121" s="2727"/>
      <c r="Q121" s="2727"/>
      <c r="R121" s="2728"/>
    </row>
    <row r="122" spans="1:18" s="29" customFormat="1" ht="13.5" thickBot="1" x14ac:dyDescent="0.25">
      <c r="A122" s="746" t="str">
        <f t="shared" si="93"/>
        <v>2011/12</v>
      </c>
      <c r="B122" s="2268" t="str">
        <f t="shared" si="93"/>
        <v>2012/13</v>
      </c>
      <c r="C122" s="429" t="str">
        <f t="shared" si="93"/>
        <v>2013/14</v>
      </c>
      <c r="D122" s="847" t="s">
        <v>3095</v>
      </c>
      <c r="E122" s="48"/>
      <c r="F122" s="429" t="str">
        <f>F3</f>
        <v>2014/15</v>
      </c>
      <c r="G122" s="56" t="str">
        <f>'Cash-WW'!$E$3</f>
        <v xml:space="preserve">% </v>
      </c>
      <c r="H122" s="429" t="str">
        <f>H3</f>
        <v>2015/16</v>
      </c>
      <c r="I122" s="56" t="str">
        <f>'Cash-WW'!$E$3</f>
        <v xml:space="preserve">% </v>
      </c>
      <c r="J122" s="883" t="str">
        <f t="shared" ref="J122:R122" si="94">J3</f>
        <v>2016/17</v>
      </c>
      <c r="K122" s="240" t="str">
        <f t="shared" si="94"/>
        <v>2017/18</v>
      </c>
      <c r="L122" s="240" t="str">
        <f t="shared" si="94"/>
        <v>2018/19</v>
      </c>
      <c r="M122" s="240" t="str">
        <f t="shared" si="94"/>
        <v>2019/20</v>
      </c>
      <c r="N122" s="240" t="str">
        <f t="shared" si="94"/>
        <v>2020/21</v>
      </c>
      <c r="O122" s="240" t="str">
        <f t="shared" si="94"/>
        <v>2021/22</v>
      </c>
      <c r="P122" s="240" t="str">
        <f t="shared" si="94"/>
        <v>2022/23</v>
      </c>
      <c r="Q122" s="240" t="str">
        <f t="shared" si="94"/>
        <v>2023/24</v>
      </c>
      <c r="R122" s="635" t="str">
        <f t="shared" si="94"/>
        <v>2024/25</v>
      </c>
    </row>
    <row r="123" spans="1:18" x14ac:dyDescent="0.2">
      <c r="A123" s="119"/>
      <c r="B123" s="39"/>
      <c r="C123" s="39"/>
      <c r="D123" s="832"/>
      <c r="E123" s="83"/>
      <c r="F123" s="39"/>
      <c r="G123" s="152"/>
      <c r="H123" s="39"/>
      <c r="I123" s="152"/>
      <c r="J123" s="110"/>
      <c r="K123" s="39"/>
      <c r="L123" s="39"/>
      <c r="M123" s="39"/>
      <c r="N123" s="39"/>
      <c r="O123" s="39"/>
      <c r="P123" s="39"/>
      <c r="Q123" s="39"/>
      <c r="R123" s="127"/>
    </row>
    <row r="124" spans="1:18" x14ac:dyDescent="0.2">
      <c r="A124" s="119"/>
      <c r="B124" s="39"/>
      <c r="C124" s="39"/>
      <c r="D124" s="832"/>
      <c r="E124" s="158" t="s">
        <v>1261</v>
      </c>
      <c r="F124" s="39"/>
      <c r="G124" s="152"/>
      <c r="H124" s="39"/>
      <c r="I124" s="152"/>
      <c r="J124" s="110"/>
      <c r="K124" s="39"/>
      <c r="L124" s="39"/>
      <c r="M124" s="39"/>
      <c r="N124" s="39"/>
      <c r="O124" s="39"/>
      <c r="P124" s="39"/>
      <c r="Q124" s="39"/>
      <c r="R124" s="127"/>
    </row>
    <row r="125" spans="1:18" x14ac:dyDescent="0.2">
      <c r="A125" s="119"/>
      <c r="B125" s="39"/>
      <c r="C125" s="39"/>
      <c r="D125" s="265"/>
      <c r="E125" s="125"/>
      <c r="F125" s="39"/>
      <c r="G125" s="152"/>
      <c r="H125" s="39"/>
      <c r="I125" s="152"/>
      <c r="J125" s="110"/>
      <c r="K125" s="39"/>
      <c r="L125" s="39"/>
      <c r="M125" s="39"/>
      <c r="N125" s="39"/>
      <c r="O125" s="39"/>
      <c r="P125" s="39"/>
      <c r="Q125" s="39"/>
      <c r="R125" s="127"/>
    </row>
    <row r="126" spans="1:18" x14ac:dyDescent="0.2">
      <c r="A126" s="119"/>
      <c r="B126" s="39"/>
      <c r="C126" s="39"/>
      <c r="D126" s="265"/>
      <c r="E126" s="150" t="s">
        <v>1174</v>
      </c>
      <c r="F126" s="39"/>
      <c r="G126" s="152"/>
      <c r="H126" s="39"/>
      <c r="I126" s="152"/>
      <c r="J126" s="110"/>
      <c r="K126" s="39"/>
      <c r="L126" s="39"/>
      <c r="M126" s="39"/>
      <c r="N126" s="39"/>
      <c r="O126" s="39"/>
      <c r="P126" s="39"/>
      <c r="Q126" s="39"/>
      <c r="R126" s="127"/>
    </row>
    <row r="127" spans="1:18" x14ac:dyDescent="0.2">
      <c r="A127" s="119">
        <f>ROUND(SUM(A340:A353),-3)</f>
        <v>176000</v>
      </c>
      <c r="B127" s="39">
        <f>ROUND(SUM(B340:B353),-3)</f>
        <v>175000</v>
      </c>
      <c r="C127" s="39">
        <f>SUM(C340:C353)</f>
        <v>183000</v>
      </c>
      <c r="D127" s="265">
        <v>21040</v>
      </c>
      <c r="E127" s="121" t="s">
        <v>2722</v>
      </c>
      <c r="F127" s="39">
        <f>SUM(F340:F353)</f>
        <v>227500</v>
      </c>
      <c r="G127" s="152">
        <f>IF(C127=F127,0,IF(C127=0,100,(F127-C127)/C127*100))</f>
        <v>24.316939890710383</v>
      </c>
      <c r="H127" s="39">
        <f t="shared" ref="H127:Q127" si="95">SUM(H340:H353)</f>
        <v>233800</v>
      </c>
      <c r="I127" s="152">
        <f>IF(F127=H127,0,IF(F127=0,100,(H127-F127)/F127*100))</f>
        <v>2.7692307692307692</v>
      </c>
      <c r="J127" s="110">
        <f t="shared" si="95"/>
        <v>241400</v>
      </c>
      <c r="K127" s="39">
        <f t="shared" si="95"/>
        <v>249300</v>
      </c>
      <c r="L127" s="39">
        <f t="shared" si="95"/>
        <v>257500</v>
      </c>
      <c r="M127" s="39">
        <f t="shared" si="95"/>
        <v>265900</v>
      </c>
      <c r="N127" s="39">
        <f t="shared" si="95"/>
        <v>274600</v>
      </c>
      <c r="O127" s="39">
        <f t="shared" si="95"/>
        <v>283500</v>
      </c>
      <c r="P127" s="39">
        <f t="shared" si="95"/>
        <v>292600</v>
      </c>
      <c r="Q127" s="39">
        <f t="shared" si="95"/>
        <v>302000</v>
      </c>
      <c r="R127" s="127">
        <f t="shared" ref="R127" si="96">SUM(R340:R353)</f>
        <v>311600</v>
      </c>
    </row>
    <row r="128" spans="1:18" x14ac:dyDescent="0.2">
      <c r="A128" s="119">
        <f>ROUND(SUM(A356:A357),-3)</f>
        <v>0</v>
      </c>
      <c r="B128" s="39">
        <f>ROUND(SUM(B356:B357),-3)</f>
        <v>0</v>
      </c>
      <c r="C128" s="39">
        <f>SUM(C356:C357)</f>
        <v>0</v>
      </c>
      <c r="D128" s="265"/>
      <c r="E128" s="124" t="s">
        <v>3343</v>
      </c>
      <c r="F128" s="39">
        <f>SUM(F356:F357)</f>
        <v>0</v>
      </c>
      <c r="G128" s="152">
        <f>IF(C128=F128,0,IF(C128=0,100,(F128-C128)/C128*100))</f>
        <v>0</v>
      </c>
      <c r="H128" s="39">
        <f t="shared" ref="H128:Q128" si="97">SUM(H356:H357)</f>
        <v>13000</v>
      </c>
      <c r="I128" s="152">
        <f>IF(F128=H128,0,IF(F128=0,100,(H128-F128)/F128*100))</f>
        <v>100</v>
      </c>
      <c r="J128" s="110">
        <f t="shared" si="97"/>
        <v>16000</v>
      </c>
      <c r="K128" s="39">
        <f t="shared" si="97"/>
        <v>175000</v>
      </c>
      <c r="L128" s="39">
        <f t="shared" si="97"/>
        <v>0</v>
      </c>
      <c r="M128" s="39">
        <f t="shared" si="97"/>
        <v>3000</v>
      </c>
      <c r="N128" s="39">
        <f t="shared" si="97"/>
        <v>0</v>
      </c>
      <c r="O128" s="39">
        <f t="shared" si="97"/>
        <v>0</v>
      </c>
      <c r="P128" s="39">
        <f t="shared" si="97"/>
        <v>3000</v>
      </c>
      <c r="Q128" s="39">
        <f t="shared" si="97"/>
        <v>0</v>
      </c>
      <c r="R128" s="127">
        <f t="shared" ref="R128" si="98">SUM(R356:R357)</f>
        <v>0</v>
      </c>
    </row>
    <row r="129" spans="1:18" x14ac:dyDescent="0.2">
      <c r="A129" s="119">
        <f>ROUND(SUM(A358:A359),-3)</f>
        <v>8000</v>
      </c>
      <c r="B129" s="39">
        <f>ROUND(SUM(B358:B359),-3)</f>
        <v>11000</v>
      </c>
      <c r="C129" s="39">
        <f>SUM(C358:C359)</f>
        <v>700</v>
      </c>
      <c r="D129" s="265">
        <v>21040</v>
      </c>
      <c r="E129" s="85" t="s">
        <v>494</v>
      </c>
      <c r="F129" s="39">
        <f>SUM(F358:F359)</f>
        <v>4500</v>
      </c>
      <c r="G129" s="152">
        <f>IF(C129=F129,0,IF(C129=0,100,(F129-C129)/C129*100))</f>
        <v>542.85714285714289</v>
      </c>
      <c r="H129" s="39">
        <f t="shared" ref="H129:Q129" si="99">SUM(H358:H359)</f>
        <v>4500</v>
      </c>
      <c r="I129" s="152">
        <f>IF(F129=H129,0,IF(F129=0,100,(H129-F129)/F129*100))</f>
        <v>0</v>
      </c>
      <c r="J129" s="110">
        <f t="shared" si="99"/>
        <v>4700</v>
      </c>
      <c r="K129" s="39">
        <f t="shared" si="99"/>
        <v>4900</v>
      </c>
      <c r="L129" s="39">
        <f t="shared" si="99"/>
        <v>5100</v>
      </c>
      <c r="M129" s="39">
        <f t="shared" si="99"/>
        <v>5300</v>
      </c>
      <c r="N129" s="39">
        <f t="shared" si="99"/>
        <v>5500</v>
      </c>
      <c r="O129" s="39">
        <f t="shared" si="99"/>
        <v>5700</v>
      </c>
      <c r="P129" s="39">
        <f t="shared" si="99"/>
        <v>5900</v>
      </c>
      <c r="Q129" s="39">
        <f t="shared" si="99"/>
        <v>6100</v>
      </c>
      <c r="R129" s="127">
        <f t="shared" ref="R129" si="100">SUM(R358:R359)</f>
        <v>6300</v>
      </c>
    </row>
    <row r="130" spans="1:18" x14ac:dyDescent="0.2">
      <c r="A130" s="119"/>
      <c r="B130" s="39"/>
      <c r="C130" s="39"/>
      <c r="D130" s="265"/>
      <c r="E130" s="110"/>
      <c r="F130" s="39"/>
      <c r="G130" s="152"/>
      <c r="H130" s="39"/>
      <c r="I130" s="152"/>
      <c r="J130" s="110"/>
      <c r="K130" s="39"/>
      <c r="L130" s="39"/>
      <c r="M130" s="39"/>
      <c r="N130" s="39"/>
      <c r="O130" s="39"/>
      <c r="P130" s="39"/>
      <c r="Q130" s="39"/>
      <c r="R130" s="127"/>
    </row>
    <row r="131" spans="1:18" x14ac:dyDescent="0.2">
      <c r="A131" s="119"/>
      <c r="B131" s="39"/>
      <c r="C131" s="39"/>
      <c r="D131" s="265"/>
      <c r="E131" s="83" t="s">
        <v>1624</v>
      </c>
      <c r="F131" s="39"/>
      <c r="G131" s="152"/>
      <c r="H131" s="39"/>
      <c r="I131" s="152"/>
      <c r="J131" s="110"/>
      <c r="K131" s="39"/>
      <c r="L131" s="39"/>
      <c r="M131" s="39"/>
      <c r="N131" s="39"/>
      <c r="O131" s="39"/>
      <c r="P131" s="39"/>
      <c r="Q131" s="39"/>
      <c r="R131" s="127"/>
    </row>
    <row r="132" spans="1:18" x14ac:dyDescent="0.2">
      <c r="A132" s="119">
        <f>ROUND(SUM(A354:A354),-3)</f>
        <v>0</v>
      </c>
      <c r="B132" s="39">
        <f>ROUND(SUM(B354:B354),-3)</f>
        <v>3000</v>
      </c>
      <c r="C132" s="39">
        <f>SUM(C354:C354)</f>
        <v>1100</v>
      </c>
      <c r="D132" s="265">
        <v>21042</v>
      </c>
      <c r="E132" s="86" t="s">
        <v>4332</v>
      </c>
      <c r="F132" s="39">
        <f>SUM(F354:F354)</f>
        <v>3000</v>
      </c>
      <c r="G132" s="152">
        <f>IF(C132=F132,0,IF(C132=0,100,(F132-C132)/C132*100))</f>
        <v>172.72727272727272</v>
      </c>
      <c r="H132" s="39">
        <f t="shared" ref="H132:Q132" si="101">SUM(H354:H354)</f>
        <v>3000</v>
      </c>
      <c r="I132" s="152">
        <f>IF(F132=H132,0,IF(F132=0,100,(H132-F132)/F132*100))</f>
        <v>0</v>
      </c>
      <c r="J132" s="110">
        <f t="shared" si="101"/>
        <v>3100</v>
      </c>
      <c r="K132" s="39">
        <f t="shared" si="101"/>
        <v>3200</v>
      </c>
      <c r="L132" s="39">
        <f t="shared" si="101"/>
        <v>3300</v>
      </c>
      <c r="M132" s="39">
        <f t="shared" si="101"/>
        <v>3400</v>
      </c>
      <c r="N132" s="39">
        <f t="shared" si="101"/>
        <v>3600</v>
      </c>
      <c r="O132" s="39">
        <f t="shared" si="101"/>
        <v>3800</v>
      </c>
      <c r="P132" s="39">
        <f t="shared" si="101"/>
        <v>4000</v>
      </c>
      <c r="Q132" s="39">
        <f t="shared" si="101"/>
        <v>4200</v>
      </c>
      <c r="R132" s="127">
        <f t="shared" ref="R132" si="102">SUM(R354:R354)</f>
        <v>4400</v>
      </c>
    </row>
    <row r="133" spans="1:18" ht="13.5" thickBot="1" x14ac:dyDescent="0.25">
      <c r="A133" s="79"/>
      <c r="B133" s="72"/>
      <c r="C133" s="72"/>
      <c r="D133" s="265"/>
      <c r="E133" s="83"/>
      <c r="F133" s="72"/>
      <c r="G133" s="197"/>
      <c r="H133" s="72"/>
      <c r="I133" s="197"/>
      <c r="J133" s="83"/>
      <c r="K133" s="39"/>
      <c r="L133" s="39"/>
      <c r="M133" s="39"/>
      <c r="N133" s="39"/>
      <c r="O133" s="39"/>
      <c r="P133" s="39"/>
      <c r="Q133" s="39"/>
      <c r="R133" s="127"/>
    </row>
    <row r="134" spans="1:18" x14ac:dyDescent="0.2">
      <c r="A134" s="116">
        <f>SUM(A125:A133)</f>
        <v>184000</v>
      </c>
      <c r="B134" s="61">
        <f>SUM(B125:B133)</f>
        <v>189000</v>
      </c>
      <c r="C134" s="61">
        <f>SUM(C125:C133)</f>
        <v>184800</v>
      </c>
      <c r="D134" s="265"/>
      <c r="E134" s="125" t="s">
        <v>3028</v>
      </c>
      <c r="F134" s="61">
        <f>SUM(F125:F133)</f>
        <v>235000</v>
      </c>
      <c r="G134" s="171">
        <f>IF(C134=F134,0,IF(C134=0,100,(F134-C134)/C134*100))</f>
        <v>27.164502164502164</v>
      </c>
      <c r="H134" s="61">
        <f t="shared" ref="H134:Q134" si="103">SUM(H125:H133)</f>
        <v>254300</v>
      </c>
      <c r="I134" s="171">
        <f>IF(F134=H134,0,IF(F134=0,100,(H134-F134)/F134*100))</f>
        <v>8.212765957446809</v>
      </c>
      <c r="J134" s="195">
        <f t="shared" si="103"/>
        <v>265200</v>
      </c>
      <c r="K134" s="61">
        <f t="shared" si="103"/>
        <v>432400</v>
      </c>
      <c r="L134" s="61">
        <f t="shared" si="103"/>
        <v>265900</v>
      </c>
      <c r="M134" s="61">
        <f t="shared" si="103"/>
        <v>277600</v>
      </c>
      <c r="N134" s="61">
        <f t="shared" si="103"/>
        <v>283700</v>
      </c>
      <c r="O134" s="61">
        <f t="shared" si="103"/>
        <v>293000</v>
      </c>
      <c r="P134" s="61">
        <f t="shared" si="103"/>
        <v>305500</v>
      </c>
      <c r="Q134" s="61">
        <f t="shared" si="103"/>
        <v>312300</v>
      </c>
      <c r="R134" s="126">
        <f t="shared" ref="R134" si="104">SUM(R125:R133)</f>
        <v>322300</v>
      </c>
    </row>
    <row r="135" spans="1:18" x14ac:dyDescent="0.2">
      <c r="A135" s="119"/>
      <c r="B135" s="39"/>
      <c r="C135" s="39"/>
      <c r="D135" s="265"/>
      <c r="E135" s="125"/>
      <c r="F135" s="39"/>
      <c r="G135" s="152"/>
      <c r="H135" s="39"/>
      <c r="I135" s="152"/>
      <c r="J135" s="110"/>
      <c r="K135" s="39"/>
      <c r="L135" s="39"/>
      <c r="M135" s="39"/>
      <c r="N135" s="39"/>
      <c r="O135" s="39"/>
      <c r="P135" s="39"/>
      <c r="Q135" s="39"/>
      <c r="R135" s="127"/>
    </row>
    <row r="136" spans="1:18" x14ac:dyDescent="0.2">
      <c r="A136" s="119"/>
      <c r="B136" s="39"/>
      <c r="C136" s="39"/>
      <c r="D136" s="265"/>
      <c r="E136" s="158" t="s">
        <v>2578</v>
      </c>
      <c r="F136" s="39"/>
      <c r="G136" s="152"/>
      <c r="H136" s="39"/>
      <c r="I136" s="152"/>
      <c r="J136" s="110"/>
      <c r="K136" s="39"/>
      <c r="L136" s="39"/>
      <c r="M136" s="39"/>
      <c r="N136" s="39"/>
      <c r="O136" s="39"/>
      <c r="P136" s="39"/>
      <c r="Q136" s="39"/>
      <c r="R136" s="127"/>
    </row>
    <row r="137" spans="1:18" x14ac:dyDescent="0.2">
      <c r="A137" s="119"/>
      <c r="B137" s="39"/>
      <c r="C137" s="39"/>
      <c r="D137" s="265"/>
      <c r="E137" s="158"/>
      <c r="F137" s="39"/>
      <c r="G137" s="152"/>
      <c r="H137" s="39"/>
      <c r="I137" s="152"/>
      <c r="J137" s="110"/>
      <c r="K137" s="39"/>
      <c r="L137" s="39"/>
      <c r="M137" s="39"/>
      <c r="N137" s="39"/>
      <c r="O137" s="39"/>
      <c r="P137" s="39"/>
      <c r="Q137" s="39"/>
      <c r="R137" s="127"/>
    </row>
    <row r="138" spans="1:18" x14ac:dyDescent="0.2">
      <c r="A138" s="119"/>
      <c r="B138" s="39"/>
      <c r="C138" s="39"/>
      <c r="D138" s="265"/>
      <c r="E138" s="83" t="s">
        <v>1174</v>
      </c>
      <c r="F138" s="39"/>
      <c r="G138" s="152"/>
      <c r="H138" s="39"/>
      <c r="I138" s="152"/>
      <c r="J138" s="110"/>
      <c r="K138" s="39"/>
      <c r="L138" s="39"/>
      <c r="M138" s="39"/>
      <c r="N138" s="39"/>
      <c r="O138" s="39"/>
      <c r="P138" s="39"/>
      <c r="Q138" s="39"/>
      <c r="R138" s="127"/>
    </row>
    <row r="139" spans="1:18" x14ac:dyDescent="0.2">
      <c r="A139" s="119">
        <f>ROUND(SUM(A363:A366),-3)</f>
        <v>537000</v>
      </c>
      <c r="B139" s="39">
        <f>ROUND(SUM(B363:B366),-3)</f>
        <v>610000</v>
      </c>
      <c r="C139" s="39">
        <f>SUM(C363:C366)</f>
        <v>608600</v>
      </c>
      <c r="D139" s="265">
        <v>31040</v>
      </c>
      <c r="E139" s="110" t="s">
        <v>1471</v>
      </c>
      <c r="F139" s="39">
        <f>SUM(F363:F366)</f>
        <v>635600</v>
      </c>
      <c r="G139" s="152">
        <f>IF(C139=F139,0,IF(C139=0,100,(F139-C139)/C139*100))</f>
        <v>4.4364114360828131</v>
      </c>
      <c r="H139" s="39">
        <f>SUM(H363:H366)</f>
        <v>671600</v>
      </c>
      <c r="I139" s="152">
        <f>IF(F139=H139,0,IF(F139=0,100,(H139-F139)/F139*100))</f>
        <v>5.6639395846444307</v>
      </c>
      <c r="J139" s="110">
        <f t="shared" ref="J139:R139" si="105">SUM(J363:J366)</f>
        <v>691800</v>
      </c>
      <c r="K139" s="39">
        <f t="shared" si="105"/>
        <v>712600</v>
      </c>
      <c r="L139" s="39">
        <f t="shared" si="105"/>
        <v>734100</v>
      </c>
      <c r="M139" s="39">
        <f t="shared" si="105"/>
        <v>756200</v>
      </c>
      <c r="N139" s="39">
        <f t="shared" si="105"/>
        <v>779000</v>
      </c>
      <c r="O139" s="39">
        <f t="shared" si="105"/>
        <v>802600</v>
      </c>
      <c r="P139" s="39">
        <f t="shared" si="105"/>
        <v>826800</v>
      </c>
      <c r="Q139" s="39">
        <f t="shared" si="105"/>
        <v>851700</v>
      </c>
      <c r="R139" s="127">
        <f t="shared" si="105"/>
        <v>877400</v>
      </c>
    </row>
    <row r="140" spans="1:18" x14ac:dyDescent="0.2">
      <c r="A140" s="119">
        <f>ROUND(SUM(A367:A370),-3)</f>
        <v>12000</v>
      </c>
      <c r="B140" s="39">
        <f>ROUND(SUM(B367:B370),-3)</f>
        <v>10000</v>
      </c>
      <c r="C140" s="39">
        <f>SUM(C367:C370)</f>
        <v>14200</v>
      </c>
      <c r="D140" s="265">
        <v>31040</v>
      </c>
      <c r="E140" s="87" t="s">
        <v>6387</v>
      </c>
      <c r="F140" s="39">
        <f>SUM(F367:F370)</f>
        <v>14000</v>
      </c>
      <c r="G140" s="152">
        <f>IF(C140=F140,0,IF(C140=0,100,(F140-C140)/C140*100))</f>
        <v>-1.4084507042253522</v>
      </c>
      <c r="H140" s="39">
        <f t="shared" ref="H140:Q140" si="106">SUM(H367:H370)</f>
        <v>14000</v>
      </c>
      <c r="I140" s="152">
        <f>IF(F140=H140,0,IF(F140=0,100,(H140-F140)/F140*100))</f>
        <v>0</v>
      </c>
      <c r="J140" s="110">
        <f t="shared" si="106"/>
        <v>14000</v>
      </c>
      <c r="K140" s="39">
        <f t="shared" si="106"/>
        <v>14600</v>
      </c>
      <c r="L140" s="39">
        <f t="shared" si="106"/>
        <v>15200</v>
      </c>
      <c r="M140" s="39">
        <f t="shared" si="106"/>
        <v>15800</v>
      </c>
      <c r="N140" s="39">
        <f t="shared" si="106"/>
        <v>16400</v>
      </c>
      <c r="O140" s="39">
        <f t="shared" si="106"/>
        <v>17000</v>
      </c>
      <c r="P140" s="39">
        <f t="shared" si="106"/>
        <v>17600</v>
      </c>
      <c r="Q140" s="39">
        <f t="shared" si="106"/>
        <v>18200</v>
      </c>
      <c r="R140" s="127">
        <f t="shared" ref="R140" si="107">SUM(R367:R370)</f>
        <v>18900</v>
      </c>
    </row>
    <row r="141" spans="1:18" x14ac:dyDescent="0.2">
      <c r="A141" s="119">
        <f>ROUND(SUM(A371:A375),-3)</f>
        <v>6000</v>
      </c>
      <c r="B141" s="39">
        <f>ROUND(SUM(B371:B375),-3)</f>
        <v>7000</v>
      </c>
      <c r="C141" s="39">
        <f>SUM(C371:C375)</f>
        <v>2900</v>
      </c>
      <c r="D141" s="265">
        <v>31040</v>
      </c>
      <c r="E141" s="87" t="s">
        <v>3623</v>
      </c>
      <c r="F141" s="39">
        <f>SUM(F371:F375)</f>
        <v>9000</v>
      </c>
      <c r="G141" s="152">
        <f>IF(C141=F141,0,IF(C141=0,100,(F141-C141)/C141*100))</f>
        <v>210.34482758620689</v>
      </c>
      <c r="H141" s="39">
        <f>SUM(H371:H375)</f>
        <v>9000</v>
      </c>
      <c r="I141" s="152">
        <f>IF(F141=H141,0,IF(F141=0,100,(H141-F141)/F141*100))</f>
        <v>0</v>
      </c>
      <c r="J141" s="110">
        <f t="shared" ref="J141:R141" si="108">SUM(J371:J375)</f>
        <v>8000</v>
      </c>
      <c r="K141" s="39">
        <f t="shared" si="108"/>
        <v>8300</v>
      </c>
      <c r="L141" s="39">
        <f t="shared" si="108"/>
        <v>8600</v>
      </c>
      <c r="M141" s="39">
        <f t="shared" si="108"/>
        <v>8900</v>
      </c>
      <c r="N141" s="39">
        <f t="shared" si="108"/>
        <v>9200</v>
      </c>
      <c r="O141" s="39">
        <f t="shared" si="108"/>
        <v>9600</v>
      </c>
      <c r="P141" s="39">
        <f t="shared" si="108"/>
        <v>10000</v>
      </c>
      <c r="Q141" s="39">
        <f t="shared" si="108"/>
        <v>10400</v>
      </c>
      <c r="R141" s="127">
        <f t="shared" si="108"/>
        <v>10800</v>
      </c>
    </row>
    <row r="142" spans="1:18" x14ac:dyDescent="0.2">
      <c r="A142" s="119"/>
      <c r="B142" s="39"/>
      <c r="C142" s="39"/>
      <c r="D142" s="12"/>
      <c r="E142" s="509"/>
      <c r="F142" s="209"/>
      <c r="G142" s="152"/>
      <c r="H142" s="209"/>
      <c r="I142" s="152"/>
      <c r="J142" s="110"/>
      <c r="K142" s="39"/>
      <c r="L142" s="39"/>
      <c r="M142" s="39"/>
      <c r="N142" s="39"/>
      <c r="O142" s="39"/>
      <c r="P142" s="39"/>
      <c r="Q142" s="39"/>
      <c r="R142" s="127"/>
    </row>
    <row r="143" spans="1:18" x14ac:dyDescent="0.2">
      <c r="A143" s="119"/>
      <c r="B143" s="39"/>
      <c r="C143" s="39"/>
      <c r="D143" s="891"/>
      <c r="E143" s="505" t="s">
        <v>186</v>
      </c>
      <c r="F143" s="156"/>
      <c r="G143" s="152"/>
      <c r="H143" s="156"/>
      <c r="I143" s="152"/>
      <c r="J143" s="110"/>
      <c r="K143" s="39"/>
      <c r="L143" s="39"/>
      <c r="M143" s="39"/>
      <c r="N143" s="39"/>
      <c r="O143" s="39"/>
      <c r="P143" s="39"/>
      <c r="Q143" s="39"/>
      <c r="R143" s="127"/>
    </row>
    <row r="144" spans="1:18" x14ac:dyDescent="0.2">
      <c r="A144" s="119">
        <f>ROUND(SUM(A377:A379),-3)</f>
        <v>14000</v>
      </c>
      <c r="B144" s="39">
        <f>ROUND(SUM(B377:B379),-3)</f>
        <v>11000</v>
      </c>
      <c r="C144" s="39">
        <f>SUM(C377:C379)</f>
        <v>14600</v>
      </c>
      <c r="D144" s="12">
        <v>31042</v>
      </c>
      <c r="E144" s="509" t="s">
        <v>929</v>
      </c>
      <c r="F144" s="39">
        <f>SUM(F377:F379)</f>
        <v>15000</v>
      </c>
      <c r="G144" s="152">
        <f>IF(C144=F144,0,IF(C144=0,100,(F144-C144)/C144*100))</f>
        <v>2.7397260273972601</v>
      </c>
      <c r="H144" s="39">
        <f>SUM(H377:H379)</f>
        <v>15600</v>
      </c>
      <c r="I144" s="152">
        <f>IF(F144=H144,0,IF(F144=0,100,(H144-F144)/F144*100))</f>
        <v>4</v>
      </c>
      <c r="J144" s="110">
        <f t="shared" ref="J144:R144" si="109">SUM(J377:J379)</f>
        <v>16200</v>
      </c>
      <c r="K144" s="39">
        <f t="shared" si="109"/>
        <v>16800</v>
      </c>
      <c r="L144" s="39">
        <f t="shared" si="109"/>
        <v>17400</v>
      </c>
      <c r="M144" s="39">
        <f t="shared" si="109"/>
        <v>18000</v>
      </c>
      <c r="N144" s="39">
        <f t="shared" si="109"/>
        <v>18600</v>
      </c>
      <c r="O144" s="39">
        <f t="shared" si="109"/>
        <v>19300</v>
      </c>
      <c r="P144" s="39">
        <f t="shared" si="109"/>
        <v>20000</v>
      </c>
      <c r="Q144" s="39">
        <f t="shared" si="109"/>
        <v>20700</v>
      </c>
      <c r="R144" s="127">
        <f t="shared" si="109"/>
        <v>21500</v>
      </c>
    </row>
    <row r="145" spans="1:18" x14ac:dyDescent="0.2">
      <c r="A145" s="119">
        <f t="shared" ref="A145:B145" si="110">SUM(A380:A381)</f>
        <v>0</v>
      </c>
      <c r="B145" s="39">
        <f t="shared" si="110"/>
        <v>0</v>
      </c>
      <c r="C145" s="39">
        <f>SUM(C380:C381)</f>
        <v>10600</v>
      </c>
      <c r="D145" s="12">
        <v>32012</v>
      </c>
      <c r="E145" s="1042" t="s">
        <v>6255</v>
      </c>
      <c r="F145" s="39">
        <f>SUM(F380:F381)</f>
        <v>15000</v>
      </c>
      <c r="G145" s="152">
        <f>IF(C145=F145,0,IF(C145=0,100,(F145-C145)/C145*100))</f>
        <v>41.509433962264154</v>
      </c>
      <c r="H145" s="39">
        <f>SUM(H380:H381)</f>
        <v>20000</v>
      </c>
      <c r="I145" s="152">
        <f>IF(F145=H145,0,IF(F145=0,100,(H145-F145)/F145*100))</f>
        <v>33.333333333333329</v>
      </c>
      <c r="J145" s="110">
        <f t="shared" ref="J145:R145" si="111">SUM(J380:J381)</f>
        <v>19700</v>
      </c>
      <c r="K145" s="39">
        <f t="shared" si="111"/>
        <v>0</v>
      </c>
      <c r="L145" s="39">
        <f t="shared" si="111"/>
        <v>28000</v>
      </c>
      <c r="M145" s="39">
        <f t="shared" si="111"/>
        <v>52000</v>
      </c>
      <c r="N145" s="39">
        <f t="shared" si="111"/>
        <v>57000</v>
      </c>
      <c r="O145" s="39">
        <f t="shared" si="111"/>
        <v>58000</v>
      </c>
      <c r="P145" s="39">
        <f t="shared" si="111"/>
        <v>52000</v>
      </c>
      <c r="Q145" s="39">
        <f t="shared" si="111"/>
        <v>62000</v>
      </c>
      <c r="R145" s="127">
        <f t="shared" si="111"/>
        <v>32000</v>
      </c>
    </row>
    <row r="146" spans="1:18" x14ac:dyDescent="0.2">
      <c r="A146" s="119">
        <f t="shared" ref="A146:B146" si="112">SUM(A382:A383)</f>
        <v>0</v>
      </c>
      <c r="B146" s="39">
        <f t="shared" si="112"/>
        <v>0</v>
      </c>
      <c r="C146" s="39">
        <f>SUM(C382:C383)</f>
        <v>31100</v>
      </c>
      <c r="D146" s="12">
        <v>32012</v>
      </c>
      <c r="E146" s="1042" t="s">
        <v>5516</v>
      </c>
      <c r="F146" s="39">
        <f>SUM(F382:F383)</f>
        <v>29000</v>
      </c>
      <c r="G146" s="152">
        <f>IF(C146=F146,0,IF(C146=0,100,(F146-C146)/C146*100))</f>
        <v>-6.7524115755627019</v>
      </c>
      <c r="H146" s="39">
        <f>SUM(H382:H383)</f>
        <v>28000</v>
      </c>
      <c r="I146" s="152">
        <f>IF(F146=H146,0,IF(F146=0,100,(H146-F146)/F146*100))</f>
        <v>-3.4482758620689653</v>
      </c>
      <c r="J146" s="110">
        <f t="shared" ref="J146:R146" si="113">SUM(J382:J383)</f>
        <v>31000</v>
      </c>
      <c r="K146" s="39">
        <f t="shared" si="113"/>
        <v>355000</v>
      </c>
      <c r="L146" s="39">
        <f t="shared" si="113"/>
        <v>0</v>
      </c>
      <c r="M146" s="39">
        <f t="shared" si="113"/>
        <v>6000</v>
      </c>
      <c r="N146" s="39">
        <f t="shared" si="113"/>
        <v>0</v>
      </c>
      <c r="O146" s="39">
        <f t="shared" si="113"/>
        <v>0</v>
      </c>
      <c r="P146" s="39">
        <f t="shared" si="113"/>
        <v>11000</v>
      </c>
      <c r="Q146" s="39">
        <f t="shared" si="113"/>
        <v>0</v>
      </c>
      <c r="R146" s="127">
        <f t="shared" si="113"/>
        <v>32000</v>
      </c>
    </row>
    <row r="147" spans="1:18" x14ac:dyDescent="0.2">
      <c r="A147" s="119"/>
      <c r="B147" s="39"/>
      <c r="C147" s="39"/>
      <c r="D147" s="2266"/>
      <c r="E147" s="110"/>
      <c r="F147" s="39"/>
      <c r="G147" s="152"/>
      <c r="H147" s="39"/>
      <c r="I147" s="152"/>
      <c r="J147" s="110"/>
      <c r="K147" s="39"/>
      <c r="L147" s="39"/>
      <c r="M147" s="39"/>
      <c r="N147" s="39"/>
      <c r="O147" s="39"/>
      <c r="P147" s="39"/>
      <c r="Q147" s="39"/>
      <c r="R147" s="127"/>
    </row>
    <row r="148" spans="1:18" x14ac:dyDescent="0.2">
      <c r="A148" s="119"/>
      <c r="B148" s="39"/>
      <c r="C148" s="39"/>
      <c r="D148" s="2266"/>
      <c r="E148" s="150" t="s">
        <v>1975</v>
      </c>
      <c r="F148" s="39"/>
      <c r="G148" s="152"/>
      <c r="H148" s="39"/>
      <c r="I148" s="152"/>
      <c r="J148" s="110"/>
      <c r="K148" s="39"/>
      <c r="L148" s="39"/>
      <c r="M148" s="39"/>
      <c r="N148" s="39"/>
      <c r="O148" s="39"/>
      <c r="P148" s="39"/>
      <c r="Q148" s="39"/>
      <c r="R148" s="127"/>
    </row>
    <row r="149" spans="1:18" x14ac:dyDescent="0.2">
      <c r="A149" s="119">
        <f>ROUND(SUM(A383:A384),-3)</f>
        <v>0</v>
      </c>
      <c r="B149" s="39">
        <f>ROUND(SUM(B383:B384),-3)</f>
        <v>0</v>
      </c>
      <c r="C149" s="39">
        <f>SUM(C383:C384)</f>
        <v>400</v>
      </c>
      <c r="D149" s="2266">
        <v>31043</v>
      </c>
      <c r="E149" s="110" t="s">
        <v>655</v>
      </c>
      <c r="F149" s="39">
        <f>SUM(F383:F384)</f>
        <v>500</v>
      </c>
      <c r="G149" s="152">
        <f>IF(C149=F149,0,IF(C149=0,100,(F149-C149)/C149*100))</f>
        <v>25</v>
      </c>
      <c r="H149" s="39">
        <f t="shared" ref="H149:Q149" si="114">SUM(H383:H384)</f>
        <v>600</v>
      </c>
      <c r="I149" s="152">
        <f>IF(F149=H149,0,IF(F149=0,100,(H149-F149)/F149*100))</f>
        <v>20</v>
      </c>
      <c r="J149" s="110">
        <f t="shared" si="114"/>
        <v>700</v>
      </c>
      <c r="K149" s="39">
        <f t="shared" si="114"/>
        <v>800</v>
      </c>
      <c r="L149" s="39">
        <f t="shared" si="114"/>
        <v>900</v>
      </c>
      <c r="M149" s="39">
        <f t="shared" si="114"/>
        <v>1000</v>
      </c>
      <c r="N149" s="39">
        <f t="shared" si="114"/>
        <v>1100</v>
      </c>
      <c r="O149" s="39">
        <f t="shared" si="114"/>
        <v>1200</v>
      </c>
      <c r="P149" s="39">
        <f t="shared" si="114"/>
        <v>1300</v>
      </c>
      <c r="Q149" s="39">
        <f t="shared" si="114"/>
        <v>1400</v>
      </c>
      <c r="R149" s="127">
        <f t="shared" ref="R149" si="115">SUM(R383:R384)</f>
        <v>1500</v>
      </c>
    </row>
    <row r="150" spans="1:18" ht="13.5" thickBot="1" x14ac:dyDescent="0.25">
      <c r="A150" s="79"/>
      <c r="B150" s="72"/>
      <c r="C150" s="72"/>
      <c r="D150" s="265"/>
      <c r="E150" s="83"/>
      <c r="F150" s="72"/>
      <c r="G150" s="197"/>
      <c r="H150" s="72"/>
      <c r="I150" s="197"/>
      <c r="J150" s="83"/>
      <c r="K150" s="39"/>
      <c r="L150" s="39"/>
      <c r="M150" s="39"/>
      <c r="N150" s="39"/>
      <c r="O150" s="39"/>
      <c r="P150" s="39"/>
      <c r="Q150" s="39"/>
      <c r="R150" s="127"/>
    </row>
    <row r="151" spans="1:18" s="102" customFormat="1" x14ac:dyDescent="0.2">
      <c r="A151" s="116">
        <f>SUM(A137:A150)</f>
        <v>569000</v>
      </c>
      <c r="B151" s="61">
        <f>SUM(B139:B150)</f>
        <v>638000</v>
      </c>
      <c r="C151" s="61">
        <f>SUM(C139:C150)</f>
        <v>682400</v>
      </c>
      <c r="D151" s="849"/>
      <c r="E151" s="125" t="s">
        <v>660</v>
      </c>
      <c r="F151" s="61">
        <f>SUM(F139:F150)</f>
        <v>718100</v>
      </c>
      <c r="G151" s="199">
        <f>IF(C151=F151,0,IF(C151=0,100,(F151-C151)/C151*100))</f>
        <v>5.2315357561547486</v>
      </c>
      <c r="H151" s="61">
        <f>SUM(H139:H150)</f>
        <v>758800</v>
      </c>
      <c r="I151" s="199">
        <f>IF(F151=H151,0,IF(F151=0,100,(H151-F151)/F151*100))</f>
        <v>5.6677342988441719</v>
      </c>
      <c r="J151" s="195">
        <f t="shared" ref="J151:R151" si="116">SUM(J139:J150)</f>
        <v>781400</v>
      </c>
      <c r="K151" s="61">
        <f t="shared" si="116"/>
        <v>1108100</v>
      </c>
      <c r="L151" s="61">
        <f t="shared" si="116"/>
        <v>804200</v>
      </c>
      <c r="M151" s="61">
        <f t="shared" si="116"/>
        <v>857900</v>
      </c>
      <c r="N151" s="61">
        <f t="shared" si="116"/>
        <v>881300</v>
      </c>
      <c r="O151" s="61">
        <f t="shared" si="116"/>
        <v>907700</v>
      </c>
      <c r="P151" s="61">
        <f t="shared" si="116"/>
        <v>938700</v>
      </c>
      <c r="Q151" s="61">
        <f t="shared" si="116"/>
        <v>964400</v>
      </c>
      <c r="R151" s="126">
        <f t="shared" si="116"/>
        <v>994100</v>
      </c>
    </row>
    <row r="152" spans="1:18" x14ac:dyDescent="0.2">
      <c r="A152" s="119"/>
      <c r="B152" s="156"/>
      <c r="C152" s="39"/>
      <c r="D152" s="848"/>
      <c r="E152" s="121"/>
      <c r="F152" s="39"/>
      <c r="G152" s="152"/>
      <c r="H152" s="39"/>
      <c r="I152" s="152"/>
      <c r="J152" s="110"/>
      <c r="K152" s="39"/>
      <c r="L152" s="39"/>
      <c r="M152" s="39"/>
      <c r="N152" s="39"/>
      <c r="O152" s="39"/>
      <c r="P152" s="39"/>
      <c r="Q152" s="39"/>
      <c r="R152" s="127"/>
    </row>
    <row r="153" spans="1:18" s="102" customFormat="1" x14ac:dyDescent="0.2">
      <c r="A153" s="79">
        <f>A134-A151</f>
        <v>-385000</v>
      </c>
      <c r="B153" s="72">
        <f>B134-B151</f>
        <v>-449000</v>
      </c>
      <c r="C153" s="72">
        <f>C134-C151</f>
        <v>-497600</v>
      </c>
      <c r="D153" s="849"/>
      <c r="E153" s="2264" t="s">
        <v>1203</v>
      </c>
      <c r="F153" s="72">
        <f>F134-F151</f>
        <v>-483100</v>
      </c>
      <c r="G153" s="197">
        <f>IF(C153=F153,0,IF(C153=0,100,(F153-C153)/C153*100))</f>
        <v>-2.9139871382636655</v>
      </c>
      <c r="H153" s="72">
        <f>H134-H151</f>
        <v>-504500</v>
      </c>
      <c r="I153" s="197">
        <f>IF(F153=H153,0,IF(F153=0,100,(H153-F153)/F153*100))</f>
        <v>4.4297246946801909</v>
      </c>
      <c r="J153" s="83">
        <f t="shared" ref="J153:R153" si="117">J134-J151</f>
        <v>-516200</v>
      </c>
      <c r="K153" s="72">
        <f t="shared" si="117"/>
        <v>-675700</v>
      </c>
      <c r="L153" s="72">
        <f t="shared" si="117"/>
        <v>-538300</v>
      </c>
      <c r="M153" s="72">
        <f t="shared" si="117"/>
        <v>-580300</v>
      </c>
      <c r="N153" s="72">
        <f t="shared" si="117"/>
        <v>-597600</v>
      </c>
      <c r="O153" s="72">
        <f t="shared" si="117"/>
        <v>-614700</v>
      </c>
      <c r="P153" s="72">
        <f t="shared" si="117"/>
        <v>-633200</v>
      </c>
      <c r="Q153" s="72">
        <f t="shared" si="117"/>
        <v>-652100</v>
      </c>
      <c r="R153" s="128">
        <f t="shared" si="117"/>
        <v>-671800</v>
      </c>
    </row>
    <row r="154" spans="1:18" x14ac:dyDescent="0.2">
      <c r="A154" s="119">
        <v>0</v>
      </c>
      <c r="B154" s="39">
        <v>0</v>
      </c>
      <c r="C154" s="39">
        <v>0</v>
      </c>
      <c r="D154" s="848"/>
      <c r="E154" s="364" t="s">
        <v>2313</v>
      </c>
      <c r="F154" s="39">
        <v>0</v>
      </c>
      <c r="G154" s="25">
        <f>IF(C154=F154,0,IF(C154=0,100,(F154-C154)/C154*100))</f>
        <v>0</v>
      </c>
      <c r="H154" s="39">
        <v>0</v>
      </c>
      <c r="I154" s="25">
        <f>IF(F154=H154,0,IF(F154=0,100,(H154-F154)/F154*100))</f>
        <v>0</v>
      </c>
      <c r="J154" s="110">
        <v>0</v>
      </c>
      <c r="K154" s="39">
        <v>0</v>
      </c>
      <c r="L154" s="39">
        <v>0</v>
      </c>
      <c r="M154" s="39">
        <v>0</v>
      </c>
      <c r="N154" s="39">
        <v>0</v>
      </c>
      <c r="O154" s="39">
        <v>0</v>
      </c>
      <c r="P154" s="39">
        <v>0</v>
      </c>
      <c r="Q154" s="39">
        <v>0</v>
      </c>
      <c r="R154" s="127">
        <v>0</v>
      </c>
    </row>
    <row r="155" spans="1:18" s="102" customFormat="1" x14ac:dyDescent="0.2">
      <c r="A155" s="200">
        <f>A154+A153</f>
        <v>-385000</v>
      </c>
      <c r="B155" s="457">
        <f>B154+B153</f>
        <v>-449000</v>
      </c>
      <c r="C155" s="457">
        <f>C154+C153</f>
        <v>-497600</v>
      </c>
      <c r="D155" s="850"/>
      <c r="E155" s="595" t="s">
        <v>1993</v>
      </c>
      <c r="F155" s="457">
        <f>F154+F153</f>
        <v>-483100</v>
      </c>
      <c r="G155" s="601">
        <f>IF(C155=F155,0,IF(C155=0,100,(F155-C155)/C155*100))</f>
        <v>-2.9139871382636655</v>
      </c>
      <c r="H155" s="457">
        <f t="shared" ref="H155:Q155" si="118">H154+H153</f>
        <v>-504500</v>
      </c>
      <c r="I155" s="601">
        <f>IF(F155=H155,0,IF(F155=0,100,(H155-F155)/F155*100))</f>
        <v>4.4297246946801909</v>
      </c>
      <c r="J155" s="884">
        <f t="shared" si="118"/>
        <v>-516200</v>
      </c>
      <c r="K155" s="457">
        <f t="shared" si="118"/>
        <v>-675700</v>
      </c>
      <c r="L155" s="457">
        <f t="shared" si="118"/>
        <v>-538300</v>
      </c>
      <c r="M155" s="457">
        <f t="shared" si="118"/>
        <v>-580300</v>
      </c>
      <c r="N155" s="457">
        <f t="shared" si="118"/>
        <v>-597600</v>
      </c>
      <c r="O155" s="457">
        <f t="shared" si="118"/>
        <v>-614700</v>
      </c>
      <c r="P155" s="457">
        <f t="shared" si="118"/>
        <v>-633200</v>
      </c>
      <c r="Q155" s="457">
        <f t="shared" si="118"/>
        <v>-652100</v>
      </c>
      <c r="R155" s="459">
        <f t="shared" ref="R155" si="119">R154+R153</f>
        <v>-671800</v>
      </c>
    </row>
    <row r="156" spans="1:18" ht="13.5" thickBot="1" x14ac:dyDescent="0.25">
      <c r="A156" s="82"/>
      <c r="B156" s="99"/>
      <c r="C156" s="99"/>
      <c r="D156" s="856"/>
      <c r="E156" s="155"/>
      <c r="F156" s="99"/>
      <c r="G156" s="452"/>
      <c r="H156" s="99"/>
      <c r="I156" s="452"/>
      <c r="J156" s="133"/>
      <c r="K156" s="134"/>
      <c r="L156" s="134"/>
      <c r="M156" s="134"/>
      <c r="N156" s="134"/>
      <c r="O156" s="134"/>
      <c r="P156" s="134"/>
      <c r="Q156" s="134"/>
      <c r="R156" s="178"/>
    </row>
    <row r="157" spans="1:18" ht="13.5" thickTop="1" x14ac:dyDescent="0.2">
      <c r="A157" s="443"/>
      <c r="B157" s="179"/>
      <c r="C157" s="179"/>
      <c r="D157" s="831"/>
      <c r="E157" s="137"/>
      <c r="F157" s="179"/>
      <c r="G157" s="453"/>
      <c r="H157" s="179"/>
      <c r="I157" s="453"/>
      <c r="J157" s="138"/>
      <c r="K157" s="140"/>
      <c r="L157" s="140"/>
      <c r="M157" s="140"/>
      <c r="N157" s="140"/>
      <c r="O157" s="140"/>
      <c r="P157" s="140"/>
      <c r="Q157" s="140"/>
      <c r="R157" s="180"/>
    </row>
    <row r="158" spans="1:18" x14ac:dyDescent="0.2">
      <c r="A158" s="79"/>
      <c r="B158" s="72"/>
      <c r="C158" s="72"/>
      <c r="D158" s="831"/>
      <c r="E158" s="2263" t="s">
        <v>231</v>
      </c>
      <c r="F158" s="72"/>
      <c r="G158" s="101"/>
      <c r="H158" s="72"/>
      <c r="I158" s="101"/>
      <c r="J158" s="83"/>
      <c r="K158" s="39"/>
      <c r="L158" s="39"/>
      <c r="M158" s="39"/>
      <c r="N158" s="39"/>
      <c r="O158" s="39"/>
      <c r="P158" s="39"/>
      <c r="Q158" s="39"/>
      <c r="R158" s="127"/>
    </row>
    <row r="159" spans="1:18" x14ac:dyDescent="0.2">
      <c r="A159" s="79"/>
      <c r="B159" s="72"/>
      <c r="C159" s="72"/>
      <c r="D159" s="831"/>
      <c r="E159" s="193"/>
      <c r="F159" s="72"/>
      <c r="G159" s="101"/>
      <c r="H159" s="72"/>
      <c r="I159" s="101"/>
      <c r="J159" s="83"/>
      <c r="K159" s="39"/>
      <c r="L159" s="39"/>
      <c r="M159" s="39"/>
      <c r="N159" s="39"/>
      <c r="O159" s="39"/>
      <c r="P159" s="39"/>
      <c r="Q159" s="39"/>
      <c r="R159" s="127"/>
    </row>
    <row r="160" spans="1:18" x14ac:dyDescent="0.2">
      <c r="A160" s="119">
        <f t="shared" ref="A160:B164" si="120">ROUND(A393,-3)</f>
        <v>0</v>
      </c>
      <c r="B160" s="39">
        <f t="shared" si="120"/>
        <v>0</v>
      </c>
      <c r="C160" s="39">
        <f>C393</f>
        <v>0</v>
      </c>
      <c r="D160" s="831"/>
      <c r="E160" s="2257" t="s">
        <v>2106</v>
      </c>
      <c r="F160" s="39">
        <f>F393</f>
        <v>0</v>
      </c>
      <c r="G160" s="2271"/>
      <c r="H160" s="39">
        <f t="shared" ref="H160:P160" si="121">H393</f>
        <v>0</v>
      </c>
      <c r="I160" s="2271"/>
      <c r="J160" s="110">
        <f t="shared" si="121"/>
        <v>0</v>
      </c>
      <c r="K160" s="39">
        <f t="shared" si="121"/>
        <v>0</v>
      </c>
      <c r="L160" s="39">
        <f t="shared" si="121"/>
        <v>0</v>
      </c>
      <c r="M160" s="39">
        <f t="shared" si="121"/>
        <v>0</v>
      </c>
      <c r="N160" s="39">
        <f t="shared" si="121"/>
        <v>0</v>
      </c>
      <c r="O160" s="39">
        <f t="shared" si="121"/>
        <v>0</v>
      </c>
      <c r="P160" s="39">
        <f t="shared" si="121"/>
        <v>0</v>
      </c>
      <c r="Q160" s="39">
        <f t="shared" ref="Q160:R164" si="122">Q393</f>
        <v>0</v>
      </c>
      <c r="R160" s="127">
        <f t="shared" si="122"/>
        <v>0</v>
      </c>
    </row>
    <row r="161" spans="1:18" x14ac:dyDescent="0.2">
      <c r="A161" s="119">
        <f t="shared" si="120"/>
        <v>5000</v>
      </c>
      <c r="B161" s="39">
        <f t="shared" si="120"/>
        <v>20000</v>
      </c>
      <c r="C161" s="39">
        <f>C394</f>
        <v>27000</v>
      </c>
      <c r="D161" s="831"/>
      <c r="E161" s="2257" t="s">
        <v>2272</v>
      </c>
      <c r="F161" s="39">
        <f>F394</f>
        <v>0</v>
      </c>
      <c r="G161" s="2271"/>
      <c r="H161" s="39">
        <f t="shared" ref="H161:P161" si="123">H394</f>
        <v>0</v>
      </c>
      <c r="I161" s="2271"/>
      <c r="J161" s="110">
        <f t="shared" si="123"/>
        <v>0</v>
      </c>
      <c r="K161" s="39">
        <f t="shared" si="123"/>
        <v>0</v>
      </c>
      <c r="L161" s="39">
        <f t="shared" si="123"/>
        <v>0</v>
      </c>
      <c r="M161" s="39">
        <f t="shared" si="123"/>
        <v>0</v>
      </c>
      <c r="N161" s="39">
        <f t="shared" si="123"/>
        <v>0</v>
      </c>
      <c r="O161" s="39">
        <f t="shared" si="123"/>
        <v>0</v>
      </c>
      <c r="P161" s="39">
        <f t="shared" si="123"/>
        <v>0</v>
      </c>
      <c r="Q161" s="39">
        <f t="shared" si="122"/>
        <v>0</v>
      </c>
      <c r="R161" s="127">
        <f t="shared" si="122"/>
        <v>0</v>
      </c>
    </row>
    <row r="162" spans="1:18" x14ac:dyDescent="0.2">
      <c r="A162" s="119">
        <f t="shared" si="120"/>
        <v>5000</v>
      </c>
      <c r="B162" s="39">
        <f t="shared" si="120"/>
        <v>5000</v>
      </c>
      <c r="C162" s="39">
        <f>C395</f>
        <v>20300</v>
      </c>
      <c r="D162" s="831"/>
      <c r="E162" s="2258" t="s">
        <v>2738</v>
      </c>
      <c r="F162" s="39">
        <f>F395</f>
        <v>14000</v>
      </c>
      <c r="G162" s="2271"/>
      <c r="H162" s="39">
        <f t="shared" ref="H162:P162" si="124">H395</f>
        <v>27000</v>
      </c>
      <c r="I162" s="2271"/>
      <c r="J162" s="110">
        <f t="shared" si="124"/>
        <v>186700</v>
      </c>
      <c r="K162" s="39">
        <f t="shared" si="124"/>
        <v>288000</v>
      </c>
      <c r="L162" s="39">
        <f t="shared" si="124"/>
        <v>100000</v>
      </c>
      <c r="M162" s="39">
        <f t="shared" si="124"/>
        <v>100000</v>
      </c>
      <c r="N162" s="39">
        <f t="shared" si="124"/>
        <v>0</v>
      </c>
      <c r="O162" s="39">
        <f t="shared" si="124"/>
        <v>0</v>
      </c>
      <c r="P162" s="39">
        <f t="shared" si="124"/>
        <v>0</v>
      </c>
      <c r="Q162" s="39">
        <f t="shared" si="122"/>
        <v>0</v>
      </c>
      <c r="R162" s="127">
        <f t="shared" si="122"/>
        <v>0</v>
      </c>
    </row>
    <row r="163" spans="1:18" x14ac:dyDescent="0.2">
      <c r="A163" s="119">
        <f t="shared" si="120"/>
        <v>0</v>
      </c>
      <c r="B163" s="39">
        <f t="shared" si="120"/>
        <v>0</v>
      </c>
      <c r="C163" s="39">
        <f>C396</f>
        <v>0</v>
      </c>
      <c r="D163" s="831"/>
      <c r="E163" s="2258" t="s">
        <v>2275</v>
      </c>
      <c r="F163" s="39">
        <f>F396</f>
        <v>0</v>
      </c>
      <c r="G163" s="2271"/>
      <c r="H163" s="39">
        <f t="shared" ref="H163:P163" si="125">H396</f>
        <v>13000</v>
      </c>
      <c r="I163" s="2271"/>
      <c r="J163" s="110">
        <f t="shared" si="125"/>
        <v>103000</v>
      </c>
      <c r="K163" s="39">
        <f t="shared" si="125"/>
        <v>60000</v>
      </c>
      <c r="L163" s="39">
        <f t="shared" si="125"/>
        <v>50000</v>
      </c>
      <c r="M163" s="39">
        <f t="shared" si="125"/>
        <v>70000</v>
      </c>
      <c r="N163" s="39">
        <f t="shared" si="125"/>
        <v>130000</v>
      </c>
      <c r="O163" s="39">
        <f t="shared" si="125"/>
        <v>0</v>
      </c>
      <c r="P163" s="39">
        <f t="shared" si="125"/>
        <v>0</v>
      </c>
      <c r="Q163" s="39">
        <f t="shared" si="122"/>
        <v>0</v>
      </c>
      <c r="R163" s="127">
        <f t="shared" si="122"/>
        <v>0</v>
      </c>
    </row>
    <row r="164" spans="1:18" x14ac:dyDescent="0.2">
      <c r="A164" s="119">
        <f t="shared" si="120"/>
        <v>0</v>
      </c>
      <c r="B164" s="39">
        <f t="shared" si="120"/>
        <v>0</v>
      </c>
      <c r="C164" s="39">
        <f>C397</f>
        <v>0</v>
      </c>
      <c r="D164" s="831"/>
      <c r="E164" s="2258" t="s">
        <v>1153</v>
      </c>
      <c r="F164" s="39">
        <f>F397</f>
        <v>0</v>
      </c>
      <c r="G164" s="2271"/>
      <c r="H164" s="39">
        <f t="shared" ref="H164:P164" si="126">H397</f>
        <v>45000</v>
      </c>
      <c r="I164" s="2271"/>
      <c r="J164" s="110">
        <f t="shared" si="126"/>
        <v>305000</v>
      </c>
      <c r="K164" s="39">
        <f t="shared" si="126"/>
        <v>220000</v>
      </c>
      <c r="L164" s="39">
        <f t="shared" si="126"/>
        <v>175000</v>
      </c>
      <c r="M164" s="39">
        <f t="shared" si="126"/>
        <v>170000</v>
      </c>
      <c r="N164" s="39">
        <f t="shared" si="126"/>
        <v>130000</v>
      </c>
      <c r="O164" s="39">
        <f t="shared" si="126"/>
        <v>0</v>
      </c>
      <c r="P164" s="39">
        <f t="shared" si="126"/>
        <v>0</v>
      </c>
      <c r="Q164" s="39">
        <f t="shared" si="122"/>
        <v>0</v>
      </c>
      <c r="R164" s="127">
        <f t="shared" si="122"/>
        <v>0</v>
      </c>
    </row>
    <row r="165" spans="1:18" x14ac:dyDescent="0.2">
      <c r="A165" s="119"/>
      <c r="B165" s="39"/>
      <c r="C165" s="39"/>
      <c r="D165" s="831"/>
      <c r="E165" s="2263"/>
      <c r="F165" s="39"/>
      <c r="G165" s="2271"/>
      <c r="H165" s="39"/>
      <c r="I165" s="2271"/>
      <c r="J165" s="110"/>
      <c r="K165" s="39"/>
      <c r="L165" s="39"/>
      <c r="M165" s="39"/>
      <c r="N165" s="39"/>
      <c r="O165" s="39"/>
      <c r="P165" s="39"/>
      <c r="Q165" s="39"/>
      <c r="R165" s="127"/>
    </row>
    <row r="166" spans="1:18" s="102" customFormat="1" x14ac:dyDescent="0.2">
      <c r="A166" s="200">
        <f>A155-A160-A161+A162++A163-A164</f>
        <v>-385000</v>
      </c>
      <c r="B166" s="457">
        <f>B155-B160-B161+B162+B163-B164</f>
        <v>-464000</v>
      </c>
      <c r="C166" s="457">
        <f>C155-C160-C161+C162+C163-C164</f>
        <v>-504300</v>
      </c>
      <c r="D166" s="853"/>
      <c r="E166" s="2260" t="s">
        <v>2901</v>
      </c>
      <c r="F166" s="457">
        <f>F155-F160-F161+F162++F163-F164</f>
        <v>-469100</v>
      </c>
      <c r="G166" s="601">
        <f>IF(C166=F166,0,IF(C166=0,100,(F166-C166)/C166*100))</f>
        <v>-6.9799722387467771</v>
      </c>
      <c r="H166" s="457">
        <f t="shared" ref="H166:Q166" si="127">H155-H160-H161+H162++H163-H164</f>
        <v>-509500</v>
      </c>
      <c r="I166" s="601">
        <f>IF(F166=H166,0,IF(F166=0,100,(H166-F166)/F166*100))</f>
        <v>8.6122361969729262</v>
      </c>
      <c r="J166" s="884">
        <f t="shared" si="127"/>
        <v>-531500</v>
      </c>
      <c r="K166" s="457">
        <f t="shared" si="127"/>
        <v>-547700</v>
      </c>
      <c r="L166" s="457">
        <f t="shared" si="127"/>
        <v>-563300</v>
      </c>
      <c r="M166" s="457">
        <f t="shared" si="127"/>
        <v>-580300</v>
      </c>
      <c r="N166" s="457">
        <f t="shared" si="127"/>
        <v>-597600</v>
      </c>
      <c r="O166" s="457">
        <f t="shared" si="127"/>
        <v>-614700</v>
      </c>
      <c r="P166" s="457">
        <f t="shared" si="127"/>
        <v>-633200</v>
      </c>
      <c r="Q166" s="457">
        <f t="shared" si="127"/>
        <v>-652100</v>
      </c>
      <c r="R166" s="459">
        <f t="shared" ref="R166" si="128">R155-R160-R161+R162++R163-R164</f>
        <v>-671800</v>
      </c>
    </row>
    <row r="167" spans="1:18" ht="13.5" thickBot="1" x14ac:dyDescent="0.25">
      <c r="A167" s="82"/>
      <c r="B167" s="99"/>
      <c r="C167" s="99"/>
      <c r="D167" s="854"/>
      <c r="E167" s="132"/>
      <c r="F167" s="99"/>
      <c r="G167" s="454"/>
      <c r="H167" s="99"/>
      <c r="I167" s="454"/>
      <c r="J167" s="133"/>
      <c r="K167" s="74"/>
      <c r="L167" s="74"/>
      <c r="M167" s="74"/>
      <c r="N167" s="74"/>
      <c r="O167" s="74"/>
      <c r="P167" s="74"/>
      <c r="Q167" s="74"/>
      <c r="R167" s="182"/>
    </row>
    <row r="168" spans="1:18" ht="14.25" thickTop="1" thickBot="1" x14ac:dyDescent="0.25">
      <c r="A168" s="83"/>
      <c r="B168" s="83"/>
      <c r="C168" s="83"/>
      <c r="D168" s="859"/>
      <c r="E168" s="83"/>
      <c r="F168" s="83"/>
      <c r="G168" s="439"/>
      <c r="H168" s="83"/>
      <c r="I168" s="2254"/>
      <c r="J168" s="83"/>
      <c r="K168" s="83"/>
    </row>
    <row r="169" spans="1:18" s="100" customFormat="1" ht="18.75" customHeight="1" thickTop="1" thickBot="1" x14ac:dyDescent="0.3">
      <c r="A169" s="2723" t="s">
        <v>1351</v>
      </c>
      <c r="B169" s="2724"/>
      <c r="C169" s="2724"/>
      <c r="D169" s="2724"/>
      <c r="E169" s="2724"/>
      <c r="F169" s="2724"/>
      <c r="G169" s="2724"/>
      <c r="H169" s="2724"/>
      <c r="I169" s="2724"/>
      <c r="J169" s="2724"/>
      <c r="K169" s="2724"/>
      <c r="L169" s="2724"/>
      <c r="M169" s="2724"/>
      <c r="N169" s="2724"/>
      <c r="O169" s="2724"/>
      <c r="P169" s="2724"/>
      <c r="Q169" s="2724"/>
      <c r="R169" s="2725"/>
    </row>
    <row r="170" spans="1:18" s="52" customFormat="1" x14ac:dyDescent="0.2">
      <c r="A170" s="745" t="str">
        <f t="shared" ref="A170:C171" si="129">A2</f>
        <v>ACTUAL</v>
      </c>
      <c r="B170" s="257" t="str">
        <f t="shared" si="129"/>
        <v>ACTUAL</v>
      </c>
      <c r="C170" s="726" t="str">
        <f t="shared" si="129"/>
        <v>ACTUAL</v>
      </c>
      <c r="D170" s="846" t="s">
        <v>3094</v>
      </c>
      <c r="E170" s="2281" t="s">
        <v>2626</v>
      </c>
      <c r="F170" s="2726" t="s">
        <v>2628</v>
      </c>
      <c r="G170" s="2727"/>
      <c r="H170" s="2727"/>
      <c r="I170" s="2727"/>
      <c r="J170" s="2727"/>
      <c r="K170" s="2727"/>
      <c r="L170" s="2727"/>
      <c r="M170" s="2727"/>
      <c r="N170" s="2727"/>
      <c r="O170" s="2727"/>
      <c r="P170" s="2727"/>
      <c r="Q170" s="2727"/>
      <c r="R170" s="2728"/>
    </row>
    <row r="171" spans="1:18" s="29" customFormat="1" ht="13.5" thickBot="1" x14ac:dyDescent="0.25">
      <c r="A171" s="746" t="str">
        <f t="shared" si="129"/>
        <v>2011/12</v>
      </c>
      <c r="B171" s="2268" t="str">
        <f t="shared" si="129"/>
        <v>2012/13</v>
      </c>
      <c r="C171" s="429" t="str">
        <f t="shared" si="129"/>
        <v>2013/14</v>
      </c>
      <c r="D171" s="847" t="s">
        <v>3095</v>
      </c>
      <c r="E171" s="48"/>
      <c r="F171" s="429" t="str">
        <f>F3</f>
        <v>2014/15</v>
      </c>
      <c r="G171" s="56" t="str">
        <f>'Cash-WW'!$E$3</f>
        <v xml:space="preserve">% </v>
      </c>
      <c r="H171" s="429" t="str">
        <f>H3</f>
        <v>2015/16</v>
      </c>
      <c r="I171" s="56" t="str">
        <f>'Cash-WW'!$E$3</f>
        <v xml:space="preserve">% </v>
      </c>
      <c r="J171" s="883" t="str">
        <f t="shared" ref="J171:R171" si="130">J3</f>
        <v>2016/17</v>
      </c>
      <c r="K171" s="240" t="str">
        <f t="shared" si="130"/>
        <v>2017/18</v>
      </c>
      <c r="L171" s="240" t="str">
        <f t="shared" si="130"/>
        <v>2018/19</v>
      </c>
      <c r="M171" s="240" t="str">
        <f t="shared" si="130"/>
        <v>2019/20</v>
      </c>
      <c r="N171" s="240" t="str">
        <f t="shared" si="130"/>
        <v>2020/21</v>
      </c>
      <c r="O171" s="240" t="str">
        <f t="shared" si="130"/>
        <v>2021/22</v>
      </c>
      <c r="P171" s="240" t="str">
        <f t="shared" si="130"/>
        <v>2022/23</v>
      </c>
      <c r="Q171" s="240" t="str">
        <f t="shared" si="130"/>
        <v>2023/24</v>
      </c>
      <c r="R171" s="635" t="str">
        <f t="shared" si="130"/>
        <v>2024/25</v>
      </c>
    </row>
    <row r="172" spans="1:18" x14ac:dyDescent="0.2">
      <c r="A172" s="119"/>
      <c r="B172" s="156"/>
      <c r="C172" s="39"/>
      <c r="D172" s="848"/>
      <c r="E172" s="110"/>
      <c r="F172" s="39"/>
      <c r="G172" s="152"/>
      <c r="H172" s="39"/>
      <c r="I172" s="152"/>
      <c r="J172" s="110"/>
      <c r="K172" s="39"/>
      <c r="L172" s="39"/>
      <c r="M172" s="39"/>
      <c r="N172" s="39"/>
      <c r="O172" s="39"/>
      <c r="P172" s="39"/>
      <c r="Q172" s="39"/>
      <c r="R172" s="127"/>
    </row>
    <row r="173" spans="1:18" x14ac:dyDescent="0.2">
      <c r="A173" s="119"/>
      <c r="B173" s="156"/>
      <c r="C173" s="39"/>
      <c r="D173" s="848"/>
      <c r="E173" s="158" t="s">
        <v>1261</v>
      </c>
      <c r="F173" s="39"/>
      <c r="G173" s="152"/>
      <c r="H173" s="39"/>
      <c r="I173" s="152"/>
      <c r="J173" s="110"/>
      <c r="K173" s="39"/>
      <c r="L173" s="39"/>
      <c r="M173" s="39"/>
      <c r="N173" s="39"/>
      <c r="O173" s="39"/>
      <c r="P173" s="39"/>
      <c r="Q173" s="39"/>
      <c r="R173" s="127"/>
    </row>
    <row r="174" spans="1:18" x14ac:dyDescent="0.2">
      <c r="A174" s="119"/>
      <c r="B174" s="156"/>
      <c r="C174" s="39"/>
      <c r="D174" s="2266"/>
      <c r="E174" s="158"/>
      <c r="F174" s="39"/>
      <c r="G174" s="152"/>
      <c r="H174" s="39"/>
      <c r="I174" s="152"/>
      <c r="J174" s="110"/>
      <c r="K174" s="39"/>
      <c r="L174" s="39"/>
      <c r="M174" s="39"/>
      <c r="N174" s="39"/>
      <c r="O174" s="39"/>
      <c r="P174" s="39"/>
      <c r="Q174" s="39"/>
      <c r="R174" s="127"/>
    </row>
    <row r="175" spans="1:18" x14ac:dyDescent="0.2">
      <c r="A175" s="119"/>
      <c r="B175" s="39"/>
      <c r="C175" s="39"/>
      <c r="D175" s="2266"/>
      <c r="E175" s="83" t="s">
        <v>2722</v>
      </c>
      <c r="F175" s="39"/>
      <c r="G175" s="152"/>
      <c r="H175" s="39"/>
      <c r="I175" s="152"/>
      <c r="J175" s="110"/>
      <c r="K175" s="39"/>
      <c r="L175" s="39"/>
      <c r="M175" s="39"/>
      <c r="N175" s="39"/>
      <c r="O175" s="39"/>
      <c r="P175" s="39"/>
      <c r="Q175" s="39"/>
      <c r="R175" s="127"/>
    </row>
    <row r="176" spans="1:18" x14ac:dyDescent="0.2">
      <c r="A176" s="119">
        <f>ROUND(SUM(A405:A410),-3)</f>
        <v>19000</v>
      </c>
      <c r="B176" s="39">
        <f>ROUND(SUM(B405:B410),-3)</f>
        <v>32000</v>
      </c>
      <c r="C176" s="39">
        <f>SUM(C405:C410)</f>
        <v>47100</v>
      </c>
      <c r="D176" s="262">
        <v>21080</v>
      </c>
      <c r="E176" s="2255" t="s">
        <v>3344</v>
      </c>
      <c r="F176" s="39">
        <f>SUM(F405:F410)</f>
        <v>28500</v>
      </c>
      <c r="G176" s="152">
        <f>IF(C176=F176,0,IF(C176=0,100,(F176-C176)/C176*100))</f>
        <v>-39.490445859872615</v>
      </c>
      <c r="H176" s="39">
        <f t="shared" ref="H176:Q176" si="131">SUM(H405:H410)</f>
        <v>30500</v>
      </c>
      <c r="I176" s="152">
        <f>IF(F176=H176,0,IF(F176=0,100,(H176-F176)/F176*100))</f>
        <v>7.0175438596491224</v>
      </c>
      <c r="J176" s="110">
        <f t="shared" si="131"/>
        <v>31700</v>
      </c>
      <c r="K176" s="39">
        <f t="shared" si="131"/>
        <v>33000</v>
      </c>
      <c r="L176" s="39">
        <f t="shared" si="131"/>
        <v>34300</v>
      </c>
      <c r="M176" s="39">
        <f t="shared" si="131"/>
        <v>35600</v>
      </c>
      <c r="N176" s="39">
        <f t="shared" si="131"/>
        <v>36900</v>
      </c>
      <c r="O176" s="39">
        <f t="shared" si="131"/>
        <v>38300</v>
      </c>
      <c r="P176" s="39">
        <f t="shared" si="131"/>
        <v>39700</v>
      </c>
      <c r="Q176" s="39">
        <f t="shared" si="131"/>
        <v>41100</v>
      </c>
      <c r="R176" s="127">
        <f t="shared" ref="R176" si="132">SUM(R405:R410)</f>
        <v>42500</v>
      </c>
    </row>
    <row r="177" spans="1:18" x14ac:dyDescent="0.2">
      <c r="A177" s="119">
        <f>ROUND(SUM(A411:A418),-3)</f>
        <v>51000</v>
      </c>
      <c r="B177" s="39">
        <f>ROUND(SUM(B411:B418),-3)</f>
        <v>85000</v>
      </c>
      <c r="C177" s="39">
        <f>SUM(C411:C418)</f>
        <v>116300</v>
      </c>
      <c r="D177" s="262">
        <v>21081</v>
      </c>
      <c r="E177" s="2255" t="s">
        <v>5349</v>
      </c>
      <c r="F177" s="39">
        <f>SUM(F411:F418)</f>
        <v>197500</v>
      </c>
      <c r="G177" s="152">
        <f>IF(C177=F177,0,IF(C177=0,100,(F177-C177)/C177*100))</f>
        <v>69.81943250214961</v>
      </c>
      <c r="H177" s="39">
        <f t="shared" ref="H177:Q177" si="133">SUM(H411:H418)</f>
        <v>214000</v>
      </c>
      <c r="I177" s="152">
        <f>IF(F177=H177,0,IF(F177=0,100,(H177-F177)/F177*100))</f>
        <v>8.3544303797468356</v>
      </c>
      <c r="J177" s="110">
        <f t="shared" si="133"/>
        <v>220700</v>
      </c>
      <c r="K177" s="39">
        <f t="shared" si="133"/>
        <v>227700</v>
      </c>
      <c r="L177" s="39">
        <f t="shared" si="133"/>
        <v>234800</v>
      </c>
      <c r="M177" s="39">
        <f t="shared" si="133"/>
        <v>242200</v>
      </c>
      <c r="N177" s="39">
        <f t="shared" si="133"/>
        <v>249800</v>
      </c>
      <c r="O177" s="39">
        <f t="shared" si="133"/>
        <v>257600</v>
      </c>
      <c r="P177" s="39">
        <f t="shared" si="133"/>
        <v>265600</v>
      </c>
      <c r="Q177" s="39">
        <f t="shared" si="133"/>
        <v>273900</v>
      </c>
      <c r="R177" s="127">
        <f t="shared" ref="R177" si="134">SUM(R411:R418)</f>
        <v>282300</v>
      </c>
    </row>
    <row r="178" spans="1:18" ht="13.5" thickBot="1" x14ac:dyDescent="0.25">
      <c r="A178" s="119"/>
      <c r="B178" s="39"/>
      <c r="C178" s="39"/>
      <c r="D178" s="2266"/>
      <c r="E178" s="110"/>
      <c r="F178" s="39"/>
      <c r="G178" s="152"/>
      <c r="H178" s="39"/>
      <c r="I178" s="152"/>
      <c r="J178" s="110"/>
      <c r="K178" s="39"/>
      <c r="L178" s="39"/>
      <c r="M178" s="39"/>
      <c r="N178" s="39"/>
      <c r="O178" s="39"/>
      <c r="P178" s="39"/>
      <c r="Q178" s="39"/>
      <c r="R178" s="127"/>
    </row>
    <row r="179" spans="1:18" s="102" customFormat="1" x14ac:dyDescent="0.2">
      <c r="A179" s="116">
        <f>SUM(A173:A178)</f>
        <v>70000</v>
      </c>
      <c r="B179" s="61">
        <f>SUM(B173:B178)</f>
        <v>117000</v>
      </c>
      <c r="C179" s="61">
        <f>SUM(C173:C178)</f>
        <v>163400</v>
      </c>
      <c r="D179" s="261"/>
      <c r="E179" s="125" t="s">
        <v>3028</v>
      </c>
      <c r="F179" s="61">
        <f>SUM(F173:F178)</f>
        <v>226000</v>
      </c>
      <c r="G179" s="199">
        <f>IF(C179=F179,0,IF(C179=0,100,(F179-C179)/C179*100))</f>
        <v>38.310893512851898</v>
      </c>
      <c r="H179" s="61">
        <f t="shared" ref="H179:Q179" si="135">SUM(H173:H178)</f>
        <v>244500</v>
      </c>
      <c r="I179" s="199">
        <f>IF(F179=H179,0,IF(F179=0,100,(H179-F179)/F179*100))</f>
        <v>8.1858407079646014</v>
      </c>
      <c r="J179" s="195">
        <f t="shared" si="135"/>
        <v>252400</v>
      </c>
      <c r="K179" s="61">
        <f t="shared" si="135"/>
        <v>260700</v>
      </c>
      <c r="L179" s="61">
        <f t="shared" si="135"/>
        <v>269100</v>
      </c>
      <c r="M179" s="61">
        <f t="shared" si="135"/>
        <v>277800</v>
      </c>
      <c r="N179" s="61">
        <f t="shared" si="135"/>
        <v>286700</v>
      </c>
      <c r="O179" s="61">
        <f t="shared" si="135"/>
        <v>295900</v>
      </c>
      <c r="P179" s="61">
        <f t="shared" si="135"/>
        <v>305300</v>
      </c>
      <c r="Q179" s="61">
        <f t="shared" si="135"/>
        <v>315000</v>
      </c>
      <c r="R179" s="126">
        <f t="shared" ref="R179" si="136">SUM(R173:R178)</f>
        <v>324800</v>
      </c>
    </row>
    <row r="180" spans="1:18" x14ac:dyDescent="0.2">
      <c r="A180" s="119"/>
      <c r="B180" s="156"/>
      <c r="C180" s="39"/>
      <c r="D180" s="2266"/>
      <c r="E180" s="110"/>
      <c r="F180" s="39"/>
      <c r="G180" s="152"/>
      <c r="H180" s="39"/>
      <c r="I180" s="152"/>
      <c r="J180" s="110"/>
      <c r="K180" s="39"/>
      <c r="L180" s="39"/>
      <c r="M180" s="39"/>
      <c r="N180" s="39"/>
      <c r="O180" s="39"/>
      <c r="P180" s="39"/>
      <c r="Q180" s="39"/>
      <c r="R180" s="127"/>
    </row>
    <row r="181" spans="1:18" x14ac:dyDescent="0.2">
      <c r="A181" s="119"/>
      <c r="B181" s="156"/>
      <c r="C181" s="39"/>
      <c r="D181" s="2266"/>
      <c r="E181" s="158" t="s">
        <v>2578</v>
      </c>
      <c r="F181" s="39"/>
      <c r="G181" s="152"/>
      <c r="H181" s="39"/>
      <c r="I181" s="152"/>
      <c r="J181" s="110"/>
      <c r="K181" s="39"/>
      <c r="L181" s="39"/>
      <c r="M181" s="39"/>
      <c r="N181" s="39"/>
      <c r="O181" s="39"/>
      <c r="P181" s="39"/>
      <c r="Q181" s="39"/>
      <c r="R181" s="127"/>
    </row>
    <row r="182" spans="1:18" x14ac:dyDescent="0.2">
      <c r="A182" s="119"/>
      <c r="B182" s="156"/>
      <c r="C182" s="39"/>
      <c r="D182" s="2266"/>
      <c r="E182" s="158"/>
      <c r="F182" s="39"/>
      <c r="G182" s="152"/>
      <c r="H182" s="39"/>
      <c r="I182" s="152"/>
      <c r="J182" s="110"/>
      <c r="K182" s="39"/>
      <c r="L182" s="39"/>
      <c r="M182" s="39"/>
      <c r="N182" s="39"/>
      <c r="O182" s="39"/>
      <c r="P182" s="39"/>
      <c r="Q182" s="39"/>
      <c r="R182" s="127"/>
    </row>
    <row r="183" spans="1:18" x14ac:dyDescent="0.2">
      <c r="A183" s="119"/>
      <c r="B183" s="156"/>
      <c r="C183" s="39"/>
      <c r="D183" s="2266"/>
      <c r="E183" s="159" t="s">
        <v>6256</v>
      </c>
      <c r="F183" s="39"/>
      <c r="G183" s="152"/>
      <c r="H183" s="39"/>
      <c r="I183" s="152"/>
      <c r="J183" s="110"/>
      <c r="K183" s="39"/>
      <c r="L183" s="39"/>
      <c r="M183" s="39"/>
      <c r="N183" s="39"/>
      <c r="O183" s="39"/>
      <c r="P183" s="39"/>
      <c r="Q183" s="39"/>
      <c r="R183" s="127"/>
    </row>
    <row r="184" spans="1:18" x14ac:dyDescent="0.2">
      <c r="A184" s="119">
        <f>ROUND(SUM(A422:A424),-3)</f>
        <v>590000</v>
      </c>
      <c r="B184" s="156">
        <f>ROUND(SUM(B422:B424),-3)</f>
        <v>617000</v>
      </c>
      <c r="C184" s="39">
        <f>SUM(C422:C424)</f>
        <v>599400</v>
      </c>
      <c r="D184" s="2266">
        <v>31082</v>
      </c>
      <c r="E184" s="87" t="s">
        <v>1471</v>
      </c>
      <c r="F184" s="39">
        <f>SUM(F422:F424)</f>
        <v>640300</v>
      </c>
      <c r="G184" s="152">
        <f>IF(C184=F184,0,IF(C184=0,100,(F184-C184)/C184*100))</f>
        <v>6.8234901568234907</v>
      </c>
      <c r="H184" s="39">
        <f>SUM(H422:H424)</f>
        <v>706600</v>
      </c>
      <c r="I184" s="152">
        <f>IF(F184=H184,0,IF(F184=0,100,(H184-F184)/F184*100))</f>
        <v>10.354521318132125</v>
      </c>
      <c r="J184" s="110">
        <f t="shared" ref="J184:R184" si="137">SUM(J422:J424)</f>
        <v>727900</v>
      </c>
      <c r="K184" s="39">
        <f t="shared" si="137"/>
        <v>749800</v>
      </c>
      <c r="L184" s="39">
        <f t="shared" si="137"/>
        <v>772400</v>
      </c>
      <c r="M184" s="39">
        <f t="shared" si="137"/>
        <v>795600</v>
      </c>
      <c r="N184" s="39">
        <f t="shared" si="137"/>
        <v>819500</v>
      </c>
      <c r="O184" s="39">
        <f t="shared" si="137"/>
        <v>844200</v>
      </c>
      <c r="P184" s="39">
        <f t="shared" si="137"/>
        <v>869700</v>
      </c>
      <c r="Q184" s="39">
        <f t="shared" si="137"/>
        <v>895900</v>
      </c>
      <c r="R184" s="127">
        <f t="shared" si="137"/>
        <v>922900</v>
      </c>
    </row>
    <row r="185" spans="1:18" x14ac:dyDescent="0.2">
      <c r="A185" s="119"/>
      <c r="B185" s="156"/>
      <c r="C185" s="39"/>
      <c r="D185" s="2266"/>
      <c r="E185" s="158"/>
      <c r="F185" s="39"/>
      <c r="G185" s="152"/>
      <c r="H185" s="39"/>
      <c r="I185" s="152"/>
      <c r="J185" s="110"/>
      <c r="K185" s="39"/>
      <c r="L185" s="39"/>
      <c r="M185" s="39"/>
      <c r="N185" s="39"/>
      <c r="O185" s="39"/>
      <c r="P185" s="39"/>
      <c r="Q185" s="39"/>
      <c r="R185" s="127"/>
    </row>
    <row r="186" spans="1:18" x14ac:dyDescent="0.2">
      <c r="A186" s="119"/>
      <c r="B186" s="156"/>
      <c r="C186" s="39"/>
      <c r="D186" s="2266"/>
      <c r="E186" s="193" t="s">
        <v>2678</v>
      </c>
      <c r="F186" s="39"/>
      <c r="G186" s="152"/>
      <c r="H186" s="39"/>
      <c r="I186" s="152"/>
      <c r="J186" s="110"/>
      <c r="K186" s="39"/>
      <c r="L186" s="39"/>
      <c r="M186" s="39"/>
      <c r="N186" s="39"/>
      <c r="O186" s="39"/>
      <c r="P186" s="39"/>
      <c r="Q186" s="39"/>
      <c r="R186" s="127"/>
    </row>
    <row r="187" spans="1:18" x14ac:dyDescent="0.2">
      <c r="A187" s="119">
        <f>ROUND(SUM(A426:A428),-3)</f>
        <v>280000</v>
      </c>
      <c r="B187" s="39">
        <f>ROUND(SUM(B426:B428),-3)</f>
        <v>332000</v>
      </c>
      <c r="C187" s="39">
        <f>SUM(C426:C428)</f>
        <v>394400</v>
      </c>
      <c r="D187" s="2266">
        <v>31080</v>
      </c>
      <c r="E187" s="110" t="s">
        <v>1570</v>
      </c>
      <c r="F187" s="39">
        <f>SUM(F425:F428)</f>
        <v>431500</v>
      </c>
      <c r="G187" s="152">
        <f>IF(C187=F187,0,IF(C187=0,100,(F187-C187)/C187*100))</f>
        <v>9.4066937119675451</v>
      </c>
      <c r="H187" s="39">
        <f>SUM(H425:H428)</f>
        <v>444500</v>
      </c>
      <c r="I187" s="152">
        <f>IF(F187=H187,0,IF(F187=0,100,(H187-F187)/F187*100))</f>
        <v>3.0127462340672073</v>
      </c>
      <c r="J187" s="110">
        <f t="shared" ref="J187:R187" si="138">SUM(J425:J428)</f>
        <v>457900</v>
      </c>
      <c r="K187" s="39">
        <f t="shared" si="138"/>
        <v>471800</v>
      </c>
      <c r="L187" s="39">
        <f t="shared" si="138"/>
        <v>486100</v>
      </c>
      <c r="M187" s="39">
        <f t="shared" si="138"/>
        <v>500800</v>
      </c>
      <c r="N187" s="39">
        <f t="shared" si="138"/>
        <v>515900</v>
      </c>
      <c r="O187" s="39">
        <f t="shared" si="138"/>
        <v>531500</v>
      </c>
      <c r="P187" s="39">
        <f t="shared" si="138"/>
        <v>547500</v>
      </c>
      <c r="Q187" s="39">
        <f t="shared" si="138"/>
        <v>564000</v>
      </c>
      <c r="R187" s="127">
        <f t="shared" si="138"/>
        <v>581000</v>
      </c>
    </row>
    <row r="188" spans="1:18" x14ac:dyDescent="0.2">
      <c r="A188" s="119">
        <f>ROUND(SUM(A429:A445),-3)</f>
        <v>65000</v>
      </c>
      <c r="B188" s="39">
        <f>ROUND(SUM(B429:B445),-3)</f>
        <v>48000</v>
      </c>
      <c r="C188" s="39">
        <f>SUM(C429:C445)</f>
        <v>73700</v>
      </c>
      <c r="D188" s="2266">
        <v>31083</v>
      </c>
      <c r="E188" s="2258" t="s">
        <v>1990</v>
      </c>
      <c r="F188" s="39">
        <f>SUM(F429:F445)</f>
        <v>79500</v>
      </c>
      <c r="G188" s="152">
        <f>IF(C188=F188,0,IF(C188=0,100,(F188-C188)/C188*100))</f>
        <v>7.8697421981004076</v>
      </c>
      <c r="H188" s="39">
        <f>SUM(H429:H445)</f>
        <v>81300</v>
      </c>
      <c r="I188" s="152">
        <f>IF(F188=H188,0,IF(F188=0,100,(H188-F188)/F188*100))</f>
        <v>2.2641509433962264</v>
      </c>
      <c r="J188" s="110">
        <f t="shared" ref="J188:R188" si="139">SUM(J429:J445)</f>
        <v>84000</v>
      </c>
      <c r="K188" s="39">
        <f t="shared" si="139"/>
        <v>87400</v>
      </c>
      <c r="L188" s="39">
        <f t="shared" si="139"/>
        <v>90800</v>
      </c>
      <c r="M188" s="39">
        <f t="shared" si="139"/>
        <v>94300</v>
      </c>
      <c r="N188" s="39">
        <f t="shared" si="139"/>
        <v>97800</v>
      </c>
      <c r="O188" s="39">
        <f t="shared" si="139"/>
        <v>101300</v>
      </c>
      <c r="P188" s="39">
        <f t="shared" si="139"/>
        <v>104900</v>
      </c>
      <c r="Q188" s="39">
        <f t="shared" si="139"/>
        <v>108600</v>
      </c>
      <c r="R188" s="127">
        <f t="shared" si="139"/>
        <v>112400</v>
      </c>
    </row>
    <row r="189" spans="1:18" x14ac:dyDescent="0.2">
      <c r="A189" s="119"/>
      <c r="B189" s="39"/>
      <c r="C189" s="39"/>
      <c r="D189" s="262"/>
      <c r="E189" s="2258"/>
      <c r="F189" s="39"/>
      <c r="G189" s="152"/>
      <c r="H189" s="39"/>
      <c r="I189" s="152"/>
      <c r="J189" s="110"/>
      <c r="K189" s="39"/>
      <c r="L189" s="39"/>
      <c r="M189" s="39"/>
      <c r="N189" s="39"/>
      <c r="O189" s="39"/>
      <c r="P189" s="39"/>
      <c r="Q189" s="39"/>
      <c r="R189" s="127"/>
    </row>
    <row r="190" spans="1:18" x14ac:dyDescent="0.2">
      <c r="A190" s="119"/>
      <c r="B190" s="39"/>
      <c r="C190" s="39"/>
      <c r="D190" s="262"/>
      <c r="E190" s="193" t="s">
        <v>1329</v>
      </c>
      <c r="F190" s="39"/>
      <c r="G190" s="152"/>
      <c r="H190" s="39"/>
      <c r="I190" s="152"/>
      <c r="J190" s="110"/>
      <c r="K190" s="39"/>
      <c r="L190" s="39"/>
      <c r="M190" s="39"/>
      <c r="N190" s="39"/>
      <c r="O190" s="39"/>
      <c r="P190" s="39"/>
      <c r="Q190" s="39"/>
      <c r="R190" s="127"/>
    </row>
    <row r="191" spans="1:18" x14ac:dyDescent="0.2">
      <c r="A191" s="119">
        <f>ROUND(SUM(A446:A447),-3)</f>
        <v>4000</v>
      </c>
      <c r="B191" s="39">
        <f>ROUND(SUM(B446:B447),-3)</f>
        <v>3000</v>
      </c>
      <c r="C191" s="39">
        <f>SUM(C446:C447)</f>
        <v>3000</v>
      </c>
      <c r="D191" s="262">
        <v>31083</v>
      </c>
      <c r="E191" s="2258" t="s">
        <v>833</v>
      </c>
      <c r="F191" s="39">
        <f>SUM(F446:F447)</f>
        <v>2600</v>
      </c>
      <c r="G191" s="152">
        <f>IF(C191=F191,0,IF(C191=0,100,(F191-C191)/C191*100))</f>
        <v>-13.333333333333334</v>
      </c>
      <c r="H191" s="39">
        <f t="shared" ref="H191:Q191" si="140">SUM(H446:H447)</f>
        <v>2200</v>
      </c>
      <c r="I191" s="152">
        <f>IF(F191=H191,0,IF(F191=0,100,(H191-F191)/F191*100))</f>
        <v>-15.384615384615385</v>
      </c>
      <c r="J191" s="110">
        <f t="shared" si="140"/>
        <v>1800</v>
      </c>
      <c r="K191" s="39">
        <f t="shared" si="140"/>
        <v>1300</v>
      </c>
      <c r="L191" s="39">
        <f t="shared" si="140"/>
        <v>800</v>
      </c>
      <c r="M191" s="39">
        <f t="shared" si="140"/>
        <v>300</v>
      </c>
      <c r="N191" s="39">
        <f t="shared" si="140"/>
        <v>0</v>
      </c>
      <c r="O191" s="39">
        <f t="shared" si="140"/>
        <v>0</v>
      </c>
      <c r="P191" s="39">
        <f t="shared" si="140"/>
        <v>0</v>
      </c>
      <c r="Q191" s="39">
        <f t="shared" si="140"/>
        <v>0</v>
      </c>
      <c r="R191" s="127">
        <f t="shared" ref="R191" si="141">SUM(R446:R447)</f>
        <v>0</v>
      </c>
    </row>
    <row r="192" spans="1:18" x14ac:dyDescent="0.2">
      <c r="A192" s="119"/>
      <c r="B192" s="39"/>
      <c r="C192" s="39"/>
      <c r="D192" s="262"/>
      <c r="E192" s="2258"/>
      <c r="F192" s="39"/>
      <c r="G192" s="152"/>
      <c r="H192" s="39"/>
      <c r="I192" s="152"/>
      <c r="J192" s="110"/>
      <c r="K192" s="39"/>
      <c r="L192" s="39"/>
      <c r="M192" s="39"/>
      <c r="N192" s="39"/>
      <c r="O192" s="39"/>
      <c r="P192" s="39"/>
      <c r="Q192" s="39"/>
      <c r="R192" s="127"/>
    </row>
    <row r="193" spans="1:18" x14ac:dyDescent="0.2">
      <c r="A193" s="119"/>
      <c r="B193" s="39"/>
      <c r="C193" s="39"/>
      <c r="D193" s="262"/>
      <c r="E193" s="1671" t="s">
        <v>307</v>
      </c>
      <c r="F193" s="39"/>
      <c r="G193" s="152"/>
      <c r="H193" s="39"/>
      <c r="I193" s="152"/>
      <c r="J193" s="110"/>
      <c r="K193" s="39"/>
      <c r="L193" s="39"/>
      <c r="M193" s="39"/>
      <c r="N193" s="39"/>
      <c r="O193" s="39"/>
      <c r="P193" s="39"/>
      <c r="Q193" s="39"/>
      <c r="R193" s="127"/>
    </row>
    <row r="194" spans="1:18" x14ac:dyDescent="0.2">
      <c r="A194" s="119">
        <f>ROUND(A449,-3)</f>
        <v>5000</v>
      </c>
      <c r="B194" s="39">
        <f>ROUND(B449,-3)</f>
        <v>5000</v>
      </c>
      <c r="C194" s="39">
        <f>C449</f>
        <v>9800</v>
      </c>
      <c r="D194" s="262">
        <v>31083</v>
      </c>
      <c r="E194" s="2258" t="s">
        <v>2977</v>
      </c>
      <c r="F194" s="39">
        <f>F449</f>
        <v>4400</v>
      </c>
      <c r="G194" s="152">
        <f>IF(C194=F194,0,IF(C194=0,100,(F194-C194)/C194*100))</f>
        <v>-55.102040816326522</v>
      </c>
      <c r="H194" s="39">
        <f t="shared" ref="H194:Q194" si="142">H449</f>
        <v>4400</v>
      </c>
      <c r="I194" s="152">
        <f>IF(F194=H194,0,IF(F194=0,100,(H194-F194)/F194*100))</f>
        <v>0</v>
      </c>
      <c r="J194" s="110">
        <f t="shared" si="142"/>
        <v>4600</v>
      </c>
      <c r="K194" s="39">
        <f t="shared" si="142"/>
        <v>4800</v>
      </c>
      <c r="L194" s="39">
        <f t="shared" si="142"/>
        <v>5000</v>
      </c>
      <c r="M194" s="39">
        <f t="shared" si="142"/>
        <v>5200</v>
      </c>
      <c r="N194" s="39">
        <f t="shared" si="142"/>
        <v>5400</v>
      </c>
      <c r="O194" s="39">
        <f t="shared" si="142"/>
        <v>5600</v>
      </c>
      <c r="P194" s="39">
        <f t="shared" si="142"/>
        <v>5800</v>
      </c>
      <c r="Q194" s="39">
        <f t="shared" si="142"/>
        <v>6000</v>
      </c>
      <c r="R194" s="127">
        <f t="shared" ref="R194" si="143">R449</f>
        <v>6200</v>
      </c>
    </row>
    <row r="195" spans="1:18" ht="13.5" thickBot="1" x14ac:dyDescent="0.25">
      <c r="A195" s="119"/>
      <c r="B195" s="39"/>
      <c r="C195" s="39"/>
      <c r="D195" s="2266"/>
      <c r="E195" s="121"/>
      <c r="F195" s="39"/>
      <c r="G195" s="152"/>
      <c r="H195" s="39"/>
      <c r="I195" s="152"/>
      <c r="J195" s="110"/>
      <c r="K195" s="39"/>
      <c r="L195" s="39"/>
      <c r="M195" s="39"/>
      <c r="N195" s="39"/>
      <c r="O195" s="39"/>
      <c r="P195" s="39"/>
      <c r="Q195" s="39"/>
      <c r="R195" s="127"/>
    </row>
    <row r="196" spans="1:18" s="102" customFormat="1" x14ac:dyDescent="0.2">
      <c r="A196" s="116">
        <f>SUM(A181:A195)</f>
        <v>944000</v>
      </c>
      <c r="B196" s="61">
        <f>SUM(B181:B195)</f>
        <v>1005000</v>
      </c>
      <c r="C196" s="61">
        <f>SUM(C181:C195)</f>
        <v>1080300</v>
      </c>
      <c r="D196" s="849"/>
      <c r="E196" s="125" t="s">
        <v>660</v>
      </c>
      <c r="F196" s="61">
        <f>SUM(F181:F195)</f>
        <v>1158300</v>
      </c>
      <c r="G196" s="199">
        <f>IF(C196=F196,0,IF(C196=0,100,(F196-C196)/C196*100))</f>
        <v>7.2202166064981945</v>
      </c>
      <c r="H196" s="61">
        <f t="shared" ref="H196:Q196" si="144">SUM(H181:H195)</f>
        <v>1239000</v>
      </c>
      <c r="I196" s="199">
        <f>IF(F196=H196,0,IF(F196=0,100,(H196-F196)/F196*100))</f>
        <v>6.9671069671069672</v>
      </c>
      <c r="J196" s="195">
        <f t="shared" si="144"/>
        <v>1276200</v>
      </c>
      <c r="K196" s="61">
        <f t="shared" si="144"/>
        <v>1315100</v>
      </c>
      <c r="L196" s="61">
        <f t="shared" si="144"/>
        <v>1355100</v>
      </c>
      <c r="M196" s="61">
        <f t="shared" si="144"/>
        <v>1396200</v>
      </c>
      <c r="N196" s="61">
        <f t="shared" si="144"/>
        <v>1438600</v>
      </c>
      <c r="O196" s="61">
        <f t="shared" si="144"/>
        <v>1482600</v>
      </c>
      <c r="P196" s="61">
        <f t="shared" si="144"/>
        <v>1527900</v>
      </c>
      <c r="Q196" s="61">
        <f t="shared" si="144"/>
        <v>1574500</v>
      </c>
      <c r="R196" s="126">
        <f t="shared" ref="R196" si="145">SUM(R181:R195)</f>
        <v>1622500</v>
      </c>
    </row>
    <row r="197" spans="1:18" x14ac:dyDescent="0.2">
      <c r="A197" s="119"/>
      <c r="B197" s="39"/>
      <c r="C197" s="39"/>
      <c r="D197" s="848"/>
      <c r="E197" s="121"/>
      <c r="F197" s="39"/>
      <c r="G197" s="152"/>
      <c r="H197" s="39"/>
      <c r="I197" s="152"/>
      <c r="J197" s="110"/>
      <c r="K197" s="39"/>
      <c r="L197" s="39"/>
      <c r="M197" s="39"/>
      <c r="N197" s="39"/>
      <c r="O197" s="39"/>
      <c r="P197" s="39"/>
      <c r="Q197" s="39"/>
      <c r="R197" s="127"/>
    </row>
    <row r="198" spans="1:18" s="102" customFormat="1" x14ac:dyDescent="0.2">
      <c r="A198" s="79">
        <f>A179-A196</f>
        <v>-874000</v>
      </c>
      <c r="B198" s="72">
        <f>B179-B196</f>
        <v>-888000</v>
      </c>
      <c r="C198" s="72">
        <f>C179-C196</f>
        <v>-916900</v>
      </c>
      <c r="D198" s="849"/>
      <c r="E198" s="2264" t="s">
        <v>1203</v>
      </c>
      <c r="F198" s="72">
        <f>F179-F196</f>
        <v>-932300</v>
      </c>
      <c r="G198" s="197">
        <f>IF(C198=F198,0,IF(C198=0,100,(F198-C198)/C198*100))</f>
        <v>1.6795724724615553</v>
      </c>
      <c r="H198" s="72">
        <f t="shared" ref="H198:Q198" si="146">H179-H196</f>
        <v>-994500</v>
      </c>
      <c r="I198" s="197">
        <f>IF(F198=H198,0,IF(F198=0,100,(H198-F198)/F198*100))</f>
        <v>6.6716722085165712</v>
      </c>
      <c r="J198" s="83">
        <f t="shared" si="146"/>
        <v>-1023800</v>
      </c>
      <c r="K198" s="72">
        <f t="shared" si="146"/>
        <v>-1054400</v>
      </c>
      <c r="L198" s="72">
        <f t="shared" si="146"/>
        <v>-1086000</v>
      </c>
      <c r="M198" s="72">
        <f t="shared" si="146"/>
        <v>-1118400</v>
      </c>
      <c r="N198" s="72">
        <f t="shared" si="146"/>
        <v>-1151900</v>
      </c>
      <c r="O198" s="72">
        <f t="shared" si="146"/>
        <v>-1186700</v>
      </c>
      <c r="P198" s="72">
        <f t="shared" si="146"/>
        <v>-1222600</v>
      </c>
      <c r="Q198" s="72">
        <f t="shared" si="146"/>
        <v>-1259500</v>
      </c>
      <c r="R198" s="128">
        <f t="shared" ref="R198" si="147">R179-R196</f>
        <v>-1297700</v>
      </c>
    </row>
    <row r="199" spans="1:18" x14ac:dyDescent="0.2">
      <c r="A199" s="119">
        <f>A194</f>
        <v>5000</v>
      </c>
      <c r="B199" s="110">
        <f>B194</f>
        <v>5000</v>
      </c>
      <c r="C199" s="39">
        <f>C194</f>
        <v>9800</v>
      </c>
      <c r="D199" s="848"/>
      <c r="E199" s="431" t="s">
        <v>2313</v>
      </c>
      <c r="F199" s="39">
        <f>F194</f>
        <v>4400</v>
      </c>
      <c r="G199" s="152">
        <f>IF(C199=F199,0,IF(C199=0,100,(F199-C199)/C199*100))</f>
        <v>-55.102040816326522</v>
      </c>
      <c r="H199" s="39">
        <f t="shared" ref="H199:Q199" si="148">H194</f>
        <v>4400</v>
      </c>
      <c r="I199" s="152">
        <f>IF(F199=H199,0,IF(F199=0,100,(H199-F199)/F199*100))</f>
        <v>0</v>
      </c>
      <c r="J199" s="110">
        <f t="shared" si="148"/>
        <v>4600</v>
      </c>
      <c r="K199" s="39">
        <f t="shared" si="148"/>
        <v>4800</v>
      </c>
      <c r="L199" s="39">
        <f t="shared" si="148"/>
        <v>5000</v>
      </c>
      <c r="M199" s="39">
        <f t="shared" si="148"/>
        <v>5200</v>
      </c>
      <c r="N199" s="39">
        <f t="shared" si="148"/>
        <v>5400</v>
      </c>
      <c r="O199" s="39">
        <f t="shared" si="148"/>
        <v>5600</v>
      </c>
      <c r="P199" s="39">
        <f t="shared" si="148"/>
        <v>5800</v>
      </c>
      <c r="Q199" s="39">
        <f t="shared" si="148"/>
        <v>6000</v>
      </c>
      <c r="R199" s="127">
        <f t="shared" ref="R199" si="149">R194</f>
        <v>6200</v>
      </c>
    </row>
    <row r="200" spans="1:18" s="102" customFormat="1" x14ac:dyDescent="0.2">
      <c r="A200" s="200">
        <f>A198+A199</f>
        <v>-869000</v>
      </c>
      <c r="B200" s="884">
        <f>B198+B199</f>
        <v>-883000</v>
      </c>
      <c r="C200" s="457">
        <f>C198+C199</f>
        <v>-907100</v>
      </c>
      <c r="D200" s="850"/>
      <c r="E200" s="598" t="s">
        <v>1993</v>
      </c>
      <c r="F200" s="457">
        <f>F198+F199</f>
        <v>-927900</v>
      </c>
      <c r="G200" s="601">
        <f>IF(C200=F200,0,IF(C200=0,100,(F200-C200)/C200*100))</f>
        <v>2.2930217175614596</v>
      </c>
      <c r="H200" s="457">
        <f t="shared" ref="H200:Q200" si="150">H198+H199</f>
        <v>-990100</v>
      </c>
      <c r="I200" s="601">
        <f>IF(F200=H200,0,IF(F200=0,100,(H200-F200)/F200*100))</f>
        <v>6.7033085461795459</v>
      </c>
      <c r="J200" s="884">
        <f t="shared" si="150"/>
        <v>-1019200</v>
      </c>
      <c r="K200" s="457">
        <f t="shared" si="150"/>
        <v>-1049600</v>
      </c>
      <c r="L200" s="457">
        <f t="shared" si="150"/>
        <v>-1081000</v>
      </c>
      <c r="M200" s="457">
        <f t="shared" si="150"/>
        <v>-1113200</v>
      </c>
      <c r="N200" s="457">
        <f t="shared" si="150"/>
        <v>-1146500</v>
      </c>
      <c r="O200" s="457">
        <f t="shared" si="150"/>
        <v>-1181100</v>
      </c>
      <c r="P200" s="457">
        <f t="shared" si="150"/>
        <v>-1216800</v>
      </c>
      <c r="Q200" s="457">
        <f t="shared" si="150"/>
        <v>-1253500</v>
      </c>
      <c r="R200" s="459">
        <f t="shared" ref="R200" si="151">R198+R199</f>
        <v>-1291500</v>
      </c>
    </row>
    <row r="201" spans="1:18" ht="13.5" thickBot="1" x14ac:dyDescent="0.25">
      <c r="A201" s="82"/>
      <c r="B201" s="94"/>
      <c r="C201" s="99"/>
      <c r="D201" s="860"/>
      <c r="E201" s="427"/>
      <c r="F201" s="99"/>
      <c r="G201" s="452"/>
      <c r="H201" s="99"/>
      <c r="I201" s="452"/>
      <c r="J201" s="133"/>
      <c r="K201" s="134"/>
      <c r="L201" s="134"/>
      <c r="M201" s="134"/>
      <c r="N201" s="134"/>
      <c r="O201" s="134"/>
      <c r="P201" s="134"/>
      <c r="Q201" s="134"/>
      <c r="R201" s="178"/>
    </row>
    <row r="202" spans="1:18" ht="13.5" thickTop="1" x14ac:dyDescent="0.2">
      <c r="A202" s="443"/>
      <c r="B202" s="447"/>
      <c r="C202" s="179"/>
      <c r="D202" s="831"/>
      <c r="E202" s="432"/>
      <c r="F202" s="179"/>
      <c r="G202" s="453"/>
      <c r="H202" s="179"/>
      <c r="I202" s="453"/>
      <c r="J202" s="138"/>
      <c r="K202" s="140"/>
      <c r="L202" s="140"/>
      <c r="M202" s="140"/>
      <c r="N202" s="140"/>
      <c r="O202" s="140"/>
      <c r="P202" s="140"/>
      <c r="Q202" s="140"/>
      <c r="R202" s="180"/>
    </row>
    <row r="203" spans="1:18" x14ac:dyDescent="0.2">
      <c r="A203" s="79"/>
      <c r="B203" s="88"/>
      <c r="C203" s="72"/>
      <c r="D203" s="831"/>
      <c r="E203" s="596" t="s">
        <v>231</v>
      </c>
      <c r="F203" s="72"/>
      <c r="G203" s="101"/>
      <c r="H203" s="72"/>
      <c r="I203" s="101"/>
      <c r="J203" s="83"/>
      <c r="K203" s="39"/>
      <c r="L203" s="39"/>
      <c r="M203" s="39"/>
      <c r="N203" s="39"/>
      <c r="O203" s="39"/>
      <c r="P203" s="39"/>
      <c r="Q203" s="39"/>
      <c r="R203" s="127"/>
    </row>
    <row r="204" spans="1:18" x14ac:dyDescent="0.2">
      <c r="A204" s="79"/>
      <c r="B204" s="88"/>
      <c r="C204" s="72"/>
      <c r="D204" s="831"/>
      <c r="E204" s="430"/>
      <c r="F204" s="72"/>
      <c r="G204" s="101"/>
      <c r="H204" s="72"/>
      <c r="I204" s="101"/>
      <c r="J204" s="83"/>
      <c r="K204" s="39"/>
      <c r="L204" s="39"/>
      <c r="M204" s="39"/>
      <c r="N204" s="39"/>
      <c r="O204" s="39"/>
      <c r="P204" s="39"/>
      <c r="Q204" s="39"/>
      <c r="R204" s="127"/>
    </row>
    <row r="205" spans="1:18" x14ac:dyDescent="0.2">
      <c r="A205" s="119">
        <f t="shared" ref="A205:B209" si="152">ROUND(A457,-3)</f>
        <v>5000</v>
      </c>
      <c r="B205" s="110">
        <f t="shared" si="152"/>
        <v>6000</v>
      </c>
      <c r="C205" s="39">
        <f>C457</f>
        <v>6100</v>
      </c>
      <c r="D205" s="831"/>
      <c r="E205" s="605" t="s">
        <v>2106</v>
      </c>
      <c r="F205" s="39">
        <f>F457</f>
        <v>6500</v>
      </c>
      <c r="G205" s="152"/>
      <c r="H205" s="39">
        <f t="shared" ref="H205:Q205" si="153">H457</f>
        <v>6900</v>
      </c>
      <c r="I205" s="152"/>
      <c r="J205" s="85">
        <f t="shared" si="153"/>
        <v>7300</v>
      </c>
      <c r="K205" s="39">
        <f t="shared" si="153"/>
        <v>7800</v>
      </c>
      <c r="L205" s="39">
        <f t="shared" si="153"/>
        <v>8300</v>
      </c>
      <c r="M205" s="39">
        <f t="shared" si="153"/>
        <v>7300</v>
      </c>
      <c r="N205" s="39">
        <f t="shared" si="153"/>
        <v>0</v>
      </c>
      <c r="O205" s="39">
        <f t="shared" si="153"/>
        <v>0</v>
      </c>
      <c r="P205" s="39">
        <f t="shared" si="153"/>
        <v>0</v>
      </c>
      <c r="Q205" s="39">
        <f t="shared" si="153"/>
        <v>0</v>
      </c>
      <c r="R205" s="127">
        <f t="shared" ref="R205" si="154">R457</f>
        <v>0</v>
      </c>
    </row>
    <row r="206" spans="1:18" x14ac:dyDescent="0.2">
      <c r="A206" s="119">
        <f t="shared" si="152"/>
        <v>276000</v>
      </c>
      <c r="B206" s="110">
        <f t="shared" si="152"/>
        <v>134000</v>
      </c>
      <c r="C206" s="39">
        <f>C458</f>
        <v>385300</v>
      </c>
      <c r="D206" s="831"/>
      <c r="E206" s="425" t="s">
        <v>2272</v>
      </c>
      <c r="F206" s="39">
        <f>F458</f>
        <v>0</v>
      </c>
      <c r="G206" s="152"/>
      <c r="H206" s="39">
        <f t="shared" ref="H206:Q206" si="155">H458</f>
        <v>0</v>
      </c>
      <c r="I206" s="152"/>
      <c r="J206" s="85">
        <f t="shared" si="155"/>
        <v>0</v>
      </c>
      <c r="K206" s="39">
        <f t="shared" si="155"/>
        <v>0</v>
      </c>
      <c r="L206" s="39">
        <f t="shared" si="155"/>
        <v>0</v>
      </c>
      <c r="M206" s="39">
        <f t="shared" si="155"/>
        <v>0</v>
      </c>
      <c r="N206" s="39">
        <f t="shared" si="155"/>
        <v>0</v>
      </c>
      <c r="O206" s="39">
        <f t="shared" si="155"/>
        <v>0</v>
      </c>
      <c r="P206" s="39">
        <f t="shared" si="155"/>
        <v>0</v>
      </c>
      <c r="Q206" s="39">
        <f t="shared" si="155"/>
        <v>0</v>
      </c>
      <c r="R206" s="127">
        <f t="shared" ref="R206" si="156">R458</f>
        <v>0</v>
      </c>
    </row>
    <row r="207" spans="1:18" x14ac:dyDescent="0.2">
      <c r="A207" s="119">
        <f t="shared" si="152"/>
        <v>316000</v>
      </c>
      <c r="B207" s="110">
        <f t="shared" si="152"/>
        <v>276000</v>
      </c>
      <c r="C207" s="39">
        <f>C459</f>
        <v>843800</v>
      </c>
      <c r="D207" s="831"/>
      <c r="E207" s="425" t="s">
        <v>2738</v>
      </c>
      <c r="F207" s="156">
        <f>F459</f>
        <v>25300</v>
      </c>
      <c r="G207" s="152"/>
      <c r="H207" s="156">
        <f t="shared" ref="H207:Q207" si="157">H459</f>
        <v>0</v>
      </c>
      <c r="I207" s="152"/>
      <c r="J207" s="85">
        <f t="shared" si="157"/>
        <v>0</v>
      </c>
      <c r="K207" s="39">
        <f t="shared" si="157"/>
        <v>0</v>
      </c>
      <c r="L207" s="39">
        <f t="shared" si="157"/>
        <v>0</v>
      </c>
      <c r="M207" s="39">
        <f t="shared" si="157"/>
        <v>0</v>
      </c>
      <c r="N207" s="39">
        <f t="shared" si="157"/>
        <v>0</v>
      </c>
      <c r="O207" s="39">
        <f t="shared" si="157"/>
        <v>0</v>
      </c>
      <c r="P207" s="39">
        <f t="shared" si="157"/>
        <v>0</v>
      </c>
      <c r="Q207" s="39">
        <f t="shared" si="157"/>
        <v>0</v>
      </c>
      <c r="R207" s="127">
        <f t="shared" ref="R207" si="158">R459</f>
        <v>0</v>
      </c>
    </row>
    <row r="208" spans="1:18" x14ac:dyDescent="0.2">
      <c r="A208" s="119">
        <f t="shared" si="152"/>
        <v>0</v>
      </c>
      <c r="B208" s="110">
        <f t="shared" si="152"/>
        <v>0</v>
      </c>
      <c r="C208" s="39">
        <f>C460</f>
        <v>340000</v>
      </c>
      <c r="D208" s="831"/>
      <c r="E208" s="425" t="s">
        <v>2275</v>
      </c>
      <c r="F208" s="39">
        <f>F460</f>
        <v>0</v>
      </c>
      <c r="G208" s="152"/>
      <c r="H208" s="39">
        <f t="shared" ref="H208:Q208" si="159">H460</f>
        <v>0</v>
      </c>
      <c r="I208" s="152"/>
      <c r="J208" s="85">
        <f t="shared" si="159"/>
        <v>0</v>
      </c>
      <c r="K208" s="39">
        <f t="shared" si="159"/>
        <v>0</v>
      </c>
      <c r="L208" s="39">
        <f t="shared" si="159"/>
        <v>0</v>
      </c>
      <c r="M208" s="39">
        <f t="shared" si="159"/>
        <v>0</v>
      </c>
      <c r="N208" s="39">
        <f t="shared" si="159"/>
        <v>0</v>
      </c>
      <c r="O208" s="39">
        <f t="shared" si="159"/>
        <v>0</v>
      </c>
      <c r="P208" s="39">
        <f t="shared" si="159"/>
        <v>0</v>
      </c>
      <c r="Q208" s="39">
        <f t="shared" si="159"/>
        <v>0</v>
      </c>
      <c r="R208" s="127">
        <f t="shared" ref="R208" si="160">R460</f>
        <v>0</v>
      </c>
    </row>
    <row r="209" spans="1:19" x14ac:dyDescent="0.2">
      <c r="A209" s="119">
        <f t="shared" si="152"/>
        <v>40000</v>
      </c>
      <c r="B209" s="110">
        <f t="shared" si="152"/>
        <v>142000</v>
      </c>
      <c r="C209" s="39">
        <f>C461</f>
        <v>796900</v>
      </c>
      <c r="D209" s="831"/>
      <c r="E209" s="425" t="s">
        <v>1153</v>
      </c>
      <c r="F209" s="39">
        <f>F461</f>
        <v>25300</v>
      </c>
      <c r="G209" s="152"/>
      <c r="H209" s="39">
        <f t="shared" ref="H209:Q209" si="161">H461</f>
        <v>0</v>
      </c>
      <c r="I209" s="152"/>
      <c r="J209" s="110">
        <f t="shared" si="161"/>
        <v>0</v>
      </c>
      <c r="K209" s="39">
        <f t="shared" si="161"/>
        <v>0</v>
      </c>
      <c r="L209" s="39">
        <f t="shared" si="161"/>
        <v>0</v>
      </c>
      <c r="M209" s="39">
        <f t="shared" si="161"/>
        <v>0</v>
      </c>
      <c r="N209" s="39">
        <f t="shared" si="161"/>
        <v>0</v>
      </c>
      <c r="O209" s="39">
        <f t="shared" si="161"/>
        <v>0</v>
      </c>
      <c r="P209" s="39">
        <f t="shared" si="161"/>
        <v>0</v>
      </c>
      <c r="Q209" s="39">
        <f t="shared" si="161"/>
        <v>0</v>
      </c>
      <c r="R209" s="127">
        <f t="shared" ref="R209" si="162">R461</f>
        <v>0</v>
      </c>
    </row>
    <row r="210" spans="1:19" x14ac:dyDescent="0.2">
      <c r="A210" s="119"/>
      <c r="B210" s="110"/>
      <c r="C210" s="39"/>
      <c r="D210" s="831"/>
      <c r="E210" s="596"/>
      <c r="F210" s="39"/>
      <c r="G210" s="2271"/>
      <c r="H210" s="39"/>
      <c r="I210" s="2271"/>
      <c r="J210" s="110"/>
      <c r="K210" s="39"/>
      <c r="L210" s="39"/>
      <c r="M210" s="39"/>
      <c r="N210" s="39"/>
      <c r="O210" s="39"/>
      <c r="P210" s="39"/>
      <c r="Q210" s="39"/>
      <c r="R210" s="127"/>
    </row>
    <row r="211" spans="1:19" s="102" customFormat="1" x14ac:dyDescent="0.2">
      <c r="A211" s="200">
        <f>A200-A205-A206+A207++A208-A209</f>
        <v>-874000</v>
      </c>
      <c r="B211" s="884">
        <f>B200-B205-B206+B207++B208-B209</f>
        <v>-889000</v>
      </c>
      <c r="C211" s="457">
        <f>C200-C205-C206+C207++C208-C209</f>
        <v>-911600</v>
      </c>
      <c r="D211" s="853"/>
      <c r="E211" s="598" t="s">
        <v>2901</v>
      </c>
      <c r="F211" s="457">
        <f>F200-F205-F206+F207++F208-F209</f>
        <v>-934400</v>
      </c>
      <c r="G211" s="601">
        <f>IF(C211=F211,0,IF(C211=0,100,(F211-C211)/C211*100))</f>
        <v>2.5010969723562968</v>
      </c>
      <c r="H211" s="457">
        <f t="shared" ref="H211:Q211" si="163">H200-H205-H206+H207++H208-H209</f>
        <v>-997000</v>
      </c>
      <c r="I211" s="601">
        <f>IF(F211=H211,0,IF(F211=0,100,(H211-F211)/F211*100))</f>
        <v>6.6994863013698627</v>
      </c>
      <c r="J211" s="884">
        <f t="shared" si="163"/>
        <v>-1026500</v>
      </c>
      <c r="K211" s="457">
        <f t="shared" si="163"/>
        <v>-1057400</v>
      </c>
      <c r="L211" s="457">
        <f t="shared" si="163"/>
        <v>-1089300</v>
      </c>
      <c r="M211" s="457">
        <f t="shared" si="163"/>
        <v>-1120500</v>
      </c>
      <c r="N211" s="457">
        <f t="shared" si="163"/>
        <v>-1146500</v>
      </c>
      <c r="O211" s="457">
        <f t="shared" si="163"/>
        <v>-1181100</v>
      </c>
      <c r="P211" s="457">
        <f t="shared" si="163"/>
        <v>-1216800</v>
      </c>
      <c r="Q211" s="457">
        <f t="shared" si="163"/>
        <v>-1253500</v>
      </c>
      <c r="R211" s="459">
        <f t="shared" ref="R211" si="164">R200-R205-R206+R207++R208-R209</f>
        <v>-1291500</v>
      </c>
    </row>
    <row r="212" spans="1:19" ht="13.5" thickBot="1" x14ac:dyDescent="0.25">
      <c r="A212" s="82"/>
      <c r="B212" s="94"/>
      <c r="C212" s="99"/>
      <c r="D212" s="854"/>
      <c r="E212" s="427"/>
      <c r="F212" s="99"/>
      <c r="G212" s="454"/>
      <c r="H212" s="99"/>
      <c r="I212" s="454"/>
      <c r="J212" s="133"/>
      <c r="K212" s="74"/>
      <c r="L212" s="74"/>
      <c r="M212" s="74"/>
      <c r="N212" s="74"/>
      <c r="O212" s="74"/>
      <c r="P212" s="74"/>
      <c r="Q212" s="74"/>
      <c r="R212" s="182"/>
    </row>
    <row r="213" spans="1:19" s="110" customFormat="1" ht="14.25" thickTop="1" thickBot="1" x14ac:dyDescent="0.25">
      <c r="A213" s="83"/>
      <c r="B213" s="83"/>
      <c r="C213" s="83"/>
      <c r="D213" s="844"/>
      <c r="E213" s="83"/>
      <c r="F213" s="83"/>
      <c r="G213" s="439"/>
      <c r="H213" s="83"/>
      <c r="I213" s="2254"/>
      <c r="S213" s="136"/>
    </row>
    <row r="214" spans="1:19" s="100" customFormat="1" ht="18.75" customHeight="1" thickTop="1" thickBot="1" x14ac:dyDescent="0.3">
      <c r="A214" s="2723" t="str">
        <f>A46</f>
        <v>DEVELOPMENT SERVICES</v>
      </c>
      <c r="B214" s="2724"/>
      <c r="C214" s="2724"/>
      <c r="D214" s="2724"/>
      <c r="E214" s="2724"/>
      <c r="F214" s="2724"/>
      <c r="G214" s="2724"/>
      <c r="H214" s="2724"/>
      <c r="I214" s="2724"/>
      <c r="J214" s="2724"/>
      <c r="K214" s="2724"/>
      <c r="L214" s="2724"/>
      <c r="M214" s="2724"/>
      <c r="N214" s="2724"/>
      <c r="O214" s="2724"/>
      <c r="P214" s="2724"/>
      <c r="Q214" s="2724"/>
      <c r="R214" s="2725"/>
    </row>
    <row r="215" spans="1:19" s="52" customFormat="1" x14ac:dyDescent="0.2">
      <c r="A215" s="745" t="str">
        <f t="shared" ref="A215:C216" si="165">A2</f>
        <v>ACTUAL</v>
      </c>
      <c r="B215" s="257" t="str">
        <f t="shared" si="165"/>
        <v>ACTUAL</v>
      </c>
      <c r="C215" s="726" t="str">
        <f t="shared" si="165"/>
        <v>ACTUAL</v>
      </c>
      <c r="D215" s="846" t="str">
        <f>D170</f>
        <v>LEDGER</v>
      </c>
      <c r="E215" s="2281" t="s">
        <v>2626</v>
      </c>
      <c r="F215" s="2726" t="s">
        <v>2628</v>
      </c>
      <c r="G215" s="2727"/>
      <c r="H215" s="2727"/>
      <c r="I215" s="2727"/>
      <c r="J215" s="2727"/>
      <c r="K215" s="2727"/>
      <c r="L215" s="2727"/>
      <c r="M215" s="2727"/>
      <c r="N215" s="2727"/>
      <c r="O215" s="2727"/>
      <c r="P215" s="2727"/>
      <c r="Q215" s="2727"/>
      <c r="R215" s="2728"/>
    </row>
    <row r="216" spans="1:19" s="29" customFormat="1" ht="13.5" thickBot="1" x14ac:dyDescent="0.25">
      <c r="A216" s="746" t="str">
        <f t="shared" si="165"/>
        <v>2011/12</v>
      </c>
      <c r="B216" s="2268" t="str">
        <f t="shared" si="165"/>
        <v>2012/13</v>
      </c>
      <c r="C216" s="429" t="str">
        <f t="shared" si="165"/>
        <v>2013/14</v>
      </c>
      <c r="D216" s="847" t="str">
        <f>D171</f>
        <v>ACCOUNT</v>
      </c>
      <c r="E216" s="48"/>
      <c r="F216" s="429" t="str">
        <f>F3</f>
        <v>2014/15</v>
      </c>
      <c r="G216" s="56" t="str">
        <f>'Cash-WW'!$E$3</f>
        <v xml:space="preserve">% </v>
      </c>
      <c r="H216" s="429" t="str">
        <f>H3</f>
        <v>2015/16</v>
      </c>
      <c r="I216" s="56" t="str">
        <f>'Cash-WW'!$E$3</f>
        <v xml:space="preserve">% </v>
      </c>
      <c r="J216" s="883" t="str">
        <f t="shared" ref="J216:R216" si="166">J3</f>
        <v>2016/17</v>
      </c>
      <c r="K216" s="240" t="str">
        <f t="shared" si="166"/>
        <v>2017/18</v>
      </c>
      <c r="L216" s="240" t="str">
        <f t="shared" si="166"/>
        <v>2018/19</v>
      </c>
      <c r="M216" s="240" t="str">
        <f t="shared" si="166"/>
        <v>2019/20</v>
      </c>
      <c r="N216" s="240" t="str">
        <f t="shared" si="166"/>
        <v>2020/21</v>
      </c>
      <c r="O216" s="240" t="str">
        <f t="shared" si="166"/>
        <v>2021/22</v>
      </c>
      <c r="P216" s="240" t="str">
        <f t="shared" si="166"/>
        <v>2022/23</v>
      </c>
      <c r="Q216" s="240" t="str">
        <f t="shared" si="166"/>
        <v>2023/24</v>
      </c>
      <c r="R216" s="635" t="str">
        <f t="shared" si="166"/>
        <v>2024/25</v>
      </c>
    </row>
    <row r="217" spans="1:19" x14ac:dyDescent="0.2">
      <c r="A217" s="119"/>
      <c r="B217" s="156"/>
      <c r="C217" s="39"/>
      <c r="D217" s="848"/>
      <c r="E217" s="110"/>
      <c r="F217" s="39"/>
      <c r="G217" s="152"/>
      <c r="H217" s="39"/>
      <c r="I217" s="152"/>
      <c r="J217" s="110"/>
      <c r="K217" s="39"/>
      <c r="L217" s="39"/>
      <c r="M217" s="39"/>
      <c r="N217" s="39"/>
      <c r="O217" s="39"/>
      <c r="P217" s="39"/>
      <c r="Q217" s="39"/>
      <c r="R217" s="127"/>
    </row>
    <row r="218" spans="1:19" x14ac:dyDescent="0.2">
      <c r="A218" s="119"/>
      <c r="B218" s="156"/>
      <c r="C218" s="39"/>
      <c r="D218" s="848"/>
      <c r="E218" s="158" t="s">
        <v>1261</v>
      </c>
      <c r="F218" s="39"/>
      <c r="G218" s="152"/>
      <c r="H218" s="39"/>
      <c r="I218" s="152"/>
      <c r="J218" s="110"/>
      <c r="K218" s="39"/>
      <c r="L218" s="39"/>
      <c r="M218" s="39"/>
      <c r="N218" s="39"/>
      <c r="O218" s="39"/>
      <c r="P218" s="39"/>
      <c r="Q218" s="39"/>
      <c r="R218" s="127"/>
    </row>
    <row r="219" spans="1:19" x14ac:dyDescent="0.2">
      <c r="A219" s="119"/>
      <c r="B219" s="156"/>
      <c r="C219" s="39"/>
      <c r="D219" s="848"/>
      <c r="E219" s="158"/>
      <c r="F219" s="39"/>
      <c r="G219" s="152"/>
      <c r="H219" s="39"/>
      <c r="I219" s="152"/>
      <c r="J219" s="110"/>
      <c r="K219" s="39"/>
      <c r="L219" s="39"/>
      <c r="M219" s="39"/>
      <c r="N219" s="39"/>
      <c r="O219" s="39"/>
      <c r="P219" s="39"/>
      <c r="Q219" s="39"/>
      <c r="R219" s="127"/>
    </row>
    <row r="220" spans="1:19" x14ac:dyDescent="0.2">
      <c r="A220" s="119"/>
      <c r="B220" s="156"/>
      <c r="C220" s="39"/>
      <c r="D220" s="848"/>
      <c r="E220" s="1419" t="s">
        <v>3845</v>
      </c>
      <c r="F220" s="39"/>
      <c r="G220" s="152"/>
      <c r="H220" s="39"/>
      <c r="I220" s="152"/>
      <c r="J220" s="110"/>
      <c r="K220" s="39"/>
      <c r="L220" s="39"/>
      <c r="M220" s="39"/>
      <c r="N220" s="39"/>
      <c r="O220" s="39"/>
      <c r="P220" s="39"/>
      <c r="Q220" s="39"/>
      <c r="R220" s="127"/>
    </row>
    <row r="221" spans="1:19" x14ac:dyDescent="0.2">
      <c r="A221" s="119">
        <v>114500</v>
      </c>
      <c r="B221" s="39">
        <v>92500</v>
      </c>
      <c r="C221" s="145">
        <v>110700</v>
      </c>
      <c r="D221" s="832" t="s">
        <v>151</v>
      </c>
      <c r="E221" s="509" t="s">
        <v>1825</v>
      </c>
      <c r="F221" s="39">
        <f>119000-20000</f>
        <v>99000</v>
      </c>
      <c r="G221" s="152">
        <f t="shared" ref="G221:G229" si="167">IF(C221=F221,0,IF(C221=0,100,(F221-C221)/C221*100))</f>
        <v>-10.569105691056912</v>
      </c>
      <c r="H221" s="39">
        <v>123000</v>
      </c>
      <c r="I221" s="152">
        <f>IF(F221=H221,0,IF(F221=0,100,(H221-F221)/F221*100))</f>
        <v>24.242424242424242</v>
      </c>
      <c r="J221" s="110">
        <f>ROUNDUP(H221+(H221*Assumptions!G$6),-2)</f>
        <v>126700</v>
      </c>
      <c r="K221" s="39">
        <f>ROUNDUP(J221+(J221*Assumptions!H$6),-2)</f>
        <v>130600</v>
      </c>
      <c r="L221" s="39">
        <f>ROUNDUP(K221+(K221*Assumptions!I$6),-2)</f>
        <v>134600</v>
      </c>
      <c r="M221" s="39">
        <f>ROUNDUP(L221+(L221*Assumptions!J$6),-2)</f>
        <v>138700</v>
      </c>
      <c r="N221" s="39">
        <f>ROUNDUP(M221+(M221*Assumptions!K$6),-2)</f>
        <v>142900</v>
      </c>
      <c r="O221" s="39">
        <f>ROUNDUP(N221+(N221*Assumptions!L$6),-2)</f>
        <v>147200</v>
      </c>
      <c r="P221" s="39">
        <f>ROUNDUP(O221+(O221*Assumptions!M$6),-2)</f>
        <v>151700</v>
      </c>
      <c r="Q221" s="39">
        <f>ROUNDUP(P221+(P221*Assumptions!N$6),-2)</f>
        <v>156300</v>
      </c>
      <c r="R221" s="127">
        <f>ROUNDUP(Q221+(Q221*Assumptions!O$6),-2)</f>
        <v>161000</v>
      </c>
    </row>
    <row r="222" spans="1:19" x14ac:dyDescent="0.2">
      <c r="A222" s="119">
        <v>35000</v>
      </c>
      <c r="B222" s="39">
        <v>33300</v>
      </c>
      <c r="C222" s="145">
        <v>19300</v>
      </c>
      <c r="D222" s="832" t="s">
        <v>152</v>
      </c>
      <c r="E222" s="1042" t="s">
        <v>6062</v>
      </c>
      <c r="F222" s="39">
        <f>33000-10000</f>
        <v>23000</v>
      </c>
      <c r="G222" s="152">
        <f t="shared" si="167"/>
        <v>19.170984455958546</v>
      </c>
      <c r="H222" s="39">
        <v>34000</v>
      </c>
      <c r="I222" s="152">
        <f>IF(F222=H222,0,IF(F222=0,100,(H222-F222)/F222*100))</f>
        <v>47.826086956521742</v>
      </c>
      <c r="J222" s="110">
        <f>ROUNDUP(H222+(H222*Assumptions!G$6),-2)</f>
        <v>35100</v>
      </c>
      <c r="K222" s="39">
        <f>ROUNDUP(J222+(J222*Assumptions!H$6),-2)</f>
        <v>36200</v>
      </c>
      <c r="L222" s="39">
        <f>ROUNDUP(K222+(K222*Assumptions!I$6),-2)</f>
        <v>37300</v>
      </c>
      <c r="M222" s="39">
        <f>ROUNDUP(L222+(L222*Assumptions!J$6),-2)</f>
        <v>38500</v>
      </c>
      <c r="N222" s="39">
        <f>ROUNDUP(M222+(M222*Assumptions!K$6),-2)</f>
        <v>39700</v>
      </c>
      <c r="O222" s="39">
        <f>ROUNDUP(N222+(N222*Assumptions!L$6),-2)</f>
        <v>40900</v>
      </c>
      <c r="P222" s="39">
        <f>ROUNDUP(O222+(O222*Assumptions!M$6),-2)</f>
        <v>42200</v>
      </c>
      <c r="Q222" s="39">
        <f>ROUNDUP(P222+(P222*Assumptions!N$6),-2)</f>
        <v>43500</v>
      </c>
      <c r="R222" s="127">
        <f>ROUNDUP(Q222+(Q222*Assumptions!O$6),-2)</f>
        <v>44900</v>
      </c>
    </row>
    <row r="223" spans="1:19" x14ac:dyDescent="0.2">
      <c r="A223" s="119">
        <v>0</v>
      </c>
      <c r="B223" s="39">
        <v>0</v>
      </c>
      <c r="C223" s="145">
        <v>3600</v>
      </c>
      <c r="D223" s="1375" t="s">
        <v>4854</v>
      </c>
      <c r="E223" s="1042" t="s">
        <v>6244</v>
      </c>
      <c r="F223" s="145">
        <v>2000</v>
      </c>
      <c r="G223" s="152"/>
      <c r="H223" s="39">
        <v>0</v>
      </c>
      <c r="I223" s="152"/>
      <c r="J223" s="110">
        <v>0</v>
      </c>
      <c r="K223" s="39">
        <v>0</v>
      </c>
      <c r="L223" s="39">
        <v>0</v>
      </c>
      <c r="M223" s="39">
        <v>0</v>
      </c>
      <c r="N223" s="39">
        <v>0</v>
      </c>
      <c r="O223" s="39">
        <v>0</v>
      </c>
      <c r="P223" s="39">
        <v>0</v>
      </c>
      <c r="Q223" s="39">
        <f>ROUNDUP(P223+(P223*Assumptions!N$6),-2)</f>
        <v>0</v>
      </c>
      <c r="R223" s="127">
        <f>ROUNDUP(Q223+(Q223*Assumptions!O$6),-2)</f>
        <v>0</v>
      </c>
    </row>
    <row r="224" spans="1:19" x14ac:dyDescent="0.2">
      <c r="A224" s="119">
        <v>15000</v>
      </c>
      <c r="B224" s="39">
        <v>9800</v>
      </c>
      <c r="C224" s="145">
        <v>19000</v>
      </c>
      <c r="D224" s="832" t="s">
        <v>153</v>
      </c>
      <c r="E224" s="1042" t="s">
        <v>6063</v>
      </c>
      <c r="F224" s="39">
        <v>12000</v>
      </c>
      <c r="G224" s="152">
        <f t="shared" si="167"/>
        <v>-36.84210526315789</v>
      </c>
      <c r="H224" s="39">
        <v>12000</v>
      </c>
      <c r="I224" s="152">
        <f t="shared" ref="I224:I230" si="168">IF(F224=H224,0,IF(F224=0,100,(H224-F224)/F224*100))</f>
        <v>0</v>
      </c>
      <c r="J224" s="110">
        <f>ROUNDUP(H224+(H224*Assumptions!G$6),-2)</f>
        <v>12400</v>
      </c>
      <c r="K224" s="39">
        <f>ROUNDUP(J224+(J224*Assumptions!H$6),-2)</f>
        <v>12800</v>
      </c>
      <c r="L224" s="39">
        <f>ROUNDUP(K224+(K224*Assumptions!I$6),-2)</f>
        <v>13200</v>
      </c>
      <c r="M224" s="39">
        <f>ROUNDUP(L224+(L224*Assumptions!J$6),-2)</f>
        <v>13600</v>
      </c>
      <c r="N224" s="39">
        <f>ROUNDUP(M224+(M224*Assumptions!K$6),-2)</f>
        <v>14100</v>
      </c>
      <c r="O224" s="39">
        <f>ROUNDUP(N224+(N224*Assumptions!L$6),-2)</f>
        <v>14600</v>
      </c>
      <c r="P224" s="39">
        <f>ROUNDUP(O224+(O224*Assumptions!M$6),-2)</f>
        <v>15100</v>
      </c>
      <c r="Q224" s="39">
        <f>ROUNDUP(P224+(P224*Assumptions!N$6),-2)</f>
        <v>15600</v>
      </c>
      <c r="R224" s="127">
        <f>ROUNDUP(Q224+(Q224*Assumptions!O$6),-2)</f>
        <v>16100</v>
      </c>
    </row>
    <row r="225" spans="1:18" x14ac:dyDescent="0.2">
      <c r="A225" s="119">
        <v>10600</v>
      </c>
      <c r="B225" s="39">
        <v>6700</v>
      </c>
      <c r="C225" s="145">
        <v>4000</v>
      </c>
      <c r="D225" s="832" t="s">
        <v>663</v>
      </c>
      <c r="E225" s="509" t="s">
        <v>556</v>
      </c>
      <c r="F225" s="39">
        <v>6000</v>
      </c>
      <c r="G225" s="152">
        <f t="shared" si="167"/>
        <v>50</v>
      </c>
      <c r="H225" s="39">
        <v>6000</v>
      </c>
      <c r="I225" s="152">
        <f t="shared" si="168"/>
        <v>0</v>
      </c>
      <c r="J225" s="110">
        <f>ROUNDUP(H225+(H225*Assumptions!G$6),-2)</f>
        <v>6200</v>
      </c>
      <c r="K225" s="39">
        <f>ROUNDUP(J225+(J225*Assumptions!H$6),-2)</f>
        <v>6400</v>
      </c>
      <c r="L225" s="39">
        <f>ROUNDUP(K225+(K225*Assumptions!I$6),-2)</f>
        <v>6600</v>
      </c>
      <c r="M225" s="39">
        <f>ROUNDUP(L225+(L225*Assumptions!J$6),-2)</f>
        <v>6800</v>
      </c>
      <c r="N225" s="39">
        <f>ROUNDUP(M225+(M225*Assumptions!K$6),-2)</f>
        <v>7100</v>
      </c>
      <c r="O225" s="39">
        <f>ROUNDUP(N225+(N225*Assumptions!L$6),-2)</f>
        <v>7400</v>
      </c>
      <c r="P225" s="39">
        <f>ROUNDUP(O225+(O225*Assumptions!M$6),-2)</f>
        <v>7700</v>
      </c>
      <c r="Q225" s="39">
        <f>ROUNDUP(P225+(P225*Assumptions!N$6),-2)</f>
        <v>8000</v>
      </c>
      <c r="R225" s="127">
        <f>ROUNDUP(Q225+(Q225*Assumptions!O$6),-2)</f>
        <v>8300</v>
      </c>
    </row>
    <row r="226" spans="1:18" x14ac:dyDescent="0.2">
      <c r="A226" s="119">
        <v>19000</v>
      </c>
      <c r="B226" s="39">
        <v>16400</v>
      </c>
      <c r="C226" s="145">
        <v>32900</v>
      </c>
      <c r="D226" s="832" t="s">
        <v>3266</v>
      </c>
      <c r="E226" s="509" t="s">
        <v>1015</v>
      </c>
      <c r="F226" s="39">
        <f>18000-2000</f>
        <v>16000</v>
      </c>
      <c r="G226" s="152">
        <f t="shared" si="167"/>
        <v>-51.367781155015201</v>
      </c>
      <c r="H226" s="39">
        <v>17000</v>
      </c>
      <c r="I226" s="152">
        <f t="shared" si="168"/>
        <v>6.25</v>
      </c>
      <c r="J226" s="110">
        <f>ROUNDUP(H226+(H226*Assumptions!G$6),-2)</f>
        <v>17600</v>
      </c>
      <c r="K226" s="39">
        <f>ROUNDUP(J226+(J226*Assumptions!H$6),-2)</f>
        <v>18200</v>
      </c>
      <c r="L226" s="39">
        <f>ROUNDUP(K226+(K226*Assumptions!I$6),-2)</f>
        <v>18800</v>
      </c>
      <c r="M226" s="39">
        <f>ROUNDUP(L226+(L226*Assumptions!J$6),-2)</f>
        <v>19400</v>
      </c>
      <c r="N226" s="39">
        <f>ROUNDUP(M226+(M226*Assumptions!K$6),-2)</f>
        <v>20000</v>
      </c>
      <c r="O226" s="39">
        <f>ROUNDUP(N226+(N226*Assumptions!L$6),-2)</f>
        <v>20600</v>
      </c>
      <c r="P226" s="39">
        <f>ROUNDUP(O226+(O226*Assumptions!M$6),-2)</f>
        <v>21300</v>
      </c>
      <c r="Q226" s="39">
        <f>ROUNDUP(P226+(P226*Assumptions!N$6),-2)</f>
        <v>22000</v>
      </c>
      <c r="R226" s="127">
        <f>ROUNDUP(Q226+(Q226*Assumptions!O$6),-2)</f>
        <v>22700</v>
      </c>
    </row>
    <row r="227" spans="1:18" x14ac:dyDescent="0.2">
      <c r="A227" s="119">
        <v>9300</v>
      </c>
      <c r="B227" s="39">
        <v>9400</v>
      </c>
      <c r="C227" s="145">
        <v>9600</v>
      </c>
      <c r="D227" s="832" t="s">
        <v>3267</v>
      </c>
      <c r="E227" s="509" t="s">
        <v>1016</v>
      </c>
      <c r="F227" s="39">
        <v>10000</v>
      </c>
      <c r="G227" s="152">
        <f t="shared" si="167"/>
        <v>4.1666666666666661</v>
      </c>
      <c r="H227" s="39">
        <v>10000</v>
      </c>
      <c r="I227" s="152">
        <f t="shared" si="168"/>
        <v>0</v>
      </c>
      <c r="J227" s="110">
        <f>ROUNDUP(H227+(H227*Assumptions!G$6),-2)</f>
        <v>10300</v>
      </c>
      <c r="K227" s="39">
        <f>ROUNDUP(J227+(J227*Assumptions!H$6),-2)</f>
        <v>10700</v>
      </c>
      <c r="L227" s="39">
        <f>ROUNDUP(K227+(K227*Assumptions!I$6),-2)</f>
        <v>11100</v>
      </c>
      <c r="M227" s="39">
        <f>ROUNDUP(L227+(L227*Assumptions!J$6),-2)</f>
        <v>11500</v>
      </c>
      <c r="N227" s="39">
        <f>ROUNDUP(M227+(M227*Assumptions!K$6),-2)</f>
        <v>11900</v>
      </c>
      <c r="O227" s="39">
        <f>ROUNDUP(N227+(N227*Assumptions!L$6),-2)</f>
        <v>12300</v>
      </c>
      <c r="P227" s="39">
        <f>ROUNDUP(O227+(O227*Assumptions!M$6),-2)</f>
        <v>12700</v>
      </c>
      <c r="Q227" s="39">
        <f>ROUNDUP(P227+(P227*Assumptions!N$6),-2)</f>
        <v>13100</v>
      </c>
      <c r="R227" s="127">
        <f>ROUNDUP(Q227+(Q227*Assumptions!O$6),-2)</f>
        <v>13500</v>
      </c>
    </row>
    <row r="228" spans="1:18" x14ac:dyDescent="0.2">
      <c r="A228" s="119">
        <v>105900</v>
      </c>
      <c r="B228" s="39">
        <v>119400</v>
      </c>
      <c r="C228" s="145">
        <v>118200</v>
      </c>
      <c r="D228" s="832" t="s">
        <v>3268</v>
      </c>
      <c r="E228" s="509" t="s">
        <v>1277</v>
      </c>
      <c r="F228" s="39">
        <v>125000</v>
      </c>
      <c r="G228" s="152">
        <f t="shared" si="167"/>
        <v>5.7529610829103213</v>
      </c>
      <c r="H228" s="39">
        <v>138000</v>
      </c>
      <c r="I228" s="152">
        <f t="shared" si="168"/>
        <v>10.4</v>
      </c>
      <c r="J228" s="110">
        <f>ROUNDUP(H228+(H228*Assumptions!G$6),-2)</f>
        <v>142200</v>
      </c>
      <c r="K228" s="39">
        <f>ROUNDUP(J228+(J228*Assumptions!H$6),-2)</f>
        <v>146500</v>
      </c>
      <c r="L228" s="39">
        <f>ROUNDUP(K228+(K228*Assumptions!I$6),-2)</f>
        <v>150900</v>
      </c>
      <c r="M228" s="39">
        <f>ROUNDUP(L228+(L228*Assumptions!J$6),-2)</f>
        <v>155500</v>
      </c>
      <c r="N228" s="39">
        <f>ROUNDUP(M228+(M228*Assumptions!K$6),-2)</f>
        <v>160200</v>
      </c>
      <c r="O228" s="39">
        <f>ROUNDUP(N228+(N228*Assumptions!L$6),-2)</f>
        <v>165100</v>
      </c>
      <c r="P228" s="39">
        <f>ROUNDUP(O228+(O228*Assumptions!M$6),-2)</f>
        <v>170100</v>
      </c>
      <c r="Q228" s="39">
        <f>ROUNDUP(P228+(P228*Assumptions!N$6),-2)</f>
        <v>175300</v>
      </c>
      <c r="R228" s="127">
        <f>ROUNDUP(Q228+(Q228*Assumptions!O$6),-2)</f>
        <v>180600</v>
      </c>
    </row>
    <row r="229" spans="1:18" x14ac:dyDescent="0.2">
      <c r="A229" s="119">
        <v>12300</v>
      </c>
      <c r="B229" s="39">
        <v>16300</v>
      </c>
      <c r="C229" s="145">
        <v>13200</v>
      </c>
      <c r="D229" s="832" t="s">
        <v>3269</v>
      </c>
      <c r="E229" s="1042" t="s">
        <v>6064</v>
      </c>
      <c r="F229" s="39">
        <v>10000</v>
      </c>
      <c r="G229" s="152">
        <f t="shared" si="167"/>
        <v>-24.242424242424242</v>
      </c>
      <c r="H229" s="39">
        <v>10000</v>
      </c>
      <c r="I229" s="152">
        <f t="shared" si="168"/>
        <v>0</v>
      </c>
      <c r="J229" s="110">
        <f>ROUNDUP(H229+(H229*Assumptions!G$6),-2)</f>
        <v>10300</v>
      </c>
      <c r="K229" s="39">
        <f>ROUNDUP(J229+(J229*Assumptions!H$6),-2)</f>
        <v>10700</v>
      </c>
      <c r="L229" s="39">
        <f>ROUNDUP(K229+(K229*Assumptions!I$6),-2)</f>
        <v>11100</v>
      </c>
      <c r="M229" s="39">
        <f>ROUNDUP(L229+(L229*Assumptions!J$6),-2)</f>
        <v>11500</v>
      </c>
      <c r="N229" s="39">
        <f>ROUNDUP(M229+(M229*Assumptions!K$6),-2)</f>
        <v>11900</v>
      </c>
      <c r="O229" s="39">
        <f>ROUNDUP(N229+(N229*Assumptions!L$6),-2)</f>
        <v>12300</v>
      </c>
      <c r="P229" s="39">
        <f>ROUNDUP(O229+(O229*Assumptions!M$6),-2)</f>
        <v>12700</v>
      </c>
      <c r="Q229" s="39">
        <f>ROUNDUP(P229+(P229*Assumptions!N$6),-2)</f>
        <v>13100</v>
      </c>
      <c r="R229" s="127">
        <f>ROUNDUP(Q229+(Q229*Assumptions!O$6),-2)</f>
        <v>13500</v>
      </c>
    </row>
    <row r="230" spans="1:18" x14ac:dyDescent="0.2">
      <c r="A230" s="119">
        <v>3600</v>
      </c>
      <c r="B230" s="39">
        <v>3500</v>
      </c>
      <c r="C230" s="145">
        <v>7000</v>
      </c>
      <c r="D230" s="832" t="s">
        <v>3270</v>
      </c>
      <c r="E230" s="509" t="s">
        <v>872</v>
      </c>
      <c r="F230" s="39">
        <v>6000</v>
      </c>
      <c r="G230" s="152">
        <f>IF(C230=F230,0,IF(C230=0,100,(F230-C230)/C230*100))</f>
        <v>-14.285714285714285</v>
      </c>
      <c r="H230" s="39">
        <v>6000</v>
      </c>
      <c r="I230" s="152">
        <f t="shared" si="168"/>
        <v>0</v>
      </c>
      <c r="J230" s="110">
        <f>ROUNDUP(H230+(H230*Assumptions!G$6),-2)</f>
        <v>6200</v>
      </c>
      <c r="K230" s="39">
        <f>ROUNDUP(J230+(J230*Assumptions!H$6),-2)</f>
        <v>6400</v>
      </c>
      <c r="L230" s="39">
        <f>ROUNDUP(K230+(K230*Assumptions!I$6),-2)</f>
        <v>6600</v>
      </c>
      <c r="M230" s="39">
        <f>ROUNDUP(L230+(L230*Assumptions!J$6),-2)</f>
        <v>6800</v>
      </c>
      <c r="N230" s="39">
        <f>ROUNDUP(M230+(M230*Assumptions!K$6),-2)</f>
        <v>7100</v>
      </c>
      <c r="O230" s="39">
        <f>ROUNDUP(N230+(N230*Assumptions!L$6),-2)</f>
        <v>7400</v>
      </c>
      <c r="P230" s="39">
        <f>ROUNDUP(O230+(O230*Assumptions!M$6),-2)</f>
        <v>7700</v>
      </c>
      <c r="Q230" s="39">
        <f>ROUNDUP(P230+(P230*Assumptions!N$6),-2)</f>
        <v>8000</v>
      </c>
      <c r="R230" s="127">
        <f>ROUNDUP(Q230+(Q230*Assumptions!O$6),-2)</f>
        <v>8300</v>
      </c>
    </row>
    <row r="231" spans="1:18" x14ac:dyDescent="0.2">
      <c r="A231" s="119"/>
      <c r="B231" s="156"/>
      <c r="C231" s="145"/>
      <c r="D231" s="832"/>
      <c r="E231" s="509"/>
      <c r="F231" s="39"/>
      <c r="G231" s="152"/>
      <c r="H231" s="39"/>
      <c r="I231" s="152"/>
      <c r="J231" s="110"/>
      <c r="K231" s="39"/>
      <c r="L231" s="39"/>
      <c r="M231" s="39"/>
      <c r="N231" s="39"/>
      <c r="O231" s="39"/>
      <c r="P231" s="39"/>
      <c r="Q231" s="39"/>
      <c r="R231" s="127"/>
    </row>
    <row r="232" spans="1:18" x14ac:dyDescent="0.2">
      <c r="A232" s="119"/>
      <c r="B232" s="156"/>
      <c r="C232" s="145"/>
      <c r="D232" s="832"/>
      <c r="E232" s="1392" t="s">
        <v>809</v>
      </c>
      <c r="F232" s="39"/>
      <c r="G232" s="152"/>
      <c r="H232" s="39"/>
      <c r="I232" s="152"/>
      <c r="J232" s="110"/>
      <c r="K232" s="39"/>
      <c r="L232" s="39"/>
      <c r="M232" s="39"/>
      <c r="N232" s="39"/>
      <c r="O232" s="39"/>
      <c r="P232" s="39"/>
      <c r="Q232" s="39"/>
      <c r="R232" s="127"/>
    </row>
    <row r="233" spans="1:18" x14ac:dyDescent="0.2">
      <c r="A233" s="119">
        <v>0</v>
      </c>
      <c r="B233" s="156">
        <v>30000</v>
      </c>
      <c r="C233" s="145">
        <v>0</v>
      </c>
      <c r="D233" s="1375" t="s">
        <v>3853</v>
      </c>
      <c r="E233" s="1042" t="s">
        <v>3852</v>
      </c>
      <c r="F233" s="39">
        <v>0</v>
      </c>
      <c r="G233" s="152">
        <f>IF(C233=F233,0,IF(C233=0,100,(F233-C233)/C233*100))</f>
        <v>0</v>
      </c>
      <c r="H233" s="39">
        <v>0</v>
      </c>
      <c r="I233" s="152">
        <f>IF(F233=H233,0,IF(F233=0,100,(H233-F233)/F233*100))</f>
        <v>0</v>
      </c>
      <c r="J233" s="110">
        <f>ROUNDUP(H233+(H233*Assumptions!G$6),-2)</f>
        <v>0</v>
      </c>
      <c r="K233" s="39">
        <f>ROUNDUP(J233+(J233*Assumptions!H$6),-2)</f>
        <v>0</v>
      </c>
      <c r="L233" s="39">
        <f>ROUNDUP(K233+(K233*Assumptions!I$6),-2)</f>
        <v>0</v>
      </c>
      <c r="M233" s="39">
        <f>ROUNDUP(L233+(L233*Assumptions!J$6),-2)</f>
        <v>0</v>
      </c>
      <c r="N233" s="39">
        <f>ROUNDUP(M233+(M233*Assumptions!K$6),-2)</f>
        <v>0</v>
      </c>
      <c r="O233" s="39">
        <f>ROUNDUP(N233+(N233*Assumptions!L$6),-2)</f>
        <v>0</v>
      </c>
      <c r="P233" s="39">
        <f>ROUNDUP(O233+(O233*Assumptions!M$6),-2)</f>
        <v>0</v>
      </c>
      <c r="Q233" s="39">
        <f>ROUNDUP(P233+(P233*Assumptions!N$6),-2)</f>
        <v>0</v>
      </c>
      <c r="R233" s="127">
        <f>ROUNDUP(Q233+(Q233*Assumptions!O$6),-2)</f>
        <v>0</v>
      </c>
    </row>
    <row r="234" spans="1:18" x14ac:dyDescent="0.2">
      <c r="A234" s="821"/>
      <c r="B234" s="23"/>
      <c r="C234" s="1188"/>
      <c r="D234" s="832"/>
      <c r="E234" s="509"/>
      <c r="F234" s="39"/>
      <c r="G234" s="152"/>
      <c r="H234" s="39"/>
      <c r="I234" s="152"/>
      <c r="J234" s="110"/>
      <c r="K234" s="39"/>
      <c r="L234" s="39"/>
      <c r="M234" s="39"/>
      <c r="N234" s="39"/>
      <c r="O234" s="39"/>
      <c r="P234" s="39"/>
      <c r="Q234" s="39"/>
      <c r="R234" s="127"/>
    </row>
    <row r="235" spans="1:18" x14ac:dyDescent="0.2">
      <c r="A235" s="890"/>
      <c r="B235" s="507"/>
      <c r="C235" s="966"/>
      <c r="D235" s="832"/>
      <c r="E235" s="505" t="s">
        <v>494</v>
      </c>
      <c r="F235" s="39"/>
      <c r="G235" s="152"/>
      <c r="H235" s="39"/>
      <c r="I235" s="152"/>
      <c r="J235" s="110"/>
      <c r="K235" s="39"/>
      <c r="L235" s="39"/>
      <c r="M235" s="39"/>
      <c r="N235" s="39"/>
      <c r="O235" s="39"/>
      <c r="P235" s="39"/>
      <c r="Q235" s="39"/>
      <c r="R235" s="127"/>
    </row>
    <row r="236" spans="1:18" x14ac:dyDescent="0.2">
      <c r="A236" s="119">
        <v>8000</v>
      </c>
      <c r="B236" s="39">
        <v>18900</v>
      </c>
      <c r="C236" s="145">
        <v>34700</v>
      </c>
      <c r="D236" s="832" t="s">
        <v>3271</v>
      </c>
      <c r="E236" s="509" t="s">
        <v>1541</v>
      </c>
      <c r="F236" s="39">
        <f>20000-5000</f>
        <v>15000</v>
      </c>
      <c r="G236" s="152">
        <f>IF(C236=F236,0,IF(C236=0,100,(F236-C236)/C236*100))</f>
        <v>-56.77233429394812</v>
      </c>
      <c r="H236" s="39">
        <v>20000</v>
      </c>
      <c r="I236" s="152">
        <f>IF(F236=H236,0,IF(F236=0,100,(H236-F236)/F236*100))</f>
        <v>33.333333333333329</v>
      </c>
      <c r="J236" s="110">
        <f>ROUNDUP(H236+(H236*Assumptions!G$6),-2)</f>
        <v>20600</v>
      </c>
      <c r="K236" s="39">
        <f>ROUNDUP(J236+(J236*Assumptions!H$6),-2)</f>
        <v>21300</v>
      </c>
      <c r="L236" s="39">
        <f>ROUNDUP(K236+(K236*Assumptions!I$6),-2)</f>
        <v>22000</v>
      </c>
      <c r="M236" s="39">
        <f>ROUNDUP(L236+(L236*Assumptions!J$6),-2)</f>
        <v>22700</v>
      </c>
      <c r="N236" s="39">
        <f>ROUNDUP(M236+(M236*Assumptions!K$6),-2)</f>
        <v>23400</v>
      </c>
      <c r="O236" s="39">
        <f>ROUNDUP(N236+(N236*Assumptions!L$6),-2)</f>
        <v>24200</v>
      </c>
      <c r="P236" s="39">
        <f>ROUNDUP(O236+(O236*Assumptions!M$6),-2)</f>
        <v>25000</v>
      </c>
      <c r="Q236" s="39">
        <f>ROUNDUP(P236+(P236*Assumptions!N$6),-2)</f>
        <v>25800</v>
      </c>
      <c r="R236" s="127">
        <f>ROUNDUP(Q236+(Q236*Assumptions!O$6),-2)</f>
        <v>26600</v>
      </c>
    </row>
    <row r="237" spans="1:18" ht="13.5" thickBot="1" x14ac:dyDescent="0.25">
      <c r="A237" s="119"/>
      <c r="B237" s="39"/>
      <c r="C237" s="39"/>
      <c r="D237" s="832"/>
      <c r="E237" s="110"/>
      <c r="F237" s="39"/>
      <c r="G237" s="152"/>
      <c r="H237" s="39"/>
      <c r="I237" s="152"/>
      <c r="J237" s="110"/>
      <c r="K237" s="39"/>
      <c r="L237" s="39"/>
      <c r="M237" s="39"/>
      <c r="N237" s="39"/>
      <c r="O237" s="39"/>
      <c r="P237" s="39"/>
      <c r="Q237" s="39"/>
      <c r="R237" s="127"/>
    </row>
    <row r="238" spans="1:18" s="102" customFormat="1" x14ac:dyDescent="0.2">
      <c r="A238" s="116">
        <f>SUM(A220:A237)</f>
        <v>333200</v>
      </c>
      <c r="B238" s="61">
        <f>SUM(B220:B237)</f>
        <v>356200</v>
      </c>
      <c r="C238" s="61">
        <f>SUM(C220:C237)</f>
        <v>372200</v>
      </c>
      <c r="D238" s="832"/>
      <c r="E238" s="125" t="s">
        <v>3028</v>
      </c>
      <c r="F238" s="61">
        <f>SUM(F220:F237)</f>
        <v>324000</v>
      </c>
      <c r="G238" s="199">
        <f>IF(C238=F238,0,IF(C238=0,100,(F238-C238)/C238*100))</f>
        <v>-12.950026867275657</v>
      </c>
      <c r="H238" s="61">
        <f t="shared" ref="H238:Q238" si="169">SUM(H220:H237)</f>
        <v>376000</v>
      </c>
      <c r="I238" s="199">
        <f>IF(F238=H238,0,IF(F238=0,100,(H238-F238)/F238*100))</f>
        <v>16.049382716049383</v>
      </c>
      <c r="J238" s="195">
        <f t="shared" si="169"/>
        <v>387600</v>
      </c>
      <c r="K238" s="61">
        <f t="shared" si="169"/>
        <v>399800</v>
      </c>
      <c r="L238" s="61">
        <f t="shared" si="169"/>
        <v>412200</v>
      </c>
      <c r="M238" s="61">
        <f t="shared" si="169"/>
        <v>425000</v>
      </c>
      <c r="N238" s="61">
        <f t="shared" si="169"/>
        <v>438300</v>
      </c>
      <c r="O238" s="61">
        <f t="shared" si="169"/>
        <v>452000</v>
      </c>
      <c r="P238" s="61">
        <f t="shared" si="169"/>
        <v>466200</v>
      </c>
      <c r="Q238" s="61">
        <f t="shared" si="169"/>
        <v>480700</v>
      </c>
      <c r="R238" s="126">
        <f t="shared" ref="R238" si="170">SUM(R220:R237)</f>
        <v>495500</v>
      </c>
    </row>
    <row r="239" spans="1:18" x14ac:dyDescent="0.2">
      <c r="A239" s="119"/>
      <c r="B239" s="156"/>
      <c r="C239" s="39"/>
      <c r="D239" s="832"/>
      <c r="E239" s="110"/>
      <c r="F239" s="39"/>
      <c r="G239" s="152"/>
      <c r="H239" s="39"/>
      <c r="I239" s="152"/>
      <c r="J239" s="110"/>
      <c r="K239" s="39"/>
      <c r="L239" s="39"/>
      <c r="M239" s="39"/>
      <c r="N239" s="39"/>
      <c r="O239" s="39"/>
      <c r="P239" s="39"/>
      <c r="Q239" s="39"/>
      <c r="R239" s="127"/>
    </row>
    <row r="240" spans="1:18" x14ac:dyDescent="0.2">
      <c r="A240" s="119"/>
      <c r="B240" s="156"/>
      <c r="C240" s="39"/>
      <c r="D240" s="832"/>
      <c r="E240" s="158" t="s">
        <v>2578</v>
      </c>
      <c r="F240" s="39"/>
      <c r="G240" s="152"/>
      <c r="H240" s="39"/>
      <c r="I240" s="152"/>
      <c r="J240" s="110"/>
      <c r="K240" s="39"/>
      <c r="L240" s="39"/>
      <c r="M240" s="39"/>
      <c r="N240" s="39"/>
      <c r="O240" s="39"/>
      <c r="P240" s="39"/>
      <c r="Q240" s="39"/>
      <c r="R240" s="127"/>
    </row>
    <row r="241" spans="1:18" x14ac:dyDescent="0.2">
      <c r="A241" s="119"/>
      <c r="B241" s="156"/>
      <c r="C241" s="39"/>
      <c r="D241" s="832"/>
      <c r="E241" s="83"/>
      <c r="F241" s="39"/>
      <c r="G241" s="152"/>
      <c r="H241" s="39"/>
      <c r="I241" s="152"/>
      <c r="J241" s="110"/>
      <c r="K241" s="39"/>
      <c r="L241" s="39"/>
      <c r="M241" s="39"/>
      <c r="N241" s="39"/>
      <c r="O241" s="39"/>
      <c r="P241" s="39"/>
      <c r="Q241" s="39"/>
      <c r="R241" s="127"/>
    </row>
    <row r="242" spans="1:18" x14ac:dyDescent="0.2">
      <c r="A242" s="119"/>
      <c r="B242" s="156"/>
      <c r="C242" s="966"/>
      <c r="D242" s="832"/>
      <c r="E242" s="505" t="s">
        <v>1471</v>
      </c>
      <c r="F242" s="39"/>
      <c r="G242" s="152"/>
      <c r="H242" s="39"/>
      <c r="I242" s="152"/>
      <c r="J242" s="110"/>
      <c r="K242" s="39"/>
      <c r="L242" s="39"/>
      <c r="M242" s="39"/>
      <c r="N242" s="39"/>
      <c r="O242" s="39"/>
      <c r="P242" s="39"/>
      <c r="Q242" s="39"/>
      <c r="R242" s="127"/>
    </row>
    <row r="243" spans="1:18" x14ac:dyDescent="0.2">
      <c r="A243" s="119">
        <v>1011100</v>
      </c>
      <c r="B243" s="39">
        <v>987900</v>
      </c>
      <c r="C243" s="145">
        <v>865000</v>
      </c>
      <c r="D243" s="832" t="s">
        <v>3272</v>
      </c>
      <c r="E243" s="509" t="s">
        <v>1570</v>
      </c>
      <c r="F243" s="39">
        <f>960000-20000</f>
        <v>940000</v>
      </c>
      <c r="G243" s="152">
        <f>IF(C243=F243,0,IF(C243=0,100,(F243-C243)/C243*100))</f>
        <v>8.6705202312138727</v>
      </c>
      <c r="H243" s="39">
        <v>994000</v>
      </c>
      <c r="I243" s="152">
        <f>IF(F243=H243,0,IF(F243=0,100,(H243-F243)/F243*100))</f>
        <v>5.7446808510638299</v>
      </c>
      <c r="J243" s="110">
        <f>ROUND(H243*Assumptions!G$14+DEH!H243,-2)</f>
        <v>1023800</v>
      </c>
      <c r="K243" s="39">
        <f>ROUND(J243*Assumptions!H$14+DEH!J243,-2)</f>
        <v>1054500</v>
      </c>
      <c r="L243" s="39">
        <f>ROUND(K243*Assumptions!I$14+DEH!K243,-2)</f>
        <v>1086100</v>
      </c>
      <c r="M243" s="39">
        <f>ROUND(L243*Assumptions!J$14+DEH!L243,-2)</f>
        <v>1118700</v>
      </c>
      <c r="N243" s="39">
        <f>ROUND(M243*Assumptions!K$14+DEH!M243,-2)</f>
        <v>1152300</v>
      </c>
      <c r="O243" s="39">
        <f>ROUND(N243*Assumptions!L$14+DEH!N243,-2)</f>
        <v>1186900</v>
      </c>
      <c r="P243" s="39">
        <f>ROUND(O243*Assumptions!M$14+DEH!O243,-2)</f>
        <v>1222500</v>
      </c>
      <c r="Q243" s="39">
        <f>ROUND(P243*Assumptions!N$14+DEH!P243,-2)</f>
        <v>1259200</v>
      </c>
      <c r="R243" s="127">
        <f>ROUND(Q243*Assumptions!O$14+DEH!Q243,-2)</f>
        <v>1297000</v>
      </c>
    </row>
    <row r="244" spans="1:18" x14ac:dyDescent="0.2">
      <c r="A244" s="119">
        <v>2000</v>
      </c>
      <c r="B244" s="39">
        <v>4400</v>
      </c>
      <c r="C244" s="145">
        <v>1200</v>
      </c>
      <c r="D244" s="832" t="s">
        <v>3068</v>
      </c>
      <c r="E244" s="509" t="s">
        <v>2250</v>
      </c>
      <c r="F244" s="39">
        <v>4500</v>
      </c>
      <c r="G244" s="152">
        <f>IF(C244=F244,0,IF(C244=0,100,(F244-C244)/C244*100))</f>
        <v>275</v>
      </c>
      <c r="H244" s="39">
        <v>4500</v>
      </c>
      <c r="I244" s="152">
        <f>IF(F244=H244,0,IF(F244=0,100,(H244-F244)/F244*100))</f>
        <v>0</v>
      </c>
      <c r="J244" s="110">
        <v>4500</v>
      </c>
      <c r="K244" s="39">
        <f>ROUNDUP(J244+(J244*Assumptions!H$6),-2)</f>
        <v>4700</v>
      </c>
      <c r="L244" s="39">
        <f>ROUNDUP(K244+(K244*Assumptions!I$6),-2)</f>
        <v>4900</v>
      </c>
      <c r="M244" s="39">
        <f>ROUNDUP(L244+(L244*Assumptions!J$6),-2)</f>
        <v>5100</v>
      </c>
      <c r="N244" s="39">
        <f>ROUNDUP(M244+(M244*Assumptions!K$6),-2)</f>
        <v>5300</v>
      </c>
      <c r="O244" s="39">
        <f>ROUNDUP(N244+(N244*Assumptions!L$6),-2)</f>
        <v>5500</v>
      </c>
      <c r="P244" s="39">
        <f>ROUNDUP(O244+(O244*Assumptions!M$6),-2)</f>
        <v>5700</v>
      </c>
      <c r="Q244" s="39">
        <f>ROUNDUP(P244+(P244*Assumptions!N$6),-2)</f>
        <v>5900</v>
      </c>
      <c r="R244" s="127">
        <f>ROUNDUP(Q244+(Q244*Assumptions!O$6),-2)</f>
        <v>6100</v>
      </c>
    </row>
    <row r="245" spans="1:18" x14ac:dyDescent="0.2">
      <c r="A245" s="119">
        <v>51500</v>
      </c>
      <c r="B245" s="39">
        <v>52800</v>
      </c>
      <c r="C245" s="145">
        <v>47000</v>
      </c>
      <c r="D245" s="832" t="s">
        <v>480</v>
      </c>
      <c r="E245" s="509" t="s">
        <v>623</v>
      </c>
      <c r="F245" s="39">
        <v>48500</v>
      </c>
      <c r="G245" s="152">
        <f>IF(C245=F245,0,IF(C245=0,100,(F245-C245)/C245*100))</f>
        <v>3.1914893617021276</v>
      </c>
      <c r="H245" s="39">
        <v>48500</v>
      </c>
      <c r="I245" s="152">
        <f>IF(F245=H245,0,IF(F245=0,100,(H245-F245)/F245*100))</f>
        <v>0</v>
      </c>
      <c r="J245" s="110">
        <f>ROUNDUP(H245+(H245*Assumptions!G$6),-2)</f>
        <v>50000</v>
      </c>
      <c r="K245" s="39">
        <f>ROUNDUP(J245+(J245*Assumptions!H$6),-2)</f>
        <v>51500</v>
      </c>
      <c r="L245" s="39">
        <f>ROUNDUP(K245+(K245*Assumptions!I$6),-2)</f>
        <v>53100</v>
      </c>
      <c r="M245" s="39">
        <f>ROUNDUP(L245+(L245*Assumptions!J$6),-2)</f>
        <v>54700</v>
      </c>
      <c r="N245" s="39">
        <f>ROUNDUP(M245+(M245*Assumptions!K$6),-2)</f>
        <v>56400</v>
      </c>
      <c r="O245" s="39">
        <f>ROUNDUP(N245+(N245*Assumptions!L$6),-2)</f>
        <v>58100</v>
      </c>
      <c r="P245" s="39">
        <f>ROUNDUP(O245+(O245*Assumptions!M$6),-2)</f>
        <v>59900</v>
      </c>
      <c r="Q245" s="39">
        <f>ROUNDUP(P245+(P245*Assumptions!N$6),-2)</f>
        <v>61700</v>
      </c>
      <c r="R245" s="127">
        <f>ROUNDUP(Q245+(Q245*Assumptions!O$6),-2)</f>
        <v>63600</v>
      </c>
    </row>
    <row r="246" spans="1:18" x14ac:dyDescent="0.2">
      <c r="A246" s="821"/>
      <c r="B246" s="23"/>
      <c r="C246" s="1188"/>
      <c r="D246" s="832"/>
      <c r="E246" s="509"/>
      <c r="F246" s="39"/>
      <c r="G246" s="152"/>
      <c r="H246" s="39"/>
      <c r="I246" s="152"/>
      <c r="J246" s="110"/>
      <c r="K246" s="39"/>
      <c r="L246" s="39"/>
      <c r="M246" s="39"/>
      <c r="N246" s="39"/>
      <c r="O246" s="39"/>
      <c r="P246" s="39"/>
      <c r="Q246" s="39"/>
      <c r="R246" s="127"/>
    </row>
    <row r="247" spans="1:18" x14ac:dyDescent="0.2">
      <c r="A247" s="890"/>
      <c r="B247" s="507"/>
      <c r="C247" s="966"/>
      <c r="D247" s="832"/>
      <c r="E247" s="505" t="s">
        <v>1283</v>
      </c>
      <c r="F247" s="39"/>
      <c r="G247" s="152"/>
      <c r="H247" s="39"/>
      <c r="I247" s="152"/>
      <c r="J247" s="110"/>
      <c r="K247" s="39"/>
      <c r="L247" s="39"/>
      <c r="M247" s="39"/>
      <c r="N247" s="39"/>
      <c r="O247" s="39"/>
      <c r="P247" s="39"/>
      <c r="Q247" s="39"/>
      <c r="R247" s="127"/>
    </row>
    <row r="248" spans="1:18" x14ac:dyDescent="0.2">
      <c r="A248" s="119">
        <v>15000</v>
      </c>
      <c r="B248" s="39">
        <v>16200</v>
      </c>
      <c r="C248" s="145">
        <v>24300</v>
      </c>
      <c r="D248" s="832" t="s">
        <v>1309</v>
      </c>
      <c r="E248" s="509" t="s">
        <v>2978</v>
      </c>
      <c r="F248" s="39">
        <v>15000</v>
      </c>
      <c r="G248" s="152">
        <f>IF(C248=F248,0,IF(C248=0,100,(F248-C248)/C248*100))</f>
        <v>-38.271604938271601</v>
      </c>
      <c r="H248" s="39">
        <v>15000</v>
      </c>
      <c r="I248" s="152">
        <f>IF(F248=H248,0,IF(F248=0,100,(H248-F248)/F248*100))</f>
        <v>0</v>
      </c>
      <c r="J248" s="110">
        <v>15000</v>
      </c>
      <c r="K248" s="39">
        <f>ROUNDUP(J248+(J248*Assumptions!H$6),-2)</f>
        <v>15500</v>
      </c>
      <c r="L248" s="39">
        <f>ROUNDUP(K248+(K248*Assumptions!I$6),-2)</f>
        <v>16000</v>
      </c>
      <c r="M248" s="39">
        <f>ROUNDUP(L248+(L248*Assumptions!J$6),-2)</f>
        <v>16500</v>
      </c>
      <c r="N248" s="39">
        <f>ROUNDUP(M248+(M248*Assumptions!K$6),-2)</f>
        <v>17000</v>
      </c>
      <c r="O248" s="39">
        <f>ROUNDUP(N248+(N248*Assumptions!L$6),-2)</f>
        <v>17600</v>
      </c>
      <c r="P248" s="39">
        <f>ROUNDUP(O248+(O248*Assumptions!M$6),-2)</f>
        <v>18200</v>
      </c>
      <c r="Q248" s="39">
        <f>ROUNDUP(P248+(P248*Assumptions!N$6),-2)</f>
        <v>18800</v>
      </c>
      <c r="R248" s="127">
        <f>ROUNDUP(Q248+(Q248*Assumptions!O$6),-2)</f>
        <v>19400</v>
      </c>
    </row>
    <row r="249" spans="1:18" x14ac:dyDescent="0.2">
      <c r="A249" s="119">
        <v>24400</v>
      </c>
      <c r="B249" s="39">
        <v>26100</v>
      </c>
      <c r="C249" s="145">
        <v>19100</v>
      </c>
      <c r="D249" s="832" t="s">
        <v>2285</v>
      </c>
      <c r="E249" s="509" t="s">
        <v>624</v>
      </c>
      <c r="F249" s="39">
        <v>25000</v>
      </c>
      <c r="G249" s="152">
        <f>IF(C249=F249,0,IF(C249=0,100,(F249-C249)/C249*100))</f>
        <v>30.890052356020941</v>
      </c>
      <c r="H249" s="39">
        <v>25000</v>
      </c>
      <c r="I249" s="152">
        <f>IF(F249=H249,0,IF(F249=0,100,(H249-F249)/F249*100))</f>
        <v>0</v>
      </c>
      <c r="J249" s="110">
        <v>25000</v>
      </c>
      <c r="K249" s="39">
        <f>ROUNDUP(J249+(J249*Assumptions!H$6),-2)</f>
        <v>25800</v>
      </c>
      <c r="L249" s="39">
        <f>ROUNDUP(K249+(K249*Assumptions!I$6),-2)</f>
        <v>26600</v>
      </c>
      <c r="M249" s="39">
        <f>ROUNDUP(L249+(L249*Assumptions!J$6),-2)</f>
        <v>27400</v>
      </c>
      <c r="N249" s="39">
        <f>ROUNDUP(M249+(M249*Assumptions!K$6),-2)</f>
        <v>28300</v>
      </c>
      <c r="O249" s="39">
        <f>ROUNDUP(N249+(N249*Assumptions!L$6),-2)</f>
        <v>29200</v>
      </c>
      <c r="P249" s="39">
        <f>ROUNDUP(O249+(O249*Assumptions!M$6),-2)</f>
        <v>30100</v>
      </c>
      <c r="Q249" s="39">
        <f>ROUNDUP(P249+(P249*Assumptions!N$6),-2)</f>
        <v>31100</v>
      </c>
      <c r="R249" s="127">
        <f>ROUNDUP(Q249+(Q249*Assumptions!O$6),-2)</f>
        <v>32100</v>
      </c>
    </row>
    <row r="250" spans="1:18" x14ac:dyDescent="0.2">
      <c r="A250" s="119">
        <v>14300</v>
      </c>
      <c r="B250" s="39">
        <v>2800</v>
      </c>
      <c r="C250" s="145">
        <v>0</v>
      </c>
      <c r="D250" s="832" t="s">
        <v>1509</v>
      </c>
      <c r="E250" s="509" t="s">
        <v>2360</v>
      </c>
      <c r="F250" s="39">
        <v>10000</v>
      </c>
      <c r="G250" s="152">
        <f>IF(C250=F250,0,IF(C250=0,100,(F250-C250)/C250*100))</f>
        <v>100</v>
      </c>
      <c r="H250" s="39">
        <v>10000</v>
      </c>
      <c r="I250" s="152">
        <f>IF(F250=H250,0,IF(F250=0,100,(H250-F250)/F250*100))</f>
        <v>0</v>
      </c>
      <c r="J250" s="110">
        <v>10000</v>
      </c>
      <c r="K250" s="39">
        <f>ROUNDUP(J250+(J250*Assumptions!H$6),-2)</f>
        <v>10300</v>
      </c>
      <c r="L250" s="39">
        <f>ROUNDUP(K250+(K250*Assumptions!I$6),-2)</f>
        <v>10700</v>
      </c>
      <c r="M250" s="39">
        <f>ROUNDUP(L250+(L250*Assumptions!J$6),-2)</f>
        <v>11100</v>
      </c>
      <c r="N250" s="39">
        <f>ROUNDUP(M250+(M250*Assumptions!K$6),-2)</f>
        <v>11500</v>
      </c>
      <c r="O250" s="39">
        <f>ROUNDUP(N250+(N250*Assumptions!L$6),-2)</f>
        <v>11900</v>
      </c>
      <c r="P250" s="39">
        <f>ROUNDUP(O250+(O250*Assumptions!M$6),-2)</f>
        <v>12300</v>
      </c>
      <c r="Q250" s="39">
        <f>ROUNDUP(P250+(P250*Assumptions!N$6),-2)</f>
        <v>12700</v>
      </c>
      <c r="R250" s="127">
        <f>ROUNDUP(Q250+(Q250*Assumptions!O$6),-2)</f>
        <v>13100</v>
      </c>
    </row>
    <row r="251" spans="1:18" x14ac:dyDescent="0.2">
      <c r="A251" s="119">
        <v>0</v>
      </c>
      <c r="B251" s="156">
        <v>8300</v>
      </c>
      <c r="C251" s="145">
        <v>21200</v>
      </c>
      <c r="D251" s="1375" t="s">
        <v>3851</v>
      </c>
      <c r="E251" s="1042" t="s">
        <v>3852</v>
      </c>
      <c r="F251" s="39">
        <v>0</v>
      </c>
      <c r="G251" s="152">
        <f>IF(C251=F251,0,IF(C251=0,100,(F251-C251)/C251*100))</f>
        <v>-100</v>
      </c>
      <c r="H251" s="39">
        <v>0</v>
      </c>
      <c r="I251" s="152">
        <f>IF(F251=H251,0,IF(F251=0,100,(H251-F251)/F251*100))</f>
        <v>0</v>
      </c>
      <c r="J251" s="110">
        <f>ROUNDUP(H251+(H251*Assumptions!G$6),-2)</f>
        <v>0</v>
      </c>
      <c r="K251" s="39">
        <f>ROUNDUP(J251+(J251*Assumptions!H$6),-2)</f>
        <v>0</v>
      </c>
      <c r="L251" s="39">
        <f>ROUNDUP(K251+(K251*Assumptions!I$6),-2)</f>
        <v>0</v>
      </c>
      <c r="M251" s="39">
        <f>ROUNDUP(L251+(L251*Assumptions!J$6),-2)</f>
        <v>0</v>
      </c>
      <c r="N251" s="39">
        <f>ROUNDUP(M251+(M251*Assumptions!K$6),-2)</f>
        <v>0</v>
      </c>
      <c r="O251" s="39">
        <f>ROUNDUP(N251+(N251*Assumptions!L$6),-2)</f>
        <v>0</v>
      </c>
      <c r="P251" s="39">
        <f>ROUNDUP(O251+(O251*Assumptions!M$6),-2)</f>
        <v>0</v>
      </c>
      <c r="Q251" s="39">
        <f>ROUNDUP(P251+(P251*Assumptions!N$6),-2)</f>
        <v>0</v>
      </c>
      <c r="R251" s="127">
        <f>ROUNDUP(Q251+(Q251*Assumptions!O$6),-2)</f>
        <v>0</v>
      </c>
    </row>
    <row r="252" spans="1:18" x14ac:dyDescent="0.2">
      <c r="A252" s="821"/>
      <c r="B252" s="23"/>
      <c r="C252" s="1188"/>
      <c r="D252" s="832"/>
      <c r="E252" s="509"/>
      <c r="F252" s="39"/>
      <c r="G252" s="152"/>
      <c r="H252" s="39"/>
      <c r="I252" s="152"/>
      <c r="J252" s="110"/>
      <c r="K252" s="39"/>
      <c r="L252" s="39"/>
      <c r="M252" s="39"/>
      <c r="N252" s="39"/>
      <c r="O252" s="39"/>
      <c r="P252" s="39"/>
      <c r="Q252" s="39"/>
      <c r="R252" s="127"/>
    </row>
    <row r="253" spans="1:18" x14ac:dyDescent="0.2">
      <c r="A253" s="890"/>
      <c r="B253" s="507"/>
      <c r="C253" s="966"/>
      <c r="D253" s="832"/>
      <c r="E253" s="505" t="s">
        <v>2502</v>
      </c>
      <c r="F253" s="39"/>
      <c r="G253" s="152"/>
      <c r="H253" s="39"/>
      <c r="I253" s="152"/>
      <c r="J253" s="110"/>
      <c r="K253" s="39"/>
      <c r="L253" s="39"/>
      <c r="M253" s="39"/>
      <c r="N253" s="39"/>
      <c r="O253" s="39"/>
      <c r="P253" s="39"/>
      <c r="Q253" s="39"/>
      <c r="R253" s="127"/>
    </row>
    <row r="254" spans="1:18" x14ac:dyDescent="0.2">
      <c r="A254" s="119">
        <v>68200</v>
      </c>
      <c r="B254" s="39">
        <v>57700</v>
      </c>
      <c r="C254" s="145">
        <f>97900+2200</f>
        <v>100100</v>
      </c>
      <c r="D254" s="832" t="s">
        <v>1310</v>
      </c>
      <c r="E254" s="509" t="s">
        <v>1971</v>
      </c>
      <c r="F254" s="39">
        <v>150000</v>
      </c>
      <c r="G254" s="152">
        <f>IF(C254=F254,0,IF(C254=0,100,(F254-C254)/C254*100))</f>
        <v>49.850149850149847</v>
      </c>
      <c r="H254" s="39">
        <v>150000</v>
      </c>
      <c r="I254" s="152">
        <f>IF(F254=H254,0,IF(F254=0,100,(H254-F254)/F254*100))</f>
        <v>0</v>
      </c>
      <c r="J254" s="110">
        <v>150000</v>
      </c>
      <c r="K254" s="39">
        <f>ROUNDUP(J254+(J254*Assumptions!H$6),-2)</f>
        <v>154500</v>
      </c>
      <c r="L254" s="39">
        <f>ROUNDUP(K254+(K254*Assumptions!I$6),-2)</f>
        <v>159200</v>
      </c>
      <c r="M254" s="39">
        <f>ROUNDUP(L254+(L254*Assumptions!J$6),-2)</f>
        <v>164000</v>
      </c>
      <c r="N254" s="39">
        <f>ROUNDUP(M254+(M254*Assumptions!K$6),-2)</f>
        <v>169000</v>
      </c>
      <c r="O254" s="39">
        <f>ROUNDUP(N254+(N254*Assumptions!L$6),-2)</f>
        <v>174100</v>
      </c>
      <c r="P254" s="39">
        <f>ROUNDUP(O254+(O254*Assumptions!M$6),-2)</f>
        <v>179400</v>
      </c>
      <c r="Q254" s="39">
        <f>ROUNDUP(P254+(P254*Assumptions!N$6),-2)</f>
        <v>184800</v>
      </c>
      <c r="R254" s="127">
        <f>ROUNDUP(Q254+(Q254*Assumptions!O$6),-2)</f>
        <v>190400</v>
      </c>
    </row>
    <row r="255" spans="1:18" ht="13.5" thickBot="1" x14ac:dyDescent="0.25">
      <c r="A255" s="119"/>
      <c r="B255" s="39"/>
      <c r="C255" s="39"/>
      <c r="D255" s="848"/>
      <c r="E255" s="110"/>
      <c r="F255" s="39"/>
      <c r="G255" s="152"/>
      <c r="H255" s="39"/>
      <c r="I255" s="152"/>
      <c r="J255" s="110"/>
      <c r="K255" s="39"/>
      <c r="L255" s="39"/>
      <c r="M255" s="39"/>
      <c r="N255" s="39"/>
      <c r="O255" s="39"/>
      <c r="P255" s="39"/>
      <c r="Q255" s="39"/>
      <c r="R255" s="127"/>
    </row>
    <row r="256" spans="1:18" s="102" customFormat="1" x14ac:dyDescent="0.2">
      <c r="A256" s="116">
        <f>SUM(A241:A255)</f>
        <v>1186500</v>
      </c>
      <c r="B256" s="61">
        <f>SUM(B241:B255)</f>
        <v>1156200</v>
      </c>
      <c r="C256" s="61">
        <f>SUM(C241:C255)</f>
        <v>1077900</v>
      </c>
      <c r="D256" s="849"/>
      <c r="E256" s="125" t="s">
        <v>660</v>
      </c>
      <c r="F256" s="61">
        <f>SUM(F241:F255)</f>
        <v>1193000</v>
      </c>
      <c r="G256" s="199">
        <f>IF(C256=F256,0,IF(C256=0,100,(F256-C256)/C256*100))</f>
        <v>10.678170516745524</v>
      </c>
      <c r="H256" s="61">
        <f t="shared" ref="H256:Q256" si="171">SUM(H241:H255)</f>
        <v>1247000</v>
      </c>
      <c r="I256" s="199">
        <f>IF(F256=H256,0,IF(F256=0,100,(H256-F256)/F256*100))</f>
        <v>4.526404023470243</v>
      </c>
      <c r="J256" s="195">
        <f t="shared" si="171"/>
        <v>1278300</v>
      </c>
      <c r="K256" s="61">
        <f t="shared" si="171"/>
        <v>1316800</v>
      </c>
      <c r="L256" s="61">
        <f t="shared" si="171"/>
        <v>1356600</v>
      </c>
      <c r="M256" s="61">
        <f t="shared" si="171"/>
        <v>1397500</v>
      </c>
      <c r="N256" s="61">
        <f t="shared" si="171"/>
        <v>1439800</v>
      </c>
      <c r="O256" s="61">
        <f t="shared" si="171"/>
        <v>1483300</v>
      </c>
      <c r="P256" s="61">
        <f t="shared" si="171"/>
        <v>1528100</v>
      </c>
      <c r="Q256" s="61">
        <f t="shared" si="171"/>
        <v>1574200</v>
      </c>
      <c r="R256" s="126">
        <f t="shared" ref="R256" si="172">SUM(R241:R255)</f>
        <v>1621700</v>
      </c>
    </row>
    <row r="257" spans="1:18" x14ac:dyDescent="0.2">
      <c r="A257" s="119"/>
      <c r="B257" s="39"/>
      <c r="C257" s="39"/>
      <c r="D257" s="848"/>
      <c r="E257" s="121"/>
      <c r="F257" s="39"/>
      <c r="G257" s="152"/>
      <c r="H257" s="39"/>
      <c r="I257" s="152"/>
      <c r="J257" s="110"/>
      <c r="K257" s="39"/>
      <c r="L257" s="39"/>
      <c r="M257" s="39"/>
      <c r="N257" s="39"/>
      <c r="O257" s="39"/>
      <c r="P257" s="39"/>
      <c r="Q257" s="39"/>
      <c r="R257" s="127"/>
    </row>
    <row r="258" spans="1:18" s="102" customFormat="1" x14ac:dyDescent="0.2">
      <c r="A258" s="79">
        <f>A238-A256</f>
        <v>-853300</v>
      </c>
      <c r="B258" s="141">
        <f>B238-B256</f>
        <v>-800000</v>
      </c>
      <c r="C258" s="72">
        <f>C238-C256</f>
        <v>-705700</v>
      </c>
      <c r="D258" s="849"/>
      <c r="E258" s="596" t="s">
        <v>1203</v>
      </c>
      <c r="F258" s="72">
        <f>F238-F256</f>
        <v>-869000</v>
      </c>
      <c r="G258" s="197">
        <f>IF(C258=F258,0,IF(C258=0,100,(F258-C258)/C258*100))</f>
        <v>23.140144537338813</v>
      </c>
      <c r="H258" s="72">
        <f t="shared" ref="H258:Q258" si="173">H238-H256</f>
        <v>-871000</v>
      </c>
      <c r="I258" s="197">
        <f>IF(F258=H258,0,IF(F258=0,100,(H258-F258)/F258*100))</f>
        <v>0.23014959723820483</v>
      </c>
      <c r="J258" s="83">
        <f t="shared" si="173"/>
        <v>-890700</v>
      </c>
      <c r="K258" s="72">
        <f t="shared" si="173"/>
        <v>-917000</v>
      </c>
      <c r="L258" s="72">
        <f t="shared" si="173"/>
        <v>-944400</v>
      </c>
      <c r="M258" s="72">
        <f t="shared" si="173"/>
        <v>-972500</v>
      </c>
      <c r="N258" s="72">
        <f t="shared" si="173"/>
        <v>-1001500</v>
      </c>
      <c r="O258" s="72">
        <f t="shared" si="173"/>
        <v>-1031300</v>
      </c>
      <c r="P258" s="72">
        <f t="shared" si="173"/>
        <v>-1061900</v>
      </c>
      <c r="Q258" s="72">
        <f t="shared" si="173"/>
        <v>-1093500</v>
      </c>
      <c r="R258" s="128">
        <f t="shared" ref="R258" si="174">R238-R256</f>
        <v>-1126200</v>
      </c>
    </row>
    <row r="259" spans="1:18" x14ac:dyDescent="0.2">
      <c r="A259" s="119">
        <v>0</v>
      </c>
      <c r="B259" s="156">
        <v>0</v>
      </c>
      <c r="C259" s="39">
        <v>0</v>
      </c>
      <c r="D259" s="848"/>
      <c r="E259" s="431" t="s">
        <v>2313</v>
      </c>
      <c r="F259" s="39">
        <v>0</v>
      </c>
      <c r="G259" s="25">
        <f>IF(C259=F259,0,IF(C259=0,100,(F259-C259)/C259*100))</f>
        <v>0</v>
      </c>
      <c r="H259" s="39">
        <v>0</v>
      </c>
      <c r="I259" s="25">
        <f>IF(F259=H259,0,IF(F259=0,100,(H259-F259)/F259*100))</f>
        <v>0</v>
      </c>
      <c r="J259" s="110">
        <v>0</v>
      </c>
      <c r="K259" s="39">
        <v>0</v>
      </c>
      <c r="L259" s="39">
        <v>0</v>
      </c>
      <c r="M259" s="39">
        <v>0</v>
      </c>
      <c r="N259" s="39">
        <v>0</v>
      </c>
      <c r="O259" s="39">
        <v>0</v>
      </c>
      <c r="P259" s="39">
        <v>0</v>
      </c>
      <c r="Q259" s="39">
        <v>0</v>
      </c>
      <c r="R259" s="127">
        <v>0</v>
      </c>
    </row>
    <row r="260" spans="1:18" s="102" customFormat="1" x14ac:dyDescent="0.2">
      <c r="A260" s="200">
        <f>A258+A259</f>
        <v>-853300</v>
      </c>
      <c r="B260" s="437">
        <f>B258+B259</f>
        <v>-800000</v>
      </c>
      <c r="C260" s="457">
        <f>C258+C259</f>
        <v>-705700</v>
      </c>
      <c r="D260" s="850"/>
      <c r="E260" s="598" t="s">
        <v>1993</v>
      </c>
      <c r="F260" s="457">
        <f>F258+F259</f>
        <v>-869000</v>
      </c>
      <c r="G260" s="601">
        <f>IF(C260=F260,0,IF(C260=0,100,(F260-C260)/C260*100))</f>
        <v>23.140144537338813</v>
      </c>
      <c r="H260" s="457">
        <f t="shared" ref="H260:Q260" si="175">H258+H259</f>
        <v>-871000</v>
      </c>
      <c r="I260" s="601">
        <f>IF(F260=H260,0,IF(F260=0,100,(H260-F260)/F260*100))</f>
        <v>0.23014959723820483</v>
      </c>
      <c r="J260" s="884">
        <f t="shared" si="175"/>
        <v>-890700</v>
      </c>
      <c r="K260" s="457">
        <f t="shared" si="175"/>
        <v>-917000</v>
      </c>
      <c r="L260" s="457">
        <f t="shared" si="175"/>
        <v>-944400</v>
      </c>
      <c r="M260" s="457">
        <f t="shared" si="175"/>
        <v>-972500</v>
      </c>
      <c r="N260" s="457">
        <f t="shared" si="175"/>
        <v>-1001500</v>
      </c>
      <c r="O260" s="457">
        <f t="shared" si="175"/>
        <v>-1031300</v>
      </c>
      <c r="P260" s="457">
        <f t="shared" si="175"/>
        <v>-1061900</v>
      </c>
      <c r="Q260" s="457">
        <f t="shared" si="175"/>
        <v>-1093500</v>
      </c>
      <c r="R260" s="459">
        <f t="shared" ref="R260" si="176">R258+R259</f>
        <v>-1126200</v>
      </c>
    </row>
    <row r="261" spans="1:18" ht="13.5" thickBot="1" x14ac:dyDescent="0.25">
      <c r="A261" s="119"/>
      <c r="B261" s="156"/>
      <c r="C261" s="39"/>
      <c r="D261" s="848"/>
      <c r="E261" s="596"/>
      <c r="F261" s="39"/>
      <c r="G261" s="152"/>
      <c r="H261" s="39"/>
      <c r="I261" s="152"/>
      <c r="J261" s="110"/>
      <c r="K261" s="134"/>
      <c r="L261" s="134"/>
      <c r="M261" s="134"/>
      <c r="N261" s="134"/>
      <c r="O261" s="134"/>
      <c r="P261" s="134"/>
      <c r="Q261" s="134"/>
      <c r="R261" s="178"/>
    </row>
    <row r="262" spans="1:18" ht="13.5" thickTop="1" x14ac:dyDescent="0.2">
      <c r="A262" s="443"/>
      <c r="B262" s="179"/>
      <c r="C262" s="179"/>
      <c r="D262" s="852"/>
      <c r="E262" s="426"/>
      <c r="F262" s="179"/>
      <c r="G262" s="453"/>
      <c r="H262" s="179"/>
      <c r="I262" s="453"/>
      <c r="J262" s="138"/>
      <c r="K262" s="140"/>
      <c r="L262" s="140"/>
      <c r="M262" s="140"/>
      <c r="N262" s="140"/>
      <c r="O262" s="140"/>
      <c r="P262" s="140"/>
      <c r="Q262" s="140"/>
      <c r="R262" s="180"/>
    </row>
    <row r="263" spans="1:18" x14ac:dyDescent="0.2">
      <c r="A263" s="79"/>
      <c r="B263" s="72"/>
      <c r="C263" s="72"/>
      <c r="D263" s="831"/>
      <c r="E263" s="596" t="s">
        <v>231</v>
      </c>
      <c r="F263" s="72"/>
      <c r="G263" s="101"/>
      <c r="H263" s="72"/>
      <c r="I263" s="101"/>
      <c r="J263" s="83"/>
      <c r="K263" s="39"/>
      <c r="L263" s="39"/>
      <c r="M263" s="39"/>
      <c r="N263" s="39"/>
      <c r="O263" s="39"/>
      <c r="P263" s="39"/>
      <c r="Q263" s="39"/>
      <c r="R263" s="127"/>
    </row>
    <row r="264" spans="1:18" x14ac:dyDescent="0.2">
      <c r="A264" s="79"/>
      <c r="B264" s="72"/>
      <c r="C264" s="72"/>
      <c r="D264" s="831"/>
      <c r="E264" s="430"/>
      <c r="F264" s="72"/>
      <c r="G264" s="101"/>
      <c r="H264" s="72"/>
      <c r="I264" s="101"/>
      <c r="J264" s="83"/>
      <c r="K264" s="39"/>
      <c r="L264" s="39"/>
      <c r="M264" s="39"/>
      <c r="N264" s="39"/>
      <c r="O264" s="39"/>
      <c r="P264" s="39"/>
      <c r="Q264" s="39"/>
      <c r="R264" s="127"/>
    </row>
    <row r="265" spans="1:18" x14ac:dyDescent="0.2">
      <c r="A265" s="119">
        <v>0</v>
      </c>
      <c r="B265" s="156">
        <v>0</v>
      </c>
      <c r="C265" s="39">
        <v>0</v>
      </c>
      <c r="D265" s="831"/>
      <c r="E265" s="605" t="s">
        <v>2106</v>
      </c>
      <c r="F265" s="39">
        <v>0</v>
      </c>
      <c r="G265" s="2271"/>
      <c r="H265" s="39">
        <v>0</v>
      </c>
      <c r="I265" s="2271"/>
      <c r="J265" s="110">
        <v>0</v>
      </c>
      <c r="K265" s="39">
        <v>0</v>
      </c>
      <c r="L265" s="39">
        <v>0</v>
      </c>
      <c r="M265" s="39">
        <v>0</v>
      </c>
      <c r="N265" s="39">
        <v>0</v>
      </c>
      <c r="O265" s="39">
        <v>0</v>
      </c>
      <c r="P265" s="39">
        <v>0</v>
      </c>
      <c r="Q265" s="39">
        <v>0</v>
      </c>
      <c r="R265" s="127">
        <v>0</v>
      </c>
    </row>
    <row r="266" spans="1:18" x14ac:dyDescent="0.2">
      <c r="A266" s="119">
        <v>0</v>
      </c>
      <c r="B266" s="156">
        <v>21600</v>
      </c>
      <c r="C266" s="39">
        <f>'Res-Gen'!B129</f>
        <v>0</v>
      </c>
      <c r="D266" s="831"/>
      <c r="E266" s="425" t="s">
        <v>2272</v>
      </c>
      <c r="F266" s="39">
        <v>0</v>
      </c>
      <c r="G266" s="2271"/>
      <c r="H266" s="39">
        <v>0</v>
      </c>
      <c r="I266" s="2271"/>
      <c r="J266" s="110">
        <v>0</v>
      </c>
      <c r="K266" s="39">
        <v>0</v>
      </c>
      <c r="L266" s="39">
        <v>0</v>
      </c>
      <c r="M266" s="39">
        <v>0</v>
      </c>
      <c r="N266" s="39">
        <v>0</v>
      </c>
      <c r="O266" s="39">
        <v>0</v>
      </c>
      <c r="P266" s="39">
        <v>0</v>
      </c>
      <c r="Q266" s="39">
        <v>0</v>
      </c>
      <c r="R266" s="127">
        <v>0</v>
      </c>
    </row>
    <row r="267" spans="1:18" x14ac:dyDescent="0.2">
      <c r="A267" s="119">
        <v>0</v>
      </c>
      <c r="B267" s="156">
        <v>0</v>
      </c>
      <c r="C267" s="39">
        <f>'Res-Gen'!C129</f>
        <v>21600</v>
      </c>
      <c r="D267" s="831"/>
      <c r="E267" s="425" t="s">
        <v>2738</v>
      </c>
      <c r="F267" s="156">
        <f>'Res-Gen'!F129</f>
        <v>0</v>
      </c>
      <c r="G267" s="156"/>
      <c r="H267" s="156">
        <v>0</v>
      </c>
      <c r="I267" s="156"/>
      <c r="J267" s="110">
        <v>0</v>
      </c>
      <c r="K267" s="39">
        <v>0</v>
      </c>
      <c r="L267" s="39">
        <v>0</v>
      </c>
      <c r="M267" s="39">
        <v>0</v>
      </c>
      <c r="N267" s="39">
        <v>0</v>
      </c>
      <c r="O267" s="39">
        <v>0</v>
      </c>
      <c r="P267" s="39">
        <v>0</v>
      </c>
      <c r="Q267" s="39">
        <v>0</v>
      </c>
      <c r="R267" s="127">
        <v>0</v>
      </c>
    </row>
    <row r="268" spans="1:18" x14ac:dyDescent="0.2">
      <c r="A268" s="119">
        <v>0</v>
      </c>
      <c r="B268" s="156">
        <v>0</v>
      </c>
      <c r="C268" s="39">
        <v>0</v>
      </c>
      <c r="D268" s="831"/>
      <c r="E268" s="425" t="s">
        <v>2275</v>
      </c>
      <c r="F268" s="39">
        <v>0</v>
      </c>
      <c r="G268" s="2271"/>
      <c r="H268" s="39">
        <v>0</v>
      </c>
      <c r="I268" s="2271"/>
      <c r="J268" s="110">
        <v>0</v>
      </c>
      <c r="K268" s="39">
        <v>0</v>
      </c>
      <c r="L268" s="39">
        <v>0</v>
      </c>
      <c r="M268" s="39">
        <v>0</v>
      </c>
      <c r="N268" s="39">
        <v>0</v>
      </c>
      <c r="O268" s="39">
        <v>0</v>
      </c>
      <c r="P268" s="39">
        <v>0</v>
      </c>
      <c r="Q268" s="39">
        <v>0</v>
      </c>
      <c r="R268" s="127">
        <v>0</v>
      </c>
    </row>
    <row r="269" spans="1:18" x14ac:dyDescent="0.2">
      <c r="A269" s="119">
        <v>0</v>
      </c>
      <c r="B269" s="156">
        <v>0</v>
      </c>
      <c r="C269" s="39">
        <v>0</v>
      </c>
      <c r="D269" s="831"/>
      <c r="E269" s="425" t="s">
        <v>1153</v>
      </c>
      <c r="F269" s="39">
        <v>0</v>
      </c>
      <c r="G269" s="2271"/>
      <c r="H269" s="39">
        <v>0</v>
      </c>
      <c r="I269" s="2271"/>
      <c r="J269" s="110">
        <v>0</v>
      </c>
      <c r="K269" s="39">
        <v>0</v>
      </c>
      <c r="L269" s="39">
        <v>0</v>
      </c>
      <c r="M269" s="39">
        <v>0</v>
      </c>
      <c r="N269" s="39">
        <v>0</v>
      </c>
      <c r="O269" s="39">
        <v>0</v>
      </c>
      <c r="P269" s="39">
        <v>0</v>
      </c>
      <c r="Q269" s="39">
        <v>0</v>
      </c>
      <c r="R269" s="127">
        <v>0</v>
      </c>
    </row>
    <row r="270" spans="1:18" x14ac:dyDescent="0.2">
      <c r="A270" s="119"/>
      <c r="B270" s="156"/>
      <c r="C270" s="39"/>
      <c r="D270" s="831"/>
      <c r="E270" s="596"/>
      <c r="F270" s="39"/>
      <c r="G270" s="2271"/>
      <c r="H270" s="39"/>
      <c r="I270" s="2271"/>
      <c r="J270" s="110"/>
      <c r="K270" s="39"/>
      <c r="L270" s="39"/>
      <c r="M270" s="39"/>
      <c r="N270" s="39"/>
      <c r="O270" s="39"/>
      <c r="P270" s="39"/>
      <c r="Q270" s="39"/>
      <c r="R270" s="127"/>
    </row>
    <row r="271" spans="1:18" s="102" customFormat="1" x14ac:dyDescent="0.2">
      <c r="A271" s="200">
        <f>A260-A265-A266+A267++A268-A269</f>
        <v>-853300</v>
      </c>
      <c r="B271" s="437">
        <f>B260-B265-B266+B267++B268-B269</f>
        <v>-821600</v>
      </c>
      <c r="C271" s="457">
        <f>C260-C265-C266+C267++C268-C269</f>
        <v>-684100</v>
      </c>
      <c r="D271" s="853"/>
      <c r="E271" s="598" t="s">
        <v>2901</v>
      </c>
      <c r="F271" s="457">
        <f>F260-F265-F266+F267++F268-F269</f>
        <v>-869000</v>
      </c>
      <c r="G271" s="601">
        <f>IF(C271=F271,0,IF(C271=0,100,(F271-C271)/C271*100))</f>
        <v>27.028212249671103</v>
      </c>
      <c r="H271" s="457">
        <f t="shared" ref="H271:Q271" si="177">H260-H265-H266+H267++H268-H269</f>
        <v>-871000</v>
      </c>
      <c r="I271" s="601">
        <f>IF(F271=H271,0,IF(F271=0,100,(H271-F271)/F271*100))</f>
        <v>0.23014959723820483</v>
      </c>
      <c r="J271" s="884">
        <f t="shared" si="177"/>
        <v>-890700</v>
      </c>
      <c r="K271" s="457">
        <f t="shared" si="177"/>
        <v>-917000</v>
      </c>
      <c r="L271" s="457">
        <f t="shared" si="177"/>
        <v>-944400</v>
      </c>
      <c r="M271" s="457">
        <f t="shared" si="177"/>
        <v>-972500</v>
      </c>
      <c r="N271" s="457">
        <f t="shared" si="177"/>
        <v>-1001500</v>
      </c>
      <c r="O271" s="457">
        <f t="shared" si="177"/>
        <v>-1031300</v>
      </c>
      <c r="P271" s="457">
        <f t="shared" si="177"/>
        <v>-1061900</v>
      </c>
      <c r="Q271" s="457">
        <f t="shared" si="177"/>
        <v>-1093500</v>
      </c>
      <c r="R271" s="459">
        <f t="shared" ref="R271" si="178">R260-R265-R266+R267++R268-R269</f>
        <v>-1126200</v>
      </c>
    </row>
    <row r="272" spans="1:18" ht="13.5" thickBot="1" x14ac:dyDescent="0.25">
      <c r="A272" s="82"/>
      <c r="B272" s="99"/>
      <c r="C272" s="99"/>
      <c r="D272" s="854"/>
      <c r="E272" s="427"/>
      <c r="F272" s="99"/>
      <c r="G272" s="454"/>
      <c r="H272" s="99"/>
      <c r="I272" s="454"/>
      <c r="J272" s="133"/>
      <c r="K272" s="74"/>
      <c r="L272" s="74"/>
      <c r="M272" s="74"/>
      <c r="N272" s="74"/>
      <c r="O272" s="74"/>
      <c r="P272" s="74"/>
      <c r="Q272" s="74"/>
      <c r="R272" s="182"/>
    </row>
    <row r="273" spans="1:18" ht="14.25" thickTop="1" thickBot="1" x14ac:dyDescent="0.25">
      <c r="A273" s="83"/>
      <c r="B273" s="83"/>
      <c r="C273" s="83"/>
      <c r="D273" s="834"/>
      <c r="E273" s="150"/>
      <c r="F273" s="83"/>
      <c r="G273" s="439"/>
      <c r="H273" s="83"/>
      <c r="I273" s="2254"/>
      <c r="J273" s="83"/>
      <c r="K273" s="110"/>
      <c r="L273" s="110"/>
      <c r="M273" s="110"/>
      <c r="N273" s="110"/>
      <c r="O273" s="110"/>
      <c r="P273" s="110"/>
      <c r="Q273" s="110"/>
      <c r="R273" s="110"/>
    </row>
    <row r="274" spans="1:18" s="100" customFormat="1" ht="18.75" customHeight="1" thickTop="1" thickBot="1" x14ac:dyDescent="0.3">
      <c r="A274" s="2723" t="str">
        <f>A86</f>
        <v>BUILDING SERVICES</v>
      </c>
      <c r="B274" s="2724"/>
      <c r="C274" s="2724"/>
      <c r="D274" s="2724"/>
      <c r="E274" s="2724"/>
      <c r="F274" s="2724"/>
      <c r="G274" s="2724"/>
      <c r="H274" s="2724"/>
      <c r="I274" s="2724"/>
      <c r="J274" s="2724"/>
      <c r="K274" s="2724"/>
      <c r="L274" s="2724"/>
      <c r="M274" s="2724"/>
      <c r="N274" s="2724"/>
      <c r="O274" s="2724"/>
      <c r="P274" s="2724"/>
      <c r="Q274" s="2724"/>
      <c r="R274" s="2725"/>
    </row>
    <row r="275" spans="1:18" s="52" customFormat="1" x14ac:dyDescent="0.2">
      <c r="A275" s="745" t="str">
        <f t="shared" ref="A275:C276" si="179">A2</f>
        <v>ACTUAL</v>
      </c>
      <c r="B275" s="257" t="str">
        <f t="shared" si="179"/>
        <v>ACTUAL</v>
      </c>
      <c r="C275" s="725" t="str">
        <f t="shared" si="179"/>
        <v>ACTUAL</v>
      </c>
      <c r="D275" s="846" t="s">
        <v>3094</v>
      </c>
      <c r="E275" s="2281" t="s">
        <v>2626</v>
      </c>
      <c r="F275" s="2726" t="s">
        <v>2628</v>
      </c>
      <c r="G275" s="2727"/>
      <c r="H275" s="2727"/>
      <c r="I275" s="2727"/>
      <c r="J275" s="2727"/>
      <c r="K275" s="2727"/>
      <c r="L275" s="2727"/>
      <c r="M275" s="2727"/>
      <c r="N275" s="2727"/>
      <c r="O275" s="2727"/>
      <c r="P275" s="2727"/>
      <c r="Q275" s="2727"/>
      <c r="R275" s="2728"/>
    </row>
    <row r="276" spans="1:18" s="29" customFormat="1" ht="13.5" thickBot="1" x14ac:dyDescent="0.25">
      <c r="A276" s="746" t="str">
        <f t="shared" si="179"/>
        <v>2011/12</v>
      </c>
      <c r="B276" s="2268" t="str">
        <f t="shared" si="179"/>
        <v>2012/13</v>
      </c>
      <c r="C276" s="429" t="str">
        <f t="shared" si="179"/>
        <v>2013/14</v>
      </c>
      <c r="D276" s="847" t="s">
        <v>3095</v>
      </c>
      <c r="E276" s="48"/>
      <c r="F276" s="429" t="str">
        <f>F3</f>
        <v>2014/15</v>
      </c>
      <c r="G276" s="343" t="str">
        <f>'Cash-WW'!$E$3</f>
        <v xml:space="preserve">% </v>
      </c>
      <c r="H276" s="429" t="str">
        <f>H3</f>
        <v>2015/16</v>
      </c>
      <c r="I276" s="343" t="str">
        <f>'Cash-WW'!$E$3</f>
        <v xml:space="preserve">% </v>
      </c>
      <c r="J276" s="429" t="str">
        <f t="shared" ref="J276:R276" si="180">J3</f>
        <v>2016/17</v>
      </c>
      <c r="K276" s="429" t="str">
        <f t="shared" si="180"/>
        <v>2017/18</v>
      </c>
      <c r="L276" s="429" t="str">
        <f t="shared" si="180"/>
        <v>2018/19</v>
      </c>
      <c r="M276" s="429" t="str">
        <f t="shared" si="180"/>
        <v>2019/20</v>
      </c>
      <c r="N276" s="240" t="str">
        <f t="shared" si="180"/>
        <v>2020/21</v>
      </c>
      <c r="O276" s="240" t="str">
        <f t="shared" si="180"/>
        <v>2021/22</v>
      </c>
      <c r="P276" s="240" t="str">
        <f t="shared" si="180"/>
        <v>2022/23</v>
      </c>
      <c r="Q276" s="429" t="str">
        <f t="shared" si="180"/>
        <v>2023/24</v>
      </c>
      <c r="R276" s="635" t="str">
        <f t="shared" si="180"/>
        <v>2024/25</v>
      </c>
    </row>
    <row r="277" spans="1:18" x14ac:dyDescent="0.2">
      <c r="A277" s="119"/>
      <c r="B277" s="39"/>
      <c r="C277" s="39"/>
      <c r="D277" s="832"/>
      <c r="E277" s="83"/>
      <c r="F277" s="39"/>
      <c r="G277" s="152"/>
      <c r="H277" s="39"/>
      <c r="I277" s="152"/>
      <c r="J277" s="39"/>
      <c r="K277" s="39"/>
      <c r="L277" s="39"/>
      <c r="M277" s="39"/>
      <c r="N277" s="39"/>
      <c r="O277" s="39"/>
      <c r="P277" s="39"/>
      <c r="Q277" s="39"/>
      <c r="R277" s="127"/>
    </row>
    <row r="278" spans="1:18" x14ac:dyDescent="0.2">
      <c r="A278" s="119"/>
      <c r="B278" s="39"/>
      <c r="C278" s="39"/>
      <c r="D278" s="832"/>
      <c r="E278" s="158" t="s">
        <v>1261</v>
      </c>
      <c r="F278" s="39"/>
      <c r="G278" s="152"/>
      <c r="H278" s="39"/>
      <c r="I278" s="152"/>
      <c r="J278" s="39"/>
      <c r="K278" s="39"/>
      <c r="L278" s="39"/>
      <c r="M278" s="39"/>
      <c r="N278" s="39"/>
      <c r="O278" s="39"/>
      <c r="P278" s="39"/>
      <c r="Q278" s="39"/>
      <c r="R278" s="127"/>
    </row>
    <row r="279" spans="1:18" x14ac:dyDescent="0.2">
      <c r="A279" s="119"/>
      <c r="B279" s="156"/>
      <c r="C279" s="507"/>
      <c r="D279" s="857"/>
      <c r="E279" s="1419" t="s">
        <v>3845</v>
      </c>
      <c r="F279" s="39"/>
      <c r="G279" s="152"/>
      <c r="H279" s="39"/>
      <c r="I279" s="152"/>
      <c r="J279" s="39"/>
      <c r="K279" s="39"/>
      <c r="L279" s="39"/>
      <c r="M279" s="39"/>
      <c r="N279" s="39"/>
      <c r="O279" s="39"/>
      <c r="P279" s="39"/>
      <c r="Q279" s="39"/>
      <c r="R279" s="127"/>
    </row>
    <row r="280" spans="1:18" x14ac:dyDescent="0.2">
      <c r="A280" s="119">
        <v>0</v>
      </c>
      <c r="B280" s="156">
        <v>0</v>
      </c>
      <c r="C280" s="1349">
        <v>1700</v>
      </c>
      <c r="D280" s="1934" t="s">
        <v>4855</v>
      </c>
      <c r="E280" s="2256" t="s">
        <v>4856</v>
      </c>
      <c r="F280" s="145">
        <v>10000</v>
      </c>
      <c r="G280" s="1059">
        <f t="shared" ref="G280" si="181">IF(C280=F280,0,IF(C280=0,100,(F280-C280)/C280*100))</f>
        <v>488.23529411764707</v>
      </c>
      <c r="H280" s="145">
        <v>10000</v>
      </c>
      <c r="I280" s="1059">
        <f t="shared" ref="I280:I296" si="182">IF(F280=H280,0,IF(F280=0,100,(H280-F280)/F280*100))</f>
        <v>0</v>
      </c>
      <c r="J280" s="39">
        <f>ROUNDUP(H280+(H280*Assumptions!G$6),-2)</f>
        <v>10300</v>
      </c>
      <c r="K280" s="39">
        <f>ROUNDUP(J280+(J280*Assumptions!H$6),-2)</f>
        <v>10700</v>
      </c>
      <c r="L280" s="39">
        <f>ROUNDUP(K280+(K280*Assumptions!I$6),-2)</f>
        <v>11100</v>
      </c>
      <c r="M280" s="39">
        <f>ROUNDUP(L280+(L280*Assumptions!J$6),-2)</f>
        <v>11500</v>
      </c>
      <c r="N280" s="39">
        <f>ROUNDUP(M280+(M280*Assumptions!K$6),-2)</f>
        <v>11900</v>
      </c>
      <c r="O280" s="39">
        <f>ROUNDUP(N280+(N280*Assumptions!L$6),-2)</f>
        <v>12300</v>
      </c>
      <c r="P280" s="39">
        <f>ROUNDUP(O280+(O280*Assumptions!M$6),-2)</f>
        <v>12700</v>
      </c>
      <c r="Q280" s="39">
        <f>ROUNDUP(P280+(P280*Assumptions!N$6),-2)</f>
        <v>13100</v>
      </c>
      <c r="R280" s="127">
        <f>ROUNDUP(Q280+(Q280*Assumptions!O$6),-2)</f>
        <v>13500</v>
      </c>
    </row>
    <row r="281" spans="1:18" x14ac:dyDescent="0.2">
      <c r="A281" s="119">
        <v>136300</v>
      </c>
      <c r="B281" s="39">
        <v>173800</v>
      </c>
      <c r="C281" s="145">
        <v>266400</v>
      </c>
      <c r="D281" s="832" t="s">
        <v>575</v>
      </c>
      <c r="E281" s="1042" t="s">
        <v>6065</v>
      </c>
      <c r="F281" s="39">
        <f>245000+30000+30000</f>
        <v>305000</v>
      </c>
      <c r="G281" s="152">
        <f t="shared" ref="G281:G293" si="183">IF(C281=F281,0,IF(C281=0,100,(F281-C281)/C281*100))</f>
        <v>14.48948948948949</v>
      </c>
      <c r="H281" s="39">
        <f>245000+30000+30000</f>
        <v>305000</v>
      </c>
      <c r="I281" s="152">
        <f t="shared" si="182"/>
        <v>0</v>
      </c>
      <c r="J281" s="39">
        <f>ROUNDUP(H281+(H281*Assumptions!G$6),-2)</f>
        <v>314200</v>
      </c>
      <c r="K281" s="39">
        <f>ROUNDUP(J281+(J281*Assumptions!H$6),-2)</f>
        <v>323700</v>
      </c>
      <c r="L281" s="39">
        <f>ROUNDUP(K281+(K281*Assumptions!I$6),-2)</f>
        <v>333500</v>
      </c>
      <c r="M281" s="39">
        <f>ROUNDUP(L281+(L281*Assumptions!J$6),-2)</f>
        <v>343600</v>
      </c>
      <c r="N281" s="39">
        <f>ROUNDUP(M281+(M281*Assumptions!K$6),-2)</f>
        <v>354000</v>
      </c>
      <c r="O281" s="39">
        <f>ROUNDUP(N281+(N281*Assumptions!L$6),-2)</f>
        <v>364700</v>
      </c>
      <c r="P281" s="39">
        <f>ROUNDUP(O281+(O281*Assumptions!M$6),-2)</f>
        <v>375700</v>
      </c>
      <c r="Q281" s="39">
        <f>ROUNDUP(P281+(P281*Assumptions!N$6),-2)</f>
        <v>387000</v>
      </c>
      <c r="R281" s="127">
        <f>ROUNDUP(Q281+(Q281*Assumptions!O$6),-2)</f>
        <v>398700</v>
      </c>
    </row>
    <row r="282" spans="1:18" x14ac:dyDescent="0.2">
      <c r="A282" s="119">
        <v>85800</v>
      </c>
      <c r="B282" s="39">
        <v>72100</v>
      </c>
      <c r="C282" s="145">
        <v>94000</v>
      </c>
      <c r="D282" s="832" t="s">
        <v>1546</v>
      </c>
      <c r="E282" s="509" t="s">
        <v>652</v>
      </c>
      <c r="F282" s="39">
        <f>95000+10000+5000</f>
        <v>110000</v>
      </c>
      <c r="G282" s="152">
        <f t="shared" si="183"/>
        <v>17.021276595744681</v>
      </c>
      <c r="H282" s="39">
        <f>95000+10000+5000</f>
        <v>110000</v>
      </c>
      <c r="I282" s="152">
        <f t="shared" si="182"/>
        <v>0</v>
      </c>
      <c r="J282" s="39">
        <f>ROUNDUP(H282+(H282*Assumptions!G$6),-2)</f>
        <v>113300</v>
      </c>
      <c r="K282" s="39">
        <f>ROUNDUP(J282+(J282*Assumptions!H$6),-2)</f>
        <v>116700</v>
      </c>
      <c r="L282" s="39">
        <f>ROUNDUP(K282+(K282*Assumptions!I$6),-2)</f>
        <v>120300</v>
      </c>
      <c r="M282" s="39">
        <f>ROUNDUP(L282+(L282*Assumptions!J$6),-2)</f>
        <v>124000</v>
      </c>
      <c r="N282" s="39">
        <f>ROUNDUP(M282+(M282*Assumptions!K$6),-2)</f>
        <v>127800</v>
      </c>
      <c r="O282" s="39">
        <f>ROUNDUP(N282+(N282*Assumptions!L$6),-2)</f>
        <v>131700</v>
      </c>
      <c r="P282" s="39">
        <f>ROUNDUP(O282+(O282*Assumptions!M$6),-2)</f>
        <v>135700</v>
      </c>
      <c r="Q282" s="39">
        <f>ROUNDUP(P282+(P282*Assumptions!N$6),-2)</f>
        <v>139800</v>
      </c>
      <c r="R282" s="127">
        <f>ROUNDUP(Q282+(Q282*Assumptions!O$6),-2)</f>
        <v>144000</v>
      </c>
    </row>
    <row r="283" spans="1:18" x14ac:dyDescent="0.2">
      <c r="A283" s="119">
        <v>300</v>
      </c>
      <c r="B283" s="39">
        <v>200</v>
      </c>
      <c r="C283" s="145">
        <v>300</v>
      </c>
      <c r="D283" s="832" t="s">
        <v>524</v>
      </c>
      <c r="E283" s="1042" t="s">
        <v>6066</v>
      </c>
      <c r="F283" s="39">
        <v>500</v>
      </c>
      <c r="G283" s="152">
        <f>IF(C283=F283,0,IF(C283=0,100,(F283-C283)/C283*100))</f>
        <v>66.666666666666657</v>
      </c>
      <c r="H283" s="39">
        <v>500</v>
      </c>
      <c r="I283" s="152">
        <f t="shared" si="182"/>
        <v>0</v>
      </c>
      <c r="J283" s="39">
        <f>ROUNDUP(H283+(H283*Assumptions!G$6),-2)</f>
        <v>600</v>
      </c>
      <c r="K283" s="39">
        <f>ROUNDUP(J283+(J283*Assumptions!H$6),-2)</f>
        <v>700</v>
      </c>
      <c r="L283" s="39">
        <f>ROUNDUP(K283+(K283*Assumptions!I$6),-2)</f>
        <v>800</v>
      </c>
      <c r="M283" s="39">
        <f>ROUNDUP(L283+(L283*Assumptions!J$6),-2)</f>
        <v>900</v>
      </c>
      <c r="N283" s="39">
        <f>ROUNDUP(M283+(M283*Assumptions!K$6),-2)</f>
        <v>1000</v>
      </c>
      <c r="O283" s="39">
        <f>ROUNDUP(N283+(N283*Assumptions!L$6),-2)</f>
        <v>1100</v>
      </c>
      <c r="P283" s="39">
        <f>ROUNDUP(O283+(O283*Assumptions!M$6),-2)</f>
        <v>1200</v>
      </c>
      <c r="Q283" s="39">
        <f>ROUNDUP(P283+(P283*Assumptions!N$6),-2)</f>
        <v>1300</v>
      </c>
      <c r="R283" s="127">
        <f>ROUNDUP(Q283+(Q283*Assumptions!O$6),-2)</f>
        <v>1400</v>
      </c>
    </row>
    <row r="284" spans="1:18" x14ac:dyDescent="0.2">
      <c r="A284" s="119">
        <v>41100</v>
      </c>
      <c r="B284" s="39">
        <v>57700</v>
      </c>
      <c r="C284" s="145">
        <v>123600</v>
      </c>
      <c r="D284" s="832" t="s">
        <v>1547</v>
      </c>
      <c r="E284" s="509" t="s">
        <v>653</v>
      </c>
      <c r="F284" s="39">
        <f>100000+20000+10000</f>
        <v>130000</v>
      </c>
      <c r="G284" s="152">
        <f t="shared" si="183"/>
        <v>5.1779935275080913</v>
      </c>
      <c r="H284" s="39">
        <v>120000</v>
      </c>
      <c r="I284" s="152">
        <f t="shared" si="182"/>
        <v>-7.6923076923076925</v>
      </c>
      <c r="J284" s="39">
        <f>ROUNDUP(H284+(H284*Assumptions!G$6),-2)</f>
        <v>123600</v>
      </c>
      <c r="K284" s="39">
        <f>ROUNDUP(J284+(J284*Assumptions!H$6),-2)</f>
        <v>127400</v>
      </c>
      <c r="L284" s="39">
        <f>ROUNDUP(K284+(K284*Assumptions!I$6),-2)</f>
        <v>131300</v>
      </c>
      <c r="M284" s="39">
        <f>ROUNDUP(L284+(L284*Assumptions!J$6),-2)</f>
        <v>135300</v>
      </c>
      <c r="N284" s="39">
        <f>ROUNDUP(M284+(M284*Assumptions!K$6),-2)</f>
        <v>139400</v>
      </c>
      <c r="O284" s="39">
        <f>ROUNDUP(N284+(N284*Assumptions!L$6),-2)</f>
        <v>143600</v>
      </c>
      <c r="P284" s="39">
        <f>ROUNDUP(O284+(O284*Assumptions!M$6),-2)</f>
        <v>148000</v>
      </c>
      <c r="Q284" s="39">
        <f>ROUNDUP(P284+(P284*Assumptions!N$6),-2)</f>
        <v>152500</v>
      </c>
      <c r="R284" s="127">
        <f>ROUNDUP(Q284+(Q284*Assumptions!O$6),-2)</f>
        <v>157100</v>
      </c>
    </row>
    <row r="285" spans="1:18" x14ac:dyDescent="0.2">
      <c r="A285" s="119">
        <v>64500</v>
      </c>
      <c r="B285" s="39">
        <v>90000</v>
      </c>
      <c r="C285" s="145">
        <v>120000</v>
      </c>
      <c r="D285" s="832" t="s">
        <v>2749</v>
      </c>
      <c r="E285" s="509" t="s">
        <v>3024</v>
      </c>
      <c r="F285" s="39">
        <f>110000+10000+20000</f>
        <v>140000</v>
      </c>
      <c r="G285" s="152">
        <f t="shared" si="183"/>
        <v>16.666666666666664</v>
      </c>
      <c r="H285" s="39">
        <v>130000</v>
      </c>
      <c r="I285" s="152">
        <f t="shared" si="182"/>
        <v>-7.1428571428571423</v>
      </c>
      <c r="J285" s="39">
        <f>ROUNDUP(H285+(H285*Assumptions!G$6),-2)</f>
        <v>133900</v>
      </c>
      <c r="K285" s="39">
        <f>ROUNDUP(J285+(J285*Assumptions!H$6),-2)</f>
        <v>138000</v>
      </c>
      <c r="L285" s="39">
        <f>ROUNDUP(K285+(K285*Assumptions!I$6),-2)</f>
        <v>142200</v>
      </c>
      <c r="M285" s="39">
        <f>ROUNDUP(L285+(L285*Assumptions!J$6),-2)</f>
        <v>146500</v>
      </c>
      <c r="N285" s="39">
        <f>ROUNDUP(M285+(M285*Assumptions!K$6),-2)</f>
        <v>150900</v>
      </c>
      <c r="O285" s="39">
        <f>ROUNDUP(N285+(N285*Assumptions!L$6),-2)</f>
        <v>155500</v>
      </c>
      <c r="P285" s="39">
        <f>ROUNDUP(O285+(O285*Assumptions!M$6),-2)</f>
        <v>160200</v>
      </c>
      <c r="Q285" s="39">
        <f>ROUNDUP(P285+(P285*Assumptions!N$6),-2)</f>
        <v>165100</v>
      </c>
      <c r="R285" s="127">
        <f>ROUNDUP(Q285+(Q285*Assumptions!O$6),-2)</f>
        <v>170100</v>
      </c>
    </row>
    <row r="286" spans="1:18" x14ac:dyDescent="0.2">
      <c r="A286" s="119">
        <v>115300</v>
      </c>
      <c r="B286" s="39">
        <v>87700</v>
      </c>
      <c r="C286" s="145">
        <v>117000</v>
      </c>
      <c r="D286" s="832" t="s">
        <v>2702</v>
      </c>
      <c r="E286" s="509" t="s">
        <v>1297</v>
      </c>
      <c r="F286" s="39">
        <f>100000+10000+10000</f>
        <v>120000</v>
      </c>
      <c r="G286" s="152">
        <f t="shared" si="183"/>
        <v>2.5641025641025639</v>
      </c>
      <c r="H286" s="39">
        <f>100000+10000+10000</f>
        <v>120000</v>
      </c>
      <c r="I286" s="152">
        <f t="shared" si="182"/>
        <v>0</v>
      </c>
      <c r="J286" s="39">
        <f>ROUNDUP(H286+(H286*Assumptions!G$6),-2)</f>
        <v>123600</v>
      </c>
      <c r="K286" s="39">
        <f>ROUNDUP(J286+(J286*Assumptions!H$6),-2)</f>
        <v>127400</v>
      </c>
      <c r="L286" s="39">
        <f>ROUNDUP(K286+(K286*Assumptions!I$6),-2)</f>
        <v>131300</v>
      </c>
      <c r="M286" s="39">
        <f>ROUNDUP(L286+(L286*Assumptions!J$6),-2)</f>
        <v>135300</v>
      </c>
      <c r="N286" s="39">
        <f>ROUNDUP(M286+(M286*Assumptions!K$6),-2)</f>
        <v>139400</v>
      </c>
      <c r="O286" s="39">
        <f>ROUNDUP(N286+(N286*Assumptions!L$6),-2)</f>
        <v>143600</v>
      </c>
      <c r="P286" s="39">
        <f>ROUNDUP(O286+(O286*Assumptions!M$6),-2)</f>
        <v>148000</v>
      </c>
      <c r="Q286" s="39">
        <f>ROUNDUP(P286+(P286*Assumptions!N$6),-2)</f>
        <v>152500</v>
      </c>
      <c r="R286" s="127">
        <f>ROUNDUP(Q286+(Q286*Assumptions!O$6),-2)</f>
        <v>157100</v>
      </c>
    </row>
    <row r="287" spans="1:18" x14ac:dyDescent="0.2">
      <c r="A287" s="119">
        <v>18900</v>
      </c>
      <c r="B287" s="39">
        <v>18300</v>
      </c>
      <c r="C287" s="145">
        <v>22000</v>
      </c>
      <c r="D287" s="832" t="s">
        <v>2703</v>
      </c>
      <c r="E287" s="509" t="s">
        <v>581</v>
      </c>
      <c r="F287" s="39">
        <v>16000</v>
      </c>
      <c r="G287" s="152">
        <f t="shared" si="183"/>
        <v>-27.27272727272727</v>
      </c>
      <c r="H287" s="39">
        <v>16000</v>
      </c>
      <c r="I287" s="152">
        <f t="shared" si="182"/>
        <v>0</v>
      </c>
      <c r="J287" s="39">
        <f>ROUNDUP(H287+(H287*Assumptions!G$6),-2)</f>
        <v>16500</v>
      </c>
      <c r="K287" s="39">
        <f>ROUNDUP(J287+(J287*Assumptions!H$6),-2)</f>
        <v>17000</v>
      </c>
      <c r="L287" s="39">
        <f>ROUNDUP(K287+(K287*Assumptions!I$6),-2)</f>
        <v>17600</v>
      </c>
      <c r="M287" s="39">
        <f>ROUNDUP(L287+(L287*Assumptions!J$6),-2)</f>
        <v>18200</v>
      </c>
      <c r="N287" s="39">
        <f>ROUNDUP(M287+(M287*Assumptions!K$6),-2)</f>
        <v>18800</v>
      </c>
      <c r="O287" s="39">
        <f>ROUNDUP(N287+(N287*Assumptions!L$6),-2)</f>
        <v>19400</v>
      </c>
      <c r="P287" s="39">
        <f>ROUNDUP(O287+(O287*Assumptions!M$6),-2)</f>
        <v>20000</v>
      </c>
      <c r="Q287" s="39">
        <f>ROUNDUP(P287+(P287*Assumptions!N$6),-2)</f>
        <v>20600</v>
      </c>
      <c r="R287" s="127">
        <f>ROUNDUP(Q287+(Q287*Assumptions!O$6),-2)</f>
        <v>21300</v>
      </c>
    </row>
    <row r="288" spans="1:18" x14ac:dyDescent="0.2">
      <c r="A288" s="119">
        <v>13500</v>
      </c>
      <c r="B288" s="39">
        <v>11300</v>
      </c>
      <c r="C288" s="145">
        <v>12800</v>
      </c>
      <c r="D288" s="832" t="s">
        <v>2838</v>
      </c>
      <c r="E288" s="509" t="s">
        <v>1446</v>
      </c>
      <c r="F288" s="39">
        <f>10000+5000</f>
        <v>15000</v>
      </c>
      <c r="G288" s="152">
        <f t="shared" si="183"/>
        <v>17.1875</v>
      </c>
      <c r="H288" s="39">
        <f>10000+5000</f>
        <v>15000</v>
      </c>
      <c r="I288" s="152">
        <f t="shared" si="182"/>
        <v>0</v>
      </c>
      <c r="J288" s="39">
        <f>ROUNDUP(H288+(H288*Assumptions!G$6),-2)</f>
        <v>15500</v>
      </c>
      <c r="K288" s="39">
        <f>ROUNDUP(J288+(J288*Assumptions!H$6),-2)</f>
        <v>16000</v>
      </c>
      <c r="L288" s="39">
        <f>ROUNDUP(K288+(K288*Assumptions!I$6),-2)</f>
        <v>16500</v>
      </c>
      <c r="M288" s="39">
        <f>ROUNDUP(L288+(L288*Assumptions!J$6),-2)</f>
        <v>17000</v>
      </c>
      <c r="N288" s="39">
        <f>ROUNDUP(M288+(M288*Assumptions!K$6),-2)</f>
        <v>17600</v>
      </c>
      <c r="O288" s="39">
        <f>ROUNDUP(N288+(N288*Assumptions!L$6),-2)</f>
        <v>18200</v>
      </c>
      <c r="P288" s="39">
        <f>ROUNDUP(O288+(O288*Assumptions!M$6),-2)</f>
        <v>18800</v>
      </c>
      <c r="Q288" s="39">
        <f>ROUNDUP(P288+(P288*Assumptions!N$6),-2)</f>
        <v>19400</v>
      </c>
      <c r="R288" s="127">
        <f>ROUNDUP(Q288+(Q288*Assumptions!O$6),-2)</f>
        <v>20000</v>
      </c>
    </row>
    <row r="289" spans="1:18" x14ac:dyDescent="0.2">
      <c r="A289" s="119">
        <v>6200</v>
      </c>
      <c r="B289" s="39">
        <v>6700</v>
      </c>
      <c r="C289" s="145">
        <v>9400</v>
      </c>
      <c r="D289" s="832" t="s">
        <v>2839</v>
      </c>
      <c r="E289" s="509" t="s">
        <v>395</v>
      </c>
      <c r="F289" s="39">
        <f>9000+2000</f>
        <v>11000</v>
      </c>
      <c r="G289" s="152">
        <f t="shared" si="183"/>
        <v>17.021276595744681</v>
      </c>
      <c r="H289" s="39">
        <f>9000+2000</f>
        <v>11000</v>
      </c>
      <c r="I289" s="152">
        <f t="shared" si="182"/>
        <v>0</v>
      </c>
      <c r="J289" s="39">
        <f>ROUNDUP(H289+(H289*Assumptions!G$6),-2)</f>
        <v>11400</v>
      </c>
      <c r="K289" s="39">
        <f>ROUNDUP(J289+(J289*Assumptions!H$6),-2)</f>
        <v>11800</v>
      </c>
      <c r="L289" s="39">
        <f>ROUNDUP(K289+(K289*Assumptions!I$6),-2)</f>
        <v>12200</v>
      </c>
      <c r="M289" s="39">
        <f>ROUNDUP(L289+(L289*Assumptions!J$6),-2)</f>
        <v>12600</v>
      </c>
      <c r="N289" s="39">
        <f>ROUNDUP(M289+(M289*Assumptions!K$6),-2)</f>
        <v>13000</v>
      </c>
      <c r="O289" s="39">
        <f>ROUNDUP(N289+(N289*Assumptions!L$6),-2)</f>
        <v>13400</v>
      </c>
      <c r="P289" s="39">
        <f>ROUNDUP(O289+(O289*Assumptions!M$6),-2)</f>
        <v>13900</v>
      </c>
      <c r="Q289" s="39">
        <f>ROUNDUP(P289+(P289*Assumptions!N$6),-2)</f>
        <v>14400</v>
      </c>
      <c r="R289" s="127">
        <f>ROUNDUP(Q289+(Q289*Assumptions!O$6),-2)</f>
        <v>14900</v>
      </c>
    </row>
    <row r="290" spans="1:18" x14ac:dyDescent="0.2">
      <c r="A290" s="119">
        <v>1600</v>
      </c>
      <c r="B290" s="39">
        <v>7200</v>
      </c>
      <c r="C290" s="145">
        <v>20000</v>
      </c>
      <c r="D290" s="832" t="s">
        <v>2840</v>
      </c>
      <c r="E290" s="1042" t="s">
        <v>6067</v>
      </c>
      <c r="F290" s="39">
        <f>20000-10000</f>
        <v>10000</v>
      </c>
      <c r="G290" s="152">
        <f t="shared" si="183"/>
        <v>-50</v>
      </c>
      <c r="H290" s="39">
        <f>20000-10000</f>
        <v>10000</v>
      </c>
      <c r="I290" s="152">
        <f t="shared" si="182"/>
        <v>0</v>
      </c>
      <c r="J290" s="39">
        <f>ROUNDUP(H290+(H290*Assumptions!G$6),-2)</f>
        <v>10300</v>
      </c>
      <c r="K290" s="39">
        <f>ROUNDUP(J290+(J290*Assumptions!H$6),-2)</f>
        <v>10700</v>
      </c>
      <c r="L290" s="39">
        <f>ROUNDUP(K290+(K290*Assumptions!I$6),-2)</f>
        <v>11100</v>
      </c>
      <c r="M290" s="39">
        <f>ROUNDUP(L290+(L290*Assumptions!J$6),-2)</f>
        <v>11500</v>
      </c>
      <c r="N290" s="39">
        <f>ROUNDUP(M290+(M290*Assumptions!K$6),-2)</f>
        <v>11900</v>
      </c>
      <c r="O290" s="39">
        <f>ROUNDUP(N290+(N290*Assumptions!L$6),-2)</f>
        <v>12300</v>
      </c>
      <c r="P290" s="39">
        <f>ROUNDUP(O290+(O290*Assumptions!M$6),-2)</f>
        <v>12700</v>
      </c>
      <c r="Q290" s="39">
        <f>ROUNDUP(P290+(P290*Assumptions!N$6),-2)</f>
        <v>13100</v>
      </c>
      <c r="R290" s="127">
        <f>ROUNDUP(Q290+(Q290*Assumptions!O$6),-2)</f>
        <v>13500</v>
      </c>
    </row>
    <row r="291" spans="1:18" x14ac:dyDescent="0.2">
      <c r="A291" s="119">
        <v>3100</v>
      </c>
      <c r="B291" s="39">
        <v>5200</v>
      </c>
      <c r="C291" s="145">
        <v>7300</v>
      </c>
      <c r="D291" s="832" t="s">
        <v>2841</v>
      </c>
      <c r="E291" s="509" t="s">
        <v>902</v>
      </c>
      <c r="F291" s="39">
        <v>8000</v>
      </c>
      <c r="G291" s="152">
        <f t="shared" si="183"/>
        <v>9.5890410958904102</v>
      </c>
      <c r="H291" s="39">
        <v>8000</v>
      </c>
      <c r="I291" s="152">
        <f t="shared" si="182"/>
        <v>0</v>
      </c>
      <c r="J291" s="39">
        <f>ROUNDUP(H291+(H291*Assumptions!G$6),-2)</f>
        <v>8300</v>
      </c>
      <c r="K291" s="39">
        <f>ROUNDUP(J291+(J291*Assumptions!H$6),-2)</f>
        <v>8600</v>
      </c>
      <c r="L291" s="39">
        <f>ROUNDUP(K291+(K291*Assumptions!I$6),-2)</f>
        <v>8900</v>
      </c>
      <c r="M291" s="39">
        <f>ROUNDUP(L291+(L291*Assumptions!J$6),-2)</f>
        <v>9200</v>
      </c>
      <c r="N291" s="39">
        <f>ROUNDUP(M291+(M291*Assumptions!K$6),-2)</f>
        <v>9500</v>
      </c>
      <c r="O291" s="39">
        <f>ROUNDUP(N291+(N291*Assumptions!L$6),-2)</f>
        <v>9800</v>
      </c>
      <c r="P291" s="39">
        <f>ROUNDUP(O291+(O291*Assumptions!M$6),-2)</f>
        <v>10100</v>
      </c>
      <c r="Q291" s="39">
        <f>ROUNDUP(P291+(P291*Assumptions!N$6),-2)</f>
        <v>10500</v>
      </c>
      <c r="R291" s="127">
        <f>ROUNDUP(Q291+(Q291*Assumptions!O$6),-2)</f>
        <v>10900</v>
      </c>
    </row>
    <row r="292" spans="1:18" x14ac:dyDescent="0.2">
      <c r="A292" s="119">
        <v>9000</v>
      </c>
      <c r="B292" s="39">
        <v>11500</v>
      </c>
      <c r="C292" s="145">
        <v>18600</v>
      </c>
      <c r="D292" s="832" t="s">
        <v>2842</v>
      </c>
      <c r="E292" s="509" t="s">
        <v>2724</v>
      </c>
      <c r="F292" s="39">
        <f>16000+5000</f>
        <v>21000</v>
      </c>
      <c r="G292" s="152">
        <f t="shared" si="183"/>
        <v>12.903225806451612</v>
      </c>
      <c r="H292" s="39">
        <f>16000+5000</f>
        <v>21000</v>
      </c>
      <c r="I292" s="152">
        <f t="shared" si="182"/>
        <v>0</v>
      </c>
      <c r="J292" s="39">
        <f>ROUNDUP(H292+(H292*Assumptions!G$6),-2)</f>
        <v>21700</v>
      </c>
      <c r="K292" s="39">
        <f>ROUNDUP(J292+(J292*Assumptions!H$6),-2)</f>
        <v>22400</v>
      </c>
      <c r="L292" s="39">
        <f>ROUNDUP(K292+(K292*Assumptions!I$6),-2)</f>
        <v>23100</v>
      </c>
      <c r="M292" s="39">
        <f>ROUNDUP(L292+(L292*Assumptions!J$6),-2)</f>
        <v>23800</v>
      </c>
      <c r="N292" s="39">
        <f>ROUNDUP(M292+(M292*Assumptions!K$6),-2)</f>
        <v>24600</v>
      </c>
      <c r="O292" s="39">
        <f>ROUNDUP(N292+(N292*Assumptions!L$6),-2)</f>
        <v>25400</v>
      </c>
      <c r="P292" s="39">
        <f>ROUNDUP(O292+(O292*Assumptions!M$6),-2)</f>
        <v>26200</v>
      </c>
      <c r="Q292" s="39">
        <f>ROUNDUP(P292+(P292*Assumptions!N$6),-2)</f>
        <v>27000</v>
      </c>
      <c r="R292" s="127">
        <f>ROUNDUP(Q292+(Q292*Assumptions!O$6),-2)</f>
        <v>27900</v>
      </c>
    </row>
    <row r="293" spans="1:18" x14ac:dyDescent="0.2">
      <c r="A293" s="119">
        <v>2300</v>
      </c>
      <c r="B293" s="39">
        <v>1200</v>
      </c>
      <c r="C293" s="145">
        <v>1600</v>
      </c>
      <c r="D293" s="1375" t="s">
        <v>3477</v>
      </c>
      <c r="E293" s="509" t="s">
        <v>525</v>
      </c>
      <c r="F293" s="39">
        <f>2000+10000</f>
        <v>12000</v>
      </c>
      <c r="G293" s="152">
        <f t="shared" si="183"/>
        <v>650</v>
      </c>
      <c r="H293" s="39">
        <f>2000+10000</f>
        <v>12000</v>
      </c>
      <c r="I293" s="152">
        <f t="shared" si="182"/>
        <v>0</v>
      </c>
      <c r="J293" s="39">
        <f>ROUNDUP(H293+(H293*Assumptions!G$6),-2)</f>
        <v>12400</v>
      </c>
      <c r="K293" s="39">
        <f>ROUNDUP(J293+(J293*Assumptions!H$6),-2)</f>
        <v>12800</v>
      </c>
      <c r="L293" s="39">
        <f>ROUNDUP(K293+(K293*Assumptions!I$6),-2)</f>
        <v>13200</v>
      </c>
      <c r="M293" s="39">
        <f>ROUNDUP(L293+(L293*Assumptions!J$6),-2)</f>
        <v>13600</v>
      </c>
      <c r="N293" s="39">
        <f>ROUNDUP(M293+(M293*Assumptions!K$6),-2)</f>
        <v>14100</v>
      </c>
      <c r="O293" s="39">
        <f>ROUNDUP(N293+(N293*Assumptions!L$6),-2)</f>
        <v>14600</v>
      </c>
      <c r="P293" s="39">
        <f>ROUNDUP(O293+(O293*Assumptions!M$6),-2)</f>
        <v>15100</v>
      </c>
      <c r="Q293" s="39">
        <f>ROUNDUP(P293+(P293*Assumptions!N$6),-2)</f>
        <v>15600</v>
      </c>
      <c r="R293" s="127">
        <f>ROUNDUP(Q293+(Q293*Assumptions!O$6),-2)</f>
        <v>16100</v>
      </c>
    </row>
    <row r="294" spans="1:18" x14ac:dyDescent="0.2">
      <c r="A294" s="821">
        <v>4800</v>
      </c>
      <c r="B294" s="23">
        <v>3700</v>
      </c>
      <c r="C294" s="1349">
        <v>7500</v>
      </c>
      <c r="D294" s="832" t="s">
        <v>756</v>
      </c>
      <c r="E294" s="509" t="s">
        <v>1880</v>
      </c>
      <c r="F294" s="39">
        <f>5000+5000</f>
        <v>10000</v>
      </c>
      <c r="G294" s="152">
        <f>IF(C294=F294,0,IF(C294=0,100,(F294-C294)/C294*100))</f>
        <v>33.333333333333329</v>
      </c>
      <c r="H294" s="39">
        <f>5000+5000</f>
        <v>10000</v>
      </c>
      <c r="I294" s="152">
        <f t="shared" si="182"/>
        <v>0</v>
      </c>
      <c r="J294" s="39">
        <f>ROUNDUP(H294+(H294*Assumptions!G$6),-2)</f>
        <v>10300</v>
      </c>
      <c r="K294" s="39">
        <f>ROUNDUP(J294+(J294*Assumptions!H$6),-2)</f>
        <v>10700</v>
      </c>
      <c r="L294" s="39">
        <f>ROUNDUP(K294+(K294*Assumptions!I$6),-2)</f>
        <v>11100</v>
      </c>
      <c r="M294" s="39">
        <f>ROUNDUP(L294+(L294*Assumptions!J$6),-2)</f>
        <v>11500</v>
      </c>
      <c r="N294" s="39">
        <f>ROUNDUP(M294+(M294*Assumptions!K$6),-2)</f>
        <v>11900</v>
      </c>
      <c r="O294" s="39">
        <f>ROUNDUP(N294+(N294*Assumptions!L$6),-2)</f>
        <v>12300</v>
      </c>
      <c r="P294" s="39">
        <f>ROUNDUP(O294+(O294*Assumptions!M$6),-2)</f>
        <v>12700</v>
      </c>
      <c r="Q294" s="39">
        <f>ROUNDUP(P294+(P294*Assumptions!N$6),-2)</f>
        <v>13100</v>
      </c>
      <c r="R294" s="127">
        <f>ROUNDUP(Q294+(Q294*Assumptions!O$6),-2)</f>
        <v>13500</v>
      </c>
    </row>
    <row r="295" spans="1:18" x14ac:dyDescent="0.2">
      <c r="A295" s="119">
        <v>27400</v>
      </c>
      <c r="B295" s="39">
        <v>29900</v>
      </c>
      <c r="C295" s="145">
        <v>41700</v>
      </c>
      <c r="D295" s="832" t="s">
        <v>94</v>
      </c>
      <c r="E295" s="509" t="s">
        <v>3303</v>
      </c>
      <c r="F295" s="39">
        <f>38000+5000</f>
        <v>43000</v>
      </c>
      <c r="G295" s="152">
        <f>IF(C295=F295,0,IF(C295=0,100,(F295-C295)/C295*100))</f>
        <v>3.1175059952038371</v>
      </c>
      <c r="H295" s="39">
        <f>38000+5000</f>
        <v>43000</v>
      </c>
      <c r="I295" s="152">
        <f t="shared" si="182"/>
        <v>0</v>
      </c>
      <c r="J295" s="39">
        <f>ROUNDUP(H295+(H295*Assumptions!G$6),-2)</f>
        <v>44300</v>
      </c>
      <c r="K295" s="39">
        <f>ROUNDUP(J295+(J295*Assumptions!H$6),-2)</f>
        <v>45700</v>
      </c>
      <c r="L295" s="39">
        <f>ROUNDUP(K295+(K295*Assumptions!I$6),-2)</f>
        <v>47100</v>
      </c>
      <c r="M295" s="39">
        <f>ROUNDUP(L295+(L295*Assumptions!J$6),-2)</f>
        <v>48600</v>
      </c>
      <c r="N295" s="39">
        <f>ROUNDUP(M295+(M295*Assumptions!K$6),-2)</f>
        <v>50100</v>
      </c>
      <c r="O295" s="39">
        <f>ROUNDUP(N295+(N295*Assumptions!L$6),-2)</f>
        <v>51700</v>
      </c>
      <c r="P295" s="39">
        <f>ROUNDUP(O295+(O295*Assumptions!M$6),-2)</f>
        <v>53300</v>
      </c>
      <c r="Q295" s="39">
        <f>ROUNDUP(P295+(P295*Assumptions!N$6),-2)</f>
        <v>54900</v>
      </c>
      <c r="R295" s="127">
        <f>ROUNDUP(Q295+(Q295*Assumptions!O$6),-2)</f>
        <v>56600</v>
      </c>
    </row>
    <row r="296" spans="1:18" x14ac:dyDescent="0.2">
      <c r="A296" s="119">
        <v>0</v>
      </c>
      <c r="B296" s="39">
        <v>700</v>
      </c>
      <c r="C296" s="145">
        <v>4700</v>
      </c>
      <c r="D296" s="832" t="s">
        <v>95</v>
      </c>
      <c r="E296" s="608" t="s">
        <v>949</v>
      </c>
      <c r="F296" s="39">
        <v>500</v>
      </c>
      <c r="G296" s="152">
        <f>IF(C296=F296,0,IF(C296=0,100,(F296-C296)/C296*100))</f>
        <v>-89.361702127659569</v>
      </c>
      <c r="H296" s="39">
        <v>500</v>
      </c>
      <c r="I296" s="152">
        <f t="shared" si="182"/>
        <v>0</v>
      </c>
      <c r="J296" s="39">
        <f>ROUNDUP(H296+(H296*Assumptions!G$6),-2)</f>
        <v>600</v>
      </c>
      <c r="K296" s="39">
        <f>ROUNDUP(J296+(J296*Assumptions!H$6),-2)</f>
        <v>700</v>
      </c>
      <c r="L296" s="39">
        <f>ROUNDUP(K296+(K296*Assumptions!I$6),-2)</f>
        <v>800</v>
      </c>
      <c r="M296" s="39">
        <f>ROUNDUP(L296+(L296*Assumptions!J$6),-2)</f>
        <v>900</v>
      </c>
      <c r="N296" s="39">
        <f>ROUNDUP(M296+(M296*Assumptions!K$6),-2)</f>
        <v>1000</v>
      </c>
      <c r="O296" s="39">
        <f>ROUNDUP(N296+(N296*Assumptions!L$6),-2)</f>
        <v>1100</v>
      </c>
      <c r="P296" s="39">
        <f>ROUNDUP(O296+(O296*Assumptions!M$6),-2)</f>
        <v>1200</v>
      </c>
      <c r="Q296" s="39">
        <f>ROUNDUP(P296+(P296*Assumptions!N$6),-2)</f>
        <v>1300</v>
      </c>
      <c r="R296" s="127">
        <f>ROUNDUP(Q296+(Q296*Assumptions!O$6),-2)</f>
        <v>1400</v>
      </c>
    </row>
    <row r="297" spans="1:18" x14ac:dyDescent="0.2">
      <c r="A297" s="119"/>
      <c r="B297" s="39"/>
      <c r="C297" s="39"/>
      <c r="D297" s="832"/>
      <c r="E297" s="505" t="s">
        <v>2535</v>
      </c>
      <c r="F297" s="39"/>
      <c r="G297" s="152"/>
      <c r="H297" s="39"/>
      <c r="I297" s="152"/>
      <c r="J297" s="39"/>
      <c r="K297" s="39"/>
      <c r="L297" s="39"/>
      <c r="M297" s="39"/>
      <c r="N297" s="39"/>
      <c r="O297" s="39"/>
      <c r="P297" s="39"/>
      <c r="Q297" s="39"/>
      <c r="R297" s="127"/>
    </row>
    <row r="298" spans="1:18" x14ac:dyDescent="0.2">
      <c r="A298" s="119">
        <v>300</v>
      </c>
      <c r="B298" s="39">
        <v>200</v>
      </c>
      <c r="C298" s="145">
        <v>500</v>
      </c>
      <c r="D298" s="832" t="s">
        <v>2010</v>
      </c>
      <c r="E298" s="509" t="s">
        <v>2011</v>
      </c>
      <c r="F298" s="39">
        <v>200</v>
      </c>
      <c r="G298" s="152">
        <f t="shared" ref="G298:G305" si="184">IF(C298=F298,0,IF(C298=0,100,(F298-C298)/C298*100))</f>
        <v>-60</v>
      </c>
      <c r="H298" s="39">
        <v>200</v>
      </c>
      <c r="I298" s="152">
        <f t="shared" ref="I298:I305" si="185">IF(F298=H298,0,IF(F298=0,100,(H298-F298)/F298*100))</f>
        <v>0</v>
      </c>
      <c r="J298" s="39">
        <f>ROUNDUP(H298+(H298*Assumptions!G$6),-2)</f>
        <v>300</v>
      </c>
      <c r="K298" s="39">
        <f>ROUNDUP(J298+(J298*Assumptions!H$6),-2)</f>
        <v>400</v>
      </c>
      <c r="L298" s="39">
        <f>ROUNDUP(K298+(K298*Assumptions!I$6),-2)</f>
        <v>500</v>
      </c>
      <c r="M298" s="39">
        <f>ROUNDUP(L298+(L298*Assumptions!J$6),-2)</f>
        <v>600</v>
      </c>
      <c r="N298" s="39">
        <f>ROUNDUP(M298+(M298*Assumptions!K$6),-2)</f>
        <v>700</v>
      </c>
      <c r="O298" s="39">
        <f>ROUNDUP(N298+(N298*Assumptions!L$6),-2)</f>
        <v>800</v>
      </c>
      <c r="P298" s="39">
        <f>ROUNDUP(O298+(O298*Assumptions!M$6),-2)</f>
        <v>900</v>
      </c>
      <c r="Q298" s="39">
        <f>ROUNDUP(P298+(P298*Assumptions!N$6),-2)</f>
        <v>1000</v>
      </c>
      <c r="R298" s="127">
        <f>ROUNDUP(Q298+(Q298*Assumptions!O$6),-2)</f>
        <v>1100</v>
      </c>
    </row>
    <row r="299" spans="1:18" x14ac:dyDescent="0.2">
      <c r="A299" s="119">
        <v>0</v>
      </c>
      <c r="B299" s="39">
        <v>3800</v>
      </c>
      <c r="C299" s="145">
        <v>0</v>
      </c>
      <c r="D299" s="832" t="s">
        <v>349</v>
      </c>
      <c r="E299" s="509" t="s">
        <v>1244</v>
      </c>
      <c r="F299" s="39">
        <v>5000</v>
      </c>
      <c r="G299" s="152">
        <f>IF(C299=F299,0,IF(C299=0,100,(F299-C299)/C299*100))</f>
        <v>100</v>
      </c>
      <c r="H299" s="39">
        <v>5000</v>
      </c>
      <c r="I299" s="152">
        <f t="shared" si="185"/>
        <v>0</v>
      </c>
      <c r="J299" s="39">
        <f>ROUNDUP(H299+(H299*Assumptions!G$6),-2)</f>
        <v>5200</v>
      </c>
      <c r="K299" s="39">
        <f>ROUNDUP(J299+(J299*Assumptions!H$6),-2)</f>
        <v>5400</v>
      </c>
      <c r="L299" s="39">
        <f>ROUNDUP(K299+(K299*Assumptions!I$6),-2)</f>
        <v>5600</v>
      </c>
      <c r="M299" s="39">
        <f>ROUNDUP(L299+(L299*Assumptions!J$6),-2)</f>
        <v>5800</v>
      </c>
      <c r="N299" s="39">
        <f>ROUNDUP(M299+(M299*Assumptions!K$6),-2)</f>
        <v>6000</v>
      </c>
      <c r="O299" s="39">
        <f>ROUNDUP(N299+(N299*Assumptions!L$6),-2)</f>
        <v>6200</v>
      </c>
      <c r="P299" s="39">
        <f>ROUNDUP(O299+(O299*Assumptions!M$6),-2)</f>
        <v>6400</v>
      </c>
      <c r="Q299" s="39">
        <f>ROUNDUP(P299+(P299*Assumptions!N$6),-2)</f>
        <v>6600</v>
      </c>
      <c r="R299" s="127">
        <f>ROUNDUP(Q299+(Q299*Assumptions!O$6),-2)</f>
        <v>6800</v>
      </c>
    </row>
    <row r="300" spans="1:18" x14ac:dyDescent="0.2">
      <c r="A300" s="119">
        <v>2000</v>
      </c>
      <c r="B300" s="39">
        <v>1700</v>
      </c>
      <c r="C300" s="145">
        <v>400</v>
      </c>
      <c r="D300" s="832" t="s">
        <v>350</v>
      </c>
      <c r="E300" s="509" t="s">
        <v>2560</v>
      </c>
      <c r="F300" s="39">
        <v>500</v>
      </c>
      <c r="G300" s="152">
        <f t="shared" si="184"/>
        <v>25</v>
      </c>
      <c r="H300" s="39">
        <v>500</v>
      </c>
      <c r="I300" s="152">
        <f t="shared" si="185"/>
        <v>0</v>
      </c>
      <c r="J300" s="39">
        <f>ROUNDUP(H300+(H300*Assumptions!G$6),-2)</f>
        <v>600</v>
      </c>
      <c r="K300" s="39">
        <f>ROUNDUP(J300+(J300*Assumptions!H$6),-2)</f>
        <v>700</v>
      </c>
      <c r="L300" s="39">
        <f>ROUNDUP(K300+(K300*Assumptions!I$6),-2)</f>
        <v>800</v>
      </c>
      <c r="M300" s="39">
        <f>ROUNDUP(L300+(L300*Assumptions!J$6),-2)</f>
        <v>900</v>
      </c>
      <c r="N300" s="39">
        <f>ROUNDUP(M300+(M300*Assumptions!K$6),-2)</f>
        <v>1000</v>
      </c>
      <c r="O300" s="39">
        <f>ROUNDUP(N300+(N300*Assumptions!L$6),-2)</f>
        <v>1100</v>
      </c>
      <c r="P300" s="39">
        <f>ROUNDUP(O300+(O300*Assumptions!M$6),-2)</f>
        <v>1200</v>
      </c>
      <c r="Q300" s="39">
        <f>ROUNDUP(P300+(P300*Assumptions!N$6),-2)</f>
        <v>1300</v>
      </c>
      <c r="R300" s="127">
        <f>ROUNDUP(Q300+(Q300*Assumptions!O$6),-2)</f>
        <v>1400</v>
      </c>
    </row>
    <row r="301" spans="1:18" x14ac:dyDescent="0.2">
      <c r="A301" s="119">
        <v>3200</v>
      </c>
      <c r="B301" s="39">
        <v>6100</v>
      </c>
      <c r="C301" s="145">
        <v>9100</v>
      </c>
      <c r="D301" s="832" t="s">
        <v>1657</v>
      </c>
      <c r="E301" s="509" t="s">
        <v>2561</v>
      </c>
      <c r="F301" s="39">
        <v>9000</v>
      </c>
      <c r="G301" s="152">
        <f t="shared" si="184"/>
        <v>-1.098901098901099</v>
      </c>
      <c r="H301" s="39">
        <v>9000</v>
      </c>
      <c r="I301" s="152">
        <f t="shared" si="185"/>
        <v>0</v>
      </c>
      <c r="J301" s="39">
        <f>ROUNDUP(H301+(H301*Assumptions!G$6),-2)</f>
        <v>9300</v>
      </c>
      <c r="K301" s="39">
        <f>ROUNDUP(J301+(J301*Assumptions!H$6),-2)</f>
        <v>9600</v>
      </c>
      <c r="L301" s="39">
        <f>ROUNDUP(K301+(K301*Assumptions!I$6),-2)</f>
        <v>9900</v>
      </c>
      <c r="M301" s="39">
        <f>ROUNDUP(L301+(L301*Assumptions!J$6),-2)</f>
        <v>10200</v>
      </c>
      <c r="N301" s="39">
        <f>ROUNDUP(M301+(M301*Assumptions!K$6),-2)</f>
        <v>10600</v>
      </c>
      <c r="O301" s="39">
        <f>ROUNDUP(N301+(N301*Assumptions!L$6),-2)</f>
        <v>11000</v>
      </c>
      <c r="P301" s="39">
        <f>ROUNDUP(O301+(O301*Assumptions!M$6),-2)</f>
        <v>11400</v>
      </c>
      <c r="Q301" s="39">
        <f>ROUNDUP(P301+(P301*Assumptions!N$6),-2)</f>
        <v>11800</v>
      </c>
      <c r="R301" s="127">
        <f>ROUNDUP(Q301+(Q301*Assumptions!O$6),-2)</f>
        <v>12200</v>
      </c>
    </row>
    <row r="302" spans="1:18" x14ac:dyDescent="0.2">
      <c r="A302" s="119">
        <v>800</v>
      </c>
      <c r="B302" s="39">
        <v>600</v>
      </c>
      <c r="C302" s="145">
        <v>800</v>
      </c>
      <c r="D302" s="832" t="s">
        <v>1658</v>
      </c>
      <c r="E302" s="509" t="s">
        <v>586</v>
      </c>
      <c r="F302" s="39">
        <v>1000</v>
      </c>
      <c r="G302" s="152">
        <f t="shared" si="184"/>
        <v>25</v>
      </c>
      <c r="H302" s="39">
        <v>1000</v>
      </c>
      <c r="I302" s="152">
        <f t="shared" si="185"/>
        <v>0</v>
      </c>
      <c r="J302" s="39">
        <f>ROUNDUP(H302+(H302*Assumptions!G$6),-2)</f>
        <v>1100</v>
      </c>
      <c r="K302" s="39">
        <f>ROUNDUP(J302+(J302*Assumptions!H$6),-2)</f>
        <v>1200</v>
      </c>
      <c r="L302" s="39">
        <f>ROUNDUP(K302+(K302*Assumptions!I$6),-2)</f>
        <v>1300</v>
      </c>
      <c r="M302" s="39">
        <f>ROUNDUP(L302+(L302*Assumptions!J$6),-2)</f>
        <v>1400</v>
      </c>
      <c r="N302" s="39">
        <f>ROUNDUP(M302+(M302*Assumptions!K$6),-2)</f>
        <v>1500</v>
      </c>
      <c r="O302" s="39">
        <f>ROUNDUP(N302+(N302*Assumptions!L$6),-2)</f>
        <v>1600</v>
      </c>
      <c r="P302" s="39">
        <f>ROUNDUP(O302+(O302*Assumptions!M$6),-2)</f>
        <v>1700</v>
      </c>
      <c r="Q302" s="39">
        <f>ROUNDUP(P302+(P302*Assumptions!N$6),-2)</f>
        <v>1800</v>
      </c>
      <c r="R302" s="127">
        <f>ROUNDUP(Q302+(Q302*Assumptions!O$6),-2)</f>
        <v>1900</v>
      </c>
    </row>
    <row r="303" spans="1:18" x14ac:dyDescent="0.2">
      <c r="A303" s="119">
        <v>800</v>
      </c>
      <c r="B303" s="39">
        <v>3200</v>
      </c>
      <c r="C303" s="145">
        <v>5800</v>
      </c>
      <c r="D303" s="832" t="s">
        <v>999</v>
      </c>
      <c r="E303" s="509" t="s">
        <v>3082</v>
      </c>
      <c r="F303" s="39">
        <v>5000</v>
      </c>
      <c r="G303" s="152">
        <f t="shared" si="184"/>
        <v>-13.793103448275861</v>
      </c>
      <c r="H303" s="39">
        <v>5000</v>
      </c>
      <c r="I303" s="152">
        <f t="shared" si="185"/>
        <v>0</v>
      </c>
      <c r="J303" s="39">
        <f>ROUNDUP(H303+(H303*Assumptions!G$6),-2)</f>
        <v>5200</v>
      </c>
      <c r="K303" s="39">
        <f>ROUNDUP(J303+(J303*Assumptions!H$6),-2)</f>
        <v>5400</v>
      </c>
      <c r="L303" s="39">
        <f>ROUNDUP(K303+(K303*Assumptions!I$6),-2)</f>
        <v>5600</v>
      </c>
      <c r="M303" s="39">
        <f>ROUNDUP(L303+(L303*Assumptions!J$6),-2)</f>
        <v>5800</v>
      </c>
      <c r="N303" s="39">
        <f>ROUNDUP(M303+(M303*Assumptions!K$6),-2)</f>
        <v>6000</v>
      </c>
      <c r="O303" s="39">
        <f>ROUNDUP(N303+(N303*Assumptions!L$6),-2)</f>
        <v>6200</v>
      </c>
      <c r="P303" s="39">
        <f>ROUNDUP(O303+(O303*Assumptions!M$6),-2)</f>
        <v>6400</v>
      </c>
      <c r="Q303" s="39">
        <f>ROUNDUP(P303+(P303*Assumptions!N$6),-2)</f>
        <v>6600</v>
      </c>
      <c r="R303" s="127">
        <f>ROUNDUP(Q303+(Q303*Assumptions!O$6),-2)</f>
        <v>6800</v>
      </c>
    </row>
    <row r="304" spans="1:18" x14ac:dyDescent="0.2">
      <c r="A304" s="119">
        <v>1900</v>
      </c>
      <c r="B304" s="39">
        <v>3400</v>
      </c>
      <c r="C304" s="145">
        <v>5300</v>
      </c>
      <c r="D304" s="832" t="s">
        <v>1768</v>
      </c>
      <c r="E304" s="509" t="s">
        <v>902</v>
      </c>
      <c r="F304" s="39">
        <f>6000-2000</f>
        <v>4000</v>
      </c>
      <c r="G304" s="152">
        <f t="shared" si="184"/>
        <v>-24.528301886792452</v>
      </c>
      <c r="H304" s="39">
        <f>6000-2000</f>
        <v>4000</v>
      </c>
      <c r="I304" s="152">
        <f t="shared" si="185"/>
        <v>0</v>
      </c>
      <c r="J304" s="39">
        <f>ROUNDUP(H304+(H304*Assumptions!G$6),-2)</f>
        <v>4200</v>
      </c>
      <c r="K304" s="39">
        <f>ROUNDUP(J304+(J304*Assumptions!H$6),-2)</f>
        <v>4400</v>
      </c>
      <c r="L304" s="39">
        <f>ROUNDUP(K304+(K304*Assumptions!I$6),-2)</f>
        <v>4600</v>
      </c>
      <c r="M304" s="39">
        <f>ROUNDUP(L304+(L304*Assumptions!J$6),-2)</f>
        <v>4800</v>
      </c>
      <c r="N304" s="39">
        <f>ROUNDUP(M304+(M304*Assumptions!K$6),-2)</f>
        <v>5000</v>
      </c>
      <c r="O304" s="39">
        <f>ROUNDUP(N304+(N304*Assumptions!L$6),-2)</f>
        <v>5200</v>
      </c>
      <c r="P304" s="39">
        <f>ROUNDUP(O304+(O304*Assumptions!M$6),-2)</f>
        <v>5400</v>
      </c>
      <c r="Q304" s="39">
        <f>ROUNDUP(P304+(P304*Assumptions!N$6),-2)</f>
        <v>5600</v>
      </c>
      <c r="R304" s="127">
        <f>ROUNDUP(Q304+(Q304*Assumptions!O$6),-2)</f>
        <v>5800</v>
      </c>
    </row>
    <row r="305" spans="1:18" x14ac:dyDescent="0.2">
      <c r="A305" s="119">
        <v>1000</v>
      </c>
      <c r="B305" s="39">
        <v>1500</v>
      </c>
      <c r="C305" s="145">
        <v>2600</v>
      </c>
      <c r="D305" s="832" t="s">
        <v>1769</v>
      </c>
      <c r="E305" s="1042" t="s">
        <v>6067</v>
      </c>
      <c r="F305" s="39">
        <v>3300</v>
      </c>
      <c r="G305" s="152">
        <f t="shared" si="184"/>
        <v>26.923076923076923</v>
      </c>
      <c r="H305" s="39">
        <v>3300</v>
      </c>
      <c r="I305" s="152">
        <f t="shared" si="185"/>
        <v>0</v>
      </c>
      <c r="J305" s="39">
        <f>ROUNDUP(H305+(H305*Assumptions!G$6),-2)</f>
        <v>3400</v>
      </c>
      <c r="K305" s="39">
        <f>ROUNDUP(J305+(J305*Assumptions!H$6),-2)</f>
        <v>3600</v>
      </c>
      <c r="L305" s="39">
        <f>ROUNDUP(K305+(K305*Assumptions!I$6),-2)</f>
        <v>3800</v>
      </c>
      <c r="M305" s="39">
        <f>ROUNDUP(L305+(L305*Assumptions!J$6),-2)</f>
        <v>4000</v>
      </c>
      <c r="N305" s="39">
        <f>ROUNDUP(M305+(M305*Assumptions!K$6),-2)</f>
        <v>4200</v>
      </c>
      <c r="O305" s="39">
        <f>ROUNDUP(N305+(N305*Assumptions!L$6),-2)</f>
        <v>4400</v>
      </c>
      <c r="P305" s="39">
        <f>ROUNDUP(O305+(O305*Assumptions!M$6),-2)</f>
        <v>4600</v>
      </c>
      <c r="Q305" s="39">
        <f>ROUNDUP(P305+(P305*Assumptions!N$6),-2)</f>
        <v>4800</v>
      </c>
      <c r="R305" s="127">
        <f>ROUNDUP(Q305+(Q305*Assumptions!O$6),-2)</f>
        <v>5000</v>
      </c>
    </row>
    <row r="306" spans="1:18" ht="13.5" thickBot="1" x14ac:dyDescent="0.25">
      <c r="A306" s="79"/>
      <c r="B306" s="72"/>
      <c r="C306" s="72"/>
      <c r="D306" s="832"/>
      <c r="E306" s="83"/>
      <c r="F306" s="72"/>
      <c r="G306" s="197"/>
      <c r="H306" s="72"/>
      <c r="I306" s="197"/>
      <c r="J306" s="72"/>
      <c r="K306" s="39"/>
      <c r="L306" s="39"/>
      <c r="M306" s="39"/>
      <c r="N306" s="39"/>
      <c r="O306" s="39"/>
      <c r="P306" s="39"/>
      <c r="Q306" s="39"/>
      <c r="R306" s="127"/>
    </row>
    <row r="307" spans="1:18" x14ac:dyDescent="0.2">
      <c r="A307" s="116">
        <f>SUM(A279:A306)</f>
        <v>540100</v>
      </c>
      <c r="B307" s="61">
        <f>SUM(B279:B306)</f>
        <v>597700</v>
      </c>
      <c r="C307" s="61">
        <f>SUM(C279:C306)</f>
        <v>893100</v>
      </c>
      <c r="D307" s="832"/>
      <c r="E307" s="125" t="s">
        <v>3028</v>
      </c>
      <c r="F307" s="61">
        <f>SUM(F279:F306)</f>
        <v>990000</v>
      </c>
      <c r="G307" s="198">
        <f>IF(C307=F307,0,IF(C307=0,100,(F307-C307)/C307*100))</f>
        <v>10.849848841115218</v>
      </c>
      <c r="H307" s="61">
        <f>SUM(H279:H306)</f>
        <v>970000</v>
      </c>
      <c r="I307" s="198">
        <f>IF(F307=H307,0,IF(F307=0,100,(H307-F307)/F307*100))</f>
        <v>-2.0202020202020203</v>
      </c>
      <c r="J307" s="61">
        <f t="shared" ref="J307:R307" si="186">SUM(J279:J306)</f>
        <v>1000100</v>
      </c>
      <c r="K307" s="61">
        <f t="shared" si="186"/>
        <v>1031700</v>
      </c>
      <c r="L307" s="61">
        <f t="shared" si="186"/>
        <v>1064200</v>
      </c>
      <c r="M307" s="61">
        <f t="shared" si="186"/>
        <v>1097500</v>
      </c>
      <c r="N307" s="61">
        <f t="shared" si="186"/>
        <v>1131900</v>
      </c>
      <c r="O307" s="61">
        <f t="shared" si="186"/>
        <v>1167200</v>
      </c>
      <c r="P307" s="61">
        <f t="shared" si="186"/>
        <v>1203500</v>
      </c>
      <c r="Q307" s="61">
        <f t="shared" si="186"/>
        <v>1240700</v>
      </c>
      <c r="R307" s="126">
        <f t="shared" si="186"/>
        <v>1279000</v>
      </c>
    </row>
    <row r="308" spans="1:18" x14ac:dyDescent="0.2">
      <c r="A308" s="119"/>
      <c r="B308" s="39"/>
      <c r="C308" s="39"/>
      <c r="D308" s="832"/>
      <c r="E308" s="125"/>
      <c r="F308" s="39"/>
      <c r="G308" s="152"/>
      <c r="H308" s="39"/>
      <c r="I308" s="152"/>
      <c r="J308" s="39"/>
      <c r="K308" s="39"/>
      <c r="L308" s="39"/>
      <c r="M308" s="39"/>
      <c r="N308" s="39"/>
      <c r="O308" s="39"/>
      <c r="P308" s="39"/>
      <c r="Q308" s="39"/>
      <c r="R308" s="127"/>
    </row>
    <row r="309" spans="1:18" x14ac:dyDescent="0.2">
      <c r="A309" s="119"/>
      <c r="B309" s="39"/>
      <c r="C309" s="39"/>
      <c r="D309" s="832"/>
      <c r="E309" s="158" t="s">
        <v>2578</v>
      </c>
      <c r="F309" s="39"/>
      <c r="G309" s="152"/>
      <c r="H309" s="39"/>
      <c r="I309" s="152"/>
      <c r="J309" s="39"/>
      <c r="K309" s="39"/>
      <c r="L309" s="39"/>
      <c r="M309" s="39"/>
      <c r="N309" s="39"/>
      <c r="O309" s="39"/>
      <c r="P309" s="39"/>
      <c r="Q309" s="39"/>
      <c r="R309" s="127"/>
    </row>
    <row r="310" spans="1:18" x14ac:dyDescent="0.2">
      <c r="A310" s="119"/>
      <c r="B310" s="156"/>
      <c r="C310" s="507"/>
      <c r="D310" s="832"/>
      <c r="E310" s="505" t="s">
        <v>1471</v>
      </c>
      <c r="F310" s="39"/>
      <c r="G310" s="152"/>
      <c r="H310" s="39"/>
      <c r="I310" s="152"/>
      <c r="J310" s="39"/>
      <c r="K310" s="39"/>
      <c r="L310" s="39"/>
      <c r="M310" s="39"/>
      <c r="N310" s="39"/>
      <c r="O310" s="39"/>
      <c r="P310" s="39"/>
      <c r="Q310" s="39"/>
      <c r="R310" s="127"/>
    </row>
    <row r="311" spans="1:18" x14ac:dyDescent="0.2">
      <c r="A311" s="119">
        <v>674300</v>
      </c>
      <c r="B311" s="39">
        <v>665200</v>
      </c>
      <c r="C311" s="145">
        <v>654900</v>
      </c>
      <c r="D311" s="832" t="s">
        <v>96</v>
      </c>
      <c r="E311" s="509" t="s">
        <v>1570</v>
      </c>
      <c r="F311" s="39">
        <f>686000-15000</f>
        <v>671000</v>
      </c>
      <c r="G311" s="152">
        <f>IF(C311=F311,0,IF(C311=0,100,(F311-C311)/C311*100))</f>
        <v>2.4583905939838147</v>
      </c>
      <c r="H311" s="39">
        <v>743000</v>
      </c>
      <c r="I311" s="152">
        <f>IF(F311=H311,0,IF(F311=0,100,(H311-F311)/F311*100))</f>
        <v>10.730253353204173</v>
      </c>
      <c r="J311" s="39">
        <f>ROUND(H311*Assumptions!G$14+DEH!H311,-2)</f>
        <v>765300</v>
      </c>
      <c r="K311" s="39">
        <f>ROUND(J311*Assumptions!H$14+DEH!J311,-2)</f>
        <v>788300</v>
      </c>
      <c r="L311" s="39">
        <f>ROUND(K311*Assumptions!I$14+DEH!K311,-2)</f>
        <v>811900</v>
      </c>
      <c r="M311" s="39">
        <f>ROUND(L311*Assumptions!J$14+DEH!L311,-2)</f>
        <v>836300</v>
      </c>
      <c r="N311" s="39">
        <f>ROUND(M311*Assumptions!K$14+DEH!M311,-2)</f>
        <v>861400</v>
      </c>
      <c r="O311" s="39">
        <f>ROUND(N311*Assumptions!L$14+DEH!N311,-2)</f>
        <v>887200</v>
      </c>
      <c r="P311" s="39">
        <f>ROUND(O311*Assumptions!M$14+DEH!O311,-2)</f>
        <v>913800</v>
      </c>
      <c r="Q311" s="39">
        <f>ROUND(P311*Assumptions!N$14+DEH!P311,-2)</f>
        <v>941200</v>
      </c>
      <c r="R311" s="127">
        <f>ROUND(Q311*Assumptions!O$14+DEH!Q311,-2)</f>
        <v>969400</v>
      </c>
    </row>
    <row r="312" spans="1:18" x14ac:dyDescent="0.2">
      <c r="A312" s="119">
        <v>7600</v>
      </c>
      <c r="B312" s="39">
        <v>1700</v>
      </c>
      <c r="C312" s="145">
        <v>3200</v>
      </c>
      <c r="D312" s="832" t="s">
        <v>3067</v>
      </c>
      <c r="E312" s="509" t="s">
        <v>2250</v>
      </c>
      <c r="F312" s="39">
        <v>5000</v>
      </c>
      <c r="G312" s="152">
        <f>IF(C312=F312,0,IF(C312=0,100,(F312-C312)/C312*100))</f>
        <v>56.25</v>
      </c>
      <c r="H312" s="39">
        <v>5000</v>
      </c>
      <c r="I312" s="152">
        <f>IF(F312=H312,0,IF(F312=0,100,(H312-F312)/F312*100))</f>
        <v>0</v>
      </c>
      <c r="J312" s="39">
        <v>5000</v>
      </c>
      <c r="K312" s="39">
        <f>ROUNDUP(J312+(J312*Assumptions!H$6),-2)</f>
        <v>5200</v>
      </c>
      <c r="L312" s="39">
        <f>ROUNDUP(K312+(K312*Assumptions!I$6),-2)</f>
        <v>5400</v>
      </c>
      <c r="M312" s="39">
        <f>ROUNDUP(L312+(L312*Assumptions!J$6),-2)</f>
        <v>5600</v>
      </c>
      <c r="N312" s="39">
        <f>ROUNDUP(M312+(M312*Assumptions!K$6),-2)</f>
        <v>5800</v>
      </c>
      <c r="O312" s="39">
        <f>ROUNDUP(N312+(N312*Assumptions!L$6),-2)</f>
        <v>6000</v>
      </c>
      <c r="P312" s="39">
        <f>ROUNDUP(O312+(O312*Assumptions!M$6),-2)</f>
        <v>6200</v>
      </c>
      <c r="Q312" s="39">
        <f>ROUNDUP(P312+(P312*Assumptions!N$6),-2)</f>
        <v>6400</v>
      </c>
      <c r="R312" s="127">
        <f>ROUNDUP(Q312+(Q312*Assumptions!O$6),-2)</f>
        <v>6600</v>
      </c>
    </row>
    <row r="313" spans="1:18" x14ac:dyDescent="0.2">
      <c r="A313" s="119">
        <v>57500</v>
      </c>
      <c r="B313" s="39">
        <v>58700</v>
      </c>
      <c r="C313" s="145">
        <v>50500</v>
      </c>
      <c r="D313" s="832" t="s">
        <v>2303</v>
      </c>
      <c r="E313" s="509" t="s">
        <v>623</v>
      </c>
      <c r="F313" s="39">
        <v>52100</v>
      </c>
      <c r="G313" s="152">
        <f>IF(C313=F313,0,IF(C313=0,100,(F313-C313)/C313*100))</f>
        <v>3.1683168316831685</v>
      </c>
      <c r="H313" s="39">
        <v>52100</v>
      </c>
      <c r="I313" s="152">
        <f>IF(F313=H313,0,IF(F313=0,100,(H313-F313)/F313*100))</f>
        <v>0</v>
      </c>
      <c r="J313" s="39">
        <f>ROUNDUP(H313+(H313*Assumptions!G$6),-2)</f>
        <v>53700</v>
      </c>
      <c r="K313" s="39">
        <f>ROUNDUP(J313+(J313*Assumptions!H$6),-2)</f>
        <v>55400</v>
      </c>
      <c r="L313" s="39">
        <f>ROUNDUP(K313+(K313*Assumptions!I$6),-2)</f>
        <v>57100</v>
      </c>
      <c r="M313" s="39">
        <f>ROUNDUP(L313+(L313*Assumptions!J$6),-2)</f>
        <v>58900</v>
      </c>
      <c r="N313" s="39">
        <f>ROUNDUP(M313+(M313*Assumptions!K$6),-2)</f>
        <v>60700</v>
      </c>
      <c r="O313" s="39">
        <f>ROUNDUP(N313+(N313*Assumptions!L$6),-2)</f>
        <v>62600</v>
      </c>
      <c r="P313" s="39">
        <f>ROUNDUP(O313+(O313*Assumptions!M$6),-2)</f>
        <v>64500</v>
      </c>
      <c r="Q313" s="39">
        <f>ROUNDUP(P313+(P313*Assumptions!N$6),-2)</f>
        <v>66500</v>
      </c>
      <c r="R313" s="127">
        <f>ROUNDUP(Q313+(Q313*Assumptions!O$6),-2)</f>
        <v>68500</v>
      </c>
    </row>
    <row r="314" spans="1:18" x14ac:dyDescent="0.2">
      <c r="A314" s="890"/>
      <c r="B314" s="507"/>
      <c r="C314" s="507"/>
      <c r="D314" s="832"/>
      <c r="E314" s="505" t="s">
        <v>2502</v>
      </c>
      <c r="F314" s="39"/>
      <c r="G314" s="152"/>
      <c r="H314" s="39"/>
      <c r="I314" s="152"/>
      <c r="J314" s="39"/>
      <c r="K314" s="39"/>
      <c r="L314" s="39"/>
      <c r="M314" s="39"/>
      <c r="N314" s="39"/>
      <c r="O314" s="39"/>
      <c r="P314" s="39"/>
      <c r="Q314" s="39"/>
      <c r="R314" s="127"/>
    </row>
    <row r="315" spans="1:18" x14ac:dyDescent="0.2">
      <c r="A315" s="119">
        <v>5700</v>
      </c>
      <c r="B315" s="39">
        <v>35600</v>
      </c>
      <c r="C315" s="145">
        <v>5600</v>
      </c>
      <c r="D315" s="832" t="s">
        <v>88</v>
      </c>
      <c r="E315" s="509" t="s">
        <v>2502</v>
      </c>
      <c r="F315" s="39">
        <v>10000</v>
      </c>
      <c r="G315" s="152">
        <f>IF(C315=F315,0,IF(C315=0,100,(F315-C315)/C315*100))</f>
        <v>78.571428571428569</v>
      </c>
      <c r="H315" s="39">
        <v>10000</v>
      </c>
      <c r="I315" s="152">
        <f>IF(F315=H315,0,IF(F315=0,100,(H315-F315)/F315*100))</f>
        <v>0</v>
      </c>
      <c r="J315" s="39">
        <v>10000</v>
      </c>
      <c r="K315" s="39">
        <f>ROUNDUP(J315+(J315*Assumptions!H$6),-2)</f>
        <v>10300</v>
      </c>
      <c r="L315" s="39">
        <f>ROUNDUP(K315+(K315*Assumptions!I$6),-2)</f>
        <v>10700</v>
      </c>
      <c r="M315" s="39">
        <f>ROUNDUP(L315+(L315*Assumptions!J$6),-2)</f>
        <v>11100</v>
      </c>
      <c r="N315" s="39">
        <f>ROUNDUP(M315+(M315*Assumptions!K$6),-2)</f>
        <v>11500</v>
      </c>
      <c r="O315" s="39">
        <f>ROUNDUP(N315+(N315*Assumptions!L$6),-2)</f>
        <v>11900</v>
      </c>
      <c r="P315" s="39">
        <f>ROUNDUP(O315+(O315*Assumptions!M$6),-2)</f>
        <v>12300</v>
      </c>
      <c r="Q315" s="39">
        <f>ROUNDUP(P315+(P315*Assumptions!N$6),-2)</f>
        <v>12700</v>
      </c>
      <c r="R315" s="127">
        <f>ROUNDUP(Q315+(Q315*Assumptions!O$6),-2)</f>
        <v>13100</v>
      </c>
    </row>
    <row r="316" spans="1:18" x14ac:dyDescent="0.2">
      <c r="A316" s="890"/>
      <c r="B316" s="507"/>
      <c r="C316" s="507"/>
      <c r="D316" s="832"/>
      <c r="E316" s="505" t="s">
        <v>1283</v>
      </c>
      <c r="F316" s="39"/>
      <c r="G316" s="152"/>
      <c r="H316" s="39"/>
      <c r="I316" s="152"/>
      <c r="J316" s="39"/>
      <c r="K316" s="39"/>
      <c r="L316" s="39"/>
      <c r="M316" s="39"/>
      <c r="N316" s="39"/>
      <c r="O316" s="39"/>
      <c r="P316" s="39"/>
      <c r="Q316" s="39"/>
      <c r="R316" s="127"/>
    </row>
    <row r="317" spans="1:18" x14ac:dyDescent="0.2">
      <c r="A317" s="119">
        <v>16000</v>
      </c>
      <c r="B317" s="39">
        <v>13800</v>
      </c>
      <c r="C317" s="145">
        <v>13800</v>
      </c>
      <c r="D317" s="832" t="s">
        <v>3327</v>
      </c>
      <c r="E317" s="509" t="s">
        <v>2978</v>
      </c>
      <c r="F317" s="39">
        <v>12000</v>
      </c>
      <c r="G317" s="152">
        <f>IF(C317=F317,0,IF(C317=0,100,(F317-C317)/C317*100))</f>
        <v>-13.043478260869565</v>
      </c>
      <c r="H317" s="39">
        <v>12000</v>
      </c>
      <c r="I317" s="152">
        <f>IF(F317=H317,0,IF(F317=0,100,(H317-F317)/F317*100))</f>
        <v>0</v>
      </c>
      <c r="J317" s="39">
        <v>12000</v>
      </c>
      <c r="K317" s="39">
        <f>ROUNDUP(J317+(J317*Assumptions!H$6),-2)</f>
        <v>12400</v>
      </c>
      <c r="L317" s="39">
        <f>ROUNDUP(K317+(K317*Assumptions!I$6),-2)</f>
        <v>12800</v>
      </c>
      <c r="M317" s="39">
        <f>ROUNDUP(L317+(L317*Assumptions!J$6),-2)</f>
        <v>13200</v>
      </c>
      <c r="N317" s="39">
        <f>ROUNDUP(M317+(M317*Assumptions!K$6),-2)</f>
        <v>13600</v>
      </c>
      <c r="O317" s="39">
        <f>ROUNDUP(N317+(N317*Assumptions!L$6),-2)</f>
        <v>14100</v>
      </c>
      <c r="P317" s="39">
        <f>ROUNDUP(O317+(O317*Assumptions!M$6),-2)</f>
        <v>14600</v>
      </c>
      <c r="Q317" s="39">
        <f>ROUNDUP(P317+(P317*Assumptions!N$6),-2)</f>
        <v>15100</v>
      </c>
      <c r="R317" s="127">
        <f>ROUNDUP(Q317+(Q317*Assumptions!O$6),-2)</f>
        <v>15600</v>
      </c>
    </row>
    <row r="318" spans="1:18" ht="13.5" thickBot="1" x14ac:dyDescent="0.25">
      <c r="A318" s="79"/>
      <c r="B318" s="72"/>
      <c r="C318" s="72"/>
      <c r="D318" s="832"/>
      <c r="E318" s="83"/>
      <c r="F318" s="72"/>
      <c r="G318" s="197"/>
      <c r="H318" s="72"/>
      <c r="I318" s="197"/>
      <c r="J318" s="72"/>
      <c r="K318" s="39"/>
      <c r="L318" s="39"/>
      <c r="M318" s="39"/>
      <c r="N318" s="39"/>
      <c r="O318" s="39"/>
      <c r="P318" s="39"/>
      <c r="Q318" s="39"/>
      <c r="R318" s="127"/>
    </row>
    <row r="319" spans="1:18" s="102" customFormat="1" x14ac:dyDescent="0.2">
      <c r="A319" s="116">
        <f>SUM(A310:A318)</f>
        <v>761100</v>
      </c>
      <c r="B319" s="61">
        <f>SUM(B310:B318)</f>
        <v>775000</v>
      </c>
      <c r="C319" s="61">
        <f>SUM(C310:C318)</f>
        <v>728000</v>
      </c>
      <c r="D319" s="849"/>
      <c r="E319" s="125" t="s">
        <v>660</v>
      </c>
      <c r="F319" s="61">
        <f>SUM(F310:F318)</f>
        <v>750100</v>
      </c>
      <c r="G319" s="198">
        <f>IF(C319=F319,0,IF(C319=0,100,(F319-C319)/C319*100))</f>
        <v>3.0357142857142856</v>
      </c>
      <c r="H319" s="61">
        <f>SUM(H310:H318)</f>
        <v>822100</v>
      </c>
      <c r="I319" s="198">
        <f>IF(F319=H319,0,IF(F319=0,100,(H319-F319)/F319*100))</f>
        <v>9.5987201706439134</v>
      </c>
      <c r="J319" s="61">
        <f t="shared" ref="J319:R319" si="187">SUM(J310:J318)</f>
        <v>846000</v>
      </c>
      <c r="K319" s="61">
        <f t="shared" si="187"/>
        <v>871600</v>
      </c>
      <c r="L319" s="61">
        <f t="shared" si="187"/>
        <v>897900</v>
      </c>
      <c r="M319" s="61">
        <f t="shared" si="187"/>
        <v>925100</v>
      </c>
      <c r="N319" s="61">
        <f t="shared" si="187"/>
        <v>953000</v>
      </c>
      <c r="O319" s="61">
        <f t="shared" si="187"/>
        <v>981800</v>
      </c>
      <c r="P319" s="61">
        <f t="shared" si="187"/>
        <v>1011400</v>
      </c>
      <c r="Q319" s="61">
        <f t="shared" si="187"/>
        <v>1041900</v>
      </c>
      <c r="R319" s="126">
        <f t="shared" si="187"/>
        <v>1073200</v>
      </c>
    </row>
    <row r="320" spans="1:18" x14ac:dyDescent="0.2">
      <c r="A320" s="119"/>
      <c r="B320" s="39"/>
      <c r="C320" s="39"/>
      <c r="D320" s="848"/>
      <c r="E320" s="121"/>
      <c r="F320" s="39"/>
      <c r="G320" s="152"/>
      <c r="H320" s="39"/>
      <c r="I320" s="152"/>
      <c r="J320" s="39"/>
      <c r="K320" s="39"/>
      <c r="L320" s="39"/>
      <c r="M320" s="39"/>
      <c r="N320" s="39"/>
      <c r="O320" s="39"/>
      <c r="P320" s="39"/>
      <c r="Q320" s="39"/>
      <c r="R320" s="127"/>
    </row>
    <row r="321" spans="1:18" s="102" customFormat="1" x14ac:dyDescent="0.2">
      <c r="A321" s="79">
        <f>A307-A319</f>
        <v>-221000</v>
      </c>
      <c r="B321" s="72">
        <f>B307-B319</f>
        <v>-177300</v>
      </c>
      <c r="C321" s="72">
        <f>C307-C319</f>
        <v>165100</v>
      </c>
      <c r="D321" s="849"/>
      <c r="E321" s="2264" t="s">
        <v>1203</v>
      </c>
      <c r="F321" s="72">
        <f>F307-F319</f>
        <v>239900</v>
      </c>
      <c r="G321" s="197">
        <f>IF(C321=F321,0,IF(C321=0,100,(F321-C321)/C321*100))</f>
        <v>45.305875227135068</v>
      </c>
      <c r="H321" s="72">
        <f>H307-H319</f>
        <v>147900</v>
      </c>
      <c r="I321" s="197">
        <f>IF(F321=H321,0,IF(F321=0,100,(H321-F321)/F321*100))</f>
        <v>-38.349312213422259</v>
      </c>
      <c r="J321" s="72">
        <f t="shared" ref="J321:R321" si="188">J307-J319</f>
        <v>154100</v>
      </c>
      <c r="K321" s="72">
        <f t="shared" si="188"/>
        <v>160100</v>
      </c>
      <c r="L321" s="72">
        <f t="shared" si="188"/>
        <v>166300</v>
      </c>
      <c r="M321" s="72">
        <f t="shared" si="188"/>
        <v>172400</v>
      </c>
      <c r="N321" s="72">
        <f t="shared" si="188"/>
        <v>178900</v>
      </c>
      <c r="O321" s="72">
        <f t="shared" si="188"/>
        <v>185400</v>
      </c>
      <c r="P321" s="72">
        <f t="shared" si="188"/>
        <v>192100</v>
      </c>
      <c r="Q321" s="72">
        <f t="shared" si="188"/>
        <v>198800</v>
      </c>
      <c r="R321" s="128">
        <f t="shared" si="188"/>
        <v>205800</v>
      </c>
    </row>
    <row r="322" spans="1:18" x14ac:dyDescent="0.2">
      <c r="A322" s="119"/>
      <c r="B322" s="39"/>
      <c r="C322" s="39"/>
      <c r="D322" s="848"/>
      <c r="E322" s="364"/>
      <c r="F322" s="39"/>
      <c r="G322" s="25"/>
      <c r="H322" s="39"/>
      <c r="I322" s="25"/>
      <c r="J322" s="39"/>
      <c r="K322" s="39"/>
      <c r="L322" s="39"/>
      <c r="M322" s="39"/>
      <c r="N322" s="39"/>
      <c r="O322" s="39"/>
      <c r="P322" s="39"/>
      <c r="Q322" s="39"/>
      <c r="R322" s="127"/>
    </row>
    <row r="323" spans="1:18" s="102" customFormat="1" x14ac:dyDescent="0.2">
      <c r="A323" s="200">
        <f>A321</f>
        <v>-221000</v>
      </c>
      <c r="B323" s="457">
        <f>B321</f>
        <v>-177300</v>
      </c>
      <c r="C323" s="457">
        <f>C321</f>
        <v>165100</v>
      </c>
      <c r="D323" s="850"/>
      <c r="E323" s="595" t="s">
        <v>1993</v>
      </c>
      <c r="F323" s="457">
        <f>F321</f>
        <v>239900</v>
      </c>
      <c r="G323" s="455">
        <f>IF(C323=F323,0,IF(C323=0,100,(F323-C323)/C323*100))</f>
        <v>45.305875227135068</v>
      </c>
      <c r="H323" s="457">
        <f t="shared" ref="H323:Q323" si="189">H321</f>
        <v>147900</v>
      </c>
      <c r="I323" s="455">
        <f>IF(F323=H323,0,IF(F323=0,100,(H323-F323)/F323*100))</f>
        <v>-38.349312213422259</v>
      </c>
      <c r="J323" s="457">
        <f t="shared" si="189"/>
        <v>154100</v>
      </c>
      <c r="K323" s="457">
        <f t="shared" si="189"/>
        <v>160100</v>
      </c>
      <c r="L323" s="457">
        <f t="shared" si="189"/>
        <v>166300</v>
      </c>
      <c r="M323" s="457">
        <f t="shared" si="189"/>
        <v>172400</v>
      </c>
      <c r="N323" s="457">
        <f t="shared" si="189"/>
        <v>178900</v>
      </c>
      <c r="O323" s="457">
        <f t="shared" si="189"/>
        <v>185400</v>
      </c>
      <c r="P323" s="457">
        <f t="shared" si="189"/>
        <v>192100</v>
      </c>
      <c r="Q323" s="457">
        <f t="shared" si="189"/>
        <v>198800</v>
      </c>
      <c r="R323" s="459">
        <f t="shared" ref="R323" si="190">R321</f>
        <v>205800</v>
      </c>
    </row>
    <row r="324" spans="1:18" ht="13.5" thickBot="1" x14ac:dyDescent="0.25">
      <c r="A324" s="79"/>
      <c r="B324" s="72"/>
      <c r="C324" s="72"/>
      <c r="D324" s="832"/>
      <c r="E324" s="150"/>
      <c r="F324" s="72"/>
      <c r="G324" s="197"/>
      <c r="H324" s="72"/>
      <c r="I324" s="197"/>
      <c r="J324" s="72"/>
      <c r="K324" s="134"/>
      <c r="L324" s="134"/>
      <c r="M324" s="134"/>
      <c r="N324" s="134"/>
      <c r="O324" s="134"/>
      <c r="P324" s="134"/>
      <c r="Q324" s="134"/>
      <c r="R324" s="178"/>
    </row>
    <row r="325" spans="1:18" ht="13.5" thickTop="1" x14ac:dyDescent="0.2">
      <c r="A325" s="443"/>
      <c r="B325" s="179"/>
      <c r="C325" s="135"/>
      <c r="D325" s="852"/>
      <c r="E325" s="426"/>
      <c r="F325" s="179"/>
      <c r="G325" s="582"/>
      <c r="H325" s="179"/>
      <c r="I325" s="582"/>
      <c r="J325" s="179"/>
      <c r="K325" s="140"/>
      <c r="L325" s="140"/>
      <c r="M325" s="140"/>
      <c r="N325" s="140"/>
      <c r="O325" s="140"/>
      <c r="P325" s="140"/>
      <c r="Q325" s="140"/>
      <c r="R325" s="180"/>
    </row>
    <row r="326" spans="1:18" x14ac:dyDescent="0.2">
      <c r="A326" s="79"/>
      <c r="B326" s="72"/>
      <c r="C326" s="141"/>
      <c r="D326" s="831"/>
      <c r="E326" s="596" t="s">
        <v>231</v>
      </c>
      <c r="F326" s="72"/>
      <c r="G326" s="197"/>
      <c r="H326" s="72"/>
      <c r="I326" s="197"/>
      <c r="J326" s="72"/>
      <c r="K326" s="39"/>
      <c r="L326" s="39"/>
      <c r="M326" s="39"/>
      <c r="N326" s="39"/>
      <c r="O326" s="39"/>
      <c r="P326" s="39"/>
      <c r="Q326" s="39"/>
      <c r="R326" s="127"/>
    </row>
    <row r="327" spans="1:18" x14ac:dyDescent="0.2">
      <c r="A327" s="119">
        <v>0</v>
      </c>
      <c r="B327" s="156">
        <v>0</v>
      </c>
      <c r="C327" s="156">
        <v>0</v>
      </c>
      <c r="D327" s="831"/>
      <c r="E327" s="605" t="s">
        <v>2106</v>
      </c>
      <c r="F327" s="39">
        <v>0</v>
      </c>
      <c r="G327" s="152"/>
      <c r="H327" s="39">
        <v>0</v>
      </c>
      <c r="I327" s="152"/>
      <c r="J327" s="39">
        <v>0</v>
      </c>
      <c r="K327" s="39">
        <v>0</v>
      </c>
      <c r="L327" s="39">
        <v>0</v>
      </c>
      <c r="M327" s="39">
        <v>0</v>
      </c>
      <c r="N327" s="39">
        <v>0</v>
      </c>
      <c r="O327" s="39">
        <v>0</v>
      </c>
      <c r="P327" s="39">
        <v>0</v>
      </c>
      <c r="Q327" s="39">
        <v>0</v>
      </c>
      <c r="R327" s="127">
        <v>0</v>
      </c>
    </row>
    <row r="328" spans="1:18" x14ac:dyDescent="0.2">
      <c r="A328" s="119">
        <v>0</v>
      </c>
      <c r="B328" s="156">
        <v>0</v>
      </c>
      <c r="C328" s="156">
        <v>0</v>
      </c>
      <c r="D328" s="831"/>
      <c r="E328" s="425" t="s">
        <v>2272</v>
      </c>
      <c r="F328" s="39">
        <v>0</v>
      </c>
      <c r="G328" s="152"/>
      <c r="H328" s="39">
        <v>0</v>
      </c>
      <c r="I328" s="152"/>
      <c r="J328" s="39">
        <v>0</v>
      </c>
      <c r="K328" s="39">
        <v>0</v>
      </c>
      <c r="L328" s="39">
        <v>0</v>
      </c>
      <c r="M328" s="39">
        <v>0</v>
      </c>
      <c r="N328" s="39">
        <v>0</v>
      </c>
      <c r="O328" s="39">
        <v>0</v>
      </c>
      <c r="P328" s="39">
        <v>0</v>
      </c>
      <c r="Q328" s="39">
        <v>0</v>
      </c>
      <c r="R328" s="127">
        <v>0</v>
      </c>
    </row>
    <row r="329" spans="1:18" x14ac:dyDescent="0.2">
      <c r="A329" s="119">
        <v>0</v>
      </c>
      <c r="B329" s="156">
        <v>0</v>
      </c>
      <c r="C329" s="156">
        <v>0</v>
      </c>
      <c r="D329" s="831"/>
      <c r="E329" s="425" t="s">
        <v>2738</v>
      </c>
      <c r="F329" s="39">
        <v>0</v>
      </c>
      <c r="G329" s="152"/>
      <c r="H329" s="39">
        <v>0</v>
      </c>
      <c r="I329" s="152"/>
      <c r="J329" s="39">
        <v>0</v>
      </c>
      <c r="K329" s="39">
        <v>0</v>
      </c>
      <c r="L329" s="39">
        <v>0</v>
      </c>
      <c r="M329" s="39">
        <v>0</v>
      </c>
      <c r="N329" s="39">
        <v>0</v>
      </c>
      <c r="O329" s="39">
        <v>0</v>
      </c>
      <c r="P329" s="39">
        <v>0</v>
      </c>
      <c r="Q329" s="39">
        <v>0</v>
      </c>
      <c r="R329" s="127">
        <v>0</v>
      </c>
    </row>
    <row r="330" spans="1:18" x14ac:dyDescent="0.2">
      <c r="A330" s="119">
        <v>0</v>
      </c>
      <c r="B330" s="156">
        <v>0</v>
      </c>
      <c r="C330" s="156">
        <v>0</v>
      </c>
      <c r="D330" s="831"/>
      <c r="E330" s="425" t="s">
        <v>2275</v>
      </c>
      <c r="F330" s="39">
        <v>0</v>
      </c>
      <c r="G330" s="152"/>
      <c r="H330" s="39">
        <v>0</v>
      </c>
      <c r="I330" s="152"/>
      <c r="J330" s="39">
        <v>0</v>
      </c>
      <c r="K330" s="39">
        <v>0</v>
      </c>
      <c r="L330" s="39">
        <v>0</v>
      </c>
      <c r="M330" s="39">
        <v>0</v>
      </c>
      <c r="N330" s="39">
        <v>0</v>
      </c>
      <c r="O330" s="39">
        <v>0</v>
      </c>
      <c r="P330" s="39">
        <v>0</v>
      </c>
      <c r="Q330" s="39">
        <v>0</v>
      </c>
      <c r="R330" s="127">
        <v>0</v>
      </c>
    </row>
    <row r="331" spans="1:18" x14ac:dyDescent="0.2">
      <c r="A331" s="119">
        <v>0</v>
      </c>
      <c r="B331" s="156">
        <v>0</v>
      </c>
      <c r="C331" s="156">
        <v>0</v>
      </c>
      <c r="D331" s="831"/>
      <c r="E331" s="425" t="s">
        <v>1153</v>
      </c>
      <c r="F331" s="39">
        <v>0</v>
      </c>
      <c r="G331" s="152"/>
      <c r="H331" s="39">
        <v>0</v>
      </c>
      <c r="I331" s="152"/>
      <c r="J331" s="39">
        <v>0</v>
      </c>
      <c r="K331" s="39">
        <v>0</v>
      </c>
      <c r="L331" s="39">
        <v>0</v>
      </c>
      <c r="M331" s="39">
        <v>0</v>
      </c>
      <c r="N331" s="39">
        <v>0</v>
      </c>
      <c r="O331" s="39">
        <v>0</v>
      </c>
      <c r="P331" s="39">
        <v>0</v>
      </c>
      <c r="Q331" s="39">
        <v>0</v>
      </c>
      <c r="R331" s="127">
        <v>0</v>
      </c>
    </row>
    <row r="332" spans="1:18" x14ac:dyDescent="0.2">
      <c r="A332" s="119"/>
      <c r="B332" s="156"/>
      <c r="C332" s="156"/>
      <c r="D332" s="831"/>
      <c r="E332" s="596"/>
      <c r="F332" s="39"/>
      <c r="G332" s="152"/>
      <c r="H332" s="39"/>
      <c r="I332" s="152"/>
      <c r="J332" s="39"/>
      <c r="K332" s="39"/>
      <c r="L332" s="39"/>
      <c r="M332" s="39"/>
      <c r="N332" s="39"/>
      <c r="O332" s="39"/>
      <c r="P332" s="39"/>
      <c r="Q332" s="39"/>
      <c r="R332" s="127"/>
    </row>
    <row r="333" spans="1:18" s="102" customFormat="1" x14ac:dyDescent="0.2">
      <c r="A333" s="200">
        <f>A323-A327-A328+A329++A330-A331</f>
        <v>-221000</v>
      </c>
      <c r="B333" s="437">
        <f>B323-B327-B328+B329++B330-B331</f>
        <v>-177300</v>
      </c>
      <c r="C333" s="437">
        <f>C323-C327-C328+C329++C330-C331</f>
        <v>165100</v>
      </c>
      <c r="D333" s="853"/>
      <c r="E333" s="598" t="s">
        <v>2901</v>
      </c>
      <c r="F333" s="457">
        <f>F323-F327-F328+F329++F330-F331</f>
        <v>239900</v>
      </c>
      <c r="G333" s="455">
        <f>IF(C333=F333,0,IF(C333=0,100,(F333-C333)/C333*100))</f>
        <v>45.305875227135068</v>
      </c>
      <c r="H333" s="457">
        <f>H323-H327-H328+H329++H330-H331</f>
        <v>147900</v>
      </c>
      <c r="I333" s="455">
        <f>IF(F333=H333,0,IF(F333=0,100,(H333-F333)/F333*100))</f>
        <v>-38.349312213422259</v>
      </c>
      <c r="J333" s="457">
        <f t="shared" ref="J333:R333" si="191">J323-J327-J328+J329++J330-J331</f>
        <v>154100</v>
      </c>
      <c r="K333" s="457">
        <f t="shared" si="191"/>
        <v>160100</v>
      </c>
      <c r="L333" s="457">
        <f t="shared" si="191"/>
        <v>166300</v>
      </c>
      <c r="M333" s="457">
        <f t="shared" si="191"/>
        <v>172400</v>
      </c>
      <c r="N333" s="457">
        <f t="shared" si="191"/>
        <v>178900</v>
      </c>
      <c r="O333" s="457">
        <f t="shared" si="191"/>
        <v>185400</v>
      </c>
      <c r="P333" s="457">
        <f t="shared" si="191"/>
        <v>192100</v>
      </c>
      <c r="Q333" s="457">
        <f t="shared" si="191"/>
        <v>198800</v>
      </c>
      <c r="R333" s="459">
        <f t="shared" si="191"/>
        <v>205800</v>
      </c>
    </row>
    <row r="334" spans="1:18" ht="13.5" thickBot="1" x14ac:dyDescent="0.25">
      <c r="A334" s="82"/>
      <c r="B334" s="99"/>
      <c r="C334" s="147"/>
      <c r="D334" s="854"/>
      <c r="E334" s="427"/>
      <c r="F334" s="99"/>
      <c r="G334" s="452"/>
      <c r="H334" s="99"/>
      <c r="I334" s="452"/>
      <c r="J334" s="99"/>
      <c r="K334" s="74"/>
      <c r="L334" s="74"/>
      <c r="M334" s="74"/>
      <c r="N334" s="74"/>
      <c r="O334" s="74"/>
      <c r="P334" s="74"/>
      <c r="Q334" s="74"/>
      <c r="R334" s="182"/>
    </row>
    <row r="335" spans="1:18" ht="14.25" thickTop="1" thickBot="1" x14ac:dyDescent="0.25">
      <c r="A335" s="83"/>
      <c r="B335" s="83"/>
      <c r="C335" s="83"/>
      <c r="D335" s="831"/>
      <c r="E335" s="150"/>
      <c r="F335" s="83"/>
      <c r="G335" s="439"/>
      <c r="H335" s="83"/>
      <c r="I335" s="2254"/>
      <c r="J335" s="83"/>
      <c r="K335" s="110"/>
      <c r="L335" s="110"/>
      <c r="M335" s="110"/>
      <c r="N335" s="110"/>
      <c r="O335" s="110"/>
      <c r="P335" s="110"/>
      <c r="Q335" s="110"/>
      <c r="R335" s="110"/>
    </row>
    <row r="336" spans="1:18" s="100" customFormat="1" ht="18.75" customHeight="1" thickTop="1" thickBot="1" x14ac:dyDescent="0.3">
      <c r="A336" s="2723" t="str">
        <f>A120</f>
        <v>ENVIRONMENTAL AND PUBLIC HEALTH</v>
      </c>
      <c r="B336" s="2724"/>
      <c r="C336" s="2724"/>
      <c r="D336" s="2724"/>
      <c r="E336" s="2724"/>
      <c r="F336" s="2724"/>
      <c r="G336" s="2724"/>
      <c r="H336" s="2724"/>
      <c r="I336" s="2724"/>
      <c r="J336" s="2724"/>
      <c r="K336" s="2724"/>
      <c r="L336" s="2724"/>
      <c r="M336" s="2724"/>
      <c r="N336" s="2724"/>
      <c r="O336" s="2724"/>
      <c r="P336" s="2724"/>
      <c r="Q336" s="2724"/>
      <c r="R336" s="2725"/>
    </row>
    <row r="337" spans="1:18" s="52" customFormat="1" x14ac:dyDescent="0.2">
      <c r="A337" s="745" t="str">
        <f t="shared" ref="A337:C338" si="192">A2</f>
        <v>ACTUAL</v>
      </c>
      <c r="B337" s="257" t="str">
        <f t="shared" si="192"/>
        <v>ACTUAL</v>
      </c>
      <c r="C337" s="725" t="str">
        <f t="shared" si="192"/>
        <v>ACTUAL</v>
      </c>
      <c r="D337" s="846" t="s">
        <v>3094</v>
      </c>
      <c r="E337" s="2281" t="s">
        <v>2626</v>
      </c>
      <c r="F337" s="2726" t="s">
        <v>2628</v>
      </c>
      <c r="G337" s="2727"/>
      <c r="H337" s="2727"/>
      <c r="I337" s="2727"/>
      <c r="J337" s="2727"/>
      <c r="K337" s="2727"/>
      <c r="L337" s="2727"/>
      <c r="M337" s="2727"/>
      <c r="N337" s="2727"/>
      <c r="O337" s="2727"/>
      <c r="P337" s="2727"/>
      <c r="Q337" s="2727"/>
      <c r="R337" s="2728"/>
    </row>
    <row r="338" spans="1:18" s="29" customFormat="1" ht="13.5" thickBot="1" x14ac:dyDescent="0.25">
      <c r="A338" s="746" t="str">
        <f t="shared" si="192"/>
        <v>2011/12</v>
      </c>
      <c r="B338" s="2268" t="str">
        <f t="shared" si="192"/>
        <v>2012/13</v>
      </c>
      <c r="C338" s="429" t="str">
        <f t="shared" si="192"/>
        <v>2013/14</v>
      </c>
      <c r="D338" s="847" t="s">
        <v>3095</v>
      </c>
      <c r="E338" s="48"/>
      <c r="F338" s="429" t="str">
        <f>F3</f>
        <v>2014/15</v>
      </c>
      <c r="G338" s="56" t="str">
        <f>'Cash-WW'!$E$3</f>
        <v xml:space="preserve">% </v>
      </c>
      <c r="H338" s="429" t="str">
        <f>H3</f>
        <v>2015/16</v>
      </c>
      <c r="I338" s="56" t="str">
        <f>'Cash-WW'!$E$3</f>
        <v xml:space="preserve">% </v>
      </c>
      <c r="J338" s="883" t="str">
        <f t="shared" ref="J338:R338" si="193">J3</f>
        <v>2016/17</v>
      </c>
      <c r="K338" s="240" t="str">
        <f t="shared" si="193"/>
        <v>2017/18</v>
      </c>
      <c r="L338" s="240" t="str">
        <f t="shared" si="193"/>
        <v>2018/19</v>
      </c>
      <c r="M338" s="240" t="str">
        <f t="shared" si="193"/>
        <v>2019/20</v>
      </c>
      <c r="N338" s="240" t="str">
        <f t="shared" si="193"/>
        <v>2020/21</v>
      </c>
      <c r="O338" s="240" t="str">
        <f t="shared" si="193"/>
        <v>2021/22</v>
      </c>
      <c r="P338" s="240" t="str">
        <f t="shared" si="193"/>
        <v>2022/23</v>
      </c>
      <c r="Q338" s="240" t="str">
        <f t="shared" si="193"/>
        <v>2023/24</v>
      </c>
      <c r="R338" s="635" t="str">
        <f t="shared" si="193"/>
        <v>2024/25</v>
      </c>
    </row>
    <row r="339" spans="1:18" x14ac:dyDescent="0.2">
      <c r="A339" s="119"/>
      <c r="B339" s="39"/>
      <c r="C339" s="39"/>
      <c r="D339" s="832"/>
      <c r="E339" s="158" t="s">
        <v>1261</v>
      </c>
      <c r="F339" s="39"/>
      <c r="G339" s="152"/>
      <c r="H339" s="39"/>
      <c r="I339" s="152"/>
      <c r="J339" s="110"/>
      <c r="K339" s="39"/>
      <c r="L339" s="39"/>
      <c r="M339" s="39"/>
      <c r="N339" s="39"/>
      <c r="O339" s="39"/>
      <c r="P339" s="39"/>
      <c r="Q339" s="39"/>
      <c r="R339" s="127"/>
    </row>
    <row r="340" spans="1:18" x14ac:dyDescent="0.2">
      <c r="A340" s="119"/>
      <c r="B340" s="39"/>
      <c r="C340" s="39"/>
      <c r="D340" s="832"/>
      <c r="E340" s="1419" t="s">
        <v>3845</v>
      </c>
      <c r="F340" s="39"/>
      <c r="G340" s="152"/>
      <c r="H340" s="39"/>
      <c r="I340" s="152"/>
      <c r="J340" s="110"/>
      <c r="K340" s="39"/>
      <c r="L340" s="39"/>
      <c r="M340" s="39"/>
      <c r="N340" s="39"/>
      <c r="O340" s="39"/>
      <c r="P340" s="39"/>
      <c r="Q340" s="39"/>
      <c r="R340" s="127"/>
    </row>
    <row r="341" spans="1:18" x14ac:dyDescent="0.2">
      <c r="A341" s="119">
        <v>5600</v>
      </c>
      <c r="B341" s="39">
        <v>5800</v>
      </c>
      <c r="C341" s="145">
        <v>6000</v>
      </c>
      <c r="D341" s="832" t="s">
        <v>2286</v>
      </c>
      <c r="E341" s="509" t="s">
        <v>2287</v>
      </c>
      <c r="F341" s="39">
        <v>6500</v>
      </c>
      <c r="G341" s="152">
        <f t="shared" ref="G341:G350" si="194">IF(C341=F341,0,IF(C341=0,100,(F341-C341)/C341*100))</f>
        <v>8.3333333333333321</v>
      </c>
      <c r="H341" s="39">
        <v>6500</v>
      </c>
      <c r="I341" s="152">
        <f t="shared" ref="I341:I354" si="195">IF(F341=H341,0,IF(F341=0,100,(H341-F341)/F341*100))</f>
        <v>0</v>
      </c>
      <c r="J341" s="110">
        <f>ROUNDUP(H341+(H341*Assumptions!G$6),-2)</f>
        <v>6700</v>
      </c>
      <c r="K341" s="39">
        <f>ROUNDUP(J341+(J341*Assumptions!H$6),-2)</f>
        <v>7000</v>
      </c>
      <c r="L341" s="39">
        <f>ROUNDUP(K341+(K341*Assumptions!I$6),-2)</f>
        <v>7300</v>
      </c>
      <c r="M341" s="39">
        <f>ROUNDUP(L341+(L341*Assumptions!J$6),-2)</f>
        <v>7600</v>
      </c>
      <c r="N341" s="39">
        <f>ROUNDUP(M341+(M341*Assumptions!K$6),-2)</f>
        <v>7900</v>
      </c>
      <c r="O341" s="39">
        <f>ROUNDUP(N341+(N341*Assumptions!L$6),-2)</f>
        <v>8200</v>
      </c>
      <c r="P341" s="39">
        <f>ROUNDUP(O341+(O341*Assumptions!M$6),-2)</f>
        <v>8500</v>
      </c>
      <c r="Q341" s="39">
        <f>ROUNDUP(P341+(P341*Assumptions!N$6),-2)</f>
        <v>8800</v>
      </c>
      <c r="R341" s="127">
        <f>ROUNDUP(Q341+(Q341*Assumptions!O$6),-2)</f>
        <v>9100</v>
      </c>
    </row>
    <row r="342" spans="1:18" x14ac:dyDescent="0.2">
      <c r="A342" s="119">
        <v>76500</v>
      </c>
      <c r="B342" s="39">
        <v>74300</v>
      </c>
      <c r="C342" s="145">
        <v>75500</v>
      </c>
      <c r="D342" s="832" t="s">
        <v>1130</v>
      </c>
      <c r="E342" s="1042" t="s">
        <v>6068</v>
      </c>
      <c r="F342" s="39">
        <f>80000+7000</f>
        <v>87000</v>
      </c>
      <c r="G342" s="152">
        <f>IF(C342=F342,0,IF(C342=0,100,(F342-C342)/C342*100))</f>
        <v>15.231788079470199</v>
      </c>
      <c r="H342" s="39">
        <v>90000</v>
      </c>
      <c r="I342" s="152">
        <f t="shared" si="195"/>
        <v>3.4482758620689653</v>
      </c>
      <c r="J342" s="110">
        <f>ROUNDUP(H342+(H342*Assumptions!G$6),-2)</f>
        <v>92700</v>
      </c>
      <c r="K342" s="39">
        <f>ROUNDUP(J342+(J342*Assumptions!H$6),-2)</f>
        <v>95500</v>
      </c>
      <c r="L342" s="39">
        <f>ROUNDUP(K342+(K342*Assumptions!I$6),-2)</f>
        <v>98400</v>
      </c>
      <c r="M342" s="39">
        <f>ROUNDUP(L342+(L342*Assumptions!J$6),-2)</f>
        <v>101400</v>
      </c>
      <c r="N342" s="39">
        <f>ROUNDUP(M342+(M342*Assumptions!K$6),-2)</f>
        <v>104500</v>
      </c>
      <c r="O342" s="39">
        <f>ROUNDUP(N342+(N342*Assumptions!L$6),-2)</f>
        <v>107700</v>
      </c>
      <c r="P342" s="39">
        <f>ROUNDUP(O342+(O342*Assumptions!M$6),-2)</f>
        <v>111000</v>
      </c>
      <c r="Q342" s="39">
        <f>ROUNDUP(P342+(P342*Assumptions!N$6),-2)</f>
        <v>114400</v>
      </c>
      <c r="R342" s="127">
        <f>ROUNDUP(Q342+(Q342*Assumptions!O$6),-2)</f>
        <v>117900</v>
      </c>
    </row>
    <row r="343" spans="1:18" x14ac:dyDescent="0.2">
      <c r="A343" s="119">
        <v>7500</v>
      </c>
      <c r="B343" s="39">
        <v>7500</v>
      </c>
      <c r="C343" s="145">
        <v>7600</v>
      </c>
      <c r="D343" s="832" t="s">
        <v>431</v>
      </c>
      <c r="E343" s="1042" t="s">
        <v>6069</v>
      </c>
      <c r="F343" s="39">
        <v>8000</v>
      </c>
      <c r="G343" s="152">
        <f t="shared" si="194"/>
        <v>5.2631578947368416</v>
      </c>
      <c r="H343" s="39">
        <v>8000</v>
      </c>
      <c r="I343" s="152">
        <f t="shared" si="195"/>
        <v>0</v>
      </c>
      <c r="J343" s="110">
        <f>ROUNDUP(H343+(H343*Assumptions!G$6),-2)</f>
        <v>8300</v>
      </c>
      <c r="K343" s="39">
        <f>ROUNDUP(J343+(J343*Assumptions!H$6),-2)</f>
        <v>8600</v>
      </c>
      <c r="L343" s="39">
        <f>ROUNDUP(K343+(K343*Assumptions!I$6),-2)</f>
        <v>8900</v>
      </c>
      <c r="M343" s="39">
        <f>ROUNDUP(L343+(L343*Assumptions!J$6),-2)</f>
        <v>9200</v>
      </c>
      <c r="N343" s="39">
        <f>ROUNDUP(M343+(M343*Assumptions!K$6),-2)</f>
        <v>9500</v>
      </c>
      <c r="O343" s="39">
        <f>ROUNDUP(N343+(N343*Assumptions!L$6),-2)</f>
        <v>9800</v>
      </c>
      <c r="P343" s="39">
        <f>ROUNDUP(O343+(O343*Assumptions!M$6),-2)</f>
        <v>10100</v>
      </c>
      <c r="Q343" s="39">
        <f>ROUNDUP(P343+(P343*Assumptions!N$6),-2)</f>
        <v>10500</v>
      </c>
      <c r="R343" s="127">
        <f>ROUNDUP(Q343+(Q343*Assumptions!O$6),-2)</f>
        <v>10900</v>
      </c>
    </row>
    <row r="344" spans="1:18" x14ac:dyDescent="0.2">
      <c r="A344" s="119">
        <v>600</v>
      </c>
      <c r="B344" s="39">
        <v>1600</v>
      </c>
      <c r="C344" s="145">
        <v>100</v>
      </c>
      <c r="D344" s="832" t="s">
        <v>432</v>
      </c>
      <c r="E344" s="509" t="s">
        <v>1482</v>
      </c>
      <c r="F344" s="39">
        <v>1500</v>
      </c>
      <c r="G344" s="152">
        <f t="shared" si="194"/>
        <v>1400</v>
      </c>
      <c r="H344" s="39">
        <v>1500</v>
      </c>
      <c r="I344" s="152">
        <f t="shared" si="195"/>
        <v>0</v>
      </c>
      <c r="J344" s="110">
        <f>ROUNDUP(H344+(H344*Assumptions!G$6),-2)</f>
        <v>1600</v>
      </c>
      <c r="K344" s="39">
        <f>ROUNDUP(J344+(J344*Assumptions!H$6),-2)</f>
        <v>1700</v>
      </c>
      <c r="L344" s="39">
        <f>ROUNDUP(K344+(K344*Assumptions!I$6),-2)</f>
        <v>1800</v>
      </c>
      <c r="M344" s="39">
        <f>ROUNDUP(L344+(L344*Assumptions!J$6),-2)</f>
        <v>1900</v>
      </c>
      <c r="N344" s="39">
        <f>ROUNDUP(M344+(M344*Assumptions!K$6),-2)</f>
        <v>2000</v>
      </c>
      <c r="O344" s="39">
        <f>ROUNDUP(N344+(N344*Assumptions!L$6),-2)</f>
        <v>2100</v>
      </c>
      <c r="P344" s="39">
        <f>ROUNDUP(O344+(O344*Assumptions!M$6),-2)</f>
        <v>2200</v>
      </c>
      <c r="Q344" s="39">
        <f>ROUNDUP(P344+(P344*Assumptions!N$6),-2)</f>
        <v>2300</v>
      </c>
      <c r="R344" s="127">
        <f>ROUNDUP(Q344+(Q344*Assumptions!O$6),-2)</f>
        <v>2400</v>
      </c>
    </row>
    <row r="345" spans="1:18" x14ac:dyDescent="0.2">
      <c r="A345" s="119">
        <v>1000</v>
      </c>
      <c r="B345" s="39">
        <v>600</v>
      </c>
      <c r="C345" s="145">
        <v>2200</v>
      </c>
      <c r="D345" s="832" t="s">
        <v>433</v>
      </c>
      <c r="E345" s="509" t="s">
        <v>1263</v>
      </c>
      <c r="F345" s="39">
        <v>1000</v>
      </c>
      <c r="G345" s="152">
        <f t="shared" si="194"/>
        <v>-54.54545454545454</v>
      </c>
      <c r="H345" s="39">
        <v>1100</v>
      </c>
      <c r="I345" s="152">
        <f t="shared" si="195"/>
        <v>10</v>
      </c>
      <c r="J345" s="110">
        <f>ROUNDUP(H345+(H345*Assumptions!G$6),-2)</f>
        <v>1200</v>
      </c>
      <c r="K345" s="39">
        <f>ROUNDUP(J345+(J345*Assumptions!H$6),-2)</f>
        <v>1300</v>
      </c>
      <c r="L345" s="39">
        <f>ROUNDUP(K345+(K345*Assumptions!I$6),-2)</f>
        <v>1400</v>
      </c>
      <c r="M345" s="39">
        <f>ROUNDUP(L345+(L345*Assumptions!J$6),-2)</f>
        <v>1500</v>
      </c>
      <c r="N345" s="39">
        <f>ROUNDUP(M345+(M345*Assumptions!K$6),-2)</f>
        <v>1600</v>
      </c>
      <c r="O345" s="39">
        <f>ROUNDUP(N345+(N345*Assumptions!L$6),-2)</f>
        <v>1700</v>
      </c>
      <c r="P345" s="39">
        <f>ROUNDUP(O345+(O345*Assumptions!M$6),-2)</f>
        <v>1800</v>
      </c>
      <c r="Q345" s="39">
        <f>ROUNDUP(P345+(P345*Assumptions!N$6),-2)</f>
        <v>1900</v>
      </c>
      <c r="R345" s="127">
        <f>ROUNDUP(Q345+(Q345*Assumptions!O$6),-2)</f>
        <v>2000</v>
      </c>
    </row>
    <row r="346" spans="1:18" x14ac:dyDescent="0.2">
      <c r="A346" s="119">
        <v>1000</v>
      </c>
      <c r="B346" s="39">
        <v>600</v>
      </c>
      <c r="C346" s="145">
        <v>600</v>
      </c>
      <c r="D346" s="832" t="s">
        <v>1660</v>
      </c>
      <c r="E346" s="509" t="s">
        <v>1973</v>
      </c>
      <c r="F346" s="39">
        <v>500</v>
      </c>
      <c r="G346" s="152">
        <f t="shared" si="194"/>
        <v>-16.666666666666664</v>
      </c>
      <c r="H346" s="39">
        <v>600</v>
      </c>
      <c r="I346" s="152">
        <f t="shared" si="195"/>
        <v>20</v>
      </c>
      <c r="J346" s="110">
        <f>ROUNDUP(H346+(H346*Assumptions!G$6),-2)</f>
        <v>700</v>
      </c>
      <c r="K346" s="39">
        <f>ROUNDUP(J346+(J346*Assumptions!H$6),-2)</f>
        <v>800</v>
      </c>
      <c r="L346" s="39">
        <f>ROUNDUP(K346+(K346*Assumptions!I$6),-2)</f>
        <v>900</v>
      </c>
      <c r="M346" s="39">
        <f>ROUNDUP(L346+(L346*Assumptions!J$6),-2)</f>
        <v>1000</v>
      </c>
      <c r="N346" s="39">
        <f>ROUNDUP(M346+(M346*Assumptions!K$6),-2)</f>
        <v>1100</v>
      </c>
      <c r="O346" s="39">
        <f>ROUNDUP(N346+(N346*Assumptions!L$6),-2)</f>
        <v>1200</v>
      </c>
      <c r="P346" s="39">
        <f>ROUNDUP(O346+(O346*Assumptions!M$6),-2)</f>
        <v>1300</v>
      </c>
      <c r="Q346" s="39">
        <f>ROUNDUP(P346+(P346*Assumptions!N$6),-2)</f>
        <v>1400</v>
      </c>
      <c r="R346" s="127">
        <f>ROUNDUP(Q346+(Q346*Assumptions!O$6),-2)</f>
        <v>1500</v>
      </c>
    </row>
    <row r="347" spans="1:18" x14ac:dyDescent="0.2">
      <c r="A347" s="119">
        <v>-100</v>
      </c>
      <c r="B347" s="39">
        <v>500</v>
      </c>
      <c r="C347" s="145">
        <v>100</v>
      </c>
      <c r="D347" s="832" t="s">
        <v>1661</v>
      </c>
      <c r="E347" s="509" t="s">
        <v>601</v>
      </c>
      <c r="F347" s="209">
        <f>500+3000</f>
        <v>3500</v>
      </c>
      <c r="G347" s="152">
        <f t="shared" si="194"/>
        <v>3400</v>
      </c>
      <c r="H347" s="39">
        <v>600</v>
      </c>
      <c r="I347" s="152">
        <f t="shared" si="195"/>
        <v>-82.857142857142861</v>
      </c>
      <c r="J347" s="218">
        <f>ROUNDUP(H347+(H347*Assumptions!G$6),-2)</f>
        <v>700</v>
      </c>
      <c r="K347" s="39">
        <f>ROUNDUP(J347+(J347*Assumptions!H$6),-2)</f>
        <v>800</v>
      </c>
      <c r="L347" s="39">
        <f>ROUNDUP(K347+(K347*Assumptions!I$6),-2)</f>
        <v>900</v>
      </c>
      <c r="M347" s="39">
        <f>ROUNDUP(L347+(L347*Assumptions!J$6),-2)</f>
        <v>1000</v>
      </c>
      <c r="N347" s="39">
        <f>ROUNDUP(M347+(M347*Assumptions!K$6),-2)</f>
        <v>1100</v>
      </c>
      <c r="O347" s="39">
        <f>ROUNDUP(N347+(N347*Assumptions!L$6),-2)</f>
        <v>1200</v>
      </c>
      <c r="P347" s="39">
        <f>ROUNDUP(O347+(O347*Assumptions!M$6),-2)</f>
        <v>1300</v>
      </c>
      <c r="Q347" s="39">
        <f>ROUNDUP(P347+(P347*Assumptions!N$6),-2)</f>
        <v>1400</v>
      </c>
      <c r="R347" s="127">
        <f>ROUNDUP(Q347+(Q347*Assumptions!O$6),-2)</f>
        <v>1500</v>
      </c>
    </row>
    <row r="348" spans="1:18" x14ac:dyDescent="0.2">
      <c r="A348" s="119">
        <v>64300</v>
      </c>
      <c r="B348" s="39">
        <v>67000</v>
      </c>
      <c r="C348" s="145">
        <v>70000</v>
      </c>
      <c r="D348" s="832" t="s">
        <v>372</v>
      </c>
      <c r="E348" s="509" t="s">
        <v>1787</v>
      </c>
      <c r="F348" s="209">
        <f>ROUND(72000/27*40,-3)-3000</f>
        <v>104000</v>
      </c>
      <c r="G348" s="152">
        <f t="shared" si="194"/>
        <v>48.571428571428569</v>
      </c>
      <c r="H348" s="39">
        <v>110000</v>
      </c>
      <c r="I348" s="152">
        <f t="shared" si="195"/>
        <v>5.7692307692307692</v>
      </c>
      <c r="J348" s="218">
        <f>ROUNDUP(H348+(H348*Assumptions!G$6),-2)</f>
        <v>113300</v>
      </c>
      <c r="K348" s="39">
        <f>ROUNDUP(J348+(J348*Assumptions!H$6),-2)</f>
        <v>116700</v>
      </c>
      <c r="L348" s="39">
        <f>ROUNDUP(K348+(K348*Assumptions!I$6),-2)</f>
        <v>120300</v>
      </c>
      <c r="M348" s="39">
        <f>ROUNDUP(L348+(L348*Assumptions!J$6),-2)</f>
        <v>124000</v>
      </c>
      <c r="N348" s="39">
        <f>ROUNDUP(M348+(M348*Assumptions!K$6),-2)</f>
        <v>127800</v>
      </c>
      <c r="O348" s="39">
        <f>ROUNDUP(N348+(N348*Assumptions!L$6),-2)</f>
        <v>131700</v>
      </c>
      <c r="P348" s="39">
        <f>ROUNDUP(O348+(O348*Assumptions!M$6),-2)</f>
        <v>135700</v>
      </c>
      <c r="Q348" s="39">
        <f>ROUNDUP(P348+(P348*Assumptions!N$6),-2)</f>
        <v>139800</v>
      </c>
      <c r="R348" s="127">
        <f>ROUNDUP(Q348+(Q348*Assumptions!O$6),-2)</f>
        <v>144000</v>
      </c>
    </row>
    <row r="349" spans="1:18" x14ac:dyDescent="0.2">
      <c r="A349" s="119">
        <v>8800</v>
      </c>
      <c r="B349" s="39">
        <v>10700</v>
      </c>
      <c r="C349" s="145">
        <v>7300</v>
      </c>
      <c r="D349" s="832" t="s">
        <v>1032</v>
      </c>
      <c r="E349" s="1042" t="s">
        <v>6070</v>
      </c>
      <c r="F349" s="209">
        <f>11000-7000-1000</f>
        <v>3000</v>
      </c>
      <c r="G349" s="152">
        <f t="shared" si="194"/>
        <v>-58.904109589041099</v>
      </c>
      <c r="H349" s="39">
        <v>4000</v>
      </c>
      <c r="I349" s="152">
        <f t="shared" si="195"/>
        <v>33.333333333333329</v>
      </c>
      <c r="J349" s="218">
        <f>ROUNDUP(H349+(H349*Assumptions!G$6),-2)</f>
        <v>4200</v>
      </c>
      <c r="K349" s="39">
        <f>ROUNDUP(J349+(J349*Assumptions!H$6),-2)</f>
        <v>4400</v>
      </c>
      <c r="L349" s="39">
        <f>ROUNDUP(K349+(K349*Assumptions!I$6),-2)</f>
        <v>4600</v>
      </c>
      <c r="M349" s="39">
        <f>ROUNDUP(L349+(L349*Assumptions!J$6),-2)</f>
        <v>4800</v>
      </c>
      <c r="N349" s="39">
        <f>ROUNDUP(M349+(M349*Assumptions!K$6),-2)</f>
        <v>5000</v>
      </c>
      <c r="O349" s="39">
        <f>ROUNDUP(N349+(N349*Assumptions!L$6),-2)</f>
        <v>5200</v>
      </c>
      <c r="P349" s="39">
        <f>ROUNDUP(O349+(O349*Assumptions!M$6),-2)</f>
        <v>5400</v>
      </c>
      <c r="Q349" s="39">
        <f>ROUNDUP(P349+(P349*Assumptions!N$6),-2)</f>
        <v>5600</v>
      </c>
      <c r="R349" s="127">
        <f>ROUNDUP(Q349+(Q349*Assumptions!O$6),-2)</f>
        <v>5800</v>
      </c>
    </row>
    <row r="350" spans="1:18" x14ac:dyDescent="0.2">
      <c r="A350" s="119">
        <v>1400</v>
      </c>
      <c r="B350" s="39">
        <v>1500</v>
      </c>
      <c r="C350" s="145">
        <v>2000</v>
      </c>
      <c r="D350" s="832" t="s">
        <v>1033</v>
      </c>
      <c r="E350" s="1042" t="s">
        <v>6071</v>
      </c>
      <c r="F350" s="209">
        <v>2000</v>
      </c>
      <c r="G350" s="152">
        <f t="shared" si="194"/>
        <v>0</v>
      </c>
      <c r="H350" s="39">
        <v>2000</v>
      </c>
      <c r="I350" s="152">
        <f t="shared" si="195"/>
        <v>0</v>
      </c>
      <c r="J350" s="218">
        <f>ROUNDUP(H350+(H350*Assumptions!G$6),-2)</f>
        <v>2100</v>
      </c>
      <c r="K350" s="39">
        <f>ROUNDUP(J350+(J350*Assumptions!H$6),-2)</f>
        <v>2200</v>
      </c>
      <c r="L350" s="39">
        <f>ROUNDUP(K350+(K350*Assumptions!I$6),-2)</f>
        <v>2300</v>
      </c>
      <c r="M350" s="39">
        <f>ROUNDUP(L350+(L350*Assumptions!J$6),-2)</f>
        <v>2400</v>
      </c>
      <c r="N350" s="39">
        <f>ROUNDUP(M350+(M350*Assumptions!K$6),-2)</f>
        <v>2500</v>
      </c>
      <c r="O350" s="39">
        <f>ROUNDUP(N350+(N350*Assumptions!L$6),-2)</f>
        <v>2600</v>
      </c>
      <c r="P350" s="39">
        <f>ROUNDUP(O350+(O350*Assumptions!M$6),-2)</f>
        <v>2700</v>
      </c>
      <c r="Q350" s="39">
        <f>ROUNDUP(P350+(P350*Assumptions!N$6),-2)</f>
        <v>2800</v>
      </c>
      <c r="R350" s="127">
        <f>ROUNDUP(Q350+(Q350*Assumptions!O$6),-2)</f>
        <v>2900</v>
      </c>
    </row>
    <row r="351" spans="1:18" x14ac:dyDescent="0.2">
      <c r="A351" s="119">
        <v>3500</v>
      </c>
      <c r="B351" s="39">
        <v>-900</v>
      </c>
      <c r="C351" s="145">
        <v>1000</v>
      </c>
      <c r="D351" s="832" t="s">
        <v>2277</v>
      </c>
      <c r="E351" s="509" t="s">
        <v>1483</v>
      </c>
      <c r="F351" s="39">
        <f>500+4000</f>
        <v>4500</v>
      </c>
      <c r="G351" s="152">
        <f>IF(C351=F351,0,IF(C351=0,100,(F351-C351)/C351*100))</f>
        <v>350</v>
      </c>
      <c r="H351" s="39">
        <v>4500</v>
      </c>
      <c r="I351" s="152">
        <f t="shared" si="195"/>
        <v>0</v>
      </c>
      <c r="J351" s="110">
        <f>ROUNDUP(H351+(H351*Assumptions!G$6),-2)</f>
        <v>4700</v>
      </c>
      <c r="K351" s="39">
        <f>ROUNDUP(J351+(J351*Assumptions!H$6),-2)</f>
        <v>4900</v>
      </c>
      <c r="L351" s="39">
        <f>ROUNDUP(K351+(K351*Assumptions!I$6),-2)</f>
        <v>5100</v>
      </c>
      <c r="M351" s="39">
        <f>ROUNDUP(L351+(L351*Assumptions!J$6),-2)</f>
        <v>5300</v>
      </c>
      <c r="N351" s="39">
        <f>ROUNDUP(M351+(M351*Assumptions!K$6),-2)</f>
        <v>5500</v>
      </c>
      <c r="O351" s="39">
        <f>ROUNDUP(N351+(N351*Assumptions!L$6),-2)</f>
        <v>5700</v>
      </c>
      <c r="P351" s="39">
        <f>ROUNDUP(O351+(O351*Assumptions!M$6),-2)</f>
        <v>5900</v>
      </c>
      <c r="Q351" s="39">
        <f>ROUNDUP(P351+(P351*Assumptions!N$6),-2)</f>
        <v>6100</v>
      </c>
      <c r="R351" s="127">
        <f>ROUNDUP(Q351+(Q351*Assumptions!O$6),-2)</f>
        <v>6300</v>
      </c>
    </row>
    <row r="352" spans="1:18" x14ac:dyDescent="0.2">
      <c r="A352" s="119">
        <v>2300</v>
      </c>
      <c r="B352" s="39">
        <v>2700</v>
      </c>
      <c r="C352" s="145">
        <v>3400</v>
      </c>
      <c r="D352" s="832" t="s">
        <v>518</v>
      </c>
      <c r="E352" s="509" t="s">
        <v>2504</v>
      </c>
      <c r="F352" s="39">
        <f>2000+1000</f>
        <v>3000</v>
      </c>
      <c r="G352" s="152">
        <f>IF(C352=F352,0,IF(C352=0,100,(F352-C352)/C352*100))</f>
        <v>-11.76470588235294</v>
      </c>
      <c r="H352" s="39">
        <v>2000</v>
      </c>
      <c r="I352" s="152">
        <f t="shared" si="195"/>
        <v>-33.333333333333329</v>
      </c>
      <c r="J352" s="110">
        <f>ROUNDUP(H352+(H352*Assumptions!G$6),-2)</f>
        <v>2100</v>
      </c>
      <c r="K352" s="39">
        <f>ROUNDUP(J352+(J352*Assumptions!H$6),-2)</f>
        <v>2200</v>
      </c>
      <c r="L352" s="39">
        <f>ROUNDUP(K352+(K352*Assumptions!I$6),-2)</f>
        <v>2300</v>
      </c>
      <c r="M352" s="39">
        <f>ROUNDUP(L352+(L352*Assumptions!J$6),-2)</f>
        <v>2400</v>
      </c>
      <c r="N352" s="39">
        <f>ROUNDUP(M352+(M352*Assumptions!K$6),-2)</f>
        <v>2500</v>
      </c>
      <c r="O352" s="39">
        <f>ROUNDUP(N352+(N352*Assumptions!L$6),-2)</f>
        <v>2600</v>
      </c>
      <c r="P352" s="39">
        <f>ROUNDUP(O352+(O352*Assumptions!M$6),-2)</f>
        <v>2700</v>
      </c>
      <c r="Q352" s="39">
        <f>ROUNDUP(P352+(P352*Assumptions!N$6),-2)</f>
        <v>2800</v>
      </c>
      <c r="R352" s="127">
        <f>ROUNDUP(Q352+(Q352*Assumptions!O$6),-2)</f>
        <v>2900</v>
      </c>
    </row>
    <row r="353" spans="1:18" x14ac:dyDescent="0.2">
      <c r="A353" s="119">
        <v>3300</v>
      </c>
      <c r="B353" s="39">
        <v>2700</v>
      </c>
      <c r="C353" s="145">
        <f>6000+1200</f>
        <v>7200</v>
      </c>
      <c r="D353" s="832" t="s">
        <v>517</v>
      </c>
      <c r="E353" s="509" t="s">
        <v>567</v>
      </c>
      <c r="F353" s="39">
        <v>3000</v>
      </c>
      <c r="G353" s="152">
        <f>IF(C353=F353,0,IF(C353=0,100,(F353-C353)/C353*100))</f>
        <v>-58.333333333333336</v>
      </c>
      <c r="H353" s="39">
        <v>3000</v>
      </c>
      <c r="I353" s="152">
        <f t="shared" si="195"/>
        <v>0</v>
      </c>
      <c r="J353" s="110">
        <f>ROUNDUP(H353+(H353*Assumptions!G$6),-2)</f>
        <v>3100</v>
      </c>
      <c r="K353" s="39">
        <f>ROUNDUP(J353+(J353*Assumptions!H$6),-2)</f>
        <v>3200</v>
      </c>
      <c r="L353" s="39">
        <f>ROUNDUP(K353+(K353*Assumptions!I$6),-2)</f>
        <v>3300</v>
      </c>
      <c r="M353" s="39">
        <f>ROUNDUP(L353+(L353*Assumptions!J$6),-2)</f>
        <v>3400</v>
      </c>
      <c r="N353" s="39">
        <f>ROUNDUP(M353+(M353*Assumptions!K$6),-2)</f>
        <v>3600</v>
      </c>
      <c r="O353" s="39">
        <f>ROUNDUP(N353+(N353*Assumptions!L$6),-2)</f>
        <v>3800</v>
      </c>
      <c r="P353" s="39">
        <f>ROUNDUP(O353+(O353*Assumptions!M$6),-2)</f>
        <v>4000</v>
      </c>
      <c r="Q353" s="39">
        <f>ROUNDUP(P353+(P353*Assumptions!N$6),-2)</f>
        <v>4200</v>
      </c>
      <c r="R353" s="127">
        <f>ROUNDUP(Q353+(Q353*Assumptions!O$6),-2)</f>
        <v>4400</v>
      </c>
    </row>
    <row r="354" spans="1:18" x14ac:dyDescent="0.2">
      <c r="A354" s="119">
        <v>100</v>
      </c>
      <c r="B354" s="39">
        <v>2600</v>
      </c>
      <c r="C354" s="145">
        <v>1100</v>
      </c>
      <c r="D354" s="832" t="s">
        <v>2982</v>
      </c>
      <c r="E354" s="509" t="s">
        <v>1035</v>
      </c>
      <c r="F354" s="39">
        <v>3000</v>
      </c>
      <c r="G354" s="152">
        <f>IF(C354=F354,0,IF(C354=0,100,(F354-C354)/C354*100))</f>
        <v>172.72727272727272</v>
      </c>
      <c r="H354" s="39">
        <v>3000</v>
      </c>
      <c r="I354" s="152">
        <f t="shared" si="195"/>
        <v>0</v>
      </c>
      <c r="J354" s="110">
        <f>ROUNDUP(H354+(H354*Assumptions!G$6),-2)</f>
        <v>3100</v>
      </c>
      <c r="K354" s="39">
        <f>ROUNDUP(J354+(J354*Assumptions!H$6),-2)</f>
        <v>3200</v>
      </c>
      <c r="L354" s="39">
        <f>ROUNDUP(K354+(K354*Assumptions!I$6),-2)</f>
        <v>3300</v>
      </c>
      <c r="M354" s="39">
        <f>ROUNDUP(L354+(L354*Assumptions!J$6),-2)</f>
        <v>3400</v>
      </c>
      <c r="N354" s="39">
        <f>ROUNDUP(M354+(M354*Assumptions!K$6),-2)</f>
        <v>3600</v>
      </c>
      <c r="O354" s="39">
        <f>ROUNDUP(N354+(N354*Assumptions!L$6),-2)</f>
        <v>3800</v>
      </c>
      <c r="P354" s="39">
        <f>ROUNDUP(O354+(O354*Assumptions!M$6),-2)</f>
        <v>4000</v>
      </c>
      <c r="Q354" s="39">
        <f>ROUNDUP(P354+(P354*Assumptions!N$6),-2)</f>
        <v>4200</v>
      </c>
      <c r="R354" s="127">
        <f>ROUNDUP(Q354+(Q354*Assumptions!O$6),-2)</f>
        <v>4400</v>
      </c>
    </row>
    <row r="355" spans="1:18" x14ac:dyDescent="0.2">
      <c r="A355" s="119"/>
      <c r="B355" s="156"/>
      <c r="C355" s="145"/>
      <c r="D355" s="832"/>
      <c r="E355" s="1392" t="s">
        <v>809</v>
      </c>
      <c r="F355" s="39"/>
      <c r="G355" s="152"/>
      <c r="H355" s="39"/>
      <c r="I355" s="152"/>
      <c r="J355" s="110"/>
      <c r="K355" s="39"/>
      <c r="L355" s="39"/>
      <c r="M355" s="39"/>
      <c r="N355" s="39"/>
      <c r="O355" s="39"/>
      <c r="P355" s="39"/>
      <c r="Q355" s="39"/>
      <c r="R355" s="127"/>
    </row>
    <row r="356" spans="1:18" x14ac:dyDescent="0.2">
      <c r="A356" s="119">
        <v>0</v>
      </c>
      <c r="B356" s="156">
        <v>0</v>
      </c>
      <c r="C356" s="145">
        <v>0</v>
      </c>
      <c r="D356" s="1375"/>
      <c r="E356" s="1042" t="s">
        <v>5510</v>
      </c>
      <c r="F356" s="39">
        <v>0</v>
      </c>
      <c r="G356" s="152">
        <f>IF(C356=F356,0,IF(C356=0,100,(F356-C356)/C356*100))</f>
        <v>0</v>
      </c>
      <c r="H356" s="39">
        <v>0</v>
      </c>
      <c r="I356" s="152">
        <f>IF(F356=H356,0,IF(F356=0,100,(H356-F356)/F356*100))</f>
        <v>0</v>
      </c>
      <c r="J356" s="110">
        <v>3000</v>
      </c>
      <c r="K356" s="39">
        <v>0</v>
      </c>
      <c r="L356" s="39">
        <v>0</v>
      </c>
      <c r="M356" s="39">
        <v>3000</v>
      </c>
      <c r="N356" s="39">
        <v>0</v>
      </c>
      <c r="O356" s="39">
        <v>0</v>
      </c>
      <c r="P356" s="39">
        <v>3000</v>
      </c>
      <c r="Q356" s="39">
        <v>0</v>
      </c>
      <c r="R356" s="127">
        <v>0</v>
      </c>
    </row>
    <row r="357" spans="1:18" x14ac:dyDescent="0.2">
      <c r="A357" s="119">
        <v>0</v>
      </c>
      <c r="B357" s="156">
        <v>0</v>
      </c>
      <c r="C357" s="145">
        <v>0</v>
      </c>
      <c r="D357" s="1375"/>
      <c r="E357" s="1042" t="s">
        <v>6072</v>
      </c>
      <c r="F357" s="39">
        <v>0</v>
      </c>
      <c r="G357" s="152">
        <f>IF(C357=F357,0,IF(C357=0,100,(F357-C357)/C357*100))</f>
        <v>0</v>
      </c>
      <c r="H357" s="39">
        <v>13000</v>
      </c>
      <c r="I357" s="152">
        <f>IF(F357=H357,0,IF(F357=0,100,(H357-F357)/F357*100))</f>
        <v>100</v>
      </c>
      <c r="J357" s="110">
        <v>13000</v>
      </c>
      <c r="K357" s="39">
        <v>175000</v>
      </c>
      <c r="L357" s="39">
        <v>0</v>
      </c>
      <c r="M357" s="39">
        <v>0</v>
      </c>
      <c r="N357" s="39">
        <v>0</v>
      </c>
      <c r="O357" s="39">
        <v>0</v>
      </c>
      <c r="P357" s="39">
        <v>0</v>
      </c>
      <c r="Q357" s="39">
        <v>0</v>
      </c>
      <c r="R357" s="127">
        <v>0</v>
      </c>
    </row>
    <row r="358" spans="1:18" x14ac:dyDescent="0.2">
      <c r="A358" s="119"/>
      <c r="B358" s="39"/>
      <c r="C358" s="145"/>
      <c r="D358" s="832"/>
      <c r="E358" s="505" t="s">
        <v>494</v>
      </c>
      <c r="F358" s="39"/>
      <c r="G358" s="152"/>
      <c r="H358" s="39"/>
      <c r="I358" s="152"/>
      <c r="J358" s="110"/>
      <c r="K358" s="39"/>
      <c r="L358" s="39"/>
      <c r="M358" s="39"/>
      <c r="N358" s="39"/>
      <c r="O358" s="39"/>
      <c r="P358" s="39"/>
      <c r="Q358" s="39"/>
      <c r="R358" s="127"/>
    </row>
    <row r="359" spans="1:18" x14ac:dyDescent="0.2">
      <c r="A359" s="119">
        <v>8100</v>
      </c>
      <c r="B359" s="39">
        <v>10700</v>
      </c>
      <c r="C359" s="145">
        <v>700</v>
      </c>
      <c r="D359" s="832" t="s">
        <v>1335</v>
      </c>
      <c r="E359" s="608" t="s">
        <v>2202</v>
      </c>
      <c r="F359" s="39">
        <f>8500-4000</f>
        <v>4500</v>
      </c>
      <c r="G359" s="152">
        <f>IF(C359=F359,0,IF(C359=0,100,(F359-C359)/C359*100))</f>
        <v>542.85714285714289</v>
      </c>
      <c r="H359" s="39">
        <v>4500</v>
      </c>
      <c r="I359" s="152">
        <f>IF(F359=H359,0,IF(F359=0,100,(H359-F359)/F359*100))</f>
        <v>0</v>
      </c>
      <c r="J359" s="110">
        <f>ROUNDUP(H359+(H359*Assumptions!G$6),-2)</f>
        <v>4700</v>
      </c>
      <c r="K359" s="39">
        <f>ROUNDUP(J359+(J359*Assumptions!H$6),-2)</f>
        <v>4900</v>
      </c>
      <c r="L359" s="39">
        <f>ROUNDUP(K359+(K359*Assumptions!I$6),-2)</f>
        <v>5100</v>
      </c>
      <c r="M359" s="39">
        <f>ROUNDUP(L359+(L359*Assumptions!J$6),-2)</f>
        <v>5300</v>
      </c>
      <c r="N359" s="39">
        <f>ROUNDUP(M359+(M359*Assumptions!K$6),-2)</f>
        <v>5500</v>
      </c>
      <c r="O359" s="39">
        <f>ROUNDUP(N359+(N359*Assumptions!L$6),-2)</f>
        <v>5700</v>
      </c>
      <c r="P359" s="39">
        <f>ROUNDUP(O359+(O359*Assumptions!M$6),-2)</f>
        <v>5900</v>
      </c>
      <c r="Q359" s="39">
        <f>ROUNDUP(P359+(P359*Assumptions!N$6),-2)</f>
        <v>6100</v>
      </c>
      <c r="R359" s="127">
        <f>ROUNDUP(Q359+(Q359*Assumptions!O$6),-2)</f>
        <v>6300</v>
      </c>
    </row>
    <row r="360" spans="1:18" ht="13.5" thickBot="1" x14ac:dyDescent="0.25">
      <c r="A360" s="79"/>
      <c r="B360" s="72"/>
      <c r="C360" s="72"/>
      <c r="D360" s="832"/>
      <c r="E360" s="83"/>
      <c r="F360" s="72"/>
      <c r="G360" s="197"/>
      <c r="H360" s="72"/>
      <c r="I360" s="197"/>
      <c r="J360" s="83"/>
      <c r="K360" s="39"/>
      <c r="L360" s="39"/>
      <c r="M360" s="39"/>
      <c r="N360" s="39"/>
      <c r="O360" s="39"/>
      <c r="P360" s="39"/>
      <c r="Q360" s="39"/>
      <c r="R360" s="127"/>
    </row>
    <row r="361" spans="1:18" x14ac:dyDescent="0.2">
      <c r="A361" s="116">
        <f>SUM(A340:A360)</f>
        <v>183900</v>
      </c>
      <c r="B361" s="61">
        <f>SUM(B340:B360)</f>
        <v>187900</v>
      </c>
      <c r="C361" s="61">
        <f>SUM(C340:C360)</f>
        <v>184800</v>
      </c>
      <c r="D361" s="832"/>
      <c r="E361" s="125" t="s">
        <v>3028</v>
      </c>
      <c r="F361" s="61">
        <f>SUM(F340:F360)</f>
        <v>235000</v>
      </c>
      <c r="G361" s="199">
        <f>IF(C361=F361,0,IF(C361=0,100,(F361-C361)/C361*100))</f>
        <v>27.164502164502164</v>
      </c>
      <c r="H361" s="61">
        <f>SUM(H340:H360)</f>
        <v>254300</v>
      </c>
      <c r="I361" s="199">
        <f>IF(F361=H361,0,IF(F361=0,100,(H361-F361)/F361*100))</f>
        <v>8.212765957446809</v>
      </c>
      <c r="J361" s="195">
        <f t="shared" ref="J361:R361" si="196">SUM(J340:J360)</f>
        <v>265200</v>
      </c>
      <c r="K361" s="61">
        <f t="shared" si="196"/>
        <v>432400</v>
      </c>
      <c r="L361" s="61">
        <f t="shared" si="196"/>
        <v>265900</v>
      </c>
      <c r="M361" s="61">
        <f t="shared" si="196"/>
        <v>277600</v>
      </c>
      <c r="N361" s="61">
        <f t="shared" si="196"/>
        <v>283700</v>
      </c>
      <c r="O361" s="61">
        <f t="shared" si="196"/>
        <v>293000</v>
      </c>
      <c r="P361" s="61">
        <f t="shared" si="196"/>
        <v>305500</v>
      </c>
      <c r="Q361" s="61">
        <f t="shared" si="196"/>
        <v>312300</v>
      </c>
      <c r="R361" s="126">
        <f t="shared" si="196"/>
        <v>322300</v>
      </c>
    </row>
    <row r="362" spans="1:18" x14ac:dyDescent="0.2">
      <c r="A362" s="119"/>
      <c r="B362" s="39"/>
      <c r="C362" s="39"/>
      <c r="D362" s="832"/>
      <c r="E362" s="158" t="s">
        <v>2578</v>
      </c>
      <c r="F362" s="39"/>
      <c r="G362" s="152"/>
      <c r="H362" s="39"/>
      <c r="I362" s="152"/>
      <c r="J362" s="110"/>
      <c r="K362" s="39"/>
      <c r="L362" s="39"/>
      <c r="M362" s="39"/>
      <c r="N362" s="39"/>
      <c r="O362" s="39"/>
      <c r="P362" s="39"/>
      <c r="Q362" s="39"/>
      <c r="R362" s="127"/>
    </row>
    <row r="363" spans="1:18" x14ac:dyDescent="0.2">
      <c r="A363" s="119"/>
      <c r="B363" s="39"/>
      <c r="C363" s="39"/>
      <c r="D363" s="832"/>
      <c r="E363" s="83" t="s">
        <v>799</v>
      </c>
      <c r="F363" s="39"/>
      <c r="G363" s="152"/>
      <c r="H363" s="39"/>
      <c r="I363" s="152"/>
      <c r="J363" s="110"/>
      <c r="K363" s="39"/>
      <c r="L363" s="39"/>
      <c r="M363" s="39"/>
      <c r="N363" s="39"/>
      <c r="O363" s="39"/>
      <c r="P363" s="39"/>
      <c r="Q363" s="39"/>
      <c r="R363" s="127"/>
    </row>
    <row r="364" spans="1:18" x14ac:dyDescent="0.2">
      <c r="A364" s="119">
        <v>497708</v>
      </c>
      <c r="B364" s="39">
        <v>570485</v>
      </c>
      <c r="C364" s="145">
        <v>573000</v>
      </c>
      <c r="D364" s="832" t="s">
        <v>519</v>
      </c>
      <c r="E364" s="509" t="s">
        <v>1570</v>
      </c>
      <c r="F364" s="39">
        <f>673000-25000-50000</f>
        <v>598000</v>
      </c>
      <c r="G364" s="152">
        <f>IF(C364=F364,0,IF(C364=0,100,(F364-C364)/C364*100))</f>
        <v>4.3630017452006982</v>
      </c>
      <c r="H364" s="39">
        <v>634000</v>
      </c>
      <c r="I364" s="152">
        <f>IF(F364=H364,0,IF(F364=0,100,(H364-F364)/F364*100))</f>
        <v>6.0200668896321075</v>
      </c>
      <c r="J364" s="110">
        <f>ROUND(H364*Assumptions!G$14+DEH!H364,-2)</f>
        <v>653000</v>
      </c>
      <c r="K364" s="39">
        <f>ROUND(J364*Assumptions!H$14+DEH!J364,-2)</f>
        <v>672600</v>
      </c>
      <c r="L364" s="39">
        <f>ROUND(K364*Assumptions!I$14+DEH!K364,-2)</f>
        <v>692800</v>
      </c>
      <c r="M364" s="39">
        <f>ROUND(L364*Assumptions!J$14+DEH!L364,-2)</f>
        <v>713600</v>
      </c>
      <c r="N364" s="39">
        <f>ROUND(M364*Assumptions!K$14+DEH!M364,-2)</f>
        <v>735000</v>
      </c>
      <c r="O364" s="39">
        <f>ROUND(N364*Assumptions!L$14+DEH!N364,-2)</f>
        <v>757100</v>
      </c>
      <c r="P364" s="39">
        <f>ROUND(O364*Assumptions!M$14+DEH!O364,-2)</f>
        <v>779800</v>
      </c>
      <c r="Q364" s="39">
        <f>ROUND(P364*Assumptions!N$14+DEH!P364,-2)</f>
        <v>803200</v>
      </c>
      <c r="R364" s="127">
        <f>ROUND(Q364*Assumptions!O$14+DEH!Q364,-2)</f>
        <v>827300</v>
      </c>
    </row>
    <row r="365" spans="1:18" x14ac:dyDescent="0.2">
      <c r="A365" s="119">
        <v>2676</v>
      </c>
      <c r="B365" s="39">
        <v>905</v>
      </c>
      <c r="C365" s="145">
        <v>2100</v>
      </c>
      <c r="D365" s="832" t="s">
        <v>2972</v>
      </c>
      <c r="E365" s="509" t="s">
        <v>2250</v>
      </c>
      <c r="F365" s="39">
        <v>3000</v>
      </c>
      <c r="G365" s="152">
        <f>IF(C365=F365,0,IF(C365=0,100,(F365-C365)/C365*100))</f>
        <v>42.857142857142854</v>
      </c>
      <c r="H365" s="39">
        <v>3000</v>
      </c>
      <c r="I365" s="152">
        <f>IF(F365=H365,0,IF(F365=0,100,(H365-F365)/F365*100))</f>
        <v>0</v>
      </c>
      <c r="J365" s="110">
        <f>ROUNDUP(H365+(H365*Assumptions!G$6),-2)</f>
        <v>3100</v>
      </c>
      <c r="K365" s="39">
        <f>ROUNDUP(J365+(J365*Assumptions!H$6),-2)</f>
        <v>3200</v>
      </c>
      <c r="L365" s="39">
        <f>ROUNDUP(K365+(K365*Assumptions!I$6),-2)</f>
        <v>3300</v>
      </c>
      <c r="M365" s="39">
        <f>ROUNDUP(L365+(L365*Assumptions!J$6),-2)</f>
        <v>3400</v>
      </c>
      <c r="N365" s="39">
        <f>ROUNDUP(M365+(M365*Assumptions!K$6),-2)</f>
        <v>3600</v>
      </c>
      <c r="O365" s="39">
        <f>ROUNDUP(N365+(N365*Assumptions!L$6),-2)</f>
        <v>3800</v>
      </c>
      <c r="P365" s="39">
        <f>ROUNDUP(O365+(O365*Assumptions!M$6),-2)</f>
        <v>4000</v>
      </c>
      <c r="Q365" s="39">
        <f>ROUNDUP(P365+(P365*Assumptions!N$6),-2)</f>
        <v>4200</v>
      </c>
      <c r="R365" s="127">
        <f>ROUNDUP(Q365+(Q365*Assumptions!O$6),-2)</f>
        <v>4400</v>
      </c>
    </row>
    <row r="366" spans="1:18" x14ac:dyDescent="0.2">
      <c r="A366" s="119">
        <v>36996</v>
      </c>
      <c r="B366" s="39">
        <v>38196</v>
      </c>
      <c r="C366" s="145">
        <v>33500</v>
      </c>
      <c r="D366" s="832" t="s">
        <v>2304</v>
      </c>
      <c r="E366" s="509" t="s">
        <v>623</v>
      </c>
      <c r="F366" s="39">
        <v>34600</v>
      </c>
      <c r="G366" s="152">
        <f>IF(C366=F366,0,IF(C366=0,100,(F366-C366)/C366*100))</f>
        <v>3.2835820895522385</v>
      </c>
      <c r="H366" s="39">
        <v>34600</v>
      </c>
      <c r="I366" s="152">
        <f>IF(F366=H366,0,IF(F366=0,100,(H366-F366)/F366*100))</f>
        <v>0</v>
      </c>
      <c r="J366" s="110">
        <f>ROUNDUP(H366+(H366*Assumptions!G$6),-2)</f>
        <v>35700</v>
      </c>
      <c r="K366" s="39">
        <f>ROUNDUP(J366+(J366*Assumptions!H$6),-2)</f>
        <v>36800</v>
      </c>
      <c r="L366" s="39">
        <f>ROUNDUP(K366+(K366*Assumptions!I$6),-2)</f>
        <v>38000</v>
      </c>
      <c r="M366" s="39">
        <f>ROUNDUP(L366+(L366*Assumptions!J$6),-2)</f>
        <v>39200</v>
      </c>
      <c r="N366" s="39">
        <f>ROUNDUP(M366+(M366*Assumptions!K$6),-2)</f>
        <v>40400</v>
      </c>
      <c r="O366" s="39">
        <f>ROUNDUP(N366+(N366*Assumptions!L$6),-2)</f>
        <v>41700</v>
      </c>
      <c r="P366" s="39">
        <f>ROUNDUP(O366+(O366*Assumptions!M$6),-2)</f>
        <v>43000</v>
      </c>
      <c r="Q366" s="39">
        <f>ROUNDUP(P366+(P366*Assumptions!N$6),-2)</f>
        <v>44300</v>
      </c>
      <c r="R366" s="127">
        <f>ROUNDUP(Q366+(Q366*Assumptions!O$6),-2)</f>
        <v>45700</v>
      </c>
    </row>
    <row r="367" spans="1:18" x14ac:dyDescent="0.2">
      <c r="A367" s="119"/>
      <c r="B367" s="39"/>
      <c r="C367" s="145"/>
      <c r="D367" s="832"/>
      <c r="E367" s="505" t="s">
        <v>2978</v>
      </c>
      <c r="F367" s="39"/>
      <c r="G367" s="152"/>
      <c r="H367" s="39"/>
      <c r="I367" s="152"/>
      <c r="J367" s="110"/>
      <c r="K367" s="39"/>
      <c r="L367" s="39"/>
      <c r="M367" s="39"/>
      <c r="N367" s="39"/>
      <c r="O367" s="39"/>
      <c r="P367" s="39"/>
      <c r="Q367" s="39"/>
      <c r="R367" s="127"/>
    </row>
    <row r="368" spans="1:18" x14ac:dyDescent="0.2">
      <c r="A368" s="119">
        <v>10145</v>
      </c>
      <c r="B368" s="39">
        <v>6528</v>
      </c>
      <c r="C368" s="145">
        <v>8200</v>
      </c>
      <c r="D368" s="832" t="s">
        <v>520</v>
      </c>
      <c r="E368" s="509" t="s">
        <v>2978</v>
      </c>
      <c r="F368" s="39">
        <v>8000</v>
      </c>
      <c r="G368" s="152">
        <f>IF(C368=F368,0,IF(C368=0,100,(F368-C368)/C368*100))</f>
        <v>-2.4390243902439024</v>
      </c>
      <c r="H368" s="39">
        <v>8000</v>
      </c>
      <c r="I368" s="152">
        <f>IF(F368=H368,0,IF(F368=0,100,(H368-F368)/F368*100))</f>
        <v>0</v>
      </c>
      <c r="J368" s="110">
        <v>8000</v>
      </c>
      <c r="K368" s="39">
        <f>ROUNDUP(J368+(J368*Assumptions!H$6),-2)</f>
        <v>8300</v>
      </c>
      <c r="L368" s="39">
        <f>ROUNDUP(K368+(K368*Assumptions!I$6),-2)</f>
        <v>8600</v>
      </c>
      <c r="M368" s="39">
        <f>ROUNDUP(L368+(L368*Assumptions!J$6),-2)</f>
        <v>8900</v>
      </c>
      <c r="N368" s="39">
        <f>ROUNDUP(M368+(M368*Assumptions!K$6),-2)</f>
        <v>9200</v>
      </c>
      <c r="O368" s="39">
        <f>ROUNDUP(N368+(N368*Assumptions!L$6),-2)</f>
        <v>9500</v>
      </c>
      <c r="P368" s="39">
        <f>ROUNDUP(O368+(O368*Assumptions!M$6),-2)</f>
        <v>9800</v>
      </c>
      <c r="Q368" s="39">
        <f>ROUNDUP(P368+(P368*Assumptions!N$6),-2)</f>
        <v>10100</v>
      </c>
      <c r="R368" s="127">
        <f>ROUNDUP(Q368+(Q368*Assumptions!O$6),-2)</f>
        <v>10500</v>
      </c>
    </row>
    <row r="369" spans="1:18" x14ac:dyDescent="0.2">
      <c r="A369" s="119">
        <v>770</v>
      </c>
      <c r="B369" s="39">
        <v>3008</v>
      </c>
      <c r="C369" s="145">
        <v>5500</v>
      </c>
      <c r="D369" s="832" t="s">
        <v>1510</v>
      </c>
      <c r="E369" s="509" t="s">
        <v>2502</v>
      </c>
      <c r="F369" s="39">
        <v>5000</v>
      </c>
      <c r="G369" s="152">
        <f>IF(C369=F369,0,IF(C369=0,100,(F369-C369)/C369*100))</f>
        <v>-9.0909090909090917</v>
      </c>
      <c r="H369" s="39">
        <v>5000</v>
      </c>
      <c r="I369" s="152">
        <f>IF(F369=H369,0,IF(F369=0,100,(H369-F369)/F369*100))</f>
        <v>0</v>
      </c>
      <c r="J369" s="110">
        <v>5000</v>
      </c>
      <c r="K369" s="39">
        <f>ROUNDUP(J369+(J369*Assumptions!H$6),-2)</f>
        <v>5200</v>
      </c>
      <c r="L369" s="39">
        <f>ROUNDUP(K369+(K369*Assumptions!I$6),-2)</f>
        <v>5400</v>
      </c>
      <c r="M369" s="39">
        <f>ROUNDUP(L369+(L369*Assumptions!J$6),-2)</f>
        <v>5600</v>
      </c>
      <c r="N369" s="39">
        <f>ROUNDUP(M369+(M369*Assumptions!K$6),-2)</f>
        <v>5800</v>
      </c>
      <c r="O369" s="39">
        <f>ROUNDUP(N369+(N369*Assumptions!L$6),-2)</f>
        <v>6000</v>
      </c>
      <c r="P369" s="39">
        <f>ROUNDUP(O369+(O369*Assumptions!M$6),-2)</f>
        <v>6200</v>
      </c>
      <c r="Q369" s="39">
        <f>ROUNDUP(P369+(P369*Assumptions!N$6),-2)</f>
        <v>6400</v>
      </c>
      <c r="R369" s="127">
        <f>ROUNDUP(Q369+(Q369*Assumptions!O$6),-2)</f>
        <v>6600</v>
      </c>
    </row>
    <row r="370" spans="1:18" x14ac:dyDescent="0.2">
      <c r="A370" s="119">
        <v>619</v>
      </c>
      <c r="B370" s="39">
        <v>362</v>
      </c>
      <c r="C370" s="145">
        <v>500</v>
      </c>
      <c r="D370" s="832" t="s">
        <v>2937</v>
      </c>
      <c r="E370" s="509" t="s">
        <v>624</v>
      </c>
      <c r="F370" s="39">
        <v>1000</v>
      </c>
      <c r="G370" s="152">
        <f>IF(C370=F370,0,IF(C370=0,100,(F370-C370)/C370*100))</f>
        <v>100</v>
      </c>
      <c r="H370" s="39">
        <v>1000</v>
      </c>
      <c r="I370" s="152">
        <f>IF(F370=H370,0,IF(F370=0,100,(H370-F370)/F370*100))</f>
        <v>0</v>
      </c>
      <c r="J370" s="110">
        <v>1000</v>
      </c>
      <c r="K370" s="39">
        <f>ROUNDUP(J370+(J370*Assumptions!H$6),-2)</f>
        <v>1100</v>
      </c>
      <c r="L370" s="39">
        <f>ROUNDUP(K370+(K370*Assumptions!I$6),-2)</f>
        <v>1200</v>
      </c>
      <c r="M370" s="39">
        <f>ROUNDUP(L370+(L370*Assumptions!J$6),-2)</f>
        <v>1300</v>
      </c>
      <c r="N370" s="39">
        <f>ROUNDUP(M370+(M370*Assumptions!K$6),-2)</f>
        <v>1400</v>
      </c>
      <c r="O370" s="39">
        <f>ROUNDUP(N370+(N370*Assumptions!L$6),-2)</f>
        <v>1500</v>
      </c>
      <c r="P370" s="39">
        <f>ROUNDUP(O370+(O370*Assumptions!M$6),-2)</f>
        <v>1600</v>
      </c>
      <c r="Q370" s="39">
        <f>ROUNDUP(P370+(P370*Assumptions!N$6),-2)</f>
        <v>1700</v>
      </c>
      <c r="R370" s="127">
        <f>ROUNDUP(Q370+(Q370*Assumptions!O$6),-2)</f>
        <v>1800</v>
      </c>
    </row>
    <row r="371" spans="1:18" x14ac:dyDescent="0.2">
      <c r="A371" s="119"/>
      <c r="B371" s="39"/>
      <c r="C371" s="145"/>
      <c r="D371" s="832"/>
      <c r="E371" s="505" t="s">
        <v>478</v>
      </c>
      <c r="F371" s="39"/>
      <c r="G371" s="152"/>
      <c r="H371" s="39"/>
      <c r="I371" s="152"/>
      <c r="J371" s="110"/>
      <c r="K371" s="39"/>
      <c r="L371" s="39"/>
      <c r="M371" s="39"/>
      <c r="N371" s="39"/>
      <c r="O371" s="39"/>
      <c r="P371" s="39"/>
      <c r="Q371" s="39"/>
      <c r="R371" s="127"/>
    </row>
    <row r="372" spans="1:18" x14ac:dyDescent="0.2">
      <c r="A372" s="119">
        <v>616</v>
      </c>
      <c r="B372" s="39">
        <v>5180</v>
      </c>
      <c r="C372" s="145">
        <v>500</v>
      </c>
      <c r="D372" s="832" t="s">
        <v>382</v>
      </c>
      <c r="E372" s="509" t="s">
        <v>286</v>
      </c>
      <c r="F372" s="39">
        <v>6000</v>
      </c>
      <c r="G372" s="152">
        <f>IF(C372=F372,0,IF(C372=0,100,(F372-C372)/C372*100))</f>
        <v>1100</v>
      </c>
      <c r="H372" s="39">
        <v>6000</v>
      </c>
      <c r="I372" s="152">
        <f>IF(F372=H372,0,IF(F372=0,100,(H372-F372)/F372*100))</f>
        <v>0</v>
      </c>
      <c r="J372" s="110">
        <v>6000</v>
      </c>
      <c r="K372" s="39">
        <f>ROUNDUP(J372+(J372*Assumptions!H$6),-2)</f>
        <v>6200</v>
      </c>
      <c r="L372" s="39">
        <f>ROUNDUP(K372+(K372*Assumptions!I$6),-2)</f>
        <v>6400</v>
      </c>
      <c r="M372" s="39">
        <f>ROUNDUP(L372+(L372*Assumptions!J$6),-2)</f>
        <v>6600</v>
      </c>
      <c r="N372" s="39">
        <f>ROUNDUP(M372+(M372*Assumptions!K$6),-2)</f>
        <v>6800</v>
      </c>
      <c r="O372" s="39">
        <f>ROUNDUP(N372+(N372*Assumptions!L$6),-2)</f>
        <v>7100</v>
      </c>
      <c r="P372" s="39">
        <f>ROUNDUP(O372+(O372*Assumptions!M$6),-2)</f>
        <v>7400</v>
      </c>
      <c r="Q372" s="39">
        <f>ROUNDUP(P372+(P372*Assumptions!N$6),-2)</f>
        <v>7700</v>
      </c>
      <c r="R372" s="127">
        <f>ROUNDUP(Q372+(Q372*Assumptions!O$6),-2)</f>
        <v>8000</v>
      </c>
    </row>
    <row r="373" spans="1:18" x14ac:dyDescent="0.2">
      <c r="A373" s="119">
        <v>0</v>
      </c>
      <c r="B373" s="39">
        <v>0</v>
      </c>
      <c r="C373" s="145">
        <v>0</v>
      </c>
      <c r="D373" s="832" t="s">
        <v>1406</v>
      </c>
      <c r="E373" s="1042" t="s">
        <v>3497</v>
      </c>
      <c r="F373" s="39">
        <v>1000</v>
      </c>
      <c r="G373" s="152">
        <f>IF(C373=F373,0,IF(C373=0,100,(F373-C373)/C373*100))</f>
        <v>100</v>
      </c>
      <c r="H373" s="39">
        <v>0</v>
      </c>
      <c r="I373" s="152">
        <f>IF(F373=H373,0,IF(F373=0,100,(H373-F373)/F373*100))</f>
        <v>-100</v>
      </c>
      <c r="J373" s="110">
        <f>ROUNDUP(H373+(H373*Assumptions!G$6),-2)</f>
        <v>0</v>
      </c>
      <c r="K373" s="39">
        <f>ROUNDUP(J373+(J373*Assumptions!H$6),-2)</f>
        <v>0</v>
      </c>
      <c r="L373" s="39">
        <f>ROUNDUP(K373+(K373*Assumptions!I$6),-2)</f>
        <v>0</v>
      </c>
      <c r="M373" s="39">
        <f>ROUNDUP(L373+(L373*Assumptions!J$6),-2)</f>
        <v>0</v>
      </c>
      <c r="N373" s="39">
        <f>ROUNDUP(M373+(M373*Assumptions!K$6),-2)</f>
        <v>0</v>
      </c>
      <c r="O373" s="39">
        <f>ROUNDUP(N373+(N373*Assumptions!L$6),-2)</f>
        <v>0</v>
      </c>
      <c r="P373" s="39">
        <f>ROUNDUP(O373+(O373*Assumptions!M$6),-2)</f>
        <v>0</v>
      </c>
      <c r="Q373" s="39">
        <f>ROUNDUP(P373+(P373*Assumptions!N$6),-2)</f>
        <v>0</v>
      </c>
      <c r="R373" s="127">
        <f>ROUNDUP(Q373+(Q373*Assumptions!O$6),-2)</f>
        <v>0</v>
      </c>
    </row>
    <row r="374" spans="1:18" x14ac:dyDescent="0.2">
      <c r="A374" s="119">
        <v>5150</v>
      </c>
      <c r="B374" s="39">
        <v>1730</v>
      </c>
      <c r="C374" s="145">
        <v>1000</v>
      </c>
      <c r="D374" s="832" t="s">
        <v>1407</v>
      </c>
      <c r="E374" s="1042" t="s">
        <v>3498</v>
      </c>
      <c r="F374" s="39">
        <v>2000</v>
      </c>
      <c r="G374" s="152">
        <f>IF(C374=F374,0,IF(C374=0,100,(F374-C374)/C374*100))</f>
        <v>100</v>
      </c>
      <c r="H374" s="39">
        <v>3000</v>
      </c>
      <c r="I374" s="152">
        <f>IF(F374=H374,0,IF(F374=0,100,(H374-F374)/F374*100))</f>
        <v>50</v>
      </c>
      <c r="J374" s="110">
        <v>2000</v>
      </c>
      <c r="K374" s="39">
        <f>ROUNDUP(J374+(J374*Assumptions!H$6),-2)</f>
        <v>2100</v>
      </c>
      <c r="L374" s="39">
        <f>ROUNDUP(K374+(K374*Assumptions!I$6),-2)</f>
        <v>2200</v>
      </c>
      <c r="M374" s="39">
        <f>ROUNDUP(L374+(L374*Assumptions!J$6),-2)</f>
        <v>2300</v>
      </c>
      <c r="N374" s="39">
        <f>ROUNDUP(M374+(M374*Assumptions!K$6),-2)</f>
        <v>2400</v>
      </c>
      <c r="O374" s="39">
        <f>ROUNDUP(N374+(N374*Assumptions!L$6),-2)</f>
        <v>2500</v>
      </c>
      <c r="P374" s="39">
        <f>ROUNDUP(O374+(O374*Assumptions!M$6),-2)</f>
        <v>2600</v>
      </c>
      <c r="Q374" s="39">
        <f>ROUNDUP(P374+(P374*Assumptions!N$6),-2)</f>
        <v>2700</v>
      </c>
      <c r="R374" s="127">
        <f>ROUNDUP(Q374+(Q374*Assumptions!O$6),-2)</f>
        <v>2800</v>
      </c>
    </row>
    <row r="375" spans="1:18" x14ac:dyDescent="0.2">
      <c r="A375" s="119">
        <v>0</v>
      </c>
      <c r="B375" s="39">
        <v>0</v>
      </c>
      <c r="C375" s="145">
        <v>1400</v>
      </c>
      <c r="D375" s="832" t="s">
        <v>1777</v>
      </c>
      <c r="E375" s="1042" t="s">
        <v>3562</v>
      </c>
      <c r="F375" s="156">
        <v>0</v>
      </c>
      <c r="G375" s="152">
        <f>IF(C375=F375,0,IF(C375=0,100,(F375-C375)/C375*100))</f>
        <v>-100</v>
      </c>
      <c r="H375" s="39">
        <v>0</v>
      </c>
      <c r="I375" s="152">
        <f>IF(F375=H375,0,IF(F375=0,100,(H375-F375)/F375*100))</f>
        <v>0</v>
      </c>
      <c r="J375" s="110">
        <v>0</v>
      </c>
      <c r="K375" s="39">
        <f>ROUNDUP(J375+(J375*Assumptions!H$6),-2)</f>
        <v>0</v>
      </c>
      <c r="L375" s="39">
        <f>ROUNDUP(K375+(K375*Assumptions!I$6),-2)</f>
        <v>0</v>
      </c>
      <c r="M375" s="39">
        <f>ROUNDUP(L375+(L375*Assumptions!J$6),-2)</f>
        <v>0</v>
      </c>
      <c r="N375" s="39">
        <f>ROUNDUP(M375+(M375*Assumptions!K$6),-2)</f>
        <v>0</v>
      </c>
      <c r="O375" s="39">
        <f>ROUNDUP(N375+(N375*Assumptions!L$6),-2)</f>
        <v>0</v>
      </c>
      <c r="P375" s="39">
        <f>ROUNDUP(O375+(O375*Assumptions!M$6),-2)</f>
        <v>0</v>
      </c>
      <c r="Q375" s="39">
        <f>ROUNDUP(P375+(P375*Assumptions!N$6),-2)</f>
        <v>0</v>
      </c>
      <c r="R375" s="127">
        <f>ROUNDUP(Q375+(Q375*Assumptions!O$6),-2)</f>
        <v>0</v>
      </c>
    </row>
    <row r="376" spans="1:18" x14ac:dyDescent="0.2">
      <c r="A376" s="119"/>
      <c r="B376" s="39"/>
      <c r="C376" s="145"/>
      <c r="D376" s="832"/>
      <c r="E376" s="505" t="s">
        <v>909</v>
      </c>
      <c r="F376" s="156"/>
      <c r="G376" s="152"/>
      <c r="H376" s="39"/>
      <c r="I376" s="152"/>
      <c r="J376" s="110"/>
      <c r="K376" s="39"/>
      <c r="L376" s="39"/>
      <c r="M376" s="39"/>
      <c r="N376" s="39"/>
      <c r="O376" s="39"/>
      <c r="P376" s="39"/>
      <c r="Q376" s="39"/>
      <c r="R376" s="127"/>
    </row>
    <row r="377" spans="1:18" x14ac:dyDescent="0.2">
      <c r="A377" s="119">
        <v>4450</v>
      </c>
      <c r="B377" s="39">
        <v>4379</v>
      </c>
      <c r="C377" s="145">
        <v>4000</v>
      </c>
      <c r="D377" s="832" t="s">
        <v>962</v>
      </c>
      <c r="E377" s="509" t="s">
        <v>2057</v>
      </c>
      <c r="F377" s="39">
        <v>4500</v>
      </c>
      <c r="G377" s="152">
        <f>IF(C377=F377,0,IF(C377=0,100,(F377-C377)/C377*100))</f>
        <v>12.5</v>
      </c>
      <c r="H377" s="39">
        <v>4700</v>
      </c>
      <c r="I377" s="152">
        <f>IF(F377=H377,0,IF(F377=0,100,(H377-F377)/F377*100))</f>
        <v>4.4444444444444446</v>
      </c>
      <c r="J377" s="110">
        <f>ROUNDUP(H377+(H377*Assumptions!G$6),-2)</f>
        <v>4900</v>
      </c>
      <c r="K377" s="39">
        <f>ROUNDUP(J377+(J377*Assumptions!H$6),-2)</f>
        <v>5100</v>
      </c>
      <c r="L377" s="39">
        <f>ROUNDUP(K377+(K377*Assumptions!I$6),-2)</f>
        <v>5300</v>
      </c>
      <c r="M377" s="39">
        <f>ROUNDUP(L377+(L377*Assumptions!J$6),-2)</f>
        <v>5500</v>
      </c>
      <c r="N377" s="39">
        <f>ROUNDUP(M377+(M377*Assumptions!K$6),-2)</f>
        <v>5700</v>
      </c>
      <c r="O377" s="39">
        <f>ROUNDUP(N377+(N377*Assumptions!L$6),-2)</f>
        <v>5900</v>
      </c>
      <c r="P377" s="39">
        <f>ROUNDUP(O377+(O377*Assumptions!M$6),-2)</f>
        <v>6100</v>
      </c>
      <c r="Q377" s="39">
        <f>ROUNDUP(P377+(P377*Assumptions!N$6),-2)</f>
        <v>6300</v>
      </c>
      <c r="R377" s="127">
        <f>ROUNDUP(Q377+(Q377*Assumptions!O$6),-2)</f>
        <v>6500</v>
      </c>
    </row>
    <row r="378" spans="1:18" x14ac:dyDescent="0.2">
      <c r="A378" s="119">
        <v>4079</v>
      </c>
      <c r="B378" s="39">
        <v>5822</v>
      </c>
      <c r="C378" s="145">
        <v>5900</v>
      </c>
      <c r="D378" s="832" t="s">
        <v>963</v>
      </c>
      <c r="E378" s="509" t="s">
        <v>3154</v>
      </c>
      <c r="F378" s="39">
        <v>5500</v>
      </c>
      <c r="G378" s="152">
        <f>IF(C378=F378,0,IF(C378=0,100,(F378-C378)/C378*100))</f>
        <v>-6.7796610169491522</v>
      </c>
      <c r="H378" s="39">
        <v>5700</v>
      </c>
      <c r="I378" s="152">
        <f>IF(F378=H378,0,IF(F378=0,100,(H378-F378)/F378*100))</f>
        <v>3.6363636363636362</v>
      </c>
      <c r="J378" s="110">
        <f>ROUNDUP(H378+(H378*Assumptions!G$6),-2)</f>
        <v>5900</v>
      </c>
      <c r="K378" s="39">
        <f>ROUNDUP(J378+(J378*Assumptions!H$6),-2)</f>
        <v>6100</v>
      </c>
      <c r="L378" s="39">
        <f>ROUNDUP(K378+(K378*Assumptions!I$6),-2)</f>
        <v>6300</v>
      </c>
      <c r="M378" s="39">
        <f>ROUNDUP(L378+(L378*Assumptions!J$6),-2)</f>
        <v>6500</v>
      </c>
      <c r="N378" s="39">
        <f>ROUNDUP(M378+(M378*Assumptions!K$6),-2)</f>
        <v>6700</v>
      </c>
      <c r="O378" s="39">
        <f>ROUNDUP(N378+(N378*Assumptions!L$6),-2)</f>
        <v>7000</v>
      </c>
      <c r="P378" s="39">
        <f>ROUNDUP(O378+(O378*Assumptions!M$6),-2)</f>
        <v>7300</v>
      </c>
      <c r="Q378" s="39">
        <f>ROUNDUP(P378+(P378*Assumptions!N$6),-2)</f>
        <v>7600</v>
      </c>
      <c r="R378" s="127">
        <f>ROUNDUP(Q378+(Q378*Assumptions!O$6),-2)</f>
        <v>7900</v>
      </c>
    </row>
    <row r="379" spans="1:18" x14ac:dyDescent="0.2">
      <c r="A379" s="119">
        <v>5782</v>
      </c>
      <c r="B379" s="39">
        <v>1051</v>
      </c>
      <c r="C379" s="145">
        <v>4700</v>
      </c>
      <c r="D379" s="832" t="s">
        <v>1964</v>
      </c>
      <c r="E379" s="509" t="s">
        <v>3155</v>
      </c>
      <c r="F379" s="39">
        <v>5000</v>
      </c>
      <c r="G379" s="152">
        <f>IF(C379=F379,0,IF(C379=0,100,(F379-C379)/C379*100))</f>
        <v>6.3829787234042552</v>
      </c>
      <c r="H379" s="39">
        <v>5200</v>
      </c>
      <c r="I379" s="152">
        <f>IF(F379=H379,0,IF(F379=0,100,(H379-F379)/F379*100))</f>
        <v>4</v>
      </c>
      <c r="J379" s="110">
        <f>ROUNDUP(H379+(H379*Assumptions!G$6),-2)</f>
        <v>5400</v>
      </c>
      <c r="K379" s="39">
        <f>ROUNDUP(J379+(J379*Assumptions!H$6),-2)</f>
        <v>5600</v>
      </c>
      <c r="L379" s="39">
        <f>ROUNDUP(K379+(K379*Assumptions!I$6),-2)</f>
        <v>5800</v>
      </c>
      <c r="M379" s="39">
        <f>ROUNDUP(L379+(L379*Assumptions!J$6),-2)</f>
        <v>6000</v>
      </c>
      <c r="N379" s="39">
        <f>ROUNDUP(M379+(M379*Assumptions!K$6),-2)</f>
        <v>6200</v>
      </c>
      <c r="O379" s="39">
        <f>ROUNDUP(N379+(N379*Assumptions!L$6),-2)</f>
        <v>6400</v>
      </c>
      <c r="P379" s="39">
        <f>ROUNDUP(O379+(O379*Assumptions!M$6),-2)</f>
        <v>6600</v>
      </c>
      <c r="Q379" s="39">
        <f>ROUNDUP(P379+(P379*Assumptions!N$6),-2)</f>
        <v>6800</v>
      </c>
      <c r="R379" s="127">
        <f>ROUNDUP(Q379+(Q379*Assumptions!O$6),-2)</f>
        <v>7100</v>
      </c>
    </row>
    <row r="380" spans="1:18" x14ac:dyDescent="0.2">
      <c r="A380" s="119"/>
      <c r="B380" s="39"/>
      <c r="C380" s="145"/>
      <c r="D380" s="832"/>
      <c r="E380" s="505" t="s">
        <v>185</v>
      </c>
      <c r="F380" s="156"/>
      <c r="G380" s="152"/>
      <c r="H380" s="209"/>
      <c r="I380" s="152"/>
      <c r="J380" s="110"/>
      <c r="K380" s="39"/>
      <c r="L380" s="39"/>
      <c r="M380" s="39"/>
      <c r="N380" s="39"/>
      <c r="O380" s="39"/>
      <c r="P380" s="39"/>
      <c r="Q380" s="39"/>
      <c r="R380" s="127"/>
    </row>
    <row r="381" spans="1:18" x14ac:dyDescent="0.2">
      <c r="A381" s="119">
        <v>0</v>
      </c>
      <c r="B381" s="39">
        <v>0</v>
      </c>
      <c r="C381" s="145">
        <v>10600</v>
      </c>
      <c r="D381" s="832" t="s">
        <v>335</v>
      </c>
      <c r="E381" s="1042" t="s">
        <v>6304</v>
      </c>
      <c r="F381" s="209">
        <v>15000</v>
      </c>
      <c r="G381" s="152">
        <f>IF(C381=F381,0,IF(C381=0,100,(F381-C381)/C381*100))</f>
        <v>41.509433962264154</v>
      </c>
      <c r="H381" s="39">
        <v>20000</v>
      </c>
      <c r="I381" s="152">
        <f>IF(F381=H381,0,IF(F381=0,100,(H381-F381)/F381*100))</f>
        <v>33.333333333333329</v>
      </c>
      <c r="J381" s="218">
        <v>19700</v>
      </c>
      <c r="K381" s="39">
        <v>0</v>
      </c>
      <c r="L381" s="39">
        <v>28000</v>
      </c>
      <c r="M381" s="39">
        <v>52000</v>
      </c>
      <c r="N381" s="39">
        <v>57000</v>
      </c>
      <c r="O381" s="39">
        <v>58000</v>
      </c>
      <c r="P381" s="39">
        <v>52000</v>
      </c>
      <c r="Q381" s="39">
        <v>62000</v>
      </c>
      <c r="R381" s="127">
        <v>32000</v>
      </c>
    </row>
    <row r="382" spans="1:18" x14ac:dyDescent="0.2">
      <c r="A382" s="119">
        <v>0</v>
      </c>
      <c r="B382" s="39">
        <v>0</v>
      </c>
      <c r="C382" s="145">
        <v>31100</v>
      </c>
      <c r="D382" s="832" t="s">
        <v>336</v>
      </c>
      <c r="E382" s="1042" t="s">
        <v>6305</v>
      </c>
      <c r="F382" s="209">
        <f>15000+14000</f>
        <v>29000</v>
      </c>
      <c r="G382" s="152">
        <f>IF(C382=F382,0,IF(C382=0,100,(F382-C382)/C382*100))</f>
        <v>-6.7524115755627019</v>
      </c>
      <c r="H382" s="39">
        <f>28000</f>
        <v>28000</v>
      </c>
      <c r="I382" s="152">
        <f>IF(F382=H382,0,IF(F382=0,100,(H382-F382)/F382*100))</f>
        <v>-3.4482758620689653</v>
      </c>
      <c r="J382" s="218">
        <f>342000-130000-175000-6000</f>
        <v>31000</v>
      </c>
      <c r="K382" s="39">
        <f>578000-220000-3000</f>
        <v>355000</v>
      </c>
      <c r="L382" s="39">
        <f>178000-150000-25000-3000</f>
        <v>0</v>
      </c>
      <c r="M382" s="39">
        <f>179000-170000-3000</f>
        <v>6000</v>
      </c>
      <c r="N382" s="39">
        <f>132000-130000-2000</f>
        <v>0</v>
      </c>
      <c r="O382" s="39">
        <v>0</v>
      </c>
      <c r="P382" s="39">
        <f>12000-1000</f>
        <v>11000</v>
      </c>
      <c r="Q382" s="39">
        <v>0</v>
      </c>
      <c r="R382" s="127">
        <v>32000</v>
      </c>
    </row>
    <row r="383" spans="1:18" x14ac:dyDescent="0.2">
      <c r="A383" s="119"/>
      <c r="B383" s="39"/>
      <c r="C383" s="145"/>
      <c r="D383" s="832"/>
      <c r="E383" s="505" t="s">
        <v>655</v>
      </c>
      <c r="F383" s="39"/>
      <c r="G383" s="152"/>
      <c r="H383" s="39"/>
      <c r="I383" s="152"/>
      <c r="J383" s="110"/>
      <c r="K383" s="39"/>
      <c r="L383" s="39"/>
      <c r="M383" s="39"/>
      <c r="N383" s="39"/>
      <c r="O383" s="39"/>
      <c r="P383" s="39"/>
      <c r="Q383" s="39"/>
      <c r="R383" s="127"/>
    </row>
    <row r="384" spans="1:18" ht="13.5" thickBot="1" x14ac:dyDescent="0.25">
      <c r="A384" s="119">
        <v>373</v>
      </c>
      <c r="B384" s="39">
        <v>255</v>
      </c>
      <c r="C384" s="145">
        <v>400</v>
      </c>
      <c r="D384" s="832" t="s">
        <v>1965</v>
      </c>
      <c r="E384" s="1042" t="s">
        <v>655</v>
      </c>
      <c r="F384" s="39">
        <v>500</v>
      </c>
      <c r="G384" s="152">
        <f>IF(C384=F384,0,IF(C384=0,100,(F384-C384)/C384*100))</f>
        <v>25</v>
      </c>
      <c r="H384" s="39">
        <v>600</v>
      </c>
      <c r="I384" s="152">
        <f>IF(F384=H384,0,IF(F384=0,100,(H384-F384)/F384*100))</f>
        <v>20</v>
      </c>
      <c r="J384" s="110">
        <f>ROUNDUP(H384+(H384*Assumptions!G$6),-2)</f>
        <v>700</v>
      </c>
      <c r="K384" s="39">
        <f>ROUNDUP(J384+(J384*Assumptions!H$6),-2)</f>
        <v>800</v>
      </c>
      <c r="L384" s="39">
        <f>ROUNDUP(K384+(K384*Assumptions!I$6),-2)</f>
        <v>900</v>
      </c>
      <c r="M384" s="39">
        <f>ROUNDUP(L384+(L384*Assumptions!J$6),-2)</f>
        <v>1000</v>
      </c>
      <c r="N384" s="39">
        <f>ROUNDUP(M384+(M384*Assumptions!K$6),-2)</f>
        <v>1100</v>
      </c>
      <c r="O384" s="39">
        <f>ROUNDUP(N384+(N384*Assumptions!L$6),-2)</f>
        <v>1200</v>
      </c>
      <c r="P384" s="39">
        <f>ROUNDUP(O384+(O384*Assumptions!M$6),-2)</f>
        <v>1300</v>
      </c>
      <c r="Q384" s="39">
        <f>ROUNDUP(P384+(P384*Assumptions!N$6),-2)</f>
        <v>1400</v>
      </c>
      <c r="R384" s="127">
        <f>ROUNDUP(Q384+(Q384*Assumptions!O$6),-2)</f>
        <v>1500</v>
      </c>
    </row>
    <row r="385" spans="1:18" s="102" customFormat="1" x14ac:dyDescent="0.2">
      <c r="A385" s="116">
        <f>SUM(A363:A384)</f>
        <v>569364</v>
      </c>
      <c r="B385" s="61">
        <f>SUM(B363:B384)</f>
        <v>637901</v>
      </c>
      <c r="C385" s="61">
        <f>SUM(C363:C384)</f>
        <v>682400</v>
      </c>
      <c r="D385" s="849"/>
      <c r="E385" s="125" t="s">
        <v>660</v>
      </c>
      <c r="F385" s="61">
        <f>SUM(F363:F384)</f>
        <v>718100</v>
      </c>
      <c r="G385" s="199">
        <f>IF(C385=F385,0,IF(C385=0,100,(F385-C385)/C385*100))</f>
        <v>5.2315357561547486</v>
      </c>
      <c r="H385" s="61">
        <f>SUM(H363:H384)</f>
        <v>758800</v>
      </c>
      <c r="I385" s="199">
        <f>IF(F385=H385,0,IF(F385=0,100,(H385-F385)/F385*100))</f>
        <v>5.6677342988441719</v>
      </c>
      <c r="J385" s="195">
        <f t="shared" ref="J385:R385" si="197">SUM(J363:J384)</f>
        <v>781400</v>
      </c>
      <c r="K385" s="61">
        <f t="shared" si="197"/>
        <v>1108100</v>
      </c>
      <c r="L385" s="61">
        <f t="shared" si="197"/>
        <v>804200</v>
      </c>
      <c r="M385" s="61">
        <f t="shared" si="197"/>
        <v>857900</v>
      </c>
      <c r="N385" s="61">
        <f t="shared" si="197"/>
        <v>881300</v>
      </c>
      <c r="O385" s="61">
        <f t="shared" si="197"/>
        <v>907700</v>
      </c>
      <c r="P385" s="61">
        <f t="shared" si="197"/>
        <v>938700</v>
      </c>
      <c r="Q385" s="61">
        <f t="shared" si="197"/>
        <v>964400</v>
      </c>
      <c r="R385" s="126">
        <f t="shared" si="197"/>
        <v>994100</v>
      </c>
    </row>
    <row r="386" spans="1:18" x14ac:dyDescent="0.2">
      <c r="A386" s="119"/>
      <c r="B386" s="39"/>
      <c r="C386" s="39"/>
      <c r="D386" s="848"/>
      <c r="E386" s="121"/>
      <c r="F386" s="39"/>
      <c r="G386" s="152"/>
      <c r="H386" s="39"/>
      <c r="I386" s="152"/>
      <c r="J386" s="110"/>
      <c r="K386" s="39"/>
      <c r="L386" s="39"/>
      <c r="M386" s="39"/>
      <c r="N386" s="39"/>
      <c r="O386" s="39"/>
      <c r="P386" s="39"/>
      <c r="Q386" s="39"/>
      <c r="R386" s="127"/>
    </row>
    <row r="387" spans="1:18" s="102" customFormat="1" x14ac:dyDescent="0.2">
      <c r="A387" s="79">
        <f>A361-A385</f>
        <v>-385464</v>
      </c>
      <c r="B387" s="72">
        <f>B361-B385</f>
        <v>-450001</v>
      </c>
      <c r="C387" s="72">
        <f>C361-C385</f>
        <v>-497600</v>
      </c>
      <c r="D387" s="849"/>
      <c r="E387" s="2264" t="s">
        <v>1203</v>
      </c>
      <c r="F387" s="72">
        <f>F361-F385</f>
        <v>-483100</v>
      </c>
      <c r="G387" s="197">
        <f>IF(C387=F387,0,IF(C387=0,100,(F387-C387)/C387*100))</f>
        <v>-2.9139871382636655</v>
      </c>
      <c r="H387" s="72">
        <f>H361-H385</f>
        <v>-504500</v>
      </c>
      <c r="I387" s="197">
        <f>IF(F387=H387,0,IF(F387=0,100,(H387-F387)/F387*100))</f>
        <v>4.4297246946801909</v>
      </c>
      <c r="J387" s="83">
        <f t="shared" ref="J387:R387" si="198">J361-J385</f>
        <v>-516200</v>
      </c>
      <c r="K387" s="72">
        <f t="shared" si="198"/>
        <v>-675700</v>
      </c>
      <c r="L387" s="72">
        <f t="shared" si="198"/>
        <v>-538300</v>
      </c>
      <c r="M387" s="72">
        <f t="shared" si="198"/>
        <v>-580300</v>
      </c>
      <c r="N387" s="72">
        <f t="shared" si="198"/>
        <v>-597600</v>
      </c>
      <c r="O387" s="72">
        <f t="shared" si="198"/>
        <v>-614700</v>
      </c>
      <c r="P387" s="72">
        <f t="shared" si="198"/>
        <v>-633200</v>
      </c>
      <c r="Q387" s="72">
        <f t="shared" si="198"/>
        <v>-652100</v>
      </c>
      <c r="R387" s="128">
        <f t="shared" si="198"/>
        <v>-671800</v>
      </c>
    </row>
    <row r="388" spans="1:18" x14ac:dyDescent="0.2">
      <c r="A388" s="119"/>
      <c r="B388" s="39"/>
      <c r="C388" s="39"/>
      <c r="D388" s="848"/>
      <c r="E388" s="364"/>
      <c r="F388" s="39"/>
      <c r="G388" s="25"/>
      <c r="H388" s="39"/>
      <c r="I388" s="25"/>
      <c r="J388" s="110"/>
      <c r="K388" s="39"/>
      <c r="L388" s="39"/>
      <c r="M388" s="39"/>
      <c r="N388" s="39"/>
      <c r="O388" s="39"/>
      <c r="P388" s="39"/>
      <c r="Q388" s="39"/>
      <c r="R388" s="127"/>
    </row>
    <row r="389" spans="1:18" s="102" customFormat="1" x14ac:dyDescent="0.2">
      <c r="A389" s="200">
        <f>A388+A387</f>
        <v>-385464</v>
      </c>
      <c r="B389" s="457">
        <f>B388+B387</f>
        <v>-450001</v>
      </c>
      <c r="C389" s="457">
        <f>C388+C387</f>
        <v>-497600</v>
      </c>
      <c r="D389" s="850"/>
      <c r="E389" s="595" t="s">
        <v>1993</v>
      </c>
      <c r="F389" s="457">
        <f>F388+F387</f>
        <v>-483100</v>
      </c>
      <c r="G389" s="601">
        <f>IF(C389=F389,0,IF(C389=0,100,(F389-C389)/C389*100))</f>
        <v>-2.9139871382636655</v>
      </c>
      <c r="H389" s="457">
        <f t="shared" ref="H389:Q389" si="199">H388+H387</f>
        <v>-504500</v>
      </c>
      <c r="I389" s="601">
        <f>IF(F389=H389,0,IF(F389=0,100,(H389-F389)/F389*100))</f>
        <v>4.4297246946801909</v>
      </c>
      <c r="J389" s="884">
        <f t="shared" si="199"/>
        <v>-516200</v>
      </c>
      <c r="K389" s="457">
        <f t="shared" si="199"/>
        <v>-675700</v>
      </c>
      <c r="L389" s="457">
        <f t="shared" si="199"/>
        <v>-538300</v>
      </c>
      <c r="M389" s="457">
        <f t="shared" si="199"/>
        <v>-580300</v>
      </c>
      <c r="N389" s="457">
        <f t="shared" si="199"/>
        <v>-597600</v>
      </c>
      <c r="O389" s="457">
        <f t="shared" si="199"/>
        <v>-614700</v>
      </c>
      <c r="P389" s="457">
        <f t="shared" si="199"/>
        <v>-633200</v>
      </c>
      <c r="Q389" s="457">
        <f t="shared" si="199"/>
        <v>-652100</v>
      </c>
      <c r="R389" s="459">
        <f t="shared" ref="R389" si="200">R388+R387</f>
        <v>-671800</v>
      </c>
    </row>
    <row r="390" spans="1:18" ht="13.5" thickBot="1" x14ac:dyDescent="0.25">
      <c r="A390" s="79"/>
      <c r="B390" s="72"/>
      <c r="C390" s="72"/>
      <c r="D390" s="832"/>
      <c r="E390" s="150"/>
      <c r="F390" s="72"/>
      <c r="G390" s="197"/>
      <c r="H390" s="72"/>
      <c r="I390" s="197"/>
      <c r="J390" s="83"/>
      <c r="K390" s="134"/>
      <c r="L390" s="134"/>
      <c r="M390" s="134"/>
      <c r="N390" s="134"/>
      <c r="O390" s="134"/>
      <c r="P390" s="134"/>
      <c r="Q390" s="134"/>
      <c r="R390" s="178"/>
    </row>
    <row r="391" spans="1:18" ht="13.5" thickTop="1" x14ac:dyDescent="0.2">
      <c r="A391" s="443"/>
      <c r="B391" s="179"/>
      <c r="C391" s="179"/>
      <c r="D391" s="852"/>
      <c r="E391" s="808"/>
      <c r="F391" s="179"/>
      <c r="G391" s="453"/>
      <c r="H391" s="179"/>
      <c r="I391" s="453"/>
      <c r="J391" s="138"/>
      <c r="K391" s="140"/>
      <c r="L391" s="140"/>
      <c r="M391" s="140"/>
      <c r="N391" s="140"/>
      <c r="O391" s="140"/>
      <c r="P391" s="140"/>
      <c r="Q391" s="140"/>
      <c r="R391" s="180"/>
    </row>
    <row r="392" spans="1:18" ht="13.5" customHeight="1" x14ac:dyDescent="0.2">
      <c r="A392" s="79"/>
      <c r="B392" s="72"/>
      <c r="C392" s="72"/>
      <c r="D392" s="831"/>
      <c r="E392" s="2263" t="s">
        <v>231</v>
      </c>
      <c r="F392" s="72"/>
      <c r="G392" s="101"/>
      <c r="H392" s="72"/>
      <c r="I392" s="101"/>
      <c r="J392" s="83"/>
      <c r="K392" s="39"/>
      <c r="L392" s="39"/>
      <c r="M392" s="39"/>
      <c r="N392" s="39"/>
      <c r="O392" s="39"/>
      <c r="P392" s="39"/>
      <c r="Q392" s="39"/>
      <c r="R392" s="127"/>
    </row>
    <row r="393" spans="1:18" x14ac:dyDescent="0.2">
      <c r="A393" s="119">
        <v>0</v>
      </c>
      <c r="B393" s="39">
        <v>0</v>
      </c>
      <c r="C393" s="39">
        <v>0</v>
      </c>
      <c r="D393" s="831"/>
      <c r="E393" s="2257" t="s">
        <v>2106</v>
      </c>
      <c r="F393" s="39">
        <v>0</v>
      </c>
      <c r="G393" s="2271"/>
      <c r="H393" s="39">
        <v>0</v>
      </c>
      <c r="I393" s="2271"/>
      <c r="J393" s="110">
        <v>0</v>
      </c>
      <c r="K393" s="39">
        <v>0</v>
      </c>
      <c r="L393" s="39">
        <v>0</v>
      </c>
      <c r="M393" s="39">
        <v>0</v>
      </c>
      <c r="N393" s="39">
        <v>0</v>
      </c>
      <c r="O393" s="39">
        <v>0</v>
      </c>
      <c r="P393" s="39">
        <v>0</v>
      </c>
      <c r="Q393" s="39">
        <v>0</v>
      </c>
      <c r="R393" s="127">
        <v>0</v>
      </c>
    </row>
    <row r="394" spans="1:18" x14ac:dyDescent="0.2">
      <c r="A394" s="119">
        <v>5300</v>
      </c>
      <c r="B394" s="39">
        <v>20300</v>
      </c>
      <c r="C394" s="39">
        <f>SUM('Res-Gen'!B131:B134)</f>
        <v>27000</v>
      </c>
      <c r="D394" s="831"/>
      <c r="E394" s="2258" t="s">
        <v>2272</v>
      </c>
      <c r="F394" s="39">
        <v>0</v>
      </c>
      <c r="G394" s="2271"/>
      <c r="H394" s="39">
        <v>0</v>
      </c>
      <c r="I394" s="2271"/>
      <c r="J394" s="110">
        <v>0</v>
      </c>
      <c r="K394" s="39">
        <v>0</v>
      </c>
      <c r="L394" s="39">
        <v>0</v>
      </c>
      <c r="M394" s="39">
        <v>0</v>
      </c>
      <c r="N394" s="39">
        <v>0</v>
      </c>
      <c r="O394" s="39">
        <v>0</v>
      </c>
      <c r="P394" s="39">
        <v>0</v>
      </c>
      <c r="Q394" s="39">
        <v>0</v>
      </c>
      <c r="R394" s="127">
        <v>0</v>
      </c>
    </row>
    <row r="395" spans="1:18" x14ac:dyDescent="0.2">
      <c r="A395" s="119">
        <v>5300</v>
      </c>
      <c r="B395" s="39">
        <v>5300</v>
      </c>
      <c r="C395" s="39">
        <f>SUM('Res-Gen'!C131:C134)</f>
        <v>20300</v>
      </c>
      <c r="D395" s="831"/>
      <c r="E395" s="2258" t="s">
        <v>2738</v>
      </c>
      <c r="F395" s="39">
        <f>SUM('Res-Gen'!F131:F134)</f>
        <v>14000</v>
      </c>
      <c r="G395" s="2271"/>
      <c r="H395" s="39">
        <f>SUM('Res-Gen'!I131:I134)</f>
        <v>27000</v>
      </c>
      <c r="I395" s="2271"/>
      <c r="J395" s="110">
        <f>SUM('Res-Gen'!L131:L134)+'Sec 94'!G37+'Res-Gen'!L238+'Res-Gen'!L66</f>
        <v>186700</v>
      </c>
      <c r="K395" s="39">
        <f>SUM('Res-Gen'!O131:O134)+'Sec 94'!H37+'Res-Gen'!O238+'Res-Gen'!O66</f>
        <v>288000</v>
      </c>
      <c r="L395" s="39">
        <f>SUM('Res-Gen'!R131:R134)+'Sec 94'!I37</f>
        <v>100000</v>
      </c>
      <c r="M395" s="39">
        <f>SUM('Res-Gen'!U131:U134)+'Sec 94'!J37</f>
        <v>100000</v>
      </c>
      <c r="N395" s="39">
        <f>SUM('Res-Gen'!X131:X134)</f>
        <v>0</v>
      </c>
      <c r="O395" s="39">
        <f>SUM('Res-Gen'!AA131:AA134)</f>
        <v>0</v>
      </c>
      <c r="P395" s="39">
        <f>SUM('Res-Gen'!AD131:AD134)</f>
        <v>0</v>
      </c>
      <c r="Q395" s="39">
        <f>SUM('Res-Gen'!AG131:AG134)</f>
        <v>0</v>
      </c>
      <c r="R395" s="127">
        <f>SUM('Res-Gen'!AJ131:AJ134)</f>
        <v>0</v>
      </c>
    </row>
    <row r="396" spans="1:18" x14ac:dyDescent="0.2">
      <c r="A396" s="119">
        <v>0</v>
      </c>
      <c r="B396" s="39">
        <v>0</v>
      </c>
      <c r="C396" s="39">
        <v>0</v>
      </c>
      <c r="D396" s="831"/>
      <c r="E396" s="2258" t="s">
        <v>2275</v>
      </c>
      <c r="F396" s="39">
        <f>'Sec 94'!E37</f>
        <v>0</v>
      </c>
      <c r="G396" s="2271"/>
      <c r="H396" s="39">
        <f>SUM('Cap-Gen'!AB79)</f>
        <v>13000</v>
      </c>
      <c r="I396" s="2271"/>
      <c r="J396" s="110">
        <f>SUM('Cap-Gen'!AG79)</f>
        <v>103000</v>
      </c>
      <c r="K396" s="39">
        <f>SUM('Cap-Gen'!AL79)</f>
        <v>60000</v>
      </c>
      <c r="L396" s="39">
        <f>SUM('Cap-Gen'!AQ79)</f>
        <v>50000</v>
      </c>
      <c r="M396" s="39">
        <f>SUM('Cap-Gen'!AV79)</f>
        <v>70000</v>
      </c>
      <c r="N396" s="39">
        <f>SUM('Cap-Gen'!BA79)</f>
        <v>130000</v>
      </c>
      <c r="O396" s="39">
        <v>0</v>
      </c>
      <c r="P396" s="39">
        <v>0</v>
      </c>
      <c r="Q396" s="39">
        <v>0</v>
      </c>
      <c r="R396" s="127">
        <v>0</v>
      </c>
    </row>
    <row r="397" spans="1:18" x14ac:dyDescent="0.2">
      <c r="A397" s="119">
        <v>0</v>
      </c>
      <c r="B397" s="39">
        <v>0</v>
      </c>
      <c r="C397" s="39">
        <v>0</v>
      </c>
      <c r="D397" s="831"/>
      <c r="E397" s="2258" t="s">
        <v>1153</v>
      </c>
      <c r="F397" s="39">
        <f>'Cap-Gen'!G79</f>
        <v>0</v>
      </c>
      <c r="G397" s="2271"/>
      <c r="H397" s="39">
        <f>'Cap-Gen'!H79</f>
        <v>45000</v>
      </c>
      <c r="I397" s="2271"/>
      <c r="J397" s="110">
        <f>'Cap-Gen'!I79</f>
        <v>305000</v>
      </c>
      <c r="K397" s="39">
        <f>'Cap-Gen'!J79</f>
        <v>220000</v>
      </c>
      <c r="L397" s="39">
        <f>'Cap-Gen'!K79</f>
        <v>175000</v>
      </c>
      <c r="M397" s="39">
        <f>'Cap-Gen'!L79</f>
        <v>170000</v>
      </c>
      <c r="N397" s="39">
        <f>'Cap-Gen'!M79</f>
        <v>130000</v>
      </c>
      <c r="O397" s="39">
        <f>'Cap-Gen'!N79</f>
        <v>0</v>
      </c>
      <c r="P397" s="39">
        <f>'Cap-Gen'!O79</f>
        <v>0</v>
      </c>
      <c r="Q397" s="39">
        <f>'Cap-Gen'!P79</f>
        <v>0</v>
      </c>
      <c r="R397" s="127">
        <f>'Cap-Gen'!Q79</f>
        <v>0</v>
      </c>
    </row>
    <row r="398" spans="1:18" s="102" customFormat="1" x14ac:dyDescent="0.2">
      <c r="A398" s="200">
        <f>A389-A393-A394+A395++A396-A397</f>
        <v>-385464</v>
      </c>
      <c r="B398" s="457">
        <f>B389-B393-B394+B395+B396-B397</f>
        <v>-465001</v>
      </c>
      <c r="C398" s="457">
        <f>C389-C393-C394+C395+C396-C397</f>
        <v>-504300</v>
      </c>
      <c r="D398" s="853"/>
      <c r="E398" s="2260" t="s">
        <v>2901</v>
      </c>
      <c r="F398" s="457">
        <f>F389-F393-F394+F395++F396-F397</f>
        <v>-469100</v>
      </c>
      <c r="G398" s="601">
        <f>IF(C398=F398,0,IF(C398=0,100,(F398-C398)/C398*100))</f>
        <v>-6.9799722387467771</v>
      </c>
      <c r="H398" s="457">
        <f t="shared" ref="H398:Q398" si="201">H389-H393-H394+H395++H396-H397</f>
        <v>-509500</v>
      </c>
      <c r="I398" s="601">
        <f>IF(F398=H398,0,IF(F398=0,100,(H398-F398)/F398*100))</f>
        <v>8.6122361969729262</v>
      </c>
      <c r="J398" s="884">
        <f t="shared" si="201"/>
        <v>-531500</v>
      </c>
      <c r="K398" s="457">
        <f t="shared" si="201"/>
        <v>-547700</v>
      </c>
      <c r="L398" s="457">
        <f t="shared" si="201"/>
        <v>-563300</v>
      </c>
      <c r="M398" s="457">
        <f t="shared" si="201"/>
        <v>-580300</v>
      </c>
      <c r="N398" s="457">
        <f t="shared" si="201"/>
        <v>-597600</v>
      </c>
      <c r="O398" s="457">
        <f t="shared" si="201"/>
        <v>-614700</v>
      </c>
      <c r="P398" s="457">
        <f t="shared" si="201"/>
        <v>-633200</v>
      </c>
      <c r="Q398" s="457">
        <f t="shared" si="201"/>
        <v>-652100</v>
      </c>
      <c r="R398" s="459">
        <f t="shared" ref="R398" si="202">R389-R393-R394+R395++R396-R397</f>
        <v>-671800</v>
      </c>
    </row>
    <row r="399" spans="1:18" ht="13.5" thickBot="1" x14ac:dyDescent="0.25">
      <c r="A399" s="82"/>
      <c r="B399" s="99"/>
      <c r="C399" s="99"/>
      <c r="D399" s="854"/>
      <c r="E399" s="132"/>
      <c r="F399" s="99"/>
      <c r="G399" s="454"/>
      <c r="H399" s="99"/>
      <c r="I399" s="454"/>
      <c r="J399" s="133"/>
      <c r="K399" s="74"/>
      <c r="L399" s="74"/>
      <c r="M399" s="74"/>
      <c r="N399" s="74"/>
      <c r="O399" s="74"/>
      <c r="P399" s="74"/>
      <c r="Q399" s="74"/>
      <c r="R399" s="182"/>
    </row>
    <row r="400" spans="1:18" ht="14.25" thickTop="1" thickBot="1" x14ac:dyDescent="0.25">
      <c r="A400" s="83"/>
      <c r="B400" s="83"/>
      <c r="C400" s="83"/>
      <c r="D400" s="859"/>
      <c r="E400" s="83"/>
      <c r="F400" s="83"/>
      <c r="G400" s="439"/>
      <c r="H400" s="83"/>
      <c r="I400" s="2254"/>
      <c r="J400" s="83"/>
      <c r="K400" s="83"/>
    </row>
    <row r="401" spans="1:18" s="100" customFormat="1" ht="18.75" customHeight="1" thickTop="1" thickBot="1" x14ac:dyDescent="0.3">
      <c r="A401" s="2723" t="str">
        <f>A169</f>
        <v>ADMINISTRATION AND PUBLIC ORDER</v>
      </c>
      <c r="B401" s="2724"/>
      <c r="C401" s="2724"/>
      <c r="D401" s="2724"/>
      <c r="E401" s="2724"/>
      <c r="F401" s="2724"/>
      <c r="G401" s="2724"/>
      <c r="H401" s="2724"/>
      <c r="I401" s="2724"/>
      <c r="J401" s="2724"/>
      <c r="K401" s="2724"/>
      <c r="L401" s="2724"/>
      <c r="M401" s="2724"/>
      <c r="N401" s="2724"/>
      <c r="O401" s="2724"/>
      <c r="P401" s="2724"/>
      <c r="Q401" s="2724"/>
      <c r="R401" s="2725"/>
    </row>
    <row r="402" spans="1:18" s="52" customFormat="1" x14ac:dyDescent="0.2">
      <c r="A402" s="745" t="str">
        <f t="shared" ref="A402:C403" si="203">A2</f>
        <v>ACTUAL</v>
      </c>
      <c r="B402" s="257" t="str">
        <f t="shared" si="203"/>
        <v>ACTUAL</v>
      </c>
      <c r="C402" s="725" t="str">
        <f t="shared" si="203"/>
        <v>ACTUAL</v>
      </c>
      <c r="D402" s="846" t="s">
        <v>3094</v>
      </c>
      <c r="E402" s="2281" t="s">
        <v>2626</v>
      </c>
      <c r="F402" s="2726" t="s">
        <v>2628</v>
      </c>
      <c r="G402" s="2727"/>
      <c r="H402" s="2727"/>
      <c r="I402" s="2727"/>
      <c r="J402" s="2727"/>
      <c r="K402" s="2727"/>
      <c r="L402" s="2727"/>
      <c r="M402" s="2727"/>
      <c r="N402" s="2727"/>
      <c r="O402" s="2727"/>
      <c r="P402" s="2727"/>
      <c r="Q402" s="2727"/>
      <c r="R402" s="2728"/>
    </row>
    <row r="403" spans="1:18" s="29" customFormat="1" ht="13.5" thickBot="1" x14ac:dyDescent="0.25">
      <c r="A403" s="746" t="str">
        <f t="shared" si="203"/>
        <v>2011/12</v>
      </c>
      <c r="B403" s="2268" t="str">
        <f t="shared" si="203"/>
        <v>2012/13</v>
      </c>
      <c r="C403" s="429" t="str">
        <f t="shared" si="203"/>
        <v>2013/14</v>
      </c>
      <c r="D403" s="847" t="s">
        <v>3095</v>
      </c>
      <c r="E403" s="48"/>
      <c r="F403" s="429" t="str">
        <f>F3</f>
        <v>2014/15</v>
      </c>
      <c r="G403" s="343" t="str">
        <f>'Cash-WW'!$E$3</f>
        <v xml:space="preserve">% </v>
      </c>
      <c r="H403" s="429" t="str">
        <f>H3</f>
        <v>2015/16</v>
      </c>
      <c r="I403" s="343" t="str">
        <f>'Cash-WW'!$E$3</f>
        <v xml:space="preserve">% </v>
      </c>
      <c r="J403" s="429" t="str">
        <f t="shared" ref="J403:R403" si="204">J3</f>
        <v>2016/17</v>
      </c>
      <c r="K403" s="429" t="str">
        <f t="shared" si="204"/>
        <v>2017/18</v>
      </c>
      <c r="L403" s="429" t="str">
        <f t="shared" si="204"/>
        <v>2018/19</v>
      </c>
      <c r="M403" s="429" t="str">
        <f t="shared" si="204"/>
        <v>2019/20</v>
      </c>
      <c r="N403" s="240" t="str">
        <f t="shared" si="204"/>
        <v>2020/21</v>
      </c>
      <c r="O403" s="240" t="str">
        <f t="shared" si="204"/>
        <v>2021/22</v>
      </c>
      <c r="P403" s="240" t="str">
        <f t="shared" si="204"/>
        <v>2022/23</v>
      </c>
      <c r="Q403" s="429" t="str">
        <f t="shared" si="204"/>
        <v>2023/24</v>
      </c>
      <c r="R403" s="635" t="str">
        <f t="shared" si="204"/>
        <v>2024/25</v>
      </c>
    </row>
    <row r="404" spans="1:18" x14ac:dyDescent="0.2">
      <c r="A404" s="119"/>
      <c r="B404" s="156"/>
      <c r="C404" s="39"/>
      <c r="D404" s="848"/>
      <c r="E404" s="158" t="s">
        <v>1261</v>
      </c>
      <c r="F404" s="39"/>
      <c r="G404" s="152"/>
      <c r="H404" s="39"/>
      <c r="I404" s="152"/>
      <c r="J404" s="39"/>
      <c r="K404" s="39"/>
      <c r="L404" s="39"/>
      <c r="M404" s="39"/>
      <c r="N404" s="39"/>
      <c r="O404" s="39"/>
      <c r="P404" s="39"/>
      <c r="Q404" s="39"/>
      <c r="R404" s="127"/>
    </row>
    <row r="405" spans="1:18" x14ac:dyDescent="0.2">
      <c r="A405" s="119"/>
      <c r="B405" s="39"/>
      <c r="C405" s="39"/>
      <c r="D405" s="857"/>
      <c r="E405" s="1419" t="s">
        <v>3845</v>
      </c>
      <c r="F405" s="39"/>
      <c r="G405" s="152"/>
      <c r="H405" s="39"/>
      <c r="I405" s="152"/>
      <c r="J405" s="39"/>
      <c r="K405" s="39"/>
      <c r="L405" s="39"/>
      <c r="M405" s="39"/>
      <c r="N405" s="39"/>
      <c r="O405" s="39"/>
      <c r="P405" s="39"/>
      <c r="Q405" s="39"/>
      <c r="R405" s="127"/>
    </row>
    <row r="406" spans="1:18" x14ac:dyDescent="0.2">
      <c r="A406" s="119">
        <v>9800</v>
      </c>
      <c r="B406" s="39">
        <v>22200</v>
      </c>
      <c r="C406" s="145">
        <v>36900</v>
      </c>
      <c r="D406" s="832" t="s">
        <v>1475</v>
      </c>
      <c r="E406" s="509" t="s">
        <v>1989</v>
      </c>
      <c r="F406" s="39">
        <v>20000</v>
      </c>
      <c r="G406" s="152">
        <f t="shared" ref="G406:G410" si="205">IF(C406=F406,0,IF(C406=0,100,(F406-C406)/C406*100))</f>
        <v>-45.799457994579946</v>
      </c>
      <c r="H406" s="39">
        <v>20000</v>
      </c>
      <c r="I406" s="152">
        <f>IF(F406=H406,0,IF(F406=0,100,(H406-F406)/F406*100))</f>
        <v>0</v>
      </c>
      <c r="J406" s="39">
        <f>ROUNDUP(H406+(H406*Assumptions!G$6),-2)</f>
        <v>20600</v>
      </c>
      <c r="K406" s="39">
        <f>ROUNDUP(J406+(J406*Assumptions!H$6),-2)</f>
        <v>21300</v>
      </c>
      <c r="L406" s="39">
        <f>ROUNDUP(K406+(K406*Assumptions!I$6),-2)</f>
        <v>22000</v>
      </c>
      <c r="M406" s="39">
        <f>ROUNDUP(L406+(L406*Assumptions!J$6),-2)</f>
        <v>22700</v>
      </c>
      <c r="N406" s="39">
        <f>ROUNDUP(M406+(M406*Assumptions!K$6),-2)</f>
        <v>23400</v>
      </c>
      <c r="O406" s="39">
        <f>ROUNDUP(N406+(N406*Assumptions!L$6),-2)</f>
        <v>24200</v>
      </c>
      <c r="P406" s="39">
        <f>ROUNDUP(O406+(O406*Assumptions!M$6),-2)</f>
        <v>25000</v>
      </c>
      <c r="Q406" s="39">
        <f>ROUNDUP(P406+(P406*Assumptions!N$6),-2)</f>
        <v>25800</v>
      </c>
      <c r="R406" s="127">
        <f>ROUNDUP(Q406+(Q406*Assumptions!O$6),-2)</f>
        <v>26600</v>
      </c>
    </row>
    <row r="407" spans="1:18" x14ac:dyDescent="0.2">
      <c r="A407" s="119">
        <v>6600</v>
      </c>
      <c r="B407" s="39">
        <v>6500</v>
      </c>
      <c r="C407" s="145">
        <v>7600</v>
      </c>
      <c r="D407" s="832" t="s">
        <v>1476</v>
      </c>
      <c r="E407" s="509" t="s">
        <v>3260</v>
      </c>
      <c r="F407" s="39">
        <f>7000-2000</f>
        <v>5000</v>
      </c>
      <c r="G407" s="152">
        <f t="shared" si="205"/>
        <v>-34.210526315789473</v>
      </c>
      <c r="H407" s="39">
        <v>7000</v>
      </c>
      <c r="I407" s="152">
        <f>IF(F407=H407,0,IF(F407=0,100,(H407-F407)/F407*100))</f>
        <v>40</v>
      </c>
      <c r="J407" s="39">
        <f>ROUNDUP(H407+(H407*Assumptions!G$6),-2)</f>
        <v>7300</v>
      </c>
      <c r="K407" s="39">
        <f>ROUNDUP(J407+(J407*Assumptions!H$6),-2)</f>
        <v>7600</v>
      </c>
      <c r="L407" s="39">
        <f>ROUNDUP(K407+(K407*Assumptions!I$6),-2)</f>
        <v>7900</v>
      </c>
      <c r="M407" s="39">
        <f>ROUNDUP(L407+(L407*Assumptions!J$6),-2)</f>
        <v>8200</v>
      </c>
      <c r="N407" s="39">
        <f>ROUNDUP(M407+(M407*Assumptions!K$6),-2)</f>
        <v>8500</v>
      </c>
      <c r="O407" s="39">
        <f>ROUNDUP(N407+(N407*Assumptions!L$6),-2)</f>
        <v>8800</v>
      </c>
      <c r="P407" s="39">
        <f>ROUNDUP(O407+(O407*Assumptions!M$6),-2)</f>
        <v>9100</v>
      </c>
      <c r="Q407" s="39">
        <f>ROUNDUP(P407+(P407*Assumptions!N$6),-2)</f>
        <v>9400</v>
      </c>
      <c r="R407" s="127">
        <f>ROUNDUP(Q407+(Q407*Assumptions!O$6),-2)</f>
        <v>9700</v>
      </c>
    </row>
    <row r="408" spans="1:18" x14ac:dyDescent="0.2">
      <c r="A408" s="119">
        <v>1300</v>
      </c>
      <c r="B408" s="39">
        <v>1200</v>
      </c>
      <c r="C408" s="145">
        <v>1500</v>
      </c>
      <c r="D408" s="832" t="s">
        <v>1478</v>
      </c>
      <c r="E408" s="509" t="s">
        <v>2714</v>
      </c>
      <c r="F408" s="39">
        <v>1500</v>
      </c>
      <c r="G408" s="152">
        <f t="shared" si="205"/>
        <v>0</v>
      </c>
      <c r="H408" s="39">
        <v>1500</v>
      </c>
      <c r="I408" s="152">
        <f>IF(F408=H408,0,IF(F408=0,100,(H408-F408)/F408*100))</f>
        <v>0</v>
      </c>
      <c r="J408" s="39">
        <f>ROUNDUP(H408+(H408*Assumptions!G$6),-2)</f>
        <v>1600</v>
      </c>
      <c r="K408" s="39">
        <f>ROUNDUP(J408+(J408*Assumptions!H$6),-2)</f>
        <v>1700</v>
      </c>
      <c r="L408" s="39">
        <f>ROUNDUP(K408+(K408*Assumptions!I$6),-2)</f>
        <v>1800</v>
      </c>
      <c r="M408" s="39">
        <f>ROUNDUP(L408+(L408*Assumptions!J$6),-2)</f>
        <v>1900</v>
      </c>
      <c r="N408" s="39">
        <f>ROUNDUP(M408+(M408*Assumptions!K$6),-2)</f>
        <v>2000</v>
      </c>
      <c r="O408" s="39">
        <f>ROUNDUP(N408+(N408*Assumptions!L$6),-2)</f>
        <v>2100</v>
      </c>
      <c r="P408" s="39">
        <f>ROUNDUP(O408+(O408*Assumptions!M$6),-2)</f>
        <v>2200</v>
      </c>
      <c r="Q408" s="39">
        <f>ROUNDUP(P408+(P408*Assumptions!N$6),-2)</f>
        <v>2300</v>
      </c>
      <c r="R408" s="127">
        <f>ROUNDUP(Q408+(Q408*Assumptions!O$6),-2)</f>
        <v>2400</v>
      </c>
    </row>
    <row r="409" spans="1:18" x14ac:dyDescent="0.2">
      <c r="A409" s="119">
        <v>800</v>
      </c>
      <c r="B409" s="39">
        <v>1100</v>
      </c>
      <c r="C409" s="145">
        <v>500</v>
      </c>
      <c r="D409" s="832" t="s">
        <v>1479</v>
      </c>
      <c r="E409" s="509" t="s">
        <v>2992</v>
      </c>
      <c r="F409" s="39">
        <v>1000</v>
      </c>
      <c r="G409" s="152">
        <f t="shared" si="205"/>
        <v>100</v>
      </c>
      <c r="H409" s="39">
        <v>1000</v>
      </c>
      <c r="I409" s="152">
        <f>IF(F409=H409,0,IF(F409=0,100,(H409-F409)/F409*100))</f>
        <v>0</v>
      </c>
      <c r="J409" s="39">
        <f>ROUNDUP(H409+(H409*Assumptions!G$6),-2)</f>
        <v>1100</v>
      </c>
      <c r="K409" s="39">
        <f>ROUNDUP(J409+(J409*Assumptions!H$6),-2)</f>
        <v>1200</v>
      </c>
      <c r="L409" s="39">
        <f>ROUNDUP(K409+(K409*Assumptions!I$6),-2)</f>
        <v>1300</v>
      </c>
      <c r="M409" s="39">
        <f>ROUNDUP(L409+(L409*Assumptions!J$6),-2)</f>
        <v>1400</v>
      </c>
      <c r="N409" s="39">
        <f>ROUNDUP(M409+(M409*Assumptions!K$6),-2)</f>
        <v>1500</v>
      </c>
      <c r="O409" s="39">
        <f>ROUNDUP(N409+(N409*Assumptions!L$6),-2)</f>
        <v>1600</v>
      </c>
      <c r="P409" s="39">
        <f>ROUNDUP(O409+(O409*Assumptions!M$6),-2)</f>
        <v>1700</v>
      </c>
      <c r="Q409" s="39">
        <f>ROUNDUP(P409+(P409*Assumptions!N$6),-2)</f>
        <v>1800</v>
      </c>
      <c r="R409" s="127">
        <f>ROUNDUP(Q409+(Q409*Assumptions!O$6),-2)</f>
        <v>1900</v>
      </c>
    </row>
    <row r="410" spans="1:18" x14ac:dyDescent="0.2">
      <c r="A410" s="119">
        <v>600</v>
      </c>
      <c r="B410" s="39">
        <v>600</v>
      </c>
      <c r="C410" s="145">
        <v>600</v>
      </c>
      <c r="D410" s="832" t="s">
        <v>1480</v>
      </c>
      <c r="E410" s="509" t="s">
        <v>1542</v>
      </c>
      <c r="F410" s="39">
        <v>1000</v>
      </c>
      <c r="G410" s="152">
        <f t="shared" si="205"/>
        <v>66.666666666666657</v>
      </c>
      <c r="H410" s="39">
        <v>1000</v>
      </c>
      <c r="I410" s="152">
        <f>IF(F410=H410,0,IF(F410=0,100,(H410-F410)/F410*100))</f>
        <v>0</v>
      </c>
      <c r="J410" s="39">
        <f>ROUNDUP(H410+(H410*Assumptions!G$6),-2)</f>
        <v>1100</v>
      </c>
      <c r="K410" s="39">
        <f>ROUNDUP(J410+(J410*Assumptions!H$6),-2)</f>
        <v>1200</v>
      </c>
      <c r="L410" s="39">
        <f>ROUNDUP(K410+(K410*Assumptions!I$6),-2)</f>
        <v>1300</v>
      </c>
      <c r="M410" s="39">
        <f>ROUNDUP(L410+(L410*Assumptions!J$6),-2)</f>
        <v>1400</v>
      </c>
      <c r="N410" s="39">
        <f>ROUNDUP(M410+(M410*Assumptions!K$6),-2)</f>
        <v>1500</v>
      </c>
      <c r="O410" s="39">
        <f>ROUNDUP(N410+(N410*Assumptions!L$6),-2)</f>
        <v>1600</v>
      </c>
      <c r="P410" s="39">
        <f>ROUNDUP(O410+(O410*Assumptions!M$6),-2)</f>
        <v>1700</v>
      </c>
      <c r="Q410" s="39">
        <f>ROUNDUP(P410+(P410*Assumptions!N$6),-2)</f>
        <v>1800</v>
      </c>
      <c r="R410" s="127">
        <f>ROUNDUP(Q410+(Q410*Assumptions!O$6),-2)</f>
        <v>1900</v>
      </c>
    </row>
    <row r="411" spans="1:18" x14ac:dyDescent="0.2">
      <c r="A411" s="119"/>
      <c r="B411" s="39"/>
      <c r="C411" s="145"/>
      <c r="D411" s="832"/>
      <c r="E411" s="1392" t="s">
        <v>494</v>
      </c>
      <c r="F411" s="39"/>
      <c r="G411" s="152"/>
      <c r="H411" s="39"/>
      <c r="I411" s="152"/>
      <c r="J411" s="39"/>
      <c r="K411" s="39"/>
      <c r="L411" s="39"/>
      <c r="M411" s="39"/>
      <c r="N411" s="39"/>
      <c r="O411" s="39"/>
      <c r="P411" s="39"/>
      <c r="Q411" s="39"/>
      <c r="R411" s="127"/>
    </row>
    <row r="412" spans="1:18" x14ac:dyDescent="0.2">
      <c r="A412" s="119">
        <v>5400</v>
      </c>
      <c r="B412" s="39">
        <v>9300</v>
      </c>
      <c r="C412" s="145">
        <f>14400+600</f>
        <v>15000</v>
      </c>
      <c r="D412" s="832" t="s">
        <v>3193</v>
      </c>
      <c r="E412" s="1042" t="s">
        <v>5365</v>
      </c>
      <c r="F412" s="39">
        <f>6000+2000</f>
        <v>8000</v>
      </c>
      <c r="G412" s="152">
        <f>IF(C412=F412,0,IF(C412=0,100,(F412-C412)/C412*100))</f>
        <v>-46.666666666666664</v>
      </c>
      <c r="H412" s="39">
        <v>7000</v>
      </c>
      <c r="I412" s="152">
        <f t="shared" ref="I412:I417" si="206">IF(F412=H412,0,IF(F412=0,100,(H412-F412)/F412*100))</f>
        <v>-12.5</v>
      </c>
      <c r="J412" s="39">
        <f>ROUNDUP(H412+(H412*Assumptions!G$6),-2)</f>
        <v>7300</v>
      </c>
      <c r="K412" s="39">
        <f>ROUNDUP(J412+(J412*Assumptions!H$6),-2)</f>
        <v>7600</v>
      </c>
      <c r="L412" s="39">
        <f>ROUNDUP(K412+(K412*Assumptions!I$6),-2)</f>
        <v>7900</v>
      </c>
      <c r="M412" s="39">
        <f>ROUNDUP(L412+(L412*Assumptions!J$6),-2)</f>
        <v>8200</v>
      </c>
      <c r="N412" s="39">
        <f>ROUNDUP(M412+(M412*Assumptions!K$6),-2)</f>
        <v>8500</v>
      </c>
      <c r="O412" s="39">
        <f>ROUNDUP(N412+(N412*Assumptions!L$6),-2)</f>
        <v>8800</v>
      </c>
      <c r="P412" s="39">
        <f>ROUNDUP(O412+(O412*Assumptions!M$6),-2)</f>
        <v>9100</v>
      </c>
      <c r="Q412" s="39">
        <f>ROUNDUP(P412+(P412*Assumptions!N$6),-2)</f>
        <v>9400</v>
      </c>
      <c r="R412" s="127">
        <f>ROUNDUP(Q412+(Q412*Assumptions!O$6),-2)</f>
        <v>9700</v>
      </c>
    </row>
    <row r="413" spans="1:18" x14ac:dyDescent="0.2">
      <c r="A413" s="119">
        <v>300</v>
      </c>
      <c r="B413" s="39">
        <v>100</v>
      </c>
      <c r="C413" s="145">
        <v>200</v>
      </c>
      <c r="D413" s="832" t="s">
        <v>1473</v>
      </c>
      <c r="E413" s="509" t="s">
        <v>2245</v>
      </c>
      <c r="F413" s="39">
        <v>200</v>
      </c>
      <c r="G413" s="152">
        <f t="shared" ref="G413" si="207">IF(C413=F413,0,IF(C413=0,100,(F413-C413)/C413*100))</f>
        <v>0</v>
      </c>
      <c r="H413" s="39">
        <v>500</v>
      </c>
      <c r="I413" s="152">
        <f t="shared" si="206"/>
        <v>150</v>
      </c>
      <c r="J413" s="39">
        <f>ROUNDUP(H413+(H413*Assumptions!G$6),-2)</f>
        <v>600</v>
      </c>
      <c r="K413" s="39">
        <f>ROUNDUP(J413+(J413*Assumptions!H$6),-2)</f>
        <v>700</v>
      </c>
      <c r="L413" s="39">
        <f>ROUNDUP(K413+(K413*Assumptions!I$6),-2)</f>
        <v>800</v>
      </c>
      <c r="M413" s="39">
        <f>ROUNDUP(L413+(L413*Assumptions!J$6),-2)</f>
        <v>900</v>
      </c>
      <c r="N413" s="39">
        <f>ROUNDUP(M413+(M413*Assumptions!K$6),-2)</f>
        <v>1000</v>
      </c>
      <c r="O413" s="39">
        <f>ROUNDUP(N413+(N413*Assumptions!L$6),-2)</f>
        <v>1100</v>
      </c>
      <c r="P413" s="39">
        <f>ROUNDUP(O413+(O413*Assumptions!M$6),-2)</f>
        <v>1200</v>
      </c>
      <c r="Q413" s="39">
        <f>ROUNDUP(P413+(P413*Assumptions!N$6),-2)</f>
        <v>1300</v>
      </c>
      <c r="R413" s="127">
        <f>ROUNDUP(Q413+(Q413*Assumptions!O$6),-2)</f>
        <v>1400</v>
      </c>
    </row>
    <row r="414" spans="1:18" x14ac:dyDescent="0.2">
      <c r="A414" s="119">
        <v>30200</v>
      </c>
      <c r="B414" s="39">
        <v>56600</v>
      </c>
      <c r="C414" s="145">
        <v>77000</v>
      </c>
      <c r="D414" s="832" t="s">
        <v>1474</v>
      </c>
      <c r="E414" s="509" t="s">
        <v>2534</v>
      </c>
      <c r="F414" s="39">
        <f>94000+50000</f>
        <v>144000</v>
      </c>
      <c r="G414" s="152">
        <f>IF(C414=F414,0,IF(C414=0,100,(F414-C414)/C414*100))</f>
        <v>87.012987012987011</v>
      </c>
      <c r="H414" s="39">
        <v>160000</v>
      </c>
      <c r="I414" s="152">
        <f t="shared" si="206"/>
        <v>11.111111111111111</v>
      </c>
      <c r="J414" s="39">
        <f>ROUNDUP(H414+(H414*Assumptions!G$6),-2)</f>
        <v>164800</v>
      </c>
      <c r="K414" s="39">
        <f>ROUNDUP(J414+(J414*Assumptions!H$6),-2)</f>
        <v>169800</v>
      </c>
      <c r="L414" s="39">
        <f>ROUNDUP(K414+(K414*Assumptions!I$6),-2)</f>
        <v>174900</v>
      </c>
      <c r="M414" s="39">
        <f>ROUNDUP(L414+(L414*Assumptions!J$6),-2)</f>
        <v>180200</v>
      </c>
      <c r="N414" s="39">
        <f>ROUNDUP(M414+(M414*Assumptions!K$6),-2)</f>
        <v>185700</v>
      </c>
      <c r="O414" s="39">
        <f>ROUNDUP(N414+(N414*Assumptions!L$6),-2)</f>
        <v>191300</v>
      </c>
      <c r="P414" s="39">
        <f>ROUNDUP(O414+(O414*Assumptions!M$6),-2)</f>
        <v>197100</v>
      </c>
      <c r="Q414" s="39">
        <f>ROUNDUP(P414+(P414*Assumptions!N$6),-2)</f>
        <v>203100</v>
      </c>
      <c r="R414" s="127">
        <f>ROUNDUP(Q414+(Q414*Assumptions!O$6),-2)</f>
        <v>209200</v>
      </c>
    </row>
    <row r="415" spans="1:18" x14ac:dyDescent="0.2">
      <c r="A415" s="119">
        <v>600</v>
      </c>
      <c r="B415" s="39">
        <v>0</v>
      </c>
      <c r="C415" s="145">
        <v>1000</v>
      </c>
      <c r="D415" s="832" t="s">
        <v>3221</v>
      </c>
      <c r="E415" s="509" t="s">
        <v>2012</v>
      </c>
      <c r="F415" s="39">
        <v>300</v>
      </c>
      <c r="G415" s="152">
        <f t="shared" ref="G415" si="208">IF(C415=F415,0,IF(C415=0,100,(F415-C415)/C415*100))</f>
        <v>-70</v>
      </c>
      <c r="H415" s="39">
        <v>500</v>
      </c>
      <c r="I415" s="152">
        <f t="shared" si="206"/>
        <v>66.666666666666657</v>
      </c>
      <c r="J415" s="39">
        <f>ROUNDUP(H415+(H415*Assumptions!G$6),-2)</f>
        <v>600</v>
      </c>
      <c r="K415" s="39">
        <f>ROUNDUP(J415+(J415*Assumptions!H$6),-2)</f>
        <v>700</v>
      </c>
      <c r="L415" s="39">
        <f>ROUNDUP(K415+(K415*Assumptions!I$6),-2)</f>
        <v>800</v>
      </c>
      <c r="M415" s="39">
        <f>ROUNDUP(L415+(L415*Assumptions!J$6),-2)</f>
        <v>900</v>
      </c>
      <c r="N415" s="39">
        <f>ROUNDUP(M415+(M415*Assumptions!K$6),-2)</f>
        <v>1000</v>
      </c>
      <c r="O415" s="39">
        <f>ROUNDUP(N415+(N415*Assumptions!L$6),-2)</f>
        <v>1100</v>
      </c>
      <c r="P415" s="39">
        <f>ROUNDUP(O415+(O415*Assumptions!M$6),-2)</f>
        <v>1200</v>
      </c>
      <c r="Q415" s="39">
        <f>ROUNDUP(P415+(P415*Assumptions!N$6),-2)</f>
        <v>1300</v>
      </c>
      <c r="R415" s="127">
        <f>ROUNDUP(Q415+(Q415*Assumptions!O$6),-2)</f>
        <v>1400</v>
      </c>
    </row>
    <row r="416" spans="1:18" x14ac:dyDescent="0.2">
      <c r="A416" s="119">
        <v>13000</v>
      </c>
      <c r="B416" s="39">
        <v>13000</v>
      </c>
      <c r="C416" s="145">
        <v>23100</v>
      </c>
      <c r="D416" s="832" t="s">
        <v>1477</v>
      </c>
      <c r="E416" s="509" t="s">
        <v>3261</v>
      </c>
      <c r="F416" s="39">
        <f>25000+20000</f>
        <v>45000</v>
      </c>
      <c r="G416" s="152">
        <f>IF(C416=F416,0,IF(C416=0,100,(F416-C416)/C416*100))</f>
        <v>94.805194805194802</v>
      </c>
      <c r="H416" s="39">
        <v>46000</v>
      </c>
      <c r="I416" s="152">
        <f t="shared" si="206"/>
        <v>2.2222222222222223</v>
      </c>
      <c r="J416" s="39">
        <f>ROUNDUP(H416+(H416*Assumptions!G$6),-2)</f>
        <v>47400</v>
      </c>
      <c r="K416" s="39">
        <f>ROUNDUP(J416+(J416*Assumptions!H$6),-2)</f>
        <v>48900</v>
      </c>
      <c r="L416" s="39">
        <f>ROUNDUP(K416+(K416*Assumptions!I$6),-2)</f>
        <v>50400</v>
      </c>
      <c r="M416" s="39">
        <f>ROUNDUP(L416+(L416*Assumptions!J$6),-2)</f>
        <v>52000</v>
      </c>
      <c r="N416" s="39">
        <f>ROUNDUP(M416+(M416*Assumptions!K$6),-2)</f>
        <v>53600</v>
      </c>
      <c r="O416" s="39">
        <f>ROUNDUP(N416+(N416*Assumptions!L$6),-2)</f>
        <v>55300</v>
      </c>
      <c r="P416" s="39">
        <f>ROUNDUP(O416+(O416*Assumptions!M$6),-2)</f>
        <v>57000</v>
      </c>
      <c r="Q416" s="39">
        <f>ROUNDUP(P416+(P416*Assumptions!N$6),-2)</f>
        <v>58800</v>
      </c>
      <c r="R416" s="127">
        <f>ROUNDUP(Q416+(Q416*Assumptions!O$6),-2)</f>
        <v>60600</v>
      </c>
    </row>
    <row r="417" spans="1:18" x14ac:dyDescent="0.2">
      <c r="A417" s="119">
        <v>1800</v>
      </c>
      <c r="B417" s="39">
        <v>5600</v>
      </c>
      <c r="C417" s="145">
        <v>0</v>
      </c>
      <c r="D417" s="832" t="s">
        <v>3409</v>
      </c>
      <c r="E417" s="608" t="s">
        <v>2938</v>
      </c>
      <c r="F417" s="39">
        <v>0</v>
      </c>
      <c r="G417" s="152">
        <f>IF(C417=F417,0,IF(C417=0,100,(F417-C417)/C417*100))</f>
        <v>0</v>
      </c>
      <c r="H417" s="39">
        <f>ROUNDUP(F417+(F417*Assumptions!F$6),-2)</f>
        <v>0</v>
      </c>
      <c r="I417" s="152">
        <f t="shared" si="206"/>
        <v>0</v>
      </c>
      <c r="J417" s="39">
        <f>ROUNDUP(H417+(H417*Assumptions!G$6),-2)</f>
        <v>0</v>
      </c>
      <c r="K417" s="39">
        <f>ROUNDUP(J417+(J417*Assumptions!H$6),-2)</f>
        <v>0</v>
      </c>
      <c r="L417" s="39">
        <f>ROUNDUP(K417+(K417*Assumptions!I$6),-2)</f>
        <v>0</v>
      </c>
      <c r="M417" s="39">
        <f>ROUNDUP(L417+(L417*Assumptions!J$6),-2)</f>
        <v>0</v>
      </c>
      <c r="N417" s="39">
        <f>ROUNDUP(M417+(M417*Assumptions!K$6),-2)</f>
        <v>0</v>
      </c>
      <c r="O417" s="39">
        <f>ROUNDUP(N417+(N417*Assumptions!L$6),-2)</f>
        <v>0</v>
      </c>
      <c r="P417" s="39">
        <f>ROUNDUP(O417+(O417*Assumptions!M$6),-2)</f>
        <v>0</v>
      </c>
      <c r="Q417" s="39">
        <f>ROUNDUP(P417+(P417*Assumptions!N$6),-2)</f>
        <v>0</v>
      </c>
      <c r="R417" s="127">
        <f>ROUNDUP(Q417+(Q417*Assumptions!O$6),-2)</f>
        <v>0</v>
      </c>
    </row>
    <row r="418" spans="1:18" ht="13.5" thickBot="1" x14ac:dyDescent="0.25">
      <c r="A418" s="119"/>
      <c r="B418" s="39"/>
      <c r="C418" s="39"/>
      <c r="D418" s="832"/>
      <c r="E418" s="110"/>
      <c r="F418" s="39"/>
      <c r="G418" s="152"/>
      <c r="H418" s="39"/>
      <c r="I418" s="152"/>
      <c r="J418" s="39"/>
      <c r="K418" s="39"/>
      <c r="L418" s="39"/>
      <c r="M418" s="39"/>
      <c r="N418" s="39"/>
      <c r="O418" s="39"/>
      <c r="P418" s="39"/>
      <c r="Q418" s="39"/>
      <c r="R418" s="127"/>
    </row>
    <row r="419" spans="1:18" s="102" customFormat="1" x14ac:dyDescent="0.2">
      <c r="A419" s="116">
        <f>SUM(A404:A418)</f>
        <v>70400</v>
      </c>
      <c r="B419" s="61">
        <f>SUM(B404:B418)</f>
        <v>116200</v>
      </c>
      <c r="C419" s="61">
        <f>SUM(C404:C418)</f>
        <v>163400</v>
      </c>
      <c r="D419" s="832"/>
      <c r="E419" s="125" t="s">
        <v>3028</v>
      </c>
      <c r="F419" s="61">
        <f>SUM(F404:F418)</f>
        <v>226000</v>
      </c>
      <c r="G419" s="198">
        <f>IF(C419=F419,0,IF(C419=0,100,(F419-C419)/C419*100))</f>
        <v>38.310893512851898</v>
      </c>
      <c r="H419" s="61">
        <f>SUM(H404:H418)</f>
        <v>244500</v>
      </c>
      <c r="I419" s="198">
        <f>IF(F419=H419,0,IF(F419=0,100,(H419-F419)/F419*100))</f>
        <v>8.1858407079646014</v>
      </c>
      <c r="J419" s="61">
        <f t="shared" ref="J419:R419" si="209">SUM(J404:J418)</f>
        <v>252400</v>
      </c>
      <c r="K419" s="61">
        <f t="shared" si="209"/>
        <v>260700</v>
      </c>
      <c r="L419" s="61">
        <f t="shared" si="209"/>
        <v>269100</v>
      </c>
      <c r="M419" s="61">
        <f t="shared" si="209"/>
        <v>277800</v>
      </c>
      <c r="N419" s="61">
        <f t="shared" si="209"/>
        <v>286700</v>
      </c>
      <c r="O419" s="61">
        <f t="shared" si="209"/>
        <v>295900</v>
      </c>
      <c r="P419" s="61">
        <f t="shared" si="209"/>
        <v>305300</v>
      </c>
      <c r="Q419" s="61">
        <f t="shared" si="209"/>
        <v>315000</v>
      </c>
      <c r="R419" s="126">
        <f t="shared" si="209"/>
        <v>324800</v>
      </c>
    </row>
    <row r="420" spans="1:18" x14ac:dyDescent="0.2">
      <c r="A420" s="119"/>
      <c r="B420" s="156"/>
      <c r="C420" s="39"/>
      <c r="D420" s="832"/>
      <c r="E420" s="110"/>
      <c r="F420" s="39"/>
      <c r="G420" s="152"/>
      <c r="H420" s="39"/>
      <c r="I420" s="152"/>
      <c r="J420" s="39"/>
      <c r="K420" s="39"/>
      <c r="L420" s="39"/>
      <c r="M420" s="39"/>
      <c r="N420" s="39"/>
      <c r="O420" s="39"/>
      <c r="P420" s="39"/>
      <c r="Q420" s="39"/>
      <c r="R420" s="127"/>
    </row>
    <row r="421" spans="1:18" x14ac:dyDescent="0.2">
      <c r="A421" s="119"/>
      <c r="B421" s="156"/>
      <c r="C421" s="39"/>
      <c r="D421" s="832"/>
      <c r="E421" s="158" t="s">
        <v>2578</v>
      </c>
      <c r="F421" s="39"/>
      <c r="G421" s="152"/>
      <c r="H421" s="39"/>
      <c r="I421" s="152"/>
      <c r="J421" s="39"/>
      <c r="K421" s="39"/>
      <c r="L421" s="39"/>
      <c r="M421" s="39"/>
      <c r="N421" s="39"/>
      <c r="O421" s="39"/>
      <c r="P421" s="39"/>
      <c r="Q421" s="39"/>
      <c r="R421" s="127"/>
    </row>
    <row r="422" spans="1:18" x14ac:dyDescent="0.2">
      <c r="A422" s="119"/>
      <c r="B422" s="39"/>
      <c r="C422" s="39"/>
      <c r="D422" s="832"/>
      <c r="E422" s="1671" t="s">
        <v>4441</v>
      </c>
      <c r="F422" s="39"/>
      <c r="G422" s="152"/>
      <c r="H422" s="39"/>
      <c r="I422" s="152"/>
      <c r="J422" s="39"/>
      <c r="K422" s="39"/>
      <c r="L422" s="39"/>
      <c r="M422" s="39"/>
      <c r="N422" s="39"/>
      <c r="O422" s="39"/>
      <c r="P422" s="39"/>
      <c r="Q422" s="39"/>
      <c r="R422" s="127"/>
    </row>
    <row r="423" spans="1:18" x14ac:dyDescent="0.2">
      <c r="A423" s="119">
        <v>580200</v>
      </c>
      <c r="B423" s="39">
        <v>607800</v>
      </c>
      <c r="C423" s="145">
        <v>591400</v>
      </c>
      <c r="D423" s="832" t="s">
        <v>3180</v>
      </c>
      <c r="E423" s="298" t="s">
        <v>1570</v>
      </c>
      <c r="F423" s="39">
        <f>672000-40000</f>
        <v>632000</v>
      </c>
      <c r="G423" s="152">
        <f>IF(C423=F423,0,IF(C423=0,100,(F423-C423)/C423*100))</f>
        <v>6.8650659452147451</v>
      </c>
      <c r="H423" s="39">
        <v>698000</v>
      </c>
      <c r="I423" s="152">
        <f>IF(F423=H423,0,IF(F423=0,100,(H423-F423)/F423*100))</f>
        <v>10.443037974683545</v>
      </c>
      <c r="J423" s="39">
        <f>ROUNDUP(H423+(H423*Assumptions!G$14),-2)</f>
        <v>719000</v>
      </c>
      <c r="K423" s="39">
        <f>ROUNDUP(J423+(J423*Assumptions!H$14),-2)</f>
        <v>740600</v>
      </c>
      <c r="L423" s="39">
        <f>ROUNDUP(K423+(K423*Assumptions!I$14),-2)</f>
        <v>762900</v>
      </c>
      <c r="M423" s="39">
        <f>ROUNDUP(L423+(L423*Assumptions!J$14),-2)</f>
        <v>785800</v>
      </c>
      <c r="N423" s="39">
        <f>ROUNDUP(M423+(M423*Assumptions!K$14),-2)</f>
        <v>809400</v>
      </c>
      <c r="O423" s="39">
        <f>ROUNDUP(N423+(N423*Assumptions!L$14),-2)</f>
        <v>833700</v>
      </c>
      <c r="P423" s="39">
        <f>ROUNDUP(O423+(O423*Assumptions!M$14),-2)</f>
        <v>858800</v>
      </c>
      <c r="Q423" s="39">
        <f>ROUNDUP(P423+(P423*Assumptions!N$14),-2)</f>
        <v>884600</v>
      </c>
      <c r="R423" s="127">
        <f>ROUNDUP(Q423+(Q423*Assumptions!O$14),-2)</f>
        <v>911200</v>
      </c>
    </row>
    <row r="424" spans="1:18" x14ac:dyDescent="0.2">
      <c r="A424" s="119">
        <v>9500</v>
      </c>
      <c r="B424" s="39">
        <v>9600</v>
      </c>
      <c r="C424" s="145">
        <v>8000</v>
      </c>
      <c r="D424" s="832" t="s">
        <v>2305</v>
      </c>
      <c r="E424" s="298" t="s">
        <v>623</v>
      </c>
      <c r="F424" s="39">
        <v>8300</v>
      </c>
      <c r="G424" s="152">
        <f>IF(C424=F424,0,IF(C424=0,100,(F424-C424)/C424*100))</f>
        <v>3.75</v>
      </c>
      <c r="H424" s="39">
        <v>8600</v>
      </c>
      <c r="I424" s="152">
        <f>IF(F424=H424,0,IF(F424=0,100,(H424-F424)/F424*100))</f>
        <v>3.6144578313253009</v>
      </c>
      <c r="J424" s="39">
        <f>ROUNDUP(H424+(H424*Assumptions!G$6),-2)</f>
        <v>8900</v>
      </c>
      <c r="K424" s="39">
        <f>ROUNDUP(J424+(J424*Assumptions!H$6),-2)</f>
        <v>9200</v>
      </c>
      <c r="L424" s="39">
        <f>ROUNDUP(K424+(K424*Assumptions!I$6),-2)</f>
        <v>9500</v>
      </c>
      <c r="M424" s="39">
        <f>ROUNDUP(L424+(L424*Assumptions!J$6),-2)</f>
        <v>9800</v>
      </c>
      <c r="N424" s="39">
        <f>ROUNDUP(M424+(M424*Assumptions!K$6),-2)</f>
        <v>10100</v>
      </c>
      <c r="O424" s="39">
        <f>ROUNDUP(N424+(N424*Assumptions!L$6),-2)</f>
        <v>10500</v>
      </c>
      <c r="P424" s="39">
        <f>ROUNDUP(O424+(O424*Assumptions!M$6),-2)</f>
        <v>10900</v>
      </c>
      <c r="Q424" s="39">
        <f>ROUNDUP(P424+(P424*Assumptions!N$6),-2)</f>
        <v>11300</v>
      </c>
      <c r="R424" s="127">
        <f>ROUNDUP(Q424+(Q424*Assumptions!O$6),-2)</f>
        <v>11700</v>
      </c>
    </row>
    <row r="425" spans="1:18" x14ac:dyDescent="0.2">
      <c r="A425" s="119"/>
      <c r="B425" s="39"/>
      <c r="C425" s="145"/>
      <c r="D425" s="832"/>
      <c r="E425" s="1671" t="s">
        <v>1471</v>
      </c>
      <c r="F425" s="39"/>
      <c r="G425" s="152"/>
      <c r="H425" s="39"/>
      <c r="I425" s="152"/>
      <c r="J425" s="39"/>
      <c r="K425" s="39"/>
      <c r="L425" s="39"/>
      <c r="M425" s="39"/>
      <c r="N425" s="39"/>
      <c r="O425" s="39"/>
      <c r="P425" s="39"/>
      <c r="Q425" s="39"/>
      <c r="R425" s="127"/>
    </row>
    <row r="426" spans="1:18" x14ac:dyDescent="0.2">
      <c r="A426" s="737">
        <v>278800</v>
      </c>
      <c r="B426" s="39">
        <v>327500</v>
      </c>
      <c r="C426" s="145">
        <v>390000</v>
      </c>
      <c r="D426" s="832" t="s">
        <v>867</v>
      </c>
      <c r="E426" s="2256" t="s">
        <v>3946</v>
      </c>
      <c r="F426" s="39">
        <v>428000</v>
      </c>
      <c r="G426" s="152">
        <f>IF(C426=F426,0,IF(C426=0,100,(F426-C426)/C426*100))</f>
        <v>9.7435897435897445</v>
      </c>
      <c r="H426" s="39">
        <v>432000</v>
      </c>
      <c r="I426" s="152">
        <f>IF(F426=H426,0,IF(F426=0,100,(H426-F426)/F426*100))</f>
        <v>0.93457943925233633</v>
      </c>
      <c r="J426" s="39">
        <f>ROUNDUP(H426+(H426*Assumptions!G$14),-2)</f>
        <v>445000</v>
      </c>
      <c r="K426" s="39">
        <f>ROUNDUP(J426+(J426*Assumptions!H$14),-2)</f>
        <v>458400</v>
      </c>
      <c r="L426" s="39">
        <f>ROUNDUP(K426+(K426*Assumptions!I$14),-2)</f>
        <v>472200</v>
      </c>
      <c r="M426" s="39">
        <f>ROUNDUP(L426+(L426*Assumptions!J$14),-2)</f>
        <v>486400</v>
      </c>
      <c r="N426" s="39">
        <f>ROUNDUP(M426+(M426*Assumptions!K$14),-2)</f>
        <v>501000</v>
      </c>
      <c r="O426" s="39">
        <f>ROUNDUP(N426+(N426*Assumptions!L$14),-2)</f>
        <v>516100</v>
      </c>
      <c r="P426" s="39">
        <f>ROUNDUP(O426+(O426*Assumptions!M$14),-2)</f>
        <v>531600</v>
      </c>
      <c r="Q426" s="39">
        <f>ROUNDUP(P426+(P426*Assumptions!N$14),-2)</f>
        <v>547600</v>
      </c>
      <c r="R426" s="127">
        <f>ROUNDUP(Q426+(Q426*Assumptions!O$14),-2)</f>
        <v>564100</v>
      </c>
    </row>
    <row r="427" spans="1:18" x14ac:dyDescent="0.2">
      <c r="A427" s="119">
        <v>0</v>
      </c>
      <c r="B427" s="39">
        <v>1200</v>
      </c>
      <c r="C427" s="145">
        <v>3000</v>
      </c>
      <c r="D427" s="832" t="s">
        <v>1231</v>
      </c>
      <c r="E427" s="2256" t="s">
        <v>2404</v>
      </c>
      <c r="F427" s="39">
        <v>1000</v>
      </c>
      <c r="G427" s="152">
        <f>IF(C427=F427,0,IF(C427=0,100,(F427-C427)/C427*100))</f>
        <v>-66.666666666666657</v>
      </c>
      <c r="H427" s="39">
        <v>10000</v>
      </c>
      <c r="I427" s="152">
        <f>IF(F427=H427,0,IF(F427=0,100,(H427-F427)/F427*100))</f>
        <v>900</v>
      </c>
      <c r="J427" s="39">
        <f>ROUNDUP(H427+(H427*Assumptions!G$6),-2)</f>
        <v>10300</v>
      </c>
      <c r="K427" s="39">
        <f>ROUNDUP(J427+(J427*Assumptions!H$6),-2)</f>
        <v>10700</v>
      </c>
      <c r="L427" s="39">
        <f>ROUNDUP(K427+(K427*Assumptions!I$6),-2)</f>
        <v>11100</v>
      </c>
      <c r="M427" s="39">
        <f>ROUNDUP(L427+(L427*Assumptions!J$6),-2)</f>
        <v>11500</v>
      </c>
      <c r="N427" s="39">
        <f>ROUNDUP(M427+(M427*Assumptions!K$6),-2)</f>
        <v>11900</v>
      </c>
      <c r="O427" s="39">
        <f>ROUNDUP(N427+(N427*Assumptions!L$6),-2)</f>
        <v>12300</v>
      </c>
      <c r="P427" s="39">
        <f>ROUNDUP(O427+(O427*Assumptions!M$6),-2)</f>
        <v>12700</v>
      </c>
      <c r="Q427" s="39">
        <f>ROUNDUP(P427+(P427*Assumptions!N$6),-2)</f>
        <v>13100</v>
      </c>
      <c r="R427" s="127">
        <f>ROUNDUP(Q427+(Q427*Assumptions!O$6),-2)</f>
        <v>13500</v>
      </c>
    </row>
    <row r="428" spans="1:18" x14ac:dyDescent="0.2">
      <c r="A428" s="119">
        <v>900</v>
      </c>
      <c r="B428" s="39">
        <v>2800</v>
      </c>
      <c r="C428" s="145">
        <v>1400</v>
      </c>
      <c r="D428" s="832" t="s">
        <v>2971</v>
      </c>
      <c r="E428" s="2258" t="s">
        <v>51</v>
      </c>
      <c r="F428" s="39">
        <v>2500</v>
      </c>
      <c r="G428" s="152">
        <f>IF(C428=F428,0,IF(C428=0,100,(F428-C428)/C428*100))</f>
        <v>78.571428571428569</v>
      </c>
      <c r="H428" s="39">
        <v>2500</v>
      </c>
      <c r="I428" s="152">
        <f>IF(F428=H428,0,IF(F428=0,100,(H428-F428)/F428*100))</f>
        <v>0</v>
      </c>
      <c r="J428" s="39">
        <f>ROUNDUP(H428+(H428*Assumptions!G$6),-2)</f>
        <v>2600</v>
      </c>
      <c r="K428" s="39">
        <f>ROUNDUP(J428+(J428*Assumptions!H$6),-2)</f>
        <v>2700</v>
      </c>
      <c r="L428" s="39">
        <f>ROUNDUP(K428+(K428*Assumptions!I$6),-2)</f>
        <v>2800</v>
      </c>
      <c r="M428" s="39">
        <f>ROUNDUP(L428+(L428*Assumptions!J$6),-2)</f>
        <v>2900</v>
      </c>
      <c r="N428" s="39">
        <f>ROUNDUP(M428+(M428*Assumptions!K$6),-2)</f>
        <v>3000</v>
      </c>
      <c r="O428" s="39">
        <f>ROUNDUP(N428+(N428*Assumptions!L$6),-2)</f>
        <v>3100</v>
      </c>
      <c r="P428" s="39">
        <f>ROUNDUP(O428+(O428*Assumptions!M$6),-2)</f>
        <v>3200</v>
      </c>
      <c r="Q428" s="39">
        <f>ROUNDUP(P428+(P428*Assumptions!N$6),-2)</f>
        <v>3300</v>
      </c>
      <c r="R428" s="127">
        <f>ROUNDUP(Q428+(Q428*Assumptions!O$6),-2)</f>
        <v>3400</v>
      </c>
    </row>
    <row r="429" spans="1:18" x14ac:dyDescent="0.2">
      <c r="A429" s="119"/>
      <c r="B429" s="39"/>
      <c r="C429" s="39"/>
      <c r="D429" s="832"/>
      <c r="E429" s="1671" t="s">
        <v>4522</v>
      </c>
      <c r="F429" s="39"/>
      <c r="G429" s="152"/>
      <c r="H429" s="39"/>
      <c r="I429" s="152"/>
      <c r="J429" s="39"/>
      <c r="K429" s="39"/>
      <c r="L429" s="39"/>
      <c r="M429" s="39"/>
      <c r="N429" s="39"/>
      <c r="O429" s="39"/>
      <c r="P429" s="39"/>
      <c r="Q429" s="39"/>
      <c r="R429" s="127"/>
    </row>
    <row r="430" spans="1:18" x14ac:dyDescent="0.2">
      <c r="A430" s="119">
        <v>3800</v>
      </c>
      <c r="B430" s="39">
        <v>3900</v>
      </c>
      <c r="C430" s="145">
        <v>3600</v>
      </c>
      <c r="D430" s="832" t="s">
        <v>121</v>
      </c>
      <c r="E430" s="2258" t="s">
        <v>1543</v>
      </c>
      <c r="F430" s="39">
        <v>4500</v>
      </c>
      <c r="G430" s="152">
        <f>IF(C430=F430,0,IF(C430=0,100,(F430-C430)/C430*100))</f>
        <v>25</v>
      </c>
      <c r="H430" s="39">
        <v>4700</v>
      </c>
      <c r="I430" s="152">
        <f t="shared" ref="I430:I445" si="210">IF(F430=H430,0,IF(F430=0,100,(H430-F430)/F430*100))</f>
        <v>4.4444444444444446</v>
      </c>
      <c r="J430" s="39">
        <f>ROUNDUP(H430+(H430*Assumptions!G$6),-2)</f>
        <v>4900</v>
      </c>
      <c r="K430" s="39">
        <f>ROUNDUP(J430+(J430*Assumptions!H$6),-2)</f>
        <v>5100</v>
      </c>
      <c r="L430" s="39">
        <f>ROUNDUP(K430+(K430*Assumptions!I$6),-2)</f>
        <v>5300</v>
      </c>
      <c r="M430" s="39">
        <f>ROUNDUP(L430+(L430*Assumptions!J$6),-2)</f>
        <v>5500</v>
      </c>
      <c r="N430" s="39">
        <f>ROUNDUP(M430+(M430*Assumptions!K$6),-2)</f>
        <v>5700</v>
      </c>
      <c r="O430" s="39">
        <f>ROUNDUP(N430+(N430*Assumptions!L$6),-2)</f>
        <v>5900</v>
      </c>
      <c r="P430" s="39">
        <f>ROUNDUP(O430+(O430*Assumptions!M$6),-2)</f>
        <v>6100</v>
      </c>
      <c r="Q430" s="39">
        <f>ROUNDUP(P430+(P430*Assumptions!N$6),-2)</f>
        <v>6300</v>
      </c>
      <c r="R430" s="127">
        <f>ROUNDUP(Q430+(Q430*Assumptions!O$6),-2)</f>
        <v>6500</v>
      </c>
    </row>
    <row r="431" spans="1:18" x14ac:dyDescent="0.2">
      <c r="A431" s="119">
        <v>19200</v>
      </c>
      <c r="B431" s="39">
        <v>19500</v>
      </c>
      <c r="C431" s="145">
        <v>26200</v>
      </c>
      <c r="D431" s="832" t="s">
        <v>1886</v>
      </c>
      <c r="E431" s="2258" t="s">
        <v>1458</v>
      </c>
      <c r="F431" s="39">
        <v>30000</v>
      </c>
      <c r="G431" s="152">
        <f>IF(C431=F431,0,IF(C431=0,100,(F431-C431)/C431*100))</f>
        <v>14.503816793893129</v>
      </c>
      <c r="H431" s="39">
        <v>31000</v>
      </c>
      <c r="I431" s="152">
        <f t="shared" si="210"/>
        <v>3.3333333333333335</v>
      </c>
      <c r="J431" s="39">
        <f>ROUNDUP(H431+(H431*Assumptions!G$6),-2)</f>
        <v>32000</v>
      </c>
      <c r="K431" s="39">
        <f>ROUNDUP(J431+(J431*Assumptions!H$6),-2)</f>
        <v>33000</v>
      </c>
      <c r="L431" s="39">
        <f>ROUNDUP(K431+(K431*Assumptions!I$6),-2)</f>
        <v>34000</v>
      </c>
      <c r="M431" s="39">
        <f>ROUNDUP(L431+(L431*Assumptions!J$6),-2)</f>
        <v>35100</v>
      </c>
      <c r="N431" s="39">
        <f>ROUNDUP(M431+(M431*Assumptions!K$6),-2)</f>
        <v>36200</v>
      </c>
      <c r="O431" s="39">
        <f>ROUNDUP(N431+(N431*Assumptions!L$6),-2)</f>
        <v>37300</v>
      </c>
      <c r="P431" s="39">
        <f>ROUNDUP(O431+(O431*Assumptions!M$6),-2)</f>
        <v>38500</v>
      </c>
      <c r="Q431" s="39">
        <f>ROUNDUP(P431+(P431*Assumptions!N$6),-2)</f>
        <v>39700</v>
      </c>
      <c r="R431" s="127">
        <f>ROUNDUP(Q431+(Q431*Assumptions!O$6),-2)</f>
        <v>40900</v>
      </c>
    </row>
    <row r="432" spans="1:18" x14ac:dyDescent="0.2">
      <c r="A432" s="119">
        <v>2400</v>
      </c>
      <c r="B432" s="39">
        <v>2100</v>
      </c>
      <c r="C432" s="145">
        <v>3200</v>
      </c>
      <c r="D432" s="832" t="s">
        <v>1888</v>
      </c>
      <c r="E432" s="2258" t="s">
        <v>3359</v>
      </c>
      <c r="F432" s="39">
        <v>2500</v>
      </c>
      <c r="G432" s="152">
        <f t="shared" ref="G432:G442" si="211">IF(C432=F432,0,IF(C432=0,100,(F432-C432)/C432*100))</f>
        <v>-21.875</v>
      </c>
      <c r="H432" s="39">
        <v>2500</v>
      </c>
      <c r="I432" s="152">
        <f t="shared" si="210"/>
        <v>0</v>
      </c>
      <c r="J432" s="39">
        <f>ROUNDUP(H432+(H432*Assumptions!G$6),-2)</f>
        <v>2600</v>
      </c>
      <c r="K432" s="39">
        <f>ROUNDUP(J432+(J432*Assumptions!H$6),-2)</f>
        <v>2700</v>
      </c>
      <c r="L432" s="39">
        <f>ROUNDUP(K432+(K432*Assumptions!I$6),-2)</f>
        <v>2800</v>
      </c>
      <c r="M432" s="39">
        <f>ROUNDUP(L432+(L432*Assumptions!J$6),-2)</f>
        <v>2900</v>
      </c>
      <c r="N432" s="39">
        <f>ROUNDUP(M432+(M432*Assumptions!K$6),-2)</f>
        <v>3000</v>
      </c>
      <c r="O432" s="39">
        <f>ROUNDUP(N432+(N432*Assumptions!L$6),-2)</f>
        <v>3100</v>
      </c>
      <c r="P432" s="39">
        <f>ROUNDUP(O432+(O432*Assumptions!M$6),-2)</f>
        <v>3200</v>
      </c>
      <c r="Q432" s="39">
        <f>ROUNDUP(P432+(P432*Assumptions!N$6),-2)</f>
        <v>3300</v>
      </c>
      <c r="R432" s="127">
        <f>ROUNDUP(Q432+(Q432*Assumptions!O$6),-2)</f>
        <v>3400</v>
      </c>
    </row>
    <row r="433" spans="1:18" x14ac:dyDescent="0.2">
      <c r="A433" s="119">
        <v>900</v>
      </c>
      <c r="B433" s="39">
        <v>300</v>
      </c>
      <c r="C433" s="145">
        <v>900</v>
      </c>
      <c r="D433" s="832" t="s">
        <v>1229</v>
      </c>
      <c r="E433" s="2258" t="s">
        <v>3358</v>
      </c>
      <c r="F433" s="39">
        <v>1000</v>
      </c>
      <c r="G433" s="152">
        <f t="shared" si="211"/>
        <v>11.111111111111111</v>
      </c>
      <c r="H433" s="39">
        <v>1000</v>
      </c>
      <c r="I433" s="152">
        <f t="shared" si="210"/>
        <v>0</v>
      </c>
      <c r="J433" s="39">
        <f>ROUNDUP(H433+(H433*Assumptions!G$6),-2)</f>
        <v>1100</v>
      </c>
      <c r="K433" s="39">
        <f>ROUNDUP(J433+(J433*Assumptions!H$6),-2)</f>
        <v>1200</v>
      </c>
      <c r="L433" s="39">
        <f>ROUNDUP(K433+(K433*Assumptions!I$6),-2)</f>
        <v>1300</v>
      </c>
      <c r="M433" s="39">
        <f>ROUNDUP(L433+(L433*Assumptions!J$6),-2)</f>
        <v>1400</v>
      </c>
      <c r="N433" s="39">
        <f>ROUNDUP(M433+(M433*Assumptions!K$6),-2)</f>
        <v>1500</v>
      </c>
      <c r="O433" s="39">
        <f>ROUNDUP(N433+(N433*Assumptions!L$6),-2)</f>
        <v>1600</v>
      </c>
      <c r="P433" s="39">
        <f>ROUNDUP(O433+(O433*Assumptions!M$6),-2)</f>
        <v>1700</v>
      </c>
      <c r="Q433" s="39">
        <f>ROUNDUP(P433+(P433*Assumptions!N$6),-2)</f>
        <v>1800</v>
      </c>
      <c r="R433" s="127">
        <f>ROUNDUP(Q433+(Q433*Assumptions!O$6),-2)</f>
        <v>1900</v>
      </c>
    </row>
    <row r="434" spans="1:18" x14ac:dyDescent="0.2">
      <c r="A434" s="119">
        <v>3700</v>
      </c>
      <c r="B434" s="39">
        <v>4500</v>
      </c>
      <c r="C434" s="145">
        <v>7700</v>
      </c>
      <c r="D434" s="832" t="s">
        <v>2595</v>
      </c>
      <c r="E434" s="2258" t="s">
        <v>3361</v>
      </c>
      <c r="F434" s="39">
        <v>5000</v>
      </c>
      <c r="G434" s="152">
        <f>IF(C434=F434,0,IF(C434=0,100,(F434-C434)/C434*100))</f>
        <v>-35.064935064935064</v>
      </c>
      <c r="H434" s="39">
        <v>5000</v>
      </c>
      <c r="I434" s="152">
        <f t="shared" si="210"/>
        <v>0</v>
      </c>
      <c r="J434" s="39">
        <f>ROUNDUP(H434+(H434*Assumptions!G$6),-2)</f>
        <v>5200</v>
      </c>
      <c r="K434" s="39">
        <f>ROUNDUP(J434+(J434*Assumptions!H$6),-2)</f>
        <v>5400</v>
      </c>
      <c r="L434" s="39">
        <f>ROUNDUP(K434+(K434*Assumptions!I$6),-2)</f>
        <v>5600</v>
      </c>
      <c r="M434" s="39">
        <f>ROUNDUP(L434+(L434*Assumptions!J$6),-2)</f>
        <v>5800</v>
      </c>
      <c r="N434" s="39">
        <f>ROUNDUP(M434+(M434*Assumptions!K$6),-2)</f>
        <v>6000</v>
      </c>
      <c r="O434" s="39">
        <f>ROUNDUP(N434+(N434*Assumptions!L$6),-2)</f>
        <v>6200</v>
      </c>
      <c r="P434" s="39">
        <f>ROUNDUP(O434+(O434*Assumptions!M$6),-2)</f>
        <v>6400</v>
      </c>
      <c r="Q434" s="39">
        <f>ROUNDUP(P434+(P434*Assumptions!N$6),-2)</f>
        <v>6600</v>
      </c>
      <c r="R434" s="127">
        <f>ROUNDUP(Q434+(Q434*Assumptions!O$6),-2)</f>
        <v>6800</v>
      </c>
    </row>
    <row r="435" spans="1:18" x14ac:dyDescent="0.2">
      <c r="A435" s="119">
        <v>700</v>
      </c>
      <c r="B435" s="39">
        <v>600</v>
      </c>
      <c r="C435" s="145">
        <v>2200</v>
      </c>
      <c r="D435" s="832" t="s">
        <v>2598</v>
      </c>
      <c r="E435" s="2258" t="s">
        <v>2401</v>
      </c>
      <c r="F435" s="39">
        <v>1500</v>
      </c>
      <c r="G435" s="152">
        <f>IF(C435=F435,0,IF(C435=0,100,(F435-C435)/C435*100))</f>
        <v>-31.818181818181817</v>
      </c>
      <c r="H435" s="39">
        <v>1600</v>
      </c>
      <c r="I435" s="152">
        <f t="shared" si="210"/>
        <v>6.666666666666667</v>
      </c>
      <c r="J435" s="39">
        <f>ROUNDUP(H435+(H435*Assumptions!G$6),-2)</f>
        <v>1700</v>
      </c>
      <c r="K435" s="39">
        <f>ROUNDUP(J435+(J435*Assumptions!H$6),-2)</f>
        <v>1800</v>
      </c>
      <c r="L435" s="39">
        <f>ROUNDUP(K435+(K435*Assumptions!I$6),-2)</f>
        <v>1900</v>
      </c>
      <c r="M435" s="39">
        <f>ROUNDUP(L435+(L435*Assumptions!J$6),-2)</f>
        <v>2000</v>
      </c>
      <c r="N435" s="39">
        <f>ROUNDUP(M435+(M435*Assumptions!K$6),-2)</f>
        <v>2100</v>
      </c>
      <c r="O435" s="39">
        <f>ROUNDUP(N435+(N435*Assumptions!L$6),-2)</f>
        <v>2200</v>
      </c>
      <c r="P435" s="39">
        <f>ROUNDUP(O435+(O435*Assumptions!M$6),-2)</f>
        <v>2300</v>
      </c>
      <c r="Q435" s="39">
        <f>ROUNDUP(P435+(P435*Assumptions!N$6),-2)</f>
        <v>2400</v>
      </c>
      <c r="R435" s="127">
        <f>ROUNDUP(Q435+(Q435*Assumptions!O$6),-2)</f>
        <v>2500</v>
      </c>
    </row>
    <row r="436" spans="1:18" x14ac:dyDescent="0.2">
      <c r="A436" s="119">
        <v>8800</v>
      </c>
      <c r="B436" s="39">
        <v>8700</v>
      </c>
      <c r="C436" s="145">
        <v>13800</v>
      </c>
      <c r="D436" s="832" t="s">
        <v>2599</v>
      </c>
      <c r="E436" s="2258" t="s">
        <v>3169</v>
      </c>
      <c r="F436" s="39">
        <f>9000+5000</f>
        <v>14000</v>
      </c>
      <c r="G436" s="152">
        <f>IF(C436=F436,0,IF(C436=0,100,(F436-C436)/C436*100))</f>
        <v>1.4492753623188406</v>
      </c>
      <c r="H436" s="39">
        <v>14000</v>
      </c>
      <c r="I436" s="152">
        <f t="shared" si="210"/>
        <v>0</v>
      </c>
      <c r="J436" s="39">
        <v>14000</v>
      </c>
      <c r="K436" s="39">
        <f>ROUNDUP(J436+(J436*Assumptions!H$6),-2)</f>
        <v>14500</v>
      </c>
      <c r="L436" s="39">
        <f>ROUNDUP(K436+(K436*Assumptions!I$6),-2)</f>
        <v>15000</v>
      </c>
      <c r="M436" s="39">
        <f>ROUNDUP(L436+(L436*Assumptions!J$6),-2)</f>
        <v>15500</v>
      </c>
      <c r="N436" s="39">
        <f>ROUNDUP(M436+(M436*Assumptions!K$6),-2)</f>
        <v>16000</v>
      </c>
      <c r="O436" s="39">
        <f>ROUNDUP(N436+(N436*Assumptions!L$6),-2)</f>
        <v>16500</v>
      </c>
      <c r="P436" s="39">
        <f>ROUNDUP(O436+(O436*Assumptions!M$6),-2)</f>
        <v>17000</v>
      </c>
      <c r="Q436" s="39">
        <f>ROUNDUP(P436+(P436*Assumptions!N$6),-2)</f>
        <v>17600</v>
      </c>
      <c r="R436" s="127">
        <f>ROUNDUP(Q436+(Q436*Assumptions!O$6),-2)</f>
        <v>18200</v>
      </c>
    </row>
    <row r="437" spans="1:18" x14ac:dyDescent="0.2">
      <c r="A437" s="119">
        <v>12100</v>
      </c>
      <c r="B437" s="39">
        <v>600</v>
      </c>
      <c r="C437" s="145">
        <v>5800</v>
      </c>
      <c r="D437" s="832" t="s">
        <v>1230</v>
      </c>
      <c r="E437" s="2258" t="s">
        <v>3360</v>
      </c>
      <c r="F437" s="39">
        <v>4000</v>
      </c>
      <c r="G437" s="152">
        <f>IF(C437=F437,0,IF(C437=0,100,(F437-C437)/C437*100))</f>
        <v>-31.03448275862069</v>
      </c>
      <c r="H437" s="39">
        <v>4000</v>
      </c>
      <c r="I437" s="152">
        <f t="shared" si="210"/>
        <v>0</v>
      </c>
      <c r="J437" s="39">
        <v>4000</v>
      </c>
      <c r="K437" s="39">
        <f>ROUNDUP(J437+(J437*Assumptions!H$6),-2)</f>
        <v>4200</v>
      </c>
      <c r="L437" s="39">
        <f>ROUNDUP(K437+(K437*Assumptions!I$6),-2)</f>
        <v>4400</v>
      </c>
      <c r="M437" s="39">
        <f>ROUNDUP(L437+(L437*Assumptions!J$6),-2)</f>
        <v>4600</v>
      </c>
      <c r="N437" s="39">
        <f>ROUNDUP(M437+(M437*Assumptions!K$6),-2)</f>
        <v>4800</v>
      </c>
      <c r="O437" s="39">
        <f>ROUNDUP(N437+(N437*Assumptions!L$6),-2)</f>
        <v>5000</v>
      </c>
      <c r="P437" s="39">
        <f>ROUNDUP(O437+(O437*Assumptions!M$6),-2)</f>
        <v>5200</v>
      </c>
      <c r="Q437" s="39">
        <f>ROUNDUP(P437+(P437*Assumptions!N$6),-2)</f>
        <v>5400</v>
      </c>
      <c r="R437" s="127">
        <f>ROUNDUP(Q437+(Q437*Assumptions!O$6),-2)</f>
        <v>5600</v>
      </c>
    </row>
    <row r="438" spans="1:18" x14ac:dyDescent="0.2">
      <c r="A438" s="119">
        <v>2300</v>
      </c>
      <c r="B438" s="39">
        <v>800</v>
      </c>
      <c r="C438" s="145">
        <v>2100</v>
      </c>
      <c r="D438" s="832" t="s">
        <v>1887</v>
      </c>
      <c r="E438" s="2258" t="s">
        <v>3357</v>
      </c>
      <c r="F438" s="39">
        <v>5000</v>
      </c>
      <c r="G438" s="152">
        <f>IF(C438=F438,0,IF(C438=0,100,(F438-C438)/C438*100))</f>
        <v>138.0952380952381</v>
      </c>
      <c r="H438" s="39">
        <v>5200</v>
      </c>
      <c r="I438" s="152">
        <f t="shared" si="210"/>
        <v>4</v>
      </c>
      <c r="J438" s="39">
        <f>ROUNDUP(H438+(H438*Assumptions!G$6),-2)</f>
        <v>5400</v>
      </c>
      <c r="K438" s="39">
        <f>ROUNDUP(J438+(J438*Assumptions!H$6),-2)</f>
        <v>5600</v>
      </c>
      <c r="L438" s="39">
        <f>ROUNDUP(K438+(K438*Assumptions!I$6),-2)</f>
        <v>5800</v>
      </c>
      <c r="M438" s="39">
        <f>ROUNDUP(L438+(L438*Assumptions!J$6),-2)</f>
        <v>6000</v>
      </c>
      <c r="N438" s="39">
        <f>ROUNDUP(M438+(M438*Assumptions!K$6),-2)</f>
        <v>6200</v>
      </c>
      <c r="O438" s="39">
        <f>ROUNDUP(N438+(N438*Assumptions!L$6),-2)</f>
        <v>6400</v>
      </c>
      <c r="P438" s="39">
        <f>ROUNDUP(O438+(O438*Assumptions!M$6),-2)</f>
        <v>6600</v>
      </c>
      <c r="Q438" s="39">
        <f>ROUNDUP(P438+(P438*Assumptions!N$6),-2)</f>
        <v>6800</v>
      </c>
      <c r="R438" s="127">
        <f>ROUNDUP(Q438+(Q438*Assumptions!O$6),-2)</f>
        <v>7100</v>
      </c>
    </row>
    <row r="439" spans="1:18" x14ac:dyDescent="0.2">
      <c r="A439" s="119">
        <v>600</v>
      </c>
      <c r="B439" s="39">
        <v>600</v>
      </c>
      <c r="C439" s="145">
        <v>700</v>
      </c>
      <c r="D439" s="832" t="s">
        <v>2594</v>
      </c>
      <c r="E439" s="2258" t="s">
        <v>3225</v>
      </c>
      <c r="F439" s="39">
        <v>1000</v>
      </c>
      <c r="G439" s="152">
        <f t="shared" si="211"/>
        <v>42.857142857142854</v>
      </c>
      <c r="H439" s="39">
        <v>1100</v>
      </c>
      <c r="I439" s="152">
        <f t="shared" si="210"/>
        <v>10</v>
      </c>
      <c r="J439" s="39">
        <f>ROUNDUP(H439+(H439*Assumptions!G$6),-2)</f>
        <v>1200</v>
      </c>
      <c r="K439" s="39">
        <f>ROUNDUP(J439+(J439*Assumptions!H$6),-2)</f>
        <v>1300</v>
      </c>
      <c r="L439" s="39">
        <f>ROUNDUP(K439+(K439*Assumptions!I$6),-2)</f>
        <v>1400</v>
      </c>
      <c r="M439" s="39">
        <f>ROUNDUP(L439+(L439*Assumptions!J$6),-2)</f>
        <v>1500</v>
      </c>
      <c r="N439" s="39">
        <f>ROUNDUP(M439+(M439*Assumptions!K$6),-2)</f>
        <v>1600</v>
      </c>
      <c r="O439" s="39">
        <f>ROUNDUP(N439+(N439*Assumptions!L$6),-2)</f>
        <v>1700</v>
      </c>
      <c r="P439" s="39">
        <f>ROUNDUP(O439+(O439*Assumptions!M$6),-2)</f>
        <v>1800</v>
      </c>
      <c r="Q439" s="39">
        <f>ROUNDUP(P439+(P439*Assumptions!N$6),-2)</f>
        <v>1900</v>
      </c>
      <c r="R439" s="127">
        <f>ROUNDUP(Q439+(Q439*Assumptions!O$6),-2)</f>
        <v>2000</v>
      </c>
    </row>
    <row r="440" spans="1:18" x14ac:dyDescent="0.2">
      <c r="A440" s="119">
        <v>3300</v>
      </c>
      <c r="B440" s="39">
        <v>300</v>
      </c>
      <c r="C440" s="145">
        <v>1100</v>
      </c>
      <c r="D440" s="832" t="s">
        <v>2596</v>
      </c>
      <c r="E440" s="2258" t="s">
        <v>624</v>
      </c>
      <c r="F440" s="39">
        <v>1500</v>
      </c>
      <c r="G440" s="152">
        <f t="shared" si="211"/>
        <v>36.363636363636367</v>
      </c>
      <c r="H440" s="39">
        <v>1500</v>
      </c>
      <c r="I440" s="152">
        <f t="shared" si="210"/>
        <v>0</v>
      </c>
      <c r="J440" s="39">
        <f>ROUNDUP(H440+(H440*Assumptions!G$6),-2)</f>
        <v>1600</v>
      </c>
      <c r="K440" s="39">
        <f>ROUNDUP(J440+(J440*Assumptions!H$6),-2)</f>
        <v>1700</v>
      </c>
      <c r="L440" s="39">
        <f>ROUNDUP(K440+(K440*Assumptions!I$6),-2)</f>
        <v>1800</v>
      </c>
      <c r="M440" s="39">
        <f>ROUNDUP(L440+(L440*Assumptions!J$6),-2)</f>
        <v>1900</v>
      </c>
      <c r="N440" s="39">
        <f>ROUNDUP(M440+(M440*Assumptions!K$6),-2)</f>
        <v>2000</v>
      </c>
      <c r="O440" s="39">
        <f>ROUNDUP(N440+(N440*Assumptions!L$6),-2)</f>
        <v>2100</v>
      </c>
      <c r="P440" s="39">
        <f>ROUNDUP(O440+(O440*Assumptions!M$6),-2)</f>
        <v>2200</v>
      </c>
      <c r="Q440" s="39">
        <f>ROUNDUP(P440+(P440*Assumptions!N$6),-2)</f>
        <v>2300</v>
      </c>
      <c r="R440" s="127">
        <f>ROUNDUP(Q440+(Q440*Assumptions!O$6),-2)</f>
        <v>2400</v>
      </c>
    </row>
    <row r="441" spans="1:18" x14ac:dyDescent="0.2">
      <c r="A441" s="119">
        <v>400</v>
      </c>
      <c r="B441" s="39">
        <v>600</v>
      </c>
      <c r="C441" s="145">
        <v>600</v>
      </c>
      <c r="D441" s="832" t="s">
        <v>2939</v>
      </c>
      <c r="E441" s="2255" t="s">
        <v>182</v>
      </c>
      <c r="F441" s="39">
        <v>500</v>
      </c>
      <c r="G441" s="152">
        <f t="shared" si="211"/>
        <v>-16.666666666666664</v>
      </c>
      <c r="H441" s="39">
        <v>500</v>
      </c>
      <c r="I441" s="152">
        <f t="shared" si="210"/>
        <v>0</v>
      </c>
      <c r="J441" s="39">
        <f>ROUNDUP(H441+(H441*Assumptions!G$6),-2)</f>
        <v>600</v>
      </c>
      <c r="K441" s="39">
        <f>ROUNDUP(J441+(J441*Assumptions!H$6),-2)</f>
        <v>700</v>
      </c>
      <c r="L441" s="39">
        <f>ROUNDUP(K441+(K441*Assumptions!I$6),-2)</f>
        <v>800</v>
      </c>
      <c r="M441" s="39">
        <f>ROUNDUP(L441+(L441*Assumptions!J$6),-2)</f>
        <v>900</v>
      </c>
      <c r="N441" s="39">
        <f>ROUNDUP(M441+(M441*Assumptions!K$6),-2)</f>
        <v>1000</v>
      </c>
      <c r="O441" s="39">
        <f>ROUNDUP(N441+(N441*Assumptions!L$6),-2)</f>
        <v>1100</v>
      </c>
      <c r="P441" s="39">
        <f>ROUNDUP(O441+(O441*Assumptions!M$6),-2)</f>
        <v>1200</v>
      </c>
      <c r="Q441" s="39">
        <f>ROUNDUP(P441+(P441*Assumptions!N$6),-2)</f>
        <v>1300</v>
      </c>
      <c r="R441" s="127">
        <f>ROUNDUP(Q441+(Q441*Assumptions!O$6),-2)</f>
        <v>1400</v>
      </c>
    </row>
    <row r="442" spans="1:18" x14ac:dyDescent="0.2">
      <c r="A442" s="119">
        <v>2900</v>
      </c>
      <c r="B442" s="39">
        <v>3100</v>
      </c>
      <c r="C442" s="145">
        <v>4600</v>
      </c>
      <c r="D442" s="832" t="s">
        <v>2597</v>
      </c>
      <c r="E442" s="2258" t="s">
        <v>2744</v>
      </c>
      <c r="F442" s="39">
        <v>3500</v>
      </c>
      <c r="G442" s="152">
        <f t="shared" si="211"/>
        <v>-23.913043478260871</v>
      </c>
      <c r="H442" s="39">
        <v>3700</v>
      </c>
      <c r="I442" s="152">
        <f t="shared" si="210"/>
        <v>5.7142857142857144</v>
      </c>
      <c r="J442" s="39">
        <f>ROUNDUP(H442+(H442*Assumptions!G$6),-2)</f>
        <v>3900</v>
      </c>
      <c r="K442" s="39">
        <f>ROUNDUP(J442+(J442*Assumptions!H$6),-2)</f>
        <v>4100</v>
      </c>
      <c r="L442" s="39">
        <f>ROUNDUP(K442+(K442*Assumptions!I$6),-2)</f>
        <v>4300</v>
      </c>
      <c r="M442" s="39">
        <f>ROUNDUP(L442+(L442*Assumptions!J$6),-2)</f>
        <v>4500</v>
      </c>
      <c r="N442" s="39">
        <f>ROUNDUP(M442+(M442*Assumptions!K$6),-2)</f>
        <v>4700</v>
      </c>
      <c r="O442" s="39">
        <f>ROUNDUP(N442+(N442*Assumptions!L$6),-2)</f>
        <v>4900</v>
      </c>
      <c r="P442" s="39">
        <f>ROUNDUP(O442+(O442*Assumptions!M$6),-2)</f>
        <v>5100</v>
      </c>
      <c r="Q442" s="39">
        <f>ROUNDUP(P442+(P442*Assumptions!N$6),-2)</f>
        <v>5300</v>
      </c>
      <c r="R442" s="127">
        <f>ROUNDUP(Q442+(Q442*Assumptions!O$6),-2)</f>
        <v>5500</v>
      </c>
    </row>
    <row r="443" spans="1:18" x14ac:dyDescent="0.2">
      <c r="A443" s="119">
        <v>4300</v>
      </c>
      <c r="B443" s="39">
        <v>0</v>
      </c>
      <c r="C443" s="145">
        <v>1200</v>
      </c>
      <c r="D443" s="832" t="s">
        <v>2014</v>
      </c>
      <c r="E443" s="509" t="s">
        <v>1021</v>
      </c>
      <c r="F443" s="39">
        <v>2000</v>
      </c>
      <c r="G443" s="152">
        <f>IF(C443=F443,0,IF(C443=0,100,(F443-C443)/C443*100))</f>
        <v>66.666666666666657</v>
      </c>
      <c r="H443" s="39">
        <v>2000</v>
      </c>
      <c r="I443" s="152">
        <f t="shared" si="210"/>
        <v>0</v>
      </c>
      <c r="J443" s="39">
        <f>ROUNDUP(H443+(H443*Assumptions!G$6),-2)</f>
        <v>2100</v>
      </c>
      <c r="K443" s="39">
        <f>ROUNDUP(J443+(J443*Assumptions!H$6),-2)</f>
        <v>2200</v>
      </c>
      <c r="L443" s="39">
        <f>ROUNDUP(K443+(K443*Assumptions!I$6),-2)</f>
        <v>2300</v>
      </c>
      <c r="M443" s="39">
        <f>ROUNDUP(L443+(L443*Assumptions!J$6),-2)</f>
        <v>2400</v>
      </c>
      <c r="N443" s="39">
        <f>ROUNDUP(M443+(M443*Assumptions!K$6),-2)</f>
        <v>2500</v>
      </c>
      <c r="O443" s="39">
        <f>ROUNDUP(N443+(N443*Assumptions!L$6),-2)</f>
        <v>2600</v>
      </c>
      <c r="P443" s="39">
        <f>ROUNDUP(O443+(O443*Assumptions!M$6),-2)</f>
        <v>2700</v>
      </c>
      <c r="Q443" s="39">
        <f>ROUNDUP(P443+(P443*Assumptions!N$6),-2)</f>
        <v>2800</v>
      </c>
      <c r="R443" s="127">
        <f>ROUNDUP(Q443+(Q443*Assumptions!O$6),-2)</f>
        <v>2900</v>
      </c>
    </row>
    <row r="444" spans="1:18" x14ac:dyDescent="0.2">
      <c r="A444" s="119">
        <v>0</v>
      </c>
      <c r="B444" s="39">
        <v>2700</v>
      </c>
      <c r="C444" s="145">
        <v>0</v>
      </c>
      <c r="D444" s="832" t="s">
        <v>1294</v>
      </c>
      <c r="E444" s="509" t="s">
        <v>1295</v>
      </c>
      <c r="F444" s="39">
        <v>1500</v>
      </c>
      <c r="G444" s="152">
        <f>IF(C444=F444,0,IF(C444=0,100,(F444-C444)/C444*100))</f>
        <v>100</v>
      </c>
      <c r="H444" s="39">
        <v>1500</v>
      </c>
      <c r="I444" s="152">
        <f t="shared" si="210"/>
        <v>0</v>
      </c>
      <c r="J444" s="39">
        <f>ROUNDUP(H444+(H444*Assumptions!G$6),-2)</f>
        <v>1600</v>
      </c>
      <c r="K444" s="39">
        <f>ROUNDUP(J444+(J444*Assumptions!H$6),-2)</f>
        <v>1700</v>
      </c>
      <c r="L444" s="39">
        <f>ROUNDUP(K444+(K444*Assumptions!I$6),-2)</f>
        <v>1800</v>
      </c>
      <c r="M444" s="39">
        <f>ROUNDUP(L444+(L444*Assumptions!J$6),-2)</f>
        <v>1900</v>
      </c>
      <c r="N444" s="39">
        <f>ROUNDUP(M444+(M444*Assumptions!K$6),-2)</f>
        <v>2000</v>
      </c>
      <c r="O444" s="39">
        <f>ROUNDUP(N444+(N444*Assumptions!L$6),-2)</f>
        <v>2100</v>
      </c>
      <c r="P444" s="39">
        <f>ROUNDUP(O444+(O444*Assumptions!M$6),-2)</f>
        <v>2200</v>
      </c>
      <c r="Q444" s="39">
        <f>ROUNDUP(P444+(P444*Assumptions!N$6),-2)</f>
        <v>2300</v>
      </c>
      <c r="R444" s="127">
        <f>ROUNDUP(Q444+(Q444*Assumptions!O$6),-2)</f>
        <v>2400</v>
      </c>
    </row>
    <row r="445" spans="1:18" x14ac:dyDescent="0.2">
      <c r="A445" s="119">
        <v>0</v>
      </c>
      <c r="B445" s="39">
        <v>0</v>
      </c>
      <c r="C445" s="145">
        <v>0</v>
      </c>
      <c r="D445" s="1375" t="s">
        <v>4574</v>
      </c>
      <c r="E445" s="1042" t="s">
        <v>4523</v>
      </c>
      <c r="F445" s="39">
        <v>2000</v>
      </c>
      <c r="G445" s="152">
        <f>IF(C445=F445,0,IF(C445=0,100,(F445-C445)/C445*100))</f>
        <v>100</v>
      </c>
      <c r="H445" s="39">
        <v>2000</v>
      </c>
      <c r="I445" s="152">
        <f t="shared" si="210"/>
        <v>0</v>
      </c>
      <c r="J445" s="39">
        <f>ROUNDUP(H445+(H445*Assumptions!G$6),-2)</f>
        <v>2100</v>
      </c>
      <c r="K445" s="39">
        <f>ROUNDUP(J445+(J445*Assumptions!H$6),-2)</f>
        <v>2200</v>
      </c>
      <c r="L445" s="39">
        <f>ROUNDUP(K445+(K445*Assumptions!I$6),-2)</f>
        <v>2300</v>
      </c>
      <c r="M445" s="39">
        <f>ROUNDUP(L445+(L445*Assumptions!J$6),-2)</f>
        <v>2400</v>
      </c>
      <c r="N445" s="39">
        <f>ROUNDUP(M445+(M445*Assumptions!K$6),-2)</f>
        <v>2500</v>
      </c>
      <c r="O445" s="39">
        <f>ROUNDUP(N445+(N445*Assumptions!L$6),-2)</f>
        <v>2600</v>
      </c>
      <c r="P445" s="39">
        <f>ROUNDUP(O445+(O445*Assumptions!M$6),-2)</f>
        <v>2700</v>
      </c>
      <c r="Q445" s="39">
        <f>ROUNDUP(P445+(P445*Assumptions!N$6),-2)</f>
        <v>2800</v>
      </c>
      <c r="R445" s="127">
        <f>ROUNDUP(Q445+(Q445*Assumptions!O$6),-2)</f>
        <v>2900</v>
      </c>
    </row>
    <row r="446" spans="1:18" x14ac:dyDescent="0.2">
      <c r="A446" s="119"/>
      <c r="B446" s="39"/>
      <c r="C446" s="39"/>
      <c r="D446" s="832"/>
      <c r="E446" s="193" t="s">
        <v>1329</v>
      </c>
      <c r="F446" s="39"/>
      <c r="G446" s="152"/>
      <c r="H446" s="39"/>
      <c r="I446" s="152"/>
      <c r="J446" s="39"/>
      <c r="K446" s="39"/>
      <c r="L446" s="39"/>
      <c r="M446" s="39"/>
      <c r="N446" s="39"/>
      <c r="O446" s="39"/>
      <c r="P446" s="39"/>
      <c r="Q446" s="39"/>
      <c r="R446" s="127"/>
    </row>
    <row r="447" spans="1:18" x14ac:dyDescent="0.2">
      <c r="A447" s="119">
        <v>3700</v>
      </c>
      <c r="B447" s="39">
        <v>3300</v>
      </c>
      <c r="C447" s="39">
        <v>3000</v>
      </c>
      <c r="D447" s="832" t="s">
        <v>3257</v>
      </c>
      <c r="E447" s="2633" t="s">
        <v>6257</v>
      </c>
      <c r="F447" s="39">
        <f>ROUND('Debt-Gen'!H7,-2)</f>
        <v>2600</v>
      </c>
      <c r="G447" s="152">
        <f>IF(C447=F447,0,IF(C447=0,100,(F447-C447)/C447*100))</f>
        <v>-13.333333333333334</v>
      </c>
      <c r="H447" s="39">
        <f>ROUND('Debt-Gen'!J7,-2)</f>
        <v>2200</v>
      </c>
      <c r="I447" s="152">
        <f>IF(F447=H447,0,IF(F447=0,100,(H447-F447)/F447*100))</f>
        <v>-15.384615384615385</v>
      </c>
      <c r="J447" s="39">
        <f>ROUND('Debt-Gen'!L7,-2)</f>
        <v>1800</v>
      </c>
      <c r="K447" s="39">
        <f>ROUND('Debt-Gen'!N7,-2)</f>
        <v>1300</v>
      </c>
      <c r="L447" s="39">
        <f>ROUND('Debt-Gen'!P7,-2)</f>
        <v>800</v>
      </c>
      <c r="M447" s="39">
        <f>ROUND('Debt-Gen'!R7,-2)</f>
        <v>300</v>
      </c>
      <c r="N447" s="39">
        <f>ROUND('Debt-Gen'!T7,-2)</f>
        <v>0</v>
      </c>
      <c r="O447" s="39">
        <f>ROUND('Debt-Gen'!V7,-2)</f>
        <v>0</v>
      </c>
      <c r="P447" s="39">
        <f>ROUND('Debt-Gen'!X7,-2)</f>
        <v>0</v>
      </c>
      <c r="Q447" s="39">
        <f>ROUND('Debt-Gen'!Z7,-2)</f>
        <v>0</v>
      </c>
      <c r="R447" s="127">
        <f>ROUND('Debt-Gen'!AA7,-2)</f>
        <v>0</v>
      </c>
    </row>
    <row r="448" spans="1:18" x14ac:dyDescent="0.2">
      <c r="A448" s="119"/>
      <c r="B448" s="39"/>
      <c r="C448" s="39"/>
      <c r="D448" s="832"/>
      <c r="E448" s="193" t="s">
        <v>307</v>
      </c>
      <c r="F448" s="39"/>
      <c r="G448" s="152"/>
      <c r="H448" s="39"/>
      <c r="I448" s="152"/>
      <c r="J448" s="39"/>
      <c r="K448" s="39"/>
      <c r="L448" s="39"/>
      <c r="M448" s="39"/>
      <c r="N448" s="39"/>
      <c r="O448" s="39"/>
      <c r="P448" s="39"/>
      <c r="Q448" s="39"/>
      <c r="R448" s="127"/>
    </row>
    <row r="449" spans="1:18" ht="13.5" thickBot="1" x14ac:dyDescent="0.25">
      <c r="A449" s="119">
        <v>5000</v>
      </c>
      <c r="B449" s="39">
        <v>5000</v>
      </c>
      <c r="C449" s="39">
        <v>9800</v>
      </c>
      <c r="D449" s="832" t="s">
        <v>1885</v>
      </c>
      <c r="E449" s="2258" t="s">
        <v>2977</v>
      </c>
      <c r="F449" s="39">
        <v>4400</v>
      </c>
      <c r="G449" s="152">
        <f>IF(C449=F449,0,IF(C449=0,100,(F449-C449)/C449*100))</f>
        <v>-55.102040816326522</v>
      </c>
      <c r="H449" s="39">
        <v>4400</v>
      </c>
      <c r="I449" s="152">
        <f>IF(F449=H449,0,IF(F449=0,100,(H449-F449)/F449*100))</f>
        <v>0</v>
      </c>
      <c r="J449" s="39">
        <f>ROUNDUP(H449+(H449*Assumptions!G$6),-2)</f>
        <v>4600</v>
      </c>
      <c r="K449" s="39">
        <f>ROUNDUP(J449+(J449*Assumptions!H$6),-2)</f>
        <v>4800</v>
      </c>
      <c r="L449" s="39">
        <f>ROUNDUP(K449+(K449*Assumptions!I$6),-2)</f>
        <v>5000</v>
      </c>
      <c r="M449" s="39">
        <f>ROUNDUP(L449+(L449*Assumptions!J$6),-2)</f>
        <v>5200</v>
      </c>
      <c r="N449" s="39">
        <f>ROUNDUP(M449+(M449*Assumptions!K$6),-2)</f>
        <v>5400</v>
      </c>
      <c r="O449" s="39">
        <f>ROUNDUP(N449+(N449*Assumptions!L$6),-2)</f>
        <v>5600</v>
      </c>
      <c r="P449" s="39">
        <f>ROUNDUP(O449+(O449*Assumptions!M$6),-2)</f>
        <v>5800</v>
      </c>
      <c r="Q449" s="39">
        <f>ROUNDUP(P449+(P449*Assumptions!N$6),-2)</f>
        <v>6000</v>
      </c>
      <c r="R449" s="127">
        <f>ROUNDUP(Q449+(Q449*Assumptions!O$6),-2)</f>
        <v>6200</v>
      </c>
    </row>
    <row r="450" spans="1:18" s="102" customFormat="1" x14ac:dyDescent="0.2">
      <c r="A450" s="116">
        <f>SUM(A421:A449)</f>
        <v>943500</v>
      </c>
      <c r="B450" s="61">
        <f>SUM(B421:B449)</f>
        <v>1005500</v>
      </c>
      <c r="C450" s="61">
        <f>SUM(C421:C449)</f>
        <v>1080300</v>
      </c>
      <c r="D450" s="849"/>
      <c r="E450" s="125" t="s">
        <v>660</v>
      </c>
      <c r="F450" s="61">
        <f>SUM(F421:F449)</f>
        <v>1158300</v>
      </c>
      <c r="G450" s="198">
        <f>IF(C450=F450,0,IF(C450=0,100,(F450-C450)/C450*100))</f>
        <v>7.2202166064981945</v>
      </c>
      <c r="H450" s="61">
        <f>SUM(H421:H449)</f>
        <v>1239000</v>
      </c>
      <c r="I450" s="198">
        <f>IF(F450=H450,0,IF(F450=0,100,(H450-F450)/F450*100))</f>
        <v>6.9671069671069672</v>
      </c>
      <c r="J450" s="61">
        <f t="shared" ref="J450:R450" si="212">SUM(J421:J449)</f>
        <v>1276200</v>
      </c>
      <c r="K450" s="61">
        <f t="shared" si="212"/>
        <v>1315100</v>
      </c>
      <c r="L450" s="61">
        <f t="shared" si="212"/>
        <v>1355100</v>
      </c>
      <c r="M450" s="61">
        <f t="shared" si="212"/>
        <v>1396200</v>
      </c>
      <c r="N450" s="61">
        <f t="shared" si="212"/>
        <v>1438600</v>
      </c>
      <c r="O450" s="61">
        <f t="shared" si="212"/>
        <v>1482600</v>
      </c>
      <c r="P450" s="61">
        <f t="shared" si="212"/>
        <v>1527900</v>
      </c>
      <c r="Q450" s="61">
        <f t="shared" si="212"/>
        <v>1574500</v>
      </c>
      <c r="R450" s="126">
        <f t="shared" si="212"/>
        <v>1622500</v>
      </c>
    </row>
    <row r="451" spans="1:18" x14ac:dyDescent="0.2">
      <c r="A451" s="119"/>
      <c r="B451" s="39"/>
      <c r="C451" s="39">
        <f>SUM(C430:C449)</f>
        <v>86500</v>
      </c>
      <c r="D451" s="848"/>
      <c r="E451" s="121"/>
      <c r="F451" s="39"/>
      <c r="G451" s="152"/>
      <c r="H451" s="39"/>
      <c r="I451" s="152"/>
      <c r="J451" s="39"/>
      <c r="K451" s="39"/>
      <c r="L451" s="39"/>
      <c r="M451" s="39"/>
      <c r="N451" s="39"/>
      <c r="O451" s="39"/>
      <c r="P451" s="39"/>
      <c r="Q451" s="39"/>
      <c r="R451" s="127"/>
    </row>
    <row r="452" spans="1:18" s="102" customFormat="1" x14ac:dyDescent="0.2">
      <c r="A452" s="79">
        <f>A419-A450</f>
        <v>-873100</v>
      </c>
      <c r="B452" s="72">
        <f>B419-B450</f>
        <v>-889300</v>
      </c>
      <c r="C452" s="72">
        <f>C419-C450</f>
        <v>-916900</v>
      </c>
      <c r="D452" s="849"/>
      <c r="E452" s="2264" t="s">
        <v>1203</v>
      </c>
      <c r="F452" s="72">
        <f>F419-F450</f>
        <v>-932300</v>
      </c>
      <c r="G452" s="197">
        <f>IF(C452=F452,0,IF(C452=0,100,(F452-C452)/C452*100))</f>
        <v>1.6795724724615553</v>
      </c>
      <c r="H452" s="72">
        <f>H419-H450</f>
        <v>-994500</v>
      </c>
      <c r="I452" s="197">
        <f>IF(F452=H452,0,IF(F452=0,100,(H452-F452)/F452*100))</f>
        <v>6.6716722085165712</v>
      </c>
      <c r="J452" s="72">
        <f t="shared" ref="J452:R452" si="213">J419-J450</f>
        <v>-1023800</v>
      </c>
      <c r="K452" s="72">
        <f t="shared" si="213"/>
        <v>-1054400</v>
      </c>
      <c r="L452" s="72">
        <f t="shared" si="213"/>
        <v>-1086000</v>
      </c>
      <c r="M452" s="72">
        <f t="shared" si="213"/>
        <v>-1118400</v>
      </c>
      <c r="N452" s="72">
        <f t="shared" si="213"/>
        <v>-1151900</v>
      </c>
      <c r="O452" s="72">
        <f t="shared" si="213"/>
        <v>-1186700</v>
      </c>
      <c r="P452" s="72">
        <f t="shared" si="213"/>
        <v>-1222600</v>
      </c>
      <c r="Q452" s="72">
        <f t="shared" si="213"/>
        <v>-1259500</v>
      </c>
      <c r="R452" s="128">
        <f t="shared" si="213"/>
        <v>-1297700</v>
      </c>
    </row>
    <row r="453" spans="1:18" x14ac:dyDescent="0.2">
      <c r="A453" s="119">
        <f>A449</f>
        <v>5000</v>
      </c>
      <c r="B453" s="156">
        <f>B449</f>
        <v>5000</v>
      </c>
      <c r="C453" s="156">
        <f>C449</f>
        <v>9800</v>
      </c>
      <c r="D453" s="848"/>
      <c r="E453" s="431" t="s">
        <v>2313</v>
      </c>
      <c r="F453" s="39">
        <f>F449</f>
        <v>4400</v>
      </c>
      <c r="G453" s="152">
        <f>IF(C453=F453,0,IF(C453=0,100,(F453-C453)/C453*100))</f>
        <v>-55.102040816326522</v>
      </c>
      <c r="H453" s="39">
        <f>H449</f>
        <v>4400</v>
      </c>
      <c r="I453" s="152">
        <f>IF(F453=H453,0,IF(F453=0,100,(H453-F453)/F453*100))</f>
        <v>0</v>
      </c>
      <c r="J453" s="39">
        <f t="shared" ref="J453:R453" si="214">J449</f>
        <v>4600</v>
      </c>
      <c r="K453" s="39">
        <f t="shared" si="214"/>
        <v>4800</v>
      </c>
      <c r="L453" s="39">
        <f t="shared" si="214"/>
        <v>5000</v>
      </c>
      <c r="M453" s="39">
        <f t="shared" si="214"/>
        <v>5200</v>
      </c>
      <c r="N453" s="39">
        <f t="shared" si="214"/>
        <v>5400</v>
      </c>
      <c r="O453" s="39">
        <f t="shared" si="214"/>
        <v>5600</v>
      </c>
      <c r="P453" s="39">
        <f t="shared" si="214"/>
        <v>5800</v>
      </c>
      <c r="Q453" s="39">
        <f t="shared" si="214"/>
        <v>6000</v>
      </c>
      <c r="R453" s="127">
        <f t="shared" si="214"/>
        <v>6200</v>
      </c>
    </row>
    <row r="454" spans="1:18" s="102" customFormat="1" x14ac:dyDescent="0.2">
      <c r="A454" s="200">
        <f>A452+A453</f>
        <v>-868100</v>
      </c>
      <c r="B454" s="437">
        <f>B452+B453</f>
        <v>-884300</v>
      </c>
      <c r="C454" s="437">
        <f>C452+C453</f>
        <v>-907100</v>
      </c>
      <c r="D454" s="850"/>
      <c r="E454" s="598" t="s">
        <v>1993</v>
      </c>
      <c r="F454" s="457">
        <f>F452+F453</f>
        <v>-927900</v>
      </c>
      <c r="G454" s="455">
        <f>IF(C454=F454,0,IF(C454=0,100,(F454-C454)/C454*100))</f>
        <v>2.2930217175614596</v>
      </c>
      <c r="H454" s="457">
        <f t="shared" ref="H454:Q454" si="215">H452+H453</f>
        <v>-990100</v>
      </c>
      <c r="I454" s="455">
        <f>IF(F454=H454,0,IF(F454=0,100,(H454-F454)/F454*100))</f>
        <v>6.7033085461795459</v>
      </c>
      <c r="J454" s="457">
        <f t="shared" si="215"/>
        <v>-1019200</v>
      </c>
      <c r="K454" s="457">
        <f t="shared" si="215"/>
        <v>-1049600</v>
      </c>
      <c r="L454" s="457">
        <f t="shared" si="215"/>
        <v>-1081000</v>
      </c>
      <c r="M454" s="457">
        <f t="shared" si="215"/>
        <v>-1113200</v>
      </c>
      <c r="N454" s="457">
        <f t="shared" si="215"/>
        <v>-1146500</v>
      </c>
      <c r="O454" s="457">
        <f t="shared" si="215"/>
        <v>-1181100</v>
      </c>
      <c r="P454" s="457">
        <f t="shared" si="215"/>
        <v>-1216800</v>
      </c>
      <c r="Q454" s="457">
        <f t="shared" si="215"/>
        <v>-1253500</v>
      </c>
      <c r="R454" s="459">
        <f t="shared" ref="R454" si="216">R452+R453</f>
        <v>-1291500</v>
      </c>
    </row>
    <row r="455" spans="1:18" ht="13.5" thickBot="1" x14ac:dyDescent="0.25">
      <c r="A455" s="79"/>
      <c r="B455" s="72"/>
      <c r="C455" s="141"/>
      <c r="D455" s="864"/>
      <c r="E455" s="430"/>
      <c r="F455" s="72"/>
      <c r="G455" s="197"/>
      <c r="H455" s="72"/>
      <c r="I455" s="197"/>
      <c r="J455" s="72"/>
      <c r="K455" s="39"/>
      <c r="L455" s="39"/>
      <c r="M455" s="39"/>
      <c r="N455" s="39"/>
      <c r="O455" s="39"/>
      <c r="P455" s="39"/>
      <c r="Q455" s="39"/>
      <c r="R455" s="127"/>
    </row>
    <row r="456" spans="1:18" ht="13.5" thickTop="1" x14ac:dyDescent="0.2">
      <c r="A456" s="443"/>
      <c r="B456" s="179"/>
      <c r="C456" s="135"/>
      <c r="D456" s="852"/>
      <c r="E456" s="2644" t="s">
        <v>231</v>
      </c>
      <c r="F456" s="179"/>
      <c r="G456" s="582"/>
      <c r="H456" s="179"/>
      <c r="I456" s="582"/>
      <c r="J456" s="179"/>
      <c r="K456" s="140"/>
      <c r="L456" s="140"/>
      <c r="M456" s="140"/>
      <c r="N456" s="140"/>
      <c r="O456" s="140"/>
      <c r="P456" s="140"/>
      <c r="Q456" s="140"/>
      <c r="R456" s="180"/>
    </row>
    <row r="457" spans="1:18" x14ac:dyDescent="0.2">
      <c r="A457" s="119">
        <v>5455</v>
      </c>
      <c r="B457" s="156">
        <v>5745</v>
      </c>
      <c r="C457" s="156">
        <f>ROUND('Debt-Gen'!E7,-2)</f>
        <v>6100</v>
      </c>
      <c r="D457" s="831"/>
      <c r="E457" s="605" t="s">
        <v>2106</v>
      </c>
      <c r="F457" s="39">
        <f>ROUND('Debt-Gen'!G7,-2)</f>
        <v>6500</v>
      </c>
      <c r="G457" s="152"/>
      <c r="H457" s="39">
        <f>ROUND('Debt-Gen'!I7,-2)</f>
        <v>6900</v>
      </c>
      <c r="I457" s="152"/>
      <c r="J457" s="39">
        <f>ROUND('Debt-Gen'!K7,-2)</f>
        <v>7300</v>
      </c>
      <c r="K457" s="39">
        <f>ROUND('Debt-Gen'!M7,-2)</f>
        <v>7800</v>
      </c>
      <c r="L457" s="39">
        <f>ROUND('Debt-Gen'!O7,-2)</f>
        <v>8300</v>
      </c>
      <c r="M457" s="39">
        <f>ROUND('Debt-Gen'!Q7,-2)</f>
        <v>7300</v>
      </c>
      <c r="N457" s="39">
        <f>ROUND('Debt-Gen'!S7,-2)</f>
        <v>0</v>
      </c>
      <c r="O457" s="39">
        <f>ROUND('Debt-Gen'!U7,-2)</f>
        <v>0</v>
      </c>
      <c r="P457" s="39">
        <f>ROUND('Debt-Gen'!W7,-2)</f>
        <v>0</v>
      </c>
      <c r="Q457" s="39">
        <f>ROUND('Debt-Gen'!Y7,-2)</f>
        <v>0</v>
      </c>
      <c r="R457" s="127">
        <f>ROUND('Debt-Gen'!AA7,-2)</f>
        <v>0</v>
      </c>
    </row>
    <row r="458" spans="1:18" x14ac:dyDescent="0.2">
      <c r="A458" s="119">
        <v>275600</v>
      </c>
      <c r="B458" s="156">
        <v>133800</v>
      </c>
      <c r="C458" s="156">
        <f>SUM('Res-Gen'!B136:B140)</f>
        <v>385300</v>
      </c>
      <c r="D458" s="831"/>
      <c r="E458" s="425" t="s">
        <v>2272</v>
      </c>
      <c r="F458" s="39">
        <f>'Res-Gen'!E139</f>
        <v>0</v>
      </c>
      <c r="G458" s="152"/>
      <c r="H458" s="39">
        <v>0</v>
      </c>
      <c r="I458" s="152"/>
      <c r="J458" s="39">
        <v>0</v>
      </c>
      <c r="K458" s="39">
        <v>0</v>
      </c>
      <c r="L458" s="39">
        <v>0</v>
      </c>
      <c r="M458" s="39">
        <v>0</v>
      </c>
      <c r="N458" s="39">
        <v>0</v>
      </c>
      <c r="O458" s="39">
        <v>0</v>
      </c>
      <c r="P458" s="39">
        <v>0</v>
      </c>
      <c r="Q458" s="39">
        <v>0</v>
      </c>
      <c r="R458" s="127">
        <v>0</v>
      </c>
    </row>
    <row r="459" spans="1:18" x14ac:dyDescent="0.2">
      <c r="A459" s="119">
        <v>315600</v>
      </c>
      <c r="B459" s="156">
        <v>275600</v>
      </c>
      <c r="C459" s="156">
        <f>SUM('Res-Gen'!C136:C140)</f>
        <v>843800</v>
      </c>
      <c r="D459" s="831"/>
      <c r="E459" s="425" t="s">
        <v>2738</v>
      </c>
      <c r="F459" s="39">
        <f>SUM('Res-Gen'!F137:F139)</f>
        <v>25300</v>
      </c>
      <c r="G459" s="152"/>
      <c r="H459" s="39">
        <f>SUM('Res-Gen'!H139:H139)</f>
        <v>0</v>
      </c>
      <c r="I459" s="152"/>
      <c r="J459" s="39">
        <f>SUM('Res-Gen'!I139:I139)</f>
        <v>0</v>
      </c>
      <c r="K459" s="39">
        <f>SUM('Res-Gen'!J139:J139)</f>
        <v>0</v>
      </c>
      <c r="L459" s="39">
        <f>SUM('Res-Gen'!K139:K139)</f>
        <v>0</v>
      </c>
      <c r="M459" s="39">
        <f>SUM('Res-Gen'!L139:L139)</f>
        <v>0</v>
      </c>
      <c r="N459" s="39">
        <f>SUM('Res-Gen'!M139:M139)</f>
        <v>0</v>
      </c>
      <c r="O459" s="39">
        <f>SUM('Res-Gen'!N139:N139)</f>
        <v>0</v>
      </c>
      <c r="P459" s="39">
        <f>SUM('Res-Gen'!O139:O139)</f>
        <v>0</v>
      </c>
      <c r="Q459" s="39">
        <f>SUM('Res-Gen'!P139:P139)</f>
        <v>0</v>
      </c>
      <c r="R459" s="127">
        <f>SUM('Res-Gen'!Q139:Q139)</f>
        <v>0</v>
      </c>
    </row>
    <row r="460" spans="1:18" x14ac:dyDescent="0.2">
      <c r="A460" s="119">
        <v>0</v>
      </c>
      <c r="B460" s="156">
        <v>0</v>
      </c>
      <c r="C460" s="156">
        <f>'Cap Inc'!B145</f>
        <v>340000</v>
      </c>
      <c r="D460" s="831"/>
      <c r="E460" s="425" t="s">
        <v>2275</v>
      </c>
      <c r="F460" s="39">
        <f>'Cap Inc'!E145</f>
        <v>0</v>
      </c>
      <c r="G460" s="152"/>
      <c r="H460" s="39">
        <v>0</v>
      </c>
      <c r="I460" s="152"/>
      <c r="J460" s="39">
        <v>0</v>
      </c>
      <c r="K460" s="39">
        <v>0</v>
      </c>
      <c r="L460" s="39">
        <v>0</v>
      </c>
      <c r="M460" s="39">
        <v>0</v>
      </c>
      <c r="N460" s="39">
        <v>0</v>
      </c>
      <c r="O460" s="39">
        <v>0</v>
      </c>
      <c r="P460" s="39">
        <v>0</v>
      </c>
      <c r="Q460" s="39">
        <v>0</v>
      </c>
      <c r="R460" s="127">
        <v>0</v>
      </c>
    </row>
    <row r="461" spans="1:18" x14ac:dyDescent="0.2">
      <c r="A461" s="119">
        <v>39953</v>
      </c>
      <c r="B461" s="156">
        <v>141813</v>
      </c>
      <c r="C461" s="156">
        <f>'Cap-Gen'!F82+'Cap-Gen'!F83</f>
        <v>796900</v>
      </c>
      <c r="D461" s="831"/>
      <c r="E461" s="425" t="s">
        <v>1153</v>
      </c>
      <c r="F461" s="39">
        <f>'Cap-Gen'!G82+'Cap-Gen'!G83</f>
        <v>25300</v>
      </c>
      <c r="G461" s="152"/>
      <c r="H461" s="39">
        <v>0</v>
      </c>
      <c r="I461" s="152"/>
      <c r="J461" s="39">
        <v>0</v>
      </c>
      <c r="K461" s="39">
        <v>0</v>
      </c>
      <c r="L461" s="39">
        <v>0</v>
      </c>
      <c r="M461" s="39">
        <v>0</v>
      </c>
      <c r="N461" s="39">
        <v>0</v>
      </c>
      <c r="O461" s="39">
        <v>0</v>
      </c>
      <c r="P461" s="39">
        <v>0</v>
      </c>
      <c r="Q461" s="39">
        <v>0</v>
      </c>
      <c r="R461" s="127">
        <v>0</v>
      </c>
    </row>
    <row r="462" spans="1:18" s="102" customFormat="1" x14ac:dyDescent="0.2">
      <c r="A462" s="200">
        <f>A454-A457-A458+A459++A460-A461</f>
        <v>-873508</v>
      </c>
      <c r="B462" s="437">
        <f>B454-B457-B458+B459++B460-B461</f>
        <v>-890058</v>
      </c>
      <c r="C462" s="437">
        <f>C454-C457-C458+C459++C460-C461</f>
        <v>-911600</v>
      </c>
      <c r="D462" s="853"/>
      <c r="E462" s="598" t="s">
        <v>2901</v>
      </c>
      <c r="F462" s="457">
        <f>F454-F457-F458+F459++F460-F461</f>
        <v>-934400</v>
      </c>
      <c r="G462" s="455">
        <f>IF(C462=F462,0,IF(C462=0,100,(F462-C462)/C462*100))</f>
        <v>2.5010969723562968</v>
      </c>
      <c r="H462" s="457">
        <f>H454-H457-H458+H459++H460-H461</f>
        <v>-997000</v>
      </c>
      <c r="I462" s="455">
        <f>IF(F462=H462,0,IF(F462=0,100,(H462-F462)/F462*100))</f>
        <v>6.6994863013698627</v>
      </c>
      <c r="J462" s="457">
        <f t="shared" ref="J462:R462" si="217">J454-J457-J458+J459++J460-J461</f>
        <v>-1026500</v>
      </c>
      <c r="K462" s="457">
        <f t="shared" si="217"/>
        <v>-1057400</v>
      </c>
      <c r="L462" s="457">
        <f t="shared" si="217"/>
        <v>-1089300</v>
      </c>
      <c r="M462" s="457">
        <f t="shared" si="217"/>
        <v>-1120500</v>
      </c>
      <c r="N462" s="457">
        <f t="shared" si="217"/>
        <v>-1146500</v>
      </c>
      <c r="O462" s="457">
        <f t="shared" si="217"/>
        <v>-1181100</v>
      </c>
      <c r="P462" s="457">
        <f t="shared" si="217"/>
        <v>-1216800</v>
      </c>
      <c r="Q462" s="457">
        <f t="shared" si="217"/>
        <v>-1253500</v>
      </c>
      <c r="R462" s="459">
        <f t="shared" si="217"/>
        <v>-1291500</v>
      </c>
    </row>
    <row r="463" spans="1:18" ht="13.5" thickBot="1" x14ac:dyDescent="0.25">
      <c r="A463" s="82"/>
      <c r="B463" s="99"/>
      <c r="C463" s="147"/>
      <c r="D463" s="854"/>
      <c r="E463" s="427"/>
      <c r="F463" s="99"/>
      <c r="G463" s="452"/>
      <c r="H463" s="99"/>
      <c r="I463" s="452"/>
      <c r="J463" s="99"/>
      <c r="K463" s="74"/>
      <c r="L463" s="74"/>
      <c r="M463" s="74"/>
      <c r="N463" s="74"/>
      <c r="O463" s="74"/>
      <c r="P463" s="74"/>
      <c r="Q463" s="74"/>
      <c r="R463" s="182"/>
    </row>
    <row r="464" spans="1:18" ht="14.25" thickTop="1" thickBot="1" x14ac:dyDescent="0.25">
      <c r="D464" s="861"/>
    </row>
    <row r="465" spans="1:18" s="102" customFormat="1" ht="13.5" thickTop="1" x14ac:dyDescent="0.2">
      <c r="A465" s="2415" t="str">
        <f t="shared" ref="A465:C466" si="218">A2</f>
        <v>ACTUAL</v>
      </c>
      <c r="B465" s="2410" t="str">
        <f t="shared" si="218"/>
        <v>ACTUAL</v>
      </c>
      <c r="C465" s="2408" t="str">
        <f t="shared" si="218"/>
        <v>ACTUAL</v>
      </c>
      <c r="D465" s="2416" t="s">
        <v>3094</v>
      </c>
      <c r="E465" s="2417" t="s">
        <v>2626</v>
      </c>
      <c r="F465" s="2782" t="s">
        <v>2628</v>
      </c>
      <c r="G465" s="2783"/>
      <c r="H465" s="2783"/>
      <c r="I465" s="2783"/>
      <c r="J465" s="2783"/>
      <c r="K465" s="2783"/>
      <c r="L465" s="2783"/>
      <c r="M465" s="2783"/>
      <c r="N465" s="2783"/>
      <c r="O465" s="2783"/>
      <c r="P465" s="2783"/>
      <c r="Q465" s="2783"/>
      <c r="R465" s="2784"/>
    </row>
    <row r="466" spans="1:18" ht="13.5" thickBot="1" x14ac:dyDescent="0.25">
      <c r="A466" s="2419" t="str">
        <f t="shared" si="218"/>
        <v>2011/12</v>
      </c>
      <c r="B466" s="2420" t="str">
        <f t="shared" si="218"/>
        <v>2012/13</v>
      </c>
      <c r="C466" s="240" t="str">
        <f t="shared" si="218"/>
        <v>2013/14</v>
      </c>
      <c r="D466" s="866" t="s">
        <v>3095</v>
      </c>
      <c r="E466" s="104"/>
      <c r="F466" s="240" t="str">
        <f>F3</f>
        <v>2014/15</v>
      </c>
      <c r="G466" s="56" t="str">
        <f>'Cash-WW'!$E$3</f>
        <v xml:space="preserve">% </v>
      </c>
      <c r="H466" s="240" t="str">
        <f>H3</f>
        <v>2015/16</v>
      </c>
      <c r="I466" s="56" t="str">
        <f>'Cash-WW'!$E$3</f>
        <v xml:space="preserve">% </v>
      </c>
      <c r="J466" s="240" t="str">
        <f t="shared" ref="J466:R466" si="219">J3</f>
        <v>2016/17</v>
      </c>
      <c r="K466" s="240" t="str">
        <f t="shared" si="219"/>
        <v>2017/18</v>
      </c>
      <c r="L466" s="240" t="str">
        <f t="shared" si="219"/>
        <v>2018/19</v>
      </c>
      <c r="M466" s="240" t="str">
        <f t="shared" si="219"/>
        <v>2019/20</v>
      </c>
      <c r="N466" s="240" t="str">
        <f t="shared" si="219"/>
        <v>2020/21</v>
      </c>
      <c r="O466" s="240" t="str">
        <f t="shared" si="219"/>
        <v>2021/22</v>
      </c>
      <c r="P466" s="240" t="str">
        <f t="shared" si="219"/>
        <v>2022/23</v>
      </c>
      <c r="Q466" s="240" t="str">
        <f t="shared" si="219"/>
        <v>2023/24</v>
      </c>
      <c r="R466" s="2404" t="str">
        <f t="shared" si="219"/>
        <v>2024/25</v>
      </c>
    </row>
    <row r="467" spans="1:18" x14ac:dyDescent="0.2">
      <c r="A467" s="119"/>
      <c r="B467" s="156"/>
      <c r="C467" s="39"/>
      <c r="D467" s="832"/>
      <c r="E467" s="83"/>
      <c r="F467" s="85"/>
      <c r="G467" s="152"/>
      <c r="H467" s="85"/>
      <c r="I467" s="152"/>
      <c r="J467" s="39"/>
      <c r="K467" s="39"/>
      <c r="L467" s="39"/>
      <c r="M467" s="39"/>
      <c r="N467" s="39"/>
      <c r="O467" s="39"/>
      <c r="P467" s="39"/>
      <c r="Q467" s="39"/>
      <c r="R467" s="127"/>
    </row>
    <row r="468" spans="1:18" x14ac:dyDescent="0.2">
      <c r="A468" s="119">
        <f>A71</f>
        <v>-854000</v>
      </c>
      <c r="B468" s="39">
        <f>B71</f>
        <v>-800000</v>
      </c>
      <c r="C468" s="39">
        <f>C71</f>
        <v>-705700</v>
      </c>
      <c r="D468" s="832"/>
      <c r="E468" s="110" t="s">
        <v>1481</v>
      </c>
      <c r="F468" s="85">
        <f>F71</f>
        <v>-869000</v>
      </c>
      <c r="G468" s="152">
        <f>IF(C468=F468,0,IF(C468=0,100,(F468-C468)/C468*100))</f>
        <v>23.140144537338813</v>
      </c>
      <c r="H468" s="85">
        <f>H71</f>
        <v>-871000</v>
      </c>
      <c r="I468" s="152">
        <f>IF(F468=H468,0,IF(F468=0,100,(H468-F468)/F468*100))</f>
        <v>0.23014959723820483</v>
      </c>
      <c r="J468" s="39">
        <f t="shared" ref="J468:R468" si="220">J71</f>
        <v>-890700</v>
      </c>
      <c r="K468" s="39">
        <f t="shared" si="220"/>
        <v>-917000</v>
      </c>
      <c r="L468" s="39">
        <f t="shared" si="220"/>
        <v>-944400</v>
      </c>
      <c r="M468" s="39">
        <f t="shared" si="220"/>
        <v>-972500</v>
      </c>
      <c r="N468" s="39">
        <f t="shared" si="220"/>
        <v>-1001500</v>
      </c>
      <c r="O468" s="39">
        <f t="shared" si="220"/>
        <v>-1031300</v>
      </c>
      <c r="P468" s="39">
        <f t="shared" si="220"/>
        <v>-1061900</v>
      </c>
      <c r="Q468" s="39">
        <f t="shared" si="220"/>
        <v>-1093500</v>
      </c>
      <c r="R468" s="127">
        <f t="shared" si="220"/>
        <v>-1126200</v>
      </c>
    </row>
    <row r="469" spans="1:18" x14ac:dyDescent="0.2">
      <c r="A469" s="119">
        <f>A106</f>
        <v>-221000</v>
      </c>
      <c r="B469" s="39">
        <f>B106</f>
        <v>-178000</v>
      </c>
      <c r="C469" s="39">
        <f>C106</f>
        <v>165100</v>
      </c>
      <c r="D469" s="832"/>
      <c r="E469" s="110" t="s">
        <v>3138</v>
      </c>
      <c r="F469" s="85">
        <f>F106</f>
        <v>239900</v>
      </c>
      <c r="G469" s="152">
        <f>IF(C469=F469,0,IF(C469=0,100,(F469-C469)/C469*100))</f>
        <v>45.305875227135068</v>
      </c>
      <c r="H469" s="85">
        <f>H106</f>
        <v>147900</v>
      </c>
      <c r="I469" s="152">
        <f>IF(F469=H469,0,IF(F469=0,100,(H469-F469)/F469*100))</f>
        <v>-38.349312213422259</v>
      </c>
      <c r="J469" s="39">
        <f t="shared" ref="J469:R469" si="221">J106</f>
        <v>154100</v>
      </c>
      <c r="K469" s="39">
        <f t="shared" si="221"/>
        <v>160100</v>
      </c>
      <c r="L469" s="39">
        <f t="shared" si="221"/>
        <v>166300</v>
      </c>
      <c r="M469" s="39">
        <f t="shared" si="221"/>
        <v>172400</v>
      </c>
      <c r="N469" s="39">
        <f t="shared" si="221"/>
        <v>178900</v>
      </c>
      <c r="O469" s="39">
        <f t="shared" si="221"/>
        <v>185400</v>
      </c>
      <c r="P469" s="39">
        <f t="shared" si="221"/>
        <v>192100</v>
      </c>
      <c r="Q469" s="39">
        <f t="shared" si="221"/>
        <v>198800</v>
      </c>
      <c r="R469" s="127">
        <f t="shared" si="221"/>
        <v>205800</v>
      </c>
    </row>
    <row r="470" spans="1:18" x14ac:dyDescent="0.2">
      <c r="A470" s="119">
        <f>A155</f>
        <v>-385000</v>
      </c>
      <c r="B470" s="39">
        <f>B155</f>
        <v>-449000</v>
      </c>
      <c r="C470" s="39">
        <f>C155</f>
        <v>-497600</v>
      </c>
      <c r="D470" s="832"/>
      <c r="E470" s="87" t="s">
        <v>3776</v>
      </c>
      <c r="F470" s="85">
        <f>F155</f>
        <v>-483100</v>
      </c>
      <c r="G470" s="152">
        <f>IF(C470=F470,0,IF(C470=0,100,(F470-C470)/C470*100))</f>
        <v>-2.9139871382636655</v>
      </c>
      <c r="H470" s="85">
        <f>H155</f>
        <v>-504500</v>
      </c>
      <c r="I470" s="152">
        <f>IF(F470=H470,0,IF(F470=0,100,(H470-F470)/F470*100))</f>
        <v>4.4297246946801909</v>
      </c>
      <c r="J470" s="39">
        <f t="shared" ref="J470:R470" si="222">J155</f>
        <v>-516200</v>
      </c>
      <c r="K470" s="39">
        <f t="shared" si="222"/>
        <v>-675700</v>
      </c>
      <c r="L470" s="39">
        <f t="shared" si="222"/>
        <v>-538300</v>
      </c>
      <c r="M470" s="39">
        <f t="shared" si="222"/>
        <v>-580300</v>
      </c>
      <c r="N470" s="39">
        <f t="shared" si="222"/>
        <v>-597600</v>
      </c>
      <c r="O470" s="39">
        <f t="shared" si="222"/>
        <v>-614700</v>
      </c>
      <c r="P470" s="39">
        <f t="shared" si="222"/>
        <v>-633200</v>
      </c>
      <c r="Q470" s="39">
        <f t="shared" si="222"/>
        <v>-652100</v>
      </c>
      <c r="R470" s="127">
        <f t="shared" si="222"/>
        <v>-671800</v>
      </c>
    </row>
    <row r="471" spans="1:18" x14ac:dyDescent="0.2">
      <c r="A471" s="119">
        <f>A200</f>
        <v>-869000</v>
      </c>
      <c r="B471" s="39">
        <f>B200</f>
        <v>-883000</v>
      </c>
      <c r="C471" s="39">
        <f>C200</f>
        <v>-907100</v>
      </c>
      <c r="D471" s="832"/>
      <c r="E471" s="110" t="s">
        <v>3153</v>
      </c>
      <c r="F471" s="85">
        <f>F200</f>
        <v>-927900</v>
      </c>
      <c r="G471" s="152">
        <f>IF(C471=F471,0,IF(C471=0,100,(F471-C471)/C471*100))</f>
        <v>2.2930217175614596</v>
      </c>
      <c r="H471" s="85">
        <f>H200</f>
        <v>-990100</v>
      </c>
      <c r="I471" s="152">
        <f>IF(F471=H471,0,IF(F471=0,100,(H471-F471)/F471*100))</f>
        <v>6.7033085461795459</v>
      </c>
      <c r="J471" s="39">
        <f t="shared" ref="J471:R471" si="223">J200</f>
        <v>-1019200</v>
      </c>
      <c r="K471" s="39">
        <f t="shared" si="223"/>
        <v>-1049600</v>
      </c>
      <c r="L471" s="39">
        <f t="shared" si="223"/>
        <v>-1081000</v>
      </c>
      <c r="M471" s="39">
        <f t="shared" si="223"/>
        <v>-1113200</v>
      </c>
      <c r="N471" s="39">
        <f t="shared" si="223"/>
        <v>-1146500</v>
      </c>
      <c r="O471" s="39">
        <f t="shared" si="223"/>
        <v>-1181100</v>
      </c>
      <c r="P471" s="39">
        <f t="shared" si="223"/>
        <v>-1216800</v>
      </c>
      <c r="Q471" s="39">
        <f t="shared" si="223"/>
        <v>-1253500</v>
      </c>
      <c r="R471" s="127">
        <f t="shared" si="223"/>
        <v>-1291500</v>
      </c>
    </row>
    <row r="472" spans="1:18" ht="13.5" thickBot="1" x14ac:dyDescent="0.25">
      <c r="A472" s="79"/>
      <c r="B472" s="72"/>
      <c r="C472" s="72"/>
      <c r="D472" s="832"/>
      <c r="E472" s="110"/>
      <c r="F472" s="88"/>
      <c r="G472" s="197"/>
      <c r="H472" s="88"/>
      <c r="I472" s="197"/>
      <c r="J472" s="72"/>
      <c r="K472" s="39"/>
      <c r="L472" s="39"/>
      <c r="M472" s="39"/>
      <c r="N472" s="39"/>
      <c r="O472" s="39"/>
      <c r="P472" s="39"/>
      <c r="Q472" s="39"/>
      <c r="R472" s="127"/>
    </row>
    <row r="473" spans="1:18" x14ac:dyDescent="0.2">
      <c r="A473" s="116">
        <f>SUM(A468:A472)</f>
        <v>-2329000</v>
      </c>
      <c r="B473" s="61">
        <f>SUM(B468:B472)</f>
        <v>-2310000</v>
      </c>
      <c r="C473" s="61">
        <f>SUM(C468:C472)</f>
        <v>-1945300</v>
      </c>
      <c r="D473" s="832"/>
      <c r="E473" s="596" t="s">
        <v>2547</v>
      </c>
      <c r="F473" s="195">
        <f>SUM(F468:F472)</f>
        <v>-2040100</v>
      </c>
      <c r="G473" s="199">
        <f>IF(C473=F473,0,IF(C473=0,100,(F473-C473)/C473*100))</f>
        <v>4.8732843263249883</v>
      </c>
      <c r="H473" s="195">
        <f t="shared" ref="H473:Q473" si="224">SUM(H468:H472)</f>
        <v>-2217700</v>
      </c>
      <c r="I473" s="199">
        <f>IF(F473=H473,0,IF(F473=0,100,(H473-F473)/F473*100))</f>
        <v>8.7054556149208366</v>
      </c>
      <c r="J473" s="61">
        <f t="shared" si="224"/>
        <v>-2272000</v>
      </c>
      <c r="K473" s="61">
        <f t="shared" si="224"/>
        <v>-2482200</v>
      </c>
      <c r="L473" s="61">
        <f t="shared" si="224"/>
        <v>-2397400</v>
      </c>
      <c r="M473" s="61">
        <f t="shared" si="224"/>
        <v>-2493600</v>
      </c>
      <c r="N473" s="61">
        <f t="shared" si="224"/>
        <v>-2566700</v>
      </c>
      <c r="O473" s="61">
        <f t="shared" si="224"/>
        <v>-2641700</v>
      </c>
      <c r="P473" s="61">
        <f t="shared" si="224"/>
        <v>-2719800</v>
      </c>
      <c r="Q473" s="61">
        <f t="shared" si="224"/>
        <v>-2800300</v>
      </c>
      <c r="R473" s="126">
        <f t="shared" ref="R473" si="225">SUM(R468:R472)</f>
        <v>-2883700</v>
      </c>
    </row>
    <row r="474" spans="1:18" ht="13.5" thickBot="1" x14ac:dyDescent="0.25">
      <c r="A474" s="82"/>
      <c r="B474" s="147"/>
      <c r="C474" s="99"/>
      <c r="D474" s="856"/>
      <c r="E474" s="155"/>
      <c r="F474" s="94"/>
      <c r="G474" s="452"/>
      <c r="H474" s="94"/>
      <c r="I474" s="452"/>
      <c r="J474" s="99"/>
      <c r="K474" s="74"/>
      <c r="L474" s="74"/>
      <c r="M474" s="74"/>
      <c r="N474" s="74"/>
      <c r="O474" s="74"/>
      <c r="P474" s="74"/>
      <c r="Q474" s="74"/>
      <c r="R474" s="182"/>
    </row>
    <row r="475" spans="1:18" ht="14.25" thickTop="1" thickBot="1" x14ac:dyDescent="0.25">
      <c r="A475" s="83"/>
      <c r="B475" s="83"/>
      <c r="C475" s="83"/>
      <c r="D475" s="831"/>
      <c r="E475" s="150"/>
      <c r="F475" s="83"/>
      <c r="G475" s="439"/>
      <c r="H475" s="83"/>
      <c r="I475" s="2254"/>
      <c r="J475" s="83"/>
      <c r="K475" s="83"/>
      <c r="L475" s="83"/>
      <c r="M475" s="83"/>
      <c r="N475" s="110"/>
      <c r="O475" s="110"/>
      <c r="P475" s="110"/>
      <c r="Q475" s="110"/>
      <c r="R475" s="110"/>
    </row>
    <row r="476" spans="1:18" s="102" customFormat="1" ht="13.5" thickTop="1" x14ac:dyDescent="0.2">
      <c r="A476" s="2415" t="str">
        <f t="shared" ref="A476:C477" si="226">A2</f>
        <v>ACTUAL</v>
      </c>
      <c r="B476" s="2410" t="str">
        <f t="shared" si="226"/>
        <v>ACTUAL</v>
      </c>
      <c r="C476" s="2408" t="str">
        <f t="shared" si="226"/>
        <v>ACTUAL</v>
      </c>
      <c r="D476" s="2416" t="s">
        <v>3094</v>
      </c>
      <c r="E476" s="582" t="s">
        <v>2626</v>
      </c>
      <c r="F476" s="2779" t="s">
        <v>2628</v>
      </c>
      <c r="G476" s="2780"/>
      <c r="H476" s="2780"/>
      <c r="I476" s="2780"/>
      <c r="J476" s="2780"/>
      <c r="K476" s="2780"/>
      <c r="L476" s="2780"/>
      <c r="M476" s="2780"/>
      <c r="N476" s="2780"/>
      <c r="O476" s="2780"/>
      <c r="P476" s="2780"/>
      <c r="Q476" s="2780"/>
      <c r="R476" s="2781"/>
    </row>
    <row r="477" spans="1:18" ht="13.5" thickBot="1" x14ac:dyDescent="0.25">
      <c r="A477" s="2419" t="str">
        <f t="shared" si="226"/>
        <v>2011/12</v>
      </c>
      <c r="B477" s="2420" t="str">
        <f t="shared" si="226"/>
        <v>2012/13</v>
      </c>
      <c r="C477" s="240" t="str">
        <f t="shared" si="226"/>
        <v>2013/14</v>
      </c>
      <c r="D477" s="866" t="s">
        <v>3095</v>
      </c>
      <c r="E477" s="104"/>
      <c r="F477" s="277" t="str">
        <f>F3</f>
        <v>2014/15</v>
      </c>
      <c r="G477" s="343" t="str">
        <f>'Cash-WW'!$E$3</f>
        <v xml:space="preserve">% </v>
      </c>
      <c r="H477" s="240" t="str">
        <f>H3</f>
        <v>2015/16</v>
      </c>
      <c r="I477" s="343" t="str">
        <f>'Cash-WW'!$E$3</f>
        <v xml:space="preserve">% </v>
      </c>
      <c r="J477" s="240" t="str">
        <f t="shared" ref="J477:R477" si="227">J3</f>
        <v>2016/17</v>
      </c>
      <c r="K477" s="240" t="str">
        <f t="shared" si="227"/>
        <v>2017/18</v>
      </c>
      <c r="L477" s="240" t="str">
        <f t="shared" si="227"/>
        <v>2018/19</v>
      </c>
      <c r="M477" s="240" t="str">
        <f t="shared" si="227"/>
        <v>2019/20</v>
      </c>
      <c r="N477" s="240" t="str">
        <f t="shared" si="227"/>
        <v>2020/21</v>
      </c>
      <c r="O477" s="240" t="str">
        <f t="shared" si="227"/>
        <v>2021/22</v>
      </c>
      <c r="P477" s="240" t="str">
        <f t="shared" si="227"/>
        <v>2022/23</v>
      </c>
      <c r="Q477" s="240" t="str">
        <f t="shared" si="227"/>
        <v>2023/24</v>
      </c>
      <c r="R477" s="2404" t="str">
        <f t="shared" si="227"/>
        <v>2024/25</v>
      </c>
    </row>
    <row r="478" spans="1:18" x14ac:dyDescent="0.2">
      <c r="A478" s="119"/>
      <c r="B478" s="156"/>
      <c r="C478" s="39"/>
      <c r="D478" s="832"/>
      <c r="E478" s="83"/>
      <c r="F478" s="85"/>
      <c r="G478" s="152"/>
      <c r="H478" s="39"/>
      <c r="I478" s="152"/>
      <c r="J478" s="39"/>
      <c r="K478" s="39"/>
      <c r="L478" s="39"/>
      <c r="M478" s="39"/>
      <c r="N478" s="39"/>
      <c r="O478" s="39"/>
      <c r="P478" s="39"/>
      <c r="Q478" s="39"/>
      <c r="R478" s="127"/>
    </row>
    <row r="479" spans="1:18" x14ac:dyDescent="0.2">
      <c r="A479" s="119">
        <f>A69</f>
        <v>-854000</v>
      </c>
      <c r="B479" s="39">
        <f>B69</f>
        <v>-800000</v>
      </c>
      <c r="C479" s="39">
        <f>C69</f>
        <v>-705700</v>
      </c>
      <c r="D479" s="832"/>
      <c r="E479" s="110" t="str">
        <f>E468</f>
        <v>Development Services</v>
      </c>
      <c r="F479" s="85">
        <f>F69</f>
        <v>-869000</v>
      </c>
      <c r="G479" s="152">
        <f>IF(C479=F479,0,IF(C479=0,100,(F479-C479)/C479*100))</f>
        <v>23.140144537338813</v>
      </c>
      <c r="H479" s="39">
        <f>H69</f>
        <v>-871000</v>
      </c>
      <c r="I479" s="152">
        <f>IF(F479=H479,0,IF(F479=0,100,(H479-F479)/F479*100))</f>
        <v>0.23014959723820483</v>
      </c>
      <c r="J479" s="39">
        <f t="shared" ref="J479:R479" si="228">J69</f>
        <v>-890700</v>
      </c>
      <c r="K479" s="39">
        <f t="shared" si="228"/>
        <v>-917000</v>
      </c>
      <c r="L479" s="39">
        <f t="shared" si="228"/>
        <v>-944400</v>
      </c>
      <c r="M479" s="39">
        <f t="shared" si="228"/>
        <v>-972500</v>
      </c>
      <c r="N479" s="39">
        <f t="shared" si="228"/>
        <v>-1001500</v>
      </c>
      <c r="O479" s="39">
        <f t="shared" si="228"/>
        <v>-1031300</v>
      </c>
      <c r="P479" s="39">
        <f t="shared" si="228"/>
        <v>-1061900</v>
      </c>
      <c r="Q479" s="39">
        <f t="shared" si="228"/>
        <v>-1093500</v>
      </c>
      <c r="R479" s="127">
        <f t="shared" si="228"/>
        <v>-1126200</v>
      </c>
    </row>
    <row r="480" spans="1:18" x14ac:dyDescent="0.2">
      <c r="A480" s="119">
        <f>A104</f>
        <v>-221000</v>
      </c>
      <c r="B480" s="39">
        <f>B104</f>
        <v>-178000</v>
      </c>
      <c r="C480" s="39">
        <f>C104</f>
        <v>165100</v>
      </c>
      <c r="D480" s="832"/>
      <c r="E480" s="110" t="str">
        <f>E469</f>
        <v>Building Services</v>
      </c>
      <c r="F480" s="85">
        <f>F104</f>
        <v>239900</v>
      </c>
      <c r="G480" s="152">
        <f>IF(C480=F480,0,IF(C480=0,100,(F480-C480)/C480*100))</f>
        <v>45.305875227135068</v>
      </c>
      <c r="H480" s="39">
        <f>H104</f>
        <v>147900</v>
      </c>
      <c r="I480" s="152">
        <f>IF(F480=H480,0,IF(F480=0,100,(H480-F480)/F480*100))</f>
        <v>-38.349312213422259</v>
      </c>
      <c r="J480" s="39">
        <f t="shared" ref="J480:R480" si="229">J104</f>
        <v>154100</v>
      </c>
      <c r="K480" s="39">
        <f t="shared" si="229"/>
        <v>160100</v>
      </c>
      <c r="L480" s="39">
        <f t="shared" si="229"/>
        <v>166300</v>
      </c>
      <c r="M480" s="39">
        <f t="shared" si="229"/>
        <v>172400</v>
      </c>
      <c r="N480" s="39">
        <f t="shared" si="229"/>
        <v>178900</v>
      </c>
      <c r="O480" s="39">
        <f t="shared" si="229"/>
        <v>185400</v>
      </c>
      <c r="P480" s="39">
        <f t="shared" si="229"/>
        <v>192100</v>
      </c>
      <c r="Q480" s="39">
        <f t="shared" si="229"/>
        <v>198800</v>
      </c>
      <c r="R480" s="127">
        <f t="shared" si="229"/>
        <v>205800</v>
      </c>
    </row>
    <row r="481" spans="1:18" x14ac:dyDescent="0.2">
      <c r="A481" s="119">
        <f>A153</f>
        <v>-385000</v>
      </c>
      <c r="B481" s="39">
        <f>B153</f>
        <v>-449000</v>
      </c>
      <c r="C481" s="39">
        <f>C153</f>
        <v>-497600</v>
      </c>
      <c r="D481" s="832"/>
      <c r="E481" s="110" t="str">
        <f>E470</f>
        <v>Environmental and Public Health</v>
      </c>
      <c r="F481" s="85">
        <f>F153</f>
        <v>-483100</v>
      </c>
      <c r="G481" s="152">
        <f>IF(C481=F481,0,IF(C481=0,100,(F481-C481)/C481*100))</f>
        <v>-2.9139871382636655</v>
      </c>
      <c r="H481" s="39">
        <f>H153</f>
        <v>-504500</v>
      </c>
      <c r="I481" s="152">
        <f>IF(F481=H481,0,IF(F481=0,100,(H481-F481)/F481*100))</f>
        <v>4.4297246946801909</v>
      </c>
      <c r="J481" s="39">
        <f t="shared" ref="J481:R481" si="230">J153</f>
        <v>-516200</v>
      </c>
      <c r="K481" s="39">
        <f t="shared" si="230"/>
        <v>-675700</v>
      </c>
      <c r="L481" s="39">
        <f t="shared" si="230"/>
        <v>-538300</v>
      </c>
      <c r="M481" s="39">
        <f t="shared" si="230"/>
        <v>-580300</v>
      </c>
      <c r="N481" s="39">
        <f t="shared" si="230"/>
        <v>-597600</v>
      </c>
      <c r="O481" s="39">
        <f t="shared" si="230"/>
        <v>-614700</v>
      </c>
      <c r="P481" s="39">
        <f t="shared" si="230"/>
        <v>-633200</v>
      </c>
      <c r="Q481" s="39">
        <f t="shared" si="230"/>
        <v>-652100</v>
      </c>
      <c r="R481" s="127">
        <f t="shared" si="230"/>
        <v>-671800</v>
      </c>
    </row>
    <row r="482" spans="1:18" x14ac:dyDescent="0.2">
      <c r="A482" s="119">
        <f>A198</f>
        <v>-874000</v>
      </c>
      <c r="B482" s="39">
        <f>B198</f>
        <v>-888000</v>
      </c>
      <c r="C482" s="39">
        <f>C198</f>
        <v>-916900</v>
      </c>
      <c r="D482" s="832"/>
      <c r="E482" s="110" t="str">
        <f>E471</f>
        <v>Administration and Public Order</v>
      </c>
      <c r="F482" s="85">
        <f>F198</f>
        <v>-932300</v>
      </c>
      <c r="G482" s="152">
        <f>IF(C482=F482,0,IF(C482=0,100,(F482-C482)/C482*100))</f>
        <v>1.6795724724615553</v>
      </c>
      <c r="H482" s="39">
        <f>H198</f>
        <v>-994500</v>
      </c>
      <c r="I482" s="152">
        <f>IF(F482=H482,0,IF(F482=0,100,(H482-F482)/F482*100))</f>
        <v>6.6716722085165712</v>
      </c>
      <c r="J482" s="39">
        <f t="shared" ref="J482:R482" si="231">J198</f>
        <v>-1023800</v>
      </c>
      <c r="K482" s="39">
        <f t="shared" si="231"/>
        <v>-1054400</v>
      </c>
      <c r="L482" s="39">
        <f t="shared" si="231"/>
        <v>-1086000</v>
      </c>
      <c r="M482" s="39">
        <f t="shared" si="231"/>
        <v>-1118400</v>
      </c>
      <c r="N482" s="39">
        <f t="shared" si="231"/>
        <v>-1151900</v>
      </c>
      <c r="O482" s="39">
        <f t="shared" si="231"/>
        <v>-1186700</v>
      </c>
      <c r="P482" s="39">
        <f t="shared" si="231"/>
        <v>-1222600</v>
      </c>
      <c r="Q482" s="39">
        <f t="shared" si="231"/>
        <v>-1259500</v>
      </c>
      <c r="R482" s="127">
        <f t="shared" si="231"/>
        <v>-1297700</v>
      </c>
    </row>
    <row r="483" spans="1:18" ht="13.5" thickBot="1" x14ac:dyDescent="0.25">
      <c r="A483" s="79"/>
      <c r="B483" s="72"/>
      <c r="C483" s="72"/>
      <c r="D483" s="832"/>
      <c r="E483" s="110"/>
      <c r="F483" s="88"/>
      <c r="G483" s="197"/>
      <c r="H483" s="72"/>
      <c r="I483" s="197"/>
      <c r="J483" s="72"/>
      <c r="K483" s="39"/>
      <c r="L483" s="39"/>
      <c r="M483" s="39"/>
      <c r="N483" s="39"/>
      <c r="O483" s="39"/>
      <c r="P483" s="39"/>
      <c r="Q483" s="39"/>
      <c r="R483" s="127"/>
    </row>
    <row r="484" spans="1:18" x14ac:dyDescent="0.2">
      <c r="A484" s="116">
        <f>SUM(A479:A483)</f>
        <v>-2334000</v>
      </c>
      <c r="B484" s="61">
        <f>SUM(B479:B483)</f>
        <v>-2315000</v>
      </c>
      <c r="C484" s="61">
        <f>SUM(C479:C483)</f>
        <v>-1955100</v>
      </c>
      <c r="D484" s="832"/>
      <c r="E484" s="596" t="s">
        <v>422</v>
      </c>
      <c r="F484" s="195">
        <f>SUM(F479:F483)</f>
        <v>-2044500</v>
      </c>
      <c r="G484" s="198">
        <f>IF(C484=F484,0,IF(C484=0,100,(F484-C484)/C484*100))</f>
        <v>4.5726561301212216</v>
      </c>
      <c r="H484" s="61">
        <f t="shared" ref="H484:Q484" si="232">SUM(H479:H483)</f>
        <v>-2222100</v>
      </c>
      <c r="I484" s="198">
        <f>IF(F484=H484,0,IF(F484=0,100,(H484-F484)/F484*100))</f>
        <v>8.6867204695524567</v>
      </c>
      <c r="J484" s="61">
        <f t="shared" si="232"/>
        <v>-2276600</v>
      </c>
      <c r="K484" s="61">
        <f t="shared" si="232"/>
        <v>-2487000</v>
      </c>
      <c r="L484" s="61">
        <f t="shared" si="232"/>
        <v>-2402400</v>
      </c>
      <c r="M484" s="61">
        <f t="shared" si="232"/>
        <v>-2498800</v>
      </c>
      <c r="N484" s="61">
        <f t="shared" si="232"/>
        <v>-2572100</v>
      </c>
      <c r="O484" s="61">
        <f t="shared" si="232"/>
        <v>-2647300</v>
      </c>
      <c r="P484" s="61">
        <f t="shared" si="232"/>
        <v>-2725600</v>
      </c>
      <c r="Q484" s="61">
        <f t="shared" si="232"/>
        <v>-2806300</v>
      </c>
      <c r="R484" s="126">
        <f t="shared" ref="R484" si="233">SUM(R479:R483)</f>
        <v>-2889900</v>
      </c>
    </row>
    <row r="485" spans="1:18" x14ac:dyDescent="0.2">
      <c r="A485" s="79"/>
      <c r="B485" s="72"/>
      <c r="C485" s="72"/>
      <c r="D485" s="832"/>
      <c r="E485" s="596"/>
      <c r="F485" s="83"/>
      <c r="G485" s="197"/>
      <c r="H485" s="72"/>
      <c r="I485" s="197"/>
      <c r="J485" s="72"/>
      <c r="K485" s="72"/>
      <c r="L485" s="72"/>
      <c r="M485" s="72"/>
      <c r="N485" s="72"/>
      <c r="O485" s="72"/>
      <c r="P485" s="72"/>
      <c r="Q485" s="72"/>
      <c r="R485" s="128"/>
    </row>
    <row r="486" spans="1:18" x14ac:dyDescent="0.2">
      <c r="A486" s="79">
        <f>A473</f>
        <v>-2329000</v>
      </c>
      <c r="B486" s="72">
        <f>B473</f>
        <v>-2310000</v>
      </c>
      <c r="C486" s="72">
        <f>C473</f>
        <v>-1945300</v>
      </c>
      <c r="D486" s="832"/>
      <c r="E486" s="596" t="s">
        <v>3262</v>
      </c>
      <c r="F486" s="83">
        <f>F473</f>
        <v>-2040100</v>
      </c>
      <c r="G486" s="38">
        <f>IF(C486=F486,0,IF(C486=0,100,(F486-C486)/C486*100))</f>
        <v>4.8732843263249883</v>
      </c>
      <c r="H486" s="72">
        <f>H473</f>
        <v>-2217700</v>
      </c>
      <c r="I486" s="38">
        <f>IF(F486=H486,0,IF(F486=0,100,(H486-F486)/F486*100))</f>
        <v>8.7054556149208366</v>
      </c>
      <c r="J486" s="72">
        <f t="shared" ref="J486:R486" si="234">J473</f>
        <v>-2272000</v>
      </c>
      <c r="K486" s="72">
        <f t="shared" si="234"/>
        <v>-2482200</v>
      </c>
      <c r="L486" s="72">
        <f t="shared" si="234"/>
        <v>-2397400</v>
      </c>
      <c r="M486" s="72">
        <f t="shared" si="234"/>
        <v>-2493600</v>
      </c>
      <c r="N486" s="72">
        <f t="shared" si="234"/>
        <v>-2566700</v>
      </c>
      <c r="O486" s="72">
        <f t="shared" si="234"/>
        <v>-2641700</v>
      </c>
      <c r="P486" s="72">
        <f t="shared" si="234"/>
        <v>-2719800</v>
      </c>
      <c r="Q486" s="72">
        <f t="shared" si="234"/>
        <v>-2800300</v>
      </c>
      <c r="R486" s="128">
        <f t="shared" si="234"/>
        <v>-2883700</v>
      </c>
    </row>
    <row r="487" spans="1:18" x14ac:dyDescent="0.2">
      <c r="A487" s="79"/>
      <c r="B487" s="72"/>
      <c r="C487" s="72"/>
      <c r="D487" s="832"/>
      <c r="E487" s="596"/>
      <c r="F487" s="83"/>
      <c r="G487" s="197"/>
      <c r="H487" s="72"/>
      <c r="I487" s="197"/>
      <c r="J487" s="72"/>
      <c r="K487" s="72"/>
      <c r="L487" s="72"/>
      <c r="M487" s="72"/>
      <c r="N487" s="72"/>
      <c r="O487" s="72"/>
      <c r="P487" s="72"/>
      <c r="Q487" s="72"/>
      <c r="R487" s="128"/>
    </row>
    <row r="488" spans="1:18" x14ac:dyDescent="0.2">
      <c r="A488" s="79">
        <f>A449</f>
        <v>5000</v>
      </c>
      <c r="B488" s="72">
        <f>B449</f>
        <v>5000</v>
      </c>
      <c r="C488" s="72">
        <f>C449</f>
        <v>9800</v>
      </c>
      <c r="D488" s="832"/>
      <c r="E488" s="596" t="s">
        <v>2428</v>
      </c>
      <c r="F488" s="83">
        <f>F449</f>
        <v>4400</v>
      </c>
      <c r="G488" s="38">
        <f>IF(C488=F488,0,IF(C488=0,100,(F488-C488)/C488*100))</f>
        <v>-55.102040816326522</v>
      </c>
      <c r="H488" s="72">
        <f>H449</f>
        <v>4400</v>
      </c>
      <c r="I488" s="38">
        <f>IF(F488=H488,0,IF(F488=0,100,(H488-F488)/F488*100))</f>
        <v>0</v>
      </c>
      <c r="J488" s="72">
        <f t="shared" ref="J488:R488" si="235">J449</f>
        <v>4600</v>
      </c>
      <c r="K488" s="72">
        <f t="shared" si="235"/>
        <v>4800</v>
      </c>
      <c r="L488" s="72">
        <f t="shared" si="235"/>
        <v>5000</v>
      </c>
      <c r="M488" s="72">
        <f t="shared" si="235"/>
        <v>5200</v>
      </c>
      <c r="N488" s="72">
        <f t="shared" si="235"/>
        <v>5400</v>
      </c>
      <c r="O488" s="72">
        <f t="shared" si="235"/>
        <v>5600</v>
      </c>
      <c r="P488" s="72">
        <f t="shared" si="235"/>
        <v>5800</v>
      </c>
      <c r="Q488" s="72">
        <f t="shared" si="235"/>
        <v>6000</v>
      </c>
      <c r="R488" s="128">
        <f t="shared" si="235"/>
        <v>6200</v>
      </c>
    </row>
    <row r="489" spans="1:18" x14ac:dyDescent="0.2">
      <c r="A489" s="79"/>
      <c r="B489" s="72"/>
      <c r="C489" s="72"/>
      <c r="D489" s="832"/>
      <c r="E489" s="596"/>
      <c r="F489" s="83"/>
      <c r="G489" s="197"/>
      <c r="H489" s="72"/>
      <c r="I489" s="197"/>
      <c r="J489" s="72"/>
      <c r="K489" s="72"/>
      <c r="L489" s="72"/>
      <c r="M489" s="72"/>
      <c r="N489" s="72"/>
      <c r="O489" s="72"/>
      <c r="P489" s="72"/>
      <c r="Q489" s="72"/>
      <c r="R489" s="128"/>
    </row>
    <row r="490" spans="1:18" x14ac:dyDescent="0.2">
      <c r="A490" s="79">
        <f>A484+A488-A486</f>
        <v>0</v>
      </c>
      <c r="B490" s="72">
        <f>B484+B488-B486</f>
        <v>0</v>
      </c>
      <c r="C490" s="72">
        <f>C484+C488-C486</f>
        <v>0</v>
      </c>
      <c r="D490" s="832"/>
      <c r="E490" s="596" t="s">
        <v>2077</v>
      </c>
      <c r="F490" s="83">
        <f>F484+F488-F486</f>
        <v>0</v>
      </c>
      <c r="G490" s="38">
        <f>IF(C490=F490,0,IF(C490=0,100,(F490-C490)/C490*100))</f>
        <v>0</v>
      </c>
      <c r="H490" s="72">
        <f t="shared" ref="H490:Q490" si="236">H484+H488-H486</f>
        <v>0</v>
      </c>
      <c r="I490" s="38">
        <f>IF(F490=H490,0,IF(F490=0,100,(H490-F490)/F490*100))</f>
        <v>0</v>
      </c>
      <c r="J490" s="72">
        <f t="shared" si="236"/>
        <v>0</v>
      </c>
      <c r="K490" s="72">
        <f t="shared" si="236"/>
        <v>0</v>
      </c>
      <c r="L490" s="72">
        <f t="shared" si="236"/>
        <v>0</v>
      </c>
      <c r="M490" s="72">
        <f t="shared" si="236"/>
        <v>0</v>
      </c>
      <c r="N490" s="72">
        <f t="shared" si="236"/>
        <v>0</v>
      </c>
      <c r="O490" s="72">
        <f t="shared" si="236"/>
        <v>0</v>
      </c>
      <c r="P490" s="72">
        <f t="shared" si="236"/>
        <v>0</v>
      </c>
      <c r="Q490" s="72">
        <f t="shared" si="236"/>
        <v>0</v>
      </c>
      <c r="R490" s="128">
        <f t="shared" ref="R490" si="237">R484+R488-R486</f>
        <v>0</v>
      </c>
    </row>
    <row r="491" spans="1:18" ht="13.5" thickBot="1" x14ac:dyDescent="0.25">
      <c r="A491" s="82"/>
      <c r="B491" s="147"/>
      <c r="C491" s="99"/>
      <c r="D491" s="856"/>
      <c r="E491" s="155"/>
      <c r="F491" s="94"/>
      <c r="G491" s="452"/>
      <c r="H491" s="99"/>
      <c r="I491" s="452"/>
      <c r="J491" s="99"/>
      <c r="K491" s="74"/>
      <c r="L491" s="74"/>
      <c r="M491" s="74"/>
      <c r="N491" s="74"/>
      <c r="O491" s="74"/>
      <c r="P491" s="74"/>
      <c r="Q491" s="74"/>
      <c r="R491" s="182"/>
    </row>
    <row r="492" spans="1:18" ht="14.25" thickTop="1" thickBot="1" x14ac:dyDescent="0.25"/>
    <row r="493" spans="1:18" s="102" customFormat="1" x14ac:dyDescent="0.2">
      <c r="A493" s="2418" t="str">
        <f t="shared" ref="A493:C494" si="238">A2</f>
        <v>ACTUAL</v>
      </c>
      <c r="B493" s="264" t="str">
        <f t="shared" si="238"/>
        <v>ACTUAL</v>
      </c>
      <c r="C493" s="151" t="str">
        <f t="shared" si="238"/>
        <v>ACTUAL</v>
      </c>
      <c r="D493" s="865" t="s">
        <v>3094</v>
      </c>
      <c r="E493" s="2283" t="s">
        <v>2626</v>
      </c>
      <c r="F493" s="2788" t="s">
        <v>2628</v>
      </c>
      <c r="G493" s="2789"/>
      <c r="H493" s="2789"/>
      <c r="I493" s="2789"/>
      <c r="J493" s="2789"/>
      <c r="K493" s="2789"/>
      <c r="L493" s="2789"/>
      <c r="M493" s="2789"/>
      <c r="N493" s="2789"/>
      <c r="O493" s="2789"/>
      <c r="P493" s="2789"/>
      <c r="Q493" s="2789"/>
      <c r="R493" s="2790"/>
    </row>
    <row r="494" spans="1:18" ht="13.5" thickBot="1" x14ac:dyDescent="0.25">
      <c r="A494" s="2419" t="str">
        <f t="shared" si="238"/>
        <v>2011/12</v>
      </c>
      <c r="B494" s="2420" t="str">
        <f t="shared" si="238"/>
        <v>2012/13</v>
      </c>
      <c r="C494" s="240" t="str">
        <f t="shared" si="238"/>
        <v>2013/14</v>
      </c>
      <c r="D494" s="866" t="s">
        <v>3095</v>
      </c>
      <c r="E494" s="104"/>
      <c r="F494" s="240" t="str">
        <f>F3</f>
        <v>2014/15</v>
      </c>
      <c r="G494" s="343" t="str">
        <f>'Cash-WW'!$E$3</f>
        <v xml:space="preserve">% </v>
      </c>
      <c r="H494" s="240" t="str">
        <f>H3</f>
        <v>2015/16</v>
      </c>
      <c r="I494" s="343" t="str">
        <f>'Cash-WW'!$E$3</f>
        <v xml:space="preserve">% </v>
      </c>
      <c r="J494" s="240" t="str">
        <f t="shared" ref="J494:R494" si="239">J3</f>
        <v>2016/17</v>
      </c>
      <c r="K494" s="240" t="str">
        <f t="shared" si="239"/>
        <v>2017/18</v>
      </c>
      <c r="L494" s="240" t="str">
        <f t="shared" si="239"/>
        <v>2018/19</v>
      </c>
      <c r="M494" s="240" t="str">
        <f t="shared" si="239"/>
        <v>2019/20</v>
      </c>
      <c r="N494" s="240" t="str">
        <f t="shared" si="239"/>
        <v>2020/21</v>
      </c>
      <c r="O494" s="240" t="str">
        <f t="shared" si="239"/>
        <v>2021/22</v>
      </c>
      <c r="P494" s="240" t="str">
        <f t="shared" si="239"/>
        <v>2022/23</v>
      </c>
      <c r="Q494" s="240" t="str">
        <f t="shared" si="239"/>
        <v>2023/24</v>
      </c>
      <c r="R494" s="2404" t="str">
        <f t="shared" si="239"/>
        <v>2024/25</v>
      </c>
    </row>
    <row r="495" spans="1:18" x14ac:dyDescent="0.2">
      <c r="A495" s="119"/>
      <c r="B495" s="39"/>
      <c r="C495" s="39"/>
      <c r="D495" s="832"/>
      <c r="E495" s="83"/>
      <c r="F495" s="39"/>
      <c r="G495" s="152"/>
      <c r="H495" s="39"/>
      <c r="I495" s="152"/>
      <c r="J495" s="39"/>
      <c r="K495" s="39"/>
      <c r="L495" s="39"/>
      <c r="M495" s="39"/>
      <c r="N495" s="39"/>
      <c r="O495" s="39"/>
      <c r="P495" s="39"/>
      <c r="Q495" s="39"/>
      <c r="R495" s="127"/>
    </row>
    <row r="496" spans="1:18" x14ac:dyDescent="0.2">
      <c r="A496" s="119"/>
      <c r="B496" s="39"/>
      <c r="C496" s="39"/>
      <c r="D496" s="832"/>
      <c r="E496" s="83" t="s">
        <v>452</v>
      </c>
      <c r="F496" s="39"/>
      <c r="G496" s="152"/>
      <c r="H496" s="39"/>
      <c r="I496" s="152"/>
      <c r="J496" s="39"/>
      <c r="K496" s="39"/>
      <c r="L496" s="39"/>
      <c r="M496" s="39"/>
      <c r="N496" s="39"/>
      <c r="O496" s="39"/>
      <c r="P496" s="39"/>
      <c r="Q496" s="39"/>
      <c r="R496" s="127"/>
    </row>
    <row r="497" spans="1:18" x14ac:dyDescent="0.2">
      <c r="A497" s="119"/>
      <c r="B497" s="39"/>
      <c r="C497" s="39"/>
      <c r="D497" s="832"/>
      <c r="E497" s="83"/>
      <c r="F497" s="39"/>
      <c r="G497" s="152"/>
      <c r="H497" s="39"/>
      <c r="I497" s="152"/>
      <c r="J497" s="39"/>
      <c r="K497" s="39"/>
      <c r="L497" s="39"/>
      <c r="M497" s="39"/>
      <c r="N497" s="39"/>
      <c r="O497" s="39"/>
      <c r="P497" s="39"/>
      <c r="Q497" s="39"/>
      <c r="R497" s="127"/>
    </row>
    <row r="498" spans="1:18" x14ac:dyDescent="0.2">
      <c r="A498" s="119">
        <f>A56</f>
        <v>333000</v>
      </c>
      <c r="B498" s="39">
        <f>B56</f>
        <v>356000</v>
      </c>
      <c r="C498" s="39">
        <f>C56</f>
        <v>372200</v>
      </c>
      <c r="D498" s="832"/>
      <c r="E498" s="110" t="str">
        <f>E479</f>
        <v>Development Services</v>
      </c>
      <c r="F498" s="39">
        <f>F56</f>
        <v>324000</v>
      </c>
      <c r="G498" s="25">
        <f>IF(C498=F498,0,IF(C498=0,100,(F498-C498)/C498*100))</f>
        <v>-12.950026867275657</v>
      </c>
      <c r="H498" s="39">
        <f>H56</f>
        <v>376000</v>
      </c>
      <c r="I498" s="25">
        <f>IF(F498=H498,0,IF(F498=0,100,(H498-F498)/F498*100))</f>
        <v>16.049382716049383</v>
      </c>
      <c r="J498" s="39">
        <f t="shared" ref="J498:R498" si="240">J56</f>
        <v>387600</v>
      </c>
      <c r="K498" s="39">
        <f t="shared" si="240"/>
        <v>399800</v>
      </c>
      <c r="L498" s="39">
        <f t="shared" si="240"/>
        <v>412200</v>
      </c>
      <c r="M498" s="39">
        <f t="shared" si="240"/>
        <v>425000</v>
      </c>
      <c r="N498" s="39">
        <f t="shared" si="240"/>
        <v>438300</v>
      </c>
      <c r="O498" s="39">
        <f t="shared" si="240"/>
        <v>452000</v>
      </c>
      <c r="P498" s="39">
        <f t="shared" si="240"/>
        <v>466200</v>
      </c>
      <c r="Q498" s="39">
        <f t="shared" si="240"/>
        <v>480700</v>
      </c>
      <c r="R498" s="127">
        <f t="shared" si="240"/>
        <v>495500</v>
      </c>
    </row>
    <row r="499" spans="1:18" x14ac:dyDescent="0.2">
      <c r="A499" s="119">
        <f>A94</f>
        <v>540000</v>
      </c>
      <c r="B499" s="39">
        <f>B94</f>
        <v>598000</v>
      </c>
      <c r="C499" s="39">
        <f>C94</f>
        <v>893100</v>
      </c>
      <c r="D499" s="832"/>
      <c r="E499" s="110" t="str">
        <f>E480</f>
        <v>Building Services</v>
      </c>
      <c r="F499" s="39">
        <f>F94</f>
        <v>990000</v>
      </c>
      <c r="G499" s="25">
        <f>IF(C499=F499,0,IF(C499=0,100,(F499-C499)/C499*100))</f>
        <v>10.849848841115218</v>
      </c>
      <c r="H499" s="39">
        <f>H94</f>
        <v>970000</v>
      </c>
      <c r="I499" s="25">
        <f>IF(F499=H499,0,IF(F499=0,100,(H499-F499)/F499*100))</f>
        <v>-2.0202020202020203</v>
      </c>
      <c r="J499" s="39">
        <f t="shared" ref="J499:R499" si="241">J94</f>
        <v>1000100</v>
      </c>
      <c r="K499" s="39">
        <f t="shared" si="241"/>
        <v>1031700</v>
      </c>
      <c r="L499" s="39">
        <f t="shared" si="241"/>
        <v>1064200</v>
      </c>
      <c r="M499" s="39">
        <f t="shared" si="241"/>
        <v>1097500</v>
      </c>
      <c r="N499" s="39">
        <f t="shared" si="241"/>
        <v>1131900</v>
      </c>
      <c r="O499" s="39">
        <f t="shared" si="241"/>
        <v>1167200</v>
      </c>
      <c r="P499" s="39">
        <f t="shared" si="241"/>
        <v>1203500</v>
      </c>
      <c r="Q499" s="39">
        <f t="shared" si="241"/>
        <v>1240700</v>
      </c>
      <c r="R499" s="127">
        <f t="shared" si="241"/>
        <v>1279000</v>
      </c>
    </row>
    <row r="500" spans="1:18" x14ac:dyDescent="0.2">
      <c r="A500" s="119">
        <f>A134</f>
        <v>184000</v>
      </c>
      <c r="B500" s="39">
        <f>B134</f>
        <v>189000</v>
      </c>
      <c r="C500" s="39">
        <f>C134</f>
        <v>184800</v>
      </c>
      <c r="D500" s="848"/>
      <c r="E500" s="110" t="str">
        <f>E481</f>
        <v>Environmental and Public Health</v>
      </c>
      <c r="F500" s="39">
        <f>F134</f>
        <v>235000</v>
      </c>
      <c r="G500" s="25">
        <f>IF(C500=F500,0,IF(C500=0,100,(F500-C500)/C500*100))</f>
        <v>27.164502164502164</v>
      </c>
      <c r="H500" s="39">
        <f>H134</f>
        <v>254300</v>
      </c>
      <c r="I500" s="25">
        <f>IF(F500=H500,0,IF(F500=0,100,(H500-F500)/F500*100))</f>
        <v>8.212765957446809</v>
      </c>
      <c r="J500" s="39">
        <f t="shared" ref="J500:R500" si="242">J134</f>
        <v>265200</v>
      </c>
      <c r="K500" s="39">
        <f t="shared" si="242"/>
        <v>432400</v>
      </c>
      <c r="L500" s="39">
        <f t="shared" si="242"/>
        <v>265900</v>
      </c>
      <c r="M500" s="39">
        <f t="shared" si="242"/>
        <v>277600</v>
      </c>
      <c r="N500" s="39">
        <f t="shared" si="242"/>
        <v>283700</v>
      </c>
      <c r="O500" s="39">
        <f t="shared" si="242"/>
        <v>293000</v>
      </c>
      <c r="P500" s="39">
        <f t="shared" si="242"/>
        <v>305500</v>
      </c>
      <c r="Q500" s="39">
        <f t="shared" si="242"/>
        <v>312300</v>
      </c>
      <c r="R500" s="127">
        <f t="shared" si="242"/>
        <v>322300</v>
      </c>
    </row>
    <row r="501" spans="1:18" x14ac:dyDescent="0.2">
      <c r="A501" s="119">
        <f>A179</f>
        <v>70000</v>
      </c>
      <c r="B501" s="39">
        <f>B179</f>
        <v>117000</v>
      </c>
      <c r="C501" s="39">
        <f>C179</f>
        <v>163400</v>
      </c>
      <c r="D501" s="848"/>
      <c r="E501" s="110" t="str">
        <f>E482</f>
        <v>Administration and Public Order</v>
      </c>
      <c r="F501" s="39">
        <f>F179</f>
        <v>226000</v>
      </c>
      <c r="G501" s="25">
        <f>IF(C501=F501,0,IF(C501=0,100,(F501-C501)/C501*100))</f>
        <v>38.310893512851898</v>
      </c>
      <c r="H501" s="39">
        <f>H179</f>
        <v>244500</v>
      </c>
      <c r="I501" s="25">
        <f>IF(F501=H501,0,IF(F501=0,100,(H501-F501)/F501*100))</f>
        <v>8.1858407079646014</v>
      </c>
      <c r="J501" s="39">
        <f t="shared" ref="J501:R501" si="243">J179</f>
        <v>252400</v>
      </c>
      <c r="K501" s="39">
        <f t="shared" si="243"/>
        <v>260700</v>
      </c>
      <c r="L501" s="39">
        <f t="shared" si="243"/>
        <v>269100</v>
      </c>
      <c r="M501" s="39">
        <f t="shared" si="243"/>
        <v>277800</v>
      </c>
      <c r="N501" s="39">
        <f t="shared" si="243"/>
        <v>286700</v>
      </c>
      <c r="O501" s="39">
        <f t="shared" si="243"/>
        <v>295900</v>
      </c>
      <c r="P501" s="39">
        <f t="shared" si="243"/>
        <v>305300</v>
      </c>
      <c r="Q501" s="39">
        <f t="shared" si="243"/>
        <v>315000</v>
      </c>
      <c r="R501" s="127">
        <f t="shared" si="243"/>
        <v>324800</v>
      </c>
    </row>
    <row r="502" spans="1:18" ht="13.5" thickBot="1" x14ac:dyDescent="0.25">
      <c r="A502" s="119"/>
      <c r="B502" s="39"/>
      <c r="C502" s="39"/>
      <c r="D502" s="848"/>
      <c r="E502" s="85"/>
      <c r="F502" s="39"/>
      <c r="G502" s="38"/>
      <c r="H502" s="39"/>
      <c r="I502" s="38"/>
      <c r="J502" s="39"/>
      <c r="K502" s="39"/>
      <c r="L502" s="39"/>
      <c r="M502" s="39"/>
      <c r="N502" s="39"/>
      <c r="O502" s="39"/>
      <c r="P502" s="39"/>
      <c r="Q502" s="39"/>
      <c r="R502" s="127"/>
    </row>
    <row r="503" spans="1:18" s="102" customFormat="1" x14ac:dyDescent="0.2">
      <c r="A503" s="116">
        <f>SUM(A498:A502)</f>
        <v>1127000</v>
      </c>
      <c r="B503" s="61">
        <f>SUM(B498:B502)</f>
        <v>1260000</v>
      </c>
      <c r="C503" s="61">
        <f>SUM(C498:C502)</f>
        <v>1613500</v>
      </c>
      <c r="D503" s="849"/>
      <c r="E503" s="2272" t="s">
        <v>3028</v>
      </c>
      <c r="F503" s="61">
        <f>SUM(F498:F502)</f>
        <v>1775000</v>
      </c>
      <c r="G503" s="38">
        <f>IF(C503=F503,0,IF(C503=0,100,(F503-C503)/C503*100))</f>
        <v>10.009296560272698</v>
      </c>
      <c r="H503" s="61">
        <f t="shared" ref="H503:Q503" si="244">SUM(H498:H502)</f>
        <v>1844800</v>
      </c>
      <c r="I503" s="38">
        <f>IF(F503=H503,0,IF(F503=0,100,(H503-F503)/F503*100))</f>
        <v>3.9323943661971832</v>
      </c>
      <c r="J503" s="61">
        <f t="shared" si="244"/>
        <v>1905300</v>
      </c>
      <c r="K503" s="61">
        <f t="shared" si="244"/>
        <v>2124600</v>
      </c>
      <c r="L503" s="61">
        <f t="shared" si="244"/>
        <v>2011400</v>
      </c>
      <c r="M503" s="61">
        <f t="shared" si="244"/>
        <v>2077900</v>
      </c>
      <c r="N503" s="61">
        <f t="shared" si="244"/>
        <v>2140600</v>
      </c>
      <c r="O503" s="61">
        <f t="shared" si="244"/>
        <v>2208100</v>
      </c>
      <c r="P503" s="61">
        <f t="shared" si="244"/>
        <v>2280500</v>
      </c>
      <c r="Q503" s="61">
        <f t="shared" si="244"/>
        <v>2348700</v>
      </c>
      <c r="R503" s="126">
        <f t="shared" ref="R503" si="245">SUM(R498:R502)</f>
        <v>2421600</v>
      </c>
    </row>
    <row r="504" spans="1:18" x14ac:dyDescent="0.2">
      <c r="A504" s="119"/>
      <c r="B504" s="156"/>
      <c r="C504" s="39"/>
      <c r="D504" s="848"/>
      <c r="E504" s="85"/>
      <c r="F504" s="39"/>
      <c r="G504" s="152"/>
      <c r="H504" s="39"/>
      <c r="I504" s="152"/>
      <c r="J504" s="39"/>
      <c r="K504" s="39"/>
      <c r="L504" s="39"/>
      <c r="M504" s="39"/>
      <c r="N504" s="39"/>
      <c r="O504" s="39"/>
      <c r="P504" s="39"/>
      <c r="Q504" s="39"/>
      <c r="R504" s="127"/>
    </row>
    <row r="505" spans="1:18" x14ac:dyDescent="0.2">
      <c r="A505" s="119"/>
      <c r="B505" s="156"/>
      <c r="C505" s="39"/>
      <c r="D505" s="848"/>
      <c r="E505" s="114" t="s">
        <v>2578</v>
      </c>
      <c r="F505" s="39"/>
      <c r="G505" s="152"/>
      <c r="H505" s="39"/>
      <c r="I505" s="152"/>
      <c r="J505" s="39"/>
      <c r="K505" s="39"/>
      <c r="L505" s="39"/>
      <c r="M505" s="39"/>
      <c r="N505" s="39"/>
      <c r="O505" s="39"/>
      <c r="P505" s="39"/>
      <c r="Q505" s="39"/>
      <c r="R505" s="127"/>
    </row>
    <row r="506" spans="1:18" x14ac:dyDescent="0.2">
      <c r="A506" s="119"/>
      <c r="B506" s="39"/>
      <c r="C506" s="39"/>
      <c r="D506" s="832"/>
      <c r="E506" s="83"/>
      <c r="F506" s="39"/>
      <c r="G506" s="152"/>
      <c r="H506" s="39"/>
      <c r="I506" s="152"/>
      <c r="J506" s="39"/>
      <c r="K506" s="39"/>
      <c r="L506" s="39"/>
      <c r="M506" s="39"/>
      <c r="N506" s="39"/>
      <c r="O506" s="39"/>
      <c r="P506" s="39"/>
      <c r="Q506" s="39"/>
      <c r="R506" s="127"/>
    </row>
    <row r="507" spans="1:18" x14ac:dyDescent="0.2">
      <c r="A507" s="119">
        <f>A67</f>
        <v>1187000</v>
      </c>
      <c r="B507" s="39">
        <f>B67</f>
        <v>1156000</v>
      </c>
      <c r="C507" s="39">
        <f>C67</f>
        <v>1077900</v>
      </c>
      <c r="D507" s="832"/>
      <c r="E507" s="110" t="str">
        <f>E498</f>
        <v>Development Services</v>
      </c>
      <c r="F507" s="39">
        <f>F67</f>
        <v>1193000</v>
      </c>
      <c r="G507" s="152">
        <f>IF(C507=F507,0,IF(C507=0,100,(F507-C507)/C507*100))</f>
        <v>10.678170516745524</v>
      </c>
      <c r="H507" s="39">
        <f>H67</f>
        <v>1247000</v>
      </c>
      <c r="I507" s="152">
        <f>IF(F507=H507,0,IF(F507=0,100,(H507-F507)/F507*100))</f>
        <v>4.526404023470243</v>
      </c>
      <c r="J507" s="39">
        <f t="shared" ref="J507:R507" si="246">J67</f>
        <v>1278300</v>
      </c>
      <c r="K507" s="39">
        <f t="shared" si="246"/>
        <v>1316800</v>
      </c>
      <c r="L507" s="39">
        <f t="shared" si="246"/>
        <v>1356600</v>
      </c>
      <c r="M507" s="39">
        <f t="shared" si="246"/>
        <v>1397500</v>
      </c>
      <c r="N507" s="39">
        <f t="shared" si="246"/>
        <v>1439800</v>
      </c>
      <c r="O507" s="39">
        <f t="shared" si="246"/>
        <v>1483300</v>
      </c>
      <c r="P507" s="39">
        <f t="shared" si="246"/>
        <v>1528100</v>
      </c>
      <c r="Q507" s="39">
        <f t="shared" si="246"/>
        <v>1574200</v>
      </c>
      <c r="R507" s="127">
        <f t="shared" si="246"/>
        <v>1621700</v>
      </c>
    </row>
    <row r="508" spans="1:18" x14ac:dyDescent="0.2">
      <c r="A508" s="119">
        <f>A102</f>
        <v>761000</v>
      </c>
      <c r="B508" s="39">
        <f>B102</f>
        <v>776000</v>
      </c>
      <c r="C508" s="39">
        <f>C102</f>
        <v>728000</v>
      </c>
      <c r="D508" s="832"/>
      <c r="E508" s="110" t="str">
        <f>E499</f>
        <v>Building Services</v>
      </c>
      <c r="F508" s="39">
        <f>F102</f>
        <v>750100</v>
      </c>
      <c r="G508" s="152">
        <f>IF(C508=F508,0,IF(C508=0,100,(F508-C508)/C508*100))</f>
        <v>3.0357142857142856</v>
      </c>
      <c r="H508" s="39">
        <f>H102</f>
        <v>822100</v>
      </c>
      <c r="I508" s="152">
        <f>IF(F508=H508,0,IF(F508=0,100,(H508-F508)/F508*100))</f>
        <v>9.5987201706439134</v>
      </c>
      <c r="J508" s="39">
        <f t="shared" ref="J508:R508" si="247">J102</f>
        <v>846000</v>
      </c>
      <c r="K508" s="39">
        <f t="shared" si="247"/>
        <v>871600</v>
      </c>
      <c r="L508" s="39">
        <f t="shared" si="247"/>
        <v>897900</v>
      </c>
      <c r="M508" s="39">
        <f t="shared" si="247"/>
        <v>925100</v>
      </c>
      <c r="N508" s="39">
        <f t="shared" si="247"/>
        <v>953000</v>
      </c>
      <c r="O508" s="39">
        <f t="shared" si="247"/>
        <v>981800</v>
      </c>
      <c r="P508" s="39">
        <f t="shared" si="247"/>
        <v>1011400</v>
      </c>
      <c r="Q508" s="39">
        <f t="shared" si="247"/>
        <v>1041900</v>
      </c>
      <c r="R508" s="127">
        <f t="shared" si="247"/>
        <v>1073200</v>
      </c>
    </row>
    <row r="509" spans="1:18" x14ac:dyDescent="0.2">
      <c r="A509" s="119">
        <f>A151</f>
        <v>569000</v>
      </c>
      <c r="B509" s="39">
        <f>B151</f>
        <v>638000</v>
      </c>
      <c r="C509" s="39">
        <f>C151</f>
        <v>682400</v>
      </c>
      <c r="D509" s="848"/>
      <c r="E509" s="110" t="str">
        <f>E500</f>
        <v>Environmental and Public Health</v>
      </c>
      <c r="F509" s="39">
        <f>F151</f>
        <v>718100</v>
      </c>
      <c r="G509" s="152">
        <f>IF(C509=F509,0,IF(C509=0,100,(F509-C509)/C509*100))</f>
        <v>5.2315357561547486</v>
      </c>
      <c r="H509" s="39">
        <f>H151</f>
        <v>758800</v>
      </c>
      <c r="I509" s="152">
        <f>IF(F509=H509,0,IF(F509=0,100,(H509-F509)/F509*100))</f>
        <v>5.6677342988441719</v>
      </c>
      <c r="J509" s="39">
        <f t="shared" ref="J509:R509" si="248">J151</f>
        <v>781400</v>
      </c>
      <c r="K509" s="39">
        <f t="shared" si="248"/>
        <v>1108100</v>
      </c>
      <c r="L509" s="39">
        <f t="shared" si="248"/>
        <v>804200</v>
      </c>
      <c r="M509" s="39">
        <f t="shared" si="248"/>
        <v>857900</v>
      </c>
      <c r="N509" s="39">
        <f t="shared" si="248"/>
        <v>881300</v>
      </c>
      <c r="O509" s="39">
        <f t="shared" si="248"/>
        <v>907700</v>
      </c>
      <c r="P509" s="39">
        <f t="shared" si="248"/>
        <v>938700</v>
      </c>
      <c r="Q509" s="39">
        <f t="shared" si="248"/>
        <v>964400</v>
      </c>
      <c r="R509" s="127">
        <f t="shared" si="248"/>
        <v>994100</v>
      </c>
    </row>
    <row r="510" spans="1:18" x14ac:dyDescent="0.2">
      <c r="A510" s="119">
        <f>A196</f>
        <v>944000</v>
      </c>
      <c r="B510" s="39">
        <f>B196</f>
        <v>1005000</v>
      </c>
      <c r="C510" s="39">
        <f>C196</f>
        <v>1080300</v>
      </c>
      <c r="D510" s="848"/>
      <c r="E510" s="85" t="str">
        <f>E501</f>
        <v>Administration and Public Order</v>
      </c>
      <c r="F510" s="39">
        <f>F196</f>
        <v>1158300</v>
      </c>
      <c r="G510" s="152">
        <f>IF(C510=F510,0,IF(C510=0,100,(F510-C510)/C510*100))</f>
        <v>7.2202166064981945</v>
      </c>
      <c r="H510" s="39">
        <f>H196</f>
        <v>1239000</v>
      </c>
      <c r="I510" s="152">
        <f>IF(F510=H510,0,IF(F510=0,100,(H510-F510)/F510*100))</f>
        <v>6.9671069671069672</v>
      </c>
      <c r="J510" s="39">
        <f t="shared" ref="J510:R510" si="249">J196</f>
        <v>1276200</v>
      </c>
      <c r="K510" s="39">
        <f t="shared" si="249"/>
        <v>1315100</v>
      </c>
      <c r="L510" s="39">
        <f t="shared" si="249"/>
        <v>1355100</v>
      </c>
      <c r="M510" s="39">
        <f t="shared" si="249"/>
        <v>1396200</v>
      </c>
      <c r="N510" s="39">
        <f t="shared" si="249"/>
        <v>1438600</v>
      </c>
      <c r="O510" s="39">
        <f t="shared" si="249"/>
        <v>1482600</v>
      </c>
      <c r="P510" s="39">
        <f t="shared" si="249"/>
        <v>1527900</v>
      </c>
      <c r="Q510" s="39">
        <f t="shared" si="249"/>
        <v>1574500</v>
      </c>
      <c r="R510" s="127">
        <f t="shared" si="249"/>
        <v>1622500</v>
      </c>
    </row>
    <row r="511" spans="1:18" ht="13.5" thickBot="1" x14ac:dyDescent="0.25">
      <c r="A511" s="119"/>
      <c r="B511" s="39"/>
      <c r="C511" s="39"/>
      <c r="D511" s="848"/>
      <c r="E511" s="2258"/>
      <c r="F511" s="39"/>
      <c r="G511" s="152"/>
      <c r="H511" s="39"/>
      <c r="I511" s="152"/>
      <c r="J511" s="39"/>
      <c r="K511" s="39"/>
      <c r="L511" s="39"/>
      <c r="M511" s="39"/>
      <c r="N511" s="39"/>
      <c r="O511" s="39"/>
      <c r="P511" s="39"/>
      <c r="Q511" s="39"/>
      <c r="R511" s="127"/>
    </row>
    <row r="512" spans="1:18" s="102" customFormat="1" x14ac:dyDescent="0.2">
      <c r="A512" s="116">
        <f>SUM(A506:A511)</f>
        <v>3461000</v>
      </c>
      <c r="B512" s="61">
        <f>SUM(B506:B511)</f>
        <v>3575000</v>
      </c>
      <c r="C512" s="61">
        <f>SUM(C506:C511)</f>
        <v>3568600</v>
      </c>
      <c r="D512" s="849"/>
      <c r="E512" s="2272" t="s">
        <v>660</v>
      </c>
      <c r="F512" s="61">
        <f>SUM(F506:F511)</f>
        <v>3819500</v>
      </c>
      <c r="G512" s="197">
        <f>IF(C512=F512,0,IF(C512=0,100,(F512-C512)/C512*100))</f>
        <v>7.030768368547891</v>
      </c>
      <c r="H512" s="61">
        <f t="shared" ref="H512:Q512" si="250">SUM(H506:H511)</f>
        <v>4066900</v>
      </c>
      <c r="I512" s="197">
        <f>IF(F512=H512,0,IF(F512=0,100,(H512-F512)/F512*100))</f>
        <v>6.47728760308941</v>
      </c>
      <c r="J512" s="61">
        <f t="shared" si="250"/>
        <v>4181900</v>
      </c>
      <c r="K512" s="61">
        <f t="shared" si="250"/>
        <v>4611600</v>
      </c>
      <c r="L512" s="61">
        <f t="shared" si="250"/>
        <v>4413800</v>
      </c>
      <c r="M512" s="61">
        <f t="shared" si="250"/>
        <v>4576700</v>
      </c>
      <c r="N512" s="61">
        <f t="shared" si="250"/>
        <v>4712700</v>
      </c>
      <c r="O512" s="61">
        <f t="shared" si="250"/>
        <v>4855400</v>
      </c>
      <c r="P512" s="61">
        <f t="shared" si="250"/>
        <v>5006100</v>
      </c>
      <c r="Q512" s="61">
        <f t="shared" si="250"/>
        <v>5155000</v>
      </c>
      <c r="R512" s="126">
        <f t="shared" ref="R512" si="251">SUM(R506:R511)</f>
        <v>5311500</v>
      </c>
    </row>
    <row r="513" spans="1:18" ht="13.5" thickBot="1" x14ac:dyDescent="0.25">
      <c r="A513" s="79"/>
      <c r="B513" s="72"/>
      <c r="C513" s="72"/>
      <c r="D513" s="832"/>
      <c r="E513" s="85"/>
      <c r="F513" s="72"/>
      <c r="G513" s="152"/>
      <c r="H513" s="72"/>
      <c r="I513" s="152"/>
      <c r="J513" s="72"/>
      <c r="K513" s="39"/>
      <c r="L513" s="39"/>
      <c r="M513" s="39"/>
      <c r="N513" s="39"/>
      <c r="O513" s="39"/>
      <c r="P513" s="39"/>
      <c r="Q513" s="39"/>
      <c r="R513" s="127"/>
    </row>
    <row r="514" spans="1:18" x14ac:dyDescent="0.2">
      <c r="A514" s="116">
        <f>A503-A512</f>
        <v>-2334000</v>
      </c>
      <c r="B514" s="61">
        <f>B503-B512</f>
        <v>-2315000</v>
      </c>
      <c r="C514" s="61">
        <f>C503-C512</f>
        <v>-1955100</v>
      </c>
      <c r="D514" s="832"/>
      <c r="E514" s="2263" t="s">
        <v>422</v>
      </c>
      <c r="F514" s="61">
        <f>F503-F512</f>
        <v>-2044500</v>
      </c>
      <c r="G514" s="197">
        <f>IF(C514=F514,0,IF(C514=0,100,(F514-C514)/C514*100))</f>
        <v>4.5726561301212216</v>
      </c>
      <c r="H514" s="61">
        <f t="shared" ref="H514:Q514" si="252">H503-H512</f>
        <v>-2222100</v>
      </c>
      <c r="I514" s="197">
        <f>IF(F514=H514,0,IF(F514=0,100,(H514-F514)/F514*100))</f>
        <v>8.6867204695524567</v>
      </c>
      <c r="J514" s="61">
        <f t="shared" si="252"/>
        <v>-2276600</v>
      </c>
      <c r="K514" s="61">
        <f t="shared" si="252"/>
        <v>-2487000</v>
      </c>
      <c r="L514" s="61">
        <f t="shared" si="252"/>
        <v>-2402400</v>
      </c>
      <c r="M514" s="61">
        <f t="shared" si="252"/>
        <v>-2498800</v>
      </c>
      <c r="N514" s="61">
        <f t="shared" si="252"/>
        <v>-2572100</v>
      </c>
      <c r="O514" s="61">
        <f t="shared" si="252"/>
        <v>-2647300</v>
      </c>
      <c r="P514" s="61">
        <f t="shared" si="252"/>
        <v>-2725600</v>
      </c>
      <c r="Q514" s="61">
        <f t="shared" si="252"/>
        <v>-2806300</v>
      </c>
      <c r="R514" s="126">
        <f t="shared" ref="R514" si="253">R503-R512</f>
        <v>-2889900</v>
      </c>
    </row>
    <row r="515" spans="1:18" x14ac:dyDescent="0.2">
      <c r="A515" s="79"/>
      <c r="B515" s="72"/>
      <c r="C515" s="72"/>
      <c r="D515" s="832"/>
      <c r="E515" s="2263"/>
      <c r="F515" s="72"/>
      <c r="G515" s="197"/>
      <c r="H515" s="72"/>
      <c r="I515" s="197"/>
      <c r="J515" s="72"/>
      <c r="K515" s="72"/>
      <c r="L515" s="72"/>
      <c r="M515" s="72"/>
      <c r="N515" s="72"/>
      <c r="O515" s="72"/>
      <c r="P515" s="72"/>
      <c r="Q515" s="72"/>
      <c r="R515" s="128"/>
    </row>
    <row r="516" spans="1:18" x14ac:dyDescent="0.2">
      <c r="A516" s="79">
        <f>A514-A484</f>
        <v>0</v>
      </c>
      <c r="B516" s="72">
        <f>B514-B484</f>
        <v>0</v>
      </c>
      <c r="C516" s="72">
        <f>C514-C484</f>
        <v>0</v>
      </c>
      <c r="D516" s="832"/>
      <c r="E516" s="2263" t="s">
        <v>2077</v>
      </c>
      <c r="F516" s="72">
        <f>F514-F484</f>
        <v>0</v>
      </c>
      <c r="G516" s="197"/>
      <c r="H516" s="72">
        <f>H514-H484</f>
        <v>0</v>
      </c>
      <c r="I516" s="197"/>
      <c r="J516" s="72">
        <f t="shared" ref="J516:R516" si="254">J514-J484</f>
        <v>0</v>
      </c>
      <c r="K516" s="72">
        <f t="shared" si="254"/>
        <v>0</v>
      </c>
      <c r="L516" s="72">
        <f t="shared" si="254"/>
        <v>0</v>
      </c>
      <c r="M516" s="72">
        <f t="shared" si="254"/>
        <v>0</v>
      </c>
      <c r="N516" s="72">
        <f t="shared" si="254"/>
        <v>0</v>
      </c>
      <c r="O516" s="72">
        <f t="shared" si="254"/>
        <v>0</v>
      </c>
      <c r="P516" s="72">
        <f t="shared" si="254"/>
        <v>0</v>
      </c>
      <c r="Q516" s="72">
        <f t="shared" si="254"/>
        <v>0</v>
      </c>
      <c r="R516" s="128">
        <f t="shared" si="254"/>
        <v>0</v>
      </c>
    </row>
    <row r="517" spans="1:18" ht="13.5" thickBot="1" x14ac:dyDescent="0.25">
      <c r="A517" s="82"/>
      <c r="B517" s="99"/>
      <c r="C517" s="99"/>
      <c r="D517" s="856"/>
      <c r="E517" s="155"/>
      <c r="F517" s="99"/>
      <c r="G517" s="452"/>
      <c r="H517" s="99"/>
      <c r="I517" s="452"/>
      <c r="J517" s="99"/>
      <c r="K517" s="74"/>
      <c r="L517" s="74"/>
      <c r="M517" s="74"/>
      <c r="N517" s="74"/>
      <c r="O517" s="74"/>
      <c r="P517" s="74"/>
      <c r="Q517" s="74"/>
      <c r="R517" s="182"/>
    </row>
    <row r="518" spans="1:18" ht="14.25" thickTop="1" thickBot="1" x14ac:dyDescent="0.25"/>
    <row r="519" spans="1:18" s="102" customFormat="1" ht="13.5" thickTop="1" x14ac:dyDescent="0.2">
      <c r="A519" s="2415" t="str">
        <f t="shared" ref="A519:C520" si="255">A2</f>
        <v>ACTUAL</v>
      </c>
      <c r="B519" s="2410" t="str">
        <f t="shared" si="255"/>
        <v>ACTUAL</v>
      </c>
      <c r="C519" s="2408" t="str">
        <f t="shared" si="255"/>
        <v>ACTUAL</v>
      </c>
      <c r="D519" s="2416" t="s">
        <v>3094</v>
      </c>
      <c r="E519" s="2417" t="s">
        <v>2626</v>
      </c>
      <c r="F519" s="2779" t="s">
        <v>2628</v>
      </c>
      <c r="G519" s="2780"/>
      <c r="H519" s="2780"/>
      <c r="I519" s="2780"/>
      <c r="J519" s="2780"/>
      <c r="K519" s="2780"/>
      <c r="L519" s="2780"/>
      <c r="M519" s="2780"/>
      <c r="N519" s="2780"/>
      <c r="O519" s="2780"/>
      <c r="P519" s="2780"/>
      <c r="Q519" s="2780"/>
      <c r="R519" s="2781"/>
    </row>
    <row r="520" spans="1:18" ht="13.5" thickBot="1" x14ac:dyDescent="0.25">
      <c r="A520" s="2419" t="str">
        <f t="shared" si="255"/>
        <v>2011/12</v>
      </c>
      <c r="B520" s="2420" t="str">
        <f t="shared" si="255"/>
        <v>2012/13</v>
      </c>
      <c r="C520" s="240" t="str">
        <f t="shared" si="255"/>
        <v>2013/14</v>
      </c>
      <c r="D520" s="866" t="s">
        <v>3095</v>
      </c>
      <c r="E520" s="104"/>
      <c r="F520" s="240" t="str">
        <f>F3</f>
        <v>2014/15</v>
      </c>
      <c r="G520" s="343" t="str">
        <f>'Cash-WW'!$E$3</f>
        <v xml:space="preserve">% </v>
      </c>
      <c r="H520" s="240" t="str">
        <f>H3</f>
        <v>2015/16</v>
      </c>
      <c r="I520" s="343" t="str">
        <f>'Cash-WW'!$E$3</f>
        <v xml:space="preserve">% </v>
      </c>
      <c r="J520" s="240" t="str">
        <f t="shared" ref="J520:R520" si="256">J3</f>
        <v>2016/17</v>
      </c>
      <c r="K520" s="240" t="str">
        <f t="shared" si="256"/>
        <v>2017/18</v>
      </c>
      <c r="L520" s="240" t="str">
        <f t="shared" si="256"/>
        <v>2018/19</v>
      </c>
      <c r="M520" s="240" t="str">
        <f t="shared" si="256"/>
        <v>2019/20</v>
      </c>
      <c r="N520" s="240" t="str">
        <f t="shared" si="256"/>
        <v>2020/21</v>
      </c>
      <c r="O520" s="240" t="str">
        <f t="shared" si="256"/>
        <v>2021/22</v>
      </c>
      <c r="P520" s="240" t="str">
        <f t="shared" si="256"/>
        <v>2022/23</v>
      </c>
      <c r="Q520" s="240" t="str">
        <f t="shared" si="256"/>
        <v>2023/24</v>
      </c>
      <c r="R520" s="2404" t="str">
        <f t="shared" si="256"/>
        <v>2024/25</v>
      </c>
    </row>
    <row r="521" spans="1:18" x14ac:dyDescent="0.2">
      <c r="A521" s="119"/>
      <c r="B521" s="156"/>
      <c r="C521" s="39"/>
      <c r="D521" s="832"/>
      <c r="E521" s="83"/>
      <c r="F521" s="39"/>
      <c r="G521" s="152"/>
      <c r="H521" s="39"/>
      <c r="I521" s="152"/>
      <c r="J521" s="39"/>
      <c r="K521" s="39"/>
      <c r="L521" s="39"/>
      <c r="M521" s="39"/>
      <c r="N521" s="39"/>
      <c r="O521" s="39"/>
      <c r="P521" s="39"/>
      <c r="Q521" s="39"/>
      <c r="R521" s="127"/>
    </row>
    <row r="522" spans="1:18" x14ac:dyDescent="0.2">
      <c r="A522" s="119">
        <f>A76+A111+A160+CIV!A555+A205</f>
        <v>5000</v>
      </c>
      <c r="B522" s="39">
        <f>B76+B111+B160+CIV!B555+B205</f>
        <v>6000</v>
      </c>
      <c r="C522" s="39">
        <f>C76+C111+C160+CIV!C555+C205</f>
        <v>6100</v>
      </c>
      <c r="D522" s="832"/>
      <c r="E522" s="2257" t="s">
        <v>2106</v>
      </c>
      <c r="F522" s="39">
        <f>F76+F111+F160+F205</f>
        <v>6500</v>
      </c>
      <c r="G522" s="152"/>
      <c r="H522" s="39">
        <f>H76+H111+H160+H205</f>
        <v>6900</v>
      </c>
      <c r="I522" s="152"/>
      <c r="J522" s="39">
        <f t="shared" ref="J522:R522" si="257">J76+J111+J160+J205</f>
        <v>7300</v>
      </c>
      <c r="K522" s="39">
        <f t="shared" si="257"/>
        <v>7800</v>
      </c>
      <c r="L522" s="39">
        <f t="shared" si="257"/>
        <v>8300</v>
      </c>
      <c r="M522" s="39">
        <f t="shared" si="257"/>
        <v>7300</v>
      </c>
      <c r="N522" s="39">
        <f t="shared" si="257"/>
        <v>0</v>
      </c>
      <c r="O522" s="39">
        <f t="shared" si="257"/>
        <v>0</v>
      </c>
      <c r="P522" s="39">
        <f t="shared" si="257"/>
        <v>0</v>
      </c>
      <c r="Q522" s="39">
        <f t="shared" si="257"/>
        <v>0</v>
      </c>
      <c r="R522" s="127">
        <f t="shared" si="257"/>
        <v>0</v>
      </c>
    </row>
    <row r="523" spans="1:18" x14ac:dyDescent="0.2">
      <c r="A523" s="119">
        <f t="shared" ref="A523:C526" si="258">A77+A112+A161+A206</f>
        <v>281000</v>
      </c>
      <c r="B523" s="39">
        <f t="shared" si="258"/>
        <v>176000</v>
      </c>
      <c r="C523" s="39">
        <f t="shared" si="258"/>
        <v>412300</v>
      </c>
      <c r="D523" s="832"/>
      <c r="E523" s="2258" t="s">
        <v>2272</v>
      </c>
      <c r="F523" s="39">
        <f>F77+F112+F161+F206</f>
        <v>0</v>
      </c>
      <c r="G523" s="152"/>
      <c r="H523" s="39">
        <f>H77+H112+H161+H206</f>
        <v>0</v>
      </c>
      <c r="I523" s="152"/>
      <c r="J523" s="39">
        <f t="shared" ref="J523:R523" si="259">J77+J112+J161+J206</f>
        <v>0</v>
      </c>
      <c r="K523" s="39">
        <f t="shared" si="259"/>
        <v>0</v>
      </c>
      <c r="L523" s="39">
        <f t="shared" si="259"/>
        <v>0</v>
      </c>
      <c r="M523" s="39">
        <f t="shared" si="259"/>
        <v>0</v>
      </c>
      <c r="N523" s="39">
        <f t="shared" si="259"/>
        <v>0</v>
      </c>
      <c r="O523" s="39">
        <f t="shared" si="259"/>
        <v>0</v>
      </c>
      <c r="P523" s="39">
        <f t="shared" si="259"/>
        <v>0</v>
      </c>
      <c r="Q523" s="39">
        <f t="shared" si="259"/>
        <v>0</v>
      </c>
      <c r="R523" s="127">
        <f t="shared" si="259"/>
        <v>0</v>
      </c>
    </row>
    <row r="524" spans="1:18" x14ac:dyDescent="0.2">
      <c r="A524" s="119">
        <f t="shared" si="258"/>
        <v>321000</v>
      </c>
      <c r="B524" s="39">
        <f t="shared" si="258"/>
        <v>281000</v>
      </c>
      <c r="C524" s="39">
        <f t="shared" si="258"/>
        <v>885700</v>
      </c>
      <c r="D524" s="832"/>
      <c r="E524" s="2258" t="s">
        <v>2738</v>
      </c>
      <c r="F524" s="39">
        <f>F78+F113+F162+F207</f>
        <v>39300</v>
      </c>
      <c r="G524" s="152"/>
      <c r="H524" s="39">
        <f>H78+H113+H162+H207</f>
        <v>27000</v>
      </c>
      <c r="I524" s="152"/>
      <c r="J524" s="39">
        <f t="shared" ref="J524:R524" si="260">J78+J113+J162+J207</f>
        <v>186700</v>
      </c>
      <c r="K524" s="39">
        <f t="shared" si="260"/>
        <v>288000</v>
      </c>
      <c r="L524" s="39">
        <f t="shared" si="260"/>
        <v>100000</v>
      </c>
      <c r="M524" s="39">
        <f t="shared" si="260"/>
        <v>100000</v>
      </c>
      <c r="N524" s="39">
        <f t="shared" si="260"/>
        <v>0</v>
      </c>
      <c r="O524" s="39">
        <f t="shared" si="260"/>
        <v>0</v>
      </c>
      <c r="P524" s="39">
        <f t="shared" si="260"/>
        <v>0</v>
      </c>
      <c r="Q524" s="39">
        <f t="shared" si="260"/>
        <v>0</v>
      </c>
      <c r="R524" s="127">
        <f t="shared" si="260"/>
        <v>0</v>
      </c>
    </row>
    <row r="525" spans="1:18" x14ac:dyDescent="0.2">
      <c r="A525" s="119">
        <f t="shared" si="258"/>
        <v>0</v>
      </c>
      <c r="B525" s="39">
        <f t="shared" si="258"/>
        <v>0</v>
      </c>
      <c r="C525" s="39">
        <f t="shared" si="258"/>
        <v>340000</v>
      </c>
      <c r="D525" s="832"/>
      <c r="E525" s="2258" t="s">
        <v>2275</v>
      </c>
      <c r="F525" s="39">
        <f>F79+F114+F163+F208</f>
        <v>0</v>
      </c>
      <c r="G525" s="152"/>
      <c r="H525" s="39">
        <f>H79+H114+H163+H208</f>
        <v>13000</v>
      </c>
      <c r="I525" s="152"/>
      <c r="J525" s="39">
        <f t="shared" ref="J525:R525" si="261">J79+J114+J163+J208</f>
        <v>103000</v>
      </c>
      <c r="K525" s="39">
        <f t="shared" si="261"/>
        <v>60000</v>
      </c>
      <c r="L525" s="39">
        <f t="shared" si="261"/>
        <v>50000</v>
      </c>
      <c r="M525" s="39">
        <f t="shared" si="261"/>
        <v>70000</v>
      </c>
      <c r="N525" s="39">
        <f t="shared" si="261"/>
        <v>130000</v>
      </c>
      <c r="O525" s="39">
        <f t="shared" si="261"/>
        <v>0</v>
      </c>
      <c r="P525" s="39">
        <f t="shared" si="261"/>
        <v>0</v>
      </c>
      <c r="Q525" s="39">
        <f t="shared" si="261"/>
        <v>0</v>
      </c>
      <c r="R525" s="127">
        <f t="shared" si="261"/>
        <v>0</v>
      </c>
    </row>
    <row r="526" spans="1:18" x14ac:dyDescent="0.2">
      <c r="A526" s="119">
        <f t="shared" si="258"/>
        <v>40000</v>
      </c>
      <c r="B526" s="39">
        <f t="shared" si="258"/>
        <v>142000</v>
      </c>
      <c r="C526" s="39">
        <f t="shared" si="258"/>
        <v>796900</v>
      </c>
      <c r="D526" s="832"/>
      <c r="E526" s="2258" t="s">
        <v>1153</v>
      </c>
      <c r="F526" s="39">
        <f>F80+F115+F164+F209</f>
        <v>25300</v>
      </c>
      <c r="G526" s="152"/>
      <c r="H526" s="39">
        <f>H80+H115+H164+H209</f>
        <v>45000</v>
      </c>
      <c r="I526" s="152"/>
      <c r="J526" s="39">
        <f t="shared" ref="J526:R526" si="262">J80+J115+J164+J209</f>
        <v>305000</v>
      </c>
      <c r="K526" s="39">
        <f t="shared" si="262"/>
        <v>220000</v>
      </c>
      <c r="L526" s="39">
        <f t="shared" si="262"/>
        <v>175000</v>
      </c>
      <c r="M526" s="39">
        <f t="shared" si="262"/>
        <v>170000</v>
      </c>
      <c r="N526" s="39">
        <f t="shared" si="262"/>
        <v>130000</v>
      </c>
      <c r="O526" s="39">
        <f t="shared" si="262"/>
        <v>0</v>
      </c>
      <c r="P526" s="39">
        <f t="shared" si="262"/>
        <v>0</v>
      </c>
      <c r="Q526" s="39">
        <f t="shared" si="262"/>
        <v>0</v>
      </c>
      <c r="R526" s="127">
        <f t="shared" si="262"/>
        <v>0</v>
      </c>
    </row>
    <row r="527" spans="1:18" s="102" customFormat="1" x14ac:dyDescent="0.2">
      <c r="A527" s="79">
        <f>-A522-A523+A524++A525-A526</f>
        <v>-5000</v>
      </c>
      <c r="B527" s="72">
        <f>-B522-B523+B524++B525-B526</f>
        <v>-43000</v>
      </c>
      <c r="C527" s="72">
        <f>-C522-C523+C524++C525-C526</f>
        <v>10400</v>
      </c>
      <c r="D527" s="867"/>
      <c r="E527" s="193" t="s">
        <v>1818</v>
      </c>
      <c r="F527" s="72">
        <f>-F522-F523+F524++F525-F526</f>
        <v>7500</v>
      </c>
      <c r="G527" s="197"/>
      <c r="H527" s="72">
        <f>-H522-H523+H524++H525-H526</f>
        <v>-11900</v>
      </c>
      <c r="I527" s="197"/>
      <c r="J527" s="72">
        <f t="shared" ref="J527:Q527" si="263">-J522-J523+J524++J525-J526</f>
        <v>-22600</v>
      </c>
      <c r="K527" s="72">
        <f t="shared" si="263"/>
        <v>120200</v>
      </c>
      <c r="L527" s="72">
        <f t="shared" si="263"/>
        <v>-33300</v>
      </c>
      <c r="M527" s="72">
        <f t="shared" si="263"/>
        <v>-7300</v>
      </c>
      <c r="N527" s="72">
        <f t="shared" si="263"/>
        <v>0</v>
      </c>
      <c r="O527" s="72">
        <f t="shared" si="263"/>
        <v>0</v>
      </c>
      <c r="P527" s="72">
        <f t="shared" si="263"/>
        <v>0</v>
      </c>
      <c r="Q527" s="72">
        <f t="shared" si="263"/>
        <v>0</v>
      </c>
      <c r="R527" s="128">
        <f t="shared" ref="R527" si="264">-R522-R523+R524++R525-R526</f>
        <v>0</v>
      </c>
    </row>
    <row r="528" spans="1:18" ht="13.5" thickBot="1" x14ac:dyDescent="0.25">
      <c r="A528" s="82"/>
      <c r="B528" s="147"/>
      <c r="C528" s="99"/>
      <c r="D528" s="856"/>
      <c r="E528" s="155"/>
      <c r="F528" s="99"/>
      <c r="G528" s="452"/>
      <c r="H528" s="99"/>
      <c r="I528" s="452"/>
      <c r="J528" s="99"/>
      <c r="K528" s="74"/>
      <c r="L528" s="74"/>
      <c r="M528" s="74"/>
      <c r="N528" s="74"/>
      <c r="O528" s="74"/>
      <c r="P528" s="74"/>
      <c r="Q528" s="74"/>
      <c r="R528" s="182"/>
    </row>
    <row r="529" ht="13.5" thickTop="1" x14ac:dyDescent="0.2"/>
  </sheetData>
  <mergeCells count="24">
    <mergeCell ref="F493:R493"/>
    <mergeCell ref="F519:R519"/>
    <mergeCell ref="A274:R274"/>
    <mergeCell ref="F402:R402"/>
    <mergeCell ref="A401:R401"/>
    <mergeCell ref="F465:R465"/>
    <mergeCell ref="F476:R476"/>
    <mergeCell ref="D2:E2"/>
    <mergeCell ref="A1:R1"/>
    <mergeCell ref="F2:R2"/>
    <mergeCell ref="A46:R46"/>
    <mergeCell ref="F47:R47"/>
    <mergeCell ref="D23:E23"/>
    <mergeCell ref="F87:R87"/>
    <mergeCell ref="A86:R86"/>
    <mergeCell ref="A120:R120"/>
    <mergeCell ref="F170:R170"/>
    <mergeCell ref="A169:R169"/>
    <mergeCell ref="F121:R121"/>
    <mergeCell ref="F215:R215"/>
    <mergeCell ref="A214:R214"/>
    <mergeCell ref="F275:R275"/>
    <mergeCell ref="F337:R337"/>
    <mergeCell ref="A336:R336"/>
  </mergeCells>
  <phoneticPr fontId="9" type="noConversion"/>
  <printOptions horizontalCentered="1"/>
  <pageMargins left="0.39370078740157483" right="0.39370078740157483" top="0.19685039370078741" bottom="0.19685039370078741" header="0.39370078740157483" footer="0.39370078740157483"/>
  <pageSetup paperSize="9" scale="70" orientation="landscape" r:id="rId1"/>
  <headerFooter alignWithMargins="0"/>
  <rowBreaks count="8" manualBreakCount="8">
    <brk id="44" max="16383" man="1"/>
    <brk id="85" max="16383" man="1"/>
    <brk id="118" max="16383" man="1"/>
    <brk id="168" max="16383" man="1"/>
    <brk id="213" max="16383" man="1"/>
    <brk id="272" max="16383" man="1"/>
    <brk id="335" max="16383" man="1"/>
    <brk id="399" max="16383" man="1"/>
  </row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AF8088"/>
  <sheetViews>
    <sheetView showGridLines="0" topLeftCell="A1032" workbookViewId="0">
      <selection activeCell="C1040" sqref="C1040"/>
    </sheetView>
  </sheetViews>
  <sheetFormatPr defaultRowHeight="12.75" x14ac:dyDescent="0.2"/>
  <cols>
    <col min="1" max="3" width="11.28515625" style="93" bestFit="1" customWidth="1"/>
    <col min="4" max="4" width="14.7109375" style="607" customWidth="1"/>
    <col min="5" max="5" width="34.7109375" style="93" customWidth="1"/>
    <col min="6" max="6" width="11.28515625" style="209" bestFit="1" customWidth="1"/>
    <col min="7" max="7" width="6.5703125" style="165" bestFit="1" customWidth="1"/>
    <col min="8" max="8" width="11.28515625" style="209" bestFit="1" customWidth="1"/>
    <col min="9" max="9" width="7" style="165" customWidth="1"/>
    <col min="10" max="10" width="11.28515625" style="224" bestFit="1" customWidth="1"/>
    <col min="11" max="18" width="11.28515625" style="93" bestFit="1" customWidth="1"/>
    <col min="19" max="19" width="9.140625" style="93"/>
    <col min="20" max="21" width="11.28515625" style="93" bestFit="1" customWidth="1"/>
    <col min="22" max="16384" width="9.140625" style="93"/>
  </cols>
  <sheetData>
    <row r="1" spans="1:18" s="100" customFormat="1" ht="18.75" customHeight="1" thickTop="1" thickBot="1" x14ac:dyDescent="0.3">
      <c r="A1" s="2758" t="s">
        <v>3664</v>
      </c>
      <c r="B1" s="2759"/>
      <c r="C1" s="2759"/>
      <c r="D1" s="2759"/>
      <c r="E1" s="2759"/>
      <c r="F1" s="2759"/>
      <c r="G1" s="2759"/>
      <c r="H1" s="2759"/>
      <c r="I1" s="2759"/>
      <c r="J1" s="2759"/>
      <c r="K1" s="2759"/>
      <c r="L1" s="2759"/>
      <c r="M1" s="2759"/>
      <c r="N1" s="2759"/>
      <c r="O1" s="2759"/>
      <c r="P1" s="2759"/>
      <c r="Q1" s="2759"/>
      <c r="R1" s="2760"/>
    </row>
    <row r="2" spans="1:18" s="102" customFormat="1" x14ac:dyDescent="0.2">
      <c r="A2" s="50" t="str">
        <f>SP!A2</f>
        <v>ACTUAL</v>
      </c>
      <c r="B2" s="428" t="str">
        <f>SP!B2</f>
        <v>ACTUAL</v>
      </c>
      <c r="C2" s="428" t="str">
        <f>SP!C2</f>
        <v>ACTUAL</v>
      </c>
      <c r="D2" s="2743" t="s">
        <v>2626</v>
      </c>
      <c r="E2" s="2744"/>
      <c r="F2" s="2761" t="s">
        <v>2628</v>
      </c>
      <c r="G2" s="2762"/>
      <c r="H2" s="2762"/>
      <c r="I2" s="2762"/>
      <c r="J2" s="2762"/>
      <c r="K2" s="2762"/>
      <c r="L2" s="2762"/>
      <c r="M2" s="2762"/>
      <c r="N2" s="2762"/>
      <c r="O2" s="2762"/>
      <c r="P2" s="2762"/>
      <c r="Q2" s="2762"/>
      <c r="R2" s="2763"/>
    </row>
    <row r="3" spans="1:18" ht="13.5" thickBot="1" x14ac:dyDescent="0.25">
      <c r="A3" s="230" t="str">
        <f>SP!A3</f>
        <v>2011/12</v>
      </c>
      <c r="B3" s="240" t="str">
        <f>SP!B3</f>
        <v>2012/13</v>
      </c>
      <c r="C3" s="84" t="str">
        <f>SP!C3</f>
        <v>2013/14</v>
      </c>
      <c r="D3" s="299"/>
      <c r="E3" s="104"/>
      <c r="F3" s="429" t="str">
        <f>SP!F3</f>
        <v>2014/15</v>
      </c>
      <c r="G3" s="56" t="str">
        <f>SP!G3</f>
        <v xml:space="preserve">% </v>
      </c>
      <c r="H3" s="429" t="str">
        <f>SP!H3</f>
        <v>2015/16</v>
      </c>
      <c r="I3" s="343" t="str">
        <f>G3</f>
        <v xml:space="preserve">% </v>
      </c>
      <c r="J3" s="240" t="str">
        <f>SP!J3</f>
        <v>2016/17</v>
      </c>
      <c r="K3" s="240" t="str">
        <f>SP!K3</f>
        <v>2017/18</v>
      </c>
      <c r="L3" s="240" t="str">
        <f>SP!L3</f>
        <v>2018/19</v>
      </c>
      <c r="M3" s="240" t="str">
        <f>SP!M3</f>
        <v>2019/20</v>
      </c>
      <c r="N3" s="240" t="str">
        <f>SP!N3</f>
        <v>2020/21</v>
      </c>
      <c r="O3" s="240" t="str">
        <f>SP!O3</f>
        <v>2021/22</v>
      </c>
      <c r="P3" s="240" t="str">
        <f>SP!P3</f>
        <v>2022/23</v>
      </c>
      <c r="Q3" s="240" t="str">
        <f>SP!Q3</f>
        <v>2023/24</v>
      </c>
      <c r="R3" s="635" t="str">
        <f>SP!R3</f>
        <v>2024/25</v>
      </c>
    </row>
    <row r="4" spans="1:18" x14ac:dyDescent="0.2">
      <c r="A4" s="119"/>
      <c r="B4" s="187"/>
      <c r="C4" s="187"/>
      <c r="D4" s="300"/>
      <c r="E4" s="172"/>
      <c r="F4" s="39"/>
      <c r="G4" s="2270"/>
      <c r="H4" s="39"/>
      <c r="I4" s="152"/>
      <c r="J4" s="39"/>
      <c r="K4" s="39"/>
      <c r="L4" s="39"/>
      <c r="M4" s="39"/>
      <c r="N4" s="39"/>
      <c r="O4" s="39"/>
      <c r="P4" s="39"/>
      <c r="Q4" s="39"/>
      <c r="R4" s="127"/>
    </row>
    <row r="5" spans="1:18" x14ac:dyDescent="0.2">
      <c r="A5" s="737"/>
      <c r="B5" s="166"/>
      <c r="C5" s="166"/>
      <c r="D5" s="301" t="s">
        <v>1261</v>
      </c>
      <c r="E5" s="141"/>
      <c r="F5" s="166"/>
      <c r="G5" s="2270"/>
      <c r="H5" s="166"/>
      <c r="I5" s="152"/>
      <c r="J5" s="39"/>
      <c r="K5" s="39"/>
      <c r="L5" s="39"/>
      <c r="M5" s="39"/>
      <c r="N5" s="39"/>
      <c r="O5" s="39"/>
      <c r="P5" s="39"/>
      <c r="Q5" s="39"/>
      <c r="R5" s="127"/>
    </row>
    <row r="6" spans="1:18" x14ac:dyDescent="0.2">
      <c r="A6" s="737">
        <f>A80</f>
        <v>296000</v>
      </c>
      <c r="B6" s="166">
        <f>B80</f>
        <v>360000</v>
      </c>
      <c r="C6" s="166">
        <f>C80</f>
        <v>308300</v>
      </c>
      <c r="D6" s="303" t="str">
        <f>E2000</f>
        <v>Engineering Management</v>
      </c>
      <c r="E6" s="156"/>
      <c r="F6" s="166">
        <f>F80</f>
        <v>324800</v>
      </c>
      <c r="G6" s="152">
        <f t="shared" ref="G6:G17" si="0">IF(C6=F6,0,IF(C6=0,100,(F6-C6)/C6*100))</f>
        <v>5.3519299383717165</v>
      </c>
      <c r="H6" s="166">
        <f t="shared" ref="H6:Q6" si="1">H80</f>
        <v>202700</v>
      </c>
      <c r="I6" s="152">
        <f t="shared" ref="I6:I17" si="2">IF(F6=H6,0,IF(F6=0,100,(H6-F6)/F6*100))</f>
        <v>-37.592364532019708</v>
      </c>
      <c r="J6" s="39">
        <f t="shared" si="1"/>
        <v>209100</v>
      </c>
      <c r="K6" s="39">
        <f t="shared" si="1"/>
        <v>215800</v>
      </c>
      <c r="L6" s="39">
        <f t="shared" si="1"/>
        <v>222600</v>
      </c>
      <c r="M6" s="39">
        <f t="shared" si="1"/>
        <v>229700</v>
      </c>
      <c r="N6" s="39">
        <f t="shared" si="1"/>
        <v>237000</v>
      </c>
      <c r="O6" s="39">
        <f t="shared" si="1"/>
        <v>244600</v>
      </c>
      <c r="P6" s="39">
        <f t="shared" si="1"/>
        <v>252400</v>
      </c>
      <c r="Q6" s="39">
        <f t="shared" si="1"/>
        <v>260300</v>
      </c>
      <c r="R6" s="127">
        <f t="shared" ref="R6" si="3">R80</f>
        <v>268400</v>
      </c>
    </row>
    <row r="7" spans="1:18" x14ac:dyDescent="0.2">
      <c r="A7" s="737">
        <f>A131</f>
        <v>4000</v>
      </c>
      <c r="B7" s="166">
        <f>B131</f>
        <v>5000</v>
      </c>
      <c r="C7" s="166">
        <f>C131</f>
        <v>180100</v>
      </c>
      <c r="D7" s="303" t="str">
        <f>E2001</f>
        <v>Procurement and Building Management</v>
      </c>
      <c r="E7" s="156"/>
      <c r="F7" s="166">
        <f>F131</f>
        <v>0</v>
      </c>
      <c r="G7" s="152">
        <f t="shared" si="0"/>
        <v>-100</v>
      </c>
      <c r="H7" s="166">
        <f t="shared" ref="H7:Q7" si="4">H131</f>
        <v>0</v>
      </c>
      <c r="I7" s="152">
        <f t="shared" si="2"/>
        <v>0</v>
      </c>
      <c r="J7" s="39">
        <f t="shared" si="4"/>
        <v>0</v>
      </c>
      <c r="K7" s="39">
        <f t="shared" si="4"/>
        <v>0</v>
      </c>
      <c r="L7" s="39">
        <f t="shared" si="4"/>
        <v>0</v>
      </c>
      <c r="M7" s="39">
        <f t="shared" si="4"/>
        <v>0</v>
      </c>
      <c r="N7" s="39">
        <f t="shared" si="4"/>
        <v>0</v>
      </c>
      <c r="O7" s="39">
        <f t="shared" si="4"/>
        <v>0</v>
      </c>
      <c r="P7" s="39">
        <f t="shared" si="4"/>
        <v>0</v>
      </c>
      <c r="Q7" s="39">
        <f t="shared" si="4"/>
        <v>0</v>
      </c>
      <c r="R7" s="127">
        <f t="shared" ref="R7" si="5">R131</f>
        <v>0</v>
      </c>
    </row>
    <row r="8" spans="1:18" x14ac:dyDescent="0.2">
      <c r="A8" s="737">
        <f>A194</f>
        <v>374000</v>
      </c>
      <c r="B8" s="166">
        <f>B194</f>
        <v>308400</v>
      </c>
      <c r="C8" s="166">
        <f>C194</f>
        <v>325500</v>
      </c>
      <c r="D8" s="303" t="str">
        <f t="shared" ref="D8:D15" si="6">E2002</f>
        <v>Stormwater and Environmental Protection</v>
      </c>
      <c r="E8" s="156"/>
      <c r="F8" s="166">
        <f>F194</f>
        <v>293100</v>
      </c>
      <c r="G8" s="152">
        <f t="shared" si="0"/>
        <v>-9.9539170506912438</v>
      </c>
      <c r="H8" s="166">
        <f t="shared" ref="H8:Q8" si="7">H194</f>
        <v>291000</v>
      </c>
      <c r="I8" s="152">
        <f t="shared" si="2"/>
        <v>-0.7164790174002047</v>
      </c>
      <c r="J8" s="39">
        <f t="shared" si="7"/>
        <v>299800</v>
      </c>
      <c r="K8" s="39">
        <f t="shared" si="7"/>
        <v>308800</v>
      </c>
      <c r="L8" s="39">
        <f t="shared" si="7"/>
        <v>318100</v>
      </c>
      <c r="M8" s="39">
        <f t="shared" si="7"/>
        <v>327700</v>
      </c>
      <c r="N8" s="39">
        <f t="shared" si="7"/>
        <v>337600</v>
      </c>
      <c r="O8" s="39">
        <f t="shared" si="7"/>
        <v>347800</v>
      </c>
      <c r="P8" s="39">
        <f t="shared" si="7"/>
        <v>358300</v>
      </c>
      <c r="Q8" s="39">
        <f t="shared" si="7"/>
        <v>369100</v>
      </c>
      <c r="R8" s="127">
        <f t="shared" ref="R8" si="8">R194</f>
        <v>380200</v>
      </c>
    </row>
    <row r="9" spans="1:18" x14ac:dyDescent="0.2">
      <c r="A9" s="737">
        <f>A252</f>
        <v>173800</v>
      </c>
      <c r="B9" s="166">
        <f>B252</f>
        <v>687800</v>
      </c>
      <c r="C9" s="166">
        <f>C252</f>
        <v>499700</v>
      </c>
      <c r="D9" s="303" t="str">
        <f t="shared" si="6"/>
        <v>Roads and Bridges</v>
      </c>
      <c r="E9" s="156"/>
      <c r="F9" s="166">
        <f>F252</f>
        <v>145500</v>
      </c>
      <c r="G9" s="152">
        <f t="shared" si="0"/>
        <v>-70.882529517710623</v>
      </c>
      <c r="H9" s="166">
        <f t="shared" ref="H9:Q9" si="9">H252</f>
        <v>61700</v>
      </c>
      <c r="I9" s="152">
        <f t="shared" si="2"/>
        <v>-57.594501718213053</v>
      </c>
      <c r="J9" s="39">
        <f t="shared" si="9"/>
        <v>54700</v>
      </c>
      <c r="K9" s="39">
        <f t="shared" si="9"/>
        <v>47500</v>
      </c>
      <c r="L9" s="39">
        <f t="shared" si="9"/>
        <v>40000</v>
      </c>
      <c r="M9" s="39">
        <f t="shared" si="9"/>
        <v>32200</v>
      </c>
      <c r="N9" s="39">
        <f t="shared" si="9"/>
        <v>24200</v>
      </c>
      <c r="O9" s="39">
        <f t="shared" si="9"/>
        <v>15800</v>
      </c>
      <c r="P9" s="39">
        <f t="shared" si="9"/>
        <v>7500</v>
      </c>
      <c r="Q9" s="39">
        <f t="shared" si="9"/>
        <v>2600</v>
      </c>
      <c r="R9" s="127">
        <f t="shared" ref="R9" si="10">R252</f>
        <v>2600</v>
      </c>
    </row>
    <row r="10" spans="1:18" x14ac:dyDescent="0.2">
      <c r="A10" s="737">
        <f>A314</f>
        <v>633000</v>
      </c>
      <c r="B10" s="166">
        <f>B314</f>
        <v>598700</v>
      </c>
      <c r="C10" s="166">
        <f>C314</f>
        <v>905900</v>
      </c>
      <c r="D10" s="303" t="str">
        <f t="shared" si="6"/>
        <v>Ancillary Transport Services</v>
      </c>
      <c r="E10" s="156"/>
      <c r="F10" s="166">
        <f>F314</f>
        <v>755300</v>
      </c>
      <c r="G10" s="152">
        <f t="shared" si="0"/>
        <v>-16.62435147367259</v>
      </c>
      <c r="H10" s="166">
        <f t="shared" ref="H10:Q10" si="11">H314</f>
        <v>698600</v>
      </c>
      <c r="I10" s="152">
        <f t="shared" si="2"/>
        <v>-7.5069508804448573</v>
      </c>
      <c r="J10" s="39">
        <f t="shared" si="11"/>
        <v>710700</v>
      </c>
      <c r="K10" s="39">
        <f t="shared" si="11"/>
        <v>726300</v>
      </c>
      <c r="L10" s="39">
        <f t="shared" si="11"/>
        <v>742500</v>
      </c>
      <c r="M10" s="39">
        <f t="shared" si="11"/>
        <v>759000</v>
      </c>
      <c r="N10" s="39">
        <f t="shared" si="11"/>
        <v>776000</v>
      </c>
      <c r="O10" s="39">
        <f t="shared" si="11"/>
        <v>793200</v>
      </c>
      <c r="P10" s="39">
        <f t="shared" si="11"/>
        <v>811400</v>
      </c>
      <c r="Q10" s="39">
        <f t="shared" si="11"/>
        <v>834900</v>
      </c>
      <c r="R10" s="127">
        <f t="shared" ref="R10" si="12">R314</f>
        <v>860400</v>
      </c>
    </row>
    <row r="11" spans="1:18" x14ac:dyDescent="0.2">
      <c r="A11" s="737">
        <f>A371</f>
        <v>1582000</v>
      </c>
      <c r="B11" s="166">
        <f>B371</f>
        <v>677000</v>
      </c>
      <c r="C11" s="166">
        <f>C371</f>
        <v>926000</v>
      </c>
      <c r="D11" s="303" t="str">
        <f t="shared" si="6"/>
        <v>Roads and Maritime Services</v>
      </c>
      <c r="E11" s="156"/>
      <c r="F11" s="166">
        <f>F371</f>
        <v>866500</v>
      </c>
      <c r="G11" s="152">
        <f t="shared" si="0"/>
        <v>-6.4254859611231101</v>
      </c>
      <c r="H11" s="166">
        <f t="shared" ref="H11:Q11" si="13">H371</f>
        <v>885000</v>
      </c>
      <c r="I11" s="152">
        <f t="shared" si="2"/>
        <v>2.1350259665320253</v>
      </c>
      <c r="J11" s="39">
        <f t="shared" si="13"/>
        <v>912000</v>
      </c>
      <c r="K11" s="39">
        <f t="shared" si="13"/>
        <v>939800</v>
      </c>
      <c r="L11" s="39">
        <f t="shared" si="13"/>
        <v>968300</v>
      </c>
      <c r="M11" s="39">
        <f t="shared" si="13"/>
        <v>997800</v>
      </c>
      <c r="N11" s="39">
        <f t="shared" si="13"/>
        <v>1028100</v>
      </c>
      <c r="O11" s="39">
        <f t="shared" si="13"/>
        <v>1059600</v>
      </c>
      <c r="P11" s="39">
        <f t="shared" si="13"/>
        <v>1091800</v>
      </c>
      <c r="Q11" s="39">
        <f t="shared" si="13"/>
        <v>1125000</v>
      </c>
      <c r="R11" s="127">
        <f t="shared" ref="R11" si="14">R371</f>
        <v>1159300</v>
      </c>
    </row>
    <row r="12" spans="1:18" x14ac:dyDescent="0.2">
      <c r="A12" s="737">
        <f>A421</f>
        <v>990700</v>
      </c>
      <c r="B12" s="166">
        <f>B421</f>
        <v>906200</v>
      </c>
      <c r="C12" s="166">
        <f>C421</f>
        <v>986500</v>
      </c>
      <c r="D12" s="303" t="str">
        <f t="shared" si="6"/>
        <v>Open Spaces and Reserves</v>
      </c>
      <c r="E12" s="156"/>
      <c r="F12" s="166">
        <f>F421</f>
        <v>830500</v>
      </c>
      <c r="G12" s="152">
        <f t="shared" si="0"/>
        <v>-15.813482007095795</v>
      </c>
      <c r="H12" s="166">
        <f t="shared" ref="H12:Q12" si="15">H421</f>
        <v>741000</v>
      </c>
      <c r="I12" s="152">
        <f t="shared" si="2"/>
        <v>-10.776640577965081</v>
      </c>
      <c r="J12" s="39">
        <f t="shared" si="15"/>
        <v>763900</v>
      </c>
      <c r="K12" s="39">
        <f t="shared" si="15"/>
        <v>787600</v>
      </c>
      <c r="L12" s="39">
        <f t="shared" si="15"/>
        <v>811800</v>
      </c>
      <c r="M12" s="39">
        <f t="shared" si="15"/>
        <v>836700</v>
      </c>
      <c r="N12" s="39">
        <f t="shared" si="15"/>
        <v>862500</v>
      </c>
      <c r="O12" s="39">
        <f t="shared" si="15"/>
        <v>889000</v>
      </c>
      <c r="P12" s="39">
        <f t="shared" si="15"/>
        <v>916300</v>
      </c>
      <c r="Q12" s="39">
        <f t="shared" si="15"/>
        <v>944400</v>
      </c>
      <c r="R12" s="127">
        <f t="shared" ref="R12" si="16">R421</f>
        <v>973300</v>
      </c>
    </row>
    <row r="13" spans="1:18" x14ac:dyDescent="0.2">
      <c r="A13" s="737">
        <f>A489</f>
        <v>327800</v>
      </c>
      <c r="B13" s="166">
        <f>B489</f>
        <v>308500</v>
      </c>
      <c r="C13" s="166">
        <f>C489</f>
        <v>302000</v>
      </c>
      <c r="D13" s="303" t="str">
        <f t="shared" si="6"/>
        <v>Fleet Management and Workshop</v>
      </c>
      <c r="E13" s="156"/>
      <c r="F13" s="166">
        <f>F489</f>
        <v>263900</v>
      </c>
      <c r="G13" s="152">
        <f t="shared" si="0"/>
        <v>-12.615894039735098</v>
      </c>
      <c r="H13" s="166">
        <f t="shared" ref="H13:Q13" si="17">H489</f>
        <v>256500</v>
      </c>
      <c r="I13" s="152">
        <f t="shared" si="2"/>
        <v>-2.804092459264873</v>
      </c>
      <c r="J13" s="39">
        <f t="shared" si="17"/>
        <v>266100</v>
      </c>
      <c r="K13" s="39">
        <f t="shared" si="17"/>
        <v>275900</v>
      </c>
      <c r="L13" s="39">
        <f t="shared" si="17"/>
        <v>284900</v>
      </c>
      <c r="M13" s="39">
        <f t="shared" si="17"/>
        <v>294100</v>
      </c>
      <c r="N13" s="39">
        <f t="shared" si="17"/>
        <v>303600</v>
      </c>
      <c r="O13" s="39">
        <f t="shared" si="17"/>
        <v>312300</v>
      </c>
      <c r="P13" s="39">
        <f t="shared" si="17"/>
        <v>322300</v>
      </c>
      <c r="Q13" s="39">
        <f t="shared" si="17"/>
        <v>331600</v>
      </c>
      <c r="R13" s="127">
        <f t="shared" ref="R13" si="18">R489</f>
        <v>341100</v>
      </c>
    </row>
    <row r="14" spans="1:18" x14ac:dyDescent="0.2">
      <c r="A14" s="737">
        <f>A535</f>
        <v>212000</v>
      </c>
      <c r="B14" s="166">
        <f>B535</f>
        <v>249000</v>
      </c>
      <c r="C14" s="166">
        <f>C535</f>
        <v>161500</v>
      </c>
      <c r="D14" s="303" t="str">
        <f t="shared" si="6"/>
        <v>Rural Fire Service</v>
      </c>
      <c r="E14" s="156"/>
      <c r="F14" s="169">
        <f>F535</f>
        <v>214000</v>
      </c>
      <c r="G14" s="152">
        <f t="shared" si="0"/>
        <v>32.507739938080491</v>
      </c>
      <c r="H14" s="169">
        <f t="shared" ref="H14:Q14" si="19">H535</f>
        <v>221000</v>
      </c>
      <c r="I14" s="152">
        <f t="shared" si="2"/>
        <v>3.2710280373831773</v>
      </c>
      <c r="J14" s="39">
        <f t="shared" si="19"/>
        <v>227800</v>
      </c>
      <c r="K14" s="39">
        <f t="shared" si="19"/>
        <v>234800</v>
      </c>
      <c r="L14" s="39">
        <f t="shared" si="19"/>
        <v>242000</v>
      </c>
      <c r="M14" s="39">
        <f t="shared" si="19"/>
        <v>249400</v>
      </c>
      <c r="N14" s="39">
        <f t="shared" si="19"/>
        <v>257100</v>
      </c>
      <c r="O14" s="39">
        <f t="shared" si="19"/>
        <v>264900</v>
      </c>
      <c r="P14" s="39">
        <f t="shared" si="19"/>
        <v>273000</v>
      </c>
      <c r="Q14" s="39">
        <f t="shared" si="19"/>
        <v>281400</v>
      </c>
      <c r="R14" s="127">
        <f t="shared" ref="R14" si="20">R535</f>
        <v>289900</v>
      </c>
    </row>
    <row r="15" spans="1:18" x14ac:dyDescent="0.2">
      <c r="A15" s="737">
        <f>A574</f>
        <v>304000</v>
      </c>
      <c r="B15" s="166">
        <f>B574</f>
        <v>411000</v>
      </c>
      <c r="C15" s="166">
        <f>C574</f>
        <v>349700</v>
      </c>
      <c r="D15" s="303" t="str">
        <f t="shared" si="6"/>
        <v>Quarries and Sandpit</v>
      </c>
      <c r="E15" s="156"/>
      <c r="F15" s="169">
        <f>F574</f>
        <v>280000</v>
      </c>
      <c r="G15" s="152">
        <f t="shared" si="0"/>
        <v>-19.931369745496138</v>
      </c>
      <c r="H15" s="169">
        <f t="shared" ref="H15:Q15" si="21">H574</f>
        <v>281000</v>
      </c>
      <c r="I15" s="152">
        <f t="shared" si="2"/>
        <v>0.35714285714285715</v>
      </c>
      <c r="J15" s="39">
        <f t="shared" si="21"/>
        <v>289500</v>
      </c>
      <c r="K15" s="39">
        <f t="shared" si="21"/>
        <v>298300</v>
      </c>
      <c r="L15" s="39">
        <f t="shared" si="21"/>
        <v>307300</v>
      </c>
      <c r="M15" s="39">
        <f t="shared" si="21"/>
        <v>316600</v>
      </c>
      <c r="N15" s="39">
        <f t="shared" si="21"/>
        <v>326200</v>
      </c>
      <c r="O15" s="39">
        <f t="shared" si="21"/>
        <v>336000</v>
      </c>
      <c r="P15" s="39">
        <f t="shared" si="21"/>
        <v>346200</v>
      </c>
      <c r="Q15" s="39">
        <f t="shared" si="21"/>
        <v>356700</v>
      </c>
      <c r="R15" s="127">
        <f t="shared" ref="R15" si="22">R574</f>
        <v>367500</v>
      </c>
    </row>
    <row r="16" spans="1:18" x14ac:dyDescent="0.2">
      <c r="A16" s="737">
        <f>A624</f>
        <v>2460000</v>
      </c>
      <c r="B16" s="166">
        <f>B624</f>
        <v>2497000</v>
      </c>
      <c r="C16" s="166">
        <f>C624</f>
        <v>2720200</v>
      </c>
      <c r="D16" s="1425" t="s">
        <v>3650</v>
      </c>
      <c r="E16" s="156"/>
      <c r="F16" s="169">
        <f>F624</f>
        <v>4125000</v>
      </c>
      <c r="G16" s="152">
        <f t="shared" si="0"/>
        <v>51.643261524887876</v>
      </c>
      <c r="H16" s="169">
        <f t="shared" ref="H16:Q16" si="23">H624</f>
        <v>4206000</v>
      </c>
      <c r="I16" s="152">
        <f t="shared" si="2"/>
        <v>1.9636363636363636</v>
      </c>
      <c r="J16" s="39">
        <f t="shared" si="23"/>
        <v>4355000</v>
      </c>
      <c r="K16" s="39">
        <f t="shared" si="23"/>
        <v>4515000</v>
      </c>
      <c r="L16" s="39">
        <f t="shared" si="23"/>
        <v>4659700</v>
      </c>
      <c r="M16" s="39">
        <f t="shared" si="23"/>
        <v>4856400</v>
      </c>
      <c r="N16" s="39">
        <f t="shared" si="23"/>
        <v>5013100</v>
      </c>
      <c r="O16" s="39">
        <f t="shared" si="23"/>
        <v>5172800</v>
      </c>
      <c r="P16" s="39">
        <f t="shared" si="23"/>
        <v>5338600</v>
      </c>
      <c r="Q16" s="39">
        <f t="shared" si="23"/>
        <v>5509400</v>
      </c>
      <c r="R16" s="127">
        <f t="shared" ref="R16" si="24">R624</f>
        <v>5673200</v>
      </c>
    </row>
    <row r="17" spans="1:18" x14ac:dyDescent="0.2">
      <c r="A17" s="737">
        <f>A693</f>
        <v>5865800</v>
      </c>
      <c r="B17" s="166">
        <f>B693</f>
        <v>6579200</v>
      </c>
      <c r="C17" s="166">
        <f>C693</f>
        <v>6736500</v>
      </c>
      <c r="D17" s="2013" t="s">
        <v>2274</v>
      </c>
      <c r="E17" s="156"/>
      <c r="F17" s="169">
        <f>F693</f>
        <v>5852500</v>
      </c>
      <c r="G17" s="152">
        <f t="shared" si="0"/>
        <v>-13.122541379054406</v>
      </c>
      <c r="H17" s="169">
        <f t="shared" ref="H17:Q17" si="25">H693</f>
        <v>5984500</v>
      </c>
      <c r="I17" s="152">
        <f t="shared" si="2"/>
        <v>2.2554463904314392</v>
      </c>
      <c r="J17" s="39">
        <f t="shared" si="25"/>
        <v>6174500</v>
      </c>
      <c r="K17" s="39">
        <f t="shared" si="25"/>
        <v>6364400</v>
      </c>
      <c r="L17" s="39">
        <f t="shared" si="25"/>
        <v>6579300</v>
      </c>
      <c r="M17" s="39">
        <f t="shared" si="25"/>
        <v>6802200</v>
      </c>
      <c r="N17" s="39">
        <f t="shared" si="25"/>
        <v>7039100</v>
      </c>
      <c r="O17" s="39">
        <f t="shared" si="25"/>
        <v>7292000</v>
      </c>
      <c r="P17" s="39">
        <f t="shared" si="25"/>
        <v>7527900</v>
      </c>
      <c r="Q17" s="39">
        <f t="shared" si="25"/>
        <v>7780800</v>
      </c>
      <c r="R17" s="127">
        <f t="shared" ref="R17" si="26">R693</f>
        <v>8046700</v>
      </c>
    </row>
    <row r="18" spans="1:18" ht="13.5" thickBot="1" x14ac:dyDescent="0.25">
      <c r="A18" s="737"/>
      <c r="B18" s="169"/>
      <c r="C18" s="166"/>
      <c r="D18" s="303"/>
      <c r="E18" s="156"/>
      <c r="F18" s="169"/>
      <c r="G18" s="2271"/>
      <c r="H18" s="169"/>
      <c r="I18" s="152"/>
      <c r="J18" s="39"/>
      <c r="K18" s="39"/>
      <c r="L18" s="39"/>
      <c r="M18" s="39"/>
      <c r="N18" s="39"/>
      <c r="O18" s="39"/>
      <c r="P18" s="39"/>
      <c r="Q18" s="39"/>
      <c r="R18" s="127"/>
    </row>
    <row r="19" spans="1:18" s="102" customFormat="1" x14ac:dyDescent="0.2">
      <c r="A19" s="740">
        <f>SUM(A5:A18)</f>
        <v>13223100</v>
      </c>
      <c r="B19" s="171">
        <f>SUM(B5:B18)</f>
        <v>13587800</v>
      </c>
      <c r="C19" s="170">
        <f>SUM(C5:C18)</f>
        <v>14401900</v>
      </c>
      <c r="D19" s="697" t="s">
        <v>3028</v>
      </c>
      <c r="E19" s="141"/>
      <c r="F19" s="171">
        <f>SUM(F5:F18)</f>
        <v>13951100</v>
      </c>
      <c r="G19" s="198">
        <f>IF(C19=F19,0,IF(C19=0,100,(F19-C19)/C19*100))</f>
        <v>-3.1301425506356799</v>
      </c>
      <c r="H19" s="171">
        <f>SUM(H5:H18)</f>
        <v>13829000</v>
      </c>
      <c r="I19" s="198">
        <f>IF(F19=H19,0,IF(F19=0,100,(H19-F19)/F19*100))</f>
        <v>-0.87519980503329486</v>
      </c>
      <c r="J19" s="61">
        <f t="shared" ref="J19:R19" si="27">SUM(J5:J18)</f>
        <v>14263100</v>
      </c>
      <c r="K19" s="61">
        <f t="shared" si="27"/>
        <v>14714200</v>
      </c>
      <c r="L19" s="61">
        <f t="shared" si="27"/>
        <v>15176500</v>
      </c>
      <c r="M19" s="61">
        <f t="shared" si="27"/>
        <v>15701800</v>
      </c>
      <c r="N19" s="61">
        <f t="shared" si="27"/>
        <v>16204500</v>
      </c>
      <c r="O19" s="61">
        <f t="shared" si="27"/>
        <v>16728000</v>
      </c>
      <c r="P19" s="61">
        <f t="shared" si="27"/>
        <v>17245700</v>
      </c>
      <c r="Q19" s="61">
        <f t="shared" si="27"/>
        <v>17796200</v>
      </c>
      <c r="R19" s="126">
        <f t="shared" si="27"/>
        <v>18362600</v>
      </c>
    </row>
    <row r="20" spans="1:18" x14ac:dyDescent="0.2">
      <c r="A20" s="737"/>
      <c r="B20" s="166"/>
      <c r="C20" s="166"/>
      <c r="D20" s="303"/>
      <c r="E20" s="156"/>
      <c r="F20" s="169"/>
      <c r="G20" s="2271"/>
      <c r="H20" s="169"/>
      <c r="I20" s="152"/>
      <c r="J20" s="39"/>
      <c r="K20" s="39"/>
      <c r="L20" s="39"/>
      <c r="M20" s="39"/>
      <c r="N20" s="39"/>
      <c r="O20" s="39"/>
      <c r="P20" s="39"/>
      <c r="Q20" s="39"/>
      <c r="R20" s="127"/>
    </row>
    <row r="21" spans="1:18" x14ac:dyDescent="0.2">
      <c r="A21" s="737"/>
      <c r="B21" s="166"/>
      <c r="C21" s="166"/>
      <c r="D21" s="301" t="s">
        <v>2578</v>
      </c>
      <c r="E21" s="156"/>
      <c r="F21" s="169"/>
      <c r="G21" s="2271"/>
      <c r="H21" s="169"/>
      <c r="I21" s="152"/>
      <c r="J21" s="39"/>
      <c r="K21" s="39"/>
      <c r="L21" s="39"/>
      <c r="M21" s="39"/>
      <c r="N21" s="39"/>
      <c r="O21" s="39"/>
      <c r="P21" s="39"/>
      <c r="Q21" s="39"/>
      <c r="R21" s="127"/>
    </row>
    <row r="22" spans="1:18" x14ac:dyDescent="0.2">
      <c r="A22" s="737">
        <f>A104</f>
        <v>2290000</v>
      </c>
      <c r="B22" s="166">
        <f>B104</f>
        <v>2424000</v>
      </c>
      <c r="C22" s="166">
        <f>C104</f>
        <v>2053400</v>
      </c>
      <c r="D22" s="303" t="str">
        <f t="shared" ref="D22:D33" si="28">D6</f>
        <v>Engineering Management</v>
      </c>
      <c r="E22" s="156"/>
      <c r="F22" s="166">
        <f>F104</f>
        <v>2437700</v>
      </c>
      <c r="G22" s="152">
        <f t="shared" ref="G22:G33" si="29">IF(C22=F22,0,IF(C22=0,100,(F22-C22)/C22*100))</f>
        <v>18.71530145125158</v>
      </c>
      <c r="H22" s="166">
        <f t="shared" ref="H22:Q22" si="30">H104</f>
        <v>2489800</v>
      </c>
      <c r="I22" s="152">
        <f t="shared" ref="I22:I33" si="31">IF(F22=H22,0,IF(F22=0,100,(H22-F22)/F22*100))</f>
        <v>2.1372605324691309</v>
      </c>
      <c r="J22" s="39">
        <f t="shared" si="30"/>
        <v>2563900</v>
      </c>
      <c r="K22" s="39">
        <f t="shared" si="30"/>
        <v>2641600</v>
      </c>
      <c r="L22" s="39">
        <f t="shared" si="30"/>
        <v>2721700</v>
      </c>
      <c r="M22" s="39">
        <f t="shared" si="30"/>
        <v>2804400</v>
      </c>
      <c r="N22" s="39">
        <f t="shared" si="30"/>
        <v>2889300</v>
      </c>
      <c r="O22" s="39">
        <f t="shared" si="30"/>
        <v>2976800</v>
      </c>
      <c r="P22" s="39">
        <f t="shared" si="30"/>
        <v>3067100</v>
      </c>
      <c r="Q22" s="39">
        <f t="shared" si="30"/>
        <v>3081100</v>
      </c>
      <c r="R22" s="127">
        <f t="shared" ref="R22" si="32">R104</f>
        <v>3095300</v>
      </c>
    </row>
    <row r="23" spans="1:18" x14ac:dyDescent="0.2">
      <c r="A23" s="737">
        <f>A162</f>
        <v>3138000</v>
      </c>
      <c r="B23" s="166">
        <f>B162</f>
        <v>3112700</v>
      </c>
      <c r="C23" s="166">
        <f>C162</f>
        <v>3669700</v>
      </c>
      <c r="D23" s="303" t="str">
        <f t="shared" si="28"/>
        <v>Procurement and Building Management</v>
      </c>
      <c r="E23" s="156"/>
      <c r="F23" s="166">
        <f>F162</f>
        <v>3455400</v>
      </c>
      <c r="G23" s="152">
        <f t="shared" si="29"/>
        <v>-5.8397144180723215</v>
      </c>
      <c r="H23" s="166">
        <f t="shared" ref="H23:Q23" si="33">H162</f>
        <v>3470800</v>
      </c>
      <c r="I23" s="152">
        <f t="shared" si="31"/>
        <v>0.44567922671760141</v>
      </c>
      <c r="J23" s="39">
        <f t="shared" si="33"/>
        <v>3573600</v>
      </c>
      <c r="K23" s="39">
        <f t="shared" si="33"/>
        <v>3673400</v>
      </c>
      <c r="L23" s="39">
        <f t="shared" si="33"/>
        <v>3786800</v>
      </c>
      <c r="M23" s="39">
        <f t="shared" si="33"/>
        <v>3903600</v>
      </c>
      <c r="N23" s="39">
        <f t="shared" si="33"/>
        <v>4023500</v>
      </c>
      <c r="O23" s="39">
        <f t="shared" si="33"/>
        <v>4147100</v>
      </c>
      <c r="P23" s="39">
        <f t="shared" si="33"/>
        <v>4274900</v>
      </c>
      <c r="Q23" s="39">
        <f t="shared" si="33"/>
        <v>4391000</v>
      </c>
      <c r="R23" s="127">
        <f t="shared" ref="R23" si="34">R162</f>
        <v>4510700</v>
      </c>
    </row>
    <row r="24" spans="1:18" x14ac:dyDescent="0.2">
      <c r="A24" s="737">
        <f>A216</f>
        <v>2377000</v>
      </c>
      <c r="B24" s="166">
        <f>B216</f>
        <v>2446000</v>
      </c>
      <c r="C24" s="166">
        <f>C216</f>
        <v>2507800</v>
      </c>
      <c r="D24" s="303" t="str">
        <f t="shared" si="28"/>
        <v>Stormwater and Environmental Protection</v>
      </c>
      <c r="E24" s="156"/>
      <c r="F24" s="166">
        <f>F216</f>
        <v>2766700</v>
      </c>
      <c r="G24" s="152">
        <f t="shared" si="29"/>
        <v>10.323789775899195</v>
      </c>
      <c r="H24" s="166">
        <f t="shared" ref="H24:Q24" si="35">H216</f>
        <v>2509000</v>
      </c>
      <c r="I24" s="152">
        <f t="shared" si="31"/>
        <v>-9.3143456102938522</v>
      </c>
      <c r="J24" s="39">
        <f t="shared" si="35"/>
        <v>2542700</v>
      </c>
      <c r="K24" s="39">
        <f t="shared" si="35"/>
        <v>2619900</v>
      </c>
      <c r="L24" s="39">
        <f t="shared" si="35"/>
        <v>2699500</v>
      </c>
      <c r="M24" s="39">
        <f t="shared" si="35"/>
        <v>2781400</v>
      </c>
      <c r="N24" s="39">
        <f t="shared" si="35"/>
        <v>2865800</v>
      </c>
      <c r="O24" s="39">
        <f t="shared" si="35"/>
        <v>2952800</v>
      </c>
      <c r="P24" s="39">
        <f t="shared" si="35"/>
        <v>3042300</v>
      </c>
      <c r="Q24" s="39">
        <f t="shared" si="35"/>
        <v>3134500</v>
      </c>
      <c r="R24" s="127">
        <f t="shared" ref="R24" si="36">R216</f>
        <v>3229300</v>
      </c>
    </row>
    <row r="25" spans="1:18" x14ac:dyDescent="0.2">
      <c r="A25" s="737">
        <f>A277</f>
        <v>12633700</v>
      </c>
      <c r="B25" s="166">
        <f>B277</f>
        <v>16780800</v>
      </c>
      <c r="C25" s="166">
        <f>C277</f>
        <v>13306900</v>
      </c>
      <c r="D25" s="303" t="str">
        <f t="shared" si="28"/>
        <v>Roads and Bridges</v>
      </c>
      <c r="E25" s="156"/>
      <c r="F25" s="166">
        <f>F277</f>
        <v>9912800</v>
      </c>
      <c r="G25" s="152">
        <f t="shared" si="29"/>
        <v>-25.506316272009261</v>
      </c>
      <c r="H25" s="166">
        <f t="shared" ref="H25:Q25" si="37">H277</f>
        <v>8154000</v>
      </c>
      <c r="I25" s="152">
        <f t="shared" si="31"/>
        <v>-17.742716487773382</v>
      </c>
      <c r="J25" s="39">
        <f t="shared" si="37"/>
        <v>8386900</v>
      </c>
      <c r="K25" s="39">
        <f t="shared" si="37"/>
        <v>8592000</v>
      </c>
      <c r="L25" s="39">
        <f t="shared" si="37"/>
        <v>8783500</v>
      </c>
      <c r="M25" s="39">
        <f t="shared" si="37"/>
        <v>9335300</v>
      </c>
      <c r="N25" s="39">
        <f t="shared" si="37"/>
        <v>9519900</v>
      </c>
      <c r="O25" s="39">
        <f t="shared" si="37"/>
        <v>9702200</v>
      </c>
      <c r="P25" s="39">
        <f t="shared" si="37"/>
        <v>9916600</v>
      </c>
      <c r="Q25" s="39">
        <f t="shared" si="37"/>
        <v>10147600</v>
      </c>
      <c r="R25" s="127">
        <f t="shared" ref="R25" si="38">R277</f>
        <v>10382700</v>
      </c>
    </row>
    <row r="26" spans="1:18" x14ac:dyDescent="0.2">
      <c r="A26" s="737">
        <f>A340</f>
        <v>2705000</v>
      </c>
      <c r="B26" s="166">
        <f>B340</f>
        <v>2264000</v>
      </c>
      <c r="C26" s="166">
        <f>C340</f>
        <v>1960000</v>
      </c>
      <c r="D26" s="303" t="str">
        <f t="shared" si="28"/>
        <v>Ancillary Transport Services</v>
      </c>
      <c r="E26" s="156"/>
      <c r="F26" s="166">
        <f>F340</f>
        <v>2790900</v>
      </c>
      <c r="G26" s="152">
        <f t="shared" si="29"/>
        <v>42.392857142857146</v>
      </c>
      <c r="H26" s="166">
        <f t="shared" ref="H26:Q26" si="39">H340</f>
        <v>2645500</v>
      </c>
      <c r="I26" s="152">
        <f t="shared" si="31"/>
        <v>-5.2097889569672864</v>
      </c>
      <c r="J26" s="39">
        <f t="shared" si="39"/>
        <v>2690600</v>
      </c>
      <c r="K26" s="39">
        <f t="shared" si="39"/>
        <v>2740900</v>
      </c>
      <c r="L26" s="39">
        <f t="shared" si="39"/>
        <v>2792700</v>
      </c>
      <c r="M26" s="39">
        <f t="shared" si="39"/>
        <v>2854200</v>
      </c>
      <c r="N26" s="39">
        <f t="shared" si="39"/>
        <v>2932900</v>
      </c>
      <c r="O26" s="39">
        <f t="shared" si="39"/>
        <v>3013700</v>
      </c>
      <c r="P26" s="39">
        <f t="shared" si="39"/>
        <v>3096900</v>
      </c>
      <c r="Q26" s="39">
        <f t="shared" si="39"/>
        <v>3189800</v>
      </c>
      <c r="R26" s="127">
        <f t="shared" ref="R26" si="40">R340</f>
        <v>3287000</v>
      </c>
    </row>
    <row r="27" spans="1:18" x14ac:dyDescent="0.2">
      <c r="A27" s="737">
        <f>A380</f>
        <v>1303000</v>
      </c>
      <c r="B27" s="166">
        <f>B380</f>
        <v>730000</v>
      </c>
      <c r="C27" s="166">
        <f>C380</f>
        <v>749800</v>
      </c>
      <c r="D27" s="303" t="str">
        <f t="shared" si="28"/>
        <v>Roads and Maritime Services</v>
      </c>
      <c r="E27" s="156"/>
      <c r="F27" s="166">
        <f>F380</f>
        <v>842000</v>
      </c>
      <c r="G27" s="152">
        <f t="shared" si="29"/>
        <v>12.296612429981328</v>
      </c>
      <c r="H27" s="166">
        <f t="shared" ref="H27:Q27" si="41">H380</f>
        <v>885000</v>
      </c>
      <c r="I27" s="152">
        <f t="shared" si="31"/>
        <v>5.1068883610451303</v>
      </c>
      <c r="J27" s="39">
        <f t="shared" si="41"/>
        <v>912000</v>
      </c>
      <c r="K27" s="39">
        <f t="shared" si="41"/>
        <v>939800</v>
      </c>
      <c r="L27" s="39">
        <f t="shared" si="41"/>
        <v>968300</v>
      </c>
      <c r="M27" s="39">
        <f t="shared" si="41"/>
        <v>997800</v>
      </c>
      <c r="N27" s="39">
        <f t="shared" si="41"/>
        <v>1028100</v>
      </c>
      <c r="O27" s="39">
        <f t="shared" si="41"/>
        <v>1059600</v>
      </c>
      <c r="P27" s="39">
        <f t="shared" si="41"/>
        <v>1091800</v>
      </c>
      <c r="Q27" s="39">
        <f t="shared" si="41"/>
        <v>1125000</v>
      </c>
      <c r="R27" s="127">
        <f t="shared" ref="R27" si="42">R380</f>
        <v>1159300</v>
      </c>
    </row>
    <row r="28" spans="1:18" x14ac:dyDescent="0.2">
      <c r="A28" s="737">
        <f>A451</f>
        <v>2979000</v>
      </c>
      <c r="B28" s="166">
        <f>B451</f>
        <v>3156000</v>
      </c>
      <c r="C28" s="166">
        <f>C451</f>
        <v>3301100</v>
      </c>
      <c r="D28" s="303" t="str">
        <f t="shared" si="28"/>
        <v>Open Spaces and Reserves</v>
      </c>
      <c r="E28" s="156"/>
      <c r="F28" s="166">
        <f>F451</f>
        <v>3796100</v>
      </c>
      <c r="G28" s="152">
        <f t="shared" si="29"/>
        <v>14.995001666111296</v>
      </c>
      <c r="H28" s="166">
        <f t="shared" ref="H28:Q28" si="43">H451</f>
        <v>3411800</v>
      </c>
      <c r="I28" s="152">
        <f t="shared" si="31"/>
        <v>-10.123547851742577</v>
      </c>
      <c r="J28" s="39">
        <f t="shared" si="43"/>
        <v>3530200</v>
      </c>
      <c r="K28" s="39">
        <f t="shared" si="43"/>
        <v>3657700</v>
      </c>
      <c r="L28" s="39">
        <f t="shared" si="43"/>
        <v>3771200</v>
      </c>
      <c r="M28" s="39">
        <f t="shared" si="43"/>
        <v>3887800</v>
      </c>
      <c r="N28" s="39">
        <f t="shared" si="43"/>
        <v>4008300</v>
      </c>
      <c r="O28" s="39">
        <f t="shared" si="43"/>
        <v>4132100</v>
      </c>
      <c r="P28" s="39">
        <f t="shared" si="43"/>
        <v>4260500</v>
      </c>
      <c r="Q28" s="39">
        <f t="shared" si="43"/>
        <v>4385500</v>
      </c>
      <c r="R28" s="127">
        <f t="shared" ref="R28" si="44">R451</f>
        <v>4514000</v>
      </c>
    </row>
    <row r="29" spans="1:18" x14ac:dyDescent="0.2">
      <c r="A29" s="737">
        <f>A508</f>
        <v>372800</v>
      </c>
      <c r="B29" s="166">
        <f>B508</f>
        <v>264200</v>
      </c>
      <c r="C29" s="166">
        <f>C508</f>
        <v>236000</v>
      </c>
      <c r="D29" s="303" t="str">
        <f t="shared" si="28"/>
        <v>Fleet Management and Workshop</v>
      </c>
      <c r="E29" s="156"/>
      <c r="F29" s="166">
        <f>F508</f>
        <v>62900</v>
      </c>
      <c r="G29" s="152">
        <f t="shared" si="29"/>
        <v>-73.347457627118644</v>
      </c>
      <c r="H29" s="166">
        <f t="shared" ref="H29:Q29" si="45">H508</f>
        <v>19300</v>
      </c>
      <c r="I29" s="152">
        <f t="shared" si="31"/>
        <v>-69.316375198728139</v>
      </c>
      <c r="J29" s="39">
        <f t="shared" si="45"/>
        <v>20200</v>
      </c>
      <c r="K29" s="39">
        <f t="shared" si="45"/>
        <v>21100</v>
      </c>
      <c r="L29" s="39">
        <f t="shared" si="45"/>
        <v>21900</v>
      </c>
      <c r="M29" s="39">
        <f t="shared" si="45"/>
        <v>22400</v>
      </c>
      <c r="N29" s="39">
        <f t="shared" si="45"/>
        <v>23100</v>
      </c>
      <c r="O29" s="39">
        <f t="shared" si="45"/>
        <v>23800</v>
      </c>
      <c r="P29" s="39">
        <f t="shared" si="45"/>
        <v>24100</v>
      </c>
      <c r="Q29" s="39">
        <f t="shared" si="45"/>
        <v>24900</v>
      </c>
      <c r="R29" s="127">
        <f t="shared" ref="R29" si="46">R508</f>
        <v>25600</v>
      </c>
    </row>
    <row r="30" spans="1:18" x14ac:dyDescent="0.2">
      <c r="A30" s="737">
        <f>A546</f>
        <v>349000</v>
      </c>
      <c r="B30" s="166">
        <f>B546</f>
        <v>406000</v>
      </c>
      <c r="C30" s="166">
        <f>C546</f>
        <v>364900</v>
      </c>
      <c r="D30" s="303" t="str">
        <f t="shared" si="28"/>
        <v>Rural Fire Service</v>
      </c>
      <c r="E30" s="156"/>
      <c r="F30" s="169">
        <f>F546</f>
        <v>439600</v>
      </c>
      <c r="G30" s="152">
        <f t="shared" si="29"/>
        <v>20.471362016990959</v>
      </c>
      <c r="H30" s="169">
        <f t="shared" ref="H30:Q30" si="47">H546</f>
        <v>439800</v>
      </c>
      <c r="I30" s="152">
        <f t="shared" si="31"/>
        <v>4.5495905368516838E-2</v>
      </c>
      <c r="J30" s="39">
        <f t="shared" si="47"/>
        <v>454600</v>
      </c>
      <c r="K30" s="39">
        <f t="shared" si="47"/>
        <v>469000</v>
      </c>
      <c r="L30" s="39">
        <f t="shared" si="47"/>
        <v>483800</v>
      </c>
      <c r="M30" s="39">
        <f t="shared" si="47"/>
        <v>498900</v>
      </c>
      <c r="N30" s="39">
        <f t="shared" si="47"/>
        <v>514700</v>
      </c>
      <c r="O30" s="39">
        <f t="shared" si="47"/>
        <v>530900</v>
      </c>
      <c r="P30" s="39">
        <f t="shared" si="47"/>
        <v>547700</v>
      </c>
      <c r="Q30" s="39">
        <f t="shared" si="47"/>
        <v>564800</v>
      </c>
      <c r="R30" s="127">
        <f t="shared" ref="R30" si="48">R546</f>
        <v>582500</v>
      </c>
    </row>
    <row r="31" spans="1:18" x14ac:dyDescent="0.2">
      <c r="A31" s="737">
        <f>A592</f>
        <v>78000</v>
      </c>
      <c r="B31" s="166">
        <f>B592</f>
        <v>218000</v>
      </c>
      <c r="C31" s="166">
        <f>C592</f>
        <v>172600</v>
      </c>
      <c r="D31" s="303" t="str">
        <f t="shared" si="28"/>
        <v>Quarries and Sandpit</v>
      </c>
      <c r="E31" s="156"/>
      <c r="F31" s="169">
        <f>F592</f>
        <v>624000</v>
      </c>
      <c r="G31" s="152">
        <f t="shared" si="29"/>
        <v>261.52954808806487</v>
      </c>
      <c r="H31" s="169">
        <f t="shared" ref="H31:Q31" si="49">H592</f>
        <v>170200</v>
      </c>
      <c r="I31" s="152">
        <f t="shared" si="31"/>
        <v>-72.724358974358978</v>
      </c>
      <c r="J31" s="39">
        <f t="shared" si="49"/>
        <v>175800</v>
      </c>
      <c r="K31" s="39">
        <f t="shared" si="49"/>
        <v>181400</v>
      </c>
      <c r="L31" s="39">
        <f t="shared" si="49"/>
        <v>187200</v>
      </c>
      <c r="M31" s="39">
        <f t="shared" si="49"/>
        <v>193100</v>
      </c>
      <c r="N31" s="39">
        <f t="shared" si="49"/>
        <v>199400</v>
      </c>
      <c r="O31" s="39">
        <f t="shared" si="49"/>
        <v>205800</v>
      </c>
      <c r="P31" s="39">
        <f t="shared" si="49"/>
        <v>212400</v>
      </c>
      <c r="Q31" s="39">
        <f t="shared" si="49"/>
        <v>219100</v>
      </c>
      <c r="R31" s="127">
        <f t="shared" ref="R31" si="50">R592</f>
        <v>226000</v>
      </c>
    </row>
    <row r="32" spans="1:18" x14ac:dyDescent="0.2">
      <c r="A32" s="737">
        <f>A665</f>
        <v>2639000</v>
      </c>
      <c r="B32" s="166">
        <f>B665</f>
        <v>2751200</v>
      </c>
      <c r="C32" s="166">
        <f>C665</f>
        <v>2493800</v>
      </c>
      <c r="D32" s="303" t="str">
        <f t="shared" si="28"/>
        <v>Landfill and Resource Management</v>
      </c>
      <c r="E32" s="156"/>
      <c r="F32" s="169">
        <f>F665</f>
        <v>3608900</v>
      </c>
      <c r="G32" s="152">
        <f t="shared" si="29"/>
        <v>44.714892934477504</v>
      </c>
      <c r="H32" s="169">
        <f t="shared" ref="H32:Q32" si="51">H665</f>
        <v>3438700</v>
      </c>
      <c r="I32" s="152">
        <f t="shared" si="31"/>
        <v>-4.7161184848568816</v>
      </c>
      <c r="J32" s="39">
        <f t="shared" si="51"/>
        <v>3412400</v>
      </c>
      <c r="K32" s="39">
        <f t="shared" si="51"/>
        <v>3439900</v>
      </c>
      <c r="L32" s="39">
        <f t="shared" si="51"/>
        <v>3524900</v>
      </c>
      <c r="M32" s="39">
        <f t="shared" si="51"/>
        <v>3621400</v>
      </c>
      <c r="N32" s="39">
        <f t="shared" si="51"/>
        <v>3722100</v>
      </c>
      <c r="O32" s="39">
        <f t="shared" si="51"/>
        <v>3824000</v>
      </c>
      <c r="P32" s="39">
        <f t="shared" si="51"/>
        <v>3926300</v>
      </c>
      <c r="Q32" s="39">
        <f t="shared" si="51"/>
        <v>4029800</v>
      </c>
      <c r="R32" s="127">
        <f t="shared" ref="R32" si="52">R665</f>
        <v>4138600</v>
      </c>
    </row>
    <row r="33" spans="1:18" x14ac:dyDescent="0.2">
      <c r="A33" s="737">
        <f>A720</f>
        <v>5090400</v>
      </c>
      <c r="B33" s="166">
        <f>B720</f>
        <v>6163100</v>
      </c>
      <c r="C33" s="166">
        <f>C720</f>
        <v>6082600</v>
      </c>
      <c r="D33" s="303" t="str">
        <f t="shared" si="28"/>
        <v>Domestic Waste Management</v>
      </c>
      <c r="E33" s="156"/>
      <c r="F33" s="169">
        <f>F720</f>
        <v>5798000</v>
      </c>
      <c r="G33" s="152">
        <f t="shared" si="29"/>
        <v>-4.6789201985992834</v>
      </c>
      <c r="H33" s="169">
        <f t="shared" ref="H33:Q33" si="53">H720</f>
        <v>5907000</v>
      </c>
      <c r="I33" s="152">
        <f t="shared" si="31"/>
        <v>1.8799586064160057</v>
      </c>
      <c r="J33" s="39">
        <f t="shared" si="53"/>
        <v>6073400</v>
      </c>
      <c r="K33" s="39">
        <f t="shared" si="53"/>
        <v>6253900</v>
      </c>
      <c r="L33" s="39">
        <f t="shared" si="53"/>
        <v>6439600</v>
      </c>
      <c r="M33" s="39">
        <f t="shared" si="53"/>
        <v>6631500</v>
      </c>
      <c r="N33" s="39">
        <f t="shared" si="53"/>
        <v>6827500</v>
      </c>
      <c r="O33" s="39">
        <f t="shared" si="53"/>
        <v>7030700</v>
      </c>
      <c r="P33" s="39">
        <f t="shared" si="53"/>
        <v>7242100</v>
      </c>
      <c r="Q33" s="39">
        <f t="shared" si="53"/>
        <v>7458700</v>
      </c>
      <c r="R33" s="127">
        <f t="shared" ref="R33" si="54">R720</f>
        <v>7680500</v>
      </c>
    </row>
    <row r="34" spans="1:18" ht="13.5" thickBot="1" x14ac:dyDescent="0.25">
      <c r="A34" s="737"/>
      <c r="B34" s="169"/>
      <c r="C34" s="166"/>
      <c r="D34" s="304"/>
      <c r="E34" s="156"/>
      <c r="F34" s="169"/>
      <c r="G34" s="2271"/>
      <c r="H34" s="169"/>
      <c r="I34" s="152"/>
      <c r="J34" s="39"/>
      <c r="K34" s="39"/>
      <c r="L34" s="39"/>
      <c r="M34" s="39"/>
      <c r="N34" s="39"/>
      <c r="O34" s="39"/>
      <c r="P34" s="39"/>
      <c r="Q34" s="39"/>
      <c r="R34" s="127"/>
    </row>
    <row r="35" spans="1:18" s="102" customFormat="1" x14ac:dyDescent="0.2">
      <c r="A35" s="740">
        <f>SUM(A21:A34)</f>
        <v>35954900</v>
      </c>
      <c r="B35" s="171">
        <f>SUM(B21:B34)</f>
        <v>40716000</v>
      </c>
      <c r="C35" s="170">
        <f>SUM(C21:C34)</f>
        <v>36898600</v>
      </c>
      <c r="D35" s="302" t="s">
        <v>660</v>
      </c>
      <c r="E35" s="141"/>
      <c r="F35" s="171">
        <f>SUM(F21:F34)</f>
        <v>36535000</v>
      </c>
      <c r="G35" s="198">
        <f>IF(C35=F35,0,IF(C35=0,100,(F35-C35)/C35*100))</f>
        <v>-0.98540324023133674</v>
      </c>
      <c r="H35" s="171">
        <f>SUM(H21:H34)</f>
        <v>33540900</v>
      </c>
      <c r="I35" s="198">
        <f>IF(F35=H35,0,IF(F35=0,100,(H35-F35)/F35*100))</f>
        <v>-8.1951553305049956</v>
      </c>
      <c r="J35" s="61">
        <f t="shared" ref="J35:R35" si="55">SUM(J21:J34)</f>
        <v>34336300</v>
      </c>
      <c r="K35" s="61">
        <f t="shared" si="55"/>
        <v>35230600</v>
      </c>
      <c r="L35" s="61">
        <f t="shared" si="55"/>
        <v>36181100</v>
      </c>
      <c r="M35" s="61">
        <f t="shared" si="55"/>
        <v>37531800</v>
      </c>
      <c r="N35" s="61">
        <f t="shared" si="55"/>
        <v>38554600</v>
      </c>
      <c r="O35" s="61">
        <f t="shared" si="55"/>
        <v>39599500</v>
      </c>
      <c r="P35" s="61">
        <f t="shared" si="55"/>
        <v>40702700</v>
      </c>
      <c r="Q35" s="61">
        <f t="shared" si="55"/>
        <v>41751800</v>
      </c>
      <c r="R35" s="126">
        <f t="shared" si="55"/>
        <v>42831500</v>
      </c>
    </row>
    <row r="36" spans="1:18" x14ac:dyDescent="0.2">
      <c r="A36" s="737"/>
      <c r="B36" s="166"/>
      <c r="C36" s="166"/>
      <c r="D36" s="303"/>
      <c r="E36" s="156"/>
      <c r="F36" s="169"/>
      <c r="G36" s="2629"/>
      <c r="H36" s="169"/>
      <c r="I36" s="152"/>
      <c r="J36" s="39"/>
      <c r="K36" s="39"/>
      <c r="L36" s="39"/>
      <c r="M36" s="39"/>
      <c r="N36" s="39"/>
      <c r="O36" s="39"/>
      <c r="P36" s="39"/>
      <c r="Q36" s="39"/>
      <c r="R36" s="127"/>
    </row>
    <row r="37" spans="1:18" x14ac:dyDescent="0.2">
      <c r="A37" s="737"/>
      <c r="B37" s="166"/>
      <c r="C37" s="166"/>
      <c r="D37" s="2768" t="s">
        <v>6250</v>
      </c>
      <c r="E37" s="2740"/>
      <c r="F37" s="169"/>
      <c r="G37" s="2629"/>
      <c r="H37" s="169"/>
      <c r="I37" s="152"/>
      <c r="J37" s="39"/>
      <c r="K37" s="39"/>
      <c r="L37" s="39"/>
      <c r="M37" s="39"/>
      <c r="N37" s="39"/>
      <c r="O37" s="39"/>
      <c r="P37" s="39"/>
      <c r="Q37" s="39"/>
      <c r="R37" s="127"/>
    </row>
    <row r="38" spans="1:18" x14ac:dyDescent="0.2">
      <c r="A38" s="737">
        <f t="shared" ref="A38:C49" si="56">A6-A22</f>
        <v>-1994000</v>
      </c>
      <c r="B38" s="166">
        <f t="shared" si="56"/>
        <v>-2064000</v>
      </c>
      <c r="C38" s="166">
        <f t="shared" si="56"/>
        <v>-1745100</v>
      </c>
      <c r="D38" s="303" t="str">
        <f t="shared" ref="D38:D49" si="57">D22</f>
        <v>Engineering Management</v>
      </c>
      <c r="E38" s="156"/>
      <c r="F38" s="166">
        <f t="shared" ref="F38:F49" si="58">F6-F22</f>
        <v>-2112900</v>
      </c>
      <c r="G38" s="152">
        <f t="shared" ref="G38:G49" si="59">IF(C38=F38,0,IF(C38=0,100,(F38-C38)/C38*100))</f>
        <v>21.076156094206635</v>
      </c>
      <c r="H38" s="166">
        <f t="shared" ref="H38:H49" si="60">H6-H22</f>
        <v>-2287100</v>
      </c>
      <c r="I38" s="152">
        <f t="shared" ref="I38:I49" si="61">IF(F38=H38,0,IF(F38=0,100,(H38-F38)/F38*100))</f>
        <v>8.2445927398362446</v>
      </c>
      <c r="J38" s="39">
        <f t="shared" ref="J38:R38" si="62">J6-J22</f>
        <v>-2354800</v>
      </c>
      <c r="K38" s="39">
        <f t="shared" si="62"/>
        <v>-2425800</v>
      </c>
      <c r="L38" s="39">
        <f t="shared" si="62"/>
        <v>-2499100</v>
      </c>
      <c r="M38" s="39">
        <f t="shared" si="62"/>
        <v>-2574700</v>
      </c>
      <c r="N38" s="39">
        <f t="shared" si="62"/>
        <v>-2652300</v>
      </c>
      <c r="O38" s="39">
        <f t="shared" si="62"/>
        <v>-2732200</v>
      </c>
      <c r="P38" s="39">
        <f t="shared" si="62"/>
        <v>-2814700</v>
      </c>
      <c r="Q38" s="39">
        <f t="shared" si="62"/>
        <v>-2820800</v>
      </c>
      <c r="R38" s="127">
        <f t="shared" si="62"/>
        <v>-2826900</v>
      </c>
    </row>
    <row r="39" spans="1:18" x14ac:dyDescent="0.2">
      <c r="A39" s="737">
        <f t="shared" si="56"/>
        <v>-3134000</v>
      </c>
      <c r="B39" s="166">
        <f t="shared" si="56"/>
        <v>-3107700</v>
      </c>
      <c r="C39" s="166">
        <f t="shared" si="56"/>
        <v>-3489600</v>
      </c>
      <c r="D39" s="303" t="str">
        <f t="shared" si="57"/>
        <v>Procurement and Building Management</v>
      </c>
      <c r="E39" s="156"/>
      <c r="F39" s="166">
        <f t="shared" si="58"/>
        <v>-3455400</v>
      </c>
      <c r="G39" s="152">
        <f t="shared" si="59"/>
        <v>-0.98005502063273731</v>
      </c>
      <c r="H39" s="166">
        <f t="shared" si="60"/>
        <v>-3470800</v>
      </c>
      <c r="I39" s="152">
        <f t="shared" si="61"/>
        <v>0.44567922671760141</v>
      </c>
      <c r="J39" s="39">
        <f t="shared" ref="J39:R39" si="63">J7-J23</f>
        <v>-3573600</v>
      </c>
      <c r="K39" s="39">
        <f t="shared" si="63"/>
        <v>-3673400</v>
      </c>
      <c r="L39" s="39">
        <f t="shared" si="63"/>
        <v>-3786800</v>
      </c>
      <c r="M39" s="39">
        <f t="shared" si="63"/>
        <v>-3903600</v>
      </c>
      <c r="N39" s="39">
        <f t="shared" si="63"/>
        <v>-4023500</v>
      </c>
      <c r="O39" s="39">
        <f t="shared" si="63"/>
        <v>-4147100</v>
      </c>
      <c r="P39" s="39">
        <f t="shared" si="63"/>
        <v>-4274900</v>
      </c>
      <c r="Q39" s="39">
        <f t="shared" si="63"/>
        <v>-4391000</v>
      </c>
      <c r="R39" s="127">
        <f t="shared" si="63"/>
        <v>-4510700</v>
      </c>
    </row>
    <row r="40" spans="1:18" x14ac:dyDescent="0.2">
      <c r="A40" s="737">
        <f t="shared" si="56"/>
        <v>-2003000</v>
      </c>
      <c r="B40" s="166">
        <f t="shared" si="56"/>
        <v>-2137600</v>
      </c>
      <c r="C40" s="166">
        <f t="shared" si="56"/>
        <v>-2182300</v>
      </c>
      <c r="D40" s="303" t="str">
        <f t="shared" si="57"/>
        <v>Stormwater and Environmental Protection</v>
      </c>
      <c r="E40" s="156"/>
      <c r="F40" s="166">
        <f t="shared" si="58"/>
        <v>-2473600</v>
      </c>
      <c r="G40" s="152">
        <f t="shared" si="59"/>
        <v>13.348302249919811</v>
      </c>
      <c r="H40" s="166">
        <f t="shared" si="60"/>
        <v>-2218000</v>
      </c>
      <c r="I40" s="152">
        <f t="shared" si="61"/>
        <v>-10.333117723156533</v>
      </c>
      <c r="J40" s="39">
        <f t="shared" ref="J40:R40" si="64">J8-J24</f>
        <v>-2242900</v>
      </c>
      <c r="K40" s="39">
        <f t="shared" si="64"/>
        <v>-2311100</v>
      </c>
      <c r="L40" s="39">
        <f t="shared" si="64"/>
        <v>-2381400</v>
      </c>
      <c r="M40" s="39">
        <f t="shared" si="64"/>
        <v>-2453700</v>
      </c>
      <c r="N40" s="39">
        <f t="shared" si="64"/>
        <v>-2528200</v>
      </c>
      <c r="O40" s="39">
        <f t="shared" si="64"/>
        <v>-2605000</v>
      </c>
      <c r="P40" s="39">
        <f t="shared" si="64"/>
        <v>-2684000</v>
      </c>
      <c r="Q40" s="39">
        <f t="shared" si="64"/>
        <v>-2765400</v>
      </c>
      <c r="R40" s="127">
        <f t="shared" si="64"/>
        <v>-2849100</v>
      </c>
    </row>
    <row r="41" spans="1:18" x14ac:dyDescent="0.2">
      <c r="A41" s="737">
        <f t="shared" si="56"/>
        <v>-12459900</v>
      </c>
      <c r="B41" s="166">
        <f t="shared" si="56"/>
        <v>-16093000</v>
      </c>
      <c r="C41" s="166">
        <f t="shared" si="56"/>
        <v>-12807200</v>
      </c>
      <c r="D41" s="303" t="str">
        <f t="shared" si="57"/>
        <v>Roads and Bridges</v>
      </c>
      <c r="E41" s="156"/>
      <c r="F41" s="166">
        <f t="shared" si="58"/>
        <v>-9767300</v>
      </c>
      <c r="G41" s="152">
        <f t="shared" si="59"/>
        <v>-23.735867324629893</v>
      </c>
      <c r="H41" s="166">
        <f t="shared" si="60"/>
        <v>-8092300</v>
      </c>
      <c r="I41" s="152">
        <f t="shared" si="61"/>
        <v>-17.149058593470048</v>
      </c>
      <c r="J41" s="39">
        <f t="shared" ref="J41:R41" si="65">J9-J25</f>
        <v>-8332200</v>
      </c>
      <c r="K41" s="39">
        <f t="shared" si="65"/>
        <v>-8544500</v>
      </c>
      <c r="L41" s="39">
        <f t="shared" si="65"/>
        <v>-8743500</v>
      </c>
      <c r="M41" s="39">
        <f t="shared" si="65"/>
        <v>-9303100</v>
      </c>
      <c r="N41" s="39">
        <f t="shared" si="65"/>
        <v>-9495700</v>
      </c>
      <c r="O41" s="39">
        <f t="shared" si="65"/>
        <v>-9686400</v>
      </c>
      <c r="P41" s="39">
        <f t="shared" si="65"/>
        <v>-9909100</v>
      </c>
      <c r="Q41" s="39">
        <f t="shared" si="65"/>
        <v>-10145000</v>
      </c>
      <c r="R41" s="127">
        <f t="shared" si="65"/>
        <v>-10380100</v>
      </c>
    </row>
    <row r="42" spans="1:18" x14ac:dyDescent="0.2">
      <c r="A42" s="737">
        <f t="shared" si="56"/>
        <v>-2072000</v>
      </c>
      <c r="B42" s="166">
        <f t="shared" si="56"/>
        <v>-1665300</v>
      </c>
      <c r="C42" s="166">
        <f t="shared" si="56"/>
        <v>-1054100</v>
      </c>
      <c r="D42" s="303" t="str">
        <f t="shared" si="57"/>
        <v>Ancillary Transport Services</v>
      </c>
      <c r="E42" s="156"/>
      <c r="F42" s="166">
        <f t="shared" si="58"/>
        <v>-2035600</v>
      </c>
      <c r="G42" s="152">
        <f t="shared" si="59"/>
        <v>93.112607911962812</v>
      </c>
      <c r="H42" s="166">
        <f t="shared" si="60"/>
        <v>-1946900</v>
      </c>
      <c r="I42" s="152">
        <f t="shared" si="61"/>
        <v>-4.3574376105325214</v>
      </c>
      <c r="J42" s="39">
        <f t="shared" ref="J42:R42" si="66">J10-J26</f>
        <v>-1979900</v>
      </c>
      <c r="K42" s="39">
        <f t="shared" si="66"/>
        <v>-2014600</v>
      </c>
      <c r="L42" s="39">
        <f t="shared" si="66"/>
        <v>-2050200</v>
      </c>
      <c r="M42" s="39">
        <f t="shared" si="66"/>
        <v>-2095200</v>
      </c>
      <c r="N42" s="39">
        <f t="shared" si="66"/>
        <v>-2156900</v>
      </c>
      <c r="O42" s="39">
        <f t="shared" si="66"/>
        <v>-2220500</v>
      </c>
      <c r="P42" s="39">
        <f t="shared" si="66"/>
        <v>-2285500</v>
      </c>
      <c r="Q42" s="39">
        <f t="shared" si="66"/>
        <v>-2354900</v>
      </c>
      <c r="R42" s="127">
        <f t="shared" si="66"/>
        <v>-2426600</v>
      </c>
    </row>
    <row r="43" spans="1:18" x14ac:dyDescent="0.2">
      <c r="A43" s="737">
        <f t="shared" si="56"/>
        <v>279000</v>
      </c>
      <c r="B43" s="166">
        <f t="shared" si="56"/>
        <v>-53000</v>
      </c>
      <c r="C43" s="166">
        <f t="shared" si="56"/>
        <v>176200</v>
      </c>
      <c r="D43" s="303" t="str">
        <f t="shared" si="57"/>
        <v>Roads and Maritime Services</v>
      </c>
      <c r="E43" s="156"/>
      <c r="F43" s="166">
        <f t="shared" si="58"/>
        <v>24500</v>
      </c>
      <c r="G43" s="152">
        <f t="shared" si="59"/>
        <v>-86.095346197502849</v>
      </c>
      <c r="H43" s="166">
        <f t="shared" si="60"/>
        <v>0</v>
      </c>
      <c r="I43" s="152">
        <f t="shared" si="61"/>
        <v>-100</v>
      </c>
      <c r="J43" s="39">
        <f t="shared" ref="J43:R43" si="67">J11-J27</f>
        <v>0</v>
      </c>
      <c r="K43" s="39">
        <f t="shared" si="67"/>
        <v>0</v>
      </c>
      <c r="L43" s="39">
        <f t="shared" si="67"/>
        <v>0</v>
      </c>
      <c r="M43" s="39">
        <f t="shared" si="67"/>
        <v>0</v>
      </c>
      <c r="N43" s="39">
        <f t="shared" si="67"/>
        <v>0</v>
      </c>
      <c r="O43" s="39">
        <f t="shared" si="67"/>
        <v>0</v>
      </c>
      <c r="P43" s="39">
        <f t="shared" si="67"/>
        <v>0</v>
      </c>
      <c r="Q43" s="39">
        <f t="shared" si="67"/>
        <v>0</v>
      </c>
      <c r="R43" s="127">
        <f t="shared" si="67"/>
        <v>0</v>
      </c>
    </row>
    <row r="44" spans="1:18" x14ac:dyDescent="0.2">
      <c r="A44" s="737">
        <f t="shared" si="56"/>
        <v>-1988300</v>
      </c>
      <c r="B44" s="166">
        <f t="shared" si="56"/>
        <v>-2249800</v>
      </c>
      <c r="C44" s="166">
        <f t="shared" si="56"/>
        <v>-2314600</v>
      </c>
      <c r="D44" s="303" t="str">
        <f t="shared" si="57"/>
        <v>Open Spaces and Reserves</v>
      </c>
      <c r="E44" s="156"/>
      <c r="F44" s="166">
        <f t="shared" si="58"/>
        <v>-2965600</v>
      </c>
      <c r="G44" s="152">
        <f t="shared" si="59"/>
        <v>28.125810075174979</v>
      </c>
      <c r="H44" s="166">
        <f t="shared" si="60"/>
        <v>-2670800</v>
      </c>
      <c r="I44" s="152">
        <f t="shared" si="61"/>
        <v>-9.940652818991099</v>
      </c>
      <c r="J44" s="39">
        <f t="shared" ref="J44:R44" si="68">J12-J28</f>
        <v>-2766300</v>
      </c>
      <c r="K44" s="39">
        <f t="shared" si="68"/>
        <v>-2870100</v>
      </c>
      <c r="L44" s="39">
        <f t="shared" si="68"/>
        <v>-2959400</v>
      </c>
      <c r="M44" s="39">
        <f t="shared" si="68"/>
        <v>-3051100</v>
      </c>
      <c r="N44" s="39">
        <f t="shared" si="68"/>
        <v>-3145800</v>
      </c>
      <c r="O44" s="39">
        <f t="shared" si="68"/>
        <v>-3243100</v>
      </c>
      <c r="P44" s="39">
        <f t="shared" si="68"/>
        <v>-3344200</v>
      </c>
      <c r="Q44" s="39">
        <f t="shared" si="68"/>
        <v>-3441100</v>
      </c>
      <c r="R44" s="127">
        <f t="shared" si="68"/>
        <v>-3540700</v>
      </c>
    </row>
    <row r="45" spans="1:18" x14ac:dyDescent="0.2">
      <c r="A45" s="737">
        <f t="shared" si="56"/>
        <v>-45000</v>
      </c>
      <c r="B45" s="166">
        <f t="shared" si="56"/>
        <v>44300</v>
      </c>
      <c r="C45" s="166">
        <f t="shared" si="56"/>
        <v>66000</v>
      </c>
      <c r="D45" s="303" t="str">
        <f t="shared" si="57"/>
        <v>Fleet Management and Workshop</v>
      </c>
      <c r="E45" s="156"/>
      <c r="F45" s="166">
        <f t="shared" si="58"/>
        <v>201000</v>
      </c>
      <c r="G45" s="152">
        <f t="shared" si="59"/>
        <v>204.54545454545453</v>
      </c>
      <c r="H45" s="166">
        <f t="shared" si="60"/>
        <v>237200</v>
      </c>
      <c r="I45" s="152">
        <f t="shared" si="61"/>
        <v>18.009950248756219</v>
      </c>
      <c r="J45" s="39">
        <f t="shared" ref="J45:R45" si="69">J13-J29</f>
        <v>245900</v>
      </c>
      <c r="K45" s="39">
        <f t="shared" si="69"/>
        <v>254800</v>
      </c>
      <c r="L45" s="39">
        <f t="shared" si="69"/>
        <v>263000</v>
      </c>
      <c r="M45" s="39">
        <f t="shared" si="69"/>
        <v>271700</v>
      </c>
      <c r="N45" s="39">
        <f t="shared" si="69"/>
        <v>280500</v>
      </c>
      <c r="O45" s="39">
        <f t="shared" si="69"/>
        <v>288500</v>
      </c>
      <c r="P45" s="39">
        <f t="shared" si="69"/>
        <v>298200</v>
      </c>
      <c r="Q45" s="39">
        <f t="shared" si="69"/>
        <v>306700</v>
      </c>
      <c r="R45" s="127">
        <f t="shared" si="69"/>
        <v>315500</v>
      </c>
    </row>
    <row r="46" spans="1:18" x14ac:dyDescent="0.2">
      <c r="A46" s="737">
        <f t="shared" si="56"/>
        <v>-137000</v>
      </c>
      <c r="B46" s="166">
        <f t="shared" si="56"/>
        <v>-157000</v>
      </c>
      <c r="C46" s="166">
        <f t="shared" si="56"/>
        <v>-203400</v>
      </c>
      <c r="D46" s="303" t="str">
        <f t="shared" si="57"/>
        <v>Rural Fire Service</v>
      </c>
      <c r="E46" s="156"/>
      <c r="F46" s="169">
        <f t="shared" si="58"/>
        <v>-225600</v>
      </c>
      <c r="G46" s="152">
        <f t="shared" si="59"/>
        <v>10.914454277286136</v>
      </c>
      <c r="H46" s="169">
        <f t="shared" si="60"/>
        <v>-218800</v>
      </c>
      <c r="I46" s="152">
        <f t="shared" si="61"/>
        <v>-3.0141843971631204</v>
      </c>
      <c r="J46" s="39">
        <f t="shared" ref="J46:R46" si="70">J14-J30</f>
        <v>-226800</v>
      </c>
      <c r="K46" s="39">
        <f t="shared" si="70"/>
        <v>-234200</v>
      </c>
      <c r="L46" s="39">
        <f t="shared" si="70"/>
        <v>-241800</v>
      </c>
      <c r="M46" s="39">
        <f t="shared" si="70"/>
        <v>-249500</v>
      </c>
      <c r="N46" s="39">
        <f t="shared" si="70"/>
        <v>-257600</v>
      </c>
      <c r="O46" s="39">
        <f t="shared" si="70"/>
        <v>-266000</v>
      </c>
      <c r="P46" s="39">
        <f t="shared" si="70"/>
        <v>-274700</v>
      </c>
      <c r="Q46" s="39">
        <f t="shared" si="70"/>
        <v>-283400</v>
      </c>
      <c r="R46" s="127">
        <f t="shared" si="70"/>
        <v>-292600</v>
      </c>
    </row>
    <row r="47" spans="1:18" x14ac:dyDescent="0.2">
      <c r="A47" s="737">
        <f t="shared" si="56"/>
        <v>226000</v>
      </c>
      <c r="B47" s="166">
        <f t="shared" si="56"/>
        <v>193000</v>
      </c>
      <c r="C47" s="166">
        <f t="shared" si="56"/>
        <v>177100</v>
      </c>
      <c r="D47" s="303" t="str">
        <f t="shared" si="57"/>
        <v>Quarries and Sandpit</v>
      </c>
      <c r="E47" s="156"/>
      <c r="F47" s="169">
        <f t="shared" si="58"/>
        <v>-344000</v>
      </c>
      <c r="G47" s="152">
        <f t="shared" si="59"/>
        <v>-294.24054206662902</v>
      </c>
      <c r="H47" s="169">
        <f t="shared" si="60"/>
        <v>110800</v>
      </c>
      <c r="I47" s="152">
        <f t="shared" si="61"/>
        <v>-132.2093023255814</v>
      </c>
      <c r="J47" s="39">
        <f t="shared" ref="J47:R47" si="71">J15-J31</f>
        <v>113700</v>
      </c>
      <c r="K47" s="39">
        <f t="shared" si="71"/>
        <v>116900</v>
      </c>
      <c r="L47" s="39">
        <f t="shared" si="71"/>
        <v>120100</v>
      </c>
      <c r="M47" s="39">
        <f t="shared" si="71"/>
        <v>123500</v>
      </c>
      <c r="N47" s="39">
        <f t="shared" si="71"/>
        <v>126800</v>
      </c>
      <c r="O47" s="39">
        <f t="shared" si="71"/>
        <v>130200</v>
      </c>
      <c r="P47" s="39">
        <f t="shared" si="71"/>
        <v>133800</v>
      </c>
      <c r="Q47" s="39">
        <f t="shared" si="71"/>
        <v>137600</v>
      </c>
      <c r="R47" s="127">
        <f t="shared" si="71"/>
        <v>141500</v>
      </c>
    </row>
    <row r="48" spans="1:18" x14ac:dyDescent="0.2">
      <c r="A48" s="737">
        <f t="shared" si="56"/>
        <v>-179000</v>
      </c>
      <c r="B48" s="166">
        <f t="shared" si="56"/>
        <v>-254200</v>
      </c>
      <c r="C48" s="166">
        <f t="shared" si="56"/>
        <v>226400</v>
      </c>
      <c r="D48" s="303" t="str">
        <f t="shared" si="57"/>
        <v>Landfill and Resource Management</v>
      </c>
      <c r="E48" s="156"/>
      <c r="F48" s="169">
        <f t="shared" si="58"/>
        <v>516100</v>
      </c>
      <c r="G48" s="152">
        <f t="shared" si="59"/>
        <v>127.95936395759718</v>
      </c>
      <c r="H48" s="169">
        <f t="shared" si="60"/>
        <v>767300</v>
      </c>
      <c r="I48" s="152">
        <f t="shared" si="61"/>
        <v>48.672737841503583</v>
      </c>
      <c r="J48" s="39">
        <f t="shared" ref="J48:R48" si="72">J16-J32</f>
        <v>942600</v>
      </c>
      <c r="K48" s="39">
        <f t="shared" si="72"/>
        <v>1075100</v>
      </c>
      <c r="L48" s="39">
        <f t="shared" si="72"/>
        <v>1134800</v>
      </c>
      <c r="M48" s="39">
        <f t="shared" si="72"/>
        <v>1235000</v>
      </c>
      <c r="N48" s="39">
        <f t="shared" si="72"/>
        <v>1291000</v>
      </c>
      <c r="O48" s="39">
        <f t="shared" si="72"/>
        <v>1348800</v>
      </c>
      <c r="P48" s="39">
        <f t="shared" si="72"/>
        <v>1412300</v>
      </c>
      <c r="Q48" s="39">
        <f t="shared" si="72"/>
        <v>1479600</v>
      </c>
      <c r="R48" s="127">
        <f t="shared" si="72"/>
        <v>1534600</v>
      </c>
    </row>
    <row r="49" spans="1:18" x14ac:dyDescent="0.2">
      <c r="A49" s="737">
        <f t="shared" si="56"/>
        <v>775400</v>
      </c>
      <c r="B49" s="166">
        <f t="shared" si="56"/>
        <v>416100</v>
      </c>
      <c r="C49" s="166">
        <f t="shared" si="56"/>
        <v>653900</v>
      </c>
      <c r="D49" s="303" t="str">
        <f t="shared" si="57"/>
        <v>Domestic Waste Management</v>
      </c>
      <c r="E49" s="156"/>
      <c r="F49" s="169">
        <f t="shared" si="58"/>
        <v>54500</v>
      </c>
      <c r="G49" s="152">
        <f t="shared" si="59"/>
        <v>-91.665392261813736</v>
      </c>
      <c r="H49" s="169">
        <f t="shared" si="60"/>
        <v>77500</v>
      </c>
      <c r="I49" s="152">
        <f t="shared" si="61"/>
        <v>42.201834862385326</v>
      </c>
      <c r="J49" s="39">
        <f t="shared" ref="J49:R49" si="73">J17-J33</f>
        <v>101100</v>
      </c>
      <c r="K49" s="39">
        <f t="shared" si="73"/>
        <v>110500</v>
      </c>
      <c r="L49" s="39">
        <f t="shared" si="73"/>
        <v>139700</v>
      </c>
      <c r="M49" s="39">
        <f t="shared" si="73"/>
        <v>170700</v>
      </c>
      <c r="N49" s="39">
        <f t="shared" si="73"/>
        <v>211600</v>
      </c>
      <c r="O49" s="39">
        <f t="shared" si="73"/>
        <v>261300</v>
      </c>
      <c r="P49" s="39">
        <f t="shared" si="73"/>
        <v>285800</v>
      </c>
      <c r="Q49" s="39">
        <f t="shared" si="73"/>
        <v>322100</v>
      </c>
      <c r="R49" s="127">
        <f t="shared" si="73"/>
        <v>366200</v>
      </c>
    </row>
    <row r="50" spans="1:18" ht="13.5" thickBot="1" x14ac:dyDescent="0.25">
      <c r="A50" s="741"/>
      <c r="B50" s="442"/>
      <c r="C50" s="173"/>
      <c r="D50" s="303"/>
      <c r="E50" s="141"/>
      <c r="F50" s="173"/>
      <c r="G50" s="444"/>
      <c r="H50" s="173"/>
      <c r="I50" s="197"/>
      <c r="J50" s="39"/>
      <c r="K50" s="39"/>
      <c r="L50" s="39"/>
      <c r="M50" s="39"/>
      <c r="N50" s="39"/>
      <c r="O50" s="39"/>
      <c r="P50" s="39"/>
      <c r="Q50" s="39"/>
      <c r="R50" s="127"/>
    </row>
    <row r="51" spans="1:18" x14ac:dyDescent="0.2">
      <c r="A51" s="740">
        <f>A19-A35</f>
        <v>-22731800</v>
      </c>
      <c r="B51" s="170">
        <f>B19-B35</f>
        <v>-27128200</v>
      </c>
      <c r="C51" s="170">
        <f>C19-C35</f>
        <v>-22496700</v>
      </c>
      <c r="D51" s="2636" t="s">
        <v>6248</v>
      </c>
      <c r="E51" s="156"/>
      <c r="F51" s="171">
        <f>F19-F35</f>
        <v>-22583900</v>
      </c>
      <c r="G51" s="198">
        <f>IF(C51=F51,0,IF(C51=0,100,(F51-C51)/C51*100))</f>
        <v>0.38761240537501052</v>
      </c>
      <c r="H51" s="171">
        <f>H19-H35</f>
        <v>-19711900</v>
      </c>
      <c r="I51" s="198">
        <f>IF(F51=H51,0,IF(F51=0,100,(H51-F51)/F51*100))</f>
        <v>-12.717024074672665</v>
      </c>
      <c r="J51" s="61">
        <f t="shared" ref="J51:R51" si="74">J19-J35</f>
        <v>-20073200</v>
      </c>
      <c r="K51" s="61">
        <f t="shared" si="74"/>
        <v>-20516400</v>
      </c>
      <c r="L51" s="61">
        <f t="shared" si="74"/>
        <v>-21004600</v>
      </c>
      <c r="M51" s="61">
        <f t="shared" si="74"/>
        <v>-21830000</v>
      </c>
      <c r="N51" s="61">
        <f t="shared" si="74"/>
        <v>-22350100</v>
      </c>
      <c r="O51" s="61">
        <f t="shared" si="74"/>
        <v>-22871500</v>
      </c>
      <c r="P51" s="61">
        <f t="shared" si="74"/>
        <v>-23457000</v>
      </c>
      <c r="Q51" s="61">
        <f t="shared" si="74"/>
        <v>-23955600</v>
      </c>
      <c r="R51" s="126">
        <f t="shared" si="74"/>
        <v>-24468900</v>
      </c>
    </row>
    <row r="52" spans="1:18" x14ac:dyDescent="0.2">
      <c r="A52" s="737">
        <f>ROUND(A2037,-3)</f>
        <v>12989000</v>
      </c>
      <c r="B52" s="166">
        <f>ROUND(B2037,-3)</f>
        <v>13740000</v>
      </c>
      <c r="C52" s="166">
        <f>ROUND(C2037,)</f>
        <v>13300100</v>
      </c>
      <c r="D52" s="364" t="s">
        <v>2313</v>
      </c>
      <c r="E52" s="156"/>
      <c r="F52" s="169">
        <f>ROUND(F2037,)</f>
        <v>12556100</v>
      </c>
      <c r="G52" s="152">
        <f>IF(C52=F52,0,IF(C52=0,100,(F52-C52)/C52*100))</f>
        <v>-5.5939429026849421</v>
      </c>
      <c r="H52" s="169">
        <f t="shared" ref="H52:Q52" si="75">ROUND(H2037,)</f>
        <v>11384600</v>
      </c>
      <c r="I52" s="152">
        <f>IF(F52=H52,0,IF(F52=0,100,(H52-F52)/F52*100))</f>
        <v>-9.3301263927493405</v>
      </c>
      <c r="J52" s="39">
        <f t="shared" si="75"/>
        <v>11687900</v>
      </c>
      <c r="K52" s="39">
        <f t="shared" si="75"/>
        <v>12039500</v>
      </c>
      <c r="L52" s="39">
        <f t="shared" si="75"/>
        <v>12401500</v>
      </c>
      <c r="M52" s="39">
        <f t="shared" si="75"/>
        <v>12774500</v>
      </c>
      <c r="N52" s="39">
        <f t="shared" si="75"/>
        <v>13158800</v>
      </c>
      <c r="O52" s="39">
        <f t="shared" si="75"/>
        <v>13554600</v>
      </c>
      <c r="P52" s="39">
        <f t="shared" si="75"/>
        <v>13962100</v>
      </c>
      <c r="Q52" s="39">
        <f t="shared" si="75"/>
        <v>14382100</v>
      </c>
      <c r="R52" s="127">
        <f t="shared" ref="R52" si="76">ROUND(R2037,)</f>
        <v>14814400</v>
      </c>
    </row>
    <row r="53" spans="1:18" x14ac:dyDescent="0.2">
      <c r="A53" s="737">
        <f>ROUND(+A2038,-3)</f>
        <v>-207000</v>
      </c>
      <c r="B53" s="166">
        <f t="shared" ref="B53:B54" si="77">ROUND(+B2038,-3)</f>
        <v>393000</v>
      </c>
      <c r="C53" s="166">
        <f>ROUND(C2038,)</f>
        <v>236600</v>
      </c>
      <c r="D53" s="364" t="s">
        <v>5550</v>
      </c>
      <c r="E53" s="156"/>
      <c r="F53" s="169">
        <f>ROUND(F2038,)</f>
        <v>398700</v>
      </c>
      <c r="G53" s="152">
        <f>IF(C53=F53,0,IF(C53=0,100,(F53-C53)/C53*100))</f>
        <v>68.512256973795445</v>
      </c>
      <c r="H53" s="169">
        <f t="shared" ref="H53:Q54" si="78">ROUND(H2038,)</f>
        <v>387700</v>
      </c>
      <c r="I53" s="152">
        <f>IF(F53=H53,0,IF(F53=0,100,(H53-F53)/F53*100))</f>
        <v>-2.7589666415851517</v>
      </c>
      <c r="J53" s="39">
        <f t="shared" si="78"/>
        <v>372400</v>
      </c>
      <c r="K53" s="39">
        <f t="shared" si="78"/>
        <v>375100</v>
      </c>
      <c r="L53" s="39">
        <f t="shared" si="78"/>
        <v>358400</v>
      </c>
      <c r="M53" s="39">
        <f t="shared" si="78"/>
        <v>340300</v>
      </c>
      <c r="N53" s="39">
        <f t="shared" si="78"/>
        <v>320300</v>
      </c>
      <c r="O53" s="39">
        <f t="shared" si="78"/>
        <v>295400</v>
      </c>
      <c r="P53" s="39">
        <f t="shared" si="78"/>
        <v>298600</v>
      </c>
      <c r="Q53" s="39">
        <f t="shared" si="78"/>
        <v>301900</v>
      </c>
      <c r="R53" s="127">
        <f t="shared" ref="R53" si="79">ROUND(R2038,)</f>
        <v>305300</v>
      </c>
    </row>
    <row r="54" spans="1:18" x14ac:dyDescent="0.2">
      <c r="A54" s="737">
        <f>ROUND(+A2039,-3)</f>
        <v>2762000</v>
      </c>
      <c r="B54" s="166">
        <f t="shared" si="77"/>
        <v>4734000</v>
      </c>
      <c r="C54" s="166">
        <f>ROUND(C2039,)</f>
        <v>1892700</v>
      </c>
      <c r="D54" s="364" t="s">
        <v>5993</v>
      </c>
      <c r="E54" s="156"/>
      <c r="F54" s="169">
        <f>ROUND(F2039,)</f>
        <v>0</v>
      </c>
      <c r="G54" s="152">
        <f>IF(C54=F54,0,IF(C54=0,100,(F54-C54)/C54*100))</f>
        <v>-100</v>
      </c>
      <c r="H54" s="169">
        <f t="shared" si="78"/>
        <v>0</v>
      </c>
      <c r="I54" s="152">
        <f>IF(F54=H54,0,IF(F54=0,100,(H54-F54)/F54*100))</f>
        <v>0</v>
      </c>
      <c r="J54" s="39">
        <f t="shared" si="78"/>
        <v>0</v>
      </c>
      <c r="K54" s="39">
        <f t="shared" si="78"/>
        <v>0</v>
      </c>
      <c r="L54" s="39">
        <f t="shared" si="78"/>
        <v>0</v>
      </c>
      <c r="M54" s="39">
        <f t="shared" si="78"/>
        <v>0</v>
      </c>
      <c r="N54" s="39">
        <f t="shared" si="78"/>
        <v>0</v>
      </c>
      <c r="O54" s="39">
        <f t="shared" si="78"/>
        <v>0</v>
      </c>
      <c r="P54" s="39">
        <f t="shared" si="78"/>
        <v>0</v>
      </c>
      <c r="Q54" s="39">
        <f t="shared" si="78"/>
        <v>0</v>
      </c>
      <c r="R54" s="127">
        <f t="shared" ref="R54" si="80">ROUND(R2039,)</f>
        <v>0</v>
      </c>
    </row>
    <row r="55" spans="1:18" s="102" customFormat="1" x14ac:dyDescent="0.2">
      <c r="A55" s="200">
        <f>SUM(A51:A54)</f>
        <v>-7187800</v>
      </c>
      <c r="B55" s="457">
        <f t="shared" ref="B55:C55" si="81">SUM(B51:B54)</f>
        <v>-8261200</v>
      </c>
      <c r="C55" s="457">
        <f t="shared" si="81"/>
        <v>-7067300</v>
      </c>
      <c r="D55" s="2637" t="s">
        <v>6249</v>
      </c>
      <c r="E55" s="437"/>
      <c r="F55" s="437">
        <f>SUM(F51:F54)</f>
        <v>-9629100</v>
      </c>
      <c r="G55" s="455">
        <f>IF(C55=F55,0,IF(C55=0,100,(F55-C55)/C55*100))</f>
        <v>36.248638093755744</v>
      </c>
      <c r="H55" s="437">
        <f t="shared" ref="H55:Q55" si="82">SUM(H51:H54)</f>
        <v>-7939600</v>
      </c>
      <c r="I55" s="455">
        <f>IF(F55=H55,0,IF(F55=0,100,(H55-F55)/F55*100))</f>
        <v>-17.54577270980673</v>
      </c>
      <c r="J55" s="457">
        <f t="shared" si="82"/>
        <v>-8012900</v>
      </c>
      <c r="K55" s="457">
        <f t="shared" si="82"/>
        <v>-8101800</v>
      </c>
      <c r="L55" s="457">
        <f t="shared" si="82"/>
        <v>-8244700</v>
      </c>
      <c r="M55" s="457">
        <f t="shared" si="82"/>
        <v>-8715200</v>
      </c>
      <c r="N55" s="457">
        <f t="shared" si="82"/>
        <v>-8871000</v>
      </c>
      <c r="O55" s="457">
        <f t="shared" si="82"/>
        <v>-9021500</v>
      </c>
      <c r="P55" s="457">
        <f t="shared" si="82"/>
        <v>-9196300</v>
      </c>
      <c r="Q55" s="457">
        <f t="shared" si="82"/>
        <v>-9271600</v>
      </c>
      <c r="R55" s="459">
        <f t="shared" ref="R55" si="83">SUM(R51:R54)</f>
        <v>-9349200</v>
      </c>
    </row>
    <row r="56" spans="1:18" ht="13.5" thickBot="1" x14ac:dyDescent="0.25">
      <c r="A56" s="741"/>
      <c r="B56" s="173"/>
      <c r="C56" s="173"/>
      <c r="D56" s="306"/>
      <c r="E56" s="83"/>
      <c r="F56" s="173"/>
      <c r="G56" s="444"/>
      <c r="H56" s="173"/>
      <c r="I56" s="197"/>
      <c r="J56" s="39"/>
      <c r="K56" s="39"/>
      <c r="L56" s="39"/>
      <c r="M56" s="39"/>
      <c r="N56" s="39"/>
      <c r="O56" s="39"/>
      <c r="P56" s="39"/>
      <c r="Q56" s="39"/>
      <c r="R56" s="127"/>
    </row>
    <row r="57" spans="1:18" ht="13.5" thickTop="1" x14ac:dyDescent="0.2">
      <c r="A57" s="443"/>
      <c r="B57" s="179"/>
      <c r="C57" s="179"/>
      <c r="D57" s="305"/>
      <c r="E57" s="135"/>
      <c r="F57" s="135"/>
      <c r="G57" s="453"/>
      <c r="H57" s="135"/>
      <c r="I57" s="582"/>
      <c r="J57" s="140"/>
      <c r="K57" s="140"/>
      <c r="L57" s="140"/>
      <c r="M57" s="140"/>
      <c r="N57" s="140"/>
      <c r="O57" s="140"/>
      <c r="P57" s="140"/>
      <c r="Q57" s="140"/>
      <c r="R57" s="180"/>
    </row>
    <row r="58" spans="1:18" x14ac:dyDescent="0.2">
      <c r="A58" s="79"/>
      <c r="B58" s="72"/>
      <c r="C58" s="72"/>
      <c r="D58" s="589" t="s">
        <v>231</v>
      </c>
      <c r="E58" s="141"/>
      <c r="F58" s="141"/>
      <c r="G58" s="101"/>
      <c r="H58" s="141"/>
      <c r="I58" s="197"/>
      <c r="J58" s="39"/>
      <c r="K58" s="39"/>
      <c r="L58" s="39"/>
      <c r="M58" s="39"/>
      <c r="N58" s="39"/>
      <c r="O58" s="39"/>
      <c r="P58" s="39"/>
      <c r="Q58" s="39"/>
      <c r="R58" s="127"/>
    </row>
    <row r="59" spans="1:18" x14ac:dyDescent="0.2">
      <c r="A59" s="79"/>
      <c r="B59" s="72"/>
      <c r="C59" s="72"/>
      <c r="D59" s="306"/>
      <c r="E59" s="141"/>
      <c r="F59" s="141"/>
      <c r="G59" s="101"/>
      <c r="H59" s="141"/>
      <c r="I59" s="197"/>
      <c r="J59" s="39"/>
      <c r="K59" s="39"/>
      <c r="L59" s="39"/>
      <c r="M59" s="39"/>
      <c r="N59" s="39"/>
      <c r="O59" s="39"/>
      <c r="P59" s="39"/>
      <c r="Q59" s="39"/>
      <c r="R59" s="127"/>
    </row>
    <row r="60" spans="1:18" x14ac:dyDescent="0.2">
      <c r="A60" s="119">
        <f t="shared" ref="A60:C64" si="84">A113+A226+A288+A349+A389+A460+A517+A555+A601++A673+A729+A172</f>
        <v>1868500</v>
      </c>
      <c r="B60" s="156">
        <f t="shared" si="84"/>
        <v>1946000</v>
      </c>
      <c r="C60" s="39">
        <f t="shared" si="84"/>
        <v>2347100</v>
      </c>
      <c r="D60" s="121" t="s">
        <v>3368</v>
      </c>
      <c r="E60" s="425"/>
      <c r="F60" s="156">
        <f>F113+F226+F288+F349+F389+F460+F517+F555+F601++F673+F729+F172</f>
        <v>2518400</v>
      </c>
      <c r="G60" s="2271"/>
      <c r="H60" s="156">
        <f>H113+H226+H288+H349+H389+H460+H517+H555+H601++H673+H729+H172</f>
        <v>2711500</v>
      </c>
      <c r="I60" s="152"/>
      <c r="J60" s="39">
        <f t="shared" ref="J60:R60" si="85">J113+J226+J288+J349+J389+J460+J517+J555+J601++J673+J729+J172</f>
        <v>2516100</v>
      </c>
      <c r="K60" s="39">
        <f t="shared" si="85"/>
        <v>1663900</v>
      </c>
      <c r="L60" s="39">
        <f t="shared" si="85"/>
        <v>1454600</v>
      </c>
      <c r="M60" s="39">
        <f t="shared" si="85"/>
        <v>1445100</v>
      </c>
      <c r="N60" s="39">
        <f t="shared" si="85"/>
        <v>1105700</v>
      </c>
      <c r="O60" s="39">
        <f t="shared" si="85"/>
        <v>1175500</v>
      </c>
      <c r="P60" s="39">
        <f t="shared" si="85"/>
        <v>1099600</v>
      </c>
      <c r="Q60" s="39">
        <f t="shared" si="85"/>
        <v>1009200</v>
      </c>
      <c r="R60" s="127">
        <f t="shared" si="85"/>
        <v>912100</v>
      </c>
    </row>
    <row r="61" spans="1:18" x14ac:dyDescent="0.2">
      <c r="A61" s="119">
        <f t="shared" si="84"/>
        <v>9470900</v>
      </c>
      <c r="B61" s="156">
        <f t="shared" si="84"/>
        <v>17578400</v>
      </c>
      <c r="C61" s="39">
        <f t="shared" si="84"/>
        <v>10318500</v>
      </c>
      <c r="D61" s="590" t="s">
        <v>2272</v>
      </c>
      <c r="E61" s="425"/>
      <c r="F61" s="156">
        <f>F114+F227+F289+F350+F390+F461+F518+F556+F602++F674+F730+F173</f>
        <v>3271500</v>
      </c>
      <c r="G61" s="2271"/>
      <c r="H61" s="156">
        <f>H114+H227+H289+H350+H390+H461+H518+H556+H602++H674+H730+H173</f>
        <v>2546800</v>
      </c>
      <c r="I61" s="152"/>
      <c r="J61" s="39">
        <f t="shared" ref="J61:R61" si="86">J114+J227+J289+J350+J390+J461+J518+J556+J602++J674+J730+J173</f>
        <v>3052800</v>
      </c>
      <c r="K61" s="39">
        <f t="shared" si="86"/>
        <v>4201500</v>
      </c>
      <c r="L61" s="39">
        <f t="shared" si="86"/>
        <v>4575100</v>
      </c>
      <c r="M61" s="39">
        <f t="shared" si="86"/>
        <v>4800100</v>
      </c>
      <c r="N61" s="39">
        <f t="shared" si="86"/>
        <v>4993400</v>
      </c>
      <c r="O61" s="39">
        <f t="shared" si="86"/>
        <v>5199300</v>
      </c>
      <c r="P61" s="39">
        <f t="shared" si="86"/>
        <v>5390200</v>
      </c>
      <c r="Q61" s="39">
        <f t="shared" si="86"/>
        <v>5598200</v>
      </c>
      <c r="R61" s="127">
        <f t="shared" si="86"/>
        <v>5804900</v>
      </c>
    </row>
    <row r="62" spans="1:18" x14ac:dyDescent="0.2">
      <c r="A62" s="119">
        <f t="shared" si="84"/>
        <v>14739500</v>
      </c>
      <c r="B62" s="156">
        <f t="shared" si="84"/>
        <v>11111000</v>
      </c>
      <c r="C62" s="39">
        <f t="shared" si="84"/>
        <v>17077800</v>
      </c>
      <c r="D62" s="590" t="s">
        <v>2738</v>
      </c>
      <c r="E62" s="425"/>
      <c r="F62" s="156">
        <f>F115+F228+F290+F351+F391+F462+F519+F557+F603++F675+F731+F174</f>
        <v>18820200</v>
      </c>
      <c r="G62" s="2271"/>
      <c r="H62" s="156">
        <f>H115+H228+H290+H351+H391+H462+H519+H557+H603++H675+H731+H174</f>
        <v>6338600</v>
      </c>
      <c r="I62" s="152"/>
      <c r="J62" s="39">
        <f t="shared" ref="J62:R62" si="87">J115+J228+J290+J351+J391+J462+J519+J557+J603++J675+J731+J174</f>
        <v>5945500</v>
      </c>
      <c r="K62" s="39">
        <f t="shared" si="87"/>
        <v>7692300</v>
      </c>
      <c r="L62" s="39">
        <f t="shared" si="87"/>
        <v>19783600</v>
      </c>
      <c r="M62" s="39">
        <f t="shared" si="87"/>
        <v>8883900</v>
      </c>
      <c r="N62" s="39">
        <f t="shared" si="87"/>
        <v>8863000</v>
      </c>
      <c r="O62" s="39">
        <f t="shared" si="87"/>
        <v>7240600</v>
      </c>
      <c r="P62" s="39">
        <f t="shared" si="87"/>
        <v>6217100</v>
      </c>
      <c r="Q62" s="39">
        <f t="shared" si="87"/>
        <v>5979800</v>
      </c>
      <c r="R62" s="127">
        <f t="shared" si="87"/>
        <v>6143200</v>
      </c>
    </row>
    <row r="63" spans="1:18" x14ac:dyDescent="0.2">
      <c r="A63" s="119">
        <f t="shared" si="84"/>
        <v>3548000</v>
      </c>
      <c r="B63" s="156">
        <f t="shared" si="84"/>
        <v>13028000</v>
      </c>
      <c r="C63" s="39">
        <f t="shared" si="84"/>
        <v>7871000</v>
      </c>
      <c r="D63" s="590" t="s">
        <v>2275</v>
      </c>
      <c r="E63" s="425"/>
      <c r="F63" s="156">
        <f>F116+F229+F291+F352+F392+F463+F520+F558+F604++F676+F732+F175</f>
        <v>3509800</v>
      </c>
      <c r="G63" s="2271"/>
      <c r="H63" s="156">
        <f>H116+H229+H291+H352+H392+H463+H520+H558+H604++H676+H732+H175</f>
        <v>4258700</v>
      </c>
      <c r="I63" s="152"/>
      <c r="J63" s="39">
        <f t="shared" ref="J63:R63" si="88">J116+J229+J291+J352+J392+J463+J520+J558+J604++J676+J732+J175</f>
        <v>655400</v>
      </c>
      <c r="K63" s="39">
        <f t="shared" si="88"/>
        <v>674800</v>
      </c>
      <c r="L63" s="39">
        <f t="shared" si="88"/>
        <v>5794700</v>
      </c>
      <c r="M63" s="39">
        <f t="shared" si="88"/>
        <v>715100</v>
      </c>
      <c r="N63" s="39">
        <f t="shared" si="88"/>
        <v>737000</v>
      </c>
      <c r="O63" s="39">
        <f t="shared" si="88"/>
        <v>759500</v>
      </c>
      <c r="P63" s="39">
        <f t="shared" si="88"/>
        <v>782500</v>
      </c>
      <c r="Q63" s="39">
        <f t="shared" si="88"/>
        <v>806100</v>
      </c>
      <c r="R63" s="127">
        <f t="shared" si="88"/>
        <v>830300</v>
      </c>
    </row>
    <row r="64" spans="1:18" x14ac:dyDescent="0.2">
      <c r="A64" s="119">
        <f t="shared" si="84"/>
        <v>12639500</v>
      </c>
      <c r="B64" s="156">
        <f t="shared" si="84"/>
        <v>18530000</v>
      </c>
      <c r="C64" s="39">
        <f t="shared" si="84"/>
        <v>19659900</v>
      </c>
      <c r="D64" s="590" t="s">
        <v>1153</v>
      </c>
      <c r="E64" s="425"/>
      <c r="F64" s="156">
        <f>F117+F230+F292+F353+F393+F464+F521+F559+F605++F677+F733+F176</f>
        <v>22670100</v>
      </c>
      <c r="G64" s="2271"/>
      <c r="H64" s="156">
        <f>H117+H230+H292+H353+H393+H464+H521+H559+H605++H677+H733+H176</f>
        <v>14106200</v>
      </c>
      <c r="I64" s="152"/>
      <c r="J64" s="39">
        <f t="shared" ref="J64:R64" si="89">J117+J230+J292+J353+J393+J464+J521+J559+J605++J677+J733+J176</f>
        <v>10357100</v>
      </c>
      <c r="K64" s="39">
        <f t="shared" si="89"/>
        <v>12314100</v>
      </c>
      <c r="L64" s="39">
        <f t="shared" si="89"/>
        <v>29810000</v>
      </c>
      <c r="M64" s="39">
        <f t="shared" si="89"/>
        <v>13652300</v>
      </c>
      <c r="N64" s="39">
        <f t="shared" si="89"/>
        <v>14267700</v>
      </c>
      <c r="O64" s="39">
        <f t="shared" si="89"/>
        <v>12890700</v>
      </c>
      <c r="P64" s="39">
        <f t="shared" si="89"/>
        <v>12204700</v>
      </c>
      <c r="Q64" s="39">
        <f t="shared" si="89"/>
        <v>12464300</v>
      </c>
      <c r="R64" s="127">
        <f t="shared" si="89"/>
        <v>13006300</v>
      </c>
    </row>
    <row r="65" spans="1:18" x14ac:dyDescent="0.2">
      <c r="A65" s="119"/>
      <c r="B65" s="156"/>
      <c r="C65" s="39"/>
      <c r="D65" s="589"/>
      <c r="E65" s="156"/>
      <c r="F65" s="156"/>
      <c r="G65" s="2271"/>
      <c r="H65" s="156"/>
      <c r="I65" s="152"/>
      <c r="J65" s="39"/>
      <c r="K65" s="39"/>
      <c r="L65" s="39"/>
      <c r="M65" s="39"/>
      <c r="N65" s="39"/>
      <c r="O65" s="39"/>
      <c r="P65" s="39"/>
      <c r="Q65" s="39"/>
      <c r="R65" s="127"/>
    </row>
    <row r="66" spans="1:18" s="102" customFormat="1" x14ac:dyDescent="0.2">
      <c r="A66" s="200">
        <f>A55-A60-A61+A62++A63-A64</f>
        <v>-12879200</v>
      </c>
      <c r="B66" s="437">
        <f>B55-B60-B61+B62++B63-B64</f>
        <v>-22176600</v>
      </c>
      <c r="C66" s="457">
        <f>C55-C60-C61+C62++C63-C64</f>
        <v>-14444000</v>
      </c>
      <c r="D66" s="587" t="s">
        <v>2901</v>
      </c>
      <c r="E66" s="437"/>
      <c r="F66" s="437">
        <f>F55-F60-F61+F62++F63-F64</f>
        <v>-15759100</v>
      </c>
      <c r="G66" s="455">
        <f>IF(C66=F66,0,IF(C66=0,100,(F66-C66)/C66*100))</f>
        <v>9.1048186098033792</v>
      </c>
      <c r="H66" s="437">
        <f t="shared" ref="H66:Q66" si="90">H55-H60-H61+H62++H63-H64</f>
        <v>-16706800</v>
      </c>
      <c r="I66" s="455">
        <f>IF(F66=H66,0,IF(F66=0,100,(H66-F66)/F66*100))</f>
        <v>6.0136682932400962</v>
      </c>
      <c r="J66" s="457">
        <f t="shared" si="90"/>
        <v>-17338000</v>
      </c>
      <c r="K66" s="457">
        <f t="shared" si="90"/>
        <v>-17914200</v>
      </c>
      <c r="L66" s="457">
        <f t="shared" si="90"/>
        <v>-18506100</v>
      </c>
      <c r="M66" s="457">
        <f t="shared" si="90"/>
        <v>-19013700</v>
      </c>
      <c r="N66" s="457">
        <f t="shared" si="90"/>
        <v>-19637800</v>
      </c>
      <c r="O66" s="457">
        <f t="shared" si="90"/>
        <v>-20286900</v>
      </c>
      <c r="P66" s="457">
        <f t="shared" si="90"/>
        <v>-20891200</v>
      </c>
      <c r="Q66" s="457">
        <f t="shared" si="90"/>
        <v>-21557400</v>
      </c>
      <c r="R66" s="459">
        <f t="shared" ref="R66" si="91">R55-R60-R61+R62++R63-R64</f>
        <v>-22099000</v>
      </c>
    </row>
    <row r="67" spans="1:18" ht="13.5" thickBot="1" x14ac:dyDescent="0.25">
      <c r="A67" s="82"/>
      <c r="B67" s="99"/>
      <c r="C67" s="99"/>
      <c r="D67" s="307"/>
      <c r="E67" s="147"/>
      <c r="F67" s="147"/>
      <c r="G67" s="454"/>
      <c r="H67" s="147"/>
      <c r="I67" s="452"/>
      <c r="J67" s="74"/>
      <c r="K67" s="74"/>
      <c r="L67" s="74"/>
      <c r="M67" s="74"/>
      <c r="N67" s="74"/>
      <c r="O67" s="74"/>
      <c r="P67" s="74"/>
      <c r="Q67" s="74"/>
      <c r="R67" s="182"/>
    </row>
    <row r="68" spans="1:18" ht="14.25" thickTop="1" thickBot="1" x14ac:dyDescent="0.25">
      <c r="A68" s="83"/>
      <c r="B68" s="83"/>
      <c r="C68" s="83"/>
      <c r="D68" s="306"/>
      <c r="E68" s="83"/>
      <c r="F68" s="83"/>
      <c r="G68" s="439"/>
      <c r="H68" s="83"/>
      <c r="I68" s="2254"/>
      <c r="J68" s="83"/>
      <c r="K68" s="83"/>
      <c r="L68" s="83"/>
      <c r="M68" s="110"/>
      <c r="N68" s="110"/>
      <c r="O68" s="110"/>
      <c r="P68" s="110"/>
      <c r="Q68" s="110"/>
      <c r="R68" s="110"/>
    </row>
    <row r="69" spans="1:18" s="100" customFormat="1" ht="18.75" customHeight="1" thickTop="1" thickBot="1" x14ac:dyDescent="0.3">
      <c r="A69" s="2723" t="s">
        <v>6047</v>
      </c>
      <c r="B69" s="2724"/>
      <c r="C69" s="2724"/>
      <c r="D69" s="2724"/>
      <c r="E69" s="2724"/>
      <c r="F69" s="2724"/>
      <c r="G69" s="2724"/>
      <c r="H69" s="2724"/>
      <c r="I69" s="2724"/>
      <c r="J69" s="2724"/>
      <c r="K69" s="2724"/>
      <c r="L69" s="2724"/>
      <c r="M69" s="2724"/>
      <c r="N69" s="2724"/>
      <c r="O69" s="2724"/>
      <c r="P69" s="2724"/>
      <c r="Q69" s="2724"/>
      <c r="R69" s="2725"/>
    </row>
    <row r="70" spans="1:18" s="52" customFormat="1" x14ac:dyDescent="0.2">
      <c r="A70" s="50" t="str">
        <f t="shared" ref="A70:C71" si="92">A2</f>
        <v>ACTUAL</v>
      </c>
      <c r="B70" s="2281" t="str">
        <f t="shared" si="92"/>
        <v>ACTUAL</v>
      </c>
      <c r="C70" s="428" t="str">
        <f t="shared" si="92"/>
        <v>ACTUAL</v>
      </c>
      <c r="D70" s="428" t="s">
        <v>3094</v>
      </c>
      <c r="E70" s="2281" t="s">
        <v>2626</v>
      </c>
      <c r="F70" s="2726" t="s">
        <v>2628</v>
      </c>
      <c r="G70" s="2727"/>
      <c r="H70" s="2727"/>
      <c r="I70" s="2727"/>
      <c r="J70" s="2727"/>
      <c r="K70" s="2727"/>
      <c r="L70" s="2727"/>
      <c r="M70" s="2727"/>
      <c r="N70" s="2727"/>
      <c r="O70" s="2727"/>
      <c r="P70" s="2727"/>
      <c r="Q70" s="2727"/>
      <c r="R70" s="2728"/>
    </row>
    <row r="71" spans="1:18" s="29" customFormat="1" ht="12.75" customHeight="1" thickBot="1" x14ac:dyDescent="0.25">
      <c r="A71" s="230" t="str">
        <f t="shared" si="92"/>
        <v>2011/12</v>
      </c>
      <c r="B71" s="240" t="str">
        <f t="shared" si="92"/>
        <v>2012/13</v>
      </c>
      <c r="C71" s="84" t="str">
        <f t="shared" si="92"/>
        <v>2013/14</v>
      </c>
      <c r="D71" s="429" t="s">
        <v>3095</v>
      </c>
      <c r="E71" s="48"/>
      <c r="F71" s="429" t="str">
        <f>F3</f>
        <v>2014/15</v>
      </c>
      <c r="G71" s="56" t="s">
        <v>1532</v>
      </c>
      <c r="H71" s="429" t="str">
        <f>H3</f>
        <v>2015/16</v>
      </c>
      <c r="I71" s="56" t="s">
        <v>1532</v>
      </c>
      <c r="J71" s="883" t="str">
        <f t="shared" ref="J71:R71" si="93">J3</f>
        <v>2016/17</v>
      </c>
      <c r="K71" s="240" t="str">
        <f t="shared" si="93"/>
        <v>2017/18</v>
      </c>
      <c r="L71" s="240" t="str">
        <f t="shared" si="93"/>
        <v>2018/19</v>
      </c>
      <c r="M71" s="240" t="str">
        <f t="shared" si="93"/>
        <v>2019/20</v>
      </c>
      <c r="N71" s="240" t="str">
        <f t="shared" si="93"/>
        <v>2020/21</v>
      </c>
      <c r="O71" s="240" t="str">
        <f t="shared" si="93"/>
        <v>2021/22</v>
      </c>
      <c r="P71" s="240" t="str">
        <f t="shared" si="93"/>
        <v>2022/23</v>
      </c>
      <c r="Q71" s="240" t="str">
        <f t="shared" si="93"/>
        <v>2023/24</v>
      </c>
      <c r="R71" s="635" t="str">
        <f t="shared" si="93"/>
        <v>2024/25</v>
      </c>
    </row>
    <row r="72" spans="1:18" s="29" customFormat="1" x14ac:dyDescent="0.2">
      <c r="A72" s="742"/>
      <c r="B72" s="444"/>
      <c r="C72" s="609"/>
      <c r="D72" s="451"/>
      <c r="E72" s="28"/>
      <c r="F72" s="609"/>
      <c r="G72" s="361"/>
      <c r="H72" s="609"/>
      <c r="I72" s="361"/>
      <c r="J72" s="359"/>
      <c r="K72" s="609"/>
      <c r="L72" s="609"/>
      <c r="M72" s="609"/>
      <c r="N72" s="609"/>
      <c r="O72" s="609"/>
      <c r="P72" s="609"/>
      <c r="Q72" s="592"/>
      <c r="R72" s="2423"/>
    </row>
    <row r="73" spans="1:18" x14ac:dyDescent="0.2">
      <c r="A73" s="119"/>
      <c r="B73" s="85"/>
      <c r="C73" s="39"/>
      <c r="D73" s="265"/>
      <c r="E73" s="158" t="s">
        <v>1261</v>
      </c>
      <c r="F73" s="207"/>
      <c r="G73" s="152"/>
      <c r="H73" s="207"/>
      <c r="I73" s="152"/>
      <c r="J73" s="218"/>
      <c r="K73" s="39"/>
      <c r="L73" s="39"/>
      <c r="M73" s="39"/>
      <c r="N73" s="39"/>
      <c r="O73" s="39"/>
      <c r="P73" s="39"/>
      <c r="Q73" s="39"/>
      <c r="R73" s="127"/>
    </row>
    <row r="74" spans="1:18" x14ac:dyDescent="0.2">
      <c r="A74" s="119"/>
      <c r="B74" s="85"/>
      <c r="C74" s="39"/>
      <c r="D74" s="265"/>
      <c r="E74" s="110"/>
      <c r="F74" s="207"/>
      <c r="G74" s="152"/>
      <c r="H74" s="207"/>
      <c r="I74" s="152"/>
      <c r="J74" s="218"/>
      <c r="K74" s="39"/>
      <c r="L74" s="39"/>
      <c r="M74" s="39"/>
      <c r="N74" s="39"/>
      <c r="O74" s="39"/>
      <c r="P74" s="39"/>
      <c r="Q74" s="39"/>
      <c r="R74" s="127"/>
    </row>
    <row r="75" spans="1:18" x14ac:dyDescent="0.2">
      <c r="A75" s="119"/>
      <c r="B75" s="85"/>
      <c r="C75" s="39"/>
      <c r="D75" s="265"/>
      <c r="E75" s="430" t="s">
        <v>1709</v>
      </c>
      <c r="G75" s="152"/>
      <c r="I75" s="152"/>
      <c r="J75" s="218"/>
      <c r="K75" s="39"/>
      <c r="L75" s="39"/>
      <c r="M75" s="39"/>
      <c r="N75" s="39"/>
      <c r="O75" s="39"/>
      <c r="P75" s="39"/>
      <c r="Q75" s="39"/>
      <c r="R75" s="127"/>
    </row>
    <row r="76" spans="1:18" x14ac:dyDescent="0.2">
      <c r="A76" s="119">
        <f>ROUND(SUM(A742:A748),-3)</f>
        <v>249000</v>
      </c>
      <c r="B76" s="85">
        <f>ROUND(SUM(B742:B748),-3)</f>
        <v>277000</v>
      </c>
      <c r="C76" s="39">
        <f>SUM(C742:C748)</f>
        <v>235800</v>
      </c>
      <c r="D76" s="265">
        <v>22010</v>
      </c>
      <c r="E76" s="1131" t="s">
        <v>6074</v>
      </c>
      <c r="F76" s="209">
        <f>SUM(F742:F748)</f>
        <v>245800</v>
      </c>
      <c r="G76" s="152">
        <f>IF(C76=F76,0,IF(C76=0,100,(F76-C76)/C76*100))</f>
        <v>4.2408821034775235</v>
      </c>
      <c r="H76" s="209">
        <f t="shared" ref="H76:Q76" si="94">SUM(H742:H748)</f>
        <v>136000</v>
      </c>
      <c r="I76" s="152">
        <f>IF(F76=H76,0,IF(F76=0,100,(H76-F76)/F76*100))</f>
        <v>-44.67046379170057</v>
      </c>
      <c r="J76" s="218">
        <f t="shared" si="94"/>
        <v>140200</v>
      </c>
      <c r="K76" s="39">
        <f t="shared" si="94"/>
        <v>144600</v>
      </c>
      <c r="L76" s="39">
        <f t="shared" si="94"/>
        <v>149100</v>
      </c>
      <c r="M76" s="39">
        <f t="shared" si="94"/>
        <v>153800</v>
      </c>
      <c r="N76" s="39">
        <f t="shared" si="94"/>
        <v>158600</v>
      </c>
      <c r="O76" s="39">
        <f t="shared" si="94"/>
        <v>163600</v>
      </c>
      <c r="P76" s="39">
        <f t="shared" si="94"/>
        <v>168700</v>
      </c>
      <c r="Q76" s="39">
        <f t="shared" si="94"/>
        <v>173900</v>
      </c>
      <c r="R76" s="127">
        <f t="shared" ref="R76" si="95">SUM(R742:R748)</f>
        <v>179300</v>
      </c>
    </row>
    <row r="77" spans="1:18" x14ac:dyDescent="0.2">
      <c r="A77" s="119">
        <f>ROUND(SUM(A749:A755),-3)</f>
        <v>47000</v>
      </c>
      <c r="B77" s="85">
        <f>ROUND(SUM(B749:B755),-3)</f>
        <v>83000</v>
      </c>
      <c r="C77" s="39">
        <f>SUM(C749:C755)</f>
        <v>72500</v>
      </c>
      <c r="D77" s="265">
        <v>22011</v>
      </c>
      <c r="E77" s="1131" t="s">
        <v>6110</v>
      </c>
      <c r="F77" s="156">
        <f>SUM(F749:F755)</f>
        <v>79000</v>
      </c>
      <c r="G77" s="152">
        <f>IF(C77=F77,0,IF(C77=0,100,(F77-C77)/C77*100))</f>
        <v>8.9655172413793096</v>
      </c>
      <c r="H77" s="39">
        <f t="shared" ref="H77:Q77" si="96">SUM(H749:H755)</f>
        <v>66700</v>
      </c>
      <c r="I77" s="152">
        <f>IF(F77=H77,0,IF(F77=0,100,(H77-F77)/F77*100))</f>
        <v>-15.569620253164556</v>
      </c>
      <c r="J77" s="218">
        <f t="shared" si="96"/>
        <v>68900</v>
      </c>
      <c r="K77" s="39">
        <f t="shared" si="96"/>
        <v>71200</v>
      </c>
      <c r="L77" s="39">
        <f t="shared" si="96"/>
        <v>73500</v>
      </c>
      <c r="M77" s="39">
        <f t="shared" si="96"/>
        <v>75900</v>
      </c>
      <c r="N77" s="39">
        <f t="shared" si="96"/>
        <v>78400</v>
      </c>
      <c r="O77" s="39">
        <f t="shared" si="96"/>
        <v>81000</v>
      </c>
      <c r="P77" s="39">
        <f t="shared" si="96"/>
        <v>83700</v>
      </c>
      <c r="Q77" s="39">
        <f t="shared" si="96"/>
        <v>86400</v>
      </c>
      <c r="R77" s="127">
        <f t="shared" ref="R77" si="97">SUM(R749:R755)</f>
        <v>89100</v>
      </c>
    </row>
    <row r="78" spans="1:18" x14ac:dyDescent="0.2">
      <c r="A78" s="119">
        <f>ROUND(SUM(A755:A755),-3)</f>
        <v>0</v>
      </c>
      <c r="B78" s="85">
        <f>ROUND(+SUM(B755:B755),-3)</f>
        <v>0</v>
      </c>
      <c r="C78" s="39">
        <f>SUM(C755:C755)</f>
        <v>0</v>
      </c>
      <c r="D78" s="2265">
        <v>22011</v>
      </c>
      <c r="E78" s="1131" t="s">
        <v>3947</v>
      </c>
      <c r="F78" s="156">
        <f>SUM(F755:F755)</f>
        <v>0</v>
      </c>
      <c r="G78" s="152">
        <f>IF(C78=F78,0,IF(C78=0,100,(F78-C78)/C78*100))</f>
        <v>0</v>
      </c>
      <c r="H78" s="39">
        <f t="shared" ref="H78:Q78" si="98">SUM(H755:H755)</f>
        <v>0</v>
      </c>
      <c r="I78" s="152">
        <f>IF(F78=H78,0,IF(F78=0,100,(H78-F78)/F78*100))</f>
        <v>0</v>
      </c>
      <c r="J78" s="218">
        <f t="shared" si="98"/>
        <v>0</v>
      </c>
      <c r="K78" s="39">
        <f t="shared" si="98"/>
        <v>0</v>
      </c>
      <c r="L78" s="39">
        <f t="shared" si="98"/>
        <v>0</v>
      </c>
      <c r="M78" s="39">
        <f t="shared" si="98"/>
        <v>0</v>
      </c>
      <c r="N78" s="39">
        <f t="shared" si="98"/>
        <v>0</v>
      </c>
      <c r="O78" s="39">
        <f t="shared" si="98"/>
        <v>0</v>
      </c>
      <c r="P78" s="39">
        <f t="shared" si="98"/>
        <v>0</v>
      </c>
      <c r="Q78" s="39">
        <f t="shared" si="98"/>
        <v>0</v>
      </c>
      <c r="R78" s="127">
        <f t="shared" ref="R78" si="99">SUM(R755:R755)</f>
        <v>0</v>
      </c>
    </row>
    <row r="79" spans="1:18" ht="13.5" thickBot="1" x14ac:dyDescent="0.25">
      <c r="A79" s="119"/>
      <c r="B79" s="85"/>
      <c r="C79" s="39"/>
      <c r="D79" s="413"/>
      <c r="E79" s="425"/>
      <c r="F79" s="207"/>
      <c r="G79" s="152"/>
      <c r="H79" s="207"/>
      <c r="I79" s="152"/>
      <c r="J79" s="218"/>
      <c r="K79" s="39"/>
      <c r="L79" s="39"/>
      <c r="M79" s="39"/>
      <c r="N79" s="39"/>
      <c r="O79" s="39"/>
      <c r="P79" s="39"/>
      <c r="Q79" s="39"/>
      <c r="R79" s="127"/>
    </row>
    <row r="80" spans="1:18" s="102" customFormat="1" x14ac:dyDescent="0.2">
      <c r="A80" s="116">
        <f>SUM(A76:A79)</f>
        <v>296000</v>
      </c>
      <c r="B80" s="529">
        <f>SUM(B76:B79)</f>
        <v>360000</v>
      </c>
      <c r="C80" s="61">
        <f>SUM(C76:C79)</f>
        <v>308300</v>
      </c>
      <c r="D80" s="259"/>
      <c r="E80" s="2272" t="s">
        <v>3028</v>
      </c>
      <c r="F80" s="219">
        <f>SUM(F76:F79)</f>
        <v>324800</v>
      </c>
      <c r="G80" s="198">
        <f>IF(C80=F80,0,IF(C80=0,100,(F80-C80)/C80*100))</f>
        <v>5.3519299383717165</v>
      </c>
      <c r="H80" s="219">
        <f t="shared" ref="H80:Q80" si="100">SUM(H76:H79)</f>
        <v>202700</v>
      </c>
      <c r="I80" s="198">
        <f>IF(F80=H80,0,IF(F80=0,100,(H80-F80)/F80*100))</f>
        <v>-37.592364532019708</v>
      </c>
      <c r="J80" s="892">
        <f t="shared" si="100"/>
        <v>209100</v>
      </c>
      <c r="K80" s="61">
        <f t="shared" si="100"/>
        <v>215800</v>
      </c>
      <c r="L80" s="61">
        <f t="shared" si="100"/>
        <v>222600</v>
      </c>
      <c r="M80" s="61">
        <f t="shared" si="100"/>
        <v>229700</v>
      </c>
      <c r="N80" s="61">
        <f t="shared" si="100"/>
        <v>237000</v>
      </c>
      <c r="O80" s="61">
        <f t="shared" si="100"/>
        <v>244600</v>
      </c>
      <c r="P80" s="61">
        <f t="shared" si="100"/>
        <v>252400</v>
      </c>
      <c r="Q80" s="61">
        <f t="shared" si="100"/>
        <v>260300</v>
      </c>
      <c r="R80" s="126">
        <f t="shared" ref="R80" si="101">SUM(R76:R79)</f>
        <v>268400</v>
      </c>
    </row>
    <row r="81" spans="1:18" x14ac:dyDescent="0.2">
      <c r="A81" s="119"/>
      <c r="B81" s="85"/>
      <c r="C81" s="39"/>
      <c r="D81" s="2265"/>
      <c r="E81" s="88"/>
      <c r="F81" s="207"/>
      <c r="G81" s="152"/>
      <c r="H81" s="207"/>
      <c r="I81" s="152"/>
      <c r="J81" s="218"/>
      <c r="K81" s="39"/>
      <c r="L81" s="39"/>
      <c r="M81" s="39"/>
      <c r="N81" s="39"/>
      <c r="O81" s="39"/>
      <c r="P81" s="39"/>
      <c r="Q81" s="39"/>
      <c r="R81" s="127"/>
    </row>
    <row r="82" spans="1:18" x14ac:dyDescent="0.2">
      <c r="A82" s="119"/>
      <c r="B82" s="85"/>
      <c r="C82" s="39"/>
      <c r="D82" s="265"/>
      <c r="E82" s="158" t="s">
        <v>2578</v>
      </c>
      <c r="F82" s="207"/>
      <c r="G82" s="152"/>
      <c r="H82" s="207"/>
      <c r="I82" s="152"/>
      <c r="J82" s="218"/>
      <c r="K82" s="39"/>
      <c r="L82" s="39"/>
      <c r="M82" s="39"/>
      <c r="N82" s="39"/>
      <c r="O82" s="39"/>
      <c r="P82" s="39"/>
      <c r="Q82" s="39"/>
      <c r="R82" s="127"/>
    </row>
    <row r="83" spans="1:18" x14ac:dyDescent="0.2">
      <c r="A83" s="119"/>
      <c r="B83" s="85"/>
      <c r="C83" s="696"/>
      <c r="D83" s="2265"/>
      <c r="E83" s="39"/>
      <c r="G83" s="152"/>
      <c r="I83" s="152"/>
      <c r="J83" s="218"/>
      <c r="K83" s="39"/>
      <c r="L83" s="39"/>
      <c r="M83" s="39"/>
      <c r="N83" s="39"/>
      <c r="O83" s="39"/>
      <c r="P83" s="39"/>
      <c r="Q83" s="39"/>
      <c r="R83" s="127"/>
    </row>
    <row r="84" spans="1:18" x14ac:dyDescent="0.2">
      <c r="A84" s="119"/>
      <c r="B84" s="85"/>
      <c r="C84" s="39"/>
      <c r="D84" s="2265"/>
      <c r="E84" s="72" t="s">
        <v>381</v>
      </c>
      <c r="G84" s="152"/>
      <c r="I84" s="152"/>
      <c r="J84" s="218"/>
      <c r="K84" s="39"/>
      <c r="L84" s="39"/>
      <c r="M84" s="39"/>
      <c r="N84" s="39"/>
      <c r="O84" s="39"/>
      <c r="P84" s="39"/>
      <c r="Q84" s="39"/>
      <c r="R84" s="127"/>
    </row>
    <row r="85" spans="1:18" x14ac:dyDescent="0.2">
      <c r="A85" s="119">
        <f t="shared" ref="A85:B90" si="102">ROUND(SUM(A759),-3)</f>
        <v>541000</v>
      </c>
      <c r="B85" s="85">
        <f t="shared" si="102"/>
        <v>589000</v>
      </c>
      <c r="C85" s="39">
        <f t="shared" ref="C85:C90" si="103">SUM(C759)</f>
        <v>601600</v>
      </c>
      <c r="D85" s="262">
        <v>32020</v>
      </c>
      <c r="E85" s="1420" t="s">
        <v>6075</v>
      </c>
      <c r="F85" s="209">
        <f t="shared" ref="F85:F90" si="104">SUM(F759)</f>
        <v>769000</v>
      </c>
      <c r="G85" s="152">
        <f t="shared" ref="G85:G94" si="105">IF(C85=F85,0,IF(C85=0,100,(F85-C85)/C85*100))</f>
        <v>27.825797872340424</v>
      </c>
      <c r="H85" s="209">
        <f t="shared" ref="H85:Q85" si="106">SUM(H759)</f>
        <v>809000</v>
      </c>
      <c r="I85" s="152">
        <f t="shared" ref="I85:I94" si="107">IF(F85=H85,0,IF(F85=0,100,(H85-F85)/F85*100))</f>
        <v>5.2015604681404417</v>
      </c>
      <c r="J85" s="218">
        <f t="shared" si="106"/>
        <v>833300</v>
      </c>
      <c r="K85" s="39">
        <f t="shared" si="106"/>
        <v>858300</v>
      </c>
      <c r="L85" s="39">
        <f t="shared" si="106"/>
        <v>884000</v>
      </c>
      <c r="M85" s="39">
        <f t="shared" si="106"/>
        <v>910500</v>
      </c>
      <c r="N85" s="39">
        <f t="shared" si="106"/>
        <v>937800</v>
      </c>
      <c r="O85" s="39">
        <f t="shared" si="106"/>
        <v>965900</v>
      </c>
      <c r="P85" s="39">
        <f t="shared" si="106"/>
        <v>994900</v>
      </c>
      <c r="Q85" s="39">
        <f t="shared" si="106"/>
        <v>994900</v>
      </c>
      <c r="R85" s="127">
        <f t="shared" ref="R85" si="108">SUM(R759)</f>
        <v>994900</v>
      </c>
    </row>
    <row r="86" spans="1:18" x14ac:dyDescent="0.2">
      <c r="A86" s="119">
        <f t="shared" si="102"/>
        <v>685000</v>
      </c>
      <c r="B86" s="85">
        <f t="shared" si="102"/>
        <v>685000</v>
      </c>
      <c r="C86" s="39">
        <f t="shared" si="103"/>
        <v>661300</v>
      </c>
      <c r="D86" s="262">
        <v>32020</v>
      </c>
      <c r="E86" s="1420" t="s">
        <v>6109</v>
      </c>
      <c r="F86" s="209">
        <f t="shared" si="104"/>
        <v>742000</v>
      </c>
      <c r="G86" s="152">
        <f t="shared" si="105"/>
        <v>12.203236050204143</v>
      </c>
      <c r="H86" s="209">
        <f t="shared" ref="H86:Q86" si="109">SUM(H760)</f>
        <v>768000</v>
      </c>
      <c r="I86" s="152">
        <f t="shared" si="107"/>
        <v>3.5040431266846364</v>
      </c>
      <c r="J86" s="218">
        <f t="shared" si="109"/>
        <v>791000</v>
      </c>
      <c r="K86" s="39">
        <f t="shared" si="109"/>
        <v>814700</v>
      </c>
      <c r="L86" s="39">
        <f t="shared" si="109"/>
        <v>839100</v>
      </c>
      <c r="M86" s="39">
        <f t="shared" si="109"/>
        <v>864300</v>
      </c>
      <c r="N86" s="39">
        <f t="shared" si="109"/>
        <v>890200</v>
      </c>
      <c r="O86" s="39">
        <f t="shared" si="109"/>
        <v>916900</v>
      </c>
      <c r="P86" s="39">
        <f t="shared" si="109"/>
        <v>944400</v>
      </c>
      <c r="Q86" s="39">
        <f t="shared" si="109"/>
        <v>944400</v>
      </c>
      <c r="R86" s="127">
        <f t="shared" ref="R86" si="110">SUM(R760)</f>
        <v>944400</v>
      </c>
    </row>
    <row r="87" spans="1:18" x14ac:dyDescent="0.2">
      <c r="A87" s="119">
        <f t="shared" si="102"/>
        <v>414000</v>
      </c>
      <c r="B87" s="85">
        <f t="shared" si="102"/>
        <v>398000</v>
      </c>
      <c r="C87" s="39">
        <f t="shared" si="103"/>
        <v>440700</v>
      </c>
      <c r="D87" s="262">
        <v>32020</v>
      </c>
      <c r="E87" s="1420" t="s">
        <v>4542</v>
      </c>
      <c r="F87" s="209">
        <f t="shared" si="104"/>
        <v>561000</v>
      </c>
      <c r="G87" s="152">
        <f t="shared" si="105"/>
        <v>27.297481279782165</v>
      </c>
      <c r="H87" s="209">
        <f t="shared" ref="H87:Q87" si="111">SUM(H761)</f>
        <v>563000</v>
      </c>
      <c r="I87" s="152">
        <f t="shared" si="107"/>
        <v>0.35650623885918004</v>
      </c>
      <c r="J87" s="218">
        <f t="shared" si="111"/>
        <v>579900</v>
      </c>
      <c r="K87" s="39">
        <f t="shared" si="111"/>
        <v>597300</v>
      </c>
      <c r="L87" s="39">
        <f t="shared" si="111"/>
        <v>615200</v>
      </c>
      <c r="M87" s="39">
        <f t="shared" si="111"/>
        <v>633700</v>
      </c>
      <c r="N87" s="39">
        <f t="shared" si="111"/>
        <v>652700</v>
      </c>
      <c r="O87" s="39">
        <f t="shared" si="111"/>
        <v>672300</v>
      </c>
      <c r="P87" s="39">
        <f t="shared" si="111"/>
        <v>692500</v>
      </c>
      <c r="Q87" s="39">
        <f t="shared" si="111"/>
        <v>692500</v>
      </c>
      <c r="R87" s="127">
        <f t="shared" ref="R87" si="112">SUM(R761)</f>
        <v>692500</v>
      </c>
    </row>
    <row r="88" spans="1:18" x14ac:dyDescent="0.2">
      <c r="A88" s="119">
        <f t="shared" si="102"/>
        <v>181000</v>
      </c>
      <c r="B88" s="85">
        <f t="shared" si="102"/>
        <v>183000</v>
      </c>
      <c r="C88" s="39">
        <f t="shared" si="103"/>
        <v>0</v>
      </c>
      <c r="D88" s="262">
        <v>32020</v>
      </c>
      <c r="E88" s="730" t="s">
        <v>736</v>
      </c>
      <c r="F88" s="209">
        <f t="shared" si="104"/>
        <v>0</v>
      </c>
      <c r="G88" s="152">
        <f t="shared" si="105"/>
        <v>0</v>
      </c>
      <c r="H88" s="209">
        <f t="shared" ref="H88:Q88" si="113">SUM(H762)</f>
        <v>0</v>
      </c>
      <c r="I88" s="152">
        <f t="shared" si="107"/>
        <v>0</v>
      </c>
      <c r="J88" s="218">
        <f t="shared" si="113"/>
        <v>0</v>
      </c>
      <c r="K88" s="39">
        <f t="shared" si="113"/>
        <v>0</v>
      </c>
      <c r="L88" s="39">
        <f t="shared" si="113"/>
        <v>0</v>
      </c>
      <c r="M88" s="39">
        <f t="shared" si="113"/>
        <v>0</v>
      </c>
      <c r="N88" s="39">
        <f t="shared" si="113"/>
        <v>0</v>
      </c>
      <c r="O88" s="39">
        <f t="shared" si="113"/>
        <v>0</v>
      </c>
      <c r="P88" s="39">
        <f t="shared" si="113"/>
        <v>0</v>
      </c>
      <c r="Q88" s="39">
        <f t="shared" si="113"/>
        <v>0</v>
      </c>
      <c r="R88" s="127">
        <f t="shared" ref="R88" si="114">SUM(R762)</f>
        <v>0</v>
      </c>
    </row>
    <row r="89" spans="1:18" x14ac:dyDescent="0.2">
      <c r="A89" s="119">
        <f t="shared" si="102"/>
        <v>6000</v>
      </c>
      <c r="B89" s="85">
        <f t="shared" si="102"/>
        <v>11000</v>
      </c>
      <c r="C89" s="39">
        <f t="shared" si="103"/>
        <v>8300</v>
      </c>
      <c r="D89" s="262">
        <v>32020</v>
      </c>
      <c r="E89" s="1420" t="s">
        <v>3873</v>
      </c>
      <c r="F89" s="209">
        <f t="shared" si="104"/>
        <v>8000</v>
      </c>
      <c r="G89" s="152">
        <f t="shared" si="105"/>
        <v>-3.6144578313253009</v>
      </c>
      <c r="H89" s="209">
        <f t="shared" ref="H89:Q89" si="115">SUM(H763)</f>
        <v>8000</v>
      </c>
      <c r="I89" s="152">
        <f t="shared" si="107"/>
        <v>0</v>
      </c>
      <c r="J89" s="218">
        <f t="shared" si="115"/>
        <v>8300</v>
      </c>
      <c r="K89" s="39">
        <f t="shared" si="115"/>
        <v>8600</v>
      </c>
      <c r="L89" s="39">
        <f t="shared" si="115"/>
        <v>8900</v>
      </c>
      <c r="M89" s="39">
        <f t="shared" si="115"/>
        <v>9200</v>
      </c>
      <c r="N89" s="39">
        <f t="shared" si="115"/>
        <v>9500</v>
      </c>
      <c r="O89" s="39">
        <f t="shared" si="115"/>
        <v>9800</v>
      </c>
      <c r="P89" s="39">
        <f t="shared" si="115"/>
        <v>10100</v>
      </c>
      <c r="Q89" s="39">
        <f t="shared" si="115"/>
        <v>10500</v>
      </c>
      <c r="R89" s="127">
        <f t="shared" ref="R89" si="116">SUM(R763)</f>
        <v>10900</v>
      </c>
    </row>
    <row r="90" spans="1:18" x14ac:dyDescent="0.2">
      <c r="A90" s="119">
        <f t="shared" si="102"/>
        <v>95000</v>
      </c>
      <c r="B90" s="85">
        <f t="shared" si="102"/>
        <v>92000</v>
      </c>
      <c r="C90" s="39">
        <f t="shared" si="103"/>
        <v>103500</v>
      </c>
      <c r="D90" s="262">
        <v>32020</v>
      </c>
      <c r="E90" s="1420" t="s">
        <v>4543</v>
      </c>
      <c r="F90" s="209">
        <f t="shared" si="104"/>
        <v>106700</v>
      </c>
      <c r="G90" s="152">
        <f t="shared" si="105"/>
        <v>3.0917874396135265</v>
      </c>
      <c r="H90" s="209">
        <f t="shared" ref="H90:Q90" si="117">SUM(H764)</f>
        <v>106700</v>
      </c>
      <c r="I90" s="152">
        <f t="shared" si="107"/>
        <v>0</v>
      </c>
      <c r="J90" s="218">
        <f t="shared" si="117"/>
        <v>110000</v>
      </c>
      <c r="K90" s="39">
        <f t="shared" si="117"/>
        <v>113300</v>
      </c>
      <c r="L90" s="39">
        <f t="shared" si="117"/>
        <v>116700</v>
      </c>
      <c r="M90" s="39">
        <f t="shared" si="117"/>
        <v>120300</v>
      </c>
      <c r="N90" s="39">
        <f t="shared" si="117"/>
        <v>124000</v>
      </c>
      <c r="O90" s="39">
        <f t="shared" si="117"/>
        <v>127800</v>
      </c>
      <c r="P90" s="39">
        <f t="shared" si="117"/>
        <v>131700</v>
      </c>
      <c r="Q90" s="39">
        <f t="shared" si="117"/>
        <v>135700</v>
      </c>
      <c r="R90" s="127">
        <f t="shared" ref="R90" si="118">SUM(R764)</f>
        <v>139800</v>
      </c>
    </row>
    <row r="91" spans="1:18" x14ac:dyDescent="0.2">
      <c r="A91" s="119">
        <f>ROUND(SUM(A765:A769),-3)</f>
        <v>36000</v>
      </c>
      <c r="B91" s="85">
        <f>ROUND(SUM(B765:B769),-3)</f>
        <v>44000</v>
      </c>
      <c r="C91" s="39">
        <f>SUM(C765:C769)</f>
        <v>29300</v>
      </c>
      <c r="D91" s="262">
        <v>32020</v>
      </c>
      <c r="E91" s="730" t="s">
        <v>589</v>
      </c>
      <c r="F91" s="209">
        <f>SUM(F765:F769)</f>
        <v>29000</v>
      </c>
      <c r="G91" s="152">
        <f t="shared" si="105"/>
        <v>-1.0238907849829351</v>
      </c>
      <c r="H91" s="209">
        <f>SUM(H765:H769)</f>
        <v>28000</v>
      </c>
      <c r="I91" s="152">
        <f t="shared" si="107"/>
        <v>-3.4482758620689653</v>
      </c>
      <c r="J91" s="218">
        <f t="shared" ref="J91:R91" si="119">SUM(J765:J769)</f>
        <v>25600</v>
      </c>
      <c r="K91" s="39">
        <f t="shared" si="119"/>
        <v>26500</v>
      </c>
      <c r="L91" s="39">
        <f t="shared" si="119"/>
        <v>27500</v>
      </c>
      <c r="M91" s="39">
        <f t="shared" si="119"/>
        <v>28500</v>
      </c>
      <c r="N91" s="39">
        <f t="shared" si="119"/>
        <v>29500</v>
      </c>
      <c r="O91" s="39">
        <f t="shared" si="119"/>
        <v>30600</v>
      </c>
      <c r="P91" s="39">
        <f t="shared" si="119"/>
        <v>31800</v>
      </c>
      <c r="Q91" s="39">
        <f t="shared" si="119"/>
        <v>33000</v>
      </c>
      <c r="R91" s="127">
        <f t="shared" si="119"/>
        <v>34200</v>
      </c>
    </row>
    <row r="92" spans="1:18" x14ac:dyDescent="0.2">
      <c r="A92" s="119">
        <f>ROUND(SUM(A770:A773),-3)</f>
        <v>67000</v>
      </c>
      <c r="B92" s="85">
        <f>ROUND(SUM(B770:B773),-3)</f>
        <v>88000</v>
      </c>
      <c r="C92" s="39">
        <f>SUM(C770:C773)</f>
        <v>81600</v>
      </c>
      <c r="D92" s="262">
        <v>32020</v>
      </c>
      <c r="E92" s="1131" t="s">
        <v>3608</v>
      </c>
      <c r="F92" s="209">
        <f>SUM(F770:F774)</f>
        <v>94000</v>
      </c>
      <c r="G92" s="152">
        <f t="shared" si="105"/>
        <v>15.196078431372548</v>
      </c>
      <c r="H92" s="209">
        <f t="shared" ref="H92:Q92" si="120">SUM(H770:H773)</f>
        <v>76000</v>
      </c>
      <c r="I92" s="152">
        <f t="shared" si="107"/>
        <v>-19.148936170212767</v>
      </c>
      <c r="J92" s="218">
        <f t="shared" si="120"/>
        <v>81000</v>
      </c>
      <c r="K92" s="39">
        <f t="shared" si="120"/>
        <v>83800</v>
      </c>
      <c r="L92" s="39">
        <f t="shared" si="120"/>
        <v>86600</v>
      </c>
      <c r="M92" s="39">
        <f t="shared" si="120"/>
        <v>89500</v>
      </c>
      <c r="N92" s="39">
        <f t="shared" si="120"/>
        <v>92400</v>
      </c>
      <c r="O92" s="39">
        <f t="shared" si="120"/>
        <v>95500</v>
      </c>
      <c r="P92" s="39">
        <f t="shared" si="120"/>
        <v>98700</v>
      </c>
      <c r="Q92" s="39">
        <f t="shared" si="120"/>
        <v>101900</v>
      </c>
      <c r="R92" s="127">
        <f t="shared" ref="R92" si="121">SUM(R770:R773)</f>
        <v>105100</v>
      </c>
    </row>
    <row r="93" spans="1:18" x14ac:dyDescent="0.2">
      <c r="A93" s="119">
        <f>(SUM(A776:A777))</f>
        <v>0</v>
      </c>
      <c r="B93" s="85">
        <f t="shared" ref="B93:C93" si="122">(SUM(B776:B777))</f>
        <v>65000</v>
      </c>
      <c r="C93" s="39">
        <f t="shared" si="122"/>
        <v>5800</v>
      </c>
      <c r="D93" s="262">
        <v>32020</v>
      </c>
      <c r="E93" s="1131" t="s">
        <v>6388</v>
      </c>
      <c r="F93" s="209">
        <f>(SUM(F776:F777))</f>
        <v>10000</v>
      </c>
      <c r="G93" s="152">
        <f t="shared" si="105"/>
        <v>72.41379310344827</v>
      </c>
      <c r="H93" s="209">
        <f>(SUM(H776:H777))</f>
        <v>10000</v>
      </c>
      <c r="I93" s="152">
        <f t="shared" si="107"/>
        <v>0</v>
      </c>
      <c r="J93" s="218">
        <f t="shared" ref="J93:R93" si="123">(SUM(J776:J777))</f>
        <v>10000</v>
      </c>
      <c r="K93" s="39">
        <f t="shared" si="123"/>
        <v>10300</v>
      </c>
      <c r="L93" s="39">
        <f t="shared" si="123"/>
        <v>10700</v>
      </c>
      <c r="M93" s="39">
        <f t="shared" si="123"/>
        <v>11100</v>
      </c>
      <c r="N93" s="39">
        <f t="shared" si="123"/>
        <v>11500</v>
      </c>
      <c r="O93" s="39">
        <f t="shared" si="123"/>
        <v>11900</v>
      </c>
      <c r="P93" s="39">
        <f t="shared" si="123"/>
        <v>12300</v>
      </c>
      <c r="Q93" s="39">
        <f t="shared" si="123"/>
        <v>12700</v>
      </c>
      <c r="R93" s="127">
        <f t="shared" si="123"/>
        <v>13100</v>
      </c>
    </row>
    <row r="94" spans="1:18" x14ac:dyDescent="0.2">
      <c r="A94" s="119">
        <f>ROUND(SUM(A779:A779),-3)</f>
        <v>22000</v>
      </c>
      <c r="B94" s="85">
        <f>ROUND(SUM(B779:B779),-3)</f>
        <v>23000</v>
      </c>
      <c r="C94" s="39">
        <f>SUM(C779:C779)</f>
        <v>64700</v>
      </c>
      <c r="D94" s="262">
        <v>32020</v>
      </c>
      <c r="E94" s="425" t="s">
        <v>737</v>
      </c>
      <c r="F94" s="209">
        <f>SUM(F779:F779)</f>
        <v>27500</v>
      </c>
      <c r="G94" s="152">
        <f t="shared" si="105"/>
        <v>-57.496136012364765</v>
      </c>
      <c r="H94" s="209">
        <f>SUM(H779:H779)</f>
        <v>28400</v>
      </c>
      <c r="I94" s="152">
        <f t="shared" si="107"/>
        <v>3.2727272727272729</v>
      </c>
      <c r="J94" s="218">
        <f t="shared" ref="J94:R94" si="124">SUM(J779:J779)</f>
        <v>29300</v>
      </c>
      <c r="K94" s="39">
        <f t="shared" si="124"/>
        <v>30200</v>
      </c>
      <c r="L94" s="39">
        <f t="shared" si="124"/>
        <v>31200</v>
      </c>
      <c r="M94" s="39">
        <f t="shared" si="124"/>
        <v>32200</v>
      </c>
      <c r="N94" s="39">
        <f t="shared" si="124"/>
        <v>33200</v>
      </c>
      <c r="O94" s="39">
        <f t="shared" si="124"/>
        <v>34200</v>
      </c>
      <c r="P94" s="39">
        <f t="shared" si="124"/>
        <v>35300</v>
      </c>
      <c r="Q94" s="39">
        <f t="shared" si="124"/>
        <v>36400</v>
      </c>
      <c r="R94" s="127">
        <f t="shared" si="124"/>
        <v>37500</v>
      </c>
    </row>
    <row r="95" spans="1:18" x14ac:dyDescent="0.2">
      <c r="A95" s="119"/>
      <c r="B95" s="85"/>
      <c r="C95" s="39"/>
      <c r="D95" s="262"/>
      <c r="E95" s="425"/>
      <c r="G95" s="152"/>
      <c r="I95" s="152"/>
      <c r="J95" s="218"/>
      <c r="K95" s="39"/>
      <c r="L95" s="39"/>
      <c r="M95" s="39"/>
      <c r="N95" s="39"/>
      <c r="O95" s="39"/>
      <c r="P95" s="39"/>
      <c r="Q95" s="39"/>
      <c r="R95" s="127"/>
    </row>
    <row r="96" spans="1:18" x14ac:dyDescent="0.2">
      <c r="A96" s="119"/>
      <c r="B96" s="85"/>
      <c r="C96" s="39"/>
      <c r="D96" s="262"/>
      <c r="E96" s="430" t="s">
        <v>2528</v>
      </c>
      <c r="G96" s="152"/>
      <c r="I96" s="152"/>
      <c r="J96" s="218"/>
      <c r="K96" s="39"/>
      <c r="L96" s="39"/>
      <c r="M96" s="39"/>
      <c r="N96" s="39"/>
      <c r="O96" s="39"/>
      <c r="P96" s="39"/>
      <c r="Q96" s="39"/>
      <c r="R96" s="127"/>
    </row>
    <row r="97" spans="1:18" x14ac:dyDescent="0.2">
      <c r="A97" s="119">
        <f>ROUND(SUM(A780:A784),-3)</f>
        <v>30000</v>
      </c>
      <c r="B97" s="85">
        <f>ROUND(SUM(B780:B784),-3)</f>
        <v>14000</v>
      </c>
      <c r="C97" s="39">
        <f>SUM(C780:C784)</f>
        <v>5300</v>
      </c>
      <c r="D97" s="265">
        <v>32021</v>
      </c>
      <c r="E97" s="425" t="s">
        <v>2405</v>
      </c>
      <c r="F97" s="209">
        <f>SUM(F780:F784)</f>
        <v>11000</v>
      </c>
      <c r="G97" s="152">
        <f>IF(C97=F97,0,IF(C97=0,100,(F97-C97)/C97*100))</f>
        <v>107.54716981132076</v>
      </c>
      <c r="H97" s="209">
        <f t="shared" ref="H97:Q97" si="125">SUM(H780:H784)</f>
        <v>11200</v>
      </c>
      <c r="I97" s="152">
        <f>IF(F97=H97,0,IF(F97=0,100,(H97-F97)/F97*100))</f>
        <v>1.8181818181818181</v>
      </c>
      <c r="J97" s="218">
        <f t="shared" si="125"/>
        <v>11400</v>
      </c>
      <c r="K97" s="39">
        <f t="shared" si="125"/>
        <v>11900</v>
      </c>
      <c r="L97" s="39">
        <f t="shared" si="125"/>
        <v>12400</v>
      </c>
      <c r="M97" s="39">
        <f t="shared" si="125"/>
        <v>12900</v>
      </c>
      <c r="N97" s="39">
        <f t="shared" si="125"/>
        <v>13400</v>
      </c>
      <c r="O97" s="39">
        <f t="shared" si="125"/>
        <v>13900</v>
      </c>
      <c r="P97" s="39">
        <f t="shared" si="125"/>
        <v>14400</v>
      </c>
      <c r="Q97" s="39">
        <f t="shared" si="125"/>
        <v>14900</v>
      </c>
      <c r="R97" s="127">
        <f t="shared" ref="R97" si="126">SUM(R780:R784)</f>
        <v>15500</v>
      </c>
    </row>
    <row r="98" spans="1:18" x14ac:dyDescent="0.2">
      <c r="A98" s="119">
        <f>ROUND(SUM(A785:A785),-3)</f>
        <v>26000</v>
      </c>
      <c r="B98" s="85">
        <f>ROUND(SUM(B785:B785),-3)</f>
        <v>41000</v>
      </c>
      <c r="C98" s="39">
        <f>SUM(C785:C785)</f>
        <v>50600</v>
      </c>
      <c r="D98" s="265">
        <v>32021</v>
      </c>
      <c r="E98" s="1131" t="s">
        <v>3625</v>
      </c>
      <c r="F98" s="209">
        <f>SUM(F785:F785)</f>
        <v>52000</v>
      </c>
      <c r="G98" s="152">
        <f>IF(C98=F98,0,IF(C98=0,100,(F98-C98)/C98*100))</f>
        <v>2.766798418972332</v>
      </c>
      <c r="H98" s="209">
        <f t="shared" ref="H98:Q98" si="127">SUM(H785:H785)</f>
        <v>54000</v>
      </c>
      <c r="I98" s="152">
        <f>IF(F98=H98,0,IF(F98=0,100,(H98-F98)/F98*100))</f>
        <v>3.8461538461538463</v>
      </c>
      <c r="J98" s="218">
        <f t="shared" si="127"/>
        <v>55700</v>
      </c>
      <c r="K98" s="39">
        <f t="shared" si="127"/>
        <v>57400</v>
      </c>
      <c r="L98" s="39">
        <f t="shared" si="127"/>
        <v>59200</v>
      </c>
      <c r="M98" s="39">
        <f t="shared" si="127"/>
        <v>61000</v>
      </c>
      <c r="N98" s="39">
        <f t="shared" si="127"/>
        <v>62900</v>
      </c>
      <c r="O98" s="39">
        <f t="shared" si="127"/>
        <v>64800</v>
      </c>
      <c r="P98" s="39">
        <f t="shared" si="127"/>
        <v>66800</v>
      </c>
      <c r="Q98" s="39">
        <f t="shared" si="127"/>
        <v>68900</v>
      </c>
      <c r="R98" s="127">
        <f t="shared" ref="R98" si="128">SUM(R785:R785)</f>
        <v>71000</v>
      </c>
    </row>
    <row r="99" spans="1:18" x14ac:dyDescent="0.2">
      <c r="A99" s="119"/>
      <c r="B99" s="85"/>
      <c r="C99" s="39"/>
      <c r="D99" s="262"/>
      <c r="E99" s="730"/>
      <c r="G99" s="152"/>
      <c r="I99" s="152"/>
      <c r="J99" s="218"/>
      <c r="K99" s="39"/>
      <c r="L99" s="39"/>
      <c r="M99" s="39"/>
      <c r="N99" s="39"/>
      <c r="O99" s="39"/>
      <c r="P99" s="39"/>
      <c r="Q99" s="39"/>
      <c r="R99" s="127"/>
    </row>
    <row r="100" spans="1:18" x14ac:dyDescent="0.2">
      <c r="A100" s="119"/>
      <c r="B100" s="85"/>
      <c r="C100" s="39"/>
      <c r="D100" s="265"/>
      <c r="E100" s="731" t="s">
        <v>3120</v>
      </c>
      <c r="G100" s="152"/>
      <c r="I100" s="152"/>
      <c r="J100" s="218"/>
      <c r="K100" s="39"/>
      <c r="L100" s="39"/>
      <c r="M100" s="39"/>
      <c r="N100" s="39"/>
      <c r="O100" s="39"/>
      <c r="P100" s="39"/>
      <c r="Q100" s="39"/>
      <c r="R100" s="127"/>
    </row>
    <row r="101" spans="1:18" x14ac:dyDescent="0.2">
      <c r="A101" s="119">
        <f>ROUND(A787,-3)</f>
        <v>16000</v>
      </c>
      <c r="B101" s="85">
        <f>ROUND(B787,-3)</f>
        <v>18000</v>
      </c>
      <c r="C101" s="39">
        <f>C787</f>
        <v>0</v>
      </c>
      <c r="D101" s="2266">
        <v>32021</v>
      </c>
      <c r="E101" s="425" t="s">
        <v>904</v>
      </c>
      <c r="F101" s="209">
        <f>F787</f>
        <v>27500</v>
      </c>
      <c r="G101" s="152">
        <f>IF(C101=F101,0,IF(C101=0,100,(F101-C101)/C101*100))</f>
        <v>100</v>
      </c>
      <c r="H101" s="209">
        <f t="shared" ref="H101:Q101" si="129">H787</f>
        <v>27500</v>
      </c>
      <c r="I101" s="152">
        <f>IF(F101=H101,0,IF(F101=0,100,(H101-F101)/F101*100))</f>
        <v>0</v>
      </c>
      <c r="J101" s="218">
        <f t="shared" si="129"/>
        <v>28400</v>
      </c>
      <c r="K101" s="39">
        <f t="shared" si="129"/>
        <v>29300</v>
      </c>
      <c r="L101" s="39">
        <f t="shared" si="129"/>
        <v>30200</v>
      </c>
      <c r="M101" s="39">
        <f t="shared" si="129"/>
        <v>31200</v>
      </c>
      <c r="N101" s="39">
        <f t="shared" si="129"/>
        <v>32200</v>
      </c>
      <c r="O101" s="39">
        <f t="shared" si="129"/>
        <v>33200</v>
      </c>
      <c r="P101" s="39">
        <f t="shared" si="129"/>
        <v>34200</v>
      </c>
      <c r="Q101" s="39">
        <f t="shared" si="129"/>
        <v>35300</v>
      </c>
      <c r="R101" s="127">
        <f t="shared" ref="R101" si="130">R787</f>
        <v>36400</v>
      </c>
    </row>
    <row r="102" spans="1:18" x14ac:dyDescent="0.2">
      <c r="A102" s="119">
        <f>ROUND(A788,-3)</f>
        <v>171000</v>
      </c>
      <c r="B102" s="85">
        <f>ROUND(B788,-3)</f>
        <v>173000</v>
      </c>
      <c r="C102" s="39">
        <f>C788</f>
        <v>700</v>
      </c>
      <c r="D102" s="265">
        <v>32021</v>
      </c>
      <c r="E102" s="730" t="s">
        <v>3242</v>
      </c>
      <c r="F102" s="209">
        <f>F788</f>
        <v>0</v>
      </c>
      <c r="G102" s="152">
        <f>IF(C102=F102,0,IF(C102=0,100,(F102-C102)/C102*100))</f>
        <v>-100</v>
      </c>
      <c r="H102" s="209">
        <f t="shared" ref="H102:Q102" si="131">H788</f>
        <v>0</v>
      </c>
      <c r="I102" s="152">
        <f>IF(F102=H102,0,IF(F102=0,100,(H102-F102)/F102*100))</f>
        <v>0</v>
      </c>
      <c r="J102" s="218">
        <f t="shared" si="131"/>
        <v>0</v>
      </c>
      <c r="K102" s="39">
        <f t="shared" si="131"/>
        <v>0</v>
      </c>
      <c r="L102" s="39">
        <f t="shared" si="131"/>
        <v>0</v>
      </c>
      <c r="M102" s="39">
        <f t="shared" si="131"/>
        <v>0</v>
      </c>
      <c r="N102" s="39">
        <f t="shared" si="131"/>
        <v>0</v>
      </c>
      <c r="O102" s="39">
        <f t="shared" si="131"/>
        <v>0</v>
      </c>
      <c r="P102" s="39">
        <f t="shared" si="131"/>
        <v>0</v>
      </c>
      <c r="Q102" s="39">
        <f t="shared" si="131"/>
        <v>0</v>
      </c>
      <c r="R102" s="127">
        <f t="shared" ref="R102" si="132">R788</f>
        <v>0</v>
      </c>
    </row>
    <row r="103" spans="1:18" ht="13.5" thickBot="1" x14ac:dyDescent="0.25">
      <c r="A103" s="119"/>
      <c r="B103" s="85"/>
      <c r="C103" s="39"/>
      <c r="D103" s="265"/>
      <c r="E103" s="425"/>
      <c r="G103" s="152"/>
      <c r="I103" s="152"/>
      <c r="J103" s="893"/>
      <c r="K103" s="39"/>
      <c r="L103" s="39"/>
      <c r="M103" s="39"/>
      <c r="N103" s="39"/>
      <c r="O103" s="39"/>
      <c r="P103" s="39"/>
      <c r="Q103" s="39"/>
      <c r="R103" s="127"/>
    </row>
    <row r="104" spans="1:18" s="102" customFormat="1" x14ac:dyDescent="0.2">
      <c r="A104" s="116">
        <f>SUM(A82:A103)</f>
        <v>2290000</v>
      </c>
      <c r="B104" s="529">
        <f>SUM(B85:B103)</f>
        <v>2424000</v>
      </c>
      <c r="C104" s="61">
        <f>SUM(C85:C103)</f>
        <v>2053400</v>
      </c>
      <c r="D104" s="101"/>
      <c r="E104" s="125" t="s">
        <v>660</v>
      </c>
      <c r="F104" s="61">
        <f>SUM(F85:F103)</f>
        <v>2437700</v>
      </c>
      <c r="G104" s="198">
        <f>IF(C104=F104,0,IF(C104=0,100,(F104-C104)/C104*100))</f>
        <v>18.71530145125158</v>
      </c>
      <c r="H104" s="61">
        <f>SUM(H85:H103)</f>
        <v>2489800</v>
      </c>
      <c r="I104" s="198">
        <f>IF(F104=H104,0,IF(F104=0,100,(H104-F104)/F104*100))</f>
        <v>2.1372605324691309</v>
      </c>
      <c r="J104" s="529">
        <f t="shared" ref="J104:R104" si="133">SUM(J85:J103)</f>
        <v>2563900</v>
      </c>
      <c r="K104" s="61">
        <f t="shared" si="133"/>
        <v>2641600</v>
      </c>
      <c r="L104" s="61">
        <f t="shared" si="133"/>
        <v>2721700</v>
      </c>
      <c r="M104" s="61">
        <f t="shared" si="133"/>
        <v>2804400</v>
      </c>
      <c r="N104" s="61">
        <f t="shared" si="133"/>
        <v>2889300</v>
      </c>
      <c r="O104" s="61">
        <f t="shared" si="133"/>
        <v>2976800</v>
      </c>
      <c r="P104" s="61">
        <f t="shared" si="133"/>
        <v>3067100</v>
      </c>
      <c r="Q104" s="61">
        <f t="shared" si="133"/>
        <v>3081100</v>
      </c>
      <c r="R104" s="126">
        <f t="shared" si="133"/>
        <v>3095300</v>
      </c>
    </row>
    <row r="105" spans="1:18" x14ac:dyDescent="0.2">
      <c r="A105" s="119"/>
      <c r="B105" s="85"/>
      <c r="C105" s="39"/>
      <c r="D105" s="2266"/>
      <c r="E105" s="425"/>
      <c r="G105" s="152"/>
      <c r="I105" s="152"/>
      <c r="J105" s="218"/>
      <c r="K105" s="39"/>
      <c r="L105" s="39"/>
      <c r="M105" s="39"/>
      <c r="N105" s="39"/>
      <c r="O105" s="39"/>
      <c r="P105" s="39"/>
      <c r="Q105" s="39"/>
      <c r="R105" s="127"/>
    </row>
    <row r="106" spans="1:18" s="102" customFormat="1" x14ac:dyDescent="0.2">
      <c r="A106" s="79">
        <f>A80-A104</f>
        <v>-1994000</v>
      </c>
      <c r="B106" s="88">
        <f>B80-B104</f>
        <v>-2064000</v>
      </c>
      <c r="C106" s="72">
        <f>C80-C104</f>
        <v>-1745100</v>
      </c>
      <c r="D106" s="261"/>
      <c r="E106" s="596" t="s">
        <v>1203</v>
      </c>
      <c r="F106" s="213">
        <f>F80-F104</f>
        <v>-2112900</v>
      </c>
      <c r="G106" s="197">
        <f>IF(C106=F106,0,IF(C106=0,100,(F106-C106)/C106*100))</f>
        <v>21.076156094206635</v>
      </c>
      <c r="H106" s="213">
        <f>H80-H104</f>
        <v>-2287100</v>
      </c>
      <c r="I106" s="197">
        <f>IF(F106=H106,0,IF(F106=0,100,(H106-F106)/F106*100))</f>
        <v>8.2445927398362446</v>
      </c>
      <c r="J106" s="217">
        <f t="shared" ref="J106:R106" si="134">J80-J104</f>
        <v>-2354800</v>
      </c>
      <c r="K106" s="72">
        <f t="shared" si="134"/>
        <v>-2425800</v>
      </c>
      <c r="L106" s="72">
        <f t="shared" si="134"/>
        <v>-2499100</v>
      </c>
      <c r="M106" s="72">
        <f t="shared" si="134"/>
        <v>-2574700</v>
      </c>
      <c r="N106" s="72">
        <f t="shared" si="134"/>
        <v>-2652300</v>
      </c>
      <c r="O106" s="72">
        <f t="shared" si="134"/>
        <v>-2732200</v>
      </c>
      <c r="P106" s="72">
        <f t="shared" si="134"/>
        <v>-2814700</v>
      </c>
      <c r="Q106" s="72">
        <f t="shared" si="134"/>
        <v>-2820800</v>
      </c>
      <c r="R106" s="128">
        <f t="shared" si="134"/>
        <v>-2826900</v>
      </c>
    </row>
    <row r="107" spans="1:18" x14ac:dyDescent="0.2">
      <c r="A107" s="119">
        <f>ROUND(SUM(A101:A102),-3)</f>
        <v>187000</v>
      </c>
      <c r="B107" s="85">
        <f>ROUND(SUM(B101:B102),-3)</f>
        <v>191000</v>
      </c>
      <c r="C107" s="39">
        <f>SUM(C101:C102)</f>
        <v>700</v>
      </c>
      <c r="D107" s="2266"/>
      <c r="E107" s="733" t="s">
        <v>2313</v>
      </c>
      <c r="F107" s="209">
        <f>SUM(F101:F102)</f>
        <v>27500</v>
      </c>
      <c r="G107" s="152">
        <f>IF(C107=F107,0,IF(C107=0,100,(F107-C107)/C107*100))</f>
        <v>3828.5714285714284</v>
      </c>
      <c r="H107" s="209">
        <f t="shared" ref="H107:Q107" si="135">SUM(H101:H102)</f>
        <v>27500</v>
      </c>
      <c r="I107" s="152">
        <f>IF(F107=H107,0,IF(F107=0,100,(H107-F107)/F107*100))</f>
        <v>0</v>
      </c>
      <c r="J107" s="218">
        <f t="shared" si="135"/>
        <v>28400</v>
      </c>
      <c r="K107" s="39">
        <f t="shared" si="135"/>
        <v>29300</v>
      </c>
      <c r="L107" s="39">
        <f t="shared" si="135"/>
        <v>30200</v>
      </c>
      <c r="M107" s="39">
        <f t="shared" si="135"/>
        <v>31200</v>
      </c>
      <c r="N107" s="39">
        <f t="shared" si="135"/>
        <v>32200</v>
      </c>
      <c r="O107" s="39">
        <f t="shared" si="135"/>
        <v>33200</v>
      </c>
      <c r="P107" s="39">
        <f t="shared" si="135"/>
        <v>34200</v>
      </c>
      <c r="Q107" s="39">
        <f t="shared" si="135"/>
        <v>35300</v>
      </c>
      <c r="R107" s="127">
        <f t="shared" ref="R107" si="136">SUM(R101:R102)</f>
        <v>36400</v>
      </c>
    </row>
    <row r="108" spans="1:18" s="102" customFormat="1" x14ac:dyDescent="0.2">
      <c r="A108" s="200">
        <f>A106+A107</f>
        <v>-1807000</v>
      </c>
      <c r="B108" s="889">
        <f>B106+B107</f>
        <v>-1873000</v>
      </c>
      <c r="C108" s="457">
        <f>C106+C107</f>
        <v>-1744400</v>
      </c>
      <c r="D108" s="603"/>
      <c r="E108" s="595" t="s">
        <v>1993</v>
      </c>
      <c r="F108" s="457">
        <f>F106+F107</f>
        <v>-2085400</v>
      </c>
      <c r="G108" s="455">
        <f>IF(C108=F108,0,IF(C108=0,100,(F108-C108)/C108*100))</f>
        <v>19.548268745700529</v>
      </c>
      <c r="H108" s="457">
        <f t="shared" ref="H108:Q108" si="137">H106+H107</f>
        <v>-2259600</v>
      </c>
      <c r="I108" s="455">
        <f>IF(F108=H108,0,IF(F108=0,100,(H108-F108)/F108*100))</f>
        <v>8.3533135129951077</v>
      </c>
      <c r="J108" s="889">
        <f t="shared" si="137"/>
        <v>-2326400</v>
      </c>
      <c r="K108" s="457">
        <f t="shared" si="137"/>
        <v>-2396500</v>
      </c>
      <c r="L108" s="457">
        <f t="shared" si="137"/>
        <v>-2468900</v>
      </c>
      <c r="M108" s="457">
        <f t="shared" si="137"/>
        <v>-2543500</v>
      </c>
      <c r="N108" s="457">
        <f t="shared" si="137"/>
        <v>-2620100</v>
      </c>
      <c r="O108" s="457">
        <f t="shared" si="137"/>
        <v>-2699000</v>
      </c>
      <c r="P108" s="457">
        <f t="shared" si="137"/>
        <v>-2780500</v>
      </c>
      <c r="Q108" s="457">
        <f t="shared" si="137"/>
        <v>-2785500</v>
      </c>
      <c r="R108" s="459">
        <f t="shared" ref="R108" si="138">R106+R107</f>
        <v>-2790500</v>
      </c>
    </row>
    <row r="109" spans="1:18" ht="13.5" thickBot="1" x14ac:dyDescent="0.25">
      <c r="A109" s="79"/>
      <c r="B109" s="88"/>
      <c r="C109" s="72"/>
      <c r="D109" s="2640"/>
      <c r="E109" s="430"/>
      <c r="F109" s="212"/>
      <c r="G109" s="197"/>
      <c r="H109" s="212"/>
      <c r="I109" s="197"/>
      <c r="J109" s="217"/>
      <c r="K109" s="39"/>
      <c r="L109" s="39"/>
      <c r="M109" s="39"/>
      <c r="N109" s="39"/>
      <c r="O109" s="39"/>
      <c r="P109" s="39"/>
      <c r="Q109" s="39"/>
      <c r="R109" s="127"/>
    </row>
    <row r="110" spans="1:18" ht="13.5" thickTop="1" x14ac:dyDescent="0.2">
      <c r="A110" s="443"/>
      <c r="B110" s="447"/>
      <c r="C110" s="179"/>
      <c r="D110" s="626"/>
      <c r="E110" s="426"/>
      <c r="F110" s="214"/>
      <c r="G110" s="453"/>
      <c r="H110" s="214"/>
      <c r="I110" s="453"/>
      <c r="J110" s="216"/>
      <c r="K110" s="140"/>
      <c r="L110" s="140"/>
      <c r="M110" s="140"/>
      <c r="N110" s="140"/>
      <c r="O110" s="140"/>
      <c r="P110" s="140"/>
      <c r="Q110" s="140"/>
      <c r="R110" s="180"/>
    </row>
    <row r="111" spans="1:18" x14ac:dyDescent="0.2">
      <c r="A111" s="79"/>
      <c r="B111" s="88"/>
      <c r="C111" s="72"/>
      <c r="D111" s="262"/>
      <c r="E111" s="596" t="s">
        <v>231</v>
      </c>
      <c r="F111" s="213"/>
      <c r="G111" s="101"/>
      <c r="H111" s="213"/>
      <c r="I111" s="101"/>
      <c r="J111" s="217"/>
      <c r="K111" s="39"/>
      <c r="L111" s="39"/>
      <c r="M111" s="39"/>
      <c r="N111" s="39"/>
      <c r="O111" s="39"/>
      <c r="P111" s="39"/>
      <c r="Q111" s="39"/>
      <c r="R111" s="127"/>
    </row>
    <row r="112" spans="1:18" x14ac:dyDescent="0.2">
      <c r="A112" s="79"/>
      <c r="B112" s="88"/>
      <c r="C112" s="72"/>
      <c r="D112" s="262"/>
      <c r="E112" s="430"/>
      <c r="F112" s="213"/>
      <c r="G112" s="101"/>
      <c r="H112" s="213"/>
      <c r="I112" s="101"/>
      <c r="J112" s="217"/>
      <c r="K112" s="39"/>
      <c r="L112" s="39"/>
      <c r="M112" s="39"/>
      <c r="N112" s="39"/>
      <c r="O112" s="39"/>
      <c r="P112" s="39"/>
      <c r="Q112" s="39"/>
      <c r="R112" s="127"/>
    </row>
    <row r="113" spans="1:18" x14ac:dyDescent="0.2">
      <c r="A113" s="119">
        <f t="shared" ref="A113:B117" si="139">ROUND(A798,-3)</f>
        <v>0</v>
      </c>
      <c r="B113" s="110">
        <f t="shared" si="139"/>
        <v>0</v>
      </c>
      <c r="C113" s="39">
        <f>C798</f>
        <v>0</v>
      </c>
      <c r="D113" s="262"/>
      <c r="E113" s="425" t="s">
        <v>3368</v>
      </c>
      <c r="F113" s="209">
        <f>F798</f>
        <v>0</v>
      </c>
      <c r="G113" s="2271"/>
      <c r="H113" s="209">
        <f t="shared" ref="H113:Q113" si="140">H798</f>
        <v>0</v>
      </c>
      <c r="I113" s="2271"/>
      <c r="J113" s="218">
        <f t="shared" si="140"/>
        <v>0</v>
      </c>
      <c r="K113" s="39">
        <f t="shared" si="140"/>
        <v>0</v>
      </c>
      <c r="L113" s="39">
        <f t="shared" si="140"/>
        <v>0</v>
      </c>
      <c r="M113" s="39">
        <f t="shared" si="140"/>
        <v>0</v>
      </c>
      <c r="N113" s="39">
        <f t="shared" si="140"/>
        <v>0</v>
      </c>
      <c r="O113" s="39">
        <f t="shared" si="140"/>
        <v>0</v>
      </c>
      <c r="P113" s="39">
        <f t="shared" si="140"/>
        <v>0</v>
      </c>
      <c r="Q113" s="39">
        <f t="shared" si="140"/>
        <v>0</v>
      </c>
      <c r="R113" s="127">
        <f t="shared" ref="R113" si="141">R798</f>
        <v>0</v>
      </c>
    </row>
    <row r="114" spans="1:18" x14ac:dyDescent="0.2">
      <c r="A114" s="119">
        <f t="shared" si="139"/>
        <v>0</v>
      </c>
      <c r="B114" s="110">
        <f t="shared" si="139"/>
        <v>0</v>
      </c>
      <c r="C114" s="39">
        <f>C799</f>
        <v>74500</v>
      </c>
      <c r="D114" s="262"/>
      <c r="E114" s="425" t="s">
        <v>2272</v>
      </c>
      <c r="F114" s="209">
        <f>F799</f>
        <v>18000</v>
      </c>
      <c r="G114" s="2271"/>
      <c r="H114" s="209">
        <f t="shared" ref="H114:Q114" si="142">H799</f>
        <v>0</v>
      </c>
      <c r="I114" s="2271"/>
      <c r="J114" s="218">
        <f t="shared" si="142"/>
        <v>0</v>
      </c>
      <c r="K114" s="39">
        <f t="shared" si="142"/>
        <v>0</v>
      </c>
      <c r="L114" s="39">
        <f t="shared" si="142"/>
        <v>0</v>
      </c>
      <c r="M114" s="39">
        <f t="shared" si="142"/>
        <v>0</v>
      </c>
      <c r="N114" s="39">
        <f t="shared" si="142"/>
        <v>0</v>
      </c>
      <c r="O114" s="39">
        <f t="shared" si="142"/>
        <v>0</v>
      </c>
      <c r="P114" s="39">
        <f t="shared" si="142"/>
        <v>0</v>
      </c>
      <c r="Q114" s="39">
        <f t="shared" si="142"/>
        <v>0</v>
      </c>
      <c r="R114" s="127">
        <f t="shared" ref="R114" si="143">R799</f>
        <v>0</v>
      </c>
    </row>
    <row r="115" spans="1:18" x14ac:dyDescent="0.2">
      <c r="A115" s="119">
        <f t="shared" si="139"/>
        <v>0</v>
      </c>
      <c r="B115" s="110">
        <f t="shared" si="139"/>
        <v>0</v>
      </c>
      <c r="C115" s="39">
        <f>C800</f>
        <v>133000</v>
      </c>
      <c r="D115" s="262"/>
      <c r="E115" s="425" t="s">
        <v>2738</v>
      </c>
      <c r="F115" s="209">
        <f>F800</f>
        <v>0</v>
      </c>
      <c r="G115" s="2271"/>
      <c r="H115" s="209">
        <f t="shared" ref="H115:Q115" si="144">H800</f>
        <v>0</v>
      </c>
      <c r="I115" s="2271"/>
      <c r="J115" s="218">
        <f t="shared" si="144"/>
        <v>0</v>
      </c>
      <c r="K115" s="39">
        <f t="shared" si="144"/>
        <v>0</v>
      </c>
      <c r="L115" s="39">
        <f t="shared" si="144"/>
        <v>0</v>
      </c>
      <c r="M115" s="39">
        <f t="shared" si="144"/>
        <v>0</v>
      </c>
      <c r="N115" s="39">
        <f t="shared" si="144"/>
        <v>0</v>
      </c>
      <c r="O115" s="39">
        <f t="shared" si="144"/>
        <v>0</v>
      </c>
      <c r="P115" s="39">
        <f t="shared" si="144"/>
        <v>0</v>
      </c>
      <c r="Q115" s="39">
        <f t="shared" si="144"/>
        <v>0</v>
      </c>
      <c r="R115" s="127">
        <f t="shared" ref="R115" si="145">R800</f>
        <v>0</v>
      </c>
    </row>
    <row r="116" spans="1:18" x14ac:dyDescent="0.2">
      <c r="A116" s="119">
        <f t="shared" si="139"/>
        <v>0</v>
      </c>
      <c r="B116" s="110">
        <f t="shared" si="139"/>
        <v>0</v>
      </c>
      <c r="C116" s="39">
        <f>C801</f>
        <v>0</v>
      </c>
      <c r="D116" s="262"/>
      <c r="E116" s="425" t="s">
        <v>2275</v>
      </c>
      <c r="F116" s="209">
        <f>F801</f>
        <v>0</v>
      </c>
      <c r="G116" s="2271"/>
      <c r="H116" s="209">
        <f t="shared" ref="H116:Q116" si="146">H801</f>
        <v>0</v>
      </c>
      <c r="I116" s="2271"/>
      <c r="J116" s="218">
        <f t="shared" si="146"/>
        <v>0</v>
      </c>
      <c r="K116" s="39">
        <f t="shared" si="146"/>
        <v>0</v>
      </c>
      <c r="L116" s="39">
        <f t="shared" si="146"/>
        <v>0</v>
      </c>
      <c r="M116" s="39">
        <f t="shared" si="146"/>
        <v>0</v>
      </c>
      <c r="N116" s="39">
        <f t="shared" si="146"/>
        <v>0</v>
      </c>
      <c r="O116" s="39">
        <f t="shared" si="146"/>
        <v>0</v>
      </c>
      <c r="P116" s="39">
        <f t="shared" si="146"/>
        <v>0</v>
      </c>
      <c r="Q116" s="39">
        <f t="shared" si="146"/>
        <v>0</v>
      </c>
      <c r="R116" s="127">
        <f t="shared" ref="R116" si="147">R801</f>
        <v>0</v>
      </c>
    </row>
    <row r="117" spans="1:18" x14ac:dyDescent="0.2">
      <c r="A117" s="119">
        <f t="shared" si="139"/>
        <v>0</v>
      </c>
      <c r="B117" s="110">
        <f t="shared" si="139"/>
        <v>0</v>
      </c>
      <c r="C117" s="39">
        <f>C802</f>
        <v>0</v>
      </c>
      <c r="D117" s="262"/>
      <c r="E117" s="425" t="s">
        <v>1153</v>
      </c>
      <c r="F117" s="209">
        <f>F802</f>
        <v>0</v>
      </c>
      <c r="G117" s="2271"/>
      <c r="H117" s="209">
        <f t="shared" ref="H117:Q117" si="148">H802</f>
        <v>0</v>
      </c>
      <c r="I117" s="2271"/>
      <c r="J117" s="218">
        <f t="shared" si="148"/>
        <v>0</v>
      </c>
      <c r="K117" s="39">
        <f t="shared" si="148"/>
        <v>0</v>
      </c>
      <c r="L117" s="39">
        <f t="shared" si="148"/>
        <v>0</v>
      </c>
      <c r="M117" s="39">
        <f t="shared" si="148"/>
        <v>0</v>
      </c>
      <c r="N117" s="39">
        <f t="shared" si="148"/>
        <v>0</v>
      </c>
      <c r="O117" s="39">
        <f t="shared" si="148"/>
        <v>0</v>
      </c>
      <c r="P117" s="39">
        <f t="shared" si="148"/>
        <v>0</v>
      </c>
      <c r="Q117" s="39">
        <f t="shared" si="148"/>
        <v>0</v>
      </c>
      <c r="R117" s="127">
        <f t="shared" ref="R117" si="149">R802</f>
        <v>0</v>
      </c>
    </row>
    <row r="118" spans="1:18" x14ac:dyDescent="0.2">
      <c r="A118" s="119"/>
      <c r="B118" s="110"/>
      <c r="C118" s="39"/>
      <c r="D118" s="262"/>
      <c r="E118" s="596"/>
      <c r="G118" s="2271"/>
      <c r="I118" s="2271"/>
      <c r="J118" s="218"/>
      <c r="K118" s="39"/>
      <c r="L118" s="39"/>
      <c r="M118" s="39"/>
      <c r="N118" s="39"/>
      <c r="O118" s="39"/>
      <c r="P118" s="39"/>
      <c r="Q118" s="39"/>
      <c r="R118" s="127"/>
    </row>
    <row r="119" spans="1:18" s="102" customFormat="1" x14ac:dyDescent="0.2">
      <c r="A119" s="200">
        <f>A108-A113-A114+A115+A116-A117</f>
        <v>-1807000</v>
      </c>
      <c r="B119" s="884">
        <f>B108-B113-B114+B115+B116-B117</f>
        <v>-1873000</v>
      </c>
      <c r="C119" s="457">
        <f>C108-C113-C114+C115+C116-C117</f>
        <v>-1685900</v>
      </c>
      <c r="D119" s="606"/>
      <c r="E119" s="598" t="s">
        <v>2901</v>
      </c>
      <c r="F119" s="458">
        <f>F108-F113-F114+F115+F116-F117</f>
        <v>-2103400</v>
      </c>
      <c r="G119" s="455">
        <f>IF(C119=F119,0,IF(C119=0,100,(F119-C119)/C119*100))</f>
        <v>24.764220890918796</v>
      </c>
      <c r="H119" s="458">
        <f t="shared" ref="H119:Q119" si="150">H108-H113-H114+H115+H116-H117</f>
        <v>-2259600</v>
      </c>
      <c r="I119" s="455">
        <f>IF(F119=H119,0,IF(F119=0,100,(H119-F119)/F119*100))</f>
        <v>7.4260720737853001</v>
      </c>
      <c r="J119" s="894">
        <f t="shared" si="150"/>
        <v>-2326400</v>
      </c>
      <c r="K119" s="457">
        <f t="shared" si="150"/>
        <v>-2396500</v>
      </c>
      <c r="L119" s="457">
        <f t="shared" si="150"/>
        <v>-2468900</v>
      </c>
      <c r="M119" s="457">
        <f t="shared" si="150"/>
        <v>-2543500</v>
      </c>
      <c r="N119" s="457">
        <f t="shared" si="150"/>
        <v>-2620100</v>
      </c>
      <c r="O119" s="457">
        <f t="shared" si="150"/>
        <v>-2699000</v>
      </c>
      <c r="P119" s="457">
        <f t="shared" si="150"/>
        <v>-2780500</v>
      </c>
      <c r="Q119" s="457">
        <f t="shared" si="150"/>
        <v>-2785500</v>
      </c>
      <c r="R119" s="459">
        <f t="shared" ref="R119" si="151">R108-R113-R114+R115+R116-R117</f>
        <v>-2790500</v>
      </c>
    </row>
    <row r="120" spans="1:18" ht="13.5" thickBot="1" x14ac:dyDescent="0.25">
      <c r="A120" s="82"/>
      <c r="B120" s="94"/>
      <c r="C120" s="99"/>
      <c r="D120" s="263"/>
      <c r="E120" s="427"/>
      <c r="F120" s="215"/>
      <c r="G120" s="454"/>
      <c r="H120" s="215"/>
      <c r="I120" s="454"/>
      <c r="J120" s="222"/>
      <c r="K120" s="74"/>
      <c r="L120" s="74"/>
      <c r="M120" s="74"/>
      <c r="N120" s="74"/>
      <c r="O120" s="74"/>
      <c r="P120" s="74"/>
      <c r="Q120" s="74"/>
      <c r="R120" s="182"/>
    </row>
    <row r="121" spans="1:18" ht="14.25" thickTop="1" thickBot="1" x14ac:dyDescent="0.25">
      <c r="A121" s="83"/>
      <c r="B121" s="83"/>
      <c r="C121" s="83"/>
      <c r="D121" s="306"/>
      <c r="E121" s="83"/>
      <c r="F121" s="83"/>
      <c r="G121" s="1880"/>
      <c r="H121" s="83"/>
      <c r="I121" s="2254"/>
      <c r="J121" s="83"/>
      <c r="K121" s="83"/>
      <c r="L121" s="83"/>
      <c r="M121" s="110"/>
      <c r="N121" s="110"/>
      <c r="O121" s="110"/>
      <c r="P121" s="110"/>
      <c r="Q121" s="110"/>
      <c r="R121" s="110"/>
    </row>
    <row r="122" spans="1:18" s="100" customFormat="1" ht="18.75" customHeight="1" thickTop="1" thickBot="1" x14ac:dyDescent="0.3">
      <c r="A122" s="2723" t="s">
        <v>4824</v>
      </c>
      <c r="B122" s="2724"/>
      <c r="C122" s="2724"/>
      <c r="D122" s="2724"/>
      <c r="E122" s="2724"/>
      <c r="F122" s="2724"/>
      <c r="G122" s="2724"/>
      <c r="H122" s="2724"/>
      <c r="I122" s="2724"/>
      <c r="J122" s="2724"/>
      <c r="K122" s="2724"/>
      <c r="L122" s="2724"/>
      <c r="M122" s="2724"/>
      <c r="N122" s="2724"/>
      <c r="O122" s="2724"/>
      <c r="P122" s="2724"/>
      <c r="Q122" s="2724"/>
      <c r="R122" s="2725"/>
    </row>
    <row r="123" spans="1:18" s="52" customFormat="1" x14ac:dyDescent="0.2">
      <c r="A123" s="50" t="str">
        <f t="shared" ref="A123:F123" si="152">A70</f>
        <v>ACTUAL</v>
      </c>
      <c r="B123" s="2281" t="str">
        <f t="shared" si="152"/>
        <v>ACTUAL</v>
      </c>
      <c r="C123" s="428" t="str">
        <f t="shared" si="152"/>
        <v>ACTUAL</v>
      </c>
      <c r="D123" s="428" t="str">
        <f t="shared" si="152"/>
        <v>LEDGER</v>
      </c>
      <c r="E123" s="2281" t="str">
        <f t="shared" si="152"/>
        <v>BUDGET ITEMS</v>
      </c>
      <c r="F123" s="2726" t="str">
        <f t="shared" si="152"/>
        <v>ESTIMATED</v>
      </c>
      <c r="G123" s="2727"/>
      <c r="H123" s="2727"/>
      <c r="I123" s="2727"/>
      <c r="J123" s="2727"/>
      <c r="K123" s="2727"/>
      <c r="L123" s="2727"/>
      <c r="M123" s="2727"/>
      <c r="N123" s="2727"/>
      <c r="O123" s="2727"/>
      <c r="P123" s="2727"/>
      <c r="Q123" s="2727"/>
      <c r="R123" s="2728"/>
    </row>
    <row r="124" spans="1:18" s="29" customFormat="1" ht="12.75" customHeight="1" thickBot="1" x14ac:dyDescent="0.25">
      <c r="A124" s="230" t="str">
        <f>A71</f>
        <v>2011/12</v>
      </c>
      <c r="B124" s="240" t="str">
        <f>B71</f>
        <v>2012/13</v>
      </c>
      <c r="C124" s="84" t="str">
        <f>C71</f>
        <v>2013/14</v>
      </c>
      <c r="D124" s="429" t="str">
        <f>D71</f>
        <v>ACCOUNT</v>
      </c>
      <c r="E124" s="48"/>
      <c r="F124" s="429" t="str">
        <f t="shared" ref="F124:R124" si="153">F71</f>
        <v>2014/15</v>
      </c>
      <c r="G124" s="56" t="str">
        <f t="shared" si="153"/>
        <v xml:space="preserve">% </v>
      </c>
      <c r="H124" s="429" t="str">
        <f t="shared" si="153"/>
        <v>2015/16</v>
      </c>
      <c r="I124" s="56" t="str">
        <f t="shared" si="153"/>
        <v xml:space="preserve">% </v>
      </c>
      <c r="J124" s="883" t="str">
        <f t="shared" si="153"/>
        <v>2016/17</v>
      </c>
      <c r="K124" s="240" t="str">
        <f t="shared" si="153"/>
        <v>2017/18</v>
      </c>
      <c r="L124" s="240" t="str">
        <f t="shared" si="153"/>
        <v>2018/19</v>
      </c>
      <c r="M124" s="240" t="str">
        <f t="shared" si="153"/>
        <v>2019/20</v>
      </c>
      <c r="N124" s="240" t="str">
        <f t="shared" si="153"/>
        <v>2020/21</v>
      </c>
      <c r="O124" s="240" t="str">
        <f t="shared" si="153"/>
        <v>2021/22</v>
      </c>
      <c r="P124" s="240" t="str">
        <f t="shared" si="153"/>
        <v>2022/23</v>
      </c>
      <c r="Q124" s="240" t="str">
        <f t="shared" si="153"/>
        <v>2023/24</v>
      </c>
      <c r="R124" s="635" t="str">
        <f t="shared" si="153"/>
        <v>2024/25</v>
      </c>
    </row>
    <row r="125" spans="1:18" s="29" customFormat="1" x14ac:dyDescent="0.2">
      <c r="A125" s="742"/>
      <c r="B125" s="444"/>
      <c r="C125" s="609"/>
      <c r="D125" s="451"/>
      <c r="E125" s="28"/>
      <c r="F125" s="609"/>
      <c r="G125" s="361"/>
      <c r="H125" s="609"/>
      <c r="I125" s="361"/>
      <c r="J125" s="359"/>
      <c r="K125" s="609"/>
      <c r="L125" s="609"/>
      <c r="M125" s="609"/>
      <c r="N125" s="609"/>
      <c r="O125" s="609"/>
      <c r="P125" s="609"/>
      <c r="Q125" s="592"/>
      <c r="R125" s="2423"/>
    </row>
    <row r="126" spans="1:18" x14ac:dyDescent="0.2">
      <c r="A126" s="119"/>
      <c r="B126" s="85"/>
      <c r="C126" s="39"/>
      <c r="D126" s="265"/>
      <c r="E126" s="158" t="s">
        <v>1261</v>
      </c>
      <c r="F126" s="207"/>
      <c r="G126" s="152"/>
      <c r="H126" s="207"/>
      <c r="I126" s="152"/>
      <c r="J126" s="218"/>
      <c r="K126" s="39"/>
      <c r="L126" s="39"/>
      <c r="M126" s="39"/>
      <c r="N126" s="39"/>
      <c r="O126" s="39"/>
      <c r="P126" s="39"/>
      <c r="Q126" s="39"/>
      <c r="R126" s="127"/>
    </row>
    <row r="127" spans="1:18" x14ac:dyDescent="0.2">
      <c r="A127" s="119"/>
      <c r="B127" s="85"/>
      <c r="C127" s="39"/>
      <c r="D127" s="265"/>
      <c r="E127" s="158"/>
      <c r="F127" s="207"/>
      <c r="G127" s="152"/>
      <c r="H127" s="207"/>
      <c r="I127" s="152"/>
      <c r="J127" s="218"/>
      <c r="K127" s="39"/>
      <c r="L127" s="39"/>
      <c r="M127" s="39"/>
      <c r="N127" s="39"/>
      <c r="O127" s="39"/>
      <c r="P127" s="39"/>
      <c r="Q127" s="39"/>
      <c r="R127" s="127"/>
    </row>
    <row r="128" spans="1:18" x14ac:dyDescent="0.2">
      <c r="A128" s="119"/>
      <c r="B128" s="85"/>
      <c r="C128" s="39"/>
      <c r="D128" s="265"/>
      <c r="E128" s="159" t="s">
        <v>4637</v>
      </c>
      <c r="F128" s="207"/>
      <c r="G128" s="152"/>
      <c r="H128" s="207"/>
      <c r="I128" s="152"/>
      <c r="J128" s="218"/>
      <c r="K128" s="39"/>
      <c r="L128" s="39"/>
      <c r="M128" s="39"/>
      <c r="N128" s="39"/>
      <c r="O128" s="39"/>
      <c r="P128" s="39"/>
      <c r="Q128" s="39"/>
      <c r="R128" s="127"/>
    </row>
    <row r="129" spans="1:18" x14ac:dyDescent="0.2">
      <c r="A129" s="119">
        <f>ROUND(SUM(A811:A815),-3)</f>
        <v>4000</v>
      </c>
      <c r="B129" s="85">
        <f>ROUND(SUM(B811:B815),-3)</f>
        <v>5000</v>
      </c>
      <c r="C129" s="39">
        <f>SUM(C811:C815)</f>
        <v>180100</v>
      </c>
      <c r="D129" s="265"/>
      <c r="E129" s="87" t="s">
        <v>4636</v>
      </c>
      <c r="F129" s="207">
        <f>SUM(F811:F815)</f>
        <v>0</v>
      </c>
      <c r="G129" s="152">
        <f>IF(C129=F129,0,IF(C129=0,100,(F129-C129)/C129*100))</f>
        <v>-100</v>
      </c>
      <c r="H129" s="207">
        <f>SUM(H811:H815)</f>
        <v>0</v>
      </c>
      <c r="I129" s="152">
        <f>IF(F129=H129,0,IF(F129=0,100,(H129-F129)/F129*100))</f>
        <v>0</v>
      </c>
      <c r="J129" s="218">
        <f t="shared" ref="J129:R129" si="154">SUM(J811:J815)</f>
        <v>0</v>
      </c>
      <c r="K129" s="39">
        <f t="shared" si="154"/>
        <v>0</v>
      </c>
      <c r="L129" s="39">
        <f t="shared" si="154"/>
        <v>0</v>
      </c>
      <c r="M129" s="39">
        <f t="shared" si="154"/>
        <v>0</v>
      </c>
      <c r="N129" s="39">
        <f t="shared" si="154"/>
        <v>0</v>
      </c>
      <c r="O129" s="39">
        <f t="shared" si="154"/>
        <v>0</v>
      </c>
      <c r="P129" s="39">
        <f t="shared" si="154"/>
        <v>0</v>
      </c>
      <c r="Q129" s="39">
        <f t="shared" si="154"/>
        <v>0</v>
      </c>
      <c r="R129" s="127">
        <f t="shared" si="154"/>
        <v>0</v>
      </c>
    </row>
    <row r="130" spans="1:18" ht="13.5" thickBot="1" x14ac:dyDescent="0.25">
      <c r="A130" s="119"/>
      <c r="B130" s="85"/>
      <c r="C130" s="39"/>
      <c r="D130" s="265"/>
      <c r="E130" s="110"/>
      <c r="F130" s="207"/>
      <c r="G130" s="152"/>
      <c r="H130" s="207"/>
      <c r="I130" s="152"/>
      <c r="J130" s="218"/>
      <c r="K130" s="39"/>
      <c r="L130" s="39"/>
      <c r="M130" s="39"/>
      <c r="N130" s="39"/>
      <c r="O130" s="39"/>
      <c r="P130" s="39"/>
      <c r="Q130" s="39"/>
      <c r="R130" s="127"/>
    </row>
    <row r="131" spans="1:18" s="102" customFormat="1" x14ac:dyDescent="0.2">
      <c r="A131" s="116">
        <f>SUM(A129:A130)</f>
        <v>4000</v>
      </c>
      <c r="B131" s="529">
        <f>SUM(B129:B130)</f>
        <v>5000</v>
      </c>
      <c r="C131" s="61">
        <f>SUM(C129:C130)</f>
        <v>180100</v>
      </c>
      <c r="D131" s="259"/>
      <c r="E131" s="2272" t="s">
        <v>3028</v>
      </c>
      <c r="F131" s="219">
        <f>SUM(F130:F130)</f>
        <v>0</v>
      </c>
      <c r="G131" s="198">
        <f>IF(C131=F131,0,IF(C131=0,100,(F131-C131)/C131*100))</f>
        <v>-100</v>
      </c>
      <c r="H131" s="219">
        <f t="shared" ref="H131:Q131" si="155">SUM(H130:H130)</f>
        <v>0</v>
      </c>
      <c r="I131" s="198">
        <f>IF(F131=H131,0,IF(F131=0,100,(H131-F131)/F131*100))</f>
        <v>0</v>
      </c>
      <c r="J131" s="892">
        <f t="shared" si="155"/>
        <v>0</v>
      </c>
      <c r="K131" s="61">
        <f t="shared" si="155"/>
        <v>0</v>
      </c>
      <c r="L131" s="61">
        <f t="shared" si="155"/>
        <v>0</v>
      </c>
      <c r="M131" s="61">
        <f t="shared" si="155"/>
        <v>0</v>
      </c>
      <c r="N131" s="61">
        <f t="shared" si="155"/>
        <v>0</v>
      </c>
      <c r="O131" s="61">
        <f t="shared" si="155"/>
        <v>0</v>
      </c>
      <c r="P131" s="61">
        <f t="shared" si="155"/>
        <v>0</v>
      </c>
      <c r="Q131" s="61">
        <f t="shared" si="155"/>
        <v>0</v>
      </c>
      <c r="R131" s="126">
        <f t="shared" ref="R131" si="156">SUM(R130:R130)</f>
        <v>0</v>
      </c>
    </row>
    <row r="132" spans="1:18" x14ac:dyDescent="0.2">
      <c r="A132" s="119"/>
      <c r="B132" s="85"/>
      <c r="C132" s="39"/>
      <c r="D132" s="2265"/>
      <c r="E132" s="88"/>
      <c r="F132" s="207"/>
      <c r="G132" s="152"/>
      <c r="H132" s="207"/>
      <c r="I132" s="152"/>
      <c r="J132" s="218"/>
      <c r="K132" s="39"/>
      <c r="L132" s="39"/>
      <c r="M132" s="39"/>
      <c r="N132" s="39"/>
      <c r="O132" s="39"/>
      <c r="P132" s="39"/>
      <c r="Q132" s="39"/>
      <c r="R132" s="127"/>
    </row>
    <row r="133" spans="1:18" x14ac:dyDescent="0.2">
      <c r="A133" s="119"/>
      <c r="B133" s="85"/>
      <c r="C133" s="39"/>
      <c r="D133" s="265"/>
      <c r="E133" s="158" t="s">
        <v>2578</v>
      </c>
      <c r="F133" s="207"/>
      <c r="G133" s="152"/>
      <c r="H133" s="207"/>
      <c r="I133" s="152"/>
      <c r="J133" s="218"/>
      <c r="K133" s="39"/>
      <c r="L133" s="39"/>
      <c r="M133" s="39"/>
      <c r="N133" s="39"/>
      <c r="O133" s="39"/>
      <c r="P133" s="39"/>
      <c r="Q133" s="39"/>
      <c r="R133" s="127"/>
    </row>
    <row r="134" spans="1:18" x14ac:dyDescent="0.2">
      <c r="A134" s="119"/>
      <c r="B134" s="85"/>
      <c r="C134" s="39"/>
      <c r="D134" s="262"/>
      <c r="E134" s="425"/>
      <c r="G134" s="152"/>
      <c r="I134" s="152"/>
      <c r="J134" s="218"/>
      <c r="K134" s="39"/>
      <c r="L134" s="39"/>
      <c r="M134" s="39"/>
      <c r="N134" s="39"/>
      <c r="O134" s="39"/>
      <c r="P134" s="39"/>
      <c r="Q134" s="39"/>
      <c r="R134" s="127"/>
    </row>
    <row r="135" spans="1:18" x14ac:dyDescent="0.2">
      <c r="A135" s="119"/>
      <c r="B135" s="85"/>
      <c r="C135" s="39"/>
      <c r="D135" s="262"/>
      <c r="E135" s="1419" t="s">
        <v>4621</v>
      </c>
      <c r="G135" s="152"/>
      <c r="I135" s="152"/>
      <c r="J135" s="218"/>
      <c r="K135" s="39"/>
      <c r="L135" s="39"/>
      <c r="M135" s="39"/>
      <c r="N135" s="39"/>
      <c r="O135" s="39"/>
      <c r="P135" s="39"/>
      <c r="Q135" s="39"/>
      <c r="R135" s="127"/>
    </row>
    <row r="136" spans="1:18" x14ac:dyDescent="0.2">
      <c r="A136" s="119">
        <f>ROUND(SUM(A820:A829),-3)</f>
        <v>330000</v>
      </c>
      <c r="B136" s="85">
        <f>ROUND(SUM(B820:B829),-3)</f>
        <v>322000</v>
      </c>
      <c r="C136" s="39">
        <f>SUM(C820:C829)</f>
        <v>319900</v>
      </c>
      <c r="D136" s="262">
        <v>32000</v>
      </c>
      <c r="E136" s="730" t="s">
        <v>256</v>
      </c>
      <c r="F136" s="209">
        <f>SUM(F820:F829)</f>
        <v>336500</v>
      </c>
      <c r="G136" s="152">
        <f>IF(C136=F136,0,IF(C136=0,100,(F136-C136)/C136*100))</f>
        <v>5.1891216005001564</v>
      </c>
      <c r="H136" s="209">
        <f t="shared" ref="H136:Q136" si="157">SUM(H820:H829)</f>
        <v>345100</v>
      </c>
      <c r="I136" s="152">
        <f>IF(F136=H136,0,IF(F136=0,100,(H136-F136)/F136*100))</f>
        <v>2.5557206537890043</v>
      </c>
      <c r="J136" s="218">
        <f t="shared" si="157"/>
        <v>354200</v>
      </c>
      <c r="K136" s="39">
        <f t="shared" si="157"/>
        <v>365300</v>
      </c>
      <c r="L136" s="39">
        <f t="shared" si="157"/>
        <v>376600</v>
      </c>
      <c r="M136" s="39">
        <f t="shared" si="157"/>
        <v>388400</v>
      </c>
      <c r="N136" s="39">
        <f t="shared" si="157"/>
        <v>400600</v>
      </c>
      <c r="O136" s="39">
        <f t="shared" si="157"/>
        <v>413100</v>
      </c>
      <c r="P136" s="39">
        <f t="shared" si="157"/>
        <v>426000</v>
      </c>
      <c r="Q136" s="39">
        <f t="shared" si="157"/>
        <v>439100</v>
      </c>
      <c r="R136" s="127">
        <f t="shared" ref="R136" si="158">SUM(R820:R829)</f>
        <v>452700</v>
      </c>
    </row>
    <row r="137" spans="1:18" x14ac:dyDescent="0.2">
      <c r="A137" s="119">
        <f>ROUND(SUM(A830:A833),-3)</f>
        <v>188000</v>
      </c>
      <c r="B137" s="85">
        <f>ROUND(SUM(B830:B833),-3)</f>
        <v>194000</v>
      </c>
      <c r="C137" s="39">
        <f>SUM(C830:C833)</f>
        <v>336300</v>
      </c>
      <c r="D137" s="262">
        <v>32001</v>
      </c>
      <c r="E137" s="1420" t="s">
        <v>3626</v>
      </c>
      <c r="F137" s="209">
        <f>SUM(F830:F833)</f>
        <v>405000</v>
      </c>
      <c r="G137" s="152">
        <f>IF(C137=F137,0,IF(C137=0,100,(F137-C137)/C137*100))</f>
        <v>20.428189116859947</v>
      </c>
      <c r="H137" s="209">
        <f t="shared" ref="H137:Q137" si="159">SUM(H830:H833)</f>
        <v>406000</v>
      </c>
      <c r="I137" s="152">
        <f>IF(F137=H137,0,IF(F137=0,100,(H137-F137)/F137*100))</f>
        <v>0.24691358024691357</v>
      </c>
      <c r="J137" s="218">
        <f t="shared" si="159"/>
        <v>418200</v>
      </c>
      <c r="K137" s="39">
        <f t="shared" si="159"/>
        <v>430800</v>
      </c>
      <c r="L137" s="39">
        <f t="shared" si="159"/>
        <v>443800</v>
      </c>
      <c r="M137" s="39">
        <f t="shared" si="159"/>
        <v>457100</v>
      </c>
      <c r="N137" s="39">
        <f t="shared" si="159"/>
        <v>470800</v>
      </c>
      <c r="O137" s="39">
        <f t="shared" si="159"/>
        <v>484900</v>
      </c>
      <c r="P137" s="39">
        <f t="shared" si="159"/>
        <v>499500</v>
      </c>
      <c r="Q137" s="39">
        <f t="shared" si="159"/>
        <v>499500</v>
      </c>
      <c r="R137" s="127">
        <f t="shared" ref="R137" si="160">SUM(R830:R833)</f>
        <v>499500</v>
      </c>
    </row>
    <row r="138" spans="1:18" x14ac:dyDescent="0.2">
      <c r="A138" s="119">
        <f>ROUND(SUM(A834:A849),-3)</f>
        <v>412000</v>
      </c>
      <c r="B138" s="85">
        <f>ROUND(SUM(B834:B849),-3)</f>
        <v>361000</v>
      </c>
      <c r="C138" s="39">
        <f>SUM(C834:C849)</f>
        <v>397300</v>
      </c>
      <c r="D138" s="262">
        <v>32001</v>
      </c>
      <c r="E138" s="1420" t="s">
        <v>3627</v>
      </c>
      <c r="F138" s="209">
        <f>SUM(F834:F849)</f>
        <v>344000</v>
      </c>
      <c r="G138" s="152">
        <f>IF(C138=F138,0,IF(C138=0,100,(F138-C138)/C138*100))</f>
        <v>-13.415554996224516</v>
      </c>
      <c r="H138" s="209">
        <f>SUM(H834:H849)</f>
        <v>348300</v>
      </c>
      <c r="I138" s="152">
        <f>IF(F138=H138,0,IF(F138=0,100,(H138-F138)/F138*100))</f>
        <v>1.25</v>
      </c>
      <c r="J138" s="218">
        <f t="shared" ref="J138:R138" si="161">SUM(J834:J849)</f>
        <v>359300</v>
      </c>
      <c r="K138" s="39">
        <f t="shared" si="161"/>
        <v>370900</v>
      </c>
      <c r="L138" s="39">
        <f t="shared" si="161"/>
        <v>382600</v>
      </c>
      <c r="M138" s="39">
        <f t="shared" si="161"/>
        <v>394800</v>
      </c>
      <c r="N138" s="39">
        <f t="shared" si="161"/>
        <v>407200</v>
      </c>
      <c r="O138" s="39">
        <f t="shared" si="161"/>
        <v>420000</v>
      </c>
      <c r="P138" s="39">
        <f t="shared" si="161"/>
        <v>433300</v>
      </c>
      <c r="Q138" s="39">
        <f t="shared" si="161"/>
        <v>446900</v>
      </c>
      <c r="R138" s="127">
        <f t="shared" si="161"/>
        <v>460800</v>
      </c>
    </row>
    <row r="139" spans="1:18" x14ac:dyDescent="0.2">
      <c r="A139" s="119">
        <f>ROUND(SUM(A849:A852),-3)</f>
        <v>-28000</v>
      </c>
      <c r="B139" s="85">
        <f>ROUND(SUM(B849:B852),-3)</f>
        <v>-26000</v>
      </c>
      <c r="C139" s="39">
        <f>SUM(C849:C852)</f>
        <v>17900</v>
      </c>
      <c r="D139" s="262">
        <v>32001</v>
      </c>
      <c r="E139" s="1420" t="s">
        <v>3948</v>
      </c>
      <c r="F139" s="209">
        <f>SUM(F849:F852)</f>
        <v>12000</v>
      </c>
      <c r="G139" s="152">
        <f>IF(C139=F139,0,IF(C139=0,100,(F139-C139)/C139*100))</f>
        <v>-32.960893854748605</v>
      </c>
      <c r="H139" s="209">
        <f t="shared" ref="H139:Q139" si="162">SUM(H849:H852)</f>
        <v>12000</v>
      </c>
      <c r="I139" s="152">
        <f>IF(F139=H139,0,IF(F139=0,100,(H139-F139)/F139*100))</f>
        <v>0</v>
      </c>
      <c r="J139" s="218">
        <f t="shared" si="162"/>
        <v>12400</v>
      </c>
      <c r="K139" s="39">
        <f t="shared" si="162"/>
        <v>12900</v>
      </c>
      <c r="L139" s="39">
        <f t="shared" si="162"/>
        <v>13400</v>
      </c>
      <c r="M139" s="39">
        <f t="shared" si="162"/>
        <v>13900</v>
      </c>
      <c r="N139" s="39">
        <f t="shared" si="162"/>
        <v>14400</v>
      </c>
      <c r="O139" s="39">
        <f t="shared" si="162"/>
        <v>14900</v>
      </c>
      <c r="P139" s="39">
        <f t="shared" si="162"/>
        <v>15400</v>
      </c>
      <c r="Q139" s="39">
        <f t="shared" si="162"/>
        <v>15900</v>
      </c>
      <c r="R139" s="127">
        <f t="shared" ref="R139" si="163">SUM(R849:R852)</f>
        <v>16400</v>
      </c>
    </row>
    <row r="140" spans="1:18" x14ac:dyDescent="0.2">
      <c r="A140" s="119"/>
      <c r="B140" s="85"/>
      <c r="C140" s="39"/>
      <c r="D140" s="262"/>
      <c r="E140" s="730"/>
      <c r="G140" s="152"/>
      <c r="I140" s="152"/>
      <c r="J140" s="218"/>
      <c r="K140" s="39"/>
      <c r="L140" s="39"/>
      <c r="M140" s="39"/>
      <c r="N140" s="39"/>
      <c r="O140" s="39"/>
      <c r="P140" s="39"/>
      <c r="Q140" s="39"/>
      <c r="R140" s="127"/>
    </row>
    <row r="141" spans="1:18" x14ac:dyDescent="0.2">
      <c r="A141" s="119"/>
      <c r="B141" s="85"/>
      <c r="C141" s="39"/>
      <c r="D141" s="262"/>
      <c r="E141" s="1560" t="s">
        <v>6177</v>
      </c>
      <c r="G141" s="152"/>
      <c r="I141" s="152"/>
      <c r="J141" s="218"/>
      <c r="K141" s="39"/>
      <c r="L141" s="39"/>
      <c r="M141" s="39"/>
      <c r="N141" s="39"/>
      <c r="O141" s="39"/>
      <c r="P141" s="39"/>
      <c r="Q141" s="39"/>
      <c r="R141" s="127"/>
    </row>
    <row r="142" spans="1:18" x14ac:dyDescent="0.2">
      <c r="A142" s="119">
        <f>ROUND(SUM(A884:A885),-3)</f>
        <v>21000</v>
      </c>
      <c r="B142" s="85">
        <f>SUM(B884:B885)</f>
        <v>116700</v>
      </c>
      <c r="C142" s="39">
        <f>SUM(C884:C885)</f>
        <v>44400</v>
      </c>
      <c r="D142" s="262">
        <v>32022</v>
      </c>
      <c r="E142" s="1420" t="s">
        <v>6364</v>
      </c>
      <c r="F142" s="209">
        <f>SUM(F884:F885)</f>
        <v>10500</v>
      </c>
      <c r="G142" s="152">
        <f t="shared" ref="G142:G147" si="164">IF(C142=F142,0,IF(C142=0,100,(F142-C142)/C142*100))</f>
        <v>-76.351351351351354</v>
      </c>
      <c r="H142" s="209">
        <f t="shared" ref="H142:Q142" si="165">SUM(H884:H885)</f>
        <v>11000</v>
      </c>
      <c r="I142" s="152">
        <f t="shared" ref="I142:I147" si="166">IF(F142=H142,0,IF(F142=0,100,(H142-F142)/F142*100))</f>
        <v>4.7619047619047619</v>
      </c>
      <c r="J142" s="218">
        <f t="shared" si="165"/>
        <v>10500</v>
      </c>
      <c r="K142" s="39">
        <f t="shared" si="165"/>
        <v>10500</v>
      </c>
      <c r="L142" s="39">
        <f t="shared" si="165"/>
        <v>10900</v>
      </c>
      <c r="M142" s="39">
        <f t="shared" si="165"/>
        <v>11300</v>
      </c>
      <c r="N142" s="39">
        <f t="shared" si="165"/>
        <v>11700</v>
      </c>
      <c r="O142" s="39">
        <f t="shared" si="165"/>
        <v>12100</v>
      </c>
      <c r="P142" s="39">
        <f t="shared" si="165"/>
        <v>12500</v>
      </c>
      <c r="Q142" s="39">
        <f t="shared" si="165"/>
        <v>12900</v>
      </c>
      <c r="R142" s="127">
        <f t="shared" ref="R142" si="167">SUM(R884:R885)</f>
        <v>13300</v>
      </c>
    </row>
    <row r="143" spans="1:18" x14ac:dyDescent="0.2">
      <c r="A143" s="119">
        <f>ROUND(SUM(A886:A890),-3)</f>
        <v>121000</v>
      </c>
      <c r="B143" s="85">
        <f>SUM(B886:B890)</f>
        <v>99800</v>
      </c>
      <c r="C143" s="39">
        <f>SUM(C886:C890)</f>
        <v>86700</v>
      </c>
      <c r="D143" s="262">
        <v>32022</v>
      </c>
      <c r="E143" s="1420" t="s">
        <v>4326</v>
      </c>
      <c r="F143" s="209">
        <f>SUM(F886:F890)</f>
        <v>90000</v>
      </c>
      <c r="G143" s="152">
        <f t="shared" si="164"/>
        <v>3.8062283737024223</v>
      </c>
      <c r="H143" s="209">
        <f t="shared" ref="H143:Q143" si="168">SUM(H886:H890)</f>
        <v>71000</v>
      </c>
      <c r="I143" s="152">
        <f t="shared" si="166"/>
        <v>-21.111111111111111</v>
      </c>
      <c r="J143" s="218">
        <f t="shared" si="168"/>
        <v>82000</v>
      </c>
      <c r="K143" s="39">
        <f t="shared" si="168"/>
        <v>82000</v>
      </c>
      <c r="L143" s="39">
        <f t="shared" si="168"/>
        <v>84800</v>
      </c>
      <c r="M143" s="39">
        <f t="shared" si="168"/>
        <v>87600</v>
      </c>
      <c r="N143" s="39">
        <f t="shared" si="168"/>
        <v>90400</v>
      </c>
      <c r="O143" s="39">
        <f t="shared" si="168"/>
        <v>93300</v>
      </c>
      <c r="P143" s="39">
        <f t="shared" si="168"/>
        <v>96400</v>
      </c>
      <c r="Q143" s="39">
        <f t="shared" si="168"/>
        <v>99500</v>
      </c>
      <c r="R143" s="127">
        <f t="shared" ref="R143" si="169">SUM(R886:R890)</f>
        <v>102800</v>
      </c>
    </row>
    <row r="144" spans="1:18" x14ac:dyDescent="0.2">
      <c r="A144" s="119">
        <f>ROUND(SUM(A891:A893),-3)</f>
        <v>11000</v>
      </c>
      <c r="B144" s="85">
        <f>SUM(B891:B893)</f>
        <v>12900</v>
      </c>
      <c r="C144" s="39">
        <f>SUM(C891:C893)</f>
        <v>17200</v>
      </c>
      <c r="D144" s="262">
        <v>32022</v>
      </c>
      <c r="E144" s="1420" t="s">
        <v>4699</v>
      </c>
      <c r="F144" s="209">
        <f>SUM(F891:F893)</f>
        <v>33000</v>
      </c>
      <c r="G144" s="152">
        <f t="shared" si="164"/>
        <v>91.860465116279073</v>
      </c>
      <c r="H144" s="209">
        <f t="shared" ref="H144:Q144" si="170">SUM(H891:H893)</f>
        <v>34000</v>
      </c>
      <c r="I144" s="152">
        <f t="shared" si="166"/>
        <v>3.0303030303030303</v>
      </c>
      <c r="J144" s="218">
        <f t="shared" si="170"/>
        <v>33000</v>
      </c>
      <c r="K144" s="39">
        <f t="shared" si="170"/>
        <v>28000</v>
      </c>
      <c r="L144" s="39">
        <f t="shared" si="170"/>
        <v>29000</v>
      </c>
      <c r="M144" s="39">
        <f t="shared" si="170"/>
        <v>30100</v>
      </c>
      <c r="N144" s="39">
        <f t="shared" si="170"/>
        <v>31200</v>
      </c>
      <c r="O144" s="39">
        <f t="shared" si="170"/>
        <v>32300</v>
      </c>
      <c r="P144" s="39">
        <f t="shared" si="170"/>
        <v>33400</v>
      </c>
      <c r="Q144" s="39">
        <f t="shared" si="170"/>
        <v>34600</v>
      </c>
      <c r="R144" s="127">
        <f t="shared" ref="R144" si="171">SUM(R891:R893)</f>
        <v>35800</v>
      </c>
    </row>
    <row r="145" spans="1:18" x14ac:dyDescent="0.2">
      <c r="A145" s="119">
        <f>ROUND(SUM(A894:A895),-3)</f>
        <v>21000</v>
      </c>
      <c r="B145" s="85">
        <f>SUM(B894:B895)</f>
        <v>17900</v>
      </c>
      <c r="C145" s="39">
        <f>SUM(C894:C895)</f>
        <v>14600</v>
      </c>
      <c r="D145" s="262">
        <v>32022</v>
      </c>
      <c r="E145" s="1420" t="s">
        <v>4700</v>
      </c>
      <c r="F145" s="209">
        <f>SUM(F894:F895)</f>
        <v>18000</v>
      </c>
      <c r="G145" s="152">
        <f t="shared" si="164"/>
        <v>23.287671232876711</v>
      </c>
      <c r="H145" s="209">
        <f t="shared" ref="H145:Q145" si="172">SUM(H894:H895)</f>
        <v>18000</v>
      </c>
      <c r="I145" s="152">
        <f t="shared" si="166"/>
        <v>0</v>
      </c>
      <c r="J145" s="218">
        <f t="shared" si="172"/>
        <v>18000</v>
      </c>
      <c r="K145" s="39">
        <f t="shared" si="172"/>
        <v>18000</v>
      </c>
      <c r="L145" s="39">
        <f t="shared" si="172"/>
        <v>18600</v>
      </c>
      <c r="M145" s="39">
        <f t="shared" si="172"/>
        <v>19200</v>
      </c>
      <c r="N145" s="39">
        <f t="shared" si="172"/>
        <v>19800</v>
      </c>
      <c r="O145" s="39">
        <f t="shared" si="172"/>
        <v>20400</v>
      </c>
      <c r="P145" s="39">
        <f t="shared" si="172"/>
        <v>21200</v>
      </c>
      <c r="Q145" s="39">
        <f t="shared" si="172"/>
        <v>22000</v>
      </c>
      <c r="R145" s="127">
        <f t="shared" ref="R145" si="173">SUM(R894:R895)</f>
        <v>22800</v>
      </c>
    </row>
    <row r="146" spans="1:18" x14ac:dyDescent="0.2">
      <c r="A146" s="119">
        <f>ROUND(SUM(A896),-3)</f>
        <v>13000</v>
      </c>
      <c r="B146" s="85">
        <f>SUM(B896)</f>
        <v>16000</v>
      </c>
      <c r="C146" s="39">
        <f>SUM(C896)</f>
        <v>11000</v>
      </c>
      <c r="D146" s="262">
        <v>32022</v>
      </c>
      <c r="E146" s="1420" t="s">
        <v>4701</v>
      </c>
      <c r="F146" s="209">
        <f>SUM(F896)</f>
        <v>17000</v>
      </c>
      <c r="G146" s="152">
        <f t="shared" si="164"/>
        <v>54.54545454545454</v>
      </c>
      <c r="H146" s="209">
        <f t="shared" ref="H146:Q146" si="174">SUM(H896)</f>
        <v>17000</v>
      </c>
      <c r="I146" s="152">
        <f t="shared" si="166"/>
        <v>0</v>
      </c>
      <c r="J146" s="218">
        <f t="shared" si="174"/>
        <v>17000</v>
      </c>
      <c r="K146" s="39">
        <f t="shared" si="174"/>
        <v>17000</v>
      </c>
      <c r="L146" s="39">
        <f t="shared" si="174"/>
        <v>17600</v>
      </c>
      <c r="M146" s="39">
        <f t="shared" si="174"/>
        <v>18200</v>
      </c>
      <c r="N146" s="39">
        <f t="shared" si="174"/>
        <v>18800</v>
      </c>
      <c r="O146" s="39">
        <f t="shared" si="174"/>
        <v>19400</v>
      </c>
      <c r="P146" s="39">
        <f t="shared" si="174"/>
        <v>20000</v>
      </c>
      <c r="Q146" s="39">
        <f t="shared" si="174"/>
        <v>20600</v>
      </c>
      <c r="R146" s="127">
        <f t="shared" ref="R146" si="175">SUM(R896)</f>
        <v>21300</v>
      </c>
    </row>
    <row r="147" spans="1:18" x14ac:dyDescent="0.2">
      <c r="A147" s="119">
        <f>ROUND(SUM(A897),-3)</f>
        <v>5000</v>
      </c>
      <c r="B147" s="85">
        <f>SUM(B897)</f>
        <v>2400</v>
      </c>
      <c r="C147" s="39">
        <f>SUM(C897)</f>
        <v>3900</v>
      </c>
      <c r="D147" s="262">
        <v>32022</v>
      </c>
      <c r="E147" s="1420" t="s">
        <v>4698</v>
      </c>
      <c r="F147" s="209">
        <f>SUM(F897)</f>
        <v>5000</v>
      </c>
      <c r="G147" s="152">
        <f t="shared" si="164"/>
        <v>28.205128205128204</v>
      </c>
      <c r="H147" s="209">
        <f t="shared" ref="H147:Q147" si="176">SUM(H897)</f>
        <v>5000</v>
      </c>
      <c r="I147" s="152">
        <f t="shared" si="166"/>
        <v>0</v>
      </c>
      <c r="J147" s="218">
        <f t="shared" si="176"/>
        <v>5000</v>
      </c>
      <c r="K147" s="39">
        <f t="shared" si="176"/>
        <v>5000</v>
      </c>
      <c r="L147" s="39">
        <f t="shared" si="176"/>
        <v>5200</v>
      </c>
      <c r="M147" s="39">
        <f t="shared" si="176"/>
        <v>5400</v>
      </c>
      <c r="N147" s="39">
        <f t="shared" si="176"/>
        <v>5600</v>
      </c>
      <c r="O147" s="39">
        <f t="shared" si="176"/>
        <v>5800</v>
      </c>
      <c r="P147" s="39">
        <f t="shared" si="176"/>
        <v>6000</v>
      </c>
      <c r="Q147" s="39">
        <f t="shared" si="176"/>
        <v>6200</v>
      </c>
      <c r="R147" s="127">
        <f t="shared" ref="R147" si="177">SUM(R897)</f>
        <v>6400</v>
      </c>
    </row>
    <row r="148" spans="1:18" x14ac:dyDescent="0.2">
      <c r="A148" s="119"/>
      <c r="B148" s="85"/>
      <c r="C148" s="39"/>
      <c r="D148" s="262"/>
      <c r="E148" s="1420"/>
      <c r="G148" s="152"/>
      <c r="I148" s="152"/>
      <c r="J148" s="218"/>
      <c r="K148" s="39"/>
      <c r="L148" s="39"/>
      <c r="M148" s="39"/>
      <c r="N148" s="39"/>
      <c r="O148" s="39"/>
      <c r="P148" s="39"/>
      <c r="Q148" s="39"/>
      <c r="R148" s="127"/>
    </row>
    <row r="149" spans="1:18" x14ac:dyDescent="0.2">
      <c r="A149" s="119"/>
      <c r="B149" s="85"/>
      <c r="C149" s="39"/>
      <c r="D149" s="262"/>
      <c r="E149" s="1560" t="s">
        <v>6178</v>
      </c>
      <c r="G149" s="152"/>
      <c r="I149" s="152"/>
      <c r="J149" s="218"/>
      <c r="K149" s="39"/>
      <c r="L149" s="39"/>
      <c r="M149" s="39"/>
      <c r="N149" s="39"/>
      <c r="O149" s="39"/>
      <c r="P149" s="39"/>
      <c r="Q149" s="39"/>
      <c r="R149" s="127"/>
    </row>
    <row r="150" spans="1:18" x14ac:dyDescent="0.2">
      <c r="A150" s="119">
        <f>ROUND(SUM(A898:A903),-3)</f>
        <v>133000</v>
      </c>
      <c r="B150" s="85">
        <f>ROUND(SUM(B898:B903),-3)</f>
        <v>113000</v>
      </c>
      <c r="C150" s="39">
        <f>SUM(C898:C903)</f>
        <v>139300</v>
      </c>
      <c r="D150" s="262">
        <v>32261</v>
      </c>
      <c r="E150" s="1420" t="s">
        <v>4102</v>
      </c>
      <c r="F150" s="209">
        <f>SUM(F898:F903)</f>
        <v>149500</v>
      </c>
      <c r="G150" s="152">
        <f>IF(C150=F150,0,IF(C150=0,100,(F150-C150)/C150*100))</f>
        <v>7.3223259152907394</v>
      </c>
      <c r="H150" s="209">
        <f t="shared" ref="H150:Q150" si="178">SUM(H898:H903)</f>
        <v>154000</v>
      </c>
      <c r="I150" s="152">
        <f>IF(F150=H150,0,IF(F150=0,100,(H150-F150)/F150*100))</f>
        <v>3.0100334448160537</v>
      </c>
      <c r="J150" s="218">
        <f t="shared" si="178"/>
        <v>157300</v>
      </c>
      <c r="K150" s="39">
        <f t="shared" si="178"/>
        <v>162100</v>
      </c>
      <c r="L150" s="39">
        <f t="shared" si="178"/>
        <v>167200</v>
      </c>
      <c r="M150" s="39">
        <f t="shared" si="178"/>
        <v>172400</v>
      </c>
      <c r="N150" s="39">
        <f t="shared" si="178"/>
        <v>177800</v>
      </c>
      <c r="O150" s="39">
        <f t="shared" si="178"/>
        <v>183400</v>
      </c>
      <c r="P150" s="39">
        <f t="shared" si="178"/>
        <v>189300</v>
      </c>
      <c r="Q150" s="39">
        <f t="shared" si="178"/>
        <v>195300</v>
      </c>
      <c r="R150" s="127">
        <f t="shared" ref="R150" si="179">SUM(R898:R903)</f>
        <v>201500</v>
      </c>
    </row>
    <row r="151" spans="1:18" x14ac:dyDescent="0.2">
      <c r="A151" s="119">
        <f>ROUND(SUM(A905:A908),-3)</f>
        <v>75000</v>
      </c>
      <c r="B151" s="85">
        <f>ROUND(SUM(B905:B908),-3)</f>
        <v>80000</v>
      </c>
      <c r="C151" s="39">
        <f>(SUM(C905:C908))</f>
        <v>86200</v>
      </c>
      <c r="D151" s="262">
        <v>32310</v>
      </c>
      <c r="E151" s="1420" t="s">
        <v>4656</v>
      </c>
      <c r="F151" s="209">
        <f>(SUM(F905:F908))</f>
        <v>90000</v>
      </c>
      <c r="G151" s="152">
        <f>IF(C151=F151,0,IF(C151=0,100,(F151-C151)/C151*100))</f>
        <v>4.4083526682134568</v>
      </c>
      <c r="H151" s="209">
        <f>(SUM(H905:H908))</f>
        <v>93000</v>
      </c>
      <c r="I151" s="152">
        <f>IF(F151=H151,0,IF(F151=0,100,(H151-F151)/F151*100))</f>
        <v>3.3333333333333335</v>
      </c>
      <c r="J151" s="218">
        <f t="shared" ref="J151:R151" si="180">(SUM(J905:J908))</f>
        <v>95400</v>
      </c>
      <c r="K151" s="39">
        <f t="shared" si="180"/>
        <v>98500</v>
      </c>
      <c r="L151" s="39">
        <f t="shared" si="180"/>
        <v>101600</v>
      </c>
      <c r="M151" s="39">
        <f t="shared" si="180"/>
        <v>104900</v>
      </c>
      <c r="N151" s="39">
        <f t="shared" si="180"/>
        <v>108200</v>
      </c>
      <c r="O151" s="39">
        <f t="shared" si="180"/>
        <v>111700</v>
      </c>
      <c r="P151" s="39">
        <f t="shared" si="180"/>
        <v>115200</v>
      </c>
      <c r="Q151" s="39">
        <f t="shared" si="180"/>
        <v>118800</v>
      </c>
      <c r="R151" s="127">
        <f t="shared" si="180"/>
        <v>122600</v>
      </c>
    </row>
    <row r="152" spans="1:18" x14ac:dyDescent="0.2">
      <c r="A152" s="119">
        <f>ROUND(SUM(A909:A916),-3)</f>
        <v>281000</v>
      </c>
      <c r="B152" s="85">
        <f>ROUND(SUM(B909:B916),-3)</f>
        <v>257000</v>
      </c>
      <c r="C152" s="39">
        <f>SUM(C909:C916)</f>
        <v>304300</v>
      </c>
      <c r="D152" s="262">
        <v>32285</v>
      </c>
      <c r="E152" s="1420" t="s">
        <v>3683</v>
      </c>
      <c r="F152" s="209">
        <f>SUM(F909:F916)</f>
        <v>290500</v>
      </c>
      <c r="G152" s="152">
        <f>IF(C152=F152,0,IF(C152=0,100,(F152-C152)/C152*100))</f>
        <v>-4.5349983568846532</v>
      </c>
      <c r="H152" s="209">
        <f>SUM(H909:H916)</f>
        <v>300000</v>
      </c>
      <c r="I152" s="152">
        <f>IF(F152=H152,0,IF(F152=0,100,(H152-F152)/F152*100))</f>
        <v>3.2702237521514634</v>
      </c>
      <c r="J152" s="218">
        <f t="shared" ref="J152:R152" si="181">SUM(J909:J916)</f>
        <v>305100</v>
      </c>
      <c r="K152" s="39">
        <f t="shared" si="181"/>
        <v>314600</v>
      </c>
      <c r="L152" s="39">
        <f t="shared" si="181"/>
        <v>324500</v>
      </c>
      <c r="M152" s="39">
        <f t="shared" si="181"/>
        <v>334500</v>
      </c>
      <c r="N152" s="39">
        <f t="shared" si="181"/>
        <v>344800</v>
      </c>
      <c r="O152" s="39">
        <f t="shared" si="181"/>
        <v>355500</v>
      </c>
      <c r="P152" s="39">
        <f t="shared" si="181"/>
        <v>366500</v>
      </c>
      <c r="Q152" s="39">
        <f t="shared" si="181"/>
        <v>377800</v>
      </c>
      <c r="R152" s="127">
        <f t="shared" si="181"/>
        <v>389500</v>
      </c>
    </row>
    <row r="153" spans="1:18" x14ac:dyDescent="0.2">
      <c r="A153" s="119">
        <f>ROUND(SUM(A917:A922),-3)</f>
        <v>84000</v>
      </c>
      <c r="B153" s="85">
        <f>ROUND(SUM(B917:B922),-3)</f>
        <v>64000</v>
      </c>
      <c r="C153" s="39">
        <f>SUM(C917:C922)</f>
        <v>68100</v>
      </c>
      <c r="D153" s="262">
        <v>32286</v>
      </c>
      <c r="E153" s="1420" t="s">
        <v>4105</v>
      </c>
      <c r="F153" s="209">
        <f>SUM(F917:F922)</f>
        <v>72000</v>
      </c>
      <c r="G153" s="152">
        <f>IF(C153=F153,0,IF(C153=0,100,(F153-C153)/C153*100))</f>
        <v>5.7268722466960353</v>
      </c>
      <c r="H153" s="209">
        <f>SUM(H917:H922)</f>
        <v>74000</v>
      </c>
      <c r="I153" s="152">
        <f>IF(F153=H153,0,IF(F153=0,100,(H153-F153)/F153*100))</f>
        <v>2.7777777777777777</v>
      </c>
      <c r="J153" s="218">
        <f t="shared" ref="J153:R153" si="182">SUM(J917:J922)</f>
        <v>76100</v>
      </c>
      <c r="K153" s="39">
        <f t="shared" si="182"/>
        <v>78600</v>
      </c>
      <c r="L153" s="39">
        <f t="shared" si="182"/>
        <v>81200</v>
      </c>
      <c r="M153" s="39">
        <f t="shared" si="182"/>
        <v>83900</v>
      </c>
      <c r="N153" s="39">
        <f t="shared" si="182"/>
        <v>86600</v>
      </c>
      <c r="O153" s="39">
        <f t="shared" si="182"/>
        <v>89400</v>
      </c>
      <c r="P153" s="39">
        <f t="shared" si="182"/>
        <v>92400</v>
      </c>
      <c r="Q153" s="39">
        <f t="shared" si="182"/>
        <v>95400</v>
      </c>
      <c r="R153" s="127">
        <f t="shared" si="182"/>
        <v>98400</v>
      </c>
    </row>
    <row r="154" spans="1:18" x14ac:dyDescent="0.2">
      <c r="A154" s="119"/>
      <c r="B154" s="85"/>
      <c r="C154" s="39"/>
      <c r="D154" s="262"/>
      <c r="E154" s="730"/>
      <c r="G154" s="152"/>
      <c r="I154" s="152"/>
      <c r="J154" s="218"/>
      <c r="K154" s="39"/>
      <c r="L154" s="39"/>
      <c r="M154" s="39"/>
      <c r="N154" s="39"/>
      <c r="O154" s="39"/>
      <c r="P154" s="39"/>
      <c r="Q154" s="39"/>
      <c r="R154" s="127"/>
    </row>
    <row r="155" spans="1:18" x14ac:dyDescent="0.2">
      <c r="A155" s="119"/>
      <c r="B155" s="85"/>
      <c r="C155" s="39"/>
      <c r="D155" s="265"/>
      <c r="E155" s="731" t="s">
        <v>3120</v>
      </c>
      <c r="G155" s="152"/>
      <c r="I155" s="152"/>
      <c r="J155" s="218"/>
      <c r="K155" s="39"/>
      <c r="L155" s="39"/>
      <c r="M155" s="39"/>
      <c r="N155" s="39"/>
      <c r="O155" s="39"/>
      <c r="P155" s="39"/>
      <c r="Q155" s="39"/>
      <c r="R155" s="127"/>
    </row>
    <row r="156" spans="1:18" x14ac:dyDescent="0.2">
      <c r="A156" s="119">
        <f>ROUND(SUM(A854:A855),-3)</f>
        <v>464000</v>
      </c>
      <c r="B156" s="85">
        <f>ROUND(SUM(B854:B855),-3)</f>
        <v>455000</v>
      </c>
      <c r="C156" s="39">
        <f>ROUND(SUM(C854:C855),)</f>
        <v>648800</v>
      </c>
      <c r="D156" s="265">
        <v>32000</v>
      </c>
      <c r="E156" s="1420" t="s">
        <v>4301</v>
      </c>
      <c r="F156" s="209">
        <f>ROUND(SUM(F854:F855),)</f>
        <v>677000</v>
      </c>
      <c r="G156" s="152">
        <f>IF(C156=F156,0,IF(C156=0,100,(F156-C156)/C156*100))</f>
        <v>4.3464858199753387</v>
      </c>
      <c r="H156" s="209">
        <f t="shared" ref="H156:Q156" si="183">ROUND(SUM(H854:H855),)</f>
        <v>677000</v>
      </c>
      <c r="I156" s="152">
        <f>IF(F156=H156,0,IF(F156=0,100,(H156-F156)/F156*100))</f>
        <v>0</v>
      </c>
      <c r="J156" s="218">
        <f t="shared" si="183"/>
        <v>697400</v>
      </c>
      <c r="K156" s="39">
        <f t="shared" si="183"/>
        <v>718400</v>
      </c>
      <c r="L156" s="39">
        <f t="shared" si="183"/>
        <v>740000</v>
      </c>
      <c r="M156" s="39">
        <f t="shared" si="183"/>
        <v>762200</v>
      </c>
      <c r="N156" s="39">
        <f t="shared" si="183"/>
        <v>785100</v>
      </c>
      <c r="O156" s="39">
        <f t="shared" si="183"/>
        <v>808700</v>
      </c>
      <c r="P156" s="39">
        <f t="shared" si="183"/>
        <v>833000</v>
      </c>
      <c r="Q156" s="39">
        <f t="shared" si="183"/>
        <v>858000</v>
      </c>
      <c r="R156" s="127">
        <f t="shared" ref="R156" si="184">ROUND(SUM(R854:R855),)</f>
        <v>883800</v>
      </c>
    </row>
    <row r="157" spans="1:18" x14ac:dyDescent="0.2">
      <c r="A157" s="119">
        <f t="shared" ref="A157:B159" si="185">ROUND(A924,-3)</f>
        <v>50000</v>
      </c>
      <c r="B157" s="85">
        <f t="shared" si="185"/>
        <v>49000</v>
      </c>
      <c r="C157" s="39">
        <f>ROUND(C924,)</f>
        <v>42600</v>
      </c>
      <c r="D157" s="265">
        <v>32286</v>
      </c>
      <c r="E157" s="1420" t="s">
        <v>4099</v>
      </c>
      <c r="F157" s="209">
        <f>F924</f>
        <v>46200</v>
      </c>
      <c r="G157" s="152">
        <f>IF(C157=F157,0,IF(C157=0,100,(F157-C157)/C157*100))</f>
        <v>8.4507042253521121</v>
      </c>
      <c r="H157" s="209">
        <f t="shared" ref="H157:Q157" si="186">H924</f>
        <v>46200</v>
      </c>
      <c r="I157" s="152">
        <f>IF(F157=H157,0,IF(F157=0,100,(H157-F157)/F157*100))</f>
        <v>0</v>
      </c>
      <c r="J157" s="218">
        <f t="shared" si="186"/>
        <v>47600</v>
      </c>
      <c r="K157" s="39">
        <f t="shared" si="186"/>
        <v>49100</v>
      </c>
      <c r="L157" s="39">
        <f t="shared" si="186"/>
        <v>50600</v>
      </c>
      <c r="M157" s="39">
        <f t="shared" si="186"/>
        <v>52200</v>
      </c>
      <c r="N157" s="39">
        <f t="shared" si="186"/>
        <v>53800</v>
      </c>
      <c r="O157" s="39">
        <f t="shared" si="186"/>
        <v>55500</v>
      </c>
      <c r="P157" s="39">
        <f t="shared" si="186"/>
        <v>57200</v>
      </c>
      <c r="Q157" s="39">
        <f t="shared" si="186"/>
        <v>59000</v>
      </c>
      <c r="R157" s="127">
        <f t="shared" ref="R157" si="187">R924</f>
        <v>60800</v>
      </c>
    </row>
    <row r="158" spans="1:18" x14ac:dyDescent="0.2">
      <c r="A158" s="119">
        <f t="shared" si="185"/>
        <v>323000</v>
      </c>
      <c r="B158" s="85">
        <f t="shared" si="185"/>
        <v>330000</v>
      </c>
      <c r="C158" s="39">
        <f>ROUND(C925,)</f>
        <v>565600</v>
      </c>
      <c r="D158" s="262">
        <v>32261</v>
      </c>
      <c r="E158" s="1420" t="s">
        <v>4104</v>
      </c>
      <c r="F158" s="209">
        <f>F925</f>
        <v>290200</v>
      </c>
      <c r="G158" s="152">
        <f>IF(C158=F158,0,IF(C158=0,100,(F158-C158)/C158*100))</f>
        <v>-48.691654879773694</v>
      </c>
      <c r="H158" s="209">
        <f t="shared" ref="H158:Q158" si="188">H925</f>
        <v>290200</v>
      </c>
      <c r="I158" s="152">
        <f>IF(F158=H158,0,IF(F158=0,100,(H158-F158)/F158*100))</f>
        <v>0</v>
      </c>
      <c r="J158" s="218">
        <f t="shared" si="188"/>
        <v>299000</v>
      </c>
      <c r="K158" s="39">
        <f t="shared" si="188"/>
        <v>308000</v>
      </c>
      <c r="L158" s="39">
        <f t="shared" si="188"/>
        <v>317300</v>
      </c>
      <c r="M158" s="39">
        <f t="shared" si="188"/>
        <v>326900</v>
      </c>
      <c r="N158" s="39">
        <f t="shared" si="188"/>
        <v>336800</v>
      </c>
      <c r="O158" s="39">
        <f t="shared" si="188"/>
        <v>347000</v>
      </c>
      <c r="P158" s="39">
        <f t="shared" si="188"/>
        <v>357500</v>
      </c>
      <c r="Q158" s="39">
        <f t="shared" si="188"/>
        <v>368300</v>
      </c>
      <c r="R158" s="127">
        <f t="shared" ref="R158" si="189">R925</f>
        <v>379400</v>
      </c>
    </row>
    <row r="159" spans="1:18" x14ac:dyDescent="0.2">
      <c r="A159" s="119">
        <f t="shared" si="185"/>
        <v>634000</v>
      </c>
      <c r="B159" s="85">
        <f t="shared" si="185"/>
        <v>648000</v>
      </c>
      <c r="C159" s="39">
        <f>ROUND(C926,)</f>
        <v>424700</v>
      </c>
      <c r="D159" s="262">
        <v>32310</v>
      </c>
      <c r="E159" s="1420" t="s">
        <v>4103</v>
      </c>
      <c r="F159" s="209">
        <f>F926</f>
        <v>569000</v>
      </c>
      <c r="G159" s="152">
        <f>IF(C159=F159,0,IF(C159=0,100,(F159-C159)/C159*100))</f>
        <v>33.976924888156347</v>
      </c>
      <c r="H159" s="209">
        <f t="shared" ref="H159:Q159" si="190">H926</f>
        <v>569000</v>
      </c>
      <c r="I159" s="152">
        <f>IF(F159=H159,0,IF(F159=0,100,(H159-F159)/F159*100))</f>
        <v>0</v>
      </c>
      <c r="J159" s="218">
        <f t="shared" si="190"/>
        <v>586100</v>
      </c>
      <c r="K159" s="39">
        <f t="shared" si="190"/>
        <v>603700</v>
      </c>
      <c r="L159" s="39">
        <f t="shared" si="190"/>
        <v>621900</v>
      </c>
      <c r="M159" s="39">
        <f t="shared" si="190"/>
        <v>640600</v>
      </c>
      <c r="N159" s="39">
        <f t="shared" si="190"/>
        <v>659900</v>
      </c>
      <c r="O159" s="39">
        <f t="shared" si="190"/>
        <v>679700</v>
      </c>
      <c r="P159" s="39">
        <f t="shared" si="190"/>
        <v>700100</v>
      </c>
      <c r="Q159" s="39">
        <f t="shared" si="190"/>
        <v>721200</v>
      </c>
      <c r="R159" s="127">
        <f t="shared" ref="R159" si="191">R926</f>
        <v>742900</v>
      </c>
    </row>
    <row r="160" spans="1:18" x14ac:dyDescent="0.2">
      <c r="A160" s="119">
        <f>ROUND(SUM(A855:A856),-3)</f>
        <v>0</v>
      </c>
      <c r="B160" s="85">
        <f>ROUND(SUM(B855:B856),-3)</f>
        <v>0</v>
      </c>
      <c r="C160" s="39">
        <f>ROUND(SUM(C855:C856),)</f>
        <v>140900</v>
      </c>
      <c r="D160" s="265">
        <v>32000</v>
      </c>
      <c r="E160" s="1420" t="s">
        <v>5991</v>
      </c>
      <c r="F160" s="209">
        <f>ROUND(SUM(F855:F856),)</f>
        <v>0</v>
      </c>
      <c r="G160" s="152">
        <f>IF(C160=F160,0,IF(C160=0,100,(F160-C160)/C160*100))</f>
        <v>-100</v>
      </c>
      <c r="H160" s="209">
        <f t="shared" ref="H160:Q160" si="192">ROUND(SUM(H855:H856),)</f>
        <v>0</v>
      </c>
      <c r="I160" s="152">
        <f>IF(F160=H160,0,IF(F160=0,100,(H160-F160)/F160*100))</f>
        <v>0</v>
      </c>
      <c r="J160" s="218">
        <f t="shared" si="192"/>
        <v>0</v>
      </c>
      <c r="K160" s="39">
        <f t="shared" si="192"/>
        <v>0</v>
      </c>
      <c r="L160" s="39">
        <f t="shared" si="192"/>
        <v>0</v>
      </c>
      <c r="M160" s="39">
        <f t="shared" si="192"/>
        <v>0</v>
      </c>
      <c r="N160" s="39">
        <f t="shared" si="192"/>
        <v>0</v>
      </c>
      <c r="O160" s="39">
        <f t="shared" si="192"/>
        <v>0</v>
      </c>
      <c r="P160" s="39">
        <f t="shared" si="192"/>
        <v>0</v>
      </c>
      <c r="Q160" s="39">
        <f t="shared" si="192"/>
        <v>0</v>
      </c>
      <c r="R160" s="127">
        <f t="shared" ref="R160" si="193">ROUND(SUM(R855:R856),)</f>
        <v>0</v>
      </c>
    </row>
    <row r="161" spans="1:18" ht="13.5" thickBot="1" x14ac:dyDescent="0.25">
      <c r="A161" s="119"/>
      <c r="B161" s="85"/>
      <c r="C161" s="39"/>
      <c r="D161" s="265"/>
      <c r="E161" s="425"/>
      <c r="G161" s="152"/>
      <c r="I161" s="152"/>
      <c r="J161" s="893"/>
      <c r="K161" s="39"/>
      <c r="L161" s="39"/>
      <c r="M161" s="39"/>
      <c r="N161" s="39"/>
      <c r="O161" s="39"/>
      <c r="P161" s="39"/>
      <c r="Q161" s="39"/>
      <c r="R161" s="127"/>
    </row>
    <row r="162" spans="1:18" s="102" customFormat="1" x14ac:dyDescent="0.2">
      <c r="A162" s="116">
        <f>SUM(A133:A161)</f>
        <v>3138000</v>
      </c>
      <c r="B162" s="529">
        <f>SUM(B134:B161)</f>
        <v>3112700</v>
      </c>
      <c r="C162" s="61">
        <f>SUM(C134:C161)</f>
        <v>3669700</v>
      </c>
      <c r="D162" s="101"/>
      <c r="E162" s="125" t="s">
        <v>660</v>
      </c>
      <c r="F162" s="61">
        <f>SUM(F134:F161)</f>
        <v>3455400</v>
      </c>
      <c r="G162" s="198">
        <f>IF(C162=F162,0,IF(C162=0,100,(F162-C162)/C162*100))</f>
        <v>-5.8397144180723215</v>
      </c>
      <c r="H162" s="61">
        <f t="shared" ref="H162:Q162" si="194">SUM(H134:H161)</f>
        <v>3470800</v>
      </c>
      <c r="I162" s="198">
        <f>IF(F162=H162,0,IF(F162=0,100,(H162-F162)/F162*100))</f>
        <v>0.44567922671760141</v>
      </c>
      <c r="J162" s="529">
        <f t="shared" si="194"/>
        <v>3573600</v>
      </c>
      <c r="K162" s="61">
        <f t="shared" si="194"/>
        <v>3673400</v>
      </c>
      <c r="L162" s="61">
        <f t="shared" si="194"/>
        <v>3786800</v>
      </c>
      <c r="M162" s="61">
        <f t="shared" si="194"/>
        <v>3903600</v>
      </c>
      <c r="N162" s="61">
        <f t="shared" si="194"/>
        <v>4023500</v>
      </c>
      <c r="O162" s="61">
        <f t="shared" si="194"/>
        <v>4147100</v>
      </c>
      <c r="P162" s="61">
        <f t="shared" si="194"/>
        <v>4274900</v>
      </c>
      <c r="Q162" s="61">
        <f t="shared" si="194"/>
        <v>4391000</v>
      </c>
      <c r="R162" s="126">
        <f t="shared" ref="R162" si="195">SUM(R134:R161)</f>
        <v>4510700</v>
      </c>
    </row>
    <row r="163" spans="1:18" x14ac:dyDescent="0.2">
      <c r="A163" s="119"/>
      <c r="B163" s="85"/>
      <c r="C163" s="39"/>
      <c r="D163" s="2266"/>
      <c r="E163" s="425"/>
      <c r="G163" s="152"/>
      <c r="I163" s="152"/>
      <c r="J163" s="218"/>
      <c r="K163" s="39"/>
      <c r="L163" s="39"/>
      <c r="M163" s="39"/>
      <c r="N163" s="39"/>
      <c r="O163" s="39"/>
      <c r="P163" s="39"/>
      <c r="Q163" s="39"/>
      <c r="R163" s="127"/>
    </row>
    <row r="164" spans="1:18" s="102" customFormat="1" x14ac:dyDescent="0.2">
      <c r="A164" s="79">
        <f>A131-A162</f>
        <v>-3134000</v>
      </c>
      <c r="B164" s="88">
        <f>B131-B162</f>
        <v>-3107700</v>
      </c>
      <c r="C164" s="72">
        <f>C131-C162</f>
        <v>-3489600</v>
      </c>
      <c r="D164" s="261"/>
      <c r="E164" s="596" t="s">
        <v>1203</v>
      </c>
      <c r="F164" s="213">
        <f>F131-F162</f>
        <v>-3455400</v>
      </c>
      <c r="G164" s="197">
        <f>IF(C164=F164,0,IF(C164=0,100,(F164-C164)/C164*100))</f>
        <v>-0.98005502063273731</v>
      </c>
      <c r="H164" s="213">
        <f t="shared" ref="H164:Q164" si="196">H131-H162</f>
        <v>-3470800</v>
      </c>
      <c r="I164" s="197">
        <f>IF(F164=H164,0,IF(F164=0,100,(H164-F164)/F164*100))</f>
        <v>0.44567922671760141</v>
      </c>
      <c r="J164" s="217">
        <f t="shared" si="196"/>
        <v>-3573600</v>
      </c>
      <c r="K164" s="72">
        <f t="shared" si="196"/>
        <v>-3673400</v>
      </c>
      <c r="L164" s="72">
        <f t="shared" si="196"/>
        <v>-3786800</v>
      </c>
      <c r="M164" s="72">
        <f t="shared" si="196"/>
        <v>-3903600</v>
      </c>
      <c r="N164" s="72">
        <f t="shared" si="196"/>
        <v>-4023500</v>
      </c>
      <c r="O164" s="72">
        <f t="shared" si="196"/>
        <v>-4147100</v>
      </c>
      <c r="P164" s="72">
        <f t="shared" si="196"/>
        <v>-4274900</v>
      </c>
      <c r="Q164" s="72">
        <f t="shared" si="196"/>
        <v>-4391000</v>
      </c>
      <c r="R164" s="128">
        <f t="shared" ref="R164" si="197">R131-R162</f>
        <v>-4510700</v>
      </c>
    </row>
    <row r="165" spans="1:18" x14ac:dyDescent="0.2">
      <c r="A165" s="119">
        <f>ROUND(SUM(A155:A159),-3)</f>
        <v>1471000</v>
      </c>
      <c r="B165" s="85">
        <f>ROUND(SUM(B155:B159),-3)</f>
        <v>1482000</v>
      </c>
      <c r="C165" s="39">
        <f>SUM(C155:C159)</f>
        <v>1681700</v>
      </c>
      <c r="D165" s="2266"/>
      <c r="E165" s="431" t="s">
        <v>2313</v>
      </c>
      <c r="F165" s="209">
        <f>SUM(F155:F159)</f>
        <v>1582400</v>
      </c>
      <c r="G165" s="152">
        <f>IF(C165=F165,0,IF(C165=0,100,(F165-C165)/C165*100))</f>
        <v>-5.9047392519474347</v>
      </c>
      <c r="H165" s="209">
        <f t="shared" ref="H165:Q165" si="198">SUM(H155:H159)</f>
        <v>1582400</v>
      </c>
      <c r="I165" s="152">
        <f>IF(F165=H165,0,IF(F165=0,100,(H165-F165)/F165*100))</f>
        <v>0</v>
      </c>
      <c r="J165" s="218">
        <f t="shared" si="198"/>
        <v>1630100</v>
      </c>
      <c r="K165" s="39">
        <f t="shared" si="198"/>
        <v>1679200</v>
      </c>
      <c r="L165" s="39">
        <f t="shared" si="198"/>
        <v>1729800</v>
      </c>
      <c r="M165" s="39">
        <f t="shared" si="198"/>
        <v>1781900</v>
      </c>
      <c r="N165" s="39">
        <f t="shared" si="198"/>
        <v>1835600</v>
      </c>
      <c r="O165" s="39">
        <f t="shared" si="198"/>
        <v>1890900</v>
      </c>
      <c r="P165" s="39">
        <f t="shared" si="198"/>
        <v>1947800</v>
      </c>
      <c r="Q165" s="39">
        <f t="shared" si="198"/>
        <v>2006500</v>
      </c>
      <c r="R165" s="127">
        <f t="shared" ref="R165" si="199">SUM(R155:R159)</f>
        <v>2066900</v>
      </c>
    </row>
    <row r="166" spans="1:18" x14ac:dyDescent="0.2">
      <c r="A166" s="119">
        <f>A160</f>
        <v>0</v>
      </c>
      <c r="B166" s="85">
        <f>B160</f>
        <v>0</v>
      </c>
      <c r="C166" s="39">
        <f>C160</f>
        <v>140900</v>
      </c>
      <c r="D166" s="2266"/>
      <c r="E166" s="733" t="s">
        <v>6111</v>
      </c>
      <c r="F166" s="209">
        <f>F160</f>
        <v>0</v>
      </c>
      <c r="G166" s="152">
        <f>IF(C166=F166,0,IF(C166=0,100,(F166-C166)/C166*100))</f>
        <v>-100</v>
      </c>
      <c r="H166" s="209">
        <f t="shared" ref="H166:Q166" si="200">H160</f>
        <v>0</v>
      </c>
      <c r="I166" s="152">
        <f>IF(F166=H166,0,IF(F166=0,100,(H166-F166)/F166*100))</f>
        <v>0</v>
      </c>
      <c r="J166" s="218">
        <f t="shared" si="200"/>
        <v>0</v>
      </c>
      <c r="K166" s="39">
        <f t="shared" si="200"/>
        <v>0</v>
      </c>
      <c r="L166" s="39">
        <f t="shared" si="200"/>
        <v>0</v>
      </c>
      <c r="M166" s="39">
        <f t="shared" si="200"/>
        <v>0</v>
      </c>
      <c r="N166" s="39">
        <f t="shared" si="200"/>
        <v>0</v>
      </c>
      <c r="O166" s="39">
        <f t="shared" si="200"/>
        <v>0</v>
      </c>
      <c r="P166" s="39">
        <f t="shared" si="200"/>
        <v>0</v>
      </c>
      <c r="Q166" s="39">
        <f t="shared" si="200"/>
        <v>0</v>
      </c>
      <c r="R166" s="127">
        <f t="shared" ref="R166" si="201">R160</f>
        <v>0</v>
      </c>
    </row>
    <row r="167" spans="1:18" s="102" customFormat="1" x14ac:dyDescent="0.2">
      <c r="A167" s="200">
        <f>A164+A165+A166</f>
        <v>-1663000</v>
      </c>
      <c r="B167" s="889">
        <f>B164+B165+B166</f>
        <v>-1625700</v>
      </c>
      <c r="C167" s="457">
        <f>C164+C165+C166</f>
        <v>-1667000</v>
      </c>
      <c r="D167" s="603"/>
      <c r="E167" s="595" t="s">
        <v>1993</v>
      </c>
      <c r="F167" s="457">
        <f>F164+F165+F166</f>
        <v>-1873000</v>
      </c>
      <c r="G167" s="455">
        <f>IF(C167=F167,0,IF(C167=0,100,(F167-C167)/C167*100))</f>
        <v>12.357528494301139</v>
      </c>
      <c r="H167" s="457">
        <f t="shared" ref="H167:Q167" si="202">H164+H165+H166</f>
        <v>-1888400</v>
      </c>
      <c r="I167" s="455">
        <f>IF(F167=H167,0,IF(F167=0,100,(H167-F167)/F167*100))</f>
        <v>0.82221035771489581</v>
      </c>
      <c r="J167" s="889">
        <f t="shared" si="202"/>
        <v>-1943500</v>
      </c>
      <c r="K167" s="457">
        <f t="shared" si="202"/>
        <v>-1994200</v>
      </c>
      <c r="L167" s="457">
        <f t="shared" si="202"/>
        <v>-2057000</v>
      </c>
      <c r="M167" s="457">
        <f t="shared" si="202"/>
        <v>-2121700</v>
      </c>
      <c r="N167" s="457">
        <f t="shared" si="202"/>
        <v>-2187900</v>
      </c>
      <c r="O167" s="457">
        <f t="shared" si="202"/>
        <v>-2256200</v>
      </c>
      <c r="P167" s="457">
        <f t="shared" si="202"/>
        <v>-2327100</v>
      </c>
      <c r="Q167" s="457">
        <f t="shared" si="202"/>
        <v>-2384500</v>
      </c>
      <c r="R167" s="459">
        <f t="shared" ref="R167" si="203">R164+R165+R166</f>
        <v>-2443800</v>
      </c>
    </row>
    <row r="168" spans="1:18" ht="13.5" thickBot="1" x14ac:dyDescent="0.25">
      <c r="A168" s="79"/>
      <c r="B168" s="88"/>
      <c r="C168" s="72"/>
      <c r="D168" s="2640"/>
      <c r="E168" s="430"/>
      <c r="F168" s="212"/>
      <c r="G168" s="197"/>
      <c r="H168" s="212"/>
      <c r="I168" s="197"/>
      <c r="J168" s="217"/>
      <c r="K168" s="39"/>
      <c r="L168" s="39"/>
      <c r="M168" s="39"/>
      <c r="N168" s="39"/>
      <c r="O168" s="39"/>
      <c r="P168" s="39"/>
      <c r="Q168" s="39"/>
      <c r="R168" s="127"/>
    </row>
    <row r="169" spans="1:18" ht="13.5" thickTop="1" x14ac:dyDescent="0.2">
      <c r="A169" s="443"/>
      <c r="B169" s="447"/>
      <c r="C169" s="179"/>
      <c r="D169" s="626"/>
      <c r="E169" s="426"/>
      <c r="F169" s="214"/>
      <c r="G169" s="453"/>
      <c r="H169" s="214"/>
      <c r="I169" s="453"/>
      <c r="J169" s="216"/>
      <c r="K169" s="140"/>
      <c r="L169" s="140"/>
      <c r="M169" s="140"/>
      <c r="N169" s="140"/>
      <c r="O169" s="140"/>
      <c r="P169" s="140"/>
      <c r="Q169" s="140"/>
      <c r="R169" s="180"/>
    </row>
    <row r="170" spans="1:18" x14ac:dyDescent="0.2">
      <c r="A170" s="79"/>
      <c r="B170" s="88"/>
      <c r="C170" s="72"/>
      <c r="D170" s="262"/>
      <c r="E170" s="596" t="s">
        <v>231</v>
      </c>
      <c r="F170" s="213"/>
      <c r="G170" s="101"/>
      <c r="H170" s="213"/>
      <c r="I170" s="101"/>
      <c r="J170" s="217"/>
      <c r="K170" s="39"/>
      <c r="L170" s="39"/>
      <c r="M170" s="39"/>
      <c r="N170" s="39"/>
      <c r="O170" s="39"/>
      <c r="P170" s="39"/>
      <c r="Q170" s="39"/>
      <c r="R170" s="127"/>
    </row>
    <row r="171" spans="1:18" x14ac:dyDescent="0.2">
      <c r="A171" s="79"/>
      <c r="B171" s="88"/>
      <c r="C171" s="72"/>
      <c r="D171" s="262"/>
      <c r="E171" s="430"/>
      <c r="F171" s="213"/>
      <c r="G171" s="101"/>
      <c r="H171" s="213"/>
      <c r="I171" s="101"/>
      <c r="J171" s="217"/>
      <c r="K171" s="39"/>
      <c r="L171" s="39"/>
      <c r="M171" s="39"/>
      <c r="N171" s="39"/>
      <c r="O171" s="39"/>
      <c r="P171" s="39"/>
      <c r="Q171" s="39"/>
      <c r="R171" s="127"/>
    </row>
    <row r="172" spans="1:18" x14ac:dyDescent="0.2">
      <c r="A172" s="119">
        <f t="shared" ref="A172:B176" si="204">ROUND(A867+A936,-3)</f>
        <v>0</v>
      </c>
      <c r="B172" s="110">
        <f t="shared" si="204"/>
        <v>0</v>
      </c>
      <c r="C172" s="39">
        <f>C867+C936</f>
        <v>0</v>
      </c>
      <c r="D172" s="262"/>
      <c r="E172" s="425" t="s">
        <v>3368</v>
      </c>
      <c r="F172" s="209">
        <f>F867+F936</f>
        <v>0</v>
      </c>
      <c r="G172" s="2271"/>
      <c r="H172" s="209">
        <f>H867+H936</f>
        <v>0</v>
      </c>
      <c r="I172" s="2271"/>
      <c r="J172" s="218">
        <f t="shared" ref="J172:R172" si="205">J867+J936</f>
        <v>0</v>
      </c>
      <c r="K172" s="39">
        <f t="shared" si="205"/>
        <v>0</v>
      </c>
      <c r="L172" s="39">
        <f t="shared" si="205"/>
        <v>0</v>
      </c>
      <c r="M172" s="39">
        <f t="shared" si="205"/>
        <v>0</v>
      </c>
      <c r="N172" s="39">
        <f t="shared" si="205"/>
        <v>0</v>
      </c>
      <c r="O172" s="39">
        <f t="shared" si="205"/>
        <v>0</v>
      </c>
      <c r="P172" s="39">
        <f t="shared" si="205"/>
        <v>0</v>
      </c>
      <c r="Q172" s="39">
        <f t="shared" si="205"/>
        <v>0</v>
      </c>
      <c r="R172" s="127">
        <f t="shared" si="205"/>
        <v>0</v>
      </c>
    </row>
    <row r="173" spans="1:18" x14ac:dyDescent="0.2">
      <c r="A173" s="119">
        <f t="shared" si="204"/>
        <v>130000</v>
      </c>
      <c r="B173" s="110">
        <f t="shared" si="204"/>
        <v>1727000</v>
      </c>
      <c r="C173" s="39">
        <f>C868+C937</f>
        <v>454000</v>
      </c>
      <c r="D173" s="262"/>
      <c r="E173" s="425" t="s">
        <v>2272</v>
      </c>
      <c r="F173" s="209">
        <f>F868+F937</f>
        <v>10000</v>
      </c>
      <c r="G173" s="2271"/>
      <c r="H173" s="209">
        <f>H868+H937</f>
        <v>0</v>
      </c>
      <c r="I173" s="2271"/>
      <c r="J173" s="218">
        <f t="shared" ref="J173:R173" si="206">J868+J937</f>
        <v>0</v>
      </c>
      <c r="K173" s="39">
        <f t="shared" si="206"/>
        <v>0</v>
      </c>
      <c r="L173" s="39">
        <f t="shared" si="206"/>
        <v>0</v>
      </c>
      <c r="M173" s="39">
        <f t="shared" si="206"/>
        <v>0</v>
      </c>
      <c r="N173" s="39">
        <f t="shared" si="206"/>
        <v>0</v>
      </c>
      <c r="O173" s="39">
        <f t="shared" si="206"/>
        <v>0</v>
      </c>
      <c r="P173" s="39">
        <f t="shared" si="206"/>
        <v>0</v>
      </c>
      <c r="Q173" s="39">
        <f t="shared" si="206"/>
        <v>0</v>
      </c>
      <c r="R173" s="127">
        <f t="shared" si="206"/>
        <v>0</v>
      </c>
    </row>
    <row r="174" spans="1:18" x14ac:dyDescent="0.2">
      <c r="A174" s="119">
        <f t="shared" si="204"/>
        <v>118000</v>
      </c>
      <c r="B174" s="110">
        <f t="shared" si="204"/>
        <v>200000</v>
      </c>
      <c r="C174" s="39">
        <f>C869+C938</f>
        <v>464700</v>
      </c>
      <c r="D174" s="262"/>
      <c r="E174" s="425" t="s">
        <v>2738</v>
      </c>
      <c r="F174" s="209">
        <f>F869+F938</f>
        <v>1269000</v>
      </c>
      <c r="G174" s="2271"/>
      <c r="H174" s="209">
        <f>H869+H938</f>
        <v>1935500</v>
      </c>
      <c r="I174" s="2271"/>
      <c r="J174" s="218">
        <f t="shared" ref="J174:R174" si="207">J869+J938</f>
        <v>2000000</v>
      </c>
      <c r="K174" s="39">
        <f t="shared" si="207"/>
        <v>1700000</v>
      </c>
      <c r="L174" s="39">
        <f t="shared" si="207"/>
        <v>3800000</v>
      </c>
      <c r="M174" s="39">
        <f t="shared" si="207"/>
        <v>1300000</v>
      </c>
      <c r="N174" s="39">
        <f t="shared" si="207"/>
        <v>1300000</v>
      </c>
      <c r="O174" s="39">
        <f t="shared" si="207"/>
        <v>1200000</v>
      </c>
      <c r="P174" s="39">
        <f t="shared" si="207"/>
        <v>1200000</v>
      </c>
      <c r="Q174" s="39">
        <f t="shared" si="207"/>
        <v>1200000</v>
      </c>
      <c r="R174" s="127">
        <f t="shared" si="207"/>
        <v>1200000</v>
      </c>
    </row>
    <row r="175" spans="1:18" x14ac:dyDescent="0.2">
      <c r="A175" s="119">
        <f t="shared" si="204"/>
        <v>81000</v>
      </c>
      <c r="B175" s="110">
        <f t="shared" si="204"/>
        <v>204000</v>
      </c>
      <c r="C175" s="39">
        <f>C870+C939</f>
        <v>755100</v>
      </c>
      <c r="D175" s="262"/>
      <c r="E175" s="425" t="s">
        <v>2275</v>
      </c>
      <c r="F175" s="209">
        <f>F870+F939</f>
        <v>460200</v>
      </c>
      <c r="G175" s="2271"/>
      <c r="H175" s="209">
        <f>H870+H939</f>
        <v>1424200</v>
      </c>
      <c r="I175" s="2271"/>
      <c r="J175" s="218">
        <f t="shared" ref="J175:R175" si="208">J870+J939</f>
        <v>109000</v>
      </c>
      <c r="K175" s="39">
        <f t="shared" si="208"/>
        <v>112000</v>
      </c>
      <c r="L175" s="39">
        <f t="shared" si="208"/>
        <v>115000</v>
      </c>
      <c r="M175" s="39">
        <f t="shared" si="208"/>
        <v>118000</v>
      </c>
      <c r="N175" s="39">
        <f t="shared" si="208"/>
        <v>122000</v>
      </c>
      <c r="O175" s="39">
        <f t="shared" si="208"/>
        <v>126000</v>
      </c>
      <c r="P175" s="39">
        <f t="shared" si="208"/>
        <v>130000</v>
      </c>
      <c r="Q175" s="39">
        <f t="shared" si="208"/>
        <v>134000</v>
      </c>
      <c r="R175" s="127">
        <f t="shared" si="208"/>
        <v>138000</v>
      </c>
    </row>
    <row r="176" spans="1:18" x14ac:dyDescent="0.2">
      <c r="A176" s="119">
        <f t="shared" si="204"/>
        <v>99000</v>
      </c>
      <c r="B176" s="110">
        <f t="shared" si="204"/>
        <v>298000</v>
      </c>
      <c r="C176" s="39">
        <f>C871+C940</f>
        <v>1184500</v>
      </c>
      <c r="D176" s="262"/>
      <c r="E176" s="425" t="s">
        <v>1153</v>
      </c>
      <c r="F176" s="209">
        <f>F871+F940</f>
        <v>2006400</v>
      </c>
      <c r="G176" s="2271"/>
      <c r="H176" s="209">
        <f>H871+H940</f>
        <v>3698700</v>
      </c>
      <c r="I176" s="2271"/>
      <c r="J176" s="218">
        <f t="shared" ref="J176:R176" si="209">J871+J940</f>
        <v>2485000</v>
      </c>
      <c r="K176" s="39">
        <f t="shared" si="209"/>
        <v>2204000</v>
      </c>
      <c r="L176" s="39">
        <f t="shared" si="209"/>
        <v>4324000</v>
      </c>
      <c r="M176" s="39">
        <f t="shared" si="209"/>
        <v>2245000</v>
      </c>
      <c r="N176" s="39">
        <f t="shared" si="209"/>
        <v>2282000</v>
      </c>
      <c r="O176" s="39">
        <f t="shared" si="209"/>
        <v>2222000</v>
      </c>
      <c r="P176" s="39">
        <f t="shared" si="209"/>
        <v>2263000</v>
      </c>
      <c r="Q176" s="39">
        <f t="shared" si="209"/>
        <v>2305000</v>
      </c>
      <c r="R176" s="127">
        <f t="shared" si="209"/>
        <v>2350000</v>
      </c>
    </row>
    <row r="177" spans="1:18" x14ac:dyDescent="0.2">
      <c r="A177" s="119"/>
      <c r="B177" s="110"/>
      <c r="C177" s="39"/>
      <c r="D177" s="262"/>
      <c r="E177" s="596"/>
      <c r="G177" s="2271"/>
      <c r="I177" s="2271"/>
      <c r="J177" s="218"/>
      <c r="K177" s="39"/>
      <c r="L177" s="39"/>
      <c r="M177" s="39"/>
      <c r="N177" s="39"/>
      <c r="O177" s="39"/>
      <c r="P177" s="39"/>
      <c r="Q177" s="39"/>
      <c r="R177" s="127"/>
    </row>
    <row r="178" spans="1:18" s="102" customFormat="1" x14ac:dyDescent="0.2">
      <c r="A178" s="200">
        <f>A167-A172-A173+A174+A175-A176</f>
        <v>-1693000</v>
      </c>
      <c r="B178" s="884">
        <f>B167-B172-B173+B174+B175-B176</f>
        <v>-3246700</v>
      </c>
      <c r="C178" s="457">
        <f>C167-C172-C173+C174+C175-C176</f>
        <v>-2085700</v>
      </c>
      <c r="D178" s="606"/>
      <c r="E178" s="598" t="s">
        <v>2901</v>
      </c>
      <c r="F178" s="458">
        <f>F167-F172-F173+F174+F175-F176</f>
        <v>-2160200</v>
      </c>
      <c r="G178" s="455">
        <f>IF(C178=F178,0,IF(C178=0,100,(F178-C178)/C178*100))</f>
        <v>3.5719422735772168</v>
      </c>
      <c r="H178" s="458">
        <f t="shared" ref="H178:Q178" si="210">H167-H172-H173+H174+H175-H176</f>
        <v>-2227400</v>
      </c>
      <c r="I178" s="455">
        <f>IF(F178=H178,0,IF(F178=0,100,(H178-F178)/F178*100))</f>
        <v>3.1108230719377836</v>
      </c>
      <c r="J178" s="894">
        <f t="shared" si="210"/>
        <v>-2319500</v>
      </c>
      <c r="K178" s="457">
        <f t="shared" si="210"/>
        <v>-2386200</v>
      </c>
      <c r="L178" s="457">
        <f t="shared" si="210"/>
        <v>-2466000</v>
      </c>
      <c r="M178" s="457">
        <f t="shared" si="210"/>
        <v>-2948700</v>
      </c>
      <c r="N178" s="457">
        <f t="shared" si="210"/>
        <v>-3047900</v>
      </c>
      <c r="O178" s="457">
        <f t="shared" si="210"/>
        <v>-3152200</v>
      </c>
      <c r="P178" s="457">
        <f t="shared" si="210"/>
        <v>-3260100</v>
      </c>
      <c r="Q178" s="457">
        <f t="shared" si="210"/>
        <v>-3355500</v>
      </c>
      <c r="R178" s="459">
        <f t="shared" ref="R178" si="211">R167-R172-R173+R174+R175-R176</f>
        <v>-3455800</v>
      </c>
    </row>
    <row r="179" spans="1:18" ht="13.5" thickBot="1" x14ac:dyDescent="0.25">
      <c r="A179" s="82"/>
      <c r="B179" s="94"/>
      <c r="C179" s="99"/>
      <c r="D179" s="263"/>
      <c r="E179" s="427"/>
      <c r="F179" s="215"/>
      <c r="G179" s="454"/>
      <c r="H179" s="215"/>
      <c r="I179" s="454"/>
      <c r="J179" s="222"/>
      <c r="K179" s="74"/>
      <c r="L179" s="74"/>
      <c r="M179" s="74"/>
      <c r="N179" s="74"/>
      <c r="O179" s="74"/>
      <c r="P179" s="74"/>
      <c r="Q179" s="74"/>
      <c r="R179" s="182"/>
    </row>
    <row r="180" spans="1:18" ht="14.25" thickTop="1" thickBot="1" x14ac:dyDescent="0.25">
      <c r="C180" s="194"/>
      <c r="D180" s="270"/>
      <c r="F180" s="221"/>
      <c r="G180" s="456"/>
      <c r="H180" s="221"/>
      <c r="I180" s="456"/>
      <c r="J180" s="221"/>
    </row>
    <row r="181" spans="1:18" s="100" customFormat="1" ht="18.75" customHeight="1" thickTop="1" thickBot="1" x14ac:dyDescent="0.3">
      <c r="A181" s="2723" t="s">
        <v>529</v>
      </c>
      <c r="B181" s="2724"/>
      <c r="C181" s="2724"/>
      <c r="D181" s="2724"/>
      <c r="E181" s="2724"/>
      <c r="F181" s="2724"/>
      <c r="G181" s="2724"/>
      <c r="H181" s="2724"/>
      <c r="I181" s="2724"/>
      <c r="J181" s="2724"/>
      <c r="K181" s="2724"/>
      <c r="L181" s="2724"/>
      <c r="M181" s="2724"/>
      <c r="N181" s="2724"/>
      <c r="O181" s="2724"/>
      <c r="P181" s="2724"/>
      <c r="Q181" s="2724"/>
      <c r="R181" s="2725"/>
    </row>
    <row r="182" spans="1:18" s="52" customFormat="1" x14ac:dyDescent="0.2">
      <c r="A182" s="50" t="str">
        <f t="shared" ref="A182:C183" si="212">A2</f>
        <v>ACTUAL</v>
      </c>
      <c r="B182" s="428" t="str">
        <f t="shared" si="212"/>
        <v>ACTUAL</v>
      </c>
      <c r="C182" s="428" t="str">
        <f t="shared" si="212"/>
        <v>ACTUAL</v>
      </c>
      <c r="D182" s="428" t="s">
        <v>3094</v>
      </c>
      <c r="E182" s="2281" t="s">
        <v>2626</v>
      </c>
      <c r="F182" s="2726" t="s">
        <v>2628</v>
      </c>
      <c r="G182" s="2727"/>
      <c r="H182" s="2727"/>
      <c r="I182" s="2727"/>
      <c r="J182" s="2727"/>
      <c r="K182" s="2727"/>
      <c r="L182" s="2727"/>
      <c r="M182" s="2727"/>
      <c r="N182" s="2727"/>
      <c r="O182" s="2727"/>
      <c r="P182" s="2727"/>
      <c r="Q182" s="2727"/>
      <c r="R182" s="2728"/>
    </row>
    <row r="183" spans="1:18" s="29" customFormat="1" ht="12.75" customHeight="1" thickBot="1" x14ac:dyDescent="0.25">
      <c r="A183" s="230" t="str">
        <f t="shared" si="212"/>
        <v>2011/12</v>
      </c>
      <c r="B183" s="240" t="str">
        <f t="shared" si="212"/>
        <v>2012/13</v>
      </c>
      <c r="C183" s="84" t="str">
        <f t="shared" si="212"/>
        <v>2013/14</v>
      </c>
      <c r="D183" s="429" t="s">
        <v>3095</v>
      </c>
      <c r="E183" s="48"/>
      <c r="F183" s="429" t="str">
        <f>F3</f>
        <v>2014/15</v>
      </c>
      <c r="G183" s="56" t="str">
        <f>G71</f>
        <v xml:space="preserve">% </v>
      </c>
      <c r="H183" s="429" t="str">
        <f>H3</f>
        <v>2015/16</v>
      </c>
      <c r="I183" s="56" t="str">
        <f>I71</f>
        <v xml:space="preserve">% </v>
      </c>
      <c r="J183" s="883" t="str">
        <f t="shared" ref="J183:R183" si="213">J3</f>
        <v>2016/17</v>
      </c>
      <c r="K183" s="240" t="str">
        <f t="shared" si="213"/>
        <v>2017/18</v>
      </c>
      <c r="L183" s="240" t="str">
        <f t="shared" si="213"/>
        <v>2018/19</v>
      </c>
      <c r="M183" s="240" t="str">
        <f t="shared" si="213"/>
        <v>2019/20</v>
      </c>
      <c r="N183" s="240" t="str">
        <f t="shared" si="213"/>
        <v>2020/21</v>
      </c>
      <c r="O183" s="240" t="str">
        <f t="shared" si="213"/>
        <v>2021/22</v>
      </c>
      <c r="P183" s="240" t="str">
        <f t="shared" si="213"/>
        <v>2022/23</v>
      </c>
      <c r="Q183" s="240" t="str">
        <f t="shared" si="213"/>
        <v>2023/24</v>
      </c>
      <c r="R183" s="635" t="str">
        <f t="shared" si="213"/>
        <v>2024/25</v>
      </c>
    </row>
    <row r="184" spans="1:18" x14ac:dyDescent="0.2">
      <c r="A184" s="119"/>
      <c r="B184" s="85"/>
      <c r="C184" s="39"/>
      <c r="D184" s="2265"/>
      <c r="E184" s="85"/>
      <c r="F184" s="207"/>
      <c r="G184" s="152"/>
      <c r="H184" s="207"/>
      <c r="I184" s="152"/>
      <c r="J184" s="218"/>
      <c r="K184" s="39"/>
      <c r="L184" s="39"/>
      <c r="M184" s="39"/>
      <c r="N184" s="39"/>
      <c r="O184" s="39"/>
      <c r="P184" s="39"/>
      <c r="Q184" s="39"/>
      <c r="R184" s="127"/>
    </row>
    <row r="185" spans="1:18" x14ac:dyDescent="0.2">
      <c r="A185" s="119"/>
      <c r="B185" s="85"/>
      <c r="C185" s="39"/>
      <c r="D185" s="2265"/>
      <c r="E185" s="114" t="s">
        <v>1261</v>
      </c>
      <c r="F185" s="207"/>
      <c r="G185" s="152"/>
      <c r="H185" s="207"/>
      <c r="I185" s="152"/>
      <c r="J185" s="218"/>
      <c r="K185" s="39"/>
      <c r="L185" s="39"/>
      <c r="M185" s="39"/>
      <c r="N185" s="39"/>
      <c r="O185" s="39"/>
      <c r="P185" s="39"/>
      <c r="Q185" s="39"/>
      <c r="R185" s="127"/>
    </row>
    <row r="186" spans="1:18" x14ac:dyDescent="0.2">
      <c r="A186" s="119"/>
      <c r="B186" s="85"/>
      <c r="C186" s="39"/>
      <c r="D186" s="2265"/>
      <c r="E186" s="114"/>
      <c r="F186" s="207"/>
      <c r="G186" s="152"/>
      <c r="I186" s="152"/>
      <c r="J186" s="218"/>
      <c r="K186" s="39"/>
      <c r="L186" s="39"/>
      <c r="M186" s="39"/>
      <c r="N186" s="39"/>
      <c r="O186" s="39"/>
      <c r="P186" s="39"/>
      <c r="Q186" s="39"/>
      <c r="R186" s="127"/>
    </row>
    <row r="187" spans="1:18" x14ac:dyDescent="0.2">
      <c r="A187" s="119"/>
      <c r="B187" s="85"/>
      <c r="C187" s="39"/>
      <c r="D187" s="2265"/>
      <c r="E187" s="72" t="s">
        <v>2973</v>
      </c>
      <c r="F187" s="207"/>
      <c r="G187" s="152"/>
      <c r="I187" s="152"/>
      <c r="J187" s="218"/>
      <c r="K187" s="39"/>
      <c r="L187" s="39"/>
      <c r="M187" s="39"/>
      <c r="N187" s="39"/>
      <c r="O187" s="39"/>
      <c r="P187" s="39"/>
      <c r="Q187" s="39"/>
      <c r="R187" s="127"/>
    </row>
    <row r="188" spans="1:18" x14ac:dyDescent="0.2">
      <c r="A188" s="119">
        <f>SUM(A949:A950)</f>
        <v>277500</v>
      </c>
      <c r="B188" s="39">
        <f>SUM(B949:B950)</f>
        <v>279500</v>
      </c>
      <c r="C188" s="39">
        <f>SUM(C949:C950)</f>
        <v>282100</v>
      </c>
      <c r="D188" s="262">
        <v>22100</v>
      </c>
      <c r="E188" s="39" t="s">
        <v>77</v>
      </c>
      <c r="F188" s="209">
        <f>SUM(F949:F950)</f>
        <v>285500</v>
      </c>
      <c r="G188" s="152">
        <f>IF(C188=F188,0,IF(C188=0,100,(F188-C188)/C188*100))</f>
        <v>1.205246366536689</v>
      </c>
      <c r="H188" s="209">
        <f>SUM(H949:H950)</f>
        <v>291000</v>
      </c>
      <c r="I188" s="152">
        <f>IF(F188=H188,0,IF(F188=0,100,(H188-F188)/F188*100))</f>
        <v>1.9264448336252189</v>
      </c>
      <c r="J188" s="218">
        <f t="shared" ref="J188:R188" si="214">SUM(J949:J950)</f>
        <v>299800</v>
      </c>
      <c r="K188" s="39">
        <f t="shared" si="214"/>
        <v>308800</v>
      </c>
      <c r="L188" s="39">
        <f t="shared" si="214"/>
        <v>318100</v>
      </c>
      <c r="M188" s="39">
        <f t="shared" si="214"/>
        <v>327700</v>
      </c>
      <c r="N188" s="39">
        <f t="shared" si="214"/>
        <v>337600</v>
      </c>
      <c r="O188" s="39">
        <f t="shared" si="214"/>
        <v>347800</v>
      </c>
      <c r="P188" s="39">
        <f t="shared" si="214"/>
        <v>358300</v>
      </c>
      <c r="Q188" s="39">
        <f t="shared" si="214"/>
        <v>369100</v>
      </c>
      <c r="R188" s="127">
        <f t="shared" si="214"/>
        <v>380200</v>
      </c>
    </row>
    <row r="189" spans="1:18" x14ac:dyDescent="0.2">
      <c r="A189" s="119"/>
      <c r="B189" s="39"/>
      <c r="C189" s="39"/>
      <c r="D189" s="2266"/>
      <c r="E189" s="39"/>
      <c r="G189" s="152"/>
      <c r="I189" s="152"/>
      <c r="J189" s="218"/>
      <c r="K189" s="39"/>
      <c r="L189" s="39"/>
      <c r="M189" s="39"/>
      <c r="N189" s="39"/>
      <c r="O189" s="39"/>
      <c r="P189" s="39"/>
      <c r="Q189" s="39"/>
      <c r="R189" s="127"/>
    </row>
    <row r="190" spans="1:18" x14ac:dyDescent="0.2">
      <c r="A190" s="119"/>
      <c r="B190" s="39"/>
      <c r="C190" s="39"/>
      <c r="D190" s="2266"/>
      <c r="E190" s="72" t="s">
        <v>2227</v>
      </c>
      <c r="G190" s="152"/>
      <c r="I190" s="152"/>
      <c r="J190" s="218"/>
      <c r="K190" s="39"/>
      <c r="L190" s="39"/>
      <c r="M190" s="39"/>
      <c r="N190" s="39"/>
      <c r="O190" s="39"/>
      <c r="P190" s="39"/>
      <c r="Q190" s="39"/>
      <c r="R190" s="127"/>
    </row>
    <row r="191" spans="1:18" x14ac:dyDescent="0.2">
      <c r="A191" s="119">
        <f>SUM(A951:A952)</f>
        <v>500</v>
      </c>
      <c r="B191" s="39">
        <f>SUM(B951:B952)</f>
        <v>8000</v>
      </c>
      <c r="C191" s="39">
        <f>SUM(C951:C952)</f>
        <v>21500</v>
      </c>
      <c r="D191" s="412">
        <v>22101</v>
      </c>
      <c r="E191" s="1131" t="s">
        <v>5985</v>
      </c>
      <c r="F191" s="209">
        <f>SUM(F951:F952)</f>
        <v>7600</v>
      </c>
      <c r="G191" s="152">
        <f>IF(C191=F191,0,IF(C191=0,100,(F191-C191)/C191*100))</f>
        <v>-64.651162790697668</v>
      </c>
      <c r="H191" s="209">
        <f>SUM(H951:H952)</f>
        <v>0</v>
      </c>
      <c r="I191" s="152">
        <f>IF(F191=H191,0,IF(F191=0,100,(H191-F191)/F191*100))</f>
        <v>-100</v>
      </c>
      <c r="J191" s="218">
        <f t="shared" ref="J191:R191" si="215">SUM(J951:J952)</f>
        <v>0</v>
      </c>
      <c r="K191" s="39">
        <f t="shared" si="215"/>
        <v>0</v>
      </c>
      <c r="L191" s="39">
        <f t="shared" si="215"/>
        <v>0</v>
      </c>
      <c r="M191" s="39">
        <f t="shared" si="215"/>
        <v>0</v>
      </c>
      <c r="N191" s="39">
        <f t="shared" si="215"/>
        <v>0</v>
      </c>
      <c r="O191" s="39">
        <f t="shared" si="215"/>
        <v>0</v>
      </c>
      <c r="P191" s="39">
        <f t="shared" si="215"/>
        <v>0</v>
      </c>
      <c r="Q191" s="39">
        <f t="shared" si="215"/>
        <v>0</v>
      </c>
      <c r="R191" s="127">
        <f t="shared" si="215"/>
        <v>0</v>
      </c>
    </row>
    <row r="192" spans="1:18" x14ac:dyDescent="0.2">
      <c r="A192" s="119">
        <f t="shared" ref="A192:B192" si="216">SUM(A953:A955)</f>
        <v>96000</v>
      </c>
      <c r="B192" s="39">
        <f t="shared" si="216"/>
        <v>20900</v>
      </c>
      <c r="C192" s="39">
        <f>SUM(C953:C955)</f>
        <v>21900</v>
      </c>
      <c r="D192" s="412">
        <v>22101</v>
      </c>
      <c r="E192" s="1131" t="s">
        <v>997</v>
      </c>
      <c r="F192" s="209">
        <f>SUM(F953:F955)</f>
        <v>0</v>
      </c>
      <c r="G192" s="152">
        <f>IF(C192=F192,0,IF(C192=0,100,(F192-C192)/C192*100))</f>
        <v>-100</v>
      </c>
      <c r="H192" s="209">
        <f t="shared" ref="H192:Q192" si="217">SUM(H953:H955)</f>
        <v>0</v>
      </c>
      <c r="I192" s="152">
        <f>IF(F192=H192,0,IF(F192=0,100,(H192-F192)/F192*100))</f>
        <v>0</v>
      </c>
      <c r="J192" s="218">
        <f t="shared" si="217"/>
        <v>0</v>
      </c>
      <c r="K192" s="39">
        <f t="shared" si="217"/>
        <v>0</v>
      </c>
      <c r="L192" s="39">
        <f t="shared" si="217"/>
        <v>0</v>
      </c>
      <c r="M192" s="39">
        <f t="shared" si="217"/>
        <v>0</v>
      </c>
      <c r="N192" s="39">
        <f t="shared" si="217"/>
        <v>0</v>
      </c>
      <c r="O192" s="39">
        <f t="shared" si="217"/>
        <v>0</v>
      </c>
      <c r="P192" s="39">
        <f t="shared" si="217"/>
        <v>0</v>
      </c>
      <c r="Q192" s="39">
        <f t="shared" si="217"/>
        <v>0</v>
      </c>
      <c r="R192" s="127">
        <f t="shared" ref="R192" si="218">SUM(R953:R955)</f>
        <v>0</v>
      </c>
    </row>
    <row r="193" spans="1:18" ht="13.5" thickBot="1" x14ac:dyDescent="0.25">
      <c r="A193" s="119"/>
      <c r="B193" s="39"/>
      <c r="C193" s="39"/>
      <c r="D193" s="413"/>
      <c r="E193" s="85"/>
      <c r="F193" s="207"/>
      <c r="G193" s="152"/>
      <c r="H193" s="207"/>
      <c r="I193" s="152"/>
      <c r="J193" s="218"/>
      <c r="K193" s="39"/>
      <c r="L193" s="39"/>
      <c r="M193" s="39"/>
      <c r="N193" s="39"/>
      <c r="O193" s="39"/>
      <c r="P193" s="39"/>
      <c r="Q193" s="39"/>
      <c r="R193" s="127"/>
    </row>
    <row r="194" spans="1:18" s="102" customFormat="1" x14ac:dyDescent="0.2">
      <c r="A194" s="116">
        <f>SUM(A187:A193)</f>
        <v>374000</v>
      </c>
      <c r="B194" s="61">
        <f>SUM(B187:B193)</f>
        <v>308400</v>
      </c>
      <c r="C194" s="61">
        <f>SUM(C187:C193)</f>
        <v>325500</v>
      </c>
      <c r="D194" s="259"/>
      <c r="E194" s="2272" t="s">
        <v>3028</v>
      </c>
      <c r="F194" s="219">
        <f>SUM(F187:F193)</f>
        <v>293100</v>
      </c>
      <c r="G194" s="198">
        <f>IF(C194=F194,0,IF(C194=0,100,(F194-C194)/C194*100))</f>
        <v>-9.9539170506912438</v>
      </c>
      <c r="H194" s="219">
        <f t="shared" ref="H194:Q194" si="219">SUM(H187:H193)</f>
        <v>291000</v>
      </c>
      <c r="I194" s="198">
        <f>IF(F194=H194,0,IF(F194=0,100,(H194-F194)/F194*100))</f>
        <v>-0.7164790174002047</v>
      </c>
      <c r="J194" s="892">
        <f t="shared" si="219"/>
        <v>299800</v>
      </c>
      <c r="K194" s="61">
        <f t="shared" si="219"/>
        <v>308800</v>
      </c>
      <c r="L194" s="61">
        <f t="shared" si="219"/>
        <v>318100</v>
      </c>
      <c r="M194" s="61">
        <f t="shared" si="219"/>
        <v>327700</v>
      </c>
      <c r="N194" s="61">
        <f t="shared" si="219"/>
        <v>337600</v>
      </c>
      <c r="O194" s="61">
        <f t="shared" si="219"/>
        <v>347800</v>
      </c>
      <c r="P194" s="61">
        <f t="shared" si="219"/>
        <v>358300</v>
      </c>
      <c r="Q194" s="61">
        <f t="shared" si="219"/>
        <v>369100</v>
      </c>
      <c r="R194" s="126">
        <f t="shared" ref="R194" si="220">SUM(R187:R193)</f>
        <v>380200</v>
      </c>
    </row>
    <row r="195" spans="1:18" x14ac:dyDescent="0.2">
      <c r="A195" s="119"/>
      <c r="B195" s="85"/>
      <c r="C195" s="39"/>
      <c r="D195" s="2265"/>
      <c r="E195" s="88"/>
      <c r="F195" s="207"/>
      <c r="G195" s="152"/>
      <c r="H195" s="207"/>
      <c r="I195" s="152"/>
      <c r="J195" s="218"/>
      <c r="K195" s="39"/>
      <c r="L195" s="39"/>
      <c r="M195" s="39"/>
      <c r="N195" s="39"/>
      <c r="O195" s="39"/>
      <c r="P195" s="39"/>
      <c r="Q195" s="39"/>
      <c r="R195" s="127"/>
    </row>
    <row r="196" spans="1:18" x14ac:dyDescent="0.2">
      <c r="A196" s="119"/>
      <c r="B196" s="85"/>
      <c r="C196" s="39"/>
      <c r="D196" s="2265"/>
      <c r="E196" s="114" t="s">
        <v>2578</v>
      </c>
      <c r="F196" s="207"/>
      <c r="G196" s="152"/>
      <c r="H196" s="207"/>
      <c r="I196" s="152"/>
      <c r="J196" s="218"/>
      <c r="K196" s="39"/>
      <c r="L196" s="39"/>
      <c r="M196" s="39"/>
      <c r="N196" s="39"/>
      <c r="O196" s="39"/>
      <c r="P196" s="39"/>
      <c r="Q196" s="39"/>
      <c r="R196" s="127"/>
    </row>
    <row r="197" spans="1:18" x14ac:dyDescent="0.2">
      <c r="A197" s="119"/>
      <c r="B197" s="85"/>
      <c r="C197" s="39"/>
      <c r="D197" s="2265"/>
      <c r="E197" s="424"/>
      <c r="G197" s="152"/>
      <c r="I197" s="152"/>
      <c r="J197" s="218"/>
      <c r="K197" s="39"/>
      <c r="L197" s="39"/>
      <c r="M197" s="39"/>
      <c r="N197" s="39"/>
      <c r="O197" s="39"/>
      <c r="P197" s="39"/>
      <c r="Q197" s="39"/>
      <c r="R197" s="127"/>
    </row>
    <row r="198" spans="1:18" x14ac:dyDescent="0.2">
      <c r="A198" s="119"/>
      <c r="B198" s="39"/>
      <c r="C198" s="39"/>
      <c r="D198" s="262"/>
      <c r="E198" s="438" t="s">
        <v>472</v>
      </c>
      <c r="G198" s="152"/>
      <c r="I198" s="152"/>
      <c r="J198" s="218"/>
      <c r="K198" s="39"/>
      <c r="L198" s="39"/>
      <c r="M198" s="39"/>
      <c r="N198" s="39"/>
      <c r="O198" s="39"/>
      <c r="P198" s="39"/>
      <c r="Q198" s="39"/>
      <c r="R198" s="127"/>
    </row>
    <row r="199" spans="1:18" x14ac:dyDescent="0.2">
      <c r="A199" s="119">
        <f>ROUND(SUM(A959:A968),-3)</f>
        <v>249000</v>
      </c>
      <c r="B199" s="39">
        <f>ROUND(SUM(B959:B968),-3)</f>
        <v>343000</v>
      </c>
      <c r="C199" s="39">
        <f>SUM(C959:C968)</f>
        <v>247600</v>
      </c>
      <c r="D199" s="2266">
        <v>32100</v>
      </c>
      <c r="E199" s="39" t="s">
        <v>2261</v>
      </c>
      <c r="F199" s="156">
        <f>SUM(F959:F968)</f>
        <v>245000</v>
      </c>
      <c r="G199" s="152">
        <f>IF(C199=F199,0,IF(C199=0,100,(F199-C199)/C199*100))</f>
        <v>-1.0500807754442649</v>
      </c>
      <c r="H199" s="39">
        <f>SUM(H959:H968)</f>
        <v>247000</v>
      </c>
      <c r="I199" s="152">
        <f>IF(F199=H199,0,IF(F199=0,100,(H199-F199)/F199*100))</f>
        <v>0.81632653061224492</v>
      </c>
      <c r="J199" s="110">
        <f t="shared" ref="J199:R199" si="221">SUM(J959:J968)</f>
        <v>254800</v>
      </c>
      <c r="K199" s="39">
        <f t="shared" si="221"/>
        <v>262900</v>
      </c>
      <c r="L199" s="39">
        <f t="shared" si="221"/>
        <v>271200</v>
      </c>
      <c r="M199" s="39">
        <f t="shared" si="221"/>
        <v>279700</v>
      </c>
      <c r="N199" s="39">
        <f t="shared" si="221"/>
        <v>288500</v>
      </c>
      <c r="O199" s="39">
        <f t="shared" si="221"/>
        <v>297500</v>
      </c>
      <c r="P199" s="39">
        <f t="shared" si="221"/>
        <v>306900</v>
      </c>
      <c r="Q199" s="39">
        <f t="shared" si="221"/>
        <v>316500</v>
      </c>
      <c r="R199" s="127">
        <f t="shared" si="221"/>
        <v>326300</v>
      </c>
    </row>
    <row r="200" spans="1:18" x14ac:dyDescent="0.2">
      <c r="A200" s="119"/>
      <c r="B200" s="39"/>
      <c r="C200" s="39"/>
      <c r="D200" s="2266"/>
      <c r="E200" s="39"/>
      <c r="F200" s="156"/>
      <c r="G200" s="152"/>
      <c r="H200" s="156"/>
      <c r="I200" s="152"/>
      <c r="J200" s="110"/>
      <c r="K200" s="39"/>
      <c r="L200" s="39"/>
      <c r="M200" s="39"/>
      <c r="N200" s="39"/>
      <c r="O200" s="39"/>
      <c r="P200" s="39"/>
      <c r="Q200" s="39"/>
      <c r="R200" s="127"/>
    </row>
    <row r="201" spans="1:18" x14ac:dyDescent="0.2">
      <c r="A201" s="119"/>
      <c r="B201" s="39"/>
      <c r="C201" s="39"/>
      <c r="D201" s="2266"/>
      <c r="E201" s="72" t="s">
        <v>2227</v>
      </c>
      <c r="F201" s="156"/>
      <c r="G201" s="152"/>
      <c r="H201" s="156"/>
      <c r="I201" s="152"/>
      <c r="J201" s="110"/>
      <c r="K201" s="39"/>
      <c r="L201" s="39"/>
      <c r="M201" s="39"/>
      <c r="N201" s="39"/>
      <c r="O201" s="39"/>
      <c r="P201" s="39"/>
      <c r="Q201" s="39"/>
      <c r="R201" s="127"/>
    </row>
    <row r="202" spans="1:18" x14ac:dyDescent="0.2">
      <c r="A202" s="119">
        <f>ROUND(SUM(A970),-3)</f>
        <v>175000</v>
      </c>
      <c r="B202" s="39">
        <f>ROUND(SUM(B970),-3)</f>
        <v>183000</v>
      </c>
      <c r="C202" s="39">
        <f>SUM(C970)</f>
        <v>187700</v>
      </c>
      <c r="D202" s="2266">
        <v>32101</v>
      </c>
      <c r="E202" s="1131" t="s">
        <v>4630</v>
      </c>
      <c r="F202" s="209">
        <f>SUM(F970)</f>
        <v>193000</v>
      </c>
      <c r="G202" s="152">
        <f t="shared" ref="G202:G209" si="222">IF(C202=F202,0,IF(C202=0,100,(F202-C202)/C202*100))</f>
        <v>2.8236547682472031</v>
      </c>
      <c r="H202" s="209">
        <f t="shared" ref="H202:Q202" si="223">SUM(H970)</f>
        <v>199000</v>
      </c>
      <c r="I202" s="152">
        <f t="shared" ref="I202:I209" si="224">IF(F202=H202,0,IF(F202=0,100,(H202-F202)/F202*100))</f>
        <v>3.1088082901554404</v>
      </c>
      <c r="J202" s="218">
        <f t="shared" si="223"/>
        <v>205000</v>
      </c>
      <c r="K202" s="207">
        <f t="shared" si="223"/>
        <v>211200</v>
      </c>
      <c r="L202" s="207">
        <f t="shared" si="223"/>
        <v>217600</v>
      </c>
      <c r="M202" s="207">
        <f t="shared" si="223"/>
        <v>224200</v>
      </c>
      <c r="N202" s="207">
        <f t="shared" si="223"/>
        <v>231000</v>
      </c>
      <c r="O202" s="207">
        <f t="shared" si="223"/>
        <v>238000</v>
      </c>
      <c r="P202" s="207">
        <f t="shared" si="223"/>
        <v>245200</v>
      </c>
      <c r="Q202" s="39">
        <f t="shared" si="223"/>
        <v>252600</v>
      </c>
      <c r="R202" s="127">
        <f t="shared" ref="R202" si="225">SUM(R970)</f>
        <v>260200</v>
      </c>
    </row>
    <row r="203" spans="1:18" x14ac:dyDescent="0.2">
      <c r="A203" s="119">
        <f>ROUND(SUM(A971),-3)</f>
        <v>31000</v>
      </c>
      <c r="B203" s="39">
        <f>ROUND(SUM(B971),-3)</f>
        <v>33000</v>
      </c>
      <c r="C203" s="39">
        <f>SUM(C971)</f>
        <v>33700</v>
      </c>
      <c r="D203" s="2266">
        <v>32101</v>
      </c>
      <c r="E203" s="1131" t="s">
        <v>6077</v>
      </c>
      <c r="F203" s="209">
        <f>SUM(F971)</f>
        <v>35000</v>
      </c>
      <c r="G203" s="152">
        <f t="shared" si="222"/>
        <v>3.857566765578635</v>
      </c>
      <c r="H203" s="209">
        <f t="shared" ref="H203:Q204" si="226">SUM(H971)</f>
        <v>36000</v>
      </c>
      <c r="I203" s="152">
        <f t="shared" si="224"/>
        <v>2.8571428571428572</v>
      </c>
      <c r="J203" s="218">
        <f t="shared" si="226"/>
        <v>37100</v>
      </c>
      <c r="K203" s="207">
        <f t="shared" si="226"/>
        <v>38300</v>
      </c>
      <c r="L203" s="207">
        <f t="shared" si="226"/>
        <v>39500</v>
      </c>
      <c r="M203" s="207">
        <f t="shared" si="226"/>
        <v>40700</v>
      </c>
      <c r="N203" s="207">
        <f t="shared" si="226"/>
        <v>42000</v>
      </c>
      <c r="O203" s="207">
        <f t="shared" si="226"/>
        <v>43300</v>
      </c>
      <c r="P203" s="207">
        <f t="shared" si="226"/>
        <v>44600</v>
      </c>
      <c r="Q203" s="39">
        <f t="shared" si="226"/>
        <v>46000</v>
      </c>
      <c r="R203" s="127">
        <f t="shared" ref="R203" si="227">SUM(R971)</f>
        <v>47400</v>
      </c>
    </row>
    <row r="204" spans="1:18" x14ac:dyDescent="0.2">
      <c r="A204" s="119">
        <v>0</v>
      </c>
      <c r="B204" s="39">
        <v>0</v>
      </c>
      <c r="C204" s="39">
        <v>0</v>
      </c>
      <c r="D204" s="2266">
        <v>32101</v>
      </c>
      <c r="E204" s="1131" t="s">
        <v>6076</v>
      </c>
      <c r="F204" s="209">
        <f>F972</f>
        <v>35000</v>
      </c>
      <c r="G204" s="152">
        <f t="shared" si="222"/>
        <v>100</v>
      </c>
      <c r="H204" s="209">
        <f t="shared" si="226"/>
        <v>35000</v>
      </c>
      <c r="I204" s="152">
        <f t="shared" si="224"/>
        <v>0</v>
      </c>
      <c r="J204" s="218">
        <f t="shared" si="226"/>
        <v>36100</v>
      </c>
      <c r="K204" s="207">
        <f t="shared" si="226"/>
        <v>37200</v>
      </c>
      <c r="L204" s="207">
        <f t="shared" si="226"/>
        <v>38400</v>
      </c>
      <c r="M204" s="207">
        <f t="shared" si="226"/>
        <v>39600</v>
      </c>
      <c r="N204" s="207">
        <f t="shared" si="226"/>
        <v>40800</v>
      </c>
      <c r="O204" s="207">
        <f t="shared" si="226"/>
        <v>42100</v>
      </c>
      <c r="P204" s="207">
        <f t="shared" si="226"/>
        <v>43400</v>
      </c>
      <c r="Q204" s="39">
        <f t="shared" si="226"/>
        <v>44800</v>
      </c>
      <c r="R204" s="127">
        <f t="shared" ref="R204" si="228">SUM(R972)</f>
        <v>46200</v>
      </c>
    </row>
    <row r="205" spans="1:18" x14ac:dyDescent="0.2">
      <c r="A205" s="119">
        <f>ROUND(SUM(A973:A979),-3)</f>
        <v>107000</v>
      </c>
      <c r="B205" s="39">
        <f>ROUND(SUM(B973:B979),-3)</f>
        <v>46000</v>
      </c>
      <c r="C205" s="39">
        <f>SUM(C973:C979)</f>
        <v>164300</v>
      </c>
      <c r="D205" s="2266">
        <v>32101</v>
      </c>
      <c r="E205" s="425" t="s">
        <v>257</v>
      </c>
      <c r="F205" s="209">
        <f>SUM(F973:F979)</f>
        <v>293000</v>
      </c>
      <c r="G205" s="152">
        <f t="shared" si="222"/>
        <v>78.332318928788808</v>
      </c>
      <c r="H205" s="209">
        <f>SUM(H973:H979)</f>
        <v>120000</v>
      </c>
      <c r="I205" s="152">
        <f t="shared" si="224"/>
        <v>-59.044368600682596</v>
      </c>
      <c r="J205" s="218">
        <f t="shared" ref="J205:R205" si="229">SUM(J973:J979)</f>
        <v>82400</v>
      </c>
      <c r="K205" s="39">
        <f t="shared" si="229"/>
        <v>84900</v>
      </c>
      <c r="L205" s="39">
        <f t="shared" si="229"/>
        <v>87500</v>
      </c>
      <c r="M205" s="39">
        <f t="shared" si="229"/>
        <v>90200</v>
      </c>
      <c r="N205" s="39">
        <f t="shared" si="229"/>
        <v>93000</v>
      </c>
      <c r="O205" s="39">
        <f t="shared" si="229"/>
        <v>95800</v>
      </c>
      <c r="P205" s="39">
        <f t="shared" si="229"/>
        <v>98700</v>
      </c>
      <c r="Q205" s="39">
        <f t="shared" si="229"/>
        <v>101700</v>
      </c>
      <c r="R205" s="127">
        <f t="shared" si="229"/>
        <v>104800</v>
      </c>
    </row>
    <row r="206" spans="1:18" x14ac:dyDescent="0.2">
      <c r="A206" s="119">
        <f>ROUND(SUM(A982:A982),-3)</f>
        <v>18000</v>
      </c>
      <c r="B206" s="39">
        <f>ROUND(SUM(B982:B982),-3)</f>
        <v>10000</v>
      </c>
      <c r="C206" s="39">
        <f>SUM(C982:C982)</f>
        <v>55600</v>
      </c>
      <c r="D206" s="2266">
        <v>32101</v>
      </c>
      <c r="E206" s="1131" t="s">
        <v>6078</v>
      </c>
      <c r="F206" s="209">
        <f>SUM(F982:F982)</f>
        <v>155200</v>
      </c>
      <c r="G206" s="152">
        <f t="shared" si="222"/>
        <v>179.136690647482</v>
      </c>
      <c r="H206" s="209">
        <f t="shared" ref="H206:Q206" si="230">SUM(H982:H982)</f>
        <v>34000</v>
      </c>
      <c r="I206" s="152">
        <f t="shared" si="224"/>
        <v>-78.092783505154642</v>
      </c>
      <c r="J206" s="218">
        <f t="shared" si="230"/>
        <v>34000</v>
      </c>
      <c r="K206" s="39">
        <f t="shared" si="230"/>
        <v>35100</v>
      </c>
      <c r="L206" s="39">
        <f t="shared" si="230"/>
        <v>36200</v>
      </c>
      <c r="M206" s="39">
        <f t="shared" si="230"/>
        <v>37300</v>
      </c>
      <c r="N206" s="39">
        <f t="shared" si="230"/>
        <v>38500</v>
      </c>
      <c r="O206" s="39">
        <f t="shared" si="230"/>
        <v>39700</v>
      </c>
      <c r="P206" s="39">
        <f t="shared" si="230"/>
        <v>40900</v>
      </c>
      <c r="Q206" s="39">
        <f t="shared" si="230"/>
        <v>42200</v>
      </c>
      <c r="R206" s="127">
        <f t="shared" ref="R206" si="231">SUM(R982:R982)</f>
        <v>43500</v>
      </c>
    </row>
    <row r="207" spans="1:18" x14ac:dyDescent="0.2">
      <c r="A207" s="119">
        <f>ROUND(SUM(A980:A981),-3)</f>
        <v>47000</v>
      </c>
      <c r="B207" s="39">
        <f>ROUND(SUM(B980:B981),-3)</f>
        <v>40000</v>
      </c>
      <c r="C207" s="39">
        <f>SUM(C980:C981)</f>
        <v>35000</v>
      </c>
      <c r="D207" s="2266">
        <v>32101</v>
      </c>
      <c r="E207" s="1131" t="s">
        <v>2092</v>
      </c>
      <c r="F207" s="209">
        <f>SUM(F980:F981)</f>
        <v>85000</v>
      </c>
      <c r="G207" s="152">
        <f t="shared" si="222"/>
        <v>142.85714285714286</v>
      </c>
      <c r="H207" s="209">
        <f t="shared" ref="H207:Q207" si="232">SUM(H980:H981)</f>
        <v>58000</v>
      </c>
      <c r="I207" s="152">
        <f t="shared" si="224"/>
        <v>-31.764705882352938</v>
      </c>
      <c r="J207" s="218">
        <f t="shared" si="232"/>
        <v>59800</v>
      </c>
      <c r="K207" s="39">
        <f t="shared" si="232"/>
        <v>61600</v>
      </c>
      <c r="L207" s="39">
        <f t="shared" si="232"/>
        <v>63500</v>
      </c>
      <c r="M207" s="39">
        <f t="shared" si="232"/>
        <v>65500</v>
      </c>
      <c r="N207" s="39">
        <f t="shared" si="232"/>
        <v>67500</v>
      </c>
      <c r="O207" s="39">
        <f t="shared" si="232"/>
        <v>69600</v>
      </c>
      <c r="P207" s="39">
        <f t="shared" si="232"/>
        <v>71700</v>
      </c>
      <c r="Q207" s="39">
        <f t="shared" si="232"/>
        <v>73900</v>
      </c>
      <c r="R207" s="127">
        <f t="shared" ref="R207" si="233">SUM(R980:R981)</f>
        <v>76200</v>
      </c>
    </row>
    <row r="208" spans="1:18" x14ac:dyDescent="0.2">
      <c r="A208" s="119">
        <f>ROUND(SUM(A983:A984),-3)</f>
        <v>0</v>
      </c>
      <c r="B208" s="39">
        <f>ROUND(SUM(B983:B984),-3)</f>
        <v>1000</v>
      </c>
      <c r="C208" s="39">
        <f>SUM(C983:C984)</f>
        <v>12500</v>
      </c>
      <c r="D208" s="2266">
        <v>32101</v>
      </c>
      <c r="E208" s="1131" t="s">
        <v>345</v>
      </c>
      <c r="F208" s="209">
        <f>SUM(F983:F984)</f>
        <v>16500</v>
      </c>
      <c r="G208" s="152">
        <f t="shared" si="222"/>
        <v>32</v>
      </c>
      <c r="H208" s="209">
        <f>SUM(H983:H984)</f>
        <v>20000</v>
      </c>
      <c r="I208" s="152">
        <f t="shared" si="224"/>
        <v>21.212121212121211</v>
      </c>
      <c r="J208" s="218">
        <f t="shared" ref="J208:R208" si="234">SUM(J983:J984)</f>
        <v>20600</v>
      </c>
      <c r="K208" s="39">
        <f t="shared" si="234"/>
        <v>21300</v>
      </c>
      <c r="L208" s="39">
        <f t="shared" si="234"/>
        <v>22000</v>
      </c>
      <c r="M208" s="39">
        <f t="shared" si="234"/>
        <v>22700</v>
      </c>
      <c r="N208" s="39">
        <f t="shared" si="234"/>
        <v>23400</v>
      </c>
      <c r="O208" s="39">
        <f t="shared" si="234"/>
        <v>24200</v>
      </c>
      <c r="P208" s="39">
        <f t="shared" si="234"/>
        <v>25000</v>
      </c>
      <c r="Q208" s="39">
        <f t="shared" si="234"/>
        <v>25800</v>
      </c>
      <c r="R208" s="127">
        <f t="shared" si="234"/>
        <v>26600</v>
      </c>
    </row>
    <row r="209" spans="1:18" x14ac:dyDescent="0.2">
      <c r="A209" s="119">
        <f>ROUND(SUM(A985:A987),-3)</f>
        <v>23000</v>
      </c>
      <c r="B209" s="39">
        <f>ROUND(SUM(B985:B987),-3)</f>
        <v>29000</v>
      </c>
      <c r="C209" s="39">
        <f>SUM(C985:C987)</f>
        <v>37200</v>
      </c>
      <c r="D209" s="2266">
        <v>32101</v>
      </c>
      <c r="E209" s="1131" t="s">
        <v>3628</v>
      </c>
      <c r="F209" s="209">
        <f>SUM(F985:F987)</f>
        <v>37000</v>
      </c>
      <c r="G209" s="152">
        <f t="shared" si="222"/>
        <v>-0.53763440860215062</v>
      </c>
      <c r="H209" s="209">
        <f t="shared" ref="H209:Q209" si="235">SUM(H985:H987)</f>
        <v>38000</v>
      </c>
      <c r="I209" s="152">
        <f t="shared" si="224"/>
        <v>2.7027027027027026</v>
      </c>
      <c r="J209" s="218">
        <f t="shared" si="235"/>
        <v>39200</v>
      </c>
      <c r="K209" s="39">
        <f t="shared" si="235"/>
        <v>40400</v>
      </c>
      <c r="L209" s="39">
        <f t="shared" si="235"/>
        <v>41700</v>
      </c>
      <c r="M209" s="39">
        <f t="shared" si="235"/>
        <v>43100</v>
      </c>
      <c r="N209" s="39">
        <f t="shared" si="235"/>
        <v>44500</v>
      </c>
      <c r="O209" s="39">
        <f t="shared" si="235"/>
        <v>46000</v>
      </c>
      <c r="P209" s="39">
        <f t="shared" si="235"/>
        <v>47500</v>
      </c>
      <c r="Q209" s="39">
        <f t="shared" si="235"/>
        <v>49000</v>
      </c>
      <c r="R209" s="127">
        <f t="shared" ref="R209" si="236">SUM(R985:R987)</f>
        <v>50600</v>
      </c>
    </row>
    <row r="210" spans="1:18" x14ac:dyDescent="0.2">
      <c r="A210" s="119"/>
      <c r="B210" s="39"/>
      <c r="C210" s="39"/>
      <c r="D210" s="2266"/>
      <c r="E210" s="425"/>
      <c r="G210" s="152"/>
      <c r="I210" s="152"/>
      <c r="J210" s="218"/>
      <c r="K210" s="39"/>
      <c r="L210" s="39"/>
      <c r="M210" s="39"/>
      <c r="N210" s="39"/>
      <c r="O210" s="39"/>
      <c r="P210" s="39"/>
      <c r="Q210" s="39"/>
      <c r="R210" s="127"/>
    </row>
    <row r="211" spans="1:18" x14ac:dyDescent="0.2">
      <c r="A211" s="119"/>
      <c r="B211" s="39"/>
      <c r="C211" s="39"/>
      <c r="D211" s="2266"/>
      <c r="E211" s="72" t="str">
        <f>E100</f>
        <v>Non-Cash Expenses</v>
      </c>
      <c r="F211" s="156"/>
      <c r="G211" s="152"/>
      <c r="H211" s="156"/>
      <c r="I211" s="152"/>
      <c r="J211" s="110"/>
      <c r="K211" s="39"/>
      <c r="L211" s="39"/>
      <c r="M211" s="39"/>
      <c r="N211" s="39"/>
      <c r="O211" s="39"/>
      <c r="P211" s="39"/>
      <c r="Q211" s="39"/>
      <c r="R211" s="127"/>
    </row>
    <row r="212" spans="1:18" x14ac:dyDescent="0.2">
      <c r="A212" s="119">
        <f t="shared" ref="A212:B214" si="237">ROUND(A989,-3)</f>
        <v>17000</v>
      </c>
      <c r="B212" s="39">
        <f t="shared" si="237"/>
        <v>17000</v>
      </c>
      <c r="C212" s="39">
        <f>C989</f>
        <v>1600</v>
      </c>
      <c r="D212" s="2266">
        <v>32103</v>
      </c>
      <c r="E212" s="425" t="s">
        <v>76</v>
      </c>
      <c r="F212" s="209">
        <f>F989</f>
        <v>2000</v>
      </c>
      <c r="G212" s="152">
        <f>IF(C212=F212,0,IF(C212=0,100,(F212-C212)/C212*100))</f>
        <v>25</v>
      </c>
      <c r="H212" s="209">
        <f t="shared" ref="H212:Q212" si="238">H989</f>
        <v>2000</v>
      </c>
      <c r="I212" s="152">
        <f>IF(F212=H212,0,IF(F212=0,100,(H212-F212)/F212*100))</f>
        <v>0</v>
      </c>
      <c r="J212" s="218">
        <f t="shared" si="238"/>
        <v>2100</v>
      </c>
      <c r="K212" s="39">
        <f t="shared" si="238"/>
        <v>2200</v>
      </c>
      <c r="L212" s="39">
        <f t="shared" si="238"/>
        <v>2300</v>
      </c>
      <c r="M212" s="39">
        <f t="shared" si="238"/>
        <v>2400</v>
      </c>
      <c r="N212" s="39">
        <f t="shared" si="238"/>
        <v>2500</v>
      </c>
      <c r="O212" s="39">
        <f t="shared" si="238"/>
        <v>2600</v>
      </c>
      <c r="P212" s="39">
        <f t="shared" si="238"/>
        <v>2700</v>
      </c>
      <c r="Q212" s="39">
        <f t="shared" si="238"/>
        <v>2800</v>
      </c>
      <c r="R212" s="127">
        <f t="shared" ref="R212" si="239">R989</f>
        <v>2900</v>
      </c>
    </row>
    <row r="213" spans="1:18" x14ac:dyDescent="0.2">
      <c r="A213" s="119">
        <f t="shared" si="237"/>
        <v>1615000</v>
      </c>
      <c r="B213" s="39">
        <f t="shared" si="237"/>
        <v>1646000</v>
      </c>
      <c r="C213" s="39">
        <f>C990</f>
        <v>1654300</v>
      </c>
      <c r="D213" s="2266">
        <v>32103</v>
      </c>
      <c r="E213" s="39" t="s">
        <v>2852</v>
      </c>
      <c r="F213" s="209">
        <f>F990</f>
        <v>1670000</v>
      </c>
      <c r="G213" s="152">
        <f>IF(C213=F213,0,IF(C213=0,100,(F213-C213)/C213*100))</f>
        <v>0.94904189082995838</v>
      </c>
      <c r="H213" s="209">
        <f t="shared" ref="H213:Q214" si="240">H990</f>
        <v>1720000</v>
      </c>
      <c r="I213" s="152">
        <f>IF(F213=H213,0,IF(F213=0,100,(H213-F213)/F213*100))</f>
        <v>2.9940119760479043</v>
      </c>
      <c r="J213" s="218">
        <f t="shared" si="240"/>
        <v>1771600</v>
      </c>
      <c r="K213" s="39">
        <f t="shared" si="240"/>
        <v>1824800</v>
      </c>
      <c r="L213" s="39">
        <f t="shared" si="240"/>
        <v>1879600</v>
      </c>
      <c r="M213" s="39">
        <f t="shared" si="240"/>
        <v>1936000</v>
      </c>
      <c r="N213" s="39">
        <f t="shared" si="240"/>
        <v>1994100</v>
      </c>
      <c r="O213" s="39">
        <f t="shared" si="240"/>
        <v>2054000</v>
      </c>
      <c r="P213" s="39">
        <f t="shared" si="240"/>
        <v>2115700</v>
      </c>
      <c r="Q213" s="39">
        <f t="shared" si="240"/>
        <v>2179200</v>
      </c>
      <c r="R213" s="127">
        <f t="shared" ref="R213" si="241">R990</f>
        <v>2244600</v>
      </c>
    </row>
    <row r="214" spans="1:18" x14ac:dyDescent="0.2">
      <c r="A214" s="119">
        <f t="shared" si="237"/>
        <v>95000</v>
      </c>
      <c r="B214" s="39">
        <f t="shared" si="237"/>
        <v>98000</v>
      </c>
      <c r="C214" s="39">
        <f>C991</f>
        <v>78300</v>
      </c>
      <c r="D214" s="2266">
        <v>32100</v>
      </c>
      <c r="E214" s="145" t="s">
        <v>5991</v>
      </c>
      <c r="F214" s="209">
        <f>F991</f>
        <v>0</v>
      </c>
      <c r="G214" s="152">
        <f>IF(C214=F214,0,IF(C214=0,100,(F214-C214)/C214*100))</f>
        <v>-100</v>
      </c>
      <c r="H214" s="209">
        <f t="shared" si="240"/>
        <v>0</v>
      </c>
      <c r="I214" s="152">
        <f>IF(F214=H214,0,IF(F214=0,100,(H214-F214)/F214*100))</f>
        <v>0</v>
      </c>
      <c r="J214" s="218">
        <f t="shared" si="240"/>
        <v>0</v>
      </c>
      <c r="K214" s="39">
        <f t="shared" si="240"/>
        <v>0</v>
      </c>
      <c r="L214" s="39">
        <f t="shared" si="240"/>
        <v>0</v>
      </c>
      <c r="M214" s="39">
        <f t="shared" si="240"/>
        <v>0</v>
      </c>
      <c r="N214" s="39">
        <f t="shared" si="240"/>
        <v>0</v>
      </c>
      <c r="O214" s="39">
        <f t="shared" si="240"/>
        <v>0</v>
      </c>
      <c r="P214" s="39">
        <f t="shared" si="240"/>
        <v>0</v>
      </c>
      <c r="Q214" s="39">
        <f t="shared" si="240"/>
        <v>0</v>
      </c>
      <c r="R214" s="127">
        <f t="shared" ref="R214" si="242">R991</f>
        <v>0</v>
      </c>
    </row>
    <row r="215" spans="1:18" ht="13.5" thickBot="1" x14ac:dyDescent="0.25">
      <c r="A215" s="119"/>
      <c r="B215" s="39"/>
      <c r="C215" s="39"/>
      <c r="D215" s="2265"/>
      <c r="E215" s="2258"/>
      <c r="F215" s="207"/>
      <c r="G215" s="152"/>
      <c r="H215" s="207"/>
      <c r="I215" s="152"/>
      <c r="J215" s="218"/>
      <c r="K215" s="39"/>
      <c r="L215" s="39"/>
      <c r="M215" s="39"/>
      <c r="N215" s="39"/>
      <c r="O215" s="39"/>
      <c r="P215" s="39"/>
      <c r="Q215" s="39"/>
      <c r="R215" s="127"/>
    </row>
    <row r="216" spans="1:18" s="102" customFormat="1" x14ac:dyDescent="0.2">
      <c r="A216" s="116">
        <f>SUM(A196:A215)</f>
        <v>2377000</v>
      </c>
      <c r="B216" s="61">
        <f>SUM(B196:B215)</f>
        <v>2446000</v>
      </c>
      <c r="C216" s="61">
        <f>SUM(C196:C215)</f>
        <v>2507800</v>
      </c>
      <c r="D216" s="261"/>
      <c r="E216" s="438" t="s">
        <v>660</v>
      </c>
      <c r="F216" s="210">
        <f>SUM(F196:F215)</f>
        <v>2766700</v>
      </c>
      <c r="G216" s="198">
        <f>IF(C216=F216,0,IF(C216=0,100,(F216-C216)/C216*100))</f>
        <v>10.323789775899195</v>
      </c>
      <c r="H216" s="210">
        <f t="shared" ref="H216:Q216" si="243">SUM(H196:H215)</f>
        <v>2509000</v>
      </c>
      <c r="I216" s="198">
        <f>IF(F216=H216,0,IF(F216=0,100,(H216-F216)/F216*100))</f>
        <v>-9.3143456102938522</v>
      </c>
      <c r="J216" s="892">
        <f t="shared" si="243"/>
        <v>2542700</v>
      </c>
      <c r="K216" s="61">
        <f t="shared" si="243"/>
        <v>2619900</v>
      </c>
      <c r="L216" s="61">
        <f t="shared" si="243"/>
        <v>2699500</v>
      </c>
      <c r="M216" s="61">
        <f t="shared" si="243"/>
        <v>2781400</v>
      </c>
      <c r="N216" s="61">
        <f t="shared" si="243"/>
        <v>2865800</v>
      </c>
      <c r="O216" s="61">
        <f t="shared" si="243"/>
        <v>2952800</v>
      </c>
      <c r="P216" s="61">
        <f t="shared" si="243"/>
        <v>3042300</v>
      </c>
      <c r="Q216" s="61">
        <f t="shared" si="243"/>
        <v>3134500</v>
      </c>
      <c r="R216" s="126">
        <f t="shared" ref="R216" si="244">SUM(R196:R215)</f>
        <v>3229300</v>
      </c>
    </row>
    <row r="217" spans="1:18" x14ac:dyDescent="0.2">
      <c r="A217" s="119"/>
      <c r="B217" s="156"/>
      <c r="C217" s="39"/>
      <c r="D217" s="2266"/>
      <c r="E217" s="425"/>
      <c r="G217" s="152"/>
      <c r="I217" s="152"/>
      <c r="J217" s="218"/>
      <c r="K217" s="39"/>
      <c r="L217" s="39"/>
      <c r="M217" s="39"/>
      <c r="N217" s="39"/>
      <c r="O217" s="39"/>
      <c r="P217" s="39"/>
      <c r="Q217" s="39"/>
      <c r="R217" s="127"/>
    </row>
    <row r="218" spans="1:18" s="102" customFormat="1" x14ac:dyDescent="0.2">
      <c r="A218" s="79">
        <f>A194-A216</f>
        <v>-2003000</v>
      </c>
      <c r="B218" s="72">
        <f>B194-B216</f>
        <v>-2137600</v>
      </c>
      <c r="C218" s="72">
        <f>C194-C216</f>
        <v>-2182300</v>
      </c>
      <c r="D218" s="261"/>
      <c r="E218" s="2264" t="s">
        <v>1203</v>
      </c>
      <c r="F218" s="213">
        <f>F194-F216</f>
        <v>-2473600</v>
      </c>
      <c r="G218" s="197">
        <f>IF(C218=F218,0,IF(C218=0,100,(F218-C218)/C218*100))</f>
        <v>13.348302249919811</v>
      </c>
      <c r="H218" s="213">
        <f t="shared" ref="H218:Q218" si="245">H194-H216</f>
        <v>-2218000</v>
      </c>
      <c r="I218" s="197">
        <f>IF(F218=H218,0,IF(F218=0,100,(H218-F218)/F218*100))</f>
        <v>-10.333117723156533</v>
      </c>
      <c r="J218" s="895">
        <f t="shared" si="245"/>
        <v>-2242900</v>
      </c>
      <c r="K218" s="72">
        <f t="shared" si="245"/>
        <v>-2311100</v>
      </c>
      <c r="L218" s="72">
        <f t="shared" si="245"/>
        <v>-2381400</v>
      </c>
      <c r="M218" s="72">
        <f t="shared" si="245"/>
        <v>-2453700</v>
      </c>
      <c r="N218" s="72">
        <f t="shared" si="245"/>
        <v>-2528200</v>
      </c>
      <c r="O218" s="72">
        <f t="shared" si="245"/>
        <v>-2605000</v>
      </c>
      <c r="P218" s="72">
        <f t="shared" si="245"/>
        <v>-2684000</v>
      </c>
      <c r="Q218" s="72">
        <f t="shared" si="245"/>
        <v>-2765400</v>
      </c>
      <c r="R218" s="128">
        <f t="shared" ref="R218" si="246">R194-R216</f>
        <v>-2849100</v>
      </c>
    </row>
    <row r="219" spans="1:18" x14ac:dyDescent="0.2">
      <c r="A219" s="119">
        <f>ROUND(SUM(A212:A213),-3)</f>
        <v>1632000</v>
      </c>
      <c r="B219" s="39">
        <f>ROUND(SUM(B212:B213),-3)</f>
        <v>1663000</v>
      </c>
      <c r="C219" s="39">
        <f>SUM(C212:C213)</f>
        <v>1655900</v>
      </c>
      <c r="D219" s="2266"/>
      <c r="E219" s="364" t="s">
        <v>2313</v>
      </c>
      <c r="F219" s="39">
        <f>SUM(F212:F213)</f>
        <v>1672000</v>
      </c>
      <c r="G219" s="152">
        <f>IF(C219=F219,0,IF(C219=0,100,(F219-C219)/C219*100))</f>
        <v>0.97228093483906031</v>
      </c>
      <c r="H219" s="39">
        <f t="shared" ref="H219:Q219" si="247">SUM(H212:H213)</f>
        <v>1722000</v>
      </c>
      <c r="I219" s="152">
        <f>IF(F219=H219,0,IF(F219=0,100,(H219-F219)/F219*100))</f>
        <v>2.9904306220095696</v>
      </c>
      <c r="J219" s="665">
        <f t="shared" si="247"/>
        <v>1773700</v>
      </c>
      <c r="K219" s="207">
        <f t="shared" si="247"/>
        <v>1827000</v>
      </c>
      <c r="L219" s="207">
        <f t="shared" si="247"/>
        <v>1881900</v>
      </c>
      <c r="M219" s="207">
        <f t="shared" si="247"/>
        <v>1938400</v>
      </c>
      <c r="N219" s="207">
        <f t="shared" si="247"/>
        <v>1996600</v>
      </c>
      <c r="O219" s="207">
        <f t="shared" si="247"/>
        <v>2056600</v>
      </c>
      <c r="P219" s="207">
        <f t="shared" si="247"/>
        <v>2118400</v>
      </c>
      <c r="Q219" s="207">
        <f t="shared" si="247"/>
        <v>2182000</v>
      </c>
      <c r="R219" s="208">
        <f t="shared" ref="R219" si="248">SUM(R212:R213)</f>
        <v>2247500</v>
      </c>
    </row>
    <row r="220" spans="1:18" x14ac:dyDescent="0.2">
      <c r="A220" s="119">
        <f>ROUND(SUM(A214:A214),-3)</f>
        <v>95000</v>
      </c>
      <c r="B220" s="39">
        <f>ROUND(SUM(B214:B214),-3)</f>
        <v>98000</v>
      </c>
      <c r="C220" s="39">
        <f>SUM(C214:C214)</f>
        <v>78300</v>
      </c>
      <c r="D220" s="2266"/>
      <c r="E220" s="364" t="s">
        <v>6111</v>
      </c>
      <c r="F220" s="39">
        <f>SUM(F214:F214)</f>
        <v>0</v>
      </c>
      <c r="G220" s="152">
        <f>IF(C220=F220,0,IF(C220=0,100,(F220-C220)/C220*100))</f>
        <v>-100</v>
      </c>
      <c r="H220" s="39">
        <f t="shared" ref="H220:Q220" si="249">SUM(H214:H214)</f>
        <v>0</v>
      </c>
      <c r="I220" s="152">
        <f>IF(F220=H220,0,IF(F220=0,100,(H220-F220)/F220*100))</f>
        <v>0</v>
      </c>
      <c r="J220" s="665">
        <f t="shared" si="249"/>
        <v>0</v>
      </c>
      <c r="K220" s="207">
        <f t="shared" si="249"/>
        <v>0</v>
      </c>
      <c r="L220" s="207">
        <f t="shared" si="249"/>
        <v>0</v>
      </c>
      <c r="M220" s="207">
        <f t="shared" si="249"/>
        <v>0</v>
      </c>
      <c r="N220" s="207">
        <f t="shared" si="249"/>
        <v>0</v>
      </c>
      <c r="O220" s="207">
        <f t="shared" si="249"/>
        <v>0</v>
      </c>
      <c r="P220" s="207">
        <f t="shared" si="249"/>
        <v>0</v>
      </c>
      <c r="Q220" s="207">
        <f t="shared" si="249"/>
        <v>0</v>
      </c>
      <c r="R220" s="208">
        <f t="shared" ref="R220" si="250">SUM(R214:R214)</f>
        <v>0</v>
      </c>
    </row>
    <row r="221" spans="1:18" s="102" customFormat="1" x14ac:dyDescent="0.2">
      <c r="A221" s="200">
        <f>A218+A219+A220</f>
        <v>-276000</v>
      </c>
      <c r="B221" s="457">
        <f>B218+B219+B220</f>
        <v>-376600</v>
      </c>
      <c r="C221" s="457">
        <f>C218+C219+C220</f>
        <v>-448100</v>
      </c>
      <c r="D221" s="603"/>
      <c r="E221" s="595" t="s">
        <v>1993</v>
      </c>
      <c r="F221" s="457">
        <f>F218+F219+F220</f>
        <v>-801600</v>
      </c>
      <c r="G221" s="455">
        <f>IF(C221=F221,0,IF(C221=0,100,(F221-C221)/C221*100))</f>
        <v>78.888640928364211</v>
      </c>
      <c r="H221" s="457">
        <f t="shared" ref="H221:Q221" si="251">H218+H219+H220</f>
        <v>-496000</v>
      </c>
      <c r="I221" s="455">
        <f>IF(F221=H221,0,IF(F221=0,100,(H221-F221)/F221*100))</f>
        <v>-38.123752495009981</v>
      </c>
      <c r="J221" s="896">
        <f t="shared" si="251"/>
        <v>-469200</v>
      </c>
      <c r="K221" s="931">
        <f t="shared" si="251"/>
        <v>-484100</v>
      </c>
      <c r="L221" s="931">
        <f t="shared" si="251"/>
        <v>-499500</v>
      </c>
      <c r="M221" s="931">
        <f t="shared" si="251"/>
        <v>-515300</v>
      </c>
      <c r="N221" s="931">
        <f t="shared" si="251"/>
        <v>-531600</v>
      </c>
      <c r="O221" s="931">
        <f t="shared" si="251"/>
        <v>-548400</v>
      </c>
      <c r="P221" s="931">
        <f t="shared" si="251"/>
        <v>-565600</v>
      </c>
      <c r="Q221" s="931">
        <f t="shared" si="251"/>
        <v>-583400</v>
      </c>
      <c r="R221" s="2430">
        <f t="shared" ref="R221" si="252">R218+R219+R220</f>
        <v>-601600</v>
      </c>
    </row>
    <row r="222" spans="1:18" ht="13.5" thickBot="1" x14ac:dyDescent="0.25">
      <c r="A222" s="79"/>
      <c r="B222" s="88"/>
      <c r="C222" s="72"/>
      <c r="D222" s="2640"/>
      <c r="E222" s="193"/>
      <c r="F222" s="212"/>
      <c r="G222" s="197"/>
      <c r="H222" s="212"/>
      <c r="I222" s="197"/>
      <c r="J222" s="217"/>
      <c r="K222" s="39"/>
      <c r="L222" s="39"/>
      <c r="M222" s="39"/>
      <c r="N222" s="39"/>
      <c r="O222" s="39"/>
      <c r="P222" s="39"/>
      <c r="Q222" s="39"/>
      <c r="R222" s="127"/>
    </row>
    <row r="223" spans="1:18" ht="13.5" thickTop="1" x14ac:dyDescent="0.2">
      <c r="A223" s="443"/>
      <c r="B223" s="179"/>
      <c r="C223" s="179"/>
      <c r="D223" s="626"/>
      <c r="E223" s="426"/>
      <c r="F223" s="214"/>
      <c r="G223" s="453"/>
      <c r="H223" s="214"/>
      <c r="I223" s="453"/>
      <c r="J223" s="216"/>
      <c r="K223" s="140"/>
      <c r="L223" s="140"/>
      <c r="M223" s="140"/>
      <c r="N223" s="140"/>
      <c r="O223" s="140"/>
      <c r="P223" s="140"/>
      <c r="Q223" s="140"/>
      <c r="R223" s="180"/>
    </row>
    <row r="224" spans="1:18" x14ac:dyDescent="0.2">
      <c r="A224" s="79"/>
      <c r="B224" s="72"/>
      <c r="C224" s="72"/>
      <c r="D224" s="262"/>
      <c r="E224" s="596" t="s">
        <v>231</v>
      </c>
      <c r="F224" s="213"/>
      <c r="G224" s="101"/>
      <c r="H224" s="213"/>
      <c r="I224" s="101"/>
      <c r="J224" s="217"/>
      <c r="K224" s="39"/>
      <c r="L224" s="39"/>
      <c r="M224" s="39"/>
      <c r="N224" s="39"/>
      <c r="O224" s="39"/>
      <c r="P224" s="39"/>
      <c r="Q224" s="39"/>
      <c r="R224" s="127"/>
    </row>
    <row r="225" spans="1:18" x14ac:dyDescent="0.2">
      <c r="A225" s="79"/>
      <c r="B225" s="72"/>
      <c r="C225" s="72"/>
      <c r="D225" s="262"/>
      <c r="E225" s="430"/>
      <c r="F225" s="213"/>
      <c r="G225" s="101"/>
      <c r="H225" s="213"/>
      <c r="I225" s="101"/>
      <c r="J225" s="217"/>
      <c r="K225" s="39"/>
      <c r="L225" s="39"/>
      <c r="M225" s="39"/>
      <c r="N225" s="39"/>
      <c r="O225" s="39"/>
      <c r="P225" s="39"/>
      <c r="Q225" s="39"/>
      <c r="R225" s="127"/>
    </row>
    <row r="226" spans="1:18" x14ac:dyDescent="0.2">
      <c r="A226" s="119">
        <f t="shared" ref="A226:B230" si="253">ROUND(A1002,-3)</f>
        <v>0</v>
      </c>
      <c r="B226" s="156">
        <f t="shared" si="253"/>
        <v>0</v>
      </c>
      <c r="C226" s="39">
        <f>C1002</f>
        <v>0</v>
      </c>
      <c r="D226" s="262"/>
      <c r="E226" s="425" t="s">
        <v>3368</v>
      </c>
      <c r="F226" s="209">
        <f>F1002</f>
        <v>0</v>
      </c>
      <c r="G226" s="2271"/>
      <c r="H226" s="209">
        <f t="shared" ref="H226:Q226" si="254">H1002</f>
        <v>0</v>
      </c>
      <c r="I226" s="2271"/>
      <c r="J226" s="218">
        <f t="shared" si="254"/>
        <v>0</v>
      </c>
      <c r="K226" s="39">
        <f t="shared" si="254"/>
        <v>0</v>
      </c>
      <c r="L226" s="39">
        <f t="shared" si="254"/>
        <v>0</v>
      </c>
      <c r="M226" s="39">
        <f t="shared" si="254"/>
        <v>0</v>
      </c>
      <c r="N226" s="39">
        <f t="shared" si="254"/>
        <v>0</v>
      </c>
      <c r="O226" s="39">
        <f t="shared" si="254"/>
        <v>0</v>
      </c>
      <c r="P226" s="39">
        <f t="shared" si="254"/>
        <v>0</v>
      </c>
      <c r="Q226" s="39">
        <f t="shared" si="254"/>
        <v>0</v>
      </c>
      <c r="R226" s="127">
        <f t="shared" ref="R226" si="255">R1002</f>
        <v>0</v>
      </c>
    </row>
    <row r="227" spans="1:18" x14ac:dyDescent="0.2">
      <c r="A227" s="119">
        <f t="shared" si="253"/>
        <v>725000</v>
      </c>
      <c r="B227" s="156">
        <f t="shared" si="253"/>
        <v>886000</v>
      </c>
      <c r="C227" s="39">
        <f>C1003</f>
        <v>643900</v>
      </c>
      <c r="D227" s="262"/>
      <c r="E227" s="425" t="s">
        <v>2272</v>
      </c>
      <c r="F227" s="209">
        <f>F1003</f>
        <v>7600</v>
      </c>
      <c r="G227" s="2271"/>
      <c r="H227" s="209">
        <f t="shared" ref="H227:Q227" si="256">H1003</f>
        <v>0</v>
      </c>
      <c r="I227" s="2271"/>
      <c r="J227" s="218">
        <f t="shared" si="256"/>
        <v>0</v>
      </c>
      <c r="K227" s="39">
        <f t="shared" si="256"/>
        <v>0</v>
      </c>
      <c r="L227" s="39">
        <f t="shared" si="256"/>
        <v>0</v>
      </c>
      <c r="M227" s="39">
        <f t="shared" si="256"/>
        <v>0</v>
      </c>
      <c r="N227" s="39">
        <f t="shared" si="256"/>
        <v>0</v>
      </c>
      <c r="O227" s="39">
        <f t="shared" si="256"/>
        <v>0</v>
      </c>
      <c r="P227" s="39">
        <f t="shared" si="256"/>
        <v>0</v>
      </c>
      <c r="Q227" s="39">
        <f t="shared" si="256"/>
        <v>0</v>
      </c>
      <c r="R227" s="127">
        <f t="shared" ref="R227" si="257">R1003</f>
        <v>0</v>
      </c>
    </row>
    <row r="228" spans="1:18" x14ac:dyDescent="0.2">
      <c r="A228" s="119">
        <f t="shared" si="253"/>
        <v>834000</v>
      </c>
      <c r="B228" s="156">
        <f t="shared" si="253"/>
        <v>680000</v>
      </c>
      <c r="C228" s="39">
        <f>C1004</f>
        <v>852100</v>
      </c>
      <c r="D228" s="262"/>
      <c r="E228" s="425" t="s">
        <v>2738</v>
      </c>
      <c r="F228" s="209">
        <f>F1004</f>
        <v>710100</v>
      </c>
      <c r="G228" s="2271"/>
      <c r="H228" s="209">
        <f t="shared" ref="H228:Q228" si="258">H1004</f>
        <v>40000</v>
      </c>
      <c r="I228" s="2271"/>
      <c r="J228" s="218">
        <f t="shared" si="258"/>
        <v>0</v>
      </c>
      <c r="K228" s="39">
        <f t="shared" si="258"/>
        <v>0</v>
      </c>
      <c r="L228" s="39">
        <f t="shared" si="258"/>
        <v>0</v>
      </c>
      <c r="M228" s="39">
        <f t="shared" si="258"/>
        <v>0</v>
      </c>
      <c r="N228" s="39">
        <f t="shared" si="258"/>
        <v>0</v>
      </c>
      <c r="O228" s="39">
        <f t="shared" si="258"/>
        <v>0</v>
      </c>
      <c r="P228" s="39">
        <f t="shared" si="258"/>
        <v>0</v>
      </c>
      <c r="Q228" s="39">
        <f t="shared" si="258"/>
        <v>0</v>
      </c>
      <c r="R228" s="127">
        <f t="shared" ref="R228" si="259">R1004</f>
        <v>0</v>
      </c>
    </row>
    <row r="229" spans="1:18" x14ac:dyDescent="0.2">
      <c r="A229" s="119">
        <f t="shared" si="253"/>
        <v>0</v>
      </c>
      <c r="B229" s="156">
        <f t="shared" si="253"/>
        <v>0</v>
      </c>
      <c r="C229" s="39">
        <f>C1005</f>
        <v>0</v>
      </c>
      <c r="D229" s="262"/>
      <c r="E229" s="425" t="s">
        <v>2275</v>
      </c>
      <c r="F229" s="209">
        <f>F1005</f>
        <v>0</v>
      </c>
      <c r="G229" s="2271"/>
      <c r="H229" s="209">
        <f t="shared" ref="H229:Q229" si="260">H1005</f>
        <v>0</v>
      </c>
      <c r="I229" s="2271"/>
      <c r="J229" s="218">
        <f t="shared" si="260"/>
        <v>0</v>
      </c>
      <c r="K229" s="39">
        <f t="shared" si="260"/>
        <v>0</v>
      </c>
      <c r="L229" s="39">
        <f t="shared" si="260"/>
        <v>0</v>
      </c>
      <c r="M229" s="39">
        <f t="shared" si="260"/>
        <v>0</v>
      </c>
      <c r="N229" s="39">
        <f t="shared" si="260"/>
        <v>0</v>
      </c>
      <c r="O229" s="39">
        <f t="shared" si="260"/>
        <v>0</v>
      </c>
      <c r="P229" s="39">
        <f t="shared" si="260"/>
        <v>0</v>
      </c>
      <c r="Q229" s="39">
        <f t="shared" si="260"/>
        <v>0</v>
      </c>
      <c r="R229" s="127">
        <f t="shared" ref="R229" si="261">R1005</f>
        <v>0</v>
      </c>
    </row>
    <row r="230" spans="1:18" x14ac:dyDescent="0.2">
      <c r="A230" s="119">
        <f t="shared" si="253"/>
        <v>424000</v>
      </c>
      <c r="B230" s="156">
        <f t="shared" si="253"/>
        <v>162000</v>
      </c>
      <c r="C230" s="39">
        <f>C1006</f>
        <v>441800</v>
      </c>
      <c r="D230" s="262"/>
      <c r="E230" s="425" t="s">
        <v>1153</v>
      </c>
      <c r="F230" s="209">
        <f>F1006</f>
        <v>547700</v>
      </c>
      <c r="G230" s="2271"/>
      <c r="H230" s="209">
        <f t="shared" ref="H230:Q230" si="262">H1006</f>
        <v>365000</v>
      </c>
      <c r="I230" s="2271"/>
      <c r="J230" s="218">
        <f t="shared" si="262"/>
        <v>380000</v>
      </c>
      <c r="K230" s="39">
        <f t="shared" si="262"/>
        <v>395000</v>
      </c>
      <c r="L230" s="39">
        <f t="shared" si="262"/>
        <v>411000</v>
      </c>
      <c r="M230" s="39">
        <f t="shared" si="262"/>
        <v>428000</v>
      </c>
      <c r="N230" s="39">
        <f t="shared" si="262"/>
        <v>445000</v>
      </c>
      <c r="O230" s="39">
        <f t="shared" si="262"/>
        <v>463000</v>
      </c>
      <c r="P230" s="39">
        <f t="shared" si="262"/>
        <v>481000</v>
      </c>
      <c r="Q230" s="39">
        <f t="shared" si="262"/>
        <v>500000</v>
      </c>
      <c r="R230" s="127">
        <f t="shared" ref="R230" si="263">R1006</f>
        <v>520000</v>
      </c>
    </row>
    <row r="231" spans="1:18" x14ac:dyDescent="0.2">
      <c r="A231" s="119"/>
      <c r="B231" s="156"/>
      <c r="C231" s="39"/>
      <c r="D231" s="262"/>
      <c r="E231" s="596"/>
      <c r="G231" s="2271"/>
      <c r="I231" s="2271"/>
      <c r="J231" s="218"/>
      <c r="K231" s="39"/>
      <c r="L231" s="39"/>
      <c r="M231" s="39"/>
      <c r="N231" s="39"/>
      <c r="O231" s="39"/>
      <c r="P231" s="39"/>
      <c r="Q231" s="39"/>
      <c r="R231" s="127"/>
    </row>
    <row r="232" spans="1:18" s="102" customFormat="1" x14ac:dyDescent="0.2">
      <c r="A232" s="200">
        <f>A221-A226-A227+A228++A229-A230</f>
        <v>-591000</v>
      </c>
      <c r="B232" s="437">
        <f>B221-B226-B227+B228++B229-B230</f>
        <v>-744600</v>
      </c>
      <c r="C232" s="457">
        <f>C221-C226-C227+C228++C229-C230</f>
        <v>-681700</v>
      </c>
      <c r="D232" s="606"/>
      <c r="E232" s="598" t="s">
        <v>2901</v>
      </c>
      <c r="F232" s="458">
        <f>F221-F226-F227+F228++F229-F230</f>
        <v>-646800</v>
      </c>
      <c r="G232" s="455">
        <f>IF(C232=F232,0,IF(C232=0,100,(F232-C232)/C232*100))</f>
        <v>-5.1195540560363799</v>
      </c>
      <c r="H232" s="458">
        <f t="shared" ref="H232:Q232" si="264">H221-H226-H227+H228++H229-H230</f>
        <v>-821000</v>
      </c>
      <c r="I232" s="455">
        <f>IF(F232=H232,0,IF(F232=0,100,(H232-F232)/F232*100))</f>
        <v>26.9325912183055</v>
      </c>
      <c r="J232" s="894">
        <f t="shared" si="264"/>
        <v>-849200</v>
      </c>
      <c r="K232" s="457">
        <f t="shared" si="264"/>
        <v>-879100</v>
      </c>
      <c r="L232" s="457">
        <f t="shared" si="264"/>
        <v>-910500</v>
      </c>
      <c r="M232" s="457">
        <f t="shared" si="264"/>
        <v>-943300</v>
      </c>
      <c r="N232" s="457">
        <f t="shared" si="264"/>
        <v>-976600</v>
      </c>
      <c r="O232" s="457">
        <f t="shared" si="264"/>
        <v>-1011400</v>
      </c>
      <c r="P232" s="457">
        <f t="shared" si="264"/>
        <v>-1046600</v>
      </c>
      <c r="Q232" s="457">
        <f t="shared" si="264"/>
        <v>-1083400</v>
      </c>
      <c r="R232" s="459">
        <f t="shared" ref="R232" si="265">R221-R226-R227+R228++R229-R230</f>
        <v>-1121600</v>
      </c>
    </row>
    <row r="233" spans="1:18" ht="13.5" thickBot="1" x14ac:dyDescent="0.25">
      <c r="A233" s="82"/>
      <c r="B233" s="99"/>
      <c r="C233" s="99"/>
      <c r="D233" s="263"/>
      <c r="E233" s="427"/>
      <c r="F233" s="215"/>
      <c r="G233" s="454"/>
      <c r="H233" s="215"/>
      <c r="I233" s="454"/>
      <c r="J233" s="222"/>
      <c r="K233" s="74"/>
      <c r="L233" s="74"/>
      <c r="M233" s="74"/>
      <c r="N233" s="74"/>
      <c r="O233" s="74"/>
      <c r="P233" s="74"/>
      <c r="Q233" s="74"/>
      <c r="R233" s="182"/>
    </row>
    <row r="234" spans="1:18" ht="14.25" thickTop="1" thickBot="1" x14ac:dyDescent="0.25">
      <c r="A234" s="83"/>
      <c r="B234" s="83"/>
      <c r="C234" s="83"/>
      <c r="D234" s="267"/>
      <c r="E234" s="150"/>
      <c r="F234" s="83"/>
      <c r="G234" s="439"/>
      <c r="H234" s="83"/>
      <c r="I234" s="2254"/>
      <c r="J234" s="217"/>
      <c r="K234" s="110"/>
      <c r="L234" s="110"/>
      <c r="M234" s="110"/>
      <c r="N234" s="110"/>
      <c r="O234" s="110"/>
      <c r="P234" s="110"/>
      <c r="Q234" s="110"/>
      <c r="R234" s="110"/>
    </row>
    <row r="235" spans="1:18" ht="13.5" hidden="1" thickBot="1" x14ac:dyDescent="0.25">
      <c r="A235" s="83"/>
      <c r="B235" s="83"/>
      <c r="C235" s="83"/>
      <c r="D235" s="267"/>
      <c r="E235" s="150"/>
      <c r="F235" s="83"/>
      <c r="G235" s="439"/>
      <c r="H235" s="83"/>
      <c r="I235" s="2254"/>
      <c r="J235" s="217"/>
      <c r="K235" s="110"/>
      <c r="L235" s="110"/>
      <c r="M235" s="110"/>
      <c r="N235" s="110"/>
      <c r="O235" s="110"/>
      <c r="P235" s="110"/>
      <c r="Q235" s="110"/>
      <c r="R235" s="110"/>
    </row>
    <row r="236" spans="1:18" ht="13.5" hidden="1" thickBot="1" x14ac:dyDescent="0.25">
      <c r="A236" s="83"/>
      <c r="B236" s="83"/>
      <c r="C236" s="83"/>
      <c r="D236" s="267"/>
      <c r="E236" s="150"/>
      <c r="F236" s="217"/>
      <c r="G236" s="439"/>
      <c r="H236" s="217"/>
      <c r="I236" s="2254"/>
      <c r="J236" s="217"/>
      <c r="K236" s="110"/>
      <c r="L236" s="110"/>
      <c r="M236" s="110"/>
      <c r="N236" s="110"/>
      <c r="O236" s="110"/>
      <c r="P236" s="110"/>
      <c r="Q236" s="110"/>
      <c r="R236" s="110"/>
    </row>
    <row r="237" spans="1:18" s="100" customFormat="1" ht="18.75" customHeight="1" thickTop="1" thickBot="1" x14ac:dyDescent="0.3">
      <c r="A237" s="2723" t="s">
        <v>2217</v>
      </c>
      <c r="B237" s="2724"/>
      <c r="C237" s="2724"/>
      <c r="D237" s="2724"/>
      <c r="E237" s="2724"/>
      <c r="F237" s="2724"/>
      <c r="G237" s="2724"/>
      <c r="H237" s="2724"/>
      <c r="I237" s="2724"/>
      <c r="J237" s="2724"/>
      <c r="K237" s="2724"/>
      <c r="L237" s="2724"/>
      <c r="M237" s="2724"/>
      <c r="N237" s="2724"/>
      <c r="O237" s="2724"/>
      <c r="P237" s="2724"/>
      <c r="Q237" s="2724"/>
      <c r="R237" s="2725"/>
    </row>
    <row r="238" spans="1:18" s="52" customFormat="1" x14ac:dyDescent="0.2">
      <c r="A238" s="50" t="str">
        <f t="shared" ref="A238:C239" si="266">A2</f>
        <v>ACTUAL</v>
      </c>
      <c r="B238" s="428" t="str">
        <f t="shared" si="266"/>
        <v>ACTUAL</v>
      </c>
      <c r="C238" s="428" t="str">
        <f t="shared" si="266"/>
        <v>ACTUAL</v>
      </c>
      <c r="D238" s="428" t="s">
        <v>3094</v>
      </c>
      <c r="E238" s="2281" t="s">
        <v>2626</v>
      </c>
      <c r="F238" s="2726" t="s">
        <v>2628</v>
      </c>
      <c r="G238" s="2727"/>
      <c r="H238" s="2727"/>
      <c r="I238" s="2727"/>
      <c r="J238" s="2727"/>
      <c r="K238" s="2727"/>
      <c r="L238" s="2727"/>
      <c r="M238" s="2727"/>
      <c r="N238" s="2727"/>
      <c r="O238" s="2727"/>
      <c r="P238" s="2727"/>
      <c r="Q238" s="2727"/>
      <c r="R238" s="2728"/>
    </row>
    <row r="239" spans="1:18" s="29" customFormat="1" ht="13.5" thickBot="1" x14ac:dyDescent="0.25">
      <c r="A239" s="230" t="str">
        <f t="shared" si="266"/>
        <v>2011/12</v>
      </c>
      <c r="B239" s="240" t="str">
        <f t="shared" si="266"/>
        <v>2012/13</v>
      </c>
      <c r="C239" s="84" t="str">
        <f t="shared" si="266"/>
        <v>2013/14</v>
      </c>
      <c r="D239" s="429" t="s">
        <v>3095</v>
      </c>
      <c r="E239" s="48"/>
      <c r="F239" s="429" t="str">
        <f>F3</f>
        <v>2014/15</v>
      </c>
      <c r="G239" s="56" t="str">
        <f>G470</f>
        <v xml:space="preserve">% </v>
      </c>
      <c r="H239" s="429" t="str">
        <f>H3</f>
        <v>2015/16</v>
      </c>
      <c r="I239" s="56" t="str">
        <f>I470</f>
        <v xml:space="preserve">% </v>
      </c>
      <c r="J239" s="883" t="str">
        <f t="shared" ref="J239:R239" si="267">J3</f>
        <v>2016/17</v>
      </c>
      <c r="K239" s="240" t="str">
        <f t="shared" si="267"/>
        <v>2017/18</v>
      </c>
      <c r="L239" s="240" t="str">
        <f t="shared" si="267"/>
        <v>2018/19</v>
      </c>
      <c r="M239" s="240" t="str">
        <f t="shared" si="267"/>
        <v>2019/20</v>
      </c>
      <c r="N239" s="240" t="str">
        <f t="shared" si="267"/>
        <v>2020/21</v>
      </c>
      <c r="O239" s="240" t="str">
        <f t="shared" si="267"/>
        <v>2021/22</v>
      </c>
      <c r="P239" s="240" t="str">
        <f t="shared" si="267"/>
        <v>2022/23</v>
      </c>
      <c r="Q239" s="240" t="str">
        <f t="shared" si="267"/>
        <v>2023/24</v>
      </c>
      <c r="R239" s="635" t="str">
        <f t="shared" si="267"/>
        <v>2024/25</v>
      </c>
    </row>
    <row r="240" spans="1:18" x14ac:dyDescent="0.2">
      <c r="A240" s="119"/>
      <c r="B240" s="156"/>
      <c r="C240" s="39"/>
      <c r="D240" s="2266"/>
      <c r="E240" s="187"/>
      <c r="G240" s="152"/>
      <c r="I240" s="152"/>
      <c r="J240" s="218"/>
      <c r="K240" s="39"/>
      <c r="L240" s="39"/>
      <c r="M240" s="39"/>
      <c r="N240" s="39"/>
      <c r="O240" s="39"/>
      <c r="P240" s="39"/>
      <c r="Q240" s="39"/>
      <c r="R240" s="127"/>
    </row>
    <row r="241" spans="1:18" x14ac:dyDescent="0.2">
      <c r="A241" s="119"/>
      <c r="B241" s="156"/>
      <c r="C241" s="39"/>
      <c r="D241" s="2266"/>
      <c r="E241" s="424" t="s">
        <v>1261</v>
      </c>
      <c r="G241" s="152"/>
      <c r="H241" s="207"/>
      <c r="I241" s="152"/>
      <c r="J241" s="218"/>
      <c r="K241" s="39"/>
      <c r="L241" s="39"/>
      <c r="M241" s="39"/>
      <c r="N241" s="39"/>
      <c r="O241" s="39"/>
      <c r="P241" s="39"/>
      <c r="Q241" s="39"/>
      <c r="R241" s="127"/>
    </row>
    <row r="242" spans="1:18" x14ac:dyDescent="0.2">
      <c r="A242" s="119"/>
      <c r="B242" s="156"/>
      <c r="C242" s="39"/>
      <c r="D242" s="2266"/>
      <c r="E242" s="39"/>
      <c r="G242" s="152"/>
      <c r="H242" s="207"/>
      <c r="I242" s="152"/>
      <c r="J242" s="218"/>
      <c r="K242" s="39"/>
      <c r="L242" s="39"/>
      <c r="M242" s="39"/>
      <c r="N242" s="39"/>
      <c r="O242" s="39"/>
      <c r="P242" s="39"/>
      <c r="Q242" s="39"/>
      <c r="R242" s="127"/>
    </row>
    <row r="243" spans="1:18" x14ac:dyDescent="0.2">
      <c r="A243" s="119"/>
      <c r="B243" s="156"/>
      <c r="C243" s="39"/>
      <c r="D243" s="2266"/>
      <c r="E243" s="129" t="s">
        <v>809</v>
      </c>
      <c r="G243" s="152"/>
      <c r="I243" s="152"/>
      <c r="J243" s="218"/>
      <c r="K243" s="39"/>
      <c r="L243" s="39"/>
      <c r="M243" s="39"/>
      <c r="N243" s="39"/>
      <c r="O243" s="39"/>
      <c r="P243" s="39"/>
      <c r="Q243" s="39"/>
      <c r="R243" s="127"/>
    </row>
    <row r="244" spans="1:18" x14ac:dyDescent="0.2">
      <c r="A244" s="119">
        <f>ROUND(SUM(A1015:A1019),-3)-A245</f>
        <v>128000</v>
      </c>
      <c r="B244" s="39">
        <f>ROUND(SUM(B1015:B1019),-3)-B245</f>
        <v>655200</v>
      </c>
      <c r="C244" s="39">
        <f>SUM(C1015:C1019)-C245</f>
        <v>229500</v>
      </c>
      <c r="D244" s="2266">
        <v>22110</v>
      </c>
      <c r="E244" s="145" t="s">
        <v>3629</v>
      </c>
      <c r="F244" s="209">
        <f>SUM(F1015:F1019)-F245</f>
        <v>12000</v>
      </c>
      <c r="G244" s="152">
        <f>IF(C244=F244,0,IF(C244=0,100,(F244-C244)/C244*100))</f>
        <v>-94.77124183006535</v>
      </c>
      <c r="H244" s="209">
        <f>SUM(H1015:H1019)-H245</f>
        <v>0</v>
      </c>
      <c r="I244" s="152">
        <f>IF(F244=H244,0,IF(F244=0,100,(H244-F244)/F244*100))</f>
        <v>-100</v>
      </c>
      <c r="J244" s="218">
        <f t="shared" ref="J244:R244" si="268">SUM(J1015:J1019)-J245</f>
        <v>0</v>
      </c>
      <c r="K244" s="39">
        <f t="shared" si="268"/>
        <v>0</v>
      </c>
      <c r="L244" s="39">
        <f t="shared" si="268"/>
        <v>0</v>
      </c>
      <c r="M244" s="39">
        <f t="shared" si="268"/>
        <v>0</v>
      </c>
      <c r="N244" s="39">
        <f t="shared" si="268"/>
        <v>0</v>
      </c>
      <c r="O244" s="39">
        <f t="shared" si="268"/>
        <v>0</v>
      </c>
      <c r="P244" s="39">
        <f t="shared" si="268"/>
        <v>0</v>
      </c>
      <c r="Q244" s="39">
        <f t="shared" si="268"/>
        <v>0</v>
      </c>
      <c r="R244" s="127">
        <f t="shared" si="268"/>
        <v>0</v>
      </c>
    </row>
    <row r="245" spans="1:18" x14ac:dyDescent="0.2">
      <c r="A245" s="119">
        <f>A1018</f>
        <v>0</v>
      </c>
      <c r="B245" s="39">
        <f>B1018</f>
        <v>19800</v>
      </c>
      <c r="C245" s="39">
        <f>C1018</f>
        <v>37100</v>
      </c>
      <c r="D245" s="2266">
        <v>22110</v>
      </c>
      <c r="E245" s="145" t="s">
        <v>6017</v>
      </c>
      <c r="F245" s="209">
        <f>F1018</f>
        <v>68500</v>
      </c>
      <c r="G245" s="152">
        <f>IF(C245=F245,0,IF(C245=0,100,(F245-C245)/C245*100))</f>
        <v>84.636118598382751</v>
      </c>
      <c r="H245" s="209">
        <f t="shared" ref="H245:Q245" si="269">H1018</f>
        <v>61700</v>
      </c>
      <c r="I245" s="152">
        <f>IF(F245=H245,0,IF(F245=0,100,(H245-F245)/F245*100))</f>
        <v>-9.9270072992700733</v>
      </c>
      <c r="J245" s="218">
        <f t="shared" si="269"/>
        <v>54700</v>
      </c>
      <c r="K245" s="39">
        <f t="shared" si="269"/>
        <v>47500</v>
      </c>
      <c r="L245" s="39">
        <f t="shared" si="269"/>
        <v>40000</v>
      </c>
      <c r="M245" s="39">
        <f t="shared" si="269"/>
        <v>32200</v>
      </c>
      <c r="N245" s="39">
        <f t="shared" si="269"/>
        <v>24200</v>
      </c>
      <c r="O245" s="39">
        <f t="shared" si="269"/>
        <v>15800</v>
      </c>
      <c r="P245" s="39">
        <f t="shared" si="269"/>
        <v>7500</v>
      </c>
      <c r="Q245" s="39">
        <f t="shared" si="269"/>
        <v>2600</v>
      </c>
      <c r="R245" s="127">
        <f t="shared" ref="R245" si="270">R1018</f>
        <v>2600</v>
      </c>
    </row>
    <row r="246" spans="1:18" x14ac:dyDescent="0.2">
      <c r="A246" s="119"/>
      <c r="B246" s="39"/>
      <c r="C246" s="39"/>
      <c r="D246" s="2266"/>
      <c r="E246" s="39"/>
      <c r="G246" s="152"/>
      <c r="I246" s="152"/>
      <c r="J246" s="218"/>
      <c r="K246" s="39"/>
      <c r="L246" s="39"/>
      <c r="M246" s="39"/>
      <c r="N246" s="39"/>
      <c r="O246" s="39"/>
      <c r="P246" s="39"/>
      <c r="Q246" s="39"/>
      <c r="R246" s="127"/>
    </row>
    <row r="247" spans="1:18" x14ac:dyDescent="0.2">
      <c r="A247" s="119"/>
      <c r="B247" s="39"/>
      <c r="C247" s="39"/>
      <c r="D247" s="2266"/>
      <c r="E247" s="72" t="s">
        <v>3104</v>
      </c>
      <c r="G247" s="152"/>
      <c r="I247" s="152"/>
      <c r="J247" s="218"/>
      <c r="K247" s="39"/>
      <c r="L247" s="39"/>
      <c r="M247" s="39"/>
      <c r="N247" s="39"/>
      <c r="O247" s="39"/>
      <c r="P247" s="39"/>
      <c r="Q247" s="39"/>
      <c r="R247" s="127"/>
    </row>
    <row r="248" spans="1:18" x14ac:dyDescent="0.2">
      <c r="A248" s="119">
        <f>SUM(A1020:A1023)</f>
        <v>45800</v>
      </c>
      <c r="B248" s="39">
        <f>SUM(B1020:B1023)</f>
        <v>12800</v>
      </c>
      <c r="C248" s="39">
        <f>SUM(C1020:C1023)</f>
        <v>233100</v>
      </c>
      <c r="D248" s="2266"/>
      <c r="E248" s="145" t="s">
        <v>5981</v>
      </c>
      <c r="F248" s="209">
        <f>SUM(F1020:F1023)</f>
        <v>65000</v>
      </c>
      <c r="G248" s="152">
        <f>IF(C248=F248,0,IF(C248=0,100,(F248-C248)/C248*100))</f>
        <v>-72.114972114972119</v>
      </c>
      <c r="H248" s="209">
        <f t="shared" ref="H248:Q248" si="271">SUM(H1020:H1023)</f>
        <v>0</v>
      </c>
      <c r="I248" s="152">
        <f>IF(F248=H248,0,IF(F248=0,100,(H248-F248)/F248*100))</f>
        <v>-100</v>
      </c>
      <c r="J248" s="218">
        <f t="shared" si="271"/>
        <v>0</v>
      </c>
      <c r="K248" s="39">
        <f t="shared" si="271"/>
        <v>0</v>
      </c>
      <c r="L248" s="39">
        <f t="shared" si="271"/>
        <v>0</v>
      </c>
      <c r="M248" s="39">
        <f t="shared" si="271"/>
        <v>0</v>
      </c>
      <c r="N248" s="39">
        <f t="shared" si="271"/>
        <v>0</v>
      </c>
      <c r="O248" s="39">
        <f t="shared" si="271"/>
        <v>0</v>
      </c>
      <c r="P248" s="39">
        <f t="shared" si="271"/>
        <v>0</v>
      </c>
      <c r="Q248" s="39">
        <f t="shared" si="271"/>
        <v>0</v>
      </c>
      <c r="R248" s="127">
        <f t="shared" ref="R248" si="272">SUM(R1020:R1023)</f>
        <v>0</v>
      </c>
    </row>
    <row r="249" spans="1:18" x14ac:dyDescent="0.2">
      <c r="A249" s="119"/>
      <c r="B249" s="39"/>
      <c r="C249" s="39"/>
      <c r="D249" s="2266"/>
      <c r="E249" s="145"/>
      <c r="G249" s="152"/>
      <c r="I249" s="152"/>
      <c r="J249" s="218"/>
      <c r="K249" s="39"/>
      <c r="L249" s="39"/>
      <c r="M249" s="39"/>
      <c r="N249" s="39"/>
      <c r="O249" s="39"/>
      <c r="P249" s="39"/>
      <c r="Q249" s="39"/>
      <c r="R249" s="127"/>
    </row>
    <row r="250" spans="1:18" x14ac:dyDescent="0.2">
      <c r="A250" s="119"/>
      <c r="B250" s="39"/>
      <c r="C250" s="39"/>
      <c r="D250" s="2266"/>
      <c r="E250" s="129" t="s">
        <v>494</v>
      </c>
      <c r="G250" s="152"/>
      <c r="I250" s="152"/>
      <c r="J250" s="218"/>
      <c r="K250" s="39"/>
      <c r="L250" s="39"/>
      <c r="M250" s="39"/>
      <c r="N250" s="39"/>
      <c r="O250" s="39"/>
      <c r="P250" s="39"/>
      <c r="Q250" s="39"/>
      <c r="R250" s="127"/>
    </row>
    <row r="251" spans="1:18" ht="13.5" thickBot="1" x14ac:dyDescent="0.25">
      <c r="A251" s="119"/>
      <c r="B251" s="39"/>
      <c r="C251" s="39"/>
      <c r="D251" s="2266"/>
      <c r="E251" s="39"/>
      <c r="G251" s="152"/>
      <c r="I251" s="152"/>
      <c r="J251" s="218"/>
      <c r="K251" s="39"/>
      <c r="L251" s="39"/>
      <c r="M251" s="39"/>
      <c r="N251" s="39"/>
      <c r="O251" s="39"/>
      <c r="P251" s="39"/>
      <c r="Q251" s="39"/>
      <c r="R251" s="127"/>
    </row>
    <row r="252" spans="1:18" s="102" customFormat="1" x14ac:dyDescent="0.2">
      <c r="A252" s="116">
        <f>SUM(A241:A251)</f>
        <v>173800</v>
      </c>
      <c r="B252" s="61">
        <f>SUM(B241:B251)</f>
        <v>687800</v>
      </c>
      <c r="C252" s="61">
        <f>SUM(C241:C251)</f>
        <v>499700</v>
      </c>
      <c r="D252" s="261"/>
      <c r="E252" s="438" t="s">
        <v>3028</v>
      </c>
      <c r="F252" s="210">
        <f>SUM(F241:F251)</f>
        <v>145500</v>
      </c>
      <c r="G252" s="198">
        <f>IF(C252=F252,0,IF(C252=0,100,(F252-C252)/C252*100))</f>
        <v>-70.882529517710623</v>
      </c>
      <c r="H252" s="210">
        <f t="shared" ref="H252:Q252" si="273">SUM(H241:H251)</f>
        <v>61700</v>
      </c>
      <c r="I252" s="198">
        <f>IF(F252=H252,0,IF(F252=0,100,(H252-F252)/F252*100))</f>
        <v>-57.594501718213053</v>
      </c>
      <c r="J252" s="892">
        <f t="shared" si="273"/>
        <v>54700</v>
      </c>
      <c r="K252" s="61">
        <f t="shared" si="273"/>
        <v>47500</v>
      </c>
      <c r="L252" s="61">
        <f t="shared" si="273"/>
        <v>40000</v>
      </c>
      <c r="M252" s="61">
        <f t="shared" si="273"/>
        <v>32200</v>
      </c>
      <c r="N252" s="61">
        <f t="shared" si="273"/>
        <v>24200</v>
      </c>
      <c r="O252" s="61">
        <f t="shared" si="273"/>
        <v>15800</v>
      </c>
      <c r="P252" s="61">
        <f t="shared" si="273"/>
        <v>7500</v>
      </c>
      <c r="Q252" s="61">
        <f t="shared" si="273"/>
        <v>2600</v>
      </c>
      <c r="R252" s="126">
        <f t="shared" ref="R252" si="274">SUM(R241:R251)</f>
        <v>2600</v>
      </c>
    </row>
    <row r="253" spans="1:18" x14ac:dyDescent="0.2">
      <c r="A253" s="119"/>
      <c r="B253" s="156"/>
      <c r="C253" s="39"/>
      <c r="D253" s="2266"/>
      <c r="E253" s="39"/>
      <c r="G253" s="152"/>
      <c r="I253" s="152"/>
      <c r="J253" s="218"/>
      <c r="K253" s="39"/>
      <c r="L253" s="39"/>
      <c r="M253" s="39"/>
      <c r="N253" s="39"/>
      <c r="O253" s="39"/>
      <c r="P253" s="39"/>
      <c r="Q253" s="39"/>
      <c r="R253" s="127"/>
    </row>
    <row r="254" spans="1:18" x14ac:dyDescent="0.2">
      <c r="A254" s="119"/>
      <c r="B254" s="156"/>
      <c r="C254" s="39"/>
      <c r="D254" s="2266"/>
      <c r="E254" s="424" t="s">
        <v>2578</v>
      </c>
      <c r="G254" s="152"/>
      <c r="I254" s="152"/>
      <c r="J254" s="218"/>
      <c r="K254" s="39"/>
      <c r="L254" s="39"/>
      <c r="M254" s="39"/>
      <c r="N254" s="39"/>
      <c r="O254" s="39"/>
      <c r="P254" s="39"/>
      <c r="Q254" s="39"/>
      <c r="R254" s="127"/>
    </row>
    <row r="255" spans="1:18" x14ac:dyDescent="0.2">
      <c r="A255" s="119"/>
      <c r="B255" s="156"/>
      <c r="C255" s="39"/>
      <c r="D255" s="2266"/>
      <c r="E255" s="424"/>
      <c r="G255" s="152"/>
      <c r="I255" s="152"/>
      <c r="J255" s="218"/>
      <c r="K255" s="39"/>
      <c r="L255" s="39"/>
      <c r="M255" s="39"/>
      <c r="N255" s="39"/>
      <c r="O255" s="39"/>
      <c r="P255" s="39"/>
      <c r="Q255" s="39"/>
      <c r="R255" s="127"/>
    </row>
    <row r="256" spans="1:18" x14ac:dyDescent="0.2">
      <c r="A256" s="119"/>
      <c r="B256" s="156"/>
      <c r="C256" s="39"/>
      <c r="D256" s="2266"/>
      <c r="E256" s="72" t="s">
        <v>2770</v>
      </c>
      <c r="G256" s="152"/>
      <c r="I256" s="152"/>
      <c r="J256" s="218"/>
      <c r="K256" s="39"/>
      <c r="L256" s="39"/>
      <c r="M256" s="39"/>
      <c r="N256" s="39"/>
      <c r="O256" s="39"/>
      <c r="P256" s="39"/>
      <c r="Q256" s="39"/>
      <c r="R256" s="127"/>
    </row>
    <row r="257" spans="1:18" x14ac:dyDescent="0.2">
      <c r="A257" s="119">
        <f>(SUM(A1027:A1034))</f>
        <v>572800</v>
      </c>
      <c r="B257" s="39">
        <f>(SUM(B1027:B1034))</f>
        <v>776500</v>
      </c>
      <c r="C257" s="39">
        <f>(SUM(C1027:C1034))</f>
        <v>628700</v>
      </c>
      <c r="D257" s="2266">
        <v>32110</v>
      </c>
      <c r="E257" s="39" t="s">
        <v>985</v>
      </c>
      <c r="F257" s="209">
        <f>(SUM(F1027:F1034))</f>
        <v>707500</v>
      </c>
      <c r="G257" s="152">
        <f t="shared" ref="G257:G267" si="275">IF(C257=F257,0,IF(C257=0,100,(F257-C257)/C257*100))</f>
        <v>12.533799904564976</v>
      </c>
      <c r="H257" s="209">
        <f>(SUM(H1027:H1034))</f>
        <v>715200</v>
      </c>
      <c r="I257" s="152">
        <f t="shared" ref="I257:I267" si="276">IF(F257=H257,0,IF(F257=0,100,(H257-F257)/F257*100))</f>
        <v>1.088339222614841</v>
      </c>
      <c r="J257" s="218">
        <f t="shared" ref="J257:R257" si="277">(SUM(J1027:J1034))</f>
        <v>736900</v>
      </c>
      <c r="K257" s="39">
        <f t="shared" si="277"/>
        <v>759300</v>
      </c>
      <c r="L257" s="39">
        <f t="shared" si="277"/>
        <v>782300</v>
      </c>
      <c r="M257" s="39">
        <f t="shared" si="277"/>
        <v>806000</v>
      </c>
      <c r="N257" s="39">
        <f t="shared" si="277"/>
        <v>830500</v>
      </c>
      <c r="O257" s="39">
        <f t="shared" si="277"/>
        <v>855700</v>
      </c>
      <c r="P257" s="39">
        <f t="shared" si="277"/>
        <v>881800</v>
      </c>
      <c r="Q257" s="39">
        <f t="shared" si="277"/>
        <v>908500</v>
      </c>
      <c r="R257" s="127">
        <f t="shared" si="277"/>
        <v>935900</v>
      </c>
    </row>
    <row r="258" spans="1:18" x14ac:dyDescent="0.2">
      <c r="A258" s="119">
        <f>A1035</f>
        <v>201500</v>
      </c>
      <c r="B258" s="39">
        <f t="shared" ref="B258:C259" si="278">B1035</f>
        <v>272000</v>
      </c>
      <c r="C258" s="39">
        <f t="shared" si="278"/>
        <v>250500</v>
      </c>
      <c r="D258" s="2679">
        <v>32110</v>
      </c>
      <c r="E258" s="145" t="s">
        <v>6390</v>
      </c>
      <c r="F258" s="209">
        <f>F1035</f>
        <v>0</v>
      </c>
      <c r="G258" s="152">
        <f t="shared" si="275"/>
        <v>-100</v>
      </c>
      <c r="H258" s="209">
        <f>H1035</f>
        <v>0</v>
      </c>
      <c r="I258" s="152">
        <f t="shared" si="276"/>
        <v>0</v>
      </c>
      <c r="J258" s="218">
        <f t="shared" ref="J258:R259" si="279">J1035</f>
        <v>0</v>
      </c>
      <c r="K258" s="39">
        <f t="shared" si="279"/>
        <v>0</v>
      </c>
      <c r="L258" s="39">
        <f t="shared" si="279"/>
        <v>0</v>
      </c>
      <c r="M258" s="39">
        <f t="shared" si="279"/>
        <v>0</v>
      </c>
      <c r="N258" s="39">
        <f t="shared" si="279"/>
        <v>0</v>
      </c>
      <c r="O258" s="39">
        <f t="shared" si="279"/>
        <v>0</v>
      </c>
      <c r="P258" s="39">
        <f t="shared" si="279"/>
        <v>0</v>
      </c>
      <c r="Q258" s="39">
        <f t="shared" si="279"/>
        <v>0</v>
      </c>
      <c r="R258" s="127">
        <f t="shared" si="279"/>
        <v>0</v>
      </c>
    </row>
    <row r="259" spans="1:18" x14ac:dyDescent="0.2">
      <c r="A259" s="119">
        <f>A1036</f>
        <v>277500</v>
      </c>
      <c r="B259" s="39">
        <f t="shared" si="278"/>
        <v>130300</v>
      </c>
      <c r="C259" s="39">
        <f t="shared" si="278"/>
        <v>233400</v>
      </c>
      <c r="D259" s="2679">
        <v>32110</v>
      </c>
      <c r="E259" s="145" t="s">
        <v>6389</v>
      </c>
      <c r="F259" s="209">
        <f>F1036</f>
        <v>308000</v>
      </c>
      <c r="G259" s="152">
        <f t="shared" ref="G259" si="280">IF(C259=F259,0,IF(C259=0,100,(F259-C259)/C259*100))</f>
        <v>31.962296486718078</v>
      </c>
      <c r="H259" s="209">
        <f>H1036</f>
        <v>0</v>
      </c>
      <c r="I259" s="152">
        <f t="shared" ref="I259" si="281">IF(F259=H259,0,IF(F259=0,100,(H259-F259)/F259*100))</f>
        <v>-100</v>
      </c>
      <c r="J259" s="218">
        <f t="shared" si="279"/>
        <v>0</v>
      </c>
      <c r="K259" s="39">
        <f t="shared" si="279"/>
        <v>0</v>
      </c>
      <c r="L259" s="39">
        <f t="shared" si="279"/>
        <v>0</v>
      </c>
      <c r="M259" s="39">
        <f t="shared" si="279"/>
        <v>0</v>
      </c>
      <c r="N259" s="39">
        <f t="shared" si="279"/>
        <v>0</v>
      </c>
      <c r="O259" s="39">
        <f t="shared" si="279"/>
        <v>0</v>
      </c>
      <c r="P259" s="39">
        <f t="shared" si="279"/>
        <v>0</v>
      </c>
      <c r="Q259" s="39">
        <f t="shared" si="279"/>
        <v>0</v>
      </c>
      <c r="R259" s="127">
        <f t="shared" si="279"/>
        <v>0</v>
      </c>
    </row>
    <row r="260" spans="1:18" ht="13.5" customHeight="1" x14ac:dyDescent="0.2">
      <c r="A260" s="119">
        <f>(SUM(A1037:A1041))</f>
        <v>986500</v>
      </c>
      <c r="B260" s="39">
        <f t="shared" ref="B260:C260" si="282">(SUM(B1037:B1041))</f>
        <v>1263200</v>
      </c>
      <c r="C260" s="39">
        <f t="shared" si="282"/>
        <v>1293800</v>
      </c>
      <c r="D260" s="2266">
        <v>32117</v>
      </c>
      <c r="E260" s="39" t="s">
        <v>1046</v>
      </c>
      <c r="F260" s="209">
        <f>(SUM(F1037:F1041))</f>
        <v>1121000</v>
      </c>
      <c r="G260" s="152">
        <f t="shared" si="275"/>
        <v>-13.356005565002318</v>
      </c>
      <c r="H260" s="209">
        <f>(SUM(H1037:H1041))</f>
        <v>1131000</v>
      </c>
      <c r="I260" s="152">
        <f t="shared" si="276"/>
        <v>0.89206066012488849</v>
      </c>
      <c r="J260" s="218">
        <f t="shared" ref="J260:R260" si="283">(SUM(J1037:J1041))</f>
        <v>1165200</v>
      </c>
      <c r="K260" s="39">
        <f t="shared" si="283"/>
        <v>1200400</v>
      </c>
      <c r="L260" s="39">
        <f t="shared" si="283"/>
        <v>1236700</v>
      </c>
      <c r="M260" s="39">
        <f t="shared" si="283"/>
        <v>1274000</v>
      </c>
      <c r="N260" s="39">
        <f t="shared" si="283"/>
        <v>1312400</v>
      </c>
      <c r="O260" s="39">
        <f t="shared" si="283"/>
        <v>1352000</v>
      </c>
      <c r="P260" s="39">
        <f t="shared" si="283"/>
        <v>1392800</v>
      </c>
      <c r="Q260" s="39">
        <f t="shared" si="283"/>
        <v>1434800</v>
      </c>
      <c r="R260" s="127">
        <f t="shared" si="283"/>
        <v>1478000</v>
      </c>
    </row>
    <row r="261" spans="1:18" ht="13.5" customHeight="1" x14ac:dyDescent="0.2">
      <c r="A261" s="119">
        <f>A1042</f>
        <v>188500</v>
      </c>
      <c r="B261" s="39">
        <f t="shared" ref="B261:C261" si="284">B1042</f>
        <v>263100</v>
      </c>
      <c r="C261" s="39">
        <f t="shared" si="284"/>
        <v>276300</v>
      </c>
      <c r="D261" s="2679">
        <v>32117</v>
      </c>
      <c r="E261" s="145" t="s">
        <v>6397</v>
      </c>
      <c r="F261" s="209">
        <f>F1042</f>
        <v>0</v>
      </c>
      <c r="G261" s="152">
        <f t="shared" ref="G261" si="285">IF(C261=F261,0,IF(C261=0,100,(F261-C261)/C261*100))</f>
        <v>-100</v>
      </c>
      <c r="H261" s="209">
        <f>H1042</f>
        <v>0</v>
      </c>
      <c r="I261" s="152">
        <f t="shared" ref="I261" si="286">IF(F261=H261,0,IF(F261=0,100,(H261-F261)/F261*100))</f>
        <v>0</v>
      </c>
      <c r="J261" s="218">
        <f t="shared" ref="J261:R261" si="287">J1042</f>
        <v>0</v>
      </c>
      <c r="K261" s="39">
        <f t="shared" si="287"/>
        <v>0</v>
      </c>
      <c r="L261" s="39">
        <f t="shared" si="287"/>
        <v>0</v>
      </c>
      <c r="M261" s="39">
        <f t="shared" si="287"/>
        <v>0</v>
      </c>
      <c r="N261" s="39">
        <f t="shared" si="287"/>
        <v>0</v>
      </c>
      <c r="O261" s="39">
        <f t="shared" si="287"/>
        <v>0</v>
      </c>
      <c r="P261" s="39">
        <f t="shared" si="287"/>
        <v>0</v>
      </c>
      <c r="Q261" s="39">
        <f t="shared" si="287"/>
        <v>0</v>
      </c>
      <c r="R261" s="127">
        <f t="shared" si="287"/>
        <v>0</v>
      </c>
    </row>
    <row r="262" spans="1:18" ht="13.5" customHeight="1" x14ac:dyDescent="0.2">
      <c r="A262" s="119">
        <f t="shared" ref="A262:C263" si="288">A1043</f>
        <v>0</v>
      </c>
      <c r="B262" s="39">
        <f t="shared" si="288"/>
        <v>105400</v>
      </c>
      <c r="C262" s="39">
        <f t="shared" si="288"/>
        <v>88500</v>
      </c>
      <c r="D262" s="2679">
        <v>32117</v>
      </c>
      <c r="E262" s="145" t="s">
        <v>6395</v>
      </c>
      <c r="F262" s="209">
        <f t="shared" ref="F262" si="289">F1043</f>
        <v>157000</v>
      </c>
      <c r="G262" s="152">
        <f t="shared" ref="G262" si="290">IF(C262=F262,0,IF(C262=0,100,(F262-C262)/C262*100))</f>
        <v>77.401129943502823</v>
      </c>
      <c r="H262" s="209">
        <f t="shared" ref="H262" si="291">H1043</f>
        <v>0</v>
      </c>
      <c r="I262" s="152">
        <f t="shared" ref="I262" si="292">IF(F262=H262,0,IF(F262=0,100,(H262-F262)/F262*100))</f>
        <v>-100</v>
      </c>
      <c r="J262" s="218">
        <f t="shared" ref="J262:R262" si="293">J1043</f>
        <v>0</v>
      </c>
      <c r="K262" s="39">
        <f t="shared" si="293"/>
        <v>0</v>
      </c>
      <c r="L262" s="39">
        <f t="shared" si="293"/>
        <v>0</v>
      </c>
      <c r="M262" s="39">
        <f t="shared" si="293"/>
        <v>0</v>
      </c>
      <c r="N262" s="39">
        <f t="shared" si="293"/>
        <v>0</v>
      </c>
      <c r="O262" s="39">
        <f t="shared" si="293"/>
        <v>0</v>
      </c>
      <c r="P262" s="39">
        <f t="shared" si="293"/>
        <v>0</v>
      </c>
      <c r="Q262" s="39">
        <f t="shared" si="293"/>
        <v>0</v>
      </c>
      <c r="R262" s="127">
        <f t="shared" si="293"/>
        <v>0</v>
      </c>
    </row>
    <row r="263" spans="1:18" ht="13.5" customHeight="1" x14ac:dyDescent="0.2">
      <c r="A263" s="119">
        <f t="shared" si="288"/>
        <v>217900</v>
      </c>
      <c r="B263" s="39">
        <f t="shared" si="288"/>
        <v>231300</v>
      </c>
      <c r="C263" s="39">
        <f t="shared" si="288"/>
        <v>39500</v>
      </c>
      <c r="D263" s="2679">
        <v>32117</v>
      </c>
      <c r="E263" s="145" t="s">
        <v>6396</v>
      </c>
      <c r="F263" s="209">
        <f t="shared" ref="F263" si="294">F1044</f>
        <v>100000</v>
      </c>
      <c r="G263" s="152">
        <f t="shared" ref="G263" si="295">IF(C263=F263,0,IF(C263=0,100,(F263-C263)/C263*100))</f>
        <v>153.1645569620253</v>
      </c>
      <c r="H263" s="209">
        <f t="shared" ref="H263" si="296">H1044</f>
        <v>58000</v>
      </c>
      <c r="I263" s="152">
        <f t="shared" ref="I263" si="297">IF(F263=H263,0,IF(F263=0,100,(H263-F263)/F263*100))</f>
        <v>-42</v>
      </c>
      <c r="J263" s="218">
        <f t="shared" ref="J263:R263" si="298">J1044</f>
        <v>129500</v>
      </c>
      <c r="K263" s="39">
        <f t="shared" si="298"/>
        <v>137200</v>
      </c>
      <c r="L263" s="39">
        <f t="shared" si="298"/>
        <v>145200</v>
      </c>
      <c r="M263" s="39">
        <f t="shared" si="298"/>
        <v>153400</v>
      </c>
      <c r="N263" s="39">
        <f t="shared" si="298"/>
        <v>161800</v>
      </c>
      <c r="O263" s="39">
        <f t="shared" si="298"/>
        <v>170500</v>
      </c>
      <c r="P263" s="39">
        <f t="shared" si="298"/>
        <v>179500</v>
      </c>
      <c r="Q263" s="39">
        <f t="shared" si="298"/>
        <v>188700</v>
      </c>
      <c r="R263" s="127">
        <f t="shared" si="298"/>
        <v>193200</v>
      </c>
    </row>
    <row r="264" spans="1:18" x14ac:dyDescent="0.2">
      <c r="A264" s="119">
        <f>ROUND(SUM(A1046:A1048),-3)</f>
        <v>587000</v>
      </c>
      <c r="B264" s="39">
        <f>ROUND(SUM(B1046:B1048),-3)</f>
        <v>602000</v>
      </c>
      <c r="C264" s="39">
        <f>SUM(C1046:C1048)</f>
        <v>585900</v>
      </c>
      <c r="D264" s="2266">
        <v>32117</v>
      </c>
      <c r="E264" s="425" t="s">
        <v>273</v>
      </c>
      <c r="F264" s="209">
        <f>SUM(F1046:F1048)</f>
        <v>643000</v>
      </c>
      <c r="G264" s="152">
        <f t="shared" si="275"/>
        <v>9.7456903908516814</v>
      </c>
      <c r="H264" s="209">
        <f>SUM(H1046:H1048)</f>
        <v>648300</v>
      </c>
      <c r="I264" s="152">
        <f t="shared" si="276"/>
        <v>0.82426127527216175</v>
      </c>
      <c r="J264" s="218">
        <f t="shared" ref="J264:R264" si="299">SUM(J1046:J1048)</f>
        <v>654200</v>
      </c>
      <c r="K264" s="39">
        <f t="shared" si="299"/>
        <v>673900</v>
      </c>
      <c r="L264" s="39">
        <f t="shared" si="299"/>
        <v>694300</v>
      </c>
      <c r="M264" s="39">
        <f t="shared" si="299"/>
        <v>715200</v>
      </c>
      <c r="N264" s="39">
        <f t="shared" si="299"/>
        <v>736700</v>
      </c>
      <c r="O264" s="39">
        <f t="shared" si="299"/>
        <v>758900</v>
      </c>
      <c r="P264" s="39">
        <f t="shared" si="299"/>
        <v>781800</v>
      </c>
      <c r="Q264" s="39">
        <f t="shared" si="299"/>
        <v>805300</v>
      </c>
      <c r="R264" s="127">
        <f t="shared" si="299"/>
        <v>829500</v>
      </c>
    </row>
    <row r="265" spans="1:18" x14ac:dyDescent="0.2">
      <c r="A265" s="119">
        <f>ROUND(SUM(A1049:A1050),-3)</f>
        <v>42000</v>
      </c>
      <c r="B265" s="39">
        <f>ROUND(SUM(B1049:B1050),-3)</f>
        <v>37000</v>
      </c>
      <c r="C265" s="39">
        <f>SUM(C1049:C1050)</f>
        <v>14800</v>
      </c>
      <c r="D265" s="2266">
        <v>32120</v>
      </c>
      <c r="E265" s="39" t="s">
        <v>1209</v>
      </c>
      <c r="F265" s="209">
        <f>SUM(F1049:F1050)</f>
        <v>20000</v>
      </c>
      <c r="G265" s="152">
        <f t="shared" si="275"/>
        <v>35.135135135135137</v>
      </c>
      <c r="H265" s="209">
        <f>SUM(H1049:H1050)</f>
        <v>20000</v>
      </c>
      <c r="I265" s="152">
        <f t="shared" si="276"/>
        <v>0</v>
      </c>
      <c r="J265" s="218">
        <f t="shared" ref="J265:R265" si="300">SUM(J1049:J1050)</f>
        <v>20600</v>
      </c>
      <c r="K265" s="39">
        <f t="shared" si="300"/>
        <v>21300</v>
      </c>
      <c r="L265" s="39">
        <f t="shared" si="300"/>
        <v>22000</v>
      </c>
      <c r="M265" s="39">
        <f t="shared" si="300"/>
        <v>22700</v>
      </c>
      <c r="N265" s="39">
        <f t="shared" si="300"/>
        <v>23400</v>
      </c>
      <c r="O265" s="39">
        <f t="shared" si="300"/>
        <v>24200</v>
      </c>
      <c r="P265" s="39">
        <f t="shared" si="300"/>
        <v>25000</v>
      </c>
      <c r="Q265" s="39">
        <f t="shared" si="300"/>
        <v>25800</v>
      </c>
      <c r="R265" s="127">
        <f t="shared" si="300"/>
        <v>26600</v>
      </c>
    </row>
    <row r="266" spans="1:18" x14ac:dyDescent="0.2">
      <c r="A266" s="119">
        <f>ROUND(SUM(A1051:A1054),-3)</f>
        <v>237000</v>
      </c>
      <c r="B266" s="39">
        <f>ROUND(SUM(B1051:B1054),-3)</f>
        <v>363000</v>
      </c>
      <c r="C266" s="39">
        <f>SUM(C1051:C1054)</f>
        <v>335300</v>
      </c>
      <c r="D266" s="2266">
        <v>32110</v>
      </c>
      <c r="E266" s="39" t="s">
        <v>2196</v>
      </c>
      <c r="F266" s="209">
        <f>SUM(F1051:F1054)</f>
        <v>311000</v>
      </c>
      <c r="G266" s="152">
        <f t="shared" si="275"/>
        <v>-7.2472412764688343</v>
      </c>
      <c r="H266" s="209">
        <f>SUM(H1051:H1054)</f>
        <v>315000</v>
      </c>
      <c r="I266" s="152">
        <f t="shared" si="276"/>
        <v>1.2861736334405145</v>
      </c>
      <c r="J266" s="218">
        <f t="shared" ref="J266:R266" si="301">SUM(J1051:J1054)</f>
        <v>324500</v>
      </c>
      <c r="K266" s="39">
        <f t="shared" si="301"/>
        <v>334500</v>
      </c>
      <c r="L266" s="39">
        <f t="shared" si="301"/>
        <v>344700</v>
      </c>
      <c r="M266" s="39">
        <f t="shared" si="301"/>
        <v>355100</v>
      </c>
      <c r="N266" s="39">
        <f t="shared" si="301"/>
        <v>366000</v>
      </c>
      <c r="O266" s="39">
        <f t="shared" si="301"/>
        <v>377100</v>
      </c>
      <c r="P266" s="39">
        <f t="shared" si="301"/>
        <v>388500</v>
      </c>
      <c r="Q266" s="39">
        <f t="shared" si="301"/>
        <v>400400</v>
      </c>
      <c r="R266" s="127">
        <f t="shared" si="301"/>
        <v>412600</v>
      </c>
    </row>
    <row r="267" spans="1:18" x14ac:dyDescent="0.2">
      <c r="A267" s="119">
        <f>ROUND(SUM(A1045:A1045),-3)</f>
        <v>91000</v>
      </c>
      <c r="B267" s="39">
        <f>ROUND(SUM(B1045:B1045),-3)</f>
        <v>740000</v>
      </c>
      <c r="C267" s="39">
        <f>SUM(C1045:C1045)</f>
        <v>133600</v>
      </c>
      <c r="D267" s="2266"/>
      <c r="E267" s="39" t="s">
        <v>2881</v>
      </c>
      <c r="F267" s="209">
        <f>SUM(F1045:F1045)</f>
        <v>0</v>
      </c>
      <c r="G267" s="152">
        <f t="shared" si="275"/>
        <v>-100</v>
      </c>
      <c r="H267" s="209">
        <f>SUM(H1045:H1045)</f>
        <v>0</v>
      </c>
      <c r="I267" s="152">
        <f t="shared" si="276"/>
        <v>0</v>
      </c>
      <c r="J267" s="218">
        <f t="shared" ref="J267:R267" si="302">SUM(J1045:J1045)</f>
        <v>0</v>
      </c>
      <c r="K267" s="39">
        <f t="shared" si="302"/>
        <v>0</v>
      </c>
      <c r="L267" s="39">
        <f t="shared" si="302"/>
        <v>0</v>
      </c>
      <c r="M267" s="39">
        <f t="shared" si="302"/>
        <v>0</v>
      </c>
      <c r="N267" s="39">
        <f t="shared" si="302"/>
        <v>0</v>
      </c>
      <c r="O267" s="39">
        <f t="shared" si="302"/>
        <v>0</v>
      </c>
      <c r="P267" s="39">
        <f t="shared" si="302"/>
        <v>0</v>
      </c>
      <c r="Q267" s="39">
        <f t="shared" si="302"/>
        <v>0</v>
      </c>
      <c r="R267" s="127">
        <f t="shared" si="302"/>
        <v>0</v>
      </c>
    </row>
    <row r="268" spans="1:18" x14ac:dyDescent="0.2">
      <c r="A268" s="119"/>
      <c r="B268" s="39"/>
      <c r="C268" s="39"/>
      <c r="D268" s="2266"/>
      <c r="E268" s="39"/>
      <c r="G268" s="152"/>
      <c r="I268" s="152"/>
      <c r="J268" s="218"/>
      <c r="K268" s="39"/>
      <c r="L268" s="39"/>
      <c r="M268" s="39"/>
      <c r="N268" s="39"/>
      <c r="O268" s="39"/>
      <c r="P268" s="39"/>
      <c r="Q268" s="39"/>
      <c r="R268" s="127"/>
    </row>
    <row r="269" spans="1:18" x14ac:dyDescent="0.2">
      <c r="A269" s="119"/>
      <c r="B269" s="39"/>
      <c r="C269" s="39"/>
      <c r="D269" s="2266"/>
      <c r="E269" s="72" t="s">
        <v>1329</v>
      </c>
      <c r="G269" s="152"/>
      <c r="I269" s="152"/>
      <c r="J269" s="218"/>
      <c r="K269" s="39"/>
      <c r="L269" s="39"/>
      <c r="M269" s="39"/>
      <c r="N269" s="39"/>
      <c r="O269" s="39"/>
      <c r="P269" s="39"/>
      <c r="Q269" s="39"/>
      <c r="R269" s="127"/>
    </row>
    <row r="270" spans="1:18" x14ac:dyDescent="0.2">
      <c r="A270" s="119">
        <f>ROUND(SUM(A1055:A1057),-3)</f>
        <v>182000</v>
      </c>
      <c r="B270" s="39">
        <f>ROUND(SUM(B1055:B1057),-3)</f>
        <v>298000</v>
      </c>
      <c r="C270" s="39">
        <f>SUM(C1055:C1057)</f>
        <v>427700</v>
      </c>
      <c r="D270" s="2266">
        <v>32120</v>
      </c>
      <c r="E270" s="39" t="s">
        <v>263</v>
      </c>
      <c r="F270" s="209">
        <f>SUM(F1055:F1057)</f>
        <v>467300</v>
      </c>
      <c r="G270" s="152">
        <f>IF(C270=F270,0,IF(C270=0,100,(F270-C270)/C270*100))</f>
        <v>9.2588262801028769</v>
      </c>
      <c r="H270" s="209">
        <f>SUM(H1055:H1057)</f>
        <v>438000</v>
      </c>
      <c r="I270" s="152">
        <f>IF(F270=H270,0,IF(F270=0,100,(H270-F270)/F270*100))</f>
        <v>-6.2700620586347098</v>
      </c>
      <c r="J270" s="218">
        <f t="shared" ref="J270:R270" si="303">SUM(J1055:J1057)</f>
        <v>403900</v>
      </c>
      <c r="K270" s="39">
        <f t="shared" si="303"/>
        <v>367400</v>
      </c>
      <c r="L270" s="39">
        <f t="shared" si="303"/>
        <v>329600</v>
      </c>
      <c r="M270" s="39">
        <f t="shared" si="303"/>
        <v>646400</v>
      </c>
      <c r="N270" s="39">
        <f t="shared" si="303"/>
        <v>590200</v>
      </c>
      <c r="O270" s="39">
        <f t="shared" si="303"/>
        <v>528700</v>
      </c>
      <c r="P270" s="39">
        <f t="shared" si="303"/>
        <v>463000</v>
      </c>
      <c r="Q270" s="39">
        <f t="shared" si="303"/>
        <v>405700</v>
      </c>
      <c r="R270" s="127">
        <f t="shared" si="303"/>
        <v>349100</v>
      </c>
    </row>
    <row r="271" spans="1:18" x14ac:dyDescent="0.2">
      <c r="A271" s="119"/>
      <c r="B271" s="39"/>
      <c r="C271" s="39"/>
      <c r="D271" s="2266"/>
      <c r="E271" s="39"/>
      <c r="G271" s="152"/>
      <c r="I271" s="152"/>
      <c r="J271" s="218"/>
      <c r="K271" s="39"/>
      <c r="L271" s="39"/>
      <c r="M271" s="39"/>
      <c r="N271" s="39"/>
      <c r="O271" s="39"/>
      <c r="P271" s="39"/>
      <c r="Q271" s="39"/>
      <c r="R271" s="127"/>
    </row>
    <row r="272" spans="1:18" x14ac:dyDescent="0.2">
      <c r="A272" s="119"/>
      <c r="B272" s="39"/>
      <c r="C272" s="39"/>
      <c r="D272" s="2266"/>
      <c r="E272" s="72" t="str">
        <f>E100</f>
        <v>Non-Cash Expenses</v>
      </c>
      <c r="G272" s="152"/>
      <c r="I272" s="152"/>
      <c r="J272" s="218"/>
      <c r="K272" s="39"/>
      <c r="L272" s="39"/>
      <c r="M272" s="39"/>
      <c r="N272" s="39"/>
      <c r="O272" s="39"/>
      <c r="P272" s="39"/>
      <c r="Q272" s="39"/>
      <c r="R272" s="127"/>
    </row>
    <row r="273" spans="1:18" x14ac:dyDescent="0.2">
      <c r="A273" s="119">
        <f>ROUND(A1059,-3)</f>
        <v>6243000</v>
      </c>
      <c r="B273" s="39">
        <f>ROUND(B1059,-3)</f>
        <v>6916000</v>
      </c>
      <c r="C273" s="39">
        <f>C1059</f>
        <v>7228600</v>
      </c>
      <c r="D273" s="2266">
        <v>32120</v>
      </c>
      <c r="E273" s="145" t="s">
        <v>5489</v>
      </c>
      <c r="F273" s="209">
        <f>F1059</f>
        <v>5955000</v>
      </c>
      <c r="G273" s="152">
        <f>IF(C273=F273,0,IF(C273=0,100,(F273-C273)/C273*100))</f>
        <v>-17.61890269208422</v>
      </c>
      <c r="H273" s="209">
        <f t="shared" ref="H273:Q273" si="304">H1059</f>
        <v>4719000</v>
      </c>
      <c r="I273" s="152">
        <f>IF(F273=H273,0,IF(F273=0,100,(H273-F273)/F273*100))</f>
        <v>-20.755667506297229</v>
      </c>
      <c r="J273" s="218">
        <f t="shared" si="304"/>
        <v>4860600</v>
      </c>
      <c r="K273" s="39">
        <f t="shared" si="304"/>
        <v>5006500</v>
      </c>
      <c r="L273" s="39">
        <f t="shared" si="304"/>
        <v>5156700</v>
      </c>
      <c r="M273" s="39">
        <f t="shared" si="304"/>
        <v>5311500</v>
      </c>
      <c r="N273" s="39">
        <f t="shared" si="304"/>
        <v>5470900</v>
      </c>
      <c r="O273" s="39">
        <f t="shared" si="304"/>
        <v>5635100</v>
      </c>
      <c r="P273" s="39">
        <f t="shared" si="304"/>
        <v>5804200</v>
      </c>
      <c r="Q273" s="39">
        <f t="shared" si="304"/>
        <v>5978400</v>
      </c>
      <c r="R273" s="127">
        <f t="shared" ref="R273" si="305">R1059</f>
        <v>6157800</v>
      </c>
    </row>
    <row r="274" spans="1:18" x14ac:dyDescent="0.2">
      <c r="A274" s="119">
        <f t="shared" ref="A274:B275" si="306">ROUND(A1060,-3)</f>
        <v>140000</v>
      </c>
      <c r="B274" s="39">
        <f t="shared" si="306"/>
        <v>147000</v>
      </c>
      <c r="C274" s="39">
        <f>C1060</f>
        <v>135500</v>
      </c>
      <c r="D274" s="2266">
        <v>32120</v>
      </c>
      <c r="E274" s="39" t="s">
        <v>3236</v>
      </c>
      <c r="F274" s="209">
        <f>F1060</f>
        <v>123000</v>
      </c>
      <c r="G274" s="152">
        <v>0</v>
      </c>
      <c r="H274" s="209">
        <f t="shared" ref="H274:Q275" si="307">H1060</f>
        <v>109500</v>
      </c>
      <c r="I274" s="152">
        <v>0</v>
      </c>
      <c r="J274" s="218">
        <f t="shared" si="307"/>
        <v>91500</v>
      </c>
      <c r="K274" s="39">
        <f t="shared" si="307"/>
        <v>91500</v>
      </c>
      <c r="L274" s="39">
        <f t="shared" si="307"/>
        <v>72000</v>
      </c>
      <c r="M274" s="39">
        <f t="shared" si="307"/>
        <v>51000</v>
      </c>
      <c r="N274" s="39">
        <f t="shared" si="307"/>
        <v>28000</v>
      </c>
      <c r="O274" s="39">
        <f t="shared" si="307"/>
        <v>0</v>
      </c>
      <c r="P274" s="39">
        <f t="shared" si="307"/>
        <v>0</v>
      </c>
      <c r="Q274" s="39">
        <f t="shared" si="307"/>
        <v>0</v>
      </c>
      <c r="R274" s="127">
        <f t="shared" ref="R274" si="308">R1060</f>
        <v>0</v>
      </c>
    </row>
    <row r="275" spans="1:18" x14ac:dyDescent="0.2">
      <c r="A275" s="119">
        <f t="shared" si="306"/>
        <v>2667000</v>
      </c>
      <c r="B275" s="39">
        <f t="shared" si="306"/>
        <v>4636000</v>
      </c>
      <c r="C275" s="39">
        <f>C1061</f>
        <v>1634800</v>
      </c>
      <c r="D275" s="2266">
        <v>32120</v>
      </c>
      <c r="E275" s="145" t="s">
        <v>5991</v>
      </c>
      <c r="F275" s="209">
        <f>F1061</f>
        <v>0</v>
      </c>
      <c r="G275" s="152">
        <v>0</v>
      </c>
      <c r="H275" s="209">
        <f t="shared" si="307"/>
        <v>0</v>
      </c>
      <c r="I275" s="152">
        <v>0</v>
      </c>
      <c r="J275" s="218">
        <f t="shared" si="307"/>
        <v>0</v>
      </c>
      <c r="K275" s="39">
        <f t="shared" si="307"/>
        <v>0</v>
      </c>
      <c r="L275" s="39">
        <f t="shared" si="307"/>
        <v>0</v>
      </c>
      <c r="M275" s="39">
        <f t="shared" si="307"/>
        <v>0</v>
      </c>
      <c r="N275" s="39">
        <f t="shared" si="307"/>
        <v>0</v>
      </c>
      <c r="O275" s="39">
        <f t="shared" si="307"/>
        <v>0</v>
      </c>
      <c r="P275" s="39">
        <f t="shared" si="307"/>
        <v>0</v>
      </c>
      <c r="Q275" s="39">
        <f t="shared" si="307"/>
        <v>0</v>
      </c>
      <c r="R275" s="127">
        <f t="shared" ref="R275" si="309">R1061</f>
        <v>0</v>
      </c>
    </row>
    <row r="276" spans="1:18" ht="13.5" thickBot="1" x14ac:dyDescent="0.25">
      <c r="A276" s="119"/>
      <c r="B276" s="39"/>
      <c r="C276" s="39"/>
      <c r="D276" s="2266"/>
      <c r="E276" s="425"/>
      <c r="G276" s="152"/>
      <c r="I276" s="152"/>
      <c r="J276" s="218"/>
      <c r="K276" s="39"/>
      <c r="L276" s="39"/>
      <c r="M276" s="39"/>
      <c r="N276" s="39"/>
      <c r="O276" s="39"/>
      <c r="P276" s="39"/>
      <c r="Q276" s="39"/>
      <c r="R276" s="127"/>
    </row>
    <row r="277" spans="1:18" s="102" customFormat="1" x14ac:dyDescent="0.2">
      <c r="A277" s="116">
        <f>SUM(A254:A276)</f>
        <v>12633700</v>
      </c>
      <c r="B277" s="61">
        <f>SUM(B254:B276)</f>
        <v>16780800</v>
      </c>
      <c r="C277" s="61">
        <f>SUM(C254:C276)</f>
        <v>13306900</v>
      </c>
      <c r="D277" s="261"/>
      <c r="E277" s="438" t="s">
        <v>660</v>
      </c>
      <c r="F277" s="210">
        <f>SUM(F254:F276)</f>
        <v>9912800</v>
      </c>
      <c r="G277" s="198">
        <f>IF(C277=F277,0,IF(C277=0,100,(F277-C277)/C277*100))</f>
        <v>-25.506316272009261</v>
      </c>
      <c r="H277" s="210">
        <f t="shared" ref="H277:Q277" si="310">SUM(H254:H276)</f>
        <v>8154000</v>
      </c>
      <c r="I277" s="198">
        <f>IF(F277=H277,0,IF(F277=0,100,(H277-F277)/F277*100))</f>
        <v>-17.742716487773382</v>
      </c>
      <c r="J277" s="892">
        <f t="shared" si="310"/>
        <v>8386900</v>
      </c>
      <c r="K277" s="61">
        <f t="shared" si="310"/>
        <v>8592000</v>
      </c>
      <c r="L277" s="61">
        <f t="shared" si="310"/>
        <v>8783500</v>
      </c>
      <c r="M277" s="61">
        <f t="shared" si="310"/>
        <v>9335300</v>
      </c>
      <c r="N277" s="61">
        <f t="shared" si="310"/>
        <v>9519900</v>
      </c>
      <c r="O277" s="61">
        <f t="shared" si="310"/>
        <v>9702200</v>
      </c>
      <c r="P277" s="61">
        <f t="shared" si="310"/>
        <v>9916600</v>
      </c>
      <c r="Q277" s="61">
        <f t="shared" si="310"/>
        <v>10147600</v>
      </c>
      <c r="R277" s="126">
        <f t="shared" ref="R277" si="311">SUM(R254:R276)</f>
        <v>10382700</v>
      </c>
    </row>
    <row r="278" spans="1:18" x14ac:dyDescent="0.2">
      <c r="A278" s="119"/>
      <c r="B278" s="39"/>
      <c r="C278" s="39"/>
      <c r="D278" s="2266"/>
      <c r="E278" s="425"/>
      <c r="G278" s="152"/>
      <c r="I278" s="152"/>
      <c r="J278" s="665"/>
      <c r="K278" s="39"/>
      <c r="L278" s="39"/>
      <c r="M278" s="39"/>
      <c r="N278" s="39"/>
      <c r="O278" s="39"/>
      <c r="P278" s="39"/>
      <c r="Q278" s="39"/>
      <c r="R278" s="127"/>
    </row>
    <row r="279" spans="1:18" s="102" customFormat="1" x14ac:dyDescent="0.2">
      <c r="A279" s="79">
        <f>A252-A277</f>
        <v>-12459900</v>
      </c>
      <c r="B279" s="72">
        <f>B252-B277</f>
        <v>-16093000</v>
      </c>
      <c r="C279" s="72">
        <f>C252-C277</f>
        <v>-12807200</v>
      </c>
      <c r="D279" s="261"/>
      <c r="E279" s="596" t="s">
        <v>1203</v>
      </c>
      <c r="F279" s="213">
        <f>F252-F277</f>
        <v>-9767300</v>
      </c>
      <c r="G279" s="197">
        <f>IF(C279=F279,0,IF(C279=0,100,(F279-C279)/C279*100))</f>
        <v>-23.735867324629893</v>
      </c>
      <c r="H279" s="213">
        <f t="shared" ref="H279:Q279" si="312">H252-H277</f>
        <v>-8092300</v>
      </c>
      <c r="I279" s="197">
        <f>IF(F279=H279,0,IF(F279=0,100,(H279-F279)/F279*100))</f>
        <v>-17.149058593470048</v>
      </c>
      <c r="J279" s="895">
        <f t="shared" si="312"/>
        <v>-8332200</v>
      </c>
      <c r="K279" s="72">
        <f t="shared" si="312"/>
        <v>-8544500</v>
      </c>
      <c r="L279" s="72">
        <f t="shared" si="312"/>
        <v>-8743500</v>
      </c>
      <c r="M279" s="72">
        <f t="shared" si="312"/>
        <v>-9303100</v>
      </c>
      <c r="N279" s="72">
        <f t="shared" si="312"/>
        <v>-9495700</v>
      </c>
      <c r="O279" s="72">
        <f t="shared" si="312"/>
        <v>-9686400</v>
      </c>
      <c r="P279" s="72">
        <f t="shared" si="312"/>
        <v>-9909100</v>
      </c>
      <c r="Q279" s="72">
        <f t="shared" si="312"/>
        <v>-10145000</v>
      </c>
      <c r="R279" s="128">
        <f t="shared" ref="R279" si="313">R252-R277</f>
        <v>-10380100</v>
      </c>
    </row>
    <row r="280" spans="1:18" x14ac:dyDescent="0.2">
      <c r="A280" s="119">
        <f>ROUND(SUM(A272:A273),-3)</f>
        <v>6243000</v>
      </c>
      <c r="B280" s="39">
        <f>ROUND(SUM(B272:B273),-3)</f>
        <v>6916000</v>
      </c>
      <c r="C280" s="39">
        <f>SUM(C272:C273)</f>
        <v>7228600</v>
      </c>
      <c r="D280" s="2266"/>
      <c r="E280" s="431" t="s">
        <v>2313</v>
      </c>
      <c r="F280" s="209">
        <f>SUM(F272:F273)</f>
        <v>5955000</v>
      </c>
      <c r="G280" s="152">
        <f>IF(C280=F280,0,IF(C280=0,100,(F280-C280)/C280*100))</f>
        <v>-17.61890269208422</v>
      </c>
      <c r="H280" s="209">
        <f t="shared" ref="H280:Q280" si="314">SUM(H272:H273)</f>
        <v>4719000</v>
      </c>
      <c r="I280" s="152">
        <f>IF(F280=H280,0,IF(F280=0,100,(H280-F280)/F280*100))</f>
        <v>-20.755667506297229</v>
      </c>
      <c r="J280" s="665">
        <f t="shared" si="314"/>
        <v>4860600</v>
      </c>
      <c r="K280" s="207">
        <f t="shared" si="314"/>
        <v>5006500</v>
      </c>
      <c r="L280" s="207">
        <f t="shared" si="314"/>
        <v>5156700</v>
      </c>
      <c r="M280" s="207">
        <f t="shared" si="314"/>
        <v>5311500</v>
      </c>
      <c r="N280" s="207">
        <f t="shared" si="314"/>
        <v>5470900</v>
      </c>
      <c r="O280" s="207">
        <f t="shared" si="314"/>
        <v>5635100</v>
      </c>
      <c r="P280" s="207">
        <f t="shared" si="314"/>
        <v>5804200</v>
      </c>
      <c r="Q280" s="207">
        <f t="shared" si="314"/>
        <v>5978400</v>
      </c>
      <c r="R280" s="208">
        <f t="shared" ref="R280" si="315">SUM(R272:R273)</f>
        <v>6157800</v>
      </c>
    </row>
    <row r="281" spans="1:18" x14ac:dyDescent="0.2">
      <c r="A281" s="119">
        <f>ROUND(SUM(A274:A274),-3)</f>
        <v>140000</v>
      </c>
      <c r="B281" s="39">
        <f>ROUND(SUM(B274:B274),-3)</f>
        <v>147000</v>
      </c>
      <c r="C281" s="39">
        <f>SUM(C274:C274)</f>
        <v>135500</v>
      </c>
      <c r="D281" s="2266"/>
      <c r="E281" s="959" t="s">
        <v>5992</v>
      </c>
      <c r="F281" s="209">
        <f>SUM(F274:F274)</f>
        <v>123000</v>
      </c>
      <c r="G281" s="152">
        <f>IF(C281=F281,0,IF(C281=0,100,(F281-C281)/C281*100))</f>
        <v>-9.2250922509225095</v>
      </c>
      <c r="H281" s="209">
        <f t="shared" ref="H281:Q281" si="316">SUM(H274:H274)</f>
        <v>109500</v>
      </c>
      <c r="I281" s="152">
        <f>IF(F281=H281,0,IF(F281=0,100,(H281-F281)/F281*100))</f>
        <v>-10.975609756097562</v>
      </c>
      <c r="J281" s="665">
        <f t="shared" si="316"/>
        <v>91500</v>
      </c>
      <c r="K281" s="207">
        <f t="shared" si="316"/>
        <v>91500</v>
      </c>
      <c r="L281" s="207">
        <f t="shared" si="316"/>
        <v>72000</v>
      </c>
      <c r="M281" s="207">
        <f t="shared" si="316"/>
        <v>51000</v>
      </c>
      <c r="N281" s="207">
        <f t="shared" si="316"/>
        <v>28000</v>
      </c>
      <c r="O281" s="207">
        <f t="shared" si="316"/>
        <v>0</v>
      </c>
      <c r="P281" s="207">
        <f t="shared" si="316"/>
        <v>0</v>
      </c>
      <c r="Q281" s="207">
        <f t="shared" si="316"/>
        <v>0</v>
      </c>
      <c r="R281" s="208">
        <f t="shared" ref="R281" si="317">SUM(R274:R274)</f>
        <v>0</v>
      </c>
    </row>
    <row r="282" spans="1:18" x14ac:dyDescent="0.2">
      <c r="A282" s="119">
        <f>ROUND(SUM(A275:A275),-3)</f>
        <v>2667000</v>
      </c>
      <c r="B282" s="39">
        <f>ROUND(SUM(B275:B275),-3)</f>
        <v>4636000</v>
      </c>
      <c r="C282" s="39">
        <f>SUM(C275:C275)</f>
        <v>1634800</v>
      </c>
      <c r="D282" s="2266"/>
      <c r="E282" s="959" t="s">
        <v>6113</v>
      </c>
      <c r="F282" s="209">
        <f>SUM(F275:F275)</f>
        <v>0</v>
      </c>
      <c r="G282" s="152">
        <f>IF(C282=F282,0,IF(C282=0,100,(F282-C282)/C282*100))</f>
        <v>-100</v>
      </c>
      <c r="H282" s="209">
        <f t="shared" ref="H282:Q282" si="318">SUM(H275:H275)</f>
        <v>0</v>
      </c>
      <c r="I282" s="152">
        <f>IF(F282=H282,0,IF(F282=0,100,(H282-F282)/F282*100))</f>
        <v>0</v>
      </c>
      <c r="J282" s="665">
        <f t="shared" si="318"/>
        <v>0</v>
      </c>
      <c r="K282" s="207">
        <f t="shared" si="318"/>
        <v>0</v>
      </c>
      <c r="L282" s="207">
        <f t="shared" si="318"/>
        <v>0</v>
      </c>
      <c r="M282" s="207">
        <f t="shared" si="318"/>
        <v>0</v>
      </c>
      <c r="N282" s="207">
        <f t="shared" si="318"/>
        <v>0</v>
      </c>
      <c r="O282" s="207">
        <f t="shared" si="318"/>
        <v>0</v>
      </c>
      <c r="P282" s="207">
        <f t="shared" si="318"/>
        <v>0</v>
      </c>
      <c r="Q282" s="207">
        <f t="shared" si="318"/>
        <v>0</v>
      </c>
      <c r="R282" s="208">
        <f t="shared" ref="R282" si="319">SUM(R275:R275)</f>
        <v>0</v>
      </c>
    </row>
    <row r="283" spans="1:18" s="102" customFormat="1" x14ac:dyDescent="0.2">
      <c r="A283" s="200">
        <f>SUM(A279:A282)</f>
        <v>-3409900</v>
      </c>
      <c r="B283" s="457">
        <f>SUM(B279:B282)</f>
        <v>-4394000</v>
      </c>
      <c r="C283" s="457">
        <f>SUM(C279:C282)</f>
        <v>-3808300</v>
      </c>
      <c r="D283" s="603"/>
      <c r="E283" s="598" t="s">
        <v>1993</v>
      </c>
      <c r="F283" s="458">
        <f>SUM(F279:F282)</f>
        <v>-3689300</v>
      </c>
      <c r="G283" s="455">
        <f>IF(C283=F283,0,IF(C283=0,100,(F283-C283)/C283*100))</f>
        <v>-3.1247538271669777</v>
      </c>
      <c r="H283" s="458">
        <f t="shared" ref="H283:Q283" si="320">SUM(H279:H282)</f>
        <v>-3263800</v>
      </c>
      <c r="I283" s="455">
        <f>IF(F283=H283,0,IF(F283=0,100,(H283-F283)/F283*100))</f>
        <v>-11.533353210636164</v>
      </c>
      <c r="J283" s="896">
        <f t="shared" si="320"/>
        <v>-3380100</v>
      </c>
      <c r="K283" s="931">
        <f t="shared" si="320"/>
        <v>-3446500</v>
      </c>
      <c r="L283" s="931">
        <f t="shared" si="320"/>
        <v>-3514800</v>
      </c>
      <c r="M283" s="931">
        <f t="shared" si="320"/>
        <v>-3940600</v>
      </c>
      <c r="N283" s="931">
        <f t="shared" si="320"/>
        <v>-3996800</v>
      </c>
      <c r="O283" s="931">
        <f t="shared" si="320"/>
        <v>-4051300</v>
      </c>
      <c r="P283" s="931">
        <f t="shared" si="320"/>
        <v>-4104900</v>
      </c>
      <c r="Q283" s="931">
        <f t="shared" si="320"/>
        <v>-4166600</v>
      </c>
      <c r="R283" s="2430">
        <f t="shared" ref="R283" si="321">SUM(R279:R282)</f>
        <v>-4222300</v>
      </c>
    </row>
    <row r="284" spans="1:18" ht="13.5" thickBot="1" x14ac:dyDescent="0.25">
      <c r="A284" s="119"/>
      <c r="B284" s="156"/>
      <c r="C284" s="39"/>
      <c r="D284" s="2641"/>
      <c r="E284" s="425"/>
      <c r="G284" s="152"/>
      <c r="I284" s="152"/>
      <c r="J284" s="665"/>
      <c r="K284" s="39"/>
      <c r="L284" s="39"/>
      <c r="M284" s="39"/>
      <c r="N284" s="39"/>
      <c r="O284" s="39"/>
      <c r="P284" s="39"/>
      <c r="Q284" s="39"/>
      <c r="R284" s="127"/>
    </row>
    <row r="285" spans="1:18" ht="13.5" thickTop="1" x14ac:dyDescent="0.2">
      <c r="A285" s="443"/>
      <c r="B285" s="179"/>
      <c r="C285" s="179"/>
      <c r="D285" s="626"/>
      <c r="E285" s="426"/>
      <c r="F285" s="214"/>
      <c r="G285" s="453"/>
      <c r="H285" s="214"/>
      <c r="I285" s="453"/>
      <c r="J285" s="897"/>
      <c r="K285" s="140"/>
      <c r="L285" s="140"/>
      <c r="M285" s="140"/>
      <c r="N285" s="140"/>
      <c r="O285" s="140"/>
      <c r="P285" s="140"/>
      <c r="Q285" s="140"/>
      <c r="R285" s="180"/>
    </row>
    <row r="286" spans="1:18" x14ac:dyDescent="0.2">
      <c r="A286" s="79"/>
      <c r="B286" s="72"/>
      <c r="C286" s="72"/>
      <c r="D286" s="262"/>
      <c r="E286" s="596" t="s">
        <v>231</v>
      </c>
      <c r="F286" s="213"/>
      <c r="G286" s="101"/>
      <c r="H286" s="213"/>
      <c r="I286" s="101"/>
      <c r="J286" s="895"/>
      <c r="K286" s="39"/>
      <c r="L286" s="39"/>
      <c r="M286" s="39"/>
      <c r="N286" s="39"/>
      <c r="O286" s="39"/>
      <c r="P286" s="39"/>
      <c r="Q286" s="39"/>
      <c r="R286" s="127"/>
    </row>
    <row r="287" spans="1:18" x14ac:dyDescent="0.2">
      <c r="A287" s="79"/>
      <c r="B287" s="72"/>
      <c r="C287" s="72"/>
      <c r="D287" s="262"/>
      <c r="E287" s="596"/>
      <c r="F287" s="213"/>
      <c r="G287" s="101"/>
      <c r="H287" s="213"/>
      <c r="I287" s="101"/>
      <c r="J287" s="217"/>
      <c r="K287" s="39"/>
      <c r="L287" s="39"/>
      <c r="M287" s="39"/>
      <c r="N287" s="39"/>
      <c r="O287" s="39"/>
      <c r="P287" s="39"/>
      <c r="Q287" s="39"/>
      <c r="R287" s="127"/>
    </row>
    <row r="288" spans="1:18" x14ac:dyDescent="0.2">
      <c r="A288" s="119">
        <f t="shared" ref="A288:B292" si="322">ROUND(A1071,-3)</f>
        <v>141000</v>
      </c>
      <c r="B288" s="156">
        <f t="shared" si="322"/>
        <v>423000</v>
      </c>
      <c r="C288" s="39">
        <f>C1071</f>
        <v>702600</v>
      </c>
      <c r="D288" s="262"/>
      <c r="E288" s="425" t="s">
        <v>3368</v>
      </c>
      <c r="F288" s="209">
        <f>F1071</f>
        <v>822000</v>
      </c>
      <c r="G288" s="2271"/>
      <c r="H288" s="209">
        <f t="shared" ref="H288:Q288" si="323">H1071</f>
        <v>901400</v>
      </c>
      <c r="I288" s="2271"/>
      <c r="J288" s="218">
        <f t="shared" si="323"/>
        <v>935500</v>
      </c>
      <c r="K288" s="39">
        <f t="shared" si="323"/>
        <v>972000</v>
      </c>
      <c r="L288" s="39">
        <f t="shared" si="323"/>
        <v>1009800</v>
      </c>
      <c r="M288" s="39">
        <f t="shared" si="323"/>
        <v>1302300</v>
      </c>
      <c r="N288" s="39">
        <f t="shared" si="323"/>
        <v>954800</v>
      </c>
      <c r="O288" s="39">
        <f t="shared" si="323"/>
        <v>1016300</v>
      </c>
      <c r="P288" s="39">
        <f t="shared" si="323"/>
        <v>1016600</v>
      </c>
      <c r="Q288" s="39">
        <f t="shared" si="323"/>
        <v>1009200</v>
      </c>
      <c r="R288" s="127">
        <f t="shared" ref="R288" si="324">R1071</f>
        <v>912100</v>
      </c>
    </row>
    <row r="289" spans="1:18" x14ac:dyDescent="0.2">
      <c r="A289" s="119">
        <f t="shared" si="322"/>
        <v>2288000</v>
      </c>
      <c r="B289" s="156">
        <f t="shared" si="322"/>
        <v>9488000</v>
      </c>
      <c r="C289" s="39">
        <f>C1072</f>
        <v>2467900</v>
      </c>
      <c r="D289" s="262"/>
      <c r="E289" s="425" t="s">
        <v>2272</v>
      </c>
      <c r="F289" s="209">
        <f>F1072</f>
        <v>65000</v>
      </c>
      <c r="G289" s="2271"/>
      <c r="H289" s="209">
        <f t="shared" ref="H289:Q289" si="325">H1072</f>
        <v>0</v>
      </c>
      <c r="I289" s="2271"/>
      <c r="J289" s="218">
        <f t="shared" si="325"/>
        <v>0</v>
      </c>
      <c r="K289" s="39">
        <f t="shared" si="325"/>
        <v>0</v>
      </c>
      <c r="L289" s="39">
        <f t="shared" si="325"/>
        <v>0</v>
      </c>
      <c r="M289" s="39">
        <f t="shared" si="325"/>
        <v>0</v>
      </c>
      <c r="N289" s="39">
        <f t="shared" si="325"/>
        <v>0</v>
      </c>
      <c r="O289" s="39">
        <f t="shared" si="325"/>
        <v>0</v>
      </c>
      <c r="P289" s="39">
        <f t="shared" si="325"/>
        <v>0</v>
      </c>
      <c r="Q289" s="39">
        <f t="shared" si="325"/>
        <v>0</v>
      </c>
      <c r="R289" s="127">
        <f t="shared" ref="R289" si="326">R1072</f>
        <v>0</v>
      </c>
    </row>
    <row r="290" spans="1:18" x14ac:dyDescent="0.2">
      <c r="A290" s="119">
        <f t="shared" si="322"/>
        <v>4466000</v>
      </c>
      <c r="B290" s="156">
        <f t="shared" si="322"/>
        <v>2779000</v>
      </c>
      <c r="C290" s="39">
        <f>C1073</f>
        <v>9572400</v>
      </c>
      <c r="D290" s="262"/>
      <c r="E290" s="425" t="s">
        <v>2738</v>
      </c>
      <c r="F290" s="209">
        <f>F1073</f>
        <v>5700100</v>
      </c>
      <c r="G290" s="2271"/>
      <c r="H290" s="209">
        <f t="shared" ref="H290:Q290" si="327">H1073</f>
        <v>541000</v>
      </c>
      <c r="I290" s="2271"/>
      <c r="J290" s="218">
        <f t="shared" si="327"/>
        <v>1020500</v>
      </c>
      <c r="K290" s="39">
        <f t="shared" si="327"/>
        <v>1392200</v>
      </c>
      <c r="L290" s="39">
        <f t="shared" si="327"/>
        <v>13613200</v>
      </c>
      <c r="M290" s="39">
        <f t="shared" si="327"/>
        <v>3593400</v>
      </c>
      <c r="N290" s="39">
        <f t="shared" si="327"/>
        <v>3426800</v>
      </c>
      <c r="O290" s="39">
        <f t="shared" si="327"/>
        <v>873500</v>
      </c>
      <c r="P290" s="39">
        <f t="shared" si="327"/>
        <v>307500</v>
      </c>
      <c r="Q290" s="39">
        <f t="shared" si="327"/>
        <v>316700</v>
      </c>
      <c r="R290" s="127">
        <f t="shared" ref="R290" si="328">R1073</f>
        <v>326200</v>
      </c>
    </row>
    <row r="291" spans="1:18" x14ac:dyDescent="0.2">
      <c r="A291" s="119">
        <f t="shared" si="322"/>
        <v>2668000</v>
      </c>
      <c r="B291" s="156">
        <f t="shared" si="322"/>
        <v>10074000</v>
      </c>
      <c r="C291" s="39">
        <f>C1074</f>
        <v>4803700</v>
      </c>
      <c r="D291" s="262"/>
      <c r="E291" s="425" t="s">
        <v>2275</v>
      </c>
      <c r="F291" s="209">
        <f>F1074</f>
        <v>1197700</v>
      </c>
      <c r="G291" s="2271"/>
      <c r="H291" s="209">
        <f t="shared" ref="H291:Q291" si="329">H1074</f>
        <v>1802700</v>
      </c>
      <c r="I291" s="2271"/>
      <c r="J291" s="218">
        <f t="shared" si="329"/>
        <v>546400</v>
      </c>
      <c r="K291" s="39">
        <f t="shared" si="329"/>
        <v>562800</v>
      </c>
      <c r="L291" s="39">
        <f t="shared" si="329"/>
        <v>5679700</v>
      </c>
      <c r="M291" s="39">
        <f t="shared" si="329"/>
        <v>597100</v>
      </c>
      <c r="N291" s="39">
        <f t="shared" si="329"/>
        <v>615000</v>
      </c>
      <c r="O291" s="39">
        <f t="shared" si="329"/>
        <v>633500</v>
      </c>
      <c r="P291" s="39">
        <f t="shared" si="329"/>
        <v>652500</v>
      </c>
      <c r="Q291" s="39">
        <f t="shared" si="329"/>
        <v>672100</v>
      </c>
      <c r="R291" s="127">
        <f t="shared" ref="R291" si="330">R1074</f>
        <v>692300</v>
      </c>
    </row>
    <row r="292" spans="1:18" x14ac:dyDescent="0.2">
      <c r="A292" s="119">
        <f t="shared" si="322"/>
        <v>6073000</v>
      </c>
      <c r="B292" s="156">
        <f t="shared" si="322"/>
        <v>10230000</v>
      </c>
      <c r="C292" s="39">
        <f>C1075</f>
        <v>13536300</v>
      </c>
      <c r="D292" s="262"/>
      <c r="E292" s="425" t="s">
        <v>1153</v>
      </c>
      <c r="F292" s="209">
        <f>F1075</f>
        <v>8234300</v>
      </c>
      <c r="G292" s="2271"/>
      <c r="H292" s="209">
        <f t="shared" ref="H292:Q292" si="331">H1075</f>
        <v>5187700</v>
      </c>
      <c r="I292" s="2271"/>
      <c r="J292" s="218">
        <f t="shared" si="331"/>
        <v>4540100</v>
      </c>
      <c r="K292" s="39">
        <f t="shared" si="331"/>
        <v>5061100</v>
      </c>
      <c r="L292" s="39">
        <f t="shared" si="331"/>
        <v>22538000</v>
      </c>
      <c r="M292" s="39">
        <f t="shared" si="331"/>
        <v>8468300</v>
      </c>
      <c r="N292" s="39">
        <f t="shared" si="331"/>
        <v>8929700</v>
      </c>
      <c r="O292" s="39">
        <f t="shared" si="331"/>
        <v>6609700</v>
      </c>
      <c r="P292" s="39">
        <f t="shared" si="331"/>
        <v>6285700</v>
      </c>
      <c r="Q292" s="39">
        <f t="shared" si="331"/>
        <v>6543300</v>
      </c>
      <c r="R292" s="127">
        <f t="shared" ref="R292" si="332">R1075</f>
        <v>6911300</v>
      </c>
    </row>
    <row r="293" spans="1:18" x14ac:dyDescent="0.2">
      <c r="A293" s="119"/>
      <c r="B293" s="156"/>
      <c r="C293" s="39"/>
      <c r="D293" s="262"/>
      <c r="E293" s="596"/>
      <c r="G293" s="2271"/>
      <c r="I293" s="2271"/>
      <c r="J293" s="218"/>
      <c r="K293" s="39"/>
      <c r="L293" s="39"/>
      <c r="M293" s="39"/>
      <c r="N293" s="39"/>
      <c r="O293" s="39"/>
      <c r="P293" s="39"/>
      <c r="Q293" s="39"/>
      <c r="R293" s="127"/>
    </row>
    <row r="294" spans="1:18" s="102" customFormat="1" x14ac:dyDescent="0.2">
      <c r="A294" s="200">
        <f>A283-A288-A289+A290++A291-A292</f>
        <v>-4777900</v>
      </c>
      <c r="B294" s="437">
        <f>B283-B288-B289+B290++B291-B292</f>
        <v>-11682000</v>
      </c>
      <c r="C294" s="457">
        <f>C283-C288-C289+C290++C291-C292</f>
        <v>-6139000</v>
      </c>
      <c r="D294" s="606"/>
      <c r="E294" s="598" t="s">
        <v>2901</v>
      </c>
      <c r="F294" s="458">
        <f>F283-F288-F289+F290++F291-F292</f>
        <v>-5912800</v>
      </c>
      <c r="G294" s="455">
        <f>IF(C294=F294,0,IF(C294=0,100,(F294-C294)/C294*100))</f>
        <v>-3.6846391920508226</v>
      </c>
      <c r="H294" s="458">
        <f t="shared" ref="H294:Q294" si="333">H283-H288-H289+H290++H291-H292</f>
        <v>-7009200</v>
      </c>
      <c r="I294" s="455">
        <f>IF(F294=H294,0,IF(F294=0,100,(H294-F294)/F294*100))</f>
        <v>18.54282235150859</v>
      </c>
      <c r="J294" s="894">
        <f t="shared" si="333"/>
        <v>-7288800</v>
      </c>
      <c r="K294" s="457">
        <f t="shared" si="333"/>
        <v>-7524600</v>
      </c>
      <c r="L294" s="457">
        <f t="shared" si="333"/>
        <v>-7769700</v>
      </c>
      <c r="M294" s="457">
        <f t="shared" si="333"/>
        <v>-9520700</v>
      </c>
      <c r="N294" s="457">
        <f t="shared" si="333"/>
        <v>-9839500</v>
      </c>
      <c r="O294" s="457">
        <f t="shared" si="333"/>
        <v>-10170300</v>
      </c>
      <c r="P294" s="457">
        <f t="shared" si="333"/>
        <v>-10447200</v>
      </c>
      <c r="Q294" s="457">
        <f t="shared" si="333"/>
        <v>-10730300</v>
      </c>
      <c r="R294" s="459">
        <f t="shared" ref="R294" si="334">R283-R288-R289+R290++R291-R292</f>
        <v>-11027200</v>
      </c>
    </row>
    <row r="295" spans="1:18" ht="13.5" thickBot="1" x14ac:dyDescent="0.25">
      <c r="A295" s="82"/>
      <c r="B295" s="147"/>
      <c r="C295" s="99"/>
      <c r="D295" s="263"/>
      <c r="E295" s="427"/>
      <c r="F295" s="215"/>
      <c r="G295" s="454"/>
      <c r="H295" s="215"/>
      <c r="I295" s="454"/>
      <c r="J295" s="222"/>
      <c r="K295" s="74"/>
      <c r="L295" s="74"/>
      <c r="M295" s="74"/>
      <c r="N295" s="74"/>
      <c r="O295" s="74"/>
      <c r="P295" s="74"/>
      <c r="Q295" s="74"/>
      <c r="R295" s="182"/>
    </row>
    <row r="296" spans="1:18" s="110" customFormat="1" ht="14.25" thickTop="1" thickBot="1" x14ac:dyDescent="0.25">
      <c r="A296" s="83"/>
      <c r="B296" s="83"/>
      <c r="C296" s="83"/>
      <c r="D296" s="267"/>
      <c r="E296" s="150"/>
      <c r="F296" s="216"/>
      <c r="G296" s="628"/>
      <c r="H296" s="216"/>
      <c r="I296" s="628"/>
      <c r="J296" s="216"/>
      <c r="K296" s="194"/>
    </row>
    <row r="297" spans="1:18" s="100" customFormat="1" ht="18.75" customHeight="1" thickTop="1" thickBot="1" x14ac:dyDescent="0.3">
      <c r="A297" s="2723" t="s">
        <v>775</v>
      </c>
      <c r="B297" s="2724"/>
      <c r="C297" s="2724"/>
      <c r="D297" s="2724"/>
      <c r="E297" s="2724"/>
      <c r="F297" s="2724"/>
      <c r="G297" s="2724"/>
      <c r="H297" s="2724"/>
      <c r="I297" s="2724"/>
      <c r="J297" s="2724"/>
      <c r="K297" s="2724"/>
      <c r="L297" s="2724"/>
      <c r="M297" s="2724"/>
      <c r="N297" s="2724"/>
      <c r="O297" s="2724"/>
      <c r="P297" s="2724"/>
      <c r="Q297" s="2724"/>
      <c r="R297" s="2725"/>
    </row>
    <row r="298" spans="1:18" s="52" customFormat="1" x14ac:dyDescent="0.2">
      <c r="A298" s="50" t="str">
        <f t="shared" ref="A298:C299" si="335">A2</f>
        <v>ACTUAL</v>
      </c>
      <c r="B298" s="428" t="str">
        <f t="shared" si="335"/>
        <v>ACTUAL</v>
      </c>
      <c r="C298" s="428" t="str">
        <f t="shared" si="335"/>
        <v>ACTUAL</v>
      </c>
      <c r="D298" s="428" t="s">
        <v>3094</v>
      </c>
      <c r="E298" s="2281" t="s">
        <v>2626</v>
      </c>
      <c r="F298" s="2726" t="s">
        <v>2628</v>
      </c>
      <c r="G298" s="2727"/>
      <c r="H298" s="2727"/>
      <c r="I298" s="2727"/>
      <c r="J298" s="2727"/>
      <c r="K298" s="2727"/>
      <c r="L298" s="2727"/>
      <c r="M298" s="2727"/>
      <c r="N298" s="2727"/>
      <c r="O298" s="2727"/>
      <c r="P298" s="2727"/>
      <c r="Q298" s="2727"/>
      <c r="R298" s="2728"/>
    </row>
    <row r="299" spans="1:18" s="29" customFormat="1" ht="12.75" customHeight="1" thickBot="1" x14ac:dyDescent="0.25">
      <c r="A299" s="230" t="str">
        <f t="shared" si="335"/>
        <v>2011/12</v>
      </c>
      <c r="B299" s="240" t="str">
        <f t="shared" si="335"/>
        <v>2012/13</v>
      </c>
      <c r="C299" s="84" t="str">
        <f t="shared" si="335"/>
        <v>2013/14</v>
      </c>
      <c r="D299" s="429" t="s">
        <v>3095</v>
      </c>
      <c r="E299" s="48"/>
      <c r="F299" s="429" t="str">
        <f>F3</f>
        <v>2014/15</v>
      </c>
      <c r="G299" s="56" t="str">
        <f>G470</f>
        <v xml:space="preserve">% </v>
      </c>
      <c r="H299" s="429" t="str">
        <f>H3</f>
        <v>2015/16</v>
      </c>
      <c r="I299" s="56" t="str">
        <f>I470</f>
        <v xml:space="preserve">% </v>
      </c>
      <c r="J299" s="883" t="str">
        <f t="shared" ref="J299:R299" si="336">J3</f>
        <v>2016/17</v>
      </c>
      <c r="K299" s="240" t="str">
        <f t="shared" si="336"/>
        <v>2017/18</v>
      </c>
      <c r="L299" s="240" t="str">
        <f t="shared" si="336"/>
        <v>2018/19</v>
      </c>
      <c r="M299" s="240" t="str">
        <f t="shared" si="336"/>
        <v>2019/20</v>
      </c>
      <c r="N299" s="240" t="str">
        <f t="shared" si="336"/>
        <v>2020/21</v>
      </c>
      <c r="O299" s="240" t="str">
        <f t="shared" si="336"/>
        <v>2021/22</v>
      </c>
      <c r="P299" s="240" t="str">
        <f t="shared" si="336"/>
        <v>2022/23</v>
      </c>
      <c r="Q299" s="240" t="str">
        <f t="shared" si="336"/>
        <v>2023/24</v>
      </c>
      <c r="R299" s="635" t="str">
        <f t="shared" si="336"/>
        <v>2024/25</v>
      </c>
    </row>
    <row r="300" spans="1:18" x14ac:dyDescent="0.2">
      <c r="A300" s="119"/>
      <c r="B300" s="156"/>
      <c r="C300" s="39"/>
      <c r="D300" s="2266"/>
      <c r="E300" s="187"/>
      <c r="G300" s="152"/>
      <c r="I300" s="152"/>
      <c r="J300" s="218"/>
      <c r="K300" s="39"/>
      <c r="L300" s="39"/>
      <c r="M300" s="39"/>
      <c r="N300" s="39"/>
      <c r="O300" s="39"/>
      <c r="P300" s="39"/>
      <c r="Q300" s="39"/>
      <c r="R300" s="127"/>
    </row>
    <row r="301" spans="1:18" x14ac:dyDescent="0.2">
      <c r="A301" s="119"/>
      <c r="B301" s="156"/>
      <c r="C301" s="39"/>
      <c r="D301" s="2266"/>
      <c r="E301" s="424" t="s">
        <v>1261</v>
      </c>
      <c r="G301" s="152"/>
      <c r="H301" s="207"/>
      <c r="I301" s="152"/>
      <c r="J301" s="218"/>
      <c r="K301" s="39"/>
      <c r="L301" s="39"/>
      <c r="M301" s="39"/>
      <c r="N301" s="39"/>
      <c r="O301" s="39"/>
      <c r="P301" s="39"/>
      <c r="Q301" s="39"/>
      <c r="R301" s="127"/>
    </row>
    <row r="302" spans="1:18" x14ac:dyDescent="0.2">
      <c r="A302" s="119"/>
      <c r="B302" s="156"/>
      <c r="C302" s="39"/>
      <c r="D302" s="2266"/>
      <c r="E302" s="424"/>
      <c r="G302" s="152"/>
      <c r="I302" s="152"/>
      <c r="J302" s="218"/>
      <c r="K302" s="39"/>
      <c r="L302" s="39"/>
      <c r="M302" s="39"/>
      <c r="N302" s="39"/>
      <c r="O302" s="39"/>
      <c r="P302" s="39"/>
      <c r="Q302" s="39"/>
      <c r="R302" s="127"/>
    </row>
    <row r="303" spans="1:18" x14ac:dyDescent="0.2">
      <c r="A303" s="119"/>
      <c r="B303" s="39"/>
      <c r="C303" s="39"/>
      <c r="D303" s="2266"/>
      <c r="E303" s="72" t="s">
        <v>3344</v>
      </c>
      <c r="G303" s="152"/>
      <c r="I303" s="152"/>
      <c r="J303" s="218"/>
      <c r="K303" s="39"/>
      <c r="L303" s="39"/>
      <c r="M303" s="39"/>
      <c r="N303" s="39"/>
      <c r="O303" s="39"/>
      <c r="P303" s="39"/>
      <c r="Q303" s="39"/>
      <c r="R303" s="127"/>
    </row>
    <row r="304" spans="1:18" x14ac:dyDescent="0.2">
      <c r="A304" s="119">
        <f>ROUND(SUM(A1084:A1084),-3)</f>
        <v>116000</v>
      </c>
      <c r="B304" s="39">
        <f>ROUND(SUM(B1084:B1084),-3)</f>
        <v>55000</v>
      </c>
      <c r="C304" s="39">
        <f>SUM(C1084:C1084)</f>
        <v>248400</v>
      </c>
      <c r="D304" s="2266">
        <v>22151</v>
      </c>
      <c r="E304" s="39" t="s">
        <v>1061</v>
      </c>
      <c r="F304" s="209">
        <f>SUM(F1084:F1085)</f>
        <v>100000</v>
      </c>
      <c r="G304" s="152">
        <f>IF(C304=F304,0,IF(C304=0,100,(F304-C304)/C304*100))</f>
        <v>-59.742351046698872</v>
      </c>
      <c r="H304" s="209">
        <f t="shared" ref="H304:Q304" si="337">SUM(H1084:H1085)</f>
        <v>100000</v>
      </c>
      <c r="I304" s="152">
        <f>IF(F304=H304,0,IF(F304=0,100,(H304-F304)/F304*100))</f>
        <v>0</v>
      </c>
      <c r="J304" s="218">
        <f t="shared" si="337"/>
        <v>100000</v>
      </c>
      <c r="K304" s="39">
        <f t="shared" si="337"/>
        <v>103000</v>
      </c>
      <c r="L304" s="39">
        <f t="shared" si="337"/>
        <v>106200</v>
      </c>
      <c r="M304" s="39">
        <f t="shared" si="337"/>
        <v>109400</v>
      </c>
      <c r="N304" s="39">
        <f t="shared" si="337"/>
        <v>112800</v>
      </c>
      <c r="O304" s="39">
        <f t="shared" si="337"/>
        <v>116200</v>
      </c>
      <c r="P304" s="39">
        <f t="shared" si="337"/>
        <v>119800</v>
      </c>
      <c r="Q304" s="39">
        <f t="shared" si="337"/>
        <v>123400</v>
      </c>
      <c r="R304" s="127">
        <f t="shared" ref="R304" si="338">SUM(R1084:R1085)</f>
        <v>127200</v>
      </c>
    </row>
    <row r="305" spans="1:18" x14ac:dyDescent="0.2">
      <c r="A305" s="119">
        <f>ROUND(SUM(A1093:A1095),-3)</f>
        <v>5000</v>
      </c>
      <c r="B305" s="39">
        <f>ROUND(SUM(B1093:B1095),-3)</f>
        <v>6000</v>
      </c>
      <c r="C305" s="39">
        <f>SUM(C1093:C1095)</f>
        <v>56500</v>
      </c>
      <c r="D305" s="2266">
        <v>22151</v>
      </c>
      <c r="E305" s="145" t="s">
        <v>1142</v>
      </c>
      <c r="F305" s="209">
        <f>SUM(F1093:F1095)</f>
        <v>6000</v>
      </c>
      <c r="G305" s="152">
        <f>IF(C305=F305,0,IF(C305=0,100,(F305-C305)/C305*100))</f>
        <v>-89.380530973451329</v>
      </c>
      <c r="H305" s="209">
        <f>SUM(H1093:H1095)</f>
        <v>6200</v>
      </c>
      <c r="I305" s="152">
        <f>IF(F305=H305,0,IF(F305=0,100,(H305-F305)/F305*100))</f>
        <v>3.3333333333333335</v>
      </c>
      <c r="J305" s="218">
        <f t="shared" ref="J305:Q305" si="339">SUM(J1093:J1095)</f>
        <v>6400</v>
      </c>
      <c r="K305" s="39">
        <f t="shared" si="339"/>
        <v>6600</v>
      </c>
      <c r="L305" s="39">
        <f t="shared" si="339"/>
        <v>6800</v>
      </c>
      <c r="M305" s="39">
        <f t="shared" si="339"/>
        <v>7100</v>
      </c>
      <c r="N305" s="39">
        <f t="shared" si="339"/>
        <v>7400</v>
      </c>
      <c r="O305" s="39">
        <f t="shared" si="339"/>
        <v>7700</v>
      </c>
      <c r="P305" s="39">
        <f t="shared" si="339"/>
        <v>8000</v>
      </c>
      <c r="Q305" s="39">
        <f t="shared" si="339"/>
        <v>8300</v>
      </c>
      <c r="R305" s="127">
        <f t="shared" ref="R305" si="340">SUM(R1093:R1095)</f>
        <v>8600</v>
      </c>
    </row>
    <row r="306" spans="1:18" x14ac:dyDescent="0.2">
      <c r="A306" s="119">
        <f>ROUND(SUM(A1159:A1164),-3)</f>
        <v>385000</v>
      </c>
      <c r="B306" s="39">
        <f>ROUND(SUM(B1159:B1164),-3)</f>
        <v>374000</v>
      </c>
      <c r="C306" s="39">
        <f>SUM(C1159:C1164)</f>
        <v>447500</v>
      </c>
      <c r="D306" s="2266">
        <v>22200</v>
      </c>
      <c r="E306" s="39" t="s">
        <v>2680</v>
      </c>
      <c r="F306" s="209">
        <f>SUM(F1159:F1164)</f>
        <v>441000</v>
      </c>
      <c r="G306" s="152">
        <f>IF(C306=F306,0,IF(C306=0,100,(F306-C306)/C306*100))</f>
        <v>-1.4525139664804469</v>
      </c>
      <c r="H306" s="209">
        <f t="shared" ref="H306:Q306" si="341">SUM(H1159:H1164)</f>
        <v>428300</v>
      </c>
      <c r="I306" s="152">
        <f>IF(F306=H306,0,IF(F306=0,100,(H306-F306)/F306*100))</f>
        <v>-2.8798185941043086</v>
      </c>
      <c r="J306" s="218">
        <f t="shared" si="341"/>
        <v>441300</v>
      </c>
      <c r="K306" s="39">
        <f t="shared" si="341"/>
        <v>454700</v>
      </c>
      <c r="L306" s="39">
        <f t="shared" si="341"/>
        <v>468600</v>
      </c>
      <c r="M306" s="39">
        <f t="shared" si="341"/>
        <v>482900</v>
      </c>
      <c r="N306" s="39">
        <f t="shared" si="341"/>
        <v>497600</v>
      </c>
      <c r="O306" s="39">
        <f t="shared" si="341"/>
        <v>512600</v>
      </c>
      <c r="P306" s="39">
        <f t="shared" si="341"/>
        <v>528100</v>
      </c>
      <c r="Q306" s="39">
        <f t="shared" si="341"/>
        <v>544100</v>
      </c>
      <c r="R306" s="127">
        <f t="shared" ref="R306" si="342">SUM(R1159:R1164)</f>
        <v>560700</v>
      </c>
    </row>
    <row r="307" spans="1:18" x14ac:dyDescent="0.2">
      <c r="A307" s="119"/>
      <c r="B307" s="156"/>
      <c r="C307" s="39"/>
      <c r="D307" s="2266"/>
      <c r="E307" s="39"/>
      <c r="G307" s="152"/>
      <c r="I307" s="152"/>
      <c r="J307" s="218"/>
      <c r="K307" s="39"/>
      <c r="L307" s="39"/>
      <c r="M307" s="39"/>
      <c r="N307" s="39"/>
      <c r="O307" s="39"/>
      <c r="P307" s="39"/>
      <c r="Q307" s="39"/>
      <c r="R307" s="127"/>
    </row>
    <row r="308" spans="1:18" x14ac:dyDescent="0.2">
      <c r="A308" s="119"/>
      <c r="B308" s="156"/>
      <c r="C308" s="39"/>
      <c r="D308" s="2266"/>
      <c r="E308" s="129" t="s">
        <v>188</v>
      </c>
      <c r="G308" s="152"/>
      <c r="I308" s="152"/>
      <c r="J308" s="218"/>
      <c r="K308" s="39"/>
      <c r="L308" s="39"/>
      <c r="M308" s="39"/>
      <c r="N308" s="39"/>
      <c r="O308" s="39"/>
      <c r="P308" s="39"/>
      <c r="Q308" s="39"/>
      <c r="R308" s="127"/>
    </row>
    <row r="309" spans="1:18" x14ac:dyDescent="0.2">
      <c r="A309" s="119">
        <f>ROUND(A1087,-3)</f>
        <v>96000</v>
      </c>
      <c r="B309" s="39">
        <f>ROUND(B1087,-3)</f>
        <v>98000</v>
      </c>
      <c r="C309" s="39">
        <f>C1087</f>
        <v>98000</v>
      </c>
      <c r="D309" s="2266">
        <v>22150</v>
      </c>
      <c r="E309" s="39" t="s">
        <v>858</v>
      </c>
      <c r="F309" s="209">
        <f>F1087</f>
        <v>102000</v>
      </c>
      <c r="G309" s="152">
        <f>IF(C309=F309,0,IF(C309=0,100,(F309-C309)/C309*100))</f>
        <v>4.0816326530612246</v>
      </c>
      <c r="H309" s="209">
        <f t="shared" ref="H309:Q309" si="343">H1087</f>
        <v>120000</v>
      </c>
      <c r="I309" s="152">
        <f>IF(F309=H309,0,IF(F309=0,100,(H309-F309)/F309*100))</f>
        <v>17.647058823529413</v>
      </c>
      <c r="J309" s="218">
        <f t="shared" si="343"/>
        <v>123600</v>
      </c>
      <c r="K309" s="39">
        <f t="shared" si="343"/>
        <v>127400</v>
      </c>
      <c r="L309" s="39">
        <f t="shared" si="343"/>
        <v>131300</v>
      </c>
      <c r="M309" s="39">
        <f t="shared" si="343"/>
        <v>135300</v>
      </c>
      <c r="N309" s="39">
        <f t="shared" si="343"/>
        <v>139400</v>
      </c>
      <c r="O309" s="39">
        <f t="shared" si="343"/>
        <v>143600</v>
      </c>
      <c r="P309" s="39">
        <f t="shared" si="343"/>
        <v>148000</v>
      </c>
      <c r="Q309" s="39">
        <f t="shared" si="343"/>
        <v>152500</v>
      </c>
      <c r="R309" s="127">
        <f t="shared" ref="R309" si="344">R1087</f>
        <v>157100</v>
      </c>
    </row>
    <row r="310" spans="1:18" x14ac:dyDescent="0.2">
      <c r="A310" s="119">
        <f>A1088</f>
        <v>0</v>
      </c>
      <c r="B310" s="39">
        <f>B1088</f>
        <v>25700</v>
      </c>
      <c r="C310" s="39">
        <f>C1088</f>
        <v>48200</v>
      </c>
      <c r="D310" s="2266">
        <v>22150</v>
      </c>
      <c r="E310" s="145" t="s">
        <v>6017</v>
      </c>
      <c r="F310" s="209">
        <f>F1088</f>
        <v>43800</v>
      </c>
      <c r="G310" s="152">
        <f>IF(C310=F310,0,IF(C310=0,100,(F310-C310)/C310*100))</f>
        <v>-9.1286307053941904</v>
      </c>
      <c r="H310" s="209">
        <f t="shared" ref="H310:Q310" si="345">H1088</f>
        <v>39100</v>
      </c>
      <c r="I310" s="152">
        <f>IF(F310=H310,0,IF(F310=0,100,(H310-F310)/F310*100))</f>
        <v>-10.730593607305936</v>
      </c>
      <c r="J310" s="218">
        <f t="shared" si="345"/>
        <v>34200</v>
      </c>
      <c r="K310" s="39">
        <f t="shared" si="345"/>
        <v>29200</v>
      </c>
      <c r="L310" s="39">
        <f t="shared" si="345"/>
        <v>24000</v>
      </c>
      <c r="M310" s="39">
        <f t="shared" si="345"/>
        <v>18500</v>
      </c>
      <c r="N310" s="39">
        <f t="shared" si="345"/>
        <v>12800</v>
      </c>
      <c r="O310" s="39">
        <f t="shared" si="345"/>
        <v>6900</v>
      </c>
      <c r="P310" s="39">
        <f t="shared" si="345"/>
        <v>1100</v>
      </c>
      <c r="Q310" s="39">
        <f t="shared" si="345"/>
        <v>0</v>
      </c>
      <c r="R310" s="127">
        <f t="shared" ref="R310" si="346">R1088</f>
        <v>0</v>
      </c>
    </row>
    <row r="311" spans="1:18" x14ac:dyDescent="0.2">
      <c r="A311" s="119">
        <f>ROUND(SUM(A1154:A1156),-3)</f>
        <v>0</v>
      </c>
      <c r="B311" s="39">
        <f t="shared" ref="B311:C311" si="347">ROUND(SUM(B1154:B1156),-3)</f>
        <v>0</v>
      </c>
      <c r="C311" s="39">
        <f t="shared" si="347"/>
        <v>0</v>
      </c>
      <c r="D311" s="2266">
        <v>22150</v>
      </c>
      <c r="E311" s="145" t="s">
        <v>4498</v>
      </c>
      <c r="F311" s="209">
        <f>ROUND(SUM(F1154:F1157),-3)</f>
        <v>52000</v>
      </c>
      <c r="G311" s="152">
        <f>IF(C311=F311,0,IF(C311=0,100,(F311-C311)/C311*100))</f>
        <v>100</v>
      </c>
      <c r="H311" s="209">
        <f t="shared" ref="H311:Q311" si="348">ROUND(SUM(H1154:H1156),-3)</f>
        <v>0</v>
      </c>
      <c r="I311" s="152">
        <f>IF(F311=H311,0,IF(F311=0,100,(H311-F311)/F311*100))</f>
        <v>-100</v>
      </c>
      <c r="J311" s="218">
        <f t="shared" si="348"/>
        <v>0</v>
      </c>
      <c r="K311" s="39">
        <f t="shared" si="348"/>
        <v>0</v>
      </c>
      <c r="L311" s="39">
        <f t="shared" si="348"/>
        <v>0</v>
      </c>
      <c r="M311" s="39">
        <f t="shared" si="348"/>
        <v>0</v>
      </c>
      <c r="N311" s="39">
        <f t="shared" si="348"/>
        <v>0</v>
      </c>
      <c r="O311" s="39">
        <f t="shared" si="348"/>
        <v>0</v>
      </c>
      <c r="P311" s="39">
        <f t="shared" si="348"/>
        <v>0</v>
      </c>
      <c r="Q311" s="39">
        <f t="shared" si="348"/>
        <v>0</v>
      </c>
      <c r="R311" s="127">
        <f t="shared" ref="R311" si="349">ROUND(SUM(R1154:R1156),-3)</f>
        <v>0</v>
      </c>
    </row>
    <row r="312" spans="1:18" x14ac:dyDescent="0.2">
      <c r="A312" s="119">
        <f>ROUND(SUM(A1089:A1092),-3)</f>
        <v>31000</v>
      </c>
      <c r="B312" s="39">
        <f>ROUND(SUM(B1089:B1092),-3)</f>
        <v>40000</v>
      </c>
      <c r="C312" s="39">
        <f>SUM(C1089:C1092)</f>
        <v>7300</v>
      </c>
      <c r="D312" s="2266">
        <v>22150</v>
      </c>
      <c r="E312" s="145" t="s">
        <v>5979</v>
      </c>
      <c r="F312" s="209">
        <f>SUM(F1089:F1092)</f>
        <v>10500</v>
      </c>
      <c r="G312" s="152">
        <f>IF(C312=F312,0,IF(C312=0,100,(F312-C312)/C312*100))</f>
        <v>43.835616438356162</v>
      </c>
      <c r="H312" s="209">
        <f>SUM(H1089:H1092)</f>
        <v>5000</v>
      </c>
      <c r="I312" s="152">
        <f>IF(F312=H312,0,IF(F312=0,100,(H312-F312)/F312*100))</f>
        <v>-52.380952380952387</v>
      </c>
      <c r="J312" s="218">
        <f t="shared" ref="J312:R312" si="350">SUM(J1089:J1092)</f>
        <v>5200</v>
      </c>
      <c r="K312" s="39">
        <f t="shared" si="350"/>
        <v>5400</v>
      </c>
      <c r="L312" s="39">
        <f t="shared" si="350"/>
        <v>5600</v>
      </c>
      <c r="M312" s="39">
        <f t="shared" si="350"/>
        <v>5800</v>
      </c>
      <c r="N312" s="39">
        <f t="shared" si="350"/>
        <v>6000</v>
      </c>
      <c r="O312" s="39">
        <f t="shared" si="350"/>
        <v>6200</v>
      </c>
      <c r="P312" s="39">
        <f t="shared" si="350"/>
        <v>6400</v>
      </c>
      <c r="Q312" s="39">
        <f t="shared" si="350"/>
        <v>6600</v>
      </c>
      <c r="R312" s="127">
        <f t="shared" si="350"/>
        <v>6800</v>
      </c>
    </row>
    <row r="313" spans="1:18" ht="13.5" thickBot="1" x14ac:dyDescent="0.25">
      <c r="A313" s="119"/>
      <c r="B313" s="39"/>
      <c r="C313" s="39"/>
      <c r="D313" s="2266"/>
      <c r="E313" s="39"/>
      <c r="G313" s="152"/>
      <c r="I313" s="152"/>
      <c r="J313" s="218"/>
      <c r="K313" s="39"/>
      <c r="L313" s="39"/>
      <c r="M313" s="39"/>
      <c r="N313" s="39"/>
      <c r="O313" s="39"/>
      <c r="P313" s="39"/>
      <c r="Q313" s="39"/>
      <c r="R313" s="127"/>
    </row>
    <row r="314" spans="1:18" s="102" customFormat="1" x14ac:dyDescent="0.2">
      <c r="A314" s="116">
        <f>SUM(A301:A313)</f>
        <v>633000</v>
      </c>
      <c r="B314" s="61">
        <f>SUM(B301:B313)</f>
        <v>598700</v>
      </c>
      <c r="C314" s="61">
        <f>SUM(C301:C313)</f>
        <v>905900</v>
      </c>
      <c r="D314" s="261"/>
      <c r="E314" s="438" t="s">
        <v>3028</v>
      </c>
      <c r="F314" s="210">
        <f>SUM(F301:F313)</f>
        <v>755300</v>
      </c>
      <c r="G314" s="198">
        <f>IF(C314=F314,0,IF(C314=0,100,(F314-C314)/C314*100))</f>
        <v>-16.62435147367259</v>
      </c>
      <c r="H314" s="210">
        <f t="shared" ref="H314:Q314" si="351">SUM(H301:H313)</f>
        <v>698600</v>
      </c>
      <c r="I314" s="198">
        <f>IF(F314=H314,0,IF(F314=0,100,(H314-F314)/F314*100))</f>
        <v>-7.5069508804448573</v>
      </c>
      <c r="J314" s="892">
        <f t="shared" si="351"/>
        <v>710700</v>
      </c>
      <c r="K314" s="61">
        <f t="shared" si="351"/>
        <v>726300</v>
      </c>
      <c r="L314" s="61">
        <f t="shared" si="351"/>
        <v>742500</v>
      </c>
      <c r="M314" s="61">
        <f t="shared" si="351"/>
        <v>759000</v>
      </c>
      <c r="N314" s="61">
        <f t="shared" si="351"/>
        <v>776000</v>
      </c>
      <c r="O314" s="61">
        <f t="shared" si="351"/>
        <v>793200</v>
      </c>
      <c r="P314" s="61">
        <f t="shared" si="351"/>
        <v>811400</v>
      </c>
      <c r="Q314" s="61">
        <f t="shared" si="351"/>
        <v>834900</v>
      </c>
      <c r="R314" s="126">
        <f t="shared" ref="R314" si="352">SUM(R301:R313)</f>
        <v>860400</v>
      </c>
    </row>
    <row r="315" spans="1:18" x14ac:dyDescent="0.2">
      <c r="A315" s="119"/>
      <c r="B315" s="156"/>
      <c r="C315" s="39"/>
      <c r="D315" s="2266"/>
      <c r="E315" s="39"/>
      <c r="G315" s="152"/>
      <c r="I315" s="152"/>
      <c r="J315" s="218"/>
      <c r="K315" s="39"/>
      <c r="L315" s="39"/>
      <c r="M315" s="39"/>
      <c r="N315" s="39"/>
      <c r="O315" s="39"/>
      <c r="P315" s="39"/>
      <c r="Q315" s="39"/>
      <c r="R315" s="127"/>
    </row>
    <row r="316" spans="1:18" x14ac:dyDescent="0.2">
      <c r="A316" s="119"/>
      <c r="B316" s="156"/>
      <c r="C316" s="39"/>
      <c r="D316" s="2266"/>
      <c r="E316" s="424" t="s">
        <v>2578</v>
      </c>
      <c r="G316" s="152"/>
      <c r="I316" s="152"/>
      <c r="J316" s="218"/>
      <c r="K316" s="39"/>
      <c r="L316" s="39"/>
      <c r="M316" s="39"/>
      <c r="N316" s="39"/>
      <c r="O316" s="39"/>
      <c r="P316" s="39"/>
      <c r="Q316" s="39"/>
      <c r="R316" s="127"/>
    </row>
    <row r="317" spans="1:18" x14ac:dyDescent="0.2">
      <c r="A317" s="119"/>
      <c r="B317" s="156"/>
      <c r="C317" s="39"/>
      <c r="D317" s="2266"/>
      <c r="E317" s="424"/>
      <c r="G317" s="152"/>
      <c r="I317" s="152"/>
      <c r="J317" s="218"/>
      <c r="K317" s="39"/>
      <c r="L317" s="39"/>
      <c r="M317" s="39"/>
      <c r="N317" s="39"/>
      <c r="O317" s="39"/>
      <c r="P317" s="39"/>
      <c r="Q317" s="39"/>
      <c r="R317" s="127"/>
    </row>
    <row r="318" spans="1:18" x14ac:dyDescent="0.2">
      <c r="A318" s="119"/>
      <c r="B318" s="156"/>
      <c r="C318" s="39"/>
      <c r="D318" s="2266"/>
      <c r="E318" s="72" t="s">
        <v>322</v>
      </c>
      <c r="G318" s="2271"/>
      <c r="I318" s="2271"/>
      <c r="J318" s="218"/>
      <c r="K318" s="39"/>
      <c r="L318" s="39"/>
      <c r="M318" s="39"/>
      <c r="N318" s="39"/>
      <c r="O318" s="39"/>
      <c r="P318" s="39"/>
      <c r="Q318" s="39"/>
      <c r="R318" s="127"/>
    </row>
    <row r="319" spans="1:18" x14ac:dyDescent="0.2">
      <c r="A319" s="119">
        <f>ROUND(SUM(A1100:A1108),-3)</f>
        <v>124000</v>
      </c>
      <c r="B319" s="39">
        <f>ROUND(SUM(B1100:B1108),-3)</f>
        <v>139000</v>
      </c>
      <c r="C319" s="39">
        <f>SUM(C1100:C1108)</f>
        <v>113300</v>
      </c>
      <c r="D319" s="2266">
        <v>32132</v>
      </c>
      <c r="E319" s="39" t="s">
        <v>2926</v>
      </c>
      <c r="F319" s="209">
        <f>SUM(F1100:F1108)</f>
        <v>109000</v>
      </c>
      <c r="G319" s="2271">
        <f t="shared" ref="G319:G326" si="353">IF(C319=F319,0,IF(C319=0,100,(F319-C319)/C319*100))</f>
        <v>-3.7952338923212712</v>
      </c>
      <c r="H319" s="209">
        <f>SUM(H1100:H1108)</f>
        <v>104300</v>
      </c>
      <c r="I319" s="2271">
        <f t="shared" ref="I319:I326" si="354">IF(F319=H319,0,IF(F319=0,100,(H319-F319)/F319*100))</f>
        <v>-4.3119266055045875</v>
      </c>
      <c r="J319" s="218">
        <f t="shared" ref="J319:R319" si="355">SUM(J1100:J1108)</f>
        <v>107800</v>
      </c>
      <c r="K319" s="39">
        <f t="shared" si="355"/>
        <v>111300</v>
      </c>
      <c r="L319" s="39">
        <f t="shared" si="355"/>
        <v>114900</v>
      </c>
      <c r="M319" s="39">
        <f t="shared" si="355"/>
        <v>118600</v>
      </c>
      <c r="N319" s="39">
        <f t="shared" si="355"/>
        <v>122400</v>
      </c>
      <c r="O319" s="39">
        <f t="shared" si="355"/>
        <v>126300</v>
      </c>
      <c r="P319" s="39">
        <f t="shared" si="355"/>
        <v>130300</v>
      </c>
      <c r="Q319" s="39">
        <f t="shared" si="355"/>
        <v>134400</v>
      </c>
      <c r="R319" s="127">
        <f t="shared" si="355"/>
        <v>138600</v>
      </c>
    </row>
    <row r="320" spans="1:18" x14ac:dyDescent="0.2">
      <c r="A320" s="119">
        <f>ROUND(SUM(A1098:A1099),-3)</f>
        <v>467000</v>
      </c>
      <c r="B320" s="39">
        <f>ROUND(SUM(B1098:B1099),-3)</f>
        <v>407000</v>
      </c>
      <c r="C320" s="39">
        <f>SUM(C1098:C1099)</f>
        <v>450300</v>
      </c>
      <c r="D320" s="2266">
        <v>32130</v>
      </c>
      <c r="E320" s="39" t="s">
        <v>858</v>
      </c>
      <c r="F320" s="209">
        <f>SUM(F1098:F1099)</f>
        <v>462000</v>
      </c>
      <c r="G320" s="2271">
        <f t="shared" si="353"/>
        <v>2.5982678214523651</v>
      </c>
      <c r="H320" s="209">
        <f>SUM(H1098:H1099)</f>
        <v>480000</v>
      </c>
      <c r="I320" s="2271">
        <f t="shared" si="354"/>
        <v>3.8961038961038961</v>
      </c>
      <c r="J320" s="218">
        <f t="shared" ref="J320:R320" si="356">SUM(J1098:J1099)</f>
        <v>494400</v>
      </c>
      <c r="K320" s="39">
        <f t="shared" si="356"/>
        <v>509300</v>
      </c>
      <c r="L320" s="39">
        <f t="shared" si="356"/>
        <v>524600</v>
      </c>
      <c r="M320" s="39">
        <f t="shared" si="356"/>
        <v>540400</v>
      </c>
      <c r="N320" s="39">
        <f t="shared" si="356"/>
        <v>556700</v>
      </c>
      <c r="O320" s="39">
        <f t="shared" si="356"/>
        <v>573500</v>
      </c>
      <c r="P320" s="39">
        <f t="shared" si="356"/>
        <v>590800</v>
      </c>
      <c r="Q320" s="39">
        <f t="shared" si="356"/>
        <v>608600</v>
      </c>
      <c r="R320" s="127">
        <f t="shared" si="356"/>
        <v>626900</v>
      </c>
    </row>
    <row r="321" spans="1:18" x14ac:dyDescent="0.2">
      <c r="A321" s="119">
        <f>ROUND(SUM(A1109:A1115),-3)</f>
        <v>178000</v>
      </c>
      <c r="B321" s="39">
        <f>ROUND(SUM(B1109:B1115),-3)</f>
        <v>119000</v>
      </c>
      <c r="C321" s="39">
        <f>SUM(C1109:C1115)</f>
        <v>190800</v>
      </c>
      <c r="D321" s="2266">
        <v>32135</v>
      </c>
      <c r="E321" s="39" t="s">
        <v>859</v>
      </c>
      <c r="F321" s="209">
        <f>SUM(F1109:F1115)</f>
        <v>150000</v>
      </c>
      <c r="G321" s="2271">
        <f t="shared" si="353"/>
        <v>-21.383647798742139</v>
      </c>
      <c r="H321" s="209">
        <f>SUM(H1109:H1115)</f>
        <v>151300</v>
      </c>
      <c r="I321" s="2271">
        <f t="shared" si="354"/>
        <v>0.86666666666666659</v>
      </c>
      <c r="J321" s="218">
        <f t="shared" ref="J321:R321" si="357">SUM(J1109:J1115)</f>
        <v>156100</v>
      </c>
      <c r="K321" s="39">
        <f t="shared" si="357"/>
        <v>161100</v>
      </c>
      <c r="L321" s="39">
        <f t="shared" si="357"/>
        <v>166200</v>
      </c>
      <c r="M321" s="39">
        <f t="shared" si="357"/>
        <v>171500</v>
      </c>
      <c r="N321" s="39">
        <f t="shared" si="357"/>
        <v>176900</v>
      </c>
      <c r="O321" s="39">
        <f t="shared" si="357"/>
        <v>182400</v>
      </c>
      <c r="P321" s="39">
        <f t="shared" si="357"/>
        <v>188100</v>
      </c>
      <c r="Q321" s="39">
        <f t="shared" si="357"/>
        <v>194100</v>
      </c>
      <c r="R321" s="127">
        <f t="shared" si="357"/>
        <v>200300</v>
      </c>
    </row>
    <row r="322" spans="1:18" x14ac:dyDescent="0.2">
      <c r="A322" s="119">
        <f>ROUND(SUM(A1116:A1117),-3)</f>
        <v>5000</v>
      </c>
      <c r="B322" s="39">
        <f>ROUND(SUM(B1116:B1117),-3)</f>
        <v>14000</v>
      </c>
      <c r="C322" s="39">
        <f>SUM(C1116:C1117)</f>
        <v>37400</v>
      </c>
      <c r="D322" s="2266">
        <v>32137</v>
      </c>
      <c r="E322" s="145" t="s">
        <v>6167</v>
      </c>
      <c r="F322" s="209">
        <f>SUM(F1116:F1117)</f>
        <v>38500</v>
      </c>
      <c r="G322" s="152">
        <f t="shared" si="353"/>
        <v>2.9411764705882351</v>
      </c>
      <c r="H322" s="209">
        <f t="shared" ref="H322:Q322" si="358">SUM(H1116:H1117)</f>
        <v>39400</v>
      </c>
      <c r="I322" s="152">
        <f t="shared" si="354"/>
        <v>2.3376623376623376</v>
      </c>
      <c r="J322" s="218">
        <f t="shared" si="358"/>
        <v>40600</v>
      </c>
      <c r="K322" s="39">
        <f t="shared" si="358"/>
        <v>41900</v>
      </c>
      <c r="L322" s="39">
        <f t="shared" si="358"/>
        <v>43200</v>
      </c>
      <c r="M322" s="39">
        <f t="shared" si="358"/>
        <v>44500</v>
      </c>
      <c r="N322" s="39">
        <f t="shared" si="358"/>
        <v>45900</v>
      </c>
      <c r="O322" s="39">
        <f t="shared" si="358"/>
        <v>47300</v>
      </c>
      <c r="P322" s="39">
        <f t="shared" si="358"/>
        <v>48800</v>
      </c>
      <c r="Q322" s="39">
        <f t="shared" si="358"/>
        <v>50300</v>
      </c>
      <c r="R322" s="127">
        <f t="shared" ref="R322" si="359">SUM(R1116:R1117)</f>
        <v>51900</v>
      </c>
    </row>
    <row r="323" spans="1:18" x14ac:dyDescent="0.2">
      <c r="A323" s="119">
        <f>ROUND(SUM(A1118:A1119),-3)</f>
        <v>8000</v>
      </c>
      <c r="B323" s="39">
        <f>ROUND(SUM(B1118:B1119),-3)</f>
        <v>8000</v>
      </c>
      <c r="C323" s="39">
        <f>SUM(C1118:C1119)</f>
        <v>5900</v>
      </c>
      <c r="D323" s="2266">
        <v>32137</v>
      </c>
      <c r="E323" s="145" t="s">
        <v>6168</v>
      </c>
      <c r="F323" s="209">
        <f>SUM(F1118:F1119)</f>
        <v>15000</v>
      </c>
      <c r="G323" s="152">
        <f t="shared" si="353"/>
        <v>154.23728813559322</v>
      </c>
      <c r="H323" s="209">
        <f>SUM(H1118:H1119)</f>
        <v>15500</v>
      </c>
      <c r="I323" s="152">
        <f t="shared" si="354"/>
        <v>3.3333333333333335</v>
      </c>
      <c r="J323" s="218">
        <f t="shared" ref="J323:R323" si="360">SUM(J1118:J1119)</f>
        <v>16000</v>
      </c>
      <c r="K323" s="39">
        <f t="shared" si="360"/>
        <v>16500</v>
      </c>
      <c r="L323" s="39">
        <f t="shared" si="360"/>
        <v>17100</v>
      </c>
      <c r="M323" s="39">
        <f t="shared" si="360"/>
        <v>17700</v>
      </c>
      <c r="N323" s="39">
        <f t="shared" si="360"/>
        <v>18400</v>
      </c>
      <c r="O323" s="39">
        <f t="shared" si="360"/>
        <v>19100</v>
      </c>
      <c r="P323" s="39">
        <f t="shared" si="360"/>
        <v>19800</v>
      </c>
      <c r="Q323" s="39">
        <f t="shared" si="360"/>
        <v>20500</v>
      </c>
      <c r="R323" s="127">
        <f t="shared" si="360"/>
        <v>21200</v>
      </c>
    </row>
    <row r="324" spans="1:18" x14ac:dyDescent="0.2">
      <c r="A324" s="119">
        <f>ROUND(SUM(A1120:A1122),-3)</f>
        <v>5000</v>
      </c>
      <c r="B324" s="39">
        <f>ROUND(SUM(B1120:B1122),-3)</f>
        <v>13000</v>
      </c>
      <c r="C324" s="39">
        <f>SUM(C1120:C1122)</f>
        <v>19100</v>
      </c>
      <c r="D324" s="2266">
        <v>32138</v>
      </c>
      <c r="E324" s="145" t="s">
        <v>6079</v>
      </c>
      <c r="F324" s="209">
        <f>SUM(F1120:F1122)</f>
        <v>12000</v>
      </c>
      <c r="G324" s="152">
        <f t="shared" si="353"/>
        <v>-37.172774869109951</v>
      </c>
      <c r="H324" s="209">
        <f>SUM(H1120:H1122)</f>
        <v>12000</v>
      </c>
      <c r="I324" s="152">
        <f t="shared" si="354"/>
        <v>0</v>
      </c>
      <c r="J324" s="218">
        <f t="shared" ref="J324:R324" si="361">SUM(J1120:J1122)</f>
        <v>12000</v>
      </c>
      <c r="K324" s="39">
        <f t="shared" si="361"/>
        <v>12400</v>
      </c>
      <c r="L324" s="39">
        <f t="shared" si="361"/>
        <v>12900</v>
      </c>
      <c r="M324" s="39">
        <f t="shared" si="361"/>
        <v>13400</v>
      </c>
      <c r="N324" s="39">
        <f t="shared" si="361"/>
        <v>13900</v>
      </c>
      <c r="O324" s="39">
        <f t="shared" si="361"/>
        <v>14400</v>
      </c>
      <c r="P324" s="39">
        <f t="shared" si="361"/>
        <v>14900</v>
      </c>
      <c r="Q324" s="39">
        <f t="shared" si="361"/>
        <v>15400</v>
      </c>
      <c r="R324" s="127">
        <f t="shared" si="361"/>
        <v>15900</v>
      </c>
    </row>
    <row r="325" spans="1:18" x14ac:dyDescent="0.2">
      <c r="A325" s="119">
        <f>ROUND(SUM(A1123:A1124),-3)</f>
        <v>114000</v>
      </c>
      <c r="B325" s="39">
        <f>ROUND(SUM(B1123:B1124),-3)</f>
        <v>99000</v>
      </c>
      <c r="C325" s="39">
        <f>SUM(C1123:C1124)</f>
        <v>222500</v>
      </c>
      <c r="D325" s="2266">
        <v>32496</v>
      </c>
      <c r="E325" s="39" t="s">
        <v>1061</v>
      </c>
      <c r="F325" s="209">
        <f>SUM(F1123:F1125)</f>
        <v>80000</v>
      </c>
      <c r="G325" s="152">
        <f t="shared" si="353"/>
        <v>-64.044943820224717</v>
      </c>
      <c r="H325" s="209">
        <f t="shared" ref="H325:Q325" si="362">SUM(H1123:H1125)</f>
        <v>80000</v>
      </c>
      <c r="I325" s="152">
        <f t="shared" si="354"/>
        <v>0</v>
      </c>
      <c r="J325" s="218">
        <f t="shared" si="362"/>
        <v>80000</v>
      </c>
      <c r="K325" s="39">
        <f t="shared" si="362"/>
        <v>82400</v>
      </c>
      <c r="L325" s="39">
        <f t="shared" si="362"/>
        <v>85000</v>
      </c>
      <c r="M325" s="39">
        <f t="shared" si="362"/>
        <v>87600</v>
      </c>
      <c r="N325" s="39">
        <f t="shared" si="362"/>
        <v>90400</v>
      </c>
      <c r="O325" s="39">
        <f t="shared" si="362"/>
        <v>93200</v>
      </c>
      <c r="P325" s="39">
        <f t="shared" si="362"/>
        <v>96000</v>
      </c>
      <c r="Q325" s="39">
        <f t="shared" si="362"/>
        <v>99000</v>
      </c>
      <c r="R325" s="127">
        <f t="shared" ref="R325" si="363">SUM(R1123:R1125)</f>
        <v>102000</v>
      </c>
    </row>
    <row r="326" spans="1:18" x14ac:dyDescent="0.2">
      <c r="A326" s="119">
        <f>ROUND(SUM(A1169:A1176),-3)</f>
        <v>16000</v>
      </c>
      <c r="B326" s="39">
        <f>ROUND(SUM(B1169:B1176),-3)</f>
        <v>17000</v>
      </c>
      <c r="C326" s="39">
        <f>SUM(C1169:C1176)</f>
        <v>20900</v>
      </c>
      <c r="D326" s="2266">
        <v>32201</v>
      </c>
      <c r="E326" s="145" t="s">
        <v>1408</v>
      </c>
      <c r="F326" s="209">
        <f>SUM(F1169:F1176)</f>
        <v>156500</v>
      </c>
      <c r="G326" s="152">
        <f t="shared" si="353"/>
        <v>648.8038277511962</v>
      </c>
      <c r="H326" s="209">
        <f t="shared" ref="H326:Q326" si="364">SUM(H1169:H1176)</f>
        <v>24400</v>
      </c>
      <c r="I326" s="152">
        <f t="shared" si="354"/>
        <v>-84.408945686900964</v>
      </c>
      <c r="J326" s="218">
        <f t="shared" si="364"/>
        <v>25300</v>
      </c>
      <c r="K326" s="39">
        <f t="shared" si="364"/>
        <v>26200</v>
      </c>
      <c r="L326" s="39">
        <f t="shared" si="364"/>
        <v>27100</v>
      </c>
      <c r="M326" s="39">
        <f t="shared" si="364"/>
        <v>28000</v>
      </c>
      <c r="N326" s="39">
        <f t="shared" si="364"/>
        <v>29000</v>
      </c>
      <c r="O326" s="39">
        <f t="shared" si="364"/>
        <v>30000</v>
      </c>
      <c r="P326" s="39">
        <f t="shared" si="364"/>
        <v>31000</v>
      </c>
      <c r="Q326" s="39">
        <f t="shared" si="364"/>
        <v>32100</v>
      </c>
      <c r="R326" s="127">
        <f t="shared" ref="R326" si="365">SUM(R1169:R1176)</f>
        <v>33200</v>
      </c>
    </row>
    <row r="327" spans="1:18" x14ac:dyDescent="0.2">
      <c r="A327" s="119"/>
      <c r="B327" s="39"/>
      <c r="C327" s="39"/>
      <c r="D327" s="2266"/>
      <c r="E327" s="39"/>
      <c r="G327" s="152"/>
      <c r="I327" s="152"/>
      <c r="J327" s="218"/>
      <c r="K327" s="39"/>
      <c r="L327" s="39"/>
      <c r="M327" s="39"/>
      <c r="N327" s="39"/>
      <c r="O327" s="39"/>
      <c r="P327" s="39"/>
      <c r="Q327" s="39"/>
      <c r="R327" s="127"/>
    </row>
    <row r="328" spans="1:18" x14ac:dyDescent="0.2">
      <c r="A328" s="119"/>
      <c r="B328" s="39"/>
      <c r="C328" s="39"/>
      <c r="D328" s="2266"/>
      <c r="E328" s="72" t="s">
        <v>2680</v>
      </c>
      <c r="G328" s="152"/>
      <c r="I328" s="152"/>
      <c r="J328" s="218"/>
      <c r="K328" s="39"/>
      <c r="L328" s="39"/>
      <c r="M328" s="39"/>
      <c r="N328" s="39"/>
      <c r="O328" s="39"/>
      <c r="P328" s="39"/>
      <c r="Q328" s="39"/>
      <c r="R328" s="127"/>
    </row>
    <row r="329" spans="1:18" x14ac:dyDescent="0.2">
      <c r="A329" s="119">
        <f>ROUND(SUM(A1177:A1187)-A330,-3)</f>
        <v>316000</v>
      </c>
      <c r="B329" s="39">
        <f>ROUND(SUM(B1177:B1187)-B330,-3)</f>
        <v>304000</v>
      </c>
      <c r="C329" s="39">
        <f>SUM(C1177:C1187)-C330</f>
        <v>341600</v>
      </c>
      <c r="D329" s="2266">
        <v>32200</v>
      </c>
      <c r="E329" s="39" t="s">
        <v>711</v>
      </c>
      <c r="F329" s="209">
        <f>SUM(F1177:F1187)-F330</f>
        <v>336200</v>
      </c>
      <c r="G329" s="152">
        <f>IF(C329=F329,0,IF(C329=0,100,(F329-C329)/C329*100))</f>
        <v>-1.5807962529274004</v>
      </c>
      <c r="H329" s="209">
        <f>SUM(H1177:H1187)-H330</f>
        <v>322300</v>
      </c>
      <c r="I329" s="152">
        <f>IF(F329=H329,0,IF(F329=0,100,(H329-F329)/F329*100))</f>
        <v>-4.134443783462225</v>
      </c>
      <c r="J329" s="218">
        <f t="shared" ref="J329:R329" si="366">SUM(J1177:J1187)-J330</f>
        <v>332500</v>
      </c>
      <c r="K329" s="39">
        <f t="shared" si="366"/>
        <v>342900</v>
      </c>
      <c r="L329" s="39">
        <f t="shared" si="366"/>
        <v>353500</v>
      </c>
      <c r="M329" s="39">
        <f t="shared" si="366"/>
        <v>364500</v>
      </c>
      <c r="N329" s="39">
        <f t="shared" si="366"/>
        <v>375900</v>
      </c>
      <c r="O329" s="39">
        <f t="shared" si="366"/>
        <v>387500</v>
      </c>
      <c r="P329" s="39">
        <f t="shared" si="366"/>
        <v>399400</v>
      </c>
      <c r="Q329" s="39">
        <f t="shared" si="366"/>
        <v>411700</v>
      </c>
      <c r="R329" s="127">
        <f t="shared" si="366"/>
        <v>424400</v>
      </c>
    </row>
    <row r="330" spans="1:18" x14ac:dyDescent="0.2">
      <c r="A330" s="119">
        <f>ROUND(A1178,-3)</f>
        <v>297000</v>
      </c>
      <c r="B330" s="39">
        <f>ROUND(B1178,-3)</f>
        <v>309000</v>
      </c>
      <c r="C330" s="39">
        <f>C1178</f>
        <v>305600</v>
      </c>
      <c r="D330" s="2266">
        <v>32200</v>
      </c>
      <c r="E330" s="39" t="s">
        <v>1570</v>
      </c>
      <c r="F330" s="209">
        <f>F1178</f>
        <v>315000</v>
      </c>
      <c r="G330" s="152">
        <f>IF(C330=F330,0,IF(C330=0,100,(F330-C330)/C330*100))</f>
        <v>3.0759162303664924</v>
      </c>
      <c r="H330" s="209">
        <f t="shared" ref="H330:Q330" si="367">H1178</f>
        <v>325000</v>
      </c>
      <c r="I330" s="152">
        <f>IF(F330=H330,0,IF(F330=0,100,(H330-F330)/F330*100))</f>
        <v>3.1746031746031744</v>
      </c>
      <c r="J330" s="218">
        <f t="shared" si="367"/>
        <v>334800</v>
      </c>
      <c r="K330" s="39">
        <f t="shared" si="367"/>
        <v>344900</v>
      </c>
      <c r="L330" s="39">
        <f t="shared" si="367"/>
        <v>355300</v>
      </c>
      <c r="M330" s="39">
        <f t="shared" si="367"/>
        <v>366000</v>
      </c>
      <c r="N330" s="39">
        <f t="shared" si="367"/>
        <v>377000</v>
      </c>
      <c r="O330" s="39">
        <f t="shared" si="367"/>
        <v>388400</v>
      </c>
      <c r="P330" s="39">
        <f t="shared" si="367"/>
        <v>400100</v>
      </c>
      <c r="Q330" s="39">
        <f t="shared" si="367"/>
        <v>412200</v>
      </c>
      <c r="R330" s="127">
        <f t="shared" ref="R330" si="368">R1178</f>
        <v>424600</v>
      </c>
    </row>
    <row r="331" spans="1:18" x14ac:dyDescent="0.2">
      <c r="A331" s="119"/>
      <c r="B331" s="39"/>
      <c r="C331" s="39"/>
      <c r="D331" s="2266"/>
      <c r="E331" s="39"/>
      <c r="G331" s="152"/>
      <c r="I331" s="152"/>
      <c r="J331" s="218"/>
      <c r="K331" s="39"/>
      <c r="L331" s="39"/>
      <c r="M331" s="39"/>
      <c r="N331" s="39"/>
      <c r="O331" s="39"/>
      <c r="P331" s="39"/>
      <c r="Q331" s="39"/>
      <c r="R331" s="127"/>
    </row>
    <row r="332" spans="1:18" x14ac:dyDescent="0.2">
      <c r="A332" s="119"/>
      <c r="B332" s="39"/>
      <c r="C332" s="39"/>
      <c r="D332" s="2266"/>
      <c r="E332" s="72" t="s">
        <v>1329</v>
      </c>
      <c r="G332" s="152"/>
      <c r="I332" s="152"/>
      <c r="J332" s="218"/>
      <c r="K332" s="39"/>
      <c r="L332" s="39"/>
      <c r="M332" s="39"/>
      <c r="N332" s="39"/>
      <c r="O332" s="39"/>
      <c r="P332" s="39"/>
      <c r="Q332" s="39"/>
      <c r="R332" s="127"/>
    </row>
    <row r="333" spans="1:18" x14ac:dyDescent="0.2">
      <c r="A333" s="119">
        <f>ROUND(A1127,-3)</f>
        <v>165000</v>
      </c>
      <c r="B333" s="39">
        <f>ROUND(B1127,-3)</f>
        <v>179000</v>
      </c>
      <c r="C333" s="39">
        <f>C1127</f>
        <v>183800</v>
      </c>
      <c r="D333" s="2266">
        <v>32140</v>
      </c>
      <c r="E333" s="39" t="s">
        <v>1598</v>
      </c>
      <c r="F333" s="209">
        <f>F1127</f>
        <v>159700</v>
      </c>
      <c r="G333" s="152">
        <f>IF(C333=F333,0,IF(C333=0,100,(F333-C333)/C333*100))</f>
        <v>-13.112078346028291</v>
      </c>
      <c r="H333" s="209">
        <f t="shared" ref="H333:Q333" si="369">H1127</f>
        <v>134300</v>
      </c>
      <c r="I333" s="152">
        <f>IF(F333=H333,0,IF(F333=0,100,(H333-F333)/F333*100))</f>
        <v>-15.904821540388228</v>
      </c>
      <c r="J333" s="218">
        <f t="shared" si="369"/>
        <v>107100</v>
      </c>
      <c r="K333" s="39">
        <f t="shared" si="369"/>
        <v>78300</v>
      </c>
      <c r="L333" s="39">
        <f t="shared" si="369"/>
        <v>48600</v>
      </c>
      <c r="M333" s="39">
        <f t="shared" si="369"/>
        <v>26200</v>
      </c>
      <c r="N333" s="39">
        <f t="shared" si="369"/>
        <v>18100</v>
      </c>
      <c r="O333" s="39">
        <f t="shared" si="369"/>
        <v>9900</v>
      </c>
      <c r="P333" s="39">
        <f t="shared" si="369"/>
        <v>1700</v>
      </c>
      <c r="Q333" s="39">
        <f t="shared" si="369"/>
        <v>0</v>
      </c>
      <c r="R333" s="127">
        <f t="shared" ref="R333" si="370">R1127</f>
        <v>0</v>
      </c>
    </row>
    <row r="334" spans="1:18" x14ac:dyDescent="0.2">
      <c r="A334" s="119"/>
      <c r="B334" s="156"/>
      <c r="C334" s="39"/>
      <c r="D334" s="2266"/>
      <c r="E334" s="39"/>
      <c r="G334" s="152"/>
      <c r="I334" s="152"/>
      <c r="J334" s="218"/>
      <c r="K334" s="39"/>
      <c r="L334" s="39"/>
      <c r="M334" s="39"/>
      <c r="N334" s="39"/>
      <c r="O334" s="39"/>
      <c r="P334" s="39"/>
      <c r="Q334" s="39"/>
      <c r="R334" s="127"/>
    </row>
    <row r="335" spans="1:18" x14ac:dyDescent="0.2">
      <c r="A335" s="119"/>
      <c r="B335" s="156"/>
      <c r="C335" s="39"/>
      <c r="D335" s="2266"/>
      <c r="E335" s="72" t="str">
        <f>E100</f>
        <v>Non-Cash Expenses</v>
      </c>
      <c r="G335" s="152"/>
      <c r="I335" s="152"/>
      <c r="J335" s="218"/>
      <c r="K335" s="39"/>
      <c r="L335" s="39"/>
      <c r="M335" s="39"/>
      <c r="N335" s="39"/>
      <c r="O335" s="39"/>
      <c r="P335" s="39"/>
      <c r="Q335" s="39"/>
      <c r="R335" s="127"/>
    </row>
    <row r="336" spans="1:18" x14ac:dyDescent="0.2">
      <c r="A336" s="119">
        <f>ROUND(A1129,-3)</f>
        <v>632000</v>
      </c>
      <c r="B336" s="39">
        <f>ROUND(B1129,-3)</f>
        <v>152000</v>
      </c>
      <c r="C336" s="39">
        <f>C1129</f>
        <v>24800</v>
      </c>
      <c r="D336" s="2266">
        <v>32132</v>
      </c>
      <c r="E336" s="39" t="s">
        <v>195</v>
      </c>
      <c r="F336" s="209">
        <f>F1129</f>
        <v>415000</v>
      </c>
      <c r="G336" s="152">
        <f>IF(C336=F336,0,IF(C336=0,100,(F336-C336)/C336*100))</f>
        <v>1573.3870967741937</v>
      </c>
      <c r="H336" s="209">
        <f t="shared" ref="H336:Q336" si="371">H1129</f>
        <v>415000</v>
      </c>
      <c r="I336" s="152">
        <f>IF(F336=H336,0,IF(F336=0,100,(H336-F336)/F336*100))</f>
        <v>0</v>
      </c>
      <c r="J336" s="218">
        <f t="shared" si="371"/>
        <v>427500</v>
      </c>
      <c r="K336" s="39">
        <f t="shared" si="371"/>
        <v>440400</v>
      </c>
      <c r="L336" s="39">
        <f t="shared" si="371"/>
        <v>453700</v>
      </c>
      <c r="M336" s="39">
        <f t="shared" si="371"/>
        <v>467400</v>
      </c>
      <c r="N336" s="39">
        <f t="shared" si="371"/>
        <v>481500</v>
      </c>
      <c r="O336" s="39">
        <f t="shared" si="371"/>
        <v>496000</v>
      </c>
      <c r="P336" s="39">
        <f t="shared" si="371"/>
        <v>510900</v>
      </c>
      <c r="Q336" s="39">
        <f t="shared" si="371"/>
        <v>526300</v>
      </c>
      <c r="R336" s="127">
        <f t="shared" ref="R336" si="372">R1129</f>
        <v>542100</v>
      </c>
    </row>
    <row r="337" spans="1:18" x14ac:dyDescent="0.2">
      <c r="A337" s="119">
        <f>ROUND(A1130,-3)</f>
        <v>352000</v>
      </c>
      <c r="B337" s="39">
        <f>ROUND(B1130,-3)</f>
        <v>478000</v>
      </c>
      <c r="C337" s="39">
        <f>C1130</f>
        <v>0</v>
      </c>
      <c r="D337" s="2266">
        <v>32132</v>
      </c>
      <c r="E337" s="39" t="s">
        <v>2450</v>
      </c>
      <c r="F337" s="209">
        <f>F1130</f>
        <v>516000</v>
      </c>
      <c r="G337" s="152">
        <f>IF(C337=F337,0,IF(C337=0,100,(F337-C337)/C337*100))</f>
        <v>100</v>
      </c>
      <c r="H337" s="209">
        <f t="shared" ref="H337:Q337" si="373">H1130</f>
        <v>516000</v>
      </c>
      <c r="I337" s="152">
        <f>IF(F337=H337,0,IF(F337=0,100,(H337-F337)/F337*100))</f>
        <v>0</v>
      </c>
      <c r="J337" s="218">
        <f t="shared" si="373"/>
        <v>531500</v>
      </c>
      <c r="K337" s="39">
        <f t="shared" si="373"/>
        <v>547500</v>
      </c>
      <c r="L337" s="39">
        <f t="shared" si="373"/>
        <v>564000</v>
      </c>
      <c r="M337" s="39">
        <f t="shared" si="373"/>
        <v>581000</v>
      </c>
      <c r="N337" s="39">
        <f t="shared" si="373"/>
        <v>598500</v>
      </c>
      <c r="O337" s="39">
        <f t="shared" si="373"/>
        <v>616500</v>
      </c>
      <c r="P337" s="39">
        <f t="shared" si="373"/>
        <v>635000</v>
      </c>
      <c r="Q337" s="39">
        <f t="shared" si="373"/>
        <v>654100</v>
      </c>
      <c r="R337" s="127">
        <f t="shared" ref="R337" si="374">R1130</f>
        <v>673800</v>
      </c>
    </row>
    <row r="338" spans="1:18" x14ac:dyDescent="0.2">
      <c r="A338" s="119">
        <f>ROUND(A1190,-3)</f>
        <v>26000</v>
      </c>
      <c r="B338" s="39">
        <f>ROUND(B1190,-3)</f>
        <v>26000</v>
      </c>
      <c r="C338" s="39">
        <f>C1190</f>
        <v>44000</v>
      </c>
      <c r="D338" s="2266">
        <v>32132</v>
      </c>
      <c r="E338" s="39" t="s">
        <v>3152</v>
      </c>
      <c r="F338" s="209">
        <f>F1190</f>
        <v>26000</v>
      </c>
      <c r="G338" s="152">
        <f>IF(C338=F338,0,IF(C338=0,100,(F338-C338)/C338*100))</f>
        <v>-40.909090909090914</v>
      </c>
      <c r="H338" s="209">
        <f t="shared" ref="H338:Q338" si="375">H1190</f>
        <v>26000</v>
      </c>
      <c r="I338" s="152">
        <f>IF(F338=H338,0,IF(F338=0,100,(H338-F338)/F338*100))</f>
        <v>0</v>
      </c>
      <c r="J338" s="218">
        <f t="shared" si="375"/>
        <v>25000</v>
      </c>
      <c r="K338" s="39">
        <f t="shared" si="375"/>
        <v>25800</v>
      </c>
      <c r="L338" s="39">
        <f t="shared" si="375"/>
        <v>26600</v>
      </c>
      <c r="M338" s="39">
        <f t="shared" si="375"/>
        <v>27400</v>
      </c>
      <c r="N338" s="39">
        <f t="shared" si="375"/>
        <v>28300</v>
      </c>
      <c r="O338" s="39">
        <f t="shared" si="375"/>
        <v>29200</v>
      </c>
      <c r="P338" s="39">
        <f t="shared" si="375"/>
        <v>30100</v>
      </c>
      <c r="Q338" s="39">
        <f t="shared" si="375"/>
        <v>31100</v>
      </c>
      <c r="R338" s="127">
        <f t="shared" ref="R338" si="376">R1190</f>
        <v>32100</v>
      </c>
    </row>
    <row r="339" spans="1:18" ht="13.5" thickBot="1" x14ac:dyDescent="0.25">
      <c r="A339" s="119"/>
      <c r="B339" s="39"/>
      <c r="C339" s="39"/>
      <c r="D339" s="2266"/>
      <c r="E339" s="425"/>
      <c r="G339" s="152"/>
      <c r="I339" s="152"/>
      <c r="J339" s="665"/>
      <c r="K339" s="39"/>
      <c r="L339" s="39"/>
      <c r="M339" s="39"/>
      <c r="N339" s="39"/>
      <c r="O339" s="39"/>
      <c r="P339" s="39"/>
      <c r="Q339" s="39"/>
      <c r="R339" s="127"/>
    </row>
    <row r="340" spans="1:18" s="102" customFormat="1" x14ac:dyDescent="0.2">
      <c r="A340" s="116">
        <f>SUM(A316:A339)</f>
        <v>2705000</v>
      </c>
      <c r="B340" s="61">
        <f>SUM(B316:B339)</f>
        <v>2264000</v>
      </c>
      <c r="C340" s="61">
        <f>SUM(C316:C339)</f>
        <v>1960000</v>
      </c>
      <c r="D340" s="261"/>
      <c r="E340" s="438" t="s">
        <v>660</v>
      </c>
      <c r="F340" s="210">
        <f>SUM(F316:F339)</f>
        <v>2790900</v>
      </c>
      <c r="G340" s="198">
        <f>IF(C340=F340,0,IF(C340=0,100,(F340-C340)/C340*100))</f>
        <v>42.392857142857146</v>
      </c>
      <c r="H340" s="210">
        <f t="shared" ref="H340:Q340" si="377">SUM(H316:H339)</f>
        <v>2645500</v>
      </c>
      <c r="I340" s="198">
        <f>IF(F340=H340,0,IF(F340=0,100,(H340-F340)/F340*100))</f>
        <v>-5.2097889569672864</v>
      </c>
      <c r="J340" s="898">
        <f t="shared" si="377"/>
        <v>2690600</v>
      </c>
      <c r="K340" s="61">
        <f t="shared" si="377"/>
        <v>2740900</v>
      </c>
      <c r="L340" s="61">
        <f t="shared" si="377"/>
        <v>2792700</v>
      </c>
      <c r="M340" s="61">
        <f t="shared" si="377"/>
        <v>2854200</v>
      </c>
      <c r="N340" s="61">
        <f t="shared" si="377"/>
        <v>2932900</v>
      </c>
      <c r="O340" s="61">
        <f t="shared" si="377"/>
        <v>3013700</v>
      </c>
      <c r="P340" s="61">
        <f t="shared" si="377"/>
        <v>3096900</v>
      </c>
      <c r="Q340" s="61">
        <f t="shared" si="377"/>
        <v>3189800</v>
      </c>
      <c r="R340" s="126">
        <f t="shared" ref="R340" si="378">SUM(R316:R339)</f>
        <v>3287000</v>
      </c>
    </row>
    <row r="341" spans="1:18" x14ac:dyDescent="0.2">
      <c r="A341" s="119"/>
      <c r="B341" s="39"/>
      <c r="C341" s="39"/>
      <c r="D341" s="2266"/>
      <c r="E341" s="425"/>
      <c r="G341" s="152"/>
      <c r="I341" s="152"/>
      <c r="J341" s="665"/>
      <c r="K341" s="39"/>
      <c r="L341" s="39"/>
      <c r="M341" s="39"/>
      <c r="N341" s="39"/>
      <c r="O341" s="39"/>
      <c r="P341" s="39"/>
      <c r="Q341" s="39"/>
      <c r="R341" s="127"/>
    </row>
    <row r="342" spans="1:18" s="102" customFormat="1" x14ac:dyDescent="0.2">
      <c r="A342" s="79">
        <f>A314-A340</f>
        <v>-2072000</v>
      </c>
      <c r="B342" s="72">
        <f>B314-B340</f>
        <v>-1665300</v>
      </c>
      <c r="C342" s="72">
        <f>C314-C340</f>
        <v>-1054100</v>
      </c>
      <c r="D342" s="261"/>
      <c r="E342" s="596" t="s">
        <v>1203</v>
      </c>
      <c r="F342" s="213">
        <f>F314-F340</f>
        <v>-2035600</v>
      </c>
      <c r="G342" s="197">
        <f>IF(C342=F342,0,IF(C342=0,100,(F342-C342)/C342*100))</f>
        <v>93.112607911962812</v>
      </c>
      <c r="H342" s="213">
        <f t="shared" ref="H342:Q342" si="379">H314-H340</f>
        <v>-1946900</v>
      </c>
      <c r="I342" s="197">
        <f>IF(F342=H342,0,IF(F342=0,100,(H342-F342)/F342*100))</f>
        <v>-4.3574376105325214</v>
      </c>
      <c r="J342" s="895">
        <f t="shared" si="379"/>
        <v>-1979900</v>
      </c>
      <c r="K342" s="72">
        <f t="shared" si="379"/>
        <v>-2014600</v>
      </c>
      <c r="L342" s="72">
        <f t="shared" si="379"/>
        <v>-2050200</v>
      </c>
      <c r="M342" s="72">
        <f t="shared" si="379"/>
        <v>-2095200</v>
      </c>
      <c r="N342" s="72">
        <f t="shared" si="379"/>
        <v>-2156900</v>
      </c>
      <c r="O342" s="72">
        <f t="shared" si="379"/>
        <v>-2220500</v>
      </c>
      <c r="P342" s="72">
        <f t="shared" si="379"/>
        <v>-2285500</v>
      </c>
      <c r="Q342" s="72">
        <f t="shared" si="379"/>
        <v>-2354900</v>
      </c>
      <c r="R342" s="128">
        <f t="shared" ref="R342" si="380">R314-R340</f>
        <v>-2426600</v>
      </c>
    </row>
    <row r="343" spans="1:18" x14ac:dyDescent="0.2">
      <c r="A343" s="119">
        <f>ROUND(SUM(A335:A338),-3)</f>
        <v>1010000</v>
      </c>
      <c r="B343" s="39">
        <f>ROUND(SUM(B335:B338),-3)</f>
        <v>656000</v>
      </c>
      <c r="C343" s="39">
        <f>SUM(C335:C338)</f>
        <v>68800</v>
      </c>
      <c r="D343" s="2266"/>
      <c r="E343" s="431" t="s">
        <v>2313</v>
      </c>
      <c r="F343" s="209">
        <f>SUM(F335:F338)</f>
        <v>957000</v>
      </c>
      <c r="G343" s="197">
        <f>IF(C343=F343,0,IF(C343=0,100,(F343-C343)/C343*100))</f>
        <v>1290.9883720930231</v>
      </c>
      <c r="H343" s="209">
        <f t="shared" ref="H343:Q343" si="381">SUM(H335:H338)</f>
        <v>957000</v>
      </c>
      <c r="I343" s="197">
        <f>IF(F343=H343,0,IF(F343=0,100,(H343-F343)/F343*100))</f>
        <v>0</v>
      </c>
      <c r="J343" s="665">
        <f t="shared" si="381"/>
        <v>984000</v>
      </c>
      <c r="K343" s="207">
        <f t="shared" si="381"/>
        <v>1013700</v>
      </c>
      <c r="L343" s="207">
        <f t="shared" si="381"/>
        <v>1044300</v>
      </c>
      <c r="M343" s="207">
        <f t="shared" si="381"/>
        <v>1075800</v>
      </c>
      <c r="N343" s="207">
        <f t="shared" si="381"/>
        <v>1108300</v>
      </c>
      <c r="O343" s="207">
        <f t="shared" si="381"/>
        <v>1141700</v>
      </c>
      <c r="P343" s="207">
        <f t="shared" si="381"/>
        <v>1176000</v>
      </c>
      <c r="Q343" s="207">
        <f t="shared" si="381"/>
        <v>1211500</v>
      </c>
      <c r="R343" s="208">
        <f t="shared" ref="R343" si="382">SUM(R335:R338)</f>
        <v>1248000</v>
      </c>
    </row>
    <row r="344" spans="1:18" s="102" customFormat="1" x14ac:dyDescent="0.2">
      <c r="A344" s="200">
        <f>A343+A342</f>
        <v>-1062000</v>
      </c>
      <c r="B344" s="457">
        <f>B342+B343</f>
        <v>-1009300</v>
      </c>
      <c r="C344" s="457">
        <f>C342+C343</f>
        <v>-985300</v>
      </c>
      <c r="D344" s="603"/>
      <c r="E344" s="598" t="s">
        <v>1993</v>
      </c>
      <c r="F344" s="458">
        <f>F342+F343</f>
        <v>-1078600</v>
      </c>
      <c r="G344" s="455">
        <f>IF(C344=F344,0,IF(C344=0,100,(F344-C344)/C344*100))</f>
        <v>9.4691971988226928</v>
      </c>
      <c r="H344" s="458">
        <f t="shared" ref="H344:Q344" si="383">H342+H343</f>
        <v>-989900</v>
      </c>
      <c r="I344" s="455">
        <f>IF(F344=H344,0,IF(F344=0,100,(H344-F344)/F344*100))</f>
        <v>-8.2236232152790656</v>
      </c>
      <c r="J344" s="896">
        <f t="shared" si="383"/>
        <v>-995900</v>
      </c>
      <c r="K344" s="931">
        <f t="shared" si="383"/>
        <v>-1000900</v>
      </c>
      <c r="L344" s="931">
        <f t="shared" si="383"/>
        <v>-1005900</v>
      </c>
      <c r="M344" s="931">
        <f t="shared" si="383"/>
        <v>-1019400</v>
      </c>
      <c r="N344" s="931">
        <f t="shared" si="383"/>
        <v>-1048600</v>
      </c>
      <c r="O344" s="931">
        <f t="shared" si="383"/>
        <v>-1078800</v>
      </c>
      <c r="P344" s="931">
        <f t="shared" si="383"/>
        <v>-1109500</v>
      </c>
      <c r="Q344" s="931">
        <f t="shared" si="383"/>
        <v>-1143400</v>
      </c>
      <c r="R344" s="2430">
        <f t="shared" ref="R344" si="384">R342+R343</f>
        <v>-1178600</v>
      </c>
    </row>
    <row r="345" spans="1:18" ht="13.5" thickBot="1" x14ac:dyDescent="0.25">
      <c r="A345" s="119"/>
      <c r="B345" s="156"/>
      <c r="C345" s="39"/>
      <c r="D345" s="2641"/>
      <c r="E345" s="425"/>
      <c r="G345" s="152"/>
      <c r="I345" s="152"/>
      <c r="J345" s="665"/>
      <c r="K345" s="39"/>
      <c r="L345" s="39"/>
      <c r="M345" s="39"/>
      <c r="N345" s="39"/>
      <c r="O345" s="39"/>
      <c r="P345" s="39"/>
      <c r="Q345" s="39"/>
      <c r="R345" s="127"/>
    </row>
    <row r="346" spans="1:18" ht="13.5" thickTop="1" x14ac:dyDescent="0.2">
      <c r="A346" s="443"/>
      <c r="B346" s="179"/>
      <c r="C346" s="179"/>
      <c r="D346" s="626"/>
      <c r="E346" s="426"/>
      <c r="F346" s="214"/>
      <c r="G346" s="453"/>
      <c r="H346" s="214"/>
      <c r="I346" s="453"/>
      <c r="J346" s="897"/>
      <c r="K346" s="140"/>
      <c r="L346" s="140"/>
      <c r="M346" s="140"/>
      <c r="N346" s="140"/>
      <c r="O346" s="140"/>
      <c r="P346" s="140"/>
      <c r="Q346" s="140"/>
      <c r="R346" s="180"/>
    </row>
    <row r="347" spans="1:18" x14ac:dyDescent="0.2">
      <c r="A347" s="79"/>
      <c r="B347" s="72"/>
      <c r="C347" s="72"/>
      <c r="D347" s="262"/>
      <c r="E347" s="596" t="s">
        <v>231</v>
      </c>
      <c r="F347" s="213"/>
      <c r="G347" s="101"/>
      <c r="H347" s="213"/>
      <c r="I347" s="101"/>
      <c r="J347" s="217"/>
      <c r="K347" s="39"/>
      <c r="L347" s="39"/>
      <c r="M347" s="39"/>
      <c r="N347" s="39"/>
      <c r="O347" s="39"/>
      <c r="P347" s="39"/>
      <c r="Q347" s="39"/>
      <c r="R347" s="127"/>
    </row>
    <row r="348" spans="1:18" x14ac:dyDescent="0.2">
      <c r="A348" s="79"/>
      <c r="B348" s="72"/>
      <c r="C348" s="72"/>
      <c r="D348" s="262"/>
      <c r="E348" s="596"/>
      <c r="F348" s="213"/>
      <c r="G348" s="101"/>
      <c r="H348" s="213"/>
      <c r="I348" s="101"/>
      <c r="J348" s="217"/>
      <c r="K348" s="39"/>
      <c r="L348" s="39"/>
      <c r="M348" s="39"/>
      <c r="N348" s="39"/>
      <c r="O348" s="39"/>
      <c r="P348" s="39"/>
      <c r="Q348" s="39"/>
      <c r="R348" s="127"/>
    </row>
    <row r="349" spans="1:18" x14ac:dyDescent="0.2">
      <c r="A349" s="119">
        <f t="shared" ref="A349:B353" si="385">ROUND(A1140+A1201,-3)</f>
        <v>352000</v>
      </c>
      <c r="B349" s="156">
        <f t="shared" si="385"/>
        <v>375000</v>
      </c>
      <c r="C349" s="39">
        <f>C1140+C1201</f>
        <v>448700</v>
      </c>
      <c r="D349" s="262"/>
      <c r="E349" s="425" t="s">
        <v>3368</v>
      </c>
      <c r="F349" s="209">
        <f>F1140+F1201</f>
        <v>416500</v>
      </c>
      <c r="G349" s="2271"/>
      <c r="H349" s="209">
        <f>H1140+H1201</f>
        <v>441900</v>
      </c>
      <c r="I349" s="2271"/>
      <c r="J349" s="218">
        <f t="shared" ref="J349:R349" si="386">J1140+J1201</f>
        <v>469100</v>
      </c>
      <c r="K349" s="39">
        <f t="shared" si="386"/>
        <v>498000</v>
      </c>
      <c r="L349" s="39">
        <f t="shared" si="386"/>
        <v>444800</v>
      </c>
      <c r="M349" s="39">
        <f t="shared" si="386"/>
        <v>142800</v>
      </c>
      <c r="N349" s="39">
        <f t="shared" si="386"/>
        <v>150900</v>
      </c>
      <c r="O349" s="39">
        <f t="shared" si="386"/>
        <v>159200</v>
      </c>
      <c r="P349" s="39">
        <f t="shared" si="386"/>
        <v>83000</v>
      </c>
      <c r="Q349" s="39">
        <f t="shared" si="386"/>
        <v>0</v>
      </c>
      <c r="R349" s="127">
        <f t="shared" si="386"/>
        <v>0</v>
      </c>
    </row>
    <row r="350" spans="1:18" x14ac:dyDescent="0.2">
      <c r="A350" s="119">
        <f t="shared" si="385"/>
        <v>2586000</v>
      </c>
      <c r="B350" s="156">
        <f t="shared" si="385"/>
        <v>1085000</v>
      </c>
      <c r="C350" s="39">
        <f>C1141+C1202</f>
        <v>512300</v>
      </c>
      <c r="D350" s="262"/>
      <c r="E350" s="425" t="s">
        <v>2272</v>
      </c>
      <c r="F350" s="209">
        <f>F1141+F1202</f>
        <v>1000000</v>
      </c>
      <c r="G350" s="2271"/>
      <c r="H350" s="209">
        <f>H1141+H1202</f>
        <v>0</v>
      </c>
      <c r="I350" s="2271"/>
      <c r="J350" s="218">
        <f t="shared" ref="J350:R350" si="387">J1141+J1202</f>
        <v>0</v>
      </c>
      <c r="K350" s="39">
        <f t="shared" si="387"/>
        <v>0</v>
      </c>
      <c r="L350" s="39">
        <f t="shared" si="387"/>
        <v>0</v>
      </c>
      <c r="M350" s="39">
        <f t="shared" si="387"/>
        <v>0</v>
      </c>
      <c r="N350" s="39">
        <f t="shared" si="387"/>
        <v>0</v>
      </c>
      <c r="O350" s="39">
        <f t="shared" si="387"/>
        <v>0</v>
      </c>
      <c r="P350" s="39">
        <f t="shared" si="387"/>
        <v>0</v>
      </c>
      <c r="Q350" s="39">
        <f t="shared" si="387"/>
        <v>0</v>
      </c>
      <c r="R350" s="127">
        <f t="shared" si="387"/>
        <v>0</v>
      </c>
    </row>
    <row r="351" spans="1:18" x14ac:dyDescent="0.2">
      <c r="A351" s="119">
        <f t="shared" si="385"/>
        <v>5502000</v>
      </c>
      <c r="B351" s="156">
        <f t="shared" si="385"/>
        <v>3019000</v>
      </c>
      <c r="C351" s="39">
        <f>C1142+C1203</f>
        <v>2484000</v>
      </c>
      <c r="D351" s="262"/>
      <c r="E351" s="425" t="s">
        <v>2738</v>
      </c>
      <c r="F351" s="209">
        <f>F1142+F1203</f>
        <v>2321200</v>
      </c>
      <c r="G351" s="2271"/>
      <c r="H351" s="209">
        <f>H1142+H1203</f>
        <v>2387100</v>
      </c>
      <c r="I351" s="2271"/>
      <c r="J351" s="218">
        <f t="shared" ref="J351:R351" si="388">J1142+J1203</f>
        <v>542000</v>
      </c>
      <c r="K351" s="39">
        <f t="shared" si="388"/>
        <v>547100</v>
      </c>
      <c r="L351" s="39">
        <f t="shared" si="388"/>
        <v>469400</v>
      </c>
      <c r="M351" s="39">
        <f t="shared" si="388"/>
        <v>150500</v>
      </c>
      <c r="N351" s="39">
        <f t="shared" si="388"/>
        <v>156200</v>
      </c>
      <c r="O351" s="39">
        <f t="shared" si="388"/>
        <v>162100</v>
      </c>
      <c r="P351" s="39">
        <f t="shared" si="388"/>
        <v>83600</v>
      </c>
      <c r="Q351" s="39">
        <f t="shared" si="388"/>
        <v>1100</v>
      </c>
      <c r="R351" s="127">
        <f t="shared" si="388"/>
        <v>0</v>
      </c>
    </row>
    <row r="352" spans="1:18" x14ac:dyDescent="0.2">
      <c r="A352" s="119">
        <f t="shared" si="385"/>
        <v>119000</v>
      </c>
      <c r="B352" s="156">
        <f t="shared" si="385"/>
        <v>1537000</v>
      </c>
      <c r="C352" s="39">
        <f>C1143+C1204</f>
        <v>608100</v>
      </c>
      <c r="D352" s="262"/>
      <c r="E352" s="425" t="s">
        <v>2275</v>
      </c>
      <c r="F352" s="209">
        <f>F1143+F1204</f>
        <v>1851900</v>
      </c>
      <c r="G352" s="2271"/>
      <c r="H352" s="209">
        <f>H1143+H1204</f>
        <v>1031800</v>
      </c>
      <c r="I352" s="2271"/>
      <c r="J352" s="218">
        <f t="shared" ref="J352:R352" si="389">J1143+J1204</f>
        <v>0</v>
      </c>
      <c r="K352" s="39">
        <f t="shared" si="389"/>
        <v>0</v>
      </c>
      <c r="L352" s="39">
        <f t="shared" si="389"/>
        <v>0</v>
      </c>
      <c r="M352" s="39">
        <f t="shared" si="389"/>
        <v>0</v>
      </c>
      <c r="N352" s="39">
        <f t="shared" si="389"/>
        <v>0</v>
      </c>
      <c r="O352" s="39">
        <f t="shared" si="389"/>
        <v>0</v>
      </c>
      <c r="P352" s="39">
        <f t="shared" si="389"/>
        <v>0</v>
      </c>
      <c r="Q352" s="39">
        <f t="shared" si="389"/>
        <v>0</v>
      </c>
      <c r="R352" s="127">
        <f t="shared" si="389"/>
        <v>0</v>
      </c>
    </row>
    <row r="353" spans="1:18" x14ac:dyDescent="0.2">
      <c r="A353" s="119">
        <f t="shared" si="385"/>
        <v>3029000</v>
      </c>
      <c r="B353" s="156">
        <f t="shared" si="385"/>
        <v>3948000</v>
      </c>
      <c r="C353" s="39">
        <f>C1144+C1205</f>
        <v>2270500</v>
      </c>
      <c r="D353" s="262"/>
      <c r="E353" s="425" t="s">
        <v>1153</v>
      </c>
      <c r="F353" s="209">
        <f>F1144+F1205</f>
        <v>3672600</v>
      </c>
      <c r="G353" s="2271"/>
      <c r="H353" s="209">
        <f>H1144+H1205</f>
        <v>3334800</v>
      </c>
      <c r="I353" s="2271"/>
      <c r="J353" s="218">
        <f t="shared" ref="J353:R353" si="390">J1144+J1205</f>
        <v>471000</v>
      </c>
      <c r="K353" s="39">
        <f t="shared" si="390"/>
        <v>490000</v>
      </c>
      <c r="L353" s="39">
        <f t="shared" si="390"/>
        <v>510000</v>
      </c>
      <c r="M353" s="39">
        <f t="shared" si="390"/>
        <v>530000</v>
      </c>
      <c r="N353" s="39">
        <f t="shared" si="390"/>
        <v>551000</v>
      </c>
      <c r="O353" s="39">
        <f t="shared" si="390"/>
        <v>573000</v>
      </c>
      <c r="P353" s="39">
        <f t="shared" si="390"/>
        <v>596000</v>
      </c>
      <c r="Q353" s="39">
        <f t="shared" si="390"/>
        <v>619000</v>
      </c>
      <c r="R353" s="127">
        <f t="shared" si="390"/>
        <v>643000</v>
      </c>
    </row>
    <row r="354" spans="1:18" x14ac:dyDescent="0.2">
      <c r="A354" s="119"/>
      <c r="B354" s="156"/>
      <c r="C354" s="39"/>
      <c r="D354" s="262"/>
      <c r="E354" s="596"/>
      <c r="G354" s="2271"/>
      <c r="I354" s="2271"/>
      <c r="J354" s="218"/>
      <c r="K354" s="39"/>
      <c r="L354" s="39"/>
      <c r="M354" s="39"/>
      <c r="N354" s="39"/>
      <c r="O354" s="39"/>
      <c r="P354" s="39"/>
      <c r="Q354" s="39"/>
      <c r="R354" s="127"/>
    </row>
    <row r="355" spans="1:18" s="102" customFormat="1" x14ac:dyDescent="0.2">
      <c r="A355" s="200">
        <f>A344-A349-A350+A351++A352-A353</f>
        <v>-1408000</v>
      </c>
      <c r="B355" s="437">
        <f>B344-B349-B350+B351++B352-B353</f>
        <v>-1861300</v>
      </c>
      <c r="C355" s="457">
        <f>C344-C349-C350+C351++C352-C353</f>
        <v>-1124700</v>
      </c>
      <c r="D355" s="606"/>
      <c r="E355" s="598" t="s">
        <v>2901</v>
      </c>
      <c r="F355" s="458">
        <f>F344-F349-F350+F351++F352-F353</f>
        <v>-1994600</v>
      </c>
      <c r="G355" s="455">
        <f>IF(C355=F355,0,IF(C355=0,100,(F355-C355)/C355*100))</f>
        <v>77.345069796390149</v>
      </c>
      <c r="H355" s="458">
        <f t="shared" ref="H355:Q355" si="391">H344-H349-H350+H351++H352-H353</f>
        <v>-1347700</v>
      </c>
      <c r="I355" s="455">
        <f>IF(F355=H355,0,IF(F355=0,100,(H355-F355)/F355*100))</f>
        <v>-32.432567933420238</v>
      </c>
      <c r="J355" s="894">
        <f t="shared" si="391"/>
        <v>-1394000</v>
      </c>
      <c r="K355" s="457">
        <f t="shared" si="391"/>
        <v>-1441800</v>
      </c>
      <c r="L355" s="457">
        <f t="shared" si="391"/>
        <v>-1491300</v>
      </c>
      <c r="M355" s="457">
        <f t="shared" si="391"/>
        <v>-1541700</v>
      </c>
      <c r="N355" s="457">
        <f t="shared" si="391"/>
        <v>-1594300</v>
      </c>
      <c r="O355" s="457">
        <f t="shared" si="391"/>
        <v>-1648900</v>
      </c>
      <c r="P355" s="457">
        <f t="shared" si="391"/>
        <v>-1704900</v>
      </c>
      <c r="Q355" s="457">
        <f t="shared" si="391"/>
        <v>-1761300</v>
      </c>
      <c r="R355" s="459">
        <f t="shared" ref="R355" si="392">R344-R349-R350+R351++R352-R353</f>
        <v>-1821600</v>
      </c>
    </row>
    <row r="356" spans="1:18" ht="13.5" thickBot="1" x14ac:dyDescent="0.25">
      <c r="A356" s="82"/>
      <c r="B356" s="147"/>
      <c r="C356" s="99"/>
      <c r="D356" s="263"/>
      <c r="E356" s="427"/>
      <c r="F356" s="215"/>
      <c r="G356" s="454"/>
      <c r="H356" s="215"/>
      <c r="I356" s="454"/>
      <c r="J356" s="222"/>
      <c r="K356" s="74"/>
      <c r="L356" s="74"/>
      <c r="M356" s="74"/>
      <c r="N356" s="74"/>
      <c r="O356" s="74"/>
      <c r="P356" s="74"/>
      <c r="Q356" s="74"/>
      <c r="R356" s="182"/>
    </row>
    <row r="357" spans="1:18" s="110" customFormat="1" ht="14.25" thickTop="1" thickBot="1" x14ac:dyDescent="0.25">
      <c r="D357" s="262"/>
      <c r="F357" s="218"/>
      <c r="G357" s="136"/>
      <c r="H357" s="218"/>
      <c r="I357" s="136"/>
      <c r="J357" s="218"/>
    </row>
    <row r="358" spans="1:18" s="100" customFormat="1" ht="18.75" customHeight="1" thickTop="1" thickBot="1" x14ac:dyDescent="0.3">
      <c r="A358" s="2723" t="s">
        <v>357</v>
      </c>
      <c r="B358" s="2724"/>
      <c r="C358" s="2724"/>
      <c r="D358" s="2724"/>
      <c r="E358" s="2724"/>
      <c r="F358" s="2724"/>
      <c r="G358" s="2724"/>
      <c r="H358" s="2724"/>
      <c r="I358" s="2724"/>
      <c r="J358" s="2724"/>
      <c r="K358" s="2724"/>
      <c r="L358" s="2724"/>
      <c r="M358" s="2724"/>
      <c r="N358" s="2724"/>
      <c r="O358" s="2724"/>
      <c r="P358" s="2724"/>
      <c r="Q358" s="2724"/>
      <c r="R358" s="2725"/>
    </row>
    <row r="359" spans="1:18" s="52" customFormat="1" x14ac:dyDescent="0.2">
      <c r="A359" s="50" t="str">
        <f t="shared" ref="A359:C360" si="393">A2</f>
        <v>ACTUAL</v>
      </c>
      <c r="B359" s="428" t="str">
        <f t="shared" si="393"/>
        <v>ACTUAL</v>
      </c>
      <c r="C359" s="428" t="str">
        <f t="shared" si="393"/>
        <v>ACTUAL</v>
      </c>
      <c r="D359" s="428" t="s">
        <v>3094</v>
      </c>
      <c r="E359" s="2281" t="s">
        <v>2626</v>
      </c>
      <c r="F359" s="2726" t="s">
        <v>2628</v>
      </c>
      <c r="G359" s="2727"/>
      <c r="H359" s="2727"/>
      <c r="I359" s="2727"/>
      <c r="J359" s="2727"/>
      <c r="K359" s="2727"/>
      <c r="L359" s="2727"/>
      <c r="M359" s="2727"/>
      <c r="N359" s="2727"/>
      <c r="O359" s="2727"/>
      <c r="P359" s="2727"/>
      <c r="Q359" s="2727"/>
      <c r="R359" s="2728"/>
    </row>
    <row r="360" spans="1:18" s="29" customFormat="1" ht="12.75" customHeight="1" thickBot="1" x14ac:dyDescent="0.25">
      <c r="A360" s="230" t="str">
        <f t="shared" si="393"/>
        <v>2011/12</v>
      </c>
      <c r="B360" s="240" t="str">
        <f t="shared" si="393"/>
        <v>2012/13</v>
      </c>
      <c r="C360" s="84" t="str">
        <f t="shared" si="393"/>
        <v>2013/14</v>
      </c>
      <c r="D360" s="429" t="s">
        <v>3095</v>
      </c>
      <c r="E360" s="48"/>
      <c r="F360" s="429" t="str">
        <f>F3</f>
        <v>2014/15</v>
      </c>
      <c r="G360" s="56" t="str">
        <f>G239</f>
        <v xml:space="preserve">% </v>
      </c>
      <c r="H360" s="429" t="str">
        <f>H3</f>
        <v>2015/16</v>
      </c>
      <c r="I360" s="56" t="str">
        <f>I239</f>
        <v xml:space="preserve">% </v>
      </c>
      <c r="J360" s="883" t="str">
        <f t="shared" ref="J360:R360" si="394">J3</f>
        <v>2016/17</v>
      </c>
      <c r="K360" s="240" t="str">
        <f t="shared" si="394"/>
        <v>2017/18</v>
      </c>
      <c r="L360" s="240" t="str">
        <f t="shared" si="394"/>
        <v>2018/19</v>
      </c>
      <c r="M360" s="240" t="str">
        <f t="shared" si="394"/>
        <v>2019/20</v>
      </c>
      <c r="N360" s="240" t="str">
        <f t="shared" si="394"/>
        <v>2020/21</v>
      </c>
      <c r="O360" s="240" t="str">
        <f t="shared" si="394"/>
        <v>2021/22</v>
      </c>
      <c r="P360" s="240" t="str">
        <f t="shared" si="394"/>
        <v>2022/23</v>
      </c>
      <c r="Q360" s="240" t="str">
        <f t="shared" si="394"/>
        <v>2023/24</v>
      </c>
      <c r="R360" s="635" t="str">
        <f t="shared" si="394"/>
        <v>2024/25</v>
      </c>
    </row>
    <row r="361" spans="1:18" x14ac:dyDescent="0.2">
      <c r="A361" s="119"/>
      <c r="B361" s="85"/>
      <c r="C361" s="39"/>
      <c r="D361" s="2265"/>
      <c r="E361" s="85"/>
      <c r="F361" s="207"/>
      <c r="G361" s="152"/>
      <c r="H361" s="207"/>
      <c r="I361" s="152"/>
      <c r="J361" s="218"/>
      <c r="K361" s="39"/>
      <c r="L361" s="39"/>
      <c r="M361" s="39"/>
      <c r="N361" s="39"/>
      <c r="O361" s="39"/>
      <c r="P361" s="39"/>
      <c r="Q361" s="39"/>
      <c r="R361" s="127"/>
    </row>
    <row r="362" spans="1:18" x14ac:dyDescent="0.2">
      <c r="A362" s="119"/>
      <c r="B362" s="85"/>
      <c r="C362" s="39"/>
      <c r="D362" s="2265"/>
      <c r="E362" s="114" t="s">
        <v>1261</v>
      </c>
      <c r="F362" s="207"/>
      <c r="G362" s="152"/>
      <c r="H362" s="207"/>
      <c r="I362" s="152"/>
      <c r="J362" s="218"/>
      <c r="K362" s="39"/>
      <c r="L362" s="39"/>
      <c r="M362" s="39"/>
      <c r="N362" s="39"/>
      <c r="O362" s="39"/>
      <c r="P362" s="39"/>
      <c r="Q362" s="39"/>
      <c r="R362" s="127"/>
    </row>
    <row r="363" spans="1:18" x14ac:dyDescent="0.2">
      <c r="A363" s="119"/>
      <c r="B363" s="85"/>
      <c r="C363" s="39"/>
      <c r="D363" s="2265"/>
      <c r="E363" s="85"/>
      <c r="F363" s="207"/>
      <c r="G363" s="152"/>
      <c r="H363" s="207"/>
      <c r="I363" s="152"/>
      <c r="J363" s="218"/>
      <c r="K363" s="39"/>
      <c r="L363" s="39"/>
      <c r="M363" s="39"/>
      <c r="N363" s="39"/>
      <c r="O363" s="39"/>
      <c r="P363" s="39"/>
      <c r="Q363" s="39"/>
      <c r="R363" s="127"/>
    </row>
    <row r="364" spans="1:18" x14ac:dyDescent="0.2">
      <c r="A364" s="119"/>
      <c r="B364" s="85"/>
      <c r="C364" s="39"/>
      <c r="D364" s="2265"/>
      <c r="E364" s="88" t="s">
        <v>3344</v>
      </c>
      <c r="F364" s="207"/>
      <c r="G364" s="152"/>
      <c r="H364" s="207"/>
      <c r="I364" s="152"/>
      <c r="J364" s="218"/>
      <c r="K364" s="39"/>
      <c r="L364" s="39"/>
      <c r="M364" s="39"/>
      <c r="N364" s="39"/>
      <c r="O364" s="39"/>
      <c r="P364" s="39"/>
      <c r="Q364" s="39"/>
      <c r="R364" s="127"/>
    </row>
    <row r="365" spans="1:18" x14ac:dyDescent="0.2">
      <c r="A365" s="119">
        <f>ROUND(SUM(A1218),-3)</f>
        <v>171000</v>
      </c>
      <c r="B365" s="39">
        <f>ROUND(SUM(B1218),-3)</f>
        <v>47000</v>
      </c>
      <c r="C365" s="39">
        <f>SUM(C1218)</f>
        <v>0</v>
      </c>
      <c r="D365" s="2265">
        <v>22220</v>
      </c>
      <c r="E365" s="425" t="s">
        <v>1140</v>
      </c>
      <c r="F365" s="209">
        <f>SUM(F1218)</f>
        <v>0</v>
      </c>
      <c r="G365" s="152">
        <f>IF(C365=F365,0,IF(C365=0,100,(F365-C365)/C365*100))</f>
        <v>0</v>
      </c>
      <c r="H365" s="209">
        <f t="shared" ref="H365:Q365" si="395">SUM(H1218)</f>
        <v>0</v>
      </c>
      <c r="I365" s="152">
        <f>IF(F365=H365,0,IF(F365=0,100,(H365-F365)/F365*100))</f>
        <v>0</v>
      </c>
      <c r="J365" s="218">
        <f t="shared" si="395"/>
        <v>0</v>
      </c>
      <c r="K365" s="39">
        <f t="shared" si="395"/>
        <v>0</v>
      </c>
      <c r="L365" s="39">
        <f t="shared" si="395"/>
        <v>0</v>
      </c>
      <c r="M365" s="39">
        <f t="shared" si="395"/>
        <v>0</v>
      </c>
      <c r="N365" s="39">
        <f t="shared" si="395"/>
        <v>0</v>
      </c>
      <c r="O365" s="39">
        <f t="shared" si="395"/>
        <v>0</v>
      </c>
      <c r="P365" s="39">
        <f t="shared" si="395"/>
        <v>0</v>
      </c>
      <c r="Q365" s="39">
        <f t="shared" si="395"/>
        <v>0</v>
      </c>
      <c r="R365" s="127">
        <f t="shared" ref="R365" si="396">SUM(R1218)</f>
        <v>0</v>
      </c>
    </row>
    <row r="366" spans="1:18" x14ac:dyDescent="0.2">
      <c r="A366" s="119">
        <f>ROUND(SUM(A1219:A1219)+A1217,-3)</f>
        <v>819000</v>
      </c>
      <c r="B366" s="39">
        <f>ROUND(SUM(B1219:B1219)+B1217,-3)-1000</f>
        <v>68000</v>
      </c>
      <c r="C366" s="39">
        <f>SUM(C1219:C1219)+C1217</f>
        <v>0</v>
      </c>
      <c r="D366" s="2265">
        <v>22220</v>
      </c>
      <c r="E366" s="425" t="s">
        <v>2254</v>
      </c>
      <c r="F366" s="209">
        <f>SUM(F1219:F1219)+F1217</f>
        <v>0</v>
      </c>
      <c r="G366" s="152">
        <f>IF(C366=F366,0,IF(C366=0,100,(F366-C366)/C366*100))</f>
        <v>0</v>
      </c>
      <c r="H366" s="209">
        <f t="shared" ref="H366:Q366" si="397">SUM(H1219:H1219)+H1217</f>
        <v>0</v>
      </c>
      <c r="I366" s="152">
        <f>IF(F366=H366,0,IF(F366=0,100,(H366-F366)/F366*100))</f>
        <v>0</v>
      </c>
      <c r="J366" s="218">
        <f t="shared" si="397"/>
        <v>0</v>
      </c>
      <c r="K366" s="39">
        <f t="shared" si="397"/>
        <v>0</v>
      </c>
      <c r="L366" s="39">
        <f t="shared" si="397"/>
        <v>0</v>
      </c>
      <c r="M366" s="39">
        <f t="shared" si="397"/>
        <v>0</v>
      </c>
      <c r="N366" s="39">
        <f t="shared" si="397"/>
        <v>0</v>
      </c>
      <c r="O366" s="39">
        <f t="shared" si="397"/>
        <v>0</v>
      </c>
      <c r="P366" s="39">
        <f t="shared" si="397"/>
        <v>0</v>
      </c>
      <c r="Q366" s="39">
        <f t="shared" si="397"/>
        <v>0</v>
      </c>
      <c r="R366" s="127">
        <f t="shared" ref="R366" si="398">SUM(R1219:R1219)+R1217</f>
        <v>0</v>
      </c>
    </row>
    <row r="367" spans="1:18" x14ac:dyDescent="0.2">
      <c r="A367" s="119"/>
      <c r="B367" s="39"/>
      <c r="C367" s="39"/>
      <c r="D367" s="2265"/>
      <c r="E367" s="425"/>
      <c r="G367" s="152"/>
      <c r="I367" s="152"/>
      <c r="J367" s="218"/>
      <c r="K367" s="39"/>
      <c r="L367" s="39"/>
      <c r="M367" s="39"/>
      <c r="N367" s="39"/>
      <c r="O367" s="39"/>
      <c r="P367" s="39"/>
      <c r="Q367" s="39"/>
      <c r="R367" s="127"/>
    </row>
    <row r="368" spans="1:18" x14ac:dyDescent="0.2">
      <c r="A368" s="119"/>
      <c r="B368" s="39"/>
      <c r="C368" s="39"/>
      <c r="D368" s="2265"/>
      <c r="E368" s="430" t="s">
        <v>246</v>
      </c>
      <c r="G368" s="152"/>
      <c r="I368" s="152"/>
      <c r="J368" s="218"/>
      <c r="K368" s="39"/>
      <c r="L368" s="39"/>
      <c r="M368" s="39"/>
      <c r="N368" s="39"/>
      <c r="O368" s="39"/>
      <c r="P368" s="39"/>
      <c r="Q368" s="39"/>
      <c r="R368" s="127"/>
    </row>
    <row r="369" spans="1:18" ht="12" customHeight="1" x14ac:dyDescent="0.2">
      <c r="A369" s="119">
        <f>ROUND(SUM(A1220:A1223),-3)</f>
        <v>592000</v>
      </c>
      <c r="B369" s="39">
        <f>ROUND(SUM(B1220:B1223),-3)</f>
        <v>562000</v>
      </c>
      <c r="C369" s="39">
        <f>SUM(C1220:C1223)</f>
        <v>926000</v>
      </c>
      <c r="D369" s="2265">
        <v>22220</v>
      </c>
      <c r="E369" s="732" t="s">
        <v>3151</v>
      </c>
      <c r="F369" s="209">
        <f>SUM(F1220:F1223)</f>
        <v>866500</v>
      </c>
      <c r="G369" s="152">
        <f>IF(C369=F369,0,IF(C369=0,100,(F369-C369)/C369*100))</f>
        <v>-6.4254859611231101</v>
      </c>
      <c r="H369" s="209">
        <f t="shared" ref="H369:Q369" si="399">SUM(H1220:H1223)</f>
        <v>885000</v>
      </c>
      <c r="I369" s="152">
        <f>IF(F369=H369,0,IF(F369=0,100,(H369-F369)/F369*100))</f>
        <v>2.1350259665320253</v>
      </c>
      <c r="J369" s="218">
        <f t="shared" si="399"/>
        <v>912000</v>
      </c>
      <c r="K369" s="39">
        <f t="shared" si="399"/>
        <v>939800</v>
      </c>
      <c r="L369" s="39">
        <f t="shared" si="399"/>
        <v>968300</v>
      </c>
      <c r="M369" s="39">
        <f t="shared" si="399"/>
        <v>997800</v>
      </c>
      <c r="N369" s="39">
        <f t="shared" si="399"/>
        <v>1028100</v>
      </c>
      <c r="O369" s="39">
        <f t="shared" si="399"/>
        <v>1059600</v>
      </c>
      <c r="P369" s="39">
        <f t="shared" si="399"/>
        <v>1091800</v>
      </c>
      <c r="Q369" s="39">
        <f t="shared" si="399"/>
        <v>1125000</v>
      </c>
      <c r="R369" s="127">
        <f t="shared" ref="R369" si="400">SUM(R1220:R1223)</f>
        <v>1159300</v>
      </c>
    </row>
    <row r="370" spans="1:18" ht="13.5" thickBot="1" x14ac:dyDescent="0.25">
      <c r="A370" s="119"/>
      <c r="B370" s="39"/>
      <c r="C370" s="39"/>
      <c r="D370" s="2265"/>
      <c r="E370" s="85"/>
      <c r="F370" s="207"/>
      <c r="G370" s="152"/>
      <c r="H370" s="207"/>
      <c r="I370" s="152"/>
      <c r="J370" s="218"/>
      <c r="K370" s="39"/>
      <c r="L370" s="39"/>
      <c r="M370" s="39"/>
      <c r="N370" s="39"/>
      <c r="O370" s="39"/>
      <c r="P370" s="39"/>
      <c r="Q370" s="39"/>
      <c r="R370" s="127"/>
    </row>
    <row r="371" spans="1:18" s="102" customFormat="1" x14ac:dyDescent="0.2">
      <c r="A371" s="116">
        <f>SUM(A362:A370)</f>
        <v>1582000</v>
      </c>
      <c r="B371" s="61">
        <f>SUM(B362:B370)</f>
        <v>677000</v>
      </c>
      <c r="C371" s="61">
        <f>SUM(C362:C370)</f>
        <v>926000</v>
      </c>
      <c r="D371" s="259"/>
      <c r="E371" s="2272" t="s">
        <v>3028</v>
      </c>
      <c r="F371" s="219">
        <f>SUM(F362:F370)</f>
        <v>866500</v>
      </c>
      <c r="G371" s="198">
        <f>IF(C371=F371,0,IF(C371=0,100,(F371-C371)/C371*100))</f>
        <v>-6.4254859611231101</v>
      </c>
      <c r="H371" s="219">
        <f t="shared" ref="H371:Q371" si="401">SUM(H362:H370)</f>
        <v>885000</v>
      </c>
      <c r="I371" s="198">
        <f>IF(F371=H371,0,IF(F371=0,100,(H371-F371)/F371*100))</f>
        <v>2.1350259665320253</v>
      </c>
      <c r="J371" s="892">
        <f t="shared" si="401"/>
        <v>912000</v>
      </c>
      <c r="K371" s="61">
        <f t="shared" si="401"/>
        <v>939800</v>
      </c>
      <c r="L371" s="61">
        <f t="shared" si="401"/>
        <v>968300</v>
      </c>
      <c r="M371" s="61">
        <f t="shared" si="401"/>
        <v>997800</v>
      </c>
      <c r="N371" s="61">
        <f t="shared" si="401"/>
        <v>1028100</v>
      </c>
      <c r="O371" s="61">
        <f t="shared" si="401"/>
        <v>1059600</v>
      </c>
      <c r="P371" s="61">
        <f t="shared" si="401"/>
        <v>1091800</v>
      </c>
      <c r="Q371" s="61">
        <f t="shared" si="401"/>
        <v>1125000</v>
      </c>
      <c r="R371" s="126">
        <f t="shared" ref="R371" si="402">SUM(R362:R370)</f>
        <v>1159300</v>
      </c>
    </row>
    <row r="372" spans="1:18" x14ac:dyDescent="0.2">
      <c r="A372" s="119"/>
      <c r="B372" s="85"/>
      <c r="C372" s="39"/>
      <c r="D372" s="2265"/>
      <c r="E372" s="88"/>
      <c r="F372" s="207"/>
      <c r="G372" s="152"/>
      <c r="H372" s="207"/>
      <c r="I372" s="152"/>
      <c r="J372" s="218"/>
      <c r="K372" s="39"/>
      <c r="L372" s="39"/>
      <c r="M372" s="39"/>
      <c r="N372" s="39"/>
      <c r="O372" s="39"/>
      <c r="P372" s="39"/>
      <c r="Q372" s="39"/>
      <c r="R372" s="127"/>
    </row>
    <row r="373" spans="1:18" ht="12.75" customHeight="1" x14ac:dyDescent="0.2">
      <c r="A373" s="119"/>
      <c r="B373" s="85"/>
      <c r="C373" s="39"/>
      <c r="D373" s="2265"/>
      <c r="E373" s="114" t="s">
        <v>2578</v>
      </c>
      <c r="F373" s="207"/>
      <c r="G373" s="152"/>
      <c r="H373" s="207"/>
      <c r="I373" s="152"/>
      <c r="J373" s="218"/>
      <c r="K373" s="39"/>
      <c r="L373" s="39"/>
      <c r="M373" s="39"/>
      <c r="N373" s="39"/>
      <c r="O373" s="39"/>
      <c r="P373" s="39"/>
      <c r="Q373" s="39"/>
      <c r="R373" s="127"/>
    </row>
    <row r="374" spans="1:18" ht="12.75" customHeight="1" x14ac:dyDescent="0.2">
      <c r="A374" s="119"/>
      <c r="B374" s="85"/>
      <c r="C374" s="39"/>
      <c r="D374" s="2265"/>
      <c r="E374" s="114"/>
      <c r="F374" s="207"/>
      <c r="G374" s="152"/>
      <c r="H374" s="207"/>
      <c r="I374" s="152"/>
      <c r="J374" s="218"/>
      <c r="K374" s="39"/>
      <c r="L374" s="39"/>
      <c r="M374" s="39"/>
      <c r="N374" s="39"/>
      <c r="O374" s="39"/>
      <c r="P374" s="39"/>
      <c r="Q374" s="39"/>
      <c r="R374" s="127"/>
    </row>
    <row r="375" spans="1:18" ht="12.75" customHeight="1" x14ac:dyDescent="0.2">
      <c r="A375" s="119">
        <f>ROUND(SUM(A1228:A1230),-3)-1000</f>
        <v>182000</v>
      </c>
      <c r="B375" s="39">
        <f>ROUND(SUM(B1228:B1230),-3)</f>
        <v>98000</v>
      </c>
      <c r="C375" s="39">
        <f>SUM(C1228:C1230)</f>
        <v>0</v>
      </c>
      <c r="D375" s="2265">
        <v>32255</v>
      </c>
      <c r="E375" s="39" t="s">
        <v>2556</v>
      </c>
      <c r="F375" s="209">
        <f>SUM(F1228:F1230)</f>
        <v>0</v>
      </c>
      <c r="G375" s="152">
        <f>IF(C375=F375,0,IF(C375=0,100,(F375-C375)/C375*100))</f>
        <v>0</v>
      </c>
      <c r="H375" s="209">
        <f t="shared" ref="H375:Q375" si="403">SUM(H1228:H1230)</f>
        <v>0</v>
      </c>
      <c r="I375" s="152">
        <f>IF(F375=H375,0,IF(F375=0,100,(H375-F375)/F375*100))</f>
        <v>0</v>
      </c>
      <c r="J375" s="218">
        <f t="shared" si="403"/>
        <v>0</v>
      </c>
      <c r="K375" s="39">
        <f t="shared" si="403"/>
        <v>0</v>
      </c>
      <c r="L375" s="39">
        <f t="shared" si="403"/>
        <v>0</v>
      </c>
      <c r="M375" s="39">
        <f t="shared" si="403"/>
        <v>0</v>
      </c>
      <c r="N375" s="39">
        <f t="shared" si="403"/>
        <v>0</v>
      </c>
      <c r="O375" s="39">
        <f t="shared" si="403"/>
        <v>0</v>
      </c>
      <c r="P375" s="39">
        <f t="shared" si="403"/>
        <v>0</v>
      </c>
      <c r="Q375" s="39">
        <f t="shared" si="403"/>
        <v>0</v>
      </c>
      <c r="R375" s="127">
        <f t="shared" ref="R375" si="404">SUM(R1228:R1230)</f>
        <v>0</v>
      </c>
    </row>
    <row r="376" spans="1:18" ht="12.75" customHeight="1" x14ac:dyDescent="0.2">
      <c r="A376" s="119">
        <f>ROUND(SUM(A1231:A1233),-3)</f>
        <v>7000</v>
      </c>
      <c r="B376" s="39">
        <f>ROUND(SUM(B1231:B1233),-3)</f>
        <v>0</v>
      </c>
      <c r="C376" s="39">
        <f>SUM(C1231:C1233)</f>
        <v>0</v>
      </c>
      <c r="D376" s="2265">
        <v>32220</v>
      </c>
      <c r="E376" s="39" t="s">
        <v>1093</v>
      </c>
      <c r="F376" s="209">
        <f>SUM(F1231:F1233)</f>
        <v>0</v>
      </c>
      <c r="G376" s="152">
        <f>IF(C376=F376,0,IF(C376=0,100,(F376-C376)/C376*100))</f>
        <v>0</v>
      </c>
      <c r="H376" s="209">
        <f t="shared" ref="H376:Q376" si="405">SUM(H1231:H1233)</f>
        <v>0</v>
      </c>
      <c r="I376" s="152">
        <f>IF(F376=H376,0,IF(F376=0,100,(H376-F376)/F376*100))</f>
        <v>0</v>
      </c>
      <c r="J376" s="218">
        <f t="shared" si="405"/>
        <v>0</v>
      </c>
      <c r="K376" s="39">
        <f t="shared" si="405"/>
        <v>0</v>
      </c>
      <c r="L376" s="39">
        <f t="shared" si="405"/>
        <v>0</v>
      </c>
      <c r="M376" s="39">
        <f t="shared" si="405"/>
        <v>0</v>
      </c>
      <c r="N376" s="39">
        <f t="shared" si="405"/>
        <v>0</v>
      </c>
      <c r="O376" s="39">
        <f t="shared" si="405"/>
        <v>0</v>
      </c>
      <c r="P376" s="39">
        <f t="shared" si="405"/>
        <v>0</v>
      </c>
      <c r="Q376" s="39">
        <f t="shared" si="405"/>
        <v>0</v>
      </c>
      <c r="R376" s="127">
        <f t="shared" ref="R376" si="406">SUM(R1231:R1233)</f>
        <v>0</v>
      </c>
    </row>
    <row r="377" spans="1:18" ht="12.75" customHeight="1" x14ac:dyDescent="0.2">
      <c r="A377" s="119">
        <f>ROUND(SUM(A1234:A1236),-3)</f>
        <v>555000</v>
      </c>
      <c r="B377" s="39">
        <f>ROUND(SUM(B1234:B1236),-3)</f>
        <v>21000</v>
      </c>
      <c r="C377" s="39">
        <f>SUM(C1234:C1236)</f>
        <v>0</v>
      </c>
      <c r="D377" s="2265">
        <v>32220</v>
      </c>
      <c r="E377" s="39" t="s">
        <v>3218</v>
      </c>
      <c r="F377" s="209">
        <f>SUM(F1234:F1236)</f>
        <v>0</v>
      </c>
      <c r="G377" s="152">
        <f>IF(C377=F377,0,IF(C377=0,100,(F377-C377)/C377*100))</f>
        <v>0</v>
      </c>
      <c r="H377" s="209">
        <f t="shared" ref="H377:Q377" si="407">SUM(H1234:H1236)</f>
        <v>0</v>
      </c>
      <c r="I377" s="152">
        <f>IF(F377=H377,0,IF(F377=0,100,(H377-F377)/F377*100))</f>
        <v>0</v>
      </c>
      <c r="J377" s="218">
        <f t="shared" si="407"/>
        <v>0</v>
      </c>
      <c r="K377" s="39">
        <f t="shared" si="407"/>
        <v>0</v>
      </c>
      <c r="L377" s="39">
        <f t="shared" si="407"/>
        <v>0</v>
      </c>
      <c r="M377" s="39">
        <f t="shared" si="407"/>
        <v>0</v>
      </c>
      <c r="N377" s="39">
        <f t="shared" si="407"/>
        <v>0</v>
      </c>
      <c r="O377" s="39">
        <f t="shared" si="407"/>
        <v>0</v>
      </c>
      <c r="P377" s="39">
        <f t="shared" si="407"/>
        <v>0</v>
      </c>
      <c r="Q377" s="39">
        <f t="shared" si="407"/>
        <v>0</v>
      </c>
      <c r="R377" s="127">
        <f t="shared" ref="R377" si="408">SUM(R1234:R1236)</f>
        <v>0</v>
      </c>
    </row>
    <row r="378" spans="1:18" x14ac:dyDescent="0.2">
      <c r="A378" s="899">
        <f>ROUND(SUM(A1237:A1254),-3)</f>
        <v>559000</v>
      </c>
      <c r="B378" s="423">
        <f>ROUND(SUM(B1237:B1254),-3)</f>
        <v>611000</v>
      </c>
      <c r="C378" s="423">
        <f>SUM(C1237:C1254)</f>
        <v>749800</v>
      </c>
      <c r="D378" s="2265">
        <v>32250</v>
      </c>
      <c r="E378" s="39" t="s">
        <v>2713</v>
      </c>
      <c r="F378" s="209">
        <f>SUM(F1237:F1254)</f>
        <v>842000</v>
      </c>
      <c r="G378" s="152">
        <f>IF(C378=F378,0,IF(C378=0,100,(F378-C378)/C378*100))</f>
        <v>12.296612429981328</v>
      </c>
      <c r="H378" s="209">
        <f t="shared" ref="H378:Q378" si="409">SUM(H1237:H1254)</f>
        <v>885000</v>
      </c>
      <c r="I378" s="152">
        <f>IF(F378=H378,0,IF(F378=0,100,(H378-F378)/F378*100))</f>
        <v>5.1068883610451303</v>
      </c>
      <c r="J378" s="218">
        <f t="shared" si="409"/>
        <v>912000</v>
      </c>
      <c r="K378" s="39">
        <f t="shared" si="409"/>
        <v>939800</v>
      </c>
      <c r="L378" s="39">
        <f t="shared" si="409"/>
        <v>968300</v>
      </c>
      <c r="M378" s="39">
        <f t="shared" si="409"/>
        <v>997800</v>
      </c>
      <c r="N378" s="39">
        <f t="shared" si="409"/>
        <v>1028100</v>
      </c>
      <c r="O378" s="39">
        <f t="shared" si="409"/>
        <v>1059600</v>
      </c>
      <c r="P378" s="39">
        <f t="shared" si="409"/>
        <v>1091800</v>
      </c>
      <c r="Q378" s="39">
        <f t="shared" si="409"/>
        <v>1125000</v>
      </c>
      <c r="R378" s="127">
        <f t="shared" ref="R378" si="410">SUM(R1237:R1254)</f>
        <v>1159300</v>
      </c>
    </row>
    <row r="379" spans="1:18" ht="13.5" thickBot="1" x14ac:dyDescent="0.25">
      <c r="A379" s="119"/>
      <c r="B379" s="39"/>
      <c r="C379" s="39"/>
      <c r="D379" s="2265"/>
      <c r="E379" s="85"/>
      <c r="F379" s="207"/>
      <c r="G379" s="152"/>
      <c r="H379" s="207"/>
      <c r="I379" s="152"/>
      <c r="J379" s="218"/>
      <c r="K379" s="39"/>
      <c r="L379" s="39"/>
      <c r="M379" s="39"/>
      <c r="N379" s="39"/>
      <c r="O379" s="39"/>
      <c r="P379" s="39"/>
      <c r="Q379" s="39"/>
      <c r="R379" s="127"/>
    </row>
    <row r="380" spans="1:18" s="102" customFormat="1" x14ac:dyDescent="0.2">
      <c r="A380" s="116">
        <f>SUM(A374:A378)</f>
        <v>1303000</v>
      </c>
      <c r="B380" s="61">
        <f>SUM(B374:B378)</f>
        <v>730000</v>
      </c>
      <c r="C380" s="61">
        <f>SUM(C374:C378)</f>
        <v>749800</v>
      </c>
      <c r="D380" s="261"/>
      <c r="E380" s="438" t="s">
        <v>660</v>
      </c>
      <c r="F380" s="210">
        <f>SUM(F374:F378)</f>
        <v>842000</v>
      </c>
      <c r="G380" s="198">
        <f>IF(C380=F380,0,IF(C380=0,100,(F380-C380)/C380*100))</f>
        <v>12.296612429981328</v>
      </c>
      <c r="H380" s="210">
        <f t="shared" ref="H380:Q380" si="411">SUM(H374:H378)</f>
        <v>885000</v>
      </c>
      <c r="I380" s="198">
        <f>IF(F380=H380,0,IF(F380=0,100,(H380-F380)/F380*100))</f>
        <v>5.1068883610451303</v>
      </c>
      <c r="J380" s="892">
        <f t="shared" si="411"/>
        <v>912000</v>
      </c>
      <c r="K380" s="61">
        <f t="shared" si="411"/>
        <v>939800</v>
      </c>
      <c r="L380" s="61">
        <f t="shared" si="411"/>
        <v>968300</v>
      </c>
      <c r="M380" s="61">
        <f t="shared" si="411"/>
        <v>997800</v>
      </c>
      <c r="N380" s="61">
        <f t="shared" si="411"/>
        <v>1028100</v>
      </c>
      <c r="O380" s="61">
        <f t="shared" si="411"/>
        <v>1059600</v>
      </c>
      <c r="P380" s="61">
        <f t="shared" si="411"/>
        <v>1091800</v>
      </c>
      <c r="Q380" s="61">
        <f t="shared" si="411"/>
        <v>1125000</v>
      </c>
      <c r="R380" s="126">
        <f t="shared" ref="R380" si="412">SUM(R374:R378)</f>
        <v>1159300</v>
      </c>
    </row>
    <row r="381" spans="1:18" x14ac:dyDescent="0.2">
      <c r="A381" s="119"/>
      <c r="B381" s="39"/>
      <c r="C381" s="39"/>
      <c r="D381" s="2266"/>
      <c r="E381" s="425"/>
      <c r="G381" s="152"/>
      <c r="I381" s="152"/>
      <c r="J381" s="218"/>
      <c r="K381" s="39"/>
      <c r="L381" s="39"/>
      <c r="M381" s="39"/>
      <c r="N381" s="39"/>
      <c r="O381" s="39"/>
      <c r="P381" s="39"/>
      <c r="Q381" s="39"/>
      <c r="R381" s="127"/>
    </row>
    <row r="382" spans="1:18" s="102" customFormat="1" x14ac:dyDescent="0.2">
      <c r="A382" s="79">
        <f>A371-A380</f>
        <v>279000</v>
      </c>
      <c r="B382" s="72">
        <f>B371-B380</f>
        <v>-53000</v>
      </c>
      <c r="C382" s="72">
        <f>C371-C380</f>
        <v>176200</v>
      </c>
      <c r="D382" s="261"/>
      <c r="E382" s="596" t="s">
        <v>1203</v>
      </c>
      <c r="F382" s="213">
        <f>F371-F380</f>
        <v>24500</v>
      </c>
      <c r="G382" s="197">
        <f>IF(C382=F382,0,IF(C382=0,100,(F382-C382)/C382*100))</f>
        <v>-86.095346197502849</v>
      </c>
      <c r="H382" s="213">
        <f t="shared" ref="H382:Q382" si="413">H371-H380</f>
        <v>0</v>
      </c>
      <c r="I382" s="197">
        <f>IF(F382=H382,0,IF(F382=0,100,(H382-F382)/F382*100))</f>
        <v>-100</v>
      </c>
      <c r="J382" s="217">
        <f t="shared" si="413"/>
        <v>0</v>
      </c>
      <c r="K382" s="72">
        <f t="shared" si="413"/>
        <v>0</v>
      </c>
      <c r="L382" s="72">
        <f t="shared" si="413"/>
        <v>0</v>
      </c>
      <c r="M382" s="72">
        <f t="shared" si="413"/>
        <v>0</v>
      </c>
      <c r="N382" s="72">
        <f t="shared" si="413"/>
        <v>0</v>
      </c>
      <c r="O382" s="72">
        <f t="shared" si="413"/>
        <v>0</v>
      </c>
      <c r="P382" s="72">
        <f t="shared" si="413"/>
        <v>0</v>
      </c>
      <c r="Q382" s="72">
        <f t="shared" si="413"/>
        <v>0</v>
      </c>
      <c r="R382" s="128">
        <f t="shared" ref="R382" si="414">R371-R380</f>
        <v>0</v>
      </c>
    </row>
    <row r="383" spans="1:18" x14ac:dyDescent="0.2">
      <c r="A383" s="119">
        <v>0</v>
      </c>
      <c r="B383" s="39">
        <v>0</v>
      </c>
      <c r="C383" s="39">
        <v>0</v>
      </c>
      <c r="D383" s="2266"/>
      <c r="E383" s="431" t="str">
        <f>E343</f>
        <v>Add Back Depreciation</v>
      </c>
      <c r="F383" s="209">
        <v>0</v>
      </c>
      <c r="G383" s="152">
        <f>IF(C383=F383,0,IF(C383=0,100,(F383-C383)/C383*100))</f>
        <v>0</v>
      </c>
      <c r="H383" s="209">
        <v>0</v>
      </c>
      <c r="I383" s="152">
        <f>IF(F383=H383,0,IF(F383=0,100,(H383-F383)/F383*100))</f>
        <v>0</v>
      </c>
      <c r="J383" s="218">
        <v>0</v>
      </c>
      <c r="K383" s="39">
        <v>0</v>
      </c>
      <c r="L383" s="39">
        <v>0</v>
      </c>
      <c r="M383" s="39">
        <v>0</v>
      </c>
      <c r="N383" s="39">
        <v>0</v>
      </c>
      <c r="O383" s="39">
        <v>0</v>
      </c>
      <c r="P383" s="39">
        <v>0</v>
      </c>
      <c r="Q383" s="39">
        <v>0</v>
      </c>
      <c r="R383" s="127">
        <v>0</v>
      </c>
    </row>
    <row r="384" spans="1:18" s="102" customFormat="1" x14ac:dyDescent="0.2">
      <c r="A384" s="200">
        <f>A382</f>
        <v>279000</v>
      </c>
      <c r="B384" s="457">
        <f>B382</f>
        <v>-53000</v>
      </c>
      <c r="C384" s="457">
        <f>C382</f>
        <v>176200</v>
      </c>
      <c r="D384" s="603"/>
      <c r="E384" s="598" t="s">
        <v>1993</v>
      </c>
      <c r="F384" s="458">
        <f>F382</f>
        <v>24500</v>
      </c>
      <c r="G384" s="455">
        <f>IF(C384=F384,0,IF(C384=0,100,(F384-C384)/C384*100))</f>
        <v>-86.095346197502849</v>
      </c>
      <c r="H384" s="458">
        <f t="shared" ref="H384:Q384" si="415">H382</f>
        <v>0</v>
      </c>
      <c r="I384" s="455">
        <f>IF(F384=H384,0,IF(F384=0,100,(H384-F384)/F384*100))</f>
        <v>-100</v>
      </c>
      <c r="J384" s="894">
        <f t="shared" si="415"/>
        <v>0</v>
      </c>
      <c r="K384" s="457">
        <f t="shared" si="415"/>
        <v>0</v>
      </c>
      <c r="L384" s="457">
        <f t="shared" si="415"/>
        <v>0</v>
      </c>
      <c r="M384" s="457">
        <f t="shared" si="415"/>
        <v>0</v>
      </c>
      <c r="N384" s="457">
        <f t="shared" si="415"/>
        <v>0</v>
      </c>
      <c r="O384" s="457">
        <f t="shared" si="415"/>
        <v>0</v>
      </c>
      <c r="P384" s="457">
        <f t="shared" si="415"/>
        <v>0</v>
      </c>
      <c r="Q384" s="457">
        <f t="shared" si="415"/>
        <v>0</v>
      </c>
      <c r="R384" s="459">
        <f t="shared" ref="R384" si="416">R382</f>
        <v>0</v>
      </c>
    </row>
    <row r="385" spans="1:18" ht="13.5" thickBot="1" x14ac:dyDescent="0.25">
      <c r="A385" s="79"/>
      <c r="B385" s="88"/>
      <c r="C385" s="72"/>
      <c r="D385" s="2640"/>
      <c r="E385" s="193"/>
      <c r="F385" s="212"/>
      <c r="G385" s="197"/>
      <c r="H385" s="212"/>
      <c r="I385" s="197"/>
      <c r="J385" s="217"/>
      <c r="K385" s="39"/>
      <c r="L385" s="39"/>
      <c r="M385" s="39"/>
      <c r="N385" s="39"/>
      <c r="O385" s="39"/>
      <c r="P385" s="39"/>
      <c r="Q385" s="39"/>
      <c r="R385" s="127"/>
    </row>
    <row r="386" spans="1:18" ht="13.5" thickTop="1" x14ac:dyDescent="0.2">
      <c r="A386" s="443"/>
      <c r="B386" s="179"/>
      <c r="C386" s="179"/>
      <c r="D386" s="626"/>
      <c r="E386" s="426"/>
      <c r="F386" s="214"/>
      <c r="G386" s="453"/>
      <c r="H386" s="214"/>
      <c r="I386" s="453"/>
      <c r="J386" s="216"/>
      <c r="K386" s="140"/>
      <c r="L386" s="140"/>
      <c r="M386" s="140"/>
      <c r="N386" s="140"/>
      <c r="O386" s="140"/>
      <c r="P386" s="140"/>
      <c r="Q386" s="140"/>
      <c r="R386" s="180"/>
    </row>
    <row r="387" spans="1:18" x14ac:dyDescent="0.2">
      <c r="A387" s="79"/>
      <c r="B387" s="72"/>
      <c r="C387" s="72"/>
      <c r="D387" s="262"/>
      <c r="E387" s="596" t="s">
        <v>231</v>
      </c>
      <c r="F387" s="213"/>
      <c r="G387" s="101"/>
      <c r="H387" s="213"/>
      <c r="I387" s="101"/>
      <c r="J387" s="217"/>
      <c r="K387" s="39"/>
      <c r="L387" s="39"/>
      <c r="M387" s="39"/>
      <c r="N387" s="39"/>
      <c r="O387" s="39"/>
      <c r="P387" s="39"/>
      <c r="Q387" s="39"/>
      <c r="R387" s="127"/>
    </row>
    <row r="388" spans="1:18" x14ac:dyDescent="0.2">
      <c r="A388" s="79"/>
      <c r="B388" s="72"/>
      <c r="C388" s="72"/>
      <c r="D388" s="262"/>
      <c r="E388" s="596"/>
      <c r="F388" s="213"/>
      <c r="G388" s="101"/>
      <c r="H388" s="213"/>
      <c r="I388" s="101"/>
      <c r="J388" s="217"/>
      <c r="K388" s="39"/>
      <c r="L388" s="39"/>
      <c r="M388" s="39"/>
      <c r="N388" s="39"/>
      <c r="O388" s="39"/>
      <c r="P388" s="39"/>
      <c r="Q388" s="39"/>
      <c r="R388" s="127"/>
    </row>
    <row r="389" spans="1:18" x14ac:dyDescent="0.2">
      <c r="A389" s="119">
        <f>ROUND(A1264,-3)</f>
        <v>0</v>
      </c>
      <c r="B389" s="156">
        <f>ROUND(B1264,-3)</f>
        <v>0</v>
      </c>
      <c r="C389" s="39">
        <f>C1264</f>
        <v>0</v>
      </c>
      <c r="D389" s="262"/>
      <c r="E389" s="425" t="s">
        <v>3368</v>
      </c>
      <c r="F389" s="209">
        <f>F1264</f>
        <v>0</v>
      </c>
      <c r="G389" s="2271"/>
      <c r="H389" s="209">
        <f t="shared" ref="H389:Q389" si="417">H1264</f>
        <v>0</v>
      </c>
      <c r="I389" s="2271"/>
      <c r="J389" s="218">
        <f t="shared" si="417"/>
        <v>0</v>
      </c>
      <c r="K389" s="39">
        <f t="shared" si="417"/>
        <v>0</v>
      </c>
      <c r="L389" s="39">
        <f t="shared" si="417"/>
        <v>0</v>
      </c>
      <c r="M389" s="39">
        <f t="shared" si="417"/>
        <v>0</v>
      </c>
      <c r="N389" s="39">
        <f t="shared" si="417"/>
        <v>0</v>
      </c>
      <c r="O389" s="39">
        <f t="shared" si="417"/>
        <v>0</v>
      </c>
      <c r="P389" s="39">
        <f t="shared" si="417"/>
        <v>0</v>
      </c>
      <c r="Q389" s="39">
        <f t="shared" si="417"/>
        <v>0</v>
      </c>
      <c r="R389" s="127">
        <f t="shared" ref="R389" si="418">R1264</f>
        <v>0</v>
      </c>
    </row>
    <row r="390" spans="1:18" x14ac:dyDescent="0.2">
      <c r="A390" s="119">
        <f>ROUND(A1265,-3)+1000</f>
        <v>287000</v>
      </c>
      <c r="B390" s="156">
        <f>ROUND(B1265,-3)</f>
        <v>24000</v>
      </c>
      <c r="C390" s="39">
        <f>C1265</f>
        <v>73000</v>
      </c>
      <c r="D390" s="262"/>
      <c r="E390" s="425" t="s">
        <v>2272</v>
      </c>
      <c r="F390" s="209">
        <f>F1265</f>
        <v>0</v>
      </c>
      <c r="G390" s="2271"/>
      <c r="H390" s="209">
        <f t="shared" ref="H390:Q390" si="419">H1265</f>
        <v>0</v>
      </c>
      <c r="I390" s="2271"/>
      <c r="J390" s="218">
        <f t="shared" si="419"/>
        <v>0</v>
      </c>
      <c r="K390" s="39">
        <f t="shared" si="419"/>
        <v>0</v>
      </c>
      <c r="L390" s="39">
        <f t="shared" si="419"/>
        <v>0</v>
      </c>
      <c r="M390" s="39">
        <f t="shared" si="419"/>
        <v>0</v>
      </c>
      <c r="N390" s="39">
        <f t="shared" si="419"/>
        <v>0</v>
      </c>
      <c r="O390" s="39">
        <f t="shared" si="419"/>
        <v>0</v>
      </c>
      <c r="P390" s="39">
        <f t="shared" si="419"/>
        <v>0</v>
      </c>
      <c r="Q390" s="39">
        <f t="shared" si="419"/>
        <v>0</v>
      </c>
      <c r="R390" s="127">
        <f t="shared" ref="R390" si="420">R1265</f>
        <v>0</v>
      </c>
    </row>
    <row r="391" spans="1:18" x14ac:dyDescent="0.2">
      <c r="A391" s="119">
        <f>ROUND(A1266,-3)</f>
        <v>8000</v>
      </c>
      <c r="B391" s="156">
        <f>ROUND(B1266,-3)</f>
        <v>77000</v>
      </c>
      <c r="C391" s="39">
        <f>C1266</f>
        <v>0</v>
      </c>
      <c r="D391" s="262"/>
      <c r="E391" s="425" t="s">
        <v>2738</v>
      </c>
      <c r="F391" s="209">
        <f>F1266</f>
        <v>73000</v>
      </c>
      <c r="G391" s="2271"/>
      <c r="H391" s="209">
        <f t="shared" ref="H391:Q391" si="421">H1266</f>
        <v>0</v>
      </c>
      <c r="I391" s="2271"/>
      <c r="J391" s="218">
        <f t="shared" si="421"/>
        <v>0</v>
      </c>
      <c r="K391" s="39">
        <f t="shared" si="421"/>
        <v>0</v>
      </c>
      <c r="L391" s="39">
        <f t="shared" si="421"/>
        <v>0</v>
      </c>
      <c r="M391" s="39">
        <f t="shared" si="421"/>
        <v>0</v>
      </c>
      <c r="N391" s="39">
        <f t="shared" si="421"/>
        <v>0</v>
      </c>
      <c r="O391" s="39">
        <f t="shared" si="421"/>
        <v>0</v>
      </c>
      <c r="P391" s="39">
        <f t="shared" si="421"/>
        <v>0</v>
      </c>
      <c r="Q391" s="39">
        <f t="shared" si="421"/>
        <v>0</v>
      </c>
      <c r="R391" s="127">
        <f t="shared" ref="R391" si="422">R1266</f>
        <v>0</v>
      </c>
    </row>
    <row r="392" spans="1:18" x14ac:dyDescent="0.2">
      <c r="A392" s="119">
        <f>ROUND(A1267,-3)</f>
        <v>0</v>
      </c>
      <c r="B392" s="156">
        <f>ROUND(B1267,-3)</f>
        <v>0</v>
      </c>
      <c r="C392" s="39">
        <f>C1267</f>
        <v>0</v>
      </c>
      <c r="D392" s="262"/>
      <c r="E392" s="425" t="s">
        <v>2275</v>
      </c>
      <c r="F392" s="209">
        <f>F1267</f>
        <v>0</v>
      </c>
      <c r="G392" s="2271"/>
      <c r="H392" s="209">
        <f t="shared" ref="H392:Q392" si="423">H1267</f>
        <v>0</v>
      </c>
      <c r="I392" s="2271"/>
      <c r="J392" s="218">
        <f t="shared" si="423"/>
        <v>0</v>
      </c>
      <c r="K392" s="39">
        <f t="shared" si="423"/>
        <v>0</v>
      </c>
      <c r="L392" s="39">
        <f t="shared" si="423"/>
        <v>0</v>
      </c>
      <c r="M392" s="39">
        <f t="shared" si="423"/>
        <v>0</v>
      </c>
      <c r="N392" s="39">
        <f t="shared" si="423"/>
        <v>0</v>
      </c>
      <c r="O392" s="39">
        <f t="shared" si="423"/>
        <v>0</v>
      </c>
      <c r="P392" s="39">
        <f t="shared" si="423"/>
        <v>0</v>
      </c>
      <c r="Q392" s="39">
        <f t="shared" si="423"/>
        <v>0</v>
      </c>
      <c r="R392" s="127">
        <f t="shared" ref="R392" si="424">R1267</f>
        <v>0</v>
      </c>
    </row>
    <row r="393" spans="1:18" x14ac:dyDescent="0.2">
      <c r="A393" s="119">
        <f>ROUND(A1268,-3)</f>
        <v>0</v>
      </c>
      <c r="B393" s="156">
        <f>ROUND(B1268,-3)</f>
        <v>0</v>
      </c>
      <c r="C393" s="39">
        <f>C1268</f>
        <v>103200</v>
      </c>
      <c r="D393" s="262"/>
      <c r="E393" s="425" t="s">
        <v>1153</v>
      </c>
      <c r="F393" s="209">
        <f>F1268</f>
        <v>90000</v>
      </c>
      <c r="G393" s="2271"/>
      <c r="H393" s="209">
        <f t="shared" ref="H393:Q393" si="425">H1268</f>
        <v>0</v>
      </c>
      <c r="I393" s="2271"/>
      <c r="J393" s="218">
        <f t="shared" si="425"/>
        <v>0</v>
      </c>
      <c r="K393" s="39">
        <f t="shared" si="425"/>
        <v>0</v>
      </c>
      <c r="L393" s="39">
        <f t="shared" si="425"/>
        <v>0</v>
      </c>
      <c r="M393" s="39">
        <f t="shared" si="425"/>
        <v>0</v>
      </c>
      <c r="N393" s="39">
        <f t="shared" si="425"/>
        <v>0</v>
      </c>
      <c r="O393" s="39">
        <f t="shared" si="425"/>
        <v>0</v>
      </c>
      <c r="P393" s="39">
        <f t="shared" si="425"/>
        <v>0</v>
      </c>
      <c r="Q393" s="39">
        <f t="shared" si="425"/>
        <v>0</v>
      </c>
      <c r="R393" s="127">
        <f t="shared" ref="R393" si="426">R1268</f>
        <v>0</v>
      </c>
    </row>
    <row r="394" spans="1:18" x14ac:dyDescent="0.2">
      <c r="A394" s="119"/>
      <c r="B394" s="156"/>
      <c r="C394" s="39"/>
      <c r="D394" s="262"/>
      <c r="E394" s="596"/>
      <c r="G394" s="2271"/>
      <c r="I394" s="2271"/>
      <c r="J394" s="218"/>
      <c r="K394" s="39"/>
      <c r="L394" s="39"/>
      <c r="M394" s="39"/>
      <c r="N394" s="39"/>
      <c r="O394" s="39"/>
      <c r="P394" s="39"/>
      <c r="Q394" s="39"/>
      <c r="R394" s="127"/>
    </row>
    <row r="395" spans="1:18" s="102" customFormat="1" x14ac:dyDescent="0.2">
      <c r="A395" s="200">
        <f>A384-A389-A390+A391++A392-A393</f>
        <v>0</v>
      </c>
      <c r="B395" s="437">
        <f>B384-B389-B390+B391++B392-B393</f>
        <v>0</v>
      </c>
      <c r="C395" s="457">
        <f>C384-C389-C390+C391++C392-C393</f>
        <v>0</v>
      </c>
      <c r="D395" s="606"/>
      <c r="E395" s="598" t="s">
        <v>2901</v>
      </c>
      <c r="F395" s="458">
        <f>F384-F389-F390+F391++F392-F393</f>
        <v>7500</v>
      </c>
      <c r="G395" s="455">
        <f>IF(C395=F395,0,IF(C395=0,100,(F395-C395)/C395*100))</f>
        <v>100</v>
      </c>
      <c r="H395" s="458">
        <f t="shared" ref="H395:Q395" si="427">H384-H389-H390+H391++H392-H393</f>
        <v>0</v>
      </c>
      <c r="I395" s="455">
        <f>IF(F395=H395,0,IF(F395=0,100,(H395-F395)/F395*100))</f>
        <v>-100</v>
      </c>
      <c r="J395" s="894">
        <f t="shared" si="427"/>
        <v>0</v>
      </c>
      <c r="K395" s="457">
        <f t="shared" si="427"/>
        <v>0</v>
      </c>
      <c r="L395" s="457">
        <f t="shared" si="427"/>
        <v>0</v>
      </c>
      <c r="M395" s="457">
        <f t="shared" si="427"/>
        <v>0</v>
      </c>
      <c r="N395" s="457">
        <f t="shared" si="427"/>
        <v>0</v>
      </c>
      <c r="O395" s="457">
        <f t="shared" si="427"/>
        <v>0</v>
      </c>
      <c r="P395" s="457">
        <f t="shared" si="427"/>
        <v>0</v>
      </c>
      <c r="Q395" s="457">
        <f t="shared" si="427"/>
        <v>0</v>
      </c>
      <c r="R395" s="459">
        <f t="shared" ref="R395" si="428">R384-R389-R390+R391++R392-R393</f>
        <v>0</v>
      </c>
    </row>
    <row r="396" spans="1:18" ht="13.5" thickBot="1" x14ac:dyDescent="0.25">
      <c r="A396" s="82"/>
      <c r="B396" s="147"/>
      <c r="C396" s="99"/>
      <c r="D396" s="263"/>
      <c r="E396" s="427"/>
      <c r="F396" s="215"/>
      <c r="G396" s="454"/>
      <c r="H396" s="215"/>
      <c r="I396" s="454"/>
      <c r="J396" s="222"/>
      <c r="K396" s="74"/>
      <c r="L396" s="74"/>
      <c r="M396" s="74"/>
      <c r="N396" s="74"/>
      <c r="O396" s="74"/>
      <c r="P396" s="74"/>
      <c r="Q396" s="74"/>
      <c r="R396" s="182"/>
    </row>
    <row r="397" spans="1:18" ht="14.25" thickTop="1" thickBot="1" x14ac:dyDescent="0.25">
      <c r="A397" s="83"/>
      <c r="B397" s="83"/>
      <c r="C397" s="83"/>
      <c r="D397" s="262"/>
      <c r="E397" s="150"/>
      <c r="F397" s="217"/>
      <c r="G397" s="439"/>
      <c r="H397" s="217"/>
      <c r="I397" s="2254"/>
      <c r="J397" s="217"/>
    </row>
    <row r="398" spans="1:18" s="100" customFormat="1" ht="18.75" customHeight="1" thickTop="1" thickBot="1" x14ac:dyDescent="0.3">
      <c r="A398" s="2723" t="s">
        <v>3116</v>
      </c>
      <c r="B398" s="2724"/>
      <c r="C398" s="2724"/>
      <c r="D398" s="2724"/>
      <c r="E398" s="2724"/>
      <c r="F398" s="2724"/>
      <c r="G398" s="2724"/>
      <c r="H398" s="2724"/>
      <c r="I398" s="2724"/>
      <c r="J398" s="2724"/>
      <c r="K398" s="2724"/>
      <c r="L398" s="2724"/>
      <c r="M398" s="2724"/>
      <c r="N398" s="2724"/>
      <c r="O398" s="2724"/>
      <c r="P398" s="2724"/>
      <c r="Q398" s="2724"/>
      <c r="R398" s="2725"/>
    </row>
    <row r="399" spans="1:18" s="52" customFormat="1" x14ac:dyDescent="0.2">
      <c r="A399" s="50" t="str">
        <f t="shared" ref="A399:C400" si="429">A2</f>
        <v>ACTUAL</v>
      </c>
      <c r="B399" s="428" t="str">
        <f t="shared" si="429"/>
        <v>ACTUAL</v>
      </c>
      <c r="C399" s="428" t="str">
        <f t="shared" si="429"/>
        <v>ACTUAL</v>
      </c>
      <c r="D399" s="428" t="s">
        <v>3094</v>
      </c>
      <c r="E399" s="2281" t="s">
        <v>2626</v>
      </c>
      <c r="F399" s="2726" t="s">
        <v>2628</v>
      </c>
      <c r="G399" s="2727"/>
      <c r="H399" s="2727"/>
      <c r="I399" s="2727"/>
      <c r="J399" s="2727"/>
      <c r="K399" s="2727"/>
      <c r="L399" s="2727"/>
      <c r="M399" s="2727"/>
      <c r="N399" s="2727"/>
      <c r="O399" s="2727"/>
      <c r="P399" s="2727"/>
      <c r="Q399" s="2727"/>
      <c r="R399" s="2728"/>
    </row>
    <row r="400" spans="1:18" s="29" customFormat="1" ht="12.75" customHeight="1" thickBot="1" x14ac:dyDescent="0.25">
      <c r="A400" s="230" t="str">
        <f t="shared" si="429"/>
        <v>2011/12</v>
      </c>
      <c r="B400" s="240" t="str">
        <f t="shared" si="429"/>
        <v>2012/13</v>
      </c>
      <c r="C400" s="84" t="str">
        <f t="shared" si="429"/>
        <v>2013/14</v>
      </c>
      <c r="D400" s="429" t="s">
        <v>3095</v>
      </c>
      <c r="E400" s="48"/>
      <c r="F400" s="429" t="str">
        <f>F3</f>
        <v>2014/15</v>
      </c>
      <c r="G400" s="343" t="str">
        <f>G239</f>
        <v xml:space="preserve">% </v>
      </c>
      <c r="H400" s="429" t="str">
        <f>H3</f>
        <v>2015/16</v>
      </c>
      <c r="I400" s="343" t="str">
        <f>I239</f>
        <v xml:space="preserve">% </v>
      </c>
      <c r="J400" s="429" t="str">
        <f t="shared" ref="J400:R400" si="430">J3</f>
        <v>2016/17</v>
      </c>
      <c r="K400" s="429" t="str">
        <f t="shared" si="430"/>
        <v>2017/18</v>
      </c>
      <c r="L400" s="429" t="str">
        <f t="shared" si="430"/>
        <v>2018/19</v>
      </c>
      <c r="M400" s="429" t="str">
        <f t="shared" si="430"/>
        <v>2019/20</v>
      </c>
      <c r="N400" s="240" t="str">
        <f t="shared" si="430"/>
        <v>2020/21</v>
      </c>
      <c r="O400" s="429" t="str">
        <f t="shared" si="430"/>
        <v>2021/22</v>
      </c>
      <c r="P400" s="240" t="str">
        <f t="shared" si="430"/>
        <v>2022/23</v>
      </c>
      <c r="Q400" s="429" t="str">
        <f t="shared" si="430"/>
        <v>2023/24</v>
      </c>
      <c r="R400" s="635" t="str">
        <f t="shared" si="430"/>
        <v>2024/25</v>
      </c>
    </row>
    <row r="401" spans="1:18" x14ac:dyDescent="0.2">
      <c r="A401" s="119"/>
      <c r="B401" s="85"/>
      <c r="C401" s="39"/>
      <c r="D401" s="2265"/>
      <c r="E401" s="85"/>
      <c r="F401" s="207"/>
      <c r="G401" s="152"/>
      <c r="H401" s="207"/>
      <c r="I401" s="152"/>
      <c r="J401" s="207"/>
      <c r="K401" s="39"/>
      <c r="L401" s="39"/>
      <c r="M401" s="39"/>
      <c r="N401" s="39"/>
      <c r="O401" s="39"/>
      <c r="P401" s="39"/>
      <c r="Q401" s="39"/>
      <c r="R401" s="127"/>
    </row>
    <row r="402" spans="1:18" x14ac:dyDescent="0.2">
      <c r="A402" s="119"/>
      <c r="B402" s="85"/>
      <c r="C402" s="39"/>
      <c r="D402" s="2265"/>
      <c r="E402" s="114" t="s">
        <v>1261</v>
      </c>
      <c r="F402" s="207"/>
      <c r="G402" s="152"/>
      <c r="H402" s="207"/>
      <c r="I402" s="152"/>
      <c r="J402" s="207"/>
      <c r="K402" s="39"/>
      <c r="L402" s="39"/>
      <c r="M402" s="39"/>
      <c r="N402" s="39"/>
      <c r="O402" s="39"/>
      <c r="P402" s="39"/>
      <c r="Q402" s="39"/>
      <c r="R402" s="127"/>
    </row>
    <row r="403" spans="1:18" x14ac:dyDescent="0.2">
      <c r="A403" s="119"/>
      <c r="B403" s="39"/>
      <c r="C403" s="39"/>
      <c r="D403" s="2265"/>
      <c r="E403" s="129" t="s">
        <v>3344</v>
      </c>
      <c r="F403" s="207"/>
      <c r="G403" s="152"/>
      <c r="H403" s="207"/>
      <c r="I403" s="152"/>
      <c r="J403" s="207"/>
      <c r="K403" s="39"/>
      <c r="L403" s="39"/>
      <c r="M403" s="39"/>
      <c r="N403" s="39"/>
      <c r="O403" s="39"/>
      <c r="P403" s="39"/>
      <c r="Q403" s="39"/>
      <c r="R403" s="127"/>
    </row>
    <row r="404" spans="1:18" x14ac:dyDescent="0.2">
      <c r="A404" s="119">
        <f>(A1281)</f>
        <v>14900</v>
      </c>
      <c r="B404" s="39">
        <f t="shared" ref="B404:C404" si="431">(B1281)</f>
        <v>200</v>
      </c>
      <c r="C404" s="39">
        <f t="shared" si="431"/>
        <v>33100</v>
      </c>
      <c r="D404" s="2265">
        <v>22230</v>
      </c>
      <c r="E404" s="145" t="s">
        <v>6401</v>
      </c>
      <c r="F404" s="207">
        <f>(F1281)</f>
        <v>25000</v>
      </c>
      <c r="G404" s="152">
        <f>IF(C404=F404,0,IF(C404=0,100,(F404-C404)/C404*100))</f>
        <v>-24.471299093655588</v>
      </c>
      <c r="H404" s="207">
        <f>(H1281)</f>
        <v>30000</v>
      </c>
      <c r="I404" s="152">
        <f>IF(F404=H404,0,IF(F404=0,100,(H404-F404)/F404*100))</f>
        <v>20</v>
      </c>
      <c r="J404" s="207">
        <f t="shared" ref="J404:R404" si="432">(J1281)</f>
        <v>30900</v>
      </c>
      <c r="K404" s="39">
        <f t="shared" si="432"/>
        <v>31900</v>
      </c>
      <c r="L404" s="39">
        <f t="shared" si="432"/>
        <v>32900</v>
      </c>
      <c r="M404" s="39">
        <f t="shared" si="432"/>
        <v>33900</v>
      </c>
      <c r="N404" s="39">
        <f t="shared" si="432"/>
        <v>35000</v>
      </c>
      <c r="O404" s="39">
        <f t="shared" si="432"/>
        <v>36100</v>
      </c>
      <c r="P404" s="39">
        <f t="shared" si="432"/>
        <v>37200</v>
      </c>
      <c r="Q404" s="39">
        <f t="shared" si="432"/>
        <v>38400</v>
      </c>
      <c r="R404" s="127">
        <f t="shared" si="432"/>
        <v>39600</v>
      </c>
    </row>
    <row r="405" spans="1:18" x14ac:dyDescent="0.2">
      <c r="A405" s="119">
        <f t="shared" ref="A405:C406" si="433">(A1282)</f>
        <v>19400</v>
      </c>
      <c r="B405" s="39">
        <f t="shared" si="433"/>
        <v>39400</v>
      </c>
      <c r="C405" s="39">
        <f t="shared" si="433"/>
        <v>9000</v>
      </c>
      <c r="D405" s="2678">
        <v>22230</v>
      </c>
      <c r="E405" s="145" t="s">
        <v>6402</v>
      </c>
      <c r="F405" s="207">
        <f t="shared" ref="F405" si="434">(F1282)</f>
        <v>9000</v>
      </c>
      <c r="G405" s="152">
        <f>IF(C405=F405,0,IF(C405=0,100,(F405-C405)/C405*100))</f>
        <v>0</v>
      </c>
      <c r="H405" s="207">
        <f t="shared" ref="H405" si="435">(H1282)</f>
        <v>4000</v>
      </c>
      <c r="I405" s="152">
        <f>IF(F405=H405,0,IF(F405=0,100,(H405-F405)/F405*100))</f>
        <v>-55.555555555555557</v>
      </c>
      <c r="J405" s="207">
        <f t="shared" ref="J405:R405" si="436">(J1282)</f>
        <v>4200</v>
      </c>
      <c r="K405" s="39">
        <f t="shared" si="436"/>
        <v>4400</v>
      </c>
      <c r="L405" s="39">
        <f t="shared" si="436"/>
        <v>4600</v>
      </c>
      <c r="M405" s="39">
        <f t="shared" si="436"/>
        <v>4800</v>
      </c>
      <c r="N405" s="39">
        <f t="shared" si="436"/>
        <v>5000</v>
      </c>
      <c r="O405" s="39">
        <f t="shared" si="436"/>
        <v>5200</v>
      </c>
      <c r="P405" s="39">
        <f t="shared" si="436"/>
        <v>5400</v>
      </c>
      <c r="Q405" s="39">
        <f t="shared" si="436"/>
        <v>5600</v>
      </c>
      <c r="R405" s="127">
        <f t="shared" si="436"/>
        <v>5800</v>
      </c>
    </row>
    <row r="406" spans="1:18" x14ac:dyDescent="0.2">
      <c r="A406" s="119">
        <f t="shared" si="433"/>
        <v>12200</v>
      </c>
      <c r="B406" s="39">
        <f t="shared" si="433"/>
        <v>13700</v>
      </c>
      <c r="C406" s="39">
        <f t="shared" si="433"/>
        <v>24900</v>
      </c>
      <c r="D406" s="2265">
        <v>22230</v>
      </c>
      <c r="E406" s="145" t="s">
        <v>3631</v>
      </c>
      <c r="F406" s="207">
        <f t="shared" ref="F406" si="437">(F1283)</f>
        <v>20000</v>
      </c>
      <c r="G406" s="152">
        <f>IF(C406=F406,0,IF(C406=0,100,(F406-C406)/C406*100))</f>
        <v>-19.678714859437751</v>
      </c>
      <c r="H406" s="207">
        <f t="shared" ref="H406" si="438">(H1283)</f>
        <v>20000</v>
      </c>
      <c r="I406" s="152">
        <f>IF(F406=H406,0,IF(F406=0,100,(H406-F406)/F406*100))</f>
        <v>0</v>
      </c>
      <c r="J406" s="207">
        <f t="shared" ref="J406:R406" si="439">(J1283)</f>
        <v>20600</v>
      </c>
      <c r="K406" s="39">
        <f t="shared" si="439"/>
        <v>21300</v>
      </c>
      <c r="L406" s="39">
        <f t="shared" si="439"/>
        <v>22000</v>
      </c>
      <c r="M406" s="39">
        <f t="shared" si="439"/>
        <v>22700</v>
      </c>
      <c r="N406" s="39">
        <f t="shared" si="439"/>
        <v>23400</v>
      </c>
      <c r="O406" s="39">
        <f t="shared" si="439"/>
        <v>24200</v>
      </c>
      <c r="P406" s="39">
        <f t="shared" si="439"/>
        <v>25000</v>
      </c>
      <c r="Q406" s="39">
        <f t="shared" si="439"/>
        <v>25800</v>
      </c>
      <c r="R406" s="127">
        <f t="shared" si="439"/>
        <v>26600</v>
      </c>
    </row>
    <row r="407" spans="1:18" x14ac:dyDescent="0.2">
      <c r="A407" s="119">
        <f>A1285+A1284</f>
        <v>19700</v>
      </c>
      <c r="B407" s="39">
        <f t="shared" ref="B407:C407" si="440">B1285+B1284</f>
        <v>29600</v>
      </c>
      <c r="C407" s="39">
        <f t="shared" si="440"/>
        <v>23000</v>
      </c>
      <c r="D407" s="2265">
        <v>22230</v>
      </c>
      <c r="E407" s="145" t="s">
        <v>3630</v>
      </c>
      <c r="F407" s="207">
        <f>F1285+F1284</f>
        <v>27300</v>
      </c>
      <c r="G407" s="152">
        <f>IF(C407=F407,0,IF(C407=0,100,(F407-C407)/C407*100))</f>
        <v>18.695652173913043</v>
      </c>
      <c r="H407" s="207">
        <f>H1285+H1284</f>
        <v>27500</v>
      </c>
      <c r="I407" s="152">
        <f>IF(F407=H407,0,IF(F407=0,100,(H407-F407)/F407*100))</f>
        <v>0.73260073260073255</v>
      </c>
      <c r="J407" s="207">
        <f t="shared" ref="J407:R407" si="441">J1285+J1284</f>
        <v>28500</v>
      </c>
      <c r="K407" s="39">
        <f t="shared" si="441"/>
        <v>29500</v>
      </c>
      <c r="L407" s="39">
        <f t="shared" si="441"/>
        <v>30500</v>
      </c>
      <c r="M407" s="39">
        <f t="shared" si="441"/>
        <v>31500</v>
      </c>
      <c r="N407" s="39">
        <f t="shared" si="441"/>
        <v>32600</v>
      </c>
      <c r="O407" s="39">
        <f t="shared" si="441"/>
        <v>33700</v>
      </c>
      <c r="P407" s="39">
        <f t="shared" si="441"/>
        <v>34800</v>
      </c>
      <c r="Q407" s="39">
        <f t="shared" si="441"/>
        <v>36000</v>
      </c>
      <c r="R407" s="127">
        <f t="shared" si="441"/>
        <v>37200</v>
      </c>
    </row>
    <row r="408" spans="1:18" x14ac:dyDescent="0.2">
      <c r="A408" s="119">
        <f>A1286</f>
        <v>500</v>
      </c>
      <c r="B408" s="39">
        <f t="shared" ref="B408:C408" si="442">B1286</f>
        <v>300</v>
      </c>
      <c r="C408" s="39">
        <f t="shared" si="442"/>
        <v>100</v>
      </c>
      <c r="D408" s="2265">
        <v>22230</v>
      </c>
      <c r="E408" s="145" t="s">
        <v>3632</v>
      </c>
      <c r="F408" s="207">
        <f>F1286</f>
        <v>200</v>
      </c>
      <c r="G408" s="152">
        <f>IF(C408=F408,0,IF(C408=0,100,(F408-C408)/C408*100))</f>
        <v>100</v>
      </c>
      <c r="H408" s="207">
        <f>H1286</f>
        <v>300</v>
      </c>
      <c r="I408" s="152">
        <f>IF(F408=H408,0,IF(F408=0,100,(H408-F408)/F408*100))</f>
        <v>50</v>
      </c>
      <c r="J408" s="207">
        <f t="shared" ref="J408:R408" si="443">J1286</f>
        <v>400</v>
      </c>
      <c r="K408" s="39">
        <f t="shared" si="443"/>
        <v>500</v>
      </c>
      <c r="L408" s="39">
        <f t="shared" si="443"/>
        <v>600</v>
      </c>
      <c r="M408" s="39">
        <f t="shared" si="443"/>
        <v>700</v>
      </c>
      <c r="N408" s="39">
        <f t="shared" si="443"/>
        <v>800</v>
      </c>
      <c r="O408" s="39">
        <f t="shared" si="443"/>
        <v>900</v>
      </c>
      <c r="P408" s="39">
        <f t="shared" si="443"/>
        <v>1000</v>
      </c>
      <c r="Q408" s="39">
        <f t="shared" si="443"/>
        <v>1100</v>
      </c>
      <c r="R408" s="127">
        <f t="shared" si="443"/>
        <v>1200</v>
      </c>
    </row>
    <row r="409" spans="1:18" x14ac:dyDescent="0.2">
      <c r="A409" s="119"/>
      <c r="B409" s="39"/>
      <c r="C409" s="39"/>
      <c r="D409" s="2265"/>
      <c r="E409" s="39"/>
      <c r="F409" s="207"/>
      <c r="G409" s="152"/>
      <c r="H409" s="207"/>
      <c r="I409" s="152"/>
      <c r="J409" s="207"/>
      <c r="K409" s="39"/>
      <c r="L409" s="39"/>
      <c r="M409" s="39"/>
      <c r="N409" s="39"/>
      <c r="O409" s="39"/>
      <c r="P409" s="39"/>
      <c r="Q409" s="39"/>
      <c r="R409" s="127"/>
    </row>
    <row r="410" spans="1:18" x14ac:dyDescent="0.2">
      <c r="A410" s="119"/>
      <c r="B410" s="85"/>
      <c r="C410" s="39"/>
      <c r="D410" s="2265"/>
      <c r="E410" s="129" t="s">
        <v>5884</v>
      </c>
      <c r="F410" s="207"/>
      <c r="G410" s="152"/>
      <c r="H410" s="207"/>
      <c r="I410" s="152"/>
      <c r="J410" s="207"/>
      <c r="K410" s="39"/>
      <c r="L410" s="39"/>
      <c r="M410" s="39"/>
      <c r="N410" s="39"/>
      <c r="O410" s="39"/>
      <c r="P410" s="39"/>
      <c r="Q410" s="39"/>
      <c r="R410" s="127"/>
    </row>
    <row r="411" spans="1:18" x14ac:dyDescent="0.2">
      <c r="A411" s="119">
        <f>ROUND(SUM(A1288:A1291),-3)</f>
        <v>143000</v>
      </c>
      <c r="B411" s="39">
        <f>ROUND(SUM(B1288:B1291),-3)</f>
        <v>130000</v>
      </c>
      <c r="C411" s="39">
        <f>SUM(C1288:C1291)</f>
        <v>192100</v>
      </c>
      <c r="D411" s="2265">
        <v>22230</v>
      </c>
      <c r="E411" s="145" t="s">
        <v>6403</v>
      </c>
      <c r="F411" s="207">
        <f>SUM(F1288:F1291)</f>
        <v>104000</v>
      </c>
      <c r="G411" s="152">
        <f>IF(C411=F411,0,IF(C411=0,100,(F411-C411)/C411*100))</f>
        <v>-45.86153045288912</v>
      </c>
      <c r="H411" s="207">
        <f t="shared" ref="H411:Q411" si="444">SUM(H1288:H1291)</f>
        <v>107000</v>
      </c>
      <c r="I411" s="152">
        <f>IF(F411=H411,0,IF(F411=0,100,(H411-F411)/F411*100))</f>
        <v>2.8846153846153846</v>
      </c>
      <c r="J411" s="207">
        <f t="shared" si="444"/>
        <v>110400</v>
      </c>
      <c r="K411" s="39">
        <f t="shared" si="444"/>
        <v>113900</v>
      </c>
      <c r="L411" s="39">
        <f t="shared" si="444"/>
        <v>117400</v>
      </c>
      <c r="M411" s="39">
        <f t="shared" si="444"/>
        <v>121100</v>
      </c>
      <c r="N411" s="39">
        <f t="shared" si="444"/>
        <v>124900</v>
      </c>
      <c r="O411" s="39">
        <f t="shared" si="444"/>
        <v>128700</v>
      </c>
      <c r="P411" s="39">
        <f t="shared" si="444"/>
        <v>132700</v>
      </c>
      <c r="Q411" s="39">
        <f t="shared" si="444"/>
        <v>136800</v>
      </c>
      <c r="R411" s="127">
        <f t="shared" ref="R411" si="445">SUM(R1288:R1291)</f>
        <v>141100</v>
      </c>
    </row>
    <row r="412" spans="1:18" x14ac:dyDescent="0.2">
      <c r="A412" s="119">
        <f>ROUND(SUM(A1292:A1294),-3)</f>
        <v>206000</v>
      </c>
      <c r="B412" s="39">
        <f>ROUND(SUM(B1292:B1294),-3)</f>
        <v>175000</v>
      </c>
      <c r="C412" s="39">
        <f>SUM(C1292:C1294)</f>
        <v>145500</v>
      </c>
      <c r="D412" s="2265">
        <v>26114</v>
      </c>
      <c r="E412" s="145" t="s">
        <v>6404</v>
      </c>
      <c r="F412" s="207">
        <f>SUM(F1292:F1294)</f>
        <v>149500</v>
      </c>
      <c r="G412" s="152">
        <f>IF(C412=F412,0,IF(C412=0,100,(F412-C412)/C412*100))</f>
        <v>2.7491408934707904</v>
      </c>
      <c r="H412" s="207">
        <f t="shared" ref="H412:Q412" si="446">SUM(H1292:H1294)</f>
        <v>154200</v>
      </c>
      <c r="I412" s="152">
        <f>IF(F412=H412,0,IF(F412=0,100,(H412-F412)/F412*100))</f>
        <v>3.1438127090301005</v>
      </c>
      <c r="J412" s="207">
        <f t="shared" si="446"/>
        <v>158900</v>
      </c>
      <c r="K412" s="39">
        <f t="shared" si="446"/>
        <v>163800</v>
      </c>
      <c r="L412" s="39">
        <f t="shared" si="446"/>
        <v>168800</v>
      </c>
      <c r="M412" s="39">
        <f t="shared" si="446"/>
        <v>173900</v>
      </c>
      <c r="N412" s="39">
        <f t="shared" si="446"/>
        <v>179200</v>
      </c>
      <c r="O412" s="39">
        <f t="shared" si="446"/>
        <v>184700</v>
      </c>
      <c r="P412" s="39">
        <f t="shared" si="446"/>
        <v>190400</v>
      </c>
      <c r="Q412" s="39">
        <f t="shared" si="446"/>
        <v>196200</v>
      </c>
      <c r="R412" s="127">
        <f t="shared" ref="R412" si="447">SUM(R1292:R1294)</f>
        <v>202100</v>
      </c>
    </row>
    <row r="413" spans="1:18" x14ac:dyDescent="0.2">
      <c r="A413" s="119"/>
      <c r="B413" s="39"/>
      <c r="C413" s="39"/>
      <c r="D413" s="2265"/>
      <c r="E413" s="145"/>
      <c r="F413" s="207"/>
      <c r="G413" s="152"/>
      <c r="H413" s="207"/>
      <c r="I413" s="152"/>
      <c r="J413" s="207"/>
      <c r="K413" s="39"/>
      <c r="L413" s="39"/>
      <c r="M413" s="39"/>
      <c r="N413" s="39"/>
      <c r="O413" s="39"/>
      <c r="P413" s="39"/>
      <c r="Q413" s="39"/>
      <c r="R413" s="127"/>
    </row>
    <row r="414" spans="1:18" x14ac:dyDescent="0.2">
      <c r="A414" s="119"/>
      <c r="B414" s="39"/>
      <c r="C414" s="39"/>
      <c r="D414" s="2265"/>
      <c r="E414" s="72" t="s">
        <v>199</v>
      </c>
      <c r="F414" s="207"/>
      <c r="G414" s="152"/>
      <c r="H414" s="207"/>
      <c r="I414" s="152"/>
      <c r="J414" s="207"/>
      <c r="K414" s="39"/>
      <c r="L414" s="39"/>
      <c r="M414" s="39"/>
      <c r="N414" s="39"/>
      <c r="O414" s="39"/>
      <c r="P414" s="39"/>
      <c r="Q414" s="39"/>
      <c r="R414" s="127"/>
    </row>
    <row r="415" spans="1:18" x14ac:dyDescent="0.2">
      <c r="A415" s="119">
        <f>ROUND(SUM(A1381:A1391),-3)</f>
        <v>206000</v>
      </c>
      <c r="B415" s="39">
        <f>ROUND(SUM(B1381:B1391),-3)</f>
        <v>152000</v>
      </c>
      <c r="C415" s="39">
        <f>SUM(C1381:C1391)</f>
        <v>136500</v>
      </c>
      <c r="D415" s="2265">
        <v>22241</v>
      </c>
      <c r="E415" s="39" t="s">
        <v>3343</v>
      </c>
      <c r="F415" s="207">
        <f>SUM(F1381:F1391)</f>
        <v>110500</v>
      </c>
      <c r="G415" s="152">
        <f>IF(C415=F415,0,IF(C415=0,100,(F415-C415)/C415*100))</f>
        <v>-19.047619047619047</v>
      </c>
      <c r="H415" s="207">
        <f t="shared" ref="H415:Q415" si="448">SUM(H1381:H1391)</f>
        <v>0</v>
      </c>
      <c r="I415" s="152">
        <f>IF(F415=H415,0,IF(F415=0,100,(H415-F415)/F415*100))</f>
        <v>-100</v>
      </c>
      <c r="J415" s="207">
        <f t="shared" si="448"/>
        <v>0</v>
      </c>
      <c r="K415" s="39">
        <f t="shared" si="448"/>
        <v>0</v>
      </c>
      <c r="L415" s="39">
        <f t="shared" si="448"/>
        <v>0</v>
      </c>
      <c r="M415" s="39">
        <f t="shared" si="448"/>
        <v>0</v>
      </c>
      <c r="N415" s="39">
        <f t="shared" si="448"/>
        <v>0</v>
      </c>
      <c r="O415" s="39">
        <f t="shared" si="448"/>
        <v>0</v>
      </c>
      <c r="P415" s="39">
        <f t="shared" si="448"/>
        <v>0</v>
      </c>
      <c r="Q415" s="39">
        <f t="shared" si="448"/>
        <v>0</v>
      </c>
      <c r="R415" s="127">
        <f t="shared" ref="R415" si="449">SUM(R1381:R1391)</f>
        <v>0</v>
      </c>
    </row>
    <row r="416" spans="1:18" x14ac:dyDescent="0.2">
      <c r="A416" s="119"/>
      <c r="B416" s="39"/>
      <c r="C416" s="39"/>
      <c r="D416" s="2265"/>
      <c r="E416" s="39"/>
      <c r="F416" s="207"/>
      <c r="G416" s="152"/>
      <c r="H416" s="207"/>
      <c r="I416" s="152"/>
      <c r="J416" s="207"/>
      <c r="K416" s="39"/>
      <c r="L416" s="39"/>
      <c r="M416" s="39"/>
      <c r="N416" s="39"/>
      <c r="O416" s="39"/>
      <c r="P416" s="39"/>
      <c r="Q416" s="39"/>
      <c r="R416" s="127"/>
    </row>
    <row r="417" spans="1:18" x14ac:dyDescent="0.2">
      <c r="A417" s="119"/>
      <c r="B417" s="39"/>
      <c r="C417" s="39"/>
      <c r="D417" s="2265"/>
      <c r="E417" s="129" t="s">
        <v>6116</v>
      </c>
      <c r="F417" s="207"/>
      <c r="G417" s="152"/>
      <c r="H417" s="207"/>
      <c r="I417" s="152"/>
      <c r="J417" s="207"/>
      <c r="K417" s="39"/>
      <c r="L417" s="39"/>
      <c r="M417" s="39"/>
      <c r="N417" s="39"/>
      <c r="O417" s="39"/>
      <c r="P417" s="39"/>
      <c r="Q417" s="39"/>
      <c r="R417" s="127"/>
    </row>
    <row r="418" spans="1:18" x14ac:dyDescent="0.2">
      <c r="A418" s="119">
        <f>ROUND(SUM(A1453:A1453),-3)</f>
        <v>368000</v>
      </c>
      <c r="B418" s="39">
        <f>ROUND(SUM(B1453:B1453),-3)</f>
        <v>360000</v>
      </c>
      <c r="C418" s="39">
        <f>SUM(C1453:C1453)</f>
        <v>339600</v>
      </c>
      <c r="D418" s="2265">
        <v>22250</v>
      </c>
      <c r="E418" s="145" t="s">
        <v>6118</v>
      </c>
      <c r="F418" s="207">
        <f>SUM(F1453:F1453)</f>
        <v>385000</v>
      </c>
      <c r="G418" s="152">
        <f>IF(C418=F418,0,IF(C418=0,100,(F418-C418)/C418*100))</f>
        <v>13.368669022379271</v>
      </c>
      <c r="H418" s="207">
        <f t="shared" ref="H418:Q418" si="450">SUM(H1453:H1453)</f>
        <v>398000</v>
      </c>
      <c r="I418" s="152">
        <f>IF(F418=H418,0,IF(F418=0,100,(H418-F418)/F418*100))</f>
        <v>3.3766233766233764</v>
      </c>
      <c r="J418" s="207">
        <f t="shared" si="450"/>
        <v>410000</v>
      </c>
      <c r="K418" s="39">
        <f t="shared" si="450"/>
        <v>422300</v>
      </c>
      <c r="L418" s="39">
        <f t="shared" si="450"/>
        <v>435000</v>
      </c>
      <c r="M418" s="39">
        <f t="shared" si="450"/>
        <v>448100</v>
      </c>
      <c r="N418" s="39">
        <f t="shared" si="450"/>
        <v>461600</v>
      </c>
      <c r="O418" s="39">
        <f t="shared" si="450"/>
        <v>475500</v>
      </c>
      <c r="P418" s="39">
        <f t="shared" si="450"/>
        <v>489800</v>
      </c>
      <c r="Q418" s="39">
        <f t="shared" si="450"/>
        <v>504500</v>
      </c>
      <c r="R418" s="127">
        <f t="shared" ref="R418" si="451">SUM(R1453:R1453)</f>
        <v>519700</v>
      </c>
    </row>
    <row r="419" spans="1:18" x14ac:dyDescent="0.2">
      <c r="A419" s="119">
        <f>ROUND(SUM(A1499:A1501),-3)</f>
        <v>1000</v>
      </c>
      <c r="B419" s="39">
        <f>ROUND(SUM(B1499:B1501),-3)</f>
        <v>6000</v>
      </c>
      <c r="C419" s="39">
        <f>SUM(C1499:C1501)</f>
        <v>82700</v>
      </c>
      <c r="D419" s="2265">
        <v>22256</v>
      </c>
      <c r="E419" s="145" t="s">
        <v>6119</v>
      </c>
      <c r="F419" s="207">
        <f>SUM(F1499:F1501)</f>
        <v>0</v>
      </c>
      <c r="G419" s="152">
        <f>IF(C419=F419,0,IF(C419=0,100,(F419-C419)/C419*100))</f>
        <v>-100</v>
      </c>
      <c r="H419" s="207">
        <f t="shared" ref="H419:Q419" si="452">SUM(H1499:H1501)</f>
        <v>0</v>
      </c>
      <c r="I419" s="152">
        <f>IF(F419=H419,0,IF(F419=0,100,(H419-F419)/F419*100))</f>
        <v>0</v>
      </c>
      <c r="J419" s="207">
        <f t="shared" si="452"/>
        <v>0</v>
      </c>
      <c r="K419" s="39">
        <f t="shared" si="452"/>
        <v>0</v>
      </c>
      <c r="L419" s="39">
        <f t="shared" si="452"/>
        <v>0</v>
      </c>
      <c r="M419" s="39">
        <f t="shared" si="452"/>
        <v>0</v>
      </c>
      <c r="N419" s="39">
        <f t="shared" si="452"/>
        <v>0</v>
      </c>
      <c r="O419" s="39">
        <f t="shared" si="452"/>
        <v>0</v>
      </c>
      <c r="P419" s="39">
        <f t="shared" si="452"/>
        <v>0</v>
      </c>
      <c r="Q419" s="39">
        <f t="shared" si="452"/>
        <v>0</v>
      </c>
      <c r="R419" s="127">
        <f t="shared" ref="R419" si="453">SUM(R1499:R1501)</f>
        <v>0</v>
      </c>
    </row>
    <row r="420" spans="1:18" ht="13.5" thickBot="1" x14ac:dyDescent="0.25">
      <c r="A420" s="119"/>
      <c r="B420" s="39"/>
      <c r="C420" s="39"/>
      <c r="D420" s="2265"/>
      <c r="E420" s="39"/>
      <c r="F420" s="207"/>
      <c r="G420" s="152"/>
      <c r="H420" s="207"/>
      <c r="I420" s="152"/>
      <c r="J420" s="207"/>
      <c r="K420" s="39"/>
      <c r="L420" s="39"/>
      <c r="M420" s="39"/>
      <c r="N420" s="39"/>
      <c r="O420" s="39"/>
      <c r="P420" s="39"/>
      <c r="Q420" s="39"/>
      <c r="R420" s="127"/>
    </row>
    <row r="421" spans="1:18" s="102" customFormat="1" x14ac:dyDescent="0.2">
      <c r="A421" s="116">
        <f>SUM(A402:A420)</f>
        <v>990700</v>
      </c>
      <c r="B421" s="61">
        <f>SUM(B402:B420)</f>
        <v>906200</v>
      </c>
      <c r="C421" s="61">
        <f>SUM(C402:C420)</f>
        <v>986500</v>
      </c>
      <c r="D421" s="259"/>
      <c r="E421" s="438" t="s">
        <v>3028</v>
      </c>
      <c r="F421" s="219">
        <f>SUM(F402:F420)</f>
        <v>830500</v>
      </c>
      <c r="G421" s="198">
        <f>IF(C421=F421,0,IF(C421=0,100,(F421-C421)/C421*100))</f>
        <v>-15.813482007095795</v>
      </c>
      <c r="H421" s="219">
        <f>SUM(H402:H420)</f>
        <v>741000</v>
      </c>
      <c r="I421" s="198">
        <f>IF(F421=H421,0,IF(F421=0,100,(H421-F421)/F421*100))</f>
        <v>-10.776640577965081</v>
      </c>
      <c r="J421" s="219">
        <f t="shared" ref="J421:R421" si="454">SUM(J402:J420)</f>
        <v>763900</v>
      </c>
      <c r="K421" s="61">
        <f t="shared" si="454"/>
        <v>787600</v>
      </c>
      <c r="L421" s="61">
        <f t="shared" si="454"/>
        <v>811800</v>
      </c>
      <c r="M421" s="61">
        <f t="shared" si="454"/>
        <v>836700</v>
      </c>
      <c r="N421" s="61">
        <f t="shared" si="454"/>
        <v>862500</v>
      </c>
      <c r="O421" s="61">
        <f t="shared" si="454"/>
        <v>889000</v>
      </c>
      <c r="P421" s="61">
        <f t="shared" si="454"/>
        <v>916300</v>
      </c>
      <c r="Q421" s="61">
        <f t="shared" si="454"/>
        <v>944400</v>
      </c>
      <c r="R421" s="126">
        <f t="shared" si="454"/>
        <v>973300</v>
      </c>
    </row>
    <row r="422" spans="1:18" x14ac:dyDescent="0.2">
      <c r="A422" s="119"/>
      <c r="B422" s="85"/>
      <c r="C422" s="39"/>
      <c r="D422" s="2265"/>
      <c r="E422" s="72"/>
      <c r="F422" s="207"/>
      <c r="G422" s="152"/>
      <c r="H422" s="207"/>
      <c r="I422" s="152"/>
      <c r="J422" s="207"/>
      <c r="K422" s="39"/>
      <c r="L422" s="39"/>
      <c r="M422" s="39"/>
      <c r="N422" s="39"/>
      <c r="O422" s="39"/>
      <c r="P422" s="39"/>
      <c r="Q422" s="39"/>
      <c r="R422" s="127"/>
    </row>
    <row r="423" spans="1:18" x14ac:dyDescent="0.2">
      <c r="A423" s="119"/>
      <c r="B423" s="39"/>
      <c r="C423" s="39"/>
      <c r="D423" s="265"/>
      <c r="E423" s="424" t="s">
        <v>2578</v>
      </c>
      <c r="F423" s="207"/>
      <c r="G423" s="152"/>
      <c r="H423" s="207"/>
      <c r="I423" s="152"/>
      <c r="J423" s="207"/>
      <c r="K423" s="39"/>
      <c r="L423" s="39"/>
      <c r="M423" s="39"/>
      <c r="N423" s="39"/>
      <c r="O423" s="39"/>
      <c r="P423" s="39"/>
      <c r="Q423" s="39"/>
      <c r="R423" s="127"/>
    </row>
    <row r="424" spans="1:18" x14ac:dyDescent="0.2">
      <c r="A424" s="119"/>
      <c r="B424" s="85"/>
      <c r="C424" s="39"/>
      <c r="D424" s="2265"/>
      <c r="E424" s="72" t="s">
        <v>9</v>
      </c>
      <c r="F424" s="207"/>
      <c r="G424" s="152"/>
      <c r="H424" s="207"/>
      <c r="I424" s="152"/>
      <c r="J424" s="207"/>
      <c r="K424" s="39"/>
      <c r="L424" s="39"/>
      <c r="M424" s="39"/>
      <c r="N424" s="39"/>
      <c r="O424" s="39"/>
      <c r="P424" s="39"/>
      <c r="Q424" s="39"/>
      <c r="R424" s="127"/>
    </row>
    <row r="425" spans="1:18" x14ac:dyDescent="0.2">
      <c r="A425" s="119">
        <f>ROUND(SUM(A1300:A1304),-3)</f>
        <v>223000</v>
      </c>
      <c r="B425" s="39">
        <f>ROUND(SUM(B1300:B1304),-3)</f>
        <v>229000</v>
      </c>
      <c r="C425" s="39">
        <f>SUM(C1300:C1304)</f>
        <v>158300</v>
      </c>
      <c r="D425" s="2265">
        <v>32260</v>
      </c>
      <c r="E425" s="39" t="s">
        <v>1471</v>
      </c>
      <c r="F425" s="207">
        <f>SUM(F1300:F1304)</f>
        <v>178300</v>
      </c>
      <c r="G425" s="152">
        <f>IF(C425=F425,0,IF(C425=0,100,(F425-C425)/C425*100))</f>
        <v>12.634238787113075</v>
      </c>
      <c r="H425" s="207">
        <f t="shared" ref="H425:Q425" si="455">SUM(H1300:H1304)</f>
        <v>186300</v>
      </c>
      <c r="I425" s="152">
        <f>IF(F425=H425,0,IF(F425=0,100,(H425-F425)/F425*100))</f>
        <v>4.4868199663488504</v>
      </c>
      <c r="J425" s="207">
        <f t="shared" si="455"/>
        <v>191900</v>
      </c>
      <c r="K425" s="39">
        <f t="shared" si="455"/>
        <v>197700</v>
      </c>
      <c r="L425" s="39">
        <f t="shared" si="455"/>
        <v>203700</v>
      </c>
      <c r="M425" s="39">
        <f t="shared" si="455"/>
        <v>209800</v>
      </c>
      <c r="N425" s="39">
        <f t="shared" si="455"/>
        <v>216100</v>
      </c>
      <c r="O425" s="39">
        <f t="shared" si="455"/>
        <v>222700</v>
      </c>
      <c r="P425" s="39">
        <f t="shared" si="455"/>
        <v>229600</v>
      </c>
      <c r="Q425" s="39">
        <f t="shared" si="455"/>
        <v>230200</v>
      </c>
      <c r="R425" s="127">
        <f t="shared" ref="R425" si="456">SUM(R1300:R1304)</f>
        <v>230800</v>
      </c>
    </row>
    <row r="426" spans="1:18" x14ac:dyDescent="0.2">
      <c r="A426" s="119"/>
      <c r="B426" s="39"/>
      <c r="C426" s="39"/>
      <c r="D426" s="262"/>
      <c r="E426" s="39"/>
      <c r="F426" s="207"/>
      <c r="G426" s="152"/>
      <c r="H426" s="207"/>
      <c r="I426" s="152"/>
      <c r="J426" s="207"/>
      <c r="K426" s="39"/>
      <c r="L426" s="39"/>
      <c r="M426" s="39"/>
      <c r="N426" s="39"/>
      <c r="O426" s="39"/>
      <c r="P426" s="39"/>
      <c r="Q426" s="39"/>
      <c r="R426" s="127"/>
    </row>
    <row r="427" spans="1:18" x14ac:dyDescent="0.2">
      <c r="A427" s="119"/>
      <c r="B427" s="39"/>
      <c r="C427" s="39"/>
      <c r="D427" s="2266"/>
      <c r="E427" s="430" t="s">
        <v>576</v>
      </c>
      <c r="F427" s="207"/>
      <c r="G427" s="152"/>
      <c r="H427" s="207"/>
      <c r="I427" s="152"/>
      <c r="J427" s="207"/>
      <c r="K427" s="39"/>
      <c r="L427" s="39"/>
      <c r="M427" s="39"/>
      <c r="N427" s="39"/>
      <c r="O427" s="39"/>
      <c r="P427" s="39"/>
      <c r="Q427" s="39"/>
      <c r="R427" s="127"/>
    </row>
    <row r="428" spans="1:18" x14ac:dyDescent="0.2">
      <c r="A428" s="119">
        <f>ROUND(SUM(A1305:A1318),-3)</f>
        <v>1481000</v>
      </c>
      <c r="B428" s="39">
        <f>ROUND(SUM(B1305:B1318),-3)</f>
        <v>1552000</v>
      </c>
      <c r="C428" s="39">
        <f>SUM(C1305:C1318)</f>
        <v>1633500</v>
      </c>
      <c r="D428" s="2266">
        <v>32262</v>
      </c>
      <c r="E428" s="1131" t="s">
        <v>2405</v>
      </c>
      <c r="F428" s="207">
        <f>SUM(F1305:F1318)</f>
        <v>1668400</v>
      </c>
      <c r="G428" s="152">
        <f t="shared" ref="G428:G436" si="457">IF(C428=F428,0,IF(C428=0,100,(F428-C428)/C428*100))</f>
        <v>2.1365166819712273</v>
      </c>
      <c r="H428" s="207">
        <f>SUM(H1305:H1318)</f>
        <v>1681400</v>
      </c>
      <c r="I428" s="152">
        <f t="shared" ref="I428:I436" si="458">IF(F428=H428,0,IF(F428=0,100,(H428-F428)/F428*100))</f>
        <v>0.77918964277151759</v>
      </c>
      <c r="J428" s="207">
        <f t="shared" ref="J428:Q428" si="459">SUM(J1305:J1318)</f>
        <v>1732400</v>
      </c>
      <c r="K428" s="39">
        <f t="shared" si="459"/>
        <v>1785000</v>
      </c>
      <c r="L428" s="39">
        <f t="shared" si="459"/>
        <v>1839100</v>
      </c>
      <c r="M428" s="39">
        <f t="shared" si="459"/>
        <v>1894700</v>
      </c>
      <c r="N428" s="39">
        <f t="shared" si="459"/>
        <v>1952000</v>
      </c>
      <c r="O428" s="39">
        <f t="shared" si="459"/>
        <v>2010900</v>
      </c>
      <c r="P428" s="39">
        <f t="shared" si="459"/>
        <v>2071700</v>
      </c>
      <c r="Q428" s="39">
        <f t="shared" si="459"/>
        <v>2134100</v>
      </c>
      <c r="R428" s="127">
        <f t="shared" ref="R428" si="460">SUM(R1305:R1318)</f>
        <v>2198500</v>
      </c>
    </row>
    <row r="429" spans="1:18" x14ac:dyDescent="0.2">
      <c r="A429" s="119">
        <f>ROUND(SUM(A1319:A1320),-3)</f>
        <v>12000</v>
      </c>
      <c r="B429" s="39">
        <f>ROUND(SUM(B1319:B1320),-3)</f>
        <v>5000</v>
      </c>
      <c r="C429" s="39">
        <f>SUM(C1319:C1320)</f>
        <v>6100</v>
      </c>
      <c r="D429" s="2266">
        <v>32262</v>
      </c>
      <c r="E429" s="1131" t="s">
        <v>3569</v>
      </c>
      <c r="F429" s="207">
        <f>SUM(F1319:F1320)</f>
        <v>7500</v>
      </c>
      <c r="G429" s="152">
        <f t="shared" si="457"/>
        <v>22.950819672131146</v>
      </c>
      <c r="H429" s="207">
        <f t="shared" ref="H429:Q429" si="461">SUM(H1319:H1320)</f>
        <v>7500</v>
      </c>
      <c r="I429" s="152">
        <f t="shared" si="458"/>
        <v>0</v>
      </c>
      <c r="J429" s="207">
        <f t="shared" si="461"/>
        <v>7800</v>
      </c>
      <c r="K429" s="39">
        <f t="shared" si="461"/>
        <v>8100</v>
      </c>
      <c r="L429" s="39">
        <f t="shared" si="461"/>
        <v>8400</v>
      </c>
      <c r="M429" s="39">
        <f t="shared" si="461"/>
        <v>8700</v>
      </c>
      <c r="N429" s="39">
        <f t="shared" si="461"/>
        <v>9000</v>
      </c>
      <c r="O429" s="39">
        <f t="shared" si="461"/>
        <v>9300</v>
      </c>
      <c r="P429" s="39">
        <f t="shared" si="461"/>
        <v>9600</v>
      </c>
      <c r="Q429" s="39">
        <f t="shared" si="461"/>
        <v>9900</v>
      </c>
      <c r="R429" s="127">
        <f t="shared" ref="R429" si="462">SUM(R1319:R1320)</f>
        <v>10200</v>
      </c>
    </row>
    <row r="430" spans="1:18" x14ac:dyDescent="0.2">
      <c r="A430" s="119">
        <f>ROUND(SUM(A1322:A1325),-3)</f>
        <v>94000</v>
      </c>
      <c r="B430" s="39">
        <f>ROUND(SUM(B1322:B1325),-3)</f>
        <v>65000</v>
      </c>
      <c r="C430" s="39">
        <f>SUM(C1322:C1325)</f>
        <v>88100</v>
      </c>
      <c r="D430" s="2266">
        <v>32265</v>
      </c>
      <c r="E430" s="425" t="s">
        <v>2758</v>
      </c>
      <c r="F430" s="207">
        <f>SUM(F1322:F1325)</f>
        <v>103000</v>
      </c>
      <c r="G430" s="152">
        <f t="shared" si="457"/>
        <v>16.912599318955731</v>
      </c>
      <c r="H430" s="207">
        <f t="shared" ref="H430:Q430" si="463">SUM(H1322:H1325)</f>
        <v>105000</v>
      </c>
      <c r="I430" s="152">
        <f t="shared" si="458"/>
        <v>1.9417475728155338</v>
      </c>
      <c r="J430" s="207">
        <f t="shared" si="463"/>
        <v>108100</v>
      </c>
      <c r="K430" s="39">
        <f t="shared" si="463"/>
        <v>111400</v>
      </c>
      <c r="L430" s="39">
        <f t="shared" si="463"/>
        <v>114900</v>
      </c>
      <c r="M430" s="39">
        <f t="shared" si="463"/>
        <v>118400</v>
      </c>
      <c r="N430" s="39">
        <f t="shared" si="463"/>
        <v>122100</v>
      </c>
      <c r="O430" s="39">
        <f t="shared" si="463"/>
        <v>126000</v>
      </c>
      <c r="P430" s="39">
        <f t="shared" si="463"/>
        <v>130000</v>
      </c>
      <c r="Q430" s="39">
        <f t="shared" si="463"/>
        <v>134000</v>
      </c>
      <c r="R430" s="127">
        <f t="shared" ref="R430" si="464">SUM(R1322:R1325)</f>
        <v>138200</v>
      </c>
    </row>
    <row r="431" spans="1:18" x14ac:dyDescent="0.2">
      <c r="A431" s="119">
        <f>ROUND(SUM(A1326:A1326),-3)</f>
        <v>0</v>
      </c>
      <c r="B431" s="39">
        <f>ROUND(SUM(B1326:B1326),-3)</f>
        <v>10000</v>
      </c>
      <c r="C431" s="39">
        <f>SUM(C1326:C1326)</f>
        <v>2000</v>
      </c>
      <c r="D431" s="2266">
        <v>32265</v>
      </c>
      <c r="E431" s="1131" t="s">
        <v>6117</v>
      </c>
      <c r="F431" s="207">
        <f>SUM(F1326:F1326)</f>
        <v>138000</v>
      </c>
      <c r="G431" s="152">
        <f t="shared" si="457"/>
        <v>6800</v>
      </c>
      <c r="H431" s="207">
        <f t="shared" ref="H431:Q431" si="465">SUM(H1326:H1326)</f>
        <v>0</v>
      </c>
      <c r="I431" s="152">
        <f t="shared" si="458"/>
        <v>-100</v>
      </c>
      <c r="J431" s="207">
        <f t="shared" si="465"/>
        <v>0</v>
      </c>
      <c r="K431" s="39">
        <f t="shared" si="465"/>
        <v>0</v>
      </c>
      <c r="L431" s="39">
        <f t="shared" si="465"/>
        <v>0</v>
      </c>
      <c r="M431" s="39">
        <f t="shared" si="465"/>
        <v>0</v>
      </c>
      <c r="N431" s="39">
        <f t="shared" si="465"/>
        <v>0</v>
      </c>
      <c r="O431" s="39">
        <f t="shared" si="465"/>
        <v>0</v>
      </c>
      <c r="P431" s="39">
        <f t="shared" si="465"/>
        <v>0</v>
      </c>
      <c r="Q431" s="39">
        <f t="shared" si="465"/>
        <v>0</v>
      </c>
      <c r="R431" s="127">
        <f t="shared" ref="R431" si="466">SUM(R1326:R1326)</f>
        <v>0</v>
      </c>
    </row>
    <row r="432" spans="1:18" x14ac:dyDescent="0.2">
      <c r="A432" s="119">
        <f>ROUND(SUM(A1328:A1334),-3)</f>
        <v>166000</v>
      </c>
      <c r="B432" s="39">
        <f>ROUND(SUM(B1328:B1334),-3)</f>
        <v>184000</v>
      </c>
      <c r="C432" s="39">
        <f>SUM(C1328:C1334)</f>
        <v>178300</v>
      </c>
      <c r="D432" s="2266">
        <v>32266</v>
      </c>
      <c r="E432" s="1131" t="s">
        <v>1396</v>
      </c>
      <c r="F432" s="207">
        <f>SUM(F1328:F1334)</f>
        <v>195600</v>
      </c>
      <c r="G432" s="152">
        <f t="shared" si="457"/>
        <v>9.7027481772293882</v>
      </c>
      <c r="H432" s="207">
        <f t="shared" ref="H432:Q432" si="467">SUM(H1328:H1334)</f>
        <v>201900</v>
      </c>
      <c r="I432" s="152">
        <f t="shared" si="458"/>
        <v>3.2208588957055215</v>
      </c>
      <c r="J432" s="207">
        <f t="shared" si="467"/>
        <v>208100</v>
      </c>
      <c r="K432" s="39">
        <f t="shared" si="467"/>
        <v>214700</v>
      </c>
      <c r="L432" s="39">
        <f t="shared" si="467"/>
        <v>221500</v>
      </c>
      <c r="M432" s="39">
        <f t="shared" si="467"/>
        <v>228500</v>
      </c>
      <c r="N432" s="39">
        <f t="shared" si="467"/>
        <v>235700</v>
      </c>
      <c r="O432" s="39">
        <f t="shared" si="467"/>
        <v>243100</v>
      </c>
      <c r="P432" s="39">
        <f t="shared" si="467"/>
        <v>250700</v>
      </c>
      <c r="Q432" s="39">
        <f t="shared" si="467"/>
        <v>258500</v>
      </c>
      <c r="R432" s="127">
        <f t="shared" ref="R432" si="468">SUM(R1328:R1334)</f>
        <v>266500</v>
      </c>
    </row>
    <row r="433" spans="1:18" x14ac:dyDescent="0.2">
      <c r="A433" s="119">
        <f>ROUND(SUM(A1342:A1348),-3)</f>
        <v>30000</v>
      </c>
      <c r="B433" s="39">
        <f>ROUND(SUM(B1342:B1348),-3)</f>
        <v>25000</v>
      </c>
      <c r="C433" s="39">
        <f>SUM(C1342:C1348)</f>
        <v>22400</v>
      </c>
      <c r="D433" s="2266">
        <v>32267</v>
      </c>
      <c r="E433" s="39" t="s">
        <v>439</v>
      </c>
      <c r="F433" s="207">
        <f>SUM(F1342:F1348)</f>
        <v>29000</v>
      </c>
      <c r="G433" s="152">
        <f t="shared" si="457"/>
        <v>29.464285714285715</v>
      </c>
      <c r="H433" s="207">
        <f t="shared" ref="H433:Q433" si="469">SUM(H1342:H1348)</f>
        <v>29400</v>
      </c>
      <c r="I433" s="152">
        <f t="shared" si="458"/>
        <v>1.3793103448275863</v>
      </c>
      <c r="J433" s="207">
        <f t="shared" si="469"/>
        <v>30100</v>
      </c>
      <c r="K433" s="39">
        <f t="shared" si="469"/>
        <v>31400</v>
      </c>
      <c r="L433" s="39">
        <f t="shared" si="469"/>
        <v>32700</v>
      </c>
      <c r="M433" s="39">
        <f t="shared" si="469"/>
        <v>34000</v>
      </c>
      <c r="N433" s="39">
        <f t="shared" si="469"/>
        <v>35300</v>
      </c>
      <c r="O433" s="39">
        <f t="shared" si="469"/>
        <v>36600</v>
      </c>
      <c r="P433" s="39">
        <f t="shared" si="469"/>
        <v>38000</v>
      </c>
      <c r="Q433" s="39">
        <f t="shared" si="469"/>
        <v>39400</v>
      </c>
      <c r="R433" s="127">
        <f t="shared" ref="R433" si="470">SUM(R1342:R1348)</f>
        <v>40800</v>
      </c>
    </row>
    <row r="434" spans="1:18" x14ac:dyDescent="0.2">
      <c r="A434" s="119">
        <f>ROUND(A1352,-3)</f>
        <v>4000</v>
      </c>
      <c r="B434" s="39">
        <f>ROUND(B1352,-3)</f>
        <v>2000</v>
      </c>
      <c r="C434" s="39">
        <f>C1352</f>
        <v>1500</v>
      </c>
      <c r="D434" s="2266">
        <v>32270</v>
      </c>
      <c r="E434" s="425" t="s">
        <v>2248</v>
      </c>
      <c r="F434" s="207">
        <f>F1352</f>
        <v>5000</v>
      </c>
      <c r="G434" s="152">
        <f t="shared" si="457"/>
        <v>233.33333333333334</v>
      </c>
      <c r="H434" s="207">
        <f t="shared" ref="H434:Q434" si="471">H1352</f>
        <v>12000</v>
      </c>
      <c r="I434" s="152">
        <f t="shared" si="458"/>
        <v>140</v>
      </c>
      <c r="J434" s="207">
        <f t="shared" si="471"/>
        <v>12400</v>
      </c>
      <c r="K434" s="39">
        <f t="shared" si="471"/>
        <v>12800</v>
      </c>
      <c r="L434" s="39">
        <f t="shared" si="471"/>
        <v>13200</v>
      </c>
      <c r="M434" s="39">
        <f t="shared" si="471"/>
        <v>13600</v>
      </c>
      <c r="N434" s="39">
        <f t="shared" si="471"/>
        <v>14100</v>
      </c>
      <c r="O434" s="39">
        <f t="shared" si="471"/>
        <v>14600</v>
      </c>
      <c r="P434" s="39">
        <f t="shared" si="471"/>
        <v>15100</v>
      </c>
      <c r="Q434" s="39">
        <f t="shared" si="471"/>
        <v>15600</v>
      </c>
      <c r="R434" s="127">
        <f t="shared" ref="R434" si="472">R1352</f>
        <v>16100</v>
      </c>
    </row>
    <row r="435" spans="1:18" x14ac:dyDescent="0.2">
      <c r="A435" s="119">
        <f>ROUND(A1353,-3)</f>
        <v>218000</v>
      </c>
      <c r="B435" s="39">
        <f>ROUND(B1353,-3)</f>
        <v>229000</v>
      </c>
      <c r="C435" s="39">
        <f>C1353</f>
        <v>232300</v>
      </c>
      <c r="D435" s="2266">
        <v>32270</v>
      </c>
      <c r="E435" s="1131" t="s">
        <v>3633</v>
      </c>
      <c r="F435" s="207">
        <f>F1353</f>
        <v>258000</v>
      </c>
      <c r="G435" s="152">
        <f t="shared" si="457"/>
        <v>11.063280241067586</v>
      </c>
      <c r="H435" s="207">
        <f t="shared" ref="H435:Q435" si="473">H1353</f>
        <v>265000</v>
      </c>
      <c r="I435" s="152">
        <f t="shared" si="458"/>
        <v>2.7131782945736433</v>
      </c>
      <c r="J435" s="207">
        <f t="shared" si="473"/>
        <v>273000</v>
      </c>
      <c r="K435" s="39">
        <f t="shared" si="473"/>
        <v>281200</v>
      </c>
      <c r="L435" s="39">
        <f t="shared" si="473"/>
        <v>289700</v>
      </c>
      <c r="M435" s="39">
        <f t="shared" si="473"/>
        <v>298400</v>
      </c>
      <c r="N435" s="39">
        <f t="shared" si="473"/>
        <v>307400</v>
      </c>
      <c r="O435" s="39">
        <f t="shared" si="473"/>
        <v>316700</v>
      </c>
      <c r="P435" s="39">
        <f t="shared" si="473"/>
        <v>326300</v>
      </c>
      <c r="Q435" s="39">
        <f t="shared" si="473"/>
        <v>336100</v>
      </c>
      <c r="R435" s="127">
        <f t="shared" ref="R435" si="474">R1353</f>
        <v>346200</v>
      </c>
    </row>
    <row r="436" spans="1:18" x14ac:dyDescent="0.2">
      <c r="A436" s="119">
        <f>ROUND(SUM(A1350:A1355)-A435-A434,-3)</f>
        <v>9000</v>
      </c>
      <c r="B436" s="39">
        <f>ROUND(SUM(B1350:B1355)-B435-B434,-3)</f>
        <v>9000</v>
      </c>
      <c r="C436" s="39">
        <f>SUM(C1350:C1355)-C435-C434</f>
        <v>8500</v>
      </c>
      <c r="D436" s="2266">
        <v>32270</v>
      </c>
      <c r="E436" s="1131" t="s">
        <v>6169</v>
      </c>
      <c r="F436" s="207">
        <f>SUM(F1350:F1355)-F435-F434</f>
        <v>8400</v>
      </c>
      <c r="G436" s="152">
        <f t="shared" si="457"/>
        <v>-1.1764705882352942</v>
      </c>
      <c r="H436" s="207">
        <f>SUM(H1350:H1355)-H435-H434</f>
        <v>8600</v>
      </c>
      <c r="I436" s="152">
        <f t="shared" si="458"/>
        <v>2.3809523809523809</v>
      </c>
      <c r="J436" s="207">
        <f t="shared" ref="J436:R436" si="475">SUM(J1350:J1355)-J435-J434</f>
        <v>8900</v>
      </c>
      <c r="K436" s="39">
        <f t="shared" si="475"/>
        <v>9200</v>
      </c>
      <c r="L436" s="39">
        <f t="shared" si="475"/>
        <v>9500</v>
      </c>
      <c r="M436" s="39">
        <f t="shared" si="475"/>
        <v>9800</v>
      </c>
      <c r="N436" s="39">
        <f t="shared" si="475"/>
        <v>10200</v>
      </c>
      <c r="O436" s="39">
        <f t="shared" si="475"/>
        <v>10600</v>
      </c>
      <c r="P436" s="39">
        <f t="shared" si="475"/>
        <v>11100</v>
      </c>
      <c r="Q436" s="39">
        <f t="shared" si="475"/>
        <v>11600</v>
      </c>
      <c r="R436" s="127">
        <f t="shared" si="475"/>
        <v>12100</v>
      </c>
    </row>
    <row r="437" spans="1:18" x14ac:dyDescent="0.2">
      <c r="A437" s="119"/>
      <c r="B437" s="39"/>
      <c r="C437" s="39"/>
      <c r="D437" s="2266"/>
      <c r="E437" s="425"/>
      <c r="F437" s="207"/>
      <c r="G437" s="152"/>
      <c r="H437" s="207"/>
      <c r="I437" s="152"/>
      <c r="J437" s="207"/>
      <c r="K437" s="39"/>
      <c r="L437" s="39"/>
      <c r="M437" s="39"/>
      <c r="N437" s="39"/>
      <c r="O437" s="39"/>
      <c r="P437" s="39"/>
      <c r="Q437" s="39"/>
      <c r="R437" s="127"/>
    </row>
    <row r="438" spans="1:18" x14ac:dyDescent="0.2">
      <c r="A438" s="119"/>
      <c r="B438" s="39"/>
      <c r="C438" s="39"/>
      <c r="D438" s="2266"/>
      <c r="E438" s="430" t="s">
        <v>199</v>
      </c>
      <c r="F438" s="207"/>
      <c r="G438" s="152"/>
      <c r="H438" s="207"/>
      <c r="I438" s="152"/>
      <c r="J438" s="207"/>
      <c r="K438" s="39"/>
      <c r="L438" s="39"/>
      <c r="M438" s="39"/>
      <c r="N438" s="39"/>
      <c r="O438" s="39"/>
      <c r="P438" s="39"/>
      <c r="Q438" s="39"/>
      <c r="R438" s="127"/>
    </row>
    <row r="439" spans="1:18" x14ac:dyDescent="0.2">
      <c r="A439" s="119">
        <f>ROUND(SUM(A1395:A1406),-3)</f>
        <v>44000</v>
      </c>
      <c r="B439" s="39">
        <f>ROUND(SUM(B1395:B1406),-3)</f>
        <v>61000</v>
      </c>
      <c r="C439" s="39">
        <f>SUM(C1395:C1406)</f>
        <v>65200</v>
      </c>
      <c r="D439" s="2266">
        <v>32275</v>
      </c>
      <c r="E439" s="1131" t="s">
        <v>6415</v>
      </c>
      <c r="F439" s="207">
        <f>SUM(F1395:F1406)</f>
        <v>69500</v>
      </c>
      <c r="G439" s="152">
        <f>IF(C439=F439,0,IF(C439=0,100,(F439-C439)/C439*100))</f>
        <v>6.595092024539877</v>
      </c>
      <c r="H439" s="207">
        <f>SUM(H1395:H1406)</f>
        <v>70100</v>
      </c>
      <c r="I439" s="152">
        <f>IF(F439=H439,0,IF(F439=0,100,(H439-F439)/F439*100))</f>
        <v>0.86330935251798557</v>
      </c>
      <c r="J439" s="207">
        <f>SUM(J1395:J1406)</f>
        <v>69500</v>
      </c>
      <c r="K439" s="207">
        <f t="shared" ref="K439:R439" si="476">SUM(K1395:K1406)</f>
        <v>72000</v>
      </c>
      <c r="L439" s="207">
        <f t="shared" si="476"/>
        <v>74700</v>
      </c>
      <c r="M439" s="207">
        <f t="shared" si="476"/>
        <v>77400</v>
      </c>
      <c r="N439" s="207">
        <f t="shared" si="476"/>
        <v>80200</v>
      </c>
      <c r="O439" s="207">
        <f t="shared" si="476"/>
        <v>83100</v>
      </c>
      <c r="P439" s="207">
        <f t="shared" si="476"/>
        <v>86100</v>
      </c>
      <c r="Q439" s="207">
        <f t="shared" si="476"/>
        <v>89100</v>
      </c>
      <c r="R439" s="127">
        <f t="shared" si="476"/>
        <v>92100</v>
      </c>
    </row>
    <row r="440" spans="1:18" x14ac:dyDescent="0.2">
      <c r="A440" s="119">
        <f>ROUND(SUM(A1407:A1410),-3)</f>
        <v>64000</v>
      </c>
      <c r="B440" s="39">
        <f>ROUND(SUM(B1407:B1410),-3)</f>
        <v>66000</v>
      </c>
      <c r="C440" s="39">
        <f>SUM(C1407:C1410)</f>
        <v>104200</v>
      </c>
      <c r="D440" s="2266">
        <v>32277</v>
      </c>
      <c r="E440" s="425" t="s">
        <v>2040</v>
      </c>
      <c r="F440" s="207">
        <f>SUM(F1407:F1410)</f>
        <v>117000</v>
      </c>
      <c r="G440" s="152">
        <f>IF(C440=F440,0,IF(C440=0,100,(F440-C440)/C440*100))</f>
        <v>12.284069097888676</v>
      </c>
      <c r="H440" s="207">
        <f>SUM(H1407:H1410)</f>
        <v>120300</v>
      </c>
      <c r="I440" s="152">
        <f>IF(F440=H440,0,IF(F440=0,100,(H440-F440)/F440*100))</f>
        <v>2.8205128205128207</v>
      </c>
      <c r="J440" s="207">
        <f t="shared" ref="J440:R440" si="477">SUM(J1407:J1410)</f>
        <v>123200</v>
      </c>
      <c r="K440" s="39">
        <f t="shared" si="477"/>
        <v>127000</v>
      </c>
      <c r="L440" s="39">
        <f t="shared" si="477"/>
        <v>131000</v>
      </c>
      <c r="M440" s="39">
        <f t="shared" si="477"/>
        <v>135100</v>
      </c>
      <c r="N440" s="39">
        <f t="shared" si="477"/>
        <v>139300</v>
      </c>
      <c r="O440" s="39">
        <f t="shared" si="477"/>
        <v>143600</v>
      </c>
      <c r="P440" s="39">
        <f t="shared" si="477"/>
        <v>148100</v>
      </c>
      <c r="Q440" s="39">
        <f t="shared" si="477"/>
        <v>152700</v>
      </c>
      <c r="R440" s="127">
        <f t="shared" si="477"/>
        <v>157400</v>
      </c>
    </row>
    <row r="441" spans="1:18" x14ac:dyDescent="0.2">
      <c r="A441" s="119">
        <f>ROUND(SUM(A1411:A1429),-3)</f>
        <v>103000</v>
      </c>
      <c r="B441" s="39">
        <f>ROUND(SUM(B1411:B1429),-3)</f>
        <v>144000</v>
      </c>
      <c r="C441" s="39">
        <f>SUM(C1411:C1429)</f>
        <v>233100</v>
      </c>
      <c r="D441" s="2266">
        <v>32279</v>
      </c>
      <c r="E441" s="1131" t="s">
        <v>6416</v>
      </c>
      <c r="F441" s="207">
        <f>SUM(F1411:F1429)</f>
        <v>367700</v>
      </c>
      <c r="G441" s="152">
        <f>IF(C441=F441,0,IF(C441=0,100,(F441-C441)/C441*100))</f>
        <v>57.743457743457746</v>
      </c>
      <c r="H441" s="207">
        <f>SUM(H1411:H1429)</f>
        <v>52600</v>
      </c>
      <c r="I441" s="152">
        <f>IF(F441=H441,0,IF(F441=0,100,(H441-F441)/F441*100))</f>
        <v>-85.694859940168612</v>
      </c>
      <c r="J441" s="207">
        <f t="shared" ref="J441:R441" si="478">SUM(J1411:J1429)</f>
        <v>51500</v>
      </c>
      <c r="K441" s="39">
        <f t="shared" si="478"/>
        <v>53200</v>
      </c>
      <c r="L441" s="39">
        <f t="shared" si="478"/>
        <v>54900</v>
      </c>
      <c r="M441" s="39">
        <f t="shared" si="478"/>
        <v>56700</v>
      </c>
      <c r="N441" s="39">
        <f t="shared" si="478"/>
        <v>58500</v>
      </c>
      <c r="O441" s="39">
        <f t="shared" si="478"/>
        <v>60300</v>
      </c>
      <c r="P441" s="39">
        <f t="shared" si="478"/>
        <v>62200</v>
      </c>
      <c r="Q441" s="39">
        <f t="shared" si="478"/>
        <v>64100</v>
      </c>
      <c r="R441" s="127">
        <f t="shared" si="478"/>
        <v>66100</v>
      </c>
    </row>
    <row r="442" spans="1:18" x14ac:dyDescent="0.2">
      <c r="A442" s="119"/>
      <c r="B442" s="156"/>
      <c r="C442" s="39"/>
      <c r="D442" s="2266"/>
      <c r="E442" s="425"/>
      <c r="F442" s="207"/>
      <c r="G442" s="152"/>
      <c r="H442" s="207"/>
      <c r="I442" s="152"/>
      <c r="J442" s="207"/>
      <c r="K442" s="39"/>
      <c r="L442" s="39"/>
      <c r="M442" s="39"/>
      <c r="N442" s="39"/>
      <c r="O442" s="39"/>
      <c r="P442" s="39"/>
      <c r="Q442" s="39"/>
      <c r="R442" s="127"/>
    </row>
    <row r="443" spans="1:18" x14ac:dyDescent="0.2">
      <c r="A443" s="119"/>
      <c r="B443" s="156"/>
      <c r="C443" s="39"/>
      <c r="D443" s="2266"/>
      <c r="E443" s="1419" t="s">
        <v>6116</v>
      </c>
      <c r="F443" s="207"/>
      <c r="G443" s="152"/>
      <c r="H443" s="207"/>
      <c r="I443" s="152"/>
      <c r="J443" s="207"/>
      <c r="K443" s="39"/>
      <c r="L443" s="39"/>
      <c r="M443" s="39"/>
      <c r="N443" s="39"/>
      <c r="O443" s="39"/>
      <c r="P443" s="39"/>
      <c r="Q443" s="39"/>
      <c r="R443" s="127"/>
    </row>
    <row r="444" spans="1:18" x14ac:dyDescent="0.2">
      <c r="A444" s="119">
        <f>ROUND(SUM(A1506:A1531),-3)</f>
        <v>285000</v>
      </c>
      <c r="B444" s="39">
        <f>ROUND(SUM(B1506:B1531),-3)</f>
        <v>313000</v>
      </c>
      <c r="C444" s="39">
        <f>SUM(C1506:C1531)</f>
        <v>302200</v>
      </c>
      <c r="D444" s="2266">
        <v>32310</v>
      </c>
      <c r="E444" s="1131" t="s">
        <v>6417</v>
      </c>
      <c r="F444" s="207">
        <f>SUM(F1506:F1531)</f>
        <v>337500</v>
      </c>
      <c r="G444" s="152">
        <f>IF(C444=F444,0,IF(C444=0,100,(F444-C444)/C444*100))</f>
        <v>11.681005956320318</v>
      </c>
      <c r="H444" s="207">
        <f t="shared" ref="H444:Q444" si="479">SUM(H1506:H1531)</f>
        <v>350000</v>
      </c>
      <c r="I444" s="152">
        <f>IF(F444=H444,0,IF(F444=0,100,(H444-F444)/F444*100))</f>
        <v>3.7037037037037033</v>
      </c>
      <c r="J444" s="207">
        <f t="shared" si="479"/>
        <v>381600</v>
      </c>
      <c r="K444" s="39">
        <f t="shared" si="479"/>
        <v>412000</v>
      </c>
      <c r="L444" s="39">
        <f t="shared" si="479"/>
        <v>425300</v>
      </c>
      <c r="M444" s="39">
        <f t="shared" si="479"/>
        <v>439000</v>
      </c>
      <c r="N444" s="39">
        <f t="shared" si="479"/>
        <v>453400</v>
      </c>
      <c r="O444" s="39">
        <f t="shared" si="479"/>
        <v>468100</v>
      </c>
      <c r="P444" s="39">
        <f t="shared" si="479"/>
        <v>483600</v>
      </c>
      <c r="Q444" s="39">
        <f t="shared" si="479"/>
        <v>499400</v>
      </c>
      <c r="R444" s="127">
        <f t="shared" ref="R444" si="480">SUM(R1506:R1531)</f>
        <v>515500</v>
      </c>
    </row>
    <row r="445" spans="1:18" x14ac:dyDescent="0.2">
      <c r="A445" s="119">
        <f>ROUND(SUM(A1458:A1468),-3)</f>
        <v>241000</v>
      </c>
      <c r="B445" s="39">
        <f>ROUND(SUM(B1458:B1468),-3)</f>
        <v>257000</v>
      </c>
      <c r="C445" s="39">
        <f>SUM(C1458:C1468)</f>
        <v>219500</v>
      </c>
      <c r="D445" s="2266">
        <v>32300</v>
      </c>
      <c r="E445" s="145" t="s">
        <v>6115</v>
      </c>
      <c r="F445" s="207">
        <f>SUM(F1458:F1468)</f>
        <v>291500</v>
      </c>
      <c r="G445" s="152">
        <f>IF(C445=F445,0,IF(C445=0,100,(F445-C445)/C445*100))</f>
        <v>32.801822323462417</v>
      </c>
      <c r="H445" s="207">
        <f t="shared" ref="H445:Q445" si="481">SUM(H1458:H1468)</f>
        <v>300000</v>
      </c>
      <c r="I445" s="152">
        <f>IF(F445=H445,0,IF(F445=0,100,(H445-F445)/F445*100))</f>
        <v>2.9159519725557463</v>
      </c>
      <c r="J445" s="207">
        <f t="shared" si="481"/>
        <v>309300</v>
      </c>
      <c r="K445" s="39">
        <f t="shared" si="481"/>
        <v>318900</v>
      </c>
      <c r="L445" s="39">
        <f t="shared" si="481"/>
        <v>328800</v>
      </c>
      <c r="M445" s="39">
        <f t="shared" si="481"/>
        <v>339100</v>
      </c>
      <c r="N445" s="39">
        <f t="shared" si="481"/>
        <v>349600</v>
      </c>
      <c r="O445" s="39">
        <f t="shared" si="481"/>
        <v>360300</v>
      </c>
      <c r="P445" s="39">
        <f t="shared" si="481"/>
        <v>371400</v>
      </c>
      <c r="Q445" s="39">
        <f t="shared" si="481"/>
        <v>382900</v>
      </c>
      <c r="R445" s="127">
        <f t="shared" ref="R445" si="482">SUM(R1458:R1468)</f>
        <v>394700</v>
      </c>
    </row>
    <row r="446" spans="1:18" x14ac:dyDescent="0.2">
      <c r="A446" s="119"/>
      <c r="B446" s="39"/>
      <c r="C446" s="39"/>
      <c r="D446" s="2266"/>
      <c r="E446" s="39"/>
      <c r="F446" s="207"/>
      <c r="G446" s="152"/>
      <c r="H446" s="207"/>
      <c r="I446" s="152"/>
      <c r="J446" s="207"/>
      <c r="K446" s="39"/>
      <c r="L446" s="39"/>
      <c r="M446" s="39"/>
      <c r="N446" s="39"/>
      <c r="O446" s="39"/>
      <c r="P446" s="39"/>
      <c r="Q446" s="39"/>
      <c r="R446" s="127"/>
    </row>
    <row r="447" spans="1:18" x14ac:dyDescent="0.2">
      <c r="A447" s="119"/>
      <c r="B447" s="39"/>
      <c r="C447" s="39"/>
      <c r="D447" s="2266"/>
      <c r="E447" s="72" t="str">
        <f>E100</f>
        <v>Non-Cash Expenses</v>
      </c>
      <c r="F447" s="207"/>
      <c r="G447" s="152"/>
      <c r="H447" s="207"/>
      <c r="I447" s="152"/>
      <c r="J447" s="207"/>
      <c r="K447" s="39"/>
      <c r="L447" s="39"/>
      <c r="M447" s="39"/>
      <c r="N447" s="39"/>
      <c r="O447" s="39"/>
      <c r="P447" s="39"/>
      <c r="Q447" s="39"/>
      <c r="R447" s="127"/>
    </row>
    <row r="448" spans="1:18" x14ac:dyDescent="0.2">
      <c r="A448" s="119">
        <f>ROUND(A1473,-3)</f>
        <v>5000</v>
      </c>
      <c r="B448" s="39">
        <f>ROUND(B1473,-3)</f>
        <v>5000</v>
      </c>
      <c r="C448" s="39">
        <f>C1473</f>
        <v>7200</v>
      </c>
      <c r="D448" s="265">
        <v>32261</v>
      </c>
      <c r="E448" s="1420" t="s">
        <v>1968</v>
      </c>
      <c r="F448" s="207">
        <f>F1473</f>
        <v>21700</v>
      </c>
      <c r="G448" s="152">
        <f>IF(C448=F448,0,IF(C448=0,100,(F448-C448)/C448*100))</f>
        <v>201.38888888888889</v>
      </c>
      <c r="H448" s="207">
        <f t="shared" ref="H448:Q448" si="483">H1473</f>
        <v>21700</v>
      </c>
      <c r="I448" s="152">
        <f>IF(F448=H448,0,IF(F448=0,100,(H448-F448)/F448*100))</f>
        <v>0</v>
      </c>
      <c r="J448" s="207">
        <f t="shared" si="483"/>
        <v>22400</v>
      </c>
      <c r="K448" s="39">
        <f t="shared" si="483"/>
        <v>23100</v>
      </c>
      <c r="L448" s="39">
        <f t="shared" si="483"/>
        <v>23800</v>
      </c>
      <c r="M448" s="39">
        <f t="shared" si="483"/>
        <v>24600</v>
      </c>
      <c r="N448" s="39">
        <f t="shared" si="483"/>
        <v>25400</v>
      </c>
      <c r="O448" s="39">
        <f t="shared" si="483"/>
        <v>26200</v>
      </c>
      <c r="P448" s="39">
        <f t="shared" si="483"/>
        <v>27000</v>
      </c>
      <c r="Q448" s="39">
        <f t="shared" si="483"/>
        <v>27900</v>
      </c>
      <c r="R448" s="127">
        <f t="shared" ref="R448" si="484">R1473</f>
        <v>28800</v>
      </c>
    </row>
    <row r="449" spans="1:18" x14ac:dyDescent="0.2">
      <c r="A449" s="119">
        <f>A1357</f>
        <v>0</v>
      </c>
      <c r="B449" s="39">
        <f t="shared" ref="B449:C449" si="485">B1357</f>
        <v>0</v>
      </c>
      <c r="C449" s="39">
        <f t="shared" si="485"/>
        <v>0</v>
      </c>
      <c r="D449" s="2265"/>
      <c r="E449" s="1420" t="s">
        <v>6114</v>
      </c>
      <c r="F449" s="207">
        <f>F1357</f>
        <v>0</v>
      </c>
      <c r="G449" s="152"/>
      <c r="H449" s="207">
        <f t="shared" ref="H449:Q449" si="486">H1357</f>
        <v>0</v>
      </c>
      <c r="I449" s="152"/>
      <c r="J449" s="207">
        <f t="shared" si="486"/>
        <v>0</v>
      </c>
      <c r="K449" s="39">
        <f t="shared" si="486"/>
        <v>0</v>
      </c>
      <c r="L449" s="39">
        <f t="shared" si="486"/>
        <v>0</v>
      </c>
      <c r="M449" s="39">
        <f t="shared" si="486"/>
        <v>0</v>
      </c>
      <c r="N449" s="39">
        <f t="shared" si="486"/>
        <v>0</v>
      </c>
      <c r="O449" s="39">
        <f t="shared" si="486"/>
        <v>0</v>
      </c>
      <c r="P449" s="39">
        <f t="shared" si="486"/>
        <v>0</v>
      </c>
      <c r="Q449" s="39">
        <f t="shared" si="486"/>
        <v>0</v>
      </c>
      <c r="R449" s="127">
        <f t="shared" ref="R449" si="487">R1357</f>
        <v>0</v>
      </c>
    </row>
    <row r="450" spans="1:18" ht="13.5" thickBot="1" x14ac:dyDescent="0.25">
      <c r="A450" s="119">
        <f>A1358</f>
        <v>0</v>
      </c>
      <c r="B450" s="39">
        <f t="shared" ref="B450:C450" si="488">B1358</f>
        <v>0</v>
      </c>
      <c r="C450" s="39">
        <f t="shared" si="488"/>
        <v>38700</v>
      </c>
      <c r="D450" s="2265"/>
      <c r="E450" s="730" t="s">
        <v>5991</v>
      </c>
      <c r="F450" s="207">
        <f>F1358</f>
        <v>0</v>
      </c>
      <c r="G450" s="152"/>
      <c r="H450" s="207">
        <f t="shared" ref="H450:Q450" si="489">H1358</f>
        <v>0</v>
      </c>
      <c r="I450" s="152"/>
      <c r="J450" s="207">
        <f t="shared" si="489"/>
        <v>0</v>
      </c>
      <c r="K450" s="39">
        <f t="shared" si="489"/>
        <v>0</v>
      </c>
      <c r="L450" s="39">
        <f t="shared" si="489"/>
        <v>0</v>
      </c>
      <c r="M450" s="39">
        <f t="shared" si="489"/>
        <v>0</v>
      </c>
      <c r="N450" s="39">
        <f t="shared" si="489"/>
        <v>0</v>
      </c>
      <c r="O450" s="39">
        <f t="shared" si="489"/>
        <v>0</v>
      </c>
      <c r="P450" s="39">
        <f t="shared" si="489"/>
        <v>0</v>
      </c>
      <c r="Q450" s="39">
        <f t="shared" si="489"/>
        <v>0</v>
      </c>
      <c r="R450" s="127">
        <f t="shared" ref="R450" si="490">R1358</f>
        <v>0</v>
      </c>
    </row>
    <row r="451" spans="1:18" s="102" customFormat="1" x14ac:dyDescent="0.2">
      <c r="A451" s="116">
        <f>SUM(A423:A450)</f>
        <v>2979000</v>
      </c>
      <c r="B451" s="61">
        <f>SUM(B423:B450)</f>
        <v>3156000</v>
      </c>
      <c r="C451" s="61">
        <f>SUM(C423:C450)</f>
        <v>3301100</v>
      </c>
      <c r="D451" s="261"/>
      <c r="E451" s="438" t="s">
        <v>660</v>
      </c>
      <c r="F451" s="219">
        <f>SUM(F423:F450)</f>
        <v>3796100</v>
      </c>
      <c r="G451" s="198">
        <f>IF(C451=F451,0,IF(C451=0,100,(F451-C451)/C451*100))</f>
        <v>14.995001666111296</v>
      </c>
      <c r="H451" s="219">
        <f>SUM(H423:H450)</f>
        <v>3411800</v>
      </c>
      <c r="I451" s="198">
        <f>IF(F451=H451,0,IF(F451=0,100,(H451-F451)/F451*100))</f>
        <v>-10.123547851742577</v>
      </c>
      <c r="J451" s="219">
        <f t="shared" ref="J451:R451" si="491">SUM(J423:J450)</f>
        <v>3530200</v>
      </c>
      <c r="K451" s="61">
        <f t="shared" si="491"/>
        <v>3657700</v>
      </c>
      <c r="L451" s="61">
        <f t="shared" si="491"/>
        <v>3771200</v>
      </c>
      <c r="M451" s="61">
        <f t="shared" si="491"/>
        <v>3887800</v>
      </c>
      <c r="N451" s="61">
        <f t="shared" si="491"/>
        <v>4008300</v>
      </c>
      <c r="O451" s="61">
        <f t="shared" si="491"/>
        <v>4132100</v>
      </c>
      <c r="P451" s="61">
        <f t="shared" si="491"/>
        <v>4260500</v>
      </c>
      <c r="Q451" s="61">
        <f t="shared" si="491"/>
        <v>4385500</v>
      </c>
      <c r="R451" s="126">
        <f t="shared" si="491"/>
        <v>4514000</v>
      </c>
    </row>
    <row r="452" spans="1:18" x14ac:dyDescent="0.2">
      <c r="A452" s="119"/>
      <c r="B452" s="39"/>
      <c r="C452" s="39"/>
      <c r="D452" s="2266"/>
      <c r="E452" s="425"/>
      <c r="F452" s="207"/>
      <c r="G452" s="152"/>
      <c r="H452" s="207"/>
      <c r="I452" s="152"/>
      <c r="J452" s="207"/>
      <c r="K452" s="39"/>
      <c r="L452" s="39"/>
      <c r="M452" s="39"/>
      <c r="N452" s="39"/>
      <c r="O452" s="39"/>
      <c r="P452" s="39"/>
      <c r="Q452" s="39"/>
      <c r="R452" s="127"/>
    </row>
    <row r="453" spans="1:18" s="102" customFormat="1" x14ac:dyDescent="0.2">
      <c r="A453" s="79">
        <f>A421-A451</f>
        <v>-1988300</v>
      </c>
      <c r="B453" s="72">
        <f>B421-B451</f>
        <v>-2249800</v>
      </c>
      <c r="C453" s="72">
        <f>C421-C451</f>
        <v>-2314600</v>
      </c>
      <c r="D453" s="261"/>
      <c r="E453" s="430" t="s">
        <v>1203</v>
      </c>
      <c r="F453" s="212">
        <f>F421-F451</f>
        <v>-2965600</v>
      </c>
      <c r="G453" s="197">
        <f>IF(C453=F453,0,IF(C453=0,100,(F453-C453)/C453*100))</f>
        <v>28.125810075174979</v>
      </c>
      <c r="H453" s="212">
        <f>H421-H451</f>
        <v>-2670800</v>
      </c>
      <c r="I453" s="197">
        <f>IF(F453=H453,0,IF(F453=0,100,(H453-F453)/F453*100))</f>
        <v>-9.940652818991099</v>
      </c>
      <c r="J453" s="212">
        <f t="shared" ref="J453:R453" si="492">J421-J451</f>
        <v>-2766300</v>
      </c>
      <c r="K453" s="72">
        <f t="shared" si="492"/>
        <v>-2870100</v>
      </c>
      <c r="L453" s="72">
        <f t="shared" si="492"/>
        <v>-2959400</v>
      </c>
      <c r="M453" s="72">
        <f t="shared" si="492"/>
        <v>-3051100</v>
      </c>
      <c r="N453" s="72">
        <f t="shared" si="492"/>
        <v>-3145800</v>
      </c>
      <c r="O453" s="72">
        <f t="shared" si="492"/>
        <v>-3243100</v>
      </c>
      <c r="P453" s="72">
        <f t="shared" si="492"/>
        <v>-3344200</v>
      </c>
      <c r="Q453" s="72">
        <f t="shared" si="492"/>
        <v>-3441100</v>
      </c>
      <c r="R453" s="128">
        <f t="shared" si="492"/>
        <v>-3540700</v>
      </c>
    </row>
    <row r="454" spans="1:18" x14ac:dyDescent="0.2">
      <c r="A454" s="119">
        <f>A449+A448</f>
        <v>5000</v>
      </c>
      <c r="B454" s="39">
        <f>B449+B448</f>
        <v>5000</v>
      </c>
      <c r="C454" s="39">
        <f>C449+C448</f>
        <v>7200</v>
      </c>
      <c r="D454" s="2266"/>
      <c r="E454" s="431" t="s">
        <v>2313</v>
      </c>
      <c r="F454" s="207">
        <f t="shared" ref="F454:R454" si="493">F449+F448</f>
        <v>21700</v>
      </c>
      <c r="G454" s="152">
        <f t="shared" si="493"/>
        <v>201.38888888888889</v>
      </c>
      <c r="H454" s="207">
        <f t="shared" si="493"/>
        <v>21700</v>
      </c>
      <c r="I454" s="152">
        <f t="shared" si="493"/>
        <v>0</v>
      </c>
      <c r="J454" s="207">
        <f t="shared" si="493"/>
        <v>22400</v>
      </c>
      <c r="K454" s="207">
        <f t="shared" si="493"/>
        <v>23100</v>
      </c>
      <c r="L454" s="207">
        <f t="shared" si="493"/>
        <v>23800</v>
      </c>
      <c r="M454" s="207">
        <f t="shared" si="493"/>
        <v>24600</v>
      </c>
      <c r="N454" s="207">
        <f t="shared" si="493"/>
        <v>25400</v>
      </c>
      <c r="O454" s="207">
        <f t="shared" si="493"/>
        <v>26200</v>
      </c>
      <c r="P454" s="207">
        <f t="shared" si="493"/>
        <v>27000</v>
      </c>
      <c r="Q454" s="207">
        <f t="shared" si="493"/>
        <v>27900</v>
      </c>
      <c r="R454" s="208">
        <f t="shared" si="493"/>
        <v>28800</v>
      </c>
    </row>
    <row r="455" spans="1:18" x14ac:dyDescent="0.2">
      <c r="A455" s="119">
        <f>A450</f>
        <v>0</v>
      </c>
      <c r="B455" s="39">
        <f>B450</f>
        <v>0</v>
      </c>
      <c r="C455" s="39">
        <f>C450</f>
        <v>38700</v>
      </c>
      <c r="D455" s="2266"/>
      <c r="E455" s="431" t="s">
        <v>6112</v>
      </c>
      <c r="F455" s="207">
        <f t="shared" ref="F455:R455" si="494">F450</f>
        <v>0</v>
      </c>
      <c r="G455" s="152">
        <f t="shared" si="494"/>
        <v>0</v>
      </c>
      <c r="H455" s="207">
        <f t="shared" si="494"/>
        <v>0</v>
      </c>
      <c r="I455" s="152">
        <f t="shared" si="494"/>
        <v>0</v>
      </c>
      <c r="J455" s="207">
        <f t="shared" si="494"/>
        <v>0</v>
      </c>
      <c r="K455" s="207">
        <f t="shared" si="494"/>
        <v>0</v>
      </c>
      <c r="L455" s="207">
        <f t="shared" si="494"/>
        <v>0</v>
      </c>
      <c r="M455" s="207">
        <f t="shared" si="494"/>
        <v>0</v>
      </c>
      <c r="N455" s="207">
        <f t="shared" si="494"/>
        <v>0</v>
      </c>
      <c r="O455" s="207">
        <f t="shared" si="494"/>
        <v>0</v>
      </c>
      <c r="P455" s="207">
        <f t="shared" si="494"/>
        <v>0</v>
      </c>
      <c r="Q455" s="207">
        <f t="shared" si="494"/>
        <v>0</v>
      </c>
      <c r="R455" s="208">
        <f t="shared" si="494"/>
        <v>0</v>
      </c>
    </row>
    <row r="456" spans="1:18" s="102" customFormat="1" x14ac:dyDescent="0.2">
      <c r="A456" s="200">
        <f>A453+A454+A455</f>
        <v>-1983300</v>
      </c>
      <c r="B456" s="457">
        <f t="shared" ref="B456:C456" si="495">B453+B454+B455</f>
        <v>-2244800</v>
      </c>
      <c r="C456" s="457">
        <f t="shared" si="495"/>
        <v>-2268700</v>
      </c>
      <c r="D456" s="603"/>
      <c r="E456" s="598" t="s">
        <v>1993</v>
      </c>
      <c r="F456" s="931">
        <f t="shared" ref="F456:Q456" si="496">F453+F454+F455</f>
        <v>-2943900</v>
      </c>
      <c r="G456" s="455">
        <f t="shared" si="496"/>
        <v>229.51469896406385</v>
      </c>
      <c r="H456" s="931">
        <f t="shared" si="496"/>
        <v>-2649100</v>
      </c>
      <c r="I456" s="455">
        <f t="shared" ref="I456" si="497">I453+I454+I455</f>
        <v>-9.940652818991099</v>
      </c>
      <c r="J456" s="931">
        <f t="shared" si="496"/>
        <v>-2743900</v>
      </c>
      <c r="K456" s="931">
        <f t="shared" si="496"/>
        <v>-2847000</v>
      </c>
      <c r="L456" s="931">
        <f t="shared" si="496"/>
        <v>-2935600</v>
      </c>
      <c r="M456" s="931">
        <f t="shared" si="496"/>
        <v>-3026500</v>
      </c>
      <c r="N456" s="931">
        <f t="shared" si="496"/>
        <v>-3120400</v>
      </c>
      <c r="O456" s="931">
        <f t="shared" si="496"/>
        <v>-3216900</v>
      </c>
      <c r="P456" s="931">
        <f t="shared" si="496"/>
        <v>-3317200</v>
      </c>
      <c r="Q456" s="931">
        <f t="shared" si="496"/>
        <v>-3413200</v>
      </c>
      <c r="R456" s="2430">
        <f t="shared" ref="R456" si="498">R453+R454+R455</f>
        <v>-3511900</v>
      </c>
    </row>
    <row r="457" spans="1:18" ht="13.5" thickBot="1" x14ac:dyDescent="0.25">
      <c r="A457" s="79"/>
      <c r="B457" s="88"/>
      <c r="C457" s="72"/>
      <c r="D457" s="2640"/>
      <c r="E457" s="193"/>
      <c r="F457" s="212"/>
      <c r="G457" s="197"/>
      <c r="H457" s="212"/>
      <c r="I457" s="197"/>
      <c r="J457" s="212"/>
      <c r="K457" s="39"/>
      <c r="L457" s="39"/>
      <c r="M457" s="39"/>
      <c r="N457" s="39"/>
      <c r="O457" s="39"/>
      <c r="P457" s="39"/>
      <c r="Q457" s="39"/>
      <c r="R457" s="127"/>
    </row>
    <row r="458" spans="1:18" ht="13.5" thickTop="1" x14ac:dyDescent="0.2">
      <c r="A458" s="443"/>
      <c r="B458" s="179"/>
      <c r="C458" s="179"/>
      <c r="D458" s="626"/>
      <c r="E458" s="426"/>
      <c r="F458" s="933"/>
      <c r="G458" s="582"/>
      <c r="H458" s="933"/>
      <c r="I458" s="582"/>
      <c r="J458" s="933"/>
      <c r="K458" s="140"/>
      <c r="L458" s="140"/>
      <c r="M458" s="140"/>
      <c r="N458" s="140"/>
      <c r="O458" s="140"/>
      <c r="P458" s="140"/>
      <c r="Q458" s="140"/>
      <c r="R458" s="180"/>
    </row>
    <row r="459" spans="1:18" x14ac:dyDescent="0.2">
      <c r="A459" s="79"/>
      <c r="B459" s="72"/>
      <c r="C459" s="72"/>
      <c r="D459" s="262"/>
      <c r="E459" s="596" t="s">
        <v>231</v>
      </c>
      <c r="F459" s="212"/>
      <c r="G459" s="197"/>
      <c r="H459" s="212"/>
      <c r="I459" s="197"/>
      <c r="J459" s="212"/>
      <c r="K459" s="39"/>
      <c r="L459" s="39"/>
      <c r="M459" s="39"/>
      <c r="N459" s="39"/>
      <c r="O459" s="39"/>
      <c r="P459" s="39"/>
      <c r="Q459" s="39"/>
      <c r="R459" s="127"/>
    </row>
    <row r="460" spans="1:18" x14ac:dyDescent="0.2">
      <c r="A460" s="119">
        <f t="shared" ref="A460:B464" si="499">ROUND(A1368+A1543+A1484+A1438,-3)</f>
        <v>0</v>
      </c>
      <c r="B460" s="156">
        <f t="shared" si="499"/>
        <v>0</v>
      </c>
      <c r="C460" s="39">
        <f>C1368+C1543+C1484+C1438</f>
        <v>0</v>
      </c>
      <c r="D460" s="262"/>
      <c r="E460" s="425" t="s">
        <v>3368</v>
      </c>
      <c r="F460" s="207">
        <f>F1368+F1543+F1484+F1438</f>
        <v>0</v>
      </c>
      <c r="G460" s="152"/>
      <c r="H460" s="207">
        <f>H1368+H1543+H1484+H1438</f>
        <v>0</v>
      </c>
      <c r="I460" s="152"/>
      <c r="J460" s="207">
        <f t="shared" ref="J460:R460" si="500">J1368+J1543+J1484+J1438</f>
        <v>0</v>
      </c>
      <c r="K460" s="39">
        <f t="shared" si="500"/>
        <v>0</v>
      </c>
      <c r="L460" s="39">
        <f t="shared" si="500"/>
        <v>0</v>
      </c>
      <c r="M460" s="39">
        <f t="shared" si="500"/>
        <v>0</v>
      </c>
      <c r="N460" s="39">
        <f t="shared" si="500"/>
        <v>0</v>
      </c>
      <c r="O460" s="39">
        <f t="shared" si="500"/>
        <v>0</v>
      </c>
      <c r="P460" s="39">
        <f t="shared" si="500"/>
        <v>0</v>
      </c>
      <c r="Q460" s="39">
        <f t="shared" si="500"/>
        <v>0</v>
      </c>
      <c r="R460" s="127">
        <f t="shared" si="500"/>
        <v>0</v>
      </c>
    </row>
    <row r="461" spans="1:18" x14ac:dyDescent="0.2">
      <c r="A461" s="119">
        <f t="shared" si="499"/>
        <v>614000</v>
      </c>
      <c r="B461" s="156">
        <f t="shared" si="499"/>
        <v>734000</v>
      </c>
      <c r="C461" s="39">
        <f>C1369+C1544+C1485+C1439</f>
        <v>2182900</v>
      </c>
      <c r="D461" s="262"/>
      <c r="E461" s="425" t="s">
        <v>2272</v>
      </c>
      <c r="F461" s="207">
        <f>F1369+F1544+F1485+F1439</f>
        <v>166000</v>
      </c>
      <c r="G461" s="152"/>
      <c r="H461" s="207">
        <f>H1369+H1544+H1485+H1439</f>
        <v>98000</v>
      </c>
      <c r="I461" s="152"/>
      <c r="J461" s="207">
        <f t="shared" ref="J461:R461" si="501">J1369+J1544+J1485+J1439</f>
        <v>100700</v>
      </c>
      <c r="K461" s="39">
        <f t="shared" si="501"/>
        <v>103400</v>
      </c>
      <c r="L461" s="39">
        <f t="shared" si="501"/>
        <v>106200</v>
      </c>
      <c r="M461" s="39">
        <f t="shared" si="501"/>
        <v>109000</v>
      </c>
      <c r="N461" s="39">
        <f t="shared" si="501"/>
        <v>112000</v>
      </c>
      <c r="O461" s="39">
        <f t="shared" si="501"/>
        <v>115200</v>
      </c>
      <c r="P461" s="39">
        <f t="shared" si="501"/>
        <v>118400</v>
      </c>
      <c r="Q461" s="39">
        <f t="shared" si="501"/>
        <v>121600</v>
      </c>
      <c r="R461" s="127">
        <f t="shared" si="501"/>
        <v>125000</v>
      </c>
    </row>
    <row r="462" spans="1:18" x14ac:dyDescent="0.2">
      <c r="A462" s="119">
        <f t="shared" si="499"/>
        <v>738000</v>
      </c>
      <c r="B462" s="156">
        <f t="shared" si="499"/>
        <v>1578000</v>
      </c>
      <c r="C462" s="39">
        <f>C1370+C1545+C1486+C1440</f>
        <v>818300</v>
      </c>
      <c r="D462" s="262"/>
      <c r="E462" s="425" t="s">
        <v>2738</v>
      </c>
      <c r="F462" s="207">
        <f>F1370+F1545+F1486+F1440</f>
        <v>5746600</v>
      </c>
      <c r="G462" s="152"/>
      <c r="H462" s="207">
        <f>H1370+H1545+H1486+H1440</f>
        <v>50000</v>
      </c>
      <c r="I462" s="152"/>
      <c r="J462" s="207">
        <f t="shared" ref="J462:R462" si="502">J1370+J1545+J1486+J1440</f>
        <v>50000</v>
      </c>
      <c r="K462" s="39">
        <f t="shared" si="502"/>
        <v>50000</v>
      </c>
      <c r="L462" s="39">
        <f t="shared" si="502"/>
        <v>50000</v>
      </c>
      <c r="M462" s="39">
        <f t="shared" si="502"/>
        <v>50000</v>
      </c>
      <c r="N462" s="39">
        <f t="shared" si="502"/>
        <v>50000</v>
      </c>
      <c r="O462" s="39">
        <f t="shared" si="502"/>
        <v>50000</v>
      </c>
      <c r="P462" s="39">
        <f t="shared" si="502"/>
        <v>50000</v>
      </c>
      <c r="Q462" s="39">
        <f t="shared" si="502"/>
        <v>50000</v>
      </c>
      <c r="R462" s="127">
        <f t="shared" si="502"/>
        <v>50000</v>
      </c>
    </row>
    <row r="463" spans="1:18" x14ac:dyDescent="0.2">
      <c r="A463" s="119">
        <f t="shared" si="499"/>
        <v>36000</v>
      </c>
      <c r="B463" s="156">
        <f t="shared" si="499"/>
        <v>1000000</v>
      </c>
      <c r="C463" s="39">
        <f>C1371+C1546+C1487+C1441</f>
        <v>1521000</v>
      </c>
      <c r="D463" s="262"/>
      <c r="E463" s="425" t="s">
        <v>2275</v>
      </c>
      <c r="F463" s="207">
        <f>F1371+F1546+F1487+F1441</f>
        <v>0</v>
      </c>
      <c r="G463" s="152"/>
      <c r="H463" s="207">
        <f>H1371+H1546+H1487+H1441</f>
        <v>0</v>
      </c>
      <c r="I463" s="152"/>
      <c r="J463" s="207">
        <f t="shared" ref="J463:R463" si="503">J1371+J1546+J1487+J1441</f>
        <v>0</v>
      </c>
      <c r="K463" s="39">
        <f t="shared" si="503"/>
        <v>0</v>
      </c>
      <c r="L463" s="39">
        <f t="shared" si="503"/>
        <v>0</v>
      </c>
      <c r="M463" s="39">
        <f t="shared" si="503"/>
        <v>0</v>
      </c>
      <c r="N463" s="39">
        <f t="shared" si="503"/>
        <v>0</v>
      </c>
      <c r="O463" s="39">
        <f t="shared" si="503"/>
        <v>0</v>
      </c>
      <c r="P463" s="39">
        <f t="shared" si="503"/>
        <v>0</v>
      </c>
      <c r="Q463" s="39">
        <f t="shared" si="503"/>
        <v>0</v>
      </c>
      <c r="R463" s="127">
        <f t="shared" si="503"/>
        <v>0</v>
      </c>
    </row>
    <row r="464" spans="1:18" x14ac:dyDescent="0.2">
      <c r="A464" s="119">
        <f t="shared" si="499"/>
        <v>738000</v>
      </c>
      <c r="B464" s="156">
        <f t="shared" si="499"/>
        <v>2315000</v>
      </c>
      <c r="C464" s="39">
        <f>C1372+C1547+C1488+C1442</f>
        <v>609000</v>
      </c>
      <c r="D464" s="262"/>
      <c r="E464" s="425" t="s">
        <v>1153</v>
      </c>
      <c r="F464" s="207">
        <f>F1372+F1547+F1488+F1442</f>
        <v>5700500</v>
      </c>
      <c r="G464" s="152"/>
      <c r="H464" s="207">
        <f>H1372+H1547+H1488+H1442</f>
        <v>335000</v>
      </c>
      <c r="I464" s="152"/>
      <c r="J464" s="207">
        <f t="shared" ref="J464:R464" si="504">J1372+J1547+J1488+J1442</f>
        <v>348000</v>
      </c>
      <c r="K464" s="39">
        <f t="shared" si="504"/>
        <v>361000</v>
      </c>
      <c r="L464" s="39">
        <f t="shared" si="504"/>
        <v>376000</v>
      </c>
      <c r="M464" s="39">
        <f t="shared" si="504"/>
        <v>591000</v>
      </c>
      <c r="N464" s="39">
        <f t="shared" si="504"/>
        <v>614000</v>
      </c>
      <c r="O464" s="39">
        <f t="shared" si="504"/>
        <v>639000</v>
      </c>
      <c r="P464" s="39">
        <f t="shared" si="504"/>
        <v>665000</v>
      </c>
      <c r="Q464" s="39">
        <f t="shared" si="504"/>
        <v>691000</v>
      </c>
      <c r="R464" s="127">
        <f t="shared" si="504"/>
        <v>719000</v>
      </c>
    </row>
    <row r="465" spans="1:18" s="102" customFormat="1" x14ac:dyDescent="0.2">
      <c r="A465" s="200">
        <f>A456-A460-A461+A462++A463-A464</f>
        <v>-2561300</v>
      </c>
      <c r="B465" s="437">
        <f>B456-B460-B461+B462++B463-B464</f>
        <v>-2715800</v>
      </c>
      <c r="C465" s="457">
        <f>C456-C460-C461+C462++C463-C464</f>
        <v>-2721300</v>
      </c>
      <c r="D465" s="606"/>
      <c r="E465" s="598" t="s">
        <v>2901</v>
      </c>
      <c r="F465" s="931">
        <f>F456-F460-F461+F462++F463-F464</f>
        <v>-3063800</v>
      </c>
      <c r="G465" s="455">
        <f>IF(C465=F465,0,IF(C465=0,100,(F465-C465)/C465*100))</f>
        <v>12.585896446551281</v>
      </c>
      <c r="H465" s="931">
        <f>H456-H460-H461+H462++H463-H464</f>
        <v>-3032100</v>
      </c>
      <c r="I465" s="455">
        <f>IF(F465=H465,0,IF(F465=0,100,(H465-F465)/F465*100))</f>
        <v>-1.0346628369998041</v>
      </c>
      <c r="J465" s="931">
        <f t="shared" ref="J465:R465" si="505">J456-J460-J461+J462++J463-J464</f>
        <v>-3142600</v>
      </c>
      <c r="K465" s="457">
        <f t="shared" si="505"/>
        <v>-3261400</v>
      </c>
      <c r="L465" s="457">
        <f t="shared" si="505"/>
        <v>-3367800</v>
      </c>
      <c r="M465" s="457">
        <f t="shared" si="505"/>
        <v>-3676500</v>
      </c>
      <c r="N465" s="457">
        <f t="shared" si="505"/>
        <v>-3796400</v>
      </c>
      <c r="O465" s="457">
        <f t="shared" si="505"/>
        <v>-3921100</v>
      </c>
      <c r="P465" s="457">
        <f t="shared" si="505"/>
        <v>-4050600</v>
      </c>
      <c r="Q465" s="457">
        <f t="shared" si="505"/>
        <v>-4175800</v>
      </c>
      <c r="R465" s="459">
        <f t="shared" si="505"/>
        <v>-4305900</v>
      </c>
    </row>
    <row r="466" spans="1:18" ht="13.5" thickBot="1" x14ac:dyDescent="0.25">
      <c r="A466" s="82"/>
      <c r="B466" s="99"/>
      <c r="C466" s="99"/>
      <c r="D466" s="688"/>
      <c r="E466" s="427"/>
      <c r="F466" s="220"/>
      <c r="G466" s="452"/>
      <c r="H466" s="220"/>
      <c r="I466" s="452"/>
      <c r="J466" s="220"/>
      <c r="K466" s="74"/>
      <c r="L466" s="74"/>
      <c r="M466" s="74"/>
      <c r="N466" s="74"/>
      <c r="O466" s="74"/>
      <c r="P466" s="74"/>
      <c r="Q466" s="74"/>
      <c r="R466" s="182"/>
    </row>
    <row r="467" spans="1:18" ht="14.25" thickTop="1" thickBot="1" x14ac:dyDescent="0.25">
      <c r="A467" s="83"/>
      <c r="B467" s="83"/>
      <c r="C467" s="83"/>
      <c r="D467" s="262"/>
      <c r="E467" s="150"/>
      <c r="F467" s="217"/>
      <c r="G467" s="439"/>
      <c r="H467" s="217"/>
      <c r="I467" s="2254"/>
      <c r="J467" s="217"/>
    </row>
    <row r="468" spans="1:18" s="100" customFormat="1" ht="18.75" customHeight="1" thickTop="1" thickBot="1" x14ac:dyDescent="0.3">
      <c r="A468" s="2723" t="s">
        <v>3117</v>
      </c>
      <c r="B468" s="2724"/>
      <c r="C468" s="2724"/>
      <c r="D468" s="2724"/>
      <c r="E468" s="2724"/>
      <c r="F468" s="2724"/>
      <c r="G468" s="2724"/>
      <c r="H468" s="2724"/>
      <c r="I468" s="2724"/>
      <c r="J468" s="2724"/>
      <c r="K468" s="2724"/>
      <c r="L468" s="2724"/>
      <c r="M468" s="2724"/>
      <c r="N468" s="2724"/>
      <c r="O468" s="2724"/>
      <c r="P468" s="2724"/>
      <c r="Q468" s="2724"/>
      <c r="R468" s="2725"/>
    </row>
    <row r="469" spans="1:18" s="52" customFormat="1" x14ac:dyDescent="0.2">
      <c r="A469" s="50" t="str">
        <f t="shared" ref="A469:C470" si="506">A2</f>
        <v>ACTUAL</v>
      </c>
      <c r="B469" s="428" t="str">
        <f t="shared" si="506"/>
        <v>ACTUAL</v>
      </c>
      <c r="C469" s="428" t="str">
        <f t="shared" si="506"/>
        <v>ACTUAL</v>
      </c>
      <c r="D469" s="428" t="s">
        <v>3094</v>
      </c>
      <c r="E469" s="2281" t="s">
        <v>2626</v>
      </c>
      <c r="F469" s="2726" t="s">
        <v>2628</v>
      </c>
      <c r="G469" s="2727"/>
      <c r="H469" s="2727"/>
      <c r="I469" s="2727"/>
      <c r="J469" s="2727"/>
      <c r="K469" s="2727"/>
      <c r="L469" s="2727"/>
      <c r="M469" s="2727"/>
      <c r="N469" s="2727"/>
      <c r="O469" s="2727"/>
      <c r="P469" s="2727"/>
      <c r="Q469" s="2727"/>
      <c r="R469" s="2728"/>
    </row>
    <row r="470" spans="1:18" s="29" customFormat="1" ht="12.75" customHeight="1" thickBot="1" x14ac:dyDescent="0.25">
      <c r="A470" s="230" t="str">
        <f t="shared" si="506"/>
        <v>2011/12</v>
      </c>
      <c r="B470" s="240" t="str">
        <f t="shared" si="506"/>
        <v>2012/13</v>
      </c>
      <c r="C470" s="84" t="str">
        <f t="shared" si="506"/>
        <v>2013/14</v>
      </c>
      <c r="D470" s="429" t="s">
        <v>3095</v>
      </c>
      <c r="E470" s="48"/>
      <c r="F470" s="429" t="str">
        <f>F3</f>
        <v>2014/15</v>
      </c>
      <c r="G470" s="56" t="str">
        <f>G183</f>
        <v xml:space="preserve">% </v>
      </c>
      <c r="H470" s="429" t="str">
        <f>H3</f>
        <v>2015/16</v>
      </c>
      <c r="I470" s="56" t="str">
        <f>I183</f>
        <v xml:space="preserve">% </v>
      </c>
      <c r="J470" s="883" t="str">
        <f t="shared" ref="J470:R470" si="507">J3</f>
        <v>2016/17</v>
      </c>
      <c r="K470" s="240" t="str">
        <f t="shared" si="507"/>
        <v>2017/18</v>
      </c>
      <c r="L470" s="240" t="str">
        <f t="shared" si="507"/>
        <v>2018/19</v>
      </c>
      <c r="M470" s="240" t="str">
        <f t="shared" si="507"/>
        <v>2019/20</v>
      </c>
      <c r="N470" s="240" t="str">
        <f t="shared" si="507"/>
        <v>2020/21</v>
      </c>
      <c r="O470" s="240" t="str">
        <f t="shared" si="507"/>
        <v>2021/22</v>
      </c>
      <c r="P470" s="240" t="str">
        <f t="shared" si="507"/>
        <v>2022/23</v>
      </c>
      <c r="Q470" s="240" t="str">
        <f t="shared" si="507"/>
        <v>2023/24</v>
      </c>
      <c r="R470" s="635" t="str">
        <f t="shared" si="507"/>
        <v>2024/25</v>
      </c>
    </row>
    <row r="471" spans="1:18" x14ac:dyDescent="0.2">
      <c r="A471" s="742"/>
      <c r="B471" s="101"/>
      <c r="C471" s="197"/>
      <c r="D471" s="261"/>
      <c r="E471" s="187"/>
      <c r="F471" s="101"/>
      <c r="G471" s="197"/>
      <c r="H471" s="101"/>
      <c r="I471" s="197"/>
      <c r="J471" s="2277"/>
      <c r="K471" s="39"/>
      <c r="L471" s="39"/>
      <c r="M471" s="39"/>
      <c r="N471" s="39"/>
      <c r="O471" s="39"/>
      <c r="P471" s="39"/>
      <c r="Q471" s="39"/>
      <c r="R471" s="127"/>
    </row>
    <row r="472" spans="1:18" x14ac:dyDescent="0.2">
      <c r="A472" s="119"/>
      <c r="B472" s="85"/>
      <c r="C472" s="39"/>
      <c r="D472" s="2265"/>
      <c r="E472" s="424" t="s">
        <v>1261</v>
      </c>
      <c r="G472" s="152"/>
      <c r="H472" s="207"/>
      <c r="I472" s="152"/>
      <c r="J472" s="218"/>
      <c r="K472" s="39"/>
      <c r="L472" s="39"/>
      <c r="M472" s="39"/>
      <c r="N472" s="39"/>
      <c r="O472" s="39"/>
      <c r="P472" s="39"/>
      <c r="Q472" s="39"/>
      <c r="R472" s="127"/>
    </row>
    <row r="473" spans="1:18" x14ac:dyDescent="0.2">
      <c r="A473" s="119"/>
      <c r="B473" s="85"/>
      <c r="C473" s="39"/>
      <c r="D473" s="2265"/>
      <c r="E473" s="424"/>
      <c r="G473" s="152"/>
      <c r="H473" s="207"/>
      <c r="I473" s="152"/>
      <c r="J473" s="218"/>
      <c r="K473" s="39"/>
      <c r="L473" s="39"/>
      <c r="M473" s="39"/>
      <c r="N473" s="39"/>
      <c r="O473" s="39"/>
      <c r="P473" s="39"/>
      <c r="Q473" s="39"/>
      <c r="R473" s="127"/>
    </row>
    <row r="474" spans="1:18" x14ac:dyDescent="0.2">
      <c r="A474" s="119"/>
      <c r="B474" s="85"/>
      <c r="C474" s="39"/>
      <c r="D474" s="2265"/>
      <c r="E474" s="72" t="s">
        <v>2686</v>
      </c>
      <c r="G474" s="152"/>
      <c r="I474" s="152"/>
      <c r="J474" s="218"/>
      <c r="K474" s="39"/>
      <c r="L474" s="39"/>
      <c r="M474" s="39"/>
      <c r="N474" s="39"/>
      <c r="O474" s="39"/>
      <c r="P474" s="39"/>
      <c r="Q474" s="39"/>
      <c r="R474" s="127"/>
    </row>
    <row r="475" spans="1:18" x14ac:dyDescent="0.2">
      <c r="A475" s="119">
        <f>A1561</f>
        <v>139400</v>
      </c>
      <c r="B475" s="39">
        <f t="shared" ref="B475:C475" si="508">B1561</f>
        <v>141300</v>
      </c>
      <c r="C475" s="39">
        <f t="shared" si="508"/>
        <v>145700</v>
      </c>
      <c r="D475" s="2265">
        <v>22260</v>
      </c>
      <c r="E475" s="1131" t="s">
        <v>5892</v>
      </c>
      <c r="F475" s="209">
        <f>F1561</f>
        <v>170000</v>
      </c>
      <c r="G475" s="152">
        <f>IF(C475=F475,0,IF(C475=0,100,(F475-C475)/C475*100))</f>
        <v>16.678105696636926</v>
      </c>
      <c r="H475" s="209">
        <f t="shared" ref="H475:Q475" si="509">H1561</f>
        <v>175000</v>
      </c>
      <c r="I475" s="152">
        <f>IF(F475=H475,0,IF(F475=0,100,(H475-F475)/F475*100))</f>
        <v>2.9411764705882351</v>
      </c>
      <c r="J475" s="218">
        <f t="shared" si="509"/>
        <v>180300</v>
      </c>
      <c r="K475" s="39">
        <f t="shared" si="509"/>
        <v>185800</v>
      </c>
      <c r="L475" s="39">
        <f t="shared" si="509"/>
        <v>191400</v>
      </c>
      <c r="M475" s="39">
        <f t="shared" si="509"/>
        <v>197200</v>
      </c>
      <c r="N475" s="39">
        <f t="shared" si="509"/>
        <v>203200</v>
      </c>
      <c r="O475" s="39">
        <f t="shared" si="509"/>
        <v>209300</v>
      </c>
      <c r="P475" s="39">
        <f t="shared" si="509"/>
        <v>215600</v>
      </c>
      <c r="Q475" s="39">
        <f t="shared" si="509"/>
        <v>222100</v>
      </c>
      <c r="R475" s="127">
        <f t="shared" ref="R475" si="510">R1561</f>
        <v>228800</v>
      </c>
    </row>
    <row r="476" spans="1:18" x14ac:dyDescent="0.2">
      <c r="A476" s="119"/>
      <c r="B476" s="39"/>
      <c r="C476" s="39"/>
      <c r="D476" s="2265"/>
      <c r="E476" s="1131"/>
      <c r="G476" s="152"/>
      <c r="I476" s="152"/>
      <c r="J476" s="218"/>
      <c r="K476" s="39"/>
      <c r="L476" s="39"/>
      <c r="M476" s="39"/>
      <c r="N476" s="39"/>
      <c r="O476" s="39"/>
      <c r="P476" s="39"/>
      <c r="Q476" s="39"/>
      <c r="R476" s="127"/>
    </row>
    <row r="477" spans="1:18" x14ac:dyDescent="0.2">
      <c r="A477" s="119"/>
      <c r="B477" s="39"/>
      <c r="C477" s="39"/>
      <c r="D477" s="2265"/>
      <c r="E477" s="129" t="s">
        <v>809</v>
      </c>
      <c r="G477" s="152"/>
      <c r="I477" s="152"/>
      <c r="J477" s="218"/>
      <c r="K477" s="39"/>
      <c r="L477" s="39"/>
      <c r="M477" s="39"/>
      <c r="N477" s="39"/>
      <c r="O477" s="39"/>
      <c r="P477" s="39"/>
      <c r="Q477" s="39"/>
      <c r="R477" s="127"/>
    </row>
    <row r="478" spans="1:18" x14ac:dyDescent="0.2">
      <c r="A478" s="119">
        <f t="shared" ref="A478:B478" si="511">A1559</f>
        <v>37800</v>
      </c>
      <c r="B478" s="39">
        <f t="shared" si="511"/>
        <v>43800</v>
      </c>
      <c r="C478" s="39">
        <f>C1559</f>
        <v>48300</v>
      </c>
      <c r="D478" s="2265">
        <v>22260</v>
      </c>
      <c r="E478" s="1131" t="s">
        <v>5986</v>
      </c>
      <c r="F478" s="209">
        <f t="shared" ref="F478" si="512">F1559</f>
        <v>52000</v>
      </c>
      <c r="G478" s="152">
        <f>IF(C478=F478,0,IF(C478=0,100,(F478-C478)/C478*100))</f>
        <v>7.6604554865424435</v>
      </c>
      <c r="H478" s="209">
        <f t="shared" ref="H478:Q478" si="513">H1559</f>
        <v>54000</v>
      </c>
      <c r="I478" s="152">
        <f>IF(F478=H478,0,IF(F478=0,100,(H478-F478)/F478*100))</f>
        <v>3.8461538461538463</v>
      </c>
      <c r="J478" s="218">
        <f t="shared" si="513"/>
        <v>55700</v>
      </c>
      <c r="K478" s="39">
        <f t="shared" si="513"/>
        <v>57400</v>
      </c>
      <c r="L478" s="39">
        <f t="shared" si="513"/>
        <v>59200</v>
      </c>
      <c r="M478" s="39">
        <f t="shared" si="513"/>
        <v>61000</v>
      </c>
      <c r="N478" s="39">
        <f t="shared" si="513"/>
        <v>62900</v>
      </c>
      <c r="O478" s="39">
        <f t="shared" si="513"/>
        <v>64800</v>
      </c>
      <c r="P478" s="39">
        <f t="shared" si="513"/>
        <v>66800</v>
      </c>
      <c r="Q478" s="39">
        <f t="shared" si="513"/>
        <v>68900</v>
      </c>
      <c r="R478" s="127">
        <f t="shared" ref="R478" si="514">R1559</f>
        <v>71000</v>
      </c>
    </row>
    <row r="479" spans="1:18" x14ac:dyDescent="0.2">
      <c r="A479" s="119"/>
      <c r="B479" s="39"/>
      <c r="C479" s="39"/>
      <c r="D479" s="2265"/>
      <c r="E479" s="1131"/>
      <c r="G479" s="152"/>
      <c r="I479" s="152"/>
      <c r="J479" s="218"/>
      <c r="K479" s="39"/>
      <c r="L479" s="39"/>
      <c r="M479" s="39"/>
      <c r="N479" s="39"/>
      <c r="O479" s="39"/>
      <c r="P479" s="39"/>
      <c r="Q479" s="39"/>
      <c r="R479" s="127"/>
    </row>
    <row r="480" spans="1:18" x14ac:dyDescent="0.2">
      <c r="A480" s="119"/>
      <c r="B480" s="39"/>
      <c r="C480" s="39"/>
      <c r="D480" s="2265"/>
      <c r="E480" s="129" t="s">
        <v>400</v>
      </c>
      <c r="G480" s="152"/>
      <c r="I480" s="152"/>
      <c r="J480" s="218"/>
      <c r="K480" s="39"/>
      <c r="L480" s="39"/>
      <c r="M480" s="39"/>
      <c r="N480" s="39"/>
      <c r="O480" s="39"/>
      <c r="P480" s="39"/>
      <c r="Q480" s="39"/>
      <c r="R480" s="127"/>
    </row>
    <row r="481" spans="1:18" x14ac:dyDescent="0.2">
      <c r="A481" s="119">
        <f t="shared" ref="A481:B481" si="515">A1563</f>
        <v>45800</v>
      </c>
      <c r="B481" s="39">
        <f t="shared" si="515"/>
        <v>20300</v>
      </c>
      <c r="C481" s="39">
        <f>C1563</f>
        <v>19600</v>
      </c>
      <c r="D481" s="2265">
        <v>22260</v>
      </c>
      <c r="E481" s="145" t="s">
        <v>400</v>
      </c>
      <c r="F481" s="209">
        <f>F1563</f>
        <v>25000</v>
      </c>
      <c r="G481" s="152">
        <f t="shared" ref="G481:G484" si="516">IF(C481=F481,0,IF(C481=0,100,(F481-C481)/C481*100))</f>
        <v>27.551020408163261</v>
      </c>
      <c r="H481" s="209">
        <f t="shared" ref="H481:Q481" si="517">H1563</f>
        <v>10000</v>
      </c>
      <c r="I481" s="152">
        <f>IF(F481=H481,0,IF(F481=0,100,(H481-F481)/F481*100))</f>
        <v>-60</v>
      </c>
      <c r="J481" s="218">
        <f t="shared" si="517"/>
        <v>12000</v>
      </c>
      <c r="K481" s="39">
        <f t="shared" si="517"/>
        <v>14000</v>
      </c>
      <c r="L481" s="39">
        <f t="shared" si="517"/>
        <v>15000</v>
      </c>
      <c r="M481" s="39">
        <f t="shared" si="517"/>
        <v>16000</v>
      </c>
      <c r="N481" s="39">
        <f t="shared" si="517"/>
        <v>17000</v>
      </c>
      <c r="O481" s="39">
        <f t="shared" si="517"/>
        <v>17000</v>
      </c>
      <c r="P481" s="39">
        <f t="shared" si="517"/>
        <v>18000</v>
      </c>
      <c r="Q481" s="39">
        <f t="shared" si="517"/>
        <v>18000</v>
      </c>
      <c r="R481" s="127">
        <f t="shared" ref="R481" si="518">R1563</f>
        <v>18000</v>
      </c>
    </row>
    <row r="482" spans="1:18" x14ac:dyDescent="0.2">
      <c r="A482" s="119"/>
      <c r="B482" s="39"/>
      <c r="C482" s="39"/>
      <c r="D482" s="2265"/>
      <c r="E482" s="145"/>
      <c r="G482" s="152"/>
      <c r="I482" s="152"/>
      <c r="J482" s="218"/>
      <c r="K482" s="39"/>
      <c r="L482" s="39"/>
      <c r="M482" s="39"/>
      <c r="N482" s="39"/>
      <c r="O482" s="39"/>
      <c r="P482" s="39"/>
      <c r="Q482" s="39"/>
      <c r="R482" s="127"/>
    </row>
    <row r="483" spans="1:18" x14ac:dyDescent="0.2">
      <c r="A483" s="119"/>
      <c r="B483" s="39"/>
      <c r="C483" s="39"/>
      <c r="D483" s="2265"/>
      <c r="E483" s="129" t="s">
        <v>5987</v>
      </c>
      <c r="G483" s="152"/>
      <c r="I483" s="152"/>
      <c r="J483" s="218"/>
      <c r="K483" s="39"/>
      <c r="L483" s="39"/>
      <c r="M483" s="39"/>
      <c r="N483" s="39"/>
      <c r="O483" s="39"/>
      <c r="P483" s="39"/>
      <c r="Q483" s="39"/>
      <c r="R483" s="127"/>
    </row>
    <row r="484" spans="1:18" x14ac:dyDescent="0.2">
      <c r="A484" s="119">
        <f t="shared" ref="A484:B484" si="519">A1565</f>
        <v>5400</v>
      </c>
      <c r="B484" s="39">
        <f t="shared" si="519"/>
        <v>55100</v>
      </c>
      <c r="C484" s="39">
        <f>C1565</f>
        <v>30800</v>
      </c>
      <c r="D484" s="2265">
        <v>22260</v>
      </c>
      <c r="E484" s="145" t="s">
        <v>5988</v>
      </c>
      <c r="F484" s="209">
        <f>F1565</f>
        <v>16900</v>
      </c>
      <c r="G484" s="152">
        <f t="shared" si="516"/>
        <v>-45.129870129870127</v>
      </c>
      <c r="H484" s="209">
        <f t="shared" ref="H484:Q484" si="520">H1565</f>
        <v>17500</v>
      </c>
      <c r="I484" s="152">
        <f>IF(F484=H484,0,IF(F484=0,100,(H484-F484)/F484*100))</f>
        <v>3.5502958579881656</v>
      </c>
      <c r="J484" s="218">
        <f t="shared" si="520"/>
        <v>18100</v>
      </c>
      <c r="K484" s="39">
        <f t="shared" si="520"/>
        <v>18700</v>
      </c>
      <c r="L484" s="39">
        <f t="shared" si="520"/>
        <v>19300</v>
      </c>
      <c r="M484" s="39">
        <f t="shared" si="520"/>
        <v>19900</v>
      </c>
      <c r="N484" s="39">
        <f t="shared" si="520"/>
        <v>20500</v>
      </c>
      <c r="O484" s="39">
        <f t="shared" si="520"/>
        <v>21200</v>
      </c>
      <c r="P484" s="39">
        <f t="shared" si="520"/>
        <v>21900</v>
      </c>
      <c r="Q484" s="39">
        <f t="shared" si="520"/>
        <v>22600</v>
      </c>
      <c r="R484" s="127">
        <f t="shared" ref="R484" si="521">R1565</f>
        <v>23300</v>
      </c>
    </row>
    <row r="485" spans="1:18" x14ac:dyDescent="0.2">
      <c r="A485" s="119"/>
      <c r="B485" s="39"/>
      <c r="C485" s="39"/>
      <c r="D485" s="2265"/>
      <c r="E485" s="39"/>
      <c r="G485" s="152"/>
      <c r="I485" s="152"/>
      <c r="J485" s="218"/>
      <c r="K485" s="39"/>
      <c r="L485" s="39"/>
      <c r="M485" s="39"/>
      <c r="N485" s="39"/>
      <c r="O485" s="39"/>
      <c r="P485" s="39"/>
      <c r="Q485" s="39"/>
      <c r="R485" s="127"/>
    </row>
    <row r="486" spans="1:18" x14ac:dyDescent="0.2">
      <c r="A486" s="119"/>
      <c r="B486" s="39"/>
      <c r="C486" s="39"/>
      <c r="D486" s="2265"/>
      <c r="E486" s="72" t="s">
        <v>2555</v>
      </c>
      <c r="G486" s="152"/>
      <c r="I486" s="152"/>
      <c r="J486" s="218"/>
      <c r="K486" s="39"/>
      <c r="L486" s="39"/>
      <c r="M486" s="39"/>
      <c r="N486" s="39"/>
      <c r="O486" s="39"/>
      <c r="P486" s="39"/>
      <c r="Q486" s="39"/>
      <c r="R486" s="127"/>
    </row>
    <row r="487" spans="1:18" x14ac:dyDescent="0.2">
      <c r="A487" s="119">
        <f>SUM(A1566:A1567)</f>
        <v>99400</v>
      </c>
      <c r="B487" s="39">
        <f>SUM(B1566:B1567)</f>
        <v>48000</v>
      </c>
      <c r="C487" s="39">
        <f>SUM(C1566:C1567)</f>
        <v>57600</v>
      </c>
      <c r="D487" s="2265">
        <v>22260</v>
      </c>
      <c r="E487" s="145" t="s">
        <v>2555</v>
      </c>
      <c r="F487" s="209">
        <f>SUM(F1566:F1567)</f>
        <v>0</v>
      </c>
      <c r="G487" s="152">
        <f>IF(C487=F487,0,IF(C487=0,100,(F487-C487)/C487*100))</f>
        <v>-100</v>
      </c>
      <c r="H487" s="209">
        <f t="shared" ref="H487:Q487" si="522">SUM(H1566:H1567)</f>
        <v>0</v>
      </c>
      <c r="I487" s="152">
        <f>IF(F487=H487,0,IF(F487=0,100,(H487-F487)/F487*100))</f>
        <v>0</v>
      </c>
      <c r="J487" s="218">
        <f t="shared" si="522"/>
        <v>0</v>
      </c>
      <c r="K487" s="39">
        <f t="shared" si="522"/>
        <v>0</v>
      </c>
      <c r="L487" s="39">
        <f t="shared" si="522"/>
        <v>0</v>
      </c>
      <c r="M487" s="39">
        <f t="shared" si="522"/>
        <v>0</v>
      </c>
      <c r="N487" s="39">
        <f t="shared" si="522"/>
        <v>0</v>
      </c>
      <c r="O487" s="39">
        <f t="shared" si="522"/>
        <v>0</v>
      </c>
      <c r="P487" s="39">
        <f t="shared" si="522"/>
        <v>0</v>
      </c>
      <c r="Q487" s="39">
        <f t="shared" si="522"/>
        <v>0</v>
      </c>
      <c r="R487" s="127">
        <f t="shared" ref="R487" si="523">SUM(R1566:R1567)</f>
        <v>0</v>
      </c>
    </row>
    <row r="488" spans="1:18" ht="13.5" thickBot="1" x14ac:dyDescent="0.25">
      <c r="A488" s="119"/>
      <c r="B488" s="39"/>
      <c r="C488" s="39"/>
      <c r="D488" s="2265"/>
      <c r="E488" s="85"/>
      <c r="F488" s="207"/>
      <c r="G488" s="152"/>
      <c r="H488" s="207"/>
      <c r="I488" s="152"/>
      <c r="J488" s="218"/>
      <c r="K488" s="39"/>
      <c r="L488" s="39"/>
      <c r="M488" s="39"/>
      <c r="N488" s="39"/>
      <c r="O488" s="39"/>
      <c r="P488" s="39"/>
      <c r="Q488" s="39"/>
      <c r="R488" s="127"/>
    </row>
    <row r="489" spans="1:18" s="102" customFormat="1" x14ac:dyDescent="0.2">
      <c r="A489" s="116">
        <f>SUM(A472:A488)</f>
        <v>327800</v>
      </c>
      <c r="B489" s="61">
        <f>SUM(B472:B488)</f>
        <v>308500</v>
      </c>
      <c r="C489" s="61">
        <f>SUM(C472:C488)</f>
        <v>302000</v>
      </c>
      <c r="D489" s="259"/>
      <c r="E489" s="2272" t="s">
        <v>3028</v>
      </c>
      <c r="F489" s="219">
        <f>SUM(F472:F488)</f>
        <v>263900</v>
      </c>
      <c r="G489" s="198">
        <f>IF(C489=F489,0,IF(C489=0,100,(F489-C489)/C489*100))</f>
        <v>-12.615894039735098</v>
      </c>
      <c r="H489" s="219">
        <f t="shared" ref="H489:Q489" si="524">SUM(H472:H488)</f>
        <v>256500</v>
      </c>
      <c r="I489" s="198">
        <f>IF(F489=H489,0,IF(F489=0,100,(H489-F489)/F489*100))</f>
        <v>-2.804092459264873</v>
      </c>
      <c r="J489" s="892">
        <f t="shared" si="524"/>
        <v>266100</v>
      </c>
      <c r="K489" s="61">
        <f t="shared" si="524"/>
        <v>275900</v>
      </c>
      <c r="L489" s="61">
        <f t="shared" si="524"/>
        <v>284900</v>
      </c>
      <c r="M489" s="61">
        <f t="shared" si="524"/>
        <v>294100</v>
      </c>
      <c r="N489" s="61">
        <f t="shared" si="524"/>
        <v>303600</v>
      </c>
      <c r="O489" s="61">
        <f t="shared" si="524"/>
        <v>312300</v>
      </c>
      <c r="P489" s="61">
        <f t="shared" si="524"/>
        <v>322300</v>
      </c>
      <c r="Q489" s="61">
        <f t="shared" si="524"/>
        <v>331600</v>
      </c>
      <c r="R489" s="126">
        <f t="shared" ref="R489" si="525">SUM(R472:R488)</f>
        <v>341100</v>
      </c>
    </row>
    <row r="490" spans="1:18" x14ac:dyDescent="0.2">
      <c r="A490" s="119"/>
      <c r="B490" s="156"/>
      <c r="C490" s="39"/>
      <c r="D490" s="2266"/>
      <c r="E490" s="39"/>
      <c r="G490" s="152"/>
      <c r="I490" s="152"/>
      <c r="J490" s="218"/>
      <c r="K490" s="39"/>
      <c r="L490" s="39"/>
      <c r="M490" s="39"/>
      <c r="N490" s="39"/>
      <c r="O490" s="39"/>
      <c r="P490" s="39"/>
      <c r="Q490" s="39"/>
      <c r="R490" s="127"/>
    </row>
    <row r="491" spans="1:18" x14ac:dyDescent="0.2">
      <c r="A491" s="119"/>
      <c r="B491" s="156"/>
      <c r="C491" s="39"/>
      <c r="D491" s="2266"/>
      <c r="E491" s="424" t="s">
        <v>2578</v>
      </c>
      <c r="G491" s="152"/>
      <c r="I491" s="152"/>
      <c r="J491" s="218"/>
      <c r="K491" s="39"/>
      <c r="L491" s="39"/>
      <c r="M491" s="39"/>
      <c r="N491" s="39"/>
      <c r="O491" s="39"/>
      <c r="P491" s="39"/>
      <c r="Q491" s="39"/>
      <c r="R491" s="127"/>
    </row>
    <row r="492" spans="1:18" x14ac:dyDescent="0.2">
      <c r="A492" s="119"/>
      <c r="B492" s="85"/>
      <c r="C492" s="39"/>
      <c r="D492" s="2265"/>
      <c r="E492" s="39"/>
      <c r="G492" s="152"/>
      <c r="I492" s="152"/>
      <c r="J492" s="218"/>
      <c r="K492" s="39"/>
      <c r="L492" s="39"/>
      <c r="M492" s="39"/>
      <c r="N492" s="39"/>
      <c r="O492" s="39"/>
      <c r="P492" s="39"/>
      <c r="Q492" s="39"/>
      <c r="R492" s="127"/>
    </row>
    <row r="493" spans="1:18" x14ac:dyDescent="0.2">
      <c r="A493" s="119"/>
      <c r="B493" s="85"/>
      <c r="C493" s="39"/>
      <c r="D493" s="2265"/>
      <c r="E493" s="72" t="s">
        <v>2405</v>
      </c>
      <c r="G493" s="152"/>
      <c r="I493" s="152"/>
      <c r="J493" s="218"/>
      <c r="K493" s="39"/>
      <c r="L493" s="39"/>
      <c r="M493" s="39"/>
      <c r="N493" s="39"/>
      <c r="O493" s="39"/>
      <c r="P493" s="39"/>
      <c r="Q493" s="39"/>
      <c r="R493" s="127"/>
    </row>
    <row r="494" spans="1:18" x14ac:dyDescent="0.2">
      <c r="A494" s="119">
        <f>ROUND(SUM(A1572:A1582),-2)</f>
        <v>1981700</v>
      </c>
      <c r="B494" s="39">
        <f>ROUND(SUM(B1572:B1582),-2)</f>
        <v>2148900</v>
      </c>
      <c r="C494" s="39">
        <f>SUM(C1572:C1582)</f>
        <v>2238800</v>
      </c>
      <c r="D494" s="265">
        <v>32320</v>
      </c>
      <c r="E494" s="425" t="s">
        <v>110</v>
      </c>
      <c r="F494" s="209">
        <f>SUM(F1572:F1582)</f>
        <v>2512000</v>
      </c>
      <c r="G494" s="152">
        <f>IF(C494=F494,0,IF(C494=0,100,(F494-C494)/C494*100))</f>
        <v>12.202965874575664</v>
      </c>
      <c r="H494" s="209">
        <f>SUM(H1572:H1582)</f>
        <v>2562400</v>
      </c>
      <c r="I494" s="152">
        <f>IF(F494=H494,0,IF(F494=0,100,(H494-F494)/F494*100))</f>
        <v>2.0063694267515921</v>
      </c>
      <c r="J494" s="218">
        <f t="shared" ref="J494:R494" si="526">SUM(J1572:J1582)</f>
        <v>2639400</v>
      </c>
      <c r="K494" s="39">
        <f t="shared" si="526"/>
        <v>2719100</v>
      </c>
      <c r="L494" s="39">
        <f t="shared" si="526"/>
        <v>2801000</v>
      </c>
      <c r="M494" s="39">
        <f t="shared" si="526"/>
        <v>2885500</v>
      </c>
      <c r="N494" s="39">
        <f t="shared" si="526"/>
        <v>2972500</v>
      </c>
      <c r="O494" s="39">
        <f t="shared" si="526"/>
        <v>3062000</v>
      </c>
      <c r="P494" s="39">
        <f t="shared" si="526"/>
        <v>3154200</v>
      </c>
      <c r="Q494" s="39">
        <f t="shared" si="526"/>
        <v>3249200</v>
      </c>
      <c r="R494" s="127">
        <f t="shared" si="526"/>
        <v>3347000</v>
      </c>
    </row>
    <row r="495" spans="1:18" x14ac:dyDescent="0.2">
      <c r="A495" s="119">
        <f>ROUND(SUM(A1583:A1585),-2)</f>
        <v>-2920700</v>
      </c>
      <c r="B495" s="39">
        <f>ROUND(SUM(B1583:B1585),-2)</f>
        <v>-3420900</v>
      </c>
      <c r="C495" s="39">
        <f>SUM(C1583:C1585)</f>
        <v>-3551100</v>
      </c>
      <c r="D495" s="265">
        <v>22260</v>
      </c>
      <c r="E495" s="1131" t="s">
        <v>5773</v>
      </c>
      <c r="F495" s="209">
        <f>SUM(F1583:F1585)</f>
        <v>-3867700</v>
      </c>
      <c r="G495" s="152">
        <f>IF(C495=F495,0,IF(C495=0,100,(F495-C495)/C495*100))</f>
        <v>8.915547295204302</v>
      </c>
      <c r="H495" s="209">
        <f>SUM(H1583:H1585)</f>
        <v>-3972800</v>
      </c>
      <c r="I495" s="152">
        <f>IF(F495=H495,0,IF(F495=0,100,(H495-F495)/F495*100))</f>
        <v>2.7173772526307625</v>
      </c>
      <c r="J495" s="218">
        <f t="shared" ref="J495:R495" si="527">SUM(J1583:J1585)</f>
        <v>-4092100</v>
      </c>
      <c r="K495" s="39">
        <f t="shared" si="527"/>
        <v>-4215600</v>
      </c>
      <c r="L495" s="39">
        <f t="shared" si="527"/>
        <v>-4342600</v>
      </c>
      <c r="M495" s="39">
        <f t="shared" si="527"/>
        <v>-4473800</v>
      </c>
      <c r="N495" s="39">
        <f t="shared" si="527"/>
        <v>-4608800</v>
      </c>
      <c r="O495" s="39">
        <f t="shared" si="527"/>
        <v>-4747800</v>
      </c>
      <c r="P495" s="39">
        <f t="shared" si="527"/>
        <v>-4891200</v>
      </c>
      <c r="Q495" s="39">
        <f t="shared" si="527"/>
        <v>-5038600</v>
      </c>
      <c r="R495" s="127">
        <f t="shared" si="527"/>
        <v>-5190500</v>
      </c>
    </row>
    <row r="496" spans="1:18" x14ac:dyDescent="0.2">
      <c r="A496" s="119">
        <f>ROUND(SUM(A1586:A1592),-2)</f>
        <v>158600</v>
      </c>
      <c r="B496" s="39">
        <f>ROUND(SUM(B1586:B1592),-2)</f>
        <v>159800</v>
      </c>
      <c r="C496" s="39">
        <f>SUM(C1586:C1592)</f>
        <v>158300</v>
      </c>
      <c r="D496" s="265">
        <v>32322</v>
      </c>
      <c r="E496" s="425" t="s">
        <v>2075</v>
      </c>
      <c r="F496" s="209">
        <f>SUM(F1586:F1592)</f>
        <v>171600</v>
      </c>
      <c r="G496" s="152">
        <f>IF(C496=F496,0,IF(C496=0,100,(F496-C496)/C496*100))</f>
        <v>8.4017687934301968</v>
      </c>
      <c r="H496" s="209">
        <f>SUM(H1586:H1592)</f>
        <v>175700</v>
      </c>
      <c r="I496" s="152">
        <f>IF(F496=H496,0,IF(F496=0,100,(H496-F496)/F496*100))</f>
        <v>2.3892773892773893</v>
      </c>
      <c r="J496" s="218">
        <f t="shared" ref="J496:R496" si="528">SUM(J1586:J1592)</f>
        <v>181200</v>
      </c>
      <c r="K496" s="39">
        <f t="shared" si="528"/>
        <v>187000</v>
      </c>
      <c r="L496" s="39">
        <f t="shared" si="528"/>
        <v>192900</v>
      </c>
      <c r="M496" s="39">
        <f t="shared" si="528"/>
        <v>198900</v>
      </c>
      <c r="N496" s="39">
        <f t="shared" si="528"/>
        <v>205200</v>
      </c>
      <c r="O496" s="39">
        <f t="shared" si="528"/>
        <v>211600</v>
      </c>
      <c r="P496" s="39">
        <f t="shared" si="528"/>
        <v>218100</v>
      </c>
      <c r="Q496" s="39">
        <f t="shared" si="528"/>
        <v>224900</v>
      </c>
      <c r="R496" s="127">
        <f t="shared" si="528"/>
        <v>231900</v>
      </c>
    </row>
    <row r="497" spans="1:18" x14ac:dyDescent="0.2">
      <c r="A497" s="119">
        <f>ROUND(A1594,-3)</f>
        <v>152000</v>
      </c>
      <c r="B497" s="39">
        <f>ROUND(B1594,-2)</f>
        <v>169000</v>
      </c>
      <c r="C497" s="39">
        <f>C1594</f>
        <v>221000</v>
      </c>
      <c r="D497" s="265">
        <v>32320</v>
      </c>
      <c r="E497" s="425" t="s">
        <v>1676</v>
      </c>
      <c r="F497" s="209">
        <f>F1594</f>
        <v>337000</v>
      </c>
      <c r="G497" s="152">
        <f>IF(C497=F497,0,IF(C497=0,100,(F497-C497)/C497*100))</f>
        <v>52.488687782805435</v>
      </c>
      <c r="H497" s="209">
        <f t="shared" ref="H497:Q497" si="529">H1594</f>
        <v>334000</v>
      </c>
      <c r="I497" s="152">
        <f>IF(F497=H497,0,IF(F497=0,100,(H497-F497)/F497*100))</f>
        <v>-0.89020771513353114</v>
      </c>
      <c r="J497" s="218">
        <f t="shared" si="529"/>
        <v>344100</v>
      </c>
      <c r="K497" s="39">
        <f t="shared" si="529"/>
        <v>354500</v>
      </c>
      <c r="L497" s="39">
        <f t="shared" si="529"/>
        <v>365200</v>
      </c>
      <c r="M497" s="39">
        <f t="shared" si="529"/>
        <v>376200</v>
      </c>
      <c r="N497" s="39">
        <f t="shared" si="529"/>
        <v>387500</v>
      </c>
      <c r="O497" s="39">
        <f t="shared" si="529"/>
        <v>399200</v>
      </c>
      <c r="P497" s="39">
        <f t="shared" si="529"/>
        <v>411200</v>
      </c>
      <c r="Q497" s="39">
        <f t="shared" si="529"/>
        <v>423600</v>
      </c>
      <c r="R497" s="127">
        <f t="shared" ref="R497" si="530">R1594</f>
        <v>436400</v>
      </c>
    </row>
    <row r="498" spans="1:18" x14ac:dyDescent="0.2">
      <c r="A498" s="119"/>
      <c r="B498" s="39"/>
      <c r="C498" s="39"/>
      <c r="D498" s="265"/>
      <c r="E498" s="425"/>
      <c r="G498" s="152"/>
      <c r="I498" s="152"/>
      <c r="J498" s="218"/>
      <c r="K498" s="39"/>
      <c r="L498" s="39"/>
      <c r="M498" s="39"/>
      <c r="N498" s="39"/>
      <c r="O498" s="39"/>
      <c r="P498" s="39"/>
      <c r="Q498" s="39"/>
      <c r="R498" s="127"/>
    </row>
    <row r="499" spans="1:18" x14ac:dyDescent="0.2">
      <c r="A499" s="119"/>
      <c r="B499" s="39"/>
      <c r="C499" s="39"/>
      <c r="D499" s="265"/>
      <c r="E499" s="430" t="s">
        <v>1329</v>
      </c>
      <c r="G499" s="152"/>
      <c r="I499" s="152"/>
      <c r="J499" s="218"/>
      <c r="K499" s="39"/>
      <c r="L499" s="39"/>
      <c r="M499" s="39"/>
      <c r="N499" s="39"/>
      <c r="O499" s="39"/>
      <c r="P499" s="39"/>
      <c r="Q499" s="39"/>
      <c r="R499" s="127"/>
    </row>
    <row r="500" spans="1:18" x14ac:dyDescent="0.2">
      <c r="A500" s="119">
        <f>ROUND(A1596,-2)</f>
        <v>3700</v>
      </c>
      <c r="B500" s="39">
        <f>ROUND(B1596,-2)</f>
        <v>1900</v>
      </c>
      <c r="C500" s="39">
        <f>C1596</f>
        <v>0</v>
      </c>
      <c r="D500" s="265">
        <v>32320</v>
      </c>
      <c r="E500" s="425" t="s">
        <v>1598</v>
      </c>
      <c r="F500" s="209">
        <f>F1596</f>
        <v>0</v>
      </c>
      <c r="G500" s="152">
        <f>IF(C500=F500,0,IF(C500=0,100,(F500-C500)/C500*100))</f>
        <v>0</v>
      </c>
      <c r="H500" s="209">
        <f t="shared" ref="H500:Q500" si="531">H1596</f>
        <v>0</v>
      </c>
      <c r="I500" s="152">
        <f>IF(F500=H500,0,IF(F500=0,100,(H500-F500)/F500*100))</f>
        <v>0</v>
      </c>
      <c r="J500" s="218">
        <f t="shared" si="531"/>
        <v>0</v>
      </c>
      <c r="K500" s="39">
        <f t="shared" si="531"/>
        <v>0</v>
      </c>
      <c r="L500" s="39">
        <f t="shared" si="531"/>
        <v>0</v>
      </c>
      <c r="M500" s="39">
        <f t="shared" si="531"/>
        <v>0</v>
      </c>
      <c r="N500" s="39">
        <f t="shared" si="531"/>
        <v>0</v>
      </c>
      <c r="O500" s="39">
        <f t="shared" si="531"/>
        <v>0</v>
      </c>
      <c r="P500" s="39">
        <f t="shared" si="531"/>
        <v>0</v>
      </c>
      <c r="Q500" s="39">
        <f t="shared" si="531"/>
        <v>0</v>
      </c>
      <c r="R500" s="127">
        <f t="shared" ref="R500" si="532">R1596</f>
        <v>0</v>
      </c>
    </row>
    <row r="501" spans="1:18" x14ac:dyDescent="0.2">
      <c r="A501" s="119"/>
      <c r="B501" s="39"/>
      <c r="C501" s="39"/>
      <c r="D501" s="2265"/>
      <c r="E501" s="425"/>
      <c r="G501" s="152"/>
      <c r="I501" s="152"/>
      <c r="J501" s="218"/>
      <c r="K501" s="39"/>
      <c r="L501" s="39"/>
      <c r="M501" s="39"/>
      <c r="N501" s="39"/>
      <c r="O501" s="39"/>
      <c r="P501" s="39"/>
      <c r="Q501" s="39"/>
      <c r="R501" s="127"/>
    </row>
    <row r="502" spans="1:18" x14ac:dyDescent="0.2">
      <c r="A502" s="119"/>
      <c r="B502" s="39"/>
      <c r="C502" s="39"/>
      <c r="D502" s="2265"/>
      <c r="E502" s="129" t="s">
        <v>1468</v>
      </c>
      <c r="G502" s="152"/>
      <c r="I502" s="152"/>
      <c r="J502" s="218"/>
      <c r="K502" s="39"/>
      <c r="L502" s="39"/>
      <c r="M502" s="39"/>
      <c r="N502" s="39"/>
      <c r="O502" s="39"/>
      <c r="P502" s="39"/>
      <c r="Q502" s="39"/>
      <c r="R502" s="127"/>
    </row>
    <row r="503" spans="1:18" x14ac:dyDescent="0.2">
      <c r="A503" s="119">
        <f>ROUND(A1598,-2)</f>
        <v>38200</v>
      </c>
      <c r="B503" s="39">
        <f>ROUND(B1598,-2)</f>
        <v>76600</v>
      </c>
      <c r="C503" s="39">
        <f>C1598</f>
        <v>14200</v>
      </c>
      <c r="D503" s="2265">
        <v>22260</v>
      </c>
      <c r="E503" s="145" t="s">
        <v>1468</v>
      </c>
      <c r="F503" s="209">
        <f>F1598</f>
        <v>0</v>
      </c>
      <c r="G503" s="152">
        <f>IF(C503=F503,0,IF(C503=0,100,(F503-C503)/C503*100))</f>
        <v>-100</v>
      </c>
      <c r="H503" s="209">
        <f t="shared" ref="H503:Q503" si="533">H1598</f>
        <v>0</v>
      </c>
      <c r="I503" s="152">
        <f>IF(F503=H503,0,IF(F503=0,100,(H503-F503)/F503*100))</f>
        <v>0</v>
      </c>
      <c r="J503" s="218">
        <f t="shared" si="533"/>
        <v>0</v>
      </c>
      <c r="K503" s="39">
        <f t="shared" si="533"/>
        <v>0</v>
      </c>
      <c r="L503" s="39">
        <f t="shared" si="533"/>
        <v>0</v>
      </c>
      <c r="M503" s="39">
        <f t="shared" si="533"/>
        <v>0</v>
      </c>
      <c r="N503" s="39">
        <f t="shared" si="533"/>
        <v>0</v>
      </c>
      <c r="O503" s="39">
        <f t="shared" si="533"/>
        <v>0</v>
      </c>
      <c r="P503" s="39">
        <f t="shared" si="533"/>
        <v>0</v>
      </c>
      <c r="Q503" s="39">
        <f t="shared" si="533"/>
        <v>0</v>
      </c>
      <c r="R503" s="127">
        <f t="shared" ref="R503" si="534">R1598</f>
        <v>0</v>
      </c>
    </row>
    <row r="504" spans="1:18" x14ac:dyDescent="0.2">
      <c r="A504" s="119"/>
      <c r="B504" s="39"/>
      <c r="C504" s="39"/>
      <c r="D504" s="265"/>
      <c r="E504" s="425"/>
      <c r="G504" s="152"/>
      <c r="I504" s="152"/>
      <c r="J504" s="218"/>
      <c r="K504" s="39"/>
      <c r="L504" s="39"/>
      <c r="M504" s="39"/>
      <c r="N504" s="39"/>
      <c r="O504" s="39"/>
      <c r="P504" s="39"/>
      <c r="Q504" s="39"/>
      <c r="R504" s="127"/>
    </row>
    <row r="505" spans="1:18" x14ac:dyDescent="0.2">
      <c r="A505" s="119"/>
      <c r="B505" s="39"/>
      <c r="C505" s="39"/>
      <c r="D505" s="265"/>
      <c r="E505" s="430" t="str">
        <f>E100</f>
        <v>Non-Cash Expenses</v>
      </c>
      <c r="G505" s="152"/>
      <c r="I505" s="152"/>
      <c r="J505" s="218"/>
      <c r="K505" s="39"/>
      <c r="L505" s="39"/>
      <c r="M505" s="39"/>
      <c r="N505" s="39"/>
      <c r="O505" s="39"/>
      <c r="P505" s="39"/>
      <c r="Q505" s="39"/>
      <c r="R505" s="127"/>
    </row>
    <row r="506" spans="1:18" x14ac:dyDescent="0.2">
      <c r="A506" s="119">
        <f>ROUND(A1600,-2)</f>
        <v>959300</v>
      </c>
      <c r="B506" s="39">
        <f>ROUND(B1600,-2)</f>
        <v>1128900</v>
      </c>
      <c r="C506" s="39">
        <f>C1600</f>
        <v>1154800</v>
      </c>
      <c r="D506" s="265">
        <v>32320</v>
      </c>
      <c r="E506" s="425" t="s">
        <v>2428</v>
      </c>
      <c r="F506" s="209">
        <f>F1600</f>
        <v>910000</v>
      </c>
      <c r="G506" s="152">
        <f>IF(C506=F506,0,IF(C506=0,100,(F506-C506)/C506*100))</f>
        <v>-21.198475926567369</v>
      </c>
      <c r="H506" s="209">
        <f t="shared" ref="H506:Q506" si="535">H1600</f>
        <v>920000</v>
      </c>
      <c r="I506" s="152">
        <f>IF(F506=H506,0,IF(F506=0,100,(H506-F506)/F506*100))</f>
        <v>1.098901098901099</v>
      </c>
      <c r="J506" s="218">
        <f t="shared" si="535"/>
        <v>947600</v>
      </c>
      <c r="K506" s="39">
        <f t="shared" si="535"/>
        <v>976100</v>
      </c>
      <c r="L506" s="39">
        <f t="shared" si="535"/>
        <v>1005400</v>
      </c>
      <c r="M506" s="39">
        <f t="shared" si="535"/>
        <v>1035600</v>
      </c>
      <c r="N506" s="39">
        <f t="shared" si="535"/>
        <v>1066700</v>
      </c>
      <c r="O506" s="39">
        <f t="shared" si="535"/>
        <v>1098800</v>
      </c>
      <c r="P506" s="39">
        <f t="shared" si="535"/>
        <v>1131800</v>
      </c>
      <c r="Q506" s="39">
        <f t="shared" si="535"/>
        <v>1165800</v>
      </c>
      <c r="R506" s="127">
        <f t="shared" ref="R506" si="536">R1600</f>
        <v>1200800</v>
      </c>
    </row>
    <row r="507" spans="1:18" ht="13.5" thickBot="1" x14ac:dyDescent="0.25">
      <c r="A507" s="119"/>
      <c r="B507" s="39"/>
      <c r="C507" s="39"/>
      <c r="D507" s="265"/>
      <c r="E507" s="425"/>
      <c r="G507" s="152"/>
      <c r="I507" s="152"/>
      <c r="J507" s="218"/>
      <c r="K507" s="39"/>
      <c r="L507" s="39"/>
      <c r="M507" s="39"/>
      <c r="N507" s="39"/>
      <c r="O507" s="39"/>
      <c r="P507" s="39"/>
      <c r="Q507" s="39"/>
      <c r="R507" s="127"/>
    </row>
    <row r="508" spans="1:18" s="102" customFormat="1" x14ac:dyDescent="0.2">
      <c r="A508" s="116">
        <f>SUM(A492:A507)</f>
        <v>372800</v>
      </c>
      <c r="B508" s="61">
        <f>SUM(B492:B507)</f>
        <v>264200</v>
      </c>
      <c r="C508" s="61">
        <f>SUM(C492:C507)</f>
        <v>236000</v>
      </c>
      <c r="D508" s="261"/>
      <c r="E508" s="438" t="s">
        <v>660</v>
      </c>
      <c r="F508" s="210">
        <f>SUM(F492:F507)</f>
        <v>62900</v>
      </c>
      <c r="G508" s="198">
        <f>IF(C508=F508,0,IF(C508=0,100,(F508-C508)/C508*100))</f>
        <v>-73.347457627118644</v>
      </c>
      <c r="H508" s="210">
        <f t="shared" ref="H508:Q508" si="537">SUM(H492:H507)</f>
        <v>19300</v>
      </c>
      <c r="I508" s="198">
        <f>IF(F508=H508,0,IF(F508=0,100,(H508-F508)/F508*100))</f>
        <v>-69.316375198728139</v>
      </c>
      <c r="J508" s="892">
        <f t="shared" si="537"/>
        <v>20200</v>
      </c>
      <c r="K508" s="61">
        <f t="shared" si="537"/>
        <v>21100</v>
      </c>
      <c r="L508" s="61">
        <f t="shared" si="537"/>
        <v>21900</v>
      </c>
      <c r="M508" s="61">
        <f t="shared" si="537"/>
        <v>22400</v>
      </c>
      <c r="N508" s="61">
        <f t="shared" si="537"/>
        <v>23100</v>
      </c>
      <c r="O508" s="61">
        <f t="shared" si="537"/>
        <v>23800</v>
      </c>
      <c r="P508" s="61">
        <f t="shared" si="537"/>
        <v>24100</v>
      </c>
      <c r="Q508" s="61">
        <f t="shared" si="537"/>
        <v>24900</v>
      </c>
      <c r="R508" s="126">
        <f t="shared" ref="R508" si="538">SUM(R492:R507)</f>
        <v>25600</v>
      </c>
    </row>
    <row r="509" spans="1:18" x14ac:dyDescent="0.2">
      <c r="A509" s="119"/>
      <c r="B509" s="39"/>
      <c r="C509" s="39"/>
      <c r="D509" s="2266"/>
      <c r="E509" s="425"/>
      <c r="G509" s="152"/>
      <c r="I509" s="152"/>
      <c r="J509" s="218"/>
      <c r="K509" s="39"/>
      <c r="L509" s="39"/>
      <c r="M509" s="39"/>
      <c r="N509" s="39"/>
      <c r="O509" s="39"/>
      <c r="P509" s="39"/>
      <c r="Q509" s="39"/>
      <c r="R509" s="127"/>
    </row>
    <row r="510" spans="1:18" s="102" customFormat="1" x14ac:dyDescent="0.2">
      <c r="A510" s="79">
        <f>A489-A508</f>
        <v>-45000</v>
      </c>
      <c r="B510" s="72">
        <f>B489-B508</f>
        <v>44300</v>
      </c>
      <c r="C510" s="72">
        <f>C489-C508</f>
        <v>66000</v>
      </c>
      <c r="D510" s="261"/>
      <c r="E510" s="596" t="s">
        <v>1203</v>
      </c>
      <c r="F510" s="213">
        <f>F489-F508</f>
        <v>201000</v>
      </c>
      <c r="G510" s="197">
        <f>IF(C510=F510,0,IF(C510=0,100,(F510-C510)/C510*100))</f>
        <v>204.54545454545453</v>
      </c>
      <c r="H510" s="213">
        <f t="shared" ref="H510:Q510" si="539">H489-H508</f>
        <v>237200</v>
      </c>
      <c r="I510" s="197">
        <f>IF(F510=H510,0,IF(F510=0,100,(H510-F510)/F510*100))</f>
        <v>18.009950248756219</v>
      </c>
      <c r="J510" s="217">
        <f t="shared" si="539"/>
        <v>245900</v>
      </c>
      <c r="K510" s="72">
        <f t="shared" si="539"/>
        <v>254800</v>
      </c>
      <c r="L510" s="72">
        <f t="shared" si="539"/>
        <v>263000</v>
      </c>
      <c r="M510" s="72">
        <f t="shared" si="539"/>
        <v>271700</v>
      </c>
      <c r="N510" s="72">
        <f t="shared" si="539"/>
        <v>280500</v>
      </c>
      <c r="O510" s="72">
        <f t="shared" si="539"/>
        <v>288500</v>
      </c>
      <c r="P510" s="72">
        <f t="shared" si="539"/>
        <v>298200</v>
      </c>
      <c r="Q510" s="72">
        <f t="shared" si="539"/>
        <v>306700</v>
      </c>
      <c r="R510" s="128">
        <f t="shared" ref="R510" si="540">R489-R508</f>
        <v>315500</v>
      </c>
    </row>
    <row r="511" spans="1:18" x14ac:dyDescent="0.2">
      <c r="A511" s="119">
        <f>ROUND(A506,-3)</f>
        <v>959000</v>
      </c>
      <c r="B511" s="39">
        <f>ROUND(B506,-3)</f>
        <v>1129000</v>
      </c>
      <c r="C511" s="39">
        <f>C506</f>
        <v>1154800</v>
      </c>
      <c r="D511" s="2266"/>
      <c r="E511" s="431" t="str">
        <f>E219</f>
        <v>Add Back Depreciation</v>
      </c>
      <c r="F511" s="209">
        <f>F506</f>
        <v>910000</v>
      </c>
      <c r="G511" s="152">
        <f>IF(C511=F511,0,IF(C511=0,100,(F511-C511)/C511*100))</f>
        <v>-21.198475926567369</v>
      </c>
      <c r="H511" s="209">
        <f t="shared" ref="H511:Q511" si="541">H506</f>
        <v>920000</v>
      </c>
      <c r="I511" s="152">
        <f>IF(F511=H511,0,IF(F511=0,100,(H511-F511)/F511*100))</f>
        <v>1.098901098901099</v>
      </c>
      <c r="J511" s="218">
        <f t="shared" si="541"/>
        <v>947600</v>
      </c>
      <c r="K511" s="39">
        <f t="shared" si="541"/>
        <v>976100</v>
      </c>
      <c r="L511" s="39">
        <f t="shared" si="541"/>
        <v>1005400</v>
      </c>
      <c r="M511" s="39">
        <f t="shared" si="541"/>
        <v>1035600</v>
      </c>
      <c r="N511" s="39">
        <f t="shared" si="541"/>
        <v>1066700</v>
      </c>
      <c r="O511" s="39">
        <f t="shared" si="541"/>
        <v>1098800</v>
      </c>
      <c r="P511" s="39">
        <f t="shared" si="541"/>
        <v>1131800</v>
      </c>
      <c r="Q511" s="39">
        <f t="shared" si="541"/>
        <v>1165800</v>
      </c>
      <c r="R511" s="127">
        <f t="shared" ref="R511" si="542">R506</f>
        <v>1200800</v>
      </c>
    </row>
    <row r="512" spans="1:18" s="102" customFormat="1" x14ac:dyDescent="0.2">
      <c r="A512" s="200">
        <f>A510+A511</f>
        <v>914000</v>
      </c>
      <c r="B512" s="457">
        <f>B510+B511</f>
        <v>1173300</v>
      </c>
      <c r="C512" s="457">
        <f>C510+C511</f>
        <v>1220800</v>
      </c>
      <c r="D512" s="603"/>
      <c r="E512" s="598" t="s">
        <v>1993</v>
      </c>
      <c r="F512" s="458">
        <f>F510+F511</f>
        <v>1111000</v>
      </c>
      <c r="G512" s="455">
        <f>IF(C512=F512,0,IF(C512=0,100,(F512-C512)/C512*100))</f>
        <v>-8.9941022280471827</v>
      </c>
      <c r="H512" s="458">
        <f t="shared" ref="H512:Q512" si="543">H510+H511</f>
        <v>1157200</v>
      </c>
      <c r="I512" s="455">
        <f>IF(F512=H512,0,IF(F512=0,100,(H512-F512)/F512*100))</f>
        <v>4.1584158415841586</v>
      </c>
      <c r="J512" s="894">
        <f t="shared" si="543"/>
        <v>1193500</v>
      </c>
      <c r="K512" s="457">
        <f t="shared" si="543"/>
        <v>1230900</v>
      </c>
      <c r="L512" s="457">
        <f t="shared" si="543"/>
        <v>1268400</v>
      </c>
      <c r="M512" s="457">
        <f t="shared" si="543"/>
        <v>1307300</v>
      </c>
      <c r="N512" s="457">
        <f t="shared" si="543"/>
        <v>1347200</v>
      </c>
      <c r="O512" s="457">
        <f t="shared" si="543"/>
        <v>1387300</v>
      </c>
      <c r="P512" s="457">
        <f t="shared" si="543"/>
        <v>1430000</v>
      </c>
      <c r="Q512" s="457">
        <f t="shared" si="543"/>
        <v>1472500</v>
      </c>
      <c r="R512" s="459">
        <f t="shared" ref="R512" si="544">R510+R511</f>
        <v>1516300</v>
      </c>
    </row>
    <row r="513" spans="1:18" ht="13.5" thickBot="1" x14ac:dyDescent="0.25">
      <c r="A513" s="79"/>
      <c r="B513" s="72"/>
      <c r="C513" s="72"/>
      <c r="D513" s="2640"/>
      <c r="E513" s="430"/>
      <c r="F513" s="212"/>
      <c r="G513" s="197"/>
      <c r="H513" s="212"/>
      <c r="I513" s="197"/>
      <c r="J513" s="217"/>
      <c r="K513" s="39"/>
      <c r="L513" s="39"/>
      <c r="M513" s="39"/>
      <c r="N513" s="39"/>
      <c r="O513" s="39"/>
      <c r="P513" s="39"/>
      <c r="Q513" s="39"/>
      <c r="R513" s="127"/>
    </row>
    <row r="514" spans="1:18" ht="13.5" thickTop="1" x14ac:dyDescent="0.2">
      <c r="A514" s="443"/>
      <c r="B514" s="179"/>
      <c r="C514" s="179"/>
      <c r="D514" s="626"/>
      <c r="E514" s="426"/>
      <c r="F514" s="214"/>
      <c r="G514" s="453"/>
      <c r="H514" s="214"/>
      <c r="I514" s="453"/>
      <c r="J514" s="216"/>
      <c r="K514" s="140"/>
      <c r="L514" s="140"/>
      <c r="M514" s="140"/>
      <c r="N514" s="140"/>
      <c r="O514" s="140"/>
      <c r="P514" s="140"/>
      <c r="Q514" s="140"/>
      <c r="R514" s="180"/>
    </row>
    <row r="515" spans="1:18" x14ac:dyDescent="0.2">
      <c r="A515" s="79"/>
      <c r="B515" s="72"/>
      <c r="C515" s="72"/>
      <c r="D515" s="262"/>
      <c r="E515" s="596" t="s">
        <v>231</v>
      </c>
      <c r="F515" s="213"/>
      <c r="G515" s="101"/>
      <c r="H515" s="213"/>
      <c r="I515" s="101"/>
      <c r="J515" s="217"/>
      <c r="K515" s="39"/>
      <c r="L515" s="39"/>
      <c r="M515" s="39"/>
      <c r="N515" s="39"/>
      <c r="O515" s="39"/>
      <c r="P515" s="39"/>
      <c r="Q515" s="39"/>
      <c r="R515" s="127"/>
    </row>
    <row r="516" spans="1:18" x14ac:dyDescent="0.2">
      <c r="A516" s="79"/>
      <c r="B516" s="72"/>
      <c r="C516" s="72"/>
      <c r="D516" s="262"/>
      <c r="E516" s="430"/>
      <c r="F516" s="213"/>
      <c r="G516" s="101"/>
      <c r="H516" s="213"/>
      <c r="I516" s="101"/>
      <c r="J516" s="217"/>
      <c r="K516" s="39"/>
      <c r="L516" s="39"/>
      <c r="M516" s="39"/>
      <c r="N516" s="39"/>
      <c r="O516" s="39"/>
      <c r="P516" s="39"/>
      <c r="Q516" s="39"/>
      <c r="R516" s="127"/>
    </row>
    <row r="517" spans="1:18" x14ac:dyDescent="0.2">
      <c r="A517" s="119">
        <f>ROUND(A1611,-3)</f>
        <v>30000</v>
      </c>
      <c r="B517" s="156">
        <f>ROUND(B1611,-2)+100</f>
        <v>32000</v>
      </c>
      <c r="C517" s="39">
        <f>C1611</f>
        <v>0</v>
      </c>
      <c r="D517" s="262"/>
      <c r="E517" s="425" t="s">
        <v>3368</v>
      </c>
      <c r="F517" s="209">
        <f>F1611</f>
        <v>0</v>
      </c>
      <c r="G517" s="2271"/>
      <c r="H517" s="209">
        <f t="shared" ref="H517:Q517" si="545">H1611</f>
        <v>0</v>
      </c>
      <c r="I517" s="2271"/>
      <c r="J517" s="218">
        <f t="shared" si="545"/>
        <v>0</v>
      </c>
      <c r="K517" s="39">
        <f t="shared" si="545"/>
        <v>0</v>
      </c>
      <c r="L517" s="39">
        <f t="shared" si="545"/>
        <v>0</v>
      </c>
      <c r="M517" s="39">
        <f t="shared" si="545"/>
        <v>0</v>
      </c>
      <c r="N517" s="39">
        <f t="shared" si="545"/>
        <v>0</v>
      </c>
      <c r="O517" s="39">
        <f t="shared" si="545"/>
        <v>0</v>
      </c>
      <c r="P517" s="39">
        <f t="shared" si="545"/>
        <v>0</v>
      </c>
      <c r="Q517" s="39">
        <f t="shared" si="545"/>
        <v>0</v>
      </c>
      <c r="R517" s="127">
        <f t="shared" ref="R517" si="546">R1611</f>
        <v>0</v>
      </c>
    </row>
    <row r="518" spans="1:18" x14ac:dyDescent="0.2">
      <c r="A518" s="119">
        <f>ROUND(A1612,-3)</f>
        <v>915000</v>
      </c>
      <c r="B518" s="156">
        <f>ROUND(B1612,-2)</f>
        <v>1201300</v>
      </c>
      <c r="C518" s="39">
        <f>C1612</f>
        <v>1169400</v>
      </c>
      <c r="D518" s="262"/>
      <c r="E518" s="425" t="s">
        <v>2272</v>
      </c>
      <c r="F518" s="156">
        <f>F1612</f>
        <v>1111000</v>
      </c>
      <c r="G518" s="2271"/>
      <c r="H518" s="156">
        <f t="shared" ref="H518:Q518" si="547">H1612</f>
        <v>1157200</v>
      </c>
      <c r="I518" s="2271"/>
      <c r="J518" s="85">
        <f t="shared" si="547"/>
        <v>1193500</v>
      </c>
      <c r="K518" s="39">
        <f t="shared" si="547"/>
        <v>1230900</v>
      </c>
      <c r="L518" s="39">
        <f t="shared" si="547"/>
        <v>1268400</v>
      </c>
      <c r="M518" s="39">
        <f t="shared" si="547"/>
        <v>1307300</v>
      </c>
      <c r="N518" s="39">
        <f t="shared" si="547"/>
        <v>1347200</v>
      </c>
      <c r="O518" s="39">
        <f t="shared" si="547"/>
        <v>1387300</v>
      </c>
      <c r="P518" s="39">
        <f t="shared" si="547"/>
        <v>1430000</v>
      </c>
      <c r="Q518" s="39">
        <f t="shared" si="547"/>
        <v>1472500</v>
      </c>
      <c r="R518" s="127">
        <f t="shared" ref="R518" si="548">R1612</f>
        <v>1516300</v>
      </c>
    </row>
    <row r="519" spans="1:18" x14ac:dyDescent="0.2">
      <c r="A519" s="119">
        <f>ROUND(A1613,-3)</f>
        <v>880000</v>
      </c>
      <c r="B519" s="156">
        <f>ROUND(B1613,-2)</f>
        <v>1196000</v>
      </c>
      <c r="C519" s="39">
        <f>C1613</f>
        <v>1113500</v>
      </c>
      <c r="D519" s="262"/>
      <c r="E519" s="425" t="s">
        <v>2738</v>
      </c>
      <c r="F519" s="156">
        <f>F1613</f>
        <v>1566000</v>
      </c>
      <c r="G519" s="2271"/>
      <c r="H519" s="156">
        <f t="shared" ref="H519:Q519" si="549">H1613</f>
        <v>1085000</v>
      </c>
      <c r="I519" s="2271"/>
      <c r="J519" s="218">
        <f t="shared" si="549"/>
        <v>1128000</v>
      </c>
      <c r="K519" s="39">
        <f t="shared" si="549"/>
        <v>1173000</v>
      </c>
      <c r="L519" s="39">
        <f t="shared" si="549"/>
        <v>1220000</v>
      </c>
      <c r="M519" s="39">
        <f t="shared" si="549"/>
        <v>1269000</v>
      </c>
      <c r="N519" s="39">
        <f t="shared" si="549"/>
        <v>1320000</v>
      </c>
      <c r="O519" s="39">
        <f t="shared" si="549"/>
        <v>1373000</v>
      </c>
      <c r="P519" s="39">
        <f t="shared" si="549"/>
        <v>1428000</v>
      </c>
      <c r="Q519" s="39">
        <f t="shared" si="549"/>
        <v>1285000</v>
      </c>
      <c r="R519" s="127">
        <f t="shared" ref="R519" si="550">R1613</f>
        <v>1336000</v>
      </c>
    </row>
    <row r="520" spans="1:18" x14ac:dyDescent="0.2">
      <c r="A520" s="119">
        <f>ROUND(A1614,-3)</f>
        <v>0</v>
      </c>
      <c r="B520" s="156">
        <f>ROUND(B1614,-3)</f>
        <v>0</v>
      </c>
      <c r="C520" s="39">
        <f>C1614</f>
        <v>0</v>
      </c>
      <c r="D520" s="262"/>
      <c r="E520" s="425" t="s">
        <v>2275</v>
      </c>
      <c r="F520" s="209">
        <f>F1614</f>
        <v>0</v>
      </c>
      <c r="G520" s="2271"/>
      <c r="H520" s="209">
        <f t="shared" ref="H520:Q520" si="551">H1614</f>
        <v>0</v>
      </c>
      <c r="I520" s="2271"/>
      <c r="J520" s="218">
        <f t="shared" si="551"/>
        <v>0</v>
      </c>
      <c r="K520" s="39">
        <f t="shared" si="551"/>
        <v>0</v>
      </c>
      <c r="L520" s="39">
        <f t="shared" si="551"/>
        <v>0</v>
      </c>
      <c r="M520" s="39">
        <f t="shared" si="551"/>
        <v>0</v>
      </c>
      <c r="N520" s="39">
        <f t="shared" si="551"/>
        <v>0</v>
      </c>
      <c r="O520" s="39">
        <f t="shared" si="551"/>
        <v>0</v>
      </c>
      <c r="P520" s="39">
        <f t="shared" si="551"/>
        <v>0</v>
      </c>
      <c r="Q520" s="39">
        <f t="shared" si="551"/>
        <v>0</v>
      </c>
      <c r="R520" s="127">
        <f t="shared" ref="R520" si="552">R1614</f>
        <v>0</v>
      </c>
    </row>
    <row r="521" spans="1:18" x14ac:dyDescent="0.2">
      <c r="A521" s="119">
        <f>ROUND(A1615,-3)</f>
        <v>849000</v>
      </c>
      <c r="B521" s="156">
        <f>ROUND(B1615,-2)</f>
        <v>1136000</v>
      </c>
      <c r="C521" s="39">
        <f>C1615</f>
        <v>1164900</v>
      </c>
      <c r="D521" s="262"/>
      <c r="E521" s="425" t="s">
        <v>1153</v>
      </c>
      <c r="F521" s="156">
        <f>F1615</f>
        <v>1566000</v>
      </c>
      <c r="G521" s="2271"/>
      <c r="H521" s="156">
        <f t="shared" ref="H521:Q521" si="553">H1615</f>
        <v>1085000</v>
      </c>
      <c r="I521" s="2271"/>
      <c r="J521" s="218">
        <f t="shared" si="553"/>
        <v>1128000</v>
      </c>
      <c r="K521" s="39">
        <f t="shared" si="553"/>
        <v>1173000</v>
      </c>
      <c r="L521" s="39">
        <f t="shared" si="553"/>
        <v>1220000</v>
      </c>
      <c r="M521" s="39">
        <f t="shared" si="553"/>
        <v>1269000</v>
      </c>
      <c r="N521" s="39">
        <f t="shared" si="553"/>
        <v>1320000</v>
      </c>
      <c r="O521" s="39">
        <f t="shared" si="553"/>
        <v>1373000</v>
      </c>
      <c r="P521" s="39">
        <f t="shared" si="553"/>
        <v>1428000</v>
      </c>
      <c r="Q521" s="39">
        <f t="shared" si="553"/>
        <v>1285000</v>
      </c>
      <c r="R521" s="127">
        <f t="shared" ref="R521" si="554">R1615</f>
        <v>1336000</v>
      </c>
    </row>
    <row r="522" spans="1:18" x14ac:dyDescent="0.2">
      <c r="A522" s="119"/>
      <c r="B522" s="156"/>
      <c r="C522" s="39"/>
      <c r="D522" s="262"/>
      <c r="E522" s="596"/>
      <c r="G522" s="2271"/>
      <c r="I522" s="2271"/>
      <c r="J522" s="218"/>
      <c r="K522" s="39"/>
      <c r="L522" s="39"/>
      <c r="M522" s="39"/>
      <c r="N522" s="39"/>
      <c r="O522" s="39"/>
      <c r="P522" s="39"/>
      <c r="Q522" s="39"/>
      <c r="R522" s="127"/>
    </row>
    <row r="523" spans="1:18" s="102" customFormat="1" x14ac:dyDescent="0.2">
      <c r="A523" s="200">
        <f>A512-A517-A518+A519++A520-A521</f>
        <v>0</v>
      </c>
      <c r="B523" s="437">
        <f>B512-B517-B518+B519++B520-B521</f>
        <v>0</v>
      </c>
      <c r="C523" s="457">
        <f>C512-C517-C518+C519++C520-C521</f>
        <v>0</v>
      </c>
      <c r="D523" s="606"/>
      <c r="E523" s="598" t="s">
        <v>2901</v>
      </c>
      <c r="F523" s="458">
        <f>F512-F517-F518+F519++F520-F521</f>
        <v>0</v>
      </c>
      <c r="G523" s="455">
        <f>IF(C523=F523,0,IF(C523=0,100,(F523-C523)/C523*100))</f>
        <v>0</v>
      </c>
      <c r="H523" s="458">
        <f t="shared" ref="H523:Q523" si="555">H512-H517-H518+H519++H520-H521</f>
        <v>0</v>
      </c>
      <c r="I523" s="455">
        <f>IF(F523=H523,0,IF(F523=0,100,(H523-F523)/F523*100))</f>
        <v>0</v>
      </c>
      <c r="J523" s="894">
        <f t="shared" si="555"/>
        <v>0</v>
      </c>
      <c r="K523" s="457">
        <f t="shared" si="555"/>
        <v>0</v>
      </c>
      <c r="L523" s="457">
        <f t="shared" si="555"/>
        <v>0</v>
      </c>
      <c r="M523" s="457">
        <f t="shared" si="555"/>
        <v>0</v>
      </c>
      <c r="N523" s="457">
        <f t="shared" si="555"/>
        <v>0</v>
      </c>
      <c r="O523" s="457">
        <f t="shared" si="555"/>
        <v>0</v>
      </c>
      <c r="P523" s="457">
        <f t="shared" si="555"/>
        <v>0</v>
      </c>
      <c r="Q523" s="457">
        <f t="shared" si="555"/>
        <v>0</v>
      </c>
      <c r="R523" s="459">
        <f t="shared" ref="R523" si="556">R512-R517-R518+R519++R520-R521</f>
        <v>0</v>
      </c>
    </row>
    <row r="524" spans="1:18" ht="13.5" thickBot="1" x14ac:dyDescent="0.25">
      <c r="A524" s="82"/>
      <c r="B524" s="99"/>
      <c r="C524" s="99"/>
      <c r="D524" s="263"/>
      <c r="E524" s="427"/>
      <c r="F524" s="215"/>
      <c r="G524" s="454"/>
      <c r="H524" s="215"/>
      <c r="I524" s="454"/>
      <c r="J524" s="222"/>
      <c r="K524" s="74"/>
      <c r="L524" s="74"/>
      <c r="M524" s="74"/>
      <c r="N524" s="74"/>
      <c r="O524" s="74"/>
      <c r="P524" s="74"/>
      <c r="Q524" s="74"/>
      <c r="R524" s="182"/>
    </row>
    <row r="525" spans="1:18" s="110" customFormat="1" ht="13.5" thickTop="1" x14ac:dyDescent="0.2">
      <c r="A525" s="83"/>
      <c r="B525" s="83"/>
      <c r="C525" s="83"/>
      <c r="D525" s="262"/>
      <c r="E525" s="150"/>
      <c r="F525" s="217"/>
      <c r="G525" s="2277"/>
      <c r="H525" s="217"/>
      <c r="I525" s="2277"/>
      <c r="J525" s="217"/>
    </row>
    <row r="526" spans="1:18" s="110" customFormat="1" ht="13.5" thickBot="1" x14ac:dyDescent="0.25">
      <c r="A526" s="83"/>
      <c r="B526" s="83"/>
      <c r="C526" s="83"/>
      <c r="D526" s="834"/>
      <c r="E526" s="150"/>
      <c r="F526" s="83"/>
      <c r="G526" s="439"/>
      <c r="H526" s="83"/>
      <c r="I526" s="2254"/>
      <c r="J526" s="83"/>
    </row>
    <row r="527" spans="1:18" s="100" customFormat="1" ht="18.75" customHeight="1" thickTop="1" thickBot="1" x14ac:dyDescent="0.3">
      <c r="A527" s="2723" t="s">
        <v>1467</v>
      </c>
      <c r="B527" s="2724"/>
      <c r="C527" s="2724"/>
      <c r="D527" s="2724"/>
      <c r="E527" s="2724"/>
      <c r="F527" s="2724"/>
      <c r="G527" s="2724"/>
      <c r="H527" s="2724"/>
      <c r="I527" s="2724"/>
      <c r="J527" s="2724"/>
      <c r="K527" s="2724"/>
      <c r="L527" s="2724"/>
      <c r="M527" s="2724"/>
      <c r="N527" s="2724"/>
      <c r="O527" s="2724"/>
      <c r="P527" s="2724"/>
      <c r="Q527" s="2724"/>
      <c r="R527" s="2725"/>
    </row>
    <row r="528" spans="1:18" s="52" customFormat="1" x14ac:dyDescent="0.2">
      <c r="A528" s="745" t="str">
        <f>DEH!A2</f>
        <v>ACTUAL</v>
      </c>
      <c r="B528" s="257" t="str">
        <f>DEH!B2</f>
        <v>ACTUAL</v>
      </c>
      <c r="C528" s="726" t="str">
        <f>DEH!C2</f>
        <v>ACTUAL</v>
      </c>
      <c r="D528" s="846" t="s">
        <v>3094</v>
      </c>
      <c r="E528" s="2281" t="s">
        <v>2626</v>
      </c>
      <c r="F528" s="2726" t="s">
        <v>2628</v>
      </c>
      <c r="G528" s="2727"/>
      <c r="H528" s="2727"/>
      <c r="I528" s="2727"/>
      <c r="J528" s="2727"/>
      <c r="K528" s="2727"/>
      <c r="L528" s="2727"/>
      <c r="M528" s="2727"/>
      <c r="N528" s="2727"/>
      <c r="O528" s="2727"/>
      <c r="P528" s="2727"/>
      <c r="Q528" s="2727"/>
      <c r="R528" s="2728"/>
    </row>
    <row r="529" spans="1:27" s="29" customFormat="1" ht="13.5" thickBot="1" x14ac:dyDescent="0.25">
      <c r="A529" s="230" t="str">
        <f>DEH!A3</f>
        <v>2011/12</v>
      </c>
      <c r="B529" s="240" t="str">
        <f>DEH!B3</f>
        <v>2012/13</v>
      </c>
      <c r="C529" s="84" t="str">
        <f>DEH!C3</f>
        <v>2013/14</v>
      </c>
      <c r="D529" s="847" t="s">
        <v>3095</v>
      </c>
      <c r="E529" s="48"/>
      <c r="F529" s="429" t="str">
        <f>DEH!F3</f>
        <v>2014/15</v>
      </c>
      <c r="G529" s="56" t="str">
        <f>'Cash-WW'!$E$3</f>
        <v xml:space="preserve">% </v>
      </c>
      <c r="H529" s="429" t="str">
        <f>DEH!H3</f>
        <v>2015/16</v>
      </c>
      <c r="I529" s="56" t="str">
        <f>'Cash-WW'!$E$3</f>
        <v xml:space="preserve">% </v>
      </c>
      <c r="J529" s="883" t="str">
        <f>DEH!J3</f>
        <v>2016/17</v>
      </c>
      <c r="K529" s="240" t="str">
        <f>DEH!K3</f>
        <v>2017/18</v>
      </c>
      <c r="L529" s="240" t="str">
        <f>DEH!L3</f>
        <v>2018/19</v>
      </c>
      <c r="M529" s="240" t="str">
        <f>DEH!M3</f>
        <v>2019/20</v>
      </c>
      <c r="N529" s="240" t="str">
        <f>DEH!N3</f>
        <v>2020/21</v>
      </c>
      <c r="O529" s="240" t="str">
        <f>DEH!O3</f>
        <v>2021/22</v>
      </c>
      <c r="P529" s="240" t="str">
        <f>DEH!P3</f>
        <v>2022/23</v>
      </c>
      <c r="Q529" s="240" t="str">
        <f>DEH!Q3</f>
        <v>2023/24</v>
      </c>
      <c r="R529" s="635" t="str">
        <f>DEH!R3</f>
        <v>2024/25</v>
      </c>
    </row>
    <row r="530" spans="1:27" x14ac:dyDescent="0.2">
      <c r="A530" s="119"/>
      <c r="B530" s="39"/>
      <c r="C530" s="39"/>
      <c r="D530" s="832"/>
      <c r="E530" s="83"/>
      <c r="F530" s="39"/>
      <c r="G530" s="152"/>
      <c r="H530" s="39"/>
      <c r="I530" s="152"/>
      <c r="J530" s="110"/>
      <c r="K530" s="39"/>
      <c r="L530" s="39"/>
      <c r="M530" s="39"/>
      <c r="N530" s="39"/>
      <c r="O530" s="39"/>
      <c r="P530" s="39"/>
      <c r="Q530" s="39"/>
      <c r="R530" s="127"/>
    </row>
    <row r="531" spans="1:27" x14ac:dyDescent="0.2">
      <c r="A531" s="119"/>
      <c r="B531" s="39"/>
      <c r="C531" s="39"/>
      <c r="D531" s="832"/>
      <c r="E531" s="158" t="s">
        <v>1261</v>
      </c>
      <c r="F531" s="39"/>
      <c r="G531" s="152"/>
      <c r="H531" s="39"/>
      <c r="I531" s="152"/>
      <c r="J531" s="110"/>
      <c r="K531" s="39"/>
      <c r="L531" s="39"/>
      <c r="M531" s="39"/>
      <c r="N531" s="39"/>
      <c r="O531" s="39"/>
      <c r="P531" s="39"/>
      <c r="Q531" s="39"/>
      <c r="R531" s="127"/>
    </row>
    <row r="532" spans="1:27" x14ac:dyDescent="0.2">
      <c r="A532" s="119"/>
      <c r="B532" s="39"/>
      <c r="C532" s="39"/>
      <c r="D532" s="265"/>
      <c r="E532" s="125"/>
      <c r="F532" s="39"/>
      <c r="G532" s="152"/>
      <c r="H532" s="39"/>
      <c r="I532" s="152"/>
      <c r="J532" s="110"/>
      <c r="K532" s="39"/>
      <c r="L532" s="39"/>
      <c r="M532" s="39"/>
      <c r="N532" s="39"/>
      <c r="O532" s="39"/>
      <c r="P532" s="39"/>
      <c r="Q532" s="39"/>
      <c r="R532" s="127"/>
    </row>
    <row r="533" spans="1:27" x14ac:dyDescent="0.2">
      <c r="A533" s="119">
        <f>ROUND(SUM(CIV!A1627:A1631),-3)</f>
        <v>212000</v>
      </c>
      <c r="B533" s="39">
        <f>ROUND(SUM(CIV!B1627:B1631),-3)</f>
        <v>249000</v>
      </c>
      <c r="C533" s="39">
        <f>SUM(CIV!C1627:C1631)</f>
        <v>161500</v>
      </c>
      <c r="D533" s="265">
        <v>21060</v>
      </c>
      <c r="E533" s="85" t="s">
        <v>3343</v>
      </c>
      <c r="F533" s="39">
        <f>SUM(CIV!F1627:F1631)</f>
        <v>214000</v>
      </c>
      <c r="G533" s="152">
        <f>IF(C533=F533,0,IF(C533=0,100,(F533-C533)/C533*100))</f>
        <v>32.507739938080491</v>
      </c>
      <c r="H533" s="39">
        <f>SUM(CIV!H1627:H1631)</f>
        <v>221000</v>
      </c>
      <c r="I533" s="152">
        <f>IF(F533=H533,0,IF(F533=0,100,(H533-F533)/F533*100))</f>
        <v>3.2710280373831773</v>
      </c>
      <c r="J533" s="110">
        <f>SUM(CIV!J1627:J1631)</f>
        <v>227800</v>
      </c>
      <c r="K533" s="39">
        <f>SUM(CIV!K1627:K1631)</f>
        <v>234800</v>
      </c>
      <c r="L533" s="39">
        <f>SUM(CIV!L1627:L1631)</f>
        <v>242000</v>
      </c>
      <c r="M533" s="39">
        <f>SUM(CIV!M1627:M1631)</f>
        <v>249400</v>
      </c>
      <c r="N533" s="39">
        <f>SUM(CIV!N1627:N1631)</f>
        <v>257100</v>
      </c>
      <c r="O533" s="39">
        <f>SUM(CIV!O1627:O1631)</f>
        <v>264900</v>
      </c>
      <c r="P533" s="39">
        <f>SUM(CIV!P1627:P1631)</f>
        <v>273000</v>
      </c>
      <c r="Q533" s="39">
        <f>SUM(CIV!Q1627:Q1631)</f>
        <v>281400</v>
      </c>
      <c r="R533" s="127">
        <f>SUM(CIV!R1627:R1631)</f>
        <v>289900</v>
      </c>
      <c r="Z533" s="102"/>
      <c r="AA533" s="102"/>
    </row>
    <row r="534" spans="1:27" ht="13.5" thickBot="1" x14ac:dyDescent="0.25">
      <c r="A534" s="79"/>
      <c r="B534" s="72"/>
      <c r="C534" s="72"/>
      <c r="D534" s="265"/>
      <c r="E534" s="83"/>
      <c r="F534" s="72"/>
      <c r="G534" s="197"/>
      <c r="H534" s="72"/>
      <c r="I534" s="197"/>
      <c r="J534" s="83"/>
      <c r="K534" s="39"/>
      <c r="L534" s="39"/>
      <c r="M534" s="39"/>
      <c r="N534" s="39"/>
      <c r="O534" s="39"/>
      <c r="P534" s="39"/>
      <c r="Q534" s="39"/>
      <c r="R534" s="127"/>
    </row>
    <row r="535" spans="1:27" x14ac:dyDescent="0.2">
      <c r="A535" s="116">
        <f>SUM(A532:A534)</f>
        <v>212000</v>
      </c>
      <c r="B535" s="61">
        <f>SUM(B532:B534)</f>
        <v>249000</v>
      </c>
      <c r="C535" s="61">
        <f>SUM(C532:C534)</f>
        <v>161500</v>
      </c>
      <c r="D535" s="265"/>
      <c r="E535" s="125" t="s">
        <v>3028</v>
      </c>
      <c r="F535" s="61">
        <f>SUM(F532:F534)</f>
        <v>214000</v>
      </c>
      <c r="G535" s="199">
        <f>IF(C535=F535,0,IF(C535=0,100,(F535-C535)/C535*100))</f>
        <v>32.507739938080491</v>
      </c>
      <c r="H535" s="61">
        <f t="shared" ref="H535:Q535" si="557">SUM(H532:H534)</f>
        <v>221000</v>
      </c>
      <c r="I535" s="199">
        <f>IF(F535=H535,0,IF(F535=0,100,(H535-F535)/F535*100))</f>
        <v>3.2710280373831773</v>
      </c>
      <c r="J535" s="195">
        <f t="shared" si="557"/>
        <v>227800</v>
      </c>
      <c r="K535" s="61">
        <f t="shared" si="557"/>
        <v>234800</v>
      </c>
      <c r="L535" s="61">
        <f t="shared" si="557"/>
        <v>242000</v>
      </c>
      <c r="M535" s="61">
        <f t="shared" si="557"/>
        <v>249400</v>
      </c>
      <c r="N535" s="61">
        <f t="shared" si="557"/>
        <v>257100</v>
      </c>
      <c r="O535" s="61">
        <f t="shared" si="557"/>
        <v>264900</v>
      </c>
      <c r="P535" s="61">
        <f t="shared" si="557"/>
        <v>273000</v>
      </c>
      <c r="Q535" s="61">
        <f t="shared" si="557"/>
        <v>281400</v>
      </c>
      <c r="R535" s="126">
        <f t="shared" ref="R535" si="558">SUM(R532:R534)</f>
        <v>289900</v>
      </c>
    </row>
    <row r="536" spans="1:27" x14ac:dyDescent="0.2">
      <c r="A536" s="119"/>
      <c r="B536" s="39"/>
      <c r="C536" s="39"/>
      <c r="D536" s="265"/>
      <c r="E536" s="125"/>
      <c r="F536" s="39"/>
      <c r="G536" s="152"/>
      <c r="H536" s="39"/>
      <c r="I536" s="152"/>
      <c r="J536" s="110"/>
      <c r="K536" s="39"/>
      <c r="L536" s="39"/>
      <c r="M536" s="39"/>
      <c r="N536" s="39"/>
      <c r="O536" s="39"/>
      <c r="P536" s="39"/>
      <c r="Q536" s="39"/>
      <c r="R536" s="127"/>
    </row>
    <row r="537" spans="1:27" x14ac:dyDescent="0.2">
      <c r="A537" s="119"/>
      <c r="B537" s="39"/>
      <c r="C537" s="39"/>
      <c r="D537" s="265"/>
      <c r="E537" s="158" t="s">
        <v>2578</v>
      </c>
      <c r="F537" s="39"/>
      <c r="G537" s="152"/>
      <c r="H537" s="39"/>
      <c r="I537" s="152"/>
      <c r="J537" s="110"/>
      <c r="K537" s="39"/>
      <c r="L537" s="39"/>
      <c r="M537" s="39"/>
      <c r="N537" s="39"/>
      <c r="O537" s="39"/>
      <c r="P537" s="39"/>
      <c r="Q537" s="39"/>
      <c r="R537" s="127"/>
    </row>
    <row r="538" spans="1:27" x14ac:dyDescent="0.2">
      <c r="A538" s="119"/>
      <c r="B538" s="39"/>
      <c r="C538" s="39"/>
      <c r="D538" s="265"/>
      <c r="E538" s="158"/>
      <c r="F538" s="39"/>
      <c r="G538" s="152"/>
      <c r="H538" s="39"/>
      <c r="I538" s="152"/>
      <c r="J538" s="110"/>
      <c r="K538" s="39"/>
      <c r="L538" s="39"/>
      <c r="M538" s="39"/>
      <c r="N538" s="39"/>
      <c r="O538" s="39"/>
      <c r="P538" s="39"/>
      <c r="Q538" s="39"/>
      <c r="R538" s="127"/>
    </row>
    <row r="539" spans="1:27" s="102" customFormat="1" x14ac:dyDescent="0.2">
      <c r="A539" s="119">
        <f>ROUND(SUM(CIV!A1636:A1638),-3)</f>
        <v>210000</v>
      </c>
      <c r="B539" s="39">
        <f>ROUND(SUM(CIV!B1636:B1638),-3)</f>
        <v>187000</v>
      </c>
      <c r="C539" s="39">
        <f>SUM(CIV!C1636:C1638)</f>
        <v>244800</v>
      </c>
      <c r="D539" s="265">
        <v>31060</v>
      </c>
      <c r="E539" s="110" t="s">
        <v>3280</v>
      </c>
      <c r="F539" s="39">
        <f>SUM(CIV!F1636:F1638)</f>
        <v>245000</v>
      </c>
      <c r="G539" s="152">
        <f>IF(C539=F539,0,IF(C539=0,100,(F539-C539)/C539*100))</f>
        <v>8.1699346405228759E-2</v>
      </c>
      <c r="H539" s="39">
        <f>SUM(CIV!H1636:H1638)</f>
        <v>253000</v>
      </c>
      <c r="I539" s="152">
        <f>IF(F539=H539,0,IF(F539=0,100,(H539-F539)/F539*100))</f>
        <v>3.2653061224489797</v>
      </c>
      <c r="J539" s="110">
        <f>SUM(CIV!J1636:J1638)</f>
        <v>260600</v>
      </c>
      <c r="K539" s="39">
        <f>SUM(CIV!K1636:K1638)</f>
        <v>268500</v>
      </c>
      <c r="L539" s="39">
        <f>SUM(CIV!L1636:L1638)</f>
        <v>276600</v>
      </c>
      <c r="M539" s="39">
        <f>SUM(CIV!M1636:M1638)</f>
        <v>285000</v>
      </c>
      <c r="N539" s="39">
        <f>SUM(CIV!N1636:N1638)</f>
        <v>293600</v>
      </c>
      <c r="O539" s="39">
        <f>SUM(CIV!O1636:O1638)</f>
        <v>302500</v>
      </c>
      <c r="P539" s="39">
        <f>SUM(CIV!P1636:P1638)</f>
        <v>311700</v>
      </c>
      <c r="Q539" s="39">
        <f>SUM(CIV!Q1636:Q1638)</f>
        <v>321100</v>
      </c>
      <c r="R539" s="127">
        <f>SUM(CIV!R1636:R1638)</f>
        <v>330900</v>
      </c>
      <c r="S539" s="93"/>
      <c r="T539" s="93"/>
      <c r="U539" s="93"/>
      <c r="V539" s="93"/>
      <c r="W539" s="93"/>
      <c r="X539" s="93"/>
      <c r="Y539" s="93"/>
    </row>
    <row r="540" spans="1:27" x14ac:dyDescent="0.2">
      <c r="A540" s="119">
        <f>ROUND(SUM(CIV!A1640:A1650),-3)</f>
        <v>92000</v>
      </c>
      <c r="B540" s="39">
        <f>ROUND(SUM(CIV!B1640:B1650),-3)</f>
        <v>95000</v>
      </c>
      <c r="C540" s="39">
        <f>SUM(CIV!C1640:C1650)</f>
        <v>79300</v>
      </c>
      <c r="D540" s="265">
        <v>31061</v>
      </c>
      <c r="E540" s="110" t="s">
        <v>832</v>
      </c>
      <c r="F540" s="39">
        <f>SUM(CIV!F1640:F1650)</f>
        <v>90000</v>
      </c>
      <c r="G540" s="152">
        <f>IF(C540=F540,0,IF(C540=0,100,(F540-C540)/C540*100))</f>
        <v>13.493064312736443</v>
      </c>
      <c r="H540" s="39">
        <f>SUM(CIV!H1640:H1650)</f>
        <v>101800</v>
      </c>
      <c r="I540" s="152">
        <f>IF(F540=H540,0,IF(F540=0,100,(H540-F540)/F540*100))</f>
        <v>13.111111111111112</v>
      </c>
      <c r="J540" s="110">
        <f>SUM(CIV!J1640:J1650)</f>
        <v>105200</v>
      </c>
      <c r="K540" s="39">
        <f>SUM(CIV!K1640:K1650)</f>
        <v>108900</v>
      </c>
      <c r="L540" s="39">
        <f>SUM(CIV!L1640:L1650)</f>
        <v>112600</v>
      </c>
      <c r="M540" s="39">
        <f>SUM(CIV!M1640:M1650)</f>
        <v>116300</v>
      </c>
      <c r="N540" s="39">
        <f>SUM(CIV!N1640:N1650)</f>
        <v>120200</v>
      </c>
      <c r="O540" s="39">
        <f>SUM(CIV!O1640:O1650)</f>
        <v>124200</v>
      </c>
      <c r="P540" s="39">
        <f>SUM(CIV!P1640:P1650)</f>
        <v>128400</v>
      </c>
      <c r="Q540" s="39">
        <f>SUM(CIV!Q1640:Q1650)</f>
        <v>132600</v>
      </c>
      <c r="R540" s="127">
        <f>SUM(CIV!R1640:R1650)</f>
        <v>137000</v>
      </c>
    </row>
    <row r="541" spans="1:27" x14ac:dyDescent="0.2">
      <c r="A541" s="119">
        <f>ROUND(SUM(CIV!A1651:A1655),-3)</f>
        <v>38000</v>
      </c>
      <c r="B541" s="39">
        <f>ROUND(SUM(CIV!B1651:B1655),-3)</f>
        <v>115000</v>
      </c>
      <c r="C541" s="39">
        <f>SUM(CIV!C1651:C1655)</f>
        <v>40800</v>
      </c>
      <c r="D541" s="265">
        <v>31062</v>
      </c>
      <c r="E541" s="87" t="s">
        <v>6179</v>
      </c>
      <c r="F541" s="39">
        <f>SUM(CIV!F1651:F1655)</f>
        <v>95600</v>
      </c>
      <c r="G541" s="152">
        <f>IF(C541=F541,0,IF(C541=0,100,(F541-C541)/C541*100))</f>
        <v>134.31372549019608</v>
      </c>
      <c r="H541" s="39">
        <f>SUM(CIV!H1651:H1655)</f>
        <v>76000</v>
      </c>
      <c r="I541" s="152">
        <f>IF(F541=H541,0,IF(F541=0,100,(H541-F541)/F541*100))</f>
        <v>-20.502092050209207</v>
      </c>
      <c r="J541" s="110">
        <f>SUM(CIV!J1651:J1655)</f>
        <v>79500</v>
      </c>
      <c r="K541" s="39">
        <f>SUM(CIV!K1651:K1655)</f>
        <v>82000</v>
      </c>
      <c r="L541" s="39">
        <f>SUM(CIV!L1651:L1655)</f>
        <v>84700</v>
      </c>
      <c r="M541" s="39">
        <f>SUM(CIV!M1651:M1655)</f>
        <v>87400</v>
      </c>
      <c r="N541" s="39">
        <f>SUM(CIV!N1651:N1655)</f>
        <v>90300</v>
      </c>
      <c r="O541" s="39">
        <f>SUM(CIV!O1651:O1655)</f>
        <v>93200</v>
      </c>
      <c r="P541" s="39">
        <f>SUM(CIV!P1651:P1655)</f>
        <v>96200</v>
      </c>
      <c r="Q541" s="39">
        <f>SUM(CIV!Q1651:Q1655)</f>
        <v>99300</v>
      </c>
      <c r="R541" s="127">
        <f>SUM(CIV!R1651:R1655)</f>
        <v>102400</v>
      </c>
    </row>
    <row r="542" spans="1:27" x14ac:dyDescent="0.2">
      <c r="A542" s="119"/>
      <c r="B542" s="39"/>
      <c r="C542" s="39"/>
      <c r="D542" s="265"/>
      <c r="E542" s="110"/>
      <c r="F542" s="39"/>
      <c r="G542" s="152"/>
      <c r="H542" s="39"/>
      <c r="I542" s="152"/>
      <c r="J542" s="110"/>
      <c r="K542" s="39"/>
      <c r="L542" s="39"/>
      <c r="M542" s="39"/>
      <c r="N542" s="39"/>
      <c r="O542" s="39"/>
      <c r="P542" s="39"/>
      <c r="Q542" s="39"/>
      <c r="R542" s="127"/>
    </row>
    <row r="543" spans="1:27" x14ac:dyDescent="0.2">
      <c r="A543" s="119"/>
      <c r="B543" s="39"/>
      <c r="C543" s="39"/>
      <c r="D543" s="265"/>
      <c r="E543" s="159" t="s">
        <v>3120</v>
      </c>
      <c r="F543" s="39"/>
      <c r="G543" s="152"/>
      <c r="H543" s="39"/>
      <c r="I543" s="152"/>
      <c r="J543" s="110"/>
      <c r="K543" s="39"/>
      <c r="L543" s="39"/>
      <c r="M543" s="39"/>
      <c r="N543" s="39"/>
      <c r="O543" s="39"/>
      <c r="P543" s="39"/>
      <c r="Q543" s="39"/>
      <c r="R543" s="127"/>
    </row>
    <row r="544" spans="1:27" x14ac:dyDescent="0.2">
      <c r="A544" s="119">
        <f>ROUND(SUM(CIV!A1657:A1658),-3)</f>
        <v>9000</v>
      </c>
      <c r="B544" s="39">
        <f>ROUND(SUM(CIV!B1657:B1658),-3)</f>
        <v>9000</v>
      </c>
      <c r="C544" s="39">
        <f>SUM(CIV!C1657:C1658)</f>
        <v>0</v>
      </c>
      <c r="D544" s="265">
        <v>31062</v>
      </c>
      <c r="E544" s="110" t="s">
        <v>2428</v>
      </c>
      <c r="F544" s="39">
        <f>SUM(CIV!F1657:F1658)</f>
        <v>9000</v>
      </c>
      <c r="G544" s="152">
        <f>IF(C544=F544,0,IF(C544=0,100,(F544-C544)/C544*100))</f>
        <v>100</v>
      </c>
      <c r="H544" s="39">
        <f>SUM(CIV!H1657:H1658)</f>
        <v>9000</v>
      </c>
      <c r="I544" s="152">
        <f>IF(F544=H544,0,IF(F544=0,100,(H544-F544)/F544*100))</f>
        <v>0</v>
      </c>
      <c r="J544" s="110">
        <f>SUM(CIV!J1657:J1658)</f>
        <v>9300</v>
      </c>
      <c r="K544" s="39">
        <f>SUM(CIV!K1657:K1658)</f>
        <v>9600</v>
      </c>
      <c r="L544" s="39">
        <f>SUM(CIV!L1657:L1658)</f>
        <v>9900</v>
      </c>
      <c r="M544" s="39">
        <f>SUM(CIV!M1657:M1658)</f>
        <v>10200</v>
      </c>
      <c r="N544" s="39">
        <f>SUM(CIV!N1657:N1658)</f>
        <v>10600</v>
      </c>
      <c r="O544" s="39">
        <f>SUM(CIV!O1657:O1658)</f>
        <v>11000</v>
      </c>
      <c r="P544" s="39">
        <f>SUM(CIV!P1657:P1658)</f>
        <v>11400</v>
      </c>
      <c r="Q544" s="39">
        <f>SUM(CIV!Q1657:Q1658)</f>
        <v>11800</v>
      </c>
      <c r="R544" s="127">
        <f>SUM(CIV!R1657:R1658)</f>
        <v>12200</v>
      </c>
    </row>
    <row r="545" spans="1:18" ht="13.5" thickBot="1" x14ac:dyDescent="0.25">
      <c r="A545" s="79"/>
      <c r="B545" s="72"/>
      <c r="C545" s="72"/>
      <c r="D545" s="265"/>
      <c r="E545" s="83"/>
      <c r="F545" s="72"/>
      <c r="G545" s="197"/>
      <c r="H545" s="72"/>
      <c r="I545" s="197"/>
      <c r="J545" s="83"/>
      <c r="K545" s="39"/>
      <c r="L545" s="39"/>
      <c r="M545" s="39"/>
      <c r="N545" s="39"/>
      <c r="O545" s="39"/>
      <c r="P545" s="39"/>
      <c r="Q545" s="39"/>
      <c r="R545" s="127"/>
    </row>
    <row r="546" spans="1:18" s="102" customFormat="1" x14ac:dyDescent="0.2">
      <c r="A546" s="116">
        <f>SUM(A539:A545)</f>
        <v>349000</v>
      </c>
      <c r="B546" s="61">
        <f>SUM(B539:B545)</f>
        <v>406000</v>
      </c>
      <c r="C546" s="61">
        <f>SUM(C539:C545)</f>
        <v>364900</v>
      </c>
      <c r="D546" s="849"/>
      <c r="E546" s="125" t="s">
        <v>660</v>
      </c>
      <c r="F546" s="61">
        <f>SUM(F539:F545)</f>
        <v>439600</v>
      </c>
      <c r="G546" s="199">
        <f>IF(C546=F546,0,IF(C546=0,100,(F546-C546)/C546*100))</f>
        <v>20.471362016990959</v>
      </c>
      <c r="H546" s="61">
        <f t="shared" ref="H546:Q546" si="559">SUM(H539:H545)</f>
        <v>439800</v>
      </c>
      <c r="I546" s="199">
        <f>IF(F546=H546,0,IF(F546=0,100,(H546-F546)/F546*100))</f>
        <v>4.5495905368516838E-2</v>
      </c>
      <c r="J546" s="195">
        <f t="shared" si="559"/>
        <v>454600</v>
      </c>
      <c r="K546" s="61">
        <f t="shared" si="559"/>
        <v>469000</v>
      </c>
      <c r="L546" s="61">
        <f t="shared" si="559"/>
        <v>483800</v>
      </c>
      <c r="M546" s="61">
        <f t="shared" si="559"/>
        <v>498900</v>
      </c>
      <c r="N546" s="61">
        <f t="shared" si="559"/>
        <v>514700</v>
      </c>
      <c r="O546" s="61">
        <f t="shared" si="559"/>
        <v>530900</v>
      </c>
      <c r="P546" s="61">
        <f t="shared" si="559"/>
        <v>547700</v>
      </c>
      <c r="Q546" s="61">
        <f t="shared" si="559"/>
        <v>564800</v>
      </c>
      <c r="R546" s="126">
        <f t="shared" ref="R546" si="560">SUM(R539:R545)</f>
        <v>582500</v>
      </c>
    </row>
    <row r="547" spans="1:18" x14ac:dyDescent="0.2">
      <c r="A547" s="119"/>
      <c r="B547" s="39"/>
      <c r="C547" s="39"/>
      <c r="D547" s="848"/>
      <c r="E547" s="121"/>
      <c r="F547" s="39"/>
      <c r="G547" s="152"/>
      <c r="H547" s="39"/>
      <c r="I547" s="152"/>
      <c r="J547" s="110"/>
      <c r="K547" s="39"/>
      <c r="L547" s="39"/>
      <c r="M547" s="39"/>
      <c r="N547" s="39"/>
      <c r="O547" s="39"/>
      <c r="P547" s="39"/>
      <c r="Q547" s="39"/>
      <c r="R547" s="127"/>
    </row>
    <row r="548" spans="1:18" s="102" customFormat="1" x14ac:dyDescent="0.2">
      <c r="A548" s="79">
        <f>A535-A546</f>
        <v>-137000</v>
      </c>
      <c r="B548" s="72">
        <f>B535-B546</f>
        <v>-157000</v>
      </c>
      <c r="C548" s="72">
        <f>C535-C546</f>
        <v>-203400</v>
      </c>
      <c r="D548" s="849"/>
      <c r="E548" s="2264" t="s">
        <v>1203</v>
      </c>
      <c r="F548" s="72">
        <f>F535-F546</f>
        <v>-225600</v>
      </c>
      <c r="G548" s="197">
        <f>IF(C548=F548,0,IF(C548=0,100,(F548-C548)/C548*100))</f>
        <v>10.914454277286136</v>
      </c>
      <c r="H548" s="72">
        <f t="shared" ref="H548:Q548" si="561">H535-H546</f>
        <v>-218800</v>
      </c>
      <c r="I548" s="197">
        <f>IF(F548=H548,0,IF(F548=0,100,(H548-F548)/F548*100))</f>
        <v>-3.0141843971631204</v>
      </c>
      <c r="J548" s="83">
        <f t="shared" si="561"/>
        <v>-226800</v>
      </c>
      <c r="K548" s="72">
        <f t="shared" si="561"/>
        <v>-234200</v>
      </c>
      <c r="L548" s="72">
        <f t="shared" si="561"/>
        <v>-241800</v>
      </c>
      <c r="M548" s="72">
        <f t="shared" si="561"/>
        <v>-249500</v>
      </c>
      <c r="N548" s="72">
        <f t="shared" si="561"/>
        <v>-257600</v>
      </c>
      <c r="O548" s="72">
        <f t="shared" si="561"/>
        <v>-266000</v>
      </c>
      <c r="P548" s="72">
        <f t="shared" si="561"/>
        <v>-274700</v>
      </c>
      <c r="Q548" s="72">
        <f t="shared" si="561"/>
        <v>-283400</v>
      </c>
      <c r="R548" s="128">
        <f t="shared" ref="R548" si="562">R535-R546</f>
        <v>-292600</v>
      </c>
    </row>
    <row r="549" spans="1:18" x14ac:dyDescent="0.2">
      <c r="A549" s="119">
        <f>ROUND(A544,-3)</f>
        <v>9000</v>
      </c>
      <c r="B549" s="39">
        <f>ROUND(B544,-3)</f>
        <v>9000</v>
      </c>
      <c r="C549" s="39">
        <f>C544</f>
        <v>0</v>
      </c>
      <c r="D549" s="848"/>
      <c r="E549" s="364" t="s">
        <v>2313</v>
      </c>
      <c r="F549" s="39">
        <f>F544</f>
        <v>9000</v>
      </c>
      <c r="G549" s="152">
        <f>IF(C549=F549,0,IF(C549=0,100,(F549-C549)/C549*100))</f>
        <v>100</v>
      </c>
      <c r="H549" s="39">
        <f t="shared" ref="H549:Q549" si="563">H544</f>
        <v>9000</v>
      </c>
      <c r="I549" s="152">
        <f>IF(F549=H549,0,IF(F549=0,100,(H549-F549)/F549*100))</f>
        <v>0</v>
      </c>
      <c r="J549" s="110">
        <f t="shared" si="563"/>
        <v>9300</v>
      </c>
      <c r="K549" s="39">
        <f t="shared" si="563"/>
        <v>9600</v>
      </c>
      <c r="L549" s="39">
        <f t="shared" si="563"/>
        <v>9900</v>
      </c>
      <c r="M549" s="39">
        <f t="shared" si="563"/>
        <v>10200</v>
      </c>
      <c r="N549" s="39">
        <f t="shared" si="563"/>
        <v>10600</v>
      </c>
      <c r="O549" s="39">
        <f t="shared" si="563"/>
        <v>11000</v>
      </c>
      <c r="P549" s="39">
        <f t="shared" si="563"/>
        <v>11400</v>
      </c>
      <c r="Q549" s="39">
        <f t="shared" si="563"/>
        <v>11800</v>
      </c>
      <c r="R549" s="127">
        <f t="shared" ref="R549" si="564">R544</f>
        <v>12200</v>
      </c>
    </row>
    <row r="550" spans="1:18" s="102" customFormat="1" x14ac:dyDescent="0.2">
      <c r="A550" s="200">
        <f>A549+A548</f>
        <v>-128000</v>
      </c>
      <c r="B550" s="457">
        <f>B549+B548</f>
        <v>-148000</v>
      </c>
      <c r="C550" s="457">
        <f>C549+C548</f>
        <v>-203400</v>
      </c>
      <c r="D550" s="850"/>
      <c r="E550" s="595" t="s">
        <v>1993</v>
      </c>
      <c r="F550" s="457">
        <f>F549+F548</f>
        <v>-216600</v>
      </c>
      <c r="G550" s="601">
        <f>IF(C550=F550,0,IF(C550=0,100,(F550-C550)/C550*100))</f>
        <v>6.4896755162241888</v>
      </c>
      <c r="H550" s="457">
        <f t="shared" ref="H550:Q550" si="565">H549+H548</f>
        <v>-209800</v>
      </c>
      <c r="I550" s="601">
        <f>IF(F550=H550,0,IF(F550=0,100,(H550-F550)/F550*100))</f>
        <v>-3.1394275161588179</v>
      </c>
      <c r="J550" s="889">
        <f t="shared" si="565"/>
        <v>-217500</v>
      </c>
      <c r="K550" s="457">
        <f t="shared" si="565"/>
        <v>-224600</v>
      </c>
      <c r="L550" s="457">
        <f t="shared" si="565"/>
        <v>-231900</v>
      </c>
      <c r="M550" s="457">
        <f t="shared" si="565"/>
        <v>-239300</v>
      </c>
      <c r="N550" s="457">
        <f t="shared" si="565"/>
        <v>-247000</v>
      </c>
      <c r="O550" s="457">
        <f t="shared" si="565"/>
        <v>-255000</v>
      </c>
      <c r="P550" s="457">
        <f t="shared" si="565"/>
        <v>-263300</v>
      </c>
      <c r="Q550" s="457">
        <f t="shared" si="565"/>
        <v>-271600</v>
      </c>
      <c r="R550" s="459">
        <f t="shared" ref="R550" si="566">R549+R548</f>
        <v>-280400</v>
      </c>
    </row>
    <row r="551" spans="1:18" ht="13.5" thickBot="1" x14ac:dyDescent="0.25">
      <c r="A551" s="79"/>
      <c r="B551" s="72"/>
      <c r="C551" s="72"/>
      <c r="D551" s="832"/>
      <c r="E551" s="150"/>
      <c r="F551" s="72"/>
      <c r="G551" s="197"/>
      <c r="H551" s="72"/>
      <c r="I551" s="197"/>
      <c r="J551" s="83"/>
      <c r="K551" s="39"/>
      <c r="L551" s="39"/>
      <c r="M551" s="39"/>
      <c r="N551" s="39"/>
      <c r="O551" s="39"/>
      <c r="P551" s="39"/>
      <c r="Q551" s="39"/>
      <c r="R551" s="127"/>
    </row>
    <row r="552" spans="1:18" ht="13.5" thickTop="1" x14ac:dyDescent="0.2">
      <c r="A552" s="443"/>
      <c r="B552" s="179"/>
      <c r="C552" s="179"/>
      <c r="D552" s="852"/>
      <c r="E552" s="426"/>
      <c r="F552" s="179"/>
      <c r="G552" s="453"/>
      <c r="H552" s="179"/>
      <c r="I552" s="453"/>
      <c r="J552" s="138"/>
      <c r="K552" s="140"/>
      <c r="L552" s="140"/>
      <c r="M552" s="140"/>
      <c r="N552" s="140"/>
      <c r="O552" s="140"/>
      <c r="P552" s="140"/>
      <c r="Q552" s="140"/>
      <c r="R552" s="180"/>
    </row>
    <row r="553" spans="1:18" x14ac:dyDescent="0.2">
      <c r="A553" s="79"/>
      <c r="B553" s="72"/>
      <c r="C553" s="72"/>
      <c r="D553" s="831"/>
      <c r="E553" s="596" t="s">
        <v>231</v>
      </c>
      <c r="F553" s="72"/>
      <c r="G553" s="101"/>
      <c r="H553" s="72"/>
      <c r="I553" s="101"/>
      <c r="J553" s="83"/>
      <c r="K553" s="39"/>
      <c r="L553" s="39"/>
      <c r="M553" s="39"/>
      <c r="N553" s="39"/>
      <c r="O553" s="39"/>
      <c r="P553" s="39"/>
      <c r="Q553" s="39"/>
      <c r="R553" s="127"/>
    </row>
    <row r="554" spans="1:18" x14ac:dyDescent="0.2">
      <c r="A554" s="79"/>
      <c r="B554" s="72"/>
      <c r="C554" s="72"/>
      <c r="D554" s="831"/>
      <c r="E554" s="430"/>
      <c r="F554" s="72"/>
      <c r="G554" s="101"/>
      <c r="H554" s="72"/>
      <c r="I554" s="101"/>
      <c r="J554" s="83"/>
      <c r="K554" s="39"/>
      <c r="L554" s="39"/>
      <c r="M554" s="39"/>
      <c r="N554" s="39"/>
      <c r="O554" s="39"/>
      <c r="P554" s="39"/>
      <c r="Q554" s="39"/>
      <c r="R554" s="127"/>
    </row>
    <row r="555" spans="1:18" x14ac:dyDescent="0.2">
      <c r="A555" s="119">
        <f>ROUND(CIV!A1669,-3)</f>
        <v>0</v>
      </c>
      <c r="B555" s="156">
        <f>ROUND(CIV!B1669,-3)</f>
        <v>0</v>
      </c>
      <c r="C555" s="39">
        <f>CIV!C1669</f>
        <v>0</v>
      </c>
      <c r="D555" s="831"/>
      <c r="E555" s="605" t="s">
        <v>2106</v>
      </c>
      <c r="F555" s="39">
        <f>CIV!F1669</f>
        <v>0</v>
      </c>
      <c r="G555" s="2271"/>
      <c r="H555" s="39">
        <f>CIV!H1669</f>
        <v>0</v>
      </c>
      <c r="I555" s="2271"/>
      <c r="J555" s="110">
        <f>CIV!J1669</f>
        <v>0</v>
      </c>
      <c r="K555" s="39">
        <f>CIV!K1669</f>
        <v>0</v>
      </c>
      <c r="L555" s="39">
        <f>CIV!L1669</f>
        <v>0</v>
      </c>
      <c r="M555" s="39">
        <f>CIV!M1669</f>
        <v>0</v>
      </c>
      <c r="N555" s="39">
        <f>CIV!N1669</f>
        <v>0</v>
      </c>
      <c r="O555" s="39">
        <f>CIV!O1669</f>
        <v>0</v>
      </c>
      <c r="P555" s="39">
        <f>CIV!P1669</f>
        <v>0</v>
      </c>
      <c r="Q555" s="39">
        <f>CIV!Q1669</f>
        <v>0</v>
      </c>
      <c r="R555" s="127">
        <f>CIV!R1669</f>
        <v>0</v>
      </c>
    </row>
    <row r="556" spans="1:18" x14ac:dyDescent="0.2">
      <c r="A556" s="119">
        <f>ROUND(CIV!A1670,-3)</f>
        <v>56000</v>
      </c>
      <c r="B556" s="156">
        <f>ROUND(CIV!B1670,-3)</f>
        <v>26000</v>
      </c>
      <c r="C556" s="39">
        <f>CIV!C1670</f>
        <v>21600</v>
      </c>
      <c r="D556" s="831"/>
      <c r="E556" s="425" t="s">
        <v>2272</v>
      </c>
      <c r="F556" s="39">
        <f>CIV!F1670</f>
        <v>0</v>
      </c>
      <c r="G556" s="2271"/>
      <c r="H556" s="39">
        <f>CIV!H1670</f>
        <v>0</v>
      </c>
      <c r="I556" s="2271"/>
      <c r="J556" s="110">
        <f>CIV!J1670</f>
        <v>0</v>
      </c>
      <c r="K556" s="39">
        <f>CIV!K1670</f>
        <v>0</v>
      </c>
      <c r="L556" s="39">
        <f>CIV!L1670</f>
        <v>0</v>
      </c>
      <c r="M556" s="39">
        <f>CIV!M1670</f>
        <v>0</v>
      </c>
      <c r="N556" s="39">
        <f>CIV!N1670</f>
        <v>0</v>
      </c>
      <c r="O556" s="39">
        <f>CIV!O1670</f>
        <v>0</v>
      </c>
      <c r="P556" s="39">
        <f>CIV!P1670</f>
        <v>0</v>
      </c>
      <c r="Q556" s="39">
        <f>CIV!Q1670</f>
        <v>0</v>
      </c>
      <c r="R556" s="127">
        <f>CIV!R1670</f>
        <v>0</v>
      </c>
    </row>
    <row r="557" spans="1:18" x14ac:dyDescent="0.2">
      <c r="A557" s="119">
        <f>ROUND(CIV!A1671,-3)</f>
        <v>44000</v>
      </c>
      <c r="B557" s="156">
        <f>ROUND(CIV!B1671,-3)</f>
        <v>31000</v>
      </c>
      <c r="C557" s="39">
        <f>CIV!C1671</f>
        <v>25900</v>
      </c>
      <c r="D557" s="831"/>
      <c r="E557" s="425" t="s">
        <v>2738</v>
      </c>
      <c r="F557" s="39">
        <f>CIV!F1671</f>
        <v>21600</v>
      </c>
      <c r="G557" s="2271"/>
      <c r="H557" s="39">
        <f>CIV!H1671</f>
        <v>0</v>
      </c>
      <c r="I557" s="2271"/>
      <c r="J557" s="110">
        <f>CIV!J1671</f>
        <v>0</v>
      </c>
      <c r="K557" s="39">
        <f>CIV!K1671</f>
        <v>0</v>
      </c>
      <c r="L557" s="39">
        <f>CIV!L1671</f>
        <v>0</v>
      </c>
      <c r="M557" s="39">
        <f>CIV!M1671</f>
        <v>0</v>
      </c>
      <c r="N557" s="39">
        <f>CIV!N1671</f>
        <v>0</v>
      </c>
      <c r="O557" s="39">
        <f>CIV!O1671</f>
        <v>0</v>
      </c>
      <c r="P557" s="39">
        <f>CIV!P1671</f>
        <v>0</v>
      </c>
      <c r="Q557" s="39">
        <f>CIV!Q1671</f>
        <v>0</v>
      </c>
      <c r="R557" s="127">
        <f>CIV!R1671</f>
        <v>0</v>
      </c>
    </row>
    <row r="558" spans="1:18" x14ac:dyDescent="0.2">
      <c r="A558" s="119">
        <f>ROUND(CIV!A1672,-3)</f>
        <v>0</v>
      </c>
      <c r="B558" s="156">
        <f>ROUND(CIV!B1672,-3)</f>
        <v>0</v>
      </c>
      <c r="C558" s="39">
        <f>CIV!C1672</f>
        <v>183100</v>
      </c>
      <c r="D558" s="831"/>
      <c r="E558" s="425" t="s">
        <v>2275</v>
      </c>
      <c r="F558" s="39">
        <f>CIV!F1672</f>
        <v>0</v>
      </c>
      <c r="G558" s="2271"/>
      <c r="H558" s="39">
        <f>CIV!H1672</f>
        <v>0</v>
      </c>
      <c r="I558" s="2271"/>
      <c r="J558" s="110">
        <f>CIV!J1672</f>
        <v>0</v>
      </c>
      <c r="K558" s="39">
        <f>CIV!K1672</f>
        <v>0</v>
      </c>
      <c r="L558" s="39">
        <f>CIV!L1672</f>
        <v>0</v>
      </c>
      <c r="M558" s="39">
        <f>CIV!M1672</f>
        <v>0</v>
      </c>
      <c r="N558" s="39">
        <f>CIV!N1672</f>
        <v>0</v>
      </c>
      <c r="O558" s="39">
        <f>CIV!O1672</f>
        <v>0</v>
      </c>
      <c r="P558" s="39">
        <f>CIV!P1672</f>
        <v>0</v>
      </c>
      <c r="Q558" s="39">
        <f>CIV!Q1672</f>
        <v>0</v>
      </c>
      <c r="R558" s="127">
        <f>CIV!R1672</f>
        <v>0</v>
      </c>
    </row>
    <row r="559" spans="1:18" x14ac:dyDescent="0.2">
      <c r="A559" s="119">
        <f>ROUND(CIV!A1673,-3)</f>
        <v>0</v>
      </c>
      <c r="B559" s="156">
        <f>ROUND(CIV!B1673,-3)</f>
        <v>11000</v>
      </c>
      <c r="C559" s="39">
        <f>CIV!C1673</f>
        <v>199700</v>
      </c>
      <c r="D559" s="831"/>
      <c r="E559" s="425" t="s">
        <v>1153</v>
      </c>
      <c r="F559" s="39">
        <f>CIV!F1673</f>
        <v>0</v>
      </c>
      <c r="G559" s="2271"/>
      <c r="H559" s="39">
        <f>CIV!H1673</f>
        <v>0</v>
      </c>
      <c r="I559" s="2271"/>
      <c r="J559" s="110">
        <f>CIV!J1673</f>
        <v>0</v>
      </c>
      <c r="K559" s="39">
        <f>CIV!K1673</f>
        <v>0</v>
      </c>
      <c r="L559" s="39">
        <f>CIV!L1673</f>
        <v>0</v>
      </c>
      <c r="M559" s="39">
        <f>CIV!M1673</f>
        <v>0</v>
      </c>
      <c r="N559" s="39">
        <f>CIV!N1673</f>
        <v>0</v>
      </c>
      <c r="O559" s="39">
        <f>CIV!O1673</f>
        <v>0</v>
      </c>
      <c r="P559" s="39">
        <f>CIV!P1673</f>
        <v>0</v>
      </c>
      <c r="Q559" s="39">
        <f>CIV!Q1673</f>
        <v>0</v>
      </c>
      <c r="R559" s="127">
        <f>CIV!R1673</f>
        <v>0</v>
      </c>
    </row>
    <row r="560" spans="1:18" x14ac:dyDescent="0.2">
      <c r="A560" s="119"/>
      <c r="B560" s="156"/>
      <c r="C560" s="39"/>
      <c r="D560" s="831"/>
      <c r="E560" s="596"/>
      <c r="F560" s="39"/>
      <c r="G560" s="2271"/>
      <c r="H560" s="39"/>
      <c r="I560" s="2271"/>
      <c r="J560" s="110"/>
      <c r="K560" s="39"/>
      <c r="L560" s="39"/>
      <c r="M560" s="39"/>
      <c r="N560" s="39"/>
      <c r="O560" s="39"/>
      <c r="P560" s="39"/>
      <c r="Q560" s="39"/>
      <c r="R560" s="127"/>
    </row>
    <row r="561" spans="1:18" s="102" customFormat="1" x14ac:dyDescent="0.2">
      <c r="A561" s="200">
        <f>A550-A555-A556+A557++A558-A559</f>
        <v>-140000</v>
      </c>
      <c r="B561" s="437">
        <f>B550-B555-B556+B557++B558-B559</f>
        <v>-154000</v>
      </c>
      <c r="C561" s="457">
        <f>C550-C555-C556+C557++C558-C559</f>
        <v>-215700</v>
      </c>
      <c r="D561" s="853"/>
      <c r="E561" s="598" t="s">
        <v>2901</v>
      </c>
      <c r="F561" s="457">
        <f>F550-F555-F556+F557++F558-F559</f>
        <v>-195000</v>
      </c>
      <c r="G561" s="601">
        <f>IF(C561=F561,0,IF(C561=0,100,(F561-C561)/C561*100))</f>
        <v>-9.5966620305980541</v>
      </c>
      <c r="H561" s="457">
        <f t="shared" ref="H561:Q561" si="567">H550-H555-H556+H557++H558-H559</f>
        <v>-209800</v>
      </c>
      <c r="I561" s="601">
        <f>IF(F561=H561,0,IF(F561=0,100,(H561-F561)/F561*100))</f>
        <v>7.5897435897435903</v>
      </c>
      <c r="J561" s="884">
        <f t="shared" si="567"/>
        <v>-217500</v>
      </c>
      <c r="K561" s="457">
        <f t="shared" si="567"/>
        <v>-224600</v>
      </c>
      <c r="L561" s="457">
        <f t="shared" si="567"/>
        <v>-231900</v>
      </c>
      <c r="M561" s="457">
        <f t="shared" si="567"/>
        <v>-239300</v>
      </c>
      <c r="N561" s="457">
        <f t="shared" si="567"/>
        <v>-247000</v>
      </c>
      <c r="O561" s="457">
        <f t="shared" si="567"/>
        <v>-255000</v>
      </c>
      <c r="P561" s="457">
        <f t="shared" si="567"/>
        <v>-263300</v>
      </c>
      <c r="Q561" s="457">
        <f t="shared" si="567"/>
        <v>-271600</v>
      </c>
      <c r="R561" s="459">
        <f t="shared" ref="R561" si="568">R550-R555-R556+R557++R558-R559</f>
        <v>-280400</v>
      </c>
    </row>
    <row r="562" spans="1:18" ht="13.5" thickBot="1" x14ac:dyDescent="0.25">
      <c r="A562" s="82"/>
      <c r="B562" s="99"/>
      <c r="C562" s="99"/>
      <c r="D562" s="858"/>
      <c r="E562" s="427"/>
      <c r="F562" s="99"/>
      <c r="G562" s="454"/>
      <c r="H562" s="99"/>
      <c r="I562" s="454"/>
      <c r="J562" s="133"/>
      <c r="K562" s="74"/>
      <c r="L562" s="74"/>
      <c r="M562" s="74"/>
      <c r="N562" s="74"/>
      <c r="O562" s="74"/>
      <c r="P562" s="74"/>
      <c r="Q562" s="74"/>
      <c r="R562" s="182"/>
    </row>
    <row r="563" spans="1:18" ht="14.25" thickTop="1" thickBot="1" x14ac:dyDescent="0.25">
      <c r="A563" s="83"/>
      <c r="B563" s="83"/>
      <c r="C563" s="83"/>
      <c r="D563" s="834"/>
      <c r="E563" s="150"/>
      <c r="F563" s="83"/>
      <c r="G563" s="439"/>
      <c r="H563" s="83"/>
      <c r="I563" s="2254"/>
      <c r="J563" s="83"/>
      <c r="K563" s="110"/>
      <c r="L563" s="110"/>
      <c r="M563" s="110"/>
      <c r="N563" s="110"/>
      <c r="O563" s="110"/>
      <c r="P563" s="110"/>
      <c r="Q563" s="110"/>
      <c r="R563" s="110"/>
    </row>
    <row r="564" spans="1:18" s="100" customFormat="1" ht="18.75" customHeight="1" thickTop="1" thickBot="1" x14ac:dyDescent="0.3">
      <c r="A564" s="2723" t="s">
        <v>4061</v>
      </c>
      <c r="B564" s="2724"/>
      <c r="C564" s="2724"/>
      <c r="D564" s="2724"/>
      <c r="E564" s="2724"/>
      <c r="F564" s="2724"/>
      <c r="G564" s="2724"/>
      <c r="H564" s="2724"/>
      <c r="I564" s="2724"/>
      <c r="J564" s="2724"/>
      <c r="K564" s="2724"/>
      <c r="L564" s="2724"/>
      <c r="M564" s="2724"/>
      <c r="N564" s="2724"/>
      <c r="O564" s="2724"/>
      <c r="P564" s="2724"/>
      <c r="Q564" s="2724"/>
      <c r="R564" s="2725"/>
    </row>
    <row r="565" spans="1:18" s="52" customFormat="1" ht="12.75" customHeight="1" x14ac:dyDescent="0.2">
      <c r="A565" s="50" t="str">
        <f t="shared" ref="A565:C566" si="569">A2</f>
        <v>ACTUAL</v>
      </c>
      <c r="B565" s="428" t="str">
        <f t="shared" si="569"/>
        <v>ACTUAL</v>
      </c>
      <c r="C565" s="428" t="str">
        <f t="shared" si="569"/>
        <v>ACTUAL</v>
      </c>
      <c r="D565" s="428" t="s">
        <v>3094</v>
      </c>
      <c r="E565" s="2281" t="s">
        <v>2626</v>
      </c>
      <c r="F565" s="2726" t="s">
        <v>2628</v>
      </c>
      <c r="G565" s="2727"/>
      <c r="H565" s="2727"/>
      <c r="I565" s="2727"/>
      <c r="J565" s="2727"/>
      <c r="K565" s="2727"/>
      <c r="L565" s="2727"/>
      <c r="M565" s="2727"/>
      <c r="N565" s="2727"/>
      <c r="O565" s="2727"/>
      <c r="P565" s="2727"/>
      <c r="Q565" s="2727"/>
      <c r="R565" s="2728"/>
    </row>
    <row r="566" spans="1:18" s="29" customFormat="1" ht="12.75" customHeight="1" thickBot="1" x14ac:dyDescent="0.25">
      <c r="A566" s="230" t="str">
        <f t="shared" si="569"/>
        <v>2011/12</v>
      </c>
      <c r="B566" s="240" t="str">
        <f t="shared" si="569"/>
        <v>2012/13</v>
      </c>
      <c r="C566" s="84" t="str">
        <f t="shared" si="569"/>
        <v>2013/14</v>
      </c>
      <c r="D566" s="429" t="s">
        <v>3095</v>
      </c>
      <c r="E566" s="48"/>
      <c r="F566" s="429" t="str">
        <f>F3</f>
        <v>2014/15</v>
      </c>
      <c r="G566" s="56" t="str">
        <f>G400</f>
        <v xml:space="preserve">% </v>
      </c>
      <c r="H566" s="429" t="str">
        <f>H3</f>
        <v>2015/16</v>
      </c>
      <c r="I566" s="56" t="str">
        <f>I400</f>
        <v xml:space="preserve">% </v>
      </c>
      <c r="J566" s="883" t="str">
        <f t="shared" ref="J566:R566" si="570">J3</f>
        <v>2016/17</v>
      </c>
      <c r="K566" s="240" t="str">
        <f t="shared" si="570"/>
        <v>2017/18</v>
      </c>
      <c r="L566" s="240" t="str">
        <f t="shared" si="570"/>
        <v>2018/19</v>
      </c>
      <c r="M566" s="240" t="str">
        <f t="shared" si="570"/>
        <v>2019/20</v>
      </c>
      <c r="N566" s="240" t="str">
        <f t="shared" si="570"/>
        <v>2020/21</v>
      </c>
      <c r="O566" s="240" t="str">
        <f t="shared" si="570"/>
        <v>2021/22</v>
      </c>
      <c r="P566" s="240" t="str">
        <f t="shared" si="570"/>
        <v>2022/23</v>
      </c>
      <c r="Q566" s="240" t="str">
        <f t="shared" si="570"/>
        <v>2023/24</v>
      </c>
      <c r="R566" s="635" t="str">
        <f t="shared" si="570"/>
        <v>2024/25</v>
      </c>
    </row>
    <row r="567" spans="1:18" x14ac:dyDescent="0.2">
      <c r="A567" s="119"/>
      <c r="B567" s="85"/>
      <c r="C567" s="39"/>
      <c r="D567" s="2265"/>
      <c r="E567" s="85"/>
      <c r="F567" s="207"/>
      <c r="G567" s="152"/>
      <c r="H567" s="207"/>
      <c r="I567" s="152"/>
      <c r="J567" s="218"/>
      <c r="K567" s="39"/>
      <c r="L567" s="39"/>
      <c r="M567" s="39"/>
      <c r="N567" s="39"/>
      <c r="O567" s="39"/>
      <c r="P567" s="39"/>
      <c r="Q567" s="39"/>
      <c r="R567" s="127"/>
    </row>
    <row r="568" spans="1:18" x14ac:dyDescent="0.2">
      <c r="A568" s="119"/>
      <c r="B568" s="85"/>
      <c r="C568" s="39"/>
      <c r="D568" s="2265"/>
      <c r="E568" s="114" t="s">
        <v>1261</v>
      </c>
      <c r="F568" s="207"/>
      <c r="G568" s="152"/>
      <c r="H568" s="207"/>
      <c r="I568" s="152"/>
      <c r="J568" s="218"/>
      <c r="K568" s="39"/>
      <c r="L568" s="39"/>
      <c r="M568" s="39"/>
      <c r="N568" s="39"/>
      <c r="O568" s="39"/>
      <c r="P568" s="39"/>
      <c r="Q568" s="39"/>
      <c r="R568" s="127"/>
    </row>
    <row r="569" spans="1:18" ht="12" customHeight="1" x14ac:dyDescent="0.2">
      <c r="A569" s="119"/>
      <c r="B569" s="85"/>
      <c r="C569" s="39"/>
      <c r="D569" s="2265"/>
      <c r="E569" s="39"/>
      <c r="G569" s="152"/>
      <c r="I569" s="152"/>
      <c r="J569" s="218"/>
      <c r="K569" s="39"/>
      <c r="L569" s="39"/>
      <c r="M569" s="39"/>
      <c r="N569" s="39"/>
      <c r="O569" s="39"/>
      <c r="P569" s="39"/>
      <c r="Q569" s="39"/>
      <c r="R569" s="127"/>
    </row>
    <row r="570" spans="1:18" x14ac:dyDescent="0.2">
      <c r="A570" s="119"/>
      <c r="B570" s="85"/>
      <c r="C570" s="39"/>
      <c r="D570" s="2265"/>
      <c r="E570" s="72" t="s">
        <v>3344</v>
      </c>
      <c r="G570" s="152"/>
      <c r="I570" s="152"/>
      <c r="J570" s="218"/>
      <c r="K570" s="39"/>
      <c r="L570" s="39"/>
      <c r="M570" s="39"/>
      <c r="N570" s="39"/>
      <c r="O570" s="39"/>
      <c r="P570" s="39"/>
      <c r="Q570" s="39"/>
      <c r="R570" s="127"/>
    </row>
    <row r="571" spans="1:18" x14ac:dyDescent="0.2">
      <c r="A571" s="119">
        <f>ROUND(SUM(A1684:A1686),-3)</f>
        <v>304000</v>
      </c>
      <c r="B571" s="39">
        <f>ROUND(SUM(B1684:B1686),-3)</f>
        <v>411000</v>
      </c>
      <c r="C571" s="39">
        <f>SUM(C1684:C1686)</f>
        <v>349700</v>
      </c>
      <c r="D571" s="2265">
        <v>22265</v>
      </c>
      <c r="E571" s="39" t="s">
        <v>2135</v>
      </c>
      <c r="F571" s="209">
        <f>SUM(F1684:F1686)</f>
        <v>280000</v>
      </c>
      <c r="G571" s="152">
        <f>IF(C571=F571,0,IF(C571=0,100,(F571-C571)/C571*100))</f>
        <v>-19.931369745496138</v>
      </c>
      <c r="H571" s="209">
        <f t="shared" ref="H571:Q571" si="571">SUM(H1684:H1686)</f>
        <v>281000</v>
      </c>
      <c r="I571" s="152">
        <f>IF(F571=H571,0,IF(F571=0,100,(H571-F571)/F571*100))</f>
        <v>0.35714285714285715</v>
      </c>
      <c r="J571" s="218">
        <f t="shared" si="571"/>
        <v>289500</v>
      </c>
      <c r="K571" s="39">
        <f t="shared" si="571"/>
        <v>298300</v>
      </c>
      <c r="L571" s="39">
        <f t="shared" si="571"/>
        <v>307300</v>
      </c>
      <c r="M571" s="39">
        <f t="shared" si="571"/>
        <v>316600</v>
      </c>
      <c r="N571" s="39">
        <f t="shared" si="571"/>
        <v>326200</v>
      </c>
      <c r="O571" s="39">
        <f t="shared" si="571"/>
        <v>336000</v>
      </c>
      <c r="P571" s="39">
        <f t="shared" si="571"/>
        <v>346200</v>
      </c>
      <c r="Q571" s="39">
        <f t="shared" si="571"/>
        <v>356700</v>
      </c>
      <c r="R571" s="127">
        <f t="shared" ref="R571" si="572">SUM(R1684:R1686)</f>
        <v>367500</v>
      </c>
    </row>
    <row r="572" spans="1:18" x14ac:dyDescent="0.2">
      <c r="A572" s="119">
        <f>ROUND(A1689,-3)</f>
        <v>0</v>
      </c>
      <c r="B572" s="39">
        <f>ROUND(B1689,-3)</f>
        <v>0</v>
      </c>
      <c r="C572" s="39">
        <f>C1689</f>
        <v>0</v>
      </c>
      <c r="D572" s="2265">
        <v>22265</v>
      </c>
      <c r="E572" s="39" t="s">
        <v>2591</v>
      </c>
      <c r="F572" s="209">
        <f>F1689</f>
        <v>0</v>
      </c>
      <c r="G572" s="152">
        <f>IF(C572=F572,0,IF(C572=0,100,(F572-C572)/C572*100))</f>
        <v>0</v>
      </c>
      <c r="H572" s="209">
        <f t="shared" ref="H572:Q572" si="573">H1689</f>
        <v>0</v>
      </c>
      <c r="I572" s="152">
        <f>IF(F572=H572,0,IF(F572=0,100,(H572-F572)/F572*100))</f>
        <v>0</v>
      </c>
      <c r="J572" s="218">
        <f t="shared" si="573"/>
        <v>0</v>
      </c>
      <c r="K572" s="39">
        <f t="shared" si="573"/>
        <v>0</v>
      </c>
      <c r="L572" s="39">
        <f t="shared" si="573"/>
        <v>0</v>
      </c>
      <c r="M572" s="39">
        <f t="shared" si="573"/>
        <v>0</v>
      </c>
      <c r="N572" s="39">
        <f t="shared" si="573"/>
        <v>0</v>
      </c>
      <c r="O572" s="39">
        <f t="shared" si="573"/>
        <v>0</v>
      </c>
      <c r="P572" s="39">
        <f t="shared" si="573"/>
        <v>0</v>
      </c>
      <c r="Q572" s="39">
        <f t="shared" si="573"/>
        <v>0</v>
      </c>
      <c r="R572" s="127">
        <f t="shared" ref="R572" si="574">R1689</f>
        <v>0</v>
      </c>
    </row>
    <row r="573" spans="1:18" ht="13.5" thickBot="1" x14ac:dyDescent="0.25">
      <c r="A573" s="119"/>
      <c r="B573" s="39"/>
      <c r="C573" s="39"/>
      <c r="D573" s="2265"/>
      <c r="E573" s="85"/>
      <c r="F573" s="207"/>
      <c r="G573" s="152"/>
      <c r="H573" s="207"/>
      <c r="I573" s="152"/>
      <c r="J573" s="218"/>
      <c r="K573" s="39"/>
      <c r="L573" s="39"/>
      <c r="M573" s="39"/>
      <c r="N573" s="39"/>
      <c r="O573" s="39"/>
      <c r="P573" s="39"/>
      <c r="Q573" s="39"/>
      <c r="R573" s="127"/>
    </row>
    <row r="574" spans="1:18" s="102" customFormat="1" x14ac:dyDescent="0.2">
      <c r="A574" s="116">
        <f>SUM(A568:A573)</f>
        <v>304000</v>
      </c>
      <c r="B574" s="61">
        <f>SUM(B568:B573)</f>
        <v>411000</v>
      </c>
      <c r="C574" s="61">
        <f>SUM(C568:C573)</f>
        <v>349700</v>
      </c>
      <c r="D574" s="259"/>
      <c r="E574" s="2272" t="s">
        <v>3028</v>
      </c>
      <c r="F574" s="219">
        <f>SUM(F568:F573)</f>
        <v>280000</v>
      </c>
      <c r="G574" s="198">
        <f>IF(C574=F574,0,IF(C574=0,100,(F574-C574)/C574*100))</f>
        <v>-19.931369745496138</v>
      </c>
      <c r="H574" s="219">
        <f t="shared" ref="H574:Q574" si="575">SUM(H568:H573)</f>
        <v>281000</v>
      </c>
      <c r="I574" s="198">
        <f>IF(F574=H574,0,IF(F574=0,100,(H574-F574)/F574*100))</f>
        <v>0.35714285714285715</v>
      </c>
      <c r="J574" s="892">
        <f t="shared" si="575"/>
        <v>289500</v>
      </c>
      <c r="K574" s="61">
        <f t="shared" si="575"/>
        <v>298300</v>
      </c>
      <c r="L574" s="61">
        <f t="shared" si="575"/>
        <v>307300</v>
      </c>
      <c r="M574" s="61">
        <f t="shared" si="575"/>
        <v>316600</v>
      </c>
      <c r="N574" s="61">
        <f t="shared" si="575"/>
        <v>326200</v>
      </c>
      <c r="O574" s="61">
        <f t="shared" si="575"/>
        <v>336000</v>
      </c>
      <c r="P574" s="61">
        <f t="shared" si="575"/>
        <v>346200</v>
      </c>
      <c r="Q574" s="61">
        <f t="shared" si="575"/>
        <v>356700</v>
      </c>
      <c r="R574" s="126">
        <f t="shared" ref="R574" si="576">SUM(R568:R573)</f>
        <v>367500</v>
      </c>
    </row>
    <row r="575" spans="1:18" x14ac:dyDescent="0.2">
      <c r="A575" s="119"/>
      <c r="B575" s="85"/>
      <c r="C575" s="39"/>
      <c r="D575" s="2265"/>
      <c r="E575" s="88"/>
      <c r="F575" s="207"/>
      <c r="G575" s="152"/>
      <c r="H575" s="207"/>
      <c r="I575" s="152"/>
      <c r="J575" s="218"/>
      <c r="K575" s="39"/>
      <c r="L575" s="39"/>
      <c r="M575" s="39"/>
      <c r="N575" s="39"/>
      <c r="O575" s="39"/>
      <c r="P575" s="39"/>
      <c r="Q575" s="39"/>
      <c r="R575" s="127"/>
    </row>
    <row r="576" spans="1:18" x14ac:dyDescent="0.2">
      <c r="A576" s="119"/>
      <c r="B576" s="85"/>
      <c r="C576" s="39"/>
      <c r="D576" s="2265"/>
      <c r="E576" s="114" t="s">
        <v>2578</v>
      </c>
      <c r="F576" s="207"/>
      <c r="G576" s="152"/>
      <c r="H576" s="207"/>
      <c r="I576" s="152"/>
      <c r="J576" s="218"/>
      <c r="K576" s="39"/>
      <c r="L576" s="39"/>
      <c r="M576" s="39"/>
      <c r="N576" s="39"/>
      <c r="O576" s="39"/>
      <c r="P576" s="39"/>
      <c r="Q576" s="39"/>
      <c r="R576" s="127"/>
    </row>
    <row r="577" spans="1:18" x14ac:dyDescent="0.2">
      <c r="A577" s="119"/>
      <c r="B577" s="85"/>
      <c r="C577" s="39"/>
      <c r="D577" s="2265"/>
      <c r="E577" s="114"/>
      <c r="F577" s="207"/>
      <c r="G577" s="152"/>
      <c r="H577" s="207"/>
      <c r="I577" s="152"/>
      <c r="J577" s="218"/>
      <c r="K577" s="39"/>
      <c r="L577" s="39"/>
      <c r="M577" s="39"/>
      <c r="N577" s="39"/>
      <c r="O577" s="39"/>
      <c r="P577" s="39"/>
      <c r="Q577" s="39"/>
      <c r="R577" s="127"/>
    </row>
    <row r="578" spans="1:18" x14ac:dyDescent="0.2">
      <c r="A578" s="119"/>
      <c r="B578" s="85"/>
      <c r="C578" s="39"/>
      <c r="D578" s="2265"/>
      <c r="E578" s="430" t="s">
        <v>281</v>
      </c>
      <c r="G578" s="152"/>
      <c r="I578" s="152"/>
      <c r="J578" s="218"/>
      <c r="K578" s="39"/>
      <c r="L578" s="39"/>
      <c r="M578" s="39"/>
      <c r="N578" s="39"/>
      <c r="O578" s="39"/>
      <c r="P578" s="39"/>
      <c r="Q578" s="39"/>
      <c r="R578" s="127"/>
    </row>
    <row r="579" spans="1:18" x14ac:dyDescent="0.2">
      <c r="A579" s="119">
        <f>ROUND(SUM(A1696:A1696),-3)</f>
        <v>2000</v>
      </c>
      <c r="B579" s="39">
        <f>ROUND(SUM(B1696:B1696),-3)-1000</f>
        <v>2000</v>
      </c>
      <c r="C579" s="39">
        <f>SUM(C1696:C1696)</f>
        <v>1500</v>
      </c>
      <c r="D579" s="2265">
        <v>32325</v>
      </c>
      <c r="E579" s="425" t="s">
        <v>1353</v>
      </c>
      <c r="F579" s="209">
        <f>SUM(F1696:F1696)</f>
        <v>4000</v>
      </c>
      <c r="G579" s="152">
        <f>IF(C579=F579,0,IF(C579=0,100,(F579-C579)/C579*100))</f>
        <v>166.66666666666669</v>
      </c>
      <c r="H579" s="209">
        <f t="shared" ref="H579:Q580" si="577">SUM(H1696:H1696)</f>
        <v>4200</v>
      </c>
      <c r="I579" s="152">
        <f>IF(F579=H579,0,IF(F579=0,100,(H579-F579)/F579*100))</f>
        <v>5</v>
      </c>
      <c r="J579" s="218">
        <f t="shared" si="577"/>
        <v>4400</v>
      </c>
      <c r="K579" s="39">
        <f t="shared" si="577"/>
        <v>4600</v>
      </c>
      <c r="L579" s="39">
        <f t="shared" si="577"/>
        <v>4800</v>
      </c>
      <c r="M579" s="39">
        <f t="shared" si="577"/>
        <v>5000</v>
      </c>
      <c r="N579" s="39">
        <f t="shared" si="577"/>
        <v>5200</v>
      </c>
      <c r="O579" s="39">
        <f t="shared" si="577"/>
        <v>5400</v>
      </c>
      <c r="P579" s="39">
        <f t="shared" si="577"/>
        <v>5600</v>
      </c>
      <c r="Q579" s="39">
        <f t="shared" si="577"/>
        <v>5800</v>
      </c>
      <c r="R579" s="127">
        <f t="shared" ref="R579" si="578">SUM(R1696:R1696)</f>
        <v>6000</v>
      </c>
    </row>
    <row r="580" spans="1:18" x14ac:dyDescent="0.2">
      <c r="A580" s="119">
        <f>ROUND(SUM(A1697:A1697),-3)</f>
        <v>4000</v>
      </c>
      <c r="B580" s="39">
        <f>ROUND(SUM(B1697:B1697),-3)</f>
        <v>10000</v>
      </c>
      <c r="C580" s="39">
        <f>SUM(C1697:C1697)</f>
        <v>1300</v>
      </c>
      <c r="D580" s="2265">
        <v>32325</v>
      </c>
      <c r="E580" s="425" t="s">
        <v>2541</v>
      </c>
      <c r="F580" s="209">
        <f>SUM(F1697:F1697)</f>
        <v>5000</v>
      </c>
      <c r="G580" s="152">
        <f>IF(C580=F580,0,IF(C580=0,100,(F580-C580)/C580*100))</f>
        <v>284.61538461538464</v>
      </c>
      <c r="H580" s="209">
        <f t="shared" si="577"/>
        <v>5000</v>
      </c>
      <c r="I580" s="152">
        <f>IF(F580=H580,0,IF(F580=0,100,(H580-F580)/F580*100))</f>
        <v>0</v>
      </c>
      <c r="J580" s="218">
        <f t="shared" si="577"/>
        <v>5200</v>
      </c>
      <c r="K580" s="39">
        <f t="shared" si="577"/>
        <v>5400</v>
      </c>
      <c r="L580" s="39">
        <f t="shared" si="577"/>
        <v>5600</v>
      </c>
      <c r="M580" s="39">
        <f t="shared" si="577"/>
        <v>5800</v>
      </c>
      <c r="N580" s="39">
        <f t="shared" si="577"/>
        <v>6000</v>
      </c>
      <c r="O580" s="39">
        <f t="shared" si="577"/>
        <v>6200</v>
      </c>
      <c r="P580" s="39">
        <f t="shared" si="577"/>
        <v>6400</v>
      </c>
      <c r="Q580" s="39">
        <f t="shared" si="577"/>
        <v>6600</v>
      </c>
      <c r="R580" s="127">
        <f t="shared" ref="R580" si="579">SUM(R1697:R1697)</f>
        <v>6800</v>
      </c>
    </row>
    <row r="581" spans="1:18" x14ac:dyDescent="0.2">
      <c r="A581" s="119">
        <f>ROUND(SUM(A1698:A1700),-3)</f>
        <v>1000</v>
      </c>
      <c r="B581" s="39">
        <f>ROUND(SUM(B1698:B1700),-3)</f>
        <v>28000</v>
      </c>
      <c r="C581" s="39">
        <f>SUM(C1698:C1700)</f>
        <v>5400</v>
      </c>
      <c r="D581" s="2265">
        <v>32325</v>
      </c>
      <c r="E581" s="1131" t="s">
        <v>4675</v>
      </c>
      <c r="F581" s="209">
        <f>SUM(F1698:F1700)</f>
        <v>295000</v>
      </c>
      <c r="G581" s="152">
        <f>IF(C581=F581,0,IF(C581=0,100,(F581-C581)/C581*100))</f>
        <v>5362.9629629629626</v>
      </c>
      <c r="H581" s="209">
        <f t="shared" ref="H581:Q581" si="580">SUM(H1698:H1700)</f>
        <v>0</v>
      </c>
      <c r="I581" s="152">
        <f>IF(F581=H581,0,IF(F581=0,100,(H581-F581)/F581*100))</f>
        <v>-100</v>
      </c>
      <c r="J581" s="218">
        <f t="shared" si="580"/>
        <v>0</v>
      </c>
      <c r="K581" s="39">
        <f t="shared" si="580"/>
        <v>0</v>
      </c>
      <c r="L581" s="39">
        <f t="shared" si="580"/>
        <v>0</v>
      </c>
      <c r="M581" s="39">
        <f t="shared" si="580"/>
        <v>0</v>
      </c>
      <c r="N581" s="39">
        <f t="shared" si="580"/>
        <v>0</v>
      </c>
      <c r="O581" s="39">
        <f t="shared" si="580"/>
        <v>0</v>
      </c>
      <c r="P581" s="39">
        <f t="shared" si="580"/>
        <v>0</v>
      </c>
      <c r="Q581" s="39">
        <f t="shared" si="580"/>
        <v>0</v>
      </c>
      <c r="R581" s="127">
        <f t="shared" ref="R581" si="581">SUM(R1698:R1700)</f>
        <v>0</v>
      </c>
    </row>
    <row r="582" spans="1:18" x14ac:dyDescent="0.2">
      <c r="A582" s="119">
        <f>ROUND(SUM(A1701:A1702),-3)</f>
        <v>15000</v>
      </c>
      <c r="B582" s="39">
        <f>ROUND(SUM(B1701:B1702),-3)</f>
        <v>10000</v>
      </c>
      <c r="C582" s="39">
        <f>SUM(C1701:C1702)</f>
        <v>23000</v>
      </c>
      <c r="D582" s="2265">
        <v>32325</v>
      </c>
      <c r="E582" s="425" t="s">
        <v>1967</v>
      </c>
      <c r="F582" s="209">
        <f>SUM(F1701:F1702)</f>
        <v>36000</v>
      </c>
      <c r="G582" s="152">
        <f>IF(C582=F582,0,IF(C582=0,100,(F582-C582)/C582*100))</f>
        <v>56.521739130434781</v>
      </c>
      <c r="H582" s="209">
        <f t="shared" ref="H582:Q582" si="582">SUM(H1701:H1702)</f>
        <v>52000</v>
      </c>
      <c r="I582" s="152">
        <f>IF(F582=H582,0,IF(F582=0,100,(H582-F582)/F582*100))</f>
        <v>44.444444444444443</v>
      </c>
      <c r="J582" s="218">
        <f t="shared" si="582"/>
        <v>53600</v>
      </c>
      <c r="K582" s="39">
        <f t="shared" si="582"/>
        <v>55200</v>
      </c>
      <c r="L582" s="39">
        <f t="shared" si="582"/>
        <v>56900</v>
      </c>
      <c r="M582" s="39">
        <f t="shared" si="582"/>
        <v>58600</v>
      </c>
      <c r="N582" s="39">
        <f t="shared" si="582"/>
        <v>60400</v>
      </c>
      <c r="O582" s="39">
        <f t="shared" si="582"/>
        <v>62200</v>
      </c>
      <c r="P582" s="39">
        <f t="shared" si="582"/>
        <v>64100</v>
      </c>
      <c r="Q582" s="39">
        <f t="shared" si="582"/>
        <v>66000</v>
      </c>
      <c r="R582" s="127">
        <f t="shared" ref="R582" si="583">SUM(R1701:R1702)</f>
        <v>68000</v>
      </c>
    </row>
    <row r="583" spans="1:18" x14ac:dyDescent="0.2">
      <c r="A583" s="119"/>
      <c r="B583" s="39"/>
      <c r="C583" s="39"/>
      <c r="D583" s="2265"/>
      <c r="E583" s="425"/>
      <c r="G583" s="152"/>
      <c r="I583" s="152"/>
      <c r="J583" s="218"/>
      <c r="K583" s="39"/>
      <c r="L583" s="39"/>
      <c r="M583" s="39"/>
      <c r="N583" s="39"/>
      <c r="O583" s="39"/>
      <c r="P583" s="39"/>
      <c r="Q583" s="39"/>
      <c r="R583" s="127"/>
    </row>
    <row r="584" spans="1:18" ht="13.5" customHeight="1" x14ac:dyDescent="0.2">
      <c r="A584" s="119"/>
      <c r="B584" s="39"/>
      <c r="C584" s="39"/>
      <c r="D584" s="2265"/>
      <c r="E584" s="430" t="s">
        <v>2108</v>
      </c>
      <c r="G584" s="152"/>
      <c r="I584" s="152"/>
      <c r="J584" s="218"/>
      <c r="K584" s="39"/>
      <c r="L584" s="39"/>
      <c r="M584" s="39"/>
      <c r="N584" s="39"/>
      <c r="O584" s="39"/>
      <c r="P584" s="39"/>
      <c r="Q584" s="39"/>
      <c r="R584" s="127"/>
    </row>
    <row r="585" spans="1:18" ht="13.5" customHeight="1" x14ac:dyDescent="0.2">
      <c r="A585" s="119">
        <f>ROUND(SUM(A1704:A1707),-3)</f>
        <v>55000</v>
      </c>
      <c r="B585" s="39">
        <f>ROUND(SUM(B1704:B1707),-3)</f>
        <v>21000</v>
      </c>
      <c r="C585" s="209">
        <f>SUM(C1704:C1707)</f>
        <v>11600</v>
      </c>
      <c r="D585" s="2265">
        <v>32326</v>
      </c>
      <c r="E585" s="425" t="s">
        <v>2591</v>
      </c>
      <c r="F585" s="209">
        <f>SUM(F1704:F1707)</f>
        <v>40000</v>
      </c>
      <c r="G585" s="152">
        <f>IF(C585=F585,0,IF(C585=0,100,(F585-C585)/C585*100))</f>
        <v>244.82758620689654</v>
      </c>
      <c r="H585" s="209">
        <f>SUM(H1704:H1707)</f>
        <v>12000</v>
      </c>
      <c r="I585" s="152">
        <f>IF(F585=H585,0,IF(F585=0,100,(H585-F585)/F585*100))</f>
        <v>-70</v>
      </c>
      <c r="J585" s="218">
        <f t="shared" ref="J585:R585" si="584">SUM(J1704:J1707)</f>
        <v>12500</v>
      </c>
      <c r="K585" s="39">
        <f t="shared" si="584"/>
        <v>13000</v>
      </c>
      <c r="L585" s="39">
        <f t="shared" si="584"/>
        <v>13500</v>
      </c>
      <c r="M585" s="39">
        <f t="shared" si="584"/>
        <v>14000</v>
      </c>
      <c r="N585" s="39">
        <f t="shared" si="584"/>
        <v>14600</v>
      </c>
      <c r="O585" s="39">
        <f t="shared" si="584"/>
        <v>15200</v>
      </c>
      <c r="P585" s="39">
        <f t="shared" si="584"/>
        <v>15800</v>
      </c>
      <c r="Q585" s="39">
        <f t="shared" si="584"/>
        <v>16400</v>
      </c>
      <c r="R585" s="127">
        <f t="shared" si="584"/>
        <v>17000</v>
      </c>
    </row>
    <row r="586" spans="1:18" ht="13.5" customHeight="1" x14ac:dyDescent="0.2">
      <c r="A586" s="119">
        <f>ROUND(SUM(A1710:A1711),-3)</f>
        <v>0</v>
      </c>
      <c r="B586" s="39">
        <f>ROUND(SUM(B1710:B1711),-3)</f>
        <v>0</v>
      </c>
      <c r="C586" s="209">
        <f>SUM(C1710:C1711)</f>
        <v>0</v>
      </c>
      <c r="D586" s="2265">
        <v>32326</v>
      </c>
      <c r="E586" s="1131" t="s">
        <v>6180</v>
      </c>
      <c r="F586" s="209">
        <f>SUM(F1710:F1711)</f>
        <v>150000</v>
      </c>
      <c r="G586" s="152">
        <f>IF(C586=F586,0,IF(C586=0,100,(F586-C586)/C586*100))</f>
        <v>100</v>
      </c>
      <c r="H586" s="209">
        <f t="shared" ref="H586:Q586" si="585">SUM(H1710:H1711)</f>
        <v>0</v>
      </c>
      <c r="I586" s="152">
        <f>IF(F586=H586,0,IF(F586=0,100,(H586-F586)/F586*100))</f>
        <v>-100</v>
      </c>
      <c r="J586" s="218">
        <f t="shared" si="585"/>
        <v>0</v>
      </c>
      <c r="K586" s="39">
        <f t="shared" si="585"/>
        <v>0</v>
      </c>
      <c r="L586" s="39">
        <f t="shared" si="585"/>
        <v>0</v>
      </c>
      <c r="M586" s="39">
        <f t="shared" si="585"/>
        <v>0</v>
      </c>
      <c r="N586" s="39">
        <f t="shared" si="585"/>
        <v>0</v>
      </c>
      <c r="O586" s="39">
        <f t="shared" si="585"/>
        <v>0</v>
      </c>
      <c r="P586" s="39">
        <f t="shared" si="585"/>
        <v>0</v>
      </c>
      <c r="Q586" s="39">
        <f t="shared" si="585"/>
        <v>0</v>
      </c>
      <c r="R586" s="127">
        <f t="shared" ref="R586" si="586">SUM(R1710:R1711)</f>
        <v>0</v>
      </c>
    </row>
    <row r="587" spans="1:18" x14ac:dyDescent="0.2">
      <c r="A587" s="119"/>
      <c r="B587" s="39"/>
      <c r="C587" s="39"/>
      <c r="D587" s="2265"/>
      <c r="E587" s="425"/>
      <c r="G587" s="152"/>
      <c r="I587" s="152"/>
      <c r="J587" s="218"/>
      <c r="K587" s="39"/>
      <c r="L587" s="39"/>
      <c r="M587" s="39"/>
      <c r="N587" s="39"/>
      <c r="O587" s="39"/>
      <c r="P587" s="39"/>
      <c r="Q587" s="39"/>
      <c r="R587" s="127"/>
    </row>
    <row r="588" spans="1:18" x14ac:dyDescent="0.2">
      <c r="A588" s="119"/>
      <c r="B588" s="39"/>
      <c r="C588" s="39"/>
      <c r="D588" s="2265"/>
      <c r="E588" s="430" t="str">
        <f>E100</f>
        <v>Non-Cash Expenses</v>
      </c>
      <c r="G588" s="152"/>
      <c r="I588" s="152"/>
      <c r="J588" s="218"/>
      <c r="K588" s="39"/>
      <c r="L588" s="39"/>
      <c r="M588" s="39"/>
      <c r="N588" s="39"/>
      <c r="O588" s="39"/>
      <c r="P588" s="39"/>
      <c r="Q588" s="39"/>
      <c r="R588" s="127"/>
    </row>
    <row r="589" spans="1:18" x14ac:dyDescent="0.2">
      <c r="A589" s="119">
        <f>ROUND(SUM(A1715:A1715),-3)</f>
        <v>-90000</v>
      </c>
      <c r="B589" s="39">
        <f>ROUND(SUM(B1715:B1715),-3)</f>
        <v>55000</v>
      </c>
      <c r="C589" s="39">
        <f>ROUND(SUM(C1715:C1715),)</f>
        <v>33800</v>
      </c>
      <c r="D589" s="2265">
        <v>32325</v>
      </c>
      <c r="E589" s="39" t="s">
        <v>3236</v>
      </c>
      <c r="F589" s="209">
        <f>ROUND(SUM(F1715:F1715),)</f>
        <v>84500</v>
      </c>
      <c r="G589" s="152">
        <f>IF(C589=F589,0,IF(C589=0,100,(F589-C589)/C589*100))</f>
        <v>150</v>
      </c>
      <c r="H589" s="209">
        <f t="shared" ref="H589:Q589" si="587">ROUND(SUM(H1715:H1715),)</f>
        <v>87000</v>
      </c>
      <c r="I589" s="152">
        <f>IF(F589=H589,0,IF(F589=0,100,(H589-F589)/F589*100))</f>
        <v>2.9585798816568047</v>
      </c>
      <c r="J589" s="218">
        <f t="shared" si="587"/>
        <v>89700</v>
      </c>
      <c r="K589" s="39">
        <f t="shared" si="587"/>
        <v>92400</v>
      </c>
      <c r="L589" s="39">
        <f t="shared" si="587"/>
        <v>95200</v>
      </c>
      <c r="M589" s="39">
        <f t="shared" si="587"/>
        <v>98100</v>
      </c>
      <c r="N589" s="39">
        <f t="shared" si="587"/>
        <v>101100</v>
      </c>
      <c r="O589" s="39">
        <f t="shared" si="587"/>
        <v>104200</v>
      </c>
      <c r="P589" s="39">
        <f t="shared" si="587"/>
        <v>107400</v>
      </c>
      <c r="Q589" s="39">
        <f t="shared" si="587"/>
        <v>110700</v>
      </c>
      <c r="R589" s="127">
        <f t="shared" ref="R589" si="588">ROUND(SUM(R1715:R1715),)</f>
        <v>114100</v>
      </c>
    </row>
    <row r="590" spans="1:18" x14ac:dyDescent="0.2">
      <c r="A590" s="119">
        <f>ROUND(SUM(A1713:A1714),-3)</f>
        <v>91000</v>
      </c>
      <c r="B590" s="39">
        <f>ROUND(SUM(B1713:B1714),-3)</f>
        <v>92000</v>
      </c>
      <c r="C590" s="39">
        <f>ROUND(SUM(C1713:C1714),)</f>
        <v>96000</v>
      </c>
      <c r="D590" s="2265">
        <v>32325</v>
      </c>
      <c r="E590" s="145" t="s">
        <v>3949</v>
      </c>
      <c r="F590" s="209">
        <f>ROUND(SUM(F1713:F1714),)</f>
        <v>9500</v>
      </c>
      <c r="G590" s="152">
        <f>IF(C590=F590,0,IF(C590=0,100,(F590-C590)/C590*100))</f>
        <v>-90.104166666666657</v>
      </c>
      <c r="H590" s="209">
        <f t="shared" ref="H590:Q590" si="589">ROUND(SUM(H1713:H1714),)</f>
        <v>10000</v>
      </c>
      <c r="I590" s="152">
        <f>IF(F590=H590,0,IF(F590=0,100,(H590-F590)/F590*100))</f>
        <v>5.2631578947368416</v>
      </c>
      <c r="J590" s="218">
        <f t="shared" si="589"/>
        <v>10400</v>
      </c>
      <c r="K590" s="39">
        <f t="shared" si="589"/>
        <v>10800</v>
      </c>
      <c r="L590" s="39">
        <f t="shared" si="589"/>
        <v>11200</v>
      </c>
      <c r="M590" s="39">
        <f t="shared" si="589"/>
        <v>11600</v>
      </c>
      <c r="N590" s="39">
        <f t="shared" si="589"/>
        <v>12100</v>
      </c>
      <c r="O590" s="39">
        <f t="shared" si="589"/>
        <v>12600</v>
      </c>
      <c r="P590" s="39">
        <f t="shared" si="589"/>
        <v>13100</v>
      </c>
      <c r="Q590" s="39">
        <f t="shared" si="589"/>
        <v>13600</v>
      </c>
      <c r="R590" s="127">
        <f t="shared" ref="R590" si="590">ROUND(SUM(R1713:R1714),)</f>
        <v>14100</v>
      </c>
    </row>
    <row r="591" spans="1:18" ht="13.5" thickBot="1" x14ac:dyDescent="0.25">
      <c r="A591" s="119"/>
      <c r="B591" s="39"/>
      <c r="C591" s="39"/>
      <c r="D591" s="2265"/>
      <c r="E591" s="39"/>
      <c r="G591" s="152"/>
      <c r="H591" s="207"/>
      <c r="I591" s="152"/>
      <c r="J591" s="218"/>
      <c r="K591" s="39"/>
      <c r="L591" s="39"/>
      <c r="M591" s="39"/>
      <c r="N591" s="39"/>
      <c r="O591" s="39"/>
      <c r="P591" s="39"/>
      <c r="Q591" s="39"/>
      <c r="R591" s="127"/>
    </row>
    <row r="592" spans="1:18" s="102" customFormat="1" x14ac:dyDescent="0.2">
      <c r="A592" s="116">
        <f>SUBTOTAL(9,A578:A590)</f>
        <v>78000</v>
      </c>
      <c r="B592" s="61">
        <f>SUBTOTAL(9,B578:B590)</f>
        <v>218000</v>
      </c>
      <c r="C592" s="61">
        <f>SUBTOTAL(9,C578:C590)</f>
        <v>172600</v>
      </c>
      <c r="D592" s="261"/>
      <c r="E592" s="438" t="s">
        <v>660</v>
      </c>
      <c r="F592" s="210">
        <f>SUBTOTAL(9,F578:F590)</f>
        <v>624000</v>
      </c>
      <c r="G592" s="198">
        <f>IF(C592=F592,0,IF(C592=0,100,(F592-C592)/C592*100))</f>
        <v>261.52954808806487</v>
      </c>
      <c r="H592" s="210">
        <f>SUBTOTAL(9,H578:H590)</f>
        <v>170200</v>
      </c>
      <c r="I592" s="198">
        <f>IF(F592=H592,0,IF(F592=0,100,(H592-F592)/F592*100))</f>
        <v>-72.724358974358978</v>
      </c>
      <c r="J592" s="892">
        <f t="shared" ref="J592:R592" si="591">SUBTOTAL(9,J578:J590)</f>
        <v>175800</v>
      </c>
      <c r="K592" s="61">
        <f t="shared" si="591"/>
        <v>181400</v>
      </c>
      <c r="L592" s="61">
        <f t="shared" si="591"/>
        <v>187200</v>
      </c>
      <c r="M592" s="61">
        <f t="shared" si="591"/>
        <v>193100</v>
      </c>
      <c r="N592" s="61">
        <f t="shared" si="591"/>
        <v>199400</v>
      </c>
      <c r="O592" s="61">
        <f t="shared" si="591"/>
        <v>205800</v>
      </c>
      <c r="P592" s="61">
        <f t="shared" si="591"/>
        <v>212400</v>
      </c>
      <c r="Q592" s="61">
        <f t="shared" si="591"/>
        <v>219100</v>
      </c>
      <c r="R592" s="126">
        <f t="shared" si="591"/>
        <v>226000</v>
      </c>
    </row>
    <row r="593" spans="1:18" x14ac:dyDescent="0.2">
      <c r="A593" s="119"/>
      <c r="B593" s="39"/>
      <c r="C593" s="39"/>
      <c r="D593" s="2266"/>
      <c r="E593" s="425"/>
      <c r="G593" s="152"/>
      <c r="I593" s="152"/>
      <c r="J593" s="218"/>
      <c r="K593" s="39"/>
      <c r="L593" s="39"/>
      <c r="M593" s="39"/>
      <c r="N593" s="39"/>
      <c r="O593" s="39"/>
      <c r="P593" s="39"/>
      <c r="Q593" s="39"/>
      <c r="R593" s="127"/>
    </row>
    <row r="594" spans="1:18" s="102" customFormat="1" x14ac:dyDescent="0.2">
      <c r="A594" s="79">
        <f>A574-A592</f>
        <v>226000</v>
      </c>
      <c r="B594" s="72">
        <f>B574-B592</f>
        <v>193000</v>
      </c>
      <c r="C594" s="72">
        <f>C574-C592</f>
        <v>177100</v>
      </c>
      <c r="D594" s="261"/>
      <c r="E594" s="596" t="s">
        <v>1203</v>
      </c>
      <c r="F594" s="213">
        <f>F574-F592</f>
        <v>-344000</v>
      </c>
      <c r="G594" s="197">
        <f>IF(C594=F594,0,IF(C594=0,100,(F594-C594)/C594*100))</f>
        <v>-294.24054206662902</v>
      </c>
      <c r="H594" s="213">
        <f>H574-H592</f>
        <v>110800</v>
      </c>
      <c r="I594" s="197">
        <f>IF(F594=H594,0,IF(F594=0,100,(H594-F594)/F594*100))</f>
        <v>-132.2093023255814</v>
      </c>
      <c r="J594" s="217">
        <f t="shared" ref="J594:R594" si="592">J574-J592</f>
        <v>113700</v>
      </c>
      <c r="K594" s="72">
        <f t="shared" si="592"/>
        <v>116900</v>
      </c>
      <c r="L594" s="72">
        <f t="shared" si="592"/>
        <v>120100</v>
      </c>
      <c r="M594" s="72">
        <f t="shared" si="592"/>
        <v>123500</v>
      </c>
      <c r="N594" s="72">
        <f t="shared" si="592"/>
        <v>126800</v>
      </c>
      <c r="O594" s="72">
        <f t="shared" si="592"/>
        <v>130200</v>
      </c>
      <c r="P594" s="72">
        <f t="shared" si="592"/>
        <v>133800</v>
      </c>
      <c r="Q594" s="72">
        <f t="shared" si="592"/>
        <v>137600</v>
      </c>
      <c r="R594" s="128">
        <f t="shared" si="592"/>
        <v>141500</v>
      </c>
    </row>
    <row r="595" spans="1:18" x14ac:dyDescent="0.2">
      <c r="A595" s="119">
        <f>ROUND(SUM(A588:A590),-3)</f>
        <v>1000</v>
      </c>
      <c r="B595" s="39">
        <f>ROUND(SUM(B588:B590),-3)</f>
        <v>147000</v>
      </c>
      <c r="C595" s="39">
        <f>SUM(C588:C590)</f>
        <v>129800</v>
      </c>
      <c r="D595" s="2266"/>
      <c r="E595" s="431" t="s">
        <v>5546</v>
      </c>
      <c r="F595" s="209">
        <f>SUM(F588:F590)</f>
        <v>94000</v>
      </c>
      <c r="G595" s="152">
        <f>IF(C595=F595,0,IF(C595=0,100,(F595-C595)/C595*100))</f>
        <v>-27.580893682588599</v>
      </c>
      <c r="H595" s="209">
        <f t="shared" ref="H595:Q595" si="593">SUM(H588:H590)</f>
        <v>97000</v>
      </c>
      <c r="I595" s="152">
        <f>IF(F595=H595,0,IF(F595=0,100,(H595-F595)/F595*100))</f>
        <v>3.1914893617021276</v>
      </c>
      <c r="J595" s="218">
        <f t="shared" si="593"/>
        <v>100100</v>
      </c>
      <c r="K595" s="39">
        <f t="shared" si="593"/>
        <v>103200</v>
      </c>
      <c r="L595" s="39">
        <f t="shared" si="593"/>
        <v>106400</v>
      </c>
      <c r="M595" s="39">
        <f t="shared" si="593"/>
        <v>109700</v>
      </c>
      <c r="N595" s="39">
        <f t="shared" si="593"/>
        <v>113200</v>
      </c>
      <c r="O595" s="39">
        <f t="shared" si="593"/>
        <v>116800</v>
      </c>
      <c r="P595" s="39">
        <f t="shared" si="593"/>
        <v>120500</v>
      </c>
      <c r="Q595" s="39">
        <f t="shared" si="593"/>
        <v>124300</v>
      </c>
      <c r="R595" s="127">
        <f t="shared" ref="R595" si="594">SUM(R588:R590)</f>
        <v>128200</v>
      </c>
    </row>
    <row r="596" spans="1:18" s="102" customFormat="1" x14ac:dyDescent="0.2">
      <c r="A596" s="200">
        <f>A595+A594</f>
        <v>227000</v>
      </c>
      <c r="B596" s="457">
        <f>B595+B594</f>
        <v>340000</v>
      </c>
      <c r="C596" s="457">
        <f>C595+C594</f>
        <v>306900</v>
      </c>
      <c r="D596" s="603"/>
      <c r="E596" s="598" t="s">
        <v>1993</v>
      </c>
      <c r="F596" s="458">
        <f>F595+F594</f>
        <v>-250000</v>
      </c>
      <c r="G596" s="455">
        <f>IF(C596=F596,0,IF(C596=0,100,(F596-C596)/C596*100))</f>
        <v>-181.45975887911371</v>
      </c>
      <c r="H596" s="458">
        <f t="shared" ref="H596:Q596" si="595">H595+H594</f>
        <v>207800</v>
      </c>
      <c r="I596" s="455">
        <f>IF(F596=H596,0,IF(F596=0,100,(H596-F596)/F596*100))</f>
        <v>-183.12</v>
      </c>
      <c r="J596" s="894">
        <f t="shared" si="595"/>
        <v>213800</v>
      </c>
      <c r="K596" s="457">
        <f t="shared" si="595"/>
        <v>220100</v>
      </c>
      <c r="L596" s="457">
        <f t="shared" si="595"/>
        <v>226500</v>
      </c>
      <c r="M596" s="457">
        <f t="shared" si="595"/>
        <v>233200</v>
      </c>
      <c r="N596" s="457">
        <f t="shared" si="595"/>
        <v>240000</v>
      </c>
      <c r="O596" s="457">
        <f t="shared" si="595"/>
        <v>247000</v>
      </c>
      <c r="P596" s="457">
        <f t="shared" si="595"/>
        <v>254300</v>
      </c>
      <c r="Q596" s="457">
        <f t="shared" si="595"/>
        <v>261900</v>
      </c>
      <c r="R596" s="459">
        <f t="shared" ref="R596" si="596">R595+R594</f>
        <v>269700</v>
      </c>
    </row>
    <row r="597" spans="1:18" ht="13.5" thickBot="1" x14ac:dyDescent="0.25">
      <c r="A597" s="79"/>
      <c r="B597" s="88"/>
      <c r="C597" s="72"/>
      <c r="D597" s="2640"/>
      <c r="E597" s="193"/>
      <c r="F597" s="212"/>
      <c r="G597" s="197"/>
      <c r="H597" s="212"/>
      <c r="I597" s="197"/>
      <c r="J597" s="217"/>
      <c r="K597" s="39"/>
      <c r="L597" s="39"/>
      <c r="M597" s="39"/>
      <c r="N597" s="39"/>
      <c r="O597" s="39"/>
      <c r="P597" s="39"/>
      <c r="Q597" s="39"/>
      <c r="R597" s="127"/>
    </row>
    <row r="598" spans="1:18" ht="13.5" thickTop="1" x14ac:dyDescent="0.2">
      <c r="A598" s="443"/>
      <c r="B598" s="179"/>
      <c r="C598" s="179"/>
      <c r="D598" s="626"/>
      <c r="E598" s="426"/>
      <c r="F598" s="214"/>
      <c r="G598" s="453"/>
      <c r="H598" s="214"/>
      <c r="I598" s="453"/>
      <c r="J598" s="216"/>
      <c r="K598" s="140"/>
      <c r="L598" s="140"/>
      <c r="M598" s="140"/>
      <c r="N598" s="140"/>
      <c r="O598" s="140"/>
      <c r="P598" s="140"/>
      <c r="Q598" s="140"/>
      <c r="R598" s="180"/>
    </row>
    <row r="599" spans="1:18" x14ac:dyDescent="0.2">
      <c r="A599" s="79"/>
      <c r="B599" s="72"/>
      <c r="C599" s="72"/>
      <c r="D599" s="262"/>
      <c r="E599" s="596" t="s">
        <v>231</v>
      </c>
      <c r="F599" s="213"/>
      <c r="G599" s="101"/>
      <c r="H599" s="213"/>
      <c r="I599" s="101"/>
      <c r="J599" s="217"/>
      <c r="K599" s="39"/>
      <c r="L599" s="39"/>
      <c r="M599" s="39"/>
      <c r="N599" s="39"/>
      <c r="O599" s="39"/>
      <c r="P599" s="39"/>
      <c r="Q599" s="39"/>
      <c r="R599" s="127"/>
    </row>
    <row r="600" spans="1:18" x14ac:dyDescent="0.2">
      <c r="A600" s="79"/>
      <c r="B600" s="72"/>
      <c r="C600" s="72"/>
      <c r="D600" s="262"/>
      <c r="E600" s="430"/>
      <c r="F600" s="213"/>
      <c r="G600" s="101"/>
      <c r="H600" s="213"/>
      <c r="I600" s="101"/>
      <c r="J600" s="895"/>
      <c r="K600" s="39"/>
      <c r="L600" s="39"/>
      <c r="M600" s="39"/>
      <c r="N600" s="39"/>
      <c r="O600" s="39"/>
      <c r="P600" s="39"/>
      <c r="Q600" s="39"/>
      <c r="R600" s="127"/>
    </row>
    <row r="601" spans="1:18" x14ac:dyDescent="0.2">
      <c r="A601" s="119">
        <f t="shared" ref="A601:B605" si="597">ROUND(A1725,-3)</f>
        <v>0</v>
      </c>
      <c r="B601" s="156">
        <f t="shared" si="597"/>
        <v>0</v>
      </c>
      <c r="C601" s="39">
        <f>C1725</f>
        <v>0</v>
      </c>
      <c r="D601" s="262"/>
      <c r="E601" s="425" t="s">
        <v>3368</v>
      </c>
      <c r="F601" s="209">
        <f>F1725</f>
        <v>0</v>
      </c>
      <c r="G601" s="2271"/>
      <c r="H601" s="209">
        <f t="shared" ref="H601:Q601" si="598">H1725</f>
        <v>0</v>
      </c>
      <c r="I601" s="2271"/>
      <c r="J601" s="665">
        <f t="shared" si="598"/>
        <v>0</v>
      </c>
      <c r="K601" s="39">
        <f t="shared" si="598"/>
        <v>0</v>
      </c>
      <c r="L601" s="39">
        <f t="shared" si="598"/>
        <v>0</v>
      </c>
      <c r="M601" s="39">
        <f t="shared" si="598"/>
        <v>0</v>
      </c>
      <c r="N601" s="39">
        <f t="shared" si="598"/>
        <v>0</v>
      </c>
      <c r="O601" s="39">
        <f t="shared" si="598"/>
        <v>0</v>
      </c>
      <c r="P601" s="39">
        <f t="shared" si="598"/>
        <v>0</v>
      </c>
      <c r="Q601" s="39">
        <f t="shared" si="598"/>
        <v>0</v>
      </c>
      <c r="R601" s="127">
        <f t="shared" ref="R601" si="599">R1725</f>
        <v>0</v>
      </c>
    </row>
    <row r="602" spans="1:18" x14ac:dyDescent="0.2">
      <c r="A602" s="119">
        <f t="shared" si="597"/>
        <v>283000</v>
      </c>
      <c r="B602" s="156">
        <f t="shared" si="597"/>
        <v>378000</v>
      </c>
      <c r="C602" s="39">
        <f>C1726</f>
        <v>306900</v>
      </c>
      <c r="D602" s="262"/>
      <c r="E602" s="425" t="s">
        <v>2272</v>
      </c>
      <c r="F602" s="209">
        <f>F1726</f>
        <v>0</v>
      </c>
      <c r="G602" s="2271"/>
      <c r="H602" s="209">
        <f t="shared" ref="H602:Q602" si="600">H1726</f>
        <v>207800</v>
      </c>
      <c r="I602" s="2271"/>
      <c r="J602" s="665">
        <f t="shared" si="600"/>
        <v>213800</v>
      </c>
      <c r="K602" s="39">
        <f t="shared" si="600"/>
        <v>220100</v>
      </c>
      <c r="L602" s="39">
        <f t="shared" si="600"/>
        <v>226500</v>
      </c>
      <c r="M602" s="39">
        <f t="shared" si="600"/>
        <v>233200</v>
      </c>
      <c r="N602" s="39">
        <f t="shared" si="600"/>
        <v>240000</v>
      </c>
      <c r="O602" s="39">
        <f t="shared" si="600"/>
        <v>247000</v>
      </c>
      <c r="P602" s="39">
        <f t="shared" si="600"/>
        <v>254300</v>
      </c>
      <c r="Q602" s="39">
        <f t="shared" si="600"/>
        <v>261900</v>
      </c>
      <c r="R602" s="127">
        <f t="shared" ref="R602" si="601">R1726</f>
        <v>269700</v>
      </c>
    </row>
    <row r="603" spans="1:18" x14ac:dyDescent="0.2">
      <c r="A603" s="119">
        <f t="shared" si="597"/>
        <v>155000</v>
      </c>
      <c r="B603" s="156">
        <f t="shared" si="597"/>
        <v>139000</v>
      </c>
      <c r="C603" s="39">
        <f>C1727</f>
        <v>210000</v>
      </c>
      <c r="D603" s="262"/>
      <c r="E603" s="425" t="s">
        <v>2738</v>
      </c>
      <c r="F603" s="209">
        <f>F1727</f>
        <v>460000</v>
      </c>
      <c r="G603" s="2271"/>
      <c r="H603" s="209">
        <f t="shared" ref="H603:Q603" si="602">H1727</f>
        <v>200000</v>
      </c>
      <c r="I603" s="2271"/>
      <c r="J603" s="665">
        <f t="shared" si="602"/>
        <v>200000</v>
      </c>
      <c r="K603" s="39">
        <f t="shared" si="602"/>
        <v>200000</v>
      </c>
      <c r="L603" s="39">
        <f t="shared" si="602"/>
        <v>200000</v>
      </c>
      <c r="M603" s="39">
        <f t="shared" si="602"/>
        <v>200000</v>
      </c>
      <c r="N603" s="39">
        <f t="shared" si="602"/>
        <v>200000</v>
      </c>
      <c r="O603" s="39">
        <f t="shared" si="602"/>
        <v>200000</v>
      </c>
      <c r="P603" s="39">
        <f t="shared" si="602"/>
        <v>200000</v>
      </c>
      <c r="Q603" s="39">
        <f t="shared" si="602"/>
        <v>50000</v>
      </c>
      <c r="R603" s="127">
        <f t="shared" ref="R603" si="603">R1727</f>
        <v>50000</v>
      </c>
    </row>
    <row r="604" spans="1:18" x14ac:dyDescent="0.2">
      <c r="A604" s="119">
        <f t="shared" si="597"/>
        <v>0</v>
      </c>
      <c r="B604" s="156">
        <f t="shared" si="597"/>
        <v>0</v>
      </c>
      <c r="C604" s="39">
        <f>C1728</f>
        <v>0</v>
      </c>
      <c r="D604" s="262"/>
      <c r="E604" s="425" t="s">
        <v>2275</v>
      </c>
      <c r="F604" s="209">
        <f>F1728</f>
        <v>0</v>
      </c>
      <c r="G604" s="2271"/>
      <c r="H604" s="209">
        <f t="shared" ref="H604:Q604" si="604">H1728</f>
        <v>0</v>
      </c>
      <c r="I604" s="2271"/>
      <c r="J604" s="665">
        <f t="shared" si="604"/>
        <v>0</v>
      </c>
      <c r="K604" s="39">
        <f t="shared" si="604"/>
        <v>0</v>
      </c>
      <c r="L604" s="39">
        <f t="shared" si="604"/>
        <v>0</v>
      </c>
      <c r="M604" s="39">
        <f t="shared" si="604"/>
        <v>0</v>
      </c>
      <c r="N604" s="39">
        <f t="shared" si="604"/>
        <v>0</v>
      </c>
      <c r="O604" s="39">
        <f t="shared" si="604"/>
        <v>0</v>
      </c>
      <c r="P604" s="39">
        <f t="shared" si="604"/>
        <v>0</v>
      </c>
      <c r="Q604" s="39">
        <f t="shared" si="604"/>
        <v>0</v>
      </c>
      <c r="R604" s="127">
        <f t="shared" ref="R604" si="605">R1728</f>
        <v>0</v>
      </c>
    </row>
    <row r="605" spans="1:18" x14ac:dyDescent="0.2">
      <c r="A605" s="119">
        <f t="shared" si="597"/>
        <v>0</v>
      </c>
      <c r="B605" s="156">
        <f t="shared" si="597"/>
        <v>0</v>
      </c>
      <c r="C605" s="39">
        <f>C1729</f>
        <v>0</v>
      </c>
      <c r="D605" s="262"/>
      <c r="E605" s="425" t="s">
        <v>1153</v>
      </c>
      <c r="F605" s="209">
        <f>F1729</f>
        <v>0</v>
      </c>
      <c r="G605" s="2271"/>
      <c r="H605" s="209">
        <f t="shared" ref="H605:Q605" si="606">H1729</f>
        <v>0</v>
      </c>
      <c r="I605" s="2271"/>
      <c r="J605" s="665">
        <f t="shared" si="606"/>
        <v>0</v>
      </c>
      <c r="K605" s="39">
        <f t="shared" si="606"/>
        <v>0</v>
      </c>
      <c r="L605" s="39">
        <f t="shared" si="606"/>
        <v>0</v>
      </c>
      <c r="M605" s="39">
        <f t="shared" si="606"/>
        <v>0</v>
      </c>
      <c r="N605" s="39">
        <f t="shared" si="606"/>
        <v>0</v>
      </c>
      <c r="O605" s="39">
        <f t="shared" si="606"/>
        <v>0</v>
      </c>
      <c r="P605" s="39">
        <f t="shared" si="606"/>
        <v>0</v>
      </c>
      <c r="Q605" s="39">
        <f t="shared" si="606"/>
        <v>0</v>
      </c>
      <c r="R605" s="127">
        <f t="shared" ref="R605" si="607">R1729</f>
        <v>0</v>
      </c>
    </row>
    <row r="606" spans="1:18" x14ac:dyDescent="0.2">
      <c r="A606" s="119"/>
      <c r="B606" s="156"/>
      <c r="C606" s="39"/>
      <c r="D606" s="262"/>
      <c r="E606" s="596"/>
      <c r="G606" s="2271"/>
      <c r="I606" s="2271"/>
      <c r="J606" s="218"/>
      <c r="K606" s="39"/>
      <c r="L606" s="39"/>
      <c r="M606" s="39"/>
      <c r="N606" s="39"/>
      <c r="O606" s="39"/>
      <c r="P606" s="39"/>
      <c r="Q606" s="39"/>
      <c r="R606" s="127"/>
    </row>
    <row r="607" spans="1:18" s="102" customFormat="1" x14ac:dyDescent="0.2">
      <c r="A607" s="200">
        <f>A596-A601-A602+A603++A604-A605</f>
        <v>99000</v>
      </c>
      <c r="B607" s="437">
        <f>B596-B601-B602+B603++B604-B605</f>
        <v>101000</v>
      </c>
      <c r="C607" s="457">
        <f>C596-C601-C602+C603++C604-C605</f>
        <v>210000</v>
      </c>
      <c r="D607" s="606"/>
      <c r="E607" s="598" t="s">
        <v>2901</v>
      </c>
      <c r="F607" s="458">
        <f>F596-F601-F602+F603++F604-F605</f>
        <v>210000</v>
      </c>
      <c r="G607" s="455">
        <f>IF(C607=F607,0,IF(C607=0,100,(F607-C607)/C607*100))</f>
        <v>0</v>
      </c>
      <c r="H607" s="458">
        <f t="shared" ref="H607:Q607" si="608">H596-H601-H602+H603++H604-H605</f>
        <v>200000</v>
      </c>
      <c r="I607" s="455">
        <f>IF(F607=H607,0,IF(F607=0,100,(H607-F607)/F607*100))</f>
        <v>-4.7619047619047619</v>
      </c>
      <c r="J607" s="894">
        <f t="shared" si="608"/>
        <v>200000</v>
      </c>
      <c r="K607" s="457">
        <f t="shared" si="608"/>
        <v>200000</v>
      </c>
      <c r="L607" s="457">
        <f t="shared" si="608"/>
        <v>200000</v>
      </c>
      <c r="M607" s="457">
        <f t="shared" si="608"/>
        <v>200000</v>
      </c>
      <c r="N607" s="457">
        <f t="shared" si="608"/>
        <v>200000</v>
      </c>
      <c r="O607" s="457">
        <f t="shared" si="608"/>
        <v>200000</v>
      </c>
      <c r="P607" s="457">
        <f t="shared" si="608"/>
        <v>200000</v>
      </c>
      <c r="Q607" s="457">
        <f t="shared" si="608"/>
        <v>50000</v>
      </c>
      <c r="R607" s="459">
        <f t="shared" ref="R607" si="609">R596-R601-R602+R603++R604-R605</f>
        <v>50000</v>
      </c>
    </row>
    <row r="608" spans="1:18" ht="13.5" thickBot="1" x14ac:dyDescent="0.25">
      <c r="A608" s="82"/>
      <c r="B608" s="99"/>
      <c r="C608" s="99"/>
      <c r="D608" s="688"/>
      <c r="E608" s="427"/>
      <c r="F608" s="215"/>
      <c r="G608" s="454"/>
      <c r="H608" s="215"/>
      <c r="I608" s="454"/>
      <c r="J608" s="222"/>
      <c r="K608" s="74"/>
      <c r="L608" s="74"/>
      <c r="M608" s="74"/>
      <c r="N608" s="74"/>
      <c r="O608" s="74"/>
      <c r="P608" s="74"/>
      <c r="Q608" s="74"/>
      <c r="R608" s="182"/>
    </row>
    <row r="609" spans="1:18" s="110" customFormat="1" ht="14.25" thickTop="1" thickBot="1" x14ac:dyDescent="0.25">
      <c r="A609" s="83"/>
      <c r="B609" s="83"/>
      <c r="C609" s="83"/>
      <c r="D609" s="267"/>
      <c r="E609" s="267"/>
      <c r="F609" s="267"/>
      <c r="G609" s="267"/>
      <c r="H609" s="267"/>
      <c r="I609" s="267"/>
      <c r="J609" s="267"/>
      <c r="K609" s="267"/>
      <c r="L609" s="267"/>
      <c r="M609" s="267"/>
      <c r="N609" s="267"/>
      <c r="O609" s="267"/>
      <c r="P609" s="267"/>
      <c r="Q609" s="267"/>
      <c r="R609" s="267"/>
    </row>
    <row r="610" spans="1:18" s="100" customFormat="1" ht="18.75" customHeight="1" thickTop="1" thickBot="1" x14ac:dyDescent="0.3">
      <c r="A610" s="2723" t="s">
        <v>3665</v>
      </c>
      <c r="B610" s="2724"/>
      <c r="C610" s="2724"/>
      <c r="D610" s="2724"/>
      <c r="E610" s="2724"/>
      <c r="F610" s="2724"/>
      <c r="G610" s="2724"/>
      <c r="H610" s="2724"/>
      <c r="I610" s="2724"/>
      <c r="J610" s="2724"/>
      <c r="K610" s="2724"/>
      <c r="L610" s="2724"/>
      <c r="M610" s="2724"/>
      <c r="N610" s="2724"/>
      <c r="O610" s="2724"/>
      <c r="P610" s="2724"/>
      <c r="Q610" s="2724"/>
      <c r="R610" s="2725"/>
    </row>
    <row r="611" spans="1:18" s="52" customFormat="1" ht="12.75" customHeight="1" x14ac:dyDescent="0.2">
      <c r="A611" s="50" t="str">
        <f t="shared" ref="A611:C612" si="610">A2</f>
        <v>ACTUAL</v>
      </c>
      <c r="B611" s="428" t="str">
        <f t="shared" si="610"/>
        <v>ACTUAL</v>
      </c>
      <c r="C611" s="428" t="str">
        <f t="shared" si="610"/>
        <v>ACTUAL</v>
      </c>
      <c r="D611" s="428" t="s">
        <v>3094</v>
      </c>
      <c r="E611" s="2432" t="str">
        <f>E565</f>
        <v>BUDGET ITEMS</v>
      </c>
      <c r="F611" s="2726" t="s">
        <v>2628</v>
      </c>
      <c r="G611" s="2727"/>
      <c r="H611" s="2727"/>
      <c r="I611" s="2727"/>
      <c r="J611" s="2727"/>
      <c r="K611" s="2727"/>
      <c r="L611" s="2727"/>
      <c r="M611" s="2727"/>
      <c r="N611" s="2727"/>
      <c r="O611" s="2727"/>
      <c r="P611" s="2727"/>
      <c r="Q611" s="2727"/>
      <c r="R611" s="2728"/>
    </row>
    <row r="612" spans="1:18" s="29" customFormat="1" ht="12.75" customHeight="1" thickBot="1" x14ac:dyDescent="0.25">
      <c r="A612" s="230" t="str">
        <f t="shared" si="610"/>
        <v>2011/12</v>
      </c>
      <c r="B612" s="240" t="str">
        <f t="shared" si="610"/>
        <v>2012/13</v>
      </c>
      <c r="C612" s="84" t="str">
        <f t="shared" si="610"/>
        <v>2013/14</v>
      </c>
      <c r="D612" s="429" t="s">
        <v>3095</v>
      </c>
      <c r="E612" s="419"/>
      <c r="F612" s="429" t="str">
        <f>F3</f>
        <v>2014/15</v>
      </c>
      <c r="G612" s="56" t="str">
        <f>G566</f>
        <v xml:space="preserve">% </v>
      </c>
      <c r="H612" s="429" t="str">
        <f>H3</f>
        <v>2015/16</v>
      </c>
      <c r="I612" s="56" t="str">
        <f>I566</f>
        <v xml:space="preserve">% </v>
      </c>
      <c r="J612" s="883" t="str">
        <f t="shared" ref="J612:R612" si="611">J3</f>
        <v>2016/17</v>
      </c>
      <c r="K612" s="240" t="str">
        <f t="shared" si="611"/>
        <v>2017/18</v>
      </c>
      <c r="L612" s="240" t="str">
        <f t="shared" si="611"/>
        <v>2018/19</v>
      </c>
      <c r="M612" s="240" t="str">
        <f t="shared" si="611"/>
        <v>2019/20</v>
      </c>
      <c r="N612" s="240" t="str">
        <f t="shared" si="611"/>
        <v>2020/21</v>
      </c>
      <c r="O612" s="240" t="str">
        <f t="shared" si="611"/>
        <v>2021/22</v>
      </c>
      <c r="P612" s="240" t="str">
        <f t="shared" si="611"/>
        <v>2022/23</v>
      </c>
      <c r="Q612" s="240" t="str">
        <f t="shared" si="611"/>
        <v>2023/24</v>
      </c>
      <c r="R612" s="635" t="str">
        <f t="shared" si="611"/>
        <v>2024/25</v>
      </c>
    </row>
    <row r="613" spans="1:18" x14ac:dyDescent="0.2">
      <c r="A613" s="119"/>
      <c r="B613" s="85"/>
      <c r="C613" s="39"/>
      <c r="D613" s="2265"/>
      <c r="E613" s="420"/>
      <c r="F613" s="207"/>
      <c r="G613" s="152"/>
      <c r="H613" s="207"/>
      <c r="I613" s="152"/>
      <c r="J613" s="218"/>
      <c r="K613" s="39"/>
      <c r="L613" s="39"/>
      <c r="M613" s="39"/>
      <c r="N613" s="39"/>
      <c r="O613" s="39"/>
      <c r="P613" s="39"/>
      <c r="Q613" s="39"/>
      <c r="R613" s="127"/>
    </row>
    <row r="614" spans="1:18" x14ac:dyDescent="0.2">
      <c r="A614" s="119"/>
      <c r="B614" s="85"/>
      <c r="C614" s="39"/>
      <c r="D614" s="2265"/>
      <c r="E614" s="114" t="s">
        <v>1261</v>
      </c>
      <c r="F614" s="207"/>
      <c r="G614" s="152"/>
      <c r="H614" s="207"/>
      <c r="I614" s="152"/>
      <c r="J614" s="218"/>
      <c r="K614" s="39"/>
      <c r="L614" s="39"/>
      <c r="M614" s="39"/>
      <c r="N614" s="39"/>
      <c r="O614" s="39"/>
      <c r="P614" s="39"/>
      <c r="Q614" s="39"/>
      <c r="R614" s="127"/>
    </row>
    <row r="615" spans="1:18" x14ac:dyDescent="0.2">
      <c r="A615" s="119"/>
      <c r="B615" s="85"/>
      <c r="C615" s="39"/>
      <c r="D615" s="2265"/>
      <c r="E615" s="72" t="s">
        <v>3344</v>
      </c>
      <c r="F615" s="207"/>
      <c r="G615" s="152"/>
      <c r="I615" s="152"/>
      <c r="J615" s="218"/>
      <c r="K615" s="39"/>
      <c r="L615" s="39"/>
      <c r="M615" s="39"/>
      <c r="N615" s="39"/>
      <c r="O615" s="39"/>
      <c r="P615" s="39"/>
      <c r="Q615" s="39"/>
      <c r="R615" s="127"/>
    </row>
    <row r="616" spans="1:18" x14ac:dyDescent="0.2">
      <c r="A616" s="119">
        <f>ROUND(SUM(A1739:A1741),-2)</f>
        <v>412000</v>
      </c>
      <c r="B616" s="39">
        <f>ROUND(SUM(B1739:B1741),-3)</f>
        <v>443000</v>
      </c>
      <c r="C616" s="39">
        <f>SUM(C1739:C1741)</f>
        <v>464300</v>
      </c>
      <c r="D616" s="2265">
        <v>22280</v>
      </c>
      <c r="E616" s="1131" t="s">
        <v>4661</v>
      </c>
      <c r="F616" s="209">
        <f>SUM(F1739:F1741)</f>
        <v>501000</v>
      </c>
      <c r="G616" s="152">
        <f t="shared" ref="G616:G624" si="612">IF(C616=F616,0,IF(C616=0,100,(F616-C616)/C616*100))</f>
        <v>7.9043721731639023</v>
      </c>
      <c r="H616" s="209">
        <f t="shared" ref="H616:Q616" si="613">SUM(H1739:H1741)</f>
        <v>516000</v>
      </c>
      <c r="I616" s="152">
        <f t="shared" ref="I616:I624" si="614">IF(F616=H616,0,IF(F616=0,100,(H616-F616)/F616*100))</f>
        <v>2.9940119760479043</v>
      </c>
      <c r="J616" s="218">
        <f t="shared" si="613"/>
        <v>531000</v>
      </c>
      <c r="K616" s="39">
        <f t="shared" si="613"/>
        <v>547000</v>
      </c>
      <c r="L616" s="39">
        <f t="shared" si="613"/>
        <v>564000</v>
      </c>
      <c r="M616" s="39">
        <f t="shared" si="613"/>
        <v>581000</v>
      </c>
      <c r="N616" s="39">
        <f t="shared" si="613"/>
        <v>599000</v>
      </c>
      <c r="O616" s="39">
        <f t="shared" si="613"/>
        <v>617000</v>
      </c>
      <c r="P616" s="39">
        <f t="shared" si="613"/>
        <v>636000</v>
      </c>
      <c r="Q616" s="39">
        <f t="shared" si="613"/>
        <v>655000</v>
      </c>
      <c r="R616" s="127">
        <f t="shared" ref="R616" si="615">SUM(R1739:R1741)</f>
        <v>675000</v>
      </c>
    </row>
    <row r="617" spans="1:18" x14ac:dyDescent="0.2">
      <c r="A617" s="119">
        <f>ROUND(SUM(A1742),-2)</f>
        <v>0</v>
      </c>
      <c r="B617" s="39">
        <f>ROUND(SUM(B1742:B1742),-3)</f>
        <v>0</v>
      </c>
      <c r="C617" s="39">
        <f>SUM(C1742)</f>
        <v>0</v>
      </c>
      <c r="D617" s="2265"/>
      <c r="E617" s="1131" t="s">
        <v>4766</v>
      </c>
      <c r="F617" s="209">
        <f>SUM(F1742)</f>
        <v>1200000</v>
      </c>
      <c r="G617" s="152">
        <f t="shared" si="612"/>
        <v>100</v>
      </c>
      <c r="H617" s="209">
        <f t="shared" ref="H617:Q617" si="616">SUM(H1742)</f>
        <v>1230000</v>
      </c>
      <c r="I617" s="152">
        <f t="shared" si="614"/>
        <v>2.5</v>
      </c>
      <c r="J617" s="218">
        <f t="shared" si="616"/>
        <v>1271000</v>
      </c>
      <c r="K617" s="39">
        <f t="shared" si="616"/>
        <v>1314000</v>
      </c>
      <c r="L617" s="39">
        <f t="shared" si="616"/>
        <v>1357000</v>
      </c>
      <c r="M617" s="39">
        <f t="shared" si="616"/>
        <v>1402000</v>
      </c>
      <c r="N617" s="39">
        <f t="shared" si="616"/>
        <v>1449000</v>
      </c>
      <c r="O617" s="39">
        <f t="shared" si="616"/>
        <v>1497000</v>
      </c>
      <c r="P617" s="39">
        <f t="shared" si="616"/>
        <v>1547000</v>
      </c>
      <c r="Q617" s="39">
        <f t="shared" si="616"/>
        <v>1599000</v>
      </c>
      <c r="R617" s="127">
        <f t="shared" ref="R617" si="617">SUM(R1742)</f>
        <v>1652000</v>
      </c>
    </row>
    <row r="618" spans="1:18" x14ac:dyDescent="0.2">
      <c r="A618" s="119">
        <f>ROUND(SUM(A1744:A1745),-3)</f>
        <v>41000</v>
      </c>
      <c r="B618" s="39">
        <f>ROUND(SUM(B1744:B1745),-3)</f>
        <v>2000</v>
      </c>
      <c r="C618" s="39">
        <f>SUM(C1744:C1745)</f>
        <v>4600</v>
      </c>
      <c r="D618" s="2265">
        <v>22281</v>
      </c>
      <c r="E618" s="1420" t="s">
        <v>4665</v>
      </c>
      <c r="F618" s="209">
        <f>SUM(F1744:F1745)</f>
        <v>18500</v>
      </c>
      <c r="G618" s="152">
        <f t="shared" si="612"/>
        <v>302.17391304347825</v>
      </c>
      <c r="H618" s="209">
        <f t="shared" ref="H618:Q618" si="618">SUM(H1744:H1745)</f>
        <v>19000</v>
      </c>
      <c r="I618" s="152">
        <f t="shared" si="614"/>
        <v>2.7027027027027026</v>
      </c>
      <c r="J618" s="218">
        <f t="shared" si="618"/>
        <v>20000</v>
      </c>
      <c r="K618" s="39">
        <f t="shared" si="618"/>
        <v>21000</v>
      </c>
      <c r="L618" s="39">
        <f t="shared" si="618"/>
        <v>21700</v>
      </c>
      <c r="M618" s="39">
        <f t="shared" si="618"/>
        <v>22400</v>
      </c>
      <c r="N618" s="39">
        <f t="shared" si="618"/>
        <v>23100</v>
      </c>
      <c r="O618" s="39">
        <f t="shared" si="618"/>
        <v>23800</v>
      </c>
      <c r="P618" s="39">
        <f t="shared" si="618"/>
        <v>24600</v>
      </c>
      <c r="Q618" s="39">
        <f t="shared" si="618"/>
        <v>25400</v>
      </c>
      <c r="R618" s="127">
        <f t="shared" ref="R618" si="619">SUM(R1744:R1745)</f>
        <v>26200</v>
      </c>
    </row>
    <row r="619" spans="1:18" x14ac:dyDescent="0.2">
      <c r="A619" s="119">
        <f t="shared" ref="A619:B619" si="620">ROUND(SUM(A1746),-3)</f>
        <v>1215000</v>
      </c>
      <c r="B619" s="39">
        <f t="shared" si="620"/>
        <v>1250000</v>
      </c>
      <c r="C619" s="39">
        <f>SUM(C1746)</f>
        <v>1281800</v>
      </c>
      <c r="D619" s="2265">
        <v>22283</v>
      </c>
      <c r="E619" s="1420" t="s">
        <v>4687</v>
      </c>
      <c r="F619" s="209">
        <f>SUM(F1746)</f>
        <v>1410000</v>
      </c>
      <c r="G619" s="152">
        <f t="shared" si="612"/>
        <v>10.001560305819941</v>
      </c>
      <c r="H619" s="209">
        <f t="shared" ref="H619:Q619" si="621">SUM(H1746)</f>
        <v>1452000</v>
      </c>
      <c r="I619" s="152">
        <f t="shared" si="614"/>
        <v>2.9787234042553195</v>
      </c>
      <c r="J619" s="218">
        <f t="shared" si="621"/>
        <v>1496000</v>
      </c>
      <c r="K619" s="39">
        <f t="shared" si="621"/>
        <v>1541000</v>
      </c>
      <c r="L619" s="39">
        <f t="shared" si="621"/>
        <v>1587000</v>
      </c>
      <c r="M619" s="39">
        <f t="shared" si="621"/>
        <v>1635000</v>
      </c>
      <c r="N619" s="39">
        <f t="shared" si="621"/>
        <v>1684000</v>
      </c>
      <c r="O619" s="39">
        <f t="shared" si="621"/>
        <v>1735000</v>
      </c>
      <c r="P619" s="39">
        <f t="shared" si="621"/>
        <v>1787000</v>
      </c>
      <c r="Q619" s="39">
        <f t="shared" si="621"/>
        <v>1841000</v>
      </c>
      <c r="R619" s="127">
        <f t="shared" ref="R619" si="622">SUM(R1746)</f>
        <v>1896000</v>
      </c>
    </row>
    <row r="620" spans="1:18" x14ac:dyDescent="0.2">
      <c r="A620" s="119">
        <f>ROUND(SUM(A1747),-3)</f>
        <v>347000</v>
      </c>
      <c r="B620" s="39">
        <f>ROUND(SUM(B1747),-3)</f>
        <v>329000</v>
      </c>
      <c r="C620" s="39">
        <f>SUM(C1747)</f>
        <v>633600</v>
      </c>
      <c r="D620" s="2265">
        <v>22283</v>
      </c>
      <c r="E620" s="1420" t="s">
        <v>4686</v>
      </c>
      <c r="F620" s="209">
        <f>SUM(F1747)</f>
        <v>662000</v>
      </c>
      <c r="G620" s="152">
        <f t="shared" si="612"/>
        <v>4.4823232323232318</v>
      </c>
      <c r="H620" s="209">
        <f t="shared" ref="H620:Q620" si="623">SUM(H1747)</f>
        <v>682000</v>
      </c>
      <c r="I620" s="152">
        <f t="shared" si="614"/>
        <v>3.0211480362537766</v>
      </c>
      <c r="J620" s="218">
        <f t="shared" si="623"/>
        <v>702000</v>
      </c>
      <c r="K620" s="39">
        <f t="shared" si="623"/>
        <v>723000</v>
      </c>
      <c r="L620" s="39">
        <f t="shared" si="623"/>
        <v>745000</v>
      </c>
      <c r="M620" s="39">
        <f t="shared" si="623"/>
        <v>767000</v>
      </c>
      <c r="N620" s="39">
        <f t="shared" si="623"/>
        <v>790000</v>
      </c>
      <c r="O620" s="39">
        <f t="shared" si="623"/>
        <v>814000</v>
      </c>
      <c r="P620" s="39">
        <f t="shared" si="623"/>
        <v>838000</v>
      </c>
      <c r="Q620" s="39">
        <f t="shared" si="623"/>
        <v>863000</v>
      </c>
      <c r="R620" s="127">
        <f t="shared" ref="R620" si="624">SUM(R1747)</f>
        <v>889000</v>
      </c>
    </row>
    <row r="621" spans="1:18" x14ac:dyDescent="0.2">
      <c r="A621" s="119">
        <f>ROUND(SUM(A1749:A1750),-3)</f>
        <v>239000</v>
      </c>
      <c r="B621" s="39">
        <f>ROUND(SUM(B1749:B1750),-3)</f>
        <v>254000</v>
      </c>
      <c r="C621" s="39">
        <f>SUM(C1749:C1750)</f>
        <v>150300</v>
      </c>
      <c r="D621" s="2265">
        <v>22284</v>
      </c>
      <c r="E621" s="1420" t="s">
        <v>4173</v>
      </c>
      <c r="F621" s="209">
        <f>SUM(F1749:F1750)</f>
        <v>125500</v>
      </c>
      <c r="G621" s="152">
        <f t="shared" si="612"/>
        <v>-16.500332667997338</v>
      </c>
      <c r="H621" s="209">
        <f t="shared" ref="H621:Q621" si="625">SUM(H1749:H1750)</f>
        <v>129000</v>
      </c>
      <c r="I621" s="152">
        <f t="shared" si="614"/>
        <v>2.788844621513944</v>
      </c>
      <c r="J621" s="218">
        <f t="shared" si="625"/>
        <v>133000</v>
      </c>
      <c r="K621" s="39">
        <f t="shared" si="625"/>
        <v>137000</v>
      </c>
      <c r="L621" s="39">
        <f t="shared" si="625"/>
        <v>141000</v>
      </c>
      <c r="M621" s="39">
        <f t="shared" si="625"/>
        <v>145000</v>
      </c>
      <c r="N621" s="39">
        <f t="shared" si="625"/>
        <v>149000</v>
      </c>
      <c r="O621" s="39">
        <f t="shared" si="625"/>
        <v>153000</v>
      </c>
      <c r="P621" s="39">
        <f t="shared" si="625"/>
        <v>158000</v>
      </c>
      <c r="Q621" s="39">
        <f t="shared" si="625"/>
        <v>163000</v>
      </c>
      <c r="R621" s="127">
        <f t="shared" ref="R621" si="626">SUM(R1749:R1750)</f>
        <v>168000</v>
      </c>
    </row>
    <row r="622" spans="1:18" x14ac:dyDescent="0.2">
      <c r="A622" s="119">
        <f>ROUND(A1753,-3)</f>
        <v>50000</v>
      </c>
      <c r="B622" s="39">
        <f>ROUND(B1753,-3)</f>
        <v>79000</v>
      </c>
      <c r="C622" s="39">
        <f>C1753</f>
        <v>54200</v>
      </c>
      <c r="D622" s="2265">
        <v>22281</v>
      </c>
      <c r="E622" s="1420" t="s">
        <v>400</v>
      </c>
      <c r="F622" s="209">
        <f>F1753</f>
        <v>83000</v>
      </c>
      <c r="G622" s="152">
        <f t="shared" si="612"/>
        <v>53.136531365313658</v>
      </c>
      <c r="H622" s="209">
        <f t="shared" ref="H622:Q622" si="627">H1753</f>
        <v>51000</v>
      </c>
      <c r="I622" s="152">
        <f t="shared" si="614"/>
        <v>-38.554216867469883</v>
      </c>
      <c r="J622" s="218">
        <f t="shared" si="627"/>
        <v>71000</v>
      </c>
      <c r="K622" s="39">
        <f t="shared" si="627"/>
        <v>97000</v>
      </c>
      <c r="L622" s="39">
        <f t="shared" si="627"/>
        <v>105000</v>
      </c>
      <c r="M622" s="39">
        <f t="shared" si="627"/>
        <v>161000</v>
      </c>
      <c r="N622" s="39">
        <f t="shared" si="627"/>
        <v>172000</v>
      </c>
      <c r="O622" s="39">
        <f t="shared" si="627"/>
        <v>182000</v>
      </c>
      <c r="P622" s="39">
        <f t="shared" si="627"/>
        <v>193000</v>
      </c>
      <c r="Q622" s="39">
        <f t="shared" si="627"/>
        <v>204000</v>
      </c>
      <c r="R622" s="127">
        <f t="shared" ref="R622" si="628">R1753</f>
        <v>204000</v>
      </c>
    </row>
    <row r="623" spans="1:18" ht="13.5" thickBot="1" x14ac:dyDescent="0.25">
      <c r="A623" s="119">
        <f>ROUND(SUM(A1755:A1767),-3)</f>
        <v>156000</v>
      </c>
      <c r="B623" s="39">
        <f>ROUND(SUM(B1755:B1767),-3)-1000</f>
        <v>140000</v>
      </c>
      <c r="C623" s="39">
        <f>SUM(C1755:C1767)</f>
        <v>131400</v>
      </c>
      <c r="D623" s="2265">
        <v>22281</v>
      </c>
      <c r="E623" s="425" t="s">
        <v>3119</v>
      </c>
      <c r="F623" s="209">
        <f>SUM(F1755:F1767)</f>
        <v>125000</v>
      </c>
      <c r="G623" s="152">
        <f t="shared" si="612"/>
        <v>-4.8706240487062402</v>
      </c>
      <c r="H623" s="209">
        <f t="shared" ref="H623:Q623" si="629">SUM(H1755:H1767)</f>
        <v>127000</v>
      </c>
      <c r="I623" s="152">
        <f t="shared" si="614"/>
        <v>1.6</v>
      </c>
      <c r="J623" s="218">
        <f t="shared" si="629"/>
        <v>131000</v>
      </c>
      <c r="K623" s="39">
        <f t="shared" si="629"/>
        <v>135000</v>
      </c>
      <c r="L623" s="39">
        <f t="shared" si="629"/>
        <v>139000</v>
      </c>
      <c r="M623" s="39">
        <f t="shared" si="629"/>
        <v>143000</v>
      </c>
      <c r="N623" s="39">
        <f t="shared" si="629"/>
        <v>147000</v>
      </c>
      <c r="O623" s="39">
        <f t="shared" si="629"/>
        <v>151000</v>
      </c>
      <c r="P623" s="39">
        <f t="shared" si="629"/>
        <v>155000</v>
      </c>
      <c r="Q623" s="39">
        <f t="shared" si="629"/>
        <v>159000</v>
      </c>
      <c r="R623" s="127">
        <f t="shared" ref="R623" si="630">SUM(R1755:R1767)</f>
        <v>163000</v>
      </c>
    </row>
    <row r="624" spans="1:18" x14ac:dyDescent="0.2">
      <c r="A624" s="116">
        <f>SUM(A614:A623)</f>
        <v>2460000</v>
      </c>
      <c r="B624" s="61">
        <f>SUM(B614:B623)</f>
        <v>2497000</v>
      </c>
      <c r="C624" s="61">
        <f>SUM(C614:C623)</f>
        <v>2720200</v>
      </c>
      <c r="D624" s="271"/>
      <c r="E624" s="1659" t="s">
        <v>3028</v>
      </c>
      <c r="F624" s="219">
        <f>SUM(F614:F623)</f>
        <v>4125000</v>
      </c>
      <c r="G624" s="198">
        <f t="shared" si="612"/>
        <v>51.643261524887876</v>
      </c>
      <c r="H624" s="219">
        <f>SUM(H614:H623)</f>
        <v>4206000</v>
      </c>
      <c r="I624" s="198">
        <f t="shared" si="614"/>
        <v>1.9636363636363636</v>
      </c>
      <c r="J624" s="892">
        <f t="shared" ref="J624:R624" si="631">SUM(J614:J623)</f>
        <v>4355000</v>
      </c>
      <c r="K624" s="61">
        <f t="shared" si="631"/>
        <v>4515000</v>
      </c>
      <c r="L624" s="61">
        <f t="shared" si="631"/>
        <v>4659700</v>
      </c>
      <c r="M624" s="61">
        <f t="shared" si="631"/>
        <v>4856400</v>
      </c>
      <c r="N624" s="61">
        <f t="shared" si="631"/>
        <v>5013100</v>
      </c>
      <c r="O624" s="61">
        <f t="shared" si="631"/>
        <v>5172800</v>
      </c>
      <c r="P624" s="61">
        <f t="shared" si="631"/>
        <v>5338600</v>
      </c>
      <c r="Q624" s="61">
        <f t="shared" si="631"/>
        <v>5509400</v>
      </c>
      <c r="R624" s="126">
        <f t="shared" si="631"/>
        <v>5673200</v>
      </c>
    </row>
    <row r="625" spans="1:18" x14ac:dyDescent="0.2">
      <c r="A625" s="119"/>
      <c r="B625" s="39"/>
      <c r="C625" s="39"/>
      <c r="D625" s="265"/>
      <c r="E625" s="2265"/>
      <c r="F625" s="207"/>
      <c r="G625" s="152"/>
      <c r="H625" s="207"/>
      <c r="I625" s="152"/>
      <c r="J625" s="218"/>
      <c r="K625" s="39"/>
      <c r="L625" s="39"/>
      <c r="M625" s="39"/>
      <c r="N625" s="39"/>
      <c r="O625" s="39"/>
      <c r="P625" s="39"/>
      <c r="Q625" s="39"/>
      <c r="R625" s="127"/>
    </row>
    <row r="626" spans="1:18" x14ac:dyDescent="0.2">
      <c r="A626" s="119"/>
      <c r="B626" s="39"/>
      <c r="C626" s="39"/>
      <c r="D626" s="265"/>
      <c r="E626" s="114" t="s">
        <v>2578</v>
      </c>
      <c r="F626" s="207"/>
      <c r="G626" s="152"/>
      <c r="H626" s="207"/>
      <c r="I626" s="152"/>
      <c r="J626" s="218"/>
      <c r="K626" s="39"/>
      <c r="L626" s="39"/>
      <c r="M626" s="39"/>
      <c r="N626" s="39"/>
      <c r="O626" s="39"/>
      <c r="P626" s="39"/>
      <c r="Q626" s="39"/>
      <c r="R626" s="127"/>
    </row>
    <row r="627" spans="1:18" x14ac:dyDescent="0.2">
      <c r="A627" s="119"/>
      <c r="B627" s="39"/>
      <c r="C627" s="39"/>
      <c r="D627" s="265"/>
      <c r="E627" s="268" t="s">
        <v>2562</v>
      </c>
      <c r="F627" s="207"/>
      <c r="G627" s="152"/>
      <c r="H627" s="207"/>
      <c r="I627" s="152"/>
      <c r="J627" s="218"/>
      <c r="K627" s="39"/>
      <c r="L627" s="39"/>
      <c r="M627" s="39"/>
      <c r="N627" s="39"/>
      <c r="O627" s="39"/>
      <c r="P627" s="39"/>
      <c r="Q627" s="39"/>
      <c r="R627" s="127"/>
    </row>
    <row r="628" spans="1:18" x14ac:dyDescent="0.2">
      <c r="A628" s="119">
        <f>ROUND(SUM(A1771:A1794),-3)</f>
        <v>255000</v>
      </c>
      <c r="B628" s="39">
        <f>ROUND(SUM(B1771:B1794),-3)</f>
        <v>340000</v>
      </c>
      <c r="C628" s="209">
        <f>SUM(C1771:C1794)</f>
        <v>421500</v>
      </c>
      <c r="D628" s="265">
        <v>32340</v>
      </c>
      <c r="E628" s="730" t="s">
        <v>546</v>
      </c>
      <c r="F628" s="209">
        <f>SUM(F1771:F1794)</f>
        <v>415000</v>
      </c>
      <c r="G628" s="152">
        <f>IF(C628=F628,0,IF(C628=0,100,(F628-C628)/C628*100))</f>
        <v>-1.5421115065243181</v>
      </c>
      <c r="H628" s="209">
        <f>SUM(H1771:H1794)</f>
        <v>412000</v>
      </c>
      <c r="I628" s="152">
        <f>IF(F628=H628,0,IF(F628=0,100,(H628-F628)/F628*100))</f>
        <v>-0.72289156626506024</v>
      </c>
      <c r="J628" s="218">
        <f t="shared" ref="J628:R628" si="632">SUM(J1771:J1794)</f>
        <v>422000</v>
      </c>
      <c r="K628" s="39">
        <f t="shared" si="632"/>
        <v>432000</v>
      </c>
      <c r="L628" s="39">
        <f t="shared" si="632"/>
        <v>443000</v>
      </c>
      <c r="M628" s="39">
        <f t="shared" si="632"/>
        <v>454000</v>
      </c>
      <c r="N628" s="39">
        <f t="shared" si="632"/>
        <v>465000</v>
      </c>
      <c r="O628" s="39">
        <f t="shared" si="632"/>
        <v>476000</v>
      </c>
      <c r="P628" s="39">
        <f t="shared" si="632"/>
        <v>487000</v>
      </c>
      <c r="Q628" s="39">
        <f t="shared" si="632"/>
        <v>499000</v>
      </c>
      <c r="R628" s="127">
        <f t="shared" si="632"/>
        <v>511000</v>
      </c>
    </row>
    <row r="629" spans="1:18" x14ac:dyDescent="0.2">
      <c r="A629" s="119">
        <f>ROUND(A1795,-3)</f>
        <v>433000</v>
      </c>
      <c r="B629" s="39">
        <f>ROUND(B1795,-3)</f>
        <v>505000</v>
      </c>
      <c r="C629" s="209">
        <f>C1795</f>
        <v>525000</v>
      </c>
      <c r="D629" s="265">
        <v>32340</v>
      </c>
      <c r="E629" s="1420" t="s">
        <v>1559</v>
      </c>
      <c r="F629" s="209">
        <f>F1795</f>
        <v>562000</v>
      </c>
      <c r="G629" s="152">
        <f>IF(C629=F629,0,IF(C629=0,100,(F629-C629)/C629*100))</f>
        <v>7.0476190476190474</v>
      </c>
      <c r="H629" s="209">
        <f t="shared" ref="H629:Q629" si="633">H1795</f>
        <v>555000</v>
      </c>
      <c r="I629" s="152">
        <f>IF(F629=H629,0,IF(F629=0,100,(H629-F629)/F629*100))</f>
        <v>-1.2455516014234875</v>
      </c>
      <c r="J629" s="218">
        <f t="shared" si="633"/>
        <v>572000</v>
      </c>
      <c r="K629" s="39">
        <f t="shared" si="633"/>
        <v>589000</v>
      </c>
      <c r="L629" s="39">
        <f t="shared" si="633"/>
        <v>607000</v>
      </c>
      <c r="M629" s="39">
        <f t="shared" si="633"/>
        <v>625000</v>
      </c>
      <c r="N629" s="39">
        <f t="shared" si="633"/>
        <v>644000</v>
      </c>
      <c r="O629" s="39">
        <f t="shared" si="633"/>
        <v>663000</v>
      </c>
      <c r="P629" s="39">
        <f t="shared" si="633"/>
        <v>683000</v>
      </c>
      <c r="Q629" s="39">
        <f t="shared" si="633"/>
        <v>703000</v>
      </c>
      <c r="R629" s="127">
        <f t="shared" ref="R629" si="634">R1795</f>
        <v>724000</v>
      </c>
    </row>
    <row r="630" spans="1:18" x14ac:dyDescent="0.2">
      <c r="A630" s="119">
        <f>ROUND(SUM(A1796:A1798),-3)</f>
        <v>444000</v>
      </c>
      <c r="B630" s="39">
        <f>ROUND(SUM(B1796:B1798),-3)</f>
        <v>369000</v>
      </c>
      <c r="C630" s="209">
        <f>ROUND(SUM(C1796:C1798),-2)</f>
        <v>299600</v>
      </c>
      <c r="D630" s="2266">
        <v>32340</v>
      </c>
      <c r="E630" s="86" t="s">
        <v>1598</v>
      </c>
      <c r="F630" s="207">
        <f>ROUND(SUM(F1796:F1798),-2)</f>
        <v>232200</v>
      </c>
      <c r="G630" s="152">
        <f>IF(C630=F630,0,IF(C630=0,100,(F630-C630)/C630*100))</f>
        <v>-22.496662216288385</v>
      </c>
      <c r="H630" s="209">
        <f>ROUND(SUM(H1796:H1798),-2)</f>
        <v>154000</v>
      </c>
      <c r="I630" s="152">
        <f>IF(F630=H630,0,IF(F630=0,100,(H630-F630)/F630*100))</f>
        <v>-33.677863910422055</v>
      </c>
      <c r="J630" s="218">
        <f t="shared" ref="J630:R630" si="635">ROUND(SUM(J1796:J1798),-2)</f>
        <v>74200</v>
      </c>
      <c r="K630" s="39">
        <f t="shared" si="635"/>
        <v>10400</v>
      </c>
      <c r="L630" s="39">
        <f t="shared" si="635"/>
        <v>0</v>
      </c>
      <c r="M630" s="39">
        <f t="shared" si="635"/>
        <v>0</v>
      </c>
      <c r="N630" s="39">
        <f t="shared" si="635"/>
        <v>0</v>
      </c>
      <c r="O630" s="39">
        <f t="shared" si="635"/>
        <v>0</v>
      </c>
      <c r="P630" s="39">
        <f t="shared" si="635"/>
        <v>0</v>
      </c>
      <c r="Q630" s="39">
        <f t="shared" si="635"/>
        <v>0</v>
      </c>
      <c r="R630" s="127">
        <f t="shared" si="635"/>
        <v>0</v>
      </c>
    </row>
    <row r="631" spans="1:18" x14ac:dyDescent="0.2">
      <c r="A631" s="119"/>
      <c r="B631" s="39"/>
      <c r="C631" s="209"/>
      <c r="D631" s="2266"/>
      <c r="E631" s="86"/>
      <c r="F631" s="207"/>
      <c r="G631" s="152"/>
      <c r="I631" s="152"/>
      <c r="J631" s="218"/>
      <c r="K631" s="39"/>
      <c r="L631" s="39"/>
      <c r="M631" s="39"/>
      <c r="N631" s="39"/>
      <c r="O631" s="39"/>
      <c r="P631" s="39"/>
      <c r="Q631" s="39"/>
      <c r="R631" s="127"/>
    </row>
    <row r="632" spans="1:18" x14ac:dyDescent="0.2">
      <c r="A632" s="119"/>
      <c r="B632" s="39"/>
      <c r="C632" s="39"/>
      <c r="D632" s="265"/>
      <c r="E632" s="1659" t="s">
        <v>5776</v>
      </c>
      <c r="F632" s="207"/>
      <c r="G632" s="152"/>
      <c r="H632" s="207"/>
      <c r="I632" s="152"/>
      <c r="J632" s="218"/>
      <c r="K632" s="39"/>
      <c r="L632" s="39"/>
      <c r="M632" s="39"/>
      <c r="N632" s="39"/>
      <c r="O632" s="39"/>
      <c r="P632" s="39"/>
      <c r="Q632" s="39"/>
      <c r="R632" s="127"/>
    </row>
    <row r="633" spans="1:18" x14ac:dyDescent="0.2">
      <c r="A633" s="119">
        <f>ROUND(SUM(A1801),-3)</f>
        <v>-479000</v>
      </c>
      <c r="B633" s="39">
        <f>ROUND(SUM(B1801),-3)</f>
        <v>-842000</v>
      </c>
      <c r="C633" s="39">
        <f>SUM(C1801)</f>
        <v>-892500</v>
      </c>
      <c r="D633" s="2265">
        <v>22283</v>
      </c>
      <c r="E633" s="2269" t="s">
        <v>4662</v>
      </c>
      <c r="F633" s="207">
        <f>SUM(F1801)</f>
        <v>-990000</v>
      </c>
      <c r="G633" s="152">
        <f>IF(C633=F633,0,IF(C633=0,100,(F633-C633)/C633*100))</f>
        <v>10.92436974789916</v>
      </c>
      <c r="H633" s="209">
        <f>SUM(H1801)</f>
        <v>-1020000</v>
      </c>
      <c r="I633" s="152">
        <f>IF(F633=H633,0,IF(F633=0,100,(H633-F633)/F633*100))</f>
        <v>3.0303030303030303</v>
      </c>
      <c r="J633" s="218">
        <f t="shared" ref="J633:R633" si="636">SUM(J1801)</f>
        <v>-1051000</v>
      </c>
      <c r="K633" s="39">
        <f t="shared" si="636"/>
        <v>-1083000</v>
      </c>
      <c r="L633" s="39">
        <f t="shared" si="636"/>
        <v>-1115000</v>
      </c>
      <c r="M633" s="39">
        <f t="shared" si="636"/>
        <v>-1148000</v>
      </c>
      <c r="N633" s="39">
        <f t="shared" si="636"/>
        <v>-1182000</v>
      </c>
      <c r="O633" s="39">
        <f t="shared" si="636"/>
        <v>-1217000</v>
      </c>
      <c r="P633" s="39">
        <f t="shared" si="636"/>
        <v>-1254000</v>
      </c>
      <c r="Q633" s="39">
        <f t="shared" si="636"/>
        <v>-1292000</v>
      </c>
      <c r="R633" s="127">
        <f t="shared" si="636"/>
        <v>-1331000</v>
      </c>
    </row>
    <row r="634" spans="1:18" x14ac:dyDescent="0.2">
      <c r="A634" s="119">
        <f>ROUND(SUM(A1803),-3)</f>
        <v>-302000</v>
      </c>
      <c r="B634" s="39">
        <f>ROUND(SUM(B1803),-3)</f>
        <v>-505000</v>
      </c>
      <c r="C634" s="39">
        <f>SUM(C1803)</f>
        <v>-318900</v>
      </c>
      <c r="D634" s="2265">
        <v>22283</v>
      </c>
      <c r="E634" s="2269" t="s">
        <v>4663</v>
      </c>
      <c r="F634" s="207">
        <f>SUM(F1803)</f>
        <v>-360000</v>
      </c>
      <c r="G634" s="152">
        <f>IF(C634=F634,0,IF(C634=0,100,(F634-C634)/C634*100))</f>
        <v>12.888052681091249</v>
      </c>
      <c r="H634" s="209">
        <f>SUM(H1803)</f>
        <v>-371000</v>
      </c>
      <c r="I634" s="152">
        <f>IF(F634=H634,0,IF(F634=0,100,(H634-F634)/F634*100))</f>
        <v>3.0555555555555554</v>
      </c>
      <c r="J634" s="218">
        <f t="shared" ref="J634:R634" si="637">SUM(J1803)</f>
        <v>-382000</v>
      </c>
      <c r="K634" s="39">
        <f t="shared" si="637"/>
        <v>-393000</v>
      </c>
      <c r="L634" s="39">
        <f t="shared" si="637"/>
        <v>-405000</v>
      </c>
      <c r="M634" s="39">
        <f t="shared" si="637"/>
        <v>-417000</v>
      </c>
      <c r="N634" s="39">
        <f t="shared" si="637"/>
        <v>-430000</v>
      </c>
      <c r="O634" s="39">
        <f t="shared" si="637"/>
        <v>-443000</v>
      </c>
      <c r="P634" s="39">
        <f t="shared" si="637"/>
        <v>-456000</v>
      </c>
      <c r="Q634" s="39">
        <f t="shared" si="637"/>
        <v>-470000</v>
      </c>
      <c r="R634" s="127">
        <f t="shared" si="637"/>
        <v>-484000</v>
      </c>
    </row>
    <row r="635" spans="1:18" x14ac:dyDescent="0.2">
      <c r="A635" s="119">
        <f>ROUND(SUM(A1802:A1802),-3)</f>
        <v>-2477000</v>
      </c>
      <c r="B635" s="39">
        <f>ROUND(SUM(B1802:B1802),-3)</f>
        <v>-3024000</v>
      </c>
      <c r="C635" s="39">
        <f>SUM(C1802:C1802)</f>
        <v>-2919400</v>
      </c>
      <c r="D635" s="2265">
        <v>22283</v>
      </c>
      <c r="E635" s="2269" t="s">
        <v>4664</v>
      </c>
      <c r="F635" s="207">
        <f>SUM(F1802:F1802)</f>
        <v>-1825000</v>
      </c>
      <c r="G635" s="152">
        <f>IF(C635=F635,0,IF(C635=0,100,(F635-C635)/C635*100))</f>
        <v>-37.48715489484141</v>
      </c>
      <c r="H635" s="209">
        <f>SUM(H1802:H1802)</f>
        <v>-1880000</v>
      </c>
      <c r="I635" s="152">
        <f>IF(F635=H635,0,IF(F635=0,100,(H635-F635)/F635*100))</f>
        <v>3.0136986301369864</v>
      </c>
      <c r="J635" s="218">
        <f t="shared" ref="J635:R635" si="638">SUM(J1802:J1802)</f>
        <v>-1936000</v>
      </c>
      <c r="K635" s="39">
        <f t="shared" si="638"/>
        <v>-1994000</v>
      </c>
      <c r="L635" s="39">
        <f t="shared" si="638"/>
        <v>-2054000</v>
      </c>
      <c r="M635" s="39">
        <f t="shared" si="638"/>
        <v>-2116000</v>
      </c>
      <c r="N635" s="39">
        <f t="shared" si="638"/>
        <v>-2179000</v>
      </c>
      <c r="O635" s="39">
        <f t="shared" si="638"/>
        <v>-2244000</v>
      </c>
      <c r="P635" s="39">
        <f t="shared" si="638"/>
        <v>-2311000</v>
      </c>
      <c r="Q635" s="39">
        <f t="shared" si="638"/>
        <v>-2380000</v>
      </c>
      <c r="R635" s="127">
        <f t="shared" si="638"/>
        <v>-2451000</v>
      </c>
    </row>
    <row r="636" spans="1:18" x14ac:dyDescent="0.2">
      <c r="A636" s="119"/>
      <c r="B636" s="39"/>
      <c r="C636" s="39"/>
      <c r="D636" s="262"/>
      <c r="E636" s="1420"/>
      <c r="G636" s="152"/>
      <c r="I636" s="152"/>
      <c r="J636" s="218"/>
      <c r="K636" s="39"/>
      <c r="L636" s="39"/>
      <c r="M636" s="39"/>
      <c r="N636" s="39"/>
      <c r="O636" s="39"/>
      <c r="P636" s="39"/>
      <c r="Q636" s="39"/>
      <c r="R636" s="127"/>
    </row>
    <row r="637" spans="1:18" x14ac:dyDescent="0.2">
      <c r="A637" s="119"/>
      <c r="B637" s="39"/>
      <c r="C637" s="39"/>
      <c r="D637" s="2266"/>
      <c r="E637" s="1560" t="s">
        <v>4572</v>
      </c>
      <c r="G637" s="152"/>
      <c r="I637" s="152"/>
      <c r="J637" s="218"/>
      <c r="K637" s="39"/>
      <c r="L637" s="39"/>
      <c r="M637" s="39"/>
      <c r="N637" s="39"/>
      <c r="O637" s="39"/>
      <c r="P637" s="39"/>
      <c r="Q637" s="39"/>
      <c r="R637" s="127"/>
    </row>
    <row r="638" spans="1:18" x14ac:dyDescent="0.2">
      <c r="A638" s="119">
        <f>ROUND(SUM(A1811:A1817),-3)</f>
        <v>187000</v>
      </c>
      <c r="B638" s="39">
        <f>ROUND(SUM(B1811:B1817),-3)</f>
        <v>194000</v>
      </c>
      <c r="C638" s="209">
        <f>SUM(C1811:C1817)</f>
        <v>216100</v>
      </c>
      <c r="D638" s="2266">
        <v>32342</v>
      </c>
      <c r="E638" s="1420" t="s">
        <v>4685</v>
      </c>
      <c r="F638" s="209">
        <f>SUM(F1811:F1817)</f>
        <v>231000</v>
      </c>
      <c r="G638" s="152">
        <f>IF(C638=F638,0,IF(C638=0,100,(F638-C638)/C638*100))</f>
        <v>6.8949560388708937</v>
      </c>
      <c r="H638" s="209">
        <f t="shared" ref="H638:Q638" si="639">SUM(H1811:H1817)</f>
        <v>237000</v>
      </c>
      <c r="I638" s="152">
        <f>IF(F638=H638,0,IF(F638=0,100,(H638-F638)/F638*100))</f>
        <v>2.5974025974025974</v>
      </c>
      <c r="J638" s="218">
        <f t="shared" si="639"/>
        <v>243000</v>
      </c>
      <c r="K638" s="39">
        <f t="shared" si="639"/>
        <v>249000</v>
      </c>
      <c r="L638" s="39">
        <f t="shared" si="639"/>
        <v>256000</v>
      </c>
      <c r="M638" s="39">
        <f t="shared" si="639"/>
        <v>263000</v>
      </c>
      <c r="N638" s="39">
        <f t="shared" si="639"/>
        <v>270000</v>
      </c>
      <c r="O638" s="39">
        <f t="shared" si="639"/>
        <v>277000</v>
      </c>
      <c r="P638" s="39">
        <f t="shared" si="639"/>
        <v>284000</v>
      </c>
      <c r="Q638" s="39">
        <f t="shared" si="639"/>
        <v>291000</v>
      </c>
      <c r="R638" s="127">
        <f t="shared" ref="R638" si="640">SUM(R1811:R1817)</f>
        <v>299000</v>
      </c>
    </row>
    <row r="639" spans="1:18" x14ac:dyDescent="0.2">
      <c r="A639" s="119">
        <f>ROUND(SUM(A1818:A1821),-3)</f>
        <v>158000</v>
      </c>
      <c r="B639" s="39">
        <f>ROUND(SUM(B1818:B1821),-3)</f>
        <v>186000</v>
      </c>
      <c r="C639" s="209">
        <f>SUM(C1818:C1821)</f>
        <v>186800</v>
      </c>
      <c r="D639" s="2266">
        <v>32342</v>
      </c>
      <c r="E639" s="1420" t="s">
        <v>4684</v>
      </c>
      <c r="F639" s="209">
        <f>SUM(F1818:F1821)</f>
        <v>197000</v>
      </c>
      <c r="G639" s="152">
        <f>IF(C639=F639,0,IF(C639=0,100,(F639-C639)/C639*100))</f>
        <v>5.4603854389721631</v>
      </c>
      <c r="H639" s="209">
        <f t="shared" ref="H639:Q639" si="641">SUM(H1818:H1821)</f>
        <v>202000</v>
      </c>
      <c r="I639" s="152">
        <f>IF(F639=H639,0,IF(F639=0,100,(H639-F639)/F639*100))</f>
        <v>2.5380710659898478</v>
      </c>
      <c r="J639" s="218">
        <f t="shared" si="641"/>
        <v>208000</v>
      </c>
      <c r="K639" s="39">
        <f t="shared" si="641"/>
        <v>214000</v>
      </c>
      <c r="L639" s="39">
        <f t="shared" si="641"/>
        <v>220000</v>
      </c>
      <c r="M639" s="39">
        <f t="shared" si="641"/>
        <v>226000</v>
      </c>
      <c r="N639" s="39">
        <f t="shared" si="641"/>
        <v>232000</v>
      </c>
      <c r="O639" s="39">
        <f t="shared" si="641"/>
        <v>238000</v>
      </c>
      <c r="P639" s="39">
        <f t="shared" si="641"/>
        <v>245000</v>
      </c>
      <c r="Q639" s="39">
        <f t="shared" si="641"/>
        <v>252000</v>
      </c>
      <c r="R639" s="127">
        <f t="shared" ref="R639" si="642">SUM(R1818:R1821)</f>
        <v>260000</v>
      </c>
    </row>
    <row r="640" spans="1:18" x14ac:dyDescent="0.2">
      <c r="A640" s="119"/>
      <c r="B640" s="39"/>
      <c r="C640" s="209"/>
      <c r="D640" s="2266"/>
      <c r="E640" s="730"/>
      <c r="G640" s="152"/>
      <c r="I640" s="152"/>
      <c r="J640" s="218"/>
      <c r="K640" s="39"/>
      <c r="L640" s="39"/>
      <c r="M640" s="39"/>
      <c r="N640" s="39"/>
      <c r="O640" s="39"/>
      <c r="P640" s="39"/>
      <c r="Q640" s="39"/>
      <c r="R640" s="127"/>
    </row>
    <row r="641" spans="1:18" x14ac:dyDescent="0.2">
      <c r="A641" s="119"/>
      <c r="B641" s="39"/>
      <c r="C641" s="209"/>
      <c r="D641" s="2266"/>
      <c r="E641" s="1560" t="s">
        <v>6120</v>
      </c>
      <c r="G641" s="152"/>
      <c r="I641" s="152"/>
      <c r="J641" s="218"/>
      <c r="K641" s="39"/>
      <c r="L641" s="39"/>
      <c r="M641" s="39"/>
      <c r="N641" s="39"/>
      <c r="O641" s="39"/>
      <c r="P641" s="39"/>
      <c r="Q641" s="39"/>
      <c r="R641" s="127"/>
    </row>
    <row r="642" spans="1:18" x14ac:dyDescent="0.2">
      <c r="A642" s="119">
        <f>ROUND(SUM(A1824:A1828),-3)</f>
        <v>165000</v>
      </c>
      <c r="B642" s="39">
        <f>ROUND(SUM(B1824:B1828),-3)</f>
        <v>148000</v>
      </c>
      <c r="C642" s="209">
        <f>SUM(C1824:C1828)</f>
        <v>194500</v>
      </c>
      <c r="D642" s="2266">
        <v>32344</v>
      </c>
      <c r="E642" s="730" t="s">
        <v>399</v>
      </c>
      <c r="F642" s="209">
        <f>SUM(F1824:F1828)</f>
        <v>205000</v>
      </c>
      <c r="G642" s="152">
        <f>IF(C642=F642,0,IF(C642=0,100,(F642-C642)/C642*100))</f>
        <v>5.3984575835475574</v>
      </c>
      <c r="H642" s="209">
        <f t="shared" ref="H642:Q642" si="643">SUM(H1824:H1828)</f>
        <v>210000</v>
      </c>
      <c r="I642" s="152">
        <f>IF(F642=H642,0,IF(F642=0,100,(H642-F642)/F642*100))</f>
        <v>2.4390243902439024</v>
      </c>
      <c r="J642" s="218">
        <f t="shared" si="643"/>
        <v>217000</v>
      </c>
      <c r="K642" s="39">
        <f t="shared" si="643"/>
        <v>224000</v>
      </c>
      <c r="L642" s="39">
        <f t="shared" si="643"/>
        <v>231000</v>
      </c>
      <c r="M642" s="39">
        <f t="shared" si="643"/>
        <v>238000</v>
      </c>
      <c r="N642" s="39">
        <f t="shared" si="643"/>
        <v>245000</v>
      </c>
      <c r="O642" s="39">
        <f t="shared" si="643"/>
        <v>253000</v>
      </c>
      <c r="P642" s="39">
        <f t="shared" si="643"/>
        <v>261000</v>
      </c>
      <c r="Q642" s="39">
        <f t="shared" si="643"/>
        <v>269000</v>
      </c>
      <c r="R642" s="127">
        <f t="shared" ref="R642" si="644">SUM(R1824:R1828)</f>
        <v>277000</v>
      </c>
    </row>
    <row r="643" spans="1:18" x14ac:dyDescent="0.2">
      <c r="A643" s="119">
        <f t="shared" ref="A643:C643" si="645">SUM(A1829:A1835)</f>
        <v>167400</v>
      </c>
      <c r="B643" s="39">
        <f t="shared" si="645"/>
        <v>67900</v>
      </c>
      <c r="C643" s="209">
        <f t="shared" si="645"/>
        <v>81500</v>
      </c>
      <c r="D643" s="2266">
        <v>32344</v>
      </c>
      <c r="E643" s="730" t="s">
        <v>2872</v>
      </c>
      <c r="F643" s="209">
        <f>SUM(F1829:F1835)</f>
        <v>86000</v>
      </c>
      <c r="G643" s="152">
        <f>IF(C643=F643,0,IF(C643=0,100,(F643-C643)/C643*100))</f>
        <v>5.5214723926380369</v>
      </c>
      <c r="H643" s="209">
        <f>SUM(H1829:H1835)</f>
        <v>88000</v>
      </c>
      <c r="I643" s="152">
        <f>IF(F643=H643,0,IF(F643=0,100,(H643-F643)/F643*100))</f>
        <v>2.3255813953488373</v>
      </c>
      <c r="J643" s="218">
        <f t="shared" ref="J643:R643" si="646">SUM(J1829:J1835)</f>
        <v>91000</v>
      </c>
      <c r="K643" s="39">
        <f t="shared" si="646"/>
        <v>94000</v>
      </c>
      <c r="L643" s="39">
        <f t="shared" si="646"/>
        <v>97000</v>
      </c>
      <c r="M643" s="39">
        <f t="shared" si="646"/>
        <v>100000</v>
      </c>
      <c r="N643" s="39">
        <f t="shared" si="646"/>
        <v>103000</v>
      </c>
      <c r="O643" s="39">
        <f t="shared" si="646"/>
        <v>106000</v>
      </c>
      <c r="P643" s="39">
        <f t="shared" si="646"/>
        <v>109000</v>
      </c>
      <c r="Q643" s="39">
        <f t="shared" si="646"/>
        <v>112000</v>
      </c>
      <c r="R643" s="127">
        <f t="shared" si="646"/>
        <v>115000</v>
      </c>
    </row>
    <row r="644" spans="1:18" x14ac:dyDescent="0.2">
      <c r="A644" s="119">
        <f>ROUND(SUM(A1836:A1843),-3)</f>
        <v>163000</v>
      </c>
      <c r="B644" s="39">
        <f>ROUND(SUM(B1836:B1843),-3)</f>
        <v>181000</v>
      </c>
      <c r="C644" s="209">
        <f>SUM(C1836:C1843)</f>
        <v>82000</v>
      </c>
      <c r="D644" s="2266">
        <v>32345</v>
      </c>
      <c r="E644" s="1420" t="s">
        <v>6411</v>
      </c>
      <c r="F644" s="209">
        <f>SUM(F1836:F1843)</f>
        <v>121000</v>
      </c>
      <c r="G644" s="152">
        <f>IF(C644=F644,0,IF(C644=0,100,(F644-C644)/C644*100))</f>
        <v>47.560975609756099</v>
      </c>
      <c r="H644" s="209">
        <f>SUM(H1836:H1843)</f>
        <v>78500</v>
      </c>
      <c r="I644" s="152">
        <f>IF(F644=H644,0,IF(F644=0,100,(H644-F644)/F644*100))</f>
        <v>-35.123966942148762</v>
      </c>
      <c r="J644" s="218">
        <f t="shared" ref="J644:R644" si="647">SUM(J1836:J1843)</f>
        <v>81000</v>
      </c>
      <c r="K644" s="39">
        <f t="shared" si="647"/>
        <v>83000</v>
      </c>
      <c r="L644" s="39">
        <f t="shared" si="647"/>
        <v>85000</v>
      </c>
      <c r="M644" s="39">
        <f t="shared" si="647"/>
        <v>87000</v>
      </c>
      <c r="N644" s="39">
        <f t="shared" si="647"/>
        <v>90000</v>
      </c>
      <c r="O644" s="39">
        <f t="shared" si="647"/>
        <v>93000</v>
      </c>
      <c r="P644" s="39">
        <f t="shared" si="647"/>
        <v>96000</v>
      </c>
      <c r="Q644" s="39">
        <f t="shared" si="647"/>
        <v>99000</v>
      </c>
      <c r="R644" s="127">
        <f t="shared" si="647"/>
        <v>102000</v>
      </c>
    </row>
    <row r="645" spans="1:18" x14ac:dyDescent="0.2">
      <c r="A645" s="119"/>
      <c r="B645" s="39"/>
      <c r="C645" s="39"/>
      <c r="D645" s="2266"/>
      <c r="E645" s="39"/>
      <c r="G645" s="152"/>
      <c r="I645" s="152"/>
      <c r="J645" s="218"/>
      <c r="K645" s="39"/>
      <c r="L645" s="39"/>
      <c r="M645" s="39"/>
      <c r="N645" s="39"/>
      <c r="O645" s="39"/>
      <c r="P645" s="39"/>
      <c r="Q645" s="39"/>
      <c r="R645" s="127"/>
    </row>
    <row r="646" spans="1:18" x14ac:dyDescent="0.2">
      <c r="A646" s="119"/>
      <c r="B646" s="39"/>
      <c r="C646" s="39"/>
      <c r="D646" s="2266"/>
      <c r="E646" s="72" t="s">
        <v>686</v>
      </c>
      <c r="G646" s="152"/>
      <c r="I646" s="152"/>
      <c r="J646" s="218"/>
      <c r="K646" s="39"/>
      <c r="L646" s="39"/>
      <c r="M646" s="39"/>
      <c r="N646" s="39"/>
      <c r="O646" s="39"/>
      <c r="P646" s="39"/>
      <c r="Q646" s="39"/>
      <c r="R646" s="127"/>
    </row>
    <row r="647" spans="1:18" x14ac:dyDescent="0.2">
      <c r="A647" s="119">
        <f>ROUND(SUM(A1845:A1869),-3)</f>
        <v>1020000</v>
      </c>
      <c r="B647" s="39">
        <f>ROUND(SUM(B1845:B1869),-3)</f>
        <v>1316000</v>
      </c>
      <c r="C647" s="209">
        <f>SUM(C1845:C1869)</f>
        <v>432700</v>
      </c>
      <c r="D647" s="2266">
        <v>32348</v>
      </c>
      <c r="E647" s="145" t="s">
        <v>3952</v>
      </c>
      <c r="F647" s="209">
        <f>SUM(F1845:F1869)</f>
        <v>464000</v>
      </c>
      <c r="G647" s="152">
        <f t="shared" ref="G647:G659" si="648">IF(C647=F647,0,IF(C647=0,100,(F647-C647)/C647*100))</f>
        <v>7.2336491795701408</v>
      </c>
      <c r="H647" s="209">
        <f>SUM(H1845:H1869)</f>
        <v>472000</v>
      </c>
      <c r="I647" s="152">
        <f t="shared" ref="I647:I659" si="649">IF(F647=H647,0,IF(F647=0,100,(H647-F647)/F647*100))</f>
        <v>1.7241379310344827</v>
      </c>
      <c r="J647" s="218">
        <f t="shared" ref="J647:R647" si="650">SUM(J1845:J1869)</f>
        <v>486000</v>
      </c>
      <c r="K647" s="39">
        <f t="shared" si="650"/>
        <v>501000</v>
      </c>
      <c r="L647" s="39">
        <f t="shared" si="650"/>
        <v>517000</v>
      </c>
      <c r="M647" s="39">
        <f t="shared" si="650"/>
        <v>533000</v>
      </c>
      <c r="N647" s="39">
        <f t="shared" si="650"/>
        <v>549000</v>
      </c>
      <c r="O647" s="39">
        <f t="shared" si="650"/>
        <v>565000</v>
      </c>
      <c r="P647" s="39">
        <f t="shared" si="650"/>
        <v>581000</v>
      </c>
      <c r="Q647" s="39">
        <f t="shared" si="650"/>
        <v>597000</v>
      </c>
      <c r="R647" s="127">
        <f t="shared" si="650"/>
        <v>613000</v>
      </c>
    </row>
    <row r="648" spans="1:18" x14ac:dyDescent="0.2">
      <c r="A648" s="119">
        <f t="shared" ref="A648:B651" si="651">ROUND(SUM(A1871:A1871),-3)</f>
        <v>360000</v>
      </c>
      <c r="B648" s="39">
        <f t="shared" si="651"/>
        <v>411000</v>
      </c>
      <c r="C648" s="209">
        <f t="shared" ref="C648:C654" si="652">SUM(C1871:C1871)</f>
        <v>293500</v>
      </c>
      <c r="D648" s="2266">
        <v>32348</v>
      </c>
      <c r="E648" s="145" t="s">
        <v>4711</v>
      </c>
      <c r="F648" s="209">
        <f t="shared" ref="F648:F654" si="653">SUM(F1871:F1871)</f>
        <v>22000</v>
      </c>
      <c r="G648" s="152">
        <f t="shared" si="648"/>
        <v>-92.504258943781949</v>
      </c>
      <c r="H648" s="209">
        <f t="shared" ref="H648:Q648" si="654">SUM(H1871:H1871)</f>
        <v>23000</v>
      </c>
      <c r="I648" s="152">
        <f t="shared" si="649"/>
        <v>4.5454545454545459</v>
      </c>
      <c r="J648" s="218">
        <f t="shared" si="654"/>
        <v>24000</v>
      </c>
      <c r="K648" s="39">
        <f t="shared" si="654"/>
        <v>25000</v>
      </c>
      <c r="L648" s="39">
        <f t="shared" si="654"/>
        <v>26000</v>
      </c>
      <c r="M648" s="39">
        <f t="shared" si="654"/>
        <v>27000</v>
      </c>
      <c r="N648" s="39">
        <f t="shared" si="654"/>
        <v>28000</v>
      </c>
      <c r="O648" s="39">
        <f t="shared" si="654"/>
        <v>29000</v>
      </c>
      <c r="P648" s="39">
        <f t="shared" si="654"/>
        <v>30000</v>
      </c>
      <c r="Q648" s="39">
        <f t="shared" si="654"/>
        <v>31000</v>
      </c>
      <c r="R648" s="127">
        <f t="shared" ref="R648" si="655">SUM(R1871:R1871)</f>
        <v>32000</v>
      </c>
    </row>
    <row r="649" spans="1:18" x14ac:dyDescent="0.2">
      <c r="A649" s="119">
        <f t="shared" si="651"/>
        <v>0</v>
      </c>
      <c r="B649" s="39">
        <f t="shared" si="651"/>
        <v>0</v>
      </c>
      <c r="C649" s="209">
        <f t="shared" si="652"/>
        <v>1155800</v>
      </c>
      <c r="D649" s="2266">
        <v>32348</v>
      </c>
      <c r="E649" s="145" t="s">
        <v>4708</v>
      </c>
      <c r="F649" s="209">
        <f t="shared" si="653"/>
        <v>1087000</v>
      </c>
      <c r="G649" s="152">
        <f t="shared" si="648"/>
        <v>-5.9525869527599928</v>
      </c>
      <c r="H649" s="209">
        <f t="shared" ref="H649:Q649" si="656">SUM(H1872:H1872)</f>
        <v>1113000</v>
      </c>
      <c r="I649" s="152">
        <f t="shared" si="649"/>
        <v>2.3919043238270472</v>
      </c>
      <c r="J649" s="218">
        <f t="shared" si="656"/>
        <v>1146000</v>
      </c>
      <c r="K649" s="39">
        <f t="shared" si="656"/>
        <v>1180000</v>
      </c>
      <c r="L649" s="39">
        <f t="shared" si="656"/>
        <v>1215000</v>
      </c>
      <c r="M649" s="39">
        <f t="shared" si="656"/>
        <v>1251000</v>
      </c>
      <c r="N649" s="39">
        <f t="shared" si="656"/>
        <v>1289000</v>
      </c>
      <c r="O649" s="39">
        <f t="shared" si="656"/>
        <v>1328000</v>
      </c>
      <c r="P649" s="39">
        <f t="shared" si="656"/>
        <v>1368000</v>
      </c>
      <c r="Q649" s="39">
        <f t="shared" si="656"/>
        <v>1409000</v>
      </c>
      <c r="R649" s="127">
        <f t="shared" ref="R649" si="657">SUM(R1872:R1872)</f>
        <v>1451000</v>
      </c>
    </row>
    <row r="650" spans="1:18" x14ac:dyDescent="0.2">
      <c r="A650" s="119">
        <f t="shared" si="651"/>
        <v>403000</v>
      </c>
      <c r="B650" s="39">
        <f t="shared" si="651"/>
        <v>393000</v>
      </c>
      <c r="C650" s="209">
        <f t="shared" si="652"/>
        <v>385000</v>
      </c>
      <c r="D650" s="2266">
        <v>32348</v>
      </c>
      <c r="E650" s="145" t="s">
        <v>4709</v>
      </c>
      <c r="F650" s="209">
        <f t="shared" si="653"/>
        <v>380000</v>
      </c>
      <c r="G650" s="152">
        <f t="shared" si="648"/>
        <v>-1.2987012987012987</v>
      </c>
      <c r="H650" s="209">
        <f t="shared" ref="H650:Q651" si="658">SUM(H1873:H1873)</f>
        <v>389000</v>
      </c>
      <c r="I650" s="152">
        <f t="shared" si="649"/>
        <v>2.3684210526315792</v>
      </c>
      <c r="J650" s="218">
        <f t="shared" si="658"/>
        <v>401000</v>
      </c>
      <c r="K650" s="39">
        <f t="shared" si="658"/>
        <v>413000</v>
      </c>
      <c r="L650" s="39">
        <f t="shared" si="658"/>
        <v>425000</v>
      </c>
      <c r="M650" s="39">
        <f t="shared" si="658"/>
        <v>438000</v>
      </c>
      <c r="N650" s="39">
        <f t="shared" si="658"/>
        <v>451000</v>
      </c>
      <c r="O650" s="39">
        <f t="shared" si="658"/>
        <v>465000</v>
      </c>
      <c r="P650" s="39">
        <f t="shared" si="658"/>
        <v>479000</v>
      </c>
      <c r="Q650" s="39">
        <f t="shared" si="658"/>
        <v>493000</v>
      </c>
      <c r="R650" s="127">
        <f t="shared" ref="R650" si="659">SUM(R1873:R1873)</f>
        <v>508000</v>
      </c>
    </row>
    <row r="651" spans="1:18" x14ac:dyDescent="0.2">
      <c r="A651" s="119">
        <f t="shared" si="651"/>
        <v>256000</v>
      </c>
      <c r="B651" s="39">
        <f t="shared" si="651"/>
        <v>344000</v>
      </c>
      <c r="C651" s="209">
        <f t="shared" si="652"/>
        <v>295600</v>
      </c>
      <c r="D651" s="2266">
        <v>32348</v>
      </c>
      <c r="E651" s="145" t="s">
        <v>4710</v>
      </c>
      <c r="F651" s="209">
        <f t="shared" si="653"/>
        <v>340000</v>
      </c>
      <c r="G651" s="152">
        <f t="shared" si="648"/>
        <v>15.020297699594046</v>
      </c>
      <c r="H651" s="209">
        <f t="shared" si="658"/>
        <v>348000</v>
      </c>
      <c r="I651" s="152">
        <f t="shared" si="649"/>
        <v>2.3529411764705883</v>
      </c>
      <c r="J651" s="218">
        <f t="shared" si="658"/>
        <v>358000</v>
      </c>
      <c r="K651" s="39">
        <f t="shared" si="658"/>
        <v>369000</v>
      </c>
      <c r="L651" s="39">
        <f t="shared" si="658"/>
        <v>380000</v>
      </c>
      <c r="M651" s="39">
        <f t="shared" si="658"/>
        <v>391000</v>
      </c>
      <c r="N651" s="39">
        <f t="shared" si="658"/>
        <v>403000</v>
      </c>
      <c r="O651" s="39">
        <f t="shared" si="658"/>
        <v>415000</v>
      </c>
      <c r="P651" s="39">
        <f t="shared" si="658"/>
        <v>427000</v>
      </c>
      <c r="Q651" s="39">
        <f t="shared" si="658"/>
        <v>440000</v>
      </c>
      <c r="R651" s="127">
        <f t="shared" ref="R651" si="660">SUM(R1874:R1874)</f>
        <v>453000</v>
      </c>
    </row>
    <row r="652" spans="1:18" x14ac:dyDescent="0.2">
      <c r="A652" s="119">
        <f t="shared" ref="A652:B654" si="661">ROUND(SUM(A1875:A1875),-3)</f>
        <v>0</v>
      </c>
      <c r="B652" s="39">
        <f t="shared" si="661"/>
        <v>0</v>
      </c>
      <c r="C652" s="209">
        <f t="shared" si="652"/>
        <v>219000</v>
      </c>
      <c r="D652" s="2266">
        <v>32348</v>
      </c>
      <c r="E652" s="145" t="s">
        <v>4705</v>
      </c>
      <c r="F652" s="209">
        <f t="shared" si="653"/>
        <v>225000</v>
      </c>
      <c r="G652" s="152">
        <f t="shared" si="648"/>
        <v>2.7397260273972601</v>
      </c>
      <c r="H652" s="209">
        <f t="shared" ref="H652:Q654" si="662">SUM(H1875:H1875)</f>
        <v>230000</v>
      </c>
      <c r="I652" s="152">
        <f t="shared" si="649"/>
        <v>2.2222222222222223</v>
      </c>
      <c r="J652" s="218">
        <f t="shared" si="662"/>
        <v>237000</v>
      </c>
      <c r="K652" s="39">
        <f t="shared" si="662"/>
        <v>244000</v>
      </c>
      <c r="L652" s="39">
        <f t="shared" si="662"/>
        <v>251000</v>
      </c>
      <c r="M652" s="39">
        <f t="shared" si="662"/>
        <v>259000</v>
      </c>
      <c r="N652" s="39">
        <f t="shared" si="662"/>
        <v>267000</v>
      </c>
      <c r="O652" s="39">
        <f t="shared" si="662"/>
        <v>275000</v>
      </c>
      <c r="P652" s="39">
        <f t="shared" si="662"/>
        <v>283000</v>
      </c>
      <c r="Q652" s="39">
        <f t="shared" si="662"/>
        <v>291000</v>
      </c>
      <c r="R652" s="127">
        <f t="shared" ref="R652" si="663">SUM(R1875:R1875)</f>
        <v>300000</v>
      </c>
    </row>
    <row r="653" spans="1:18" x14ac:dyDescent="0.2">
      <c r="A653" s="119">
        <f t="shared" si="661"/>
        <v>0</v>
      </c>
      <c r="B653" s="39">
        <f t="shared" si="661"/>
        <v>0</v>
      </c>
      <c r="C653" s="209">
        <f t="shared" si="652"/>
        <v>149000</v>
      </c>
      <c r="D653" s="2266">
        <v>32348</v>
      </c>
      <c r="E653" s="145" t="s">
        <v>4706</v>
      </c>
      <c r="F653" s="209">
        <f t="shared" si="653"/>
        <v>115000</v>
      </c>
      <c r="G653" s="152">
        <f t="shared" si="648"/>
        <v>-22.818791946308725</v>
      </c>
      <c r="H653" s="209">
        <f t="shared" si="662"/>
        <v>118000</v>
      </c>
      <c r="I653" s="152">
        <f t="shared" si="649"/>
        <v>2.6086956521739131</v>
      </c>
      <c r="J653" s="218">
        <f t="shared" si="662"/>
        <v>122000</v>
      </c>
      <c r="K653" s="39">
        <f t="shared" si="662"/>
        <v>126000</v>
      </c>
      <c r="L653" s="39">
        <f t="shared" si="662"/>
        <v>130000</v>
      </c>
      <c r="M653" s="39">
        <f t="shared" si="662"/>
        <v>134000</v>
      </c>
      <c r="N653" s="39">
        <f t="shared" si="662"/>
        <v>138000</v>
      </c>
      <c r="O653" s="39">
        <f t="shared" si="662"/>
        <v>142000</v>
      </c>
      <c r="P653" s="39">
        <f t="shared" si="662"/>
        <v>146000</v>
      </c>
      <c r="Q653" s="39">
        <f t="shared" si="662"/>
        <v>150000</v>
      </c>
      <c r="R653" s="127">
        <f t="shared" ref="R653" si="664">SUM(R1876:R1876)</f>
        <v>155000</v>
      </c>
    </row>
    <row r="654" spans="1:18" x14ac:dyDescent="0.2">
      <c r="A654" s="119">
        <f t="shared" si="661"/>
        <v>0</v>
      </c>
      <c r="B654" s="39">
        <f t="shared" si="661"/>
        <v>0</v>
      </c>
      <c r="C654" s="209">
        <f t="shared" si="652"/>
        <v>98100</v>
      </c>
      <c r="D654" s="2266">
        <v>32348</v>
      </c>
      <c r="E654" s="145" t="s">
        <v>4707</v>
      </c>
      <c r="F654" s="209">
        <f t="shared" si="653"/>
        <v>85000</v>
      </c>
      <c r="G654" s="152">
        <f t="shared" si="648"/>
        <v>-13.353720693170235</v>
      </c>
      <c r="H654" s="209">
        <f t="shared" si="662"/>
        <v>87000</v>
      </c>
      <c r="I654" s="152">
        <f t="shared" si="649"/>
        <v>2.3529411764705883</v>
      </c>
      <c r="J654" s="218">
        <f t="shared" si="662"/>
        <v>90000</v>
      </c>
      <c r="K654" s="39">
        <f t="shared" si="662"/>
        <v>93000</v>
      </c>
      <c r="L654" s="39">
        <f t="shared" si="662"/>
        <v>96000</v>
      </c>
      <c r="M654" s="39">
        <f t="shared" si="662"/>
        <v>99000</v>
      </c>
      <c r="N654" s="39">
        <f t="shared" si="662"/>
        <v>102000</v>
      </c>
      <c r="O654" s="39">
        <f t="shared" si="662"/>
        <v>105000</v>
      </c>
      <c r="P654" s="39">
        <f t="shared" si="662"/>
        <v>108000</v>
      </c>
      <c r="Q654" s="39">
        <f t="shared" si="662"/>
        <v>111000</v>
      </c>
      <c r="R654" s="127">
        <f t="shared" ref="R654" si="665">SUM(R1877:R1877)</f>
        <v>114000</v>
      </c>
    </row>
    <row r="655" spans="1:18" x14ac:dyDescent="0.2">
      <c r="A655" s="119">
        <f>ROUND(SUM(A1880:A1880),-3)</f>
        <v>659000</v>
      </c>
      <c r="B655" s="39">
        <f>ROUND(SUM(B1880:B1880),-3)</f>
        <v>812000</v>
      </c>
      <c r="C655" s="209">
        <f>SUM(C1880:C1880)</f>
        <v>125200</v>
      </c>
      <c r="D655" s="2266">
        <v>32348</v>
      </c>
      <c r="E655" s="145" t="s">
        <v>1173</v>
      </c>
      <c r="F655" s="209">
        <f>SUM(F1880:F1880)</f>
        <v>280000</v>
      </c>
      <c r="G655" s="152">
        <f t="shared" si="648"/>
        <v>123.64217252396166</v>
      </c>
      <c r="H655" s="209">
        <f t="shared" ref="H655:Q655" si="666">SUM(H1880:H1880)</f>
        <v>287000</v>
      </c>
      <c r="I655" s="152">
        <f t="shared" si="649"/>
        <v>2.5</v>
      </c>
      <c r="J655" s="218">
        <f t="shared" si="666"/>
        <v>296000</v>
      </c>
      <c r="K655" s="39">
        <f t="shared" si="666"/>
        <v>305000</v>
      </c>
      <c r="L655" s="39">
        <f t="shared" si="666"/>
        <v>314000</v>
      </c>
      <c r="M655" s="39">
        <f t="shared" si="666"/>
        <v>323000</v>
      </c>
      <c r="N655" s="39">
        <f t="shared" si="666"/>
        <v>333000</v>
      </c>
      <c r="O655" s="39">
        <f t="shared" si="666"/>
        <v>343000</v>
      </c>
      <c r="P655" s="39">
        <f t="shared" si="666"/>
        <v>353000</v>
      </c>
      <c r="Q655" s="39">
        <f t="shared" si="666"/>
        <v>364000</v>
      </c>
      <c r="R655" s="127">
        <f t="shared" ref="R655" si="667">SUM(R1880:R1880)</f>
        <v>375000</v>
      </c>
    </row>
    <row r="656" spans="1:18" x14ac:dyDescent="0.2">
      <c r="A656" s="119">
        <f>ROUND(SUM(A1882:A1888),-3)</f>
        <v>9000</v>
      </c>
      <c r="B656" s="39">
        <f>ROUND(SUM(B1882:B1888),-3)</f>
        <v>15000</v>
      </c>
      <c r="C656" s="209">
        <f>SUM(C1882:C1888)</f>
        <v>17800</v>
      </c>
      <c r="D656" s="2266">
        <v>32348</v>
      </c>
      <c r="E656" s="730" t="s">
        <v>2199</v>
      </c>
      <c r="F656" s="209">
        <f>SUM(F1882:F1888)</f>
        <v>16500</v>
      </c>
      <c r="G656" s="152">
        <f t="shared" si="648"/>
        <v>-7.3033707865168536</v>
      </c>
      <c r="H656" s="209">
        <f t="shared" ref="H656:Q656" si="668">SUM(H1882:H1888)</f>
        <v>17000</v>
      </c>
      <c r="I656" s="152">
        <f t="shared" si="649"/>
        <v>3.0303030303030303</v>
      </c>
      <c r="J656" s="218">
        <f t="shared" si="668"/>
        <v>17000</v>
      </c>
      <c r="K656" s="39">
        <f t="shared" si="668"/>
        <v>17000</v>
      </c>
      <c r="L656" s="39">
        <f t="shared" si="668"/>
        <v>17000</v>
      </c>
      <c r="M656" s="39">
        <f t="shared" si="668"/>
        <v>17000</v>
      </c>
      <c r="N656" s="39">
        <f t="shared" si="668"/>
        <v>17000</v>
      </c>
      <c r="O656" s="39">
        <f t="shared" si="668"/>
        <v>17000</v>
      </c>
      <c r="P656" s="39">
        <f t="shared" si="668"/>
        <v>17000</v>
      </c>
      <c r="Q656" s="39">
        <f t="shared" si="668"/>
        <v>17000</v>
      </c>
      <c r="R656" s="127">
        <f t="shared" ref="R656" si="669">SUM(R1882:R1888)</f>
        <v>17000</v>
      </c>
    </row>
    <row r="657" spans="1:18" x14ac:dyDescent="0.2">
      <c r="A657" s="119">
        <f>ROUND(SUM(A1889:A1892),-3)</f>
        <v>14000</v>
      </c>
      <c r="B657" s="39">
        <f>ROUND(SUM(B1889:B1892),-3)</f>
        <v>1000</v>
      </c>
      <c r="C657" s="209">
        <f>SUM(C1889:C1892)</f>
        <v>2700</v>
      </c>
      <c r="D657" s="2266">
        <v>32348</v>
      </c>
      <c r="E657" s="730" t="s">
        <v>334</v>
      </c>
      <c r="F657" s="209">
        <f>SUM(F1889:F1892)</f>
        <v>3000</v>
      </c>
      <c r="G657" s="152">
        <f t="shared" si="648"/>
        <v>11.111111111111111</v>
      </c>
      <c r="H657" s="209">
        <f t="shared" ref="H657:Q657" si="670">SUM(H1889:H1892)</f>
        <v>3000</v>
      </c>
      <c r="I657" s="152">
        <f t="shared" si="649"/>
        <v>0</v>
      </c>
      <c r="J657" s="218">
        <f t="shared" si="670"/>
        <v>3000</v>
      </c>
      <c r="K657" s="39">
        <f t="shared" si="670"/>
        <v>3000</v>
      </c>
      <c r="L657" s="39">
        <f t="shared" si="670"/>
        <v>3000</v>
      </c>
      <c r="M657" s="39">
        <f t="shared" si="670"/>
        <v>3000</v>
      </c>
      <c r="N657" s="39">
        <f t="shared" si="670"/>
        <v>3000</v>
      </c>
      <c r="O657" s="39">
        <f t="shared" si="670"/>
        <v>3000</v>
      </c>
      <c r="P657" s="39">
        <f t="shared" si="670"/>
        <v>3000</v>
      </c>
      <c r="Q657" s="39">
        <f t="shared" si="670"/>
        <v>3000</v>
      </c>
      <c r="R657" s="127">
        <f t="shared" ref="R657" si="671">SUM(R1889:R1892)</f>
        <v>3000</v>
      </c>
    </row>
    <row r="658" spans="1:18" x14ac:dyDescent="0.2">
      <c r="A658" s="119">
        <f>ROUND(SUM(A1893:A1898),-3)</f>
        <v>161000</v>
      </c>
      <c r="B658" s="39">
        <f>ROUND(SUM(B1893:B1898),-3)</f>
        <v>238000</v>
      </c>
      <c r="C658" s="209">
        <f>SUM(C1893:C1898)</f>
        <v>131300</v>
      </c>
      <c r="D658" s="2266">
        <v>32348</v>
      </c>
      <c r="E658" s="1420" t="s">
        <v>4712</v>
      </c>
      <c r="F658" s="209">
        <f>SUM(F1893:F1898)</f>
        <v>221000</v>
      </c>
      <c r="G658" s="152">
        <f t="shared" si="648"/>
        <v>68.316831683168317</v>
      </c>
      <c r="H658" s="209">
        <f t="shared" ref="H658:Q658" si="672">SUM(H1893:H1898)</f>
        <v>226000</v>
      </c>
      <c r="I658" s="152">
        <f t="shared" si="649"/>
        <v>2.2624434389140271</v>
      </c>
      <c r="J658" s="218">
        <f t="shared" si="672"/>
        <v>232000</v>
      </c>
      <c r="K658" s="39">
        <f t="shared" si="672"/>
        <v>239000</v>
      </c>
      <c r="L658" s="39">
        <f t="shared" si="672"/>
        <v>247000</v>
      </c>
      <c r="M658" s="39">
        <f t="shared" si="672"/>
        <v>255000</v>
      </c>
      <c r="N658" s="39">
        <f t="shared" si="672"/>
        <v>263000</v>
      </c>
      <c r="O658" s="39">
        <f t="shared" si="672"/>
        <v>271000</v>
      </c>
      <c r="P658" s="39">
        <f t="shared" si="672"/>
        <v>279000</v>
      </c>
      <c r="Q658" s="39">
        <f t="shared" si="672"/>
        <v>287000</v>
      </c>
      <c r="R658" s="127">
        <f t="shared" ref="R658" si="673">SUM(R1893:R1898)</f>
        <v>295000</v>
      </c>
    </row>
    <row r="659" spans="1:18" x14ac:dyDescent="0.2">
      <c r="A659" s="119">
        <f>ROUND(SUM(A1899:A1903),-3)-400</f>
        <v>27600</v>
      </c>
      <c r="B659" s="39">
        <f>ROUND(SUM(B1899:B1903),-3)+100</f>
        <v>64100</v>
      </c>
      <c r="C659" s="209">
        <f>SUM(C1899:C1903)</f>
        <v>17300</v>
      </c>
      <c r="D659" s="2266">
        <v>32348</v>
      </c>
      <c r="E659" s="1420" t="s">
        <v>4683</v>
      </c>
      <c r="F659" s="209">
        <f>SUM(F1899:F1903)</f>
        <v>70000</v>
      </c>
      <c r="G659" s="152">
        <f t="shared" si="648"/>
        <v>304.62427745664741</v>
      </c>
      <c r="H659" s="209">
        <f t="shared" ref="H659:Q659" si="674">SUM(H1899:H1903)</f>
        <v>30000</v>
      </c>
      <c r="I659" s="152">
        <f t="shared" si="649"/>
        <v>-57.142857142857139</v>
      </c>
      <c r="J659" s="218">
        <f t="shared" si="674"/>
        <v>31000</v>
      </c>
      <c r="K659" s="39">
        <f t="shared" si="674"/>
        <v>32000</v>
      </c>
      <c r="L659" s="39">
        <f t="shared" si="674"/>
        <v>33000</v>
      </c>
      <c r="M659" s="39">
        <f t="shared" si="674"/>
        <v>34000</v>
      </c>
      <c r="N659" s="39">
        <f t="shared" si="674"/>
        <v>35000</v>
      </c>
      <c r="O659" s="39">
        <f t="shared" si="674"/>
        <v>36000</v>
      </c>
      <c r="P659" s="39">
        <f t="shared" si="674"/>
        <v>37000</v>
      </c>
      <c r="Q659" s="39">
        <f t="shared" si="674"/>
        <v>38000</v>
      </c>
      <c r="R659" s="127">
        <f t="shared" ref="R659" si="675">SUM(R1899:R1903)</f>
        <v>39000</v>
      </c>
    </row>
    <row r="660" spans="1:18" x14ac:dyDescent="0.2">
      <c r="A660" s="119"/>
      <c r="B660" s="39"/>
      <c r="C660" s="39"/>
      <c r="D660" s="2266"/>
      <c r="E660" s="730"/>
      <c r="G660" s="152"/>
      <c r="I660" s="152"/>
      <c r="J660" s="218"/>
      <c r="K660" s="39"/>
      <c r="L660" s="39"/>
      <c r="M660" s="39"/>
      <c r="N660" s="39"/>
      <c r="O660" s="39"/>
      <c r="P660" s="39"/>
      <c r="Q660" s="39"/>
      <c r="R660" s="127"/>
    </row>
    <row r="661" spans="1:18" x14ac:dyDescent="0.2">
      <c r="A661" s="119"/>
      <c r="B661" s="39"/>
      <c r="C661" s="39"/>
      <c r="D661" s="2266"/>
      <c r="E661" s="72" t="str">
        <f>E100</f>
        <v>Non-Cash Expenses</v>
      </c>
      <c r="G661" s="152"/>
      <c r="I661" s="152"/>
      <c r="J661" s="218"/>
      <c r="K661" s="39"/>
      <c r="L661" s="39"/>
      <c r="M661" s="39"/>
      <c r="N661" s="39"/>
      <c r="O661" s="39"/>
      <c r="P661" s="39"/>
      <c r="Q661" s="39"/>
      <c r="R661" s="127"/>
    </row>
    <row r="662" spans="1:18" x14ac:dyDescent="0.2">
      <c r="A662" s="119">
        <f>ROUND(SUM(A1908:A1908),-3)</f>
        <v>-257000</v>
      </c>
      <c r="B662" s="39">
        <f>(SUM(B1908:B1908))</f>
        <v>191200</v>
      </c>
      <c r="C662" s="39">
        <f>ROUND(SUM(C1908:C1908),)</f>
        <v>67300</v>
      </c>
      <c r="D662" s="265">
        <v>32340</v>
      </c>
      <c r="E662" s="39" t="s">
        <v>3236</v>
      </c>
      <c r="F662" s="209">
        <f>ROUND(SUM(F1908:F1908),)</f>
        <v>191200</v>
      </c>
      <c r="G662" s="152">
        <f>IF(C662=F662,0,IF(C662=0,100,(F662-C662)/C662*100))</f>
        <v>184.10104011887071</v>
      </c>
      <c r="H662" s="209">
        <f t="shared" ref="H662:Q662" si="676">ROUND(SUM(H1908:H1908),)</f>
        <v>191200</v>
      </c>
      <c r="I662" s="152">
        <f>IF(F662=H662,0,IF(F662=0,100,(H662-F662)/F662*100))</f>
        <v>0</v>
      </c>
      <c r="J662" s="218">
        <f t="shared" si="676"/>
        <v>191200</v>
      </c>
      <c r="K662" s="39">
        <f t="shared" si="676"/>
        <v>191200</v>
      </c>
      <c r="L662" s="39">
        <f t="shared" si="676"/>
        <v>191200</v>
      </c>
      <c r="M662" s="39">
        <f t="shared" si="676"/>
        <v>191200</v>
      </c>
      <c r="N662" s="39">
        <f t="shared" si="676"/>
        <v>191200</v>
      </c>
      <c r="O662" s="39">
        <f t="shared" si="676"/>
        <v>191200</v>
      </c>
      <c r="P662" s="39">
        <f t="shared" si="676"/>
        <v>191200</v>
      </c>
      <c r="Q662" s="39">
        <f t="shared" si="676"/>
        <v>191200</v>
      </c>
      <c r="R662" s="127">
        <f t="shared" ref="R662" si="677">ROUND(SUM(R1908:R1908),)</f>
        <v>191200</v>
      </c>
    </row>
    <row r="663" spans="1:18" x14ac:dyDescent="0.2">
      <c r="A663" s="119">
        <f>ROUND(SUM(A1905:A1907),-3)</f>
        <v>1272000</v>
      </c>
      <c r="B663" s="39">
        <f t="shared" ref="B663" si="678">ROUND(SUM(B1905:B1907),-3)</f>
        <v>1346000</v>
      </c>
      <c r="C663" s="39">
        <f>ROUND(SUM(C1905:C1907),)</f>
        <v>1227300</v>
      </c>
      <c r="D663" s="265">
        <v>32340</v>
      </c>
      <c r="E663" s="730" t="s">
        <v>2428</v>
      </c>
      <c r="F663" s="209">
        <f>ROUND(SUM(F1905:F1907),)</f>
        <v>1235000</v>
      </c>
      <c r="G663" s="152">
        <f>IF(C663=F663,0,IF(C663=0,100,(F663-C663)/C663*100))</f>
        <v>0.62739346533040008</v>
      </c>
      <c r="H663" s="209">
        <f t="shared" ref="H663:Q663" si="679">ROUND(SUM(H1905:H1907),)</f>
        <v>1239000</v>
      </c>
      <c r="I663" s="152">
        <f>IF(F663=H663,0,IF(F663=0,100,(H663-F663)/F663*100))</f>
        <v>0.32388663967611336</v>
      </c>
      <c r="J663" s="218">
        <f t="shared" si="679"/>
        <v>1239000</v>
      </c>
      <c r="K663" s="39">
        <f t="shared" si="679"/>
        <v>1276300</v>
      </c>
      <c r="L663" s="39">
        <f t="shared" si="679"/>
        <v>1314700</v>
      </c>
      <c r="M663" s="39">
        <f t="shared" si="679"/>
        <v>1354200</v>
      </c>
      <c r="N663" s="39">
        <f t="shared" si="679"/>
        <v>1394900</v>
      </c>
      <c r="O663" s="39">
        <f t="shared" si="679"/>
        <v>1436800</v>
      </c>
      <c r="P663" s="39">
        <f t="shared" si="679"/>
        <v>1480100</v>
      </c>
      <c r="Q663" s="39">
        <f t="shared" si="679"/>
        <v>1524600</v>
      </c>
      <c r="R663" s="127">
        <f t="shared" ref="R663" si="680">ROUND(SUM(R1905:R1907),)</f>
        <v>1570400</v>
      </c>
    </row>
    <row r="664" spans="1:18" ht="13.5" thickBot="1" x14ac:dyDescent="0.25">
      <c r="A664" s="119"/>
      <c r="B664" s="39"/>
      <c r="C664" s="39"/>
      <c r="D664" s="2266"/>
      <c r="E664" s="730"/>
      <c r="G664" s="152"/>
      <c r="I664" s="152"/>
      <c r="J664" s="218"/>
      <c r="K664" s="39"/>
      <c r="L664" s="39"/>
      <c r="M664" s="39"/>
      <c r="N664" s="39"/>
      <c r="O664" s="39"/>
      <c r="P664" s="39"/>
      <c r="Q664" s="39"/>
      <c r="R664" s="127"/>
    </row>
    <row r="665" spans="1:18" x14ac:dyDescent="0.2">
      <c r="A665" s="116">
        <f>SUM(A626:A663)</f>
        <v>2639000</v>
      </c>
      <c r="B665" s="61">
        <f>SUM(B626:B663)</f>
        <v>2751200</v>
      </c>
      <c r="C665" s="61">
        <f>SUM(C626:C663)</f>
        <v>2493800</v>
      </c>
      <c r="D665" s="261"/>
      <c r="E665" s="438" t="s">
        <v>660</v>
      </c>
      <c r="F665" s="210">
        <f>SUM(F626:F663)</f>
        <v>3608900</v>
      </c>
      <c r="G665" s="198">
        <f>IF(C665=F665,0,IF(C665=0,100,(F665-C665)/C665*100))</f>
        <v>44.714892934477504</v>
      </c>
      <c r="H665" s="210">
        <f>SUM(H626:H663)</f>
        <v>3438700</v>
      </c>
      <c r="I665" s="198">
        <f>IF(F665=H665,0,IF(F665=0,100,(H665-F665)/F665*100))</f>
        <v>-4.7161184848568816</v>
      </c>
      <c r="J665" s="892">
        <f t="shared" ref="J665:R665" si="681">SUM(J626:J663)</f>
        <v>3412400</v>
      </c>
      <c r="K665" s="61">
        <f t="shared" si="681"/>
        <v>3439900</v>
      </c>
      <c r="L665" s="61">
        <f t="shared" si="681"/>
        <v>3524900</v>
      </c>
      <c r="M665" s="61">
        <f t="shared" si="681"/>
        <v>3621400</v>
      </c>
      <c r="N665" s="61">
        <f t="shared" si="681"/>
        <v>3722100</v>
      </c>
      <c r="O665" s="61">
        <f t="shared" si="681"/>
        <v>3824000</v>
      </c>
      <c r="P665" s="61">
        <f t="shared" si="681"/>
        <v>3926300</v>
      </c>
      <c r="Q665" s="61">
        <f t="shared" si="681"/>
        <v>4029800</v>
      </c>
      <c r="R665" s="126">
        <f t="shared" si="681"/>
        <v>4138600</v>
      </c>
    </row>
    <row r="666" spans="1:18" x14ac:dyDescent="0.2">
      <c r="A666" s="119"/>
      <c r="B666" s="39"/>
      <c r="C666" s="39"/>
      <c r="D666" s="2271"/>
      <c r="E666" s="425"/>
      <c r="G666" s="152"/>
      <c r="I666" s="152"/>
      <c r="J666" s="218"/>
      <c r="K666" s="72"/>
      <c r="L666" s="72"/>
      <c r="M666" s="72"/>
      <c r="N666" s="72"/>
      <c r="O666" s="72"/>
      <c r="P666" s="72"/>
      <c r="Q666" s="72"/>
      <c r="R666" s="128"/>
    </row>
    <row r="667" spans="1:18" x14ac:dyDescent="0.2">
      <c r="A667" s="79">
        <f>A624-A665</f>
        <v>-179000</v>
      </c>
      <c r="B667" s="72">
        <f>B624-B665</f>
        <v>-254200</v>
      </c>
      <c r="C667" s="72">
        <f>C624-C665</f>
        <v>226400</v>
      </c>
      <c r="D667" s="261"/>
      <c r="E667" s="596" t="s">
        <v>1203</v>
      </c>
      <c r="F667" s="213">
        <f>F624-F665</f>
        <v>516100</v>
      </c>
      <c r="G667" s="197">
        <f>IF(C667=F667,0,IF(C667=0,100,(F667-C667)/C667*100))</f>
        <v>127.95936395759718</v>
      </c>
      <c r="H667" s="213">
        <f>H624-H665</f>
        <v>767300</v>
      </c>
      <c r="I667" s="197">
        <f>IF(F667=H667,0,IF(F667=0,100,(H667-F667)/F667*100))</f>
        <v>48.672737841503583</v>
      </c>
      <c r="J667" s="217">
        <f t="shared" ref="J667:R667" si="682">J624-J665</f>
        <v>942600</v>
      </c>
      <c r="K667" s="72">
        <f t="shared" si="682"/>
        <v>1075100</v>
      </c>
      <c r="L667" s="72">
        <f t="shared" si="682"/>
        <v>1134800</v>
      </c>
      <c r="M667" s="72">
        <f t="shared" si="682"/>
        <v>1235000</v>
      </c>
      <c r="N667" s="72">
        <f t="shared" si="682"/>
        <v>1291000</v>
      </c>
      <c r="O667" s="72">
        <f t="shared" si="682"/>
        <v>1348800</v>
      </c>
      <c r="P667" s="72">
        <f t="shared" si="682"/>
        <v>1412300</v>
      </c>
      <c r="Q667" s="72">
        <f t="shared" si="682"/>
        <v>1479600</v>
      </c>
      <c r="R667" s="128">
        <f t="shared" si="682"/>
        <v>1534600</v>
      </c>
    </row>
    <row r="668" spans="1:18" x14ac:dyDescent="0.2">
      <c r="A668" s="119">
        <f>A663+A662</f>
        <v>1015000</v>
      </c>
      <c r="B668" s="39">
        <f>B663+B662</f>
        <v>1537200</v>
      </c>
      <c r="C668" s="39">
        <f>C663+C662</f>
        <v>1294600</v>
      </c>
      <c r="D668" s="2266"/>
      <c r="E668" s="431" t="s">
        <v>2313</v>
      </c>
      <c r="F668" s="209">
        <f>F663+F662</f>
        <v>1426200</v>
      </c>
      <c r="G668" s="152">
        <f>IF(C668=F668,0,IF(C668=0,100,(F668-C668)/C668*100))</f>
        <v>10.165302023791133</v>
      </c>
      <c r="H668" s="209">
        <f t="shared" ref="H668:Q668" si="683">H663+H662</f>
        <v>1430200</v>
      </c>
      <c r="I668" s="152">
        <f>IF(F668=H668,0,IF(F668=0,100,(H668-F668)/F668*100))</f>
        <v>0.28046557285093254</v>
      </c>
      <c r="J668" s="218">
        <f t="shared" si="683"/>
        <v>1430200</v>
      </c>
      <c r="K668" s="39">
        <f t="shared" si="683"/>
        <v>1467500</v>
      </c>
      <c r="L668" s="39">
        <f t="shared" si="683"/>
        <v>1505900</v>
      </c>
      <c r="M668" s="39">
        <f t="shared" si="683"/>
        <v>1545400</v>
      </c>
      <c r="N668" s="39">
        <f t="shared" si="683"/>
        <v>1586100</v>
      </c>
      <c r="O668" s="39">
        <f t="shared" si="683"/>
        <v>1628000</v>
      </c>
      <c r="P668" s="39">
        <f t="shared" si="683"/>
        <v>1671300</v>
      </c>
      <c r="Q668" s="39">
        <f t="shared" si="683"/>
        <v>1715800</v>
      </c>
      <c r="R668" s="127">
        <f t="shared" ref="R668" si="684">R663+R662</f>
        <v>1761600</v>
      </c>
    </row>
    <row r="669" spans="1:18" s="102" customFormat="1" x14ac:dyDescent="0.2">
      <c r="A669" s="200">
        <f>A667+A668</f>
        <v>836000</v>
      </c>
      <c r="B669" s="457">
        <f>B667+B668</f>
        <v>1283000</v>
      </c>
      <c r="C669" s="457">
        <f>C667+C668</f>
        <v>1521000</v>
      </c>
      <c r="D669" s="603"/>
      <c r="E669" s="598" t="s">
        <v>1993</v>
      </c>
      <c r="F669" s="458">
        <f>F667+F668</f>
        <v>1942300</v>
      </c>
      <c r="G669" s="455">
        <f>IF(C669=F669,0,IF(C669=0,100,(F669-C669)/C669*100))</f>
        <v>27.698882314266932</v>
      </c>
      <c r="H669" s="458">
        <f t="shared" ref="H669:Q669" si="685">H667+H668</f>
        <v>2197500</v>
      </c>
      <c r="I669" s="455">
        <f>IF(F669=H669,0,IF(F669=0,100,(H669-F669)/F669*100))</f>
        <v>13.139061936878957</v>
      </c>
      <c r="J669" s="894">
        <f t="shared" si="685"/>
        <v>2372800</v>
      </c>
      <c r="K669" s="457">
        <f t="shared" si="685"/>
        <v>2542600</v>
      </c>
      <c r="L669" s="457">
        <f t="shared" si="685"/>
        <v>2640700</v>
      </c>
      <c r="M669" s="457">
        <f t="shared" si="685"/>
        <v>2780400</v>
      </c>
      <c r="N669" s="457">
        <f t="shared" si="685"/>
        <v>2877100</v>
      </c>
      <c r="O669" s="457">
        <f t="shared" si="685"/>
        <v>2976800</v>
      </c>
      <c r="P669" s="457">
        <f t="shared" si="685"/>
        <v>3083600</v>
      </c>
      <c r="Q669" s="457">
        <f t="shared" si="685"/>
        <v>3195400</v>
      </c>
      <c r="R669" s="459">
        <f t="shared" ref="R669" si="686">R667+R668</f>
        <v>3296200</v>
      </c>
    </row>
    <row r="670" spans="1:18" ht="13.5" thickBot="1" x14ac:dyDescent="0.25">
      <c r="A670" s="79"/>
      <c r="B670" s="88"/>
      <c r="C670" s="72"/>
      <c r="D670" s="2640"/>
      <c r="E670" s="265"/>
      <c r="F670" s="213"/>
      <c r="G670" s="197"/>
      <c r="H670" s="212"/>
      <c r="I670" s="197"/>
      <c r="J670" s="217"/>
      <c r="K670" s="39"/>
      <c r="L670" s="39"/>
      <c r="M670" s="39"/>
      <c r="N670" s="39"/>
      <c r="O670" s="39"/>
      <c r="P670" s="39"/>
      <c r="Q670" s="39"/>
      <c r="R670" s="127"/>
    </row>
    <row r="671" spans="1:18" ht="13.5" thickTop="1" x14ac:dyDescent="0.2">
      <c r="A671" s="443"/>
      <c r="B671" s="135"/>
      <c r="C671" s="179"/>
      <c r="D671" s="421"/>
      <c r="E671" s="421"/>
      <c r="F671" s="214"/>
      <c r="G671" s="453"/>
      <c r="H671" s="214"/>
      <c r="I671" s="453"/>
      <c r="J671" s="216"/>
      <c r="K671" s="140"/>
      <c r="L671" s="140"/>
      <c r="M671" s="140"/>
      <c r="N671" s="140"/>
      <c r="O671" s="140"/>
      <c r="P671" s="140"/>
      <c r="Q671" s="140"/>
      <c r="R671" s="180"/>
    </row>
    <row r="672" spans="1:18" x14ac:dyDescent="0.2">
      <c r="A672" s="79"/>
      <c r="B672" s="141"/>
      <c r="C672" s="72"/>
      <c r="D672" s="265"/>
      <c r="E672" s="596" t="s">
        <v>231</v>
      </c>
      <c r="F672" s="213"/>
      <c r="G672" s="101"/>
      <c r="H672" s="213"/>
      <c r="I672" s="101"/>
      <c r="J672" s="217"/>
      <c r="K672" s="39"/>
      <c r="L672" s="39"/>
      <c r="M672" s="39"/>
      <c r="N672" s="39"/>
      <c r="O672" s="39"/>
      <c r="P672" s="39"/>
      <c r="Q672" s="39"/>
      <c r="R672" s="127"/>
    </row>
    <row r="673" spans="1:18" x14ac:dyDescent="0.2">
      <c r="A673" s="119">
        <f>ROUND(A1918,-3)</f>
        <v>1220000</v>
      </c>
      <c r="B673" s="39">
        <f>ROUND(B1918,-3)</f>
        <v>982000</v>
      </c>
      <c r="C673" s="39">
        <f>C1918</f>
        <v>1053000</v>
      </c>
      <c r="D673" s="265"/>
      <c r="E673" s="425" t="str">
        <f>E601</f>
        <v>Less Loan Principal Repayments</v>
      </c>
      <c r="F673" s="209">
        <f>F1918</f>
        <v>1127400</v>
      </c>
      <c r="G673" s="2271"/>
      <c r="H673" s="209">
        <f t="shared" ref="H673:P673" si="687">H1918</f>
        <v>1205600</v>
      </c>
      <c r="I673" s="2271"/>
      <c r="J673" s="218">
        <f t="shared" si="687"/>
        <v>1111500</v>
      </c>
      <c r="K673" s="207">
        <f t="shared" si="687"/>
        <v>193900</v>
      </c>
      <c r="L673" s="39">
        <f t="shared" si="687"/>
        <v>0</v>
      </c>
      <c r="M673" s="39">
        <f t="shared" si="687"/>
        <v>0</v>
      </c>
      <c r="N673" s="39">
        <f t="shared" si="687"/>
        <v>0</v>
      </c>
      <c r="O673" s="39">
        <f t="shared" si="687"/>
        <v>0</v>
      </c>
      <c r="P673" s="39">
        <f t="shared" si="687"/>
        <v>0</v>
      </c>
      <c r="Q673" s="207">
        <f t="shared" ref="Q673:R677" si="688">Q1918</f>
        <v>0</v>
      </c>
      <c r="R673" s="208">
        <f t="shared" si="688"/>
        <v>0</v>
      </c>
    </row>
    <row r="674" spans="1:18" x14ac:dyDescent="0.2">
      <c r="A674" s="119">
        <f t="shared" ref="A674:B677" si="689">ROUND(A1919,-3)</f>
        <v>827000</v>
      </c>
      <c r="B674" s="39">
        <f t="shared" si="689"/>
        <v>1496000</v>
      </c>
      <c r="C674" s="39">
        <f>C1919</f>
        <v>1721900</v>
      </c>
      <c r="D674" s="265"/>
      <c r="E674" s="425" t="str">
        <f>E602</f>
        <v>Less Transfer to Reserves</v>
      </c>
      <c r="F674" s="209">
        <f>F1919</f>
        <v>814900</v>
      </c>
      <c r="G674" s="2271"/>
      <c r="H674" s="209">
        <f t="shared" ref="H674:P674" si="690">H1919</f>
        <v>991900</v>
      </c>
      <c r="I674" s="2271"/>
      <c r="J674" s="218">
        <f t="shared" si="690"/>
        <v>1261300</v>
      </c>
      <c r="K674" s="39">
        <f t="shared" si="690"/>
        <v>2348700</v>
      </c>
      <c r="L674" s="39">
        <f t="shared" si="690"/>
        <v>2640700</v>
      </c>
      <c r="M674" s="39">
        <f t="shared" si="690"/>
        <v>2780400</v>
      </c>
      <c r="N674" s="39">
        <f t="shared" si="690"/>
        <v>2877100</v>
      </c>
      <c r="O674" s="39">
        <f t="shared" si="690"/>
        <v>2976800</v>
      </c>
      <c r="P674" s="39">
        <f t="shared" si="690"/>
        <v>3083600</v>
      </c>
      <c r="Q674" s="39">
        <f t="shared" si="688"/>
        <v>3195400</v>
      </c>
      <c r="R674" s="127">
        <f t="shared" si="688"/>
        <v>3296200</v>
      </c>
    </row>
    <row r="675" spans="1:18" x14ac:dyDescent="0.2">
      <c r="A675" s="119">
        <f t="shared" si="689"/>
        <v>577000</v>
      </c>
      <c r="B675" s="39">
        <f t="shared" si="689"/>
        <v>1412000</v>
      </c>
      <c r="C675" s="39">
        <f>C1920</f>
        <v>1403900</v>
      </c>
      <c r="D675" s="265"/>
      <c r="E675" s="425" t="str">
        <f>E603</f>
        <v>Add Transfer from Reserves</v>
      </c>
      <c r="F675" s="209">
        <f>F1920</f>
        <v>602600</v>
      </c>
      <c r="G675" s="2271"/>
      <c r="H675" s="209">
        <f t="shared" ref="H675:P675" si="691">H1920</f>
        <v>100000</v>
      </c>
      <c r="I675" s="2271"/>
      <c r="J675" s="218">
        <f t="shared" si="691"/>
        <v>105000</v>
      </c>
      <c r="K675" s="39">
        <f t="shared" si="691"/>
        <v>2000000</v>
      </c>
      <c r="L675" s="39">
        <f t="shared" si="691"/>
        <v>116000</v>
      </c>
      <c r="M675" s="39">
        <f t="shared" si="691"/>
        <v>2321000</v>
      </c>
      <c r="N675" s="39">
        <f t="shared" si="691"/>
        <v>2410000</v>
      </c>
      <c r="O675" s="39">
        <f t="shared" si="691"/>
        <v>2502000</v>
      </c>
      <c r="P675" s="39">
        <f t="shared" si="691"/>
        <v>2598000</v>
      </c>
      <c r="Q675" s="39">
        <f t="shared" si="688"/>
        <v>2697000</v>
      </c>
      <c r="R675" s="127">
        <f t="shared" si="688"/>
        <v>2801000</v>
      </c>
    </row>
    <row r="676" spans="1:18" x14ac:dyDescent="0.2">
      <c r="A676" s="119">
        <f t="shared" si="689"/>
        <v>644000</v>
      </c>
      <c r="B676" s="39">
        <f t="shared" si="689"/>
        <v>213000</v>
      </c>
      <c r="C676" s="39">
        <f>C1921</f>
        <v>0</v>
      </c>
      <c r="D676" s="265"/>
      <c r="E676" s="425" t="str">
        <f>E604</f>
        <v>Add Capital Income</v>
      </c>
      <c r="F676" s="209">
        <f>F1921</f>
        <v>0</v>
      </c>
      <c r="G676" s="2271"/>
      <c r="H676" s="209">
        <f t="shared" ref="H676:P676" si="692">H1921</f>
        <v>0</v>
      </c>
      <c r="I676" s="2271"/>
      <c r="J676" s="218">
        <f t="shared" si="692"/>
        <v>0</v>
      </c>
      <c r="K676" s="39">
        <f t="shared" si="692"/>
        <v>0</v>
      </c>
      <c r="L676" s="39">
        <f t="shared" si="692"/>
        <v>0</v>
      </c>
      <c r="M676" s="39">
        <f t="shared" si="692"/>
        <v>0</v>
      </c>
      <c r="N676" s="39">
        <f t="shared" si="692"/>
        <v>0</v>
      </c>
      <c r="O676" s="39">
        <f t="shared" si="692"/>
        <v>0</v>
      </c>
      <c r="P676" s="39">
        <f t="shared" si="692"/>
        <v>0</v>
      </c>
      <c r="Q676" s="39">
        <f t="shared" si="688"/>
        <v>0</v>
      </c>
      <c r="R676" s="127">
        <f t="shared" si="688"/>
        <v>0</v>
      </c>
    </row>
    <row r="677" spans="1:18" x14ac:dyDescent="0.2">
      <c r="A677" s="119">
        <f t="shared" si="689"/>
        <v>10000</v>
      </c>
      <c r="B677" s="39">
        <f t="shared" si="689"/>
        <v>430000</v>
      </c>
      <c r="C677" s="39">
        <f>C1922</f>
        <v>150000</v>
      </c>
      <c r="D677" s="265"/>
      <c r="E677" s="425" t="str">
        <f>E605</f>
        <v>Less Capital Expenditure</v>
      </c>
      <c r="F677" s="209">
        <f>F1922</f>
        <v>502600</v>
      </c>
      <c r="G677" s="2271"/>
      <c r="H677" s="209">
        <f t="shared" ref="H677:P677" si="693">H1922</f>
        <v>100000</v>
      </c>
      <c r="I677" s="2271"/>
      <c r="J677" s="218">
        <f t="shared" si="693"/>
        <v>105000</v>
      </c>
      <c r="K677" s="39">
        <f t="shared" si="693"/>
        <v>2000000</v>
      </c>
      <c r="L677" s="39">
        <f t="shared" si="693"/>
        <v>116000</v>
      </c>
      <c r="M677" s="39">
        <f t="shared" si="693"/>
        <v>121000</v>
      </c>
      <c r="N677" s="39">
        <f t="shared" si="693"/>
        <v>126000</v>
      </c>
      <c r="O677" s="39">
        <f t="shared" si="693"/>
        <v>131000</v>
      </c>
      <c r="P677" s="39">
        <f t="shared" si="693"/>
        <v>136000</v>
      </c>
      <c r="Q677" s="39">
        <f t="shared" si="688"/>
        <v>141000</v>
      </c>
      <c r="R677" s="127">
        <f t="shared" si="688"/>
        <v>147000</v>
      </c>
    </row>
    <row r="678" spans="1:18" s="102" customFormat="1" ht="13.5" thickBot="1" x14ac:dyDescent="0.25">
      <c r="A678" s="2443">
        <f>A669-A673-A674+A675++A676-A677</f>
        <v>0</v>
      </c>
      <c r="B678" s="2444">
        <f>B669-B673-B674+B675++B676-B677</f>
        <v>0</v>
      </c>
      <c r="C678" s="2444">
        <f>C669-C673-C674+C675++C676-C677</f>
        <v>0</v>
      </c>
      <c r="D678" s="2445"/>
      <c r="E678" s="2446" t="s">
        <v>2901</v>
      </c>
      <c r="F678" s="2447">
        <f>F669-F673-F674+F675++F676-F677</f>
        <v>100000</v>
      </c>
      <c r="G678" s="2448">
        <f>IF(C678=F678,0,IF(C678=0,100,(F678-C678)/C678*100))</f>
        <v>100</v>
      </c>
      <c r="H678" s="2447">
        <f>H669-H673-H674+H675++H676-H677</f>
        <v>0</v>
      </c>
      <c r="I678" s="2448">
        <f>IF(F678=H678,0,IF(F678=0,100,(H678-F678)/F678*100))</f>
        <v>-100</v>
      </c>
      <c r="J678" s="2449">
        <f t="shared" ref="J678:R678" si="694">J669-J673-J674+J675++J676-J677</f>
        <v>0</v>
      </c>
      <c r="K678" s="2444">
        <f t="shared" si="694"/>
        <v>0</v>
      </c>
      <c r="L678" s="2444">
        <f t="shared" si="694"/>
        <v>0</v>
      </c>
      <c r="M678" s="2444">
        <f t="shared" si="694"/>
        <v>2200000</v>
      </c>
      <c r="N678" s="2444">
        <f t="shared" si="694"/>
        <v>2284000</v>
      </c>
      <c r="O678" s="2444">
        <f t="shared" si="694"/>
        <v>2371000</v>
      </c>
      <c r="P678" s="2444">
        <f t="shared" si="694"/>
        <v>2462000</v>
      </c>
      <c r="Q678" s="2444">
        <f t="shared" si="694"/>
        <v>2556000</v>
      </c>
      <c r="R678" s="2450">
        <f t="shared" si="694"/>
        <v>2654000</v>
      </c>
    </row>
    <row r="679" spans="1:18" s="110" customFormat="1" ht="14.25" thickTop="1" thickBot="1" x14ac:dyDescent="0.25">
      <c r="A679" s="83"/>
      <c r="B679" s="83"/>
      <c r="C679" s="83"/>
      <c r="D679" s="267"/>
      <c r="E679" s="267"/>
      <c r="F679" s="83"/>
      <c r="G679" s="1882"/>
      <c r="H679" s="83"/>
      <c r="I679" s="2254"/>
      <c r="J679" s="83"/>
    </row>
    <row r="680" spans="1:18" s="100" customFormat="1" ht="18.75" customHeight="1" thickTop="1" thickBot="1" x14ac:dyDescent="0.3">
      <c r="A680" s="2723" t="s">
        <v>2863</v>
      </c>
      <c r="B680" s="2724"/>
      <c r="C680" s="2724"/>
      <c r="D680" s="2724"/>
      <c r="E680" s="2724"/>
      <c r="F680" s="2724"/>
      <c r="G680" s="2724"/>
      <c r="H680" s="2724"/>
      <c r="I680" s="2724"/>
      <c r="J680" s="2724"/>
      <c r="K680" s="2724"/>
      <c r="L680" s="2724"/>
      <c r="M680" s="2724"/>
      <c r="N680" s="2724"/>
      <c r="O680" s="2724"/>
      <c r="P680" s="2724"/>
      <c r="Q680" s="2724"/>
      <c r="R680" s="2725"/>
    </row>
    <row r="681" spans="1:18" s="52" customFormat="1" x14ac:dyDescent="0.2">
      <c r="A681" s="50" t="str">
        <f t="shared" ref="A681:C682" si="695">A2</f>
        <v>ACTUAL</v>
      </c>
      <c r="B681" s="428" t="str">
        <f t="shared" si="695"/>
        <v>ACTUAL</v>
      </c>
      <c r="C681" s="428" t="str">
        <f t="shared" si="695"/>
        <v>ACTUAL</v>
      </c>
      <c r="D681" s="428" t="str">
        <f>D611</f>
        <v>LEDGER</v>
      </c>
      <c r="E681" s="514" t="str">
        <f>E611</f>
        <v>BUDGET ITEMS</v>
      </c>
      <c r="F681" s="2726" t="str">
        <f>F611</f>
        <v>ESTIMATED</v>
      </c>
      <c r="G681" s="2727"/>
      <c r="H681" s="2727"/>
      <c r="I681" s="2727"/>
      <c r="J681" s="2727"/>
      <c r="K681" s="2727"/>
      <c r="L681" s="2727"/>
      <c r="M681" s="2727"/>
      <c r="N681" s="2727"/>
      <c r="O681" s="2727"/>
      <c r="P681" s="2727"/>
      <c r="Q681" s="2727"/>
      <c r="R681" s="2728"/>
    </row>
    <row r="682" spans="1:18" s="29" customFormat="1" ht="13.5" thickBot="1" x14ac:dyDescent="0.25">
      <c r="A682" s="230" t="str">
        <f t="shared" si="695"/>
        <v>2011/12</v>
      </c>
      <c r="B682" s="240" t="str">
        <f t="shared" si="695"/>
        <v>2012/13</v>
      </c>
      <c r="C682" s="84" t="str">
        <f t="shared" si="695"/>
        <v>2013/14</v>
      </c>
      <c r="D682" s="429" t="s">
        <v>3095</v>
      </c>
      <c r="E682" s="419"/>
      <c r="F682" s="429" t="str">
        <f>F3</f>
        <v>2014/15</v>
      </c>
      <c r="G682" s="56" t="s">
        <v>1532</v>
      </c>
      <c r="H682" s="240" t="str">
        <f>H3</f>
        <v>2015/16</v>
      </c>
      <c r="I682" s="343" t="s">
        <v>1532</v>
      </c>
      <c r="J682" s="240" t="str">
        <f t="shared" ref="J682:R682" si="696">J3</f>
        <v>2016/17</v>
      </c>
      <c r="K682" s="240" t="str">
        <f t="shared" si="696"/>
        <v>2017/18</v>
      </c>
      <c r="L682" s="240" t="str">
        <f t="shared" si="696"/>
        <v>2018/19</v>
      </c>
      <c r="M682" s="240" t="str">
        <f t="shared" si="696"/>
        <v>2019/20</v>
      </c>
      <c r="N682" s="240" t="str">
        <f t="shared" si="696"/>
        <v>2020/21</v>
      </c>
      <c r="O682" s="240" t="str">
        <f t="shared" si="696"/>
        <v>2021/22</v>
      </c>
      <c r="P682" s="240" t="str">
        <f t="shared" si="696"/>
        <v>2022/23</v>
      </c>
      <c r="Q682" s="240" t="str">
        <f t="shared" si="696"/>
        <v>2023/24</v>
      </c>
      <c r="R682" s="635" t="str">
        <f t="shared" si="696"/>
        <v>2024/25</v>
      </c>
    </row>
    <row r="683" spans="1:18" x14ac:dyDescent="0.2">
      <c r="A683" s="119"/>
      <c r="B683" s="85"/>
      <c r="C683" s="39"/>
      <c r="D683" s="2265"/>
      <c r="E683" s="2265"/>
      <c r="F683" s="39"/>
      <c r="G683" s="152"/>
      <c r="H683" s="39"/>
      <c r="I683" s="152"/>
      <c r="J683" s="39"/>
      <c r="K683" s="39"/>
      <c r="L683" s="39"/>
      <c r="M683" s="39"/>
      <c r="N683" s="39"/>
      <c r="O683" s="39"/>
      <c r="P683" s="39"/>
      <c r="Q683" s="39"/>
      <c r="R683" s="127"/>
    </row>
    <row r="684" spans="1:18" x14ac:dyDescent="0.2">
      <c r="A684" s="119"/>
      <c r="B684" s="85"/>
      <c r="C684" s="39"/>
      <c r="D684" s="2265"/>
      <c r="E684" s="114" t="s">
        <v>1261</v>
      </c>
      <c r="F684" s="39"/>
      <c r="G684" s="152"/>
      <c r="H684" s="39"/>
      <c r="I684" s="152"/>
      <c r="J684" s="696"/>
      <c r="K684" s="39"/>
      <c r="L684" s="39"/>
      <c r="M684" s="39"/>
      <c r="N684" s="39"/>
      <c r="O684" s="39"/>
      <c r="P684" s="39"/>
      <c r="Q684" s="39"/>
      <c r="R684" s="127"/>
    </row>
    <row r="685" spans="1:18" x14ac:dyDescent="0.2">
      <c r="A685" s="119"/>
      <c r="B685" s="85"/>
      <c r="C685" s="39"/>
      <c r="D685" s="2265"/>
      <c r="E685" s="114"/>
      <c r="F685" s="39"/>
      <c r="G685" s="152"/>
      <c r="H685" s="39"/>
      <c r="I685" s="152"/>
      <c r="J685" s="39"/>
      <c r="K685" s="39"/>
      <c r="L685" s="39"/>
      <c r="M685" s="39"/>
      <c r="N685" s="39"/>
      <c r="O685" s="39"/>
      <c r="P685" s="39"/>
      <c r="Q685" s="39"/>
      <c r="R685" s="127"/>
    </row>
    <row r="686" spans="1:18" x14ac:dyDescent="0.2">
      <c r="A686" s="119">
        <f>ROUND(A1933,-2)</f>
        <v>5919400</v>
      </c>
      <c r="B686" s="39">
        <f>ROUND(B1933,-2)</f>
        <v>6497100</v>
      </c>
      <c r="C686" s="39">
        <f>C1933</f>
        <v>6810300</v>
      </c>
      <c r="D686" s="2265">
        <v>22290</v>
      </c>
      <c r="E686" s="145" t="s">
        <v>6080</v>
      </c>
      <c r="F686" s="209">
        <f>SUM(F1933)</f>
        <v>5913000</v>
      </c>
      <c r="G686" s="152">
        <f t="shared" ref="G686:G690" si="697">IF(C686=F686,0,IF(C686=0,100,(F686-C686)/C686*100))</f>
        <v>-13.175631029470066</v>
      </c>
      <c r="H686" s="207">
        <f t="shared" ref="H686:Q686" si="698">SUM(H1933)</f>
        <v>6070000</v>
      </c>
      <c r="I686" s="152">
        <f t="shared" ref="I686:I691" si="699">IF(F686=H686,0,IF(F686=0,100,(H686-F686)/F686*100))</f>
        <v>2.6551665821072215</v>
      </c>
      <c r="J686" s="207">
        <f t="shared" si="698"/>
        <v>6273000</v>
      </c>
      <c r="K686" s="39">
        <f t="shared" si="698"/>
        <v>6479000</v>
      </c>
      <c r="L686" s="39">
        <f t="shared" si="698"/>
        <v>6702000</v>
      </c>
      <c r="M686" s="39">
        <f t="shared" si="698"/>
        <v>6926000</v>
      </c>
      <c r="N686" s="39">
        <f t="shared" si="698"/>
        <v>7153000</v>
      </c>
      <c r="O686" s="39">
        <f t="shared" si="698"/>
        <v>7397000</v>
      </c>
      <c r="P686" s="39">
        <f t="shared" si="698"/>
        <v>7643000</v>
      </c>
      <c r="Q686" s="39">
        <f t="shared" si="698"/>
        <v>7893000</v>
      </c>
      <c r="R686" s="127">
        <f t="shared" ref="R686" si="700">SUM(R1933)</f>
        <v>8159000</v>
      </c>
    </row>
    <row r="687" spans="1:18" x14ac:dyDescent="0.2">
      <c r="A687" s="119">
        <f>ROUND(SUM(A1934:A1935),-2)</f>
        <v>-302700</v>
      </c>
      <c r="B687" s="39">
        <f>ROUND(SUM(B1934:B1935),-2)</f>
        <v>-309300</v>
      </c>
      <c r="C687" s="39">
        <f>SUM(C1934:C1935)</f>
        <v>-307500</v>
      </c>
      <c r="D687" s="2265">
        <v>22290</v>
      </c>
      <c r="E687" s="39" t="s">
        <v>296</v>
      </c>
      <c r="F687" s="209">
        <f>SUM(F1934:F1935)</f>
        <v>-281000</v>
      </c>
      <c r="G687" s="152">
        <f t="shared" si="697"/>
        <v>-8.617886178861788</v>
      </c>
      <c r="H687" s="207">
        <f t="shared" ref="H687:Q687" si="701">SUM(H1934:H1935)</f>
        <v>-281000</v>
      </c>
      <c r="I687" s="152">
        <f t="shared" si="699"/>
        <v>0</v>
      </c>
      <c r="J687" s="207">
        <f t="shared" si="701"/>
        <v>-312000</v>
      </c>
      <c r="K687" s="39">
        <f t="shared" si="701"/>
        <v>-314000</v>
      </c>
      <c r="L687" s="39">
        <f t="shared" si="701"/>
        <v>-316000</v>
      </c>
      <c r="M687" s="39">
        <f t="shared" si="701"/>
        <v>-318000</v>
      </c>
      <c r="N687" s="39">
        <f t="shared" si="701"/>
        <v>-320000</v>
      </c>
      <c r="O687" s="39">
        <f t="shared" si="701"/>
        <v>-322000</v>
      </c>
      <c r="P687" s="39">
        <f t="shared" si="701"/>
        <v>-324000</v>
      </c>
      <c r="Q687" s="39">
        <f t="shared" si="701"/>
        <v>-326000</v>
      </c>
      <c r="R687" s="127">
        <f t="shared" ref="R687" si="702">SUM(R1934:R1935)</f>
        <v>-328000</v>
      </c>
    </row>
    <row r="688" spans="1:18" x14ac:dyDescent="0.2">
      <c r="A688" s="119">
        <f>ROUND(A1936,-2)</f>
        <v>17200</v>
      </c>
      <c r="B688" s="39">
        <f>ROUND(B1936,-2)</f>
        <v>18300</v>
      </c>
      <c r="C688" s="39">
        <f>C1936</f>
        <v>20300</v>
      </c>
      <c r="D688" s="2265">
        <v>22290</v>
      </c>
      <c r="E688" s="145" t="s">
        <v>5772</v>
      </c>
      <c r="F688" s="209">
        <f>F1936</f>
        <v>22000</v>
      </c>
      <c r="G688" s="152">
        <f t="shared" si="697"/>
        <v>8.3743842364532011</v>
      </c>
      <c r="H688" s="207">
        <f t="shared" ref="H688:P688" si="703">H1936</f>
        <v>23000</v>
      </c>
      <c r="I688" s="152">
        <f t="shared" si="699"/>
        <v>4.5454545454545459</v>
      </c>
      <c r="J688" s="207">
        <f t="shared" si="703"/>
        <v>23000</v>
      </c>
      <c r="K688" s="39">
        <f t="shared" si="703"/>
        <v>24000</v>
      </c>
      <c r="L688" s="39">
        <f t="shared" si="703"/>
        <v>25000</v>
      </c>
      <c r="M688" s="39">
        <f t="shared" si="703"/>
        <v>25000</v>
      </c>
      <c r="N688" s="39">
        <f t="shared" si="703"/>
        <v>26000</v>
      </c>
      <c r="O688" s="39">
        <f t="shared" si="703"/>
        <v>26000</v>
      </c>
      <c r="P688" s="39">
        <f t="shared" si="703"/>
        <v>27000</v>
      </c>
      <c r="Q688" s="39">
        <f>Q1936</f>
        <v>27000</v>
      </c>
      <c r="R688" s="127">
        <f>R1936</f>
        <v>28000</v>
      </c>
    </row>
    <row r="689" spans="1:18" x14ac:dyDescent="0.2">
      <c r="A689" s="119">
        <f>ROUND(A1938,-2)</f>
        <v>166500</v>
      </c>
      <c r="B689" s="39">
        <f>ROUND(B1938,-2)</f>
        <v>170100</v>
      </c>
      <c r="C689" s="39">
        <f>C1938</f>
        <v>169100</v>
      </c>
      <c r="D689" s="2265">
        <v>22291</v>
      </c>
      <c r="E689" s="145" t="s">
        <v>6081</v>
      </c>
      <c r="F689" s="209">
        <f>F1938</f>
        <v>150500</v>
      </c>
      <c r="G689" s="152">
        <f t="shared" si="697"/>
        <v>-10.999408633944412</v>
      </c>
      <c r="H689" s="207">
        <f t="shared" ref="H689:N689" si="704">H1938</f>
        <v>140500</v>
      </c>
      <c r="I689" s="152">
        <f t="shared" si="699"/>
        <v>-6.6445182724252501</v>
      </c>
      <c r="J689" s="207">
        <f t="shared" si="704"/>
        <v>155500</v>
      </c>
      <c r="K689" s="39">
        <f t="shared" si="704"/>
        <v>156400</v>
      </c>
      <c r="L689" s="39">
        <f t="shared" si="704"/>
        <v>157300</v>
      </c>
      <c r="M689" s="39">
        <f t="shared" si="704"/>
        <v>158200</v>
      </c>
      <c r="N689" s="39">
        <f t="shared" si="704"/>
        <v>159100</v>
      </c>
      <c r="O689" s="39">
        <f>O1938</f>
        <v>160000</v>
      </c>
      <c r="P689" s="39">
        <f>P1938</f>
        <v>160900</v>
      </c>
      <c r="Q689" s="39">
        <f>Q1938</f>
        <v>161800</v>
      </c>
      <c r="R689" s="127">
        <f>R1938</f>
        <v>162700</v>
      </c>
    </row>
    <row r="690" spans="1:18" x14ac:dyDescent="0.2">
      <c r="A690" s="119">
        <f>ROUND(A1940,-2)</f>
        <v>65400</v>
      </c>
      <c r="B690" s="39">
        <f>ROUND(B1940,-2)</f>
        <v>25200</v>
      </c>
      <c r="C690" s="39">
        <f>C1940</f>
        <v>44300</v>
      </c>
      <c r="D690" s="2265">
        <v>22292</v>
      </c>
      <c r="E690" s="425" t="s">
        <v>715</v>
      </c>
      <c r="F690" s="209">
        <f>F1940</f>
        <v>48000</v>
      </c>
      <c r="G690" s="152">
        <f t="shared" si="697"/>
        <v>8.3521444695259603</v>
      </c>
      <c r="H690" s="207">
        <f t="shared" ref="H690:N690" si="705">H1940</f>
        <v>32000</v>
      </c>
      <c r="I690" s="152">
        <f t="shared" si="699"/>
        <v>-33.333333333333329</v>
      </c>
      <c r="J690" s="207">
        <f t="shared" si="705"/>
        <v>35000</v>
      </c>
      <c r="K690" s="39">
        <f t="shared" si="705"/>
        <v>19000</v>
      </c>
      <c r="L690" s="39">
        <f t="shared" si="705"/>
        <v>11000</v>
      </c>
      <c r="M690" s="39">
        <f t="shared" si="705"/>
        <v>11000</v>
      </c>
      <c r="N690" s="39">
        <f t="shared" si="705"/>
        <v>21000</v>
      </c>
      <c r="O690" s="39">
        <f>O1940</f>
        <v>31000</v>
      </c>
      <c r="P690" s="39">
        <f>P1940</f>
        <v>21000</v>
      </c>
      <c r="Q690" s="39">
        <f>Q1940</f>
        <v>25000</v>
      </c>
      <c r="R690" s="127">
        <f>R1940</f>
        <v>25000</v>
      </c>
    </row>
    <row r="691" spans="1:18" x14ac:dyDescent="0.2">
      <c r="A691" s="119">
        <f>A1942</f>
        <v>0</v>
      </c>
      <c r="B691" s="39">
        <f>B1942</f>
        <v>177800</v>
      </c>
      <c r="C691" s="39">
        <f t="shared" ref="C691" si="706">C1942</f>
        <v>0</v>
      </c>
      <c r="D691" s="2265">
        <v>22292</v>
      </c>
      <c r="E691" s="39" t="s">
        <v>960</v>
      </c>
      <c r="F691" s="209">
        <f>F1942</f>
        <v>0</v>
      </c>
      <c r="G691" s="152">
        <f>IF(C691=F691,0,IF(C691=0,100,(F691-C691)/C691*100))</f>
        <v>0</v>
      </c>
      <c r="H691" s="207">
        <f t="shared" ref="H691:Q691" si="707">H1942</f>
        <v>0</v>
      </c>
      <c r="I691" s="152">
        <f t="shared" si="699"/>
        <v>0</v>
      </c>
      <c r="J691" s="207">
        <f t="shared" si="707"/>
        <v>0</v>
      </c>
      <c r="K691" s="39">
        <f t="shared" si="707"/>
        <v>0</v>
      </c>
      <c r="L691" s="39">
        <f t="shared" si="707"/>
        <v>0</v>
      </c>
      <c r="M691" s="39">
        <f t="shared" si="707"/>
        <v>0</v>
      </c>
      <c r="N691" s="39">
        <f t="shared" si="707"/>
        <v>0</v>
      </c>
      <c r="O691" s="39">
        <f t="shared" si="707"/>
        <v>0</v>
      </c>
      <c r="P691" s="39">
        <f t="shared" si="707"/>
        <v>0</v>
      </c>
      <c r="Q691" s="39">
        <f t="shared" si="707"/>
        <v>0</v>
      </c>
      <c r="R691" s="127">
        <f t="shared" ref="R691" si="708">R1942</f>
        <v>0</v>
      </c>
    </row>
    <row r="692" spans="1:18" ht="13.5" thickBot="1" x14ac:dyDescent="0.25">
      <c r="A692" s="119"/>
      <c r="B692" s="39"/>
      <c r="C692" s="39"/>
      <c r="D692" s="2265"/>
      <c r="E692" s="265"/>
      <c r="F692" s="156"/>
      <c r="G692" s="152"/>
      <c r="H692" s="39"/>
      <c r="I692" s="152"/>
      <c r="J692" s="39"/>
      <c r="K692" s="39"/>
      <c r="L692" s="39"/>
      <c r="M692" s="39"/>
      <c r="N692" s="39"/>
      <c r="O692" s="39"/>
      <c r="P692" s="39"/>
      <c r="Q692" s="39"/>
      <c r="R692" s="127"/>
    </row>
    <row r="693" spans="1:18" s="102" customFormat="1" x14ac:dyDescent="0.2">
      <c r="A693" s="116">
        <f>SUM(A684:A692)</f>
        <v>5865800</v>
      </c>
      <c r="B693" s="61">
        <f>SUM(B684:B692)</f>
        <v>6579200</v>
      </c>
      <c r="C693" s="61">
        <f>SUM(C684:C692)</f>
        <v>6736500</v>
      </c>
      <c r="D693" s="259"/>
      <c r="E693" s="259"/>
      <c r="F693" s="61">
        <f>SUM(F684:F692)</f>
        <v>5852500</v>
      </c>
      <c r="G693" s="198">
        <f>IF(C693=F693,0,IF(C693=0,100,(F693-C693)/C693*100))</f>
        <v>-13.122541379054406</v>
      </c>
      <c r="H693" s="61">
        <f t="shared" ref="H693:Q693" si="709">SUM(H684:H692)</f>
        <v>5984500</v>
      </c>
      <c r="I693" s="198">
        <f>IF(F693=H693,0,IF(F693=0,100,(H693-F693)/F693*100))</f>
        <v>2.2554463904314392</v>
      </c>
      <c r="J693" s="61">
        <f t="shared" si="709"/>
        <v>6174500</v>
      </c>
      <c r="K693" s="61">
        <f t="shared" si="709"/>
        <v>6364400</v>
      </c>
      <c r="L693" s="61">
        <f t="shared" si="709"/>
        <v>6579300</v>
      </c>
      <c r="M693" s="61">
        <f t="shared" si="709"/>
        <v>6802200</v>
      </c>
      <c r="N693" s="61">
        <f t="shared" si="709"/>
        <v>7039100</v>
      </c>
      <c r="O693" s="61">
        <f t="shared" si="709"/>
        <v>7292000</v>
      </c>
      <c r="P693" s="61">
        <f t="shared" si="709"/>
        <v>7527900</v>
      </c>
      <c r="Q693" s="61">
        <f t="shared" si="709"/>
        <v>7780800</v>
      </c>
      <c r="R693" s="126">
        <f t="shared" ref="R693" si="710">SUM(R684:R692)</f>
        <v>8046700</v>
      </c>
    </row>
    <row r="694" spans="1:18" x14ac:dyDescent="0.2">
      <c r="A694" s="119"/>
      <c r="B694" s="85"/>
      <c r="C694" s="39"/>
      <c r="D694" s="2265"/>
      <c r="E694" s="2265"/>
      <c r="F694" s="39"/>
      <c r="G694" s="152"/>
      <c r="H694" s="39"/>
      <c r="I694" s="152"/>
      <c r="J694" s="39"/>
      <c r="K694" s="39"/>
      <c r="L694" s="39"/>
      <c r="M694" s="39"/>
      <c r="N694" s="39"/>
      <c r="O694" s="39"/>
      <c r="P694" s="39"/>
      <c r="Q694" s="39"/>
      <c r="R694" s="127"/>
    </row>
    <row r="695" spans="1:18" x14ac:dyDescent="0.2">
      <c r="A695" s="119"/>
      <c r="B695" s="85"/>
      <c r="C695" s="39"/>
      <c r="D695" s="2265"/>
      <c r="E695" s="114" t="s">
        <v>2578</v>
      </c>
      <c r="F695" s="39"/>
      <c r="G695" s="152"/>
      <c r="H695" s="39"/>
      <c r="I695" s="152"/>
      <c r="J695" s="39"/>
      <c r="K695" s="39"/>
      <c r="L695" s="39"/>
      <c r="M695" s="39"/>
      <c r="N695" s="39"/>
      <c r="O695" s="39"/>
      <c r="P695" s="39"/>
      <c r="Q695" s="39"/>
      <c r="R695" s="127"/>
    </row>
    <row r="696" spans="1:18" x14ac:dyDescent="0.2">
      <c r="A696" s="119"/>
      <c r="B696" s="39"/>
      <c r="C696" s="39"/>
      <c r="D696" s="265"/>
      <c r="E696" s="2265"/>
      <c r="F696" s="39"/>
      <c r="G696" s="152"/>
      <c r="H696" s="39"/>
      <c r="I696" s="152"/>
      <c r="J696" s="39"/>
      <c r="K696" s="39"/>
      <c r="L696" s="39"/>
      <c r="M696" s="39"/>
      <c r="N696" s="39"/>
      <c r="O696" s="39"/>
      <c r="P696" s="39"/>
      <c r="Q696" s="39"/>
      <c r="R696" s="127"/>
    </row>
    <row r="697" spans="1:18" x14ac:dyDescent="0.2">
      <c r="A697" s="119"/>
      <c r="B697" s="156"/>
      <c r="C697" s="39"/>
      <c r="D697" s="2266"/>
      <c r="E697" s="417" t="s">
        <v>546</v>
      </c>
      <c r="F697" s="39"/>
      <c r="G697" s="152"/>
      <c r="H697" s="39"/>
      <c r="I697" s="152"/>
      <c r="J697" s="39"/>
      <c r="K697" s="39"/>
      <c r="L697" s="39"/>
      <c r="M697" s="39"/>
      <c r="N697" s="39"/>
      <c r="O697" s="39"/>
      <c r="P697" s="39"/>
      <c r="Q697" s="39"/>
      <c r="R697" s="127"/>
    </row>
    <row r="698" spans="1:18" x14ac:dyDescent="0.2">
      <c r="A698" s="119">
        <f>ROUND(SUM(A1946:A1953),-2)</f>
        <v>146200</v>
      </c>
      <c r="B698" s="39">
        <f>ROUND(SUM(B1946:B1953),-2)</f>
        <v>142500</v>
      </c>
      <c r="C698" s="39">
        <f>SUM(C1946:C1953)</f>
        <v>188500</v>
      </c>
      <c r="D698" s="2266">
        <v>32360</v>
      </c>
      <c r="E698" s="1420" t="s">
        <v>3602</v>
      </c>
      <c r="F698" s="209">
        <f>SUM(F1946:F1953)</f>
        <v>201800</v>
      </c>
      <c r="G698" s="152">
        <f>IF(C698=F698,0,IF(C698=0,100,(F698-C698)/C698*100))</f>
        <v>7.0557029177718835</v>
      </c>
      <c r="H698" s="207">
        <f t="shared" ref="H698:Q698" si="711">SUM(H1946:H1953)</f>
        <v>192000</v>
      </c>
      <c r="I698" s="152">
        <f>IF(F698=H698,0,IF(F698=0,100,(H698-F698)/F698*100))</f>
        <v>-4.8562933597621409</v>
      </c>
      <c r="J698" s="207">
        <f t="shared" si="711"/>
        <v>197000</v>
      </c>
      <c r="K698" s="39">
        <f t="shared" si="711"/>
        <v>202000</v>
      </c>
      <c r="L698" s="39">
        <f t="shared" si="711"/>
        <v>207000</v>
      </c>
      <c r="M698" s="39">
        <f t="shared" si="711"/>
        <v>212000</v>
      </c>
      <c r="N698" s="39">
        <f t="shared" si="711"/>
        <v>217000</v>
      </c>
      <c r="O698" s="39">
        <f t="shared" si="711"/>
        <v>223000</v>
      </c>
      <c r="P698" s="39">
        <f t="shared" si="711"/>
        <v>229000</v>
      </c>
      <c r="Q698" s="39">
        <f t="shared" si="711"/>
        <v>235000</v>
      </c>
      <c r="R698" s="127">
        <f t="shared" ref="R698" si="712">SUM(R1946:R1953)</f>
        <v>241000</v>
      </c>
    </row>
    <row r="699" spans="1:18" x14ac:dyDescent="0.2">
      <c r="A699" s="119">
        <f>ROUND(SUM(A1954:A1954),-2)</f>
        <v>44400</v>
      </c>
      <c r="B699" s="39">
        <f>ROUND(SUM(B1954:B1954),-2)</f>
        <v>43300</v>
      </c>
      <c r="C699" s="39">
        <f>SUM(C1954:C1954)</f>
        <v>39700</v>
      </c>
      <c r="D699" s="2266">
        <v>32360</v>
      </c>
      <c r="E699" s="1420" t="s">
        <v>3953</v>
      </c>
      <c r="F699" s="209">
        <f>SUM(F1954:F1954)</f>
        <v>46000</v>
      </c>
      <c r="G699" s="152">
        <f>IF(C699=F699,0,IF(C699=0,100,(F699-C699)/C699*100))</f>
        <v>15.869017632241814</v>
      </c>
      <c r="H699" s="207">
        <f t="shared" ref="H699:Q699" si="713">SUM(H1954:H1954)</f>
        <v>47000</v>
      </c>
      <c r="I699" s="152">
        <f>IF(F699=H699,0,IF(F699=0,100,(H699-F699)/F699*100))</f>
        <v>2.1739130434782608</v>
      </c>
      <c r="J699" s="207">
        <f t="shared" si="713"/>
        <v>48000</v>
      </c>
      <c r="K699" s="39">
        <f t="shared" si="713"/>
        <v>49000</v>
      </c>
      <c r="L699" s="39">
        <f t="shared" si="713"/>
        <v>50000</v>
      </c>
      <c r="M699" s="39">
        <f t="shared" si="713"/>
        <v>52000</v>
      </c>
      <c r="N699" s="39">
        <f t="shared" si="713"/>
        <v>54000</v>
      </c>
      <c r="O699" s="39">
        <f t="shared" si="713"/>
        <v>56000</v>
      </c>
      <c r="P699" s="39">
        <f t="shared" si="713"/>
        <v>58000</v>
      </c>
      <c r="Q699" s="39">
        <f t="shared" si="713"/>
        <v>60000</v>
      </c>
      <c r="R699" s="127">
        <f t="shared" ref="R699" si="714">SUM(R1954:R1954)</f>
        <v>62000</v>
      </c>
    </row>
    <row r="700" spans="1:18" x14ac:dyDescent="0.2">
      <c r="A700" s="119">
        <f>ROUND(SUM(A1956),-2)</f>
        <v>370000</v>
      </c>
      <c r="B700" s="39">
        <f>ROUND(SUM(B1956),-2)</f>
        <v>387000</v>
      </c>
      <c r="C700" s="39">
        <f>SUM(C1956)</f>
        <v>406000</v>
      </c>
      <c r="D700" s="2265">
        <v>32360</v>
      </c>
      <c r="E700" s="425" t="s">
        <v>1967</v>
      </c>
      <c r="F700" s="209">
        <f>SUM(F1956)</f>
        <v>619000</v>
      </c>
      <c r="G700" s="152">
        <f>IF(C700=F700,0,IF(C700=0,100,(F700-C700)/C700*100))</f>
        <v>52.463054187192114</v>
      </c>
      <c r="H700" s="207">
        <f t="shared" ref="H700:Q700" si="715">SUM(H1956)</f>
        <v>616000</v>
      </c>
      <c r="I700" s="152">
        <f>IF(F700=H700,0,IF(F700=0,100,(H700-F700)/F700*100))</f>
        <v>-0.48465266558966075</v>
      </c>
      <c r="J700" s="207">
        <f t="shared" si="715"/>
        <v>634000</v>
      </c>
      <c r="K700" s="39">
        <f t="shared" si="715"/>
        <v>653000</v>
      </c>
      <c r="L700" s="39">
        <f t="shared" si="715"/>
        <v>673000</v>
      </c>
      <c r="M700" s="39">
        <f t="shared" si="715"/>
        <v>693000</v>
      </c>
      <c r="N700" s="39">
        <f t="shared" si="715"/>
        <v>714000</v>
      </c>
      <c r="O700" s="39">
        <f t="shared" si="715"/>
        <v>735000</v>
      </c>
      <c r="P700" s="39">
        <f t="shared" si="715"/>
        <v>757000</v>
      </c>
      <c r="Q700" s="39">
        <f t="shared" si="715"/>
        <v>780000</v>
      </c>
      <c r="R700" s="127">
        <f t="shared" ref="R700" si="716">SUM(R1956)</f>
        <v>803000</v>
      </c>
    </row>
    <row r="701" spans="1:18" x14ac:dyDescent="0.2">
      <c r="A701" s="119">
        <f>SUM(A1957:A1958)</f>
        <v>-530500</v>
      </c>
      <c r="B701" s="39">
        <f>SUM(B1957:B1958)</f>
        <v>-521200</v>
      </c>
      <c r="C701" s="39">
        <f>SUM(C1957:C1958)</f>
        <v>-563500</v>
      </c>
      <c r="D701" s="2265">
        <v>22292</v>
      </c>
      <c r="E701" s="145" t="s">
        <v>5989</v>
      </c>
      <c r="F701" s="209">
        <f>SUM(F1957:F1958)</f>
        <v>-575000</v>
      </c>
      <c r="G701" s="152">
        <f>IF(C701=F701,0,IF(C701=0,100,(F701-C701)/C701*100))</f>
        <v>2.0408163265306123</v>
      </c>
      <c r="H701" s="207">
        <f>SUM(H1957:H1958)</f>
        <v>-589000</v>
      </c>
      <c r="I701" s="152">
        <f>IF(F701=H701,0,IF(F701=0,100,(H701-F701)/F701*100))</f>
        <v>2.4347826086956523</v>
      </c>
      <c r="J701" s="207">
        <f t="shared" ref="J701:R701" si="717">SUM(J1957:J1958)</f>
        <v>-607000</v>
      </c>
      <c r="K701" s="39">
        <f t="shared" si="717"/>
        <v>-625000</v>
      </c>
      <c r="L701" s="39">
        <f t="shared" si="717"/>
        <v>-644000</v>
      </c>
      <c r="M701" s="39">
        <f t="shared" si="717"/>
        <v>-663000</v>
      </c>
      <c r="N701" s="39">
        <f t="shared" si="717"/>
        <v>-683000</v>
      </c>
      <c r="O701" s="39">
        <f t="shared" si="717"/>
        <v>-703000</v>
      </c>
      <c r="P701" s="39">
        <f t="shared" si="717"/>
        <v>-724000</v>
      </c>
      <c r="Q701" s="39">
        <f t="shared" si="717"/>
        <v>-746000</v>
      </c>
      <c r="R701" s="127">
        <f t="shared" si="717"/>
        <v>-768000</v>
      </c>
    </row>
    <row r="702" spans="1:18" x14ac:dyDescent="0.2">
      <c r="A702" s="119">
        <f>ROUND(SUM(A1959:A1961),-2)</f>
        <v>2300</v>
      </c>
      <c r="B702" s="39">
        <f>ROUND(SUM(B1959:B1961),-2)</f>
        <v>2600</v>
      </c>
      <c r="C702" s="39">
        <f>SUM(C1959:C1961)</f>
        <v>5100</v>
      </c>
      <c r="D702" s="2266">
        <v>32361</v>
      </c>
      <c r="E702" s="1420" t="s">
        <v>6414</v>
      </c>
      <c r="F702" s="209">
        <f>SUM(F1959:F1961)</f>
        <v>8000</v>
      </c>
      <c r="G702" s="152">
        <f>IF(C702=F702,0,IF(C702=0,100,(F702-C702)/C702*100))</f>
        <v>56.862745098039213</v>
      </c>
      <c r="H702" s="207">
        <f>SUM(H1959:H1961)</f>
        <v>8000</v>
      </c>
      <c r="I702" s="152">
        <f>IF(F702=H702,0,IF(F702=0,100,(H702-F702)/F702*100))</f>
        <v>0</v>
      </c>
      <c r="J702" s="207">
        <f t="shared" ref="J702:R702" si="718">SUM(J1959:J1961)</f>
        <v>8000</v>
      </c>
      <c r="K702" s="39">
        <f t="shared" si="718"/>
        <v>8000</v>
      </c>
      <c r="L702" s="39">
        <f t="shared" si="718"/>
        <v>8000</v>
      </c>
      <c r="M702" s="39">
        <f t="shared" si="718"/>
        <v>8000</v>
      </c>
      <c r="N702" s="39">
        <f t="shared" si="718"/>
        <v>8000</v>
      </c>
      <c r="O702" s="39">
        <f t="shared" si="718"/>
        <v>8000</v>
      </c>
      <c r="P702" s="39">
        <f t="shared" si="718"/>
        <v>8000</v>
      </c>
      <c r="Q702" s="39">
        <f t="shared" si="718"/>
        <v>8000</v>
      </c>
      <c r="R702" s="127">
        <f t="shared" si="718"/>
        <v>8000</v>
      </c>
    </row>
    <row r="703" spans="1:18" x14ac:dyDescent="0.2">
      <c r="A703" s="119"/>
      <c r="B703" s="39"/>
      <c r="C703" s="39"/>
      <c r="D703" s="2266"/>
      <c r="E703" s="730"/>
      <c r="G703" s="152"/>
      <c r="H703" s="207"/>
      <c r="I703" s="152"/>
      <c r="J703" s="207"/>
      <c r="K703" s="39"/>
      <c r="L703" s="39"/>
      <c r="M703" s="39"/>
      <c r="N703" s="39"/>
      <c r="O703" s="39"/>
      <c r="P703" s="39"/>
      <c r="Q703" s="39"/>
      <c r="R703" s="127"/>
    </row>
    <row r="704" spans="1:18" x14ac:dyDescent="0.2">
      <c r="A704" s="119"/>
      <c r="B704" s="39"/>
      <c r="C704" s="39"/>
      <c r="D704" s="2266"/>
      <c r="E704" s="731" t="s">
        <v>1329</v>
      </c>
      <c r="G704" s="152"/>
      <c r="H704" s="207"/>
      <c r="I704" s="152"/>
      <c r="J704" s="207"/>
      <c r="K704" s="39"/>
      <c r="L704" s="39"/>
      <c r="M704" s="39"/>
      <c r="N704" s="39"/>
      <c r="O704" s="39"/>
      <c r="P704" s="39"/>
      <c r="Q704" s="39"/>
      <c r="R704" s="127"/>
    </row>
    <row r="705" spans="1:18" x14ac:dyDescent="0.2">
      <c r="A705" s="119">
        <f>ROUND(SUM(A1962:A1963),-2)</f>
        <v>44900</v>
      </c>
      <c r="B705" s="39">
        <f>ROUND(SUM(B1962:B1963),-2)</f>
        <v>36500</v>
      </c>
      <c r="C705" s="39">
        <f>ROUND(SUM(C1962:C1963),-2)</f>
        <v>27800</v>
      </c>
      <c r="D705" s="2266">
        <v>32361</v>
      </c>
      <c r="E705" s="730" t="s">
        <v>1598</v>
      </c>
      <c r="F705" s="209">
        <f>SUM(F1962:F1963)</f>
        <v>18200</v>
      </c>
      <c r="G705" s="152">
        <f>IF(C705=F705,0,IF(C705=0,100,(F705-C705)/C705*100))</f>
        <v>-34.532374100719423</v>
      </c>
      <c r="H705" s="207">
        <f>SUM(H1962:H1963)</f>
        <v>8000</v>
      </c>
      <c r="I705" s="152">
        <f>IF(F705=H705,0,IF(F705=0,100,(H705-F705)/F705*100))</f>
        <v>-56.043956043956044</v>
      </c>
      <c r="J705" s="207">
        <f t="shared" ref="J705:R705" si="719">SUM(J1962:J1963)</f>
        <v>0</v>
      </c>
      <c r="K705" s="39">
        <f t="shared" si="719"/>
        <v>0</v>
      </c>
      <c r="L705" s="39">
        <f t="shared" si="719"/>
        <v>0</v>
      </c>
      <c r="M705" s="39">
        <f t="shared" si="719"/>
        <v>0</v>
      </c>
      <c r="N705" s="39">
        <f t="shared" si="719"/>
        <v>0</v>
      </c>
      <c r="O705" s="39">
        <f t="shared" si="719"/>
        <v>0</v>
      </c>
      <c r="P705" s="39">
        <f t="shared" si="719"/>
        <v>0</v>
      </c>
      <c r="Q705" s="39">
        <f t="shared" si="719"/>
        <v>0</v>
      </c>
      <c r="R705" s="127">
        <f t="shared" si="719"/>
        <v>0</v>
      </c>
    </row>
    <row r="706" spans="1:18" x14ac:dyDescent="0.2">
      <c r="A706" s="119"/>
      <c r="B706" s="39"/>
      <c r="C706" s="39"/>
      <c r="D706" s="2266"/>
      <c r="E706" s="730"/>
      <c r="F706" s="156"/>
      <c r="G706" s="152"/>
      <c r="H706" s="39"/>
      <c r="I706" s="152"/>
      <c r="J706" s="39"/>
      <c r="K706" s="39"/>
      <c r="L706" s="39"/>
      <c r="M706" s="39"/>
      <c r="N706" s="39"/>
      <c r="O706" s="39"/>
      <c r="P706" s="39"/>
      <c r="Q706" s="39"/>
      <c r="R706" s="127"/>
    </row>
    <row r="707" spans="1:18" x14ac:dyDescent="0.2">
      <c r="A707" s="119"/>
      <c r="B707" s="39"/>
      <c r="C707" s="39"/>
      <c r="D707" s="2266"/>
      <c r="E707" s="731" t="s">
        <v>64</v>
      </c>
      <c r="F707" s="156"/>
      <c r="G707" s="152"/>
      <c r="H707" s="39"/>
      <c r="I707" s="152"/>
      <c r="J707" s="39"/>
      <c r="K707" s="39"/>
      <c r="L707" s="39"/>
      <c r="M707" s="39"/>
      <c r="N707" s="39"/>
      <c r="O707" s="39"/>
      <c r="P707" s="39"/>
      <c r="Q707" s="39"/>
      <c r="R707" s="127"/>
    </row>
    <row r="708" spans="1:18" x14ac:dyDescent="0.2">
      <c r="A708" s="119">
        <f>ROUND(SUM(A1965:A1965),-2)</f>
        <v>17300</v>
      </c>
      <c r="B708" s="39">
        <f>ROUND(SUM(B1965:B1965),-2)</f>
        <v>15200</v>
      </c>
      <c r="C708" s="39">
        <f>SUM(C1965:C1965)</f>
        <v>0</v>
      </c>
      <c r="D708" s="2266">
        <v>32364</v>
      </c>
      <c r="E708" s="1420" t="s">
        <v>3603</v>
      </c>
      <c r="F708" s="209">
        <f>SUM(F1965:F1965)</f>
        <v>0</v>
      </c>
      <c r="G708" s="152">
        <f t="shared" ref="G708:G715" si="720">IF(C708=F708,0,IF(C708=0,100,(F708-C708)/C708*100))</f>
        <v>0</v>
      </c>
      <c r="H708" s="207">
        <f t="shared" ref="H708:Q708" si="721">SUM(H1965:H1965)</f>
        <v>0</v>
      </c>
      <c r="I708" s="152">
        <f t="shared" ref="I708:I715" si="722">IF(F708=H708,0,IF(F708=0,100,(H708-F708)/F708*100))</f>
        <v>0</v>
      </c>
      <c r="J708" s="207">
        <f t="shared" si="721"/>
        <v>0</v>
      </c>
      <c r="K708" s="39">
        <f t="shared" si="721"/>
        <v>0</v>
      </c>
      <c r="L708" s="39">
        <f t="shared" si="721"/>
        <v>0</v>
      </c>
      <c r="M708" s="39">
        <f t="shared" si="721"/>
        <v>0</v>
      </c>
      <c r="N708" s="39">
        <f t="shared" si="721"/>
        <v>0</v>
      </c>
      <c r="O708" s="39">
        <f t="shared" si="721"/>
        <v>0</v>
      </c>
      <c r="P708" s="39">
        <f t="shared" si="721"/>
        <v>0</v>
      </c>
      <c r="Q708" s="39">
        <f t="shared" si="721"/>
        <v>0</v>
      </c>
      <c r="R708" s="127">
        <f t="shared" ref="R708" si="723">SUM(R1965:R1965)</f>
        <v>0</v>
      </c>
    </row>
    <row r="709" spans="1:18" x14ac:dyDescent="0.2">
      <c r="A709" s="119">
        <f>ROUND(SUM(A1966:A1967),-2)</f>
        <v>531700</v>
      </c>
      <c r="B709" s="39">
        <f>ROUND(SUM(B1966:B1967),-2)</f>
        <v>496700</v>
      </c>
      <c r="C709" s="39">
        <f>SUM(C1966:C1967)</f>
        <v>519700</v>
      </c>
      <c r="D709" s="2266">
        <v>32364</v>
      </c>
      <c r="E709" s="1420" t="s">
        <v>3606</v>
      </c>
      <c r="F709" s="209">
        <f>SUM(F1966:F1967)</f>
        <v>565000</v>
      </c>
      <c r="G709" s="152">
        <f t="shared" si="720"/>
        <v>8.716567250336734</v>
      </c>
      <c r="H709" s="207">
        <f t="shared" ref="H709:Q709" si="724">SUM(H1966:H1967)</f>
        <v>579000</v>
      </c>
      <c r="I709" s="152">
        <f t="shared" si="722"/>
        <v>2.4778761061946901</v>
      </c>
      <c r="J709" s="207">
        <f t="shared" si="724"/>
        <v>596000</v>
      </c>
      <c r="K709" s="39">
        <f t="shared" si="724"/>
        <v>613000</v>
      </c>
      <c r="L709" s="39">
        <f t="shared" si="724"/>
        <v>632000</v>
      </c>
      <c r="M709" s="39">
        <f t="shared" si="724"/>
        <v>651000</v>
      </c>
      <c r="N709" s="39">
        <f t="shared" si="724"/>
        <v>670000</v>
      </c>
      <c r="O709" s="39">
        <f t="shared" si="724"/>
        <v>690000</v>
      </c>
      <c r="P709" s="39">
        <f t="shared" si="724"/>
        <v>711000</v>
      </c>
      <c r="Q709" s="39">
        <f t="shared" si="724"/>
        <v>732000</v>
      </c>
      <c r="R709" s="127">
        <f t="shared" ref="R709" si="725">SUM(R1966:R1967)</f>
        <v>754000</v>
      </c>
    </row>
    <row r="710" spans="1:18" x14ac:dyDescent="0.2">
      <c r="A710" s="119">
        <f>ROUND(SUM(A1968:A1969),-2)</f>
        <v>602700</v>
      </c>
      <c r="B710" s="39">
        <f>ROUND(SUM(B1968:B1969),-2)</f>
        <v>771000</v>
      </c>
      <c r="C710" s="39">
        <f>SUM(C1968:C1969)</f>
        <v>775700</v>
      </c>
      <c r="D710" s="2266">
        <v>32364</v>
      </c>
      <c r="E710" s="1420" t="s">
        <v>4713</v>
      </c>
      <c r="F710" s="209">
        <f>SUM(F1968:F1969)</f>
        <v>1098000</v>
      </c>
      <c r="G710" s="152">
        <f t="shared" si="720"/>
        <v>41.549568132009796</v>
      </c>
      <c r="H710" s="207">
        <f>SUM(H1968:H1969)</f>
        <v>1124000</v>
      </c>
      <c r="I710" s="152">
        <f t="shared" si="722"/>
        <v>2.3679417122040074</v>
      </c>
      <c r="J710" s="207">
        <f>SUM(J1968:J1969)</f>
        <v>1158000</v>
      </c>
      <c r="K710" s="39">
        <f t="shared" ref="K710:Q710" si="726">SUM(K1968:K1969)</f>
        <v>1193000</v>
      </c>
      <c r="L710" s="39">
        <f t="shared" si="726"/>
        <v>1229000</v>
      </c>
      <c r="M710" s="39">
        <f t="shared" si="726"/>
        <v>1266000</v>
      </c>
      <c r="N710" s="39">
        <f t="shared" si="726"/>
        <v>1304000</v>
      </c>
      <c r="O710" s="39">
        <f t="shared" si="726"/>
        <v>1343000</v>
      </c>
      <c r="P710" s="39">
        <f t="shared" si="726"/>
        <v>1384000</v>
      </c>
      <c r="Q710" s="39">
        <f t="shared" si="726"/>
        <v>1426000</v>
      </c>
      <c r="R710" s="127">
        <f t="shared" ref="R710" si="727">SUM(R1968:R1969)</f>
        <v>1469000</v>
      </c>
    </row>
    <row r="711" spans="1:18" x14ac:dyDescent="0.2">
      <c r="A711" s="119">
        <f>ROUND(SUM(A1970:A1970),-2)</f>
        <v>2476900</v>
      </c>
      <c r="B711" s="39">
        <f>ROUND(SUM(B1970:B1970),-2)</f>
        <v>3023700</v>
      </c>
      <c r="C711" s="39">
        <f>SUM(C1970:C1970)</f>
        <v>2919400</v>
      </c>
      <c r="D711" s="2266">
        <v>32364</v>
      </c>
      <c r="E711" s="1420" t="s">
        <v>3604</v>
      </c>
      <c r="F711" s="209">
        <f>SUM(F1970:F1970)</f>
        <v>1825000</v>
      </c>
      <c r="G711" s="152">
        <f t="shared" si="720"/>
        <v>-37.48715489484141</v>
      </c>
      <c r="H711" s="207">
        <f t="shared" ref="H711:Q711" si="728">SUM(H1970:H1970)</f>
        <v>1880000</v>
      </c>
      <c r="I711" s="152">
        <f t="shared" si="722"/>
        <v>3.0136986301369864</v>
      </c>
      <c r="J711" s="207">
        <f t="shared" si="728"/>
        <v>1936000</v>
      </c>
      <c r="K711" s="39">
        <f t="shared" si="728"/>
        <v>1994000</v>
      </c>
      <c r="L711" s="39">
        <f t="shared" si="728"/>
        <v>2054000</v>
      </c>
      <c r="M711" s="39">
        <f t="shared" si="728"/>
        <v>2116000</v>
      </c>
      <c r="N711" s="39">
        <f t="shared" si="728"/>
        <v>2179000</v>
      </c>
      <c r="O711" s="39">
        <f t="shared" si="728"/>
        <v>2244000</v>
      </c>
      <c r="P711" s="39">
        <f t="shared" si="728"/>
        <v>2311000</v>
      </c>
      <c r="Q711" s="39">
        <f t="shared" si="728"/>
        <v>2380000</v>
      </c>
      <c r="R711" s="127">
        <f t="shared" ref="R711" si="729">SUM(R1970:R1970)</f>
        <v>2451000</v>
      </c>
    </row>
    <row r="712" spans="1:18" x14ac:dyDescent="0.2">
      <c r="A712" s="119">
        <f>ROUND(SUM(A1972:A1973),-2)</f>
        <v>355500</v>
      </c>
      <c r="B712" s="39">
        <f>ROUND(SUM(B1972:B1973),-2)</f>
        <v>350100</v>
      </c>
      <c r="C712" s="39">
        <f>SUM(C1972:C1973)</f>
        <v>341000</v>
      </c>
      <c r="D712" s="2266">
        <v>32364</v>
      </c>
      <c r="E712" s="1420" t="s">
        <v>3605</v>
      </c>
      <c r="F712" s="209">
        <f>SUM(F1972:F1973)</f>
        <v>373000</v>
      </c>
      <c r="G712" s="152">
        <f t="shared" si="720"/>
        <v>9.3841642228739008</v>
      </c>
      <c r="H712" s="207">
        <f t="shared" ref="H712:Q712" si="730">SUM(H1972:H1973)</f>
        <v>382000</v>
      </c>
      <c r="I712" s="152">
        <f t="shared" si="722"/>
        <v>2.4128686327077746</v>
      </c>
      <c r="J712" s="207">
        <f t="shared" si="730"/>
        <v>393000</v>
      </c>
      <c r="K712" s="39">
        <f t="shared" si="730"/>
        <v>405000</v>
      </c>
      <c r="L712" s="39">
        <f t="shared" si="730"/>
        <v>417000</v>
      </c>
      <c r="M712" s="39">
        <f t="shared" si="730"/>
        <v>429000</v>
      </c>
      <c r="N712" s="39">
        <f t="shared" si="730"/>
        <v>442000</v>
      </c>
      <c r="O712" s="39">
        <f t="shared" si="730"/>
        <v>455000</v>
      </c>
      <c r="P712" s="39">
        <f t="shared" si="730"/>
        <v>469000</v>
      </c>
      <c r="Q712" s="39">
        <f t="shared" si="730"/>
        <v>483000</v>
      </c>
      <c r="R712" s="127">
        <f t="shared" ref="R712" si="731">SUM(R1972:R1973)</f>
        <v>497000</v>
      </c>
    </row>
    <row r="713" spans="1:18" x14ac:dyDescent="0.2">
      <c r="A713" s="119">
        <f>ROUND(SUM(A1974:A1974),-2)</f>
        <v>479000</v>
      </c>
      <c r="B713" s="39">
        <f>ROUND(SUM(B1974:B1974),-2)</f>
        <v>841500</v>
      </c>
      <c r="C713" s="39">
        <f>SUM(C1974:C1974)</f>
        <v>892500</v>
      </c>
      <c r="D713" s="2266">
        <v>32364</v>
      </c>
      <c r="E713" s="1420" t="s">
        <v>6082</v>
      </c>
      <c r="F713" s="209">
        <f>SUM(F1974:F1974)</f>
        <v>990000</v>
      </c>
      <c r="G713" s="152">
        <f t="shared" si="720"/>
        <v>10.92436974789916</v>
      </c>
      <c r="H713" s="207">
        <f t="shared" ref="H713:Q713" si="732">SUM(H1974:H1974)</f>
        <v>1020000</v>
      </c>
      <c r="I713" s="152">
        <f t="shared" si="722"/>
        <v>3.0303030303030303</v>
      </c>
      <c r="J713" s="207">
        <f t="shared" si="732"/>
        <v>1051000</v>
      </c>
      <c r="K713" s="39">
        <f t="shared" si="732"/>
        <v>1083000</v>
      </c>
      <c r="L713" s="39">
        <f t="shared" si="732"/>
        <v>1115000</v>
      </c>
      <c r="M713" s="39">
        <f t="shared" si="732"/>
        <v>1148000</v>
      </c>
      <c r="N713" s="39">
        <f t="shared" si="732"/>
        <v>1182000</v>
      </c>
      <c r="O713" s="39">
        <f t="shared" si="732"/>
        <v>1217000</v>
      </c>
      <c r="P713" s="39">
        <f t="shared" si="732"/>
        <v>1254000</v>
      </c>
      <c r="Q713" s="39">
        <f t="shared" si="732"/>
        <v>1292000</v>
      </c>
      <c r="R713" s="127">
        <f t="shared" ref="R713" si="733">SUM(R1974:R1974)</f>
        <v>1331000</v>
      </c>
    </row>
    <row r="714" spans="1:18" x14ac:dyDescent="0.2">
      <c r="A714" s="119">
        <f>ROUND(SUM(A1975:A1975),-2)</f>
        <v>58400</v>
      </c>
      <c r="B714" s="39">
        <f>ROUND(SUM(B1975:B1975),-2)</f>
        <v>18500</v>
      </c>
      <c r="C714" s="39">
        <f>SUM(C1975:C1975)</f>
        <v>37300</v>
      </c>
      <c r="D714" s="2266">
        <v>32364</v>
      </c>
      <c r="E714" s="1420" t="s">
        <v>6083</v>
      </c>
      <c r="F714" s="209">
        <f>SUM(F1975:F1975)</f>
        <v>40000</v>
      </c>
      <c r="G714" s="152">
        <f t="shared" si="720"/>
        <v>7.2386058981233248</v>
      </c>
      <c r="H714" s="207">
        <f t="shared" ref="H714:Q714" si="734">SUM(H1975:H1975)</f>
        <v>41000</v>
      </c>
      <c r="I714" s="152">
        <f t="shared" si="722"/>
        <v>2.5</v>
      </c>
      <c r="J714" s="207">
        <f t="shared" si="734"/>
        <v>42000</v>
      </c>
      <c r="K714" s="39">
        <f t="shared" si="734"/>
        <v>43000</v>
      </c>
      <c r="L714" s="39">
        <f t="shared" si="734"/>
        <v>44000</v>
      </c>
      <c r="M714" s="39">
        <f t="shared" si="734"/>
        <v>45000</v>
      </c>
      <c r="N714" s="39">
        <f t="shared" si="734"/>
        <v>46000</v>
      </c>
      <c r="O714" s="39">
        <f t="shared" si="734"/>
        <v>47000</v>
      </c>
      <c r="P714" s="39">
        <f t="shared" si="734"/>
        <v>48000</v>
      </c>
      <c r="Q714" s="39">
        <f t="shared" si="734"/>
        <v>49000</v>
      </c>
      <c r="R714" s="127">
        <f t="shared" ref="R714" si="735">SUM(R1975:R1975)</f>
        <v>50000</v>
      </c>
    </row>
    <row r="715" spans="1:18" x14ac:dyDescent="0.2">
      <c r="A715" s="119">
        <f>ROUND(SUM(A1976:A1977),-2)+100</f>
        <v>381700</v>
      </c>
      <c r="B715" s="39">
        <f>ROUND(SUM(B1976:B1977),-2)+100</f>
        <v>304800</v>
      </c>
      <c r="C715" s="39">
        <f>SUM(C1976:C1977)</f>
        <v>314300</v>
      </c>
      <c r="D715" s="2266">
        <v>32364</v>
      </c>
      <c r="E715" s="1420" t="s">
        <v>3607</v>
      </c>
      <c r="F715" s="209">
        <f>SUM(F1976:F1977)</f>
        <v>412000</v>
      </c>
      <c r="G715" s="152">
        <f t="shared" si="720"/>
        <v>31.084950684059816</v>
      </c>
      <c r="H715" s="207">
        <f t="shared" ref="H715:Q715" si="736">SUM(H1976:H1977)</f>
        <v>422000</v>
      </c>
      <c r="I715" s="152">
        <f t="shared" si="722"/>
        <v>2.4271844660194173</v>
      </c>
      <c r="J715" s="207">
        <f t="shared" si="736"/>
        <v>435000</v>
      </c>
      <c r="K715" s="39">
        <f t="shared" si="736"/>
        <v>448000</v>
      </c>
      <c r="L715" s="39">
        <f t="shared" si="736"/>
        <v>461000</v>
      </c>
      <c r="M715" s="39">
        <f t="shared" si="736"/>
        <v>475000</v>
      </c>
      <c r="N715" s="39">
        <f t="shared" si="736"/>
        <v>489000</v>
      </c>
      <c r="O715" s="39">
        <f t="shared" si="736"/>
        <v>504000</v>
      </c>
      <c r="P715" s="39">
        <f t="shared" si="736"/>
        <v>519000</v>
      </c>
      <c r="Q715" s="39">
        <f t="shared" si="736"/>
        <v>535000</v>
      </c>
      <c r="R715" s="127">
        <f t="shared" ref="R715" si="737">SUM(R1976:R1977)</f>
        <v>551000</v>
      </c>
    </row>
    <row r="716" spans="1:18" x14ac:dyDescent="0.2">
      <c r="A716" s="119"/>
      <c r="B716" s="145"/>
      <c r="C716" s="39"/>
      <c r="D716" s="2266"/>
      <c r="E716" s="730"/>
      <c r="F716" s="156"/>
      <c r="G716" s="152"/>
      <c r="H716" s="39"/>
      <c r="I716" s="152"/>
      <c r="J716" s="39"/>
      <c r="K716" s="39"/>
      <c r="L716" s="39"/>
      <c r="M716" s="39"/>
      <c r="N716" s="39"/>
      <c r="O716" s="39"/>
      <c r="P716" s="39"/>
      <c r="Q716" s="39"/>
      <c r="R716" s="127"/>
    </row>
    <row r="717" spans="1:18" x14ac:dyDescent="0.2">
      <c r="A717" s="119"/>
      <c r="B717" s="39"/>
      <c r="C717" s="39"/>
      <c r="D717" s="2266"/>
      <c r="E717" s="72" t="str">
        <f>E100</f>
        <v>Non-Cash Expenses</v>
      </c>
      <c r="G717" s="152"/>
      <c r="H717" s="207"/>
      <c r="I717" s="152"/>
      <c r="J717" s="207"/>
      <c r="K717" s="39"/>
      <c r="L717" s="39"/>
      <c r="M717" s="39"/>
      <c r="N717" s="39"/>
      <c r="O717" s="39"/>
      <c r="P717" s="39"/>
      <c r="Q717" s="39"/>
      <c r="R717" s="127"/>
    </row>
    <row r="718" spans="1:18" x14ac:dyDescent="0.2">
      <c r="A718" s="119">
        <f>ROUND(SUM(A1978:A1980),-2)</f>
        <v>109900</v>
      </c>
      <c r="B718" s="39">
        <f>ROUND(SUM(B1978:B1980),-2)</f>
        <v>250900</v>
      </c>
      <c r="C718" s="39">
        <f>SUM(C1978:C1980)</f>
        <v>179100</v>
      </c>
      <c r="D718" s="265">
        <v>32360</v>
      </c>
      <c r="E718" s="730" t="s">
        <v>2428</v>
      </c>
      <c r="F718" s="209">
        <f>SUM(F1978:F1980)</f>
        <v>177000</v>
      </c>
      <c r="G718" s="152">
        <f>IF(C718=F718,0,IF(C718=0,100,(F718-C718)/C718*100))</f>
        <v>-1.1725293132328307</v>
      </c>
      <c r="H718" s="207">
        <f t="shared" ref="H718:N718" si="738">SUM(H1978:H1980)</f>
        <v>177000</v>
      </c>
      <c r="I718" s="152">
        <f>IF(F718=H718,0,IF(F718=0,100,(H718-F718)/F718*100))</f>
        <v>0</v>
      </c>
      <c r="J718" s="207">
        <f t="shared" si="738"/>
        <v>182400</v>
      </c>
      <c r="K718" s="39">
        <f t="shared" si="738"/>
        <v>187900</v>
      </c>
      <c r="L718" s="39">
        <f t="shared" si="738"/>
        <v>193600</v>
      </c>
      <c r="M718" s="39">
        <f t="shared" si="738"/>
        <v>199500</v>
      </c>
      <c r="N718" s="39">
        <f t="shared" si="738"/>
        <v>205500</v>
      </c>
      <c r="O718" s="39">
        <f>SUM(O1978:O1980)</f>
        <v>211700</v>
      </c>
      <c r="P718" s="39">
        <f>SUM(P1978:P1980)</f>
        <v>218100</v>
      </c>
      <c r="Q718" s="39">
        <f>SUM(Q1978:Q1980)</f>
        <v>224700</v>
      </c>
      <c r="R718" s="127">
        <f>SUM(R1978:R1980)</f>
        <v>231500</v>
      </c>
    </row>
    <row r="719" spans="1:18" ht="13.5" thickBot="1" x14ac:dyDescent="0.25">
      <c r="A719" s="119"/>
      <c r="B719" s="39"/>
      <c r="C719" s="39"/>
      <c r="D719" s="2266"/>
      <c r="E719" s="262"/>
      <c r="F719" s="39"/>
      <c r="G719" s="152"/>
      <c r="H719" s="39"/>
      <c r="I719" s="152"/>
      <c r="J719" s="39"/>
      <c r="K719" s="39"/>
      <c r="L719" s="39"/>
      <c r="M719" s="39"/>
      <c r="N719" s="39"/>
      <c r="O719" s="39"/>
      <c r="P719" s="39"/>
      <c r="Q719" s="39"/>
      <c r="R719" s="127"/>
    </row>
    <row r="720" spans="1:18" s="102" customFormat="1" x14ac:dyDescent="0.2">
      <c r="A720" s="116">
        <f>SUM(A695:A719)</f>
        <v>5090400</v>
      </c>
      <c r="B720" s="61">
        <f>SUM(B695:B719)</f>
        <v>6163100</v>
      </c>
      <c r="C720" s="61">
        <f>SUM(C695:C719)</f>
        <v>6082600</v>
      </c>
      <c r="D720" s="261"/>
      <c r="E720" s="125" t="s">
        <v>660</v>
      </c>
      <c r="F720" s="61">
        <f>SUM(F695:F719)</f>
        <v>5798000</v>
      </c>
      <c r="G720" s="198">
        <f>IF(C720=F720,0,IF(C720=0,100,(F720-C720)/C720*100))</f>
        <v>-4.6789201985992834</v>
      </c>
      <c r="H720" s="61">
        <f t="shared" ref="H720:Q720" si="739">SUM(H695:H719)</f>
        <v>5907000</v>
      </c>
      <c r="I720" s="198">
        <f>IF(F720=H720,0,IF(F720=0,100,(H720-F720)/F720*100))</f>
        <v>1.8799586064160057</v>
      </c>
      <c r="J720" s="61">
        <f t="shared" si="739"/>
        <v>6073400</v>
      </c>
      <c r="K720" s="61">
        <f t="shared" si="739"/>
        <v>6253900</v>
      </c>
      <c r="L720" s="61">
        <f t="shared" si="739"/>
        <v>6439600</v>
      </c>
      <c r="M720" s="61">
        <f t="shared" si="739"/>
        <v>6631500</v>
      </c>
      <c r="N720" s="61">
        <f t="shared" si="739"/>
        <v>6827500</v>
      </c>
      <c r="O720" s="61">
        <f t="shared" si="739"/>
        <v>7030700</v>
      </c>
      <c r="P720" s="61">
        <f t="shared" si="739"/>
        <v>7242100</v>
      </c>
      <c r="Q720" s="61">
        <f t="shared" si="739"/>
        <v>7458700</v>
      </c>
      <c r="R720" s="126">
        <f t="shared" ref="R720" si="740">SUM(R695:R719)</f>
        <v>7680500</v>
      </c>
    </row>
    <row r="721" spans="1:18" x14ac:dyDescent="0.2">
      <c r="A721" s="119"/>
      <c r="B721" s="39"/>
      <c r="C721" s="39"/>
      <c r="D721" s="2266"/>
      <c r="E721" s="121"/>
      <c r="F721" s="39"/>
      <c r="G721" s="152"/>
      <c r="H721" s="39"/>
      <c r="I721" s="152"/>
      <c r="J721" s="39"/>
      <c r="K721" s="39"/>
      <c r="L721" s="39"/>
      <c r="M721" s="39"/>
      <c r="N721" s="39"/>
      <c r="O721" s="39"/>
      <c r="P721" s="39"/>
      <c r="Q721" s="39"/>
      <c r="R721" s="127"/>
    </row>
    <row r="722" spans="1:18" s="102" customFormat="1" x14ac:dyDescent="0.2">
      <c r="A722" s="79">
        <f>A693-A720</f>
        <v>775400</v>
      </c>
      <c r="B722" s="72">
        <f>B693-B720</f>
        <v>416100</v>
      </c>
      <c r="C722" s="72">
        <f>C693-C720</f>
        <v>653900</v>
      </c>
      <c r="D722" s="261"/>
      <c r="E722" s="2264" t="s">
        <v>1203</v>
      </c>
      <c r="F722" s="72">
        <f>F693-F720</f>
        <v>54500</v>
      </c>
      <c r="G722" s="197">
        <f>IF(C722=F722,0,IF(C722=0,100,(F722-C722)/C722*100))</f>
        <v>-91.665392261813736</v>
      </c>
      <c r="H722" s="72">
        <f t="shared" ref="H722:Q722" si="741">H693-H720</f>
        <v>77500</v>
      </c>
      <c r="I722" s="197">
        <f>IF(F722=H722,0,IF(F722=0,100,(H722-F722)/F722*100))</f>
        <v>42.201834862385326</v>
      </c>
      <c r="J722" s="72">
        <f t="shared" si="741"/>
        <v>101100</v>
      </c>
      <c r="K722" s="72">
        <f t="shared" si="741"/>
        <v>110500</v>
      </c>
      <c r="L722" s="72">
        <f t="shared" si="741"/>
        <v>139700</v>
      </c>
      <c r="M722" s="72">
        <f t="shared" si="741"/>
        <v>170700</v>
      </c>
      <c r="N722" s="72">
        <f t="shared" si="741"/>
        <v>211600</v>
      </c>
      <c r="O722" s="72">
        <f t="shared" si="741"/>
        <v>261300</v>
      </c>
      <c r="P722" s="72">
        <f t="shared" si="741"/>
        <v>285800</v>
      </c>
      <c r="Q722" s="72">
        <f t="shared" si="741"/>
        <v>322100</v>
      </c>
      <c r="R722" s="128">
        <f t="shared" ref="R722" si="742">R693-R720</f>
        <v>366200</v>
      </c>
    </row>
    <row r="723" spans="1:18" x14ac:dyDescent="0.2">
      <c r="A723" s="119">
        <f>ROUND(A718,-3)</f>
        <v>110000</v>
      </c>
      <c r="B723" s="39">
        <f>ROUND(B718,-3)</f>
        <v>251000</v>
      </c>
      <c r="C723" s="39">
        <f>C718</f>
        <v>179100</v>
      </c>
      <c r="D723" s="2266"/>
      <c r="E723" s="364" t="s">
        <v>2313</v>
      </c>
      <c r="F723" s="39">
        <f>F718</f>
        <v>177000</v>
      </c>
      <c r="G723" s="25">
        <f>IF(C723=F723,0,IF(C723=0,100,(F723-C723)/C723*100))</f>
        <v>-1.1725293132328307</v>
      </c>
      <c r="H723" s="39">
        <f t="shared" ref="H723:Q723" si="743">H718</f>
        <v>177000</v>
      </c>
      <c r="I723" s="25">
        <f>IF(F723=H723,0,IF(F723=0,100,(H723-F723)/F723*100))</f>
        <v>0</v>
      </c>
      <c r="J723" s="39">
        <f t="shared" si="743"/>
        <v>182400</v>
      </c>
      <c r="K723" s="39">
        <f t="shared" si="743"/>
        <v>187900</v>
      </c>
      <c r="L723" s="39">
        <f t="shared" si="743"/>
        <v>193600</v>
      </c>
      <c r="M723" s="39">
        <f t="shared" si="743"/>
        <v>199500</v>
      </c>
      <c r="N723" s="39">
        <f t="shared" si="743"/>
        <v>205500</v>
      </c>
      <c r="O723" s="39">
        <f t="shared" si="743"/>
        <v>211700</v>
      </c>
      <c r="P723" s="39">
        <f t="shared" si="743"/>
        <v>218100</v>
      </c>
      <c r="Q723" s="39">
        <f t="shared" si="743"/>
        <v>224700</v>
      </c>
      <c r="R723" s="127">
        <f t="shared" ref="R723" si="744">R718</f>
        <v>231500</v>
      </c>
    </row>
    <row r="724" spans="1:18" s="102" customFormat="1" x14ac:dyDescent="0.2">
      <c r="A724" s="200">
        <f>A722+A723</f>
        <v>885400</v>
      </c>
      <c r="B724" s="457">
        <f>B722+B723</f>
        <v>667100</v>
      </c>
      <c r="C724" s="457">
        <f>C722+C723</f>
        <v>833000</v>
      </c>
      <c r="D724" s="603"/>
      <c r="E724" s="595" t="s">
        <v>1993</v>
      </c>
      <c r="F724" s="457">
        <f>F722+F723</f>
        <v>231500</v>
      </c>
      <c r="G724" s="455">
        <f>IF(C724=F724,0,IF(C724=0,100,(F724-C724)/C724*100))</f>
        <v>-72.208883553421373</v>
      </c>
      <c r="H724" s="457">
        <f t="shared" ref="H724:Q724" si="745">H722+H723</f>
        <v>254500</v>
      </c>
      <c r="I724" s="455">
        <f>IF(F724=H724,0,IF(F724=0,100,(H724-F724)/F724*100))</f>
        <v>9.9352051835853139</v>
      </c>
      <c r="J724" s="457">
        <f t="shared" si="745"/>
        <v>283500</v>
      </c>
      <c r="K724" s="457">
        <f t="shared" si="745"/>
        <v>298400</v>
      </c>
      <c r="L724" s="457">
        <f t="shared" si="745"/>
        <v>333300</v>
      </c>
      <c r="M724" s="457">
        <f t="shared" si="745"/>
        <v>370200</v>
      </c>
      <c r="N724" s="457">
        <f t="shared" si="745"/>
        <v>417100</v>
      </c>
      <c r="O724" s="457">
        <f t="shared" si="745"/>
        <v>473000</v>
      </c>
      <c r="P724" s="457">
        <f t="shared" si="745"/>
        <v>503900</v>
      </c>
      <c r="Q724" s="457">
        <f t="shared" si="745"/>
        <v>546800</v>
      </c>
      <c r="R724" s="459">
        <f t="shared" ref="R724" si="746">R722+R723</f>
        <v>597700</v>
      </c>
    </row>
    <row r="725" spans="1:18" s="110" customFormat="1" ht="13.5" thickBot="1" x14ac:dyDescent="0.25">
      <c r="A725" s="79"/>
      <c r="B725" s="72"/>
      <c r="C725" s="72"/>
      <c r="D725" s="265"/>
      <c r="E725" s="262"/>
      <c r="F725" s="72"/>
      <c r="G725" s="197"/>
      <c r="H725" s="72"/>
      <c r="I725" s="197"/>
      <c r="J725" s="72"/>
      <c r="K725" s="39"/>
      <c r="L725" s="39"/>
      <c r="M725" s="39"/>
      <c r="N725" s="39"/>
      <c r="O725" s="39"/>
      <c r="P725" s="39"/>
      <c r="Q725" s="39"/>
      <c r="R725" s="127"/>
    </row>
    <row r="726" spans="1:18" ht="13.5" thickTop="1" x14ac:dyDescent="0.2">
      <c r="A726" s="443"/>
      <c r="B726" s="135"/>
      <c r="C726" s="179"/>
      <c r="D726" s="421"/>
      <c r="E726" s="421"/>
      <c r="F726" s="179"/>
      <c r="G726" s="453"/>
      <c r="H726" s="179"/>
      <c r="I726" s="582"/>
      <c r="J726" s="179"/>
      <c r="K726" s="140"/>
      <c r="L726" s="140"/>
      <c r="M726" s="140"/>
      <c r="N726" s="140"/>
      <c r="O726" s="140"/>
      <c r="P726" s="140"/>
      <c r="Q726" s="140"/>
      <c r="R726" s="180"/>
    </row>
    <row r="727" spans="1:18" x14ac:dyDescent="0.2">
      <c r="A727" s="79"/>
      <c r="B727" s="141"/>
      <c r="C727" s="72"/>
      <c r="D727" s="265"/>
      <c r="E727" s="596" t="s">
        <v>231</v>
      </c>
      <c r="F727" s="72"/>
      <c r="G727" s="101"/>
      <c r="H727" s="72"/>
      <c r="I727" s="197"/>
      <c r="J727" s="72"/>
      <c r="K727" s="39"/>
      <c r="L727" s="39"/>
      <c r="M727" s="39"/>
      <c r="N727" s="39"/>
      <c r="O727" s="39"/>
      <c r="P727" s="39"/>
      <c r="Q727" s="39"/>
      <c r="R727" s="127"/>
    </row>
    <row r="728" spans="1:18" x14ac:dyDescent="0.2">
      <c r="A728" s="79"/>
      <c r="B728" s="141"/>
      <c r="C728" s="72"/>
      <c r="D728" s="265"/>
      <c r="E728" s="265"/>
      <c r="F728" s="72"/>
      <c r="G728" s="101"/>
      <c r="H728" s="72"/>
      <c r="I728" s="197"/>
      <c r="J728" s="39"/>
      <c r="K728" s="39"/>
      <c r="L728" s="39"/>
      <c r="M728" s="39"/>
      <c r="N728" s="39"/>
      <c r="O728" s="39"/>
      <c r="P728" s="39"/>
      <c r="Q728" s="39"/>
      <c r="R728" s="127"/>
    </row>
    <row r="729" spans="1:18" x14ac:dyDescent="0.2">
      <c r="A729" s="119">
        <f>ROUND(A1989,-2)</f>
        <v>125500</v>
      </c>
      <c r="B729" s="156">
        <f>ROUND(B1989,-2)</f>
        <v>134000</v>
      </c>
      <c r="C729" s="39">
        <f>ROUND(C1989,-2)</f>
        <v>142800</v>
      </c>
      <c r="D729" s="265"/>
      <c r="E729" s="425" t="str">
        <f>E673</f>
        <v>Less Loan Principal Repayments</v>
      </c>
      <c r="F729" s="39">
        <f>F1989</f>
        <v>152500</v>
      </c>
      <c r="G729" s="2271"/>
      <c r="H729" s="39">
        <f t="shared" ref="H729:P729" si="747">H1989</f>
        <v>162600</v>
      </c>
      <c r="I729" s="152"/>
      <c r="J729" s="39">
        <f t="shared" si="747"/>
        <v>0</v>
      </c>
      <c r="K729" s="39">
        <f t="shared" si="747"/>
        <v>0</v>
      </c>
      <c r="L729" s="39">
        <f t="shared" si="747"/>
        <v>0</v>
      </c>
      <c r="M729" s="39">
        <f t="shared" si="747"/>
        <v>0</v>
      </c>
      <c r="N729" s="39">
        <f t="shared" si="747"/>
        <v>0</v>
      </c>
      <c r="O729" s="39">
        <f t="shared" si="747"/>
        <v>0</v>
      </c>
      <c r="P729" s="39">
        <f t="shared" si="747"/>
        <v>0</v>
      </c>
      <c r="Q729" s="39">
        <f t="shared" ref="Q729:R733" si="748">Q1989</f>
        <v>0</v>
      </c>
      <c r="R729" s="127">
        <f t="shared" si="748"/>
        <v>0</v>
      </c>
    </row>
    <row r="730" spans="1:18" x14ac:dyDescent="0.2">
      <c r="A730" s="119">
        <f>ROUND(A1990,-2)</f>
        <v>759900</v>
      </c>
      <c r="B730" s="156">
        <f>ROUND(B1990,-2)</f>
        <v>533100</v>
      </c>
      <c r="C730" s="39">
        <f>C1990</f>
        <v>690200</v>
      </c>
      <c r="D730" s="265"/>
      <c r="E730" s="425" t="str">
        <f>E674</f>
        <v>Less Transfer to Reserves</v>
      </c>
      <c r="F730" s="39">
        <f>F1990</f>
        <v>79000</v>
      </c>
      <c r="G730" s="2271"/>
      <c r="H730" s="39">
        <f t="shared" ref="H730:P730" si="749">H1990</f>
        <v>91900</v>
      </c>
      <c r="I730" s="152"/>
      <c r="J730" s="39">
        <f t="shared" si="749"/>
        <v>283500</v>
      </c>
      <c r="K730" s="39">
        <f t="shared" si="749"/>
        <v>298400</v>
      </c>
      <c r="L730" s="39">
        <f t="shared" si="749"/>
        <v>333300</v>
      </c>
      <c r="M730" s="39">
        <f t="shared" si="749"/>
        <v>370200</v>
      </c>
      <c r="N730" s="39">
        <f t="shared" si="749"/>
        <v>417100</v>
      </c>
      <c r="O730" s="39">
        <f t="shared" si="749"/>
        <v>473000</v>
      </c>
      <c r="P730" s="39">
        <f t="shared" si="749"/>
        <v>503900</v>
      </c>
      <c r="Q730" s="39">
        <f t="shared" si="748"/>
        <v>546800</v>
      </c>
      <c r="R730" s="127">
        <f t="shared" si="748"/>
        <v>597700</v>
      </c>
    </row>
    <row r="731" spans="1:18" x14ac:dyDescent="0.2">
      <c r="A731" s="119">
        <f>ROUND(A1991,-2)</f>
        <v>1417500</v>
      </c>
      <c r="B731" s="156">
        <f t="shared" ref="B731:B733" si="750">ROUND(B1991,-2)</f>
        <v>0</v>
      </c>
      <c r="C731" s="39">
        <f>C1991</f>
        <v>0</v>
      </c>
      <c r="D731" s="265"/>
      <c r="E731" s="425" t="str">
        <f>E675</f>
        <v>Add Transfer from Reserves</v>
      </c>
      <c r="F731" s="39">
        <f>F1991</f>
        <v>350000</v>
      </c>
      <c r="G731" s="2271"/>
      <c r="H731" s="39">
        <f t="shared" ref="H731:P731" si="751">H1991</f>
        <v>0</v>
      </c>
      <c r="I731" s="152"/>
      <c r="J731" s="39">
        <f t="shared" si="751"/>
        <v>900000</v>
      </c>
      <c r="K731" s="39">
        <f t="shared" si="751"/>
        <v>630000</v>
      </c>
      <c r="L731" s="39">
        <f t="shared" si="751"/>
        <v>315000</v>
      </c>
      <c r="M731" s="39">
        <f t="shared" si="751"/>
        <v>0</v>
      </c>
      <c r="N731" s="39">
        <f t="shared" si="751"/>
        <v>0</v>
      </c>
      <c r="O731" s="39">
        <f t="shared" si="751"/>
        <v>880000</v>
      </c>
      <c r="P731" s="39">
        <f t="shared" si="751"/>
        <v>350000</v>
      </c>
      <c r="Q731" s="39">
        <f t="shared" si="748"/>
        <v>380000</v>
      </c>
      <c r="R731" s="127">
        <f t="shared" si="748"/>
        <v>380000</v>
      </c>
    </row>
    <row r="732" spans="1:18" x14ac:dyDescent="0.2">
      <c r="A732" s="119">
        <f>ROUND(A1992,-2)</f>
        <v>0</v>
      </c>
      <c r="B732" s="156">
        <f t="shared" si="750"/>
        <v>0</v>
      </c>
      <c r="C732" s="39">
        <f>C1992</f>
        <v>0</v>
      </c>
      <c r="D732" s="265"/>
      <c r="E732" s="425" t="str">
        <f>E676</f>
        <v>Add Capital Income</v>
      </c>
      <c r="F732" s="39">
        <f>F1992</f>
        <v>0</v>
      </c>
      <c r="G732" s="2271"/>
      <c r="H732" s="39">
        <f t="shared" ref="H732:P732" si="752">H1992</f>
        <v>0</v>
      </c>
      <c r="I732" s="152"/>
      <c r="J732" s="39">
        <f t="shared" si="752"/>
        <v>0</v>
      </c>
      <c r="K732" s="39">
        <f t="shared" si="752"/>
        <v>0</v>
      </c>
      <c r="L732" s="39">
        <f t="shared" si="752"/>
        <v>0</v>
      </c>
      <c r="M732" s="39">
        <f t="shared" si="752"/>
        <v>0</v>
      </c>
      <c r="N732" s="39">
        <f t="shared" si="752"/>
        <v>0</v>
      </c>
      <c r="O732" s="39">
        <f t="shared" si="752"/>
        <v>0</v>
      </c>
      <c r="P732" s="39">
        <f t="shared" si="752"/>
        <v>0</v>
      </c>
      <c r="Q732" s="39">
        <f t="shared" si="748"/>
        <v>0</v>
      </c>
      <c r="R732" s="127">
        <f t="shared" si="748"/>
        <v>0</v>
      </c>
    </row>
    <row r="733" spans="1:18" x14ac:dyDescent="0.2">
      <c r="A733" s="119">
        <f>ROUND(A1993,-2)</f>
        <v>1417500</v>
      </c>
      <c r="B733" s="156">
        <f t="shared" si="750"/>
        <v>0</v>
      </c>
      <c r="C733" s="39">
        <f>C1993</f>
        <v>0</v>
      </c>
      <c r="D733" s="265"/>
      <c r="E733" s="425" t="str">
        <f>E677</f>
        <v>Less Capital Expenditure</v>
      </c>
      <c r="F733" s="39">
        <f>F1993</f>
        <v>350000</v>
      </c>
      <c r="G733" s="2271"/>
      <c r="H733" s="39">
        <f t="shared" ref="H733:P733" si="753">H1993</f>
        <v>0</v>
      </c>
      <c r="I733" s="152"/>
      <c r="J733" s="39">
        <f t="shared" si="753"/>
        <v>900000</v>
      </c>
      <c r="K733" s="39">
        <f t="shared" si="753"/>
        <v>630000</v>
      </c>
      <c r="L733" s="39">
        <f t="shared" si="753"/>
        <v>315000</v>
      </c>
      <c r="M733" s="39">
        <f t="shared" si="753"/>
        <v>0</v>
      </c>
      <c r="N733" s="39">
        <f t="shared" si="753"/>
        <v>0</v>
      </c>
      <c r="O733" s="39">
        <f t="shared" si="753"/>
        <v>880000</v>
      </c>
      <c r="P733" s="39">
        <f t="shared" si="753"/>
        <v>350000</v>
      </c>
      <c r="Q733" s="39">
        <f t="shared" si="748"/>
        <v>380000</v>
      </c>
      <c r="R733" s="127">
        <f t="shared" si="748"/>
        <v>380000</v>
      </c>
    </row>
    <row r="734" spans="1:18" x14ac:dyDescent="0.2">
      <c r="A734" s="119"/>
      <c r="B734" s="156"/>
      <c r="C734" s="39"/>
      <c r="D734" s="265"/>
      <c r="E734" s="265"/>
      <c r="F734" s="39"/>
      <c r="G734" s="2271"/>
      <c r="H734" s="39"/>
      <c r="I734" s="152"/>
      <c r="J734" s="39"/>
      <c r="K734" s="39"/>
      <c r="L734" s="39"/>
      <c r="M734" s="39"/>
      <c r="N734" s="39"/>
      <c r="O734" s="39"/>
      <c r="P734" s="39"/>
      <c r="Q734" s="39"/>
      <c r="R734" s="127"/>
    </row>
    <row r="735" spans="1:18" s="102" customFormat="1" x14ac:dyDescent="0.2">
      <c r="A735" s="200">
        <f>A724-A729-A730+A731++A732-A733</f>
        <v>0</v>
      </c>
      <c r="B735" s="437">
        <f>B724-B729-B730+B731++B732-B733</f>
        <v>0</v>
      </c>
      <c r="C735" s="457">
        <f>C724-C729-C730+C731++C732-C733</f>
        <v>0</v>
      </c>
      <c r="D735" s="612"/>
      <c r="E735" s="598" t="s">
        <v>2901</v>
      </c>
      <c r="F735" s="457">
        <f>F724-F729-F730+F731++F732-F733</f>
        <v>0</v>
      </c>
      <c r="G735" s="455">
        <f>IF(C735=F735,0,IF(C735=0,100,(F735-C735)/C735*100))</f>
        <v>0</v>
      </c>
      <c r="H735" s="457">
        <f t="shared" ref="H735:Q735" si="754">H724-H729-H730+H731++H732-H733</f>
        <v>0</v>
      </c>
      <c r="I735" s="455">
        <f>IF(F735=H735,0,IF(F735=0,100,(H735-F735)/F735*100))</f>
        <v>0</v>
      </c>
      <c r="J735" s="457">
        <f t="shared" si="754"/>
        <v>0</v>
      </c>
      <c r="K735" s="457">
        <f t="shared" si="754"/>
        <v>0</v>
      </c>
      <c r="L735" s="457">
        <f t="shared" si="754"/>
        <v>0</v>
      </c>
      <c r="M735" s="457">
        <f t="shared" si="754"/>
        <v>0</v>
      </c>
      <c r="N735" s="457">
        <f t="shared" si="754"/>
        <v>0</v>
      </c>
      <c r="O735" s="457">
        <f t="shared" si="754"/>
        <v>0</v>
      </c>
      <c r="P735" s="457">
        <f t="shared" si="754"/>
        <v>0</v>
      </c>
      <c r="Q735" s="457">
        <f t="shared" si="754"/>
        <v>0</v>
      </c>
      <c r="R735" s="459">
        <f t="shared" ref="R735" si="755">R724-R729-R730+R731++R732-R733</f>
        <v>0</v>
      </c>
    </row>
    <row r="736" spans="1:18" s="110" customFormat="1" ht="13.5" thickBot="1" x14ac:dyDescent="0.25">
      <c r="A736" s="82"/>
      <c r="B736" s="147"/>
      <c r="C736" s="99"/>
      <c r="D736" s="263"/>
      <c r="E736" s="263"/>
      <c r="F736" s="99"/>
      <c r="G736" s="454"/>
      <c r="H736" s="99"/>
      <c r="I736" s="452"/>
      <c r="J736" s="99"/>
      <c r="K736" s="74"/>
      <c r="L736" s="74"/>
      <c r="M736" s="74"/>
      <c r="N736" s="74"/>
      <c r="O736" s="74"/>
      <c r="P736" s="74"/>
      <c r="Q736" s="74"/>
      <c r="R736" s="182"/>
    </row>
    <row r="737" spans="1:18" s="110" customFormat="1" ht="14.25" thickTop="1" thickBot="1" x14ac:dyDescent="0.25">
      <c r="A737" s="83"/>
      <c r="B737" s="83"/>
      <c r="C737" s="83"/>
      <c r="D737" s="267"/>
      <c r="E737" s="267"/>
      <c r="F737" s="83"/>
      <c r="G737" s="1882"/>
      <c r="H737" s="83"/>
      <c r="I737" s="2254"/>
      <c r="J737" s="83"/>
    </row>
    <row r="738" spans="1:18" s="100" customFormat="1" ht="18.75" customHeight="1" thickTop="1" thickBot="1" x14ac:dyDescent="0.3">
      <c r="A738" s="2723" t="s">
        <v>4635</v>
      </c>
      <c r="B738" s="2724"/>
      <c r="C738" s="2724"/>
      <c r="D738" s="2724"/>
      <c r="E738" s="2724"/>
      <c r="F738" s="2724"/>
      <c r="G738" s="2724"/>
      <c r="H738" s="2724"/>
      <c r="I738" s="2724"/>
      <c r="J738" s="2724"/>
      <c r="K738" s="2724"/>
      <c r="L738" s="2724"/>
      <c r="M738" s="2724"/>
      <c r="N738" s="2724"/>
      <c r="O738" s="2724"/>
      <c r="P738" s="2724"/>
      <c r="Q738" s="2724"/>
      <c r="R738" s="2725"/>
    </row>
    <row r="739" spans="1:18" s="52" customFormat="1" x14ac:dyDescent="0.2">
      <c r="A739" s="50" t="str">
        <f t="shared" ref="A739:C740" si="756">A2</f>
        <v>ACTUAL</v>
      </c>
      <c r="B739" s="428" t="str">
        <f t="shared" si="756"/>
        <v>ACTUAL</v>
      </c>
      <c r="C739" s="428" t="str">
        <f t="shared" si="756"/>
        <v>ACTUAL</v>
      </c>
      <c r="D739" s="428" t="str">
        <f>D70</f>
        <v>LEDGER</v>
      </c>
      <c r="E739" s="2281" t="s">
        <v>2626</v>
      </c>
      <c r="F739" s="2726" t="str">
        <f>F2</f>
        <v>ESTIMATED</v>
      </c>
      <c r="G739" s="2727"/>
      <c r="H739" s="2727"/>
      <c r="I739" s="2727"/>
      <c r="J739" s="2727"/>
      <c r="K739" s="2727"/>
      <c r="L739" s="2727"/>
      <c r="M739" s="2727"/>
      <c r="N739" s="2727"/>
      <c r="O739" s="2727"/>
      <c r="P739" s="2727"/>
      <c r="Q739" s="2727"/>
      <c r="R739" s="2728"/>
    </row>
    <row r="740" spans="1:18" s="29" customFormat="1" ht="12.75" customHeight="1" thickBot="1" x14ac:dyDescent="0.25">
      <c r="A740" s="230" t="str">
        <f t="shared" si="756"/>
        <v>2011/12</v>
      </c>
      <c r="B740" s="240" t="str">
        <f t="shared" si="756"/>
        <v>2012/13</v>
      </c>
      <c r="C740" s="84" t="str">
        <f t="shared" si="756"/>
        <v>2013/14</v>
      </c>
      <c r="D740" s="429" t="str">
        <f>D71</f>
        <v>ACCOUNT</v>
      </c>
      <c r="E740" s="48"/>
      <c r="F740" s="429" t="str">
        <f>F3</f>
        <v>2014/15</v>
      </c>
      <c r="G740" s="56" t="str">
        <f t="shared" ref="G740:R740" si="757">G3</f>
        <v xml:space="preserve">% </v>
      </c>
      <c r="H740" s="429" t="str">
        <f t="shared" si="757"/>
        <v>2015/16</v>
      </c>
      <c r="I740" s="56" t="str">
        <f t="shared" si="757"/>
        <v xml:space="preserve">% </v>
      </c>
      <c r="J740" s="883" t="str">
        <f t="shared" si="757"/>
        <v>2016/17</v>
      </c>
      <c r="K740" s="240" t="str">
        <f t="shared" si="757"/>
        <v>2017/18</v>
      </c>
      <c r="L740" s="240" t="str">
        <f t="shared" si="757"/>
        <v>2018/19</v>
      </c>
      <c r="M740" s="240" t="str">
        <f t="shared" si="757"/>
        <v>2019/20</v>
      </c>
      <c r="N740" s="240" t="str">
        <f t="shared" si="757"/>
        <v>2020/21</v>
      </c>
      <c r="O740" s="240" t="str">
        <f t="shared" si="757"/>
        <v>2021/22</v>
      </c>
      <c r="P740" s="240" t="str">
        <f t="shared" si="757"/>
        <v>2022/23</v>
      </c>
      <c r="Q740" s="240" t="str">
        <f t="shared" si="757"/>
        <v>2023/24</v>
      </c>
      <c r="R740" s="635" t="str">
        <f t="shared" si="757"/>
        <v>2024/25</v>
      </c>
    </row>
    <row r="741" spans="1:18" x14ac:dyDescent="0.2">
      <c r="A741" s="119"/>
      <c r="B741" s="39"/>
      <c r="C741" s="39"/>
      <c r="D741" s="265"/>
      <c r="E741" s="158" t="s">
        <v>1261</v>
      </c>
      <c r="F741" s="207"/>
      <c r="G741" s="152"/>
      <c r="H741" s="207"/>
      <c r="I741" s="152"/>
      <c r="J741" s="218"/>
      <c r="K741" s="39"/>
      <c r="L741" s="39"/>
      <c r="M741" s="39"/>
      <c r="N741" s="39"/>
      <c r="O741" s="39"/>
      <c r="P741" s="39"/>
      <c r="Q741" s="39"/>
      <c r="R741" s="127"/>
    </row>
    <row r="742" spans="1:18" x14ac:dyDescent="0.2">
      <c r="A742" s="119"/>
      <c r="B742" s="39"/>
      <c r="C742" s="39"/>
      <c r="D742" s="265"/>
      <c r="E742" s="1419" t="s">
        <v>3845</v>
      </c>
      <c r="G742" s="152"/>
      <c r="I742" s="152"/>
      <c r="J742" s="218"/>
      <c r="K742" s="39"/>
      <c r="L742" s="39"/>
      <c r="M742" s="39"/>
      <c r="N742" s="39"/>
      <c r="O742" s="39"/>
      <c r="P742" s="39"/>
      <c r="Q742" s="39"/>
      <c r="R742" s="127"/>
    </row>
    <row r="743" spans="1:18" x14ac:dyDescent="0.2">
      <c r="A743" s="119">
        <v>97600</v>
      </c>
      <c r="B743" s="39">
        <v>103300</v>
      </c>
      <c r="C743" s="39">
        <v>135500</v>
      </c>
      <c r="D743" s="832" t="s">
        <v>3173</v>
      </c>
      <c r="E743" s="405" t="s">
        <v>1594</v>
      </c>
      <c r="F743" s="209">
        <f>110000+110000</f>
        <v>220000</v>
      </c>
      <c r="G743" s="152">
        <f t="shared" ref="G743:G747" si="758">IF(C743=F743,0,IF(C743=0,100,(F743-C743)/C743*100))</f>
        <v>62.361623616236159</v>
      </c>
      <c r="H743" s="209">
        <v>113000</v>
      </c>
      <c r="I743" s="152">
        <f>IF(F743=H743,0,IF(F743=0,100,(H743-F743)/F743*100))</f>
        <v>-48.63636363636364</v>
      </c>
      <c r="J743" s="218">
        <f>ROUNDUP(H743+(H743*Assumptions!G$6),-2)</f>
        <v>116400</v>
      </c>
      <c r="K743" s="39">
        <f>ROUNDUP(J743+(J743*Assumptions!H$6),-2)</f>
        <v>119900</v>
      </c>
      <c r="L743" s="39">
        <f>ROUNDUP(K743+(K743*Assumptions!I$6),-2)</f>
        <v>123500</v>
      </c>
      <c r="M743" s="39">
        <f>ROUNDUP(L743+(L743*Assumptions!J$6),-2)</f>
        <v>127300</v>
      </c>
      <c r="N743" s="39">
        <f>ROUNDUP(M743+(M743*Assumptions!K$6),-2)</f>
        <v>131200</v>
      </c>
      <c r="O743" s="39">
        <f>ROUNDUP(N743+(N743*Assumptions!L$6),-2)</f>
        <v>135200</v>
      </c>
      <c r="P743" s="39">
        <f>ROUNDUP(O743+(O743*Assumptions!M$6),-2)</f>
        <v>139300</v>
      </c>
      <c r="Q743" s="39">
        <f>ROUNDUP(P743+(P743*Assumptions!N$6),-2)</f>
        <v>143500</v>
      </c>
      <c r="R743" s="127">
        <f>ROUNDUP(Q743+(Q743*Assumptions!O$6),-2)</f>
        <v>147900</v>
      </c>
    </row>
    <row r="744" spans="1:18" x14ac:dyDescent="0.2">
      <c r="A744" s="119">
        <v>148800</v>
      </c>
      <c r="B744" s="39">
        <v>162600</v>
      </c>
      <c r="C744" s="39">
        <v>94600</v>
      </c>
      <c r="D744" s="1375" t="s">
        <v>3908</v>
      </c>
      <c r="E744" s="425" t="s">
        <v>145</v>
      </c>
      <c r="F744" s="209">
        <v>20000</v>
      </c>
      <c r="G744" s="152">
        <f t="shared" si="758"/>
        <v>-78.858350951374206</v>
      </c>
      <c r="H744" s="209">
        <v>20000</v>
      </c>
      <c r="I744" s="152">
        <f>IF(F744=H744,0,IF(F744=0,100,(H744-F744)/F744*100))</f>
        <v>0</v>
      </c>
      <c r="J744" s="218">
        <f>ROUNDUP(H744+(H744*Assumptions!G$6),-2)</f>
        <v>20600</v>
      </c>
      <c r="K744" s="39">
        <f>ROUNDUP(J744+(J744*Assumptions!H$6),-2)</f>
        <v>21300</v>
      </c>
      <c r="L744" s="39">
        <f>ROUNDUP(K744+(K744*Assumptions!I$6),-2)</f>
        <v>22000</v>
      </c>
      <c r="M744" s="39">
        <f>ROUNDUP(L744+(L744*Assumptions!J$6),-2)</f>
        <v>22700</v>
      </c>
      <c r="N744" s="39">
        <f>ROUNDUP(M744+(M744*Assumptions!K$6),-2)</f>
        <v>23400</v>
      </c>
      <c r="O744" s="39">
        <f>ROUNDUP(N744+(N744*Assumptions!L$6),-2)</f>
        <v>24200</v>
      </c>
      <c r="P744" s="39">
        <f>ROUNDUP(O744+(O744*Assumptions!M$6),-2)</f>
        <v>25000</v>
      </c>
      <c r="Q744" s="39">
        <f>ROUNDUP(P744+(P744*Assumptions!N$6),-2)</f>
        <v>25800</v>
      </c>
      <c r="R744" s="127">
        <f>ROUNDUP(Q744+(Q744*Assumptions!O$6),-2)</f>
        <v>26600</v>
      </c>
    </row>
    <row r="745" spans="1:18" x14ac:dyDescent="0.2">
      <c r="A745" s="119">
        <v>1000</v>
      </c>
      <c r="B745" s="39">
        <v>200</v>
      </c>
      <c r="C745" s="39">
        <v>400</v>
      </c>
      <c r="D745" s="832" t="s">
        <v>3174</v>
      </c>
      <c r="E745" s="405" t="s">
        <v>1581</v>
      </c>
      <c r="F745" s="209">
        <v>1000</v>
      </c>
      <c r="G745" s="152">
        <f t="shared" si="758"/>
        <v>150</v>
      </c>
      <c r="H745" s="209">
        <v>1000</v>
      </c>
      <c r="I745" s="152">
        <f>IF(F745=H745,0,IF(F745=0,100,(H745-F745)/F745*100))</f>
        <v>0</v>
      </c>
      <c r="J745" s="218">
        <f>ROUNDUP(H745+(H745*Assumptions!G$6),-2)</f>
        <v>1100</v>
      </c>
      <c r="K745" s="39">
        <f>ROUNDUP(J745+(J745*Assumptions!H$6),-2)</f>
        <v>1200</v>
      </c>
      <c r="L745" s="39">
        <f>ROUNDUP(K745+(K745*Assumptions!I$6),-2)</f>
        <v>1300</v>
      </c>
      <c r="M745" s="39">
        <f>ROUNDUP(L745+(L745*Assumptions!J$6),-2)</f>
        <v>1400</v>
      </c>
      <c r="N745" s="39">
        <f>ROUNDUP(M745+(M745*Assumptions!K$6),-2)</f>
        <v>1500</v>
      </c>
      <c r="O745" s="39">
        <f>ROUNDUP(N745+(N745*Assumptions!L$6),-2)</f>
        <v>1600</v>
      </c>
      <c r="P745" s="39">
        <f>ROUNDUP(O745+(O745*Assumptions!M$6),-2)</f>
        <v>1700</v>
      </c>
      <c r="Q745" s="39">
        <f>ROUNDUP(P745+(P745*Assumptions!N$6),-2)</f>
        <v>1800</v>
      </c>
      <c r="R745" s="127">
        <f>ROUNDUP(Q745+(Q745*Assumptions!O$6),-2)</f>
        <v>1900</v>
      </c>
    </row>
    <row r="746" spans="1:18" x14ac:dyDescent="0.2">
      <c r="A746" s="119">
        <v>1800</v>
      </c>
      <c r="B746" s="39">
        <v>9600</v>
      </c>
      <c r="C746" s="39">
        <f>900+400</f>
        <v>1300</v>
      </c>
      <c r="D746" s="832" t="s">
        <v>3175</v>
      </c>
      <c r="E746" s="405" t="s">
        <v>1908</v>
      </c>
      <c r="F746" s="209">
        <v>2000</v>
      </c>
      <c r="G746" s="152">
        <f t="shared" si="758"/>
        <v>53.846153846153847</v>
      </c>
      <c r="H746" s="209">
        <v>2000</v>
      </c>
      <c r="I746" s="152">
        <f>IF(F746=H746,0,IF(F746=0,100,(H746-F746)/F746*100))</f>
        <v>0</v>
      </c>
      <c r="J746" s="218">
        <f>ROUNDUP(H746+(H746*Assumptions!G$6),-2)</f>
        <v>2100</v>
      </c>
      <c r="K746" s="39">
        <f>ROUNDUP(J746+(J746*Assumptions!H$6),-2)</f>
        <v>2200</v>
      </c>
      <c r="L746" s="39">
        <f>ROUNDUP(K746+(K746*Assumptions!I$6),-2)</f>
        <v>2300</v>
      </c>
      <c r="M746" s="39">
        <f>ROUNDUP(L746+(L746*Assumptions!J$6),-2)</f>
        <v>2400</v>
      </c>
      <c r="N746" s="39">
        <f>ROUNDUP(M746+(M746*Assumptions!K$6),-2)</f>
        <v>2500</v>
      </c>
      <c r="O746" s="39">
        <f>ROUNDUP(N746+(N746*Assumptions!L$6),-2)</f>
        <v>2600</v>
      </c>
      <c r="P746" s="39">
        <f>ROUNDUP(O746+(O746*Assumptions!M$6),-2)</f>
        <v>2700</v>
      </c>
      <c r="Q746" s="39">
        <f>ROUNDUP(P746+(P746*Assumptions!N$6),-2)</f>
        <v>2800</v>
      </c>
      <c r="R746" s="127">
        <f>ROUNDUP(Q746+(Q746*Assumptions!O$6),-2)</f>
        <v>2900</v>
      </c>
    </row>
    <row r="747" spans="1:18" x14ac:dyDescent="0.2">
      <c r="A747" s="119">
        <v>0</v>
      </c>
      <c r="B747" s="39">
        <v>1200</v>
      </c>
      <c r="C747" s="39">
        <v>4000</v>
      </c>
      <c r="D747" s="1375" t="s">
        <v>5650</v>
      </c>
      <c r="E747" s="1156" t="s">
        <v>3846</v>
      </c>
      <c r="F747" s="209">
        <v>2800</v>
      </c>
      <c r="G747" s="152">
        <f t="shared" si="758"/>
        <v>-30</v>
      </c>
      <c r="H747" s="209">
        <v>0</v>
      </c>
      <c r="I747" s="152">
        <f>IF(F747=H747,0,IF(F747=0,100,(H747-F747)/F747*100))</f>
        <v>-100</v>
      </c>
      <c r="J747" s="218">
        <f>ROUNDUP(H747+(H747*Assumptions!G$6),-2)</f>
        <v>0</v>
      </c>
      <c r="K747" s="39">
        <f>ROUNDUP(J747+(J747*Assumptions!H$6),-2)</f>
        <v>0</v>
      </c>
      <c r="L747" s="39">
        <f>ROUNDUP(K747+(K747*Assumptions!I$6),-2)</f>
        <v>0</v>
      </c>
      <c r="M747" s="39">
        <f>ROUNDUP(L747+(L747*Assumptions!J$6),-2)</f>
        <v>0</v>
      </c>
      <c r="N747" s="39">
        <f>ROUNDUP(M747+(M747*Assumptions!K$6),-2)</f>
        <v>0</v>
      </c>
      <c r="O747" s="39">
        <f>ROUNDUP(N747+(N747*Assumptions!L$6),-2)</f>
        <v>0</v>
      </c>
      <c r="P747" s="39">
        <f>ROUNDUP(O747+(O747*Assumptions!M$6),-2)</f>
        <v>0</v>
      </c>
      <c r="Q747" s="39">
        <f>ROUNDUP(P747+(P747*Assumptions!N$6),-2)</f>
        <v>0</v>
      </c>
      <c r="R747" s="127">
        <f>ROUNDUP(Q747+(Q747*Assumptions!O$6),-2)</f>
        <v>0</v>
      </c>
    </row>
    <row r="748" spans="1:18" x14ac:dyDescent="0.2">
      <c r="A748" s="119"/>
      <c r="B748" s="39"/>
      <c r="C748" s="39"/>
      <c r="D748" s="832"/>
      <c r="E748" s="405"/>
      <c r="G748" s="152"/>
      <c r="I748" s="152"/>
      <c r="J748" s="218"/>
      <c r="K748" s="39"/>
      <c r="L748" s="39"/>
      <c r="M748" s="39"/>
      <c r="N748" s="39"/>
      <c r="O748" s="39"/>
      <c r="P748" s="39"/>
      <c r="Q748" s="39"/>
      <c r="R748" s="127"/>
    </row>
    <row r="749" spans="1:18" x14ac:dyDescent="0.2">
      <c r="A749" s="119"/>
      <c r="B749" s="39"/>
      <c r="C749" s="39"/>
      <c r="D749" s="832"/>
      <c r="E749" s="668" t="s">
        <v>1485</v>
      </c>
      <c r="G749" s="152"/>
      <c r="I749" s="152"/>
      <c r="J749" s="218"/>
      <c r="K749" s="39"/>
      <c r="L749" s="39"/>
      <c r="M749" s="39"/>
      <c r="N749" s="39"/>
      <c r="O749" s="39"/>
      <c r="P749" s="39"/>
      <c r="Q749" s="39"/>
      <c r="R749" s="127"/>
    </row>
    <row r="750" spans="1:18" x14ac:dyDescent="0.2">
      <c r="A750" s="119">
        <v>0</v>
      </c>
      <c r="B750" s="39">
        <v>19100</v>
      </c>
      <c r="C750" s="39">
        <v>21000</v>
      </c>
      <c r="D750" s="1375" t="s">
        <v>3804</v>
      </c>
      <c r="E750" s="1156" t="s">
        <v>6084</v>
      </c>
      <c r="F750" s="209">
        <f>14000+4000</f>
        <v>18000</v>
      </c>
      <c r="G750" s="152">
        <f>IF(C750=F750,0,IF(C750=0,100,(F750-C750)/C750*100))</f>
        <v>-14.285714285714285</v>
      </c>
      <c r="H750" s="209">
        <v>15000</v>
      </c>
      <c r="I750" s="152">
        <f>IF(F750=H750,0,IF(F750=0,100,(H750-F750)/F750*100))</f>
        <v>-16.666666666666664</v>
      </c>
      <c r="J750" s="218">
        <f>ROUNDUP(H750+(H750*Assumptions!G$6),-2)</f>
        <v>15500</v>
      </c>
      <c r="K750" s="39">
        <f>ROUNDUP(J750+(J750*Assumptions!H$6),-2)</f>
        <v>16000</v>
      </c>
      <c r="L750" s="39">
        <f>ROUNDUP(K750+(K750*Assumptions!I$6),-2)</f>
        <v>16500</v>
      </c>
      <c r="M750" s="39">
        <f>ROUNDUP(L750+(L750*Assumptions!J$6),-2)</f>
        <v>17000</v>
      </c>
      <c r="N750" s="39">
        <f>ROUNDUP(M750+(M750*Assumptions!K$6),-2)</f>
        <v>17600</v>
      </c>
      <c r="O750" s="39">
        <f>ROUNDUP(N750+(N750*Assumptions!L$6),-2)</f>
        <v>18200</v>
      </c>
      <c r="P750" s="39">
        <f>ROUNDUP(O750+(O750*Assumptions!M$6),-2)</f>
        <v>18800</v>
      </c>
      <c r="Q750" s="39">
        <f>ROUNDUP(P750+(P750*Assumptions!N$6),-2)</f>
        <v>19400</v>
      </c>
      <c r="R750" s="127">
        <f>ROUNDUP(Q750+(Q750*Assumptions!O$6),-2)</f>
        <v>20000</v>
      </c>
    </row>
    <row r="751" spans="1:18" x14ac:dyDescent="0.2">
      <c r="A751" s="119">
        <v>18800</v>
      </c>
      <c r="B751" s="39">
        <v>19000</v>
      </c>
      <c r="C751" s="39">
        <v>18400</v>
      </c>
      <c r="D751" s="832" t="s">
        <v>3176</v>
      </c>
      <c r="E751" s="405" t="s">
        <v>358</v>
      </c>
      <c r="F751" s="209">
        <v>22500</v>
      </c>
      <c r="G751" s="152">
        <f>IF(C751=F751,0,IF(C751=0,100,(F751-C751)/C751*100))</f>
        <v>22.282608695652172</v>
      </c>
      <c r="H751" s="209">
        <v>23200</v>
      </c>
      <c r="I751" s="152">
        <f>IF(F751=H751,0,IF(F751=0,100,(H751-F751)/F751*100))</f>
        <v>3.1111111111111112</v>
      </c>
      <c r="J751" s="218">
        <f>ROUNDUP(H751+(H751*Assumptions!G$6),-2)</f>
        <v>23900</v>
      </c>
      <c r="K751" s="39">
        <f>ROUNDUP(J751+(J751*Assumptions!H$6),-2)</f>
        <v>24700</v>
      </c>
      <c r="L751" s="39">
        <f>ROUNDUP(K751+(K751*Assumptions!I$6),-2)</f>
        <v>25500</v>
      </c>
      <c r="M751" s="39">
        <f>ROUNDUP(L751+(L751*Assumptions!J$6),-2)</f>
        <v>26300</v>
      </c>
      <c r="N751" s="39">
        <f>ROUNDUP(M751+(M751*Assumptions!K$6),-2)</f>
        <v>27100</v>
      </c>
      <c r="O751" s="39">
        <f>ROUNDUP(N751+(N751*Assumptions!L$6),-2)</f>
        <v>28000</v>
      </c>
      <c r="P751" s="39">
        <f>ROUNDUP(O751+(O751*Assumptions!M$6),-2)</f>
        <v>28900</v>
      </c>
      <c r="Q751" s="39">
        <f>ROUNDUP(P751+(P751*Assumptions!N$6),-2)</f>
        <v>29800</v>
      </c>
      <c r="R751" s="127">
        <f>ROUNDUP(Q751+(Q751*Assumptions!O$6),-2)</f>
        <v>30700</v>
      </c>
    </row>
    <row r="752" spans="1:18" x14ac:dyDescent="0.2">
      <c r="A752" s="119">
        <v>3300</v>
      </c>
      <c r="B752" s="39">
        <v>2900</v>
      </c>
      <c r="C752" s="39">
        <v>3400</v>
      </c>
      <c r="D752" s="832" t="s">
        <v>32</v>
      </c>
      <c r="E752" s="405" t="s">
        <v>386</v>
      </c>
      <c r="F752" s="209">
        <v>3500</v>
      </c>
      <c r="G752" s="152">
        <f>IF(C752=F752,0,IF(C752=0,100,(F752-C752)/C752*100))</f>
        <v>2.9411764705882351</v>
      </c>
      <c r="H752" s="209">
        <v>3500</v>
      </c>
      <c r="I752" s="152">
        <f>IF(F752=H752,0,IF(F752=0,100,(H752-F752)/F752*100))</f>
        <v>0</v>
      </c>
      <c r="J752" s="218">
        <f>ROUNDUP(H752+(H752*Assumptions!G$6),-2)</f>
        <v>3700</v>
      </c>
      <c r="K752" s="39">
        <f>ROUNDUP(J752+(J752*Assumptions!H$6),-2)</f>
        <v>3900</v>
      </c>
      <c r="L752" s="39">
        <f>ROUNDUP(K752+(K752*Assumptions!I$6),-2)</f>
        <v>4100</v>
      </c>
      <c r="M752" s="39">
        <f>ROUNDUP(L752+(L752*Assumptions!J$6),-2)</f>
        <v>4300</v>
      </c>
      <c r="N752" s="39">
        <f>ROUNDUP(M752+(M752*Assumptions!K$6),-2)</f>
        <v>4500</v>
      </c>
      <c r="O752" s="39">
        <f>ROUNDUP(N752+(N752*Assumptions!L$6),-2)</f>
        <v>4700</v>
      </c>
      <c r="P752" s="39">
        <f>ROUNDUP(O752+(O752*Assumptions!M$6),-2)</f>
        <v>4900</v>
      </c>
      <c r="Q752" s="39">
        <f>ROUNDUP(P752+(P752*Assumptions!N$6),-2)</f>
        <v>5100</v>
      </c>
      <c r="R752" s="127">
        <f>ROUNDUP(Q752+(Q752*Assumptions!O$6),-2)</f>
        <v>5300</v>
      </c>
    </row>
    <row r="753" spans="1:18" x14ac:dyDescent="0.2">
      <c r="A753" s="119">
        <v>25200</v>
      </c>
      <c r="B753" s="39">
        <v>42000</v>
      </c>
      <c r="C753" s="39">
        <f>24800+4900</f>
        <v>29700</v>
      </c>
      <c r="D753" s="832" t="s">
        <v>33</v>
      </c>
      <c r="E753" s="405" t="s">
        <v>2103</v>
      </c>
      <c r="F753" s="209">
        <v>25000</v>
      </c>
      <c r="G753" s="152">
        <f>IF(C753=F753,0,IF(C753=0,100,(F753-C753)/C753*100))</f>
        <v>-15.824915824915825</v>
      </c>
      <c r="H753" s="209">
        <v>25000</v>
      </c>
      <c r="I753" s="152">
        <f>IF(F753=H753,0,IF(F753=0,100,(H753-F753)/F753*100))</f>
        <v>0</v>
      </c>
      <c r="J753" s="218">
        <f>ROUNDUP(H753+(H753*Assumptions!G$6),-2)</f>
        <v>25800</v>
      </c>
      <c r="K753" s="39">
        <f>ROUNDUP(J753+(J753*Assumptions!H$6),-2)</f>
        <v>26600</v>
      </c>
      <c r="L753" s="39">
        <f>ROUNDUP(K753+(K753*Assumptions!I$6),-2)</f>
        <v>27400</v>
      </c>
      <c r="M753" s="39">
        <f>ROUNDUP(L753+(L753*Assumptions!J$6),-2)</f>
        <v>28300</v>
      </c>
      <c r="N753" s="39">
        <f>ROUNDUP(M753+(M753*Assumptions!K$6),-2)</f>
        <v>29200</v>
      </c>
      <c r="O753" s="39">
        <f>ROUNDUP(N753+(N753*Assumptions!L$6),-2)</f>
        <v>30100</v>
      </c>
      <c r="P753" s="39">
        <f>ROUNDUP(O753+(O753*Assumptions!M$6),-2)</f>
        <v>31100</v>
      </c>
      <c r="Q753" s="39">
        <f>ROUNDUP(P753+(P753*Assumptions!N$6),-2)</f>
        <v>32100</v>
      </c>
      <c r="R753" s="127">
        <f>ROUNDUP(Q753+(Q753*Assumptions!O$6),-2)</f>
        <v>33100</v>
      </c>
    </row>
    <row r="754" spans="1:18" x14ac:dyDescent="0.2">
      <c r="A754" s="119">
        <v>0</v>
      </c>
      <c r="B754" s="39">
        <v>0</v>
      </c>
      <c r="C754" s="39">
        <v>0</v>
      </c>
      <c r="D754" s="1375" t="s">
        <v>5585</v>
      </c>
      <c r="E754" s="1156" t="s">
        <v>5586</v>
      </c>
      <c r="F754" s="209">
        <v>10000</v>
      </c>
      <c r="G754" s="152">
        <f t="shared" ref="G754" si="759">IF(C754=F754,0,IF(C754=0,100,(F754-C754)/C754*100))</f>
        <v>100</v>
      </c>
      <c r="H754" s="209">
        <v>0</v>
      </c>
      <c r="I754" s="152">
        <f>IF(F754=H754,0,IF(F754=0,100,(H754-F754)/F754*100))</f>
        <v>-100</v>
      </c>
      <c r="J754" s="218">
        <f>ROUNDUP(H754+(H754*Assumptions!G$6),-2)</f>
        <v>0</v>
      </c>
      <c r="K754" s="39">
        <f>ROUNDUP(J754+(J754*Assumptions!H$6),-2)</f>
        <v>0</v>
      </c>
      <c r="L754" s="39">
        <f>ROUNDUP(K754+(K754*Assumptions!I$6),-2)</f>
        <v>0</v>
      </c>
      <c r="M754" s="39">
        <f>ROUNDUP(L754+(L754*Assumptions!J$6),-2)</f>
        <v>0</v>
      </c>
      <c r="N754" s="39">
        <f>ROUNDUP(M754+(M754*Assumptions!K$6),-2)</f>
        <v>0</v>
      </c>
      <c r="O754" s="39">
        <f>ROUNDUP(N754+(N754*Assumptions!L$6),-2)</f>
        <v>0</v>
      </c>
      <c r="P754" s="39">
        <f>ROUNDUP(O754+(O754*Assumptions!M$6),-2)</f>
        <v>0</v>
      </c>
      <c r="Q754" s="39">
        <f>ROUNDUP(P754+(P754*Assumptions!N$6),-2)</f>
        <v>0</v>
      </c>
      <c r="R754" s="127">
        <f>ROUNDUP(Q754+(Q754*Assumptions!O$6),-2)</f>
        <v>0</v>
      </c>
    </row>
    <row r="755" spans="1:18" ht="13.5" thickBot="1" x14ac:dyDescent="0.25">
      <c r="A755" s="119"/>
      <c r="B755" s="39"/>
      <c r="C755" s="39"/>
      <c r="D755" s="832"/>
      <c r="E755" s="121"/>
      <c r="F755" s="207"/>
      <c r="G755" s="152"/>
      <c r="H755" s="207"/>
      <c r="I755" s="152"/>
      <c r="J755" s="218"/>
      <c r="K755" s="39"/>
      <c r="L755" s="39"/>
      <c r="M755" s="39"/>
      <c r="N755" s="39"/>
      <c r="O755" s="39"/>
      <c r="P755" s="39"/>
      <c r="Q755" s="39"/>
      <c r="R755" s="127"/>
    </row>
    <row r="756" spans="1:18" s="102" customFormat="1" x14ac:dyDescent="0.2">
      <c r="A756" s="116">
        <f>SUM(A742:A755)</f>
        <v>296500</v>
      </c>
      <c r="B756" s="61">
        <f>SUM(B742:B755)</f>
        <v>359900</v>
      </c>
      <c r="C756" s="61">
        <f>SUM(C742:C755)</f>
        <v>308300</v>
      </c>
      <c r="D756" s="832"/>
      <c r="E756" s="2272" t="s">
        <v>3028</v>
      </c>
      <c r="F756" s="219">
        <f>SUM(F742:F755)</f>
        <v>324800</v>
      </c>
      <c r="G756" s="198">
        <f>IF(C756=F756,0,IF(C756=0,100,(F756-C756)/C756*100))</f>
        <v>5.3519299383717165</v>
      </c>
      <c r="H756" s="219">
        <f t="shared" ref="H756:Q756" si="760">SUM(H742:H755)</f>
        <v>202700</v>
      </c>
      <c r="I756" s="198">
        <f>IF(F756=H756,0,IF(F756=0,100,(H756-F756)/F756*100))</f>
        <v>-37.592364532019708</v>
      </c>
      <c r="J756" s="898">
        <f t="shared" si="760"/>
        <v>209100</v>
      </c>
      <c r="K756" s="219">
        <f t="shared" si="760"/>
        <v>215800</v>
      </c>
      <c r="L756" s="219">
        <f t="shared" si="760"/>
        <v>222600</v>
      </c>
      <c r="M756" s="219">
        <f t="shared" si="760"/>
        <v>229700</v>
      </c>
      <c r="N756" s="219">
        <f t="shared" si="760"/>
        <v>237000</v>
      </c>
      <c r="O756" s="219">
        <f t="shared" si="760"/>
        <v>244600</v>
      </c>
      <c r="P756" s="219">
        <f t="shared" si="760"/>
        <v>252400</v>
      </c>
      <c r="Q756" s="219">
        <f t="shared" si="760"/>
        <v>260300</v>
      </c>
      <c r="R756" s="211">
        <f t="shared" ref="R756" si="761">SUM(R742:R755)</f>
        <v>268400</v>
      </c>
    </row>
    <row r="757" spans="1:18" x14ac:dyDescent="0.2">
      <c r="A757" s="119"/>
      <c r="B757" s="39"/>
      <c r="C757" s="39"/>
      <c r="D757" s="832"/>
      <c r="E757" s="158" t="s">
        <v>2578</v>
      </c>
      <c r="F757" s="207"/>
      <c r="G757" s="152"/>
      <c r="H757" s="207"/>
      <c r="I757" s="152"/>
      <c r="J757" s="218"/>
      <c r="K757" s="39"/>
      <c r="L757" s="39"/>
      <c r="M757" s="39"/>
      <c r="N757" s="39"/>
      <c r="O757" s="39"/>
      <c r="P757" s="39"/>
      <c r="Q757" s="39"/>
      <c r="R757" s="127"/>
    </row>
    <row r="758" spans="1:18" x14ac:dyDescent="0.2">
      <c r="A758" s="119"/>
      <c r="B758" s="39"/>
      <c r="C758" s="39"/>
      <c r="D758" s="832"/>
      <c r="E758" s="430" t="s">
        <v>1570</v>
      </c>
      <c r="G758" s="152"/>
      <c r="I758" s="152"/>
      <c r="J758" s="218"/>
      <c r="K758" s="39"/>
      <c r="L758" s="39"/>
      <c r="M758" s="39"/>
      <c r="N758" s="39"/>
      <c r="O758" s="39"/>
      <c r="P758" s="39"/>
      <c r="Q758" s="39"/>
      <c r="R758" s="127"/>
    </row>
    <row r="759" spans="1:18" x14ac:dyDescent="0.2">
      <c r="A759" s="119">
        <v>541000</v>
      </c>
      <c r="B759" s="39">
        <v>588800</v>
      </c>
      <c r="C759" s="39">
        <v>601600</v>
      </c>
      <c r="D759" s="832" t="s">
        <v>193</v>
      </c>
      <c r="E759" s="425" t="s">
        <v>1909</v>
      </c>
      <c r="F759" s="209">
        <f>770000-1000</f>
        <v>769000</v>
      </c>
      <c r="G759" s="152">
        <f t="shared" ref="G759:G764" si="762">IF(C759=F759,0,IF(C759=0,100,(F759-C759)/C759*100))</f>
        <v>27.825797872340424</v>
      </c>
      <c r="H759" s="209">
        <v>809000</v>
      </c>
      <c r="I759" s="152">
        <f t="shared" ref="I759:I764" si="763">IF(F759=H759,0,IF(F759=0,100,(H759-F759)/F759*100))</f>
        <v>5.2015604681404417</v>
      </c>
      <c r="J759" s="218">
        <f>ROUND(H759*Assumptions!H$14+CIV!H759,-2)</f>
        <v>833300</v>
      </c>
      <c r="K759" s="39">
        <f>ROUND(J759*Assumptions!I$14+CIV!J759,-2)</f>
        <v>858300</v>
      </c>
      <c r="L759" s="39">
        <f>ROUND(K759*Assumptions!J$14+CIV!K759,-2)</f>
        <v>884000</v>
      </c>
      <c r="M759" s="39">
        <f>ROUND(L759*Assumptions!K$14+CIV!L759,-2)</f>
        <v>910500</v>
      </c>
      <c r="N759" s="39">
        <f>ROUND(M759*Assumptions!L$14+CIV!M759,-2)</f>
        <v>937800</v>
      </c>
      <c r="O759" s="39">
        <f>ROUND(N759*Assumptions!M$14+CIV!N759,-2)</f>
        <v>965900</v>
      </c>
      <c r="P759" s="39">
        <f>ROUND(O759*Assumptions!N$14+CIV!O759,-2)</f>
        <v>994900</v>
      </c>
      <c r="Q759" s="39">
        <f>ROUND(P759*Assumptions!P$14+CIV!P759,-2)</f>
        <v>994900</v>
      </c>
      <c r="R759" s="127">
        <f>ROUND(Q759*Assumptions!Q$14+CIV!Q759,-2)</f>
        <v>994900</v>
      </c>
    </row>
    <row r="760" spans="1:18" x14ac:dyDescent="0.2">
      <c r="A760" s="119">
        <v>684600</v>
      </c>
      <c r="B760" s="39">
        <v>685200</v>
      </c>
      <c r="C760" s="39">
        <v>661300</v>
      </c>
      <c r="D760" s="832" t="s">
        <v>194</v>
      </c>
      <c r="E760" s="425" t="s">
        <v>3232</v>
      </c>
      <c r="F760" s="209">
        <f>743000-1000</f>
        <v>742000</v>
      </c>
      <c r="G760" s="152">
        <f t="shared" si="762"/>
        <v>12.203236050204143</v>
      </c>
      <c r="H760" s="209">
        <v>768000</v>
      </c>
      <c r="I760" s="152">
        <f t="shared" si="763"/>
        <v>3.5040431266846364</v>
      </c>
      <c r="J760" s="218">
        <f>ROUND(H760*Assumptions!H$14+CIV!H760,-2)</f>
        <v>791000</v>
      </c>
      <c r="K760" s="39">
        <f>ROUND(J760*Assumptions!I$14+CIV!J760,-2)</f>
        <v>814700</v>
      </c>
      <c r="L760" s="39">
        <f>ROUND(K760*Assumptions!J$14+CIV!K760,-2)</f>
        <v>839100</v>
      </c>
      <c r="M760" s="39">
        <f>ROUND(L760*Assumptions!K$14+CIV!L760,-2)</f>
        <v>864300</v>
      </c>
      <c r="N760" s="39">
        <f>ROUND(M760*Assumptions!L$14+CIV!M760,-2)</f>
        <v>890200</v>
      </c>
      <c r="O760" s="39">
        <f>ROUND(N760*Assumptions!M$14+CIV!N760,-2)</f>
        <v>916900</v>
      </c>
      <c r="P760" s="39">
        <f>ROUND(O760*Assumptions!N$14+CIV!O760,-2)</f>
        <v>944400</v>
      </c>
      <c r="Q760" s="39">
        <f>ROUND(P760*Assumptions!P$14+CIV!P760,-2)</f>
        <v>944400</v>
      </c>
      <c r="R760" s="127">
        <f>ROUND(Q760*Assumptions!Q$14+CIV!Q760,-2)</f>
        <v>944400</v>
      </c>
    </row>
    <row r="761" spans="1:18" x14ac:dyDescent="0.2">
      <c r="A761" s="119">
        <v>414400</v>
      </c>
      <c r="B761" s="39">
        <v>398300</v>
      </c>
      <c r="C761" s="39">
        <v>440700</v>
      </c>
      <c r="D761" s="832" t="s">
        <v>2032</v>
      </c>
      <c r="E761" s="425" t="s">
        <v>3233</v>
      </c>
      <c r="F761" s="209">
        <f>572000-11000</f>
        <v>561000</v>
      </c>
      <c r="G761" s="152">
        <f t="shared" si="762"/>
        <v>27.297481279782165</v>
      </c>
      <c r="H761" s="209">
        <v>563000</v>
      </c>
      <c r="I761" s="152">
        <f t="shared" si="763"/>
        <v>0.35650623885918004</v>
      </c>
      <c r="J761" s="218">
        <f>ROUND(H761*Assumptions!H$14+CIV!H761,-2)</f>
        <v>579900</v>
      </c>
      <c r="K761" s="39">
        <f>ROUND(J761*Assumptions!I$14+CIV!J761,-2)</f>
        <v>597300</v>
      </c>
      <c r="L761" s="39">
        <f>ROUND(K761*Assumptions!J$14+CIV!K761,-2)</f>
        <v>615200</v>
      </c>
      <c r="M761" s="39">
        <f>ROUND(L761*Assumptions!K$14+CIV!L761,-2)</f>
        <v>633700</v>
      </c>
      <c r="N761" s="39">
        <f>ROUND(M761*Assumptions!L$14+CIV!M761,-2)</f>
        <v>652700</v>
      </c>
      <c r="O761" s="39">
        <f>ROUND(N761*Assumptions!M$14+CIV!N761,-2)</f>
        <v>672300</v>
      </c>
      <c r="P761" s="39">
        <f>ROUND(O761*Assumptions!N$14+CIV!O761,-2)</f>
        <v>692500</v>
      </c>
      <c r="Q761" s="39">
        <f>ROUND(P761*Assumptions!P$14+CIV!P761,-2)</f>
        <v>692500</v>
      </c>
      <c r="R761" s="127">
        <f>ROUND(Q761*Assumptions!Q$14+CIV!Q761,-2)</f>
        <v>692500</v>
      </c>
    </row>
    <row r="762" spans="1:18" x14ac:dyDescent="0.2">
      <c r="A762" s="119">
        <v>181200</v>
      </c>
      <c r="B762" s="39">
        <v>183100</v>
      </c>
      <c r="C762" s="39">
        <v>0</v>
      </c>
      <c r="D762" s="832" t="s">
        <v>2033</v>
      </c>
      <c r="E762" s="425" t="s">
        <v>1817</v>
      </c>
      <c r="F762" s="209">
        <v>0</v>
      </c>
      <c r="G762" s="152">
        <f t="shared" si="762"/>
        <v>0</v>
      </c>
      <c r="H762" s="209">
        <v>0</v>
      </c>
      <c r="I762" s="152">
        <f t="shared" si="763"/>
        <v>0</v>
      </c>
      <c r="J762" s="218">
        <f>ROUND(H762*Assumptions!H$14+CIV!H762,-2)</f>
        <v>0</v>
      </c>
      <c r="K762" s="39">
        <f>ROUND(J762*Assumptions!I$14+CIV!J762,-2)</f>
        <v>0</v>
      </c>
      <c r="L762" s="39">
        <f>ROUND(K762*Assumptions!J$14+CIV!K762,-2)</f>
        <v>0</v>
      </c>
      <c r="M762" s="39">
        <f>ROUND(L762*Assumptions!K$14+CIV!L762,-2)</f>
        <v>0</v>
      </c>
      <c r="N762" s="39">
        <f>ROUND(M762*Assumptions!L$14+CIV!M762,-2)</f>
        <v>0</v>
      </c>
      <c r="O762" s="39">
        <f>ROUND(N762*Assumptions!M$14+CIV!N762,-2)</f>
        <v>0</v>
      </c>
      <c r="P762" s="39">
        <f>ROUND(O762*Assumptions!N$14+CIV!O762,-2)</f>
        <v>0</v>
      </c>
      <c r="Q762" s="39">
        <f>ROUND(P762*Assumptions!P$14+CIV!P762,-2)</f>
        <v>0</v>
      </c>
      <c r="R762" s="127">
        <f>ROUND(Q762*Assumptions!Q$14+CIV!Q762,-2)</f>
        <v>0</v>
      </c>
    </row>
    <row r="763" spans="1:18" x14ac:dyDescent="0.2">
      <c r="A763" s="119">
        <v>6400</v>
      </c>
      <c r="B763" s="39">
        <v>10700</v>
      </c>
      <c r="C763" s="39">
        <v>8300</v>
      </c>
      <c r="D763" s="832" t="s">
        <v>3069</v>
      </c>
      <c r="E763" s="425" t="s">
        <v>2250</v>
      </c>
      <c r="F763" s="209">
        <v>8000</v>
      </c>
      <c r="G763" s="152">
        <f t="shared" si="762"/>
        <v>-3.6144578313253009</v>
      </c>
      <c r="H763" s="209">
        <v>8000</v>
      </c>
      <c r="I763" s="152">
        <f t="shared" si="763"/>
        <v>0</v>
      </c>
      <c r="J763" s="218">
        <f>ROUNDUP(H763+(H763*Assumptions!G$6),-2)</f>
        <v>8300</v>
      </c>
      <c r="K763" s="39">
        <f>ROUNDUP(J763+(J763*Assumptions!H$6),-2)</f>
        <v>8600</v>
      </c>
      <c r="L763" s="39">
        <f>ROUNDUP(K763+(K763*Assumptions!I$6),-2)</f>
        <v>8900</v>
      </c>
      <c r="M763" s="39">
        <f>ROUNDUP(L763+(L763*Assumptions!J$6),-2)</f>
        <v>9200</v>
      </c>
      <c r="N763" s="39">
        <f>ROUNDUP(M763+(M763*Assumptions!K$6),-2)</f>
        <v>9500</v>
      </c>
      <c r="O763" s="39">
        <f>ROUNDUP(N763+(N763*Assumptions!L$6),-2)</f>
        <v>9800</v>
      </c>
      <c r="P763" s="39">
        <f>ROUNDUP(O763+(O763*Assumptions!M$6),-2)</f>
        <v>10100</v>
      </c>
      <c r="Q763" s="39">
        <f>ROUNDUP(P763+(P763*Assumptions!N$6),-2)</f>
        <v>10500</v>
      </c>
      <c r="R763" s="127">
        <f>ROUNDUP(Q763+(Q763*Assumptions!O$6),-2)</f>
        <v>10900</v>
      </c>
    </row>
    <row r="764" spans="1:18" x14ac:dyDescent="0.2">
      <c r="A764" s="119">
        <v>94500</v>
      </c>
      <c r="B764" s="39">
        <v>92300</v>
      </c>
      <c r="C764" s="39">
        <v>103500</v>
      </c>
      <c r="D764" s="832" t="s">
        <v>2306</v>
      </c>
      <c r="E764" s="425" t="s">
        <v>623</v>
      </c>
      <c r="F764" s="209">
        <v>106700</v>
      </c>
      <c r="G764" s="152">
        <f t="shared" si="762"/>
        <v>3.0917874396135265</v>
      </c>
      <c r="H764" s="209">
        <v>106700</v>
      </c>
      <c r="I764" s="152">
        <f t="shared" si="763"/>
        <v>0</v>
      </c>
      <c r="J764" s="218">
        <f>ROUNDUP(H764+(H764*Assumptions!G$6),-2)</f>
        <v>110000</v>
      </c>
      <c r="K764" s="39">
        <f>ROUNDUP(J764+(J764*Assumptions!H$6),-2)</f>
        <v>113300</v>
      </c>
      <c r="L764" s="39">
        <f>ROUNDUP(K764+(K764*Assumptions!I$6),-2)</f>
        <v>116700</v>
      </c>
      <c r="M764" s="39">
        <f>ROUNDUP(L764+(L764*Assumptions!J$6),-2)</f>
        <v>120300</v>
      </c>
      <c r="N764" s="39">
        <f>ROUNDUP(M764+(M764*Assumptions!K$6),-2)</f>
        <v>124000</v>
      </c>
      <c r="O764" s="39">
        <f>ROUNDUP(N764+(N764*Assumptions!L$6),-2)</f>
        <v>127800</v>
      </c>
      <c r="P764" s="39">
        <f>ROUNDUP(O764+(O764*Assumptions!M$6),-2)</f>
        <v>131700</v>
      </c>
      <c r="Q764" s="39">
        <f>ROUNDUP(P764+(P764*Assumptions!N$6),-2)</f>
        <v>135700</v>
      </c>
      <c r="R764" s="127">
        <f>ROUNDUP(Q764+(Q764*Assumptions!O$6),-2)</f>
        <v>139800</v>
      </c>
    </row>
    <row r="765" spans="1:18" x14ac:dyDescent="0.2">
      <c r="A765" s="119"/>
      <c r="B765" s="39"/>
      <c r="C765" s="39"/>
      <c r="D765" s="832"/>
      <c r="E765" s="430" t="s">
        <v>2978</v>
      </c>
      <c r="G765" s="152"/>
      <c r="I765" s="152"/>
      <c r="J765" s="218"/>
      <c r="K765" s="39"/>
      <c r="L765" s="39"/>
      <c r="M765" s="39"/>
      <c r="N765" s="39"/>
      <c r="O765" s="39"/>
      <c r="P765" s="39"/>
      <c r="Q765" s="39"/>
      <c r="R765" s="127"/>
    </row>
    <row r="766" spans="1:18" x14ac:dyDescent="0.2">
      <c r="A766" s="119">
        <v>30500</v>
      </c>
      <c r="B766" s="39">
        <v>35600</v>
      </c>
      <c r="C766" s="39">
        <f>23800+500</f>
        <v>24300</v>
      </c>
      <c r="D766" s="832" t="s">
        <v>1095</v>
      </c>
      <c r="E766" s="425" t="s">
        <v>584</v>
      </c>
      <c r="F766" s="209">
        <f>24000-500</f>
        <v>23500</v>
      </c>
      <c r="G766" s="152">
        <f>IF(C766=F766,0,IF(C766=0,100,(F766-C766)/C766*100))</f>
        <v>-3.2921810699588478</v>
      </c>
      <c r="H766" s="209">
        <v>22500</v>
      </c>
      <c r="I766" s="152">
        <f>IF(F766=H766,0,IF(F766=0,100,(H766-F766)/F766*100))</f>
        <v>-4.2553191489361701</v>
      </c>
      <c r="J766" s="218">
        <v>20000</v>
      </c>
      <c r="K766" s="39">
        <f>ROUNDUP(J766+(J766*Assumptions!H$6),-2)</f>
        <v>20600</v>
      </c>
      <c r="L766" s="39">
        <f>ROUNDUP(K766+(K766*Assumptions!I$6),-2)</f>
        <v>21300</v>
      </c>
      <c r="M766" s="39">
        <f>ROUNDUP(L766+(L766*Assumptions!J$6),-2)</f>
        <v>22000</v>
      </c>
      <c r="N766" s="39">
        <f>ROUNDUP(M766+(M766*Assumptions!K$6),-2)</f>
        <v>22700</v>
      </c>
      <c r="O766" s="39">
        <f>ROUNDUP(N766+(N766*Assumptions!L$6),-2)</f>
        <v>23400</v>
      </c>
      <c r="P766" s="39">
        <f>ROUNDUP(O766+(O766*Assumptions!M$6),-2)</f>
        <v>24200</v>
      </c>
      <c r="Q766" s="39">
        <f>ROUNDUP(P766+(P766*Assumptions!N$6),-2)</f>
        <v>25000</v>
      </c>
      <c r="R766" s="127">
        <f>ROUNDUP(Q766+(Q766*Assumptions!O$6),-2)</f>
        <v>25800</v>
      </c>
    </row>
    <row r="767" spans="1:18" x14ac:dyDescent="0.2">
      <c r="A767" s="119">
        <v>2400</v>
      </c>
      <c r="B767" s="39">
        <v>1000</v>
      </c>
      <c r="C767" s="39">
        <v>0</v>
      </c>
      <c r="D767" s="832" t="s">
        <v>3389</v>
      </c>
      <c r="E767" s="425" t="s">
        <v>624</v>
      </c>
      <c r="F767" s="209">
        <v>2000</v>
      </c>
      <c r="G767" s="152">
        <f>IF(C767=F767,0,IF(C767=0,100,(F767-C767)/C767*100))</f>
        <v>100</v>
      </c>
      <c r="H767" s="209">
        <v>2000</v>
      </c>
      <c r="I767" s="152">
        <f>IF(F767=H767,0,IF(F767=0,100,(H767-F767)/F767*100))</f>
        <v>0</v>
      </c>
      <c r="J767" s="218">
        <v>2000</v>
      </c>
      <c r="K767" s="39">
        <f>ROUNDUP(J767+(J767*Assumptions!H$6),-2)</f>
        <v>2100</v>
      </c>
      <c r="L767" s="39">
        <f>ROUNDUP(K767+(K767*Assumptions!I$6),-2)</f>
        <v>2200</v>
      </c>
      <c r="M767" s="39">
        <f>ROUNDUP(L767+(L767*Assumptions!J$6),-2)</f>
        <v>2300</v>
      </c>
      <c r="N767" s="39">
        <f>ROUNDUP(M767+(M767*Assumptions!K$6),-2)</f>
        <v>2400</v>
      </c>
      <c r="O767" s="39">
        <f>ROUNDUP(N767+(N767*Assumptions!L$6),-2)</f>
        <v>2500</v>
      </c>
      <c r="P767" s="39">
        <f>ROUNDUP(O767+(O767*Assumptions!M$6),-2)</f>
        <v>2600</v>
      </c>
      <c r="Q767" s="39">
        <f>ROUNDUP(P767+(P767*Assumptions!N$6),-2)</f>
        <v>2700</v>
      </c>
      <c r="R767" s="127">
        <f>ROUNDUP(Q767+(Q767*Assumptions!O$6),-2)</f>
        <v>2800</v>
      </c>
    </row>
    <row r="768" spans="1:18" x14ac:dyDescent="0.2">
      <c r="A768" s="119">
        <v>300</v>
      </c>
      <c r="B768" s="39">
        <v>400</v>
      </c>
      <c r="C768" s="39">
        <v>4300</v>
      </c>
      <c r="D768" s="832" t="s">
        <v>2289</v>
      </c>
      <c r="E768" s="425" t="s">
        <v>853</v>
      </c>
      <c r="F768" s="209">
        <v>500</v>
      </c>
      <c r="G768" s="152">
        <f>IF(C768=F768,0,IF(C768=0,100,(F768-C768)/C768*100))</f>
        <v>-88.372093023255815</v>
      </c>
      <c r="H768" s="209">
        <v>500</v>
      </c>
      <c r="I768" s="152">
        <f>IF(F768=H768,0,IF(F768=0,100,(H768-F768)/F768*100))</f>
        <v>0</v>
      </c>
      <c r="J768" s="218">
        <f>ROUNDUP(H768+(H768*Assumptions!G$6),-2)</f>
        <v>600</v>
      </c>
      <c r="K768" s="39">
        <f>ROUNDUP(J768+(J768*Assumptions!H$6),-2)</f>
        <v>700</v>
      </c>
      <c r="L768" s="39">
        <f>ROUNDUP(K768+(K768*Assumptions!I$6),-2)</f>
        <v>800</v>
      </c>
      <c r="M768" s="39">
        <f>ROUNDUP(L768+(L768*Assumptions!J$6),-2)</f>
        <v>900</v>
      </c>
      <c r="N768" s="39">
        <f>ROUNDUP(M768+(M768*Assumptions!K$6),-2)</f>
        <v>1000</v>
      </c>
      <c r="O768" s="39">
        <f>ROUNDUP(N768+(N768*Assumptions!L$6),-2)</f>
        <v>1100</v>
      </c>
      <c r="P768" s="39">
        <f>ROUNDUP(O768+(O768*Assumptions!M$6),-2)</f>
        <v>1200</v>
      </c>
      <c r="Q768" s="39">
        <f>ROUNDUP(P768+(P768*Assumptions!N$6),-2)</f>
        <v>1300</v>
      </c>
      <c r="R768" s="127">
        <f>ROUNDUP(Q768+(Q768*Assumptions!O$6),-2)</f>
        <v>1400</v>
      </c>
    </row>
    <row r="769" spans="1:18" x14ac:dyDescent="0.2">
      <c r="A769" s="119">
        <v>2900</v>
      </c>
      <c r="B769" s="39">
        <v>7000</v>
      </c>
      <c r="C769" s="39">
        <v>700</v>
      </c>
      <c r="D769" s="832" t="s">
        <v>3032</v>
      </c>
      <c r="E769" s="425" t="s">
        <v>1910</v>
      </c>
      <c r="F769" s="209">
        <v>3000</v>
      </c>
      <c r="G769" s="152">
        <f>IF(C769=F769,0,IF(C769=0,100,(F769-C769)/C769*100))</f>
        <v>328.57142857142856</v>
      </c>
      <c r="H769" s="209">
        <v>3000</v>
      </c>
      <c r="I769" s="152">
        <f>IF(F769=H769,0,IF(F769=0,100,(H769-F769)/F769*100))</f>
        <v>0</v>
      </c>
      <c r="J769" s="218">
        <v>3000</v>
      </c>
      <c r="K769" s="39">
        <f>ROUNDUP(J769+(J769*Assumptions!H$6),-2)</f>
        <v>3100</v>
      </c>
      <c r="L769" s="39">
        <f>ROUNDUP(K769+(K769*Assumptions!I$6),-2)</f>
        <v>3200</v>
      </c>
      <c r="M769" s="39">
        <f>ROUNDUP(L769+(L769*Assumptions!J$6),-2)</f>
        <v>3300</v>
      </c>
      <c r="N769" s="39">
        <f>ROUNDUP(M769+(M769*Assumptions!K$6),-2)</f>
        <v>3400</v>
      </c>
      <c r="O769" s="39">
        <f>ROUNDUP(N769+(N769*Assumptions!L$6),-2)</f>
        <v>3600</v>
      </c>
      <c r="P769" s="39">
        <f>ROUNDUP(O769+(O769*Assumptions!M$6),-2)</f>
        <v>3800</v>
      </c>
      <c r="Q769" s="39">
        <f>ROUNDUP(P769+(P769*Assumptions!N$6),-2)</f>
        <v>4000</v>
      </c>
      <c r="R769" s="127">
        <f>ROUNDUP(Q769+(Q769*Assumptions!O$6),-2)</f>
        <v>4200</v>
      </c>
    </row>
    <row r="770" spans="1:18" x14ac:dyDescent="0.2">
      <c r="A770" s="119"/>
      <c r="B770" s="39"/>
      <c r="C770" s="39"/>
      <c r="D770" s="832"/>
      <c r="E770" s="1419" t="s">
        <v>4754</v>
      </c>
      <c r="G770" s="152"/>
      <c r="I770" s="152"/>
      <c r="J770" s="218"/>
      <c r="K770" s="39"/>
      <c r="L770" s="39"/>
      <c r="M770" s="39"/>
      <c r="N770" s="39"/>
      <c r="O770" s="39"/>
      <c r="P770" s="39"/>
      <c r="Q770" s="39"/>
      <c r="R770" s="127"/>
    </row>
    <row r="771" spans="1:18" x14ac:dyDescent="0.2">
      <c r="A771" s="119">
        <v>37100</v>
      </c>
      <c r="B771" s="39">
        <v>42100</v>
      </c>
      <c r="C771" s="39">
        <v>41400</v>
      </c>
      <c r="D771" s="832" t="s">
        <v>1461</v>
      </c>
      <c r="E771" s="509" t="s">
        <v>724</v>
      </c>
      <c r="F771" s="209">
        <v>42000</v>
      </c>
      <c r="G771" s="152">
        <f>IF(C771=F771,0,IF(C771=0,100,(F771-C771)/C771*100))</f>
        <v>1.4492753623188406</v>
      </c>
      <c r="H771" s="209">
        <v>44000</v>
      </c>
      <c r="I771" s="152">
        <f>IF(F771=H771,0,IF(F771=0,100,(H771-F771)/F771*100))</f>
        <v>4.7619047619047619</v>
      </c>
      <c r="J771" s="218">
        <f t="shared" ref="J771:R771" si="764">J751*2</f>
        <v>47800</v>
      </c>
      <c r="K771" s="39">
        <f t="shared" si="764"/>
        <v>49400</v>
      </c>
      <c r="L771" s="39">
        <f t="shared" si="764"/>
        <v>51000</v>
      </c>
      <c r="M771" s="39">
        <f t="shared" si="764"/>
        <v>52600</v>
      </c>
      <c r="N771" s="39">
        <f t="shared" si="764"/>
        <v>54200</v>
      </c>
      <c r="O771" s="39">
        <f t="shared" si="764"/>
        <v>56000</v>
      </c>
      <c r="P771" s="39">
        <f t="shared" si="764"/>
        <v>57800</v>
      </c>
      <c r="Q771" s="39">
        <f t="shared" si="764"/>
        <v>59600</v>
      </c>
      <c r="R771" s="127">
        <f t="shared" si="764"/>
        <v>61400</v>
      </c>
    </row>
    <row r="772" spans="1:18" x14ac:dyDescent="0.2">
      <c r="A772" s="119">
        <v>5500</v>
      </c>
      <c r="B772" s="39">
        <v>7200</v>
      </c>
      <c r="C772" s="39">
        <v>5700</v>
      </c>
      <c r="D772" s="832" t="s">
        <v>1462</v>
      </c>
      <c r="E772" s="509" t="s">
        <v>386</v>
      </c>
      <c r="F772" s="209">
        <f>F752*2</f>
        <v>7000</v>
      </c>
      <c r="G772" s="152">
        <f>IF(C772=F772,0,IF(C772=0,100,(F772-C772)/C772*100))</f>
        <v>22.807017543859647</v>
      </c>
      <c r="H772" s="209">
        <f>H752*2</f>
        <v>7000</v>
      </c>
      <c r="I772" s="152">
        <f>IF(F772=H772,0,IF(F772=0,100,(H772-F772)/F772*100))</f>
        <v>0</v>
      </c>
      <c r="J772" s="218">
        <f t="shared" ref="J772:R772" si="765">J752*2</f>
        <v>7400</v>
      </c>
      <c r="K772" s="39">
        <f t="shared" si="765"/>
        <v>7800</v>
      </c>
      <c r="L772" s="39">
        <f t="shared" si="765"/>
        <v>8200</v>
      </c>
      <c r="M772" s="39">
        <f t="shared" si="765"/>
        <v>8600</v>
      </c>
      <c r="N772" s="39">
        <f t="shared" si="765"/>
        <v>9000</v>
      </c>
      <c r="O772" s="39">
        <f t="shared" si="765"/>
        <v>9400</v>
      </c>
      <c r="P772" s="39">
        <f t="shared" si="765"/>
        <v>9800</v>
      </c>
      <c r="Q772" s="39">
        <f t="shared" si="765"/>
        <v>10200</v>
      </c>
      <c r="R772" s="127">
        <f t="shared" si="765"/>
        <v>10600</v>
      </c>
    </row>
    <row r="773" spans="1:18" x14ac:dyDescent="0.2">
      <c r="A773" s="119">
        <v>24600</v>
      </c>
      <c r="B773" s="39">
        <v>38800</v>
      </c>
      <c r="C773" s="39">
        <f>81600-47100</f>
        <v>34500</v>
      </c>
      <c r="D773" s="832" t="s">
        <v>130</v>
      </c>
      <c r="E773" s="509" t="s">
        <v>2103</v>
      </c>
      <c r="F773" s="209">
        <f>F753</f>
        <v>25000</v>
      </c>
      <c r="G773" s="152">
        <f>IF(C773=F773,0,IF(C773=0,100,(F773-C773)/C773*100))</f>
        <v>-27.536231884057973</v>
      </c>
      <c r="H773" s="209">
        <f>H753</f>
        <v>25000</v>
      </c>
      <c r="I773" s="152">
        <f>IF(F773=H773,0,IF(F773=0,100,(H773-F773)/F773*100))</f>
        <v>0</v>
      </c>
      <c r="J773" s="218">
        <f t="shared" ref="J773:R773" si="766">J753</f>
        <v>25800</v>
      </c>
      <c r="K773" s="39">
        <f t="shared" si="766"/>
        <v>26600</v>
      </c>
      <c r="L773" s="39">
        <f t="shared" si="766"/>
        <v>27400</v>
      </c>
      <c r="M773" s="39">
        <f t="shared" si="766"/>
        <v>28300</v>
      </c>
      <c r="N773" s="39">
        <f t="shared" si="766"/>
        <v>29200</v>
      </c>
      <c r="O773" s="39">
        <f t="shared" si="766"/>
        <v>30100</v>
      </c>
      <c r="P773" s="39">
        <f t="shared" si="766"/>
        <v>31100</v>
      </c>
      <c r="Q773" s="39">
        <f t="shared" si="766"/>
        <v>32100</v>
      </c>
      <c r="R773" s="127">
        <f t="shared" si="766"/>
        <v>33100</v>
      </c>
    </row>
    <row r="774" spans="1:18" x14ac:dyDescent="0.2">
      <c r="A774" s="119">
        <v>0</v>
      </c>
      <c r="B774" s="39">
        <v>0</v>
      </c>
      <c r="C774" s="39">
        <v>0</v>
      </c>
      <c r="D774" s="1375" t="s">
        <v>5582</v>
      </c>
      <c r="E774" s="1042" t="s">
        <v>5583</v>
      </c>
      <c r="F774" s="209">
        <v>20000</v>
      </c>
      <c r="G774" s="152">
        <f>IF(C774=F774,0,IF(C774=0,100,(F774-C774)/C774*100))</f>
        <v>100</v>
      </c>
      <c r="H774" s="209">
        <f>H747</f>
        <v>0</v>
      </c>
      <c r="I774" s="152">
        <f>IF(F774=H774,0,IF(F774=0,100,(H774-F774)/F774*100))</f>
        <v>-100</v>
      </c>
      <c r="J774" s="218">
        <f t="shared" ref="J774:R774" si="767">J747</f>
        <v>0</v>
      </c>
      <c r="K774" s="39">
        <f t="shared" si="767"/>
        <v>0</v>
      </c>
      <c r="L774" s="39">
        <f t="shared" si="767"/>
        <v>0</v>
      </c>
      <c r="M774" s="39">
        <f t="shared" si="767"/>
        <v>0</v>
      </c>
      <c r="N774" s="39">
        <f t="shared" si="767"/>
        <v>0</v>
      </c>
      <c r="O774" s="39">
        <f t="shared" si="767"/>
        <v>0</v>
      </c>
      <c r="P774" s="39">
        <f t="shared" si="767"/>
        <v>0</v>
      </c>
      <c r="Q774" s="39">
        <f t="shared" si="767"/>
        <v>0</v>
      </c>
      <c r="R774" s="127">
        <f t="shared" si="767"/>
        <v>0</v>
      </c>
    </row>
    <row r="775" spans="1:18" x14ac:dyDescent="0.2">
      <c r="A775" s="119"/>
      <c r="B775" s="39"/>
      <c r="C775" s="39"/>
      <c r="D775" s="832"/>
      <c r="E775" s="1392" t="s">
        <v>478</v>
      </c>
      <c r="G775" s="152"/>
      <c r="I775" s="152"/>
      <c r="J775" s="218"/>
      <c r="K775" s="39"/>
      <c r="L775" s="39"/>
      <c r="M775" s="39"/>
      <c r="N775" s="39"/>
      <c r="O775" s="39"/>
      <c r="P775" s="39"/>
      <c r="Q775" s="39"/>
      <c r="R775" s="127"/>
    </row>
    <row r="776" spans="1:18" x14ac:dyDescent="0.2">
      <c r="A776" s="119">
        <v>0</v>
      </c>
      <c r="B776" s="39">
        <v>22000</v>
      </c>
      <c r="C776" s="39">
        <v>0</v>
      </c>
      <c r="D776" s="832" t="s">
        <v>791</v>
      </c>
      <c r="E776" s="1042" t="s">
        <v>3564</v>
      </c>
      <c r="F776" s="209">
        <v>0</v>
      </c>
      <c r="G776" s="152">
        <f>IF(C776=F776,0,IF(C776=0,100,(F776-C776)/C776*100))</f>
        <v>0</v>
      </c>
      <c r="H776" s="209">
        <v>0</v>
      </c>
      <c r="I776" s="152">
        <f>IF(F776=H776,0,IF(F776=0,100,(H776-F776)/F776*100))</f>
        <v>0</v>
      </c>
      <c r="J776" s="218">
        <f>ROUNDUP(H776+(H776*Assumptions!G$6),-2)</f>
        <v>0</v>
      </c>
      <c r="K776" s="39">
        <f>ROUNDUP(J776+(J776*Assumptions!H$6),-2)</f>
        <v>0</v>
      </c>
      <c r="L776" s="39">
        <f>ROUNDUP(K776+(K776*Assumptions!I$6),-2)</f>
        <v>0</v>
      </c>
      <c r="M776" s="39">
        <f>ROUNDUP(L776+(L776*Assumptions!J$6),-2)</f>
        <v>0</v>
      </c>
      <c r="N776" s="39">
        <f>ROUNDUP(M776+(M776*Assumptions!K$6),-2)</f>
        <v>0</v>
      </c>
      <c r="O776" s="39">
        <f>ROUNDUP(N776+(N776*Assumptions!L$6),-2)</f>
        <v>0</v>
      </c>
      <c r="P776" s="39">
        <f>ROUNDUP(O776+(O776*Assumptions!M$6),-2)</f>
        <v>0</v>
      </c>
      <c r="Q776" s="39">
        <f>ROUNDUP(P776+(P776*Assumptions!N$6),-2)</f>
        <v>0</v>
      </c>
      <c r="R776" s="127">
        <f>ROUNDUP(Q776+(Q776*Assumptions!O$6),-2)</f>
        <v>0</v>
      </c>
    </row>
    <row r="777" spans="1:18" x14ac:dyDescent="0.2">
      <c r="A777" s="119">
        <v>0</v>
      </c>
      <c r="B777" s="39">
        <v>43000</v>
      </c>
      <c r="C777" s="39">
        <v>5800</v>
      </c>
      <c r="D777" s="1375" t="s">
        <v>3503</v>
      </c>
      <c r="E777" s="1042" t="s">
        <v>3565</v>
      </c>
      <c r="F777" s="209">
        <v>10000</v>
      </c>
      <c r="G777" s="152">
        <f>IF(C777=F777,0,IF(C777=0,100,(F777-C777)/C777*100))</f>
        <v>72.41379310344827</v>
      </c>
      <c r="H777" s="209">
        <v>10000</v>
      </c>
      <c r="I777" s="152">
        <f>IF(F777=H777,0,IF(F777=0,100,(H777-F777)/F777*100))</f>
        <v>0</v>
      </c>
      <c r="J777" s="218">
        <v>10000</v>
      </c>
      <c r="K777" s="39">
        <f>ROUNDUP(J777+(J777*Assumptions!H$6),-2)</f>
        <v>10300</v>
      </c>
      <c r="L777" s="39">
        <f>ROUNDUP(K777+(K777*Assumptions!I$6),-2)</f>
        <v>10700</v>
      </c>
      <c r="M777" s="39">
        <f>ROUNDUP(L777+(L777*Assumptions!J$6),-2)</f>
        <v>11100</v>
      </c>
      <c r="N777" s="39">
        <f>ROUNDUP(M777+(M777*Assumptions!K$6),-2)</f>
        <v>11500</v>
      </c>
      <c r="O777" s="39">
        <f>ROUNDUP(N777+(N777*Assumptions!L$6),-2)</f>
        <v>11900</v>
      </c>
      <c r="P777" s="39">
        <f>ROUNDUP(O777+(O777*Assumptions!M$6),-2)</f>
        <v>12300</v>
      </c>
      <c r="Q777" s="39">
        <f>ROUNDUP(P777+(P777*Assumptions!N$6),-2)</f>
        <v>12700</v>
      </c>
      <c r="R777" s="127">
        <f>ROUNDUP(Q777+(Q777*Assumptions!O$6),-2)</f>
        <v>13100</v>
      </c>
    </row>
    <row r="778" spans="1:18" x14ac:dyDescent="0.2">
      <c r="A778" s="119"/>
      <c r="B778" s="39"/>
      <c r="C778" s="39"/>
      <c r="D778" s="832"/>
      <c r="E778" s="505" t="s">
        <v>1763</v>
      </c>
      <c r="G778" s="152"/>
      <c r="I778" s="152"/>
      <c r="J778" s="218"/>
      <c r="K778" s="39"/>
      <c r="L778" s="39"/>
      <c r="M778" s="39"/>
      <c r="N778" s="39"/>
      <c r="O778" s="39"/>
      <c r="P778" s="39"/>
      <c r="Q778" s="39"/>
      <c r="R778" s="127"/>
    </row>
    <row r="779" spans="1:18" x14ac:dyDescent="0.2">
      <c r="A779" s="119">
        <v>21700</v>
      </c>
      <c r="B779" s="39">
        <v>22500</v>
      </c>
      <c r="C779" s="39">
        <v>64700</v>
      </c>
      <c r="D779" s="832" t="s">
        <v>1622</v>
      </c>
      <c r="E779" s="425" t="s">
        <v>1144</v>
      </c>
      <c r="F779" s="209">
        <f>24000+3500</f>
        <v>27500</v>
      </c>
      <c r="G779" s="152">
        <f>IF(C779=F779,0,IF(C779=0,100,(F779-C779)/C779*100))</f>
        <v>-57.496136012364765</v>
      </c>
      <c r="H779" s="209">
        <v>28400</v>
      </c>
      <c r="I779" s="152">
        <f>IF(F779=H779,0,IF(F779=0,100,(H779-F779)/F779*100))</f>
        <v>3.2727272727272729</v>
      </c>
      <c r="J779" s="218">
        <f>ROUNDUP(H779+(H779*Assumptions!G$6),-2)</f>
        <v>29300</v>
      </c>
      <c r="K779" s="39">
        <f>ROUNDUP(J779+(J779*Assumptions!H$6),-2)</f>
        <v>30200</v>
      </c>
      <c r="L779" s="39">
        <f>ROUNDUP(K779+(K779*Assumptions!I$6),-2)</f>
        <v>31200</v>
      </c>
      <c r="M779" s="39">
        <f>ROUNDUP(L779+(L779*Assumptions!J$6),-2)</f>
        <v>32200</v>
      </c>
      <c r="N779" s="39">
        <f>ROUNDUP(M779+(M779*Assumptions!K$6),-2)</f>
        <v>33200</v>
      </c>
      <c r="O779" s="39">
        <f>ROUNDUP(N779+(N779*Assumptions!L$6),-2)</f>
        <v>34200</v>
      </c>
      <c r="P779" s="39">
        <f>ROUNDUP(O779+(O779*Assumptions!M$6),-2)</f>
        <v>35300</v>
      </c>
      <c r="Q779" s="39">
        <f>ROUNDUP(P779+(P779*Assumptions!N$6),-2)</f>
        <v>36400</v>
      </c>
      <c r="R779" s="127">
        <f>ROUNDUP(Q779+(Q779*Assumptions!O$6),-2)</f>
        <v>37500</v>
      </c>
    </row>
    <row r="780" spans="1:18" x14ac:dyDescent="0.2">
      <c r="A780" s="119"/>
      <c r="B780" s="39"/>
      <c r="C780" s="39"/>
      <c r="D780" s="832"/>
      <c r="E780" s="505" t="s">
        <v>2528</v>
      </c>
      <c r="G780" s="152"/>
      <c r="I780" s="152"/>
      <c r="J780" s="218"/>
      <c r="K780" s="39"/>
      <c r="L780" s="39"/>
      <c r="M780" s="39"/>
      <c r="N780" s="39"/>
      <c r="O780" s="39"/>
      <c r="P780" s="39"/>
      <c r="Q780" s="39"/>
      <c r="R780" s="127"/>
    </row>
    <row r="781" spans="1:18" x14ac:dyDescent="0.2">
      <c r="A781" s="119">
        <v>15200</v>
      </c>
      <c r="B781" s="39">
        <v>8100</v>
      </c>
      <c r="C781" s="39">
        <v>4800</v>
      </c>
      <c r="D781" s="832" t="s">
        <v>329</v>
      </c>
      <c r="E781" s="509" t="s">
        <v>798</v>
      </c>
      <c r="F781" s="209">
        <v>5000</v>
      </c>
      <c r="G781" s="152">
        <f>IF(C781=F781,0,IF(C781=0,100,(F781-C781)/C781*100))</f>
        <v>4.1666666666666661</v>
      </c>
      <c r="H781" s="209">
        <v>5000</v>
      </c>
      <c r="I781" s="152">
        <f>IF(F781=H781,0,IF(F781=0,100,(H781-F781)/F781*100))</f>
        <v>0</v>
      </c>
      <c r="J781" s="218">
        <v>5000</v>
      </c>
      <c r="K781" s="39">
        <f>ROUNDUP(J781+(J781*Assumptions!H$6),-2)</f>
        <v>5200</v>
      </c>
      <c r="L781" s="39">
        <f>ROUNDUP(K781+(K781*Assumptions!I$6),-2)</f>
        <v>5400</v>
      </c>
      <c r="M781" s="39">
        <f>ROUNDUP(L781+(L781*Assumptions!J$6),-2)</f>
        <v>5600</v>
      </c>
      <c r="N781" s="39">
        <f>ROUNDUP(M781+(M781*Assumptions!K$6),-2)</f>
        <v>5800</v>
      </c>
      <c r="O781" s="39">
        <f>ROUNDUP(N781+(N781*Assumptions!L$6),-2)</f>
        <v>6000</v>
      </c>
      <c r="P781" s="39">
        <f>ROUNDUP(O781+(O781*Assumptions!M$6),-2)</f>
        <v>6200</v>
      </c>
      <c r="Q781" s="39">
        <f>ROUNDUP(P781+(P781*Assumptions!N$6),-2)</f>
        <v>6400</v>
      </c>
      <c r="R781" s="127">
        <f>ROUNDUP(Q781+(Q781*Assumptions!O$6),-2)</f>
        <v>6600</v>
      </c>
    </row>
    <row r="782" spans="1:18" x14ac:dyDescent="0.2">
      <c r="A782" s="119">
        <v>4900</v>
      </c>
      <c r="B782" s="39">
        <v>4600</v>
      </c>
      <c r="C782" s="39">
        <v>0</v>
      </c>
      <c r="D782" s="832" t="s">
        <v>330</v>
      </c>
      <c r="E782" s="509" t="s">
        <v>3225</v>
      </c>
      <c r="F782" s="209">
        <v>5000</v>
      </c>
      <c r="G782" s="152">
        <f>IF(C782=F782,0,IF(C782=0,100,(F782-C782)/C782*100))</f>
        <v>100</v>
      </c>
      <c r="H782" s="209">
        <v>5200</v>
      </c>
      <c r="I782" s="152">
        <f>IF(F782=H782,0,IF(F782=0,100,(H782-F782)/F782*100))</f>
        <v>4</v>
      </c>
      <c r="J782" s="218">
        <f>ROUNDUP(H782+(H782*Assumptions!G$6),-2)</f>
        <v>5400</v>
      </c>
      <c r="K782" s="39">
        <f>ROUNDUP(J782+(J782*Assumptions!H$6),-2)</f>
        <v>5600</v>
      </c>
      <c r="L782" s="39">
        <f>ROUNDUP(K782+(K782*Assumptions!I$6),-2)</f>
        <v>5800</v>
      </c>
      <c r="M782" s="39">
        <f>ROUNDUP(L782+(L782*Assumptions!J$6),-2)</f>
        <v>6000</v>
      </c>
      <c r="N782" s="39">
        <f>ROUNDUP(M782+(M782*Assumptions!K$6),-2)</f>
        <v>6200</v>
      </c>
      <c r="O782" s="39">
        <f>ROUNDUP(N782+(N782*Assumptions!L$6),-2)</f>
        <v>6400</v>
      </c>
      <c r="P782" s="39">
        <f>ROUNDUP(O782+(O782*Assumptions!M$6),-2)</f>
        <v>6600</v>
      </c>
      <c r="Q782" s="39">
        <f>ROUNDUP(P782+(P782*Assumptions!N$6),-2)</f>
        <v>6800</v>
      </c>
      <c r="R782" s="127">
        <f>ROUNDUP(Q782+(Q782*Assumptions!O$6),-2)</f>
        <v>7100</v>
      </c>
    </row>
    <row r="783" spans="1:18" x14ac:dyDescent="0.2">
      <c r="A783" s="119">
        <v>2700</v>
      </c>
      <c r="B783" s="39">
        <v>600</v>
      </c>
      <c r="C783" s="39">
        <v>0</v>
      </c>
      <c r="D783" s="832" t="s">
        <v>331</v>
      </c>
      <c r="E783" s="509" t="s">
        <v>854</v>
      </c>
      <c r="F783" s="209">
        <v>0</v>
      </c>
      <c r="G783" s="152">
        <f>IF(C783=F783,0,IF(C783=0,100,(F783-C783)/C783*100))</f>
        <v>0</v>
      </c>
      <c r="H783" s="209">
        <v>0</v>
      </c>
      <c r="I783" s="152">
        <f>IF(F783=H783,0,IF(F783=0,100,(H783-F783)/F783*100))</f>
        <v>0</v>
      </c>
      <c r="J783" s="218">
        <f>ROUNDUP(H783+(H783*Assumptions!G$6),-2)</f>
        <v>0</v>
      </c>
      <c r="K783" s="39">
        <f>ROUNDUP(J783+(J783*Assumptions!H$6),-2)</f>
        <v>0</v>
      </c>
      <c r="L783" s="39">
        <f>ROUNDUP(K783+(K783*Assumptions!I$6),-2)</f>
        <v>0</v>
      </c>
      <c r="M783" s="39">
        <f>ROUNDUP(L783+(L783*Assumptions!J$6),-2)</f>
        <v>0</v>
      </c>
      <c r="N783" s="39">
        <f>ROUNDUP(M783+(M783*Assumptions!K$6),-2)</f>
        <v>0</v>
      </c>
      <c r="O783" s="39">
        <f>ROUNDUP(N783+(N783*Assumptions!L$6),-2)</f>
        <v>0</v>
      </c>
      <c r="P783" s="39">
        <f>ROUNDUP(O783+(O783*Assumptions!M$6),-2)</f>
        <v>0</v>
      </c>
      <c r="Q783" s="39">
        <f>ROUNDUP(P783+(P783*Assumptions!N$6),-2)</f>
        <v>0</v>
      </c>
      <c r="R783" s="127">
        <f>ROUNDUP(Q783+(Q783*Assumptions!O$6),-2)</f>
        <v>0</v>
      </c>
    </row>
    <row r="784" spans="1:18" x14ac:dyDescent="0.2">
      <c r="A784" s="119">
        <v>7000</v>
      </c>
      <c r="B784" s="39">
        <v>400</v>
      </c>
      <c r="C784" s="39">
        <v>500</v>
      </c>
      <c r="D784" s="832" t="s">
        <v>406</v>
      </c>
      <c r="E784" s="509" t="s">
        <v>554</v>
      </c>
      <c r="F784" s="209">
        <v>1000</v>
      </c>
      <c r="G784" s="152">
        <f>IF(C784=F784,0,IF(C784=0,100,(F784-C784)/C784*100))</f>
        <v>100</v>
      </c>
      <c r="H784" s="209">
        <v>1000</v>
      </c>
      <c r="I784" s="152">
        <f>IF(F784=H784,0,IF(F784=0,100,(H784-F784)/F784*100))</f>
        <v>0</v>
      </c>
      <c r="J784" s="218">
        <v>1000</v>
      </c>
      <c r="K784" s="39">
        <f>ROUNDUP(J784+(J784*Assumptions!H$6),-2)</f>
        <v>1100</v>
      </c>
      <c r="L784" s="39">
        <f>ROUNDUP(K784+(K784*Assumptions!I$6),-2)</f>
        <v>1200</v>
      </c>
      <c r="M784" s="39">
        <f>ROUNDUP(L784+(L784*Assumptions!J$6),-2)</f>
        <v>1300</v>
      </c>
      <c r="N784" s="39">
        <f>ROUNDUP(M784+(M784*Assumptions!K$6),-2)</f>
        <v>1400</v>
      </c>
      <c r="O784" s="39">
        <f>ROUNDUP(N784+(N784*Assumptions!L$6),-2)</f>
        <v>1500</v>
      </c>
      <c r="P784" s="39">
        <f>ROUNDUP(O784+(O784*Assumptions!M$6),-2)</f>
        <v>1600</v>
      </c>
      <c r="Q784" s="39">
        <f>ROUNDUP(P784+(P784*Assumptions!N$6),-2)</f>
        <v>1700</v>
      </c>
      <c r="R784" s="127">
        <f>ROUNDUP(Q784+(Q784*Assumptions!O$6),-2)</f>
        <v>1800</v>
      </c>
    </row>
    <row r="785" spans="1:18" x14ac:dyDescent="0.2">
      <c r="A785" s="119">
        <v>26100</v>
      </c>
      <c r="B785" s="39">
        <v>40700</v>
      </c>
      <c r="C785" s="39">
        <v>50600</v>
      </c>
      <c r="D785" s="832" t="s">
        <v>1200</v>
      </c>
      <c r="E785" s="509" t="s">
        <v>421</v>
      </c>
      <c r="F785" s="209">
        <f>62000-10000</f>
        <v>52000</v>
      </c>
      <c r="G785" s="152">
        <f>IF(C785=F785,0,IF(C785=0,100,(F785-C785)/C785*100))</f>
        <v>2.766798418972332</v>
      </c>
      <c r="H785" s="209">
        <v>54000</v>
      </c>
      <c r="I785" s="152">
        <f>IF(F785=H785,0,IF(F785=0,100,(H785-F785)/F785*100))</f>
        <v>3.8461538461538463</v>
      </c>
      <c r="J785" s="218">
        <f>ROUNDUP(H785+(H785*Assumptions!G$6),-2)</f>
        <v>55700</v>
      </c>
      <c r="K785" s="39">
        <f>ROUNDUP(J785+(J785*Assumptions!H$6),-2)</f>
        <v>57400</v>
      </c>
      <c r="L785" s="39">
        <f>ROUNDUP(K785+(K785*Assumptions!I$6),-2)</f>
        <v>59200</v>
      </c>
      <c r="M785" s="39">
        <f>ROUNDUP(L785+(L785*Assumptions!J$6),-2)</f>
        <v>61000</v>
      </c>
      <c r="N785" s="39">
        <f>ROUNDUP(M785+(M785*Assumptions!K$6),-2)</f>
        <v>62900</v>
      </c>
      <c r="O785" s="39">
        <f>ROUNDUP(N785+(N785*Assumptions!L$6),-2)</f>
        <v>64800</v>
      </c>
      <c r="P785" s="39">
        <f>ROUNDUP(O785+(O785*Assumptions!M$6),-2)</f>
        <v>66800</v>
      </c>
      <c r="Q785" s="39">
        <f>ROUNDUP(P785+(P785*Assumptions!N$6),-2)</f>
        <v>68900</v>
      </c>
      <c r="R785" s="127">
        <f>ROUNDUP(Q785+(Q785*Assumptions!O$6),-2)</f>
        <v>71000</v>
      </c>
    </row>
    <row r="786" spans="1:18" x14ac:dyDescent="0.2">
      <c r="A786" s="119"/>
      <c r="B786" s="39"/>
      <c r="C786" s="39"/>
      <c r="D786" s="832"/>
      <c r="E786" s="731" t="str">
        <f>E100</f>
        <v>Non-Cash Expenses</v>
      </c>
      <c r="G786" s="152"/>
      <c r="I786" s="152"/>
      <c r="J786" s="218"/>
      <c r="K786" s="39"/>
      <c r="L786" s="39"/>
      <c r="M786" s="39"/>
      <c r="N786" s="39"/>
      <c r="O786" s="39"/>
      <c r="P786" s="39"/>
      <c r="Q786" s="39"/>
      <c r="R786" s="127"/>
    </row>
    <row r="787" spans="1:18" x14ac:dyDescent="0.2">
      <c r="A787" s="119">
        <v>16100</v>
      </c>
      <c r="B787" s="39">
        <v>17800</v>
      </c>
      <c r="C787" s="39">
        <v>0</v>
      </c>
      <c r="D787" s="832" t="s">
        <v>131</v>
      </c>
      <c r="E787" s="425" t="s">
        <v>904</v>
      </c>
      <c r="F787" s="209">
        <v>27500</v>
      </c>
      <c r="G787" s="152">
        <f>IF(C787=F787,0,IF(C787=0,100,(F787-C787)/C787*100))</f>
        <v>100</v>
      </c>
      <c r="H787" s="209">
        <v>27500</v>
      </c>
      <c r="I787" s="152">
        <f>IF(F787=H787,0,IF(F787=0,100,(H787-F787)/F787*100))</f>
        <v>0</v>
      </c>
      <c r="J787" s="218">
        <f>ROUNDUP(H787+(H787*Assumptions!G$6),-2)</f>
        <v>28400</v>
      </c>
      <c r="K787" s="39">
        <f>ROUNDUP(J787+(J787*Assumptions!H$6),-2)</f>
        <v>29300</v>
      </c>
      <c r="L787" s="39">
        <f>ROUNDUP(K787+(K787*Assumptions!I$6),-2)</f>
        <v>30200</v>
      </c>
      <c r="M787" s="39">
        <f>ROUNDUP(L787+(L787*Assumptions!J$6),-2)</f>
        <v>31200</v>
      </c>
      <c r="N787" s="39">
        <f>ROUNDUP(M787+(M787*Assumptions!K$6),-2)</f>
        <v>32200</v>
      </c>
      <c r="O787" s="39">
        <f>ROUNDUP(N787+(N787*Assumptions!L$6),-2)</f>
        <v>33200</v>
      </c>
      <c r="P787" s="39">
        <f>ROUNDUP(O787+(O787*Assumptions!M$6),-2)</f>
        <v>34200</v>
      </c>
      <c r="Q787" s="39">
        <f>ROUNDUP(P787+(P787*Assumptions!N$6),-2)</f>
        <v>35300</v>
      </c>
      <c r="R787" s="127">
        <f>ROUNDUP(Q787+(Q787*Assumptions!O$6),-2)</f>
        <v>36400</v>
      </c>
    </row>
    <row r="788" spans="1:18" x14ac:dyDescent="0.2">
      <c r="A788" s="119">
        <v>171000</v>
      </c>
      <c r="B788" s="39">
        <v>173200</v>
      </c>
      <c r="C788" s="39">
        <v>700</v>
      </c>
      <c r="D788" s="832" t="s">
        <v>430</v>
      </c>
      <c r="E788" s="730" t="s">
        <v>3242</v>
      </c>
      <c r="F788" s="209">
        <v>0</v>
      </c>
      <c r="G788" s="152">
        <f>IF(C788=F788,0,IF(C788=0,100,(F788-C788)/C788*100))</f>
        <v>-100</v>
      </c>
      <c r="H788" s="209">
        <v>0</v>
      </c>
      <c r="I788" s="152">
        <f>IF(F788=H788,0,IF(F788=0,100,(H788-F788)/F788*100))</f>
        <v>0</v>
      </c>
      <c r="J788" s="218">
        <f>ROUNDUP(H788+(H788*Assumptions!G$6),-2)</f>
        <v>0</v>
      </c>
      <c r="K788" s="39">
        <f>ROUNDUP(J788+(J788*Assumptions!H$6),-2)</f>
        <v>0</v>
      </c>
      <c r="L788" s="39">
        <f>ROUNDUP(K788+(K788*Assumptions!I$6),-2)</f>
        <v>0</v>
      </c>
      <c r="M788" s="39">
        <f>ROUNDUP(L788+(L788*Assumptions!J$6),-2)</f>
        <v>0</v>
      </c>
      <c r="N788" s="39">
        <f>ROUNDUP(M788+(M788*Assumptions!K$6),-2)</f>
        <v>0</v>
      </c>
      <c r="O788" s="39">
        <f>ROUNDUP(N788+(N788*Assumptions!L$6),-2)</f>
        <v>0</v>
      </c>
      <c r="P788" s="39">
        <f>ROUNDUP(O788+(O788*Assumptions!M$6),-2)</f>
        <v>0</v>
      </c>
      <c r="Q788" s="39">
        <f>ROUNDUP(P788+(P788*Assumptions!N$6),-2)</f>
        <v>0</v>
      </c>
      <c r="R788" s="127">
        <f>ROUNDUP(Q788+(Q788*Assumptions!O$6),-2)</f>
        <v>0</v>
      </c>
    </row>
    <row r="789" spans="1:18" ht="13.5" thickBot="1" x14ac:dyDescent="0.25">
      <c r="A789" s="119"/>
      <c r="B789" s="39"/>
      <c r="C789" s="39"/>
      <c r="D789" s="265"/>
      <c r="E789" s="425"/>
      <c r="G789" s="152"/>
      <c r="I789" s="152"/>
      <c r="J789" s="893"/>
      <c r="K789" s="39"/>
      <c r="L789" s="39"/>
      <c r="M789" s="39"/>
      <c r="N789" s="39"/>
      <c r="O789" s="39"/>
      <c r="P789" s="39"/>
      <c r="Q789" s="39"/>
      <c r="R789" s="127"/>
    </row>
    <row r="790" spans="1:18" s="102" customFormat="1" x14ac:dyDescent="0.2">
      <c r="A790" s="116">
        <f>SUM(A758:A788)</f>
        <v>2290100</v>
      </c>
      <c r="B790" s="61">
        <f>SUM(B758:B788)</f>
        <v>2423400</v>
      </c>
      <c r="C790" s="61">
        <f>SUM(C758:C788)</f>
        <v>2053400</v>
      </c>
      <c r="D790" s="101"/>
      <c r="E790" s="438" t="s">
        <v>660</v>
      </c>
      <c r="F790" s="172">
        <f>SUM(F758:F788)</f>
        <v>2437700</v>
      </c>
      <c r="G790" s="198">
        <f>IF(C790=F790,0,IF(C790=0,100,(F790-C790)/C790*100))</f>
        <v>18.71530145125158</v>
      </c>
      <c r="H790" s="61">
        <f>SUM(H758:H788)</f>
        <v>2489800</v>
      </c>
      <c r="I790" s="198">
        <f>IF(F790=H790,0,IF(F790=0,100,(H790-F790)/F790*100))</f>
        <v>2.1372605324691309</v>
      </c>
      <c r="J790" s="529">
        <f t="shared" ref="J790:R790" si="768">SUM(J758:J788)</f>
        <v>2563900</v>
      </c>
      <c r="K790" s="61">
        <f t="shared" si="768"/>
        <v>2641600</v>
      </c>
      <c r="L790" s="61">
        <f t="shared" si="768"/>
        <v>2721700</v>
      </c>
      <c r="M790" s="61">
        <f t="shared" si="768"/>
        <v>2804400</v>
      </c>
      <c r="N790" s="61">
        <f t="shared" si="768"/>
        <v>2889300</v>
      </c>
      <c r="O790" s="61">
        <f t="shared" si="768"/>
        <v>2976800</v>
      </c>
      <c r="P790" s="61">
        <f t="shared" si="768"/>
        <v>3067100</v>
      </c>
      <c r="Q790" s="61">
        <f t="shared" si="768"/>
        <v>3081100</v>
      </c>
      <c r="R790" s="126">
        <f t="shared" si="768"/>
        <v>3095300</v>
      </c>
    </row>
    <row r="791" spans="1:18" x14ac:dyDescent="0.2">
      <c r="A791" s="119"/>
      <c r="B791" s="39"/>
      <c r="C791" s="39"/>
      <c r="D791" s="2266"/>
      <c r="E791" s="425"/>
      <c r="G791" s="152"/>
      <c r="I791" s="152"/>
      <c r="J791" s="218"/>
      <c r="K791" s="39"/>
      <c r="L791" s="39"/>
      <c r="M791" s="39"/>
      <c r="N791" s="39"/>
      <c r="O791" s="39"/>
      <c r="P791" s="39"/>
      <c r="Q791" s="39"/>
      <c r="R791" s="127"/>
    </row>
    <row r="792" spans="1:18" s="102" customFormat="1" x14ac:dyDescent="0.2">
      <c r="A792" s="79">
        <f>A756-A790</f>
        <v>-1993600</v>
      </c>
      <c r="B792" s="72">
        <f>B756-B790</f>
        <v>-2063500</v>
      </c>
      <c r="C792" s="72">
        <f>C756-C790</f>
        <v>-1745100</v>
      </c>
      <c r="D792" s="261"/>
      <c r="E792" s="596" t="s">
        <v>1203</v>
      </c>
      <c r="F792" s="213">
        <f>F756-F790</f>
        <v>-2112900</v>
      </c>
      <c r="G792" s="197">
        <f>IF(C792=F792,0,IF(C792=0,100,(F792-C792)/C792*100))</f>
        <v>21.076156094206635</v>
      </c>
      <c r="H792" s="213">
        <f>H756-H790</f>
        <v>-2287100</v>
      </c>
      <c r="I792" s="197">
        <f>IF(F792=H792,0,IF(F792=0,100,(H792-F792)/F792*100))</f>
        <v>8.2445927398362446</v>
      </c>
      <c r="J792" s="217">
        <f t="shared" ref="J792:R792" si="769">J756-J790</f>
        <v>-2354800</v>
      </c>
      <c r="K792" s="72">
        <f t="shared" si="769"/>
        <v>-2425800</v>
      </c>
      <c r="L792" s="72">
        <f t="shared" si="769"/>
        <v>-2499100</v>
      </c>
      <c r="M792" s="72">
        <f t="shared" si="769"/>
        <v>-2574700</v>
      </c>
      <c r="N792" s="72">
        <f t="shared" si="769"/>
        <v>-2652300</v>
      </c>
      <c r="O792" s="72">
        <f t="shared" si="769"/>
        <v>-2732200</v>
      </c>
      <c r="P792" s="72">
        <f t="shared" si="769"/>
        <v>-2814700</v>
      </c>
      <c r="Q792" s="72">
        <f t="shared" si="769"/>
        <v>-2820800</v>
      </c>
      <c r="R792" s="128">
        <f t="shared" si="769"/>
        <v>-2826900</v>
      </c>
    </row>
    <row r="793" spans="1:18" x14ac:dyDescent="0.2">
      <c r="A793" s="119">
        <f>ROUND(A788+A787,-3)</f>
        <v>187000</v>
      </c>
      <c r="B793" s="39">
        <f>ROUND(B788+B787,-3)</f>
        <v>191000</v>
      </c>
      <c r="C793" s="39">
        <f>C788+C787</f>
        <v>700</v>
      </c>
      <c r="D793" s="2266"/>
      <c r="E793" s="733" t="s">
        <v>2313</v>
      </c>
      <c r="F793" s="209">
        <f>F788+F787</f>
        <v>27500</v>
      </c>
      <c r="G793" s="152">
        <f>IF(C793=F793,0,IF(C793=0,100,(F793-C793)/C793*100))</f>
        <v>3828.5714285714284</v>
      </c>
      <c r="H793" s="209">
        <f t="shared" ref="H793:Q793" si="770">H788+H787</f>
        <v>27500</v>
      </c>
      <c r="I793" s="152">
        <f>IF(F793=H793,0,IF(F793=0,100,(H793-F793)/F793*100))</f>
        <v>0</v>
      </c>
      <c r="J793" s="218">
        <f t="shared" si="770"/>
        <v>28400</v>
      </c>
      <c r="K793" s="39">
        <f t="shared" si="770"/>
        <v>29300</v>
      </c>
      <c r="L793" s="39">
        <f t="shared" si="770"/>
        <v>30200</v>
      </c>
      <c r="M793" s="39">
        <f t="shared" si="770"/>
        <v>31200</v>
      </c>
      <c r="N793" s="39">
        <f t="shared" si="770"/>
        <v>32200</v>
      </c>
      <c r="O793" s="39">
        <f t="shared" si="770"/>
        <v>33200</v>
      </c>
      <c r="P793" s="39">
        <f t="shared" si="770"/>
        <v>34200</v>
      </c>
      <c r="Q793" s="39">
        <f t="shared" si="770"/>
        <v>35300</v>
      </c>
      <c r="R793" s="127">
        <f t="shared" ref="R793" si="771">R788+R787</f>
        <v>36400</v>
      </c>
    </row>
    <row r="794" spans="1:18" s="102" customFormat="1" x14ac:dyDescent="0.2">
      <c r="A794" s="200">
        <f>A792+A793</f>
        <v>-1806600</v>
      </c>
      <c r="B794" s="457">
        <f>B792+B793</f>
        <v>-1872500</v>
      </c>
      <c r="C794" s="457">
        <f>C792+C793</f>
        <v>-1744400</v>
      </c>
      <c r="D794" s="603"/>
      <c r="E794" s="595" t="s">
        <v>1993</v>
      </c>
      <c r="F794" s="457">
        <f>F792+F793</f>
        <v>-2085400</v>
      </c>
      <c r="G794" s="455">
        <f>IF(C794=F794,0,IF(C794=0,100,(F794-C794)/C794*100))</f>
        <v>19.548268745700529</v>
      </c>
      <c r="H794" s="457">
        <f t="shared" ref="H794:Q794" si="772">H792+H793</f>
        <v>-2259600</v>
      </c>
      <c r="I794" s="455">
        <f>IF(F794=H794,0,IF(F794=0,100,(H794-F794)/F794*100))</f>
        <v>8.3533135129951077</v>
      </c>
      <c r="J794" s="889">
        <f t="shared" si="772"/>
        <v>-2326400</v>
      </c>
      <c r="K794" s="457">
        <f t="shared" si="772"/>
        <v>-2396500</v>
      </c>
      <c r="L794" s="457">
        <f t="shared" si="772"/>
        <v>-2468900</v>
      </c>
      <c r="M794" s="457">
        <f t="shared" si="772"/>
        <v>-2543500</v>
      </c>
      <c r="N794" s="457">
        <f t="shared" si="772"/>
        <v>-2620100</v>
      </c>
      <c r="O794" s="457">
        <f t="shared" si="772"/>
        <v>-2699000</v>
      </c>
      <c r="P794" s="457">
        <f t="shared" si="772"/>
        <v>-2780500</v>
      </c>
      <c r="Q794" s="457">
        <f t="shared" si="772"/>
        <v>-2785500</v>
      </c>
      <c r="R794" s="459">
        <f t="shared" ref="R794" si="773">R792+R793</f>
        <v>-2790500</v>
      </c>
    </row>
    <row r="795" spans="1:18" ht="13.5" thickBot="1" x14ac:dyDescent="0.25">
      <c r="A795" s="79"/>
      <c r="B795" s="72"/>
      <c r="C795" s="72"/>
      <c r="D795" s="2265"/>
      <c r="E795" s="430"/>
      <c r="F795" s="212"/>
      <c r="G795" s="197"/>
      <c r="H795" s="212"/>
      <c r="I795" s="197"/>
      <c r="J795" s="217"/>
      <c r="K795" s="134"/>
      <c r="L795" s="134"/>
      <c r="M795" s="134"/>
      <c r="N795" s="134"/>
      <c r="O795" s="134"/>
      <c r="P795" s="134"/>
      <c r="Q795" s="134"/>
      <c r="R795" s="178"/>
    </row>
    <row r="796" spans="1:18" ht="13.5" thickTop="1" x14ac:dyDescent="0.2">
      <c r="A796" s="443"/>
      <c r="B796" s="179"/>
      <c r="C796" s="135"/>
      <c r="D796" s="626"/>
      <c r="E796" s="426"/>
      <c r="F796" s="214"/>
      <c r="G796" s="453"/>
      <c r="H796" s="214"/>
      <c r="I796" s="453"/>
      <c r="J796" s="216"/>
      <c r="K796" s="140"/>
      <c r="L796" s="140"/>
      <c r="M796" s="140"/>
      <c r="N796" s="140"/>
      <c r="O796" s="140"/>
      <c r="P796" s="140"/>
      <c r="Q796" s="140"/>
      <c r="R796" s="180"/>
    </row>
    <row r="797" spans="1:18" x14ac:dyDescent="0.2">
      <c r="A797" s="79"/>
      <c r="B797" s="72"/>
      <c r="C797" s="141"/>
      <c r="D797" s="262"/>
      <c r="E797" s="596" t="s">
        <v>231</v>
      </c>
      <c r="F797" s="213"/>
      <c r="G797" s="101"/>
      <c r="H797" s="213"/>
      <c r="I797" s="101"/>
      <c r="J797" s="217"/>
      <c r="K797" s="39"/>
      <c r="L797" s="39"/>
      <c r="M797" s="39"/>
      <c r="N797" s="39"/>
      <c r="O797" s="39"/>
      <c r="P797" s="39"/>
      <c r="Q797" s="39"/>
      <c r="R797" s="127"/>
    </row>
    <row r="798" spans="1:18" x14ac:dyDescent="0.2">
      <c r="A798" s="119">
        <v>0</v>
      </c>
      <c r="B798" s="156">
        <v>0</v>
      </c>
      <c r="C798" s="156">
        <v>0</v>
      </c>
      <c r="D798" s="262"/>
      <c r="E798" s="425" t="s">
        <v>3368</v>
      </c>
      <c r="F798" s="156">
        <v>0</v>
      </c>
      <c r="G798" s="156"/>
      <c r="H798" s="156">
        <v>0</v>
      </c>
      <c r="I798" s="156"/>
      <c r="J798" s="218">
        <v>0</v>
      </c>
      <c r="K798" s="39">
        <v>0</v>
      </c>
      <c r="L798" s="39">
        <v>0</v>
      </c>
      <c r="M798" s="39">
        <v>0</v>
      </c>
      <c r="N798" s="39">
        <v>0</v>
      </c>
      <c r="O798" s="39">
        <v>0</v>
      </c>
      <c r="P798" s="39">
        <v>0</v>
      </c>
      <c r="Q798" s="39">
        <v>0</v>
      </c>
      <c r="R798" s="127">
        <v>0</v>
      </c>
    </row>
    <row r="799" spans="1:18" x14ac:dyDescent="0.2">
      <c r="A799" s="119">
        <v>0</v>
      </c>
      <c r="B799" s="156">
        <v>0</v>
      </c>
      <c r="C799" s="156">
        <f>SUM('Res-Gen'!B145:B148)</f>
        <v>74500</v>
      </c>
      <c r="D799" s="262"/>
      <c r="E799" s="425" t="s">
        <v>2272</v>
      </c>
      <c r="F799" s="209">
        <f>'Res-Gen'!E146</f>
        <v>18000</v>
      </c>
      <c r="G799" s="2271"/>
      <c r="H799" s="209">
        <v>0</v>
      </c>
      <c r="I799" s="2271"/>
      <c r="J799" s="218">
        <v>0</v>
      </c>
      <c r="K799" s="39">
        <v>0</v>
      </c>
      <c r="L799" s="39">
        <v>0</v>
      </c>
      <c r="M799" s="39">
        <v>0</v>
      </c>
      <c r="N799" s="39">
        <v>0</v>
      </c>
      <c r="O799" s="39">
        <v>0</v>
      </c>
      <c r="P799" s="39">
        <v>0</v>
      </c>
      <c r="Q799" s="39">
        <v>0</v>
      </c>
      <c r="R799" s="127">
        <v>0</v>
      </c>
    </row>
    <row r="800" spans="1:18" x14ac:dyDescent="0.2">
      <c r="A800" s="119">
        <v>0</v>
      </c>
      <c r="B800" s="156">
        <v>0</v>
      </c>
      <c r="C800" s="156">
        <f>SUM('Res-Gen'!C145:C148)</f>
        <v>133000</v>
      </c>
      <c r="D800" s="262"/>
      <c r="E800" s="425" t="s">
        <v>2738</v>
      </c>
      <c r="F800" s="209">
        <v>0</v>
      </c>
      <c r="G800" s="2271"/>
      <c r="H800" s="209">
        <v>0</v>
      </c>
      <c r="I800" s="2271"/>
      <c r="J800" s="218">
        <v>0</v>
      </c>
      <c r="K800" s="39">
        <v>0</v>
      </c>
      <c r="L800" s="39">
        <v>0</v>
      </c>
      <c r="M800" s="39">
        <v>0</v>
      </c>
      <c r="N800" s="39">
        <v>0</v>
      </c>
      <c r="O800" s="39">
        <v>0</v>
      </c>
      <c r="P800" s="39">
        <v>0</v>
      </c>
      <c r="Q800" s="39">
        <v>0</v>
      </c>
      <c r="R800" s="127">
        <v>0</v>
      </c>
    </row>
    <row r="801" spans="1:18" x14ac:dyDescent="0.2">
      <c r="A801" s="119">
        <v>0</v>
      </c>
      <c r="B801" s="156">
        <v>0</v>
      </c>
      <c r="C801" s="156">
        <v>0</v>
      </c>
      <c r="D801" s="262"/>
      <c r="E801" s="425" t="s">
        <v>2275</v>
      </c>
      <c r="F801" s="156">
        <v>0</v>
      </c>
      <c r="G801" s="156"/>
      <c r="H801" s="156">
        <v>0</v>
      </c>
      <c r="I801" s="156"/>
      <c r="J801" s="218">
        <v>0</v>
      </c>
      <c r="K801" s="39">
        <v>0</v>
      </c>
      <c r="L801" s="39">
        <v>0</v>
      </c>
      <c r="M801" s="39">
        <v>0</v>
      </c>
      <c r="N801" s="39">
        <v>0</v>
      </c>
      <c r="O801" s="39">
        <v>0</v>
      </c>
      <c r="P801" s="39">
        <v>0</v>
      </c>
      <c r="Q801" s="39">
        <v>0</v>
      </c>
      <c r="R801" s="127">
        <v>0</v>
      </c>
    </row>
    <row r="802" spans="1:18" x14ac:dyDescent="0.2">
      <c r="A802" s="119">
        <v>0</v>
      </c>
      <c r="B802" s="156">
        <v>0</v>
      </c>
      <c r="C802" s="156">
        <v>0</v>
      </c>
      <c r="D802" s="262"/>
      <c r="E802" s="425" t="s">
        <v>1153</v>
      </c>
      <c r="F802" s="209">
        <v>0</v>
      </c>
      <c r="G802" s="2271"/>
      <c r="H802" s="209">
        <v>0</v>
      </c>
      <c r="I802" s="2271"/>
      <c r="J802" s="218">
        <v>0</v>
      </c>
      <c r="K802" s="39">
        <v>0</v>
      </c>
      <c r="L802" s="39">
        <v>0</v>
      </c>
      <c r="M802" s="39">
        <v>0</v>
      </c>
      <c r="N802" s="39">
        <v>0</v>
      </c>
      <c r="O802" s="39">
        <v>0</v>
      </c>
      <c r="P802" s="39">
        <v>0</v>
      </c>
      <c r="Q802" s="39">
        <v>0</v>
      </c>
      <c r="R802" s="127">
        <v>0</v>
      </c>
    </row>
    <row r="803" spans="1:18" s="102" customFormat="1" x14ac:dyDescent="0.2">
      <c r="A803" s="200">
        <f>A794-A798-A799+A800+A801-A802</f>
        <v>-1806600</v>
      </c>
      <c r="B803" s="437">
        <f>B794-B798-B799+B800+B801-B802</f>
        <v>-1872500</v>
      </c>
      <c r="C803" s="437">
        <f>C794-C798-C799+C800+C801-C802</f>
        <v>-1685900</v>
      </c>
      <c r="D803" s="606"/>
      <c r="E803" s="598" t="s">
        <v>2901</v>
      </c>
      <c r="F803" s="458">
        <f>F794-F798-F799+F800+F801-F802</f>
        <v>-2103400</v>
      </c>
      <c r="G803" s="455">
        <f>IF(C803=F803,0,IF(C803=0,100,(F803-C803)/C803*100))</f>
        <v>24.764220890918796</v>
      </c>
      <c r="H803" s="458">
        <f t="shared" ref="H803:Q803" si="774">H794-H798-H799+H800+H801-H802</f>
        <v>-2259600</v>
      </c>
      <c r="I803" s="455">
        <f>IF(F803=H803,0,IF(F803=0,100,(H803-F803)/F803*100))</f>
        <v>7.4260720737853001</v>
      </c>
      <c r="J803" s="894">
        <f t="shared" si="774"/>
        <v>-2326400</v>
      </c>
      <c r="K803" s="457">
        <f t="shared" si="774"/>
        <v>-2396500</v>
      </c>
      <c r="L803" s="457">
        <f t="shared" si="774"/>
        <v>-2468900</v>
      </c>
      <c r="M803" s="457">
        <f t="shared" si="774"/>
        <v>-2543500</v>
      </c>
      <c r="N803" s="457">
        <f t="shared" si="774"/>
        <v>-2620100</v>
      </c>
      <c r="O803" s="457">
        <f t="shared" si="774"/>
        <v>-2699000</v>
      </c>
      <c r="P803" s="457">
        <f t="shared" si="774"/>
        <v>-2780500</v>
      </c>
      <c r="Q803" s="457">
        <f t="shared" si="774"/>
        <v>-2785500</v>
      </c>
      <c r="R803" s="459">
        <f t="shared" ref="R803" si="775">R794-R798-R799+R800+R801-R802</f>
        <v>-2790500</v>
      </c>
    </row>
    <row r="804" spans="1:18" ht="13.5" thickBot="1" x14ac:dyDescent="0.25">
      <c r="A804" s="82"/>
      <c r="B804" s="99"/>
      <c r="C804" s="147"/>
      <c r="D804" s="263"/>
      <c r="E804" s="427"/>
      <c r="F804" s="215"/>
      <c r="G804" s="454"/>
      <c r="H804" s="215"/>
      <c r="I804" s="454"/>
      <c r="J804" s="222"/>
      <c r="K804" s="74"/>
      <c r="L804" s="74"/>
      <c r="M804" s="74"/>
      <c r="N804" s="74"/>
      <c r="O804" s="74"/>
      <c r="P804" s="74"/>
      <c r="Q804" s="74"/>
      <c r="R804" s="182"/>
    </row>
    <row r="805" spans="1:18" s="110" customFormat="1" ht="14.25" thickTop="1" thickBot="1" x14ac:dyDescent="0.25">
      <c r="D805" s="262"/>
      <c r="F805" s="218"/>
      <c r="G805" s="136"/>
      <c r="H805" s="218"/>
      <c r="I805" s="136"/>
      <c r="J805" s="218"/>
    </row>
    <row r="806" spans="1:18" s="100" customFormat="1" ht="18.75" customHeight="1" thickTop="1" thickBot="1" x14ac:dyDescent="0.3">
      <c r="A806" s="2723" t="s">
        <v>5346</v>
      </c>
      <c r="B806" s="2724"/>
      <c r="C806" s="2724"/>
      <c r="D806" s="2724"/>
      <c r="E806" s="2724"/>
      <c r="F806" s="2724"/>
      <c r="G806" s="2724"/>
      <c r="H806" s="2724"/>
      <c r="I806" s="2724"/>
      <c r="J806" s="2724"/>
      <c r="K806" s="2724"/>
      <c r="L806" s="2724"/>
      <c r="M806" s="2724"/>
      <c r="N806" s="2724"/>
      <c r="O806" s="2724"/>
      <c r="P806" s="2724"/>
      <c r="Q806" s="2724"/>
      <c r="R806" s="2725"/>
    </row>
    <row r="807" spans="1:18" s="52" customFormat="1" x14ac:dyDescent="0.2">
      <c r="A807" s="50" t="str">
        <f t="shared" ref="A807:C808" si="776">A2</f>
        <v>ACTUAL</v>
      </c>
      <c r="B807" s="428" t="str">
        <f t="shared" si="776"/>
        <v>ACTUAL</v>
      </c>
      <c r="C807" s="428" t="str">
        <f t="shared" si="776"/>
        <v>ACTUAL</v>
      </c>
      <c r="D807" s="428" t="str">
        <f>D739</f>
        <v>LEDGER</v>
      </c>
      <c r="E807" s="2281" t="str">
        <f>E739</f>
        <v>BUDGET ITEMS</v>
      </c>
      <c r="F807" s="2726" t="str">
        <f>F739</f>
        <v>ESTIMATED</v>
      </c>
      <c r="G807" s="2727"/>
      <c r="H807" s="2727"/>
      <c r="I807" s="2727"/>
      <c r="J807" s="2727"/>
      <c r="K807" s="2727"/>
      <c r="L807" s="2727"/>
      <c r="M807" s="2727"/>
      <c r="N807" s="2727"/>
      <c r="O807" s="2727"/>
      <c r="P807" s="2727"/>
      <c r="Q807" s="2727"/>
      <c r="R807" s="2728"/>
    </row>
    <row r="808" spans="1:18" s="29" customFormat="1" ht="12.75" customHeight="1" thickBot="1" x14ac:dyDescent="0.25">
      <c r="A808" s="230" t="str">
        <f t="shared" si="776"/>
        <v>2011/12</v>
      </c>
      <c r="B808" s="240" t="str">
        <f t="shared" si="776"/>
        <v>2012/13</v>
      </c>
      <c r="C808" s="84" t="str">
        <f t="shared" si="776"/>
        <v>2013/14</v>
      </c>
      <c r="D808" s="429" t="str">
        <f>D740</f>
        <v>ACCOUNT</v>
      </c>
      <c r="E808" s="48"/>
      <c r="F808" s="429" t="str">
        <f>F3</f>
        <v>2014/15</v>
      </c>
      <c r="G808" s="56" t="str">
        <f>G740</f>
        <v xml:space="preserve">% </v>
      </c>
      <c r="H808" s="429" t="str">
        <f>H3</f>
        <v>2015/16</v>
      </c>
      <c r="I808" s="56" t="str">
        <f>I740</f>
        <v xml:space="preserve">% </v>
      </c>
      <c r="J808" s="883" t="str">
        <f t="shared" ref="J808:R808" si="777">J3</f>
        <v>2016/17</v>
      </c>
      <c r="K808" s="240" t="str">
        <f t="shared" si="777"/>
        <v>2017/18</v>
      </c>
      <c r="L808" s="240" t="str">
        <f t="shared" si="777"/>
        <v>2018/19</v>
      </c>
      <c r="M808" s="240" t="str">
        <f t="shared" si="777"/>
        <v>2019/20</v>
      </c>
      <c r="N808" s="240" t="str">
        <f t="shared" si="777"/>
        <v>2020/21</v>
      </c>
      <c r="O808" s="240" t="str">
        <f t="shared" si="777"/>
        <v>2021/22</v>
      </c>
      <c r="P808" s="240" t="str">
        <f t="shared" si="777"/>
        <v>2022/23</v>
      </c>
      <c r="Q808" s="240" t="str">
        <f t="shared" si="777"/>
        <v>2023/24</v>
      </c>
      <c r="R808" s="635" t="str">
        <f t="shared" si="777"/>
        <v>2024/25</v>
      </c>
    </row>
    <row r="809" spans="1:18" s="29" customFormat="1" ht="12.75" customHeight="1" x14ac:dyDescent="0.2">
      <c r="A809" s="295"/>
      <c r="B809" s="609"/>
      <c r="C809" s="609"/>
      <c r="D809" s="609"/>
      <c r="E809" s="28"/>
      <c r="F809" s="609"/>
      <c r="G809" s="361"/>
      <c r="H809" s="609"/>
      <c r="I809" s="361"/>
      <c r="J809" s="359"/>
      <c r="K809" s="609"/>
      <c r="L809" s="609"/>
      <c r="M809" s="609"/>
      <c r="N809" s="609"/>
      <c r="O809" s="609"/>
      <c r="P809" s="609"/>
      <c r="Q809" s="609"/>
      <c r="R809" s="610"/>
    </row>
    <row r="810" spans="1:18" x14ac:dyDescent="0.2">
      <c r="A810" s="119"/>
      <c r="B810" s="39"/>
      <c r="C810" s="39"/>
      <c r="D810" s="265"/>
      <c r="E810" s="158" t="s">
        <v>1261</v>
      </c>
      <c r="F810" s="207"/>
      <c r="G810" s="152"/>
      <c r="H810" s="207"/>
      <c r="I810" s="152"/>
      <c r="J810" s="218"/>
      <c r="K810" s="39"/>
      <c r="L810" s="39"/>
      <c r="M810" s="39"/>
      <c r="N810" s="39"/>
      <c r="O810" s="39"/>
      <c r="P810" s="39"/>
      <c r="Q810" s="39"/>
      <c r="R810" s="127"/>
    </row>
    <row r="811" spans="1:18" x14ac:dyDescent="0.2">
      <c r="A811" s="119"/>
      <c r="B811" s="39"/>
      <c r="C811" s="39"/>
      <c r="D811" s="265"/>
      <c r="E811" s="159" t="s">
        <v>3845</v>
      </c>
      <c r="F811" s="207"/>
      <c r="G811" s="152"/>
      <c r="H811" s="207"/>
      <c r="I811" s="152"/>
      <c r="J811" s="218"/>
      <c r="K811" s="39"/>
      <c r="L811" s="39"/>
      <c r="M811" s="39"/>
      <c r="N811" s="39"/>
      <c r="O811" s="39"/>
      <c r="P811" s="39"/>
      <c r="Q811" s="39"/>
      <c r="R811" s="127"/>
    </row>
    <row r="812" spans="1:18" x14ac:dyDescent="0.2">
      <c r="A812" s="119">
        <v>0</v>
      </c>
      <c r="B812" s="39">
        <v>0</v>
      </c>
      <c r="C812" s="39">
        <v>17500</v>
      </c>
      <c r="D812" s="1388" t="s">
        <v>4271</v>
      </c>
      <c r="E812" s="87" t="s">
        <v>4633</v>
      </c>
      <c r="F812" s="207">
        <v>0</v>
      </c>
      <c r="G812" s="152">
        <f>IF(C812=F812,0,IF(C812=0,100,(F812-C812)/C812*100))</f>
        <v>-100</v>
      </c>
      <c r="H812" s="39">
        <v>0</v>
      </c>
      <c r="I812" s="152">
        <f>IF(F812=H812,0,IF(F812=0,100,(H812-F812)/F812*100))</f>
        <v>0</v>
      </c>
      <c r="J812" s="110">
        <f>ROUNDUP(H812+(H812*Assumptions!G$6),-2)</f>
        <v>0</v>
      </c>
      <c r="K812" s="39">
        <f>ROUNDUP(J812+(J812*Assumptions!H$6),-2)</f>
        <v>0</v>
      </c>
      <c r="L812" s="39">
        <f>ROUNDUP(K812+(K812*Assumptions!I$6),-2)</f>
        <v>0</v>
      </c>
      <c r="M812" s="39">
        <f>ROUNDUP(L812+(L812*Assumptions!J$6),-2)</f>
        <v>0</v>
      </c>
      <c r="N812" s="39">
        <f>ROUNDUP(M812+(M812*Assumptions!K$6),-2)</f>
        <v>0</v>
      </c>
      <c r="O812" s="39">
        <f>ROUNDUP(N812+(N812*Assumptions!L$6),-2)</f>
        <v>0</v>
      </c>
      <c r="P812" s="39">
        <f>ROUNDUP(O812+(O812*Assumptions!M$6),-2)</f>
        <v>0</v>
      </c>
      <c r="Q812" s="39">
        <f>ROUNDUP(P812+(P812*Assumptions!N$6),-2)</f>
        <v>0</v>
      </c>
      <c r="R812" s="127">
        <f>ROUNDUP(Q812+(Q812*Assumptions!O$6),-2)</f>
        <v>0</v>
      </c>
    </row>
    <row r="813" spans="1:18" x14ac:dyDescent="0.2">
      <c r="A813" s="119">
        <v>3600</v>
      </c>
      <c r="B813" s="39">
        <v>4600</v>
      </c>
      <c r="C813" s="39">
        <v>51200</v>
      </c>
      <c r="D813" s="832" t="s">
        <v>3410</v>
      </c>
      <c r="E813" s="87" t="s">
        <v>4634</v>
      </c>
      <c r="F813" s="207">
        <v>0</v>
      </c>
      <c r="G813" s="152">
        <f>IF(C813=F813,0,IF(C813=0,100,(F813-C813)/C813*100))</f>
        <v>-100</v>
      </c>
      <c r="H813" s="39">
        <f>ROUNDUP(F813+(F813*Assumptions!F$6),-2)</f>
        <v>0</v>
      </c>
      <c r="I813" s="152">
        <f>IF(F813=H813,0,IF(F813=0,100,(H813-F813)/F813*100))</f>
        <v>0</v>
      </c>
      <c r="J813" s="110">
        <f>ROUNDUP(H813+(H813*Assumptions!G$6),-2)</f>
        <v>0</v>
      </c>
      <c r="K813" s="39">
        <f>ROUNDUP(J813+(J813*Assumptions!H$6),-2)</f>
        <v>0</v>
      </c>
      <c r="L813" s="39">
        <f>ROUNDUP(K813+(K813*Assumptions!I$6),-2)</f>
        <v>0</v>
      </c>
      <c r="M813" s="39">
        <f>ROUNDUP(L813+(L813*Assumptions!J$6),-2)</f>
        <v>0</v>
      </c>
      <c r="N813" s="39">
        <f>ROUNDUP(M813+(M813*Assumptions!K$6),-2)</f>
        <v>0</v>
      </c>
      <c r="O813" s="39">
        <f>ROUNDUP(N813+(N813*Assumptions!L$6),-2)</f>
        <v>0</v>
      </c>
      <c r="P813" s="39">
        <f>ROUNDUP(O813+(O813*Assumptions!M$6),-2)</f>
        <v>0</v>
      </c>
      <c r="Q813" s="39">
        <f>ROUNDUP(P813+(P813*Assumptions!N$6),-2)</f>
        <v>0</v>
      </c>
      <c r="R813" s="127">
        <f>ROUNDUP(Q813+(Q813*Assumptions!O$6),-2)</f>
        <v>0</v>
      </c>
    </row>
    <row r="814" spans="1:18" x14ac:dyDescent="0.2">
      <c r="A814" s="119">
        <v>0</v>
      </c>
      <c r="B814" s="39">
        <v>0</v>
      </c>
      <c r="C814" s="39">
        <v>11400</v>
      </c>
      <c r="D814" s="1375" t="s">
        <v>4514</v>
      </c>
      <c r="E814" s="87" t="s">
        <v>4632</v>
      </c>
      <c r="F814" s="207">
        <v>0</v>
      </c>
      <c r="G814" s="152">
        <f>IF(C814=F814,0,IF(C814=0,100,(F814-C814)/C814*100))</f>
        <v>-100</v>
      </c>
      <c r="H814" s="39">
        <v>0</v>
      </c>
      <c r="I814" s="152">
        <f>IF(F814=H814,0,IF(F814=0,100,(H814-F814)/F814*100))</f>
        <v>0</v>
      </c>
      <c r="J814" s="110">
        <f>ROUNDUP(H814+(H814*Assumptions!G$6),-2)</f>
        <v>0</v>
      </c>
      <c r="K814" s="39">
        <f>ROUNDUP(J814+(J814*Assumptions!H$6),-2)</f>
        <v>0</v>
      </c>
      <c r="L814" s="39">
        <f>ROUNDUP(K814+(K814*Assumptions!I$6),-2)</f>
        <v>0</v>
      </c>
      <c r="M814" s="39">
        <f>ROUNDUP(L814+(L814*Assumptions!J$6),-2)</f>
        <v>0</v>
      </c>
      <c r="N814" s="39">
        <f>ROUNDUP(M814+(M814*Assumptions!K$6),-2)</f>
        <v>0</v>
      </c>
      <c r="O814" s="39">
        <f>ROUNDUP(N814+(N814*Assumptions!L$6),-2)</f>
        <v>0</v>
      </c>
      <c r="P814" s="39">
        <f>ROUNDUP(O814+(O814*Assumptions!M$6),-2)</f>
        <v>0</v>
      </c>
      <c r="Q814" s="39">
        <f>ROUNDUP(P814+(P814*Assumptions!N$6),-2)</f>
        <v>0</v>
      </c>
      <c r="R814" s="127">
        <f>ROUNDUP(Q814+(Q814*Assumptions!O$6),-2)</f>
        <v>0</v>
      </c>
    </row>
    <row r="815" spans="1:18" x14ac:dyDescent="0.2">
      <c r="A815" s="119">
        <v>0</v>
      </c>
      <c r="B815" s="39">
        <v>0</v>
      </c>
      <c r="C815" s="39">
        <v>100000</v>
      </c>
      <c r="D815" s="1375" t="s">
        <v>4270</v>
      </c>
      <c r="E815" s="87" t="s">
        <v>4631</v>
      </c>
      <c r="F815" s="207">
        <v>0</v>
      </c>
      <c r="G815" s="152">
        <f>IF(C815=F815,0,IF(C815=0,100,(F815-C815)/C815*100))</f>
        <v>-100</v>
      </c>
      <c r="H815" s="39">
        <v>0</v>
      </c>
      <c r="I815" s="152">
        <f>IF(F815=H815,0,IF(F815=0,100,(H815-F815)/F815*100))</f>
        <v>0</v>
      </c>
      <c r="J815" s="110">
        <f>ROUNDUP(H815+(H815*Assumptions!G$6),-2)</f>
        <v>0</v>
      </c>
      <c r="K815" s="39">
        <f>ROUNDUP(J815+(J815*Assumptions!H$6),-2)</f>
        <v>0</v>
      </c>
      <c r="L815" s="39">
        <f>ROUNDUP(K815+(K815*Assumptions!I$6),-2)</f>
        <v>0</v>
      </c>
      <c r="M815" s="39">
        <f>ROUNDUP(L815+(L815*Assumptions!J$6),-2)</f>
        <v>0</v>
      </c>
      <c r="N815" s="39">
        <f>ROUNDUP(M815+(M815*Assumptions!K$6),-2)</f>
        <v>0</v>
      </c>
      <c r="O815" s="39">
        <f>ROUNDUP(N815+(N815*Assumptions!L$6),-2)</f>
        <v>0</v>
      </c>
      <c r="P815" s="39">
        <f>ROUNDUP(O815+(O815*Assumptions!M$6),-2)</f>
        <v>0</v>
      </c>
      <c r="Q815" s="39">
        <f>ROUNDUP(P815+(P815*Assumptions!N$6),-2)</f>
        <v>0</v>
      </c>
      <c r="R815" s="127">
        <f>ROUNDUP(Q815+(Q815*Assumptions!O$6),-2)</f>
        <v>0</v>
      </c>
    </row>
    <row r="816" spans="1:18" ht="13.5" thickBot="1" x14ac:dyDescent="0.25">
      <c r="A816" s="119"/>
      <c r="B816" s="39"/>
      <c r="C816" s="39"/>
      <c r="D816" s="1658"/>
      <c r="E816" s="145"/>
      <c r="F816" s="207"/>
      <c r="G816" s="152"/>
      <c r="H816" s="39"/>
      <c r="I816" s="152"/>
      <c r="J816" s="110"/>
      <c r="K816" s="39"/>
      <c r="L816" s="39"/>
      <c r="M816" s="39"/>
      <c r="N816" s="39"/>
      <c r="O816" s="39"/>
      <c r="P816" s="39"/>
      <c r="Q816" s="39"/>
      <c r="R816" s="127"/>
    </row>
    <row r="817" spans="1:18" s="102" customFormat="1" x14ac:dyDescent="0.2">
      <c r="A817" s="116">
        <f>SUM(A812:A816)</f>
        <v>3600</v>
      </c>
      <c r="B817" s="61">
        <f>SUM(B812:B816)</f>
        <v>4600</v>
      </c>
      <c r="C817" s="61">
        <f>SUM(C812:C816)</f>
        <v>180100</v>
      </c>
      <c r="D817" s="259"/>
      <c r="E817" s="438" t="s">
        <v>3028</v>
      </c>
      <c r="F817" s="219">
        <f>SUM(F812:F816)</f>
        <v>0</v>
      </c>
      <c r="G817" s="198">
        <f>IF(C817=F817,0,IF(C817=0,100,(F817-C817)/C817*100))</f>
        <v>-100</v>
      </c>
      <c r="H817" s="219">
        <f t="shared" ref="H817:Q817" si="778">SUM(H812:H816)</f>
        <v>0</v>
      </c>
      <c r="I817" s="198">
        <f>IF(F817=H817,0,IF(F817=0,100,(H817-F817)/F817*100))</f>
        <v>0</v>
      </c>
      <c r="J817" s="892">
        <f t="shared" si="778"/>
        <v>0</v>
      </c>
      <c r="K817" s="61">
        <f t="shared" si="778"/>
        <v>0</v>
      </c>
      <c r="L817" s="61">
        <f t="shared" si="778"/>
        <v>0</v>
      </c>
      <c r="M817" s="61">
        <f t="shared" si="778"/>
        <v>0</v>
      </c>
      <c r="N817" s="61">
        <f t="shared" si="778"/>
        <v>0</v>
      </c>
      <c r="O817" s="61">
        <f t="shared" si="778"/>
        <v>0</v>
      </c>
      <c r="P817" s="61">
        <f t="shared" si="778"/>
        <v>0</v>
      </c>
      <c r="Q817" s="61">
        <f t="shared" si="778"/>
        <v>0</v>
      </c>
      <c r="R817" s="126">
        <f t="shared" ref="R817" si="779">SUM(R812:R816)</f>
        <v>0</v>
      </c>
    </row>
    <row r="818" spans="1:18" s="102" customFormat="1" x14ac:dyDescent="0.2">
      <c r="A818" s="79"/>
      <c r="B818" s="72"/>
      <c r="C818" s="72"/>
      <c r="D818" s="259"/>
      <c r="E818" s="438"/>
      <c r="F818" s="212"/>
      <c r="G818" s="197"/>
      <c r="H818" s="212"/>
      <c r="I818" s="197"/>
      <c r="J818" s="217"/>
      <c r="K818" s="72"/>
      <c r="L818" s="72"/>
      <c r="M818" s="72"/>
      <c r="N818" s="72"/>
      <c r="O818" s="72"/>
      <c r="P818" s="72"/>
      <c r="Q818" s="72"/>
      <c r="R818" s="128"/>
    </row>
    <row r="819" spans="1:18" x14ac:dyDescent="0.2">
      <c r="A819" s="119"/>
      <c r="B819" s="39"/>
      <c r="C819" s="39"/>
      <c r="D819" s="259"/>
      <c r="E819" s="424" t="s">
        <v>2578</v>
      </c>
      <c r="F819" s="207"/>
      <c r="G819" s="152"/>
      <c r="H819" s="207"/>
      <c r="I819" s="152"/>
      <c r="J819" s="218"/>
      <c r="K819" s="39"/>
      <c r="L819" s="39"/>
      <c r="M819" s="39"/>
      <c r="N819" s="39"/>
      <c r="O819" s="39"/>
      <c r="P819" s="39"/>
      <c r="Q819" s="39"/>
      <c r="R819" s="127"/>
    </row>
    <row r="820" spans="1:18" x14ac:dyDescent="0.2">
      <c r="A820" s="119"/>
      <c r="B820" s="39"/>
      <c r="C820" s="39"/>
      <c r="D820" s="864"/>
      <c r="E820" s="72" t="s">
        <v>3128</v>
      </c>
      <c r="G820" s="152"/>
      <c r="I820" s="152"/>
      <c r="J820" s="218"/>
      <c r="K820" s="39"/>
      <c r="L820" s="39"/>
      <c r="M820" s="39"/>
      <c r="N820" s="39"/>
      <c r="O820" s="39"/>
      <c r="P820" s="39"/>
      <c r="Q820" s="39"/>
      <c r="R820" s="127"/>
    </row>
    <row r="821" spans="1:18" x14ac:dyDescent="0.2">
      <c r="A821" s="119">
        <v>37300</v>
      </c>
      <c r="B821" s="39">
        <v>35400</v>
      </c>
      <c r="C821" s="39">
        <v>39400</v>
      </c>
      <c r="D821" s="864" t="s">
        <v>1843</v>
      </c>
      <c r="E821" s="425" t="s">
        <v>3225</v>
      </c>
      <c r="F821" s="39">
        <v>39000</v>
      </c>
      <c r="G821" s="152">
        <f t="shared" ref="G821:G829" si="780">IF(C821=F821,0,IF(C821=0,100,(F821-C821)/C821*100))</f>
        <v>-1.015228426395939</v>
      </c>
      <c r="H821" s="39">
        <v>40200</v>
      </c>
      <c r="I821" s="152">
        <f t="shared" ref="I821:I829" si="781">IF(F821=H821,0,IF(F821=0,100,(H821-F821)/F821*100))</f>
        <v>3.0769230769230771</v>
      </c>
      <c r="J821" s="110">
        <f>ROUNDUP(H821+(H821*Assumptions!G$6),-2)</f>
        <v>41500</v>
      </c>
      <c r="K821" s="39">
        <f>ROUNDUP(J821+(J821*Assumptions!H$6),-2)</f>
        <v>42800</v>
      </c>
      <c r="L821" s="39">
        <f>ROUNDUP(K821+(K821*Assumptions!I$6),-2)</f>
        <v>44100</v>
      </c>
      <c r="M821" s="39">
        <f>ROUNDUP(L821+(L821*Assumptions!J$6),-2)</f>
        <v>45500</v>
      </c>
      <c r="N821" s="39">
        <f>ROUNDUP(M821+(M821*Assumptions!K$6),-2)</f>
        <v>46900</v>
      </c>
      <c r="O821" s="39">
        <f>ROUNDUP(N821+(N821*Assumptions!L$6),-2)</f>
        <v>48400</v>
      </c>
      <c r="P821" s="39">
        <f>ROUNDUP(O821+(O821*Assumptions!M$6),-2)</f>
        <v>49900</v>
      </c>
      <c r="Q821" s="39">
        <f>ROUNDUP(P821+(P821*Assumptions!N$6),-2)</f>
        <v>51400</v>
      </c>
      <c r="R821" s="127">
        <f>ROUNDUP(Q821+(Q821*Assumptions!O$6),-2)</f>
        <v>53000</v>
      </c>
    </row>
    <row r="822" spans="1:18" x14ac:dyDescent="0.2">
      <c r="A822" s="119">
        <v>25600</v>
      </c>
      <c r="B822" s="39">
        <v>25400</v>
      </c>
      <c r="C822" s="39">
        <v>27600</v>
      </c>
      <c r="D822" s="864" t="s">
        <v>1844</v>
      </c>
      <c r="E822" s="425" t="s">
        <v>1543</v>
      </c>
      <c r="F822" s="39">
        <v>29000</v>
      </c>
      <c r="G822" s="152">
        <f t="shared" si="780"/>
        <v>5.0724637681159424</v>
      </c>
      <c r="H822" s="39">
        <v>30500</v>
      </c>
      <c r="I822" s="152">
        <f t="shared" si="781"/>
        <v>5.1724137931034484</v>
      </c>
      <c r="J822" s="110">
        <f>ROUNDUP(H822+(H822*Assumptions!G$6),-2)</f>
        <v>31500</v>
      </c>
      <c r="K822" s="39">
        <f>ROUNDUP(J822+(J822*Assumptions!H$6),-2)</f>
        <v>32500</v>
      </c>
      <c r="L822" s="39">
        <f>ROUNDUP(K822+(K822*Assumptions!I$6),-2)</f>
        <v>33500</v>
      </c>
      <c r="M822" s="39">
        <f>ROUNDUP(L822+(L822*Assumptions!J$6),-2)</f>
        <v>34600</v>
      </c>
      <c r="N822" s="39">
        <f>ROUNDUP(M822+(M822*Assumptions!K$6),-2)</f>
        <v>35700</v>
      </c>
      <c r="O822" s="39">
        <f>ROUNDUP(N822+(N822*Assumptions!L$6),-2)</f>
        <v>36800</v>
      </c>
      <c r="P822" s="39">
        <f>ROUNDUP(O822+(O822*Assumptions!M$6),-2)</f>
        <v>38000</v>
      </c>
      <c r="Q822" s="39">
        <f>ROUNDUP(P822+(P822*Assumptions!N$6),-2)</f>
        <v>39200</v>
      </c>
      <c r="R822" s="127">
        <f>ROUNDUP(Q822+(Q822*Assumptions!O$6),-2)</f>
        <v>40400</v>
      </c>
    </row>
    <row r="823" spans="1:18" x14ac:dyDescent="0.2">
      <c r="A823" s="119">
        <v>13200</v>
      </c>
      <c r="B823" s="39">
        <v>16600</v>
      </c>
      <c r="C823" s="39">
        <v>15700</v>
      </c>
      <c r="D823" s="864" t="s">
        <v>2699</v>
      </c>
      <c r="E823" s="425" t="s">
        <v>2564</v>
      </c>
      <c r="F823" s="209">
        <v>18000</v>
      </c>
      <c r="G823" s="152">
        <f t="shared" si="780"/>
        <v>14.64968152866242</v>
      </c>
      <c r="H823" s="39">
        <v>18600</v>
      </c>
      <c r="I823" s="152">
        <f t="shared" si="781"/>
        <v>3.3333333333333335</v>
      </c>
      <c r="J823" s="218">
        <f>ROUNDUP(H823+(H823*Assumptions!G$6),-2)</f>
        <v>19200</v>
      </c>
      <c r="K823" s="39">
        <f>ROUNDUP(J823+(J823*Assumptions!H$6),-2)</f>
        <v>19800</v>
      </c>
      <c r="L823" s="39">
        <f>ROUNDUP(K823+(K823*Assumptions!I$6),-2)</f>
        <v>20400</v>
      </c>
      <c r="M823" s="39">
        <f>ROUNDUP(L823+(L823*Assumptions!J$6),-2)</f>
        <v>21100</v>
      </c>
      <c r="N823" s="39">
        <f>ROUNDUP(M823+(M823*Assumptions!K$6),-2)</f>
        <v>21800</v>
      </c>
      <c r="O823" s="39">
        <f>ROUNDUP(N823+(N823*Assumptions!L$6),-2)</f>
        <v>22500</v>
      </c>
      <c r="P823" s="39">
        <f>ROUNDUP(O823+(O823*Assumptions!M$6),-2)</f>
        <v>23200</v>
      </c>
      <c r="Q823" s="39">
        <f>ROUNDUP(P823+(P823*Assumptions!N$6),-2)</f>
        <v>23900</v>
      </c>
      <c r="R823" s="127">
        <f>ROUNDUP(Q823+(Q823*Assumptions!O$6),-2)</f>
        <v>24700</v>
      </c>
    </row>
    <row r="824" spans="1:18" x14ac:dyDescent="0.2">
      <c r="A824" s="119">
        <v>58900</v>
      </c>
      <c r="B824" s="39">
        <v>59300</v>
      </c>
      <c r="C824" s="39">
        <v>60700</v>
      </c>
      <c r="D824" s="864" t="s">
        <v>2698</v>
      </c>
      <c r="E824" s="425" t="s">
        <v>1814</v>
      </c>
      <c r="F824" s="209">
        <v>67000</v>
      </c>
      <c r="G824" s="152">
        <f t="shared" si="780"/>
        <v>10.378912685337728</v>
      </c>
      <c r="H824" s="1277">
        <v>69000</v>
      </c>
      <c r="I824" s="152">
        <f t="shared" si="781"/>
        <v>2.9850746268656714</v>
      </c>
      <c r="J824" s="218">
        <f>ROUNDUP(H824+(H824*Assumptions!G$6),-2)</f>
        <v>71100</v>
      </c>
      <c r="K824" s="39">
        <f>ROUNDUP(J824+(J824*Assumptions!H$6),-2)</f>
        <v>73300</v>
      </c>
      <c r="L824" s="39">
        <f>ROUNDUP(K824+(K824*Assumptions!I$6),-2)</f>
        <v>75500</v>
      </c>
      <c r="M824" s="39">
        <f>ROUNDUP(L824+(L824*Assumptions!J$6),-2)</f>
        <v>77800</v>
      </c>
      <c r="N824" s="39">
        <f>ROUNDUP(M824+(M824*Assumptions!K$6),-2)</f>
        <v>80200</v>
      </c>
      <c r="O824" s="39">
        <f>ROUNDUP(N824+(N824*Assumptions!L$6),-2)</f>
        <v>82700</v>
      </c>
      <c r="P824" s="39">
        <f>ROUNDUP(O824+(O824*Assumptions!M$6),-2)</f>
        <v>85200</v>
      </c>
      <c r="Q824" s="39">
        <f>ROUNDUP(P824+(P824*Assumptions!N$6),-2)</f>
        <v>87800</v>
      </c>
      <c r="R824" s="127">
        <f>ROUNDUP(Q824+(Q824*Assumptions!O$6),-2)</f>
        <v>90500</v>
      </c>
    </row>
    <row r="825" spans="1:18" x14ac:dyDescent="0.2">
      <c r="A825" s="119">
        <v>5700</v>
      </c>
      <c r="B825" s="39">
        <v>5100</v>
      </c>
      <c r="C825" s="39">
        <v>6100</v>
      </c>
      <c r="D825" s="864" t="s">
        <v>1792</v>
      </c>
      <c r="E825" s="425" t="s">
        <v>1114</v>
      </c>
      <c r="F825" s="209">
        <v>7000</v>
      </c>
      <c r="G825" s="152">
        <f t="shared" si="780"/>
        <v>14.754098360655737</v>
      </c>
      <c r="H825" s="209">
        <v>7300</v>
      </c>
      <c r="I825" s="152">
        <f t="shared" si="781"/>
        <v>4.2857142857142856</v>
      </c>
      <c r="J825" s="218">
        <f>ROUNDUP(H825+(H825*Assumptions!G$6),-2)</f>
        <v>7600</v>
      </c>
      <c r="K825" s="39">
        <f>ROUNDUP(J825+(J825*Assumptions!H$6),-2)</f>
        <v>7900</v>
      </c>
      <c r="L825" s="39">
        <f>ROUNDUP(K825+(K825*Assumptions!I$6),-2)</f>
        <v>8200</v>
      </c>
      <c r="M825" s="39">
        <f>ROUNDUP(L825+(L825*Assumptions!J$6),-2)</f>
        <v>8500</v>
      </c>
      <c r="N825" s="39">
        <f>ROUNDUP(M825+(M825*Assumptions!K$6),-2)</f>
        <v>8800</v>
      </c>
      <c r="O825" s="39">
        <f>ROUNDUP(N825+(N825*Assumptions!L$6),-2)</f>
        <v>9100</v>
      </c>
      <c r="P825" s="39">
        <f>ROUNDUP(O825+(O825*Assumptions!M$6),-2)</f>
        <v>9400</v>
      </c>
      <c r="Q825" s="39">
        <f>ROUNDUP(P825+(P825*Assumptions!N$6),-2)</f>
        <v>9700</v>
      </c>
      <c r="R825" s="127">
        <f>ROUNDUP(Q825+(Q825*Assumptions!O$6),-2)</f>
        <v>10000</v>
      </c>
    </row>
    <row r="826" spans="1:18" x14ac:dyDescent="0.2">
      <c r="A826" s="119">
        <v>86700</v>
      </c>
      <c r="B826" s="39">
        <v>62700</v>
      </c>
      <c r="C826" s="39">
        <v>75600</v>
      </c>
      <c r="D826" s="832" t="s">
        <v>1791</v>
      </c>
      <c r="E826" s="1131" t="s">
        <v>6085</v>
      </c>
      <c r="F826" s="209">
        <f>50000+5000</f>
        <v>55000</v>
      </c>
      <c r="G826" s="152">
        <f t="shared" si="780"/>
        <v>-27.24867724867725</v>
      </c>
      <c r="H826" s="209">
        <v>55000</v>
      </c>
      <c r="I826" s="152">
        <f t="shared" si="781"/>
        <v>0</v>
      </c>
      <c r="J826" s="218">
        <v>55000</v>
      </c>
      <c r="K826" s="39">
        <f>ROUNDUP(J826+(J826*Assumptions!H$6),-2)</f>
        <v>56700</v>
      </c>
      <c r="L826" s="39">
        <f>ROUNDUP(K826+(K826*Assumptions!I$6),-2)</f>
        <v>58500</v>
      </c>
      <c r="M826" s="39">
        <f>ROUNDUP(L826+(L826*Assumptions!J$6),-2)</f>
        <v>60300</v>
      </c>
      <c r="N826" s="39">
        <f>ROUNDUP(M826+(M826*Assumptions!K$6),-2)</f>
        <v>62200</v>
      </c>
      <c r="O826" s="39">
        <f>ROUNDUP(N826+(N826*Assumptions!L$6),-2)</f>
        <v>64100</v>
      </c>
      <c r="P826" s="39">
        <f>ROUNDUP(O826+(O826*Assumptions!M$6),-2)</f>
        <v>66100</v>
      </c>
      <c r="Q826" s="39">
        <f>ROUNDUP(P826+(P826*Assumptions!N$6),-2)</f>
        <v>68100</v>
      </c>
      <c r="R826" s="127">
        <f>ROUNDUP(Q826+(Q826*Assumptions!O$6),-2)</f>
        <v>70200</v>
      </c>
    </row>
    <row r="827" spans="1:18" x14ac:dyDescent="0.2">
      <c r="A827" s="119">
        <v>12500</v>
      </c>
      <c r="B827" s="39">
        <v>12100</v>
      </c>
      <c r="C827" s="39">
        <v>4000</v>
      </c>
      <c r="D827" s="832" t="s">
        <v>1793</v>
      </c>
      <c r="E827" s="425" t="s">
        <v>1992</v>
      </c>
      <c r="F827" s="209">
        <v>12000</v>
      </c>
      <c r="G827" s="152">
        <f t="shared" si="780"/>
        <v>200</v>
      </c>
      <c r="H827" s="209">
        <v>12000</v>
      </c>
      <c r="I827" s="152">
        <f t="shared" si="781"/>
        <v>0</v>
      </c>
      <c r="J827" s="218">
        <f>ROUNDUP(H827+(H827*Assumptions!G$6),-2)</f>
        <v>12400</v>
      </c>
      <c r="K827" s="39">
        <f>ROUNDUP(J827+(J827*Assumptions!H$6),-2)</f>
        <v>12800</v>
      </c>
      <c r="L827" s="39">
        <f>ROUNDUP(K827+(K827*Assumptions!I$6),-2)</f>
        <v>13200</v>
      </c>
      <c r="M827" s="39">
        <f>ROUNDUP(L827+(L827*Assumptions!J$6),-2)</f>
        <v>13600</v>
      </c>
      <c r="N827" s="39">
        <f>ROUNDUP(M827+(M827*Assumptions!K$6),-2)</f>
        <v>14100</v>
      </c>
      <c r="O827" s="39">
        <f>ROUNDUP(N827+(N827*Assumptions!L$6),-2)</f>
        <v>14600</v>
      </c>
      <c r="P827" s="39">
        <f>ROUNDUP(O827+(O827*Assumptions!M$6),-2)</f>
        <v>15100</v>
      </c>
      <c r="Q827" s="39">
        <f>ROUNDUP(P827+(P827*Assumptions!N$6),-2)</f>
        <v>15600</v>
      </c>
      <c r="R827" s="127">
        <f>ROUNDUP(Q827+(Q827*Assumptions!O$6),-2)</f>
        <v>16100</v>
      </c>
    </row>
    <row r="828" spans="1:18" x14ac:dyDescent="0.2">
      <c r="A828" s="119">
        <v>6800</v>
      </c>
      <c r="B828" s="39">
        <v>4200</v>
      </c>
      <c r="C828" s="39">
        <v>5200</v>
      </c>
      <c r="D828" s="832" t="s">
        <v>2372</v>
      </c>
      <c r="E828" s="425" t="s">
        <v>3165</v>
      </c>
      <c r="F828" s="209">
        <v>6500</v>
      </c>
      <c r="G828" s="152">
        <f t="shared" si="780"/>
        <v>25</v>
      </c>
      <c r="H828" s="209">
        <v>6500</v>
      </c>
      <c r="I828" s="152">
        <f t="shared" si="781"/>
        <v>0</v>
      </c>
      <c r="J828" s="218">
        <f>ROUNDUP(H828+(H828*Assumptions!G$6),-2)</f>
        <v>6700</v>
      </c>
      <c r="K828" s="39">
        <f>ROUNDUP(J828+(J828*Assumptions!H$6),-2)</f>
        <v>7000</v>
      </c>
      <c r="L828" s="39">
        <f>ROUNDUP(K828+(K828*Assumptions!I$6),-2)</f>
        <v>7300</v>
      </c>
      <c r="M828" s="39">
        <f>ROUNDUP(L828+(L828*Assumptions!J$6),-2)</f>
        <v>7600</v>
      </c>
      <c r="N828" s="39">
        <f>ROUNDUP(M828+(M828*Assumptions!K$6),-2)</f>
        <v>7900</v>
      </c>
      <c r="O828" s="39">
        <f>ROUNDUP(N828+(N828*Assumptions!L$6),-2)</f>
        <v>8200</v>
      </c>
      <c r="P828" s="39">
        <f>ROUNDUP(O828+(O828*Assumptions!M$6),-2)</f>
        <v>8500</v>
      </c>
      <c r="Q828" s="39">
        <f>ROUNDUP(P828+(P828*Assumptions!N$6),-2)</f>
        <v>8800</v>
      </c>
      <c r="R828" s="127">
        <f>ROUNDUP(Q828+(Q828*Assumptions!O$6),-2)</f>
        <v>9100</v>
      </c>
    </row>
    <row r="829" spans="1:18" x14ac:dyDescent="0.2">
      <c r="A829" s="119">
        <v>83700</v>
      </c>
      <c r="B829" s="39">
        <v>101300</v>
      </c>
      <c r="C829" s="39">
        <v>85600</v>
      </c>
      <c r="D829" s="832" t="s">
        <v>1504</v>
      </c>
      <c r="E829" s="121" t="s">
        <v>854</v>
      </c>
      <c r="F829" s="39">
        <v>103000</v>
      </c>
      <c r="G829" s="152">
        <f t="shared" si="780"/>
        <v>20.327102803738317</v>
      </c>
      <c r="H829" s="39">
        <v>106000</v>
      </c>
      <c r="I829" s="152">
        <f t="shared" si="781"/>
        <v>2.912621359223301</v>
      </c>
      <c r="J829" s="110">
        <f>ROUNDUP(H829+(H829*Assumptions!G$6),-2)</f>
        <v>109200</v>
      </c>
      <c r="K829" s="39">
        <f>ROUNDUP(J829+(J829*Assumptions!H$6),-2)</f>
        <v>112500</v>
      </c>
      <c r="L829" s="39">
        <f>ROUNDUP(K829+(K829*Assumptions!I$6),-2)</f>
        <v>115900</v>
      </c>
      <c r="M829" s="39">
        <f>ROUNDUP(L829+(L829*Assumptions!J$6),-2)</f>
        <v>119400</v>
      </c>
      <c r="N829" s="39">
        <f>ROUNDUP(M829+(M829*Assumptions!K$6),-2)</f>
        <v>123000</v>
      </c>
      <c r="O829" s="39">
        <f>ROUNDUP(N829+(N829*Assumptions!L$6),-2)</f>
        <v>126700</v>
      </c>
      <c r="P829" s="39">
        <f>ROUNDUP(O829+(O829*Assumptions!M$6),-2)</f>
        <v>130600</v>
      </c>
      <c r="Q829" s="39">
        <f>ROUNDUP(P829+(P829*Assumptions!N$6),-2)</f>
        <v>134600</v>
      </c>
      <c r="R829" s="127">
        <f>ROUNDUP(Q829+(Q829*Assumptions!O$6),-2)</f>
        <v>138700</v>
      </c>
    </row>
    <row r="830" spans="1:18" x14ac:dyDescent="0.2">
      <c r="A830" s="119"/>
      <c r="B830" s="39"/>
      <c r="C830" s="39"/>
      <c r="D830" s="832"/>
      <c r="E830" s="430" t="s">
        <v>1080</v>
      </c>
      <c r="G830" s="152"/>
      <c r="I830" s="152"/>
      <c r="J830" s="218"/>
      <c r="K830" s="39"/>
      <c r="L830" s="39"/>
      <c r="M830" s="39"/>
      <c r="N830" s="39"/>
      <c r="O830" s="39"/>
      <c r="P830" s="39"/>
      <c r="Q830" s="39"/>
      <c r="R830" s="127"/>
    </row>
    <row r="831" spans="1:18" x14ac:dyDescent="0.2">
      <c r="A831" s="119">
        <v>146600</v>
      </c>
      <c r="B831" s="39">
        <v>118800</v>
      </c>
      <c r="C831" s="39">
        <v>191900</v>
      </c>
      <c r="D831" s="832" t="s">
        <v>1790</v>
      </c>
      <c r="E831" s="1131" t="s">
        <v>1570</v>
      </c>
      <c r="F831" s="209">
        <v>165000</v>
      </c>
      <c r="G831" s="152">
        <f t="shared" ref="G831:G848" si="782">IF(C831=F831,0,IF(C831=0,100,(F831-C831)/C831*100))</f>
        <v>-14.017717561229807</v>
      </c>
      <c r="H831" s="209">
        <v>181000</v>
      </c>
      <c r="I831" s="152">
        <f t="shared" ref="I831:I848" si="783">IF(F831=H831,0,IF(F831=0,100,(H831-F831)/F831*100))</f>
        <v>9.6969696969696972</v>
      </c>
      <c r="J831" s="218">
        <f>ROUND(H831*Assumptions!H$14+CIV!H831,-2)</f>
        <v>186400</v>
      </c>
      <c r="K831" s="39">
        <f>ROUND(J831*Assumptions!I$14+CIV!J831,-2)</f>
        <v>192000</v>
      </c>
      <c r="L831" s="39">
        <f>ROUND(K831*Assumptions!J$14+CIV!K831,-2)</f>
        <v>197800</v>
      </c>
      <c r="M831" s="39">
        <f>ROUND(L831*Assumptions!K$14+CIV!L831,-2)</f>
        <v>203700</v>
      </c>
      <c r="N831" s="39">
        <f>ROUND(M831*Assumptions!L$14+CIV!M831,-2)</f>
        <v>209800</v>
      </c>
      <c r="O831" s="39">
        <f>ROUND(N831*Assumptions!M$14+CIV!N831,-2)</f>
        <v>216100</v>
      </c>
      <c r="P831" s="39">
        <f>ROUND(O831*Assumptions!N$14+CIV!O831,-2)</f>
        <v>222600</v>
      </c>
      <c r="Q831" s="39">
        <f>ROUND(P831*Assumptions!P$14+CIV!P831,-2)</f>
        <v>222600</v>
      </c>
      <c r="R831" s="127">
        <f>ROUND(Q831*Assumptions!Q$14+CIV!Q831,-2)</f>
        <v>222600</v>
      </c>
    </row>
    <row r="832" spans="1:18" x14ac:dyDescent="0.2">
      <c r="A832" s="119">
        <v>0</v>
      </c>
      <c r="B832" s="39">
        <v>0</v>
      </c>
      <c r="C832" s="39">
        <v>0</v>
      </c>
      <c r="D832" s="1375" t="s">
        <v>4513</v>
      </c>
      <c r="E832" s="1131" t="s">
        <v>4517</v>
      </c>
      <c r="F832" s="209">
        <v>18000</v>
      </c>
      <c r="G832" s="152">
        <f t="shared" si="782"/>
        <v>100</v>
      </c>
      <c r="H832" s="209">
        <v>0</v>
      </c>
      <c r="I832" s="152">
        <f t="shared" si="783"/>
        <v>-100</v>
      </c>
      <c r="J832" s="218">
        <f>ROUND(H832*Assumptions!H$14+CIV!H832,-2)</f>
        <v>0</v>
      </c>
      <c r="K832" s="39">
        <f>ROUND(J832*Assumptions!I$14+CIV!J832,-2)</f>
        <v>0</v>
      </c>
      <c r="L832" s="39">
        <f>ROUND(K832*Assumptions!J$14+CIV!K832,-2)</f>
        <v>0</v>
      </c>
      <c r="M832" s="39">
        <f>ROUND(L832*Assumptions!K$14+CIV!L832,-2)</f>
        <v>0</v>
      </c>
      <c r="N832" s="39">
        <f>ROUND(M832*Assumptions!L$14+CIV!M832,-2)</f>
        <v>0</v>
      </c>
      <c r="O832" s="39">
        <f>ROUND(N832*Assumptions!M$14+CIV!N832,-2)</f>
        <v>0</v>
      </c>
      <c r="P832" s="39">
        <f>ROUND(O832*Assumptions!N$14+CIV!O832,-2)</f>
        <v>0</v>
      </c>
      <c r="Q832" s="39">
        <f>ROUND(P832*Assumptions!P$14+CIV!P832,-2)</f>
        <v>0</v>
      </c>
      <c r="R832" s="127">
        <f>ROUND(Q832*Assumptions!Q$14+CIV!Q832,-2)</f>
        <v>0</v>
      </c>
    </row>
    <row r="833" spans="1:18" x14ac:dyDescent="0.2">
      <c r="A833" s="119">
        <v>41500</v>
      </c>
      <c r="B833" s="39">
        <v>74700</v>
      </c>
      <c r="C833" s="39">
        <v>144400</v>
      </c>
      <c r="D833" s="832" t="s">
        <v>267</v>
      </c>
      <c r="E833" s="1131" t="s">
        <v>4967</v>
      </c>
      <c r="F833" s="39">
        <f>227000-5000</f>
        <v>222000</v>
      </c>
      <c r="G833" s="152">
        <f t="shared" si="782"/>
        <v>53.739612188365648</v>
      </c>
      <c r="H833" s="209">
        <v>225000</v>
      </c>
      <c r="I833" s="152">
        <f t="shared" si="783"/>
        <v>1.3513513513513513</v>
      </c>
      <c r="J833" s="218">
        <f>ROUND(H833*Assumptions!H$14+CIV!H833,-2)</f>
        <v>231800</v>
      </c>
      <c r="K833" s="39">
        <f>ROUND(J833*Assumptions!I$14+CIV!J833,-2)</f>
        <v>238800</v>
      </c>
      <c r="L833" s="39">
        <f>ROUND(K833*Assumptions!J$14+CIV!K833,-2)</f>
        <v>246000</v>
      </c>
      <c r="M833" s="39">
        <f>ROUND(L833*Assumptions!K$14+CIV!L833,-2)</f>
        <v>253400</v>
      </c>
      <c r="N833" s="39">
        <f>ROUND(M833*Assumptions!L$14+CIV!M833,-2)</f>
        <v>261000</v>
      </c>
      <c r="O833" s="39">
        <f>ROUND(N833*Assumptions!M$14+CIV!N833,-2)</f>
        <v>268800</v>
      </c>
      <c r="P833" s="39">
        <f>ROUND(O833*Assumptions!N$14+CIV!O833,-2)</f>
        <v>276900</v>
      </c>
      <c r="Q833" s="39">
        <f>ROUND(P833*Assumptions!P$14+CIV!P833,-2)</f>
        <v>276900</v>
      </c>
      <c r="R833" s="127">
        <f>ROUND(Q833*Assumptions!Q$14+CIV!Q833,-2)</f>
        <v>276900</v>
      </c>
    </row>
    <row r="834" spans="1:18" x14ac:dyDescent="0.2">
      <c r="A834" s="119">
        <v>900</v>
      </c>
      <c r="B834" s="39">
        <v>2300</v>
      </c>
      <c r="C834" s="39">
        <v>1000</v>
      </c>
      <c r="D834" s="832" t="s">
        <v>2288</v>
      </c>
      <c r="E834" s="1131" t="s">
        <v>758</v>
      </c>
      <c r="F834" s="209">
        <v>2000</v>
      </c>
      <c r="G834" s="152">
        <f t="shared" si="782"/>
        <v>100</v>
      </c>
      <c r="H834" s="209">
        <v>2000</v>
      </c>
      <c r="I834" s="152">
        <f t="shared" si="783"/>
        <v>0</v>
      </c>
      <c r="J834" s="218">
        <v>2000</v>
      </c>
      <c r="K834" s="39">
        <f>ROUNDUP(J834+(J834*Assumptions!H$6),-2)</f>
        <v>2100</v>
      </c>
      <c r="L834" s="39">
        <f>ROUNDUP(K834+(K834*Assumptions!I$6),-2)</f>
        <v>2200</v>
      </c>
      <c r="M834" s="39">
        <f>ROUNDUP(L834+(L834*Assumptions!J$6),-2)</f>
        <v>2300</v>
      </c>
      <c r="N834" s="39">
        <f>ROUNDUP(M834+(M834*Assumptions!K$6),-2)</f>
        <v>2400</v>
      </c>
      <c r="O834" s="39">
        <f>ROUNDUP(N834+(N834*Assumptions!L$6),-2)</f>
        <v>2500</v>
      </c>
      <c r="P834" s="39">
        <f>ROUNDUP(O834+(O834*Assumptions!M$6),-2)</f>
        <v>2600</v>
      </c>
      <c r="Q834" s="39">
        <f>ROUNDUP(P834+(P834*Assumptions!N$6),-2)</f>
        <v>2700</v>
      </c>
      <c r="R834" s="127">
        <f>ROUNDUP(Q834+(Q834*Assumptions!O$6),-2)</f>
        <v>2800</v>
      </c>
    </row>
    <row r="835" spans="1:18" x14ac:dyDescent="0.2">
      <c r="A835" s="119">
        <v>7400</v>
      </c>
      <c r="B835" s="39">
        <v>7200</v>
      </c>
      <c r="C835" s="39">
        <v>7000</v>
      </c>
      <c r="D835" s="832" t="s">
        <v>2048</v>
      </c>
      <c r="E835" s="1131" t="s">
        <v>1123</v>
      </c>
      <c r="F835" s="209">
        <v>8000</v>
      </c>
      <c r="G835" s="152">
        <f t="shared" si="782"/>
        <v>14.285714285714285</v>
      </c>
      <c r="H835" s="209">
        <v>8300</v>
      </c>
      <c r="I835" s="152">
        <f t="shared" si="783"/>
        <v>3.75</v>
      </c>
      <c r="J835" s="218">
        <f>ROUNDUP(H835+(H835*Assumptions!G$6),-2)</f>
        <v>8600</v>
      </c>
      <c r="K835" s="39">
        <f>ROUNDUP(J835+(J835*Assumptions!H$6),-2)</f>
        <v>8900</v>
      </c>
      <c r="L835" s="39">
        <f>ROUNDUP(K835+(K835*Assumptions!I$6),-2)</f>
        <v>9200</v>
      </c>
      <c r="M835" s="39">
        <f>ROUNDUP(L835+(L835*Assumptions!J$6),-2)</f>
        <v>9500</v>
      </c>
      <c r="N835" s="39">
        <f>ROUNDUP(M835+(M835*Assumptions!K$6),-2)</f>
        <v>9800</v>
      </c>
      <c r="O835" s="39">
        <f>ROUNDUP(N835+(N835*Assumptions!L$6),-2)</f>
        <v>10100</v>
      </c>
      <c r="P835" s="39">
        <f>ROUNDUP(O835+(O835*Assumptions!M$6),-2)</f>
        <v>10500</v>
      </c>
      <c r="Q835" s="39">
        <f>ROUNDUP(P835+(P835*Assumptions!N$6),-2)</f>
        <v>10900</v>
      </c>
      <c r="R835" s="127">
        <f>ROUNDUP(Q835+(Q835*Assumptions!O$6),-2)</f>
        <v>11300</v>
      </c>
    </row>
    <row r="836" spans="1:18" x14ac:dyDescent="0.2">
      <c r="A836" s="119">
        <v>10200</v>
      </c>
      <c r="B836" s="39">
        <v>12300</v>
      </c>
      <c r="C836" s="39">
        <v>13700</v>
      </c>
      <c r="D836" s="832" t="s">
        <v>2046</v>
      </c>
      <c r="E836" s="1131" t="s">
        <v>3225</v>
      </c>
      <c r="F836" s="209">
        <v>13500</v>
      </c>
      <c r="G836" s="152">
        <f t="shared" si="782"/>
        <v>-1.4598540145985401</v>
      </c>
      <c r="H836" s="209">
        <v>14000</v>
      </c>
      <c r="I836" s="152">
        <f t="shared" si="783"/>
        <v>3.7037037037037033</v>
      </c>
      <c r="J836" s="218">
        <f>ROUNDUP(H836+(H836*Assumptions!G$6),-2)</f>
        <v>14500</v>
      </c>
      <c r="K836" s="39">
        <f>ROUNDUP(J836+(J836*Assumptions!H$6),-2)</f>
        <v>15000</v>
      </c>
      <c r="L836" s="39">
        <f>ROUNDUP(K836+(K836*Assumptions!I$6),-2)</f>
        <v>15500</v>
      </c>
      <c r="M836" s="39">
        <f>ROUNDUP(L836+(L836*Assumptions!J$6),-2)</f>
        <v>16000</v>
      </c>
      <c r="N836" s="39">
        <f>ROUNDUP(M836+(M836*Assumptions!K$6),-2)</f>
        <v>16500</v>
      </c>
      <c r="O836" s="39">
        <f>ROUNDUP(N836+(N836*Assumptions!L$6),-2)</f>
        <v>17000</v>
      </c>
      <c r="P836" s="39">
        <f>ROUNDUP(O836+(O836*Assumptions!M$6),-2)</f>
        <v>17600</v>
      </c>
      <c r="Q836" s="39">
        <f>ROUNDUP(P836+(P836*Assumptions!N$6),-2)</f>
        <v>18200</v>
      </c>
      <c r="R836" s="127">
        <f>ROUNDUP(Q836+(Q836*Assumptions!O$6),-2)</f>
        <v>18800</v>
      </c>
    </row>
    <row r="837" spans="1:18" x14ac:dyDescent="0.2">
      <c r="A837" s="119">
        <v>46200</v>
      </c>
      <c r="B837" s="39">
        <v>46600</v>
      </c>
      <c r="C837" s="39">
        <v>49300</v>
      </c>
      <c r="D837" s="832" t="s">
        <v>3336</v>
      </c>
      <c r="E837" s="425" t="s">
        <v>1543</v>
      </c>
      <c r="F837" s="209">
        <v>54000</v>
      </c>
      <c r="G837" s="152">
        <f t="shared" si="782"/>
        <v>9.5334685598377273</v>
      </c>
      <c r="H837" s="209">
        <v>56000</v>
      </c>
      <c r="I837" s="152">
        <f t="shared" si="783"/>
        <v>3.7037037037037033</v>
      </c>
      <c r="J837" s="218">
        <f>ROUNDUP(H837+(H837*Assumptions!G$6),-2)</f>
        <v>57700</v>
      </c>
      <c r="K837" s="39">
        <f>ROUNDUP(J837+(J837*Assumptions!H$6),-2)</f>
        <v>59500</v>
      </c>
      <c r="L837" s="39">
        <f>ROUNDUP(K837+(K837*Assumptions!I$6),-2)</f>
        <v>61300</v>
      </c>
      <c r="M837" s="39">
        <f>ROUNDUP(L837+(L837*Assumptions!J$6),-2)</f>
        <v>63200</v>
      </c>
      <c r="N837" s="39">
        <f>ROUNDUP(M837+(M837*Assumptions!K$6),-2)</f>
        <v>65100</v>
      </c>
      <c r="O837" s="39">
        <f>ROUNDUP(N837+(N837*Assumptions!L$6),-2)</f>
        <v>67100</v>
      </c>
      <c r="P837" s="39">
        <f>ROUNDUP(O837+(O837*Assumptions!M$6),-2)</f>
        <v>69200</v>
      </c>
      <c r="Q837" s="39">
        <f>ROUNDUP(P837+(P837*Assumptions!N$6),-2)</f>
        <v>71300</v>
      </c>
      <c r="R837" s="127">
        <f>ROUNDUP(Q837+(Q837*Assumptions!O$6),-2)</f>
        <v>73500</v>
      </c>
    </row>
    <row r="838" spans="1:18" x14ac:dyDescent="0.2">
      <c r="A838" s="119">
        <v>3200</v>
      </c>
      <c r="B838" s="39">
        <v>400</v>
      </c>
      <c r="C838" s="39">
        <v>1200</v>
      </c>
      <c r="D838" s="832" t="s">
        <v>2774</v>
      </c>
      <c r="E838" s="425" t="s">
        <v>1226</v>
      </c>
      <c r="F838" s="209">
        <v>1500</v>
      </c>
      <c r="G838" s="152">
        <f t="shared" si="782"/>
        <v>25</v>
      </c>
      <c r="H838" s="209">
        <v>1600</v>
      </c>
      <c r="I838" s="152">
        <f t="shared" si="783"/>
        <v>6.666666666666667</v>
      </c>
      <c r="J838" s="218">
        <f>ROUNDUP(H838+(H838*Assumptions!G$6),-2)</f>
        <v>1700</v>
      </c>
      <c r="K838" s="39">
        <f>ROUNDUP(J838+(J838*Assumptions!H$6),-2)</f>
        <v>1800</v>
      </c>
      <c r="L838" s="39">
        <f>ROUNDUP(K838+(K838*Assumptions!I$6),-2)</f>
        <v>1900</v>
      </c>
      <c r="M838" s="39">
        <f>ROUNDUP(L838+(L838*Assumptions!J$6),-2)</f>
        <v>2000</v>
      </c>
      <c r="N838" s="39">
        <f>ROUNDUP(M838+(M838*Assumptions!K$6),-2)</f>
        <v>2100</v>
      </c>
      <c r="O838" s="39">
        <f>ROUNDUP(N838+(N838*Assumptions!L$6),-2)</f>
        <v>2200</v>
      </c>
      <c r="P838" s="39">
        <f>ROUNDUP(O838+(O838*Assumptions!M$6),-2)</f>
        <v>2300</v>
      </c>
      <c r="Q838" s="39">
        <f>ROUNDUP(P838+(P838*Assumptions!N$6),-2)</f>
        <v>2400</v>
      </c>
      <c r="R838" s="127">
        <f>ROUNDUP(Q838+(Q838*Assumptions!O$6),-2)</f>
        <v>2500</v>
      </c>
    </row>
    <row r="839" spans="1:18" x14ac:dyDescent="0.2">
      <c r="A839" s="119">
        <v>38800</v>
      </c>
      <c r="B839" s="39">
        <v>52200</v>
      </c>
      <c r="C839" s="39">
        <v>50400</v>
      </c>
      <c r="D839" s="832" t="s">
        <v>2775</v>
      </c>
      <c r="E839" s="1131" t="s">
        <v>4756</v>
      </c>
      <c r="F839" s="209">
        <v>45000</v>
      </c>
      <c r="G839" s="152">
        <f t="shared" si="782"/>
        <v>-10.714285714285714</v>
      </c>
      <c r="H839" s="209">
        <v>46400</v>
      </c>
      <c r="I839" s="152">
        <f t="shared" si="783"/>
        <v>3.1111111111111112</v>
      </c>
      <c r="J839" s="218">
        <f>ROUNDUP(H839+(H839*Assumptions!G$6),-2)</f>
        <v>47800</v>
      </c>
      <c r="K839" s="39">
        <f>ROUNDUP(J839+(J839*Assumptions!H$6),-2)</f>
        <v>49300</v>
      </c>
      <c r="L839" s="39">
        <f>ROUNDUP(K839+(K839*Assumptions!I$6),-2)</f>
        <v>50800</v>
      </c>
      <c r="M839" s="39">
        <f>ROUNDUP(L839+(L839*Assumptions!J$6),-2)</f>
        <v>52400</v>
      </c>
      <c r="N839" s="39">
        <f>ROUNDUP(M839+(M839*Assumptions!K$6),-2)</f>
        <v>54000</v>
      </c>
      <c r="O839" s="39">
        <f>ROUNDUP(N839+(N839*Assumptions!L$6),-2)</f>
        <v>55700</v>
      </c>
      <c r="P839" s="39">
        <f>ROUNDUP(O839+(O839*Assumptions!M$6),-2)</f>
        <v>57400</v>
      </c>
      <c r="Q839" s="39">
        <f>ROUNDUP(P839+(P839*Assumptions!N$6),-2)</f>
        <v>59200</v>
      </c>
      <c r="R839" s="127">
        <f>ROUNDUP(Q839+(Q839*Assumptions!O$6),-2)</f>
        <v>61000</v>
      </c>
    </row>
    <row r="840" spans="1:18" x14ac:dyDescent="0.2">
      <c r="A840" s="119">
        <v>31600</v>
      </c>
      <c r="B840" s="39">
        <v>20200</v>
      </c>
      <c r="C840" s="39">
        <v>35800</v>
      </c>
      <c r="D840" s="832" t="s">
        <v>2776</v>
      </c>
      <c r="E840" s="425" t="s">
        <v>1969</v>
      </c>
      <c r="F840" s="209">
        <v>14500</v>
      </c>
      <c r="G840" s="152">
        <f t="shared" si="782"/>
        <v>-59.497206703910607</v>
      </c>
      <c r="H840" s="209">
        <v>15000</v>
      </c>
      <c r="I840" s="152">
        <f t="shared" si="783"/>
        <v>3.4482758620689653</v>
      </c>
      <c r="J840" s="218">
        <f>ROUNDUP(H840+(H840*Assumptions!G$6),-2)</f>
        <v>15500</v>
      </c>
      <c r="K840" s="39">
        <f>ROUNDUP(J840+(J840*Assumptions!H$6),-2)</f>
        <v>16000</v>
      </c>
      <c r="L840" s="39">
        <f>ROUNDUP(K840+(K840*Assumptions!I$6),-2)</f>
        <v>16500</v>
      </c>
      <c r="M840" s="39">
        <f>ROUNDUP(L840+(L840*Assumptions!J$6),-2)</f>
        <v>17000</v>
      </c>
      <c r="N840" s="39">
        <f>ROUNDUP(M840+(M840*Assumptions!K$6),-2)</f>
        <v>17600</v>
      </c>
      <c r="O840" s="39">
        <f>ROUNDUP(N840+(N840*Assumptions!L$6),-2)</f>
        <v>18200</v>
      </c>
      <c r="P840" s="39">
        <f>ROUNDUP(O840+(O840*Assumptions!M$6),-2)</f>
        <v>18800</v>
      </c>
      <c r="Q840" s="39">
        <f>ROUNDUP(P840+(P840*Assumptions!N$6),-2)</f>
        <v>19400</v>
      </c>
      <c r="R840" s="127">
        <f>ROUNDUP(Q840+(Q840*Assumptions!O$6),-2)</f>
        <v>20000</v>
      </c>
    </row>
    <row r="841" spans="1:18" x14ac:dyDescent="0.2">
      <c r="A841" s="119">
        <v>89200</v>
      </c>
      <c r="B841" s="39">
        <v>70500</v>
      </c>
      <c r="C841" s="39">
        <f>80000+1500-8800</f>
        <v>72700</v>
      </c>
      <c r="D841" s="832" t="s">
        <v>2748</v>
      </c>
      <c r="E841" s="1131" t="s">
        <v>4755</v>
      </c>
      <c r="F841" s="209">
        <v>60000</v>
      </c>
      <c r="G841" s="152">
        <f t="shared" si="782"/>
        <v>-17.469050894085282</v>
      </c>
      <c r="H841" s="209">
        <v>62000</v>
      </c>
      <c r="I841" s="152">
        <f t="shared" si="783"/>
        <v>3.3333333333333335</v>
      </c>
      <c r="J841" s="218">
        <f>ROUNDUP(H841+(H841*Assumptions!G$6),-2)</f>
        <v>63900</v>
      </c>
      <c r="K841" s="39">
        <f>ROUNDUP(J841+(J841*Assumptions!H$6),-2)</f>
        <v>65900</v>
      </c>
      <c r="L841" s="39">
        <f>ROUNDUP(K841+(K841*Assumptions!I$6),-2)</f>
        <v>67900</v>
      </c>
      <c r="M841" s="39">
        <f>ROUNDUP(L841+(L841*Assumptions!J$6),-2)</f>
        <v>70000</v>
      </c>
      <c r="N841" s="39">
        <f>ROUNDUP(M841+(M841*Assumptions!K$6),-2)</f>
        <v>72100</v>
      </c>
      <c r="O841" s="39">
        <f>ROUNDUP(N841+(N841*Assumptions!L$6),-2)</f>
        <v>74300</v>
      </c>
      <c r="P841" s="39">
        <f>ROUNDUP(O841+(O841*Assumptions!M$6),-2)</f>
        <v>76600</v>
      </c>
      <c r="Q841" s="39">
        <f>ROUNDUP(P841+(P841*Assumptions!N$6),-2)</f>
        <v>78900</v>
      </c>
      <c r="R841" s="127">
        <f>ROUNDUP(Q841+(Q841*Assumptions!O$6),-2)</f>
        <v>81300</v>
      </c>
    </row>
    <row r="842" spans="1:18" x14ac:dyDescent="0.2">
      <c r="A842" s="119">
        <v>8500</v>
      </c>
      <c r="B842" s="39">
        <v>3800</v>
      </c>
      <c r="C842" s="39">
        <v>51700</v>
      </c>
      <c r="D842" s="1375" t="s">
        <v>4153</v>
      </c>
      <c r="E842" s="1131" t="s">
        <v>4154</v>
      </c>
      <c r="F842" s="209">
        <v>0</v>
      </c>
      <c r="G842" s="152">
        <f t="shared" si="782"/>
        <v>-100</v>
      </c>
      <c r="H842" s="209">
        <v>0</v>
      </c>
      <c r="I842" s="152">
        <f t="shared" si="783"/>
        <v>0</v>
      </c>
      <c r="J842" s="218">
        <f>ROUNDUP(H842+(H842*Assumptions!G$6),-2)</f>
        <v>0</v>
      </c>
      <c r="K842" s="39">
        <f>ROUNDUP(J842+(J842*Assumptions!H$6),-2)</f>
        <v>0</v>
      </c>
      <c r="L842" s="39">
        <f>ROUNDUP(K842+(K842*Assumptions!I$6),-2)</f>
        <v>0</v>
      </c>
      <c r="M842" s="39">
        <f>ROUNDUP(L842+(L842*Assumptions!J$6),-2)</f>
        <v>0</v>
      </c>
      <c r="N842" s="39">
        <f>ROUNDUP(M842+(M842*Assumptions!K$6),-2)</f>
        <v>0</v>
      </c>
      <c r="O842" s="39">
        <f>ROUNDUP(N842+(N842*Assumptions!L$6),-2)</f>
        <v>0</v>
      </c>
      <c r="P842" s="39">
        <f>ROUNDUP(O842+(O842*Assumptions!M$6),-2)</f>
        <v>0</v>
      </c>
      <c r="Q842" s="39">
        <f>ROUNDUP(P842+(P842*Assumptions!N$6),-2)</f>
        <v>0</v>
      </c>
      <c r="R842" s="127">
        <f>ROUNDUP(Q842+(Q842*Assumptions!O$6),-2)</f>
        <v>0</v>
      </c>
    </row>
    <row r="843" spans="1:18" x14ac:dyDescent="0.2">
      <c r="A843" s="119">
        <v>800</v>
      </c>
      <c r="B843" s="39">
        <v>600</v>
      </c>
      <c r="C843" s="39">
        <v>0</v>
      </c>
      <c r="D843" s="1375" t="s">
        <v>3868</v>
      </c>
      <c r="E843" s="425" t="s">
        <v>3066</v>
      </c>
      <c r="F843" s="209">
        <v>1000</v>
      </c>
      <c r="G843" s="152">
        <f t="shared" si="782"/>
        <v>100</v>
      </c>
      <c r="H843" s="209">
        <v>1000</v>
      </c>
      <c r="I843" s="152">
        <f t="shared" si="783"/>
        <v>0</v>
      </c>
      <c r="J843" s="218">
        <f>ROUNDUP(H843+(H843*Assumptions!G$6),-2)</f>
        <v>1100</v>
      </c>
      <c r="K843" s="39">
        <f>ROUNDUP(J843+(J843*Assumptions!H$6),-2)</f>
        <v>1200</v>
      </c>
      <c r="L843" s="39">
        <f>ROUNDUP(K843+(K843*Assumptions!I$6),-2)</f>
        <v>1300</v>
      </c>
      <c r="M843" s="39">
        <f>ROUNDUP(L843+(L843*Assumptions!J$6),-2)</f>
        <v>1400</v>
      </c>
      <c r="N843" s="39">
        <f>ROUNDUP(M843+(M843*Assumptions!K$6),-2)</f>
        <v>1500</v>
      </c>
      <c r="O843" s="39">
        <f>ROUNDUP(N843+(N843*Assumptions!L$6),-2)</f>
        <v>1600</v>
      </c>
      <c r="P843" s="39">
        <f>ROUNDUP(O843+(O843*Assumptions!M$6),-2)</f>
        <v>1700</v>
      </c>
      <c r="Q843" s="39">
        <f>ROUNDUP(P843+(P843*Assumptions!N$6),-2)</f>
        <v>1800</v>
      </c>
      <c r="R843" s="127">
        <f>ROUNDUP(Q843+(Q843*Assumptions!O$6),-2)</f>
        <v>1900</v>
      </c>
    </row>
    <row r="844" spans="1:18" x14ac:dyDescent="0.2">
      <c r="A844" s="119">
        <v>2800</v>
      </c>
      <c r="B844" s="39">
        <v>3300</v>
      </c>
      <c r="C844" s="39">
        <v>900</v>
      </c>
      <c r="D844" s="832" t="s">
        <v>526</v>
      </c>
      <c r="E844" s="1131" t="s">
        <v>3954</v>
      </c>
      <c r="F844" s="209">
        <v>4000</v>
      </c>
      <c r="G844" s="152">
        <f t="shared" si="782"/>
        <v>344.44444444444446</v>
      </c>
      <c r="H844" s="209">
        <v>4000</v>
      </c>
      <c r="I844" s="152">
        <f t="shared" si="783"/>
        <v>0</v>
      </c>
      <c r="J844" s="218">
        <f>ROUNDUP(H844+(H844*Assumptions!G$6),-2)</f>
        <v>4200</v>
      </c>
      <c r="K844" s="39">
        <f>ROUNDUP(J844+(J844*Assumptions!H$6),-2)</f>
        <v>4400</v>
      </c>
      <c r="L844" s="39">
        <f>ROUNDUP(K844+(K844*Assumptions!I$6),-2)</f>
        <v>4600</v>
      </c>
      <c r="M844" s="39">
        <f>ROUNDUP(L844+(L844*Assumptions!J$6),-2)</f>
        <v>4800</v>
      </c>
      <c r="N844" s="39">
        <f>ROUNDUP(M844+(M844*Assumptions!K$6),-2)</f>
        <v>5000</v>
      </c>
      <c r="O844" s="39">
        <f>ROUNDUP(N844+(N844*Assumptions!L$6),-2)</f>
        <v>5200</v>
      </c>
      <c r="P844" s="39">
        <f>ROUNDUP(O844+(O844*Assumptions!M$6),-2)</f>
        <v>5400</v>
      </c>
      <c r="Q844" s="39">
        <f>ROUNDUP(P844+(P844*Assumptions!N$6),-2)</f>
        <v>5600</v>
      </c>
      <c r="R844" s="127">
        <f>ROUNDUP(Q844+(Q844*Assumptions!O$6),-2)</f>
        <v>5800</v>
      </c>
    </row>
    <row r="845" spans="1:18" x14ac:dyDescent="0.2">
      <c r="A845" s="119">
        <v>113100</v>
      </c>
      <c r="B845" s="39">
        <v>76700</v>
      </c>
      <c r="C845" s="39">
        <v>71400</v>
      </c>
      <c r="D845" s="832" t="s">
        <v>2704</v>
      </c>
      <c r="E845" s="1131" t="s">
        <v>4333</v>
      </c>
      <c r="F845" s="209">
        <v>84000</v>
      </c>
      <c r="G845" s="152">
        <f t="shared" si="782"/>
        <v>17.647058823529413</v>
      </c>
      <c r="H845" s="39">
        <v>80000</v>
      </c>
      <c r="I845" s="152">
        <f t="shared" si="783"/>
        <v>-4.7619047619047619</v>
      </c>
      <c r="J845" s="218">
        <f>ROUNDUP(H845+(H845*Assumptions!G$6),-2)</f>
        <v>82400</v>
      </c>
      <c r="K845" s="39">
        <f>ROUNDUP(J845+(J845*Assumptions!H$6),-2)</f>
        <v>84900</v>
      </c>
      <c r="L845" s="39">
        <f>ROUNDUP(K845+(K845*Assumptions!I$6),-2)</f>
        <v>87500</v>
      </c>
      <c r="M845" s="39">
        <f>ROUNDUP(L845+(L845*Assumptions!J$6),-2)</f>
        <v>90200</v>
      </c>
      <c r="N845" s="39">
        <f>ROUNDUP(M845+(M845*Assumptions!K$6),-2)</f>
        <v>93000</v>
      </c>
      <c r="O845" s="39">
        <f>ROUNDUP(N845+(N845*Assumptions!L$6),-2)</f>
        <v>95800</v>
      </c>
      <c r="P845" s="39">
        <f>ROUNDUP(O845+(O845*Assumptions!M$6),-2)</f>
        <v>98700</v>
      </c>
      <c r="Q845" s="39">
        <f>ROUNDUP(P845+(P845*Assumptions!N$6),-2)</f>
        <v>101700</v>
      </c>
      <c r="R845" s="127">
        <f>ROUNDUP(Q845+(Q845*Assumptions!O$6),-2)</f>
        <v>104800</v>
      </c>
    </row>
    <row r="846" spans="1:18" x14ac:dyDescent="0.2">
      <c r="A846" s="119">
        <v>16300</v>
      </c>
      <c r="B846" s="39">
        <v>9300</v>
      </c>
      <c r="C846" s="39">
        <v>3200</v>
      </c>
      <c r="D846" s="832" t="s">
        <v>1423</v>
      </c>
      <c r="E846" s="425" t="s">
        <v>1424</v>
      </c>
      <c r="F846" s="209">
        <v>10000</v>
      </c>
      <c r="G846" s="152">
        <f t="shared" si="782"/>
        <v>212.5</v>
      </c>
      <c r="H846" s="209">
        <v>10000</v>
      </c>
      <c r="I846" s="152">
        <f t="shared" si="783"/>
        <v>0</v>
      </c>
      <c r="J846" s="218">
        <f>ROUNDUP(H846+(H846*Assumptions!G$6),-2)</f>
        <v>10300</v>
      </c>
      <c r="K846" s="39">
        <f>ROUNDUP(J846+(J846*Assumptions!H$6),-2)</f>
        <v>10700</v>
      </c>
      <c r="L846" s="39">
        <f>ROUNDUP(K846+(K846*Assumptions!I$6),-2)</f>
        <v>11100</v>
      </c>
      <c r="M846" s="39">
        <f>ROUNDUP(L846+(L846*Assumptions!J$6),-2)</f>
        <v>11500</v>
      </c>
      <c r="N846" s="39">
        <f>ROUNDUP(M846+(M846*Assumptions!K$6),-2)</f>
        <v>11900</v>
      </c>
      <c r="O846" s="39">
        <f>ROUNDUP(N846+(N846*Assumptions!L$6),-2)</f>
        <v>12300</v>
      </c>
      <c r="P846" s="39">
        <f>ROUNDUP(O846+(O846*Assumptions!M$6),-2)</f>
        <v>12700</v>
      </c>
      <c r="Q846" s="39">
        <f>ROUNDUP(P846+(P846*Assumptions!N$6),-2)</f>
        <v>13100</v>
      </c>
      <c r="R846" s="127">
        <f>ROUNDUP(Q846+(Q846*Assumptions!O$6),-2)</f>
        <v>13500</v>
      </c>
    </row>
    <row r="847" spans="1:18" x14ac:dyDescent="0.2">
      <c r="A847" s="119">
        <v>-600</v>
      </c>
      <c r="B847" s="39">
        <v>1300</v>
      </c>
      <c r="C847" s="39">
        <v>-6800</v>
      </c>
      <c r="D847" s="832" t="s">
        <v>3033</v>
      </c>
      <c r="E847" s="425" t="s">
        <v>2506</v>
      </c>
      <c r="F847" s="209">
        <v>1000</v>
      </c>
      <c r="G847" s="152">
        <f t="shared" si="782"/>
        <v>-114.70588235294117</v>
      </c>
      <c r="H847" s="209">
        <v>1000</v>
      </c>
      <c r="I847" s="152">
        <f t="shared" si="783"/>
        <v>0</v>
      </c>
      <c r="J847" s="218">
        <f>ROUNDUP(H847+(H847*Assumptions!G$6),-2)</f>
        <v>1100</v>
      </c>
      <c r="K847" s="39">
        <f>ROUNDUP(J847+(J847*Assumptions!H$6),-2)</f>
        <v>1200</v>
      </c>
      <c r="L847" s="39">
        <f>ROUNDUP(K847+(K847*Assumptions!I$6),-2)</f>
        <v>1300</v>
      </c>
      <c r="M847" s="39">
        <f>ROUNDUP(L847+(L847*Assumptions!J$6),-2)</f>
        <v>1400</v>
      </c>
      <c r="N847" s="39">
        <f>ROUNDUP(M847+(M847*Assumptions!K$6),-2)</f>
        <v>1500</v>
      </c>
      <c r="O847" s="39">
        <f>ROUNDUP(N847+(N847*Assumptions!L$6),-2)</f>
        <v>1600</v>
      </c>
      <c r="P847" s="39">
        <f>ROUNDUP(O847+(O847*Assumptions!M$6),-2)</f>
        <v>1700</v>
      </c>
      <c r="Q847" s="39">
        <f>ROUNDUP(P847+(P847*Assumptions!N$6),-2)</f>
        <v>1800</v>
      </c>
      <c r="R847" s="127">
        <f>ROUNDUP(Q847+(Q847*Assumptions!O$6),-2)</f>
        <v>1900</v>
      </c>
    </row>
    <row r="848" spans="1:18" x14ac:dyDescent="0.2">
      <c r="A848" s="119">
        <v>43100</v>
      </c>
      <c r="B848" s="39">
        <v>54000</v>
      </c>
      <c r="C848" s="39">
        <v>45800</v>
      </c>
      <c r="D848" s="832" t="s">
        <v>2047</v>
      </c>
      <c r="E848" s="425" t="s">
        <v>854</v>
      </c>
      <c r="F848" s="209">
        <v>45500</v>
      </c>
      <c r="G848" s="152">
        <f t="shared" si="782"/>
        <v>-0.65502183406113534</v>
      </c>
      <c r="H848" s="209">
        <v>47000</v>
      </c>
      <c r="I848" s="152">
        <f t="shared" si="783"/>
        <v>3.296703296703297</v>
      </c>
      <c r="J848" s="218">
        <f>ROUNDUP(H848+(H848*Assumptions!G$6),-2)</f>
        <v>48500</v>
      </c>
      <c r="K848" s="39">
        <f>ROUNDUP(J848+(J848*Assumptions!H$6),-2)</f>
        <v>50000</v>
      </c>
      <c r="L848" s="39">
        <f>ROUNDUP(K848+(K848*Assumptions!I$6),-2)</f>
        <v>51500</v>
      </c>
      <c r="M848" s="39">
        <f>ROUNDUP(L848+(L848*Assumptions!J$6),-2)</f>
        <v>53100</v>
      </c>
      <c r="N848" s="39">
        <f>ROUNDUP(M848+(M848*Assumptions!K$6),-2)</f>
        <v>54700</v>
      </c>
      <c r="O848" s="39">
        <f>ROUNDUP(N848+(N848*Assumptions!L$6),-2)</f>
        <v>56400</v>
      </c>
      <c r="P848" s="39">
        <f>ROUNDUP(O848+(O848*Assumptions!M$6),-2)</f>
        <v>58100</v>
      </c>
      <c r="Q848" s="39">
        <f>ROUNDUP(P848+(P848*Assumptions!N$6),-2)</f>
        <v>59900</v>
      </c>
      <c r="R848" s="127">
        <f>ROUNDUP(Q848+(Q848*Assumptions!O$6),-2)</f>
        <v>61700</v>
      </c>
    </row>
    <row r="849" spans="1:18" x14ac:dyDescent="0.2">
      <c r="A849" s="119"/>
      <c r="B849" s="39"/>
      <c r="C849" s="39"/>
      <c r="D849" s="832"/>
      <c r="E849" s="430" t="s">
        <v>1079</v>
      </c>
      <c r="G849" s="152"/>
      <c r="I849" s="152"/>
      <c r="J849" s="218"/>
      <c r="K849" s="39"/>
      <c r="L849" s="39"/>
      <c r="M849" s="39"/>
      <c r="N849" s="39"/>
      <c r="O849" s="39"/>
      <c r="P849" s="39"/>
      <c r="Q849" s="39"/>
      <c r="R849" s="127"/>
    </row>
    <row r="850" spans="1:18" x14ac:dyDescent="0.2">
      <c r="A850" s="119"/>
      <c r="B850" s="39">
        <v>1500</v>
      </c>
      <c r="C850" s="39">
        <v>2100</v>
      </c>
      <c r="D850" s="1375" t="s">
        <v>3411</v>
      </c>
      <c r="E850" s="1131" t="s">
        <v>3803</v>
      </c>
      <c r="F850" s="209">
        <v>2000</v>
      </c>
      <c r="G850" s="152">
        <f>IF(C850=F850,0,IF(C850=0,100,(F850-C850)/C850*100))</f>
        <v>-4.7619047619047619</v>
      </c>
      <c r="H850" s="209">
        <v>2000</v>
      </c>
      <c r="I850" s="152">
        <f>IF(F850=H850,0,IF(F850=0,100,(H850-F850)/F850*100))</f>
        <v>0</v>
      </c>
      <c r="J850" s="218">
        <f>ROUNDUP(H850+(H850*Assumptions!G$6),-2)</f>
        <v>2100</v>
      </c>
      <c r="K850" s="39">
        <f>ROUNDUP(J850+(J850*Assumptions!H$6),-2)</f>
        <v>2200</v>
      </c>
      <c r="L850" s="39">
        <f>ROUNDUP(K850+(K850*Assumptions!I$6),-2)</f>
        <v>2300</v>
      </c>
      <c r="M850" s="39">
        <f>ROUNDUP(L850+(L850*Assumptions!J$6),-2)</f>
        <v>2400</v>
      </c>
      <c r="N850" s="39">
        <f>ROUNDUP(M850+(M850*Assumptions!K$6),-2)</f>
        <v>2500</v>
      </c>
      <c r="O850" s="39">
        <f>ROUNDUP(N850+(N850*Assumptions!L$6),-2)</f>
        <v>2600</v>
      </c>
      <c r="P850" s="39">
        <f>ROUNDUP(O850+(O850*Assumptions!M$6),-2)</f>
        <v>2700</v>
      </c>
      <c r="Q850" s="39">
        <f>ROUNDUP(P850+(P850*Assumptions!N$6),-2)</f>
        <v>2800</v>
      </c>
      <c r="R850" s="127">
        <f>ROUNDUP(Q850+(Q850*Assumptions!O$6),-2)</f>
        <v>2900</v>
      </c>
    </row>
    <row r="851" spans="1:18" x14ac:dyDescent="0.2">
      <c r="A851" s="119">
        <v>14600</v>
      </c>
      <c r="B851" s="39">
        <v>1900</v>
      </c>
      <c r="C851" s="39">
        <v>6800</v>
      </c>
      <c r="D851" s="1375" t="s">
        <v>3867</v>
      </c>
      <c r="E851" s="1131" t="s">
        <v>3563</v>
      </c>
      <c r="F851" s="209">
        <v>10000</v>
      </c>
      <c r="G851" s="152">
        <f>IF(C851=F851,0,IF(C851=0,100,(F851-C851)/C851*100))</f>
        <v>47.058823529411761</v>
      </c>
      <c r="H851" s="209">
        <v>10000</v>
      </c>
      <c r="I851" s="152">
        <f>IF(F851=H851,0,IF(F851=0,100,(H851-F851)/F851*100))</f>
        <v>0</v>
      </c>
      <c r="J851" s="218">
        <f>ROUNDUP(H851+(H851*Assumptions!G$6),-2)</f>
        <v>10300</v>
      </c>
      <c r="K851" s="39">
        <f>ROUNDUP(J851+(J851*Assumptions!H$6),-2)</f>
        <v>10700</v>
      </c>
      <c r="L851" s="39">
        <f>ROUNDUP(K851+(K851*Assumptions!I$6),-2)</f>
        <v>11100</v>
      </c>
      <c r="M851" s="39">
        <f>ROUNDUP(L851+(L851*Assumptions!J$6),-2)</f>
        <v>11500</v>
      </c>
      <c r="N851" s="39">
        <f>ROUNDUP(M851+(M851*Assumptions!K$6),-2)</f>
        <v>11900</v>
      </c>
      <c r="O851" s="39">
        <f>ROUNDUP(N851+(N851*Assumptions!L$6),-2)</f>
        <v>12300</v>
      </c>
      <c r="P851" s="39">
        <f>ROUNDUP(O851+(O851*Assumptions!M$6),-2)</f>
        <v>12700</v>
      </c>
      <c r="Q851" s="39">
        <f>ROUNDUP(P851+(P851*Assumptions!N$6),-2)</f>
        <v>13100</v>
      </c>
      <c r="R851" s="127">
        <f>ROUNDUP(Q851+(Q851*Assumptions!O$6),-2)</f>
        <v>13500</v>
      </c>
    </row>
    <row r="852" spans="1:18" x14ac:dyDescent="0.2">
      <c r="A852" s="119">
        <v>-43000</v>
      </c>
      <c r="B852" s="39">
        <v>-29600</v>
      </c>
      <c r="C852" s="39">
        <v>9000</v>
      </c>
      <c r="D852" s="832" t="s">
        <v>250</v>
      </c>
      <c r="E852" s="1131" t="s">
        <v>2614</v>
      </c>
      <c r="F852" s="209">
        <v>0</v>
      </c>
      <c r="G852" s="152">
        <f>IF(C852=F852,0,IF(C852=0,100,(F852-C852)/C852*100))</f>
        <v>-100</v>
      </c>
      <c r="H852" s="209">
        <v>0</v>
      </c>
      <c r="I852" s="152">
        <f>IF(F852=H852,0,IF(F852=0,100,(H852-F852)/F852*100))</f>
        <v>0</v>
      </c>
      <c r="J852" s="218">
        <f>ROUNDUP(H852+(H852*Assumptions!G$6),-2)</f>
        <v>0</v>
      </c>
      <c r="K852" s="39">
        <f>ROUNDUP(J852+(J852*Assumptions!H$6),-2)</f>
        <v>0</v>
      </c>
      <c r="L852" s="39">
        <f>ROUNDUP(K852+(K852*Assumptions!I$6),-2)</f>
        <v>0</v>
      </c>
      <c r="M852" s="39">
        <f>ROUNDUP(L852+(L852*Assumptions!J$6),-2)</f>
        <v>0</v>
      </c>
      <c r="N852" s="39">
        <f>ROUNDUP(M852+(M852*Assumptions!K$6),-2)</f>
        <v>0</v>
      </c>
      <c r="O852" s="39">
        <f>ROUNDUP(N852+(N852*Assumptions!L$6),-2)</f>
        <v>0</v>
      </c>
      <c r="P852" s="39">
        <f>ROUNDUP(O852+(O852*Assumptions!M$6),-2)</f>
        <v>0</v>
      </c>
      <c r="Q852" s="39">
        <f>ROUNDUP(P852+(P852*Assumptions!N$6),-2)</f>
        <v>0</v>
      </c>
      <c r="R852" s="127">
        <f>ROUNDUP(Q852+(Q852*Assumptions!O$6),-2)</f>
        <v>0</v>
      </c>
    </row>
    <row r="853" spans="1:18" x14ac:dyDescent="0.2">
      <c r="A853" s="119"/>
      <c r="B853" s="39"/>
      <c r="C853" s="39"/>
      <c r="D853" s="832"/>
      <c r="E853" s="129" t="s">
        <v>307</v>
      </c>
      <c r="G853" s="152"/>
      <c r="I853" s="152"/>
      <c r="J853" s="218"/>
      <c r="K853" s="39"/>
      <c r="L853" s="39"/>
      <c r="M853" s="39"/>
      <c r="N853" s="39"/>
      <c r="O853" s="39"/>
      <c r="P853" s="39"/>
      <c r="Q853" s="39"/>
      <c r="R853" s="127"/>
    </row>
    <row r="854" spans="1:18" ht="12" customHeight="1" x14ac:dyDescent="0.2">
      <c r="A854" s="119">
        <v>463500</v>
      </c>
      <c r="B854" s="39">
        <v>455200</v>
      </c>
      <c r="C854" s="39">
        <f>648800-C855</f>
        <v>648100</v>
      </c>
      <c r="D854" s="395" t="s">
        <v>2771</v>
      </c>
      <c r="E854" s="124" t="s">
        <v>5488</v>
      </c>
      <c r="F854" s="39">
        <v>677000</v>
      </c>
      <c r="G854" s="152">
        <f>IF(C854=F854,0,IF(C854=0,100,(F854-C854)/C854*100))</f>
        <v>4.4591883968523378</v>
      </c>
      <c r="H854" s="209">
        <v>677000</v>
      </c>
      <c r="I854" s="152">
        <f>IF(F854=H854,0,IF(F854=0,100,(H854-F854)/F854*100))</f>
        <v>0</v>
      </c>
      <c r="J854" s="218">
        <f>ROUNDUP(H854+(H854*Assumptions!G$6),-2)</f>
        <v>697400</v>
      </c>
      <c r="K854" s="39">
        <f>ROUNDUP(J854+(J854*Assumptions!H$6),-2)</f>
        <v>718400</v>
      </c>
      <c r="L854" s="39">
        <f>ROUNDUP(K854+(K854*Assumptions!I$6),-2)</f>
        <v>740000</v>
      </c>
      <c r="M854" s="39">
        <f>ROUNDUP(L854+(L854*Assumptions!J$6),-2)</f>
        <v>762200</v>
      </c>
      <c r="N854" s="39">
        <f>ROUNDUP(M854+(M854*Assumptions!K$6),-2)</f>
        <v>785100</v>
      </c>
      <c r="O854" s="39">
        <f>ROUNDUP(N854+(N854*Assumptions!L$6),-2)</f>
        <v>808700</v>
      </c>
      <c r="P854" s="39">
        <f>ROUNDUP(O854+(O854*Assumptions!M$6),-2)</f>
        <v>833000</v>
      </c>
      <c r="Q854" s="39">
        <f>ROUNDUP(P854+(P854*Assumptions!N$6),-2)</f>
        <v>858000</v>
      </c>
      <c r="R854" s="127">
        <f>ROUNDUP(Q854+(Q854*Assumptions!O$6),-2)</f>
        <v>883800</v>
      </c>
    </row>
    <row r="855" spans="1:18" ht="12" customHeight="1" x14ac:dyDescent="0.2">
      <c r="A855" s="119">
        <v>0</v>
      </c>
      <c r="B855" s="39">
        <v>0</v>
      </c>
      <c r="C855" s="39">
        <v>700</v>
      </c>
      <c r="D855" s="1039" t="s">
        <v>5544</v>
      </c>
      <c r="E855" s="124" t="s">
        <v>5543</v>
      </c>
      <c r="F855" s="39">
        <v>0</v>
      </c>
      <c r="G855" s="152">
        <f>IF(C855=F855,0,IF(C855=0,100,(F855-C855)/C855*100))</f>
        <v>-100</v>
      </c>
      <c r="H855" s="209">
        <f>ROUNDUP(F855+(F855*Assumptions!F$6),-2)</f>
        <v>0</v>
      </c>
      <c r="I855" s="152">
        <f>IF(F855=H855,0,IF(F855=0,100,(H855-F855)/F855*100))</f>
        <v>0</v>
      </c>
      <c r="J855" s="218">
        <f>ROUNDUP(H855+(H855*Assumptions!G$6),-2)</f>
        <v>0</v>
      </c>
      <c r="K855" s="39">
        <f>ROUNDUP(J855+(J855*Assumptions!H$6),-2)</f>
        <v>0</v>
      </c>
      <c r="L855" s="39">
        <f>ROUNDUP(K855+(K855*Assumptions!I$6),-2)</f>
        <v>0</v>
      </c>
      <c r="M855" s="39">
        <f>ROUNDUP(L855+(L855*Assumptions!J$6),-2)</f>
        <v>0</v>
      </c>
      <c r="N855" s="39">
        <f>ROUNDUP(M855+(M855*Assumptions!K$6),-2)</f>
        <v>0</v>
      </c>
      <c r="O855" s="39">
        <f>ROUNDUP(N855+(N855*Assumptions!L$6),-2)</f>
        <v>0</v>
      </c>
      <c r="P855" s="39">
        <f>ROUNDUP(O855+(O855*Assumptions!M$6),-2)</f>
        <v>0</v>
      </c>
      <c r="Q855" s="39">
        <f>ROUNDUP(P855+(P855*Assumptions!N$6),-2)</f>
        <v>0</v>
      </c>
      <c r="R855" s="127">
        <f>ROUNDUP(Q855+(Q855*Assumptions!O$6),-2)</f>
        <v>0</v>
      </c>
    </row>
    <row r="856" spans="1:18" ht="12" customHeight="1" x14ac:dyDescent="0.2">
      <c r="A856" s="119">
        <v>0</v>
      </c>
      <c r="B856" s="39">
        <v>0</v>
      </c>
      <c r="C856" s="39">
        <v>140200</v>
      </c>
      <c r="D856" s="1039" t="s">
        <v>6004</v>
      </c>
      <c r="E856" s="124" t="s">
        <v>5991</v>
      </c>
      <c r="F856" s="39">
        <v>0</v>
      </c>
      <c r="G856" s="152">
        <f>IF(C856=F856,0,IF(C856=0,100,(F856-C856)/C856*100))</f>
        <v>-100</v>
      </c>
      <c r="H856" s="209">
        <f>ROUNDUP(F856+(F856*Assumptions!F$6),-2)</f>
        <v>0</v>
      </c>
      <c r="I856" s="152">
        <f>IF(F856=H856,0,IF(F856=0,100,(H856-F856)/F856*100))</f>
        <v>0</v>
      </c>
      <c r="J856" s="218">
        <f>ROUNDUP(H856+(H856*Assumptions!G$6),-2)</f>
        <v>0</v>
      </c>
      <c r="K856" s="39">
        <f>ROUNDUP(J856+(J856*Assumptions!H$6),-2)</f>
        <v>0</v>
      </c>
      <c r="L856" s="39">
        <f>ROUNDUP(K856+(K856*Assumptions!I$6),-2)</f>
        <v>0</v>
      </c>
      <c r="M856" s="39">
        <f>ROUNDUP(L856+(L856*Assumptions!J$6),-2)</f>
        <v>0</v>
      </c>
      <c r="N856" s="39">
        <f>ROUNDUP(M856+(M856*Assumptions!K$6),-2)</f>
        <v>0</v>
      </c>
      <c r="O856" s="39">
        <f>ROUNDUP(N856+(N856*Assumptions!L$6),-2)</f>
        <v>0</v>
      </c>
      <c r="P856" s="39">
        <f>ROUNDUP(O856+(O856*Assumptions!M$6),-2)</f>
        <v>0</v>
      </c>
      <c r="Q856" s="39">
        <f>ROUNDUP(P856+(P856*Assumptions!N$6),-2)</f>
        <v>0</v>
      </c>
      <c r="R856" s="127">
        <f>ROUNDUP(Q856+(Q856*Assumptions!O$6),-2)</f>
        <v>0</v>
      </c>
    </row>
    <row r="857" spans="1:18" ht="12" customHeight="1" thickBot="1" x14ac:dyDescent="0.25">
      <c r="A857" s="119"/>
      <c r="B857" s="39"/>
      <c r="C857" s="39"/>
      <c r="D857" s="395"/>
      <c r="E857" s="121"/>
      <c r="F857" s="39"/>
      <c r="G857" s="152"/>
      <c r="H857" s="39"/>
      <c r="I857" s="152"/>
      <c r="J857" s="110"/>
      <c r="K857" s="39"/>
      <c r="L857" s="39"/>
      <c r="M857" s="39"/>
      <c r="N857" s="39"/>
      <c r="O857" s="39"/>
      <c r="P857" s="39"/>
      <c r="Q857" s="39"/>
      <c r="R857" s="127"/>
    </row>
    <row r="858" spans="1:18" s="102" customFormat="1" x14ac:dyDescent="0.2">
      <c r="A858" s="116">
        <f>SUM(A820:A857)</f>
        <v>1365100</v>
      </c>
      <c r="B858" s="61">
        <f>SUM(B820:B857)</f>
        <v>1305300</v>
      </c>
      <c r="C858" s="61">
        <f>SUM(C820:C857)</f>
        <v>1860400</v>
      </c>
      <c r="D858" s="261"/>
      <c r="E858" s="438" t="s">
        <v>660</v>
      </c>
      <c r="F858" s="172">
        <f>SUM(F820:F857)</f>
        <v>1774500</v>
      </c>
      <c r="G858" s="198">
        <f>IF(C858=F858,0,IF(C858=0,100,(F858-C858)/C858*100))</f>
        <v>-4.6172866050311763</v>
      </c>
      <c r="H858" s="61">
        <f>SUM(H820:H857)</f>
        <v>1788400</v>
      </c>
      <c r="I858" s="198">
        <f>IF(F858=H858,0,IF(F858=0,100,(H858-F858)/F858*100))</f>
        <v>0.78331924485770632</v>
      </c>
      <c r="J858" s="61">
        <f t="shared" ref="J858:R858" si="784">SUM(J820:J857)</f>
        <v>1841500</v>
      </c>
      <c r="K858" s="61">
        <f t="shared" si="784"/>
        <v>1898300</v>
      </c>
      <c r="L858" s="61">
        <f t="shared" si="784"/>
        <v>1956400</v>
      </c>
      <c r="M858" s="61">
        <f t="shared" si="784"/>
        <v>2016400</v>
      </c>
      <c r="N858" s="61">
        <f t="shared" si="784"/>
        <v>2078100</v>
      </c>
      <c r="O858" s="61">
        <f t="shared" si="784"/>
        <v>2141600</v>
      </c>
      <c r="P858" s="61">
        <f t="shared" si="784"/>
        <v>2207200</v>
      </c>
      <c r="Q858" s="61">
        <f t="shared" si="784"/>
        <v>2259400</v>
      </c>
      <c r="R858" s="126">
        <f t="shared" si="784"/>
        <v>2313200</v>
      </c>
    </row>
    <row r="859" spans="1:18" x14ac:dyDescent="0.2">
      <c r="A859" s="119"/>
      <c r="B859" s="156"/>
      <c r="C859" s="39"/>
      <c r="D859" s="2266"/>
      <c r="E859" s="425"/>
      <c r="G859" s="152"/>
      <c r="I859" s="152"/>
      <c r="J859" s="218"/>
      <c r="K859" s="39"/>
      <c r="L859" s="39"/>
      <c r="M859" s="39"/>
      <c r="N859" s="39"/>
      <c r="O859" s="39"/>
      <c r="P859" s="39"/>
      <c r="Q859" s="39"/>
      <c r="R859" s="127"/>
    </row>
    <row r="860" spans="1:18" s="102" customFormat="1" x14ac:dyDescent="0.2">
      <c r="A860" s="79">
        <f>A817-A858</f>
        <v>-1361500</v>
      </c>
      <c r="B860" s="72">
        <f>B817-B858</f>
        <v>-1300700</v>
      </c>
      <c r="C860" s="72">
        <f>C817-C858</f>
        <v>-1680300</v>
      </c>
      <c r="D860" s="261"/>
      <c r="E860" s="596" t="s">
        <v>1203</v>
      </c>
      <c r="F860" s="213">
        <f>F817-F858</f>
        <v>-1774500</v>
      </c>
      <c r="G860" s="197">
        <f>IF(C860=F860,0,IF(C860=0,100,(F860-C860)/C860*100))</f>
        <v>5.606141760399928</v>
      </c>
      <c r="H860" s="213">
        <f>H817-H858</f>
        <v>-1788400</v>
      </c>
      <c r="I860" s="197">
        <f>IF(F860=H860,0,IF(F860=0,100,(H860-F860)/F860*100))</f>
        <v>0.78331924485770632</v>
      </c>
      <c r="J860" s="217">
        <f t="shared" ref="J860:R860" si="785">J817-J858</f>
        <v>-1841500</v>
      </c>
      <c r="K860" s="72">
        <f t="shared" si="785"/>
        <v>-1898300</v>
      </c>
      <c r="L860" s="72">
        <f t="shared" si="785"/>
        <v>-1956400</v>
      </c>
      <c r="M860" s="72">
        <f t="shared" si="785"/>
        <v>-2016400</v>
      </c>
      <c r="N860" s="72">
        <f t="shared" si="785"/>
        <v>-2078100</v>
      </c>
      <c r="O860" s="72">
        <f t="shared" si="785"/>
        <v>-2141600</v>
      </c>
      <c r="P860" s="72">
        <f t="shared" si="785"/>
        <v>-2207200</v>
      </c>
      <c r="Q860" s="72">
        <f t="shared" si="785"/>
        <v>-2259400</v>
      </c>
      <c r="R860" s="128">
        <f t="shared" si="785"/>
        <v>-2313200</v>
      </c>
    </row>
    <row r="861" spans="1:18" x14ac:dyDescent="0.2">
      <c r="A861" s="119">
        <f>SUM(A853:A855)</f>
        <v>463500</v>
      </c>
      <c r="B861" s="39">
        <f t="shared" ref="B861:C861" si="786">SUM(B853:B855)</f>
        <v>455200</v>
      </c>
      <c r="C861" s="156">
        <f t="shared" si="786"/>
        <v>648800</v>
      </c>
      <c r="D861" s="2266"/>
      <c r="E861" s="431" t="s">
        <v>2313</v>
      </c>
      <c r="F861" s="209">
        <f>SUM(F853:F855)</f>
        <v>677000</v>
      </c>
      <c r="G861" s="152">
        <f>IF(C861=F861,0,IF(C861=0,100,(F861-C861)/C861*100))</f>
        <v>4.3464858199753387</v>
      </c>
      <c r="H861" s="209">
        <f t="shared" ref="H861:Q861" si="787">SUM(H853:H855)</f>
        <v>677000</v>
      </c>
      <c r="I861" s="152">
        <f>IF(F861=H861,0,IF(F861=0,100,(H861-F861)/F861*100))</f>
        <v>0</v>
      </c>
      <c r="J861" s="218">
        <f t="shared" si="787"/>
        <v>697400</v>
      </c>
      <c r="K861" s="39">
        <f t="shared" si="787"/>
        <v>718400</v>
      </c>
      <c r="L861" s="39">
        <f t="shared" si="787"/>
        <v>740000</v>
      </c>
      <c r="M861" s="39">
        <f t="shared" si="787"/>
        <v>762200</v>
      </c>
      <c r="N861" s="39">
        <f t="shared" si="787"/>
        <v>785100</v>
      </c>
      <c r="O861" s="39">
        <f t="shared" si="787"/>
        <v>808700</v>
      </c>
      <c r="P861" s="39">
        <f t="shared" si="787"/>
        <v>833000</v>
      </c>
      <c r="Q861" s="39">
        <f t="shared" si="787"/>
        <v>858000</v>
      </c>
      <c r="R861" s="127">
        <f t="shared" ref="R861" si="788">SUM(R853:R855)</f>
        <v>883800</v>
      </c>
    </row>
    <row r="862" spans="1:18" x14ac:dyDescent="0.2">
      <c r="A862" s="714">
        <f>A856</f>
        <v>0</v>
      </c>
      <c r="B862" s="524">
        <f t="shared" ref="B862:C862" si="789">B856</f>
        <v>0</v>
      </c>
      <c r="C862" s="156">
        <f t="shared" si="789"/>
        <v>140200</v>
      </c>
      <c r="D862" s="2266"/>
      <c r="E862" s="733" t="s">
        <v>5998</v>
      </c>
      <c r="F862" s="209">
        <f>F856</f>
        <v>0</v>
      </c>
      <c r="G862" s="152">
        <f>IF(C862=F862,0,IF(C862=0,100,(F862-C862)/C862*100))</f>
        <v>-100</v>
      </c>
      <c r="H862" s="209">
        <f t="shared" ref="H862:Q862" si="790">H856</f>
        <v>0</v>
      </c>
      <c r="I862" s="152">
        <f>IF(F862=H862,0,IF(F862=0,100,(H862-F862)/F862*100))</f>
        <v>0</v>
      </c>
      <c r="J862" s="218">
        <f t="shared" si="790"/>
        <v>0</v>
      </c>
      <c r="K862" s="39">
        <f t="shared" si="790"/>
        <v>0</v>
      </c>
      <c r="L862" s="39">
        <f t="shared" si="790"/>
        <v>0</v>
      </c>
      <c r="M862" s="39">
        <f t="shared" si="790"/>
        <v>0</v>
      </c>
      <c r="N862" s="39">
        <f t="shared" si="790"/>
        <v>0</v>
      </c>
      <c r="O862" s="39">
        <f t="shared" si="790"/>
        <v>0</v>
      </c>
      <c r="P862" s="39">
        <f t="shared" si="790"/>
        <v>0</v>
      </c>
      <c r="Q862" s="39">
        <f t="shared" si="790"/>
        <v>0</v>
      </c>
      <c r="R862" s="127">
        <f t="shared" ref="R862" si="791">R856</f>
        <v>0</v>
      </c>
    </row>
    <row r="863" spans="1:18" s="102" customFormat="1" x14ac:dyDescent="0.2">
      <c r="A863" s="200">
        <f>A860+A861+A862</f>
        <v>-898000</v>
      </c>
      <c r="B863" s="457">
        <f t="shared" ref="B863:C863" si="792">B860+B861+B862</f>
        <v>-845500</v>
      </c>
      <c r="C863" s="457">
        <f t="shared" si="792"/>
        <v>-891300</v>
      </c>
      <c r="D863" s="603"/>
      <c r="E863" s="595" t="s">
        <v>1993</v>
      </c>
      <c r="F863" s="457">
        <f>F860+F861+F862</f>
        <v>-1097500</v>
      </c>
      <c r="G863" s="455">
        <f>IF(C863=F863,0,IF(C863=0,100,(F863-C863)/C863*100))</f>
        <v>23.134746998765849</v>
      </c>
      <c r="H863" s="457">
        <f t="shared" ref="H863:Q863" si="793">H860+H861+H862</f>
        <v>-1111400</v>
      </c>
      <c r="I863" s="455">
        <f>IF(F863=H863,0,IF(F863=0,100,(H863-F863)/F863*100))</f>
        <v>1.2665148063781322</v>
      </c>
      <c r="J863" s="889">
        <f t="shared" si="793"/>
        <v>-1144100</v>
      </c>
      <c r="K863" s="457">
        <f t="shared" si="793"/>
        <v>-1179900</v>
      </c>
      <c r="L863" s="457">
        <f t="shared" si="793"/>
        <v>-1216400</v>
      </c>
      <c r="M863" s="457">
        <f t="shared" si="793"/>
        <v>-1254200</v>
      </c>
      <c r="N863" s="457">
        <f t="shared" si="793"/>
        <v>-1293000</v>
      </c>
      <c r="O863" s="457">
        <f t="shared" si="793"/>
        <v>-1332900</v>
      </c>
      <c r="P863" s="457">
        <f t="shared" si="793"/>
        <v>-1374200</v>
      </c>
      <c r="Q863" s="457">
        <f t="shared" si="793"/>
        <v>-1401400</v>
      </c>
      <c r="R863" s="459">
        <f t="shared" ref="R863" si="794">R860+R861+R862</f>
        <v>-1429400</v>
      </c>
    </row>
    <row r="864" spans="1:18" ht="13.5" thickBot="1" x14ac:dyDescent="0.25">
      <c r="A864" s="82"/>
      <c r="B864" s="99"/>
      <c r="C864" s="99"/>
      <c r="D864" s="2261"/>
      <c r="E864" s="427"/>
      <c r="F864" s="220"/>
      <c r="G864" s="452"/>
      <c r="H864" s="220"/>
      <c r="I864" s="452"/>
      <c r="J864" s="222"/>
      <c r="K864" s="134"/>
      <c r="L864" s="134"/>
      <c r="M864" s="134"/>
      <c r="N864" s="134"/>
      <c r="O864" s="134"/>
      <c r="P864" s="134"/>
      <c r="Q864" s="134"/>
      <c r="R864" s="178"/>
    </row>
    <row r="865" spans="1:18" ht="13.5" thickTop="1" x14ac:dyDescent="0.2">
      <c r="A865" s="79"/>
      <c r="B865" s="72"/>
      <c r="C865" s="141"/>
      <c r="D865" s="262"/>
      <c r="E865" s="430"/>
      <c r="F865" s="213"/>
      <c r="G865" s="101"/>
      <c r="H865" s="213"/>
      <c r="I865" s="101"/>
      <c r="J865" s="217"/>
      <c r="K865" s="39"/>
      <c r="L865" s="39"/>
      <c r="M865" s="39"/>
      <c r="N865" s="39"/>
      <c r="O865" s="39"/>
      <c r="P865" s="39"/>
      <c r="Q865" s="39"/>
      <c r="R865" s="127"/>
    </row>
    <row r="866" spans="1:18" x14ac:dyDescent="0.2">
      <c r="A866" s="79"/>
      <c r="B866" s="72"/>
      <c r="C866" s="141"/>
      <c r="D866" s="262"/>
      <c r="E866" s="596" t="s">
        <v>231</v>
      </c>
      <c r="F866" s="213"/>
      <c r="G866" s="101"/>
      <c r="H866" s="213"/>
      <c r="I866" s="101"/>
      <c r="J866" s="217"/>
      <c r="K866" s="39"/>
      <c r="L866" s="39"/>
      <c r="M866" s="39"/>
      <c r="N866" s="39"/>
      <c r="O866" s="39"/>
      <c r="P866" s="39"/>
      <c r="Q866" s="39"/>
      <c r="R866" s="127"/>
    </row>
    <row r="867" spans="1:18" x14ac:dyDescent="0.2">
      <c r="A867" s="119">
        <v>0</v>
      </c>
      <c r="B867" s="156">
        <v>0</v>
      </c>
      <c r="C867" s="156">
        <v>0</v>
      </c>
      <c r="D867" s="262"/>
      <c r="E867" s="425" t="s">
        <v>3368</v>
      </c>
      <c r="F867" s="209">
        <v>0</v>
      </c>
      <c r="G867" s="2271"/>
      <c r="H867" s="209">
        <v>0</v>
      </c>
      <c r="I867" s="2271"/>
      <c r="J867" s="218">
        <v>0</v>
      </c>
      <c r="K867" s="39">
        <v>0</v>
      </c>
      <c r="L867" s="39">
        <v>0</v>
      </c>
      <c r="M867" s="39">
        <v>0</v>
      </c>
      <c r="N867" s="39">
        <v>0</v>
      </c>
      <c r="O867" s="39">
        <v>0</v>
      </c>
      <c r="P867" s="39">
        <v>0</v>
      </c>
      <c r="Q867" s="39">
        <v>0</v>
      </c>
      <c r="R867" s="127">
        <v>0</v>
      </c>
    </row>
    <row r="868" spans="1:18" x14ac:dyDescent="0.2">
      <c r="A868" s="119">
        <v>112600</v>
      </c>
      <c r="B868" s="156">
        <v>144300</v>
      </c>
      <c r="C868" s="156">
        <f>SUM('Res-Gen'!B150:B154)</f>
        <v>99000</v>
      </c>
      <c r="D868" s="262"/>
      <c r="E868" s="425" t="s">
        <v>2272</v>
      </c>
      <c r="F868" s="209">
        <f>SUM('Res-Gen'!E150:E154)</f>
        <v>10000</v>
      </c>
      <c r="G868" s="2271"/>
      <c r="H868" s="209">
        <f>SUM('Res-Gen'!H150:H154)</f>
        <v>0</v>
      </c>
      <c r="I868" s="2271"/>
      <c r="J868" s="218">
        <f>SUM('Res-Gen'!K150:K154)</f>
        <v>0</v>
      </c>
      <c r="K868" s="39">
        <v>0</v>
      </c>
      <c r="L868" s="39">
        <v>0</v>
      </c>
      <c r="M868" s="39">
        <v>0</v>
      </c>
      <c r="N868" s="39">
        <v>0</v>
      </c>
      <c r="O868" s="39">
        <v>0</v>
      </c>
      <c r="P868" s="39">
        <v>0</v>
      </c>
      <c r="Q868" s="39">
        <v>0</v>
      </c>
      <c r="R868" s="127">
        <v>0</v>
      </c>
    </row>
    <row r="869" spans="1:18" x14ac:dyDescent="0.2">
      <c r="A869" s="119">
        <v>57500</v>
      </c>
      <c r="B869" s="156">
        <v>127100</v>
      </c>
      <c r="C869" s="156">
        <f>SUM('Res-Gen'!C150:C154)</f>
        <v>134300</v>
      </c>
      <c r="D869" s="262"/>
      <c r="E869" s="425" t="s">
        <v>2738</v>
      </c>
      <c r="F869" s="209">
        <f>SUM('Res-Gen'!F151:F154)</f>
        <v>99000</v>
      </c>
      <c r="G869" s="2271"/>
      <c r="H869" s="209">
        <f>SUM('Res-Gen'!I151:I154)</f>
        <v>0</v>
      </c>
      <c r="I869" s="2271"/>
      <c r="J869" s="218">
        <v>0</v>
      </c>
      <c r="K869" s="39">
        <v>0</v>
      </c>
      <c r="L869" s="39">
        <v>0</v>
      </c>
      <c r="M869" s="39">
        <v>0</v>
      </c>
      <c r="N869" s="39">
        <v>0</v>
      </c>
      <c r="O869" s="39">
        <v>0</v>
      </c>
      <c r="P869" s="39">
        <v>0</v>
      </c>
      <c r="Q869" s="39">
        <v>0</v>
      </c>
      <c r="R869" s="127">
        <v>0</v>
      </c>
    </row>
    <row r="870" spans="1:18" x14ac:dyDescent="0.2">
      <c r="A870" s="119">
        <v>81000</v>
      </c>
      <c r="B870" s="156">
        <v>113500</v>
      </c>
      <c r="C870" s="156">
        <f>SUM('Cap Inc'!B30:'Cap Inc'!B35)</f>
        <v>166000</v>
      </c>
      <c r="D870" s="262"/>
      <c r="E870" s="425" t="s">
        <v>2275</v>
      </c>
      <c r="F870" s="209">
        <f>SUM('Cap Inc'!E30:'Cap Inc'!E35)</f>
        <v>253800</v>
      </c>
      <c r="G870" s="2271"/>
      <c r="H870" s="209">
        <f>SUM('Cap Inc'!F30:'Cap Inc'!F35)</f>
        <v>106000</v>
      </c>
      <c r="I870" s="2271"/>
      <c r="J870" s="218">
        <f>SUM('Cap Inc'!G30:'Cap Inc'!G35)</f>
        <v>109000</v>
      </c>
      <c r="K870" s="39">
        <f>SUM('Cap Inc'!H30:'Cap Inc'!H35)</f>
        <v>112000</v>
      </c>
      <c r="L870" s="39">
        <f>SUM('Cap Inc'!I30:'Cap Inc'!I35)</f>
        <v>115000</v>
      </c>
      <c r="M870" s="39">
        <f>SUM('Cap Inc'!J30:'Cap Inc'!J35)</f>
        <v>118000</v>
      </c>
      <c r="N870" s="39">
        <f>SUM('Cap Inc'!K30:'Cap Inc'!K35)</f>
        <v>122000</v>
      </c>
      <c r="O870" s="39">
        <f>SUM('Cap Inc'!L30:'Cap Inc'!L35)</f>
        <v>126000</v>
      </c>
      <c r="P870" s="39">
        <f>SUM('Cap Inc'!M30:'Cap Inc'!M35)</f>
        <v>130000</v>
      </c>
      <c r="Q870" s="39">
        <f>SUM('Cap Inc'!N30:'Cap Inc'!N35)</f>
        <v>134000</v>
      </c>
      <c r="R870" s="127">
        <f>SUM('Cap Inc'!O30:'Cap Inc'!O35)</f>
        <v>138000</v>
      </c>
    </row>
    <row r="871" spans="1:18" x14ac:dyDescent="0.2">
      <c r="A871" s="119">
        <v>83267</v>
      </c>
      <c r="B871" s="156">
        <v>226735</v>
      </c>
      <c r="C871" s="156">
        <f>SUM('Cap-Gen'!F90:'Cap-Gen'!F104)</f>
        <v>294000</v>
      </c>
      <c r="D871" s="262"/>
      <c r="E871" s="425" t="s">
        <v>1153</v>
      </c>
      <c r="F871" s="209">
        <f>SUM('Cap-Gen'!G90:'Cap-Gen'!G104)</f>
        <v>393800</v>
      </c>
      <c r="G871" s="2271"/>
      <c r="H871" s="209">
        <f>SUM('Cap-Gen'!H90)</f>
        <v>156000</v>
      </c>
      <c r="I871" s="2271"/>
      <c r="J871" s="218">
        <f>SUM('Cap-Gen'!I90)</f>
        <v>162000</v>
      </c>
      <c r="K871" s="39">
        <f>SUM('Cap-Gen'!J90)</f>
        <v>168000</v>
      </c>
      <c r="L871" s="39">
        <f>SUM('Cap-Gen'!K90)</f>
        <v>175000</v>
      </c>
      <c r="M871" s="39">
        <f>SUM('Cap-Gen'!L90)</f>
        <v>182000</v>
      </c>
      <c r="N871" s="39">
        <f>SUM('Cap-Gen'!M90)</f>
        <v>189000</v>
      </c>
      <c r="O871" s="39">
        <f>SUM('Cap-Gen'!N90)</f>
        <v>197000</v>
      </c>
      <c r="P871" s="39">
        <f>SUM('Cap-Gen'!O90)</f>
        <v>205000</v>
      </c>
      <c r="Q871" s="39">
        <f>SUM('Cap-Gen'!P90)</f>
        <v>213000</v>
      </c>
      <c r="R871" s="127">
        <f>SUM('Cap-Gen'!Q90)</f>
        <v>222000</v>
      </c>
    </row>
    <row r="872" spans="1:18" s="102" customFormat="1" x14ac:dyDescent="0.2">
      <c r="A872" s="200">
        <f>A863-A867-A868+A869+A870-A871</f>
        <v>-955367</v>
      </c>
      <c r="B872" s="437">
        <f>B863-B867-B868+B869+B870-B871</f>
        <v>-975935</v>
      </c>
      <c r="C872" s="437">
        <f>C863-C867-C868+C869+C870-C871</f>
        <v>-984000</v>
      </c>
      <c r="D872" s="606"/>
      <c r="E872" s="598" t="s">
        <v>2901</v>
      </c>
      <c r="F872" s="458">
        <f>F863-F867-F868+F869+F870-F871</f>
        <v>-1148500</v>
      </c>
      <c r="G872" s="455">
        <f>IF(C872=F872,0,IF(C872=0,100,(F872-C872)/C872*100))</f>
        <v>16.717479674796749</v>
      </c>
      <c r="H872" s="458">
        <f t="shared" ref="H872:Q872" si="795">H863-H867-H868+H869+H870-H871</f>
        <v>-1161400</v>
      </c>
      <c r="I872" s="455">
        <f>IF(F872=H872,0,IF(F872=0,100,(H872-F872)/F872*100))</f>
        <v>1.1232041793643883</v>
      </c>
      <c r="J872" s="894">
        <f t="shared" si="795"/>
        <v>-1197100</v>
      </c>
      <c r="K872" s="457">
        <f t="shared" si="795"/>
        <v>-1235900</v>
      </c>
      <c r="L872" s="457">
        <f t="shared" si="795"/>
        <v>-1276400</v>
      </c>
      <c r="M872" s="457">
        <f t="shared" si="795"/>
        <v>-1318200</v>
      </c>
      <c r="N872" s="457">
        <f t="shared" si="795"/>
        <v>-1360000</v>
      </c>
      <c r="O872" s="457">
        <f t="shared" si="795"/>
        <v>-1403900</v>
      </c>
      <c r="P872" s="457">
        <f t="shared" si="795"/>
        <v>-1449200</v>
      </c>
      <c r="Q872" s="457">
        <f t="shared" si="795"/>
        <v>-1480400</v>
      </c>
      <c r="R872" s="459">
        <f t="shared" ref="R872" si="796">R863-R867-R868+R869+R870-R871</f>
        <v>-1513400</v>
      </c>
    </row>
    <row r="873" spans="1:18" ht="13.5" thickBot="1" x14ac:dyDescent="0.25">
      <c r="A873" s="82"/>
      <c r="B873" s="99"/>
      <c r="C873" s="147"/>
      <c r="D873" s="263"/>
      <c r="E873" s="427"/>
      <c r="F873" s="215"/>
      <c r="G873" s="454"/>
      <c r="H873" s="215"/>
      <c r="I873" s="454"/>
      <c r="J873" s="222"/>
      <c r="K873" s="74"/>
      <c r="L873" s="74"/>
      <c r="M873" s="74"/>
      <c r="N873" s="74"/>
      <c r="O873" s="74"/>
      <c r="P873" s="74"/>
      <c r="Q873" s="74"/>
      <c r="R873" s="182"/>
    </row>
    <row r="874" spans="1:18" s="110" customFormat="1" ht="14.25" thickTop="1" thickBot="1" x14ac:dyDescent="0.25">
      <c r="A874" s="138"/>
      <c r="B874" s="138"/>
      <c r="C874" s="138"/>
      <c r="D874" s="1195"/>
      <c r="E874" s="1195"/>
      <c r="F874" s="138"/>
      <c r="G874" s="628"/>
      <c r="H874" s="138"/>
      <c r="I874" s="628"/>
      <c r="J874" s="138"/>
      <c r="K874" s="194"/>
      <c r="L874" s="194"/>
      <c r="M874" s="194"/>
      <c r="N874" s="194"/>
      <c r="O874" s="194"/>
      <c r="P874" s="194"/>
      <c r="Q874" s="194"/>
      <c r="R874" s="194"/>
    </row>
    <row r="875" spans="1:18" s="100" customFormat="1" ht="18.75" customHeight="1" thickTop="1" thickBot="1" x14ac:dyDescent="0.3">
      <c r="A875" s="2723" t="s">
        <v>4824</v>
      </c>
      <c r="B875" s="2724"/>
      <c r="C875" s="2724"/>
      <c r="D875" s="2724"/>
      <c r="E875" s="2724"/>
      <c r="F875" s="2724"/>
      <c r="G875" s="2724"/>
      <c r="H875" s="2724"/>
      <c r="I875" s="2724"/>
      <c r="J875" s="2724"/>
      <c r="K875" s="2724"/>
      <c r="L875" s="2724"/>
      <c r="M875" s="2724"/>
      <c r="N875" s="2724"/>
      <c r="O875" s="2724"/>
      <c r="P875" s="2724"/>
      <c r="Q875" s="2724"/>
      <c r="R875" s="2725"/>
    </row>
    <row r="876" spans="1:18" s="52" customFormat="1" x14ac:dyDescent="0.2">
      <c r="A876" s="50" t="str">
        <f t="shared" ref="A876:F876" si="797">A807</f>
        <v>ACTUAL</v>
      </c>
      <c r="B876" s="428" t="str">
        <f t="shared" si="797"/>
        <v>ACTUAL</v>
      </c>
      <c r="C876" s="428" t="str">
        <f t="shared" si="797"/>
        <v>ACTUAL</v>
      </c>
      <c r="D876" s="428" t="str">
        <f t="shared" si="797"/>
        <v>LEDGER</v>
      </c>
      <c r="E876" s="2281" t="str">
        <f t="shared" si="797"/>
        <v>BUDGET ITEMS</v>
      </c>
      <c r="F876" s="2726" t="str">
        <f t="shared" si="797"/>
        <v>ESTIMATED</v>
      </c>
      <c r="G876" s="2727"/>
      <c r="H876" s="2727"/>
      <c r="I876" s="2727"/>
      <c r="J876" s="2727"/>
      <c r="K876" s="2727"/>
      <c r="L876" s="2727"/>
      <c r="M876" s="2727"/>
      <c r="N876" s="2727"/>
      <c r="O876" s="2727"/>
      <c r="P876" s="2727"/>
      <c r="Q876" s="2727"/>
      <c r="R876" s="2728"/>
    </row>
    <row r="877" spans="1:18" s="29" customFormat="1" ht="12.75" customHeight="1" thickBot="1" x14ac:dyDescent="0.25">
      <c r="A877" s="230" t="str">
        <f>A808</f>
        <v>2011/12</v>
      </c>
      <c r="B877" s="240" t="str">
        <f>B808</f>
        <v>2012/13</v>
      </c>
      <c r="C877" s="84" t="str">
        <f>C808</f>
        <v>2013/14</v>
      </c>
      <c r="D877" s="429" t="str">
        <f>D808</f>
        <v>ACCOUNT</v>
      </c>
      <c r="E877" s="48"/>
      <c r="F877" s="429" t="str">
        <f t="shared" ref="F877:R877" si="798">F808</f>
        <v>2014/15</v>
      </c>
      <c r="G877" s="56" t="str">
        <f t="shared" si="798"/>
        <v xml:space="preserve">% </v>
      </c>
      <c r="H877" s="429" t="str">
        <f t="shared" si="798"/>
        <v>2015/16</v>
      </c>
      <c r="I877" s="56" t="str">
        <f t="shared" si="798"/>
        <v xml:space="preserve">% </v>
      </c>
      <c r="J877" s="883" t="str">
        <f t="shared" si="798"/>
        <v>2016/17</v>
      </c>
      <c r="K877" s="240" t="str">
        <f t="shared" si="798"/>
        <v>2017/18</v>
      </c>
      <c r="L877" s="240" t="str">
        <f t="shared" si="798"/>
        <v>2018/19</v>
      </c>
      <c r="M877" s="240" t="str">
        <f t="shared" si="798"/>
        <v>2019/20</v>
      </c>
      <c r="N877" s="240" t="str">
        <f t="shared" si="798"/>
        <v>2020/21</v>
      </c>
      <c r="O877" s="240" t="str">
        <f t="shared" si="798"/>
        <v>2021/22</v>
      </c>
      <c r="P877" s="240" t="str">
        <f t="shared" si="798"/>
        <v>2022/23</v>
      </c>
      <c r="Q877" s="240" t="str">
        <f t="shared" si="798"/>
        <v>2023/24</v>
      </c>
      <c r="R877" s="635" t="str">
        <f t="shared" si="798"/>
        <v>2024/25</v>
      </c>
    </row>
    <row r="878" spans="1:18" s="29" customFormat="1" ht="12.75" customHeight="1" x14ac:dyDescent="0.2">
      <c r="A878" s="295"/>
      <c r="B878" s="609"/>
      <c r="C878" s="609"/>
      <c r="D878" s="609"/>
      <c r="E878" s="28"/>
      <c r="F878" s="609"/>
      <c r="G878" s="361"/>
      <c r="H878" s="609"/>
      <c r="I878" s="361"/>
      <c r="J878" s="359"/>
      <c r="K878" s="609"/>
      <c r="L878" s="609"/>
      <c r="M878" s="609"/>
      <c r="N878" s="609"/>
      <c r="O878" s="609"/>
      <c r="P878" s="609"/>
      <c r="Q878" s="609"/>
      <c r="R878" s="610"/>
    </row>
    <row r="879" spans="1:18" x14ac:dyDescent="0.2">
      <c r="A879" s="119"/>
      <c r="B879" s="39"/>
      <c r="C879" s="39"/>
      <c r="D879" s="265"/>
      <c r="E879" s="158" t="s">
        <v>1261</v>
      </c>
      <c r="F879" s="207"/>
      <c r="G879" s="152"/>
      <c r="H879" s="207"/>
      <c r="I879" s="152"/>
      <c r="J879" s="218"/>
      <c r="K879" s="39"/>
      <c r="L879" s="39"/>
      <c r="M879" s="39"/>
      <c r="N879" s="39"/>
      <c r="O879" s="39"/>
      <c r="P879" s="39"/>
      <c r="Q879" s="39"/>
      <c r="R879" s="127"/>
    </row>
    <row r="880" spans="1:18" ht="13.5" thickBot="1" x14ac:dyDescent="0.25">
      <c r="A880" s="119"/>
      <c r="B880" s="39"/>
      <c r="C880" s="39"/>
      <c r="D880" s="1658"/>
      <c r="E880" s="145"/>
      <c r="F880" s="207"/>
      <c r="G880" s="152"/>
      <c r="H880" s="39"/>
      <c r="I880" s="152"/>
      <c r="J880" s="110"/>
      <c r="K880" s="39"/>
      <c r="L880" s="39"/>
      <c r="M880" s="39"/>
      <c r="N880" s="39"/>
      <c r="O880" s="39"/>
      <c r="P880" s="39"/>
      <c r="Q880" s="39"/>
      <c r="R880" s="127"/>
    </row>
    <row r="881" spans="1:18" s="102" customFormat="1" x14ac:dyDescent="0.2">
      <c r="A881" s="116">
        <f>SUM(A880:A880)</f>
        <v>0</v>
      </c>
      <c r="B881" s="61">
        <f>SUM(B880:B880)</f>
        <v>0</v>
      </c>
      <c r="C881" s="61">
        <f>SUM(C880:C880)</f>
        <v>0</v>
      </c>
      <c r="D881" s="259"/>
      <c r="E881" s="438" t="s">
        <v>3028</v>
      </c>
      <c r="F881" s="219">
        <f>SUM(F880:F880)</f>
        <v>0</v>
      </c>
      <c r="G881" s="198">
        <f>IF(C881=F881,0,IF(C881=0,100,(F881-C881)/C881*100))</f>
        <v>0</v>
      </c>
      <c r="H881" s="219">
        <f t="shared" ref="H881:Q881" si="799">SUM(H880:H880)</f>
        <v>0</v>
      </c>
      <c r="I881" s="198">
        <f>IF(F881=H881,0,IF(F881=0,100,(H881-F881)/F881*100))</f>
        <v>0</v>
      </c>
      <c r="J881" s="892">
        <f t="shared" si="799"/>
        <v>0</v>
      </c>
      <c r="K881" s="61">
        <f t="shared" si="799"/>
        <v>0</v>
      </c>
      <c r="L881" s="61">
        <f t="shared" si="799"/>
        <v>0</v>
      </c>
      <c r="M881" s="61">
        <f t="shared" si="799"/>
        <v>0</v>
      </c>
      <c r="N881" s="61">
        <f t="shared" si="799"/>
        <v>0</v>
      </c>
      <c r="O881" s="61">
        <f t="shared" si="799"/>
        <v>0</v>
      </c>
      <c r="P881" s="61">
        <f t="shared" si="799"/>
        <v>0</v>
      </c>
      <c r="Q881" s="61">
        <f t="shared" si="799"/>
        <v>0</v>
      </c>
      <c r="R881" s="126">
        <f t="shared" ref="R881" si="800">SUM(R880:R880)</f>
        <v>0</v>
      </c>
    </row>
    <row r="882" spans="1:18" x14ac:dyDescent="0.2">
      <c r="A882" s="119"/>
      <c r="B882" s="39"/>
      <c r="C882" s="39"/>
      <c r="D882" s="259"/>
      <c r="E882" s="424" t="s">
        <v>2578</v>
      </c>
      <c r="F882" s="207"/>
      <c r="G882" s="152"/>
      <c r="H882" s="207"/>
      <c r="I882" s="152"/>
      <c r="J882" s="218"/>
      <c r="K882" s="39"/>
      <c r="L882" s="39"/>
      <c r="M882" s="39"/>
      <c r="N882" s="39"/>
      <c r="O882" s="39"/>
      <c r="P882" s="39"/>
      <c r="Q882" s="39"/>
      <c r="R882" s="127"/>
    </row>
    <row r="883" spans="1:18" x14ac:dyDescent="0.2">
      <c r="A883" s="119"/>
      <c r="B883" s="39"/>
      <c r="C883" s="39"/>
      <c r="D883" s="832"/>
      <c r="E883" s="1419" t="s">
        <v>4639</v>
      </c>
      <c r="G883" s="152"/>
      <c r="I883" s="152"/>
      <c r="J883" s="218"/>
      <c r="K883" s="207"/>
      <c r="L883" s="207"/>
      <c r="M883" s="207"/>
      <c r="N883" s="207"/>
      <c r="O883" s="207"/>
      <c r="P883" s="207"/>
      <c r="Q883" s="207"/>
      <c r="R883" s="208"/>
    </row>
    <row r="884" spans="1:18" x14ac:dyDescent="0.2">
      <c r="A884" s="119">
        <v>0</v>
      </c>
      <c r="B884" s="39">
        <v>108800</v>
      </c>
      <c r="C884" s="39">
        <v>34100</v>
      </c>
      <c r="D884" s="1375" t="s">
        <v>4110</v>
      </c>
      <c r="E884" s="1042" t="s">
        <v>4215</v>
      </c>
      <c r="F884" s="209">
        <v>0</v>
      </c>
      <c r="G884" s="152">
        <f t="shared" ref="G884:G897" si="801">IF(C884=F884,0,IF(C884=0,100,(F884-C884)/C884*100))</f>
        <v>-100</v>
      </c>
      <c r="H884" s="209">
        <v>0</v>
      </c>
      <c r="I884" s="152">
        <f t="shared" ref="I884:I897" si="802">IF(F884=H884,0,IF(F884=0,100,(H884-F884)/F884*100))</f>
        <v>0</v>
      </c>
      <c r="J884" s="218">
        <f>ROUNDUP(H884+(H884*Assumptions!G$6),-2)</f>
        <v>0</v>
      </c>
      <c r="K884" s="39">
        <f>ROUNDUP(J884+(J884*Assumptions!H$6),-2)</f>
        <v>0</v>
      </c>
      <c r="L884" s="39">
        <f>ROUNDUP(K884+(K884*Assumptions!I$6),-2)</f>
        <v>0</v>
      </c>
      <c r="M884" s="39">
        <f>ROUNDUP(L884+(L884*Assumptions!J$6),-2)</f>
        <v>0</v>
      </c>
      <c r="N884" s="39">
        <f>ROUNDUP(M884+(M884*Assumptions!K$6),-2)</f>
        <v>0</v>
      </c>
      <c r="O884" s="39">
        <f>ROUNDUP(N884+(N884*Assumptions!L$6),-2)</f>
        <v>0</v>
      </c>
      <c r="P884" s="39">
        <f>ROUNDUP(O884+(O884*Assumptions!M$6),-2)</f>
        <v>0</v>
      </c>
      <c r="Q884" s="39">
        <f>ROUNDUP(P884+(P884*Assumptions!N$6),-2)</f>
        <v>0</v>
      </c>
      <c r="R884" s="127">
        <f>ROUNDUP(Q884+(Q884*Assumptions!O$6),-2)</f>
        <v>0</v>
      </c>
    </row>
    <row r="885" spans="1:18" x14ac:dyDescent="0.2">
      <c r="A885" s="119">
        <v>20600</v>
      </c>
      <c r="B885" s="39">
        <v>7900</v>
      </c>
      <c r="C885" s="39">
        <v>10300</v>
      </c>
      <c r="D885" s="1039" t="s">
        <v>4976</v>
      </c>
      <c r="E885" s="1131" t="s">
        <v>3854</v>
      </c>
      <c r="F885" s="39">
        <v>10500</v>
      </c>
      <c r="G885" s="152">
        <f t="shared" si="801"/>
        <v>1.9417475728155338</v>
      </c>
      <c r="H885" s="39">
        <v>11000</v>
      </c>
      <c r="I885" s="152">
        <f t="shared" si="802"/>
        <v>4.7619047619047619</v>
      </c>
      <c r="J885" s="110">
        <v>10500</v>
      </c>
      <c r="K885" s="39">
        <v>10500</v>
      </c>
      <c r="L885" s="39">
        <f>ROUNDUP(K885+(K885*Assumptions!I$6),-2)</f>
        <v>10900</v>
      </c>
      <c r="M885" s="39">
        <f>ROUNDUP(L885+(L885*Assumptions!J$6),-2)</f>
        <v>11300</v>
      </c>
      <c r="N885" s="39">
        <f>ROUNDUP(M885+(M885*Assumptions!K$6),-2)</f>
        <v>11700</v>
      </c>
      <c r="O885" s="39">
        <f>ROUNDUP(N885+(N885*Assumptions!L$6),-2)</f>
        <v>12100</v>
      </c>
      <c r="P885" s="39">
        <f>ROUNDUP(O885+(O885*Assumptions!M$6),-2)</f>
        <v>12500</v>
      </c>
      <c r="Q885" s="39">
        <f>ROUNDUP(P885+(P885*Assumptions!N$6),-2)</f>
        <v>12900</v>
      </c>
      <c r="R885" s="127">
        <f>ROUNDUP(Q885+(Q885*Assumptions!O$6),-2)</f>
        <v>13300</v>
      </c>
    </row>
    <row r="886" spans="1:18" x14ac:dyDescent="0.2">
      <c r="A886" s="119">
        <v>17000</v>
      </c>
      <c r="B886" s="39">
        <v>14500</v>
      </c>
      <c r="C886" s="39">
        <v>15900</v>
      </c>
      <c r="D886" s="1381" t="s">
        <v>4977</v>
      </c>
      <c r="E886" s="1042" t="s">
        <v>4571</v>
      </c>
      <c r="F886" s="39">
        <v>17000</v>
      </c>
      <c r="G886" s="152">
        <f t="shared" si="801"/>
        <v>6.9182389937106921</v>
      </c>
      <c r="H886" s="39">
        <v>17500</v>
      </c>
      <c r="I886" s="152">
        <f t="shared" si="802"/>
        <v>2.9411764705882351</v>
      </c>
      <c r="J886" s="218">
        <v>17000</v>
      </c>
      <c r="K886" s="39">
        <v>17000</v>
      </c>
      <c r="L886" s="39">
        <f>ROUNDUP(K886+(K886*Assumptions!I$6),-2)</f>
        <v>17600</v>
      </c>
      <c r="M886" s="39">
        <f>ROUNDUP(L886+(L886*Assumptions!J$6),-2)</f>
        <v>18200</v>
      </c>
      <c r="N886" s="39">
        <f>ROUNDUP(M886+(M886*Assumptions!K$6),-2)</f>
        <v>18800</v>
      </c>
      <c r="O886" s="39">
        <f>ROUNDUP(N886+(N886*Assumptions!L$6),-2)</f>
        <v>19400</v>
      </c>
      <c r="P886" s="39">
        <f>ROUNDUP(O886+(O886*Assumptions!M$6),-2)</f>
        <v>20000</v>
      </c>
      <c r="Q886" s="39">
        <f>ROUNDUP(P886+(P886*Assumptions!N$6),-2)</f>
        <v>20600</v>
      </c>
      <c r="R886" s="127">
        <f>ROUNDUP(Q886+(Q886*Assumptions!O$6),-2)</f>
        <v>21300</v>
      </c>
    </row>
    <row r="887" spans="1:18" x14ac:dyDescent="0.2">
      <c r="A887" s="119">
        <v>28800</v>
      </c>
      <c r="B887" s="39">
        <v>33400</v>
      </c>
      <c r="C887" s="39">
        <v>21700</v>
      </c>
      <c r="D887" s="1381" t="s">
        <v>4953</v>
      </c>
      <c r="E887" s="1042" t="s">
        <v>4640</v>
      </c>
      <c r="F887" s="209">
        <v>21000</v>
      </c>
      <c r="G887" s="152">
        <f t="shared" si="801"/>
        <v>-3.225806451612903</v>
      </c>
      <c r="H887" s="39">
        <v>21500</v>
      </c>
      <c r="I887" s="152">
        <f t="shared" si="802"/>
        <v>2.3809523809523809</v>
      </c>
      <c r="J887" s="218">
        <v>21000</v>
      </c>
      <c r="K887" s="39">
        <v>21000</v>
      </c>
      <c r="L887" s="39">
        <f>ROUNDUP(K887+(K887*Assumptions!I$6),-2)</f>
        <v>21700</v>
      </c>
      <c r="M887" s="39">
        <f>ROUNDUP(L887+(L887*Assumptions!J$6),-2)</f>
        <v>22400</v>
      </c>
      <c r="N887" s="39">
        <f>ROUNDUP(M887+(M887*Assumptions!K$6),-2)</f>
        <v>23100</v>
      </c>
      <c r="O887" s="39">
        <f>ROUNDUP(N887+(N887*Assumptions!L$6),-2)</f>
        <v>23800</v>
      </c>
      <c r="P887" s="39">
        <f>ROUNDUP(O887+(O887*Assumptions!M$6),-2)</f>
        <v>24600</v>
      </c>
      <c r="Q887" s="39">
        <f>ROUNDUP(P887+(P887*Assumptions!N$6),-2)</f>
        <v>25400</v>
      </c>
      <c r="R887" s="127">
        <f>ROUNDUP(Q887+(Q887*Assumptions!O$6),-2)</f>
        <v>26200</v>
      </c>
    </row>
    <row r="888" spans="1:18" x14ac:dyDescent="0.2">
      <c r="A888" s="119">
        <v>11900</v>
      </c>
      <c r="B888" s="39">
        <v>19200</v>
      </c>
      <c r="C888" s="39">
        <v>30000</v>
      </c>
      <c r="D888" s="1381" t="s">
        <v>4978</v>
      </c>
      <c r="E888" s="1042" t="s">
        <v>6050</v>
      </c>
      <c r="F888" s="209">
        <f>25000+8000</f>
        <v>33000</v>
      </c>
      <c r="G888" s="152">
        <f t="shared" si="801"/>
        <v>10</v>
      </c>
      <c r="H888" s="39">
        <v>26000</v>
      </c>
      <c r="I888" s="152">
        <f t="shared" si="802"/>
        <v>-21.212121212121211</v>
      </c>
      <c r="J888" s="218">
        <v>25000</v>
      </c>
      <c r="K888" s="39">
        <v>25000</v>
      </c>
      <c r="L888" s="39">
        <f>ROUNDUP(K888+(K888*Assumptions!I$6),-2)</f>
        <v>25800</v>
      </c>
      <c r="M888" s="39">
        <f>ROUNDUP(L888+(L888*Assumptions!J$6),-2)</f>
        <v>26600</v>
      </c>
      <c r="N888" s="39">
        <f>ROUNDUP(M888+(M888*Assumptions!K$6),-2)</f>
        <v>27400</v>
      </c>
      <c r="O888" s="39">
        <f>ROUNDUP(N888+(N888*Assumptions!L$6),-2)</f>
        <v>28300</v>
      </c>
      <c r="P888" s="39">
        <f>ROUNDUP(O888+(O888*Assumptions!M$6),-2)</f>
        <v>29200</v>
      </c>
      <c r="Q888" s="39">
        <f>ROUNDUP(P888+(P888*Assumptions!N$6),-2)</f>
        <v>30100</v>
      </c>
      <c r="R888" s="127">
        <f>ROUNDUP(Q888+(Q888*Assumptions!O$6),-2)</f>
        <v>31100</v>
      </c>
    </row>
    <row r="889" spans="1:18" x14ac:dyDescent="0.2">
      <c r="A889" s="119">
        <v>11400</v>
      </c>
      <c r="B889" s="39">
        <v>6300</v>
      </c>
      <c r="C889" s="39">
        <v>5200</v>
      </c>
      <c r="D889" s="1381" t="s">
        <v>4979</v>
      </c>
      <c r="E889" s="1042" t="s">
        <v>1382</v>
      </c>
      <c r="F889" s="209">
        <v>4000</v>
      </c>
      <c r="G889" s="152">
        <f t="shared" si="801"/>
        <v>-23.076923076923077</v>
      </c>
      <c r="H889" s="39">
        <v>4500</v>
      </c>
      <c r="I889" s="152">
        <f t="shared" si="802"/>
        <v>12.5</v>
      </c>
      <c r="J889" s="218">
        <v>4000</v>
      </c>
      <c r="K889" s="39">
        <v>4000</v>
      </c>
      <c r="L889" s="39">
        <f>ROUNDUP(K889+(K889*Assumptions!I$6),-2)</f>
        <v>4200</v>
      </c>
      <c r="M889" s="39">
        <f>ROUNDUP(L889+(L889*Assumptions!J$6),-2)</f>
        <v>4400</v>
      </c>
      <c r="N889" s="39">
        <f>ROUNDUP(M889+(M889*Assumptions!K$6),-2)</f>
        <v>4600</v>
      </c>
      <c r="O889" s="39">
        <f>ROUNDUP(N889+(N889*Assumptions!L$6),-2)</f>
        <v>4800</v>
      </c>
      <c r="P889" s="39">
        <f>ROUNDUP(O889+(O889*Assumptions!M$6),-2)</f>
        <v>5000</v>
      </c>
      <c r="Q889" s="39">
        <f>ROUNDUP(P889+(P889*Assumptions!N$6),-2)</f>
        <v>5200</v>
      </c>
      <c r="R889" s="127">
        <f>ROUNDUP(Q889+(Q889*Assumptions!O$6),-2)</f>
        <v>5400</v>
      </c>
    </row>
    <row r="890" spans="1:18" x14ac:dyDescent="0.2">
      <c r="A890" s="119">
        <v>52000</v>
      </c>
      <c r="B890" s="39">
        <v>26400</v>
      </c>
      <c r="C890" s="39">
        <v>13900</v>
      </c>
      <c r="D890" s="1381" t="s">
        <v>4980</v>
      </c>
      <c r="E890" s="1042" t="s">
        <v>3372</v>
      </c>
      <c r="F890" s="209">
        <v>15000</v>
      </c>
      <c r="G890" s="152">
        <f t="shared" si="801"/>
        <v>7.9136690647482011</v>
      </c>
      <c r="H890" s="39">
        <v>1500</v>
      </c>
      <c r="I890" s="152">
        <f t="shared" si="802"/>
        <v>-90</v>
      </c>
      <c r="J890" s="218">
        <v>15000</v>
      </c>
      <c r="K890" s="39">
        <v>15000</v>
      </c>
      <c r="L890" s="39">
        <f>ROUNDUP(K890+(K890*Assumptions!I$6),-2)</f>
        <v>15500</v>
      </c>
      <c r="M890" s="39">
        <f>ROUNDUP(L890+(L890*Assumptions!J$6),-2)</f>
        <v>16000</v>
      </c>
      <c r="N890" s="39">
        <f>ROUNDUP(M890+(M890*Assumptions!K$6),-2)</f>
        <v>16500</v>
      </c>
      <c r="O890" s="39">
        <f>ROUNDUP(N890+(N890*Assumptions!L$6),-2)</f>
        <v>17000</v>
      </c>
      <c r="P890" s="39">
        <f>ROUNDUP(O890+(O890*Assumptions!M$6),-2)</f>
        <v>17600</v>
      </c>
      <c r="Q890" s="39">
        <f>ROUNDUP(P890+(P890*Assumptions!N$6),-2)</f>
        <v>18200</v>
      </c>
      <c r="R890" s="127">
        <f>ROUNDUP(Q890+(Q890*Assumptions!O$6),-2)</f>
        <v>18800</v>
      </c>
    </row>
    <row r="891" spans="1:18" x14ac:dyDescent="0.2">
      <c r="A891" s="119">
        <v>0</v>
      </c>
      <c r="B891" s="39">
        <v>0</v>
      </c>
      <c r="C891" s="39">
        <v>9300</v>
      </c>
      <c r="D891" s="1381" t="s">
        <v>4981</v>
      </c>
      <c r="E891" s="1156" t="s">
        <v>2676</v>
      </c>
      <c r="F891" s="39">
        <f>20000+5000</f>
        <v>25000</v>
      </c>
      <c r="G891" s="152">
        <f t="shared" si="801"/>
        <v>168.81720430107526</v>
      </c>
      <c r="H891" s="39">
        <v>25500</v>
      </c>
      <c r="I891" s="152">
        <f t="shared" si="802"/>
        <v>2</v>
      </c>
      <c r="J891" s="85">
        <v>25000</v>
      </c>
      <c r="K891" s="39">
        <v>20000</v>
      </c>
      <c r="L891" s="39">
        <f>ROUNDUP(K891+(K891*Assumptions!I$6),-2)</f>
        <v>20600</v>
      </c>
      <c r="M891" s="39">
        <f>ROUNDUP(L891+(L891*Assumptions!J$6),-2)</f>
        <v>21300</v>
      </c>
      <c r="N891" s="39">
        <f>ROUNDUP(M891+(M891*Assumptions!K$6),-2)</f>
        <v>22000</v>
      </c>
      <c r="O891" s="39">
        <f>ROUNDUP(N891+(N891*Assumptions!L$6),-2)</f>
        <v>22700</v>
      </c>
      <c r="P891" s="39">
        <f>ROUNDUP(O891+(O891*Assumptions!M$6),-2)</f>
        <v>23400</v>
      </c>
      <c r="Q891" s="39">
        <f>ROUNDUP(P891+(P891*Assumptions!N$6),-2)</f>
        <v>24200</v>
      </c>
      <c r="R891" s="127">
        <f>ROUNDUP(Q891+(Q891*Assumptions!O$6),-2)</f>
        <v>25000</v>
      </c>
    </row>
    <row r="892" spans="1:18" x14ac:dyDescent="0.2">
      <c r="A892" s="119">
        <v>3800</v>
      </c>
      <c r="B892" s="39">
        <v>7400</v>
      </c>
      <c r="C892" s="39">
        <v>3700</v>
      </c>
      <c r="D892" s="1375" t="s">
        <v>4955</v>
      </c>
      <c r="E892" s="1042" t="s">
        <v>603</v>
      </c>
      <c r="F892" s="209">
        <v>4000</v>
      </c>
      <c r="G892" s="152">
        <f t="shared" si="801"/>
        <v>8.1081081081081088</v>
      </c>
      <c r="H892" s="209">
        <v>4500</v>
      </c>
      <c r="I892" s="152">
        <f t="shared" si="802"/>
        <v>12.5</v>
      </c>
      <c r="J892" s="218">
        <v>4000</v>
      </c>
      <c r="K892" s="39">
        <v>4000</v>
      </c>
      <c r="L892" s="39">
        <f>ROUNDUP(K892+(K892*Assumptions!I$6),-2)</f>
        <v>4200</v>
      </c>
      <c r="M892" s="39">
        <f>ROUNDUP(L892+(L892*Assumptions!J$6),-2)</f>
        <v>4400</v>
      </c>
      <c r="N892" s="39">
        <f>ROUNDUP(M892+(M892*Assumptions!K$6),-2)</f>
        <v>4600</v>
      </c>
      <c r="O892" s="39">
        <f>ROUNDUP(N892+(N892*Assumptions!L$6),-2)</f>
        <v>4800</v>
      </c>
      <c r="P892" s="39">
        <f>ROUNDUP(O892+(O892*Assumptions!M$6),-2)</f>
        <v>5000</v>
      </c>
      <c r="Q892" s="39">
        <f>ROUNDUP(P892+(P892*Assumptions!N$6),-2)</f>
        <v>5200</v>
      </c>
      <c r="R892" s="127">
        <f>ROUNDUP(Q892+(Q892*Assumptions!O$6),-2)</f>
        <v>5400</v>
      </c>
    </row>
    <row r="893" spans="1:18" x14ac:dyDescent="0.2">
      <c r="A893" s="119">
        <v>7300</v>
      </c>
      <c r="B893" s="39">
        <v>5500</v>
      </c>
      <c r="C893" s="39">
        <v>4200</v>
      </c>
      <c r="D893" s="1375" t="s">
        <v>4956</v>
      </c>
      <c r="E893" s="1042" t="s">
        <v>4654</v>
      </c>
      <c r="F893" s="209">
        <f>4000</f>
        <v>4000</v>
      </c>
      <c r="G893" s="152">
        <f t="shared" si="801"/>
        <v>-4.7619047619047619</v>
      </c>
      <c r="H893" s="209">
        <v>4000</v>
      </c>
      <c r="I893" s="152">
        <f t="shared" si="802"/>
        <v>0</v>
      </c>
      <c r="J893" s="218">
        <v>4000</v>
      </c>
      <c r="K893" s="39">
        <v>4000</v>
      </c>
      <c r="L893" s="39">
        <f>ROUNDUP(K893+(K893*Assumptions!I$6),-2)</f>
        <v>4200</v>
      </c>
      <c r="M893" s="39">
        <f>ROUNDUP(L893+(L893*Assumptions!J$6),-2)</f>
        <v>4400</v>
      </c>
      <c r="N893" s="39">
        <f>ROUNDUP(M893+(M893*Assumptions!K$6),-2)</f>
        <v>4600</v>
      </c>
      <c r="O893" s="39">
        <f>ROUNDUP(N893+(N893*Assumptions!L$6),-2)</f>
        <v>4800</v>
      </c>
      <c r="P893" s="39">
        <f>ROUNDUP(O893+(O893*Assumptions!M$6),-2)</f>
        <v>5000</v>
      </c>
      <c r="Q893" s="39">
        <f>ROUNDUP(P893+(P893*Assumptions!N$6),-2)</f>
        <v>5200</v>
      </c>
      <c r="R893" s="127">
        <f>ROUNDUP(Q893+(Q893*Assumptions!O$6),-2)</f>
        <v>5400</v>
      </c>
    </row>
    <row r="894" spans="1:18" x14ac:dyDescent="0.2">
      <c r="A894" s="119">
        <v>7900</v>
      </c>
      <c r="B894" s="39">
        <v>5400</v>
      </c>
      <c r="C894" s="39">
        <v>4500</v>
      </c>
      <c r="D894" s="1381" t="s">
        <v>4982</v>
      </c>
      <c r="E894" s="1042" t="s">
        <v>4641</v>
      </c>
      <c r="F894" s="209">
        <v>3000</v>
      </c>
      <c r="G894" s="152">
        <f t="shared" si="801"/>
        <v>-33.333333333333329</v>
      </c>
      <c r="H894" s="39">
        <v>3000</v>
      </c>
      <c r="I894" s="152">
        <f t="shared" si="802"/>
        <v>0</v>
      </c>
      <c r="J894" s="218">
        <v>3000</v>
      </c>
      <c r="K894" s="39">
        <v>3000</v>
      </c>
      <c r="L894" s="39">
        <f>ROUNDUP(K894+(K894*Assumptions!I$6),-2)</f>
        <v>3100</v>
      </c>
      <c r="M894" s="39">
        <f>ROUNDUP(L894+(L894*Assumptions!J$6),-2)</f>
        <v>3200</v>
      </c>
      <c r="N894" s="39">
        <f>ROUNDUP(M894+(M894*Assumptions!K$6),-2)</f>
        <v>3300</v>
      </c>
      <c r="O894" s="39">
        <f>ROUNDUP(N894+(N894*Assumptions!L$6),-2)</f>
        <v>3400</v>
      </c>
      <c r="P894" s="39">
        <f>ROUNDUP(O894+(O894*Assumptions!M$6),-2)</f>
        <v>3600</v>
      </c>
      <c r="Q894" s="39">
        <f>ROUNDUP(P894+(P894*Assumptions!N$6),-2)</f>
        <v>3800</v>
      </c>
      <c r="R894" s="127">
        <f>ROUNDUP(Q894+(Q894*Assumptions!O$6),-2)</f>
        <v>4000</v>
      </c>
    </row>
    <row r="895" spans="1:18" x14ac:dyDescent="0.2">
      <c r="A895" s="119">
        <v>13000</v>
      </c>
      <c r="B895" s="39">
        <v>12500</v>
      </c>
      <c r="C895" s="39">
        <v>10100</v>
      </c>
      <c r="D895" s="1039" t="s">
        <v>4954</v>
      </c>
      <c r="E895" s="1042" t="s">
        <v>3370</v>
      </c>
      <c r="F895" s="39">
        <v>15000</v>
      </c>
      <c r="G895" s="152">
        <f t="shared" si="801"/>
        <v>48.514851485148512</v>
      </c>
      <c r="H895" s="110">
        <v>15000</v>
      </c>
      <c r="I895" s="152">
        <f t="shared" si="802"/>
        <v>0</v>
      </c>
      <c r="J895" s="85">
        <v>15000</v>
      </c>
      <c r="K895" s="39">
        <v>15000</v>
      </c>
      <c r="L895" s="39">
        <f>ROUNDUP(K895+(K895*Assumptions!I$6),-2)</f>
        <v>15500</v>
      </c>
      <c r="M895" s="39">
        <f>ROUNDUP(L895+(L895*Assumptions!J$6),-2)</f>
        <v>16000</v>
      </c>
      <c r="N895" s="39">
        <f>ROUNDUP(M895+(M895*Assumptions!K$6),-2)</f>
        <v>16500</v>
      </c>
      <c r="O895" s="39">
        <f>ROUNDUP(N895+(N895*Assumptions!L$6),-2)</f>
        <v>17000</v>
      </c>
      <c r="P895" s="39">
        <f>ROUNDUP(O895+(O895*Assumptions!M$6),-2)</f>
        <v>17600</v>
      </c>
      <c r="Q895" s="39">
        <f>ROUNDUP(P895+(P895*Assumptions!N$6),-2)</f>
        <v>18200</v>
      </c>
      <c r="R895" s="127">
        <f>ROUNDUP(Q895+(Q895*Assumptions!O$6),-2)</f>
        <v>18800</v>
      </c>
    </row>
    <row r="896" spans="1:18" x14ac:dyDescent="0.2">
      <c r="A896" s="119">
        <v>12800</v>
      </c>
      <c r="B896" s="39">
        <v>16000</v>
      </c>
      <c r="C896" s="39">
        <v>11000</v>
      </c>
      <c r="D896" s="1039" t="s">
        <v>4983</v>
      </c>
      <c r="E896" s="1042" t="s">
        <v>4642</v>
      </c>
      <c r="F896" s="39">
        <v>17000</v>
      </c>
      <c r="G896" s="152">
        <f t="shared" si="801"/>
        <v>54.54545454545454</v>
      </c>
      <c r="H896" s="39">
        <v>17000</v>
      </c>
      <c r="I896" s="152">
        <f t="shared" si="802"/>
        <v>0</v>
      </c>
      <c r="J896" s="110">
        <v>17000</v>
      </c>
      <c r="K896" s="39">
        <v>17000</v>
      </c>
      <c r="L896" s="39">
        <f>ROUNDUP(K896+(K896*Assumptions!I$6),-2)</f>
        <v>17600</v>
      </c>
      <c r="M896" s="39">
        <f>ROUNDUP(L896+(L896*Assumptions!J$6),-2)</f>
        <v>18200</v>
      </c>
      <c r="N896" s="39">
        <f>ROUNDUP(M896+(M896*Assumptions!K$6),-2)</f>
        <v>18800</v>
      </c>
      <c r="O896" s="39">
        <f>ROUNDUP(N896+(N896*Assumptions!L$6),-2)</f>
        <v>19400</v>
      </c>
      <c r="P896" s="39">
        <f>ROUNDUP(O896+(O896*Assumptions!M$6),-2)</f>
        <v>20000</v>
      </c>
      <c r="Q896" s="39">
        <f>ROUNDUP(P896+(P896*Assumptions!N$6),-2)</f>
        <v>20600</v>
      </c>
      <c r="R896" s="127">
        <f>ROUNDUP(Q896+(Q896*Assumptions!O$6),-2)</f>
        <v>21300</v>
      </c>
    </row>
    <row r="897" spans="1:18" x14ac:dyDescent="0.2">
      <c r="A897" s="119">
        <v>4600</v>
      </c>
      <c r="B897" s="39">
        <v>2400</v>
      </c>
      <c r="C897" s="39">
        <v>3900</v>
      </c>
      <c r="D897" s="1375" t="s">
        <v>4957</v>
      </c>
      <c r="E897" s="2255" t="s">
        <v>4643</v>
      </c>
      <c r="F897" s="39">
        <v>5000</v>
      </c>
      <c r="G897" s="152">
        <f t="shared" si="801"/>
        <v>28.205128205128204</v>
      </c>
      <c r="H897" s="39">
        <v>5000</v>
      </c>
      <c r="I897" s="152">
        <f t="shared" si="802"/>
        <v>0</v>
      </c>
      <c r="J897" s="110">
        <v>5000</v>
      </c>
      <c r="K897" s="39">
        <v>5000</v>
      </c>
      <c r="L897" s="39">
        <f>ROUNDUP(K897+(K897*Assumptions!I$6),-2)</f>
        <v>5200</v>
      </c>
      <c r="M897" s="39">
        <f>ROUNDUP(L897+(L897*Assumptions!J$6),-2)</f>
        <v>5400</v>
      </c>
      <c r="N897" s="39">
        <f>ROUNDUP(M897+(M897*Assumptions!K$6),-2)</f>
        <v>5600</v>
      </c>
      <c r="O897" s="39">
        <f>ROUNDUP(N897+(N897*Assumptions!L$6),-2)</f>
        <v>5800</v>
      </c>
      <c r="P897" s="39">
        <f>ROUNDUP(O897+(O897*Assumptions!M$6),-2)</f>
        <v>6000</v>
      </c>
      <c r="Q897" s="39">
        <f>ROUNDUP(P897+(P897*Assumptions!N$6),-2)</f>
        <v>6200</v>
      </c>
      <c r="R897" s="127">
        <f>ROUNDUP(Q897+(Q897*Assumptions!O$6),-2)</f>
        <v>6400</v>
      </c>
    </row>
    <row r="898" spans="1:18" x14ac:dyDescent="0.2">
      <c r="A898" s="119"/>
      <c r="B898" s="39"/>
      <c r="C898" s="39"/>
      <c r="D898" s="832"/>
      <c r="E898" s="1392" t="s">
        <v>576</v>
      </c>
      <c r="G898" s="152"/>
      <c r="I898" s="152"/>
      <c r="J898" s="218"/>
      <c r="K898" s="39"/>
      <c r="L898" s="39"/>
      <c r="M898" s="39"/>
      <c r="N898" s="39"/>
      <c r="O898" s="39"/>
      <c r="P898" s="39"/>
      <c r="Q898" s="39"/>
      <c r="R898" s="127"/>
    </row>
    <row r="899" spans="1:18" x14ac:dyDescent="0.2">
      <c r="A899" s="119">
        <v>41200</v>
      </c>
      <c r="B899" s="39">
        <v>27100</v>
      </c>
      <c r="C899" s="39">
        <v>28400</v>
      </c>
      <c r="D899" s="832" t="s">
        <v>1704</v>
      </c>
      <c r="E899" s="1042" t="s">
        <v>4652</v>
      </c>
      <c r="F899" s="209">
        <v>30000</v>
      </c>
      <c r="G899" s="152">
        <f>IF(C899=F899,0,IF(C899=0,100,(F899-C899)/C899*100))</f>
        <v>5.6338028169014089</v>
      </c>
      <c r="H899" s="209">
        <v>30000</v>
      </c>
      <c r="I899" s="152">
        <f>IF(F899=H899,0,IF(F899=0,100,(H899-F899)/F899*100))</f>
        <v>0</v>
      </c>
      <c r="J899" s="218">
        <v>30000</v>
      </c>
      <c r="K899" s="39">
        <f>ROUNDUP(J899+(J899*Assumptions!H$6),-2)</f>
        <v>30900</v>
      </c>
      <c r="L899" s="39">
        <f>ROUNDUP(K899+(K899*Assumptions!I$6),-2)</f>
        <v>31900</v>
      </c>
      <c r="M899" s="39">
        <f>ROUNDUP(L899+(L899*Assumptions!J$6),-2)</f>
        <v>32900</v>
      </c>
      <c r="N899" s="39">
        <f>ROUNDUP(M899+(M899*Assumptions!K$6),-2)</f>
        <v>33900</v>
      </c>
      <c r="O899" s="39">
        <f>ROUNDUP(N899+(N899*Assumptions!L$6),-2)</f>
        <v>35000</v>
      </c>
      <c r="P899" s="39">
        <f>ROUNDUP(O899+(O899*Assumptions!M$6),-2)</f>
        <v>36100</v>
      </c>
      <c r="Q899" s="39">
        <f>ROUNDUP(P899+(P899*Assumptions!N$6),-2)</f>
        <v>37200</v>
      </c>
      <c r="R899" s="127">
        <f>ROUNDUP(Q899+(Q899*Assumptions!O$6),-2)</f>
        <v>38400</v>
      </c>
    </row>
    <row r="900" spans="1:18" x14ac:dyDescent="0.2">
      <c r="A900" s="119">
        <v>23500</v>
      </c>
      <c r="B900" s="39">
        <v>14400</v>
      </c>
      <c r="C900" s="39">
        <v>19300</v>
      </c>
      <c r="D900" s="832" t="s">
        <v>1957</v>
      </c>
      <c r="E900" s="1042" t="s">
        <v>4651</v>
      </c>
      <c r="F900" s="209">
        <v>20000</v>
      </c>
      <c r="G900" s="152">
        <f>IF(C900=F900,0,IF(C900=0,100,(F900-C900)/C900*100))</f>
        <v>3.6269430051813467</v>
      </c>
      <c r="H900" s="209">
        <v>20000</v>
      </c>
      <c r="I900" s="152">
        <f>IF(F900=H900,0,IF(F900=0,100,(H900-F900)/F900*100))</f>
        <v>0</v>
      </c>
      <c r="J900" s="218">
        <v>20000</v>
      </c>
      <c r="K900" s="39">
        <f>ROUNDUP(J900+(J900*Assumptions!H$6),-2)</f>
        <v>20600</v>
      </c>
      <c r="L900" s="39">
        <f>ROUNDUP(K900+(K900*Assumptions!I$6),-2)</f>
        <v>21300</v>
      </c>
      <c r="M900" s="39">
        <f>ROUNDUP(L900+(L900*Assumptions!J$6),-2)</f>
        <v>22000</v>
      </c>
      <c r="N900" s="39">
        <f>ROUNDUP(M900+(M900*Assumptions!K$6),-2)</f>
        <v>22700</v>
      </c>
      <c r="O900" s="39">
        <f>ROUNDUP(N900+(N900*Assumptions!L$6),-2)</f>
        <v>23400</v>
      </c>
      <c r="P900" s="39">
        <f>ROUNDUP(O900+(O900*Assumptions!M$6),-2)</f>
        <v>24200</v>
      </c>
      <c r="Q900" s="39">
        <f>ROUNDUP(P900+(P900*Assumptions!N$6),-2)</f>
        <v>25000</v>
      </c>
      <c r="R900" s="127">
        <f>ROUNDUP(Q900+(Q900*Assumptions!O$6),-2)</f>
        <v>25800</v>
      </c>
    </row>
    <row r="901" spans="1:18" x14ac:dyDescent="0.2">
      <c r="A901" s="119">
        <v>13300</v>
      </c>
      <c r="B901" s="39">
        <v>8700</v>
      </c>
      <c r="C901" s="39">
        <v>10600</v>
      </c>
      <c r="D901" s="832" t="s">
        <v>1511</v>
      </c>
      <c r="E901" s="1042" t="s">
        <v>4757</v>
      </c>
      <c r="F901" s="209">
        <v>10500</v>
      </c>
      <c r="G901" s="152">
        <f>IF(C901=F901,0,IF(C901=0,100,(F901-C901)/C901*100))</f>
        <v>-0.94339622641509435</v>
      </c>
      <c r="H901" s="209">
        <v>11000</v>
      </c>
      <c r="I901" s="152">
        <f>IF(F901=H901,0,IF(F901=0,100,(H901-F901)/F901*100))</f>
        <v>4.7619047619047619</v>
      </c>
      <c r="J901" s="218">
        <f>ROUNDUP(H901+(H901*Assumptions!G$6),-2)</f>
        <v>11400</v>
      </c>
      <c r="K901" s="39">
        <f>ROUNDUP(J901+(J901*Assumptions!H$6),-2)</f>
        <v>11800</v>
      </c>
      <c r="L901" s="39">
        <f>ROUNDUP(K901+(K901*Assumptions!I$6),-2)</f>
        <v>12200</v>
      </c>
      <c r="M901" s="39">
        <f>ROUNDUP(L901+(L901*Assumptions!J$6),-2)</f>
        <v>12600</v>
      </c>
      <c r="N901" s="39">
        <f>ROUNDUP(M901+(M901*Assumptions!K$6),-2)</f>
        <v>13000</v>
      </c>
      <c r="O901" s="39">
        <f>ROUNDUP(N901+(N901*Assumptions!L$6),-2)</f>
        <v>13400</v>
      </c>
      <c r="P901" s="39">
        <f>ROUNDUP(O901+(O901*Assumptions!M$6),-2)</f>
        <v>13900</v>
      </c>
      <c r="Q901" s="39">
        <f>ROUNDUP(P901+(P901*Assumptions!N$6),-2)</f>
        <v>14400</v>
      </c>
      <c r="R901" s="127">
        <f>ROUNDUP(Q901+(Q901*Assumptions!O$6),-2)</f>
        <v>14900</v>
      </c>
    </row>
    <row r="902" spans="1:18" x14ac:dyDescent="0.2">
      <c r="A902" s="119">
        <v>46900</v>
      </c>
      <c r="B902" s="39">
        <v>55300</v>
      </c>
      <c r="C902" s="39">
        <v>74500</v>
      </c>
      <c r="D902" s="832" t="s">
        <v>1963</v>
      </c>
      <c r="E902" s="1042" t="s">
        <v>4759</v>
      </c>
      <c r="F902" s="209">
        <v>80000</v>
      </c>
      <c r="G902" s="152">
        <f>IF(C902=F902,0,IF(C902=0,100,(F902-C902)/C902*100))</f>
        <v>7.3825503355704702</v>
      </c>
      <c r="H902" s="209">
        <v>84000</v>
      </c>
      <c r="I902" s="152">
        <f>IF(F902=H902,0,IF(F902=0,100,(H902-F902)/F902*100))</f>
        <v>5</v>
      </c>
      <c r="J902" s="218">
        <f>ROUNDUP(H902+(H902*Assumptions!G$6),-2)</f>
        <v>86600</v>
      </c>
      <c r="K902" s="39">
        <f>ROUNDUP(J902+(J902*Assumptions!H$6),-2)</f>
        <v>89200</v>
      </c>
      <c r="L902" s="39">
        <f>ROUNDUP(K902+(K902*Assumptions!I$6),-2)</f>
        <v>91900</v>
      </c>
      <c r="M902" s="39">
        <f>ROUNDUP(L902+(L902*Assumptions!J$6),-2)</f>
        <v>94700</v>
      </c>
      <c r="N902" s="39">
        <f>ROUNDUP(M902+(M902*Assumptions!K$6),-2)</f>
        <v>97600</v>
      </c>
      <c r="O902" s="39">
        <f>ROUNDUP(N902+(N902*Assumptions!L$6),-2)</f>
        <v>100600</v>
      </c>
      <c r="P902" s="39">
        <f>ROUNDUP(O902+(O902*Assumptions!M$6),-2)</f>
        <v>103700</v>
      </c>
      <c r="Q902" s="39">
        <f>ROUNDUP(P902+(P902*Assumptions!N$6),-2)</f>
        <v>106900</v>
      </c>
      <c r="R902" s="127">
        <f>ROUNDUP(Q902+(Q902*Assumptions!O$6),-2)</f>
        <v>110200</v>
      </c>
    </row>
    <row r="903" spans="1:18" x14ac:dyDescent="0.2">
      <c r="A903" s="119">
        <v>7900</v>
      </c>
      <c r="B903" s="39">
        <v>7000</v>
      </c>
      <c r="C903" s="39">
        <v>6500</v>
      </c>
      <c r="D903" s="832" t="s">
        <v>1512</v>
      </c>
      <c r="E903" s="1042" t="s">
        <v>4758</v>
      </c>
      <c r="F903" s="209">
        <v>9000</v>
      </c>
      <c r="G903" s="152">
        <f>IF(C903=F903,0,IF(C903=0,100,(F903-C903)/C903*100))</f>
        <v>38.461538461538467</v>
      </c>
      <c r="H903" s="209">
        <v>9000</v>
      </c>
      <c r="I903" s="152">
        <f>IF(F903=H903,0,IF(F903=0,100,(H903-F903)/F903*100))</f>
        <v>0</v>
      </c>
      <c r="J903" s="218">
        <f>ROUNDUP(H903+(H903*Assumptions!G$6),-2)</f>
        <v>9300</v>
      </c>
      <c r="K903" s="39">
        <f>ROUNDUP(J903+(J903*Assumptions!H$6),-2)</f>
        <v>9600</v>
      </c>
      <c r="L903" s="39">
        <f>ROUNDUP(K903+(K903*Assumptions!I$6),-2)</f>
        <v>9900</v>
      </c>
      <c r="M903" s="39">
        <f>ROUNDUP(L903+(L903*Assumptions!J$6),-2)</f>
        <v>10200</v>
      </c>
      <c r="N903" s="39">
        <f>ROUNDUP(M903+(M903*Assumptions!K$6),-2)</f>
        <v>10600</v>
      </c>
      <c r="O903" s="39">
        <f>ROUNDUP(N903+(N903*Assumptions!L$6),-2)</f>
        <v>11000</v>
      </c>
      <c r="P903" s="39">
        <f>ROUNDUP(O903+(O903*Assumptions!M$6),-2)</f>
        <v>11400</v>
      </c>
      <c r="Q903" s="39">
        <f>ROUNDUP(P903+(P903*Assumptions!N$6),-2)</f>
        <v>11800</v>
      </c>
      <c r="R903" s="127">
        <f>ROUNDUP(Q903+(Q903*Assumptions!O$6),-2)</f>
        <v>12200</v>
      </c>
    </row>
    <row r="904" spans="1:18" x14ac:dyDescent="0.2">
      <c r="A904" s="119"/>
      <c r="B904" s="39"/>
      <c r="C904" s="39"/>
      <c r="D904" s="832"/>
      <c r="E904" s="1392" t="s">
        <v>4559</v>
      </c>
      <c r="G904" s="152"/>
      <c r="I904" s="152"/>
      <c r="J904" s="218"/>
      <c r="K904" s="39"/>
      <c r="L904" s="39"/>
      <c r="M904" s="39"/>
      <c r="N904" s="39"/>
      <c r="O904" s="39"/>
      <c r="P904" s="39"/>
      <c r="Q904" s="39"/>
      <c r="R904" s="127"/>
    </row>
    <row r="905" spans="1:18" x14ac:dyDescent="0.2">
      <c r="A905" s="119">
        <v>11100</v>
      </c>
      <c r="B905" s="39">
        <v>14000</v>
      </c>
      <c r="C905" s="39">
        <v>10000</v>
      </c>
      <c r="D905" s="832" t="s">
        <v>1207</v>
      </c>
      <c r="E905" s="1042" t="s">
        <v>4653</v>
      </c>
      <c r="F905" s="209">
        <v>16000</v>
      </c>
      <c r="G905" s="152">
        <f>IF(C905=F905,0,IF(C905=0,100,(F905-C905)/C905*100))</f>
        <v>60</v>
      </c>
      <c r="H905" s="209">
        <v>16000</v>
      </c>
      <c r="I905" s="152">
        <f>IF(F905=H905,0,IF(F905=0,100,(H905-F905)/F905*100))</f>
        <v>0</v>
      </c>
      <c r="J905" s="218">
        <v>16000</v>
      </c>
      <c r="K905" s="39">
        <f>ROUNDUP(J905+(J905*Assumptions!H$6),-2)</f>
        <v>16500</v>
      </c>
      <c r="L905" s="39">
        <f>ROUNDUP(K905+(K905*Assumptions!I$6),-2)</f>
        <v>17000</v>
      </c>
      <c r="M905" s="39">
        <f>ROUNDUP(L905+(L905*Assumptions!J$6),-2)</f>
        <v>17600</v>
      </c>
      <c r="N905" s="39">
        <f>ROUNDUP(M905+(M905*Assumptions!K$6),-2)</f>
        <v>18200</v>
      </c>
      <c r="O905" s="39">
        <f>ROUNDUP(N905+(N905*Assumptions!L$6),-2)</f>
        <v>18800</v>
      </c>
      <c r="P905" s="39">
        <f>ROUNDUP(O905+(O905*Assumptions!M$6),-2)</f>
        <v>19400</v>
      </c>
      <c r="Q905" s="39">
        <f>ROUNDUP(P905+(P905*Assumptions!N$6),-2)</f>
        <v>20000</v>
      </c>
      <c r="R905" s="127">
        <f>ROUNDUP(Q905+(Q905*Assumptions!O$6),-2)</f>
        <v>20600</v>
      </c>
    </row>
    <row r="906" spans="1:18" x14ac:dyDescent="0.2">
      <c r="A906" s="119">
        <v>37300</v>
      </c>
      <c r="B906" s="39">
        <v>37200</v>
      </c>
      <c r="C906" s="39">
        <v>41800</v>
      </c>
      <c r="D906" s="1375" t="s">
        <v>3528</v>
      </c>
      <c r="E906" s="1042" t="s">
        <v>4760</v>
      </c>
      <c r="F906" s="209">
        <v>41500</v>
      </c>
      <c r="G906" s="152">
        <f>IF(C906=F906,0,IF(C906=0,100,(F906-C906)/C906*100))</f>
        <v>-0.71770334928229662</v>
      </c>
      <c r="H906" s="209">
        <v>43000</v>
      </c>
      <c r="I906" s="152">
        <f>IF(F906=H906,0,IF(F906=0,100,(H906-F906)/F906*100))</f>
        <v>3.6144578313253009</v>
      </c>
      <c r="J906" s="218">
        <f>ROUNDUP(H906+(H906*Assumptions!G$6),-2)</f>
        <v>44300</v>
      </c>
      <c r="K906" s="39">
        <f>ROUNDUP(J906+(J906*Assumptions!H$6),-2)</f>
        <v>45700</v>
      </c>
      <c r="L906" s="39">
        <f>ROUNDUP(K906+(K906*Assumptions!I$6),-2)</f>
        <v>47100</v>
      </c>
      <c r="M906" s="39">
        <f>ROUNDUP(L906+(L906*Assumptions!J$6),-2)</f>
        <v>48600</v>
      </c>
      <c r="N906" s="39">
        <f>ROUNDUP(M906+(M906*Assumptions!K$6),-2)</f>
        <v>50100</v>
      </c>
      <c r="O906" s="39">
        <f>ROUNDUP(N906+(N906*Assumptions!L$6),-2)</f>
        <v>51700</v>
      </c>
      <c r="P906" s="39">
        <f>ROUNDUP(O906+(O906*Assumptions!M$6),-2)</f>
        <v>53300</v>
      </c>
      <c r="Q906" s="39">
        <f>ROUNDUP(P906+(P906*Assumptions!N$6),-2)</f>
        <v>54900</v>
      </c>
      <c r="R906" s="127">
        <f>ROUNDUP(Q906+(Q906*Assumptions!O$6),-2)</f>
        <v>56600</v>
      </c>
    </row>
    <row r="907" spans="1:18" x14ac:dyDescent="0.2">
      <c r="A907" s="119">
        <v>21300</v>
      </c>
      <c r="B907" s="39">
        <v>21400</v>
      </c>
      <c r="C907" s="39">
        <v>27200</v>
      </c>
      <c r="D907" s="832" t="s">
        <v>2515</v>
      </c>
      <c r="E907" s="1042" t="s">
        <v>4761</v>
      </c>
      <c r="F907" s="209">
        <v>25000</v>
      </c>
      <c r="G907" s="152">
        <f>IF(C907=F907,0,IF(C907=0,100,(F907-C907)/C907*100))</f>
        <v>-8.0882352941176467</v>
      </c>
      <c r="H907" s="209">
        <v>26000</v>
      </c>
      <c r="I907" s="152">
        <f>IF(F907=H907,0,IF(F907=0,100,(H907-F907)/F907*100))</f>
        <v>4</v>
      </c>
      <c r="J907" s="218">
        <f>ROUNDUP(H907+(H907*Assumptions!G$6),-2)</f>
        <v>26800</v>
      </c>
      <c r="K907" s="39">
        <f>ROUNDUP(J907+(J907*Assumptions!H$6),-2)</f>
        <v>27700</v>
      </c>
      <c r="L907" s="39">
        <f>ROUNDUP(K907+(K907*Assumptions!I$6),-2)</f>
        <v>28600</v>
      </c>
      <c r="M907" s="39">
        <f>ROUNDUP(L907+(L907*Assumptions!J$6),-2)</f>
        <v>29500</v>
      </c>
      <c r="N907" s="39">
        <f>ROUNDUP(M907+(M907*Assumptions!K$6),-2)</f>
        <v>30400</v>
      </c>
      <c r="O907" s="39">
        <f>ROUNDUP(N907+(N907*Assumptions!L$6),-2)</f>
        <v>31400</v>
      </c>
      <c r="P907" s="39">
        <f>ROUNDUP(O907+(O907*Assumptions!M$6),-2)</f>
        <v>32400</v>
      </c>
      <c r="Q907" s="39">
        <f>ROUNDUP(P907+(P907*Assumptions!N$6),-2)</f>
        <v>33400</v>
      </c>
      <c r="R907" s="127">
        <f>ROUNDUP(Q907+(Q907*Assumptions!O$6),-2)</f>
        <v>34500</v>
      </c>
    </row>
    <row r="908" spans="1:18" x14ac:dyDescent="0.2">
      <c r="A908" s="119">
        <v>5500</v>
      </c>
      <c r="B908" s="39">
        <v>7300</v>
      </c>
      <c r="C908" s="39">
        <v>7200</v>
      </c>
      <c r="D908" s="1375" t="s">
        <v>3529</v>
      </c>
      <c r="E908" s="1042" t="s">
        <v>4762</v>
      </c>
      <c r="F908" s="209">
        <v>7500</v>
      </c>
      <c r="G908" s="152">
        <f>IF(C908=F908,0,IF(C908=0,100,(F908-C908)/C908*100))</f>
        <v>4.1666666666666661</v>
      </c>
      <c r="H908" s="209">
        <v>8000</v>
      </c>
      <c r="I908" s="152">
        <f>IF(F908=H908,0,IF(F908=0,100,(H908-F908)/F908*100))</f>
        <v>6.666666666666667</v>
      </c>
      <c r="J908" s="218">
        <f>ROUNDUP(H908+(H908*Assumptions!G$6),-2)</f>
        <v>8300</v>
      </c>
      <c r="K908" s="39">
        <f>ROUNDUP(J908+(J908*Assumptions!H$6),-2)</f>
        <v>8600</v>
      </c>
      <c r="L908" s="39">
        <f>ROUNDUP(K908+(K908*Assumptions!I$6),-2)</f>
        <v>8900</v>
      </c>
      <c r="M908" s="39">
        <f>ROUNDUP(L908+(L908*Assumptions!J$6),-2)</f>
        <v>9200</v>
      </c>
      <c r="N908" s="39">
        <f>ROUNDUP(M908+(M908*Assumptions!K$6),-2)</f>
        <v>9500</v>
      </c>
      <c r="O908" s="39">
        <f>ROUNDUP(N908+(N908*Assumptions!L$6),-2)</f>
        <v>9800</v>
      </c>
      <c r="P908" s="39">
        <f>ROUNDUP(O908+(O908*Assumptions!M$6),-2)</f>
        <v>10100</v>
      </c>
      <c r="Q908" s="39">
        <f>ROUNDUP(P908+(P908*Assumptions!N$6),-2)</f>
        <v>10500</v>
      </c>
      <c r="R908" s="127">
        <f>ROUNDUP(Q908+(Q908*Assumptions!O$6),-2)</f>
        <v>10900</v>
      </c>
    </row>
    <row r="909" spans="1:18" x14ac:dyDescent="0.2">
      <c r="A909" s="119"/>
      <c r="B909" s="39"/>
      <c r="C909" s="39"/>
      <c r="D909" s="832"/>
      <c r="E909" s="430" t="s">
        <v>1247</v>
      </c>
      <c r="G909" s="152"/>
      <c r="I909" s="152"/>
      <c r="J909" s="218"/>
      <c r="K909" s="39"/>
      <c r="L909" s="39"/>
      <c r="M909" s="39"/>
      <c r="N909" s="39"/>
      <c r="O909" s="39"/>
      <c r="P909" s="39"/>
      <c r="Q909" s="39"/>
      <c r="R909" s="127"/>
    </row>
    <row r="910" spans="1:18" x14ac:dyDescent="0.2">
      <c r="A910" s="119">
        <v>15700</v>
      </c>
      <c r="B910" s="39">
        <v>19800</v>
      </c>
      <c r="C910" s="39">
        <v>22300</v>
      </c>
      <c r="D910" s="832" t="s">
        <v>63</v>
      </c>
      <c r="E910" s="1042" t="s">
        <v>3960</v>
      </c>
      <c r="F910" s="209">
        <v>22000</v>
      </c>
      <c r="G910" s="152">
        <f t="shared" ref="G910:G916" si="803">IF(C910=F910,0,IF(C910=0,100,(F910-C910)/C910*100))</f>
        <v>-1.3452914798206279</v>
      </c>
      <c r="H910" s="209">
        <v>23000</v>
      </c>
      <c r="I910" s="152">
        <f t="shared" ref="I910:I916" si="804">IF(F910=H910,0,IF(F910=0,100,(H910-F910)/F910*100))</f>
        <v>4.5454545454545459</v>
      </c>
      <c r="J910" s="218">
        <f>ROUNDUP(H910+(H910*Assumptions!G$6),-2)</f>
        <v>23700</v>
      </c>
      <c r="K910" s="39">
        <f>ROUNDUP(J910+(J910*Assumptions!H$6),-2)</f>
        <v>24500</v>
      </c>
      <c r="L910" s="39">
        <f>ROUNDUP(K910+(K910*Assumptions!I$6),-2)</f>
        <v>25300</v>
      </c>
      <c r="M910" s="39">
        <f>ROUNDUP(L910+(L910*Assumptions!J$6),-2)</f>
        <v>26100</v>
      </c>
      <c r="N910" s="39">
        <f>ROUNDUP(M910+(M910*Assumptions!K$6),-2)</f>
        <v>26900</v>
      </c>
      <c r="O910" s="39">
        <f>ROUNDUP(N910+(N910*Assumptions!L$6),-2)</f>
        <v>27800</v>
      </c>
      <c r="P910" s="39">
        <f>ROUNDUP(O910+(O910*Assumptions!M$6),-2)</f>
        <v>28700</v>
      </c>
      <c r="Q910" s="39">
        <f>ROUNDUP(P910+(P910*Assumptions!N$6),-2)</f>
        <v>29600</v>
      </c>
      <c r="R910" s="127">
        <f>ROUNDUP(Q910+(Q910*Assumptions!O$6),-2)</f>
        <v>30500</v>
      </c>
    </row>
    <row r="911" spans="1:18" x14ac:dyDescent="0.2">
      <c r="A911" s="119">
        <v>136500</v>
      </c>
      <c r="B911" s="39">
        <v>134800</v>
      </c>
      <c r="C911" s="39">
        <v>139400</v>
      </c>
      <c r="D911" s="832" t="s">
        <v>1380</v>
      </c>
      <c r="E911" s="509" t="s">
        <v>1065</v>
      </c>
      <c r="F911" s="209">
        <v>150000</v>
      </c>
      <c r="G911" s="152">
        <f t="shared" si="803"/>
        <v>7.6040172166427542</v>
      </c>
      <c r="H911" s="209">
        <v>155000</v>
      </c>
      <c r="I911" s="152">
        <f t="shared" si="804"/>
        <v>3.3333333333333335</v>
      </c>
      <c r="J911" s="218">
        <f>ROUNDUP(H911+(H911*Assumptions!G$6),-2)</f>
        <v>159700</v>
      </c>
      <c r="K911" s="39">
        <f>ROUNDUP(J911+(J911*Assumptions!H$6),-2)</f>
        <v>164500</v>
      </c>
      <c r="L911" s="39">
        <f>ROUNDUP(K911+(K911*Assumptions!I$6),-2)</f>
        <v>169500</v>
      </c>
      <c r="M911" s="39">
        <f>ROUNDUP(L911+(L911*Assumptions!J$6),-2)</f>
        <v>174600</v>
      </c>
      <c r="N911" s="39">
        <f>ROUNDUP(M911+(M911*Assumptions!K$6),-2)</f>
        <v>179900</v>
      </c>
      <c r="O911" s="39">
        <f>ROUNDUP(N911+(N911*Assumptions!L$6),-2)</f>
        <v>185300</v>
      </c>
      <c r="P911" s="39">
        <f>ROUNDUP(O911+(O911*Assumptions!M$6),-2)</f>
        <v>190900</v>
      </c>
      <c r="Q911" s="39">
        <f>ROUNDUP(P911+(P911*Assumptions!N$6),-2)</f>
        <v>196700</v>
      </c>
      <c r="R911" s="127">
        <f>ROUNDUP(Q911+(Q911*Assumptions!O$6),-2)</f>
        <v>202700</v>
      </c>
    </row>
    <row r="912" spans="1:18" x14ac:dyDescent="0.2">
      <c r="A912" s="119">
        <v>47700</v>
      </c>
      <c r="B912" s="39">
        <v>31000</v>
      </c>
      <c r="C912" s="39">
        <f>85800-C913-C914</f>
        <v>47500</v>
      </c>
      <c r="D912" s="832" t="s">
        <v>60</v>
      </c>
      <c r="E912" s="509" t="s">
        <v>1066</v>
      </c>
      <c r="F912" s="209">
        <v>36000</v>
      </c>
      <c r="G912" s="152">
        <f t="shared" si="803"/>
        <v>-24.210526315789473</v>
      </c>
      <c r="H912" s="209">
        <v>36000</v>
      </c>
      <c r="I912" s="152">
        <f t="shared" si="804"/>
        <v>0</v>
      </c>
      <c r="J912" s="218">
        <v>36000</v>
      </c>
      <c r="K912" s="39">
        <f>ROUNDUP(J912+(J912*Assumptions!H$6),-2)</f>
        <v>37100</v>
      </c>
      <c r="L912" s="39">
        <f>ROUNDUP(K912+(K912*Assumptions!I$6),-2)</f>
        <v>38300</v>
      </c>
      <c r="M912" s="39">
        <f>ROUNDUP(L912+(L912*Assumptions!J$6),-2)</f>
        <v>39500</v>
      </c>
      <c r="N912" s="39">
        <f>ROUNDUP(M912+(M912*Assumptions!K$6),-2)</f>
        <v>40700</v>
      </c>
      <c r="O912" s="39">
        <f>ROUNDUP(N912+(N912*Assumptions!L$6),-2)</f>
        <v>42000</v>
      </c>
      <c r="P912" s="39">
        <f>ROUNDUP(O912+(O912*Assumptions!M$6),-2)</f>
        <v>43300</v>
      </c>
      <c r="Q912" s="39">
        <f>ROUNDUP(P912+(P912*Assumptions!N$6),-2)</f>
        <v>44600</v>
      </c>
      <c r="R912" s="127">
        <f>ROUNDUP(Q912+(Q912*Assumptions!O$6),-2)</f>
        <v>46000</v>
      </c>
    </row>
    <row r="913" spans="1:18" x14ac:dyDescent="0.2">
      <c r="A913" s="119">
        <v>5200</v>
      </c>
      <c r="B913" s="39">
        <v>8200</v>
      </c>
      <c r="C913" s="39">
        <v>9400</v>
      </c>
      <c r="D913" s="832" t="s">
        <v>62</v>
      </c>
      <c r="E913" s="1042" t="s">
        <v>3621</v>
      </c>
      <c r="F913" s="209">
        <v>9500</v>
      </c>
      <c r="G913" s="152">
        <f t="shared" si="803"/>
        <v>1.0638297872340425</v>
      </c>
      <c r="H913" s="209">
        <v>9800</v>
      </c>
      <c r="I913" s="152">
        <f t="shared" si="804"/>
        <v>3.1578947368421053</v>
      </c>
      <c r="J913" s="218">
        <f>ROUNDUP(H913+(H913*Assumptions!G$6),-2)</f>
        <v>10100</v>
      </c>
      <c r="K913" s="39">
        <f>ROUNDUP(J913+(J913*Assumptions!H$6),-2)</f>
        <v>10500</v>
      </c>
      <c r="L913" s="39">
        <f>ROUNDUP(K913+(K913*Assumptions!I$6),-2)</f>
        <v>10900</v>
      </c>
      <c r="M913" s="39">
        <f>ROUNDUP(L913+(L913*Assumptions!J$6),-2)</f>
        <v>11300</v>
      </c>
      <c r="N913" s="39">
        <f>ROUNDUP(M913+(M913*Assumptions!K$6),-2)</f>
        <v>11700</v>
      </c>
      <c r="O913" s="39">
        <f>ROUNDUP(N913+(N913*Assumptions!L$6),-2)</f>
        <v>12100</v>
      </c>
      <c r="P913" s="39">
        <f>ROUNDUP(O913+(O913*Assumptions!M$6),-2)</f>
        <v>12500</v>
      </c>
      <c r="Q913" s="39">
        <f>ROUNDUP(P913+(P913*Assumptions!N$6),-2)</f>
        <v>12900</v>
      </c>
      <c r="R913" s="127">
        <f>ROUNDUP(Q913+(Q913*Assumptions!O$6),-2)</f>
        <v>13300</v>
      </c>
    </row>
    <row r="914" spans="1:18" x14ac:dyDescent="0.2">
      <c r="A914" s="119">
        <v>26000</v>
      </c>
      <c r="B914" s="39">
        <v>30600</v>
      </c>
      <c r="C914" s="39">
        <v>28900</v>
      </c>
      <c r="D914" s="832" t="s">
        <v>2662</v>
      </c>
      <c r="E914" s="509" t="s">
        <v>2437</v>
      </c>
      <c r="F914" s="209">
        <v>32000</v>
      </c>
      <c r="G914" s="152">
        <f t="shared" si="803"/>
        <v>10.726643598615917</v>
      </c>
      <c r="H914" s="209">
        <v>33000</v>
      </c>
      <c r="I914" s="152">
        <f t="shared" si="804"/>
        <v>3.125</v>
      </c>
      <c r="J914" s="218">
        <f>ROUNDUP(H914+(H914*Assumptions!G$6),-2)</f>
        <v>34000</v>
      </c>
      <c r="K914" s="39">
        <f>ROUNDUP(J914+(J914*Assumptions!H$6),-2)</f>
        <v>35100</v>
      </c>
      <c r="L914" s="39">
        <f>ROUNDUP(K914+(K914*Assumptions!I$6),-2)</f>
        <v>36200</v>
      </c>
      <c r="M914" s="39">
        <f>ROUNDUP(L914+(L914*Assumptions!J$6),-2)</f>
        <v>37300</v>
      </c>
      <c r="N914" s="39">
        <f>ROUNDUP(M914+(M914*Assumptions!K$6),-2)</f>
        <v>38500</v>
      </c>
      <c r="O914" s="39">
        <f>ROUNDUP(N914+(N914*Assumptions!L$6),-2)</f>
        <v>39700</v>
      </c>
      <c r="P914" s="39">
        <f>ROUNDUP(O914+(O914*Assumptions!M$6),-2)</f>
        <v>40900</v>
      </c>
      <c r="Q914" s="39">
        <f>ROUNDUP(P914+(P914*Assumptions!N$6),-2)</f>
        <v>42200</v>
      </c>
      <c r="R914" s="127">
        <f>ROUNDUP(Q914+(Q914*Assumptions!O$6),-2)</f>
        <v>43500</v>
      </c>
    </row>
    <row r="915" spans="1:18" x14ac:dyDescent="0.2">
      <c r="A915" s="119">
        <v>37300</v>
      </c>
      <c r="B915" s="39">
        <v>23600</v>
      </c>
      <c r="C915" s="39">
        <v>45500</v>
      </c>
      <c r="D915" s="832" t="s">
        <v>61</v>
      </c>
      <c r="E915" s="1042" t="s">
        <v>4958</v>
      </c>
      <c r="F915" s="209">
        <v>30000</v>
      </c>
      <c r="G915" s="152">
        <f t="shared" si="803"/>
        <v>-34.065934065934066</v>
      </c>
      <c r="H915" s="209">
        <v>32000</v>
      </c>
      <c r="I915" s="152">
        <f t="shared" si="804"/>
        <v>6.666666666666667</v>
      </c>
      <c r="J915" s="218">
        <v>30000</v>
      </c>
      <c r="K915" s="39">
        <f>ROUNDUP(J915+(J915*Assumptions!H$6),-2)</f>
        <v>30900</v>
      </c>
      <c r="L915" s="39">
        <f>ROUNDUP(K915+(K915*Assumptions!I$6),-2)</f>
        <v>31900</v>
      </c>
      <c r="M915" s="39">
        <f>ROUNDUP(L915+(L915*Assumptions!J$6),-2)</f>
        <v>32900</v>
      </c>
      <c r="N915" s="39">
        <f>ROUNDUP(M915+(M915*Assumptions!K$6),-2)</f>
        <v>33900</v>
      </c>
      <c r="O915" s="39">
        <f>ROUNDUP(N915+(N915*Assumptions!L$6),-2)</f>
        <v>35000</v>
      </c>
      <c r="P915" s="39">
        <f>ROUNDUP(O915+(O915*Assumptions!M$6),-2)</f>
        <v>36100</v>
      </c>
      <c r="Q915" s="39">
        <f>ROUNDUP(P915+(P915*Assumptions!N$6),-2)</f>
        <v>37200</v>
      </c>
      <c r="R915" s="127">
        <f>ROUNDUP(Q915+(Q915*Assumptions!O$6),-2)</f>
        <v>38400</v>
      </c>
    </row>
    <row r="916" spans="1:18" x14ac:dyDescent="0.2">
      <c r="A916" s="119">
        <v>12200</v>
      </c>
      <c r="B916" s="39">
        <v>8600</v>
      </c>
      <c r="C916" s="39">
        <v>11300</v>
      </c>
      <c r="D916" s="832" t="s">
        <v>2237</v>
      </c>
      <c r="E916" s="509" t="s">
        <v>2436</v>
      </c>
      <c r="F916" s="209">
        <v>11000</v>
      </c>
      <c r="G916" s="152">
        <f t="shared" si="803"/>
        <v>-2.6548672566371683</v>
      </c>
      <c r="H916" s="209">
        <v>11200</v>
      </c>
      <c r="I916" s="152">
        <f t="shared" si="804"/>
        <v>1.8181818181818181</v>
      </c>
      <c r="J916" s="218">
        <f>ROUNDUP(H916+(H916*Assumptions!G$6),-2)</f>
        <v>11600</v>
      </c>
      <c r="K916" s="39">
        <f>ROUNDUP(J916+(J916*Assumptions!H$6),-2)</f>
        <v>12000</v>
      </c>
      <c r="L916" s="39">
        <f>ROUNDUP(K916+(K916*Assumptions!I$6),-2)</f>
        <v>12400</v>
      </c>
      <c r="M916" s="39">
        <f>ROUNDUP(L916+(L916*Assumptions!J$6),-2)</f>
        <v>12800</v>
      </c>
      <c r="N916" s="39">
        <f>ROUNDUP(M916+(M916*Assumptions!K$6),-2)</f>
        <v>13200</v>
      </c>
      <c r="O916" s="39">
        <f>ROUNDUP(N916+(N916*Assumptions!L$6),-2)</f>
        <v>13600</v>
      </c>
      <c r="P916" s="39">
        <f>ROUNDUP(O916+(O916*Assumptions!M$6),-2)</f>
        <v>14100</v>
      </c>
      <c r="Q916" s="39">
        <f>ROUNDUP(P916+(P916*Assumptions!N$6),-2)</f>
        <v>14600</v>
      </c>
      <c r="R916" s="127">
        <f>ROUNDUP(Q916+(Q916*Assumptions!O$6),-2)</f>
        <v>15100</v>
      </c>
    </row>
    <row r="917" spans="1:18" x14ac:dyDescent="0.2">
      <c r="A917" s="119"/>
      <c r="B917" s="156"/>
      <c r="C917" s="39"/>
      <c r="D917" s="2266"/>
      <c r="E917" s="1419" t="s">
        <v>4697</v>
      </c>
      <c r="G917" s="152"/>
      <c r="I917" s="152"/>
      <c r="J917" s="218"/>
      <c r="K917" s="39"/>
      <c r="L917" s="39"/>
      <c r="M917" s="39"/>
      <c r="N917" s="39"/>
      <c r="O917" s="39"/>
      <c r="P917" s="39"/>
      <c r="Q917" s="39"/>
      <c r="R917" s="127"/>
    </row>
    <row r="918" spans="1:18" x14ac:dyDescent="0.2">
      <c r="A918" s="119">
        <v>18400</v>
      </c>
      <c r="B918" s="39">
        <v>21900</v>
      </c>
      <c r="C918" s="39">
        <v>34300</v>
      </c>
      <c r="D918" s="832" t="s">
        <v>1379</v>
      </c>
      <c r="E918" s="509" t="s">
        <v>1564</v>
      </c>
      <c r="F918" s="209">
        <v>25000</v>
      </c>
      <c r="G918" s="152">
        <f>IF(C918=F918,0,IF(C918=0,100,(F918-C918)/C918*100))</f>
        <v>-27.113702623906704</v>
      </c>
      <c r="H918" s="209">
        <v>25000</v>
      </c>
      <c r="I918" s="152">
        <f>IF(F918=H918,0,IF(F918=0,100,(H918-F918)/F918*100))</f>
        <v>0</v>
      </c>
      <c r="J918" s="218">
        <f>ROUNDUP(H918+(H918*Assumptions!G$6),-2)</f>
        <v>25800</v>
      </c>
      <c r="K918" s="39">
        <f>ROUNDUP(J918+(J918*Assumptions!H$6),-2)</f>
        <v>26600</v>
      </c>
      <c r="L918" s="39">
        <f>ROUNDUP(K918+(K918*Assumptions!I$6),-2)</f>
        <v>27400</v>
      </c>
      <c r="M918" s="39">
        <f>ROUNDUP(L918+(L918*Assumptions!J$6),-2)</f>
        <v>28300</v>
      </c>
      <c r="N918" s="39">
        <f>ROUNDUP(M918+(M918*Assumptions!K$6),-2)</f>
        <v>29200</v>
      </c>
      <c r="O918" s="39">
        <f>ROUNDUP(N918+(N918*Assumptions!L$6),-2)</f>
        <v>30100</v>
      </c>
      <c r="P918" s="39">
        <f>ROUNDUP(O918+(O918*Assumptions!M$6),-2)</f>
        <v>31100</v>
      </c>
      <c r="Q918" s="39">
        <f>ROUNDUP(P918+(P918*Assumptions!N$6),-2)</f>
        <v>32100</v>
      </c>
      <c r="R918" s="127">
        <f>ROUNDUP(Q918+(Q918*Assumptions!O$6),-2)</f>
        <v>33100</v>
      </c>
    </row>
    <row r="919" spans="1:18" x14ac:dyDescent="0.2">
      <c r="A919" s="119">
        <v>23600</v>
      </c>
      <c r="B919" s="39">
        <v>7100</v>
      </c>
      <c r="C919" s="39">
        <v>0</v>
      </c>
      <c r="D919" s="1375" t="s">
        <v>3850</v>
      </c>
      <c r="E919" s="1042" t="s">
        <v>6086</v>
      </c>
      <c r="F919" s="209">
        <v>10000</v>
      </c>
      <c r="G919" s="152">
        <f>IF(C919=F919,0,IF(C919=0,100,(F919-C919)/C919*100))</f>
        <v>100</v>
      </c>
      <c r="H919" s="209">
        <v>10000</v>
      </c>
      <c r="I919" s="152">
        <f>IF(F919=H919,0,IF(F919=0,100,(H919-F919)/F919*100))</f>
        <v>0</v>
      </c>
      <c r="J919" s="218">
        <v>10000</v>
      </c>
      <c r="K919" s="39">
        <f>ROUNDUP(J919+(J919*Assumptions!H$6),-2)</f>
        <v>10300</v>
      </c>
      <c r="L919" s="39">
        <f>ROUNDUP(K919+(K919*Assumptions!I$6),-2)</f>
        <v>10700</v>
      </c>
      <c r="M919" s="39">
        <f>ROUNDUP(L919+(L919*Assumptions!J$6),-2)</f>
        <v>11100</v>
      </c>
      <c r="N919" s="39">
        <f>ROUNDUP(M919+(M919*Assumptions!K$6),-2)</f>
        <v>11500</v>
      </c>
      <c r="O919" s="39">
        <f>ROUNDUP(N919+(N919*Assumptions!L$6),-2)</f>
        <v>11900</v>
      </c>
      <c r="P919" s="39">
        <f>ROUNDUP(O919+(O919*Assumptions!M$6),-2)</f>
        <v>12300</v>
      </c>
      <c r="Q919" s="39">
        <f>ROUNDUP(P919+(P919*Assumptions!N$6),-2)</f>
        <v>12700</v>
      </c>
      <c r="R919" s="127">
        <f>ROUNDUP(Q919+(Q919*Assumptions!O$6),-2)</f>
        <v>13100</v>
      </c>
    </row>
    <row r="920" spans="1:18" x14ac:dyDescent="0.2">
      <c r="A920" s="119">
        <v>25800</v>
      </c>
      <c r="B920" s="39">
        <v>23500</v>
      </c>
      <c r="C920" s="39">
        <v>21200</v>
      </c>
      <c r="D920" s="832" t="s">
        <v>3353</v>
      </c>
      <c r="E920" s="509" t="s">
        <v>2757</v>
      </c>
      <c r="F920" s="209">
        <v>22000</v>
      </c>
      <c r="G920" s="152">
        <f>IF(C920=F920,0,IF(C920=0,100,(F920-C920)/C920*100))</f>
        <v>3.7735849056603774</v>
      </c>
      <c r="H920" s="209">
        <v>23000</v>
      </c>
      <c r="I920" s="152">
        <f>IF(F920=H920,0,IF(F920=0,100,(H920-F920)/F920*100))</f>
        <v>4.5454545454545459</v>
      </c>
      <c r="J920" s="218">
        <f>ROUNDUP(H920+(H920*Assumptions!G$6),-2)</f>
        <v>23700</v>
      </c>
      <c r="K920" s="39">
        <f>ROUNDUP(J920+(J920*Assumptions!H$6),-2)</f>
        <v>24500</v>
      </c>
      <c r="L920" s="39">
        <f>ROUNDUP(K920+(K920*Assumptions!I$6),-2)</f>
        <v>25300</v>
      </c>
      <c r="M920" s="39">
        <f>ROUNDUP(L920+(L920*Assumptions!J$6),-2)</f>
        <v>26100</v>
      </c>
      <c r="N920" s="39">
        <f>ROUNDUP(M920+(M920*Assumptions!K$6),-2)</f>
        <v>26900</v>
      </c>
      <c r="O920" s="39">
        <f>ROUNDUP(N920+(N920*Assumptions!L$6),-2)</f>
        <v>27800</v>
      </c>
      <c r="P920" s="39">
        <f>ROUNDUP(O920+(O920*Assumptions!M$6),-2)</f>
        <v>28700</v>
      </c>
      <c r="Q920" s="39">
        <f>ROUNDUP(P920+(P920*Assumptions!N$6),-2)</f>
        <v>29600</v>
      </c>
      <c r="R920" s="127">
        <f>ROUNDUP(Q920+(Q920*Assumptions!O$6),-2)</f>
        <v>30500</v>
      </c>
    </row>
    <row r="921" spans="1:18" x14ac:dyDescent="0.2">
      <c r="A921" s="119">
        <v>10300</v>
      </c>
      <c r="B921" s="39">
        <v>8400</v>
      </c>
      <c r="C921" s="39">
        <v>4700</v>
      </c>
      <c r="D921" s="832" t="s">
        <v>2799</v>
      </c>
      <c r="E921" s="425" t="s">
        <v>559</v>
      </c>
      <c r="F921" s="209">
        <v>7000</v>
      </c>
      <c r="G921" s="152">
        <f>IF(C921=F921,0,IF(C921=0,100,(F921-C921)/C921*100))</f>
        <v>48.936170212765958</v>
      </c>
      <c r="H921" s="209">
        <v>7500</v>
      </c>
      <c r="I921" s="152">
        <f>IF(F921=H921,0,IF(F921=0,100,(H921-F921)/F921*100))</f>
        <v>7.1428571428571423</v>
      </c>
      <c r="J921" s="218">
        <f>ROUNDUP(H921+(H921*Assumptions!G$6),-2)</f>
        <v>7800</v>
      </c>
      <c r="K921" s="207">
        <f>ROUNDUP(J921+(J921*Assumptions!H$6),-2)</f>
        <v>8100</v>
      </c>
      <c r="L921" s="207">
        <f>ROUNDUP(K921+(K921*Assumptions!I$6),-2)</f>
        <v>8400</v>
      </c>
      <c r="M921" s="207">
        <f>ROUNDUP(L921+(L921*Assumptions!J$6),-2)</f>
        <v>8700</v>
      </c>
      <c r="N921" s="207">
        <f>ROUNDUP(M921+(M921*Assumptions!K$6),-2)</f>
        <v>9000</v>
      </c>
      <c r="O921" s="207">
        <f>ROUNDUP(N921+(N921*Assumptions!L$6),-2)</f>
        <v>9300</v>
      </c>
      <c r="P921" s="207">
        <f>ROUNDUP(O921+(O921*Assumptions!M$6),-2)</f>
        <v>9600</v>
      </c>
      <c r="Q921" s="207">
        <f>ROUNDUP(P921+(P921*Assumptions!N$6),-2)</f>
        <v>9900</v>
      </c>
      <c r="R921" s="208">
        <f>ROUNDUP(Q921+(Q921*Assumptions!O$6),-2)</f>
        <v>10200</v>
      </c>
    </row>
    <row r="922" spans="1:18" x14ac:dyDescent="0.2">
      <c r="A922" s="119">
        <v>5900</v>
      </c>
      <c r="B922" s="39">
        <v>2600</v>
      </c>
      <c r="C922" s="39">
        <v>7900</v>
      </c>
      <c r="D922" s="832" t="s">
        <v>1418</v>
      </c>
      <c r="E922" s="425" t="s">
        <v>2361</v>
      </c>
      <c r="F922" s="209">
        <v>8000</v>
      </c>
      <c r="G922" s="152">
        <f>IF(C922=F922,0,IF(C922=0,100,(F922-C922)/C922*100))</f>
        <v>1.2658227848101267</v>
      </c>
      <c r="H922" s="209">
        <v>8500</v>
      </c>
      <c r="I922" s="152">
        <f>IF(F922=H922,0,IF(F922=0,100,(H922-F922)/F922*100))</f>
        <v>6.25</v>
      </c>
      <c r="J922" s="218">
        <f>ROUNDUP(H922+(H922*Assumptions!G$6),-2)</f>
        <v>8800</v>
      </c>
      <c r="K922" s="207">
        <f>ROUNDUP(J922+(J922*Assumptions!H$6),-2)</f>
        <v>9100</v>
      </c>
      <c r="L922" s="207">
        <f>ROUNDUP(K922+(K922*Assumptions!I$6),-2)</f>
        <v>9400</v>
      </c>
      <c r="M922" s="207">
        <f>ROUNDUP(L922+(L922*Assumptions!J$6),-2)</f>
        <v>9700</v>
      </c>
      <c r="N922" s="207">
        <f>ROUNDUP(M922+(M922*Assumptions!K$6),-2)</f>
        <v>10000</v>
      </c>
      <c r="O922" s="207">
        <f>ROUNDUP(N922+(N922*Assumptions!L$6),-2)</f>
        <v>10300</v>
      </c>
      <c r="P922" s="207">
        <f>ROUNDUP(O922+(O922*Assumptions!M$6),-2)</f>
        <v>10700</v>
      </c>
      <c r="Q922" s="207">
        <f>ROUNDUP(P922+(P922*Assumptions!N$6),-2)</f>
        <v>11100</v>
      </c>
      <c r="R922" s="208">
        <f>ROUNDUP(Q922+(Q922*Assumptions!O$6),-2)</f>
        <v>11500</v>
      </c>
    </row>
    <row r="923" spans="1:18" x14ac:dyDescent="0.2">
      <c r="A923" s="119"/>
      <c r="B923" s="39"/>
      <c r="C923" s="39"/>
      <c r="D923" s="832"/>
      <c r="E923" s="129" t="s">
        <v>307</v>
      </c>
      <c r="G923" s="152"/>
      <c r="I923" s="152"/>
      <c r="J923" s="218"/>
      <c r="K923" s="39"/>
      <c r="L923" s="39"/>
      <c r="M923" s="39"/>
      <c r="N923" s="39"/>
      <c r="O923" s="39"/>
      <c r="P923" s="39"/>
      <c r="Q923" s="39"/>
      <c r="R923" s="127"/>
    </row>
    <row r="924" spans="1:18" x14ac:dyDescent="0.2">
      <c r="A924" s="119">
        <v>49500</v>
      </c>
      <c r="B924" s="39">
        <v>49400</v>
      </c>
      <c r="C924" s="39">
        <v>42600</v>
      </c>
      <c r="D924" s="832" t="s">
        <v>2663</v>
      </c>
      <c r="E924" s="730" t="s">
        <v>570</v>
      </c>
      <c r="F924" s="209">
        <v>46200</v>
      </c>
      <c r="G924" s="152">
        <f>IF(C924=F924,0,IF(C924=0,100,(F924-C924)/C924*100))</f>
        <v>8.4507042253521121</v>
      </c>
      <c r="H924" s="209">
        <v>46200</v>
      </c>
      <c r="I924" s="152">
        <f>IF(F924=H924,0,IF(F924=0,100,(H924-F924)/F924*100))</f>
        <v>0</v>
      </c>
      <c r="J924" s="218">
        <f>ROUNDUP(H924+(H924*Assumptions!G$6),-2)</f>
        <v>47600</v>
      </c>
      <c r="K924" s="39">
        <f>ROUNDUP(J924+(J924*Assumptions!H$6),-2)</f>
        <v>49100</v>
      </c>
      <c r="L924" s="39">
        <f>ROUNDUP(K924+(K924*Assumptions!I$6),-2)</f>
        <v>50600</v>
      </c>
      <c r="M924" s="39">
        <f>ROUNDUP(L924+(L924*Assumptions!J$6),-2)</f>
        <v>52200</v>
      </c>
      <c r="N924" s="39">
        <f>ROUNDUP(M924+(M924*Assumptions!K$6),-2)</f>
        <v>53800</v>
      </c>
      <c r="O924" s="39">
        <f>ROUNDUP(N924+(N924*Assumptions!L$6),-2)</f>
        <v>55500</v>
      </c>
      <c r="P924" s="39">
        <f>ROUNDUP(O924+(O924*Assumptions!M$6),-2)</f>
        <v>57200</v>
      </c>
      <c r="Q924" s="39">
        <f>ROUNDUP(P924+(P924*Assumptions!N$6),-2)</f>
        <v>59000</v>
      </c>
      <c r="R924" s="127">
        <f>ROUNDUP(Q924+(Q924*Assumptions!O$6),-2)</f>
        <v>60800</v>
      </c>
    </row>
    <row r="925" spans="1:18" x14ac:dyDescent="0.2">
      <c r="A925" s="119">
        <v>323400</v>
      </c>
      <c r="B925" s="39">
        <v>330000</v>
      </c>
      <c r="C925" s="39">
        <v>565600</v>
      </c>
      <c r="D925" s="832" t="s">
        <v>215</v>
      </c>
      <c r="E925" s="145" t="s">
        <v>4100</v>
      </c>
      <c r="F925" s="209">
        <v>290200</v>
      </c>
      <c r="G925" s="152">
        <f>IF(C925=F925,0,IF(C925=0,100,(F925-C925)/C925*100))</f>
        <v>-48.691654879773694</v>
      </c>
      <c r="H925" s="209">
        <v>290200</v>
      </c>
      <c r="I925" s="152">
        <f>IF(F925=H925,0,IF(F925=0,100,(H925-F925)/F925*100))</f>
        <v>0</v>
      </c>
      <c r="J925" s="218">
        <f>ROUNDUP(H925+(H925*Assumptions!G$6),-2)</f>
        <v>299000</v>
      </c>
      <c r="K925" s="39">
        <f>ROUNDUP(J925+(J925*Assumptions!H$6),-2)</f>
        <v>308000</v>
      </c>
      <c r="L925" s="39">
        <f>ROUNDUP(K925+(K925*Assumptions!I$6),-2)</f>
        <v>317300</v>
      </c>
      <c r="M925" s="39">
        <f>ROUNDUP(L925+(L925*Assumptions!J$6),-2)</f>
        <v>326900</v>
      </c>
      <c r="N925" s="39">
        <f>ROUNDUP(M925+(M925*Assumptions!K$6),-2)</f>
        <v>336800</v>
      </c>
      <c r="O925" s="39">
        <f>ROUNDUP(N925+(N925*Assumptions!L$6),-2)</f>
        <v>347000</v>
      </c>
      <c r="P925" s="39">
        <f>ROUNDUP(O925+(O925*Assumptions!M$6),-2)</f>
        <v>357500</v>
      </c>
      <c r="Q925" s="39">
        <f>ROUNDUP(P925+(P925*Assumptions!N$6),-2)</f>
        <v>368300</v>
      </c>
      <c r="R925" s="127">
        <f>ROUNDUP(Q925+(Q925*Assumptions!O$6),-2)</f>
        <v>379400</v>
      </c>
    </row>
    <row r="926" spans="1:18" x14ac:dyDescent="0.2">
      <c r="A926" s="119">
        <v>634000</v>
      </c>
      <c r="B926" s="39">
        <v>648000</v>
      </c>
      <c r="C926" s="39">
        <v>424700</v>
      </c>
      <c r="D926" s="832" t="s">
        <v>1915</v>
      </c>
      <c r="E926" s="1420" t="s">
        <v>4101</v>
      </c>
      <c r="F926" s="209">
        <v>569000</v>
      </c>
      <c r="G926" s="152">
        <f>IF(C926=F926,0,IF(C926=0,100,(F926-C926)/C926*100))</f>
        <v>33.976924888156347</v>
      </c>
      <c r="H926" s="209">
        <v>569000</v>
      </c>
      <c r="I926" s="152">
        <f>IF(F926=H926,0,IF(F926=0,100,(H926-F926)/F926*100))</f>
        <v>0</v>
      </c>
      <c r="J926" s="218">
        <f>ROUNDUP(H926+(H926*Assumptions!G$6),-2)</f>
        <v>586100</v>
      </c>
      <c r="K926" s="39">
        <f>ROUNDUP(J926+(J926*Assumptions!H$6),-2)</f>
        <v>603700</v>
      </c>
      <c r="L926" s="39">
        <f>ROUNDUP(K926+(K926*Assumptions!I$6),-2)</f>
        <v>621900</v>
      </c>
      <c r="M926" s="39">
        <f>ROUNDUP(L926+(L926*Assumptions!J$6),-2)</f>
        <v>640600</v>
      </c>
      <c r="N926" s="39">
        <f>ROUNDUP(M926+(M926*Assumptions!K$6),-2)</f>
        <v>659900</v>
      </c>
      <c r="O926" s="39">
        <f>ROUNDUP(N926+(N926*Assumptions!L$6),-2)</f>
        <v>679700</v>
      </c>
      <c r="P926" s="39">
        <f>ROUNDUP(O926+(O926*Assumptions!M$6),-2)</f>
        <v>700100</v>
      </c>
      <c r="Q926" s="39">
        <f>ROUNDUP(P926+(P926*Assumptions!N$6),-2)</f>
        <v>721200</v>
      </c>
      <c r="R926" s="127">
        <f>ROUNDUP(Q926+(Q926*Assumptions!O$6),-2)</f>
        <v>742900</v>
      </c>
    </row>
    <row r="927" spans="1:18" ht="13.5" thickBot="1" x14ac:dyDescent="0.25">
      <c r="A927" s="119"/>
      <c r="B927" s="39"/>
      <c r="C927" s="39"/>
      <c r="D927" s="848"/>
      <c r="E927" s="1420"/>
      <c r="G927" s="152"/>
      <c r="I927" s="152"/>
      <c r="J927" s="218"/>
      <c r="K927" s="39"/>
      <c r="L927" s="39"/>
      <c r="M927" s="39"/>
      <c r="N927" s="39"/>
      <c r="O927" s="39"/>
      <c r="P927" s="39"/>
      <c r="Q927" s="39"/>
      <c r="R927" s="127"/>
    </row>
    <row r="928" spans="1:18" s="102" customFormat="1" x14ac:dyDescent="0.2">
      <c r="A928" s="116">
        <f>SUM(A883:A926)</f>
        <v>1770600</v>
      </c>
      <c r="B928" s="61">
        <f>SUM(B883:B926)</f>
        <v>1805600</v>
      </c>
      <c r="C928" s="61">
        <f>SUM(C883:C926)</f>
        <v>1808600</v>
      </c>
      <c r="D928" s="261"/>
      <c r="E928" s="438" t="s">
        <v>660</v>
      </c>
      <c r="F928" s="172">
        <f>SUM(F883:F926)</f>
        <v>1680900</v>
      </c>
      <c r="G928" s="198">
        <f>IF(C928=F928,0,IF(C928=0,100,(F928-C928)/C928*100))</f>
        <v>-7.0607099413911314</v>
      </c>
      <c r="H928" s="61">
        <f>SUM(H883:H926)</f>
        <v>1682400</v>
      </c>
      <c r="I928" s="198">
        <f>IF(F928=H928,0,IF(F928=0,100,(H928-F928)/F928*100))</f>
        <v>8.923790826343031E-2</v>
      </c>
      <c r="J928" s="61">
        <f t="shared" ref="J928:R928" si="805">SUM(J883:J926)</f>
        <v>1732100</v>
      </c>
      <c r="K928" s="61">
        <f t="shared" si="805"/>
        <v>1775100</v>
      </c>
      <c r="L928" s="61">
        <f t="shared" si="805"/>
        <v>1830400</v>
      </c>
      <c r="M928" s="61">
        <f t="shared" si="805"/>
        <v>1887200</v>
      </c>
      <c r="N928" s="61">
        <f t="shared" si="805"/>
        <v>1945400</v>
      </c>
      <c r="O928" s="61">
        <f t="shared" si="805"/>
        <v>2005500</v>
      </c>
      <c r="P928" s="61">
        <f t="shared" si="805"/>
        <v>2067700</v>
      </c>
      <c r="Q928" s="61">
        <f t="shared" si="805"/>
        <v>2131600</v>
      </c>
      <c r="R928" s="126">
        <f t="shared" si="805"/>
        <v>2197500</v>
      </c>
    </row>
    <row r="929" spans="1:18" x14ac:dyDescent="0.2">
      <c r="A929" s="119"/>
      <c r="B929" s="156"/>
      <c r="C929" s="39"/>
      <c r="D929" s="2266"/>
      <c r="E929" s="425"/>
      <c r="G929" s="152"/>
      <c r="I929" s="152"/>
      <c r="J929" s="218"/>
      <c r="K929" s="39"/>
      <c r="L929" s="39"/>
      <c r="M929" s="39"/>
      <c r="N929" s="39"/>
      <c r="O929" s="39"/>
      <c r="P929" s="39"/>
      <c r="Q929" s="39"/>
      <c r="R929" s="127"/>
    </row>
    <row r="930" spans="1:18" s="102" customFormat="1" x14ac:dyDescent="0.2">
      <c r="A930" s="79">
        <f>A881-A928</f>
        <v>-1770600</v>
      </c>
      <c r="B930" s="72">
        <f>B881-B928</f>
        <v>-1805600</v>
      </c>
      <c r="C930" s="72">
        <f>C881-C928</f>
        <v>-1808600</v>
      </c>
      <c r="D930" s="261"/>
      <c r="E930" s="596" t="s">
        <v>1203</v>
      </c>
      <c r="F930" s="213">
        <f>F881-F928</f>
        <v>-1680900</v>
      </c>
      <c r="G930" s="197">
        <f>IF(C930=F930,0,IF(C930=0,100,(F930-C930)/C930*100))</f>
        <v>-7.0607099413911314</v>
      </c>
      <c r="H930" s="213">
        <f>H881-H928</f>
        <v>-1682400</v>
      </c>
      <c r="I930" s="197">
        <f>IF(F930=H930,0,IF(F930=0,100,(H930-F930)/F930*100))</f>
        <v>8.923790826343031E-2</v>
      </c>
      <c r="J930" s="217">
        <f t="shared" ref="J930:R930" si="806">J881-J928</f>
        <v>-1732100</v>
      </c>
      <c r="K930" s="72">
        <f t="shared" si="806"/>
        <v>-1775100</v>
      </c>
      <c r="L930" s="72">
        <f t="shared" si="806"/>
        <v>-1830400</v>
      </c>
      <c r="M930" s="72">
        <f t="shared" si="806"/>
        <v>-1887200</v>
      </c>
      <c r="N930" s="72">
        <f t="shared" si="806"/>
        <v>-1945400</v>
      </c>
      <c r="O930" s="72">
        <f t="shared" si="806"/>
        <v>-2005500</v>
      </c>
      <c r="P930" s="72">
        <f t="shared" si="806"/>
        <v>-2067700</v>
      </c>
      <c r="Q930" s="72">
        <f t="shared" si="806"/>
        <v>-2131600</v>
      </c>
      <c r="R930" s="128">
        <f t="shared" si="806"/>
        <v>-2197500</v>
      </c>
    </row>
    <row r="931" spans="1:18" x14ac:dyDescent="0.2">
      <c r="A931" s="714">
        <f>SUM(A923:A926)</f>
        <v>1006900</v>
      </c>
      <c r="B931" s="524">
        <f>SUM(B923:B926)</f>
        <v>1027400</v>
      </c>
      <c r="C931" s="156">
        <f>SUM(C923:C926)</f>
        <v>1032900</v>
      </c>
      <c r="D931" s="2266"/>
      <c r="E931" s="733" t="s">
        <v>2313</v>
      </c>
      <c r="F931" s="209">
        <f>SUM(F923:F926)</f>
        <v>905400</v>
      </c>
      <c r="G931" s="152">
        <f>IF(C931=F931,0,IF(C931=0,100,(F931-C931)/C931*100))</f>
        <v>-12.343886145803079</v>
      </c>
      <c r="H931" s="209">
        <f t="shared" ref="H931:Q931" si="807">SUM(H923:H926)</f>
        <v>905400</v>
      </c>
      <c r="I931" s="152">
        <f>IF(F931=H931,0,IF(F931=0,100,(H931-F931)/F931*100))</f>
        <v>0</v>
      </c>
      <c r="J931" s="218">
        <f t="shared" si="807"/>
        <v>932700</v>
      </c>
      <c r="K931" s="39">
        <f t="shared" si="807"/>
        <v>960800</v>
      </c>
      <c r="L931" s="39">
        <f t="shared" si="807"/>
        <v>989800</v>
      </c>
      <c r="M931" s="39">
        <f t="shared" si="807"/>
        <v>1019700</v>
      </c>
      <c r="N931" s="39">
        <f t="shared" si="807"/>
        <v>1050500</v>
      </c>
      <c r="O931" s="39">
        <f t="shared" si="807"/>
        <v>1082200</v>
      </c>
      <c r="P931" s="39">
        <f t="shared" si="807"/>
        <v>1114800</v>
      </c>
      <c r="Q931" s="39">
        <f t="shared" si="807"/>
        <v>1148500</v>
      </c>
      <c r="R931" s="127">
        <f t="shared" ref="R931" si="808">SUM(R923:R926)</f>
        <v>1183100</v>
      </c>
    </row>
    <row r="932" spans="1:18" s="102" customFormat="1" x14ac:dyDescent="0.2">
      <c r="A932" s="200">
        <f>A930+A931</f>
        <v>-763700</v>
      </c>
      <c r="B932" s="457">
        <f>B930+B931</f>
        <v>-778200</v>
      </c>
      <c r="C932" s="457">
        <f>C930+C931</f>
        <v>-775700</v>
      </c>
      <c r="D932" s="603"/>
      <c r="E932" s="595" t="s">
        <v>1993</v>
      </c>
      <c r="F932" s="457">
        <f>F930+F931</f>
        <v>-775500</v>
      </c>
      <c r="G932" s="455">
        <f>IF(C932=F932,0,IF(C932=0,100,(F932-C932)/C932*100))</f>
        <v>-2.5783163594173004E-2</v>
      </c>
      <c r="H932" s="457">
        <f t="shared" ref="H932:Q932" si="809">H930+H931</f>
        <v>-777000</v>
      </c>
      <c r="I932" s="455">
        <f>IF(F932=H932,0,IF(F932=0,100,(H932-F932)/F932*100))</f>
        <v>0.19342359767891684</v>
      </c>
      <c r="J932" s="889">
        <f t="shared" si="809"/>
        <v>-799400</v>
      </c>
      <c r="K932" s="457">
        <f t="shared" si="809"/>
        <v>-814300</v>
      </c>
      <c r="L932" s="457">
        <f t="shared" si="809"/>
        <v>-840600</v>
      </c>
      <c r="M932" s="457">
        <f t="shared" si="809"/>
        <v>-867500</v>
      </c>
      <c r="N932" s="457">
        <f t="shared" si="809"/>
        <v>-894900</v>
      </c>
      <c r="O932" s="457">
        <f t="shared" si="809"/>
        <v>-923300</v>
      </c>
      <c r="P932" s="457">
        <f t="shared" si="809"/>
        <v>-952900</v>
      </c>
      <c r="Q932" s="457">
        <f t="shared" si="809"/>
        <v>-983100</v>
      </c>
      <c r="R932" s="459">
        <f t="shared" ref="R932" si="810">R930+R931</f>
        <v>-1014400</v>
      </c>
    </row>
    <row r="933" spans="1:18" ht="13.5" thickBot="1" x14ac:dyDescent="0.25">
      <c r="A933" s="82"/>
      <c r="B933" s="99"/>
      <c r="C933" s="99"/>
      <c r="D933" s="2261"/>
      <c r="E933" s="427"/>
      <c r="F933" s="220"/>
      <c r="G933" s="452"/>
      <c r="H933" s="220"/>
      <c r="I933" s="452"/>
      <c r="J933" s="222"/>
      <c r="K933" s="134"/>
      <c r="L933" s="134"/>
      <c r="M933" s="134"/>
      <c r="N933" s="134"/>
      <c r="O933" s="134"/>
      <c r="P933" s="134"/>
      <c r="Q933" s="134"/>
      <c r="R933" s="178"/>
    </row>
    <row r="934" spans="1:18" ht="13.5" thickTop="1" x14ac:dyDescent="0.2">
      <c r="A934" s="79"/>
      <c r="B934" s="72"/>
      <c r="C934" s="141"/>
      <c r="D934" s="262"/>
      <c r="E934" s="430"/>
      <c r="F934" s="213"/>
      <c r="G934" s="101"/>
      <c r="H934" s="213"/>
      <c r="I934" s="101"/>
      <c r="J934" s="217"/>
      <c r="K934" s="39"/>
      <c r="L934" s="39"/>
      <c r="M934" s="39"/>
      <c r="N934" s="39"/>
      <c r="O934" s="39"/>
      <c r="P934" s="39"/>
      <c r="Q934" s="39"/>
      <c r="R934" s="127"/>
    </row>
    <row r="935" spans="1:18" x14ac:dyDescent="0.2">
      <c r="A935" s="79"/>
      <c r="B935" s="72"/>
      <c r="C935" s="141"/>
      <c r="D935" s="262"/>
      <c r="E935" s="596" t="s">
        <v>231</v>
      </c>
      <c r="F935" s="213"/>
      <c r="G935" s="101"/>
      <c r="H935" s="213"/>
      <c r="I935" s="101"/>
      <c r="J935" s="217"/>
      <c r="K935" s="39"/>
      <c r="L935" s="39"/>
      <c r="M935" s="39"/>
      <c r="N935" s="39"/>
      <c r="O935" s="39"/>
      <c r="P935" s="39"/>
      <c r="Q935" s="39"/>
      <c r="R935" s="127"/>
    </row>
    <row r="936" spans="1:18" x14ac:dyDescent="0.2">
      <c r="A936" s="119">
        <v>0</v>
      </c>
      <c r="B936" s="156">
        <v>0</v>
      </c>
      <c r="C936" s="156">
        <v>0</v>
      </c>
      <c r="D936" s="262"/>
      <c r="E936" s="425" t="s">
        <v>3368</v>
      </c>
      <c r="F936" s="209">
        <v>0</v>
      </c>
      <c r="G936" s="2271"/>
      <c r="H936" s="209">
        <v>0</v>
      </c>
      <c r="I936" s="2271"/>
      <c r="J936" s="218">
        <v>0</v>
      </c>
      <c r="K936" s="39">
        <v>0</v>
      </c>
      <c r="L936" s="39">
        <v>0</v>
      </c>
      <c r="M936" s="39">
        <v>0</v>
      </c>
      <c r="N936" s="39">
        <v>0</v>
      </c>
      <c r="O936" s="39">
        <v>0</v>
      </c>
      <c r="P936" s="39">
        <v>0</v>
      </c>
      <c r="Q936" s="39">
        <v>0</v>
      </c>
      <c r="R936" s="127">
        <v>0</v>
      </c>
    </row>
    <row r="937" spans="1:18" x14ac:dyDescent="0.2">
      <c r="A937" s="119">
        <v>17400</v>
      </c>
      <c r="B937" s="156">
        <v>1582700</v>
      </c>
      <c r="C937" s="156">
        <f>SUM('Res-Gen'!B156:B169)</f>
        <v>355000</v>
      </c>
      <c r="D937" s="262"/>
      <c r="E937" s="425" t="s">
        <v>2272</v>
      </c>
      <c r="F937" s="209">
        <f>SUM('Res-Gen'!E156:E169)</f>
        <v>0</v>
      </c>
      <c r="G937" s="2271"/>
      <c r="H937" s="209">
        <f>SUM('Res-Gen'!H156:H169)</f>
        <v>0</v>
      </c>
      <c r="I937" s="2271"/>
      <c r="J937" s="218">
        <f>SUM('Res-Gen'!K154:K169)</f>
        <v>0</v>
      </c>
      <c r="K937" s="39">
        <f>SUM('Res-Gen'!N154:N169)</f>
        <v>0</v>
      </c>
      <c r="L937" s="39">
        <f>SUM('Res-Gen'!Q154:Q169)</f>
        <v>0</v>
      </c>
      <c r="M937" s="39">
        <f>SUM('Res-Gen'!T154:T169)</f>
        <v>0</v>
      </c>
      <c r="N937" s="39">
        <f>SUM('Res-Gen'!W154:W169)</f>
        <v>0</v>
      </c>
      <c r="O937" s="39">
        <f>SUM('Res-Gen'!Z154:Z169)</f>
        <v>0</v>
      </c>
      <c r="P937" s="39">
        <f>SUM('Res-Gen'!AC154:AC169)</f>
        <v>0</v>
      </c>
      <c r="Q937" s="39">
        <f>SUM('Res-Gen'!AF154:AF169)</f>
        <v>0</v>
      </c>
      <c r="R937" s="127">
        <f>SUM('Res-Gen'!AI154:AI169)</f>
        <v>0</v>
      </c>
    </row>
    <row r="938" spans="1:18" x14ac:dyDescent="0.2">
      <c r="A938" s="119">
        <f>60100</f>
        <v>60100</v>
      </c>
      <c r="B938" s="156">
        <f>72400</f>
        <v>72400</v>
      </c>
      <c r="C938" s="156">
        <f>SUM('Res-Gen'!C156:C169)+'Res-Gen'!C64+'Res-Gen'!C61+'Sec 94'!B41</f>
        <v>330400</v>
      </c>
      <c r="D938" s="262"/>
      <c r="E938" s="425" t="s">
        <v>2738</v>
      </c>
      <c r="F938" s="209">
        <f>SUM('Res-Gen'!F156:F169)+'Res-Gen'!F64+'Res-Gen'!F61</f>
        <v>1170000</v>
      </c>
      <c r="G938" s="2271"/>
      <c r="H938" s="209">
        <f>SUM('Res-Gen'!I156:I169)+'Res-Gen'!I64</f>
        <v>1935500</v>
      </c>
      <c r="I938" s="2271"/>
      <c r="J938" s="218">
        <f>+SUM('Res-Gen'!L154:L169)</f>
        <v>2000000</v>
      </c>
      <c r="K938" s="39">
        <f>+SUM('Res-Gen'!O154:O169)</f>
        <v>1700000</v>
      </c>
      <c r="L938" s="39">
        <f>+SUM('Res-Gen'!R154:R169)</f>
        <v>3800000</v>
      </c>
      <c r="M938" s="39">
        <f>SUM('Res-Gen'!U154:U169)</f>
        <v>1300000</v>
      </c>
      <c r="N938" s="39">
        <f>+SUM('Res-Gen'!X154:X169)</f>
        <v>1300000</v>
      </c>
      <c r="O938" s="39">
        <f>+SUM('Res-Gen'!AA154:AA169)</f>
        <v>1200000</v>
      </c>
      <c r="P938" s="39">
        <f>SUM('Res-Gen'!AD154:AD169)</f>
        <v>1200000</v>
      </c>
      <c r="Q938" s="39">
        <f>SUM('Res-Gen'!AG154:AG169)</f>
        <v>1200000</v>
      </c>
      <c r="R938" s="127">
        <f>SUM('Res-Gen'!AJ154:AJ169)</f>
        <v>1200000</v>
      </c>
    </row>
    <row r="939" spans="1:18" x14ac:dyDescent="0.2">
      <c r="A939" s="119">
        <v>0</v>
      </c>
      <c r="B939" s="156">
        <v>90000</v>
      </c>
      <c r="C939" s="156">
        <f>SUM('Cap Inc'!B36:B43)</f>
        <v>589100</v>
      </c>
      <c r="D939" s="262"/>
      <c r="E939" s="425" t="s">
        <v>2275</v>
      </c>
      <c r="F939" s="209">
        <f>SUM('Cap Inc'!E37:E43)+'Cap Inc'!E137</f>
        <v>206400</v>
      </c>
      <c r="G939" s="2271"/>
      <c r="H939" s="209">
        <f>SUM('Cap Inc'!F37:F43)</f>
        <v>1318200</v>
      </c>
      <c r="I939" s="2271"/>
      <c r="J939" s="218">
        <f>SUM('Cap Inc'!G37:G43)</f>
        <v>0</v>
      </c>
      <c r="K939" s="39">
        <f>SUM('Cap Inc'!H37:H43)</f>
        <v>0</v>
      </c>
      <c r="L939" s="39">
        <f>SUM('Cap Inc'!I37:I43)</f>
        <v>0</v>
      </c>
      <c r="M939" s="39">
        <f>SUM('Cap Inc'!J37:J43)</f>
        <v>0</v>
      </c>
      <c r="N939" s="39">
        <f>SUM('Cap Inc'!K37:K43)</f>
        <v>0</v>
      </c>
      <c r="O939" s="39">
        <f>SUM('Cap Inc'!L37:L43)</f>
        <v>0</v>
      </c>
      <c r="P939" s="39">
        <f>SUM('Cap Inc'!M37:M43)</f>
        <v>0</v>
      </c>
      <c r="Q939" s="39">
        <f>SUM('Cap Inc'!N37:N43)</f>
        <v>0</v>
      </c>
      <c r="R939" s="127">
        <f>SUM('Cap Inc'!O37:O43)</f>
        <v>0</v>
      </c>
    </row>
    <row r="940" spans="1:18" x14ac:dyDescent="0.2">
      <c r="A940" s="119">
        <v>15923</v>
      </c>
      <c r="B940" s="156">
        <v>70869</v>
      </c>
      <c r="C940" s="156">
        <f>SUM('Cap-Gen'!F105:F122)</f>
        <v>890500</v>
      </c>
      <c r="D940" s="262"/>
      <c r="E940" s="425" t="s">
        <v>1153</v>
      </c>
      <c r="F940" s="209">
        <f>SUM('Cap-Gen'!G105:G122)</f>
        <v>1612600</v>
      </c>
      <c r="G940" s="2271"/>
      <c r="H940" s="209">
        <f>SUM('Cap-Gen'!H105:H122)</f>
        <v>3542700</v>
      </c>
      <c r="I940" s="2271"/>
      <c r="J940" s="218">
        <f>SUM('Cap-Gen'!I105:I122)</f>
        <v>2323000</v>
      </c>
      <c r="K940" s="39">
        <f>SUM('Cap-Gen'!J105:J122)</f>
        <v>2036000</v>
      </c>
      <c r="L940" s="39">
        <f>SUM('Cap-Gen'!K105:K122)</f>
        <v>4149000</v>
      </c>
      <c r="M940" s="39">
        <f>SUM('Cap-Gen'!L105:L122)</f>
        <v>2063000</v>
      </c>
      <c r="N940" s="39">
        <f>SUM('Cap-Gen'!M105:M122)</f>
        <v>2093000</v>
      </c>
      <c r="O940" s="39">
        <f>SUM('Cap-Gen'!N105:N122)</f>
        <v>2025000</v>
      </c>
      <c r="P940" s="39">
        <f>SUM('Cap-Gen'!O105:O122)</f>
        <v>2058000</v>
      </c>
      <c r="Q940" s="39">
        <f>SUM('Cap-Gen'!P105:P122)</f>
        <v>2092000</v>
      </c>
      <c r="R940" s="127">
        <f>SUM('Cap-Gen'!Q105:Q122)</f>
        <v>2128000</v>
      </c>
    </row>
    <row r="941" spans="1:18" s="102" customFormat="1" x14ac:dyDescent="0.2">
      <c r="A941" s="200">
        <f>A932-A936-A937+A938+A939-A940</f>
        <v>-736923</v>
      </c>
      <c r="B941" s="437">
        <f>B932-B936-B937+B938+B939-B940</f>
        <v>-2269369</v>
      </c>
      <c r="C941" s="437">
        <f>C932-C936-C937+C938+C939-C940</f>
        <v>-1101700</v>
      </c>
      <c r="D941" s="606"/>
      <c r="E941" s="598" t="s">
        <v>2901</v>
      </c>
      <c r="F941" s="458">
        <f>F932-F936-F937+F938+F939-F940</f>
        <v>-1011700</v>
      </c>
      <c r="G941" s="455">
        <f>IF(C941=F941,0,IF(C941=0,100,(F941-C941)/C941*100))</f>
        <v>-8.1691930652627747</v>
      </c>
      <c r="H941" s="458">
        <f>H932-H936-H937+H938+H939-H940</f>
        <v>-1066000</v>
      </c>
      <c r="I941" s="455">
        <f>IF(F941=H941,0,IF(F941=0,100,(H941-F941)/F941*100))</f>
        <v>5.3672037165167534</v>
      </c>
      <c r="J941" s="894">
        <f t="shared" ref="J941:R941" si="811">J932-J936-J937+J938+J939-J940</f>
        <v>-1122400</v>
      </c>
      <c r="K941" s="457">
        <f t="shared" si="811"/>
        <v>-1150300</v>
      </c>
      <c r="L941" s="457">
        <f t="shared" si="811"/>
        <v>-1189600</v>
      </c>
      <c r="M941" s="457">
        <f t="shared" si="811"/>
        <v>-1630500</v>
      </c>
      <c r="N941" s="457">
        <f t="shared" si="811"/>
        <v>-1687900</v>
      </c>
      <c r="O941" s="457">
        <f t="shared" si="811"/>
        <v>-1748300</v>
      </c>
      <c r="P941" s="457">
        <f t="shared" si="811"/>
        <v>-1810900</v>
      </c>
      <c r="Q941" s="457">
        <f t="shared" si="811"/>
        <v>-1875100</v>
      </c>
      <c r="R941" s="459">
        <f t="shared" si="811"/>
        <v>-1942400</v>
      </c>
    </row>
    <row r="942" spans="1:18" ht="13.5" thickBot="1" x14ac:dyDescent="0.25">
      <c r="A942" s="82"/>
      <c r="B942" s="99"/>
      <c r="C942" s="147"/>
      <c r="D942" s="263"/>
      <c r="E942" s="427"/>
      <c r="F942" s="215"/>
      <c r="G942" s="454"/>
      <c r="H942" s="215"/>
      <c r="I942" s="454"/>
      <c r="J942" s="222"/>
      <c r="K942" s="74"/>
      <c r="L942" s="74"/>
      <c r="M942" s="74"/>
      <c r="N942" s="74"/>
      <c r="O942" s="74"/>
      <c r="P942" s="74"/>
      <c r="Q942" s="74"/>
      <c r="R942" s="182"/>
    </row>
    <row r="943" spans="1:18" s="110" customFormat="1" ht="14.25" thickTop="1" thickBot="1" x14ac:dyDescent="0.25">
      <c r="D943" s="619"/>
      <c r="F943" s="218"/>
      <c r="G943" s="136"/>
      <c r="H943" s="218"/>
      <c r="I943" s="136"/>
      <c r="J943" s="218"/>
    </row>
    <row r="944" spans="1:18" s="100" customFormat="1" ht="18.75" customHeight="1" thickTop="1" thickBot="1" x14ac:dyDescent="0.3">
      <c r="A944" s="2723" t="s">
        <v>529</v>
      </c>
      <c r="B944" s="2724"/>
      <c r="C944" s="2724"/>
      <c r="D944" s="2724"/>
      <c r="E944" s="2724"/>
      <c r="F944" s="2724"/>
      <c r="G944" s="2724"/>
      <c r="H944" s="2724"/>
      <c r="I944" s="2724"/>
      <c r="J944" s="2724"/>
      <c r="K944" s="2724"/>
      <c r="L944" s="2724"/>
      <c r="M944" s="2724"/>
      <c r="N944" s="2724"/>
      <c r="O944" s="2724"/>
      <c r="P944" s="2724"/>
      <c r="Q944" s="2724"/>
      <c r="R944" s="2725"/>
    </row>
    <row r="945" spans="1:18" s="52" customFormat="1" x14ac:dyDescent="0.2">
      <c r="A945" s="50" t="str">
        <f t="shared" ref="A945:C946" si="812">A2</f>
        <v>ACTUAL</v>
      </c>
      <c r="B945" s="428" t="str">
        <f t="shared" si="812"/>
        <v>ACTUAL</v>
      </c>
      <c r="C945" s="428" t="str">
        <f t="shared" si="812"/>
        <v>ACTUAL</v>
      </c>
      <c r="D945" s="428" t="s">
        <v>3094</v>
      </c>
      <c r="E945" s="2281" t="s">
        <v>2626</v>
      </c>
      <c r="F945" s="2726" t="s">
        <v>2628</v>
      </c>
      <c r="G945" s="2727"/>
      <c r="H945" s="2727"/>
      <c r="I945" s="2727"/>
      <c r="J945" s="2727"/>
      <c r="K945" s="2727"/>
      <c r="L945" s="2727"/>
      <c r="M945" s="2727"/>
      <c r="N945" s="2727"/>
      <c r="O945" s="2727"/>
      <c r="P945" s="2727"/>
      <c r="Q945" s="2727"/>
      <c r="R945" s="2728"/>
    </row>
    <row r="946" spans="1:18" s="29" customFormat="1" ht="12.75" customHeight="1" thickBot="1" x14ac:dyDescent="0.25">
      <c r="A946" s="230" t="str">
        <f t="shared" si="812"/>
        <v>2011/12</v>
      </c>
      <c r="B946" s="240" t="str">
        <f t="shared" si="812"/>
        <v>2012/13</v>
      </c>
      <c r="C946" s="84" t="str">
        <f t="shared" si="812"/>
        <v>2013/14</v>
      </c>
      <c r="D946" s="429" t="s">
        <v>3095</v>
      </c>
      <c r="E946" s="48"/>
      <c r="F946" s="429" t="str">
        <f>F3</f>
        <v>2014/15</v>
      </c>
      <c r="G946" s="56" t="str">
        <f>G740</f>
        <v xml:space="preserve">% </v>
      </c>
      <c r="H946" s="429" t="str">
        <f>H3</f>
        <v>2015/16</v>
      </c>
      <c r="I946" s="56" t="str">
        <f>I740</f>
        <v xml:space="preserve">% </v>
      </c>
      <c r="J946" s="883" t="str">
        <f t="shared" ref="J946:R946" si="813">J3</f>
        <v>2016/17</v>
      </c>
      <c r="K946" s="240" t="str">
        <f t="shared" si="813"/>
        <v>2017/18</v>
      </c>
      <c r="L946" s="240" t="str">
        <f t="shared" si="813"/>
        <v>2018/19</v>
      </c>
      <c r="M946" s="240" t="str">
        <f t="shared" si="813"/>
        <v>2019/20</v>
      </c>
      <c r="N946" s="240" t="str">
        <f t="shared" si="813"/>
        <v>2020/21</v>
      </c>
      <c r="O946" s="240" t="str">
        <f t="shared" si="813"/>
        <v>2021/22</v>
      </c>
      <c r="P946" s="240" t="str">
        <f t="shared" si="813"/>
        <v>2022/23</v>
      </c>
      <c r="Q946" s="240" t="str">
        <f t="shared" si="813"/>
        <v>2023/24</v>
      </c>
      <c r="R946" s="635" t="str">
        <f t="shared" si="813"/>
        <v>2024/25</v>
      </c>
    </row>
    <row r="947" spans="1:18" x14ac:dyDescent="0.2">
      <c r="A947" s="119"/>
      <c r="B947" s="85"/>
      <c r="C947" s="39"/>
      <c r="D947" s="2265"/>
      <c r="E947" s="85"/>
      <c r="F947" s="207"/>
      <c r="G947" s="152"/>
      <c r="H947" s="207"/>
      <c r="I947" s="152"/>
      <c r="J947" s="218"/>
      <c r="K947" s="39"/>
      <c r="L947" s="39"/>
      <c r="M947" s="39"/>
      <c r="N947" s="39"/>
      <c r="O947" s="39"/>
      <c r="P947" s="39"/>
      <c r="Q947" s="39"/>
      <c r="R947" s="127"/>
    </row>
    <row r="948" spans="1:18" x14ac:dyDescent="0.2">
      <c r="A948" s="119"/>
      <c r="B948" s="85"/>
      <c r="C948" s="39"/>
      <c r="D948" s="2265"/>
      <c r="E948" s="114" t="s">
        <v>1261</v>
      </c>
      <c r="F948" s="207"/>
      <c r="G948" s="152"/>
      <c r="H948" s="207"/>
      <c r="I948" s="152"/>
      <c r="J948" s="218"/>
      <c r="K948" s="39"/>
      <c r="L948" s="39"/>
      <c r="M948" s="39"/>
      <c r="N948" s="39"/>
      <c r="O948" s="39"/>
      <c r="P948" s="39"/>
      <c r="Q948" s="39"/>
      <c r="R948" s="127"/>
    </row>
    <row r="949" spans="1:18" x14ac:dyDescent="0.2">
      <c r="A949" s="119"/>
      <c r="B949" s="85"/>
      <c r="C949" s="39"/>
      <c r="D949" s="2265"/>
      <c r="E949" s="88" t="s">
        <v>77</v>
      </c>
      <c r="F949" s="207"/>
      <c r="G949" s="152"/>
      <c r="H949" s="207"/>
      <c r="I949" s="152"/>
      <c r="J949" s="218"/>
      <c r="K949" s="39"/>
      <c r="L949" s="39"/>
      <c r="M949" s="39"/>
      <c r="N949" s="39"/>
      <c r="O949" s="39"/>
      <c r="P949" s="39"/>
      <c r="Q949" s="39"/>
      <c r="R949" s="127"/>
    </row>
    <row r="950" spans="1:18" x14ac:dyDescent="0.2">
      <c r="A950" s="109">
        <v>277500</v>
      </c>
      <c r="B950" s="39">
        <v>279500</v>
      </c>
      <c r="C950" s="39">
        <v>282100</v>
      </c>
      <c r="D950" s="832" t="s">
        <v>2968</v>
      </c>
      <c r="E950" s="85" t="s">
        <v>1561</v>
      </c>
      <c r="F950" s="207">
        <f>282500+3000</f>
        <v>285500</v>
      </c>
      <c r="G950" s="152">
        <f>IF(C950=F950,0,IF(C950=0,100,(F950-C950)/C950*100))</f>
        <v>1.205246366536689</v>
      </c>
      <c r="H950" s="209">
        <v>291000</v>
      </c>
      <c r="I950" s="152">
        <f>IF(F950=H950,0,IF(F950=0,100,(H950-F950)/F950*100))</f>
        <v>1.9264448336252189</v>
      </c>
      <c r="J950" s="218">
        <f>ROUNDUP(H950+(H950*Assumptions!G$6),-2)</f>
        <v>299800</v>
      </c>
      <c r="K950" s="39">
        <f>ROUNDUP(J950+(J950*Assumptions!H$6),-2)</f>
        <v>308800</v>
      </c>
      <c r="L950" s="39">
        <f>ROUNDUP(K950+(K950*Assumptions!I$6),-2)</f>
        <v>318100</v>
      </c>
      <c r="M950" s="39">
        <f>ROUNDUP(L950+(L950*Assumptions!J$6),-2)</f>
        <v>327700</v>
      </c>
      <c r="N950" s="39">
        <f>ROUNDUP(M950+(M950*Assumptions!K$6),-2)</f>
        <v>337600</v>
      </c>
      <c r="O950" s="39">
        <f>ROUNDUP(N950+(N950*Assumptions!L$6),-2)</f>
        <v>347800</v>
      </c>
      <c r="P950" s="39">
        <f>ROUNDUP(O950+(O950*Assumptions!M$6),-2)</f>
        <v>358300</v>
      </c>
      <c r="Q950" s="39">
        <f>ROUNDUP(P950+(P950*Assumptions!N$6),-2)</f>
        <v>369100</v>
      </c>
      <c r="R950" s="127">
        <f>ROUNDUP(Q950+(Q950*Assumptions!O$6),-2)</f>
        <v>380200</v>
      </c>
    </row>
    <row r="951" spans="1:18" x14ac:dyDescent="0.2">
      <c r="A951" s="119"/>
      <c r="B951" s="39"/>
      <c r="C951" s="39"/>
      <c r="D951" s="832"/>
      <c r="E951" s="1392" t="s">
        <v>997</v>
      </c>
      <c r="F951" s="207"/>
      <c r="G951" s="152"/>
      <c r="I951" s="152"/>
      <c r="J951" s="218"/>
      <c r="K951" s="39"/>
      <c r="L951" s="39"/>
      <c r="M951" s="39"/>
      <c r="N951" s="39"/>
      <c r="O951" s="39"/>
      <c r="P951" s="39"/>
      <c r="Q951" s="39"/>
      <c r="R951" s="127"/>
    </row>
    <row r="952" spans="1:18" x14ac:dyDescent="0.2">
      <c r="A952" s="119">
        <v>500</v>
      </c>
      <c r="B952" s="39">
        <v>8000</v>
      </c>
      <c r="C952" s="39">
        <v>21500</v>
      </c>
      <c r="D952" s="832" t="s">
        <v>2969</v>
      </c>
      <c r="E952" s="509" t="s">
        <v>1671</v>
      </c>
      <c r="F952" s="207">
        <v>7600</v>
      </c>
      <c r="G952" s="152">
        <f>IF(C952=F952,0,IF(C952=0,100,(F952-C952)/C952*100))</f>
        <v>-64.651162790697668</v>
      </c>
      <c r="H952" s="209">
        <v>0</v>
      </c>
      <c r="I952" s="152">
        <f>IF(F952=H952,0,IF(F952=0,100,(H952-F952)/F952*100))</f>
        <v>-100</v>
      </c>
      <c r="J952" s="218">
        <f>ROUNDUP(H952+(H952*Assumptions!G$6),-2)</f>
        <v>0</v>
      </c>
      <c r="K952" s="39">
        <f>ROUNDUP(J952+(J952*Assumptions!H$6),-2)</f>
        <v>0</v>
      </c>
      <c r="L952" s="39">
        <f>ROUNDUP(K952+(K952*Assumptions!I$6),-2)</f>
        <v>0</v>
      </c>
      <c r="M952" s="39">
        <f>ROUNDUP(L952+(L952*Assumptions!J$6),-2)</f>
        <v>0</v>
      </c>
      <c r="N952" s="39">
        <f>ROUNDUP(M952+(M952*Assumptions!K$6),-2)</f>
        <v>0</v>
      </c>
      <c r="O952" s="39">
        <f>ROUNDUP(N952+(N952*Assumptions!L$6),-2)</f>
        <v>0</v>
      </c>
      <c r="P952" s="39">
        <f>ROUNDUP(O952+(O952*Assumptions!M$6),-2)</f>
        <v>0</v>
      </c>
      <c r="Q952" s="39">
        <f>ROUNDUP(P952+(P952*Assumptions!N$6),-2)</f>
        <v>0</v>
      </c>
      <c r="R952" s="127">
        <f>ROUNDUP(Q952+(Q952*Assumptions!O$6),-2)</f>
        <v>0</v>
      </c>
    </row>
    <row r="953" spans="1:18" x14ac:dyDescent="0.2">
      <c r="A953" s="119"/>
      <c r="B953" s="39"/>
      <c r="C953" s="39"/>
      <c r="D953" s="832"/>
      <c r="E953" s="505" t="s">
        <v>1485</v>
      </c>
      <c r="G953" s="152"/>
      <c r="I953" s="152"/>
      <c r="J953" s="218"/>
      <c r="K953" s="39"/>
      <c r="L953" s="39"/>
      <c r="M953" s="39"/>
      <c r="N953" s="39"/>
      <c r="O953" s="39"/>
      <c r="P953" s="39"/>
      <c r="Q953" s="39"/>
      <c r="R953" s="127"/>
    </row>
    <row r="954" spans="1:18" x14ac:dyDescent="0.2">
      <c r="A954" s="119">
        <v>96000</v>
      </c>
      <c r="B954" s="39">
        <v>20900</v>
      </c>
      <c r="C954" s="39">
        <f>19100+2800</f>
        <v>21900</v>
      </c>
      <c r="D954" s="832" t="s">
        <v>212</v>
      </c>
      <c r="E954" s="509" t="s">
        <v>3051</v>
      </c>
      <c r="F954" s="209">
        <v>0</v>
      </c>
      <c r="G954" s="152">
        <f>IF(C954=F954,0,IF(C954=0,100,(F954-C954)/C954*100))</f>
        <v>-100</v>
      </c>
      <c r="H954" s="209">
        <v>0</v>
      </c>
      <c r="I954" s="152">
        <f>IF(F954=H954,0,IF(F954=0,100,(H954-F954)/F954*100))</f>
        <v>0</v>
      </c>
      <c r="J954" s="218">
        <f>ROUNDUP(H954+(H954*Assumptions!G$6),-2)</f>
        <v>0</v>
      </c>
      <c r="K954" s="39">
        <f>ROUNDUP(J954+(J954*Assumptions!H$6),-2)</f>
        <v>0</v>
      </c>
      <c r="L954" s="39">
        <f>ROUNDUP(K954+(K954*Assumptions!I$6),-2)</f>
        <v>0</v>
      </c>
      <c r="M954" s="39">
        <f>ROUNDUP(L954+(L954*Assumptions!J$6),-2)</f>
        <v>0</v>
      </c>
      <c r="N954" s="39">
        <f>ROUNDUP(M954+(M954*Assumptions!K$6),-2)</f>
        <v>0</v>
      </c>
      <c r="O954" s="39">
        <f>ROUNDUP(N954+(N954*Assumptions!L$6),-2)</f>
        <v>0</v>
      </c>
      <c r="P954" s="39">
        <f>ROUNDUP(O954+(O954*Assumptions!M$6),-2)</f>
        <v>0</v>
      </c>
      <c r="Q954" s="39">
        <f>ROUNDUP(P954+(P954*Assumptions!N$6),-2)</f>
        <v>0</v>
      </c>
      <c r="R954" s="127">
        <f>ROUNDUP(Q954+(Q954*Assumptions!O$6),-2)</f>
        <v>0</v>
      </c>
    </row>
    <row r="955" spans="1:18" ht="13.5" thickBot="1" x14ac:dyDescent="0.25">
      <c r="A955" s="119"/>
      <c r="B955" s="39"/>
      <c r="C955" s="110"/>
      <c r="D955" s="413"/>
      <c r="E955" s="85"/>
      <c r="F955" s="207"/>
      <c r="G955" s="152"/>
      <c r="H955" s="207"/>
      <c r="I955" s="152"/>
      <c r="J955" s="218"/>
      <c r="K955" s="39"/>
      <c r="L955" s="39"/>
      <c r="M955" s="39"/>
      <c r="N955" s="39"/>
      <c r="O955" s="39"/>
      <c r="P955" s="39"/>
      <c r="Q955" s="39"/>
      <c r="R955" s="127"/>
    </row>
    <row r="956" spans="1:18" s="102" customFormat="1" x14ac:dyDescent="0.2">
      <c r="A956" s="116">
        <f>SUM(A948:A955)</f>
        <v>374000</v>
      </c>
      <c r="B956" s="61">
        <f>SUM(B948:B955)</f>
        <v>308400</v>
      </c>
      <c r="C956" s="61">
        <f>SUM(C948:C955)</f>
        <v>325500</v>
      </c>
      <c r="D956" s="259"/>
      <c r="E956" s="2272" t="s">
        <v>3028</v>
      </c>
      <c r="F956" s="219">
        <f>SUM(F948:F955)</f>
        <v>293100</v>
      </c>
      <c r="G956" s="198">
        <f>IF(C956=F956,0,IF(C956=0,100,(F956-C956)/C956*100))</f>
        <v>-9.9539170506912438</v>
      </c>
      <c r="H956" s="219">
        <f>SUM(H948:H955)</f>
        <v>291000</v>
      </c>
      <c r="I956" s="198">
        <f>IF(F956=H956,0,IF(F956=0,100,(H956-F956)/F956*100))</f>
        <v>-0.7164790174002047</v>
      </c>
      <c r="J956" s="892">
        <f t="shared" ref="J956:R956" si="814">SUM(J948:J955)</f>
        <v>299800</v>
      </c>
      <c r="K956" s="61">
        <f t="shared" si="814"/>
        <v>308800</v>
      </c>
      <c r="L956" s="61">
        <f t="shared" si="814"/>
        <v>318100</v>
      </c>
      <c r="M956" s="61">
        <f t="shared" si="814"/>
        <v>327700</v>
      </c>
      <c r="N956" s="61">
        <f t="shared" si="814"/>
        <v>337600</v>
      </c>
      <c r="O956" s="61">
        <f t="shared" si="814"/>
        <v>347800</v>
      </c>
      <c r="P956" s="61">
        <f t="shared" si="814"/>
        <v>358300</v>
      </c>
      <c r="Q956" s="61">
        <f t="shared" si="814"/>
        <v>369100</v>
      </c>
      <c r="R956" s="126">
        <f t="shared" si="814"/>
        <v>380200</v>
      </c>
    </row>
    <row r="957" spans="1:18" x14ac:dyDescent="0.2">
      <c r="A957" s="119"/>
      <c r="B957" s="85"/>
      <c r="C957" s="39"/>
      <c r="D957" s="2265"/>
      <c r="E957" s="88"/>
      <c r="F957" s="207"/>
      <c r="G957" s="152"/>
      <c r="H957" s="207"/>
      <c r="I957" s="152"/>
      <c r="J957" s="218"/>
      <c r="K957" s="39"/>
      <c r="L957" s="39"/>
      <c r="M957" s="39"/>
      <c r="N957" s="39"/>
      <c r="O957" s="39"/>
      <c r="P957" s="39"/>
      <c r="Q957" s="39"/>
      <c r="R957" s="127"/>
    </row>
    <row r="958" spans="1:18" x14ac:dyDescent="0.2">
      <c r="A958" s="119"/>
      <c r="B958" s="85"/>
      <c r="C958" s="39"/>
      <c r="D958" s="2265"/>
      <c r="E958" s="114" t="s">
        <v>2578</v>
      </c>
      <c r="F958" s="207"/>
      <c r="G958" s="152"/>
      <c r="H958" s="207"/>
      <c r="I958" s="152"/>
      <c r="J958" s="218"/>
      <c r="K958" s="39"/>
      <c r="L958" s="39"/>
      <c r="M958" s="39"/>
      <c r="N958" s="39"/>
      <c r="O958" s="39"/>
      <c r="P958" s="39"/>
      <c r="Q958" s="39"/>
      <c r="R958" s="127"/>
    </row>
    <row r="959" spans="1:18" x14ac:dyDescent="0.2">
      <c r="A959" s="119"/>
      <c r="B959" s="39"/>
      <c r="C959" s="39"/>
      <c r="D959" s="262"/>
      <c r="E959" s="438" t="s">
        <v>472</v>
      </c>
      <c r="G959" s="152"/>
      <c r="I959" s="152"/>
      <c r="J959" s="218"/>
      <c r="K959" s="39"/>
      <c r="L959" s="39"/>
      <c r="M959" s="39"/>
      <c r="N959" s="39"/>
      <c r="O959" s="39"/>
      <c r="P959" s="39"/>
      <c r="Q959" s="39"/>
      <c r="R959" s="127"/>
    </row>
    <row r="960" spans="1:18" x14ac:dyDescent="0.2">
      <c r="A960" s="119">
        <v>1100</v>
      </c>
      <c r="B960" s="39">
        <v>1400</v>
      </c>
      <c r="C960" s="39">
        <v>1500</v>
      </c>
      <c r="D960" s="1375" t="s">
        <v>3869</v>
      </c>
      <c r="E960" s="2256" t="s">
        <v>164</v>
      </c>
      <c r="F960" s="209">
        <v>1500</v>
      </c>
      <c r="G960" s="152">
        <f t="shared" ref="G960:G968" si="815">IF(C960=F960,0,IF(C960=0,100,(F960-C960)/C960*100))</f>
        <v>0</v>
      </c>
      <c r="H960" s="209">
        <v>1500</v>
      </c>
      <c r="I960" s="152">
        <f t="shared" ref="I960:I968" si="816">IF(F960=H960,0,IF(F960=0,100,(H960-F960)/F960*100))</f>
        <v>0</v>
      </c>
      <c r="J960" s="218">
        <f>ROUNDUP(H960+(H960*Assumptions!G$6),-2)</f>
        <v>1600</v>
      </c>
      <c r="K960" s="39">
        <f>ROUNDUP(J960+(J960*Assumptions!H$6),-2)</f>
        <v>1700</v>
      </c>
      <c r="L960" s="39">
        <f>ROUNDUP(K960+(K960*Assumptions!I$6),-2)</f>
        <v>1800</v>
      </c>
      <c r="M960" s="39">
        <f>ROUNDUP(L960+(L960*Assumptions!J$6),-2)</f>
        <v>1900</v>
      </c>
      <c r="N960" s="39">
        <f>ROUNDUP(M960+(M960*Assumptions!K$6),-2)</f>
        <v>2000</v>
      </c>
      <c r="O960" s="39">
        <f>ROUNDUP(N960+(N960*Assumptions!L$6),-2)</f>
        <v>2100</v>
      </c>
      <c r="P960" s="39">
        <f>ROUNDUP(O960+(O960*Assumptions!M$6),-2)</f>
        <v>2200</v>
      </c>
      <c r="Q960" s="39">
        <f>ROUNDUP(P960+(P960*Assumptions!N$6),-2)</f>
        <v>2300</v>
      </c>
      <c r="R960" s="127">
        <f>ROUNDUP(Q960+(Q960*Assumptions!O$6),-2)</f>
        <v>2400</v>
      </c>
    </row>
    <row r="961" spans="1:18" x14ac:dyDescent="0.2">
      <c r="A961" s="119">
        <v>53300</v>
      </c>
      <c r="B961" s="39">
        <v>105400</v>
      </c>
      <c r="C961" s="39">
        <v>46400</v>
      </c>
      <c r="D961" s="832" t="s">
        <v>2431</v>
      </c>
      <c r="E961" s="509" t="s">
        <v>1279</v>
      </c>
      <c r="F961" s="209">
        <f>58000+50000</f>
        <v>108000</v>
      </c>
      <c r="G961" s="152">
        <f t="shared" si="815"/>
        <v>132.75862068965517</v>
      </c>
      <c r="H961" s="209">
        <v>109000</v>
      </c>
      <c r="I961" s="152">
        <f t="shared" si="816"/>
        <v>0.92592592592592582</v>
      </c>
      <c r="J961" s="218">
        <f>ROUNDUP(H961+(H961*Assumptions!G$6),-2)</f>
        <v>112300</v>
      </c>
      <c r="K961" s="39">
        <f>ROUNDUP(J961+(J961*Assumptions!H$6),-2)</f>
        <v>115700</v>
      </c>
      <c r="L961" s="39">
        <f>ROUNDUP(K961+(K961*Assumptions!I$6),-2)</f>
        <v>119200</v>
      </c>
      <c r="M961" s="39">
        <f>ROUNDUP(L961+(L961*Assumptions!J$6),-2)</f>
        <v>122800</v>
      </c>
      <c r="N961" s="39">
        <f>ROUNDUP(M961+(M961*Assumptions!K$6),-2)</f>
        <v>126500</v>
      </c>
      <c r="O961" s="39">
        <f>ROUNDUP(N961+(N961*Assumptions!L$6),-2)</f>
        <v>130300</v>
      </c>
      <c r="P961" s="39">
        <f>ROUNDUP(O961+(O961*Assumptions!M$6),-2)</f>
        <v>134300</v>
      </c>
      <c r="Q961" s="39">
        <f>ROUNDUP(P961+(P961*Assumptions!N$6),-2)</f>
        <v>138400</v>
      </c>
      <c r="R961" s="127">
        <f>ROUNDUP(Q961+(Q961*Assumptions!O$6),-2)</f>
        <v>142600</v>
      </c>
    </row>
    <row r="962" spans="1:18" x14ac:dyDescent="0.2">
      <c r="A962" s="119">
        <v>134700</v>
      </c>
      <c r="B962" s="39">
        <v>204900</v>
      </c>
      <c r="C962" s="39">
        <v>155500</v>
      </c>
      <c r="D962" s="832" t="s">
        <v>2432</v>
      </c>
      <c r="E962" s="509" t="s">
        <v>1597</v>
      </c>
      <c r="F962" s="209">
        <f>150000-50000</f>
        <v>100000</v>
      </c>
      <c r="G962" s="152">
        <f t="shared" si="815"/>
        <v>-35.691318327974273</v>
      </c>
      <c r="H962" s="209">
        <v>101000</v>
      </c>
      <c r="I962" s="152">
        <f t="shared" si="816"/>
        <v>1</v>
      </c>
      <c r="J962" s="218">
        <f>ROUNDUP(H962+(H962*Assumptions!G$6),-2)</f>
        <v>104100</v>
      </c>
      <c r="K962" s="39">
        <f>ROUNDUP(J962+(J962*Assumptions!H$6),-2)</f>
        <v>107300</v>
      </c>
      <c r="L962" s="39">
        <f>ROUNDUP(K962+(K962*Assumptions!I$6),-2)</f>
        <v>110600</v>
      </c>
      <c r="M962" s="39">
        <f>ROUNDUP(L962+(L962*Assumptions!J$6),-2)</f>
        <v>114000</v>
      </c>
      <c r="N962" s="39">
        <f>ROUNDUP(M962+(M962*Assumptions!K$6),-2)</f>
        <v>117500</v>
      </c>
      <c r="O962" s="39">
        <f>ROUNDUP(N962+(N962*Assumptions!L$6),-2)</f>
        <v>121100</v>
      </c>
      <c r="P962" s="39">
        <f>ROUNDUP(O962+(O962*Assumptions!M$6),-2)</f>
        <v>124800</v>
      </c>
      <c r="Q962" s="39">
        <f>ROUNDUP(P962+(P962*Assumptions!N$6),-2)</f>
        <v>128600</v>
      </c>
      <c r="R962" s="127">
        <f>ROUNDUP(Q962+(Q962*Assumptions!O$6),-2)</f>
        <v>132500</v>
      </c>
    </row>
    <row r="963" spans="1:18" x14ac:dyDescent="0.2">
      <c r="A963" s="119">
        <v>27200</v>
      </c>
      <c r="B963" s="39">
        <v>7700</v>
      </c>
      <c r="C963" s="39">
        <v>0</v>
      </c>
      <c r="D963" s="832" t="s">
        <v>1358</v>
      </c>
      <c r="E963" s="509" t="s">
        <v>1359</v>
      </c>
      <c r="F963" s="209">
        <v>0</v>
      </c>
      <c r="G963" s="152">
        <f t="shared" si="815"/>
        <v>0</v>
      </c>
      <c r="H963" s="209">
        <f>ROUNDUP(F963+(F963*Assumptions!F$6),-2)</f>
        <v>0</v>
      </c>
      <c r="I963" s="152">
        <f t="shared" si="816"/>
        <v>0</v>
      </c>
      <c r="J963" s="218">
        <f>ROUNDUP(H963+(H963*Assumptions!G$6),-2)</f>
        <v>0</v>
      </c>
      <c r="K963" s="39">
        <f>ROUNDUP(J963+(J963*Assumptions!H$6),-2)</f>
        <v>0</v>
      </c>
      <c r="L963" s="39">
        <f>ROUNDUP(K963+(K963*Assumptions!I$6),-2)</f>
        <v>0</v>
      </c>
      <c r="M963" s="39">
        <f>ROUNDUP(L963+(L963*Assumptions!J$6),-2)</f>
        <v>0</v>
      </c>
      <c r="N963" s="39">
        <f>ROUNDUP(M963+(M963*Assumptions!K$6),-2)</f>
        <v>0</v>
      </c>
      <c r="O963" s="39">
        <f>ROUNDUP(N963+(N963*Assumptions!L$6),-2)</f>
        <v>0</v>
      </c>
      <c r="P963" s="39">
        <f>ROUNDUP(O963+(O963*Assumptions!M$6),-2)</f>
        <v>0</v>
      </c>
      <c r="Q963" s="39">
        <f>ROUNDUP(P963+(P963*Assumptions!N$6),-2)</f>
        <v>0</v>
      </c>
      <c r="R963" s="127">
        <f>ROUNDUP(Q963+(Q963*Assumptions!O$6),-2)</f>
        <v>0</v>
      </c>
    </row>
    <row r="964" spans="1:18" x14ac:dyDescent="0.2">
      <c r="A964" s="119">
        <v>200</v>
      </c>
      <c r="B964" s="39">
        <v>100</v>
      </c>
      <c r="C964" s="39">
        <v>400</v>
      </c>
      <c r="D964" s="1375" t="s">
        <v>409</v>
      </c>
      <c r="E964" s="509" t="s">
        <v>410</v>
      </c>
      <c r="F964" s="209">
        <v>1000</v>
      </c>
      <c r="G964" s="152">
        <f t="shared" si="815"/>
        <v>150</v>
      </c>
      <c r="H964" s="209">
        <v>1000</v>
      </c>
      <c r="I964" s="152">
        <f t="shared" si="816"/>
        <v>0</v>
      </c>
      <c r="J964" s="218">
        <f>ROUNDUP(H964+(H964*Assumptions!G$6),-2)</f>
        <v>1100</v>
      </c>
      <c r="K964" s="39">
        <f>ROUNDUP(J964+(J964*Assumptions!H$6),-2)</f>
        <v>1200</v>
      </c>
      <c r="L964" s="39">
        <f>ROUNDUP(K964+(K964*Assumptions!I$6),-2)</f>
        <v>1300</v>
      </c>
      <c r="M964" s="39">
        <f>ROUNDUP(L964+(L964*Assumptions!J$6),-2)</f>
        <v>1400</v>
      </c>
      <c r="N964" s="39">
        <f>ROUNDUP(M964+(M964*Assumptions!K$6),-2)</f>
        <v>1500</v>
      </c>
      <c r="O964" s="39">
        <f>ROUNDUP(N964+(N964*Assumptions!L$6),-2)</f>
        <v>1600</v>
      </c>
      <c r="P964" s="39">
        <f>ROUNDUP(O964+(O964*Assumptions!M$6),-2)</f>
        <v>1700</v>
      </c>
      <c r="Q964" s="39">
        <f>ROUNDUP(P964+(P964*Assumptions!N$6),-2)</f>
        <v>1800</v>
      </c>
      <c r="R964" s="127">
        <f>ROUNDUP(Q964+(Q964*Assumptions!O$6),-2)</f>
        <v>1900</v>
      </c>
    </row>
    <row r="965" spans="1:18" x14ac:dyDescent="0.2">
      <c r="A965" s="119">
        <v>16400</v>
      </c>
      <c r="B965" s="39">
        <v>10000</v>
      </c>
      <c r="C965" s="39">
        <v>10400</v>
      </c>
      <c r="D965" s="832" t="s">
        <v>2291</v>
      </c>
      <c r="E965" s="509" t="s">
        <v>2292</v>
      </c>
      <c r="F965" s="209">
        <f>11500-5000</f>
        <v>6500</v>
      </c>
      <c r="G965" s="152">
        <f t="shared" si="815"/>
        <v>-37.5</v>
      </c>
      <c r="H965" s="209">
        <v>6500</v>
      </c>
      <c r="I965" s="152">
        <f t="shared" si="816"/>
        <v>0</v>
      </c>
      <c r="J965" s="218">
        <f>ROUNDUP(H965+(H965*Assumptions!G$6),-2)</f>
        <v>6700</v>
      </c>
      <c r="K965" s="39">
        <f>ROUNDUP(J965+(J965*Assumptions!H$6),-2)</f>
        <v>7000</v>
      </c>
      <c r="L965" s="39">
        <f>ROUNDUP(K965+(K965*Assumptions!I$6),-2)</f>
        <v>7300</v>
      </c>
      <c r="M965" s="39">
        <f>ROUNDUP(L965+(L965*Assumptions!J$6),-2)</f>
        <v>7600</v>
      </c>
      <c r="N965" s="39">
        <f>ROUNDUP(M965+(M965*Assumptions!K$6),-2)</f>
        <v>7900</v>
      </c>
      <c r="O965" s="39">
        <f>ROUNDUP(N965+(N965*Assumptions!L$6),-2)</f>
        <v>8200</v>
      </c>
      <c r="P965" s="39">
        <f>ROUNDUP(O965+(O965*Assumptions!M$6),-2)</f>
        <v>8500</v>
      </c>
      <c r="Q965" s="39">
        <f>ROUNDUP(P965+(P965*Assumptions!N$6),-2)</f>
        <v>8800</v>
      </c>
      <c r="R965" s="127">
        <f>ROUNDUP(Q965+(Q965*Assumptions!O$6),-2)</f>
        <v>9100</v>
      </c>
    </row>
    <row r="966" spans="1:18" x14ac:dyDescent="0.2">
      <c r="A966" s="119">
        <v>4500</v>
      </c>
      <c r="B966" s="39">
        <v>1800</v>
      </c>
      <c r="C966" s="39">
        <v>1400</v>
      </c>
      <c r="D966" s="832" t="s">
        <v>411</v>
      </c>
      <c r="E966" s="509" t="s">
        <v>412</v>
      </c>
      <c r="F966" s="209">
        <f>2000+4000</f>
        <v>6000</v>
      </c>
      <c r="G966" s="152">
        <f t="shared" si="815"/>
        <v>328.57142857142856</v>
      </c>
      <c r="H966" s="209">
        <v>2000</v>
      </c>
      <c r="I966" s="152">
        <f t="shared" si="816"/>
        <v>-66.666666666666657</v>
      </c>
      <c r="J966" s="218">
        <f>ROUNDUP(H966+(H966*Assumptions!G$6),-2)</f>
        <v>2100</v>
      </c>
      <c r="K966" s="39">
        <f>ROUNDUP(J966+(J966*Assumptions!H$6),-2)</f>
        <v>2200</v>
      </c>
      <c r="L966" s="39">
        <f>ROUNDUP(K966+(K966*Assumptions!I$6),-2)</f>
        <v>2300</v>
      </c>
      <c r="M966" s="39">
        <f>ROUNDUP(L966+(L966*Assumptions!J$6),-2)</f>
        <v>2400</v>
      </c>
      <c r="N966" s="39">
        <f>ROUNDUP(M966+(M966*Assumptions!K$6),-2)</f>
        <v>2500</v>
      </c>
      <c r="O966" s="39">
        <f>ROUNDUP(N966+(N966*Assumptions!L$6),-2)</f>
        <v>2600</v>
      </c>
      <c r="P966" s="39">
        <f>ROUNDUP(O966+(O966*Assumptions!M$6),-2)</f>
        <v>2700</v>
      </c>
      <c r="Q966" s="39">
        <f>ROUNDUP(P966+(P966*Assumptions!N$6),-2)</f>
        <v>2800</v>
      </c>
      <c r="R966" s="127">
        <f>ROUNDUP(Q966+(Q966*Assumptions!O$6),-2)</f>
        <v>2900</v>
      </c>
    </row>
    <row r="967" spans="1:18" x14ac:dyDescent="0.2">
      <c r="A967" s="119">
        <v>8400</v>
      </c>
      <c r="B967" s="39">
        <v>7600</v>
      </c>
      <c r="C967" s="39">
        <v>13000</v>
      </c>
      <c r="D967" s="832" t="s">
        <v>1210</v>
      </c>
      <c r="E967" s="1042" t="s">
        <v>3502</v>
      </c>
      <c r="F967" s="209">
        <f>16000-5000</f>
        <v>11000</v>
      </c>
      <c r="G967" s="152">
        <f t="shared" si="815"/>
        <v>-15.384615384615385</v>
      </c>
      <c r="H967" s="209">
        <v>11000</v>
      </c>
      <c r="I967" s="152">
        <f t="shared" si="816"/>
        <v>0</v>
      </c>
      <c r="J967" s="218">
        <f>ROUNDUP(H967+(H967*Assumptions!G$6),-2)</f>
        <v>11400</v>
      </c>
      <c r="K967" s="39">
        <f>ROUNDUP(J967+(J967*Assumptions!H$6),-2)</f>
        <v>11800</v>
      </c>
      <c r="L967" s="39">
        <f>ROUNDUP(K967+(K967*Assumptions!I$6),-2)</f>
        <v>12200</v>
      </c>
      <c r="M967" s="39">
        <f>ROUNDUP(L967+(L967*Assumptions!J$6),-2)</f>
        <v>12600</v>
      </c>
      <c r="N967" s="39">
        <f>ROUNDUP(M967+(M967*Assumptions!K$6),-2)</f>
        <v>13000</v>
      </c>
      <c r="O967" s="39">
        <f>ROUNDUP(N967+(N967*Assumptions!L$6),-2)</f>
        <v>13400</v>
      </c>
      <c r="P967" s="39">
        <f>ROUNDUP(O967+(O967*Assumptions!M$6),-2)</f>
        <v>13900</v>
      </c>
      <c r="Q967" s="39">
        <f>ROUNDUP(P967+(P967*Assumptions!N$6),-2)</f>
        <v>14400</v>
      </c>
      <c r="R967" s="127">
        <f>ROUNDUP(Q967+(Q967*Assumptions!O$6),-2)</f>
        <v>14900</v>
      </c>
    </row>
    <row r="968" spans="1:18" x14ac:dyDescent="0.2">
      <c r="A968" s="119">
        <v>3000</v>
      </c>
      <c r="B968" s="39">
        <v>4500</v>
      </c>
      <c r="C968" s="39">
        <v>19000</v>
      </c>
      <c r="D968" s="832" t="s">
        <v>407</v>
      </c>
      <c r="E968" s="509" t="s">
        <v>408</v>
      </c>
      <c r="F968" s="209">
        <f>15000-4000</f>
        <v>11000</v>
      </c>
      <c r="G968" s="152">
        <f t="shared" si="815"/>
        <v>-42.105263157894733</v>
      </c>
      <c r="H968" s="209">
        <v>15000</v>
      </c>
      <c r="I968" s="152">
        <f t="shared" si="816"/>
        <v>36.363636363636367</v>
      </c>
      <c r="J968" s="218">
        <f>ROUNDUP(H968+(H968*Assumptions!G$6),-2)</f>
        <v>15500</v>
      </c>
      <c r="K968" s="39">
        <f>ROUNDUP(J968+(J968*Assumptions!H$6),-2)</f>
        <v>16000</v>
      </c>
      <c r="L968" s="39">
        <f>ROUNDUP(K968+(K968*Assumptions!I$6),-2)</f>
        <v>16500</v>
      </c>
      <c r="M968" s="39">
        <f>ROUNDUP(L968+(L968*Assumptions!J$6),-2)</f>
        <v>17000</v>
      </c>
      <c r="N968" s="39">
        <f>ROUNDUP(M968+(M968*Assumptions!K$6),-2)</f>
        <v>17600</v>
      </c>
      <c r="O968" s="39">
        <f>ROUNDUP(N968+(N968*Assumptions!L$6),-2)</f>
        <v>18200</v>
      </c>
      <c r="P968" s="39">
        <f>ROUNDUP(O968+(O968*Assumptions!M$6),-2)</f>
        <v>18800</v>
      </c>
      <c r="Q968" s="39">
        <f>ROUNDUP(P968+(P968*Assumptions!N$6),-2)</f>
        <v>19400</v>
      </c>
      <c r="R968" s="127">
        <f>ROUNDUP(Q968+(Q968*Assumptions!O$6),-2)</f>
        <v>20000</v>
      </c>
    </row>
    <row r="969" spans="1:18" x14ac:dyDescent="0.2">
      <c r="A969" s="119"/>
      <c r="B969" s="39"/>
      <c r="C969" s="39"/>
      <c r="D969" s="832"/>
      <c r="E969" s="72" t="s">
        <v>2227</v>
      </c>
      <c r="F969" s="156"/>
      <c r="G969" s="152"/>
      <c r="I969" s="152"/>
      <c r="J969" s="110"/>
      <c r="K969" s="39"/>
      <c r="L969" s="39"/>
      <c r="M969" s="39"/>
      <c r="N969" s="39"/>
      <c r="O969" s="39"/>
      <c r="P969" s="39"/>
      <c r="Q969" s="39"/>
      <c r="R969" s="127"/>
    </row>
    <row r="970" spans="1:18" x14ac:dyDescent="0.2">
      <c r="A970" s="119">
        <v>175200</v>
      </c>
      <c r="B970" s="39">
        <v>182500</v>
      </c>
      <c r="C970" s="39">
        <v>187700</v>
      </c>
      <c r="D970" s="832" t="s">
        <v>2433</v>
      </c>
      <c r="E970" s="1042" t="s">
        <v>4629</v>
      </c>
      <c r="F970" s="209">
        <v>193000</v>
      </c>
      <c r="G970" s="152">
        <f t="shared" ref="G970:G979" si="817">IF(C970=F970,0,IF(C970=0,100,(F970-C970)/C970*100))</f>
        <v>2.8236547682472031</v>
      </c>
      <c r="H970" s="209">
        <v>199000</v>
      </c>
      <c r="I970" s="152">
        <f t="shared" ref="I970:I979" si="818">IF(F970=H970,0,IF(F970=0,100,(H970-F970)/F970*100))</f>
        <v>3.1088082901554404</v>
      </c>
      <c r="J970" s="218">
        <f>ROUNDUP(H970+(H970*Assumptions!G$6),-2)</f>
        <v>205000</v>
      </c>
      <c r="K970" s="39">
        <f>ROUNDUP(J970+(J970*Assumptions!H$6),-2)</f>
        <v>211200</v>
      </c>
      <c r="L970" s="39">
        <f>ROUNDUP(K970+(K970*Assumptions!I$6),-2)</f>
        <v>217600</v>
      </c>
      <c r="M970" s="39">
        <f>ROUNDUP(L970+(L970*Assumptions!J$6),-2)</f>
        <v>224200</v>
      </c>
      <c r="N970" s="39">
        <f>ROUNDUP(M970+(M970*Assumptions!K$6),-2)</f>
        <v>231000</v>
      </c>
      <c r="O970" s="39">
        <f>ROUNDUP(N970+(N970*Assumptions!L$6),-2)</f>
        <v>238000</v>
      </c>
      <c r="P970" s="39">
        <f>ROUNDUP(O970+(O970*Assumptions!M$6),-2)</f>
        <v>245200</v>
      </c>
      <c r="Q970" s="39">
        <f>ROUNDUP(P970+(P970*Assumptions!N$6),-2)</f>
        <v>252600</v>
      </c>
      <c r="R970" s="127">
        <f>ROUNDUP(Q970+(Q970*Assumptions!O$6),-2)</f>
        <v>260200</v>
      </c>
    </row>
    <row r="971" spans="1:18" x14ac:dyDescent="0.2">
      <c r="A971" s="119">
        <v>31400</v>
      </c>
      <c r="B971" s="39">
        <v>32500</v>
      </c>
      <c r="C971" s="39">
        <v>33700</v>
      </c>
      <c r="D971" s="832" t="s">
        <v>1553</v>
      </c>
      <c r="E971" s="1042" t="s">
        <v>6087</v>
      </c>
      <c r="F971" s="209">
        <v>35000</v>
      </c>
      <c r="G971" s="152">
        <f t="shared" si="817"/>
        <v>3.857566765578635</v>
      </c>
      <c r="H971" s="209">
        <v>36000</v>
      </c>
      <c r="I971" s="152">
        <f t="shared" si="818"/>
        <v>2.8571428571428572</v>
      </c>
      <c r="J971" s="218">
        <f>ROUNDUP(H971+(H971*Assumptions!G$6),-2)</f>
        <v>37100</v>
      </c>
      <c r="K971" s="39">
        <f>ROUNDUP(J971+(J971*Assumptions!H$6),-2)</f>
        <v>38300</v>
      </c>
      <c r="L971" s="39">
        <f>ROUNDUP(K971+(K971*Assumptions!I$6),-2)</f>
        <v>39500</v>
      </c>
      <c r="M971" s="39">
        <f>ROUNDUP(L971+(L971*Assumptions!J$6),-2)</f>
        <v>40700</v>
      </c>
      <c r="N971" s="39">
        <f>ROUNDUP(M971+(M971*Assumptions!K$6),-2)</f>
        <v>42000</v>
      </c>
      <c r="O971" s="39">
        <f>ROUNDUP(N971+(N971*Assumptions!L$6),-2)</f>
        <v>43300</v>
      </c>
      <c r="P971" s="39">
        <f>ROUNDUP(O971+(O971*Assumptions!M$6),-2)</f>
        <v>44600</v>
      </c>
      <c r="Q971" s="39">
        <f>ROUNDUP(P971+(P971*Assumptions!N$6),-2)</f>
        <v>46000</v>
      </c>
      <c r="R971" s="127">
        <f>ROUNDUP(Q971+(Q971*Assumptions!O$6),-2)</f>
        <v>47400</v>
      </c>
    </row>
    <row r="972" spans="1:18" x14ac:dyDescent="0.2">
      <c r="A972" s="119">
        <v>0</v>
      </c>
      <c r="B972" s="39">
        <v>0</v>
      </c>
      <c r="C972" s="39">
        <v>0</v>
      </c>
      <c r="D972" s="1375" t="s">
        <v>5336</v>
      </c>
      <c r="E972" s="1042" t="s">
        <v>6088</v>
      </c>
      <c r="F972" s="209">
        <v>35000</v>
      </c>
      <c r="G972" s="152">
        <f t="shared" si="817"/>
        <v>100</v>
      </c>
      <c r="H972" s="209">
        <v>35000</v>
      </c>
      <c r="I972" s="152">
        <f t="shared" si="818"/>
        <v>0</v>
      </c>
      <c r="J972" s="218">
        <f>ROUNDUP(H972+(H972*Assumptions!G$6),-2)</f>
        <v>36100</v>
      </c>
      <c r="K972" s="39">
        <f>ROUNDUP(J972+(J972*Assumptions!H$6),-2)</f>
        <v>37200</v>
      </c>
      <c r="L972" s="39">
        <f>ROUNDUP(K972+(K972*Assumptions!I$6),-2)</f>
        <v>38400</v>
      </c>
      <c r="M972" s="39">
        <f>ROUNDUP(L972+(L972*Assumptions!J$6),-2)</f>
        <v>39600</v>
      </c>
      <c r="N972" s="39">
        <f>ROUNDUP(M972+(M972*Assumptions!K$6),-2)</f>
        <v>40800</v>
      </c>
      <c r="O972" s="39">
        <f>ROUNDUP(N972+(N972*Assumptions!L$6),-2)</f>
        <v>42100</v>
      </c>
      <c r="P972" s="39">
        <f>ROUNDUP(O972+(O972*Assumptions!M$6),-2)</f>
        <v>43400</v>
      </c>
      <c r="Q972" s="39">
        <f>ROUNDUP(P972+(P972*Assumptions!N$6),-2)</f>
        <v>44800</v>
      </c>
      <c r="R972" s="127">
        <f>ROUNDUP(Q972+(Q972*Assumptions!O$6),-2)</f>
        <v>46200</v>
      </c>
    </row>
    <row r="973" spans="1:18" x14ac:dyDescent="0.2">
      <c r="A973" s="119">
        <v>100100</v>
      </c>
      <c r="B973" s="39">
        <v>40000</v>
      </c>
      <c r="C973" s="39">
        <v>38300</v>
      </c>
      <c r="D973" s="832" t="s">
        <v>1240</v>
      </c>
      <c r="E973" s="1042" t="s">
        <v>5500</v>
      </c>
      <c r="F973" s="209">
        <f>30000+104100</f>
        <v>134100</v>
      </c>
      <c r="G973" s="152">
        <f t="shared" si="817"/>
        <v>250.13054830287206</v>
      </c>
      <c r="H973" s="209">
        <v>80000</v>
      </c>
      <c r="I973" s="152">
        <f t="shared" si="818"/>
        <v>-40.343027591349738</v>
      </c>
      <c r="J973" s="218">
        <f>ROUNDUP(H973+(H973*Assumptions!G$6),-2)</f>
        <v>82400</v>
      </c>
      <c r="K973" s="39">
        <f>ROUNDUP(J973+(J973*Assumptions!H$6),-2)</f>
        <v>84900</v>
      </c>
      <c r="L973" s="39">
        <f>ROUNDUP(K973+(K973*Assumptions!I$6),-2)</f>
        <v>87500</v>
      </c>
      <c r="M973" s="39">
        <f>ROUNDUP(L973+(L973*Assumptions!J$6),-2)</f>
        <v>90200</v>
      </c>
      <c r="N973" s="39">
        <f>ROUNDUP(M973+(M973*Assumptions!K$6),-2)</f>
        <v>93000</v>
      </c>
      <c r="O973" s="39">
        <f>ROUNDUP(N973+(N973*Assumptions!L$6),-2)</f>
        <v>95800</v>
      </c>
      <c r="P973" s="39">
        <f>ROUNDUP(O973+(O973*Assumptions!M$6),-2)</f>
        <v>98700</v>
      </c>
      <c r="Q973" s="39">
        <f>ROUNDUP(P973+(P973*Assumptions!N$6),-2)</f>
        <v>101700</v>
      </c>
      <c r="R973" s="127">
        <f>ROUNDUP(Q973+(Q973*Assumptions!O$6),-2)</f>
        <v>104800</v>
      </c>
    </row>
    <row r="974" spans="1:18" x14ac:dyDescent="0.2">
      <c r="A974" s="119">
        <v>6500</v>
      </c>
      <c r="B974" s="39">
        <v>6000</v>
      </c>
      <c r="C974" s="39">
        <v>6000</v>
      </c>
      <c r="D974" s="832" t="s">
        <v>1241</v>
      </c>
      <c r="E974" s="1042" t="s">
        <v>4382</v>
      </c>
      <c r="F974" s="209">
        <f>32100+7600</f>
        <v>39700</v>
      </c>
      <c r="G974" s="152">
        <f t="shared" si="817"/>
        <v>561.66666666666663</v>
      </c>
      <c r="H974" s="209">
        <v>0</v>
      </c>
      <c r="I974" s="152">
        <f t="shared" si="818"/>
        <v>-100</v>
      </c>
      <c r="J974" s="218">
        <f>ROUNDUP(H974+(H974*Assumptions!G$6),-2)</f>
        <v>0</v>
      </c>
      <c r="K974" s="39">
        <f>ROUNDUP(J974+(J974*Assumptions!H$6),-2)</f>
        <v>0</v>
      </c>
      <c r="L974" s="39">
        <f>ROUNDUP(K974+(K974*Assumptions!I$6),-2)</f>
        <v>0</v>
      </c>
      <c r="M974" s="39">
        <f>ROUNDUP(L974+(L974*Assumptions!J$6),-2)</f>
        <v>0</v>
      </c>
      <c r="N974" s="39">
        <f>ROUNDUP(M974+(M974*Assumptions!K$6),-2)</f>
        <v>0</v>
      </c>
      <c r="O974" s="39">
        <f>ROUNDUP(N974+(N974*Assumptions!L$6),-2)</f>
        <v>0</v>
      </c>
      <c r="P974" s="39">
        <f>ROUNDUP(O974+(O974*Assumptions!M$6),-2)</f>
        <v>0</v>
      </c>
      <c r="Q974" s="39">
        <f>ROUNDUP(P974+(P974*Assumptions!N$6),-2)</f>
        <v>0</v>
      </c>
      <c r="R974" s="127">
        <f>ROUNDUP(Q974+(Q974*Assumptions!O$6),-2)</f>
        <v>0</v>
      </c>
    </row>
    <row r="975" spans="1:18" x14ac:dyDescent="0.2">
      <c r="A975" s="119">
        <v>0</v>
      </c>
      <c r="B975" s="39">
        <v>0</v>
      </c>
      <c r="C975" s="39">
        <v>0</v>
      </c>
      <c r="D975" s="832" t="s">
        <v>240</v>
      </c>
      <c r="E975" s="1042" t="s">
        <v>6089</v>
      </c>
      <c r="F975" s="209">
        <v>10500</v>
      </c>
      <c r="G975" s="152">
        <f t="shared" si="817"/>
        <v>100</v>
      </c>
      <c r="H975" s="209">
        <v>0</v>
      </c>
      <c r="I975" s="152">
        <f t="shared" si="818"/>
        <v>-100</v>
      </c>
      <c r="J975" s="218">
        <f>ROUNDUP(H975+(H975*Assumptions!G$6),-2)</f>
        <v>0</v>
      </c>
      <c r="K975" s="39">
        <f>ROUNDUP(J975+(J975*Assumptions!H$6),-2)</f>
        <v>0</v>
      </c>
      <c r="L975" s="39">
        <f>ROUNDUP(K975+(K975*Assumptions!I$6),-2)</f>
        <v>0</v>
      </c>
      <c r="M975" s="39">
        <f>ROUNDUP(L975+(L975*Assumptions!J$6),-2)</f>
        <v>0</v>
      </c>
      <c r="N975" s="39">
        <f>ROUNDUP(M975+(M975*Assumptions!K$6),-2)</f>
        <v>0</v>
      </c>
      <c r="O975" s="39">
        <f>ROUNDUP(N975+(N975*Assumptions!L$6),-2)</f>
        <v>0</v>
      </c>
      <c r="P975" s="39">
        <f>ROUNDUP(O975+(O975*Assumptions!M$6),-2)</f>
        <v>0</v>
      </c>
      <c r="Q975" s="39">
        <f>ROUNDUP(P975+(P975*Assumptions!N$6),-2)</f>
        <v>0</v>
      </c>
      <c r="R975" s="127">
        <f>ROUNDUP(Q975+(Q975*Assumptions!O$6),-2)</f>
        <v>0</v>
      </c>
    </row>
    <row r="976" spans="1:18" x14ac:dyDescent="0.2">
      <c r="A976" s="119">
        <v>0</v>
      </c>
      <c r="B976" s="39">
        <v>0</v>
      </c>
      <c r="C976" s="39">
        <v>0</v>
      </c>
      <c r="D976" s="832" t="s">
        <v>1698</v>
      </c>
      <c r="E976" s="509" t="s">
        <v>1699</v>
      </c>
      <c r="F976" s="209">
        <v>25000</v>
      </c>
      <c r="G976" s="152">
        <f t="shared" si="817"/>
        <v>100</v>
      </c>
      <c r="H976" s="209">
        <v>0</v>
      </c>
      <c r="I976" s="152">
        <f t="shared" si="818"/>
        <v>-100</v>
      </c>
      <c r="J976" s="218">
        <f>ROUNDUP(H976+(H976*Assumptions!G$6),-2)</f>
        <v>0</v>
      </c>
      <c r="K976" s="39">
        <f>ROUNDUP(J976+(J976*Assumptions!H$6),-2)</f>
        <v>0</v>
      </c>
      <c r="L976" s="39">
        <f>ROUNDUP(K976+(K976*Assumptions!I$6),-2)</f>
        <v>0</v>
      </c>
      <c r="M976" s="39">
        <f>ROUNDUP(L976+(L976*Assumptions!J$6),-2)</f>
        <v>0</v>
      </c>
      <c r="N976" s="39">
        <f>ROUNDUP(M976+(M976*Assumptions!K$6),-2)</f>
        <v>0</v>
      </c>
      <c r="O976" s="39">
        <f>ROUNDUP(N976+(N976*Assumptions!L$6),-2)</f>
        <v>0</v>
      </c>
      <c r="P976" s="39">
        <f>ROUNDUP(O976+(O976*Assumptions!M$6),-2)</f>
        <v>0</v>
      </c>
      <c r="Q976" s="39">
        <f>ROUNDUP(P976+(P976*Assumptions!N$6),-2)</f>
        <v>0</v>
      </c>
      <c r="R976" s="127">
        <f>ROUNDUP(Q976+(Q976*Assumptions!O$6),-2)</f>
        <v>0</v>
      </c>
    </row>
    <row r="977" spans="1:18" x14ac:dyDescent="0.2">
      <c r="A977" s="119">
        <v>0</v>
      </c>
      <c r="B977" s="39">
        <v>0</v>
      </c>
      <c r="C977" s="39">
        <v>120000</v>
      </c>
      <c r="D977" s="1375" t="s">
        <v>3504</v>
      </c>
      <c r="E977" s="1042" t="s">
        <v>3505</v>
      </c>
      <c r="F977" s="209">
        <v>40000</v>
      </c>
      <c r="G977" s="152">
        <f t="shared" si="817"/>
        <v>-66.666666666666657</v>
      </c>
      <c r="H977" s="209">
        <v>40000</v>
      </c>
      <c r="I977" s="152">
        <f t="shared" si="818"/>
        <v>0</v>
      </c>
      <c r="J977" s="218">
        <v>0</v>
      </c>
      <c r="K977" s="39">
        <v>0</v>
      </c>
      <c r="L977" s="39">
        <f>ROUNDUP(K977+(K977*Assumptions!I$6),-2)</f>
        <v>0</v>
      </c>
      <c r="M977" s="39">
        <f>ROUNDUP(L977+(L977*Assumptions!J$6),-2)</f>
        <v>0</v>
      </c>
      <c r="N977" s="39">
        <f>ROUNDUP(M977+(M977*Assumptions!K$6),-2)</f>
        <v>0</v>
      </c>
      <c r="O977" s="39">
        <f>ROUNDUP(N977+(N977*Assumptions!L$6),-2)</f>
        <v>0</v>
      </c>
      <c r="P977" s="39">
        <f>ROUNDUP(O977+(O977*Assumptions!M$6),-2)</f>
        <v>0</v>
      </c>
      <c r="Q977" s="39">
        <f>ROUNDUP(P977+(P977*Assumptions!N$6),-2)</f>
        <v>0</v>
      </c>
      <c r="R977" s="127">
        <f>ROUNDUP(Q977+(Q977*Assumptions!O$6),-2)</f>
        <v>0</v>
      </c>
    </row>
    <row r="978" spans="1:18" x14ac:dyDescent="0.2">
      <c r="A978" s="119">
        <v>0</v>
      </c>
      <c r="B978" s="39">
        <v>0</v>
      </c>
      <c r="C978" s="39">
        <v>0</v>
      </c>
      <c r="D978" s="1375" t="s">
        <v>4286</v>
      </c>
      <c r="E978" s="1042" t="s">
        <v>4381</v>
      </c>
      <c r="F978" s="209">
        <v>35000</v>
      </c>
      <c r="G978" s="152">
        <f t="shared" si="817"/>
        <v>100</v>
      </c>
      <c r="H978" s="209">
        <v>0</v>
      </c>
      <c r="I978" s="152">
        <f t="shared" si="818"/>
        <v>-100</v>
      </c>
      <c r="J978" s="218">
        <v>0</v>
      </c>
      <c r="K978" s="39">
        <v>0</v>
      </c>
      <c r="L978" s="39">
        <f>ROUNDUP(K978+(K978*Assumptions!I$6),-2)</f>
        <v>0</v>
      </c>
      <c r="M978" s="39">
        <f>ROUNDUP(L978+(L978*Assumptions!J$6),-2)</f>
        <v>0</v>
      </c>
      <c r="N978" s="39">
        <f>ROUNDUP(M978+(M978*Assumptions!K$6),-2)</f>
        <v>0</v>
      </c>
      <c r="O978" s="39">
        <f>ROUNDUP(N978+(N978*Assumptions!L$6),-2)</f>
        <v>0</v>
      </c>
      <c r="P978" s="39">
        <f>ROUNDUP(O978+(O978*Assumptions!M$6),-2)</f>
        <v>0</v>
      </c>
      <c r="Q978" s="39">
        <f>ROUNDUP(P978+(P978*Assumptions!N$6),-2)</f>
        <v>0</v>
      </c>
      <c r="R978" s="127">
        <f>ROUNDUP(Q978+(Q978*Assumptions!O$6),-2)</f>
        <v>0</v>
      </c>
    </row>
    <row r="979" spans="1:18" x14ac:dyDescent="0.2">
      <c r="A979" s="119">
        <v>0</v>
      </c>
      <c r="B979" s="39">
        <v>0</v>
      </c>
      <c r="C979" s="39">
        <v>0</v>
      </c>
      <c r="D979" s="832" t="s">
        <v>1700</v>
      </c>
      <c r="E979" s="509" t="s">
        <v>1701</v>
      </c>
      <c r="F979" s="209">
        <v>8700</v>
      </c>
      <c r="G979" s="152">
        <f t="shared" si="817"/>
        <v>100</v>
      </c>
      <c r="H979" s="209">
        <v>0</v>
      </c>
      <c r="I979" s="152">
        <f t="shared" si="818"/>
        <v>-100</v>
      </c>
      <c r="J979" s="218">
        <f>ROUNDUP(H979+(H979*Assumptions!G$6),-2)</f>
        <v>0</v>
      </c>
      <c r="K979" s="39">
        <f>ROUNDUP(J979+(J979*Assumptions!H$6),-2)</f>
        <v>0</v>
      </c>
      <c r="L979" s="39">
        <f>ROUNDUP(K979+(K979*Assumptions!I$6),-2)</f>
        <v>0</v>
      </c>
      <c r="M979" s="39">
        <f>ROUNDUP(L979+(L979*Assumptions!J$6),-2)</f>
        <v>0</v>
      </c>
      <c r="N979" s="39">
        <f>ROUNDUP(M979+(M979*Assumptions!K$6),-2)</f>
        <v>0</v>
      </c>
      <c r="O979" s="39">
        <f>ROUNDUP(N979+(N979*Assumptions!L$6),-2)</f>
        <v>0</v>
      </c>
      <c r="P979" s="39">
        <f>ROUNDUP(O979+(O979*Assumptions!M$6),-2)</f>
        <v>0</v>
      </c>
      <c r="Q979" s="39">
        <f>ROUNDUP(P979+(P979*Assumptions!N$6),-2)</f>
        <v>0</v>
      </c>
      <c r="R979" s="127">
        <f>ROUNDUP(Q979+(Q979*Assumptions!O$6),-2)</f>
        <v>0</v>
      </c>
    </row>
    <row r="980" spans="1:18" x14ac:dyDescent="0.2">
      <c r="A980" s="119"/>
      <c r="B980" s="39"/>
      <c r="C980" s="39"/>
      <c r="D980" s="832"/>
      <c r="E980" s="505" t="s">
        <v>2092</v>
      </c>
      <c r="F980" s="156"/>
      <c r="G980" s="152"/>
      <c r="I980" s="152"/>
      <c r="J980" s="110"/>
      <c r="K980" s="39"/>
      <c r="L980" s="39"/>
      <c r="M980" s="39"/>
      <c r="N980" s="39"/>
      <c r="O980" s="39"/>
      <c r="P980" s="39"/>
      <c r="Q980" s="39"/>
      <c r="R980" s="127"/>
    </row>
    <row r="981" spans="1:18" x14ac:dyDescent="0.2">
      <c r="A981" s="119">
        <v>47100</v>
      </c>
      <c r="B981" s="39">
        <v>40300</v>
      </c>
      <c r="C981" s="39">
        <v>35000</v>
      </c>
      <c r="D981" s="832" t="s">
        <v>1738</v>
      </c>
      <c r="E981" s="509" t="s">
        <v>1838</v>
      </c>
      <c r="F981" s="209">
        <f>55000+30000</f>
        <v>85000</v>
      </c>
      <c r="G981" s="152">
        <f>IF(C981=F981,0,IF(C981=0,100,(F981-C981)/C981*100))</f>
        <v>142.85714285714286</v>
      </c>
      <c r="H981" s="209">
        <v>58000</v>
      </c>
      <c r="I981" s="152">
        <f>IF(F981=H981,0,IF(F981=0,100,(H981-F981)/F981*100))</f>
        <v>-31.764705882352938</v>
      </c>
      <c r="J981" s="218">
        <f>ROUNDUP(H981+(H981*Assumptions!G$6),-2)</f>
        <v>59800</v>
      </c>
      <c r="K981" s="39">
        <f>ROUNDUP(J981+(J981*Assumptions!H$6),-2)</f>
        <v>61600</v>
      </c>
      <c r="L981" s="39">
        <f>ROUNDUP(K981+(K981*Assumptions!I$6),-2)</f>
        <v>63500</v>
      </c>
      <c r="M981" s="39">
        <f>ROUNDUP(L981+(L981*Assumptions!J$6),-2)</f>
        <v>65500</v>
      </c>
      <c r="N981" s="39">
        <f>ROUNDUP(M981+(M981*Assumptions!K$6),-2)</f>
        <v>67500</v>
      </c>
      <c r="O981" s="39">
        <f>ROUNDUP(N981+(N981*Assumptions!L$6),-2)</f>
        <v>69600</v>
      </c>
      <c r="P981" s="39">
        <f>ROUNDUP(O981+(O981*Assumptions!M$6),-2)</f>
        <v>71700</v>
      </c>
      <c r="Q981" s="39">
        <f>ROUNDUP(P981+(P981*Assumptions!N$6),-2)</f>
        <v>73900</v>
      </c>
      <c r="R981" s="127">
        <f>ROUNDUP(Q981+(Q981*Assumptions!O$6),-2)</f>
        <v>76200</v>
      </c>
    </row>
    <row r="982" spans="1:18" x14ac:dyDescent="0.2">
      <c r="A982" s="119">
        <v>17900</v>
      </c>
      <c r="B982" s="39">
        <v>10300</v>
      </c>
      <c r="C982" s="39">
        <v>55600</v>
      </c>
      <c r="D982" s="832" t="s">
        <v>213</v>
      </c>
      <c r="E982" s="1042" t="s">
        <v>6090</v>
      </c>
      <c r="F982" s="209">
        <f>30000+26000+99200</f>
        <v>155200</v>
      </c>
      <c r="G982" s="152">
        <f>IF(C982=F982,0,IF(C982=0,100,(F982-C982)/C982*100))</f>
        <v>179.136690647482</v>
      </c>
      <c r="H982" s="209">
        <v>34000</v>
      </c>
      <c r="I982" s="152">
        <f>IF(F982=H982,0,IF(F982=0,100,(H982-F982)/F982*100))</f>
        <v>-78.092783505154642</v>
      </c>
      <c r="J982" s="218">
        <v>34000</v>
      </c>
      <c r="K982" s="39">
        <f>ROUNDUP(J982+(J982*Assumptions!H$6),-2)</f>
        <v>35100</v>
      </c>
      <c r="L982" s="39">
        <f>ROUNDUP(K982+(K982*Assumptions!I$6),-2)</f>
        <v>36200</v>
      </c>
      <c r="M982" s="39">
        <f>ROUNDUP(L982+(L982*Assumptions!J$6),-2)</f>
        <v>37300</v>
      </c>
      <c r="N982" s="39">
        <f>ROUNDUP(M982+(M982*Assumptions!K$6),-2)</f>
        <v>38500</v>
      </c>
      <c r="O982" s="39">
        <f>ROUNDUP(N982+(N982*Assumptions!L$6),-2)</f>
        <v>39700</v>
      </c>
      <c r="P982" s="39">
        <f>ROUNDUP(O982+(O982*Assumptions!M$6),-2)</f>
        <v>40900</v>
      </c>
      <c r="Q982" s="39">
        <f>ROUNDUP(P982+(P982*Assumptions!N$6),-2)</f>
        <v>42200</v>
      </c>
      <c r="R982" s="127">
        <f>ROUNDUP(Q982+(Q982*Assumptions!O$6),-2)</f>
        <v>43500</v>
      </c>
    </row>
    <row r="983" spans="1:18" x14ac:dyDescent="0.2">
      <c r="A983" s="119"/>
      <c r="B983" s="39"/>
      <c r="C983" s="39"/>
      <c r="D983" s="832"/>
      <c r="E983" s="1392" t="s">
        <v>5855</v>
      </c>
      <c r="F983" s="156"/>
      <c r="G983" s="152"/>
      <c r="I983" s="152"/>
      <c r="J983" s="218"/>
      <c r="K983" s="39"/>
      <c r="L983" s="39"/>
      <c r="M983" s="39"/>
      <c r="N983" s="39"/>
      <c r="O983" s="39"/>
      <c r="P983" s="39"/>
      <c r="Q983" s="39"/>
      <c r="R983" s="127"/>
    </row>
    <row r="984" spans="1:18" x14ac:dyDescent="0.2">
      <c r="A984" s="119">
        <v>0</v>
      </c>
      <c r="B984" s="39">
        <v>600</v>
      </c>
      <c r="C984" s="39">
        <v>12500</v>
      </c>
      <c r="D984" s="832" t="s">
        <v>1996</v>
      </c>
      <c r="E984" s="509" t="s">
        <v>345</v>
      </c>
      <c r="F984" s="209">
        <v>16500</v>
      </c>
      <c r="G984" s="152">
        <f>IF(C984=F984,0,IF(C984=0,100,(F984-C984)/C984*100))</f>
        <v>32</v>
      </c>
      <c r="H984" s="209">
        <v>20000</v>
      </c>
      <c r="I984" s="152">
        <f>IF(F984=H984,0,IF(F984=0,100,(H984-F984)/F984*100))</f>
        <v>21.212121212121211</v>
      </c>
      <c r="J984" s="207">
        <f>ROUNDUP(H984+(H984*Assumptions!G$6),-2)</f>
        <v>20600</v>
      </c>
      <c r="K984" s="207">
        <f>ROUNDUP(J984+(J984*Assumptions!H$6),-2)</f>
        <v>21300</v>
      </c>
      <c r="L984" s="39">
        <f>ROUNDUP(K984+(K984*Assumptions!I$6),-2)</f>
        <v>22000</v>
      </c>
      <c r="M984" s="39">
        <f>ROUNDUP(L984+(L984*Assumptions!J$6),-2)</f>
        <v>22700</v>
      </c>
      <c r="N984" s="39">
        <f>ROUNDUP(M984+(M984*Assumptions!K$6),-2)</f>
        <v>23400</v>
      </c>
      <c r="O984" s="39">
        <f>ROUNDUP(N984+(N984*Assumptions!L$6),-2)</f>
        <v>24200</v>
      </c>
      <c r="P984" s="39">
        <f>ROUNDUP(O984+(O984*Assumptions!M$6),-2)</f>
        <v>25000</v>
      </c>
      <c r="Q984" s="39">
        <f>ROUNDUP(P984+(P984*Assumptions!N$6),-2)</f>
        <v>25800</v>
      </c>
      <c r="R984" s="127">
        <f>ROUNDUP(Q984+(Q984*Assumptions!O$6),-2)</f>
        <v>26600</v>
      </c>
    </row>
    <row r="985" spans="1:18" x14ac:dyDescent="0.2">
      <c r="A985" s="119"/>
      <c r="B985" s="39"/>
      <c r="C985" s="39"/>
      <c r="D985" s="503"/>
      <c r="E985" s="505" t="s">
        <v>1260</v>
      </c>
      <c r="G985" s="152"/>
      <c r="I985" s="152"/>
      <c r="J985" s="218"/>
      <c r="K985" s="39"/>
      <c r="L985" s="39"/>
      <c r="M985" s="39"/>
      <c r="N985" s="39"/>
      <c r="O985" s="39"/>
      <c r="P985" s="39"/>
      <c r="Q985" s="39"/>
      <c r="R985" s="127"/>
    </row>
    <row r="986" spans="1:18" x14ac:dyDescent="0.2">
      <c r="A986" s="119">
        <v>3400</v>
      </c>
      <c r="B986" s="39">
        <v>10500</v>
      </c>
      <c r="C986" s="39">
        <v>7600</v>
      </c>
      <c r="D986" s="832" t="s">
        <v>1589</v>
      </c>
      <c r="E986" s="509" t="s">
        <v>557</v>
      </c>
      <c r="F986" s="209">
        <v>6000</v>
      </c>
      <c r="G986" s="152">
        <f>IF(C986=F986,0,IF(C986=0,100,(F986-C986)/C986*100))</f>
        <v>-21.052631578947366</v>
      </c>
      <c r="H986" s="209">
        <f>ROUNDUP(F986+(F986*Assumptions!F$6),-2)</f>
        <v>6200</v>
      </c>
      <c r="I986" s="152">
        <f>IF(F986=H986,0,IF(F986=0,100,(H986-F986)/F986*100))</f>
        <v>3.3333333333333335</v>
      </c>
      <c r="J986" s="218">
        <f>ROUNDUP(H986+(H986*Assumptions!G$6),-2)</f>
        <v>6400</v>
      </c>
      <c r="K986" s="39">
        <f>ROUNDUP(J986+(J986*Assumptions!H$6),-2)</f>
        <v>6600</v>
      </c>
      <c r="L986" s="39">
        <f>ROUNDUP(K986+(K986*Assumptions!I$6),-2)</f>
        <v>6800</v>
      </c>
      <c r="M986" s="39">
        <f>ROUNDUP(L986+(L986*Assumptions!J$6),-2)</f>
        <v>7100</v>
      </c>
      <c r="N986" s="39">
        <f>ROUNDUP(M986+(M986*Assumptions!K$6),-2)</f>
        <v>7400</v>
      </c>
      <c r="O986" s="39">
        <f>ROUNDUP(N986+(N986*Assumptions!L$6),-2)</f>
        <v>7700</v>
      </c>
      <c r="P986" s="39">
        <f>ROUNDUP(O986+(O986*Assumptions!M$6),-2)</f>
        <v>8000</v>
      </c>
      <c r="Q986" s="39">
        <f>ROUNDUP(P986+(P986*Assumptions!N$6),-2)</f>
        <v>8300</v>
      </c>
      <c r="R986" s="127">
        <f>ROUNDUP(Q986+(Q986*Assumptions!O$6),-2)</f>
        <v>8600</v>
      </c>
    </row>
    <row r="987" spans="1:18" x14ac:dyDescent="0.2">
      <c r="A987" s="119">
        <v>20000</v>
      </c>
      <c r="B987" s="39">
        <v>18400</v>
      </c>
      <c r="C987" s="39">
        <v>29600</v>
      </c>
      <c r="D987" s="832" t="s">
        <v>1590</v>
      </c>
      <c r="E987" s="509" t="s">
        <v>555</v>
      </c>
      <c r="F987" s="209">
        <v>31000</v>
      </c>
      <c r="G987" s="152">
        <f>IF(C987=F987,0,IF(C987=0,100,(F987-C987)/C987*100))</f>
        <v>4.7297297297297298</v>
      </c>
      <c r="H987" s="209">
        <f>ROUNDUP(F987+(F987*Assumptions!F$6),-2)</f>
        <v>31800</v>
      </c>
      <c r="I987" s="152">
        <f>IF(F987=H987,0,IF(F987=0,100,(H987-F987)/F987*100))</f>
        <v>2.5806451612903225</v>
      </c>
      <c r="J987" s="218">
        <f>ROUNDUP(H987+(H987*Assumptions!G$6),-2)</f>
        <v>32800</v>
      </c>
      <c r="K987" s="39">
        <f>ROUNDUP(J987+(J987*Assumptions!H$6),-2)</f>
        <v>33800</v>
      </c>
      <c r="L987" s="39">
        <f>ROUNDUP(K987+(K987*Assumptions!I$6),-2)</f>
        <v>34900</v>
      </c>
      <c r="M987" s="39">
        <f>ROUNDUP(L987+(L987*Assumptions!J$6),-2)</f>
        <v>36000</v>
      </c>
      <c r="N987" s="39">
        <f>ROUNDUP(M987+(M987*Assumptions!K$6),-2)</f>
        <v>37100</v>
      </c>
      <c r="O987" s="39">
        <f>ROUNDUP(N987+(N987*Assumptions!L$6),-2)</f>
        <v>38300</v>
      </c>
      <c r="P987" s="39">
        <f>ROUNDUP(O987+(O987*Assumptions!M$6),-2)</f>
        <v>39500</v>
      </c>
      <c r="Q987" s="39">
        <f>ROUNDUP(P987+(P987*Assumptions!N$6),-2)</f>
        <v>40700</v>
      </c>
      <c r="R987" s="127">
        <f>ROUNDUP(Q987+(Q987*Assumptions!O$6),-2)</f>
        <v>42000</v>
      </c>
    </row>
    <row r="988" spans="1:18" x14ac:dyDescent="0.2">
      <c r="A988" s="119"/>
      <c r="B988" s="39"/>
      <c r="C988" s="39"/>
      <c r="D988" s="832"/>
      <c r="E988" s="72" t="str">
        <f>E100</f>
        <v>Non-Cash Expenses</v>
      </c>
      <c r="F988" s="156"/>
      <c r="G988" s="152"/>
      <c r="H988" s="156"/>
      <c r="I988" s="152"/>
      <c r="J988" s="110"/>
      <c r="K988" s="39"/>
      <c r="L988" s="39"/>
      <c r="M988" s="39"/>
      <c r="N988" s="39"/>
      <c r="O988" s="39"/>
      <c r="P988" s="39"/>
      <c r="Q988" s="39"/>
      <c r="R988" s="127"/>
    </row>
    <row r="989" spans="1:18" x14ac:dyDescent="0.2">
      <c r="A989" s="119">
        <v>16800</v>
      </c>
      <c r="B989" s="39">
        <v>17200</v>
      </c>
      <c r="C989" s="39">
        <v>1600</v>
      </c>
      <c r="D989" s="832" t="s">
        <v>2884</v>
      </c>
      <c r="E989" s="425" t="s">
        <v>76</v>
      </c>
      <c r="F989" s="209">
        <v>2000</v>
      </c>
      <c r="G989" s="152">
        <f>IF(C989=F989,0,IF(C989=0,100,(F989-C989)/C989*100))</f>
        <v>25</v>
      </c>
      <c r="H989" s="209">
        <v>2000</v>
      </c>
      <c r="I989" s="152">
        <f>IF(F989=H989,0,IF(F989=0,100,(H989-F989)/F989*100))</f>
        <v>0</v>
      </c>
      <c r="J989" s="218">
        <f>ROUNDUP(H989+(H989*Assumptions!G$6),-2)</f>
        <v>2100</v>
      </c>
      <c r="K989" s="39">
        <f>ROUNDUP(J989+(J989*Assumptions!H$6),-2)</f>
        <v>2200</v>
      </c>
      <c r="L989" s="39">
        <f>ROUNDUP(K989+(K989*Assumptions!I$6),-2)</f>
        <v>2300</v>
      </c>
      <c r="M989" s="39">
        <f>ROUNDUP(L989+(L989*Assumptions!J$6),-2)</f>
        <v>2400</v>
      </c>
      <c r="N989" s="39">
        <f>ROUNDUP(M989+(M989*Assumptions!K$6),-2)</f>
        <v>2500</v>
      </c>
      <c r="O989" s="39">
        <f>ROUNDUP(N989+(N989*Assumptions!L$6),-2)</f>
        <v>2600</v>
      </c>
      <c r="P989" s="39">
        <f>ROUNDUP(O989+(O989*Assumptions!M$6),-2)</f>
        <v>2700</v>
      </c>
      <c r="Q989" s="39">
        <f>ROUNDUP(P989+(P989*Assumptions!N$6),-2)</f>
        <v>2800</v>
      </c>
      <c r="R989" s="127">
        <f>ROUNDUP(Q989+(Q989*Assumptions!O$6),-2)</f>
        <v>2900</v>
      </c>
    </row>
    <row r="990" spans="1:18" x14ac:dyDescent="0.2">
      <c r="A990" s="119">
        <v>1614900</v>
      </c>
      <c r="B990" s="39">
        <v>1646000</v>
      </c>
      <c r="C990" s="39">
        <v>1654300</v>
      </c>
      <c r="D990" s="832" t="s">
        <v>2883</v>
      </c>
      <c r="E990" s="39" t="s">
        <v>2852</v>
      </c>
      <c r="F990" s="209">
        <v>1670000</v>
      </c>
      <c r="G990" s="152">
        <f>IF(C990=F990,0,IF(C990=0,100,(F990-C990)/C990*100))</f>
        <v>0.94904189082995838</v>
      </c>
      <c r="H990" s="209">
        <v>1720000</v>
      </c>
      <c r="I990" s="152">
        <f>IF(F990=H990,0,IF(F990=0,100,(H990-F990)/F990*100))</f>
        <v>2.9940119760479043</v>
      </c>
      <c r="J990" s="218">
        <f>ROUNDUP(H990+(H990*Assumptions!G$6),-2)</f>
        <v>1771600</v>
      </c>
      <c r="K990" s="39">
        <f>ROUNDUP(J990+(J990*Assumptions!H$6),-2)</f>
        <v>1824800</v>
      </c>
      <c r="L990" s="39">
        <f>ROUNDUP(K990+(K990*Assumptions!I$6),-2)</f>
        <v>1879600</v>
      </c>
      <c r="M990" s="39">
        <f>ROUNDUP(L990+(L990*Assumptions!J$6),-2)</f>
        <v>1936000</v>
      </c>
      <c r="N990" s="39">
        <f>ROUNDUP(M990+(M990*Assumptions!K$6),-2)</f>
        <v>1994100</v>
      </c>
      <c r="O990" s="39">
        <f>ROUNDUP(N990+(N990*Assumptions!L$6),-2)</f>
        <v>2054000</v>
      </c>
      <c r="P990" s="39">
        <f>ROUNDUP(O990+(O990*Assumptions!M$6),-2)</f>
        <v>2115700</v>
      </c>
      <c r="Q990" s="39">
        <f>ROUNDUP(P990+(P990*Assumptions!N$6),-2)</f>
        <v>2179200</v>
      </c>
      <c r="R990" s="127">
        <f>ROUNDUP(Q990+(Q990*Assumptions!O$6),-2)</f>
        <v>2244600</v>
      </c>
    </row>
    <row r="991" spans="1:18" x14ac:dyDescent="0.2">
      <c r="A991" s="119">
        <v>95300</v>
      </c>
      <c r="B991" s="39">
        <v>97700</v>
      </c>
      <c r="C991" s="39">
        <v>78300</v>
      </c>
      <c r="D991" s="1375" t="s">
        <v>5997</v>
      </c>
      <c r="E991" s="145" t="s">
        <v>5991</v>
      </c>
      <c r="F991" s="209">
        <v>0</v>
      </c>
      <c r="G991" s="152">
        <f>IF(C991=F991,0,IF(C991=0,100,(F991-C991)/C991*100))</f>
        <v>-100</v>
      </c>
      <c r="H991" s="209">
        <v>0</v>
      </c>
      <c r="I991" s="152">
        <f>IF(F991=H991,0,IF(F991=0,100,(H991-F991)/F991*100))</f>
        <v>0</v>
      </c>
      <c r="J991" s="218">
        <f>ROUNDUP(H991+(H991*Assumptions!G$6),-2)</f>
        <v>0</v>
      </c>
      <c r="K991" s="39">
        <f>ROUNDUP(J991+(J991*Assumptions!H$6),-2)</f>
        <v>0</v>
      </c>
      <c r="L991" s="39">
        <f>ROUNDUP(K991+(K991*Assumptions!I$6),-2)</f>
        <v>0</v>
      </c>
      <c r="M991" s="39">
        <f>ROUNDUP(L991+(L991*Assumptions!J$6),-2)</f>
        <v>0</v>
      </c>
      <c r="N991" s="39">
        <f>ROUNDUP(M991+(M991*Assumptions!K$6),-2)</f>
        <v>0</v>
      </c>
      <c r="O991" s="39">
        <f>ROUNDUP(N991+(N991*Assumptions!L$6),-2)</f>
        <v>0</v>
      </c>
      <c r="P991" s="39">
        <f>ROUNDUP(O991+(O991*Assumptions!M$6),-2)</f>
        <v>0</v>
      </c>
      <c r="Q991" s="39">
        <f>ROUNDUP(P991+(P991*Assumptions!N$6),-2)</f>
        <v>0</v>
      </c>
      <c r="R991" s="127">
        <f>ROUNDUP(Q991+(Q991*Assumptions!O$6),-2)</f>
        <v>0</v>
      </c>
    </row>
    <row r="992" spans="1:18" ht="13.5" thickBot="1" x14ac:dyDescent="0.25">
      <c r="A992" s="119"/>
      <c r="B992" s="39"/>
      <c r="C992" s="39"/>
      <c r="D992" s="2265"/>
      <c r="E992" s="425"/>
      <c r="G992" s="152"/>
      <c r="H992" s="207"/>
      <c r="I992" s="152"/>
      <c r="J992" s="218"/>
      <c r="K992" s="39"/>
      <c r="L992" s="39"/>
      <c r="M992" s="39"/>
      <c r="N992" s="39"/>
      <c r="O992" s="39"/>
      <c r="P992" s="39"/>
      <c r="Q992" s="39"/>
      <c r="R992" s="127"/>
    </row>
    <row r="993" spans="1:18" s="102" customFormat="1" x14ac:dyDescent="0.2">
      <c r="A993" s="116">
        <f>SUM(A958:A992)</f>
        <v>2377400</v>
      </c>
      <c r="B993" s="61">
        <f>SUM(B958:B992)</f>
        <v>2445400</v>
      </c>
      <c r="C993" s="61">
        <f>SUM(C958:C992)</f>
        <v>2507800</v>
      </c>
      <c r="D993" s="261"/>
      <c r="E993" s="438" t="s">
        <v>660</v>
      </c>
      <c r="F993" s="210">
        <f>SUM(F958:F992)</f>
        <v>2766700</v>
      </c>
      <c r="G993" s="198">
        <f>IF(C993=F993,0,IF(C993=0,100,(F993-C993)/C993*100))</f>
        <v>10.323789775899195</v>
      </c>
      <c r="H993" s="210">
        <f>SUM(H958:H992)</f>
        <v>2509000</v>
      </c>
      <c r="I993" s="198">
        <f>IF(F993=H993,0,IF(F993=0,100,(H993-F993)/F993*100))</f>
        <v>-9.3143456102938522</v>
      </c>
      <c r="J993" s="892">
        <f t="shared" ref="J993:R993" si="819">SUM(J958:J992)</f>
        <v>2542700</v>
      </c>
      <c r="K993" s="61">
        <f t="shared" si="819"/>
        <v>2619900</v>
      </c>
      <c r="L993" s="61">
        <f t="shared" si="819"/>
        <v>2699500</v>
      </c>
      <c r="M993" s="61">
        <f t="shared" si="819"/>
        <v>2781400</v>
      </c>
      <c r="N993" s="61">
        <f t="shared" si="819"/>
        <v>2865800</v>
      </c>
      <c r="O993" s="61">
        <f t="shared" si="819"/>
        <v>2952800</v>
      </c>
      <c r="P993" s="61">
        <f t="shared" si="819"/>
        <v>3042300</v>
      </c>
      <c r="Q993" s="61">
        <f t="shared" si="819"/>
        <v>3134500</v>
      </c>
      <c r="R993" s="126">
        <f t="shared" si="819"/>
        <v>3229300</v>
      </c>
    </row>
    <row r="994" spans="1:18" x14ac:dyDescent="0.2">
      <c r="A994" s="119"/>
      <c r="B994" s="39"/>
      <c r="C994" s="39"/>
      <c r="D994" s="2266"/>
      <c r="E994" s="425"/>
      <c r="G994" s="152"/>
      <c r="I994" s="152"/>
      <c r="J994" s="218"/>
      <c r="K994" s="39"/>
      <c r="L994" s="39"/>
      <c r="M994" s="39"/>
      <c r="N994" s="39"/>
      <c r="O994" s="39"/>
      <c r="P994" s="39"/>
      <c r="Q994" s="39"/>
      <c r="R994" s="127"/>
    </row>
    <row r="995" spans="1:18" s="102" customFormat="1" x14ac:dyDescent="0.2">
      <c r="A995" s="79">
        <f>A956-A993</f>
        <v>-2003400</v>
      </c>
      <c r="B995" s="72">
        <f>B956-B993</f>
        <v>-2137000</v>
      </c>
      <c r="C995" s="72">
        <f>C956-C993</f>
        <v>-2182300</v>
      </c>
      <c r="D995" s="261"/>
      <c r="E995" s="2264" t="s">
        <v>1203</v>
      </c>
      <c r="F995" s="213">
        <f>F956-F993</f>
        <v>-2473600</v>
      </c>
      <c r="G995" s="197">
        <f>IF(C995=F995,0,IF(C995=0,100,(F995-C995)/C995*100))</f>
        <v>13.348302249919811</v>
      </c>
      <c r="H995" s="213">
        <f>H956-H993</f>
        <v>-2218000</v>
      </c>
      <c r="I995" s="197">
        <f>IF(F995=H995,0,IF(F995=0,100,(H995-F995)/F995*100))</f>
        <v>-10.333117723156533</v>
      </c>
      <c r="J995" s="895">
        <f t="shared" ref="J995:R995" si="820">J956-J993</f>
        <v>-2242900</v>
      </c>
      <c r="K995" s="72">
        <f t="shared" si="820"/>
        <v>-2311100</v>
      </c>
      <c r="L995" s="72">
        <f t="shared" si="820"/>
        <v>-2381400</v>
      </c>
      <c r="M995" s="72">
        <f t="shared" si="820"/>
        <v>-2453700</v>
      </c>
      <c r="N995" s="72">
        <f t="shared" si="820"/>
        <v>-2528200</v>
      </c>
      <c r="O995" s="72">
        <f t="shared" si="820"/>
        <v>-2605000</v>
      </c>
      <c r="P995" s="72">
        <f t="shared" si="820"/>
        <v>-2684000</v>
      </c>
      <c r="Q995" s="72">
        <f t="shared" si="820"/>
        <v>-2765400</v>
      </c>
      <c r="R995" s="128">
        <f t="shared" si="820"/>
        <v>-2849100</v>
      </c>
    </row>
    <row r="996" spans="1:18" x14ac:dyDescent="0.2">
      <c r="A996" s="119">
        <f>SUM(A989:A990)</f>
        <v>1631700</v>
      </c>
      <c r="B996" s="39">
        <f>SUM(B989:B990)</f>
        <v>1663200</v>
      </c>
      <c r="C996" s="39">
        <f>SUM(C989:C990)</f>
        <v>1655900</v>
      </c>
      <c r="D996" s="2266"/>
      <c r="E996" s="364" t="s">
        <v>2313</v>
      </c>
      <c r="F996" s="39">
        <f>SUM(F989:F990)</f>
        <v>1672000</v>
      </c>
      <c r="G996" s="152">
        <f>IF(C996=F996,0,IF(C996=0,100,(F996-C996)/C996*100))</f>
        <v>0.97228093483906031</v>
      </c>
      <c r="H996" s="39">
        <f t="shared" ref="H996:Q996" si="821">SUM(H989:H990)</f>
        <v>1722000</v>
      </c>
      <c r="I996" s="152">
        <f>IF(F996=H996,0,IF(F996=0,100,(H996-F996)/F996*100))</f>
        <v>2.9904306220095696</v>
      </c>
      <c r="J996" s="665">
        <f t="shared" si="821"/>
        <v>1773700</v>
      </c>
      <c r="K996" s="207">
        <f t="shared" si="821"/>
        <v>1827000</v>
      </c>
      <c r="L996" s="207">
        <f t="shared" si="821"/>
        <v>1881900</v>
      </c>
      <c r="M996" s="207">
        <f t="shared" si="821"/>
        <v>1938400</v>
      </c>
      <c r="N996" s="207">
        <f t="shared" si="821"/>
        <v>1996600</v>
      </c>
      <c r="O996" s="207">
        <f t="shared" si="821"/>
        <v>2056600</v>
      </c>
      <c r="P996" s="207">
        <f t="shared" si="821"/>
        <v>2118400</v>
      </c>
      <c r="Q996" s="207">
        <f t="shared" si="821"/>
        <v>2182000</v>
      </c>
      <c r="R996" s="208">
        <f t="shared" ref="R996" si="822">SUM(R989:R990)</f>
        <v>2247500</v>
      </c>
    </row>
    <row r="997" spans="1:18" x14ac:dyDescent="0.2">
      <c r="A997" s="119">
        <f>A991</f>
        <v>95300</v>
      </c>
      <c r="B997" s="39">
        <f t="shared" ref="B997:C997" si="823">B991</f>
        <v>97700</v>
      </c>
      <c r="C997" s="39">
        <f t="shared" si="823"/>
        <v>78300</v>
      </c>
      <c r="D997" s="2266"/>
      <c r="E997" s="364" t="s">
        <v>6159</v>
      </c>
      <c r="F997" s="39">
        <f>F991</f>
        <v>0</v>
      </c>
      <c r="G997" s="152">
        <f>IF(C997=F997,0,IF(C997=0,100,(F997-C997)/C997*100))</f>
        <v>-100</v>
      </c>
      <c r="H997" s="39">
        <f t="shared" ref="H997:Q997" si="824">H991</f>
        <v>0</v>
      </c>
      <c r="I997" s="152">
        <f>IF(F997=H997,0,IF(F997=0,100,(H997-F997)/F997*100))</f>
        <v>0</v>
      </c>
      <c r="J997" s="665">
        <f t="shared" si="824"/>
        <v>0</v>
      </c>
      <c r="K997" s="207">
        <f t="shared" si="824"/>
        <v>0</v>
      </c>
      <c r="L997" s="207">
        <f t="shared" si="824"/>
        <v>0</v>
      </c>
      <c r="M997" s="207">
        <f t="shared" si="824"/>
        <v>0</v>
      </c>
      <c r="N997" s="207">
        <f t="shared" si="824"/>
        <v>0</v>
      </c>
      <c r="O997" s="207">
        <f t="shared" si="824"/>
        <v>0</v>
      </c>
      <c r="P997" s="207">
        <f t="shared" si="824"/>
        <v>0</v>
      </c>
      <c r="Q997" s="207">
        <f t="shared" si="824"/>
        <v>0</v>
      </c>
      <c r="R997" s="208">
        <f t="shared" ref="R997" si="825">R991</f>
        <v>0</v>
      </c>
    </row>
    <row r="998" spans="1:18" s="102" customFormat="1" x14ac:dyDescent="0.2">
      <c r="A998" s="200">
        <f>A995+A996+A997</f>
        <v>-276400</v>
      </c>
      <c r="B998" s="457">
        <f t="shared" ref="B998:C998" si="826">B995+B996+B997</f>
        <v>-376100</v>
      </c>
      <c r="C998" s="457">
        <f t="shared" si="826"/>
        <v>-448100</v>
      </c>
      <c r="D998" s="603"/>
      <c r="E998" s="595" t="s">
        <v>1993</v>
      </c>
      <c r="F998" s="457">
        <f>F995+F996+F997</f>
        <v>-801600</v>
      </c>
      <c r="G998" s="455">
        <f>IF(C998=F998,0,IF(C998=0,100,(F998-C998)/C998*100))</f>
        <v>78.888640928364211</v>
      </c>
      <c r="H998" s="457">
        <f t="shared" ref="H998:Q998" si="827">H995+H996+H997</f>
        <v>-496000</v>
      </c>
      <c r="I998" s="455">
        <f>IF(F998=H998,0,IF(F998=0,100,(H998-F998)/F998*100))</f>
        <v>-38.123752495009981</v>
      </c>
      <c r="J998" s="896">
        <f t="shared" si="827"/>
        <v>-469200</v>
      </c>
      <c r="K998" s="931">
        <f t="shared" si="827"/>
        <v>-484100</v>
      </c>
      <c r="L998" s="931">
        <f t="shared" si="827"/>
        <v>-499500</v>
      </c>
      <c r="M998" s="931">
        <f t="shared" si="827"/>
        <v>-515300</v>
      </c>
      <c r="N998" s="931">
        <f t="shared" si="827"/>
        <v>-531600</v>
      </c>
      <c r="O998" s="931">
        <f t="shared" si="827"/>
        <v>-548400</v>
      </c>
      <c r="P998" s="931">
        <f t="shared" si="827"/>
        <v>-565600</v>
      </c>
      <c r="Q998" s="931">
        <f t="shared" si="827"/>
        <v>-583400</v>
      </c>
      <c r="R998" s="2430">
        <f t="shared" ref="R998" si="828">R995+R996+R997</f>
        <v>-601600</v>
      </c>
    </row>
    <row r="999" spans="1:18" ht="13.5" thickBot="1" x14ac:dyDescent="0.25">
      <c r="A999" s="79"/>
      <c r="B999" s="88"/>
      <c r="C999" s="72"/>
      <c r="D999" s="2265"/>
      <c r="E999" s="193"/>
      <c r="F999" s="212"/>
      <c r="G999" s="197"/>
      <c r="H999" s="212"/>
      <c r="I999" s="197"/>
      <c r="J999" s="217"/>
      <c r="K999" s="134"/>
      <c r="L999" s="134"/>
      <c r="M999" s="134"/>
      <c r="N999" s="134"/>
      <c r="O999" s="134"/>
      <c r="P999" s="134"/>
      <c r="Q999" s="134"/>
      <c r="R999" s="178"/>
    </row>
    <row r="1000" spans="1:18" ht="13.5" thickTop="1" x14ac:dyDescent="0.2">
      <c r="A1000" s="443"/>
      <c r="B1000" s="179"/>
      <c r="C1000" s="135"/>
      <c r="D1000" s="626"/>
      <c r="E1000" s="426"/>
      <c r="F1000" s="214"/>
      <c r="G1000" s="453"/>
      <c r="H1000" s="214"/>
      <c r="I1000" s="453"/>
      <c r="J1000" s="216"/>
      <c r="K1000" s="140"/>
      <c r="L1000" s="140"/>
      <c r="M1000" s="140"/>
      <c r="N1000" s="140"/>
      <c r="O1000" s="140"/>
      <c r="P1000" s="140"/>
      <c r="Q1000" s="140"/>
      <c r="R1000" s="180"/>
    </row>
    <row r="1001" spans="1:18" x14ac:dyDescent="0.2">
      <c r="A1001" s="79"/>
      <c r="B1001" s="72"/>
      <c r="C1001" s="141"/>
      <c r="D1001" s="262"/>
      <c r="E1001" s="596" t="s">
        <v>231</v>
      </c>
      <c r="F1001" s="213"/>
      <c r="G1001" s="101"/>
      <c r="H1001" s="213"/>
      <c r="I1001" s="101"/>
      <c r="J1001" s="217"/>
      <c r="K1001" s="39"/>
      <c r="L1001" s="39"/>
      <c r="M1001" s="39"/>
      <c r="N1001" s="39"/>
      <c r="O1001" s="39"/>
      <c r="P1001" s="39"/>
      <c r="Q1001" s="39"/>
      <c r="R1001" s="127"/>
    </row>
    <row r="1002" spans="1:18" x14ac:dyDescent="0.2">
      <c r="A1002" s="119">
        <v>0</v>
      </c>
      <c r="B1002" s="156">
        <v>0</v>
      </c>
      <c r="C1002" s="156">
        <v>0</v>
      </c>
      <c r="D1002" s="262"/>
      <c r="E1002" s="425" t="s">
        <v>3368</v>
      </c>
      <c r="F1002" s="209">
        <v>0</v>
      </c>
      <c r="G1002" s="2271"/>
      <c r="H1002" s="209">
        <v>0</v>
      </c>
      <c r="I1002" s="2271"/>
      <c r="J1002" s="218">
        <v>0</v>
      </c>
      <c r="K1002" s="39"/>
      <c r="L1002" s="39"/>
      <c r="M1002" s="39"/>
      <c r="N1002" s="39"/>
      <c r="O1002" s="39"/>
      <c r="P1002" s="39"/>
      <c r="Q1002" s="39"/>
      <c r="R1002" s="127"/>
    </row>
    <row r="1003" spans="1:18" x14ac:dyDescent="0.2">
      <c r="A1003" s="119">
        <v>724900</v>
      </c>
      <c r="B1003" s="156">
        <v>886300</v>
      </c>
      <c r="C1003" s="156">
        <f>SUM('Res-Gen'!B171:B177)</f>
        <v>643900</v>
      </c>
      <c r="D1003" s="262"/>
      <c r="E1003" s="425" t="s">
        <v>2272</v>
      </c>
      <c r="F1003" s="209">
        <f>SUM('Res-Gen'!E171:E177)</f>
        <v>7600</v>
      </c>
      <c r="G1003" s="2271"/>
      <c r="H1003" s="209">
        <f>SUM('Res-Gen'!H171:H177)</f>
        <v>0</v>
      </c>
      <c r="I1003" s="2271"/>
      <c r="J1003" s="218">
        <f>SUM('Res-Gen'!K171:K177)</f>
        <v>0</v>
      </c>
      <c r="K1003" s="39">
        <f>SUM('Res-Gen'!N171:N177)</f>
        <v>0</v>
      </c>
      <c r="L1003" s="39">
        <f>SUM('Res-Gen'!Q171:Q177)</f>
        <v>0</v>
      </c>
      <c r="M1003" s="39">
        <f>SUM('Res-Gen'!T171:T177)</f>
        <v>0</v>
      </c>
      <c r="N1003" s="39">
        <f>SUM('Res-Gen'!W171:W177)</f>
        <v>0</v>
      </c>
      <c r="O1003" s="39">
        <f>SUM('Res-Gen'!Z171:Z177)</f>
        <v>0</v>
      </c>
      <c r="P1003" s="39">
        <f>SUM('Res-Gen'!AC171:AC177)</f>
        <v>0</v>
      </c>
      <c r="Q1003" s="39">
        <f>SUM('Res-Gen'!AF171:AF177)</f>
        <v>0</v>
      </c>
      <c r="R1003" s="127">
        <f>SUM('Res-Gen'!AG171:AG177)</f>
        <v>0</v>
      </c>
    </row>
    <row r="1004" spans="1:18" x14ac:dyDescent="0.2">
      <c r="A1004" s="119">
        <v>834000</v>
      </c>
      <c r="B1004" s="156">
        <v>679700</v>
      </c>
      <c r="C1004" s="156">
        <f>SUM('Res-Gen'!C171:C177)</f>
        <v>852100</v>
      </c>
      <c r="D1004" s="262"/>
      <c r="E1004" s="425" t="s">
        <v>2738</v>
      </c>
      <c r="F1004" s="209">
        <f>SUM('Res-Gen'!F171:F176)</f>
        <v>710100</v>
      </c>
      <c r="G1004" s="2271"/>
      <c r="H1004" s="209">
        <f>SUM('Res-Gen'!I171:I177)</f>
        <v>40000</v>
      </c>
      <c r="I1004" s="2271"/>
      <c r="J1004" s="218">
        <f>SUM('Res-Gen'!L171:L177)</f>
        <v>0</v>
      </c>
      <c r="K1004" s="39">
        <f>SUM('Res-Gen'!O171:O177)</f>
        <v>0</v>
      </c>
      <c r="L1004" s="39">
        <f>SUM('Res-Gen'!R171:R177)</f>
        <v>0</v>
      </c>
      <c r="M1004" s="39">
        <f>SUM('Res-Gen'!U171:U177)</f>
        <v>0</v>
      </c>
      <c r="N1004" s="39">
        <f>SUM('Res-Gen'!X171:X177)</f>
        <v>0</v>
      </c>
      <c r="O1004" s="39">
        <f>SUM('Res-Gen'!AA171:AA177)</f>
        <v>0</v>
      </c>
      <c r="P1004" s="39">
        <f>SUM('Res-Gen'!AD171:AD177)</f>
        <v>0</v>
      </c>
      <c r="Q1004" s="39">
        <f>SUM('Res-Gen'!AG171:AG177)</f>
        <v>0</v>
      </c>
      <c r="R1004" s="127">
        <f>SUM('Res-Gen'!AJ171:AJ177)</f>
        <v>0</v>
      </c>
    </row>
    <row r="1005" spans="1:18" x14ac:dyDescent="0.2">
      <c r="A1005" s="119">
        <v>0</v>
      </c>
      <c r="B1005" s="156">
        <v>0</v>
      </c>
      <c r="C1005" s="156">
        <f>SUM('Cap-Gen'!R122:T126)</f>
        <v>0</v>
      </c>
      <c r="D1005" s="262"/>
      <c r="E1005" s="425" t="s">
        <v>2275</v>
      </c>
      <c r="F1005" s="209">
        <f>SUM('Cap-Gen'!W122:Y126)</f>
        <v>0</v>
      </c>
      <c r="G1005" s="2271"/>
      <c r="H1005" s="209">
        <f>SUM('Cap-Gen'!AB122:AD126)</f>
        <v>0</v>
      </c>
      <c r="I1005" s="2271"/>
      <c r="J1005" s="218">
        <f>SUM('Cap-Gen'!AG122:AI126)</f>
        <v>0</v>
      </c>
      <c r="K1005" s="39">
        <v>0</v>
      </c>
      <c r="L1005" s="39">
        <v>0</v>
      </c>
      <c r="M1005" s="39">
        <v>0</v>
      </c>
      <c r="N1005" s="39">
        <v>0</v>
      </c>
      <c r="O1005" s="39">
        <v>0</v>
      </c>
      <c r="P1005" s="39">
        <v>0</v>
      </c>
      <c r="Q1005" s="39">
        <v>0</v>
      </c>
      <c r="R1005" s="127">
        <v>0</v>
      </c>
    </row>
    <row r="1006" spans="1:18" x14ac:dyDescent="0.2">
      <c r="A1006" s="119">
        <v>423604</v>
      </c>
      <c r="B1006" s="156">
        <v>161730</v>
      </c>
      <c r="C1006" s="156">
        <f>SUM('Cap-Gen'!F122:F126)</f>
        <v>441800</v>
      </c>
      <c r="D1006" s="262"/>
      <c r="E1006" s="425" t="s">
        <v>1153</v>
      </c>
      <c r="F1006" s="209">
        <f>SUM('Cap-Gen'!G122:G126)</f>
        <v>547700</v>
      </c>
      <c r="G1006" s="2271"/>
      <c r="H1006" s="209">
        <f>SUM('Cap-Gen'!H122:H126)</f>
        <v>365000</v>
      </c>
      <c r="I1006" s="2271"/>
      <c r="J1006" s="218">
        <f>SUM('Cap-Gen'!I122:I126)</f>
        <v>380000</v>
      </c>
      <c r="K1006" s="39">
        <f>SUM('Cap-Gen'!J122:J126)</f>
        <v>395000</v>
      </c>
      <c r="L1006" s="39">
        <f>SUM('Cap-Gen'!K122:K126)</f>
        <v>411000</v>
      </c>
      <c r="M1006" s="39">
        <f>SUM('Cap-Gen'!L122:L126)</f>
        <v>428000</v>
      </c>
      <c r="N1006" s="39">
        <f>SUM('Cap-Gen'!M122:M126)</f>
        <v>445000</v>
      </c>
      <c r="O1006" s="39">
        <f>SUM('Cap-Gen'!N122:N126)</f>
        <v>463000</v>
      </c>
      <c r="P1006" s="39">
        <f>SUM('Cap-Gen'!O122:O126)</f>
        <v>481000</v>
      </c>
      <c r="Q1006" s="39">
        <f>SUM('Cap-Gen'!P122:P126)</f>
        <v>500000</v>
      </c>
      <c r="R1006" s="127">
        <f>SUM('Cap-Gen'!Q122:Q126)</f>
        <v>520000</v>
      </c>
    </row>
    <row r="1007" spans="1:18" s="102" customFormat="1" x14ac:dyDescent="0.2">
      <c r="A1007" s="200">
        <f>A998-A1002-A1003+A1004++A1005-A1006</f>
        <v>-590904</v>
      </c>
      <c r="B1007" s="437">
        <f>B998-B1002-B1003+B1004++B1005-B1006</f>
        <v>-744430</v>
      </c>
      <c r="C1007" s="437">
        <f>C998-C1002-C1003+C1004++C1005-C1006</f>
        <v>-681700</v>
      </c>
      <c r="D1007" s="606"/>
      <c r="E1007" s="598" t="s">
        <v>2901</v>
      </c>
      <c r="F1007" s="458">
        <f>F998-F1002-F1003+F1004++F1005-F1006</f>
        <v>-646800</v>
      </c>
      <c r="G1007" s="455">
        <f>IF(C1007=F1007,0,IF(C1007=0,100,(F1007-C1007)/C1007*100))</f>
        <v>-5.1195540560363799</v>
      </c>
      <c r="H1007" s="458">
        <f>H998-H1002-H1003+H1004++H1005-H1006</f>
        <v>-821000</v>
      </c>
      <c r="I1007" s="455">
        <f>IF(F1007=H1007,0,IF(F1007=0,100,(H1007-F1007)/F1007*100))</f>
        <v>26.9325912183055</v>
      </c>
      <c r="J1007" s="894">
        <f t="shared" ref="J1007:R1007" si="829">J998-J1002-J1003+J1004++J1005-J1006</f>
        <v>-849200</v>
      </c>
      <c r="K1007" s="457">
        <f t="shared" si="829"/>
        <v>-879100</v>
      </c>
      <c r="L1007" s="457">
        <f t="shared" si="829"/>
        <v>-910500</v>
      </c>
      <c r="M1007" s="457">
        <f t="shared" si="829"/>
        <v>-943300</v>
      </c>
      <c r="N1007" s="457">
        <f t="shared" si="829"/>
        <v>-976600</v>
      </c>
      <c r="O1007" s="457">
        <f t="shared" si="829"/>
        <v>-1011400</v>
      </c>
      <c r="P1007" s="457">
        <f t="shared" si="829"/>
        <v>-1046600</v>
      </c>
      <c r="Q1007" s="457">
        <f t="shared" si="829"/>
        <v>-1083400</v>
      </c>
      <c r="R1007" s="459">
        <f t="shared" si="829"/>
        <v>-1121600</v>
      </c>
    </row>
    <row r="1008" spans="1:18" ht="13.5" thickBot="1" x14ac:dyDescent="0.25">
      <c r="A1008" s="82"/>
      <c r="B1008" s="99"/>
      <c r="C1008" s="147"/>
      <c r="D1008" s="263"/>
      <c r="E1008" s="427"/>
      <c r="F1008" s="215"/>
      <c r="G1008" s="454"/>
      <c r="H1008" s="215"/>
      <c r="I1008" s="454"/>
      <c r="J1008" s="222"/>
      <c r="K1008" s="74"/>
      <c r="L1008" s="74"/>
      <c r="M1008" s="74"/>
      <c r="N1008" s="74"/>
      <c r="O1008" s="74"/>
      <c r="P1008" s="74"/>
      <c r="Q1008" s="74"/>
      <c r="R1008" s="182"/>
    </row>
    <row r="1009" spans="1:18" ht="14.25" thickTop="1" thickBot="1" x14ac:dyDescent="0.25">
      <c r="A1009" s="83"/>
      <c r="B1009" s="83"/>
      <c r="C1009" s="83"/>
      <c r="D1009" s="267"/>
      <c r="E1009" s="150"/>
      <c r="F1009" s="83"/>
      <c r="G1009" s="439"/>
      <c r="H1009" s="83"/>
      <c r="I1009" s="2254"/>
      <c r="J1009" s="217"/>
      <c r="K1009" s="110"/>
      <c r="L1009" s="110"/>
      <c r="M1009" s="110"/>
      <c r="N1009" s="110"/>
      <c r="O1009" s="110"/>
      <c r="P1009" s="110"/>
      <c r="Q1009" s="110"/>
      <c r="R1009" s="110"/>
    </row>
    <row r="1010" spans="1:18" s="100" customFormat="1" ht="18.75" customHeight="1" thickTop="1" thickBot="1" x14ac:dyDescent="0.3">
      <c r="A1010" s="2723" t="s">
        <v>2217</v>
      </c>
      <c r="B1010" s="2724"/>
      <c r="C1010" s="2724"/>
      <c r="D1010" s="2724"/>
      <c r="E1010" s="2724"/>
      <c r="F1010" s="2724"/>
      <c r="G1010" s="2724"/>
      <c r="H1010" s="2724"/>
      <c r="I1010" s="2724"/>
      <c r="J1010" s="2724"/>
      <c r="K1010" s="2724"/>
      <c r="L1010" s="2724"/>
      <c r="M1010" s="2724"/>
      <c r="N1010" s="2724"/>
      <c r="O1010" s="2724"/>
      <c r="P1010" s="2724"/>
      <c r="Q1010" s="2724"/>
      <c r="R1010" s="2725"/>
    </row>
    <row r="1011" spans="1:18" s="52" customFormat="1" x14ac:dyDescent="0.2">
      <c r="A1011" s="745" t="str">
        <f t="shared" ref="A1011:C1012" si="830">A2</f>
        <v>ACTUAL</v>
      </c>
      <c r="B1011" s="257" t="str">
        <f t="shared" si="830"/>
        <v>ACTUAL</v>
      </c>
      <c r="C1011" s="725" t="str">
        <f t="shared" si="830"/>
        <v>ACTUAL</v>
      </c>
      <c r="D1011" s="257" t="s">
        <v>3094</v>
      </c>
      <c r="E1011" s="2281" t="s">
        <v>2626</v>
      </c>
      <c r="F1011" s="2726" t="s">
        <v>2628</v>
      </c>
      <c r="G1011" s="2727"/>
      <c r="H1011" s="2727"/>
      <c r="I1011" s="2727"/>
      <c r="J1011" s="2727"/>
      <c r="K1011" s="2727"/>
      <c r="L1011" s="2727"/>
      <c r="M1011" s="2727"/>
      <c r="N1011" s="2727"/>
      <c r="O1011" s="2727"/>
      <c r="P1011" s="2727"/>
      <c r="Q1011" s="2727"/>
      <c r="R1011" s="2728"/>
    </row>
    <row r="1012" spans="1:18" s="29" customFormat="1" ht="13.5" thickBot="1" x14ac:dyDescent="0.25">
      <c r="A1012" s="230" t="str">
        <f t="shared" si="830"/>
        <v>2011/12</v>
      </c>
      <c r="B1012" s="240" t="str">
        <f t="shared" si="830"/>
        <v>2012/13</v>
      </c>
      <c r="C1012" s="84" t="str">
        <f t="shared" si="830"/>
        <v>2013/14</v>
      </c>
      <c r="D1012" s="2268" t="s">
        <v>3095</v>
      </c>
      <c r="E1012" s="48"/>
      <c r="F1012" s="429" t="str">
        <f>F3</f>
        <v>2014/15</v>
      </c>
      <c r="G1012" s="56" t="str">
        <f>G1554</f>
        <v xml:space="preserve">% </v>
      </c>
      <c r="H1012" s="429" t="str">
        <f>H3</f>
        <v>2015/16</v>
      </c>
      <c r="I1012" s="56" t="str">
        <f>I1554</f>
        <v xml:space="preserve">% </v>
      </c>
      <c r="J1012" s="883" t="str">
        <f t="shared" ref="J1012:R1012" si="831">J3</f>
        <v>2016/17</v>
      </c>
      <c r="K1012" s="240" t="str">
        <f t="shared" si="831"/>
        <v>2017/18</v>
      </c>
      <c r="L1012" s="240" t="str">
        <f t="shared" si="831"/>
        <v>2018/19</v>
      </c>
      <c r="M1012" s="240" t="str">
        <f t="shared" si="831"/>
        <v>2019/20</v>
      </c>
      <c r="N1012" s="240" t="str">
        <f t="shared" si="831"/>
        <v>2020/21</v>
      </c>
      <c r="O1012" s="240" t="str">
        <f t="shared" si="831"/>
        <v>2021/22</v>
      </c>
      <c r="P1012" s="240" t="str">
        <f t="shared" si="831"/>
        <v>2022/23</v>
      </c>
      <c r="Q1012" s="240" t="str">
        <f t="shared" si="831"/>
        <v>2023/24</v>
      </c>
      <c r="R1012" s="635" t="str">
        <f t="shared" si="831"/>
        <v>2024/25</v>
      </c>
    </row>
    <row r="1013" spans="1:18" x14ac:dyDescent="0.2">
      <c r="A1013" s="119"/>
      <c r="B1013" s="156"/>
      <c r="C1013" s="39"/>
      <c r="D1013" s="2266"/>
      <c r="E1013" s="187"/>
      <c r="G1013" s="152"/>
      <c r="I1013" s="152"/>
      <c r="J1013" s="218"/>
      <c r="K1013" s="39"/>
      <c r="L1013" s="39"/>
      <c r="M1013" s="39"/>
      <c r="N1013" s="39"/>
      <c r="O1013" s="39"/>
      <c r="P1013" s="39"/>
      <c r="Q1013" s="39"/>
      <c r="R1013" s="127"/>
    </row>
    <row r="1014" spans="1:18" x14ac:dyDescent="0.2">
      <c r="A1014" s="119"/>
      <c r="B1014" s="156"/>
      <c r="C1014" s="39"/>
      <c r="D1014" s="2266"/>
      <c r="E1014" s="158" t="s">
        <v>1261</v>
      </c>
      <c r="F1014" s="207"/>
      <c r="G1014" s="152"/>
      <c r="H1014" s="207"/>
      <c r="I1014" s="152"/>
      <c r="J1014" s="218"/>
      <c r="K1014" s="39"/>
      <c r="L1014" s="39"/>
      <c r="M1014" s="39"/>
      <c r="N1014" s="39"/>
      <c r="O1014" s="39"/>
      <c r="P1014" s="39"/>
      <c r="Q1014" s="39"/>
      <c r="R1014" s="127"/>
    </row>
    <row r="1015" spans="1:18" x14ac:dyDescent="0.2">
      <c r="A1015" s="119"/>
      <c r="B1015" s="156"/>
      <c r="C1015" s="39"/>
      <c r="D1015" s="2266"/>
      <c r="E1015" s="72" t="s">
        <v>809</v>
      </c>
      <c r="G1015" s="152"/>
      <c r="I1015" s="152"/>
      <c r="J1015" s="218"/>
      <c r="K1015" s="39"/>
      <c r="L1015" s="39"/>
      <c r="M1015" s="39"/>
      <c r="N1015" s="39"/>
      <c r="O1015" s="39"/>
      <c r="P1015" s="39"/>
      <c r="Q1015" s="39"/>
      <c r="R1015" s="127"/>
    </row>
    <row r="1016" spans="1:18" x14ac:dyDescent="0.2">
      <c r="A1016" s="119">
        <v>0</v>
      </c>
      <c r="B1016" s="156">
        <v>0</v>
      </c>
      <c r="C1016" s="156">
        <v>0</v>
      </c>
      <c r="D1016" s="1381" t="s">
        <v>5593</v>
      </c>
      <c r="E1016" s="145" t="s">
        <v>5782</v>
      </c>
      <c r="F1016" s="209">
        <v>12000</v>
      </c>
      <c r="G1016" s="152">
        <f t="shared" ref="G1016" si="832">IF(C1016=F1016,0,IF(C1016=0,100,(F1016-C1016)/C1016*100))</f>
        <v>100</v>
      </c>
      <c r="H1016" s="209">
        <v>0</v>
      </c>
      <c r="I1016" s="152">
        <f>IF(F1016=H1016,0,IF(F1016=0,100,(H1016-F1016)/F1016*100))</f>
        <v>-100</v>
      </c>
      <c r="J1016" s="218">
        <f>ROUNDUP(H1016+(H1016*Assumptions!G$13),-2)</f>
        <v>0</v>
      </c>
      <c r="K1016" s="39">
        <f>ROUNDUP(J1016+(J1016*Assumptions!H$13),-2)</f>
        <v>0</v>
      </c>
      <c r="L1016" s="39">
        <f>ROUNDUP(K1016+(K1016*Assumptions!I$13),-2)</f>
        <v>0</v>
      </c>
      <c r="M1016" s="39">
        <f>ROUNDUP(L1016+(L1016*Assumptions!J$13),-2)</f>
        <v>0</v>
      </c>
      <c r="N1016" s="39">
        <f>ROUNDUP(M1016+(M1016*Assumptions!K$13),-2)</f>
        <v>0</v>
      </c>
      <c r="O1016" s="39">
        <f>ROUNDUP(N1016+(N1016*Assumptions!L$13),-2)</f>
        <v>0</v>
      </c>
      <c r="P1016" s="39">
        <f>ROUNDUP(O1016+(O1016*Assumptions!M$13),-2)</f>
        <v>0</v>
      </c>
      <c r="Q1016" s="39">
        <f>ROUNDUP(P1016+(P1016*Assumptions!N$13),-2)</f>
        <v>0</v>
      </c>
      <c r="R1016" s="127">
        <f>ROUNDUP(Q1016+(Q1016*Assumptions!O$13),-2)</f>
        <v>0</v>
      </c>
    </row>
    <row r="1017" spans="1:18" x14ac:dyDescent="0.2">
      <c r="A1017" s="119">
        <v>37900</v>
      </c>
      <c r="B1017" s="156">
        <v>47000</v>
      </c>
      <c r="C1017" s="156">
        <v>1500</v>
      </c>
      <c r="D1017" s="832" t="s">
        <v>3412</v>
      </c>
      <c r="E1017" s="145" t="s">
        <v>5890</v>
      </c>
      <c r="F1017" s="209">
        <v>0</v>
      </c>
      <c r="G1017" s="152">
        <f t="shared" ref="G1017:G1019" si="833">IF(C1017=F1017,0,IF(C1017=0,100,(F1017-C1017)/C1017*100))</f>
        <v>-100</v>
      </c>
      <c r="H1017" s="209">
        <v>0</v>
      </c>
      <c r="I1017" s="152">
        <f>IF(F1017=H1017,0,IF(F1017=0,100,(H1017-F1017)/F1017*100))</f>
        <v>0</v>
      </c>
      <c r="J1017" s="218">
        <f>ROUNDUP(H1017+(H1017*Assumptions!G$13),-2)</f>
        <v>0</v>
      </c>
      <c r="K1017" s="39">
        <f>ROUNDUP(J1017+(J1017*Assumptions!H$13),-2)</f>
        <v>0</v>
      </c>
      <c r="L1017" s="39">
        <f>ROUNDUP(K1017+(K1017*Assumptions!I$13),-2)</f>
        <v>0</v>
      </c>
      <c r="M1017" s="39">
        <f>ROUNDUP(L1017+(L1017*Assumptions!J$13),-2)</f>
        <v>0</v>
      </c>
      <c r="N1017" s="39">
        <f>ROUNDUP(M1017+(M1017*Assumptions!K$13),-2)</f>
        <v>0</v>
      </c>
      <c r="O1017" s="39">
        <f>ROUNDUP(N1017+(N1017*Assumptions!L$13),-2)</f>
        <v>0</v>
      </c>
      <c r="P1017" s="39">
        <f>ROUNDUP(O1017+(O1017*Assumptions!M$13),-2)</f>
        <v>0</v>
      </c>
      <c r="Q1017" s="39">
        <f>ROUNDUP(P1017+(P1017*Assumptions!N$13),-2)</f>
        <v>0</v>
      </c>
      <c r="R1017" s="127">
        <f>ROUNDUP(Q1017+(Q1017*Assumptions!O$13),-2)</f>
        <v>0</v>
      </c>
    </row>
    <row r="1018" spans="1:18" x14ac:dyDescent="0.2">
      <c r="A1018" s="119">
        <v>0</v>
      </c>
      <c r="B1018" s="39">
        <v>19800</v>
      </c>
      <c r="C1018" s="209">
        <v>37100</v>
      </c>
      <c r="D1018" s="1375" t="s">
        <v>3420</v>
      </c>
      <c r="E1018" s="145" t="s">
        <v>3418</v>
      </c>
      <c r="F1018" s="209">
        <f>33600+34900</f>
        <v>68500</v>
      </c>
      <c r="G1018" s="152">
        <f>IF(C1018=F1018,0,IF(C1018=0,100,(F1018-C1018)/C1018*100))</f>
        <v>84.636118598382751</v>
      </c>
      <c r="H1018" s="209">
        <f>30100+31600</f>
        <v>61700</v>
      </c>
      <c r="I1018" s="152">
        <f>IF(F1018=H1018,0,IF(F1018=0,100,(H1018-F1018)/F1018*100))</f>
        <v>-9.9270072992700733</v>
      </c>
      <c r="J1018" s="218">
        <f>26300+28400</f>
        <v>54700</v>
      </c>
      <c r="K1018" s="39">
        <f>22500+25000</f>
        <v>47500</v>
      </c>
      <c r="L1018" s="39">
        <f>18400+21600</f>
        <v>40000</v>
      </c>
      <c r="M1018" s="39">
        <f>14200+18000</f>
        <v>32200</v>
      </c>
      <c r="N1018" s="39">
        <f>9900+14300</f>
        <v>24200</v>
      </c>
      <c r="O1018" s="39">
        <f>5300+10500</f>
        <v>15800</v>
      </c>
      <c r="P1018" s="39">
        <f>900+6600</f>
        <v>7500</v>
      </c>
      <c r="Q1018" s="39">
        <v>2600</v>
      </c>
      <c r="R1018" s="127">
        <v>2600</v>
      </c>
    </row>
    <row r="1019" spans="1:18" x14ac:dyDescent="0.2">
      <c r="A1019" s="119">
        <v>90400</v>
      </c>
      <c r="B1019" s="39">
        <f>53600+554700</f>
        <v>608300</v>
      </c>
      <c r="C1019" s="209">
        <v>228000</v>
      </c>
      <c r="D1019" s="832" t="s">
        <v>2879</v>
      </c>
      <c r="E1019" s="145" t="s">
        <v>6121</v>
      </c>
      <c r="F1019" s="209">
        <v>0</v>
      </c>
      <c r="G1019" s="152">
        <f t="shared" si="833"/>
        <v>-100</v>
      </c>
      <c r="H1019" s="209">
        <v>0</v>
      </c>
      <c r="I1019" s="152">
        <f>IF(F1019=H1019,0,IF(F1019=0,100,(H1019-F1019)/F1019*100))</f>
        <v>0</v>
      </c>
      <c r="J1019" s="218">
        <f>ROUNDUP(H1019+(H1019*Assumptions!G$13),-2)</f>
        <v>0</v>
      </c>
      <c r="K1019" s="39">
        <f>ROUNDUP(J1019+(J1019*Assumptions!H$13),-2)</f>
        <v>0</v>
      </c>
      <c r="L1019" s="39">
        <f>ROUNDUP(K1019+(K1019*Assumptions!I$13),-2)</f>
        <v>0</v>
      </c>
      <c r="M1019" s="39">
        <f>ROUNDUP(L1019+(L1019*Assumptions!J$13),-2)</f>
        <v>0</v>
      </c>
      <c r="N1019" s="39">
        <f>ROUNDUP(M1019+(M1019*Assumptions!K$13),-2)</f>
        <v>0</v>
      </c>
      <c r="O1019" s="39">
        <f>ROUNDUP(N1019+(N1019*Assumptions!L$13),-2)</f>
        <v>0</v>
      </c>
      <c r="P1019" s="39">
        <f>ROUNDUP(O1019+(O1019*Assumptions!M$13),-2)</f>
        <v>0</v>
      </c>
      <c r="Q1019" s="39">
        <f>ROUNDUP(P1019+(P1019*Assumptions!N$13),-2)</f>
        <v>0</v>
      </c>
      <c r="R1019" s="127">
        <f>ROUNDUP(Q1019+(Q1019*Assumptions!O$13),-2)</f>
        <v>0</v>
      </c>
    </row>
    <row r="1020" spans="1:18" x14ac:dyDescent="0.2">
      <c r="A1020" s="119"/>
      <c r="B1020" s="39"/>
      <c r="C1020" s="209"/>
      <c r="D1020" s="1375"/>
      <c r="E1020" s="129" t="s">
        <v>3847</v>
      </c>
      <c r="G1020" s="152"/>
      <c r="I1020" s="152"/>
      <c r="J1020" s="218"/>
      <c r="K1020" s="39"/>
      <c r="L1020" s="39"/>
      <c r="M1020" s="39"/>
      <c r="N1020" s="39"/>
      <c r="O1020" s="39"/>
      <c r="P1020" s="39"/>
      <c r="Q1020" s="39"/>
      <c r="R1020" s="127"/>
    </row>
    <row r="1021" spans="1:18" x14ac:dyDescent="0.2">
      <c r="A1021" s="119">
        <v>45800</v>
      </c>
      <c r="B1021" s="39">
        <v>12800</v>
      </c>
      <c r="C1021" s="209">
        <f>47800+35400+149900</f>
        <v>233100</v>
      </c>
      <c r="D1021" s="832" t="s">
        <v>251</v>
      </c>
      <c r="E1021" s="145" t="s">
        <v>5891</v>
      </c>
      <c r="F1021" s="209">
        <v>0</v>
      </c>
      <c r="G1021" s="152">
        <f>IF(C1021=F1021,0,IF(C1021=0,100,(F1021-C1021)/C1021*100))</f>
        <v>-100</v>
      </c>
      <c r="H1021" s="209">
        <v>0</v>
      </c>
      <c r="I1021" s="152">
        <f>IF(F1021=H1021,0,IF(F1021=0,100,(H1021-F1021)/F1021*100))</f>
        <v>0</v>
      </c>
      <c r="J1021" s="218">
        <f>ROUNDUP(H1021+(H1021*Assumptions!G$13),-2)</f>
        <v>0</v>
      </c>
      <c r="K1021" s="39">
        <f>ROUNDUP(J1021+(J1021*Assumptions!H$13),-2)</f>
        <v>0</v>
      </c>
      <c r="L1021" s="39">
        <f>ROUNDUP(K1021+(K1021*Assumptions!I$13),-2)</f>
        <v>0</v>
      </c>
      <c r="M1021" s="39">
        <f>ROUNDUP(L1021+(L1021*Assumptions!J$13),-2)</f>
        <v>0</v>
      </c>
      <c r="N1021" s="39">
        <f>ROUNDUP(M1021+(M1021*Assumptions!K$13),-2)</f>
        <v>0</v>
      </c>
      <c r="O1021" s="39">
        <f>ROUNDUP(N1021+(N1021*Assumptions!L$13),-2)</f>
        <v>0</v>
      </c>
      <c r="P1021" s="39">
        <f>ROUNDUP(O1021+(O1021*Assumptions!M$13),-2)</f>
        <v>0</v>
      </c>
      <c r="Q1021" s="39">
        <f>ROUNDUP(P1021+(P1021*Assumptions!N$13),-2)</f>
        <v>0</v>
      </c>
      <c r="R1021" s="127">
        <f>ROUNDUP(Q1021+(Q1021*Assumptions!O$13),-2)</f>
        <v>0</v>
      </c>
    </row>
    <row r="1022" spans="1:18" x14ac:dyDescent="0.2">
      <c r="A1022" s="119">
        <v>0</v>
      </c>
      <c r="B1022" s="39">
        <v>0</v>
      </c>
      <c r="C1022" s="209">
        <v>0</v>
      </c>
      <c r="D1022" s="1375" t="s">
        <v>3412</v>
      </c>
      <c r="E1022" s="145" t="s">
        <v>4129</v>
      </c>
      <c r="F1022" s="209">
        <v>20000</v>
      </c>
      <c r="G1022" s="152">
        <f t="shared" ref="G1022:G1023" si="834">IF(C1022=F1022,0,IF(C1022=0,100,(F1022-C1022)/C1022*100))</f>
        <v>100</v>
      </c>
      <c r="H1022" s="209">
        <v>0</v>
      </c>
      <c r="I1022" s="152">
        <f>IF(F1022=H1022,0,IF(F1022=0,100,(H1022-F1022)/F1022*100))</f>
        <v>-100</v>
      </c>
      <c r="J1022" s="218">
        <f>ROUNDUP(H1022+(H1022*Assumptions!G$13),-2)</f>
        <v>0</v>
      </c>
      <c r="K1022" s="39">
        <f>ROUNDUP(J1022+(J1022*Assumptions!H$13),-2)</f>
        <v>0</v>
      </c>
      <c r="L1022" s="39">
        <f>ROUNDUP(K1022+(K1022*Assumptions!I$13),-2)</f>
        <v>0</v>
      </c>
      <c r="M1022" s="39">
        <f>ROUNDUP(L1022+(L1022*Assumptions!J$13),-2)</f>
        <v>0</v>
      </c>
      <c r="N1022" s="39">
        <f>ROUNDUP(M1022+(M1022*Assumptions!K$13),-2)</f>
        <v>0</v>
      </c>
      <c r="O1022" s="39">
        <f>ROUNDUP(N1022+(N1022*Assumptions!L$13),-2)</f>
        <v>0</v>
      </c>
      <c r="P1022" s="39">
        <f>ROUNDUP(O1022+(O1022*Assumptions!M$13),-2)</f>
        <v>0</v>
      </c>
      <c r="Q1022" s="39">
        <f>ROUNDUP(P1022+(P1022*Assumptions!N$13),-2)</f>
        <v>0</v>
      </c>
      <c r="R1022" s="127">
        <f>ROUNDUP(Q1022+(Q1022*Assumptions!O$13),-2)</f>
        <v>0</v>
      </c>
    </row>
    <row r="1023" spans="1:18" ht="13.5" thickBot="1" x14ac:dyDescent="0.25">
      <c r="A1023" s="119">
        <v>0</v>
      </c>
      <c r="B1023" s="39">
        <v>0</v>
      </c>
      <c r="C1023" s="209">
        <v>0</v>
      </c>
      <c r="D1023" s="1375" t="s">
        <v>3807</v>
      </c>
      <c r="E1023" s="145" t="s">
        <v>3808</v>
      </c>
      <c r="F1023" s="209">
        <v>45000</v>
      </c>
      <c r="G1023" s="152">
        <f t="shared" si="834"/>
        <v>100</v>
      </c>
      <c r="H1023" s="209">
        <v>0</v>
      </c>
      <c r="I1023" s="152">
        <f>IF(F1023=H1023,0,IF(F1023=0,100,(H1023-F1023)/F1023*100))</f>
        <v>-100</v>
      </c>
      <c r="J1023" s="218">
        <f>ROUNDUP(H1023+(H1023*Assumptions!G$13),-2)</f>
        <v>0</v>
      </c>
      <c r="K1023" s="39">
        <f>ROUNDUP(J1023+(J1023*Assumptions!H$13),-2)</f>
        <v>0</v>
      </c>
      <c r="L1023" s="39">
        <f>ROUNDUP(K1023+(K1023*Assumptions!I$13),-2)</f>
        <v>0</v>
      </c>
      <c r="M1023" s="39">
        <f>ROUNDUP(L1023+(L1023*Assumptions!J$13),-2)</f>
        <v>0</v>
      </c>
      <c r="N1023" s="39">
        <f>ROUNDUP(M1023+(M1023*Assumptions!K$13),-2)</f>
        <v>0</v>
      </c>
      <c r="O1023" s="39">
        <f>ROUNDUP(N1023+(N1023*Assumptions!L$13),-2)</f>
        <v>0</v>
      </c>
      <c r="P1023" s="39">
        <f>ROUNDUP(O1023+(O1023*Assumptions!M$13),-2)</f>
        <v>0</v>
      </c>
      <c r="Q1023" s="39">
        <f>ROUNDUP(P1023+(P1023*Assumptions!N$13),-2)</f>
        <v>0</v>
      </c>
      <c r="R1023" s="127">
        <f>ROUNDUP(Q1023+(Q1023*Assumptions!O$13),-2)</f>
        <v>0</v>
      </c>
    </row>
    <row r="1024" spans="1:18" s="102" customFormat="1" x14ac:dyDescent="0.2">
      <c r="A1024" s="116">
        <f>SUM(A1014:A1023)</f>
        <v>174100</v>
      </c>
      <c r="B1024" s="61">
        <f>SUM(B1014:B1023)</f>
        <v>687900</v>
      </c>
      <c r="C1024" s="61">
        <f>SUM(C1014:C1023)</f>
        <v>499700</v>
      </c>
      <c r="D1024" s="261"/>
      <c r="E1024" s="438" t="s">
        <v>3028</v>
      </c>
      <c r="F1024" s="210">
        <f>SUM(F1013:F1023)</f>
        <v>145500</v>
      </c>
      <c r="G1024" s="198">
        <f>IF(C1024=F1024,0,IF(C1024=0,100,(F1024-C1024)/C1024*100))</f>
        <v>-70.882529517710623</v>
      </c>
      <c r="H1024" s="210">
        <f>SUM(H1013:H1023)</f>
        <v>61700</v>
      </c>
      <c r="I1024" s="198">
        <f>IF(F1024=H1024,0,IF(F1024=0,100,(H1024-F1024)/F1024*100))</f>
        <v>-57.594501718213053</v>
      </c>
      <c r="J1024" s="210">
        <f t="shared" ref="J1024:R1024" si="835">SUM(J1013:J1023)</f>
        <v>54700</v>
      </c>
      <c r="K1024" s="219">
        <f t="shared" si="835"/>
        <v>47500</v>
      </c>
      <c r="L1024" s="219">
        <f t="shared" si="835"/>
        <v>40000</v>
      </c>
      <c r="M1024" s="219">
        <f t="shared" si="835"/>
        <v>32200</v>
      </c>
      <c r="N1024" s="219">
        <f t="shared" si="835"/>
        <v>24200</v>
      </c>
      <c r="O1024" s="219">
        <f t="shared" si="835"/>
        <v>15800</v>
      </c>
      <c r="P1024" s="219">
        <f t="shared" si="835"/>
        <v>7500</v>
      </c>
      <c r="Q1024" s="219">
        <f t="shared" si="835"/>
        <v>2600</v>
      </c>
      <c r="R1024" s="211">
        <f t="shared" si="835"/>
        <v>2600</v>
      </c>
    </row>
    <row r="1025" spans="1:18" x14ac:dyDescent="0.2">
      <c r="A1025" s="119"/>
      <c r="B1025" s="156"/>
      <c r="C1025" s="39"/>
      <c r="D1025" s="2266"/>
      <c r="E1025" s="39"/>
      <c r="G1025" s="152"/>
      <c r="I1025" s="152"/>
      <c r="J1025" s="218"/>
      <c r="K1025" s="39"/>
      <c r="L1025" s="39"/>
      <c r="M1025" s="39"/>
      <c r="N1025" s="39"/>
      <c r="O1025" s="39"/>
      <c r="P1025" s="39"/>
      <c r="Q1025" s="39"/>
      <c r="R1025" s="127"/>
    </row>
    <row r="1026" spans="1:18" x14ac:dyDescent="0.2">
      <c r="A1026" s="119"/>
      <c r="B1026" s="156"/>
      <c r="C1026" s="39"/>
      <c r="D1026" s="2266"/>
      <c r="E1026" s="114" t="s">
        <v>2578</v>
      </c>
      <c r="F1026" s="207"/>
      <c r="G1026" s="152"/>
      <c r="I1026" s="152"/>
      <c r="J1026" s="218"/>
      <c r="K1026" s="39"/>
      <c r="L1026" s="39"/>
      <c r="M1026" s="39"/>
      <c r="N1026" s="39"/>
      <c r="O1026" s="39"/>
      <c r="P1026" s="39"/>
      <c r="Q1026" s="39"/>
      <c r="R1026" s="127"/>
    </row>
    <row r="1027" spans="1:18" x14ac:dyDescent="0.2">
      <c r="A1027" s="119"/>
      <c r="B1027" s="156"/>
      <c r="C1027" s="39"/>
      <c r="D1027" s="2266"/>
      <c r="E1027" s="83" t="s">
        <v>348</v>
      </c>
      <c r="F1027" s="207"/>
      <c r="G1027" s="152"/>
      <c r="I1027" s="152"/>
      <c r="J1027" s="218"/>
      <c r="K1027" s="39"/>
      <c r="L1027" s="39"/>
      <c r="M1027" s="39"/>
      <c r="N1027" s="39"/>
      <c r="O1027" s="39"/>
      <c r="P1027" s="39"/>
      <c r="Q1027" s="39"/>
      <c r="R1027" s="127"/>
    </row>
    <row r="1028" spans="1:18" x14ac:dyDescent="0.2">
      <c r="A1028" s="119">
        <v>50900</v>
      </c>
      <c r="B1028" s="39">
        <v>51400</v>
      </c>
      <c r="C1028" s="39">
        <v>100800</v>
      </c>
      <c r="D1028" s="832" t="s">
        <v>1587</v>
      </c>
      <c r="E1028" s="3" t="s">
        <v>1584</v>
      </c>
      <c r="F1028" s="207">
        <f>49000+10000</f>
        <v>59000</v>
      </c>
      <c r="G1028" s="152">
        <f t="shared" ref="G1028:G1036" si="836">IF(C1028=F1028,0,IF(C1028=0,100,(F1028-C1028)/C1028*100))</f>
        <v>-41.468253968253968</v>
      </c>
      <c r="H1028" s="209">
        <v>59500</v>
      </c>
      <c r="I1028" s="152">
        <f t="shared" ref="I1028:I1036" si="837">IF(F1028=H1028,0,IF(F1028=0,100,(H1028-F1028)/F1028*100))</f>
        <v>0.84745762711864403</v>
      </c>
      <c r="J1028" s="218">
        <f>ROUNDUP(H1028+(H1028*Assumptions!G$7),-2)</f>
        <v>61300</v>
      </c>
      <c r="K1028" s="39">
        <f>ROUNDUP(J1028+(J1028*Assumptions!H$7),-2)</f>
        <v>63200</v>
      </c>
      <c r="L1028" s="39">
        <f>ROUNDUP(K1028+(K1028*Assumptions!I$7),-2)</f>
        <v>65100</v>
      </c>
      <c r="M1028" s="39">
        <f>ROUNDUP(L1028+(L1028*Assumptions!J$7),-2)</f>
        <v>67100</v>
      </c>
      <c r="N1028" s="39">
        <f>ROUNDUP(M1028+(M1028*Assumptions!K$7),-2)</f>
        <v>69200</v>
      </c>
      <c r="O1028" s="39">
        <f>ROUNDUP(N1028+(N1028*Assumptions!L$7),-2)</f>
        <v>71300</v>
      </c>
      <c r="P1028" s="39">
        <f>ROUNDUP(O1028+(O1028*Assumptions!M$7),-2)</f>
        <v>73500</v>
      </c>
      <c r="Q1028" s="39">
        <f>ROUNDUP(P1028+(P1028*Assumptions!N$7),-2)</f>
        <v>75800</v>
      </c>
      <c r="R1028" s="127">
        <f>ROUNDUP(Q1028+(Q1028*Assumptions!O$7),-2)</f>
        <v>78100</v>
      </c>
    </row>
    <row r="1029" spans="1:18" x14ac:dyDescent="0.2">
      <c r="A1029" s="119">
        <v>3000</v>
      </c>
      <c r="B1029" s="39">
        <v>27100</v>
      </c>
      <c r="C1029" s="39">
        <v>5900</v>
      </c>
      <c r="D1029" s="832" t="s">
        <v>1588</v>
      </c>
      <c r="E1029" s="3" t="s">
        <v>1585</v>
      </c>
      <c r="F1029" s="207">
        <f>40500-10000</f>
        <v>30500</v>
      </c>
      <c r="G1029" s="152">
        <f t="shared" si="836"/>
        <v>416.94915254237293</v>
      </c>
      <c r="H1029" s="209">
        <v>31000</v>
      </c>
      <c r="I1029" s="152">
        <f t="shared" si="837"/>
        <v>1.639344262295082</v>
      </c>
      <c r="J1029" s="218">
        <f>ROUNDUP(H1029+(H1029*Assumptions!G$7),-2)</f>
        <v>32000</v>
      </c>
      <c r="K1029" s="39">
        <f>ROUNDUP(J1029+(J1029*Assumptions!H$7),-2)</f>
        <v>33000</v>
      </c>
      <c r="L1029" s="39">
        <f>ROUNDUP(K1029+(K1029*Assumptions!I$7),-2)</f>
        <v>34000</v>
      </c>
      <c r="M1029" s="39">
        <f>ROUNDUP(L1029+(L1029*Assumptions!J$7),-2)</f>
        <v>35100</v>
      </c>
      <c r="N1029" s="39">
        <f>ROUNDUP(M1029+(M1029*Assumptions!K$7),-2)</f>
        <v>36200</v>
      </c>
      <c r="O1029" s="39">
        <f>ROUNDUP(N1029+(N1029*Assumptions!L$7),-2)</f>
        <v>37300</v>
      </c>
      <c r="P1029" s="39">
        <f>ROUNDUP(O1029+(O1029*Assumptions!M$7),-2)</f>
        <v>38500</v>
      </c>
      <c r="Q1029" s="39">
        <f>ROUNDUP(P1029+(P1029*Assumptions!N$7),-2)</f>
        <v>39700</v>
      </c>
      <c r="R1029" s="127">
        <f>ROUNDUP(Q1029+(Q1029*Assumptions!O$7),-2)</f>
        <v>40900</v>
      </c>
    </row>
    <row r="1030" spans="1:18" x14ac:dyDescent="0.2">
      <c r="A1030" s="119">
        <v>0</v>
      </c>
      <c r="B1030" s="39">
        <v>0</v>
      </c>
      <c r="C1030" s="39">
        <v>0</v>
      </c>
      <c r="D1030" s="1375" t="s">
        <v>4597</v>
      </c>
      <c r="E1030" s="1130" t="s">
        <v>4765</v>
      </c>
      <c r="F1030" s="207">
        <v>20000</v>
      </c>
      <c r="G1030" s="152">
        <f t="shared" si="836"/>
        <v>100</v>
      </c>
      <c r="H1030" s="209">
        <v>20200</v>
      </c>
      <c r="I1030" s="152">
        <f t="shared" si="837"/>
        <v>1</v>
      </c>
      <c r="J1030" s="218">
        <f>ROUNDUP(H1030+(H1030*Assumptions!G$7),-2)</f>
        <v>20900</v>
      </c>
      <c r="K1030" s="39">
        <f>ROUNDUP(J1030+(J1030*Assumptions!H$7),-2)</f>
        <v>21600</v>
      </c>
      <c r="L1030" s="39">
        <f>ROUNDUP(K1030+(K1030*Assumptions!I$7),-2)</f>
        <v>22300</v>
      </c>
      <c r="M1030" s="39">
        <f>ROUNDUP(L1030+(L1030*Assumptions!J$7),-2)</f>
        <v>23000</v>
      </c>
      <c r="N1030" s="39">
        <f>ROUNDUP(M1030+(M1030*Assumptions!K$7),-2)</f>
        <v>23700</v>
      </c>
      <c r="O1030" s="39">
        <f>ROUNDUP(N1030+(N1030*Assumptions!L$7),-2)</f>
        <v>24500</v>
      </c>
      <c r="P1030" s="39">
        <f>ROUNDUP(O1030+(O1030*Assumptions!M$7),-2)</f>
        <v>25300</v>
      </c>
      <c r="Q1030" s="39">
        <f>ROUNDUP(P1030+(P1030*Assumptions!N$7),-2)</f>
        <v>26100</v>
      </c>
      <c r="R1030" s="127">
        <f>ROUNDUP(Q1030+(Q1030*Assumptions!O$7),-2)</f>
        <v>26900</v>
      </c>
    </row>
    <row r="1031" spans="1:18" x14ac:dyDescent="0.2">
      <c r="A1031" s="119">
        <v>233400</v>
      </c>
      <c r="B1031" s="39">
        <v>150400</v>
      </c>
      <c r="C1031" s="39">
        <f>797100-5000-261700-250500</f>
        <v>279900</v>
      </c>
      <c r="D1031" s="832" t="s">
        <v>252</v>
      </c>
      <c r="E1031" s="3" t="s">
        <v>1583</v>
      </c>
      <c r="F1031" s="207">
        <v>296000</v>
      </c>
      <c r="G1031" s="152">
        <f t="shared" si="836"/>
        <v>5.7520543051089676</v>
      </c>
      <c r="H1031" s="209">
        <v>300000</v>
      </c>
      <c r="I1031" s="152">
        <f t="shared" si="837"/>
        <v>1.3513513513513513</v>
      </c>
      <c r="J1031" s="218">
        <f>ROUNDUP(H1031+(H1031*Assumptions!G$7),-2)</f>
        <v>309000</v>
      </c>
      <c r="K1031" s="39">
        <f>ROUNDUP(J1031+(J1031*Assumptions!H$7),-2)</f>
        <v>318300</v>
      </c>
      <c r="L1031" s="39">
        <f>ROUNDUP(K1031+(K1031*Assumptions!I$7),-2)</f>
        <v>327900</v>
      </c>
      <c r="M1031" s="39">
        <f>ROUNDUP(L1031+(L1031*Assumptions!J$7),-2)</f>
        <v>337800</v>
      </c>
      <c r="N1031" s="39">
        <f>ROUNDUP(M1031+(M1031*Assumptions!K$7),-2)</f>
        <v>348000</v>
      </c>
      <c r="O1031" s="39">
        <f>ROUNDUP(N1031+(N1031*Assumptions!L$7),-2)</f>
        <v>358500</v>
      </c>
      <c r="P1031" s="39">
        <f>ROUNDUP(O1031+(O1031*Assumptions!M$7),-2)</f>
        <v>369300</v>
      </c>
      <c r="Q1031" s="39">
        <f>ROUNDUP(P1031+(P1031*Assumptions!N$7),-2)</f>
        <v>380400</v>
      </c>
      <c r="R1031" s="127">
        <f>ROUNDUP(Q1031+(Q1031*Assumptions!O$7),-2)</f>
        <v>391900</v>
      </c>
    </row>
    <row r="1032" spans="1:18" x14ac:dyDescent="0.2">
      <c r="A1032" s="119">
        <v>3800</v>
      </c>
      <c r="B1032" s="39">
        <v>18900</v>
      </c>
      <c r="C1032" s="39">
        <v>5000</v>
      </c>
      <c r="D1032" s="832" t="s">
        <v>2513</v>
      </c>
      <c r="E1032" s="3" t="s">
        <v>315</v>
      </c>
      <c r="F1032" s="207">
        <v>36000</v>
      </c>
      <c r="G1032" s="152">
        <f t="shared" si="836"/>
        <v>620</v>
      </c>
      <c r="H1032" s="209">
        <v>36500</v>
      </c>
      <c r="I1032" s="152">
        <f t="shared" si="837"/>
        <v>1.3888888888888888</v>
      </c>
      <c r="J1032" s="218">
        <f>ROUNDUP(H1032+(H1032*Assumptions!G$7),-2)</f>
        <v>37600</v>
      </c>
      <c r="K1032" s="39">
        <f>ROUNDUP(J1032+(J1032*Assumptions!H$7),-2)</f>
        <v>38800</v>
      </c>
      <c r="L1032" s="39">
        <f>ROUNDUP(K1032+(K1032*Assumptions!I$7),-2)</f>
        <v>40000</v>
      </c>
      <c r="M1032" s="39">
        <f>ROUNDUP(L1032+(L1032*Assumptions!J$7),-2)</f>
        <v>41200</v>
      </c>
      <c r="N1032" s="39">
        <f>ROUNDUP(M1032+(M1032*Assumptions!K$7),-2)</f>
        <v>42500</v>
      </c>
      <c r="O1032" s="39">
        <f>ROUNDUP(N1032+(N1032*Assumptions!L$7),-2)</f>
        <v>43800</v>
      </c>
      <c r="P1032" s="39">
        <f>ROUNDUP(O1032+(O1032*Assumptions!M$7),-2)</f>
        <v>45200</v>
      </c>
      <c r="Q1032" s="39">
        <f>ROUNDUP(P1032+(P1032*Assumptions!N$7),-2)</f>
        <v>46600</v>
      </c>
      <c r="R1032" s="127">
        <f>ROUNDUP(Q1032+(Q1032*Assumptions!O$7),-2)</f>
        <v>48000</v>
      </c>
    </row>
    <row r="1033" spans="1:18" x14ac:dyDescent="0.2">
      <c r="A1033" s="119">
        <v>281700</v>
      </c>
      <c r="B1033" s="39">
        <v>286800</v>
      </c>
      <c r="C1033" s="39">
        <f>456100-C1036</f>
        <v>222700</v>
      </c>
      <c r="D1033" s="832" t="s">
        <v>414</v>
      </c>
      <c r="E1033" s="3" t="s">
        <v>1586</v>
      </c>
      <c r="F1033" s="207">
        <v>266000</v>
      </c>
      <c r="G1033" s="152">
        <f t="shared" si="836"/>
        <v>19.443197126178717</v>
      </c>
      <c r="H1033" s="209">
        <v>268000</v>
      </c>
      <c r="I1033" s="152">
        <f t="shared" si="837"/>
        <v>0.75187969924812026</v>
      </c>
      <c r="J1033" s="218">
        <f>ROUNDUP(H1033+(H1033*Assumptions!G$7),-2)</f>
        <v>276100</v>
      </c>
      <c r="K1033" s="39">
        <f>ROUNDUP(J1033+(J1033*Assumptions!H$7),-2)</f>
        <v>284400</v>
      </c>
      <c r="L1033" s="39">
        <f>ROUNDUP(K1033+(K1033*Assumptions!I$7),-2)</f>
        <v>293000</v>
      </c>
      <c r="M1033" s="39">
        <f>ROUNDUP(L1033+(L1033*Assumptions!J$7),-2)</f>
        <v>301800</v>
      </c>
      <c r="N1033" s="39">
        <f>ROUNDUP(M1033+(M1033*Assumptions!K$7),-2)</f>
        <v>310900</v>
      </c>
      <c r="O1033" s="39">
        <f>ROUNDUP(N1033+(N1033*Assumptions!L$7),-2)</f>
        <v>320300</v>
      </c>
      <c r="P1033" s="39">
        <f>ROUNDUP(O1033+(O1033*Assumptions!M$7),-2)</f>
        <v>330000</v>
      </c>
      <c r="Q1033" s="39">
        <f>ROUNDUP(P1033+(P1033*Assumptions!N$7),-2)</f>
        <v>339900</v>
      </c>
      <c r="R1033" s="127">
        <f>ROUNDUP(Q1033+(Q1033*Assumptions!O$7),-2)</f>
        <v>350100</v>
      </c>
    </row>
    <row r="1034" spans="1:18" x14ac:dyDescent="0.2">
      <c r="A1034" s="119">
        <v>0</v>
      </c>
      <c r="B1034" s="39">
        <v>241900</v>
      </c>
      <c r="C1034" s="39">
        <v>14400</v>
      </c>
      <c r="D1034" s="1382" t="s">
        <v>4123</v>
      </c>
      <c r="E1034" s="1156" t="s">
        <v>4334</v>
      </c>
      <c r="F1034" s="209">
        <v>0</v>
      </c>
      <c r="G1034" s="152">
        <f t="shared" ref="G1034:G1035" si="838">IF(C1034=F1034,0,IF(C1034=0,100,(F1034-C1034)/C1034*100))</f>
        <v>-100</v>
      </c>
      <c r="H1034" s="209">
        <v>0</v>
      </c>
      <c r="I1034" s="152">
        <f t="shared" ref="I1034:I1035" si="839">IF(F1034=H1034,0,IF(F1034=0,100,(H1034-F1034)/F1034*100))</f>
        <v>0</v>
      </c>
      <c r="J1034" s="218">
        <f>ROUNDUP(H1034+(H1034*Assumptions!G$7),-2)</f>
        <v>0</v>
      </c>
      <c r="K1034" s="39">
        <f>ROUNDUP(J1034+(J1034*Assumptions!H$6),-2)</f>
        <v>0</v>
      </c>
      <c r="L1034" s="39">
        <f>ROUNDUP(K1034+(K1034*Assumptions!I$6),-2)</f>
        <v>0</v>
      </c>
      <c r="M1034" s="39">
        <f>ROUNDUP(L1034+(L1034*Assumptions!J$6),-2)</f>
        <v>0</v>
      </c>
      <c r="N1034" s="39">
        <f>ROUNDUP(M1034+(M1034*Assumptions!K$6),-2)</f>
        <v>0</v>
      </c>
      <c r="O1034" s="39">
        <f>ROUNDUP(N1034+(N1034*Assumptions!L$6),-2)</f>
        <v>0</v>
      </c>
      <c r="P1034" s="39">
        <f>ROUNDUP(O1034+(O1034*Assumptions!M$6),-2)</f>
        <v>0</v>
      </c>
      <c r="Q1034" s="39">
        <f>ROUNDUP(P1034+(P1034*Assumptions!N$6),-2)</f>
        <v>0</v>
      </c>
      <c r="R1034" s="127">
        <f>ROUNDUP(Q1034+(Q1034*Assumptions!O$6),-2)</f>
        <v>0</v>
      </c>
    </row>
    <row r="1035" spans="1:18" x14ac:dyDescent="0.2">
      <c r="A1035" s="119">
        <v>201500</v>
      </c>
      <c r="B1035" s="39">
        <v>272000</v>
      </c>
      <c r="C1035" s="39">
        <v>250500</v>
      </c>
      <c r="D1035" s="832" t="s">
        <v>2514</v>
      </c>
      <c r="E1035" s="1383" t="s">
        <v>6391</v>
      </c>
      <c r="F1035" s="207">
        <v>0</v>
      </c>
      <c r="G1035" s="152">
        <f t="shared" si="838"/>
        <v>-100</v>
      </c>
      <c r="H1035" s="1277">
        <v>0</v>
      </c>
      <c r="I1035" s="152">
        <f t="shared" si="839"/>
        <v>0</v>
      </c>
      <c r="J1035" s="218">
        <f>ROUNDUP(H1035+(H1035*Assumptions!G$7),-2)</f>
        <v>0</v>
      </c>
      <c r="K1035" s="39">
        <f>ROUNDUP(J1035+(J1035*Assumptions!H$6),-2)</f>
        <v>0</v>
      </c>
      <c r="L1035" s="39">
        <f>ROUNDUP(K1035+(K1035*Assumptions!I$7),-2)</f>
        <v>0</v>
      </c>
      <c r="M1035" s="39">
        <f>ROUNDUP(L1035+(L1035*Assumptions!J$7),-2)</f>
        <v>0</v>
      </c>
      <c r="N1035" s="39">
        <f>ROUNDUP(M1035+(M1035*Assumptions!K$7),-2)</f>
        <v>0</v>
      </c>
      <c r="O1035" s="39">
        <f>ROUNDUP(N1035+(N1035*Assumptions!L$7),-2)</f>
        <v>0</v>
      </c>
      <c r="P1035" s="39">
        <f>ROUNDUP(O1035+(O1035*Assumptions!M$7),-2)</f>
        <v>0</v>
      </c>
      <c r="Q1035" s="39">
        <f>ROUNDUP(P1035+(P1035*Assumptions!N$7),-2)</f>
        <v>0</v>
      </c>
      <c r="R1035" s="127">
        <f>ROUNDUP(Q1035+(Q1035*Assumptions!O$7),-2)</f>
        <v>0</v>
      </c>
    </row>
    <row r="1036" spans="1:18" x14ac:dyDescent="0.2">
      <c r="A1036" s="119">
        <v>277500</v>
      </c>
      <c r="B1036" s="39">
        <v>130300</v>
      </c>
      <c r="C1036" s="39">
        <v>233400</v>
      </c>
      <c r="D1036" s="848" t="s">
        <v>490</v>
      </c>
      <c r="E1036" s="1156" t="s">
        <v>491</v>
      </c>
      <c r="F1036" s="209">
        <v>308000</v>
      </c>
      <c r="G1036" s="152">
        <f t="shared" si="836"/>
        <v>31.962296486718078</v>
      </c>
      <c r="H1036" s="209">
        <v>0</v>
      </c>
      <c r="I1036" s="152">
        <f t="shared" si="837"/>
        <v>-100</v>
      </c>
      <c r="J1036" s="218">
        <f>ROUNDUP(H1036+(H1036*Assumptions!G$7),-2)</f>
        <v>0</v>
      </c>
      <c r="K1036" s="39">
        <f>ROUNDUP(J1036+(J1036*Assumptions!H$6),-2)</f>
        <v>0</v>
      </c>
      <c r="L1036" s="39">
        <f>ROUNDUP(K1036+(K1036*Assumptions!I$7),-2)</f>
        <v>0</v>
      </c>
      <c r="M1036" s="39">
        <f>ROUNDUP(L1036+(L1036*Assumptions!J$7),-2)</f>
        <v>0</v>
      </c>
      <c r="N1036" s="39">
        <f>ROUNDUP(M1036+(M1036*Assumptions!K$7),-2)</f>
        <v>0</v>
      </c>
      <c r="O1036" s="39">
        <f>ROUNDUP(N1036+(N1036*Assumptions!L$7),-2)</f>
        <v>0</v>
      </c>
      <c r="P1036" s="39">
        <f>ROUNDUP(O1036+(O1036*Assumptions!M$7),-2)</f>
        <v>0</v>
      </c>
      <c r="Q1036" s="39">
        <f>ROUNDUP(P1036+(P1036*Assumptions!N$7),-2)</f>
        <v>0</v>
      </c>
      <c r="R1036" s="127">
        <f>ROUNDUP(Q1036+(Q1036*Assumptions!O$7),-2)</f>
        <v>0</v>
      </c>
    </row>
    <row r="1037" spans="1:18" x14ac:dyDescent="0.2">
      <c r="A1037" s="119"/>
      <c r="B1037" s="39"/>
      <c r="C1037" s="39"/>
      <c r="D1037" s="2266"/>
      <c r="E1037" s="72" t="s">
        <v>276</v>
      </c>
      <c r="G1037" s="152"/>
      <c r="I1037" s="152"/>
      <c r="J1037" s="218">
        <f>ROUNDUP(H1037+(H1037*Assumptions!G$7),-2)</f>
        <v>0</v>
      </c>
      <c r="K1037" s="39"/>
      <c r="L1037" s="39"/>
      <c r="M1037" s="39"/>
      <c r="N1037" s="39"/>
      <c r="O1037" s="39"/>
      <c r="P1037" s="39"/>
      <c r="Q1037" s="39"/>
      <c r="R1037" s="127"/>
    </row>
    <row r="1038" spans="1:18" x14ac:dyDescent="0.2">
      <c r="A1038" s="119">
        <v>349800</v>
      </c>
      <c r="B1038" s="39">
        <v>514700</v>
      </c>
      <c r="C1038" s="39">
        <v>474100</v>
      </c>
      <c r="D1038" s="832" t="s">
        <v>1907</v>
      </c>
      <c r="E1038" s="509" t="s">
        <v>1905</v>
      </c>
      <c r="F1038" s="209">
        <f>260000+60000</f>
        <v>320000</v>
      </c>
      <c r="G1038" s="152">
        <f t="shared" ref="G1038:G1044" si="840">IF(C1038=F1038,0,IF(C1038=0,100,(F1038-C1038)/C1038*100))</f>
        <v>-32.503691204387259</v>
      </c>
      <c r="H1038" s="209">
        <v>322000</v>
      </c>
      <c r="I1038" s="152">
        <f t="shared" ref="I1038:I1044" si="841">IF(F1038=H1038,0,IF(F1038=0,100,(H1038-F1038)/F1038*100))</f>
        <v>0.625</v>
      </c>
      <c r="J1038" s="218">
        <f>ROUNDUP(H1038+(H1038*Assumptions!G$7),-2)</f>
        <v>331700</v>
      </c>
      <c r="K1038" s="39">
        <f>ROUNDUP(J1038+(J1038*Assumptions!H$7),-2)</f>
        <v>341700</v>
      </c>
      <c r="L1038" s="39">
        <f>ROUNDUP(K1038+(K1038*Assumptions!I$7),-2)</f>
        <v>352000</v>
      </c>
      <c r="M1038" s="39">
        <f>ROUNDUP(L1038+(L1038*Assumptions!J$7),-2)</f>
        <v>362600</v>
      </c>
      <c r="N1038" s="39">
        <f>ROUNDUP(M1038+(M1038*Assumptions!K$7),-2)</f>
        <v>373500</v>
      </c>
      <c r="O1038" s="39">
        <f>ROUNDUP(N1038+(N1038*Assumptions!L$7),-2)</f>
        <v>384800</v>
      </c>
      <c r="P1038" s="39">
        <f>ROUNDUP(O1038+(O1038*Assumptions!M$7),-2)</f>
        <v>396400</v>
      </c>
      <c r="Q1038" s="39">
        <f>ROUNDUP(P1038+(P1038*Assumptions!N$7),-2)</f>
        <v>408300</v>
      </c>
      <c r="R1038" s="127">
        <f>ROUNDUP(Q1038+(Q1038*Assumptions!O$7),-2)</f>
        <v>420600</v>
      </c>
    </row>
    <row r="1039" spans="1:18" x14ac:dyDescent="0.2">
      <c r="A1039" s="119">
        <v>76600</v>
      </c>
      <c r="B1039" s="39">
        <v>92600</v>
      </c>
      <c r="C1039" s="39">
        <v>114700</v>
      </c>
      <c r="D1039" s="832" t="s">
        <v>253</v>
      </c>
      <c r="E1039" s="509" t="s">
        <v>1906</v>
      </c>
      <c r="F1039" s="209">
        <f>205000-50000</f>
        <v>155000</v>
      </c>
      <c r="G1039" s="152">
        <f t="shared" si="840"/>
        <v>35.135135135135137</v>
      </c>
      <c r="H1039" s="209">
        <v>157000</v>
      </c>
      <c r="I1039" s="152">
        <f t="shared" si="841"/>
        <v>1.2903225806451613</v>
      </c>
      <c r="J1039" s="218">
        <f>ROUNDUP(H1039+(H1039*Assumptions!G$7),-2)</f>
        <v>161800</v>
      </c>
      <c r="K1039" s="39">
        <f>ROUNDUP(J1039+(J1039*Assumptions!H$7),-2)</f>
        <v>166700</v>
      </c>
      <c r="L1039" s="39">
        <f>ROUNDUP(K1039+(K1039*Assumptions!I$7),-2)</f>
        <v>171800</v>
      </c>
      <c r="M1039" s="39">
        <f>ROUNDUP(L1039+(L1039*Assumptions!J$7),-2)</f>
        <v>177000</v>
      </c>
      <c r="N1039" s="39">
        <f>ROUNDUP(M1039+(M1039*Assumptions!K$7),-2)</f>
        <v>182400</v>
      </c>
      <c r="O1039" s="39">
        <f>ROUNDUP(N1039+(N1039*Assumptions!L$7),-2)</f>
        <v>187900</v>
      </c>
      <c r="P1039" s="39">
        <f>ROUNDUP(O1039+(O1039*Assumptions!M$7),-2)</f>
        <v>193600</v>
      </c>
      <c r="Q1039" s="39">
        <f>ROUNDUP(P1039+(P1039*Assumptions!N$7),-2)</f>
        <v>199500</v>
      </c>
      <c r="R1039" s="127">
        <f>ROUNDUP(Q1039+(Q1039*Assumptions!O$7),-2)</f>
        <v>205500</v>
      </c>
    </row>
    <row r="1040" spans="1:18" x14ac:dyDescent="0.2">
      <c r="A1040" s="119">
        <v>94200</v>
      </c>
      <c r="B1040" s="39">
        <v>82700</v>
      </c>
      <c r="C1040" s="39">
        <v>135000</v>
      </c>
      <c r="D1040" s="832" t="s">
        <v>880</v>
      </c>
      <c r="E1040" s="509" t="s">
        <v>881</v>
      </c>
      <c r="F1040" s="209">
        <v>116000</v>
      </c>
      <c r="G1040" s="152">
        <f t="shared" si="840"/>
        <v>-14.074074074074074</v>
      </c>
      <c r="H1040" s="209">
        <v>117000</v>
      </c>
      <c r="I1040" s="152">
        <f t="shared" si="841"/>
        <v>0.86206896551724133</v>
      </c>
      <c r="J1040" s="218">
        <f>ROUNDUP(H1040+(H1040*Assumptions!G$7),-2)</f>
        <v>120600</v>
      </c>
      <c r="K1040" s="39">
        <f>ROUNDUP(J1040+(J1040*Assumptions!H$7),-2)</f>
        <v>124300</v>
      </c>
      <c r="L1040" s="39">
        <f>ROUNDUP(K1040+(K1040*Assumptions!I$7),-2)</f>
        <v>128100</v>
      </c>
      <c r="M1040" s="39">
        <f>ROUNDUP(L1040+(L1040*Assumptions!J$7),-2)</f>
        <v>132000</v>
      </c>
      <c r="N1040" s="39">
        <f>ROUNDUP(M1040+(M1040*Assumptions!K$7),-2)</f>
        <v>136000</v>
      </c>
      <c r="O1040" s="39">
        <f>ROUNDUP(N1040+(N1040*Assumptions!L$7),-2)</f>
        <v>140100</v>
      </c>
      <c r="P1040" s="39">
        <f>ROUNDUP(O1040+(O1040*Assumptions!M$7),-2)</f>
        <v>144400</v>
      </c>
      <c r="Q1040" s="39">
        <f>ROUNDUP(P1040+(P1040*Assumptions!N$7),-2)</f>
        <v>148800</v>
      </c>
      <c r="R1040" s="127">
        <f>ROUNDUP(Q1040+(Q1040*Assumptions!O$7),-2)</f>
        <v>153300</v>
      </c>
    </row>
    <row r="1041" spans="1:18" x14ac:dyDescent="0.2">
      <c r="A1041" s="119">
        <v>465900</v>
      </c>
      <c r="B1041" s="39">
        <v>573200</v>
      </c>
      <c r="C1041" s="39">
        <v>570000</v>
      </c>
      <c r="D1041" s="832" t="s">
        <v>827</v>
      </c>
      <c r="E1041" s="509" t="s">
        <v>882</v>
      </c>
      <c r="F1041" s="209">
        <f>560000-20000-10000</f>
        <v>530000</v>
      </c>
      <c r="G1041" s="152">
        <f t="shared" si="840"/>
        <v>-7.0175438596491224</v>
      </c>
      <c r="H1041" s="209">
        <v>535000</v>
      </c>
      <c r="I1041" s="152">
        <f t="shared" si="841"/>
        <v>0.94339622641509435</v>
      </c>
      <c r="J1041" s="218">
        <f>ROUNDUP(H1041+(H1041*Assumptions!G$7),-2)</f>
        <v>551100</v>
      </c>
      <c r="K1041" s="39">
        <f>ROUNDUP(J1041+(J1041*Assumptions!H$7),-2)</f>
        <v>567700</v>
      </c>
      <c r="L1041" s="39">
        <f>ROUNDUP(K1041+(K1041*Assumptions!I$7),-2)</f>
        <v>584800</v>
      </c>
      <c r="M1041" s="39">
        <f>ROUNDUP(L1041+(L1041*Assumptions!J$7),-2)</f>
        <v>602400</v>
      </c>
      <c r="N1041" s="39">
        <f>ROUNDUP(M1041+(M1041*Assumptions!K$7),-2)</f>
        <v>620500</v>
      </c>
      <c r="O1041" s="39">
        <f>ROUNDUP(N1041+(N1041*Assumptions!L$7),-2)</f>
        <v>639200</v>
      </c>
      <c r="P1041" s="39">
        <f>ROUNDUP(O1041+(O1041*Assumptions!M$7),-2)</f>
        <v>658400</v>
      </c>
      <c r="Q1041" s="39">
        <f>ROUNDUP(P1041+(P1041*Assumptions!N$7),-2)</f>
        <v>678200</v>
      </c>
      <c r="R1041" s="127">
        <f>ROUNDUP(Q1041+(Q1041*Assumptions!O$7),-2)</f>
        <v>698600</v>
      </c>
    </row>
    <row r="1042" spans="1:18" x14ac:dyDescent="0.2">
      <c r="A1042" s="119">
        <v>188500</v>
      </c>
      <c r="B1042" s="39">
        <v>263100</v>
      </c>
      <c r="C1042" s="39">
        <v>276300</v>
      </c>
      <c r="D1042" s="832" t="s">
        <v>1286</v>
      </c>
      <c r="E1042" s="1042" t="s">
        <v>6392</v>
      </c>
      <c r="F1042" s="209">
        <v>0</v>
      </c>
      <c r="G1042" s="152">
        <f>IF(C1042=F1042,0,IF(C1042=0,100,(F1042-C1042)/C1042*100))</f>
        <v>-100</v>
      </c>
      <c r="H1042" s="1277">
        <v>0</v>
      </c>
      <c r="I1042" s="152">
        <f>IF(F1042=H1042,0,IF(F1042=0,100,(H1042-F1042)/F1042*100))</f>
        <v>0</v>
      </c>
      <c r="J1042" s="218">
        <f>ROUNDUP(H1042+(H1042*Assumptions!G$7),-2)</f>
        <v>0</v>
      </c>
      <c r="K1042" s="39">
        <f>ROUNDUP(J1042+(J1042*Assumptions!H$6),-2)</f>
        <v>0</v>
      </c>
      <c r="L1042" s="39">
        <f>ROUNDUP(K1042+(K1042*Assumptions!I$6),-2)</f>
        <v>0</v>
      </c>
      <c r="M1042" s="39">
        <f>ROUNDUP(L1042+(L1042*Assumptions!J$6),-2)</f>
        <v>0</v>
      </c>
      <c r="N1042" s="39">
        <f>ROUNDUP(M1042+(M1042*Assumptions!K$6),-2)</f>
        <v>0</v>
      </c>
      <c r="O1042" s="39">
        <f>ROUNDUP(N1042+(N1042*Assumptions!L$6),-2)</f>
        <v>0</v>
      </c>
      <c r="P1042" s="39">
        <f>ROUNDUP(O1042+(O1042*Assumptions!M$6),-2)</f>
        <v>0</v>
      </c>
      <c r="Q1042" s="39">
        <f>ROUNDUP(P1042+(P1042*Assumptions!N$6),-2)</f>
        <v>0</v>
      </c>
      <c r="R1042" s="127">
        <f>ROUNDUP(Q1042+(Q1042*Assumptions!O$6),-2)</f>
        <v>0</v>
      </c>
    </row>
    <row r="1043" spans="1:18" x14ac:dyDescent="0.2">
      <c r="A1043" s="119">
        <v>0</v>
      </c>
      <c r="B1043" s="39">
        <v>105400</v>
      </c>
      <c r="C1043" s="39">
        <v>88500</v>
      </c>
      <c r="D1043" s="832" t="s">
        <v>609</v>
      </c>
      <c r="E1043" s="1042" t="s">
        <v>6393</v>
      </c>
      <c r="F1043" s="209">
        <v>157000</v>
      </c>
      <c r="G1043" s="152">
        <f t="shared" si="840"/>
        <v>77.401129943502823</v>
      </c>
      <c r="H1043" s="209">
        <v>0</v>
      </c>
      <c r="I1043" s="152">
        <f t="shared" si="841"/>
        <v>-100</v>
      </c>
      <c r="J1043" s="218">
        <f>ROUNDUP(H1043+(H1043*Assumptions!G$7),-2)</f>
        <v>0</v>
      </c>
      <c r="K1043" s="39">
        <f>ROUNDUP(J1043+(J1043*Assumptions!H$6),-2)</f>
        <v>0</v>
      </c>
      <c r="L1043" s="39">
        <f>ROUNDUP(K1043+(K1043*Assumptions!I$7),-2)</f>
        <v>0</v>
      </c>
      <c r="M1043" s="39">
        <f>ROUNDUP(L1043+(L1043*Assumptions!J$7),-2)</f>
        <v>0</v>
      </c>
      <c r="N1043" s="39">
        <f>ROUNDUP(M1043+(M1043*Assumptions!K$7),-2)</f>
        <v>0</v>
      </c>
      <c r="O1043" s="39">
        <f>ROUNDUP(N1043+(N1043*Assumptions!L$7),-2)</f>
        <v>0</v>
      </c>
      <c r="P1043" s="39">
        <f>ROUNDUP(O1043+(O1043*Assumptions!M$7),-2)</f>
        <v>0</v>
      </c>
      <c r="Q1043" s="39">
        <f>ROUNDUP(P1043+(P1043*Assumptions!N$7),-2)</f>
        <v>0</v>
      </c>
      <c r="R1043" s="127">
        <f>ROUNDUP(Q1043+(Q1043*Assumptions!O$7),-2)</f>
        <v>0</v>
      </c>
    </row>
    <row r="1044" spans="1:18" x14ac:dyDescent="0.2">
      <c r="A1044" s="119">
        <v>217900</v>
      </c>
      <c r="B1044" s="39">
        <v>231300</v>
      </c>
      <c r="C1044" s="39">
        <v>39500</v>
      </c>
      <c r="D1044" s="832" t="s">
        <v>2374</v>
      </c>
      <c r="E1044" s="1042" t="s">
        <v>6394</v>
      </c>
      <c r="F1044" s="209">
        <v>100000</v>
      </c>
      <c r="G1044" s="152">
        <f t="shared" si="840"/>
        <v>153.1645569620253</v>
      </c>
      <c r="H1044" s="218">
        <f>'Sec 94'!F61</f>
        <v>58000</v>
      </c>
      <c r="I1044" s="152">
        <f t="shared" si="841"/>
        <v>-42</v>
      </c>
      <c r="J1044" s="218">
        <f>'Sec 94'!G61</f>
        <v>129500</v>
      </c>
      <c r="K1044" s="39">
        <f>'Sec 94'!H61</f>
        <v>137200</v>
      </c>
      <c r="L1044" s="39">
        <f>'Sec 94'!I61</f>
        <v>145200</v>
      </c>
      <c r="M1044" s="39">
        <f>'Sec 94'!J61</f>
        <v>153400</v>
      </c>
      <c r="N1044" s="39">
        <f>'Sec 94'!K61</f>
        <v>161800</v>
      </c>
      <c r="O1044" s="39">
        <f>'Sec 94'!L61</f>
        <v>170500</v>
      </c>
      <c r="P1044" s="39">
        <f>'Sec 94'!M61</f>
        <v>179500</v>
      </c>
      <c r="Q1044" s="39">
        <f>'Sec 94'!N61</f>
        <v>188700</v>
      </c>
      <c r="R1044" s="127">
        <f>'Sec 94'!O61</f>
        <v>193200</v>
      </c>
    </row>
    <row r="1045" spans="1:18" x14ac:dyDescent="0.2">
      <c r="A1045" s="119">
        <v>90800</v>
      </c>
      <c r="B1045" s="39">
        <v>740200</v>
      </c>
      <c r="C1045" s="39">
        <v>133600</v>
      </c>
      <c r="D1045" s="1375" t="s">
        <v>4262</v>
      </c>
      <c r="E1045" s="509" t="s">
        <v>1152</v>
      </c>
      <c r="F1045" s="209">
        <v>0</v>
      </c>
      <c r="G1045" s="152">
        <f>IF(C1045=F1045,0,IF(C1045=0,100,(F1045-C1045)/C1045*100))</f>
        <v>-100</v>
      </c>
      <c r="H1045" s="209">
        <f>ROUNDUP(F1045+(F1045*Assumptions!F$6),-2)</f>
        <v>0</v>
      </c>
      <c r="I1045" s="152">
        <f>IF(F1045=H1045,0,IF(F1045=0,100,(H1045-F1045)/F1045*100))</f>
        <v>0</v>
      </c>
      <c r="J1045" s="218">
        <f>ROUNDUP(H1045+(H1045*Assumptions!G$6),-2)</f>
        <v>0</v>
      </c>
      <c r="K1045" s="39">
        <f>ROUNDUP(J1045+(J1045*0.05),-2)</f>
        <v>0</v>
      </c>
      <c r="L1045" s="39">
        <f>ROUNDUP(K1045+(K1045*Assumptions!I$6),-2)</f>
        <v>0</v>
      </c>
      <c r="M1045" s="39">
        <f>ROUNDUP(L1045+(L1045*Assumptions!J$6),-2)</f>
        <v>0</v>
      </c>
      <c r="N1045" s="39">
        <f>ROUNDUP(M1045+(M1045*Assumptions!K$6),-2)</f>
        <v>0</v>
      </c>
      <c r="O1045" s="39">
        <f>ROUNDUP(N1045+(N1045*Assumptions!L$6),-2)</f>
        <v>0</v>
      </c>
      <c r="P1045" s="39">
        <f>ROUNDUP(O1045+(O1045*Assumptions!M$6),-2)</f>
        <v>0</v>
      </c>
      <c r="Q1045" s="39">
        <f>ROUNDUP(P1045+(P1045*Assumptions!N$6),-2)</f>
        <v>0</v>
      </c>
      <c r="R1045" s="127">
        <f>ROUNDUP(Q1045+(Q1045*Assumptions!O$6),-2)</f>
        <v>0</v>
      </c>
    </row>
    <row r="1046" spans="1:18" x14ac:dyDescent="0.2">
      <c r="A1046" s="119"/>
      <c r="B1046" s="39"/>
      <c r="C1046" s="39"/>
      <c r="D1046" s="832"/>
      <c r="E1046" s="72" t="s">
        <v>3090</v>
      </c>
      <c r="G1046" s="152"/>
      <c r="I1046" s="152"/>
      <c r="J1046" s="218"/>
      <c r="K1046" s="39"/>
      <c r="L1046" s="39"/>
      <c r="M1046" s="39"/>
      <c r="N1046" s="39"/>
      <c r="O1046" s="39"/>
      <c r="P1046" s="39"/>
      <c r="Q1046" s="39"/>
      <c r="R1046" s="127"/>
    </row>
    <row r="1047" spans="1:18" x14ac:dyDescent="0.2">
      <c r="A1047" s="119">
        <v>12600</v>
      </c>
      <c r="B1047" s="39">
        <v>13100</v>
      </c>
      <c r="C1047" s="39">
        <v>14500</v>
      </c>
      <c r="D1047" s="832" t="s">
        <v>2745</v>
      </c>
      <c r="E1047" s="405" t="s">
        <v>883</v>
      </c>
      <c r="F1047" s="209">
        <f>33000-5000</f>
        <v>28000</v>
      </c>
      <c r="G1047" s="152">
        <f>IF(C1047=F1047,0,IF(C1047=0,100,(F1047-C1047)/C1047*100))</f>
        <v>93.103448275862064</v>
      </c>
      <c r="H1047" s="209">
        <v>28300</v>
      </c>
      <c r="I1047" s="152">
        <f>IF(F1047=H1047,0,IF(F1047=0,100,(H1047-F1047)/F1047*100))</f>
        <v>1.0714285714285714</v>
      </c>
      <c r="J1047" s="218">
        <f>ROUNDUP(H1047+(H1047*Assumptions!G$7),-2)</f>
        <v>29200</v>
      </c>
      <c r="K1047" s="39">
        <f>ROUNDUP(J1047+(J1047*Assumptions!H$7),-2)</f>
        <v>30100</v>
      </c>
      <c r="L1047" s="39">
        <f>ROUNDUP(K1047+(K1047*Assumptions!I$7),-2)</f>
        <v>31100</v>
      </c>
      <c r="M1047" s="39">
        <f>ROUNDUP(L1047+(L1047*Assumptions!J$7),-2)</f>
        <v>32100</v>
      </c>
      <c r="N1047" s="39">
        <f>ROUNDUP(M1047+(M1047*Assumptions!K$7),-2)</f>
        <v>33100</v>
      </c>
      <c r="O1047" s="39">
        <f>ROUNDUP(N1047+(N1047*Assumptions!L$7),-2)</f>
        <v>34100</v>
      </c>
      <c r="P1047" s="39">
        <f>ROUNDUP(O1047+(O1047*Assumptions!M$7),-2)</f>
        <v>35200</v>
      </c>
      <c r="Q1047" s="39">
        <f>ROUNDUP(P1047+(P1047*Assumptions!N$7),-2)</f>
        <v>36300</v>
      </c>
      <c r="R1047" s="127">
        <f>ROUNDUP(Q1047+(Q1047*Assumptions!O$7),-2)</f>
        <v>37400</v>
      </c>
    </row>
    <row r="1048" spans="1:18" x14ac:dyDescent="0.2">
      <c r="A1048" s="119">
        <v>574000</v>
      </c>
      <c r="B1048" s="39">
        <v>589300</v>
      </c>
      <c r="C1048" s="39">
        <v>571400</v>
      </c>
      <c r="D1048" s="832" t="s">
        <v>885</v>
      </c>
      <c r="E1048" s="405" t="s">
        <v>884</v>
      </c>
      <c r="F1048" s="209">
        <f>630000-15000</f>
        <v>615000</v>
      </c>
      <c r="G1048" s="152">
        <f>IF(C1048=F1048,0,IF(C1048=0,100,(F1048-C1048)/C1048*100))</f>
        <v>7.6303815190759545</v>
      </c>
      <c r="H1048" s="209">
        <v>620000</v>
      </c>
      <c r="I1048" s="152">
        <f>IF(F1048=H1048,0,IF(F1048=0,100,(H1048-F1048)/F1048*100))</f>
        <v>0.81300813008130091</v>
      </c>
      <c r="J1048" s="218">
        <v>625000</v>
      </c>
      <c r="K1048" s="39">
        <f>ROUNDUP(J1048+(J1048*Assumptions!H$7),-2)</f>
        <v>643800</v>
      </c>
      <c r="L1048" s="39">
        <f>ROUNDUP(K1048+(K1048*Assumptions!I$7),-2)</f>
        <v>663200</v>
      </c>
      <c r="M1048" s="39">
        <f>ROUNDUP(L1048+(L1048*Assumptions!J$7),-2)</f>
        <v>683100</v>
      </c>
      <c r="N1048" s="39">
        <f>ROUNDUP(M1048+(M1048*Assumptions!K$7),-2)</f>
        <v>703600</v>
      </c>
      <c r="O1048" s="39">
        <f>ROUNDUP(N1048+(N1048*Assumptions!L$7),-2)</f>
        <v>724800</v>
      </c>
      <c r="P1048" s="39">
        <f>ROUNDUP(O1048+(O1048*Assumptions!M$7),-2)</f>
        <v>746600</v>
      </c>
      <c r="Q1048" s="39">
        <f>ROUNDUP(P1048+(P1048*Assumptions!N$7),-2)</f>
        <v>769000</v>
      </c>
      <c r="R1048" s="127">
        <f>ROUNDUP(Q1048+(Q1048*Assumptions!O$7),-2)</f>
        <v>792100</v>
      </c>
    </row>
    <row r="1049" spans="1:18" x14ac:dyDescent="0.2">
      <c r="A1049" s="119"/>
      <c r="B1049" s="39"/>
      <c r="C1049" s="39"/>
      <c r="D1049" s="832"/>
      <c r="E1049" s="72" t="s">
        <v>1209</v>
      </c>
      <c r="G1049" s="152"/>
      <c r="I1049" s="152"/>
      <c r="J1049" s="218"/>
      <c r="K1049" s="39"/>
      <c r="L1049" s="39"/>
      <c r="M1049" s="39"/>
      <c r="N1049" s="39"/>
      <c r="O1049" s="39"/>
      <c r="P1049" s="39"/>
      <c r="Q1049" s="39"/>
      <c r="R1049" s="127"/>
    </row>
    <row r="1050" spans="1:18" x14ac:dyDescent="0.2">
      <c r="A1050" s="119">
        <v>42200</v>
      </c>
      <c r="B1050" s="39">
        <v>36700</v>
      </c>
      <c r="C1050" s="39">
        <f>180800-166000</f>
        <v>14800</v>
      </c>
      <c r="D1050" s="832" t="s">
        <v>2452</v>
      </c>
      <c r="E1050" s="405" t="s">
        <v>2993</v>
      </c>
      <c r="F1050" s="209">
        <v>20000</v>
      </c>
      <c r="G1050" s="152">
        <f>IF(C1050=F1050,0,IF(C1050=0,100,(F1050-C1050)/C1050*100))</f>
        <v>35.135135135135137</v>
      </c>
      <c r="H1050" s="209">
        <f>ROUNDUP(F1050+(F1050*Assumptions!F$7),-2)</f>
        <v>20000</v>
      </c>
      <c r="I1050" s="152">
        <f>IF(F1050=H1050,0,IF(F1050=0,100,(H1050-F1050)/F1050*100))</f>
        <v>0</v>
      </c>
      <c r="J1050" s="218">
        <f>ROUNDUP(H1050+(H1050*Assumptions!G$7),-2)</f>
        <v>20600</v>
      </c>
      <c r="K1050" s="39">
        <f>ROUNDUP(J1050+(J1050*Assumptions!H$7),-2)</f>
        <v>21300</v>
      </c>
      <c r="L1050" s="39">
        <f>ROUNDUP(K1050+(K1050*Assumptions!I$7),-2)</f>
        <v>22000</v>
      </c>
      <c r="M1050" s="39">
        <f>ROUNDUP(L1050+(L1050*Assumptions!J$7),-2)</f>
        <v>22700</v>
      </c>
      <c r="N1050" s="39">
        <f>ROUNDUP(M1050+(M1050*Assumptions!K$7),-2)</f>
        <v>23400</v>
      </c>
      <c r="O1050" s="39">
        <f>ROUNDUP(N1050+(N1050*Assumptions!L$7),-2)</f>
        <v>24200</v>
      </c>
      <c r="P1050" s="39">
        <f>ROUNDUP(O1050+(O1050*Assumptions!M$7),-2)</f>
        <v>25000</v>
      </c>
      <c r="Q1050" s="39">
        <f>ROUNDUP(P1050+(P1050*Assumptions!N$7),-2)</f>
        <v>25800</v>
      </c>
      <c r="R1050" s="127">
        <f>ROUNDUP(Q1050+(Q1050*Assumptions!O$7),-2)</f>
        <v>26600</v>
      </c>
    </row>
    <row r="1051" spans="1:18" x14ac:dyDescent="0.2">
      <c r="A1051" s="119"/>
      <c r="B1051" s="39"/>
      <c r="C1051" s="39"/>
      <c r="D1051" s="832"/>
      <c r="E1051" s="72" t="s">
        <v>2196</v>
      </c>
      <c r="G1051" s="152"/>
      <c r="I1051" s="152"/>
      <c r="J1051" s="218"/>
      <c r="K1051" s="39"/>
      <c r="L1051" s="39"/>
      <c r="M1051" s="39"/>
      <c r="N1051" s="39"/>
      <c r="O1051" s="39"/>
      <c r="P1051" s="39"/>
      <c r="Q1051" s="39"/>
      <c r="R1051" s="127"/>
    </row>
    <row r="1052" spans="1:18" x14ac:dyDescent="0.2">
      <c r="A1052" s="119">
        <v>222200</v>
      </c>
      <c r="B1052" s="39">
        <v>299100</v>
      </c>
      <c r="C1052" s="39">
        <v>258200</v>
      </c>
      <c r="D1052" s="832" t="s">
        <v>1994</v>
      </c>
      <c r="E1052" s="1156" t="s">
        <v>1562</v>
      </c>
      <c r="F1052" s="209">
        <v>247000</v>
      </c>
      <c r="G1052" s="152">
        <f>IF(C1052=F1052,0,IF(C1052=0,100,(F1052-C1052)/C1052*100))</f>
        <v>-4.3377226955848176</v>
      </c>
      <c r="H1052" s="209">
        <v>250000</v>
      </c>
      <c r="I1052" s="152">
        <f>IF(F1052=H1052,0,IF(F1052=0,100,(H1052-F1052)/F1052*100))</f>
        <v>1.214574898785425</v>
      </c>
      <c r="J1052" s="218">
        <f>ROUNDUP(H1052+(H1052*Assumptions!G$7),-2)</f>
        <v>257500</v>
      </c>
      <c r="K1052" s="39">
        <f>ROUNDUP(J1052+(J1052*Assumptions!H$7),-2)</f>
        <v>265300</v>
      </c>
      <c r="L1052" s="39">
        <f>ROUNDUP(K1052+(K1052*Assumptions!I$7),-2)</f>
        <v>273300</v>
      </c>
      <c r="M1052" s="39">
        <f>ROUNDUP(L1052+(L1052*Assumptions!J$7),-2)</f>
        <v>281500</v>
      </c>
      <c r="N1052" s="39">
        <f>ROUNDUP(M1052+(M1052*Assumptions!K$7),-2)</f>
        <v>290000</v>
      </c>
      <c r="O1052" s="39">
        <f>ROUNDUP(N1052+(N1052*Assumptions!L$7),-2)</f>
        <v>298700</v>
      </c>
      <c r="P1052" s="39">
        <f>ROUNDUP(O1052+(O1052*Assumptions!M$7),-2)</f>
        <v>307700</v>
      </c>
      <c r="Q1052" s="39">
        <f>ROUNDUP(P1052+(P1052*Assumptions!N$7),-2)</f>
        <v>317000</v>
      </c>
      <c r="R1052" s="127">
        <f>ROUNDUP(Q1052+(Q1052*Assumptions!O$7),-2)</f>
        <v>326600</v>
      </c>
    </row>
    <row r="1053" spans="1:18" x14ac:dyDescent="0.2">
      <c r="A1053" s="119">
        <v>14000</v>
      </c>
      <c r="B1053" s="39">
        <v>31300</v>
      </c>
      <c r="C1053" s="39">
        <v>39000</v>
      </c>
      <c r="D1053" s="832" t="s">
        <v>682</v>
      </c>
      <c r="E1053" s="1156" t="s">
        <v>6091</v>
      </c>
      <c r="F1053" s="209">
        <v>32000</v>
      </c>
      <c r="G1053" s="152">
        <f>IF(C1053=F1053,0,IF(C1053=0,100,(F1053-C1053)/C1053*100))</f>
        <v>-17.948717948717949</v>
      </c>
      <c r="H1053" s="209">
        <v>32500</v>
      </c>
      <c r="I1053" s="152">
        <f>IF(F1053=H1053,0,IF(F1053=0,100,(H1053-F1053)/F1053*100))</f>
        <v>1.5625</v>
      </c>
      <c r="J1053" s="218">
        <f>ROUNDUP(H1053+(H1053*Assumptions!G$7),-2)</f>
        <v>33500</v>
      </c>
      <c r="K1053" s="39">
        <f>ROUNDUP(J1053+(J1053*Assumptions!H$7),-2)</f>
        <v>34600</v>
      </c>
      <c r="L1053" s="39">
        <f>ROUNDUP(K1053+(K1053*Assumptions!I$7),-2)</f>
        <v>35700</v>
      </c>
      <c r="M1053" s="39">
        <f>ROUNDUP(L1053+(L1053*Assumptions!J$7),-2)</f>
        <v>36800</v>
      </c>
      <c r="N1053" s="39">
        <f>ROUNDUP(M1053+(M1053*Assumptions!K$7),-2)</f>
        <v>38000</v>
      </c>
      <c r="O1053" s="39">
        <f>ROUNDUP(N1053+(N1053*Assumptions!L$7),-2)</f>
        <v>39200</v>
      </c>
      <c r="P1053" s="39">
        <f>ROUNDUP(O1053+(O1053*Assumptions!M$7),-2)</f>
        <v>40400</v>
      </c>
      <c r="Q1053" s="39">
        <f>ROUNDUP(P1053+(P1053*Assumptions!N$7),-2)</f>
        <v>41700</v>
      </c>
      <c r="R1053" s="127">
        <f>ROUNDUP(Q1053+(Q1053*Assumptions!O$7),-2)</f>
        <v>43000</v>
      </c>
    </row>
    <row r="1054" spans="1:18" x14ac:dyDescent="0.2">
      <c r="A1054" s="119">
        <v>300</v>
      </c>
      <c r="B1054" s="39">
        <v>32400</v>
      </c>
      <c r="C1054" s="39">
        <v>38100</v>
      </c>
      <c r="D1054" s="832" t="s">
        <v>248</v>
      </c>
      <c r="E1054" s="1156" t="s">
        <v>6092</v>
      </c>
      <c r="F1054" s="209">
        <v>32000</v>
      </c>
      <c r="G1054" s="152">
        <f>IF(C1054=F1054,0,IF(C1054=0,100,(F1054-C1054)/C1054*100))</f>
        <v>-16.010498687664043</v>
      </c>
      <c r="H1054" s="209">
        <v>32500</v>
      </c>
      <c r="I1054" s="152">
        <f>IF(F1054=H1054,0,IF(F1054=0,100,(H1054-F1054)/F1054*100))</f>
        <v>1.5625</v>
      </c>
      <c r="J1054" s="218">
        <f>ROUNDUP(H1054+(H1054*Assumptions!G$7),-2)</f>
        <v>33500</v>
      </c>
      <c r="K1054" s="39">
        <f>ROUNDUP(J1054+(J1054*Assumptions!H$7),-2)</f>
        <v>34600</v>
      </c>
      <c r="L1054" s="39">
        <f>ROUNDUP(K1054+(K1054*Assumptions!I$7),-2)</f>
        <v>35700</v>
      </c>
      <c r="M1054" s="39">
        <f>ROUNDUP(L1054+(L1054*Assumptions!J$7),-2)</f>
        <v>36800</v>
      </c>
      <c r="N1054" s="39">
        <f>ROUNDUP(M1054+(M1054*Assumptions!K$7),-2)</f>
        <v>38000</v>
      </c>
      <c r="O1054" s="39">
        <f>ROUNDUP(N1054+(N1054*Assumptions!L$7),-2)</f>
        <v>39200</v>
      </c>
      <c r="P1054" s="39">
        <f>ROUNDUP(O1054+(O1054*Assumptions!M$7),-2)</f>
        <v>40400</v>
      </c>
      <c r="Q1054" s="39">
        <f>ROUNDUP(P1054+(P1054*Assumptions!N$7),-2)</f>
        <v>41700</v>
      </c>
      <c r="R1054" s="127">
        <f>ROUNDUP(Q1054+(Q1054*Assumptions!O$7),-2)</f>
        <v>43000</v>
      </c>
    </row>
    <row r="1055" spans="1:18" x14ac:dyDescent="0.2">
      <c r="A1055" s="119"/>
      <c r="B1055" s="39"/>
      <c r="C1055" s="39"/>
      <c r="D1055" s="832"/>
      <c r="E1055" s="72" t="s">
        <v>1329</v>
      </c>
      <c r="G1055" s="152"/>
      <c r="I1055" s="152"/>
      <c r="J1055" s="218"/>
      <c r="K1055" s="39"/>
      <c r="L1055" s="39"/>
      <c r="M1055" s="39"/>
      <c r="N1055" s="39"/>
      <c r="O1055" s="39"/>
      <c r="P1055" s="39"/>
      <c r="Q1055" s="39"/>
      <c r="R1055" s="127"/>
    </row>
    <row r="1056" spans="1:18" x14ac:dyDescent="0.2">
      <c r="A1056" s="119">
        <v>2400</v>
      </c>
      <c r="B1056" s="39">
        <v>127200</v>
      </c>
      <c r="C1056" s="39">
        <v>261700</v>
      </c>
      <c r="D1056" s="832" t="s">
        <v>2455</v>
      </c>
      <c r="E1056" s="145" t="s">
        <v>3148</v>
      </c>
      <c r="F1056" s="156">
        <f>ROUND('Debt-Gen'!H45,-2)</f>
        <v>305500</v>
      </c>
      <c r="G1056" s="152">
        <f>IF(C1056=F1056,0,IF(C1056=0,100,(F1056-C1056)/C1056*100))</f>
        <v>16.736721436759648</v>
      </c>
      <c r="H1056" s="39">
        <f>ROUND('Debt-Gen'!J45,-2)</f>
        <v>283000</v>
      </c>
      <c r="I1056" s="152">
        <f>IF(F1056=H1056,0,IF(F1056=0,100,(H1056-F1056)/F1056*100))</f>
        <v>-7.3649754500818325</v>
      </c>
      <c r="J1056" s="218">
        <f>ROUND('Debt-Gen'!L45,-2)</f>
        <v>256900</v>
      </c>
      <c r="K1056" s="39">
        <f>ROUND('Debt-Gen'!N45,-2)</f>
        <v>230400</v>
      </c>
      <c r="L1056" s="39">
        <f>ROUND('Debt-Gen'!P45,-2)</f>
        <v>202600</v>
      </c>
      <c r="M1056" s="39">
        <f>ROUND('Debt-Gen'!R45,-2)</f>
        <v>530400</v>
      </c>
      <c r="N1056" s="39">
        <f>ROUND('Debt-Gen'!T45,-2)</f>
        <v>486200</v>
      </c>
      <c r="O1056" s="39">
        <f>ROUND('Debt-Gen'!V45,-2)</f>
        <v>437700</v>
      </c>
      <c r="P1056" s="39">
        <f>ROUND('Debt-Gen'!X45,-2)</f>
        <v>387000</v>
      </c>
      <c r="Q1056" s="39">
        <f>ROUND('Debt-Gen'!Z45,-2)</f>
        <v>339700</v>
      </c>
      <c r="R1056" s="127">
        <f>ROUND('Debt-Gen'!AB45,-2)</f>
        <v>293100</v>
      </c>
    </row>
    <row r="1057" spans="1:18" x14ac:dyDescent="0.2">
      <c r="A1057" s="119">
        <v>179400</v>
      </c>
      <c r="B1057" s="39">
        <v>171200</v>
      </c>
      <c r="C1057" s="39">
        <v>166000</v>
      </c>
      <c r="D1057" s="832" t="s">
        <v>2454</v>
      </c>
      <c r="E1057" s="39" t="s">
        <v>534</v>
      </c>
      <c r="F1057" s="156">
        <f>ROUND(SUM('Debt-Gen'!H47:H47),-2)</f>
        <v>161800</v>
      </c>
      <c r="G1057" s="152">
        <f>IF(C1057=F1057,0,IF(C1057=0,100,(F1057-C1057)/C1057*100))</f>
        <v>-2.5301204819277108</v>
      </c>
      <c r="H1057" s="39">
        <f>ROUND(SUM('Debt-Gen'!J47:J47),-2)</f>
        <v>155000</v>
      </c>
      <c r="I1057" s="152">
        <f>IF(F1057=H1057,0,IF(F1057=0,100,(H1057-F1057)/F1057*100))</f>
        <v>-4.2027194066749072</v>
      </c>
      <c r="J1057" s="218">
        <f>ROUND(SUM('Debt-Gen'!L47:L47),-2)</f>
        <v>147000</v>
      </c>
      <c r="K1057" s="39">
        <f>ROUND(SUM('Debt-Gen'!N47:N47),-2)</f>
        <v>137000</v>
      </c>
      <c r="L1057" s="39">
        <f>ROUND(SUM('Debt-Gen'!P47:P47),-2)</f>
        <v>127000</v>
      </c>
      <c r="M1057" s="39">
        <f>ROUND(SUM('Debt-Gen'!R47:R47),-2)</f>
        <v>116000</v>
      </c>
      <c r="N1057" s="39">
        <f>ROUND(SUM('Debt-Gen'!T47:T47),-2)</f>
        <v>104000</v>
      </c>
      <c r="O1057" s="39">
        <f>ROUND(SUM('Debt-Gen'!V47:V47),-2)</f>
        <v>91000</v>
      </c>
      <c r="P1057" s="39">
        <f>ROUND(SUM('Debt-Gen'!X47:X47),-2)</f>
        <v>76000</v>
      </c>
      <c r="Q1057" s="39">
        <f>ROUND(SUM('Debt-Gen'!Z47:Z47),-2)</f>
        <v>66000</v>
      </c>
      <c r="R1057" s="127">
        <f>ROUND(SUM('Debt-Gen'!AB47:AB47),-2)</f>
        <v>56000</v>
      </c>
    </row>
    <row r="1058" spans="1:18" x14ac:dyDescent="0.2">
      <c r="A1058" s="119"/>
      <c r="B1058" s="39"/>
      <c r="C1058" s="39"/>
      <c r="D1058" s="832"/>
      <c r="E1058" s="72" t="str">
        <f>E100</f>
        <v>Non-Cash Expenses</v>
      </c>
      <c r="G1058" s="152"/>
      <c r="I1058" s="152"/>
      <c r="J1058" s="218"/>
      <c r="K1058" s="39"/>
      <c r="L1058" s="39"/>
      <c r="M1058" s="39"/>
      <c r="N1058" s="39"/>
      <c r="O1058" s="39"/>
      <c r="P1058" s="39"/>
      <c r="Q1058" s="39"/>
      <c r="R1058" s="127"/>
    </row>
    <row r="1059" spans="1:18" x14ac:dyDescent="0.2">
      <c r="A1059" s="119">
        <f>5821200+422100</f>
        <v>6243300</v>
      </c>
      <c r="B1059" s="39">
        <f>6464400+451600</f>
        <v>6916000</v>
      </c>
      <c r="C1059" s="39">
        <v>7228600</v>
      </c>
      <c r="D1059" s="832" t="s">
        <v>2453</v>
      </c>
      <c r="E1059" s="145" t="s">
        <v>5489</v>
      </c>
      <c r="F1059" s="209">
        <f>5500000+455000</f>
        <v>5955000</v>
      </c>
      <c r="G1059" s="152">
        <f>IF(C1059=F1059,0,IF(C1059=0,100,(F1059-C1059)/C1059*100))</f>
        <v>-17.61890269208422</v>
      </c>
      <c r="H1059" s="209">
        <f>ROUND(5148482-1298-37723-50-24822-36002-7350-30248-12392-239505-40275,-3)</f>
        <v>4719000</v>
      </c>
      <c r="I1059" s="152">
        <f>IF(F1059=H1059,0,IF(F1059=0,100,(H1059-F1059)/F1059*100))</f>
        <v>-20.755667506297229</v>
      </c>
      <c r="J1059" s="218">
        <f>ROUNDUP(H1059+(H1059*Assumptions!G$6),-2)</f>
        <v>4860600</v>
      </c>
      <c r="K1059" s="39">
        <f>ROUNDUP(J1059+(J1059*Assumptions!H$6),-2)</f>
        <v>5006500</v>
      </c>
      <c r="L1059" s="39">
        <f>ROUNDUP(K1059+(K1059*Assumptions!I$6),-2)</f>
        <v>5156700</v>
      </c>
      <c r="M1059" s="39">
        <f>ROUNDUP(L1059+(L1059*Assumptions!J$6),-2)</f>
        <v>5311500</v>
      </c>
      <c r="N1059" s="39">
        <f>ROUNDUP(M1059+(M1059*Assumptions!K$6),-2)</f>
        <v>5470900</v>
      </c>
      <c r="O1059" s="39">
        <f>ROUNDUP(N1059+(N1059*Assumptions!L$6),-2)</f>
        <v>5635100</v>
      </c>
      <c r="P1059" s="39">
        <f>ROUNDUP(O1059+(O1059*Assumptions!M$6),-2)</f>
        <v>5804200</v>
      </c>
      <c r="Q1059" s="39">
        <f>ROUNDUP(P1059+(P1059*Assumptions!N$6),-2)</f>
        <v>5978400</v>
      </c>
      <c r="R1059" s="127">
        <f>ROUNDUP(Q1059+(Q1059*Assumptions!O$6),-2)</f>
        <v>6157800</v>
      </c>
    </row>
    <row r="1060" spans="1:18" x14ac:dyDescent="0.2">
      <c r="A1060" s="119">
        <v>140200</v>
      </c>
      <c r="B1060" s="39">
        <v>147100</v>
      </c>
      <c r="C1060" s="39">
        <v>135500</v>
      </c>
      <c r="D1060" s="832" t="s">
        <v>3237</v>
      </c>
      <c r="E1060" s="145" t="s">
        <v>1489</v>
      </c>
      <c r="F1060" s="156">
        <v>123000</v>
      </c>
      <c r="G1060" s="152">
        <f>IF(C1060=F1060,0,IF(C1060=0,100,(F1060-C1060)/C1060*100))</f>
        <v>-9.2250922509225095</v>
      </c>
      <c r="H1060" s="156">
        <v>109500</v>
      </c>
      <c r="I1060" s="152">
        <f>IF(F1060=H1060,0,IF(F1060=0,100,(H1060-F1060)/F1060*100))</f>
        <v>-10.975609756097562</v>
      </c>
      <c r="J1060" s="218">
        <v>91500</v>
      </c>
      <c r="K1060" s="39">
        <v>91500</v>
      </c>
      <c r="L1060" s="39">
        <v>72000</v>
      </c>
      <c r="M1060" s="39">
        <v>51000</v>
      </c>
      <c r="N1060" s="39">
        <v>28000</v>
      </c>
      <c r="O1060" s="39">
        <v>0</v>
      </c>
      <c r="P1060" s="39">
        <v>0</v>
      </c>
      <c r="Q1060" s="39">
        <v>0</v>
      </c>
      <c r="R1060" s="127">
        <v>0</v>
      </c>
    </row>
    <row r="1061" spans="1:18" x14ac:dyDescent="0.2">
      <c r="A1061" s="119">
        <v>2666500</v>
      </c>
      <c r="B1061" s="39">
        <v>4636000</v>
      </c>
      <c r="C1061" s="39">
        <v>1634800</v>
      </c>
      <c r="D1061" s="1375" t="s">
        <v>5990</v>
      </c>
      <c r="E1061" s="145" t="s">
        <v>5991</v>
      </c>
      <c r="F1061" s="209">
        <v>0</v>
      </c>
      <c r="G1061" s="152">
        <f>IF(C1061=F1061,0,IF(C1061=0,100,(F1061-C1061)/C1061*100))</f>
        <v>-100</v>
      </c>
      <c r="H1061" s="209">
        <v>0</v>
      </c>
      <c r="I1061" s="152">
        <f>IF(F1061=H1061,0,IF(F1061=0,100,(H1061-F1061)/F1061*100))</f>
        <v>0</v>
      </c>
      <c r="J1061" s="218">
        <f>ROUNDUP(H1061+(H1061*Assumptions!G$6),-2)</f>
        <v>0</v>
      </c>
      <c r="K1061" s="39">
        <f>ROUNDUP(J1061+(J1061*Assumptions!H$6),-2)</f>
        <v>0</v>
      </c>
      <c r="L1061" s="39">
        <f>ROUNDUP(K1061+(K1061*Assumptions!I$6),-2)</f>
        <v>0</v>
      </c>
      <c r="M1061" s="39">
        <f>ROUNDUP(L1061+(L1061*Assumptions!J$6),-2)</f>
        <v>0</v>
      </c>
      <c r="N1061" s="39">
        <f>ROUNDUP(M1061+(M1061*Assumptions!K$6),-2)</f>
        <v>0</v>
      </c>
      <c r="O1061" s="39">
        <f>ROUNDUP(N1061+(N1061*Assumptions!L$6),-2)</f>
        <v>0</v>
      </c>
      <c r="P1061" s="39">
        <f>ROUNDUP(O1061+(O1061*Assumptions!M$6),-2)</f>
        <v>0</v>
      </c>
      <c r="Q1061" s="39">
        <f>ROUNDUP(P1061+(P1061*Assumptions!N$6),-2)</f>
        <v>0</v>
      </c>
      <c r="R1061" s="127">
        <f>ROUNDUP(Q1061+(Q1061*Assumptions!O$6),-2)</f>
        <v>0</v>
      </c>
    </row>
    <row r="1062" spans="1:18" ht="13.5" thickBot="1" x14ac:dyDescent="0.25">
      <c r="A1062" s="119"/>
      <c r="B1062" s="39"/>
      <c r="C1062" s="39"/>
      <c r="D1062" s="2266"/>
      <c r="E1062" s="425"/>
      <c r="G1062" s="152"/>
      <c r="I1062" s="152"/>
      <c r="J1062" s="218"/>
      <c r="K1062" s="39"/>
      <c r="L1062" s="39"/>
      <c r="M1062" s="39"/>
      <c r="N1062" s="39"/>
      <c r="O1062" s="39"/>
      <c r="P1062" s="39"/>
      <c r="Q1062" s="39"/>
      <c r="R1062" s="127"/>
    </row>
    <row r="1063" spans="1:18" s="102" customFormat="1" x14ac:dyDescent="0.2">
      <c r="A1063" s="116">
        <f>SUM(A1026:A1062)</f>
        <v>12632600</v>
      </c>
      <c r="B1063" s="61">
        <f>SUM(B1026:B1062)</f>
        <v>16781400</v>
      </c>
      <c r="C1063" s="61">
        <f>SUM(C1026:C1062)</f>
        <v>13306900</v>
      </c>
      <c r="D1063" s="261"/>
      <c r="E1063" s="438" t="s">
        <v>660</v>
      </c>
      <c r="F1063" s="210">
        <f>SUM(F1026:F1062)</f>
        <v>9912800</v>
      </c>
      <c r="G1063" s="198">
        <f t="shared" ref="G1063:G1068" si="842">IF(C1063=F1063,0,IF(C1063=0,100,(F1063-C1063)/C1063*100))</f>
        <v>-25.506316272009261</v>
      </c>
      <c r="H1063" s="210">
        <f>SUM(H1026:H1062)</f>
        <v>8154000</v>
      </c>
      <c r="I1063" s="198">
        <f t="shared" ref="I1063:I1068" si="843">IF(F1063=H1063,0,IF(F1063=0,100,(H1063-F1063)/F1063*100))</f>
        <v>-17.742716487773382</v>
      </c>
      <c r="J1063" s="892">
        <f t="shared" ref="J1063:R1063" si="844">SUM(J1026:J1062)</f>
        <v>8386900</v>
      </c>
      <c r="K1063" s="61">
        <f t="shared" si="844"/>
        <v>8592000</v>
      </c>
      <c r="L1063" s="61">
        <f t="shared" si="844"/>
        <v>8783500</v>
      </c>
      <c r="M1063" s="61">
        <f t="shared" si="844"/>
        <v>9335300</v>
      </c>
      <c r="N1063" s="61">
        <f t="shared" si="844"/>
        <v>9519900</v>
      </c>
      <c r="O1063" s="61">
        <f t="shared" si="844"/>
        <v>9702200</v>
      </c>
      <c r="P1063" s="61">
        <f t="shared" si="844"/>
        <v>9916600</v>
      </c>
      <c r="Q1063" s="61">
        <f t="shared" si="844"/>
        <v>10147600</v>
      </c>
      <c r="R1063" s="126">
        <f t="shared" si="844"/>
        <v>10382700</v>
      </c>
    </row>
    <row r="1064" spans="1:18" s="102" customFormat="1" x14ac:dyDescent="0.2">
      <c r="A1064" s="79">
        <f>A1024-A1063</f>
        <v>-12458500</v>
      </c>
      <c r="B1064" s="72">
        <f>B1024-B1063</f>
        <v>-16093500</v>
      </c>
      <c r="C1064" s="72">
        <f>C1024-C1063</f>
        <v>-12807200</v>
      </c>
      <c r="D1064" s="261"/>
      <c r="E1064" s="596" t="s">
        <v>1203</v>
      </c>
      <c r="F1064" s="213">
        <f>F1024-F1063</f>
        <v>-9767300</v>
      </c>
      <c r="G1064" s="197">
        <f t="shared" si="842"/>
        <v>-23.735867324629893</v>
      </c>
      <c r="H1064" s="213">
        <f>H1024-H1063</f>
        <v>-8092300</v>
      </c>
      <c r="I1064" s="197">
        <f t="shared" si="843"/>
        <v>-17.149058593470048</v>
      </c>
      <c r="J1064" s="895">
        <f t="shared" ref="J1064:R1064" si="845">J1024-J1063</f>
        <v>-8332200</v>
      </c>
      <c r="K1064" s="72">
        <f t="shared" si="845"/>
        <v>-8544500</v>
      </c>
      <c r="L1064" s="72">
        <f t="shared" si="845"/>
        <v>-8743500</v>
      </c>
      <c r="M1064" s="72">
        <f t="shared" si="845"/>
        <v>-9303100</v>
      </c>
      <c r="N1064" s="72">
        <f t="shared" si="845"/>
        <v>-9495700</v>
      </c>
      <c r="O1064" s="72">
        <f t="shared" si="845"/>
        <v>-9686400</v>
      </c>
      <c r="P1064" s="72">
        <f t="shared" si="845"/>
        <v>-9909100</v>
      </c>
      <c r="Q1064" s="72">
        <f t="shared" si="845"/>
        <v>-10145000</v>
      </c>
      <c r="R1064" s="128">
        <f t="shared" si="845"/>
        <v>-10380100</v>
      </c>
    </row>
    <row r="1065" spans="1:18" x14ac:dyDescent="0.2">
      <c r="A1065" s="119">
        <f>A1059</f>
        <v>6243300</v>
      </c>
      <c r="B1065" s="39">
        <f>B1059</f>
        <v>6916000</v>
      </c>
      <c r="C1065" s="39">
        <f>C1059</f>
        <v>7228600</v>
      </c>
      <c r="D1065" s="2266"/>
      <c r="E1065" s="431" t="s">
        <v>2313</v>
      </c>
      <c r="F1065" s="209">
        <f>F1059</f>
        <v>5955000</v>
      </c>
      <c r="G1065" s="152">
        <f t="shared" si="842"/>
        <v>-17.61890269208422</v>
      </c>
      <c r="H1065" s="209">
        <f t="shared" ref="H1065:Q1065" si="846">H1059</f>
        <v>4719000</v>
      </c>
      <c r="I1065" s="152">
        <f t="shared" si="843"/>
        <v>-20.755667506297229</v>
      </c>
      <c r="J1065" s="665">
        <f t="shared" si="846"/>
        <v>4860600</v>
      </c>
      <c r="K1065" s="207">
        <f t="shared" si="846"/>
        <v>5006500</v>
      </c>
      <c r="L1065" s="207">
        <f t="shared" si="846"/>
        <v>5156700</v>
      </c>
      <c r="M1065" s="207">
        <f t="shared" si="846"/>
        <v>5311500</v>
      </c>
      <c r="N1065" s="207">
        <f t="shared" si="846"/>
        <v>5470900</v>
      </c>
      <c r="O1065" s="207">
        <f t="shared" si="846"/>
        <v>5635100</v>
      </c>
      <c r="P1065" s="207">
        <f t="shared" si="846"/>
        <v>5804200</v>
      </c>
      <c r="Q1065" s="207">
        <f t="shared" si="846"/>
        <v>5978400</v>
      </c>
      <c r="R1065" s="208">
        <f t="shared" ref="R1065" si="847">R1059</f>
        <v>6157800</v>
      </c>
    </row>
    <row r="1066" spans="1:18" x14ac:dyDescent="0.2">
      <c r="A1066" s="119">
        <f>A1060</f>
        <v>140200</v>
      </c>
      <c r="B1066" s="39">
        <f t="shared" ref="B1066:C1066" si="848">B1060</f>
        <v>147100</v>
      </c>
      <c r="C1066" s="39">
        <f t="shared" si="848"/>
        <v>135500</v>
      </c>
      <c r="D1066" s="2266"/>
      <c r="E1066" s="959" t="s">
        <v>5994</v>
      </c>
      <c r="F1066" s="209">
        <f>F1060</f>
        <v>123000</v>
      </c>
      <c r="G1066" s="152">
        <f t="shared" si="842"/>
        <v>-9.2250922509225095</v>
      </c>
      <c r="H1066" s="209">
        <f t="shared" ref="H1066:Q1066" si="849">H1060</f>
        <v>109500</v>
      </c>
      <c r="I1066" s="152">
        <f t="shared" si="843"/>
        <v>-10.975609756097562</v>
      </c>
      <c r="J1066" s="665">
        <f t="shared" si="849"/>
        <v>91500</v>
      </c>
      <c r="K1066" s="207">
        <f t="shared" si="849"/>
        <v>91500</v>
      </c>
      <c r="L1066" s="207">
        <f t="shared" si="849"/>
        <v>72000</v>
      </c>
      <c r="M1066" s="207">
        <f t="shared" si="849"/>
        <v>51000</v>
      </c>
      <c r="N1066" s="207">
        <f t="shared" si="849"/>
        <v>28000</v>
      </c>
      <c r="O1066" s="207">
        <f t="shared" si="849"/>
        <v>0</v>
      </c>
      <c r="P1066" s="207">
        <f t="shared" si="849"/>
        <v>0</v>
      </c>
      <c r="Q1066" s="207">
        <f t="shared" si="849"/>
        <v>0</v>
      </c>
      <c r="R1066" s="208">
        <f t="shared" ref="R1066" si="850">R1060</f>
        <v>0</v>
      </c>
    </row>
    <row r="1067" spans="1:18" x14ac:dyDescent="0.2">
      <c r="A1067" s="119">
        <f>A1061</f>
        <v>2666500</v>
      </c>
      <c r="B1067" s="39">
        <f>B1061</f>
        <v>4636000</v>
      </c>
      <c r="C1067" s="39">
        <f>C1061</f>
        <v>1634800</v>
      </c>
      <c r="D1067" s="2266"/>
      <c r="E1067" s="431" t="s">
        <v>5995</v>
      </c>
      <c r="F1067" s="209">
        <f>F1061</f>
        <v>0</v>
      </c>
      <c r="G1067" s="152">
        <f t="shared" si="842"/>
        <v>-100</v>
      </c>
      <c r="H1067" s="209">
        <f t="shared" ref="H1067:Q1067" si="851">H1061</f>
        <v>0</v>
      </c>
      <c r="I1067" s="152">
        <f t="shared" si="843"/>
        <v>0</v>
      </c>
      <c r="J1067" s="665">
        <f t="shared" si="851"/>
        <v>0</v>
      </c>
      <c r="K1067" s="207">
        <f t="shared" si="851"/>
        <v>0</v>
      </c>
      <c r="L1067" s="207">
        <f t="shared" si="851"/>
        <v>0</v>
      </c>
      <c r="M1067" s="207">
        <f t="shared" si="851"/>
        <v>0</v>
      </c>
      <c r="N1067" s="207">
        <f t="shared" si="851"/>
        <v>0</v>
      </c>
      <c r="O1067" s="207">
        <f t="shared" si="851"/>
        <v>0</v>
      </c>
      <c r="P1067" s="207">
        <f t="shared" si="851"/>
        <v>0</v>
      </c>
      <c r="Q1067" s="207">
        <f t="shared" si="851"/>
        <v>0</v>
      </c>
      <c r="R1067" s="208">
        <f t="shared" ref="R1067" si="852">R1061</f>
        <v>0</v>
      </c>
    </row>
    <row r="1068" spans="1:18" s="102" customFormat="1" x14ac:dyDescent="0.2">
      <c r="A1068" s="200">
        <f>SUM(A1064:A1067)</f>
        <v>-3408500</v>
      </c>
      <c r="B1068" s="457">
        <f t="shared" ref="B1068:C1068" si="853">SUM(B1064:B1067)</f>
        <v>-4394400</v>
      </c>
      <c r="C1068" s="457">
        <f t="shared" si="853"/>
        <v>-3808300</v>
      </c>
      <c r="D1068" s="603"/>
      <c r="E1068" s="598" t="s">
        <v>1993</v>
      </c>
      <c r="F1068" s="458">
        <f>SUM(F1064:F1067)</f>
        <v>-3689300</v>
      </c>
      <c r="G1068" s="455">
        <f t="shared" si="842"/>
        <v>-3.1247538271669777</v>
      </c>
      <c r="H1068" s="458">
        <f t="shared" ref="H1068:Q1068" si="854">SUM(H1064:H1067)</f>
        <v>-3263800</v>
      </c>
      <c r="I1068" s="455">
        <f t="shared" si="843"/>
        <v>-11.533353210636164</v>
      </c>
      <c r="J1068" s="896">
        <f t="shared" si="854"/>
        <v>-3380100</v>
      </c>
      <c r="K1068" s="931">
        <f t="shared" si="854"/>
        <v>-3446500</v>
      </c>
      <c r="L1068" s="931">
        <f t="shared" si="854"/>
        <v>-3514800</v>
      </c>
      <c r="M1068" s="931">
        <f t="shared" si="854"/>
        <v>-3940600</v>
      </c>
      <c r="N1068" s="931">
        <f t="shared" si="854"/>
        <v>-3996800</v>
      </c>
      <c r="O1068" s="931">
        <f t="shared" si="854"/>
        <v>-4051300</v>
      </c>
      <c r="P1068" s="931">
        <f t="shared" si="854"/>
        <v>-4104900</v>
      </c>
      <c r="Q1068" s="931">
        <f t="shared" si="854"/>
        <v>-4166600</v>
      </c>
      <c r="R1068" s="2430">
        <f t="shared" ref="R1068" si="855">SUM(R1064:R1067)</f>
        <v>-4222300</v>
      </c>
    </row>
    <row r="1069" spans="1:18" ht="13.5" thickBot="1" x14ac:dyDescent="0.25">
      <c r="A1069" s="119"/>
      <c r="B1069" s="156"/>
      <c r="C1069" s="156"/>
      <c r="D1069" s="2266"/>
      <c r="E1069" s="425"/>
      <c r="G1069" s="152"/>
      <c r="I1069" s="152"/>
      <c r="J1069" s="665"/>
      <c r="K1069" s="39"/>
      <c r="L1069" s="39"/>
      <c r="M1069" s="39"/>
      <c r="N1069" s="39"/>
      <c r="O1069" s="39"/>
      <c r="P1069" s="39"/>
      <c r="Q1069" s="39"/>
      <c r="R1069" s="127"/>
    </row>
    <row r="1070" spans="1:18" x14ac:dyDescent="0.2">
      <c r="A1070" s="116"/>
      <c r="B1070" s="61"/>
      <c r="C1070" s="172"/>
      <c r="D1070" s="2642"/>
      <c r="E1070" s="2643" t="s">
        <v>231</v>
      </c>
      <c r="F1070" s="210"/>
      <c r="G1070" s="199"/>
      <c r="H1070" s="210"/>
      <c r="I1070" s="199"/>
      <c r="J1070" s="898"/>
      <c r="K1070" s="187"/>
      <c r="L1070" s="187"/>
      <c r="M1070" s="187"/>
      <c r="N1070" s="187"/>
      <c r="O1070" s="187"/>
      <c r="P1070" s="187"/>
      <c r="Q1070" s="187"/>
      <c r="R1070" s="2431"/>
    </row>
    <row r="1071" spans="1:18" x14ac:dyDescent="0.2">
      <c r="A1071" s="119">
        <v>141000</v>
      </c>
      <c r="B1071" s="156">
        <v>423200</v>
      </c>
      <c r="C1071" s="156">
        <f>ROUND(SUM('Debt-Gen'!E45:E47),-2)</f>
        <v>702600</v>
      </c>
      <c r="D1071" s="262"/>
      <c r="E1071" s="425" t="s">
        <v>3368</v>
      </c>
      <c r="F1071" s="156">
        <f>ROUND(SUM('Debt-Gen'!G45:G47),-2)</f>
        <v>822000</v>
      </c>
      <c r="G1071" s="2271"/>
      <c r="H1071" s="156">
        <f>ROUND(SUM('Debt-Gen'!I45:I47),-2)</f>
        <v>901400</v>
      </c>
      <c r="I1071" s="2271"/>
      <c r="J1071" s="218">
        <f>ROUND(SUM('Debt-Gen'!K45:K47),-2)</f>
        <v>935500</v>
      </c>
      <c r="K1071" s="39">
        <f>ROUND(SUM('Debt-Gen'!M45:M47),-2)</f>
        <v>972000</v>
      </c>
      <c r="L1071" s="39">
        <f>ROUND(SUM('Debt-Gen'!O45:O47),-2)</f>
        <v>1009800</v>
      </c>
      <c r="M1071" s="39">
        <f>ROUND(SUM('Debt-Gen'!Q45:Q47),-2)</f>
        <v>1302300</v>
      </c>
      <c r="N1071" s="39">
        <f>ROUND(SUM('Debt-Gen'!S45:S47),-2)</f>
        <v>954800</v>
      </c>
      <c r="O1071" s="39">
        <f>ROUND(SUM('Debt-Gen'!U45:U47),-2)</f>
        <v>1016300</v>
      </c>
      <c r="P1071" s="39">
        <f>ROUND(SUM('Debt-Gen'!W45:W47),-2)</f>
        <v>1016600</v>
      </c>
      <c r="Q1071" s="39">
        <f>ROUND(SUM('Debt-Gen'!Y45:Y47),-2)</f>
        <v>1009200</v>
      </c>
      <c r="R1071" s="127">
        <f>ROUND(SUM('Debt-Gen'!AA45:AA47),-2)</f>
        <v>912100</v>
      </c>
    </row>
    <row r="1072" spans="1:18" x14ac:dyDescent="0.2">
      <c r="A1072" s="119">
        <v>2288400</v>
      </c>
      <c r="B1072" s="156">
        <v>9487800</v>
      </c>
      <c r="C1072" s="156">
        <f>SUM('Res-Gen'!B178:B185)</f>
        <v>2467900</v>
      </c>
      <c r="D1072" s="262"/>
      <c r="E1072" s="425" t="s">
        <v>2272</v>
      </c>
      <c r="F1072" s="209">
        <f>SUM('Res-Gen'!E178:E185)</f>
        <v>65000</v>
      </c>
      <c r="G1072" s="2271"/>
      <c r="H1072" s="209">
        <f>SUM('Res-Gen'!H178:H185)</f>
        <v>0</v>
      </c>
      <c r="I1072" s="2271"/>
      <c r="J1072" s="218">
        <f>SUM('Res-Gen'!K178:K185)</f>
        <v>0</v>
      </c>
      <c r="K1072" s="39">
        <f>SUM('Res-Gen'!N178:N185)</f>
        <v>0</v>
      </c>
      <c r="L1072" s="39">
        <f>SUM('Res-Gen'!Q178:Q185)</f>
        <v>0</v>
      </c>
      <c r="M1072" s="39">
        <f>SUM('Res-Gen'!T178:T185)</f>
        <v>0</v>
      </c>
      <c r="N1072" s="39">
        <f>SUM('Res-Gen'!W178:W185)</f>
        <v>0</v>
      </c>
      <c r="O1072" s="39">
        <f>SUM('Res-Gen'!Z178:Z185)</f>
        <v>0</v>
      </c>
      <c r="P1072" s="39">
        <f>SUM('Res-Gen'!AC178:AC185)</f>
        <v>0</v>
      </c>
      <c r="Q1072" s="39">
        <f>SUM('Res-Gen'!AF178:AF185)</f>
        <v>0</v>
      </c>
      <c r="R1072" s="127">
        <f>SUM('Res-Gen'!AI178:AI185)</f>
        <v>0</v>
      </c>
    </row>
    <row r="1073" spans="1:18" x14ac:dyDescent="0.2">
      <c r="A1073" s="119">
        <v>4465500</v>
      </c>
      <c r="B1073" s="156">
        <v>2778700</v>
      </c>
      <c r="C1073" s="156">
        <f>SUM('Res-Gen'!C178:C185)+'Sec 94'!B54+'Sec 94'!B62+'Sec 94'!B76+'Res-Gen'!C109+'Res-Gen'!C110+'Sec 94'!B79</f>
        <v>9572400</v>
      </c>
      <c r="D1073" s="136"/>
      <c r="E1073" s="425" t="s">
        <v>2738</v>
      </c>
      <c r="F1073" s="209">
        <f>SUM('Res-Gen'!F177:F184)+'Sec 94'!E54+'Sec 94'!E62+'Sec 94'!E76+'Sec 94'!E79-'Cap-Gen'!Z156</f>
        <v>5700100</v>
      </c>
      <c r="G1073" s="2271"/>
      <c r="H1073" s="209">
        <f>SUM('Res-Gen'!I178:I185)+'Sec 94'!F76+'Sec 94'!F54+'Sec 94'!F62</f>
        <v>541000</v>
      </c>
      <c r="I1073" s="2271"/>
      <c r="J1073" s="218">
        <f>SUM('Res-Gen'!L178:L185)+'Sec 94'!G54+'Sec 94'!G62+'Sec 94'!G76</f>
        <v>1020500</v>
      </c>
      <c r="K1073" s="39">
        <f>SUM('Res-Gen'!O178:O185)+'Sec 94'!H76+'Sec 94'!H62+'Sec 94'!H54</f>
        <v>1392200</v>
      </c>
      <c r="L1073" s="39">
        <f>SUM('Res-Gen'!R178:R185)+'Sec 94'!I54+'Sec 94'!I62+'Sec 94'!I76</f>
        <v>13613200</v>
      </c>
      <c r="M1073" s="39">
        <f>SUM('Res-Gen'!U178:U185)+'Sec 94'!J62+'Sec 94'!J76+'Sec 94'!J54</f>
        <v>3593400</v>
      </c>
      <c r="N1073" s="39">
        <f>SUM('Res-Gen'!X178:X185)+'Sec 94'!K54+'Sec 94'!K62+'Sec 94'!K76</f>
        <v>3426800</v>
      </c>
      <c r="O1073" s="39">
        <f>SUM('Res-Gen'!AA178:AA185)+'Sec 94'!L76+'Sec 94'!L62+'Sec 94'!L54</f>
        <v>873500</v>
      </c>
      <c r="P1073" s="39">
        <f>SUM('Res-Gen'!AD178:AD185)+'Sec 94'!M54+'Sec 94'!M62+'Sec 94'!M76</f>
        <v>307500</v>
      </c>
      <c r="Q1073" s="39">
        <f>SUM('Res-Gen'!AG178:AG185)+'Sec 94'!N76+'Sec 94'!N62+'Sec 94'!N54</f>
        <v>316700</v>
      </c>
      <c r="R1073" s="127">
        <f>SUM('Res-Gen'!AJ178:AJ185)+'Sec 94'!O76+'Sec 94'!O62+'Sec 94'!O54</f>
        <v>326200</v>
      </c>
    </row>
    <row r="1074" spans="1:18" x14ac:dyDescent="0.2">
      <c r="A1074" s="119">
        <v>2668400</v>
      </c>
      <c r="B1074" s="156">
        <v>10074100</v>
      </c>
      <c r="C1074" s="156">
        <f>SUM('Cap Inc'!B44:B76)+'Cap Inc'!B158</f>
        <v>4803700</v>
      </c>
      <c r="D1074" s="262"/>
      <c r="E1074" s="425" t="s">
        <v>2275</v>
      </c>
      <c r="F1074" s="209">
        <f>SUM('Cap-Gen'!W147:W150)+SUM('Cap-Gen'!Y147:Y150)</f>
        <v>1197700</v>
      </c>
      <c r="G1074" s="2271"/>
      <c r="H1074" s="209">
        <f>SUM('Cap-Gen'!AB147:AB150)+SUM('Cap-Gen'!AD147:AD150)</f>
        <v>1802700</v>
      </c>
      <c r="I1074" s="2271"/>
      <c r="J1074" s="218">
        <f>SUM('Cap-Gen'!AG147:AG149)+SUM('Cap-Gen'!AI147:AI150)</f>
        <v>546400</v>
      </c>
      <c r="K1074" s="39">
        <f>SUM('Cap-Gen'!AL147:AL149)+SUM('Cap-Gen'!AN147:AN150)</f>
        <v>562800</v>
      </c>
      <c r="L1074" s="39">
        <f>SUM('Cap-Gen'!AQ147:AQ149)+SUM('Cap-Gen'!AS147:AS150)</f>
        <v>5679700</v>
      </c>
      <c r="M1074" s="39">
        <f>SUM('Cap-Gen'!AV147:AV149)+SUM('Cap-Gen'!AX147:AX150)</f>
        <v>597100</v>
      </c>
      <c r="N1074" s="39">
        <f>SUM('Cap-Gen'!BA147:BA149)+SUM('Cap-Gen'!BC147:BC150)</f>
        <v>615000</v>
      </c>
      <c r="O1074" s="39">
        <f>SUM('Cap-Gen'!BF147:BF149)+SUM('Cap-Gen'!BH147:BH150)</f>
        <v>633500</v>
      </c>
      <c r="P1074" s="39">
        <f>SUM('Cap-Gen'!BK147:BK149)+SUM('Cap-Gen'!BM147:BM150)</f>
        <v>652500</v>
      </c>
      <c r="Q1074" s="39">
        <f>SUM('Cap-Gen'!BP147:BP149)+SUM('Cap-Gen'!BR147:BR150)</f>
        <v>672100</v>
      </c>
      <c r="R1074" s="127">
        <f>SUM('Cap-Gen'!BU147:BU149)+SUM('Cap-Gen'!BW147:BW150)</f>
        <v>692300</v>
      </c>
    </row>
    <row r="1075" spans="1:18" x14ac:dyDescent="0.2">
      <c r="A1075" s="119">
        <v>6073200</v>
      </c>
      <c r="B1075" s="156">
        <v>10230000</v>
      </c>
      <c r="C1075" s="156">
        <f>'Cap-Gen'!F147+'Cap-Gen'!F149</f>
        <v>13536300</v>
      </c>
      <c r="D1075" s="136"/>
      <c r="E1075" s="425" t="s">
        <v>1153</v>
      </c>
      <c r="F1075" s="209">
        <f>'Cap-Gen'!G147+'Cap-Gen'!G149</f>
        <v>8234300</v>
      </c>
      <c r="G1075" s="2271"/>
      <c r="H1075" s="209">
        <f>'Cap-Gen'!H147+'Cap-Gen'!H149</f>
        <v>5187700</v>
      </c>
      <c r="I1075" s="2271"/>
      <c r="J1075" s="218">
        <f>'Cap-Gen'!I147+'Cap-Gen'!I149</f>
        <v>4540100</v>
      </c>
      <c r="K1075" s="207">
        <f>'Cap-Gen'!J147+'Cap-Gen'!J149</f>
        <v>5061100</v>
      </c>
      <c r="L1075" s="207">
        <f>'Cap-Gen'!K147+'Cap-Gen'!K149</f>
        <v>22538000</v>
      </c>
      <c r="M1075" s="207">
        <f>'Cap-Gen'!L147+'Cap-Gen'!L149</f>
        <v>8468300</v>
      </c>
      <c r="N1075" s="207">
        <f>'Cap-Gen'!M147+'Cap-Gen'!M149</f>
        <v>8929700</v>
      </c>
      <c r="O1075" s="207">
        <f>'Cap-Gen'!N147+'Cap-Gen'!N149</f>
        <v>6609700</v>
      </c>
      <c r="P1075" s="207">
        <f>'Cap-Gen'!O147+'Cap-Gen'!O149</f>
        <v>6285700</v>
      </c>
      <c r="Q1075" s="39">
        <f>'Cap-Gen'!P147+'Cap-Gen'!P149</f>
        <v>6543300</v>
      </c>
      <c r="R1075" s="127">
        <f>'Cap-Gen'!Q147+'Cap-Gen'!Q149</f>
        <v>6911300</v>
      </c>
    </row>
    <row r="1076" spans="1:18" s="102" customFormat="1" x14ac:dyDescent="0.2">
      <c r="A1076" s="200">
        <f>A1068-A1071-A1072+A1073++A1074-A1075</f>
        <v>-4777200</v>
      </c>
      <c r="B1076" s="437">
        <f>B1068-B1071-B1072+B1073++B1074-B1075</f>
        <v>-11682600</v>
      </c>
      <c r="C1076" s="437">
        <f>C1068-C1071-C1072+C1073++C1074-C1075</f>
        <v>-6139000</v>
      </c>
      <c r="D1076" s="606"/>
      <c r="E1076" s="598" t="s">
        <v>2901</v>
      </c>
      <c r="F1076" s="458">
        <f>F1068-F1071-F1072+F1073++F1074-F1075</f>
        <v>-5912800</v>
      </c>
      <c r="G1076" s="455">
        <f>IF(C1076=F1076,0,IF(C1076=0,100,(F1076-C1076)/C1076*100))</f>
        <v>-3.6846391920508226</v>
      </c>
      <c r="H1076" s="458">
        <f>H1068-H1071-H1072+H1073++H1074-H1075</f>
        <v>-7009200</v>
      </c>
      <c r="I1076" s="455">
        <f>IF(F1076=H1076,0,IF(F1076=0,100,(H1076-F1076)/F1076*100))</f>
        <v>18.54282235150859</v>
      </c>
      <c r="J1076" s="894">
        <f t="shared" ref="J1076:R1076" si="856">J1068-J1071-J1072+J1073++J1074-J1075</f>
        <v>-7288800</v>
      </c>
      <c r="K1076" s="457">
        <f t="shared" si="856"/>
        <v>-7524600</v>
      </c>
      <c r="L1076" s="457">
        <f t="shared" si="856"/>
        <v>-7769700</v>
      </c>
      <c r="M1076" s="457">
        <f t="shared" si="856"/>
        <v>-9520700</v>
      </c>
      <c r="N1076" s="457">
        <f t="shared" si="856"/>
        <v>-9839500</v>
      </c>
      <c r="O1076" s="457">
        <f t="shared" si="856"/>
        <v>-10170300</v>
      </c>
      <c r="P1076" s="457">
        <f t="shared" si="856"/>
        <v>-10447200</v>
      </c>
      <c r="Q1076" s="457">
        <f t="shared" si="856"/>
        <v>-10730300</v>
      </c>
      <c r="R1076" s="459">
        <f t="shared" si="856"/>
        <v>-11027200</v>
      </c>
    </row>
    <row r="1077" spans="1:18" ht="13.5" thickBot="1" x14ac:dyDescent="0.25">
      <c r="A1077" s="909"/>
      <c r="B1077" s="689"/>
      <c r="C1077" s="147"/>
      <c r="D1077" s="263"/>
      <c r="E1077" s="427"/>
      <c r="F1077" s="215"/>
      <c r="G1077" s="454"/>
      <c r="H1077" s="215"/>
      <c r="I1077" s="454"/>
      <c r="J1077" s="222"/>
      <c r="K1077" s="74"/>
      <c r="L1077" s="74"/>
      <c r="M1077" s="74"/>
      <c r="N1077" s="74"/>
      <c r="O1077" s="74"/>
      <c r="P1077" s="74"/>
      <c r="Q1077" s="74"/>
      <c r="R1077" s="182"/>
    </row>
    <row r="1078" spans="1:18" s="110" customFormat="1" ht="14.25" thickTop="1" thickBot="1" x14ac:dyDescent="0.25">
      <c r="A1078" s="83"/>
      <c r="B1078" s="83"/>
      <c r="C1078" s="83"/>
      <c r="D1078" s="267"/>
      <c r="E1078" s="150"/>
      <c r="F1078" s="217"/>
      <c r="G1078" s="2277"/>
      <c r="H1078" s="217"/>
      <c r="I1078" s="2277"/>
      <c r="J1078" s="217"/>
    </row>
    <row r="1079" spans="1:18" s="100" customFormat="1" ht="18.75" customHeight="1" thickTop="1" thickBot="1" x14ac:dyDescent="0.3">
      <c r="A1079" s="2723" t="s">
        <v>775</v>
      </c>
      <c r="B1079" s="2724"/>
      <c r="C1079" s="2724"/>
      <c r="D1079" s="2724"/>
      <c r="E1079" s="2724"/>
      <c r="F1079" s="2724"/>
      <c r="G1079" s="2724"/>
      <c r="H1079" s="2724"/>
      <c r="I1079" s="2724"/>
      <c r="J1079" s="2724"/>
      <c r="K1079" s="2724"/>
      <c r="L1079" s="2724"/>
      <c r="M1079" s="2724"/>
      <c r="N1079" s="2724"/>
      <c r="O1079" s="2724"/>
      <c r="P1079" s="2724"/>
      <c r="Q1079" s="2724"/>
      <c r="R1079" s="2725"/>
    </row>
    <row r="1080" spans="1:18" s="52" customFormat="1" x14ac:dyDescent="0.2">
      <c r="A1080" s="50" t="str">
        <f t="shared" ref="A1080:C1081" si="857">A2</f>
        <v>ACTUAL</v>
      </c>
      <c r="B1080" s="428" t="str">
        <f t="shared" si="857"/>
        <v>ACTUAL</v>
      </c>
      <c r="C1080" s="428" t="str">
        <f t="shared" si="857"/>
        <v>ACTUAL</v>
      </c>
      <c r="D1080" s="428" t="s">
        <v>3094</v>
      </c>
      <c r="E1080" s="2281" t="s">
        <v>2626</v>
      </c>
      <c r="F1080" s="2726" t="s">
        <v>2628</v>
      </c>
      <c r="G1080" s="2727"/>
      <c r="H1080" s="2727"/>
      <c r="I1080" s="2727"/>
      <c r="J1080" s="2727"/>
      <c r="K1080" s="2727"/>
      <c r="L1080" s="2727"/>
      <c r="M1080" s="2727"/>
      <c r="N1080" s="2727"/>
      <c r="O1080" s="2727"/>
      <c r="P1080" s="2727"/>
      <c r="Q1080" s="2727"/>
      <c r="R1080" s="2728"/>
    </row>
    <row r="1081" spans="1:18" s="29" customFormat="1" ht="12.75" customHeight="1" thickBot="1" x14ac:dyDescent="0.25">
      <c r="A1081" s="230" t="str">
        <f t="shared" si="857"/>
        <v>2011/12</v>
      </c>
      <c r="B1081" s="240" t="str">
        <f t="shared" si="857"/>
        <v>2012/13</v>
      </c>
      <c r="C1081" s="84" t="str">
        <f t="shared" si="857"/>
        <v>2013/14</v>
      </c>
      <c r="D1081" s="429" t="s">
        <v>3095</v>
      </c>
      <c r="E1081" s="48"/>
      <c r="F1081" s="429" t="str">
        <f>F3</f>
        <v>2014/15</v>
      </c>
      <c r="G1081" s="56" t="str">
        <f>G1554</f>
        <v xml:space="preserve">% </v>
      </c>
      <c r="H1081" s="429" t="str">
        <f>H3</f>
        <v>2015/16</v>
      </c>
      <c r="I1081" s="56" t="str">
        <f>I1554</f>
        <v xml:space="preserve">% </v>
      </c>
      <c r="J1081" s="883" t="str">
        <f t="shared" ref="J1081:R1081" si="858">J3</f>
        <v>2016/17</v>
      </c>
      <c r="K1081" s="240" t="str">
        <f t="shared" si="858"/>
        <v>2017/18</v>
      </c>
      <c r="L1081" s="240" t="str">
        <f t="shared" si="858"/>
        <v>2018/19</v>
      </c>
      <c r="M1081" s="240" t="str">
        <f t="shared" si="858"/>
        <v>2019/20</v>
      </c>
      <c r="N1081" s="240" t="str">
        <f t="shared" si="858"/>
        <v>2020/21</v>
      </c>
      <c r="O1081" s="240" t="str">
        <f t="shared" si="858"/>
        <v>2021/22</v>
      </c>
      <c r="P1081" s="240" t="str">
        <f t="shared" si="858"/>
        <v>2022/23</v>
      </c>
      <c r="Q1081" s="240" t="str">
        <f t="shared" si="858"/>
        <v>2023/24</v>
      </c>
      <c r="R1081" s="635" t="str">
        <f t="shared" si="858"/>
        <v>2024/25</v>
      </c>
    </row>
    <row r="1082" spans="1:18" x14ac:dyDescent="0.2">
      <c r="A1082" s="119"/>
      <c r="B1082" s="156"/>
      <c r="C1082" s="39"/>
      <c r="D1082" s="2266"/>
      <c r="E1082" s="158" t="s">
        <v>1261</v>
      </c>
      <c r="F1082" s="207"/>
      <c r="G1082" s="152"/>
      <c r="H1082" s="207"/>
      <c r="I1082" s="152"/>
      <c r="J1082" s="218"/>
      <c r="K1082" s="39"/>
      <c r="L1082" s="39"/>
      <c r="M1082" s="39"/>
      <c r="N1082" s="39"/>
      <c r="O1082" s="39"/>
      <c r="P1082" s="39"/>
      <c r="Q1082" s="39"/>
      <c r="R1082" s="127"/>
    </row>
    <row r="1083" spans="1:18" x14ac:dyDescent="0.2">
      <c r="A1083" s="119"/>
      <c r="B1083" s="39"/>
      <c r="C1083" s="39"/>
      <c r="D1083" s="832"/>
      <c r="E1083" s="129" t="s">
        <v>3845</v>
      </c>
      <c r="G1083" s="152"/>
      <c r="I1083" s="152"/>
      <c r="J1083" s="218"/>
      <c r="K1083" s="39"/>
      <c r="L1083" s="39"/>
      <c r="M1083" s="39"/>
      <c r="N1083" s="39"/>
      <c r="O1083" s="39"/>
      <c r="P1083" s="39"/>
      <c r="Q1083" s="39"/>
      <c r="R1083" s="127"/>
    </row>
    <row r="1084" spans="1:18" x14ac:dyDescent="0.2">
      <c r="A1084" s="119">
        <v>116400</v>
      </c>
      <c r="B1084" s="39">
        <v>55300</v>
      </c>
      <c r="C1084" s="39">
        <v>248400</v>
      </c>
      <c r="D1084" s="1375" t="s">
        <v>3525</v>
      </c>
      <c r="E1084" s="39" t="s">
        <v>1061</v>
      </c>
      <c r="F1084" s="209">
        <f>100000-50000</f>
        <v>50000</v>
      </c>
      <c r="G1084" s="152">
        <f>IF(C1084=F1084,0,IF(C1084=0,100,(F1084-C1084)/C1084*100))</f>
        <v>-79.871175523349436</v>
      </c>
      <c r="H1084" s="209">
        <v>50000</v>
      </c>
      <c r="I1084" s="152">
        <f>IF(F1084=H1084,0,IF(F1084=0,100,(H1084-F1084)/F1084*100))</f>
        <v>0</v>
      </c>
      <c r="J1084" s="218">
        <v>50000</v>
      </c>
      <c r="K1084" s="39">
        <f>ROUNDUP(J1084+(J1084*Assumptions!H$6),-2)</f>
        <v>51500</v>
      </c>
      <c r="L1084" s="39">
        <f>ROUNDUP(K1084+(K1084*Assumptions!I$6),-2)</f>
        <v>53100</v>
      </c>
      <c r="M1084" s="39">
        <f>ROUNDUP(L1084+(L1084*Assumptions!J$6),-2)</f>
        <v>54700</v>
      </c>
      <c r="N1084" s="39">
        <f>ROUNDUP(M1084+(M1084*Assumptions!K$6),-2)</f>
        <v>56400</v>
      </c>
      <c r="O1084" s="39">
        <f>ROUNDUP(N1084+(N1084*Assumptions!L$6),-2)</f>
        <v>58100</v>
      </c>
      <c r="P1084" s="39">
        <f>ROUNDUP(O1084+(O1084*Assumptions!M$6),-2)</f>
        <v>59900</v>
      </c>
      <c r="Q1084" s="39">
        <f>ROUNDUP(P1084+(P1084*Assumptions!N$6),-2)</f>
        <v>61700</v>
      </c>
      <c r="R1084" s="127">
        <f>ROUNDUP(Q1084+(Q1084*Assumptions!O$6),-2)</f>
        <v>63600</v>
      </c>
    </row>
    <row r="1085" spans="1:18" x14ac:dyDescent="0.2">
      <c r="A1085" s="119">
        <v>0</v>
      </c>
      <c r="B1085" s="39">
        <v>0</v>
      </c>
      <c r="C1085" s="39">
        <v>0</v>
      </c>
      <c r="D1085" s="1382" t="s">
        <v>5599</v>
      </c>
      <c r="E1085" s="145" t="s">
        <v>5598</v>
      </c>
      <c r="F1085" s="209">
        <v>50000</v>
      </c>
      <c r="G1085" s="152">
        <f>IF(C1085=F1085,0,IF(C1085=0,100,(F1085-C1085)/C1085*100))</f>
        <v>100</v>
      </c>
      <c r="H1085" s="209">
        <v>50000</v>
      </c>
      <c r="I1085" s="152">
        <f>IF(F1085=H1085,0,IF(F1085=0,100,(H1085-F1085)/F1085*100))</f>
        <v>0</v>
      </c>
      <c r="J1085" s="218">
        <v>50000</v>
      </c>
      <c r="K1085" s="39">
        <f>ROUNDUP(J1085+(J1085*Assumptions!H$6),-2)</f>
        <v>51500</v>
      </c>
      <c r="L1085" s="39">
        <f>ROUNDUP(K1085+(K1085*Assumptions!I$6),-2)</f>
        <v>53100</v>
      </c>
      <c r="M1085" s="39">
        <f>ROUNDUP(L1085+(L1085*Assumptions!J$6),-2)</f>
        <v>54700</v>
      </c>
      <c r="N1085" s="39">
        <f>ROUNDUP(M1085+(M1085*Assumptions!K$6),-2)</f>
        <v>56400</v>
      </c>
      <c r="O1085" s="39">
        <f>ROUNDUP(N1085+(N1085*Assumptions!L$6),-2)</f>
        <v>58100</v>
      </c>
      <c r="P1085" s="39">
        <f>ROUNDUP(O1085+(O1085*Assumptions!M$6),-2)</f>
        <v>59900</v>
      </c>
      <c r="Q1085" s="39">
        <f>ROUNDUP(P1085+(P1085*Assumptions!N$6),-2)</f>
        <v>61700</v>
      </c>
      <c r="R1085" s="127">
        <f>ROUNDUP(Q1085+(Q1085*Assumptions!O$6),-2)</f>
        <v>63600</v>
      </c>
    </row>
    <row r="1086" spans="1:18" x14ac:dyDescent="0.2">
      <c r="A1086" s="119"/>
      <c r="B1086" s="156"/>
      <c r="C1086" s="39"/>
      <c r="D1086" s="2266"/>
      <c r="E1086" s="129" t="s">
        <v>809</v>
      </c>
      <c r="G1086" s="152"/>
      <c r="I1086" s="152"/>
      <c r="J1086" s="218"/>
      <c r="K1086" s="39"/>
      <c r="L1086" s="39"/>
      <c r="M1086" s="39"/>
      <c r="N1086" s="39"/>
      <c r="O1086" s="39"/>
      <c r="P1086" s="39"/>
      <c r="Q1086" s="39"/>
      <c r="R1086" s="127"/>
    </row>
    <row r="1087" spans="1:18" x14ac:dyDescent="0.2">
      <c r="A1087" s="119">
        <v>96000</v>
      </c>
      <c r="B1087" s="39">
        <v>98000</v>
      </c>
      <c r="C1087" s="39">
        <v>98000</v>
      </c>
      <c r="D1087" s="832" t="s">
        <v>2206</v>
      </c>
      <c r="E1087" s="509" t="s">
        <v>858</v>
      </c>
      <c r="F1087" s="209">
        <v>102000</v>
      </c>
      <c r="G1087" s="152">
        <f>IF(C1087=F1087,0,IF(C1087=0,100,(F1087-C1087)/C1087*100))</f>
        <v>4.0816326530612246</v>
      </c>
      <c r="H1087" s="209">
        <v>120000</v>
      </c>
      <c r="I1087" s="152">
        <f t="shared" ref="I1087:I1092" si="859">IF(F1087=H1087,0,IF(F1087=0,100,(H1087-F1087)/F1087*100))</f>
        <v>17.647058823529413</v>
      </c>
      <c r="J1087" s="218">
        <f>ROUNDUP(H1087+(H1087*Assumptions!G$6),-2)</f>
        <v>123600</v>
      </c>
      <c r="K1087" s="39">
        <f>ROUNDUP(J1087+(J1087*Assumptions!H$6),-2)</f>
        <v>127400</v>
      </c>
      <c r="L1087" s="39">
        <f>ROUNDUP(K1087+(K1087*Assumptions!I$6),-2)</f>
        <v>131300</v>
      </c>
      <c r="M1087" s="39">
        <f>ROUNDUP(L1087+(L1087*Assumptions!J$6),-2)</f>
        <v>135300</v>
      </c>
      <c r="N1087" s="39">
        <f>ROUNDUP(M1087+(M1087*Assumptions!K$6),-2)</f>
        <v>139400</v>
      </c>
      <c r="O1087" s="39">
        <f>ROUNDUP(N1087+(N1087*Assumptions!L$6),-2)</f>
        <v>143600</v>
      </c>
      <c r="P1087" s="39">
        <f>ROUNDUP(O1087+(O1087*Assumptions!M$6),-2)</f>
        <v>148000</v>
      </c>
      <c r="Q1087" s="39">
        <f>ROUNDUP(P1087+(P1087*Assumptions!N$6),-2)</f>
        <v>152500</v>
      </c>
      <c r="R1087" s="127">
        <f>ROUNDUP(Q1087+(Q1087*Assumptions!O$6),-2)</f>
        <v>157100</v>
      </c>
    </row>
    <row r="1088" spans="1:18" x14ac:dyDescent="0.2">
      <c r="A1088" s="119">
        <v>0</v>
      </c>
      <c r="B1088" s="39">
        <v>25700</v>
      </c>
      <c r="C1088" s="39">
        <v>48200</v>
      </c>
      <c r="D1088" s="1375" t="s">
        <v>3419</v>
      </c>
      <c r="E1088" s="145" t="s">
        <v>3418</v>
      </c>
      <c r="F1088" s="209">
        <v>43800</v>
      </c>
      <c r="G1088" s="152">
        <f>IF(C1088=F1088,0,IF(C1088=0,100,(F1088-C1088)/C1088*100))</f>
        <v>-9.1286307053941904</v>
      </c>
      <c r="H1088" s="209">
        <v>39100</v>
      </c>
      <c r="I1088" s="152">
        <f t="shared" si="859"/>
        <v>-10.730593607305936</v>
      </c>
      <c r="J1088" s="218">
        <v>34200</v>
      </c>
      <c r="K1088" s="39">
        <v>29200</v>
      </c>
      <c r="L1088" s="39">
        <v>24000</v>
      </c>
      <c r="M1088" s="39">
        <v>18500</v>
      </c>
      <c r="N1088" s="39">
        <v>12800</v>
      </c>
      <c r="O1088" s="39">
        <v>6900</v>
      </c>
      <c r="P1088" s="39">
        <v>1100</v>
      </c>
      <c r="Q1088" s="39">
        <v>0</v>
      </c>
      <c r="R1088" s="127">
        <v>0</v>
      </c>
    </row>
    <row r="1089" spans="1:18" x14ac:dyDescent="0.2">
      <c r="A1089" s="119">
        <v>31200</v>
      </c>
      <c r="B1089" s="39">
        <v>39600</v>
      </c>
      <c r="C1089" s="39">
        <f>55500-C1088</f>
        <v>7300</v>
      </c>
      <c r="D1089" s="1375" t="s">
        <v>5323</v>
      </c>
      <c r="E1089" s="405" t="s">
        <v>1763</v>
      </c>
      <c r="F1089" s="209">
        <v>5000</v>
      </c>
      <c r="G1089" s="152">
        <f>IF(C1089=F1089,0,IF(C1089=0,100,(F1089-C1089)/C1089*100))</f>
        <v>-31.506849315068493</v>
      </c>
      <c r="H1089" s="209">
        <v>5000</v>
      </c>
      <c r="I1089" s="152">
        <f t="shared" si="859"/>
        <v>0</v>
      </c>
      <c r="J1089" s="218">
        <f>ROUNDUP(H1089+(H1089*Assumptions!G$6),-2)</f>
        <v>5200</v>
      </c>
      <c r="K1089" s="39">
        <f>ROUNDUP(J1089+(J1089*Assumptions!H$6),-2)</f>
        <v>5400</v>
      </c>
      <c r="L1089" s="39">
        <f>ROUNDUP(K1089+(K1089*Assumptions!I$6),-2)</f>
        <v>5600</v>
      </c>
      <c r="M1089" s="39">
        <f>ROUNDUP(L1089+(L1089*Assumptions!J$6),-2)</f>
        <v>5800</v>
      </c>
      <c r="N1089" s="39">
        <f>ROUNDUP(M1089+(M1089*Assumptions!K$6),-2)</f>
        <v>6000</v>
      </c>
      <c r="O1089" s="39">
        <f>ROUNDUP(N1089+(N1089*Assumptions!L$6),-2)</f>
        <v>6200</v>
      </c>
      <c r="P1089" s="39">
        <f>ROUNDUP(O1089+(O1089*Assumptions!M$6),-2)</f>
        <v>6400</v>
      </c>
      <c r="Q1089" s="39">
        <f>ROUNDUP(P1089+(P1089*Assumptions!N$6),-2)</f>
        <v>6600</v>
      </c>
      <c r="R1089" s="127">
        <f>ROUNDUP(Q1089+(Q1089*Assumptions!O$6),-2)</f>
        <v>6800</v>
      </c>
    </row>
    <row r="1090" spans="1:18" x14ac:dyDescent="0.2">
      <c r="A1090" s="119">
        <v>0</v>
      </c>
      <c r="B1090" s="39">
        <v>0</v>
      </c>
      <c r="C1090" s="39">
        <v>0</v>
      </c>
      <c r="D1090" s="1375" t="s">
        <v>5596</v>
      </c>
      <c r="E1090" s="1156" t="s">
        <v>6094</v>
      </c>
      <c r="F1090" s="209">
        <v>1000</v>
      </c>
      <c r="G1090" s="152">
        <f t="shared" ref="G1090:G1092" si="860">IF(C1090=F1090,0,IF(C1090=0,100,(F1090-C1090)/C1090*100))</f>
        <v>100</v>
      </c>
      <c r="H1090" s="209">
        <v>0</v>
      </c>
      <c r="I1090" s="152">
        <f t="shared" si="859"/>
        <v>-100</v>
      </c>
      <c r="J1090" s="218">
        <f>ROUNDUP(H1090+(H1090*Assumptions!G$6),-2)</f>
        <v>0</v>
      </c>
      <c r="K1090" s="39">
        <f>ROUNDUP(J1090+(J1090*Assumptions!H$6),-2)</f>
        <v>0</v>
      </c>
      <c r="L1090" s="39">
        <f>ROUNDUP(K1090+(K1090*Assumptions!I$6),-2)</f>
        <v>0</v>
      </c>
      <c r="M1090" s="39">
        <f>ROUNDUP(L1090+(L1090*Assumptions!J$6),-2)</f>
        <v>0</v>
      </c>
      <c r="N1090" s="39">
        <f>ROUNDUP(M1090+(M1090*Assumptions!K$6),-2)</f>
        <v>0</v>
      </c>
      <c r="O1090" s="39">
        <f>ROUNDUP(N1090+(N1090*Assumptions!L$6),-2)</f>
        <v>0</v>
      </c>
      <c r="P1090" s="39">
        <f>ROUNDUP(O1090+(O1090*Assumptions!M$6),-2)</f>
        <v>0</v>
      </c>
      <c r="Q1090" s="39">
        <f>ROUNDUP(P1090+(P1090*Assumptions!N$6),-2)</f>
        <v>0</v>
      </c>
      <c r="R1090" s="127">
        <f>ROUNDUP(Q1090+(Q1090*Assumptions!O$6),-2)</f>
        <v>0</v>
      </c>
    </row>
    <row r="1091" spans="1:18" x14ac:dyDescent="0.2">
      <c r="A1091" s="119">
        <v>0</v>
      </c>
      <c r="B1091" s="39">
        <v>0</v>
      </c>
      <c r="C1091" s="39">
        <v>0</v>
      </c>
      <c r="D1091" s="1375" t="s">
        <v>5597</v>
      </c>
      <c r="E1091" s="1156" t="s">
        <v>6093</v>
      </c>
      <c r="F1091" s="209">
        <v>300</v>
      </c>
      <c r="G1091" s="152">
        <f t="shared" si="860"/>
        <v>100</v>
      </c>
      <c r="H1091" s="209">
        <v>0</v>
      </c>
      <c r="I1091" s="152">
        <f t="shared" si="859"/>
        <v>-100</v>
      </c>
      <c r="J1091" s="218">
        <f>ROUNDUP(H1091+(H1091*Assumptions!G$6),-2)</f>
        <v>0</v>
      </c>
      <c r="K1091" s="39">
        <f>ROUNDUP(J1091+(J1091*Assumptions!H$6),-2)</f>
        <v>0</v>
      </c>
      <c r="L1091" s="39">
        <f>ROUNDUP(K1091+(K1091*Assumptions!I$6),-2)</f>
        <v>0</v>
      </c>
      <c r="M1091" s="39">
        <f>ROUNDUP(L1091+(L1091*Assumptions!J$6),-2)</f>
        <v>0</v>
      </c>
      <c r="N1091" s="39">
        <f>ROUNDUP(M1091+(M1091*Assumptions!K$6),-2)</f>
        <v>0</v>
      </c>
      <c r="O1091" s="39">
        <f>ROUNDUP(N1091+(N1091*Assumptions!L$6),-2)</f>
        <v>0</v>
      </c>
      <c r="P1091" s="39">
        <f>ROUNDUP(O1091+(O1091*Assumptions!M$6),-2)</f>
        <v>0</v>
      </c>
      <c r="Q1091" s="39">
        <f>ROUNDUP(P1091+(P1091*Assumptions!N$6),-2)</f>
        <v>0</v>
      </c>
      <c r="R1091" s="127">
        <f>ROUNDUP(Q1091+(Q1091*Assumptions!O$6),-2)</f>
        <v>0</v>
      </c>
    </row>
    <row r="1092" spans="1:18" x14ac:dyDescent="0.2">
      <c r="A1092" s="119">
        <v>0</v>
      </c>
      <c r="B1092" s="39">
        <v>0</v>
      </c>
      <c r="C1092" s="39">
        <v>0</v>
      </c>
      <c r="D1092" s="1375" t="s">
        <v>5797</v>
      </c>
      <c r="E1092" s="1156" t="s">
        <v>5846</v>
      </c>
      <c r="F1092" s="209">
        <v>4200</v>
      </c>
      <c r="G1092" s="152">
        <f t="shared" si="860"/>
        <v>100</v>
      </c>
      <c r="H1092" s="209">
        <v>0</v>
      </c>
      <c r="I1092" s="152">
        <f t="shared" si="859"/>
        <v>-100</v>
      </c>
      <c r="J1092" s="218">
        <f>ROUNDUP(H1092+(H1092*Assumptions!G$6),-2)</f>
        <v>0</v>
      </c>
      <c r="K1092" s="39">
        <f>ROUNDUP(J1092+(J1092*Assumptions!H$6),-2)</f>
        <v>0</v>
      </c>
      <c r="L1092" s="39">
        <f>ROUNDUP(K1092+(K1092*Assumptions!I$6),-2)</f>
        <v>0</v>
      </c>
      <c r="M1092" s="39">
        <f>ROUNDUP(L1092+(L1092*Assumptions!J$6),-2)</f>
        <v>0</v>
      </c>
      <c r="N1092" s="39">
        <f>ROUNDUP(M1092+(M1092*Assumptions!K$6),-2)</f>
        <v>0</v>
      </c>
      <c r="O1092" s="39">
        <f>ROUNDUP(N1092+(N1092*Assumptions!L$6),-2)</f>
        <v>0</v>
      </c>
      <c r="P1092" s="39">
        <f>ROUNDUP(O1092+(O1092*Assumptions!M$6),-2)</f>
        <v>0</v>
      </c>
      <c r="Q1092" s="39">
        <f>ROUNDUP(P1092+(P1092*Assumptions!N$6),-2)</f>
        <v>0</v>
      </c>
      <c r="R1092" s="127">
        <f>ROUNDUP(Q1092+(Q1092*Assumptions!O$6),-2)</f>
        <v>0</v>
      </c>
    </row>
    <row r="1093" spans="1:18" x14ac:dyDescent="0.2">
      <c r="A1093" s="119"/>
      <c r="B1093" s="39"/>
      <c r="C1093" s="39"/>
      <c r="D1093" s="1382"/>
      <c r="E1093" s="129" t="s">
        <v>494</v>
      </c>
      <c r="G1093" s="152"/>
      <c r="I1093" s="152"/>
      <c r="J1093" s="218"/>
      <c r="K1093" s="39"/>
      <c r="L1093" s="39"/>
      <c r="M1093" s="39"/>
      <c r="N1093" s="39"/>
      <c r="O1093" s="39"/>
      <c r="P1093" s="39"/>
      <c r="Q1093" s="39"/>
      <c r="R1093" s="127"/>
    </row>
    <row r="1094" spans="1:18" x14ac:dyDescent="0.2">
      <c r="A1094" s="119">
        <v>5400</v>
      </c>
      <c r="B1094" s="39">
        <v>5500</v>
      </c>
      <c r="C1094" s="39">
        <v>5600</v>
      </c>
      <c r="D1094" s="832" t="s">
        <v>2781</v>
      </c>
      <c r="E1094" s="39" t="s">
        <v>2107</v>
      </c>
      <c r="F1094" s="209">
        <v>6000</v>
      </c>
      <c r="G1094" s="152">
        <f>IF(C1094=F1094,0,IF(C1094=0,100,(F1094-C1094)/C1094*100))</f>
        <v>7.1428571428571423</v>
      </c>
      <c r="H1094" s="209">
        <f>ROUNDUP(F1094+(F1094*Assumptions!F$6),-2)</f>
        <v>6200</v>
      </c>
      <c r="I1094" s="152">
        <f>IF(F1094=H1094,0,IF(F1094=0,100,(H1094-F1094)/F1094*100))</f>
        <v>3.3333333333333335</v>
      </c>
      <c r="J1094" s="218">
        <f>ROUNDUP(H1094+(H1094*Assumptions!G$6),-2)</f>
        <v>6400</v>
      </c>
      <c r="K1094" s="39">
        <f>ROUNDUP(J1094+(J1094*Assumptions!H$6),-2)</f>
        <v>6600</v>
      </c>
      <c r="L1094" s="39">
        <f>ROUNDUP(K1094+(K1094*Assumptions!I$6),-2)</f>
        <v>6800</v>
      </c>
      <c r="M1094" s="39">
        <f>ROUNDUP(L1094+(L1094*Assumptions!J$6),-2)</f>
        <v>7100</v>
      </c>
      <c r="N1094" s="39">
        <f>ROUNDUP(M1094+(M1094*Assumptions!K$6),-2)</f>
        <v>7400</v>
      </c>
      <c r="O1094" s="39">
        <f>ROUNDUP(N1094+(N1094*Assumptions!L$6),-2)</f>
        <v>7700</v>
      </c>
      <c r="P1094" s="39">
        <f>ROUNDUP(O1094+(O1094*Assumptions!M$6),-2)</f>
        <v>8000</v>
      </c>
      <c r="Q1094" s="39">
        <f>ROUNDUP(P1094+(P1094*Assumptions!N$6),-2)</f>
        <v>8300</v>
      </c>
      <c r="R1094" s="127">
        <f>ROUNDUP(Q1094+(Q1094*Assumptions!O$6),-2)</f>
        <v>8600</v>
      </c>
    </row>
    <row r="1095" spans="1:18" ht="13.5" thickBot="1" x14ac:dyDescent="0.25">
      <c r="A1095" s="119">
        <v>0</v>
      </c>
      <c r="B1095" s="39">
        <v>0</v>
      </c>
      <c r="C1095" s="39">
        <f>56500-C1094</f>
        <v>50900</v>
      </c>
      <c r="D1095" s="832">
        <v>2215</v>
      </c>
      <c r="E1095" s="145" t="s">
        <v>494</v>
      </c>
      <c r="F1095" s="209">
        <v>0</v>
      </c>
      <c r="G1095" s="152">
        <f>IF(C1095=F1095,0,IF(C1095=0,100,(F1095-C1095)/C1095*100))</f>
        <v>-100</v>
      </c>
      <c r="H1095" s="209">
        <f>ROUNDUP(F1095+(F1095*Assumptions!F$6),-2)</f>
        <v>0</v>
      </c>
      <c r="I1095" s="152">
        <f>IF(F1095=H1095,0,IF(F1095=0,100,(H1095-F1095)/F1095*100))</f>
        <v>0</v>
      </c>
      <c r="J1095" s="218">
        <f>ROUNDUP(H1095+(H1095*Assumptions!G$6),-2)</f>
        <v>0</v>
      </c>
      <c r="K1095" s="39">
        <f>ROUNDUP(J1095+(J1095*Assumptions!H$6),-2)</f>
        <v>0</v>
      </c>
      <c r="L1095" s="39">
        <f>ROUNDUP(K1095+(K1095*Assumptions!I$6),-2)</f>
        <v>0</v>
      </c>
      <c r="M1095" s="39">
        <f>ROUNDUP(L1095+(L1095*Assumptions!J$6),-2)</f>
        <v>0</v>
      </c>
      <c r="N1095" s="39">
        <f>ROUNDUP(M1095+(M1095*Assumptions!K$6),-2)</f>
        <v>0</v>
      </c>
      <c r="O1095" s="39">
        <f>ROUNDUP(N1095+(N1095*Assumptions!L$6),-2)</f>
        <v>0</v>
      </c>
      <c r="P1095" s="39">
        <f>ROUNDUP(O1095+(O1095*Assumptions!M$6),-2)</f>
        <v>0</v>
      </c>
      <c r="Q1095" s="39">
        <f>ROUNDUP(P1095+(P1095*Assumptions!N$6),-2)</f>
        <v>0</v>
      </c>
      <c r="R1095" s="127">
        <f>ROUNDUP(Q1095+(Q1095*Assumptions!O$6),-2)</f>
        <v>0</v>
      </c>
    </row>
    <row r="1096" spans="1:18" s="102" customFormat="1" x14ac:dyDescent="0.2">
      <c r="A1096" s="116">
        <f>SUM(A1082:A1095)</f>
        <v>249000</v>
      </c>
      <c r="B1096" s="61">
        <f>SUM(B1082:B1095)</f>
        <v>224100</v>
      </c>
      <c r="C1096" s="61">
        <f>SUM(C1082:C1095)</f>
        <v>458400</v>
      </c>
      <c r="D1096" s="261"/>
      <c r="E1096" s="438" t="s">
        <v>3028</v>
      </c>
      <c r="F1096" s="210">
        <f>SUM(F1082:F1095)</f>
        <v>262300</v>
      </c>
      <c r="G1096" s="198">
        <f>IF(C1096=F1096,0,IF(C1096=0,100,(F1096-C1096)/C1096*100))</f>
        <v>-42.779232111692842</v>
      </c>
      <c r="H1096" s="210">
        <f>SUM(H1082:H1095)</f>
        <v>270300</v>
      </c>
      <c r="I1096" s="198">
        <f>IF(F1096=H1096,0,IF(F1096=0,100,(H1096-F1096)/F1096*100))</f>
        <v>3.0499428135722457</v>
      </c>
      <c r="J1096" s="892">
        <f t="shared" ref="J1096:R1096" si="861">SUM(J1082:J1095)</f>
        <v>269400</v>
      </c>
      <c r="K1096" s="61">
        <f t="shared" si="861"/>
        <v>271600</v>
      </c>
      <c r="L1096" s="61">
        <f t="shared" si="861"/>
        <v>273900</v>
      </c>
      <c r="M1096" s="61">
        <f t="shared" si="861"/>
        <v>276100</v>
      </c>
      <c r="N1096" s="61">
        <f t="shared" si="861"/>
        <v>278400</v>
      </c>
      <c r="O1096" s="61">
        <f t="shared" si="861"/>
        <v>280600</v>
      </c>
      <c r="P1096" s="61">
        <f t="shared" si="861"/>
        <v>283300</v>
      </c>
      <c r="Q1096" s="61">
        <f t="shared" si="861"/>
        <v>290800</v>
      </c>
      <c r="R1096" s="126">
        <f t="shared" si="861"/>
        <v>299700</v>
      </c>
    </row>
    <row r="1097" spans="1:18" x14ac:dyDescent="0.2">
      <c r="A1097" s="119"/>
      <c r="B1097" s="156"/>
      <c r="C1097" s="39"/>
      <c r="D1097" s="2266"/>
      <c r="E1097" s="424" t="s">
        <v>2578</v>
      </c>
      <c r="G1097" s="152"/>
      <c r="I1097" s="152"/>
      <c r="J1097" s="218"/>
      <c r="K1097" s="39"/>
      <c r="L1097" s="39"/>
      <c r="M1097" s="39"/>
      <c r="N1097" s="39"/>
      <c r="O1097" s="39"/>
      <c r="P1097" s="39"/>
      <c r="Q1097" s="39"/>
      <c r="R1097" s="127"/>
    </row>
    <row r="1098" spans="1:18" x14ac:dyDescent="0.2">
      <c r="A1098" s="119"/>
      <c r="B1098" s="156"/>
      <c r="C1098" s="39"/>
      <c r="D1098" s="503"/>
      <c r="E1098" s="668" t="s">
        <v>858</v>
      </c>
      <c r="G1098" s="152"/>
      <c r="I1098" s="152"/>
      <c r="J1098" s="218"/>
      <c r="K1098" s="39"/>
      <c r="L1098" s="39"/>
      <c r="M1098" s="39"/>
      <c r="N1098" s="39"/>
      <c r="O1098" s="39"/>
      <c r="P1098" s="39"/>
      <c r="Q1098" s="39"/>
      <c r="R1098" s="127"/>
    </row>
    <row r="1099" spans="1:18" x14ac:dyDescent="0.2">
      <c r="A1099" s="119">
        <v>466800</v>
      </c>
      <c r="B1099" s="39">
        <v>406700</v>
      </c>
      <c r="C1099" s="39">
        <v>450300</v>
      </c>
      <c r="D1099" s="832" t="s">
        <v>1069</v>
      </c>
      <c r="E1099" s="145" t="s">
        <v>3484</v>
      </c>
      <c r="F1099" s="209">
        <f>402000+60000</f>
        <v>462000</v>
      </c>
      <c r="G1099" s="152">
        <f>IF(C1099=F1099,0,IF(C1099=0,100,(F1099-C1099)/C1099*100))</f>
        <v>2.5982678214523651</v>
      </c>
      <c r="H1099" s="209">
        <v>480000</v>
      </c>
      <c r="I1099" s="152">
        <f>IF(F1099=H1099,0,IF(F1099=0,100,(H1099-F1099)/F1099*100))</f>
        <v>3.8961038961038961</v>
      </c>
      <c r="J1099" s="218">
        <f>ROUNDUP(H1099+(H1099*Assumptions!G$6),-2)</f>
        <v>494400</v>
      </c>
      <c r="K1099" s="39">
        <f>ROUNDUP(J1099+(J1099*Assumptions!H$6),-2)</f>
        <v>509300</v>
      </c>
      <c r="L1099" s="39">
        <f>ROUNDUP(K1099+(K1099*Assumptions!I$6),-2)</f>
        <v>524600</v>
      </c>
      <c r="M1099" s="39">
        <f>ROUNDUP(L1099+(L1099*Assumptions!J$6),-2)</f>
        <v>540400</v>
      </c>
      <c r="N1099" s="39">
        <f>ROUNDUP(M1099+(M1099*Assumptions!K$6),-2)</f>
        <v>556700</v>
      </c>
      <c r="O1099" s="39">
        <f>ROUNDUP(N1099+(N1099*Assumptions!L$6),-2)</f>
        <v>573500</v>
      </c>
      <c r="P1099" s="39">
        <f>ROUNDUP(O1099+(O1099*Assumptions!M$6),-2)</f>
        <v>590800</v>
      </c>
      <c r="Q1099" s="39">
        <f>ROUNDUP(P1099+(P1099*Assumptions!N$6),-2)</f>
        <v>608600</v>
      </c>
      <c r="R1099" s="127">
        <f>ROUNDUP(Q1099+(Q1099*Assumptions!O$6),-2)</f>
        <v>626900</v>
      </c>
    </row>
    <row r="1100" spans="1:18" x14ac:dyDescent="0.2">
      <c r="A1100" s="119"/>
      <c r="B1100" s="39"/>
      <c r="C1100" s="39"/>
      <c r="D1100" s="832"/>
      <c r="E1100" s="668" t="s">
        <v>2926</v>
      </c>
      <c r="G1100" s="152"/>
      <c r="I1100" s="152"/>
      <c r="J1100" s="218"/>
      <c r="K1100" s="39"/>
      <c r="L1100" s="39"/>
      <c r="M1100" s="39"/>
      <c r="N1100" s="39"/>
      <c r="O1100" s="39"/>
      <c r="P1100" s="39"/>
      <c r="Q1100" s="39"/>
      <c r="R1100" s="127"/>
    </row>
    <row r="1101" spans="1:18" x14ac:dyDescent="0.2">
      <c r="A1101" s="119">
        <v>66700</v>
      </c>
      <c r="B1101" s="39">
        <v>84600</v>
      </c>
      <c r="C1101" s="39">
        <v>78500</v>
      </c>
      <c r="D1101" s="832" t="s">
        <v>1425</v>
      </c>
      <c r="E1101" s="509" t="s">
        <v>1426</v>
      </c>
      <c r="F1101" s="209">
        <v>63000</v>
      </c>
      <c r="G1101" s="152">
        <f>IF(C1101=F1101,0,IF(C1101=0,100,(F1101-C1101)/C1101*100))</f>
        <v>-19.745222929936308</v>
      </c>
      <c r="H1101" s="209">
        <v>63500</v>
      </c>
      <c r="I1101" s="152">
        <f t="shared" ref="I1101:I1108" si="862">IF(F1101=H1101,0,IF(F1101=0,100,(H1101-F1101)/F1101*100))</f>
        <v>0.79365079365079361</v>
      </c>
      <c r="J1101" s="218">
        <f>ROUNDUP(H1101+(H1101*Assumptions!G$7),-2)</f>
        <v>65500</v>
      </c>
      <c r="K1101" s="39">
        <f>ROUNDUP(J1101+(J1101*Assumptions!H$7),-2)</f>
        <v>67500</v>
      </c>
      <c r="L1101" s="39">
        <f>ROUNDUP(K1101+(K1101*Assumptions!I$7),-2)</f>
        <v>69600</v>
      </c>
      <c r="M1101" s="39">
        <f>ROUNDUP(L1101+(L1101*Assumptions!J$7),-2)</f>
        <v>71700</v>
      </c>
      <c r="N1101" s="39">
        <f>ROUNDUP(M1101+(M1101*Assumptions!K$7),-2)</f>
        <v>73900</v>
      </c>
      <c r="O1101" s="39">
        <f>ROUNDUP(N1101+(N1101*Assumptions!L$7),-2)</f>
        <v>76200</v>
      </c>
      <c r="P1101" s="39">
        <f>ROUNDUP(O1101+(O1101*Assumptions!M$7),-2)</f>
        <v>78500</v>
      </c>
      <c r="Q1101" s="39">
        <f>ROUNDUP(P1101+(P1101*Assumptions!N$7),-2)</f>
        <v>80900</v>
      </c>
      <c r="R1101" s="127">
        <f>ROUNDUP(Q1101+(Q1101*Assumptions!O$7),-2)</f>
        <v>83400</v>
      </c>
    </row>
    <row r="1102" spans="1:18" x14ac:dyDescent="0.2">
      <c r="A1102" s="119">
        <v>35300</v>
      </c>
      <c r="B1102" s="39">
        <v>7900</v>
      </c>
      <c r="C1102" s="39">
        <v>18700</v>
      </c>
      <c r="D1102" s="832" t="s">
        <v>1427</v>
      </c>
      <c r="E1102" s="509" t="s">
        <v>1428</v>
      </c>
      <c r="F1102" s="209">
        <v>31000</v>
      </c>
      <c r="G1102" s="152">
        <f>IF(C1102=F1102,0,IF(C1102=0,100,(F1102-C1102)/C1102*100))</f>
        <v>65.775401069518708</v>
      </c>
      <c r="H1102" s="209">
        <v>31200</v>
      </c>
      <c r="I1102" s="152">
        <f t="shared" si="862"/>
        <v>0.64516129032258063</v>
      </c>
      <c r="J1102" s="218">
        <f>ROUNDUP(H1102+(H1102*Assumptions!G$7),-2)</f>
        <v>32200</v>
      </c>
      <c r="K1102" s="39">
        <f>ROUNDUP(J1102+(J1102*Assumptions!H$7),-2)</f>
        <v>33200</v>
      </c>
      <c r="L1102" s="39">
        <f>ROUNDUP(K1102+(K1102*Assumptions!I$7),-2)</f>
        <v>34200</v>
      </c>
      <c r="M1102" s="39">
        <f>ROUNDUP(L1102+(L1102*Assumptions!J$7),-2)</f>
        <v>35300</v>
      </c>
      <c r="N1102" s="39">
        <f>ROUNDUP(M1102+(M1102*Assumptions!K$7),-2)</f>
        <v>36400</v>
      </c>
      <c r="O1102" s="39">
        <f>ROUNDUP(N1102+(N1102*Assumptions!L$7),-2)</f>
        <v>37500</v>
      </c>
      <c r="P1102" s="39">
        <f>ROUNDUP(O1102+(O1102*Assumptions!M$7),-2)</f>
        <v>38700</v>
      </c>
      <c r="Q1102" s="39">
        <f>ROUNDUP(P1102+(P1102*Assumptions!N$7),-2)</f>
        <v>39900</v>
      </c>
      <c r="R1102" s="127">
        <f>ROUNDUP(Q1102+(Q1102*Assumptions!O$7),-2)</f>
        <v>41100</v>
      </c>
    </row>
    <row r="1103" spans="1:18" x14ac:dyDescent="0.2">
      <c r="A1103" s="119">
        <v>4500</v>
      </c>
      <c r="B1103" s="39">
        <v>2700</v>
      </c>
      <c r="C1103" s="39">
        <v>1000</v>
      </c>
      <c r="D1103" s="832" t="s">
        <v>56</v>
      </c>
      <c r="E1103" s="509" t="s">
        <v>2994</v>
      </c>
      <c r="F1103" s="209">
        <v>5000</v>
      </c>
      <c r="G1103" s="152">
        <f>IF(C1103=F1103,0,IF(C1103=0,100,(F1103-C1103)/C1103*100))</f>
        <v>400</v>
      </c>
      <c r="H1103" s="209">
        <v>5000</v>
      </c>
      <c r="I1103" s="152">
        <f t="shared" si="862"/>
        <v>0</v>
      </c>
      <c r="J1103" s="218">
        <f>ROUNDUP(H1103+(H1103*Assumptions!G$7),-2)</f>
        <v>5200</v>
      </c>
      <c r="K1103" s="39">
        <f>ROUNDUP(J1103+(J1103*Assumptions!H$7),-2)</f>
        <v>5400</v>
      </c>
      <c r="L1103" s="39">
        <f>ROUNDUP(K1103+(K1103*Assumptions!I$7),-2)</f>
        <v>5600</v>
      </c>
      <c r="M1103" s="39">
        <f>ROUNDUP(L1103+(L1103*Assumptions!J$7),-2)</f>
        <v>5800</v>
      </c>
      <c r="N1103" s="39">
        <f>ROUNDUP(M1103+(M1103*Assumptions!K$7),-2)</f>
        <v>6000</v>
      </c>
      <c r="O1103" s="39">
        <f>ROUNDUP(N1103+(N1103*Assumptions!L$7),-2)</f>
        <v>6200</v>
      </c>
      <c r="P1103" s="39">
        <f>ROUNDUP(O1103+(O1103*Assumptions!M$7),-2)</f>
        <v>6400</v>
      </c>
      <c r="Q1103" s="39">
        <f>ROUNDUP(P1103+(P1103*Assumptions!N$7),-2)</f>
        <v>6600</v>
      </c>
      <c r="R1103" s="127">
        <f>ROUNDUP(Q1103+(Q1103*Assumptions!O$7),-2)</f>
        <v>6800</v>
      </c>
    </row>
    <row r="1104" spans="1:18" x14ac:dyDescent="0.2">
      <c r="A1104" s="119">
        <v>1900</v>
      </c>
      <c r="B1104" s="39">
        <v>1100</v>
      </c>
      <c r="C1104" s="39">
        <v>0</v>
      </c>
      <c r="D1104" s="832" t="s">
        <v>57</v>
      </c>
      <c r="E1104" s="509" t="s">
        <v>893</v>
      </c>
      <c r="F1104" s="209">
        <v>1000</v>
      </c>
      <c r="G1104" s="152">
        <f>IF(C1104=F1104,0,IF(C1104=0,100,(F1104-C1104)/C1104*100))</f>
        <v>100</v>
      </c>
      <c r="H1104" s="209">
        <v>1000</v>
      </c>
      <c r="I1104" s="152">
        <f t="shared" si="862"/>
        <v>0</v>
      </c>
      <c r="J1104" s="218">
        <f>ROUNDUP(H1104+(H1104*Assumptions!G$7),-2)</f>
        <v>1100</v>
      </c>
      <c r="K1104" s="39">
        <f>ROUNDUP(J1104+(J1104*Assumptions!H$7),-2)</f>
        <v>1200</v>
      </c>
      <c r="L1104" s="39">
        <f>ROUNDUP(K1104+(K1104*Assumptions!I$7),-2)</f>
        <v>1300</v>
      </c>
      <c r="M1104" s="39">
        <f>ROUNDUP(L1104+(L1104*Assumptions!J$7),-2)</f>
        <v>1400</v>
      </c>
      <c r="N1104" s="39">
        <f>ROUNDUP(M1104+(M1104*Assumptions!K$7),-2)</f>
        <v>1500</v>
      </c>
      <c r="O1104" s="39">
        <f>ROUNDUP(N1104+(N1104*Assumptions!L$7),-2)</f>
        <v>1600</v>
      </c>
      <c r="P1104" s="39">
        <f>ROUNDUP(O1104+(O1104*Assumptions!M$7),-2)</f>
        <v>1700</v>
      </c>
      <c r="Q1104" s="39">
        <f>ROUNDUP(P1104+(P1104*Assumptions!N$7),-2)</f>
        <v>1800</v>
      </c>
      <c r="R1104" s="127">
        <f>ROUNDUP(Q1104+(Q1104*Assumptions!O$7),-2)</f>
        <v>1900</v>
      </c>
    </row>
    <row r="1105" spans="1:18" x14ac:dyDescent="0.2">
      <c r="A1105" s="119">
        <v>15300</v>
      </c>
      <c r="B1105" s="39">
        <v>43000</v>
      </c>
      <c r="C1105" s="39">
        <v>15100</v>
      </c>
      <c r="D1105" s="832" t="s">
        <v>58</v>
      </c>
      <c r="E1105" s="509" t="s">
        <v>816</v>
      </c>
      <c r="F1105" s="209">
        <v>3500</v>
      </c>
      <c r="G1105" s="152">
        <f>IF(C1105=F1105,0,IF(C1105=0,100,(F1105-C1105)/C1105*100))</f>
        <v>-76.821192052980138</v>
      </c>
      <c r="H1105" s="209">
        <v>3600</v>
      </c>
      <c r="I1105" s="152">
        <f t="shared" si="862"/>
        <v>2.8571428571428572</v>
      </c>
      <c r="J1105" s="218">
        <f>ROUNDUP(H1105+(H1105*Assumptions!G$7),-2)</f>
        <v>3800</v>
      </c>
      <c r="K1105" s="39">
        <f>ROUNDUP(J1105+(J1105*Assumptions!H$7),-2)</f>
        <v>4000</v>
      </c>
      <c r="L1105" s="39">
        <f>ROUNDUP(K1105+(K1105*Assumptions!I$7),-2)</f>
        <v>4200</v>
      </c>
      <c r="M1105" s="39">
        <f>ROUNDUP(L1105+(L1105*Assumptions!J$7),-2)</f>
        <v>4400</v>
      </c>
      <c r="N1105" s="39">
        <f>ROUNDUP(M1105+(M1105*Assumptions!K$7),-2)</f>
        <v>4600</v>
      </c>
      <c r="O1105" s="39">
        <f>ROUNDUP(N1105+(N1105*Assumptions!L$7),-2)</f>
        <v>4800</v>
      </c>
      <c r="P1105" s="39">
        <f>ROUNDUP(O1105+(O1105*Assumptions!M$7),-2)</f>
        <v>5000</v>
      </c>
      <c r="Q1105" s="39">
        <f>ROUNDUP(P1105+(P1105*Assumptions!N$7),-2)</f>
        <v>5200</v>
      </c>
      <c r="R1105" s="127">
        <f>ROUNDUP(Q1105+(Q1105*Assumptions!O$7),-2)</f>
        <v>5400</v>
      </c>
    </row>
    <row r="1106" spans="1:18" x14ac:dyDescent="0.2">
      <c r="A1106" s="119">
        <v>0</v>
      </c>
      <c r="B1106" s="39">
        <v>0</v>
      </c>
      <c r="C1106" s="39">
        <v>0</v>
      </c>
      <c r="D1106" s="1375" t="s">
        <v>5600</v>
      </c>
      <c r="E1106" s="1042" t="s">
        <v>6095</v>
      </c>
      <c r="F1106" s="209">
        <v>1000</v>
      </c>
      <c r="G1106" s="152">
        <f t="shared" ref="G1106:G1110" si="863">IF(C1106=F1106,0,IF(C1106=0,100,(F1106-C1106)/C1106*100))</f>
        <v>100</v>
      </c>
      <c r="H1106" s="209">
        <v>0</v>
      </c>
      <c r="I1106" s="152">
        <f t="shared" si="862"/>
        <v>-100</v>
      </c>
      <c r="J1106" s="218">
        <f>ROUNDUP(H1106+(H1106*Assumptions!G$7),-2)</f>
        <v>0</v>
      </c>
      <c r="K1106" s="39">
        <f>ROUNDUP(J1106+(J1106*Assumptions!H$7),-2)</f>
        <v>0</v>
      </c>
      <c r="L1106" s="39">
        <f>ROUNDUP(K1106+(K1106*Assumptions!I$7),-2)</f>
        <v>0</v>
      </c>
      <c r="M1106" s="39">
        <f>ROUNDUP(L1106+(L1106*Assumptions!J$7),-2)</f>
        <v>0</v>
      </c>
      <c r="N1106" s="39">
        <f>ROUNDUP(M1106+(M1106*Assumptions!K$7),-2)</f>
        <v>0</v>
      </c>
      <c r="O1106" s="39">
        <f>ROUNDUP(N1106+(N1106*Assumptions!L$7),-2)</f>
        <v>0</v>
      </c>
      <c r="P1106" s="39">
        <f>ROUNDUP(O1106+(O1106*Assumptions!M$7),-2)</f>
        <v>0</v>
      </c>
      <c r="Q1106" s="39">
        <f>ROUNDUP(P1106+(P1106*Assumptions!N$7),-2)</f>
        <v>0</v>
      </c>
      <c r="R1106" s="127">
        <f>ROUNDUP(Q1106+(Q1106*Assumptions!O$7),-2)</f>
        <v>0</v>
      </c>
    </row>
    <row r="1107" spans="1:18" x14ac:dyDescent="0.2">
      <c r="A1107" s="119">
        <v>0</v>
      </c>
      <c r="B1107" s="39">
        <v>0</v>
      </c>
      <c r="C1107" s="39">
        <v>0</v>
      </c>
      <c r="D1107" s="1375" t="s">
        <v>5601</v>
      </c>
      <c r="E1107" s="1042" t="s">
        <v>6093</v>
      </c>
      <c r="F1107" s="209">
        <v>300</v>
      </c>
      <c r="G1107" s="152">
        <f t="shared" si="863"/>
        <v>100</v>
      </c>
      <c r="H1107" s="209">
        <v>0</v>
      </c>
      <c r="I1107" s="152">
        <f t="shared" si="862"/>
        <v>-100</v>
      </c>
      <c r="J1107" s="218">
        <f>ROUNDUP(H1107+(H1107*Assumptions!G$7),-2)</f>
        <v>0</v>
      </c>
      <c r="K1107" s="39">
        <f>ROUNDUP(J1107+(J1107*Assumptions!H$7),-2)</f>
        <v>0</v>
      </c>
      <c r="L1107" s="39">
        <f>ROUNDUP(K1107+(K1107*Assumptions!I$7),-2)</f>
        <v>0</v>
      </c>
      <c r="M1107" s="39">
        <f>ROUNDUP(L1107+(L1107*Assumptions!J$7),-2)</f>
        <v>0</v>
      </c>
      <c r="N1107" s="39">
        <f>ROUNDUP(M1107+(M1107*Assumptions!K$7),-2)</f>
        <v>0</v>
      </c>
      <c r="O1107" s="39">
        <f>ROUNDUP(N1107+(N1107*Assumptions!L$7),-2)</f>
        <v>0</v>
      </c>
      <c r="P1107" s="39">
        <f>ROUNDUP(O1107+(O1107*Assumptions!M$7),-2)</f>
        <v>0</v>
      </c>
      <c r="Q1107" s="39">
        <f>ROUNDUP(P1107+(P1107*Assumptions!N$7),-2)</f>
        <v>0</v>
      </c>
      <c r="R1107" s="127">
        <f>ROUNDUP(Q1107+(Q1107*Assumptions!O$7),-2)</f>
        <v>0</v>
      </c>
    </row>
    <row r="1108" spans="1:18" x14ac:dyDescent="0.2">
      <c r="A1108" s="119">
        <v>0</v>
      </c>
      <c r="B1108" s="39">
        <v>0</v>
      </c>
      <c r="C1108" s="39">
        <v>0</v>
      </c>
      <c r="D1108" s="1375" t="s">
        <v>5796</v>
      </c>
      <c r="E1108" s="1042" t="s">
        <v>5846</v>
      </c>
      <c r="F1108" s="209">
        <v>4200</v>
      </c>
      <c r="G1108" s="152">
        <f t="shared" si="863"/>
        <v>100</v>
      </c>
      <c r="H1108" s="209">
        <v>0</v>
      </c>
      <c r="I1108" s="152">
        <f t="shared" si="862"/>
        <v>-100</v>
      </c>
      <c r="J1108" s="218">
        <f>ROUNDUP(H1108+(H1108*Assumptions!G$7),-2)</f>
        <v>0</v>
      </c>
      <c r="K1108" s="39">
        <f>ROUNDUP(J1108+(J1108*Assumptions!H$7),-2)</f>
        <v>0</v>
      </c>
      <c r="L1108" s="39">
        <f>ROUNDUP(K1108+(K1108*Assumptions!I$7),-2)</f>
        <v>0</v>
      </c>
      <c r="M1108" s="39">
        <f>ROUNDUP(L1108+(L1108*Assumptions!J$7),-2)</f>
        <v>0</v>
      </c>
      <c r="N1108" s="39">
        <f>ROUNDUP(M1108+(M1108*Assumptions!K$7),-2)</f>
        <v>0</v>
      </c>
      <c r="O1108" s="39">
        <f>ROUNDUP(N1108+(N1108*Assumptions!L$7),-2)</f>
        <v>0</v>
      </c>
      <c r="P1108" s="39">
        <f>ROUNDUP(O1108+(O1108*Assumptions!M$7),-2)</f>
        <v>0</v>
      </c>
      <c r="Q1108" s="39">
        <f>ROUNDUP(P1108+(P1108*Assumptions!N$7),-2)</f>
        <v>0</v>
      </c>
      <c r="R1108" s="127">
        <f>ROUNDUP(Q1108+(Q1108*Assumptions!O$7),-2)</f>
        <v>0</v>
      </c>
    </row>
    <row r="1109" spans="1:18" x14ac:dyDescent="0.2">
      <c r="A1109" s="119"/>
      <c r="B1109" s="39"/>
      <c r="C1109" s="39"/>
      <c r="D1109" s="832"/>
      <c r="E1109" s="505" t="s">
        <v>196</v>
      </c>
      <c r="G1109" s="152"/>
      <c r="I1109" s="152"/>
      <c r="J1109" s="218"/>
      <c r="K1109" s="39"/>
      <c r="L1109" s="39"/>
      <c r="M1109" s="39"/>
      <c r="N1109" s="39"/>
      <c r="O1109" s="39"/>
      <c r="P1109" s="39"/>
      <c r="Q1109" s="39"/>
      <c r="R1109" s="127"/>
    </row>
    <row r="1110" spans="1:18" x14ac:dyDescent="0.2">
      <c r="A1110" s="119">
        <v>60500</v>
      </c>
      <c r="B1110" s="39">
        <v>22100</v>
      </c>
      <c r="C1110" s="39">
        <v>22100</v>
      </c>
      <c r="D1110" s="832" t="s">
        <v>59</v>
      </c>
      <c r="E1110" s="509" t="s">
        <v>1959</v>
      </c>
      <c r="F1110" s="209">
        <v>22000</v>
      </c>
      <c r="G1110" s="152">
        <f t="shared" si="863"/>
        <v>-0.45248868778280549</v>
      </c>
      <c r="H1110" s="209">
        <v>22200</v>
      </c>
      <c r="I1110" s="152">
        <f t="shared" ref="I1110:I1115" si="864">IF(F1110=H1110,0,IF(F1110=0,100,(H1110-F1110)/F1110*100))</f>
        <v>0.90909090909090906</v>
      </c>
      <c r="J1110" s="218">
        <f>ROUNDUP(H1110+(H1110*Assumptions!G$7),-2)</f>
        <v>22900</v>
      </c>
      <c r="K1110" s="39">
        <f>ROUNDUP(J1110+(J1110*Assumptions!H$7),-2)</f>
        <v>23600</v>
      </c>
      <c r="L1110" s="39">
        <f>ROUNDUP(K1110+(K1110*Assumptions!I$7),-2)</f>
        <v>24400</v>
      </c>
      <c r="M1110" s="39">
        <f>ROUNDUP(L1110+(L1110*Assumptions!J$7),-2)</f>
        <v>25200</v>
      </c>
      <c r="N1110" s="39">
        <f>ROUNDUP(M1110+(M1110*Assumptions!K$7),-2)</f>
        <v>26000</v>
      </c>
      <c r="O1110" s="39">
        <f>ROUNDUP(N1110+(N1110*Assumptions!L$7),-2)</f>
        <v>26800</v>
      </c>
      <c r="P1110" s="39">
        <f>ROUNDUP(O1110+(O1110*Assumptions!M$7),-2)</f>
        <v>27700</v>
      </c>
      <c r="Q1110" s="39">
        <f>ROUNDUP(P1110+(P1110*Assumptions!N$7),-2)</f>
        <v>28600</v>
      </c>
      <c r="R1110" s="127">
        <f>ROUNDUP(Q1110+(Q1110*Assumptions!O$7),-2)</f>
        <v>29500</v>
      </c>
    </row>
    <row r="1111" spans="1:18" x14ac:dyDescent="0.2">
      <c r="A1111" s="119">
        <v>70800</v>
      </c>
      <c r="B1111" s="39">
        <v>49800</v>
      </c>
      <c r="C1111" s="39">
        <v>75800</v>
      </c>
      <c r="D1111" s="832" t="s">
        <v>497</v>
      </c>
      <c r="E1111" s="509" t="s">
        <v>355</v>
      </c>
      <c r="F1111" s="209">
        <v>65000</v>
      </c>
      <c r="G1111" s="152">
        <f t="shared" ref="G1111:G1115" si="865">IF(C1111=F1111,0,IF(C1111=0,100,(F1111-C1111)/C1111*100))</f>
        <v>-14.248021108179421</v>
      </c>
      <c r="H1111" s="209">
        <v>65500</v>
      </c>
      <c r="I1111" s="152">
        <f t="shared" si="864"/>
        <v>0.76923076923076927</v>
      </c>
      <c r="J1111" s="218">
        <f>ROUNDUP(H1111+(H1111*Assumptions!G$7),-2)</f>
        <v>67500</v>
      </c>
      <c r="K1111" s="39">
        <f>ROUNDUP(J1111+(J1111*Assumptions!H$7),-2)</f>
        <v>69600</v>
      </c>
      <c r="L1111" s="39">
        <f>ROUNDUP(K1111+(K1111*Assumptions!I$7),-2)</f>
        <v>71700</v>
      </c>
      <c r="M1111" s="39">
        <f>ROUNDUP(L1111+(L1111*Assumptions!J$7),-2)</f>
        <v>73900</v>
      </c>
      <c r="N1111" s="39">
        <f>ROUNDUP(M1111+(M1111*Assumptions!K$7),-2)</f>
        <v>76200</v>
      </c>
      <c r="O1111" s="39">
        <f>ROUNDUP(N1111+(N1111*Assumptions!L$7),-2)</f>
        <v>78500</v>
      </c>
      <c r="P1111" s="39">
        <f>ROUNDUP(O1111+(O1111*Assumptions!M$7),-2)</f>
        <v>80900</v>
      </c>
      <c r="Q1111" s="39">
        <f>ROUNDUP(P1111+(P1111*Assumptions!N$7),-2)</f>
        <v>83400</v>
      </c>
      <c r="R1111" s="127">
        <f>ROUNDUP(Q1111+(Q1111*Assumptions!O$7),-2)</f>
        <v>86000</v>
      </c>
    </row>
    <row r="1112" spans="1:18" x14ac:dyDescent="0.2">
      <c r="A1112" s="119">
        <v>1400</v>
      </c>
      <c r="B1112" s="39">
        <v>2400</v>
      </c>
      <c r="C1112" s="39">
        <v>18300</v>
      </c>
      <c r="D1112" s="832" t="s">
        <v>498</v>
      </c>
      <c r="E1112" s="509" t="s">
        <v>353</v>
      </c>
      <c r="F1112" s="209">
        <v>8000</v>
      </c>
      <c r="G1112" s="152">
        <f t="shared" si="865"/>
        <v>-56.284153005464475</v>
      </c>
      <c r="H1112" s="209">
        <v>8100</v>
      </c>
      <c r="I1112" s="152">
        <f t="shared" si="864"/>
        <v>1.25</v>
      </c>
      <c r="J1112" s="218">
        <f>ROUNDUP(H1112+(H1112*Assumptions!G$7),-2)</f>
        <v>8400</v>
      </c>
      <c r="K1112" s="39">
        <f>ROUNDUP(J1112+(J1112*Assumptions!H$7),-2)</f>
        <v>8700</v>
      </c>
      <c r="L1112" s="39">
        <f>ROUNDUP(K1112+(K1112*Assumptions!I$7),-2)</f>
        <v>9000</v>
      </c>
      <c r="M1112" s="39">
        <f>ROUNDUP(L1112+(L1112*Assumptions!J$7),-2)</f>
        <v>9300</v>
      </c>
      <c r="N1112" s="39">
        <f>ROUNDUP(M1112+(M1112*Assumptions!K$7),-2)</f>
        <v>9600</v>
      </c>
      <c r="O1112" s="39">
        <f>ROUNDUP(N1112+(N1112*Assumptions!L$7),-2)</f>
        <v>9900</v>
      </c>
      <c r="P1112" s="39">
        <f>ROUNDUP(O1112+(O1112*Assumptions!M$7),-2)</f>
        <v>10200</v>
      </c>
      <c r="Q1112" s="39">
        <f>ROUNDUP(P1112+(P1112*Assumptions!N$7),-2)</f>
        <v>10600</v>
      </c>
      <c r="R1112" s="127">
        <f>ROUNDUP(Q1112+(Q1112*Assumptions!O$7),-2)</f>
        <v>11000</v>
      </c>
    </row>
    <row r="1113" spans="1:18" x14ac:dyDescent="0.2">
      <c r="A1113" s="119">
        <v>44300</v>
      </c>
      <c r="B1113" s="39">
        <v>42400</v>
      </c>
      <c r="C1113" s="39">
        <v>73200</v>
      </c>
      <c r="D1113" s="832" t="s">
        <v>499</v>
      </c>
      <c r="E1113" s="509" t="s">
        <v>354</v>
      </c>
      <c r="F1113" s="209">
        <v>52000</v>
      </c>
      <c r="G1113" s="152">
        <f t="shared" si="865"/>
        <v>-28.961748633879779</v>
      </c>
      <c r="H1113" s="209">
        <v>52500</v>
      </c>
      <c r="I1113" s="152">
        <f t="shared" si="864"/>
        <v>0.96153846153846156</v>
      </c>
      <c r="J1113" s="218">
        <f>ROUNDUP(H1113+(H1113*Assumptions!G$7),-2)</f>
        <v>54100</v>
      </c>
      <c r="K1113" s="39">
        <f>ROUNDUP(J1113+(J1113*Assumptions!H$7),-2)</f>
        <v>55800</v>
      </c>
      <c r="L1113" s="39">
        <f>ROUNDUP(K1113+(K1113*Assumptions!I$7),-2)</f>
        <v>57500</v>
      </c>
      <c r="M1113" s="39">
        <f>ROUNDUP(L1113+(L1113*Assumptions!J$7),-2)</f>
        <v>59300</v>
      </c>
      <c r="N1113" s="39">
        <f>ROUNDUP(M1113+(M1113*Assumptions!K$7),-2)</f>
        <v>61100</v>
      </c>
      <c r="O1113" s="39">
        <f>ROUNDUP(N1113+(N1113*Assumptions!L$7),-2)</f>
        <v>63000</v>
      </c>
      <c r="P1113" s="39">
        <f>ROUNDUP(O1113+(O1113*Assumptions!M$7),-2)</f>
        <v>64900</v>
      </c>
      <c r="Q1113" s="39">
        <f>ROUNDUP(P1113+(P1113*Assumptions!N$7),-2)</f>
        <v>66900</v>
      </c>
      <c r="R1113" s="127">
        <f>ROUNDUP(Q1113+(Q1113*Assumptions!O$7),-2)</f>
        <v>69000</v>
      </c>
    </row>
    <row r="1114" spans="1:18" x14ac:dyDescent="0.2">
      <c r="A1114" s="119">
        <v>300</v>
      </c>
      <c r="B1114" s="39">
        <v>1500</v>
      </c>
      <c r="C1114" s="39">
        <v>800</v>
      </c>
      <c r="D1114" s="832" t="s">
        <v>500</v>
      </c>
      <c r="E1114" s="509" t="s">
        <v>2659</v>
      </c>
      <c r="F1114" s="209">
        <v>2000</v>
      </c>
      <c r="G1114" s="152">
        <f t="shared" si="865"/>
        <v>150</v>
      </c>
      <c r="H1114" s="209">
        <v>2000</v>
      </c>
      <c r="I1114" s="152">
        <f t="shared" si="864"/>
        <v>0</v>
      </c>
      <c r="J1114" s="218">
        <f>ROUNDUP(H1114+(H1114*Assumptions!G$7),-2)</f>
        <v>2100</v>
      </c>
      <c r="K1114" s="39">
        <f>ROUNDUP(J1114+(J1114*Assumptions!H$7),-2)</f>
        <v>2200</v>
      </c>
      <c r="L1114" s="39">
        <f>ROUNDUP(K1114+(K1114*Assumptions!I$7),-2)</f>
        <v>2300</v>
      </c>
      <c r="M1114" s="39">
        <f>ROUNDUP(L1114+(L1114*Assumptions!J$7),-2)</f>
        <v>2400</v>
      </c>
      <c r="N1114" s="39">
        <f>ROUNDUP(M1114+(M1114*Assumptions!K$7),-2)</f>
        <v>2500</v>
      </c>
      <c r="O1114" s="39">
        <f>ROUNDUP(N1114+(N1114*Assumptions!L$7),-2)</f>
        <v>2600</v>
      </c>
      <c r="P1114" s="39">
        <f>ROUNDUP(O1114+(O1114*Assumptions!M$7),-2)</f>
        <v>2700</v>
      </c>
      <c r="Q1114" s="39">
        <f>ROUNDUP(P1114+(P1114*Assumptions!N$7),-2)</f>
        <v>2800</v>
      </c>
      <c r="R1114" s="127">
        <f>ROUNDUP(Q1114+(Q1114*Assumptions!O$7),-2)</f>
        <v>2900</v>
      </c>
    </row>
    <row r="1115" spans="1:18" x14ac:dyDescent="0.2">
      <c r="A1115" s="119">
        <v>600</v>
      </c>
      <c r="B1115" s="39">
        <v>300</v>
      </c>
      <c r="C1115" s="39">
        <v>600</v>
      </c>
      <c r="D1115" s="1375" t="s">
        <v>3351</v>
      </c>
      <c r="E1115" s="509" t="s">
        <v>2800</v>
      </c>
      <c r="F1115" s="209">
        <v>1000</v>
      </c>
      <c r="G1115" s="152">
        <f t="shared" si="865"/>
        <v>66.666666666666657</v>
      </c>
      <c r="H1115" s="209">
        <v>1000</v>
      </c>
      <c r="I1115" s="152">
        <f t="shared" si="864"/>
        <v>0</v>
      </c>
      <c r="J1115" s="218">
        <f>ROUNDUP(H1115+(H1115*Assumptions!G$7),-2)</f>
        <v>1100</v>
      </c>
      <c r="K1115" s="39">
        <f>ROUNDUP(J1115+(J1115*Assumptions!H$7),-2)</f>
        <v>1200</v>
      </c>
      <c r="L1115" s="39">
        <f>ROUNDUP(K1115+(K1115*Assumptions!I$7),-2)</f>
        <v>1300</v>
      </c>
      <c r="M1115" s="39">
        <f>ROUNDUP(L1115+(L1115*Assumptions!J$7),-2)</f>
        <v>1400</v>
      </c>
      <c r="N1115" s="39">
        <f>ROUNDUP(M1115+(M1115*Assumptions!K$7),-2)</f>
        <v>1500</v>
      </c>
      <c r="O1115" s="39">
        <f>ROUNDUP(N1115+(N1115*Assumptions!L$7),-2)</f>
        <v>1600</v>
      </c>
      <c r="P1115" s="39">
        <f>ROUNDUP(O1115+(O1115*Assumptions!M$7),-2)</f>
        <v>1700</v>
      </c>
      <c r="Q1115" s="39">
        <f>ROUNDUP(P1115+(P1115*Assumptions!N$7),-2)</f>
        <v>1800</v>
      </c>
      <c r="R1115" s="127">
        <f>ROUNDUP(Q1115+(Q1115*Assumptions!O$7),-2)</f>
        <v>1900</v>
      </c>
    </row>
    <row r="1116" spans="1:18" x14ac:dyDescent="0.2">
      <c r="A1116" s="119"/>
      <c r="B1116" s="156"/>
      <c r="C1116" s="39"/>
      <c r="D1116" s="832"/>
      <c r="E1116" s="729" t="s">
        <v>1544</v>
      </c>
      <c r="G1116" s="152"/>
      <c r="I1116" s="152"/>
      <c r="J1116" s="218"/>
      <c r="K1116" s="39"/>
      <c r="L1116" s="39"/>
      <c r="M1116" s="39"/>
      <c r="N1116" s="39"/>
      <c r="O1116" s="39"/>
      <c r="P1116" s="39"/>
      <c r="Q1116" s="39"/>
      <c r="R1116" s="127"/>
    </row>
    <row r="1117" spans="1:18" x14ac:dyDescent="0.2">
      <c r="A1117" s="119">
        <v>4500</v>
      </c>
      <c r="B1117" s="39">
        <v>13500</v>
      </c>
      <c r="C1117" s="39">
        <v>37400</v>
      </c>
      <c r="D1117" s="832" t="s">
        <v>1649</v>
      </c>
      <c r="E1117" s="1042" t="s">
        <v>3620</v>
      </c>
      <c r="F1117" s="209">
        <v>38500</v>
      </c>
      <c r="G1117" s="152">
        <f>IF(C1117=F1117,0,IF(C1117=0,100,(F1117-C1117)/C1117*100))</f>
        <v>2.9411764705882351</v>
      </c>
      <c r="H1117" s="209">
        <v>39400</v>
      </c>
      <c r="I1117" s="152">
        <f>IF(F1117=H1117,0,IF(F1117=0,100,(H1117-F1117)/F1117*100))</f>
        <v>2.3376623376623376</v>
      </c>
      <c r="J1117" s="218">
        <f>ROUNDUP(H1117+(H1117*Assumptions!G$6),-2)</f>
        <v>40600</v>
      </c>
      <c r="K1117" s="39">
        <f>ROUNDUP(J1117+(J1117*Assumptions!H$6),-2)</f>
        <v>41900</v>
      </c>
      <c r="L1117" s="39">
        <f>ROUNDUP(K1117+(K1117*Assumptions!I$6),-2)</f>
        <v>43200</v>
      </c>
      <c r="M1117" s="39">
        <f>ROUNDUP(L1117+(L1117*Assumptions!J$6),-2)</f>
        <v>44500</v>
      </c>
      <c r="N1117" s="39">
        <f>ROUNDUP(M1117+(M1117*Assumptions!K$6),-2)</f>
        <v>45900</v>
      </c>
      <c r="O1117" s="39">
        <f>ROUNDUP(N1117+(N1117*Assumptions!L$6),-2)</f>
        <v>47300</v>
      </c>
      <c r="P1117" s="39">
        <f>ROUNDUP(O1117+(O1117*Assumptions!M$6),-2)</f>
        <v>48800</v>
      </c>
      <c r="Q1117" s="39">
        <f>ROUNDUP(P1117+(P1117*Assumptions!N$6),-2)</f>
        <v>50300</v>
      </c>
      <c r="R1117" s="127">
        <f>ROUNDUP(Q1117+(Q1117*Assumptions!O$6),-2)</f>
        <v>51900</v>
      </c>
    </row>
    <row r="1118" spans="1:18" x14ac:dyDescent="0.2">
      <c r="A1118" s="119">
        <v>0</v>
      </c>
      <c r="B1118" s="39">
        <v>0</v>
      </c>
      <c r="C1118" s="39">
        <v>0</v>
      </c>
      <c r="D1118" s="1375" t="s">
        <v>4573</v>
      </c>
      <c r="E1118" s="1042" t="s">
        <v>4524</v>
      </c>
      <c r="F1118" s="209">
        <v>6000</v>
      </c>
      <c r="G1118" s="152">
        <f>IF(C1118=F1118,0,IF(C1118=0,100,(F1118-C1118)/C1118*100))</f>
        <v>100</v>
      </c>
      <c r="H1118" s="209">
        <v>6000</v>
      </c>
      <c r="I1118" s="152">
        <f>IF(F1118=H1118,0,IF(F1118=0,100,(H1118-F1118)/F1118*100))</f>
        <v>0</v>
      </c>
      <c r="J1118" s="218">
        <f>ROUNDUP(H1118+(H1118*Assumptions!G$6),-2)</f>
        <v>6200</v>
      </c>
      <c r="K1118" s="39">
        <f>ROUNDUP(J1118+(J1118*Assumptions!H$6),-2)</f>
        <v>6400</v>
      </c>
      <c r="L1118" s="39">
        <f>ROUNDUP(K1118+(K1118*Assumptions!I$6),-2)</f>
        <v>6600</v>
      </c>
      <c r="M1118" s="39">
        <f>ROUNDUP(L1118+(L1118*Assumptions!J$6),-2)</f>
        <v>6800</v>
      </c>
      <c r="N1118" s="39">
        <f>ROUNDUP(M1118+(M1118*Assumptions!K$6),-2)</f>
        <v>7100</v>
      </c>
      <c r="O1118" s="39">
        <f>ROUNDUP(N1118+(N1118*Assumptions!L$6),-2)</f>
        <v>7400</v>
      </c>
      <c r="P1118" s="39">
        <f>ROUNDUP(O1118+(O1118*Assumptions!M$6),-2)</f>
        <v>7700</v>
      </c>
      <c r="Q1118" s="39">
        <f>ROUNDUP(P1118+(P1118*Assumptions!N$6),-2)</f>
        <v>8000</v>
      </c>
      <c r="R1118" s="127">
        <f>ROUNDUP(Q1118+(Q1118*Assumptions!O$6),-2)</f>
        <v>8300</v>
      </c>
    </row>
    <row r="1119" spans="1:18" x14ac:dyDescent="0.2">
      <c r="A1119" s="119">
        <v>8100</v>
      </c>
      <c r="B1119" s="39">
        <v>7900</v>
      </c>
      <c r="C1119" s="39">
        <v>5900</v>
      </c>
      <c r="D1119" s="832" t="s">
        <v>2516</v>
      </c>
      <c r="E1119" s="509" t="s">
        <v>1743</v>
      </c>
      <c r="F1119" s="209">
        <v>9000</v>
      </c>
      <c r="G1119" s="152">
        <f>IF(C1119=F1119,0,IF(C1119=0,100,(F1119-C1119)/C1119*100))</f>
        <v>52.542372881355938</v>
      </c>
      <c r="H1119" s="209">
        <v>9500</v>
      </c>
      <c r="I1119" s="152">
        <f>IF(F1119=H1119,0,IF(F1119=0,100,(H1119-F1119)/F1119*100))</f>
        <v>5.5555555555555554</v>
      </c>
      <c r="J1119" s="218">
        <f>ROUNDUP(H1119+(H1119*Assumptions!G$6),-2)</f>
        <v>9800</v>
      </c>
      <c r="K1119" s="39">
        <f>ROUNDUP(J1119+(J1119*Assumptions!H$6),-2)</f>
        <v>10100</v>
      </c>
      <c r="L1119" s="39">
        <f>ROUNDUP(K1119+(K1119*Assumptions!I$6),-2)</f>
        <v>10500</v>
      </c>
      <c r="M1119" s="39">
        <f>ROUNDUP(L1119+(L1119*Assumptions!J$6),-2)</f>
        <v>10900</v>
      </c>
      <c r="N1119" s="39">
        <f>ROUNDUP(M1119+(M1119*Assumptions!K$6),-2)</f>
        <v>11300</v>
      </c>
      <c r="O1119" s="39">
        <f>ROUNDUP(N1119+(N1119*Assumptions!L$6),-2)</f>
        <v>11700</v>
      </c>
      <c r="P1119" s="39">
        <f>ROUNDUP(O1119+(O1119*Assumptions!M$6),-2)</f>
        <v>12100</v>
      </c>
      <c r="Q1119" s="39">
        <f>ROUNDUP(P1119+(P1119*Assumptions!N$6),-2)</f>
        <v>12500</v>
      </c>
      <c r="R1119" s="127">
        <f>ROUNDUP(Q1119+(Q1119*Assumptions!O$6),-2)</f>
        <v>12900</v>
      </c>
    </row>
    <row r="1120" spans="1:18" x14ac:dyDescent="0.2">
      <c r="A1120" s="119"/>
      <c r="B1120" s="39"/>
      <c r="C1120" s="39"/>
      <c r="D1120" s="832"/>
      <c r="E1120" s="505" t="s">
        <v>1545</v>
      </c>
      <c r="G1120" s="152"/>
      <c r="I1120" s="152"/>
      <c r="J1120" s="218"/>
      <c r="K1120" s="39"/>
      <c r="L1120" s="39"/>
      <c r="M1120" s="39"/>
      <c r="N1120" s="39"/>
      <c r="O1120" s="39"/>
      <c r="P1120" s="39"/>
      <c r="Q1120" s="39"/>
      <c r="R1120" s="127"/>
    </row>
    <row r="1121" spans="1:18" x14ac:dyDescent="0.2">
      <c r="A1121" s="119">
        <v>4800</v>
      </c>
      <c r="B1121" s="39">
        <v>12800</v>
      </c>
      <c r="C1121" s="39">
        <v>19100</v>
      </c>
      <c r="D1121" s="832" t="s">
        <v>1650</v>
      </c>
      <c r="E1121" s="509" t="s">
        <v>2451</v>
      </c>
      <c r="F1121" s="209">
        <v>10000</v>
      </c>
      <c r="G1121" s="152">
        <f>IF(C1121=F1121,0,IF(C1121=0,100,(F1121-C1121)/C1121*100))</f>
        <v>-47.643979057591622</v>
      </c>
      <c r="H1121" s="209">
        <v>10000</v>
      </c>
      <c r="I1121" s="152">
        <f>IF(F1121=H1121,0,IF(F1121=0,100,(H1121-F1121)/F1121*100))</f>
        <v>0</v>
      </c>
      <c r="J1121" s="218">
        <v>10000</v>
      </c>
      <c r="K1121" s="39">
        <f>ROUNDUP(J1121+(J1121*Assumptions!H$7),-2)</f>
        <v>10300</v>
      </c>
      <c r="L1121" s="39">
        <f>ROUNDUP(K1121+(K1121*Assumptions!I$7),-2)</f>
        <v>10700</v>
      </c>
      <c r="M1121" s="39">
        <f>ROUNDUP(L1121+(L1121*Assumptions!J$7),-2)</f>
        <v>11100</v>
      </c>
      <c r="N1121" s="39">
        <f>ROUNDUP(M1121+(M1121*Assumptions!K$7),-2)</f>
        <v>11500</v>
      </c>
      <c r="O1121" s="39">
        <f>ROUNDUP(N1121+(N1121*Assumptions!L$7),-2)</f>
        <v>11900</v>
      </c>
      <c r="P1121" s="39">
        <f>ROUNDUP(O1121+(O1121*Assumptions!M$7),-2)</f>
        <v>12300</v>
      </c>
      <c r="Q1121" s="39">
        <f>ROUNDUP(P1121+(P1121*Assumptions!N$7),-2)</f>
        <v>12700</v>
      </c>
      <c r="R1121" s="127">
        <f>ROUNDUP(Q1121+(Q1121*Assumptions!O$7),-2)</f>
        <v>13100</v>
      </c>
    </row>
    <row r="1122" spans="1:18" x14ac:dyDescent="0.2">
      <c r="A1122" s="119">
        <v>0</v>
      </c>
      <c r="B1122" s="39">
        <v>0</v>
      </c>
      <c r="C1122" s="39">
        <v>0</v>
      </c>
      <c r="D1122" s="832" t="s">
        <v>1503</v>
      </c>
      <c r="E1122" s="1042" t="s">
        <v>6295</v>
      </c>
      <c r="F1122" s="209">
        <v>2000</v>
      </c>
      <c r="G1122" s="152">
        <f>IF(C1122=F1122,0,IF(C1122=0,100,(F1122-C1122)/C1122*100))</f>
        <v>100</v>
      </c>
      <c r="H1122" s="209">
        <v>2000</v>
      </c>
      <c r="I1122" s="152">
        <f>IF(F1122=H1122,0,IF(F1122=0,100,(H1122-F1122)/F1122*100))</f>
        <v>0</v>
      </c>
      <c r="J1122" s="218">
        <v>2000</v>
      </c>
      <c r="K1122" s="39">
        <f>ROUNDUP(J1122+(J1122*Assumptions!H$7),-2)</f>
        <v>2100</v>
      </c>
      <c r="L1122" s="39">
        <f>ROUNDUP(K1122+(K1122*Assumptions!I$7),-2)</f>
        <v>2200</v>
      </c>
      <c r="M1122" s="39">
        <f>ROUNDUP(L1122+(L1122*Assumptions!J$7),-2)</f>
        <v>2300</v>
      </c>
      <c r="N1122" s="39">
        <f>ROUNDUP(M1122+(M1122*Assumptions!K$7),-2)</f>
        <v>2400</v>
      </c>
      <c r="O1122" s="39">
        <f>ROUNDUP(N1122+(N1122*Assumptions!L$7),-2)</f>
        <v>2500</v>
      </c>
      <c r="P1122" s="39">
        <f>ROUNDUP(O1122+(O1122*Assumptions!M$7),-2)</f>
        <v>2600</v>
      </c>
      <c r="Q1122" s="39">
        <f>ROUNDUP(P1122+(P1122*Assumptions!N$7),-2)</f>
        <v>2700</v>
      </c>
      <c r="R1122" s="127">
        <f>ROUNDUP(Q1122+(Q1122*Assumptions!O$7),-2)</f>
        <v>2800</v>
      </c>
    </row>
    <row r="1123" spans="1:18" x14ac:dyDescent="0.2">
      <c r="A1123" s="119"/>
      <c r="B1123" s="39"/>
      <c r="C1123" s="39"/>
      <c r="D1123" s="832"/>
      <c r="E1123" s="512" t="s">
        <v>1061</v>
      </c>
      <c r="G1123" s="152"/>
      <c r="I1123" s="152"/>
      <c r="J1123" s="218"/>
      <c r="K1123" s="39"/>
      <c r="L1123" s="39"/>
      <c r="M1123" s="39"/>
      <c r="N1123" s="39"/>
      <c r="O1123" s="39"/>
      <c r="P1123" s="39"/>
      <c r="Q1123" s="39"/>
      <c r="R1123" s="127"/>
    </row>
    <row r="1124" spans="1:18" x14ac:dyDescent="0.2">
      <c r="A1124" s="119">
        <v>114000</v>
      </c>
      <c r="B1124" s="39">
        <v>98500</v>
      </c>
      <c r="C1124" s="39">
        <f>34200+188300</f>
        <v>222500</v>
      </c>
      <c r="D1124" s="832" t="s">
        <v>2446</v>
      </c>
      <c r="E1124" s="39" t="s">
        <v>1061</v>
      </c>
      <c r="F1124" s="209">
        <f>80000-40000</f>
        <v>40000</v>
      </c>
      <c r="G1124" s="152">
        <f>IF(C1124=F1124,0,IF(C1124=0,100,(F1124-C1124)/C1124*100))</f>
        <v>-82.022471910112358</v>
      </c>
      <c r="H1124" s="209">
        <v>40000</v>
      </c>
      <c r="I1124" s="152">
        <f>IF(F1124=H1124,0,IF(F1124=0,100,(H1124-F1124)/F1124*100))</f>
        <v>0</v>
      </c>
      <c r="J1124" s="218">
        <v>40000</v>
      </c>
      <c r="K1124" s="39">
        <f>ROUNDUP(J1124+(J1124*Assumptions!H$6),-2)</f>
        <v>41200</v>
      </c>
      <c r="L1124" s="39">
        <f>ROUNDUP(K1124+(K1124*Assumptions!I$6),-2)</f>
        <v>42500</v>
      </c>
      <c r="M1124" s="39">
        <f>ROUNDUP(L1124+(L1124*Assumptions!J$6),-2)</f>
        <v>43800</v>
      </c>
      <c r="N1124" s="39">
        <f>ROUNDUP(M1124+(M1124*Assumptions!K$6),-2)</f>
        <v>45200</v>
      </c>
      <c r="O1124" s="39">
        <f>ROUNDUP(N1124+(N1124*Assumptions!L$6),-2)</f>
        <v>46600</v>
      </c>
      <c r="P1124" s="39">
        <f>ROUNDUP(O1124+(O1124*Assumptions!M$6),-2)</f>
        <v>48000</v>
      </c>
      <c r="Q1124" s="39">
        <f>ROUNDUP(P1124+(P1124*Assumptions!N$6),-2)</f>
        <v>49500</v>
      </c>
      <c r="R1124" s="127">
        <f>ROUNDUP(Q1124+(Q1124*Assumptions!O$6),-2)</f>
        <v>51000</v>
      </c>
    </row>
    <row r="1125" spans="1:18" x14ac:dyDescent="0.2">
      <c r="A1125" s="119">
        <v>0</v>
      </c>
      <c r="B1125" s="156">
        <v>0</v>
      </c>
      <c r="C1125" s="39">
        <v>0</v>
      </c>
      <c r="D1125" s="1375" t="s">
        <v>5602</v>
      </c>
      <c r="E1125" s="145" t="s">
        <v>5603</v>
      </c>
      <c r="F1125" s="209">
        <v>40000</v>
      </c>
      <c r="G1125" s="152">
        <f>IF(C1125=F1125,0,IF(C1125=0,100,(F1125-C1125)/C1125*100))</f>
        <v>100</v>
      </c>
      <c r="H1125" s="209">
        <v>40000</v>
      </c>
      <c r="I1125" s="152">
        <f>IF(F1125=H1125,0,IF(F1125=0,100,(H1125-F1125)/F1125*100))</f>
        <v>0</v>
      </c>
      <c r="J1125" s="218">
        <v>40000</v>
      </c>
      <c r="K1125" s="39">
        <f>ROUNDUP(J1125+(J1125*Assumptions!H$6),-2)</f>
        <v>41200</v>
      </c>
      <c r="L1125" s="39">
        <f>ROUNDUP(K1125+(K1125*Assumptions!I$6),-2)</f>
        <v>42500</v>
      </c>
      <c r="M1125" s="39">
        <f>ROUNDUP(L1125+(L1125*Assumptions!J$6),-2)</f>
        <v>43800</v>
      </c>
      <c r="N1125" s="39">
        <f>ROUNDUP(M1125+(M1125*Assumptions!K$6),-2)</f>
        <v>45200</v>
      </c>
      <c r="O1125" s="39">
        <f>ROUNDUP(N1125+(N1125*Assumptions!L$6),-2)</f>
        <v>46600</v>
      </c>
      <c r="P1125" s="39">
        <f>ROUNDUP(O1125+(O1125*Assumptions!M$6),-2)</f>
        <v>48000</v>
      </c>
      <c r="Q1125" s="39">
        <f>ROUNDUP(P1125+(P1125*Assumptions!N$6),-2)</f>
        <v>49500</v>
      </c>
      <c r="R1125" s="127">
        <f>ROUNDUP(Q1125+(Q1125*Assumptions!O$6),-2)</f>
        <v>51000</v>
      </c>
    </row>
    <row r="1126" spans="1:18" x14ac:dyDescent="0.2">
      <c r="A1126" s="119"/>
      <c r="B1126" s="156"/>
      <c r="C1126" s="39"/>
      <c r="D1126" s="832"/>
      <c r="E1126" s="72" t="s">
        <v>1329</v>
      </c>
      <c r="G1126" s="152"/>
      <c r="I1126" s="152"/>
      <c r="J1126" s="218"/>
      <c r="K1126" s="39"/>
      <c r="L1126" s="39"/>
      <c r="M1126" s="39"/>
      <c r="N1126" s="39"/>
      <c r="O1126" s="39"/>
      <c r="P1126" s="39"/>
      <c r="Q1126" s="39"/>
      <c r="R1126" s="127"/>
    </row>
    <row r="1127" spans="1:18" x14ac:dyDescent="0.2">
      <c r="A1127" s="119">
        <v>164700</v>
      </c>
      <c r="B1127" s="39">
        <v>178700</v>
      </c>
      <c r="C1127" s="39">
        <f>ROUND('Debt-Gen'!F34,-2)-500</f>
        <v>183800</v>
      </c>
      <c r="D1127" s="832" t="s">
        <v>2447</v>
      </c>
      <c r="E1127" s="39" t="s">
        <v>1001</v>
      </c>
      <c r="F1127" s="156">
        <f>ROUND('Debt-Gen'!H34,-2)</f>
        <v>159700</v>
      </c>
      <c r="G1127" s="152">
        <f>IF(C1127=F1127,0,IF(C1127=0,100,(F1127-C1127)/C1127*100))</f>
        <v>-13.112078346028291</v>
      </c>
      <c r="H1127" s="39">
        <f>ROUND('Debt-Gen'!J34,-2)</f>
        <v>134300</v>
      </c>
      <c r="I1127" s="152">
        <f>IF(F1127=H1127,0,IF(F1127=0,100,(H1127-F1127)/F1127*100))</f>
        <v>-15.904821540388228</v>
      </c>
      <c r="J1127" s="218">
        <f>ROUND('Debt-Gen'!L34,-2)</f>
        <v>107100</v>
      </c>
      <c r="K1127" s="39">
        <f>ROUND('Debt-Gen'!N34,-2)</f>
        <v>78300</v>
      </c>
      <c r="L1127" s="39">
        <f>ROUND('Debt-Gen'!P34,-2)</f>
        <v>48600</v>
      </c>
      <c r="M1127" s="39">
        <f>ROUND('Debt-Gen'!R34,-2)</f>
        <v>26200</v>
      </c>
      <c r="N1127" s="39">
        <f>ROUND('Debt-Gen'!T34,-2)</f>
        <v>18100</v>
      </c>
      <c r="O1127" s="39">
        <f>ROUND('Debt-Gen'!V34,-2)</f>
        <v>9900</v>
      </c>
      <c r="P1127" s="39">
        <f>ROUND('Debt-Gen'!X34,-2)</f>
        <v>1700</v>
      </c>
      <c r="Q1127" s="39">
        <f>ROUND('Debt-Gen'!Z34,-2)</f>
        <v>0</v>
      </c>
      <c r="R1127" s="127">
        <f>ROUND('Debt-Gen'!AB34,-2)</f>
        <v>0</v>
      </c>
    </row>
    <row r="1128" spans="1:18" x14ac:dyDescent="0.2">
      <c r="A1128" s="119"/>
      <c r="B1128" s="39"/>
      <c r="C1128" s="39"/>
      <c r="D1128" s="832"/>
      <c r="E1128" s="72" t="str">
        <f>E100</f>
        <v>Non-Cash Expenses</v>
      </c>
      <c r="G1128" s="152"/>
      <c r="I1128" s="152"/>
      <c r="J1128" s="218"/>
      <c r="K1128" s="39"/>
      <c r="L1128" s="39"/>
      <c r="M1128" s="39"/>
      <c r="N1128" s="39"/>
      <c r="O1128" s="39"/>
      <c r="P1128" s="39"/>
      <c r="Q1128" s="39"/>
      <c r="R1128" s="127"/>
    </row>
    <row r="1129" spans="1:18" x14ac:dyDescent="0.2">
      <c r="A1129" s="119">
        <v>632200</v>
      </c>
      <c r="B1129" s="39">
        <v>152000</v>
      </c>
      <c r="C1129" s="39">
        <v>24800</v>
      </c>
      <c r="D1129" s="832" t="s">
        <v>2448</v>
      </c>
      <c r="E1129" s="39" t="s">
        <v>195</v>
      </c>
      <c r="F1129" s="209">
        <v>415000</v>
      </c>
      <c r="G1129" s="152">
        <f>IF(C1129=F1129,0,IF(C1129=0,100,(F1129-C1129)/C1129*100))</f>
        <v>1573.3870967741937</v>
      </c>
      <c r="H1129" s="209">
        <v>415000</v>
      </c>
      <c r="I1129" s="152">
        <f>IF(F1129=H1129,0,IF(F1129=0,100,(H1129-F1129)/F1129*100))</f>
        <v>0</v>
      </c>
      <c r="J1129" s="218">
        <f>ROUNDUP(H1129+(H1129*Assumptions!G$6),-2)</f>
        <v>427500</v>
      </c>
      <c r="K1129" s="39">
        <f>ROUNDUP(J1129+(J1129*Assumptions!H$6),-2)</f>
        <v>440400</v>
      </c>
      <c r="L1129" s="39">
        <f>ROUNDUP(K1129+(K1129*Assumptions!I$6),-2)</f>
        <v>453700</v>
      </c>
      <c r="M1129" s="39">
        <f>ROUNDUP(L1129+(L1129*Assumptions!J$6),-2)</f>
        <v>467400</v>
      </c>
      <c r="N1129" s="39">
        <f>ROUNDUP(M1129+(M1129*Assumptions!K$6),-2)</f>
        <v>481500</v>
      </c>
      <c r="O1129" s="39">
        <f>ROUNDUP(N1129+(N1129*Assumptions!L$6),-2)</f>
        <v>496000</v>
      </c>
      <c r="P1129" s="39">
        <f>ROUNDUP(O1129+(O1129*Assumptions!M$6),-2)</f>
        <v>510900</v>
      </c>
      <c r="Q1129" s="39">
        <f>ROUNDUP(P1129+(P1129*Assumptions!N$6),-2)</f>
        <v>526300</v>
      </c>
      <c r="R1129" s="127">
        <f>ROUNDUP(Q1129+(Q1129*Assumptions!O$6),-2)</f>
        <v>542100</v>
      </c>
    </row>
    <row r="1130" spans="1:18" x14ac:dyDescent="0.2">
      <c r="A1130" s="119">
        <v>352100</v>
      </c>
      <c r="B1130" s="39">
        <v>477500</v>
      </c>
      <c r="C1130" s="39">
        <v>0</v>
      </c>
      <c r="D1130" s="832" t="s">
        <v>2449</v>
      </c>
      <c r="E1130" s="39" t="s">
        <v>2450</v>
      </c>
      <c r="F1130" s="209">
        <v>516000</v>
      </c>
      <c r="G1130" s="152">
        <f>IF(C1130=F1130,0,IF(C1130=0,100,(F1130-C1130)/C1130*100))</f>
        <v>100</v>
      </c>
      <c r="H1130" s="209">
        <v>516000</v>
      </c>
      <c r="I1130" s="152">
        <f>IF(F1130=H1130,0,IF(F1130=0,100,(H1130-F1130)/F1130*100))</f>
        <v>0</v>
      </c>
      <c r="J1130" s="218">
        <f>ROUNDUP(H1130+(H1130*Assumptions!G$6),-2)</f>
        <v>531500</v>
      </c>
      <c r="K1130" s="39">
        <f>ROUNDUP(J1130+(J1130*Assumptions!H$6),-2)</f>
        <v>547500</v>
      </c>
      <c r="L1130" s="39">
        <f>ROUNDUP(K1130+(K1130*Assumptions!I$6),-2)</f>
        <v>564000</v>
      </c>
      <c r="M1130" s="39">
        <f>ROUNDUP(L1130+(L1130*Assumptions!J$6),-2)</f>
        <v>581000</v>
      </c>
      <c r="N1130" s="39">
        <f>ROUNDUP(M1130+(M1130*Assumptions!K$6),-2)</f>
        <v>598500</v>
      </c>
      <c r="O1130" s="39">
        <f>ROUNDUP(N1130+(N1130*Assumptions!L$6),-2)</f>
        <v>616500</v>
      </c>
      <c r="P1130" s="39">
        <f>ROUNDUP(O1130+(O1130*Assumptions!M$6),-2)</f>
        <v>635000</v>
      </c>
      <c r="Q1130" s="39">
        <f>ROUNDUP(P1130+(P1130*Assumptions!N$6),-2)</f>
        <v>654100</v>
      </c>
      <c r="R1130" s="127">
        <f>ROUNDUP(Q1130+(Q1130*Assumptions!O$6),-2)</f>
        <v>673800</v>
      </c>
    </row>
    <row r="1131" spans="1:18" ht="13.5" thickBot="1" x14ac:dyDescent="0.25">
      <c r="A1131" s="119"/>
      <c r="B1131" s="39"/>
      <c r="C1131" s="39"/>
      <c r="D1131" s="2266"/>
      <c r="E1131" s="425"/>
      <c r="G1131" s="152"/>
      <c r="I1131" s="152"/>
      <c r="J1131" s="665"/>
      <c r="K1131" s="39"/>
      <c r="L1131" s="39"/>
      <c r="M1131" s="39"/>
      <c r="N1131" s="39"/>
      <c r="O1131" s="39"/>
      <c r="P1131" s="39"/>
      <c r="Q1131" s="39"/>
      <c r="R1131" s="127"/>
    </row>
    <row r="1132" spans="1:18" s="102" customFormat="1" x14ac:dyDescent="0.2">
      <c r="A1132" s="116">
        <f>SUM(A1097:A1131)</f>
        <v>2048800</v>
      </c>
      <c r="B1132" s="61">
        <f>SUM(B1097:B1131)</f>
        <v>1605400</v>
      </c>
      <c r="C1132" s="61">
        <f>SUM(C1097:C1131)</f>
        <v>1247900</v>
      </c>
      <c r="D1132" s="261"/>
      <c r="E1132" s="438" t="s">
        <v>660</v>
      </c>
      <c r="F1132" s="210">
        <f>SUM(F1097:F1131)</f>
        <v>1957200</v>
      </c>
      <c r="G1132" s="198">
        <f>IF(C1132=F1132,0,IF(C1132=0,100,(F1132-C1132)/C1132*100))</f>
        <v>56.839490343777541</v>
      </c>
      <c r="H1132" s="210">
        <f>SUM(H1097:H1131)</f>
        <v>1947800</v>
      </c>
      <c r="I1132" s="198">
        <f>IF(F1132=H1132,0,IF(F1132=0,100,(H1132-F1132)/F1132*100))</f>
        <v>-0.4802779480891069</v>
      </c>
      <c r="J1132" s="898">
        <f t="shared" ref="J1132:R1132" si="866">SUM(J1097:J1131)</f>
        <v>1973000</v>
      </c>
      <c r="K1132" s="61">
        <f t="shared" si="866"/>
        <v>2001100</v>
      </c>
      <c r="L1132" s="61">
        <f t="shared" si="866"/>
        <v>2030200</v>
      </c>
      <c r="M1132" s="61">
        <f t="shared" si="866"/>
        <v>2068300</v>
      </c>
      <c r="N1132" s="61">
        <f t="shared" si="866"/>
        <v>2122700</v>
      </c>
      <c r="O1132" s="61">
        <f t="shared" si="866"/>
        <v>2178600</v>
      </c>
      <c r="P1132" s="61">
        <f t="shared" si="866"/>
        <v>2236300</v>
      </c>
      <c r="Q1132" s="61">
        <f t="shared" si="866"/>
        <v>2302700</v>
      </c>
      <c r="R1132" s="126">
        <f t="shared" si="866"/>
        <v>2372700</v>
      </c>
    </row>
    <row r="1133" spans="1:18" x14ac:dyDescent="0.2">
      <c r="A1133" s="119"/>
      <c r="B1133" s="39"/>
      <c r="C1133" s="39"/>
      <c r="D1133" s="2266"/>
      <c r="E1133" s="425"/>
      <c r="G1133" s="152"/>
      <c r="I1133" s="152"/>
      <c r="J1133" s="665"/>
      <c r="K1133" s="39"/>
      <c r="L1133" s="39"/>
      <c r="M1133" s="39"/>
      <c r="N1133" s="39"/>
      <c r="O1133" s="39"/>
      <c r="P1133" s="39"/>
      <c r="Q1133" s="39"/>
      <c r="R1133" s="127"/>
    </row>
    <row r="1134" spans="1:18" s="102" customFormat="1" x14ac:dyDescent="0.2">
      <c r="A1134" s="79">
        <f>A1096-A1132</f>
        <v>-1799800</v>
      </c>
      <c r="B1134" s="72">
        <f>B1096-B1132</f>
        <v>-1381300</v>
      </c>
      <c r="C1134" s="72">
        <f>C1096-C1132</f>
        <v>-789500</v>
      </c>
      <c r="D1134" s="261"/>
      <c r="E1134" s="596" t="s">
        <v>1203</v>
      </c>
      <c r="F1134" s="213">
        <f>F1096-F1132</f>
        <v>-1694900</v>
      </c>
      <c r="G1134" s="197">
        <f>IF(C1134=F1134,0,IF(C1134=0,100,(F1134-C1134)/C1134*100))</f>
        <v>114.68017732742241</v>
      </c>
      <c r="H1134" s="213">
        <f>H1096-H1132</f>
        <v>-1677500</v>
      </c>
      <c r="I1134" s="197">
        <f>IF(F1134=H1134,0,IF(F1134=0,100,(H1134-F1134)/F1134*100))</f>
        <v>-1.0266092394831554</v>
      </c>
      <c r="J1134" s="895">
        <f t="shared" ref="J1134:R1134" si="867">J1096-J1132</f>
        <v>-1703600</v>
      </c>
      <c r="K1134" s="72">
        <f t="shared" si="867"/>
        <v>-1729500</v>
      </c>
      <c r="L1134" s="72">
        <f t="shared" si="867"/>
        <v>-1756300</v>
      </c>
      <c r="M1134" s="72">
        <f t="shared" si="867"/>
        <v>-1792200</v>
      </c>
      <c r="N1134" s="72">
        <f t="shared" si="867"/>
        <v>-1844300</v>
      </c>
      <c r="O1134" s="72">
        <f t="shared" si="867"/>
        <v>-1898000</v>
      </c>
      <c r="P1134" s="72">
        <f t="shared" si="867"/>
        <v>-1953000</v>
      </c>
      <c r="Q1134" s="72">
        <f t="shared" si="867"/>
        <v>-2011900</v>
      </c>
      <c r="R1134" s="128">
        <f t="shared" si="867"/>
        <v>-2073000</v>
      </c>
    </row>
    <row r="1135" spans="1:18" x14ac:dyDescent="0.2">
      <c r="A1135" s="119">
        <f>SUM(A1128:A1131)</f>
        <v>984300</v>
      </c>
      <c r="B1135" s="39">
        <f>SUM(B1128:B1131)</f>
        <v>629500</v>
      </c>
      <c r="C1135" s="39">
        <f>SUM(C1128:C1131)</f>
        <v>24800</v>
      </c>
      <c r="D1135" s="2266"/>
      <c r="E1135" s="431" t="s">
        <v>2313</v>
      </c>
      <c r="F1135" s="209">
        <f>SUM(F1128:F1131)</f>
        <v>931000</v>
      </c>
      <c r="G1135" s="197">
        <f>IF(C1135=F1135,0,IF(C1135=0,100,(F1135-C1135)/C1135*100))</f>
        <v>3654.0322580645161</v>
      </c>
      <c r="H1135" s="209">
        <f t="shared" ref="H1135:Q1135" si="868">SUM(H1128:H1131)</f>
        <v>931000</v>
      </c>
      <c r="I1135" s="197">
        <f>IF(F1135=H1135,0,IF(F1135=0,100,(H1135-F1135)/F1135*100))</f>
        <v>0</v>
      </c>
      <c r="J1135" s="665">
        <f t="shared" si="868"/>
        <v>959000</v>
      </c>
      <c r="K1135" s="207">
        <f t="shared" si="868"/>
        <v>987900</v>
      </c>
      <c r="L1135" s="207">
        <f t="shared" si="868"/>
        <v>1017700</v>
      </c>
      <c r="M1135" s="207">
        <f t="shared" si="868"/>
        <v>1048400</v>
      </c>
      <c r="N1135" s="207">
        <f t="shared" si="868"/>
        <v>1080000</v>
      </c>
      <c r="O1135" s="207">
        <f t="shared" si="868"/>
        <v>1112500</v>
      </c>
      <c r="P1135" s="207">
        <f t="shared" si="868"/>
        <v>1145900</v>
      </c>
      <c r="Q1135" s="1439">
        <f t="shared" si="868"/>
        <v>1180400</v>
      </c>
      <c r="R1135" s="2442">
        <f t="shared" ref="R1135" si="869">SUM(R1128:R1131)</f>
        <v>1215900</v>
      </c>
    </row>
    <row r="1136" spans="1:18" s="102" customFormat="1" x14ac:dyDescent="0.2">
      <c r="A1136" s="200">
        <f>A1135+A1134</f>
        <v>-815500</v>
      </c>
      <c r="B1136" s="457">
        <f>B1134+B1135</f>
        <v>-751800</v>
      </c>
      <c r="C1136" s="457">
        <f>C1134+C1135</f>
        <v>-764700</v>
      </c>
      <c r="D1136" s="603"/>
      <c r="E1136" s="598" t="s">
        <v>1993</v>
      </c>
      <c r="F1136" s="458">
        <f>F1134+F1135</f>
        <v>-763900</v>
      </c>
      <c r="G1136" s="455">
        <f>IF(C1136=F1136,0,IF(C1136=0,100,(F1136-C1136)/C1136*100))</f>
        <v>-0.10461618935530273</v>
      </c>
      <c r="H1136" s="458">
        <f t="shared" ref="H1136:Q1136" si="870">H1134+H1135</f>
        <v>-746500</v>
      </c>
      <c r="I1136" s="455">
        <f>IF(F1136=H1136,0,IF(F1136=0,100,(H1136-F1136)/F1136*100))</f>
        <v>-2.2777850503992667</v>
      </c>
      <c r="J1136" s="896">
        <f t="shared" si="870"/>
        <v>-744600</v>
      </c>
      <c r="K1136" s="931">
        <f t="shared" si="870"/>
        <v>-741600</v>
      </c>
      <c r="L1136" s="931">
        <f t="shared" si="870"/>
        <v>-738600</v>
      </c>
      <c r="M1136" s="931">
        <f t="shared" si="870"/>
        <v>-743800</v>
      </c>
      <c r="N1136" s="931">
        <f t="shared" si="870"/>
        <v>-764300</v>
      </c>
      <c r="O1136" s="931">
        <f t="shared" si="870"/>
        <v>-785500</v>
      </c>
      <c r="P1136" s="931">
        <f t="shared" si="870"/>
        <v>-807100</v>
      </c>
      <c r="Q1136" s="72">
        <f t="shared" si="870"/>
        <v>-831500</v>
      </c>
      <c r="R1136" s="128">
        <f t="shared" ref="R1136" si="871">R1134+R1135</f>
        <v>-857100</v>
      </c>
    </row>
    <row r="1137" spans="1:18" ht="13.5" thickBot="1" x14ac:dyDescent="0.25">
      <c r="A1137" s="189"/>
      <c r="B1137" s="183"/>
      <c r="C1137" s="183"/>
      <c r="D1137" s="2262"/>
      <c r="E1137" s="440"/>
      <c r="F1137" s="223"/>
      <c r="G1137" s="154"/>
      <c r="H1137" s="223"/>
      <c r="I1137" s="154"/>
      <c r="J1137" s="665"/>
      <c r="K1137" s="39"/>
      <c r="L1137" s="39"/>
      <c r="M1137" s="39"/>
      <c r="N1137" s="39"/>
      <c r="O1137" s="39"/>
      <c r="P1137" s="39"/>
      <c r="Q1137" s="39"/>
      <c r="R1137" s="127"/>
    </row>
    <row r="1138" spans="1:18" ht="13.5" thickTop="1" x14ac:dyDescent="0.2">
      <c r="A1138" s="443"/>
      <c r="B1138" s="179"/>
      <c r="C1138" s="135"/>
      <c r="D1138" s="626"/>
      <c r="E1138" s="426"/>
      <c r="F1138" s="214"/>
      <c r="G1138" s="453"/>
      <c r="H1138" s="214"/>
      <c r="I1138" s="453"/>
      <c r="J1138" s="897"/>
      <c r="K1138" s="140"/>
      <c r="L1138" s="140"/>
      <c r="M1138" s="140"/>
      <c r="N1138" s="140"/>
      <c r="O1138" s="140"/>
      <c r="P1138" s="140"/>
      <c r="Q1138" s="140"/>
      <c r="R1138" s="180"/>
    </row>
    <row r="1139" spans="1:18" x14ac:dyDescent="0.2">
      <c r="A1139" s="79"/>
      <c r="B1139" s="72"/>
      <c r="C1139" s="141"/>
      <c r="D1139" s="262"/>
      <c r="E1139" s="596" t="s">
        <v>231</v>
      </c>
      <c r="F1139" s="213"/>
      <c r="G1139" s="101"/>
      <c r="H1139" s="213"/>
      <c r="I1139" s="101"/>
      <c r="J1139" s="217"/>
      <c r="K1139" s="39"/>
      <c r="L1139" s="39"/>
      <c r="M1139" s="39"/>
      <c r="N1139" s="39"/>
      <c r="O1139" s="39"/>
      <c r="P1139" s="39"/>
      <c r="Q1139" s="39"/>
      <c r="R1139" s="127"/>
    </row>
    <row r="1140" spans="1:18" x14ac:dyDescent="0.2">
      <c r="A1140" s="119">
        <v>352000</v>
      </c>
      <c r="B1140" s="156">
        <v>375200</v>
      </c>
      <c r="C1140" s="156">
        <f>ROUND('Debt-Gen'!E34,-2)</f>
        <v>448700</v>
      </c>
      <c r="D1140" s="262"/>
      <c r="E1140" s="425" t="s">
        <v>3368</v>
      </c>
      <c r="F1140" s="156">
        <f>ROUND('Debt-Gen'!G34,-2)</f>
        <v>416500</v>
      </c>
      <c r="G1140" s="2271"/>
      <c r="H1140" s="156">
        <f>ROUND('Debt-Gen'!I34,-2)</f>
        <v>441900</v>
      </c>
      <c r="I1140" s="2271"/>
      <c r="J1140" s="218">
        <f>ROUND('Debt-Gen'!K34,-2)</f>
        <v>469100</v>
      </c>
      <c r="K1140" s="39">
        <f>ROUND('Debt-Gen'!M34,-2)</f>
        <v>498000</v>
      </c>
      <c r="L1140" s="39">
        <f>ROUND('Debt-Gen'!O34,-2)</f>
        <v>444800</v>
      </c>
      <c r="M1140" s="39">
        <f>ROUND('Debt-Gen'!Q34,-2)</f>
        <v>142800</v>
      </c>
      <c r="N1140" s="39">
        <f>ROUND('Debt-Gen'!S34,-2)</f>
        <v>150900</v>
      </c>
      <c r="O1140" s="39">
        <f>ROUND('Debt-Gen'!U34,-2)</f>
        <v>159200</v>
      </c>
      <c r="P1140" s="39">
        <f>ROUND('Debt-Gen'!W34,-2)</f>
        <v>83000</v>
      </c>
      <c r="Q1140" s="39">
        <f>ROUND('Debt-Gen'!Y34,-2)</f>
        <v>0</v>
      </c>
      <c r="R1140" s="127">
        <f>ROUND('Debt-Gen'!AA34,-2)</f>
        <v>0</v>
      </c>
    </row>
    <row r="1141" spans="1:18" x14ac:dyDescent="0.2">
      <c r="A1141" s="119">
        <v>2574300</v>
      </c>
      <c r="B1141" s="156">
        <v>1084900</v>
      </c>
      <c r="C1141" s="156">
        <f>SUM('Res-Gen'!B186:B200)+SUM('Res-Gen'!B71:B71)+'Res-Gen'!B84</f>
        <v>487000</v>
      </c>
      <c r="D1141" s="262"/>
      <c r="E1141" s="425" t="s">
        <v>2272</v>
      </c>
      <c r="F1141" s="209">
        <f>SUM('Res-Gen'!E186:E200)+SUM('Res-Gen'!E71:E71)+'Res-Gen'!E84</f>
        <v>1000000</v>
      </c>
      <c r="G1141" s="2271"/>
      <c r="H1141" s="209">
        <f>SUM('Res-Gen'!H186:H201)+SUM('Res-Gen'!H71:H71)+'Res-Gen'!H84</f>
        <v>0</v>
      </c>
      <c r="I1141" s="2271"/>
      <c r="J1141" s="218">
        <f>SUM('Res-Gen'!K186:K201)+SUM('Res-Gen'!K71:K71)</f>
        <v>0</v>
      </c>
      <c r="K1141" s="39">
        <f>SUM('Res-Gen'!N186:N201)</f>
        <v>0</v>
      </c>
      <c r="L1141" s="39">
        <f>SUM('Res-Gen'!Q186:Q201)</f>
        <v>0</v>
      </c>
      <c r="M1141" s="39">
        <f>SUM('Res-Gen'!T186:T201)</f>
        <v>0</v>
      </c>
      <c r="N1141" s="39">
        <f>SUM('Res-Gen'!W186:W201)</f>
        <v>0</v>
      </c>
      <c r="O1141" s="39">
        <f>SUM('Res-Gen'!Z186:Z201)</f>
        <v>0</v>
      </c>
      <c r="P1141" s="39">
        <f>SUM('Res-Gen'!AC186:AC201)</f>
        <v>0</v>
      </c>
      <c r="Q1141" s="39">
        <f>SUM('Res-Gen'!AF186:AF201)</f>
        <v>0</v>
      </c>
      <c r="R1141" s="127">
        <f>SUM('Res-Gen'!AI186:AI201)</f>
        <v>0</v>
      </c>
    </row>
    <row r="1142" spans="1:18" x14ac:dyDescent="0.2">
      <c r="A1142" s="119">
        <v>5251000</v>
      </c>
      <c r="B1142" s="156">
        <v>2985800</v>
      </c>
      <c r="C1142" s="156">
        <f>SUM('Res-Gen'!C185:C200)+SUM('Res-Gen'!C71:C71)+'Sec 94'!B48</f>
        <v>2484000</v>
      </c>
      <c r="D1142" s="262"/>
      <c r="E1142" s="425" t="s">
        <v>2738</v>
      </c>
      <c r="F1142" s="209">
        <f>SUM('Res-Gen'!F185:F200)+SUM('Res-Gen'!F71:F71)+'Sec 94'!E47+'Sec 94'!E48+'Cap-Gen'!Z156</f>
        <v>2028400</v>
      </c>
      <c r="G1142" s="2271"/>
      <c r="H1142" s="209">
        <f>SUM('Res-Gen'!I186:I200)+SUM('Res-Gen'!I71:I71)+'Res-Gen'!I63</f>
        <v>2387100</v>
      </c>
      <c r="I1142" s="2271"/>
      <c r="J1142" s="218">
        <f>SUM('Res-Gen'!L186:L200)+SUM('Res-Gen'!L71:L71)+'Res-Gen'!L63</f>
        <v>542000</v>
      </c>
      <c r="K1142" s="39">
        <f>SUM('Res-Gen'!O186:O201)+SUM('Res-Gen'!O71:O71)</f>
        <v>547100</v>
      </c>
      <c r="L1142" s="39">
        <f>SUM('Res-Gen'!R186:R201)+SUM('Res-Gen'!R71:R71)</f>
        <v>469400</v>
      </c>
      <c r="M1142" s="39">
        <f>SUM('Res-Gen'!U186:U201)+SUM('Res-Gen'!U71:U71)</f>
        <v>150500</v>
      </c>
      <c r="N1142" s="39">
        <f>SUM('Res-Gen'!X186:X201)+SUM('Res-Gen'!X71:X71)</f>
        <v>156200</v>
      </c>
      <c r="O1142" s="39">
        <f>SUM('Res-Gen'!AA186:AA201)+SUM('Res-Gen'!AA71:AA71)</f>
        <v>162100</v>
      </c>
      <c r="P1142" s="39">
        <f>SUM('Res-Gen'!AD186:AD201)+SUM('Res-Gen'!AD71:AD71)</f>
        <v>83600</v>
      </c>
      <c r="Q1142" s="39">
        <f>SUM('Res-Gen'!AG186:AG201)+SUM('Res-Gen'!AG71:AG71)</f>
        <v>1100</v>
      </c>
      <c r="R1142" s="127">
        <f>SUM('Res-Gen'!AJ186:AJ201)+SUM('Res-Gen'!AJ71:AJ71)</f>
        <v>0</v>
      </c>
    </row>
    <row r="1143" spans="1:18" x14ac:dyDescent="0.2">
      <c r="A1143" s="119">
        <v>119200</v>
      </c>
      <c r="B1143" s="156">
        <v>1384100</v>
      </c>
      <c r="C1143" s="156">
        <f>SUM('Cap-Gen'!R151:R167)+SUM('Cap-Gen'!T151:T167)+'Cap Inc'!B84</f>
        <v>574300</v>
      </c>
      <c r="D1143" s="262"/>
      <c r="E1143" s="425" t="s">
        <v>2275</v>
      </c>
      <c r="F1143" s="209">
        <f>SUM('Cap-Gen'!W151:W167)+SUM('Cap-Gen'!Y151:Y167)</f>
        <v>1620400</v>
      </c>
      <c r="G1143" s="2271"/>
      <c r="H1143" s="209">
        <f>SUM('Cap-Gen'!AB151:AD157)+SUM('Cap-Gen'!AB158:AD169)</f>
        <v>1031800</v>
      </c>
      <c r="I1143" s="2271"/>
      <c r="J1143" s="218">
        <f>SUM('Cap-Gen'!AG151:AI157)+SUM('Cap-Gen'!AG158:AI169)</f>
        <v>0</v>
      </c>
      <c r="K1143" s="39">
        <f>SUM('Cap-Gen'!AL151:AN157)+SUM('Cap-Gen'!AL158:AN169)</f>
        <v>0</v>
      </c>
      <c r="L1143" s="39">
        <f>SUM('Cap-Gen'!AQ151:AS157)+SUM('Cap-Gen'!AQ158:AS169)</f>
        <v>0</v>
      </c>
      <c r="M1143" s="39">
        <f>SUM('Cap-Gen'!AV151:AX157)+SUM('Cap-Gen'!AV158:AX169)</f>
        <v>0</v>
      </c>
      <c r="N1143" s="39">
        <v>0</v>
      </c>
      <c r="O1143" s="39">
        <v>0</v>
      </c>
      <c r="P1143" s="39">
        <v>0</v>
      </c>
      <c r="Q1143" s="39">
        <v>0</v>
      </c>
      <c r="R1143" s="127">
        <v>0</v>
      </c>
    </row>
    <row r="1144" spans="1:18" x14ac:dyDescent="0.2">
      <c r="A1144" s="119">
        <v>2799800</v>
      </c>
      <c r="B1144" s="156">
        <v>3687900</v>
      </c>
      <c r="C1144" s="156">
        <f>SUM('Cap-Gen'!F151:F169)</f>
        <v>2270500</v>
      </c>
      <c r="D1144" s="262"/>
      <c r="E1144" s="425" t="s">
        <v>1153</v>
      </c>
      <c r="F1144" s="209">
        <f>SUM('Cap-Gen'!G151:G169)</f>
        <v>3228300</v>
      </c>
      <c r="G1144" s="2271"/>
      <c r="H1144" s="209">
        <f>SUM('Cap-Gen'!H151:H157)+SUM('Cap-Gen'!H158:H169)</f>
        <v>3334800</v>
      </c>
      <c r="I1144" s="2271"/>
      <c r="J1144" s="218">
        <f>SUM('Cap-Gen'!I151:I157)+SUM('Cap-Gen'!I158:I169)</f>
        <v>471000</v>
      </c>
      <c r="K1144" s="39">
        <f>SUM('Cap-Gen'!J151:J157)+SUM('Cap-Gen'!J158:J169)</f>
        <v>490000</v>
      </c>
      <c r="L1144" s="39">
        <f>SUM('Cap-Gen'!K151:K157)+SUM('Cap-Gen'!K158:K169)</f>
        <v>510000</v>
      </c>
      <c r="M1144" s="39">
        <f>SUM('Cap-Gen'!L151:L157)+SUM('Cap-Gen'!L158:L169)</f>
        <v>530000</v>
      </c>
      <c r="N1144" s="39">
        <f>SUM('Cap-Gen'!M151:M157)+SUM('Cap-Gen'!M158:M169)</f>
        <v>551000</v>
      </c>
      <c r="O1144" s="39">
        <f>SUM('Cap-Gen'!N151:N157)+SUM('Cap-Gen'!N158:N169)</f>
        <v>573000</v>
      </c>
      <c r="P1144" s="39">
        <f>SUM('Cap-Gen'!O151:O157)+SUM('Cap-Gen'!O158:O169)</f>
        <v>596000</v>
      </c>
      <c r="Q1144" s="39">
        <f>SUM('Cap-Gen'!P151:P157)+SUM('Cap-Gen'!P158:P169)</f>
        <v>619000</v>
      </c>
      <c r="R1144" s="127">
        <f>SUM('Cap-Gen'!Q151:Q157)+SUM('Cap-Gen'!Q158:Q169)</f>
        <v>643000</v>
      </c>
    </row>
    <row r="1145" spans="1:18" s="102" customFormat="1" x14ac:dyDescent="0.2">
      <c r="A1145" s="200">
        <f>A1136-A1140-A1141+A1142++A1143-A1144</f>
        <v>-1171400</v>
      </c>
      <c r="B1145" s="437">
        <f>B1136-B1140-B1141+B1142++B1143-B1144</f>
        <v>-1529900</v>
      </c>
      <c r="C1145" s="437">
        <f>C1136-C1140-C1141+C1142++C1143-C1144</f>
        <v>-912600</v>
      </c>
      <c r="D1145" s="606"/>
      <c r="E1145" s="598" t="s">
        <v>2901</v>
      </c>
      <c r="F1145" s="458">
        <f>F1136-F1140-F1141+F1142++F1143-F1144</f>
        <v>-1759900</v>
      </c>
      <c r="G1145" s="455">
        <f>IF(C1145=F1145,0,IF(C1145=0,100,(F1145-C1145)/C1145*100))</f>
        <v>92.844619767696685</v>
      </c>
      <c r="H1145" s="458">
        <f>H1136-H1140-H1141+H1142++H1143-H1144</f>
        <v>-1104300</v>
      </c>
      <c r="I1145" s="455">
        <f>IF(F1145=H1145,0,IF(F1145=0,100,(H1145-F1145)/F1145*100))</f>
        <v>-37.252116597533949</v>
      </c>
      <c r="J1145" s="894">
        <f t="shared" ref="J1145:R1145" si="872">J1136-J1140-J1141+J1142++J1143-J1144</f>
        <v>-1142700</v>
      </c>
      <c r="K1145" s="457">
        <f t="shared" si="872"/>
        <v>-1182500</v>
      </c>
      <c r="L1145" s="457">
        <f t="shared" si="872"/>
        <v>-1224000</v>
      </c>
      <c r="M1145" s="457">
        <f t="shared" si="872"/>
        <v>-1266100</v>
      </c>
      <c r="N1145" s="457">
        <f t="shared" si="872"/>
        <v>-1310000</v>
      </c>
      <c r="O1145" s="457">
        <f t="shared" si="872"/>
        <v>-1355600</v>
      </c>
      <c r="P1145" s="457">
        <f t="shared" si="872"/>
        <v>-1402500</v>
      </c>
      <c r="Q1145" s="457">
        <f t="shared" si="872"/>
        <v>-1449400</v>
      </c>
      <c r="R1145" s="459">
        <f t="shared" si="872"/>
        <v>-1500100</v>
      </c>
    </row>
    <row r="1146" spans="1:18" ht="13.5" thickBot="1" x14ac:dyDescent="0.25">
      <c r="A1146" s="82"/>
      <c r="B1146" s="147"/>
      <c r="C1146" s="147"/>
      <c r="D1146" s="263"/>
      <c r="E1146" s="427"/>
      <c r="F1146" s="215"/>
      <c r="G1146" s="454"/>
      <c r="H1146" s="215"/>
      <c r="I1146" s="454"/>
      <c r="J1146" s="222"/>
      <c r="K1146" s="74"/>
      <c r="L1146" s="74"/>
      <c r="M1146" s="74"/>
      <c r="N1146" s="74"/>
      <c r="O1146" s="74"/>
      <c r="P1146" s="74"/>
      <c r="Q1146" s="74"/>
      <c r="R1146" s="182"/>
    </row>
    <row r="1147" spans="1:18" s="110" customFormat="1" ht="13.5" thickTop="1" x14ac:dyDescent="0.2">
      <c r="D1147" s="262"/>
      <c r="F1147" s="218"/>
      <c r="G1147" s="136"/>
      <c r="H1147" s="218"/>
      <c r="I1147" s="136"/>
      <c r="J1147" s="218"/>
    </row>
    <row r="1148" spans="1:18" s="110" customFormat="1" ht="13.5" thickBot="1" x14ac:dyDescent="0.25">
      <c r="A1148" s="83"/>
      <c r="B1148" s="83"/>
      <c r="C1148" s="83"/>
      <c r="D1148" s="267"/>
      <c r="E1148" s="150"/>
      <c r="F1148" s="217"/>
      <c r="G1148" s="2277"/>
      <c r="H1148" s="217"/>
      <c r="I1148" s="2277"/>
      <c r="J1148" s="217"/>
    </row>
    <row r="1149" spans="1:18" s="100" customFormat="1" ht="18.75" customHeight="1" thickTop="1" thickBot="1" x14ac:dyDescent="0.3">
      <c r="A1149" s="2723" t="s">
        <v>3925</v>
      </c>
      <c r="B1149" s="2724"/>
      <c r="C1149" s="2724"/>
      <c r="D1149" s="2724"/>
      <c r="E1149" s="2724"/>
      <c r="F1149" s="2724"/>
      <c r="G1149" s="2724"/>
      <c r="H1149" s="2724"/>
      <c r="I1149" s="2724"/>
      <c r="J1149" s="2724"/>
      <c r="K1149" s="2724"/>
      <c r="L1149" s="2724"/>
      <c r="M1149" s="2724"/>
      <c r="N1149" s="2724"/>
      <c r="O1149" s="2724"/>
      <c r="P1149" s="2724"/>
      <c r="Q1149" s="2724"/>
      <c r="R1149" s="2725"/>
    </row>
    <row r="1150" spans="1:18" s="52" customFormat="1" x14ac:dyDescent="0.2">
      <c r="A1150" s="50" t="str">
        <f t="shared" ref="A1150:C1151" si="873">A2</f>
        <v>ACTUAL</v>
      </c>
      <c r="B1150" s="428" t="str">
        <f t="shared" si="873"/>
        <v>ACTUAL</v>
      </c>
      <c r="C1150" s="428" t="str">
        <f t="shared" si="873"/>
        <v>ACTUAL</v>
      </c>
      <c r="D1150" s="428" t="str">
        <f>D1080</f>
        <v>LEDGER</v>
      </c>
      <c r="E1150" s="2281" t="s">
        <v>2626</v>
      </c>
      <c r="F1150" s="2726" t="str">
        <f>F1080</f>
        <v>ESTIMATED</v>
      </c>
      <c r="G1150" s="2727"/>
      <c r="H1150" s="2727"/>
      <c r="I1150" s="2727"/>
      <c r="J1150" s="2727"/>
      <c r="K1150" s="2727"/>
      <c r="L1150" s="2727"/>
      <c r="M1150" s="2727"/>
      <c r="N1150" s="2727"/>
      <c r="O1150" s="2727"/>
      <c r="P1150" s="2727"/>
      <c r="Q1150" s="2727"/>
      <c r="R1150" s="2728"/>
    </row>
    <row r="1151" spans="1:18" s="29" customFormat="1" ht="12.75" customHeight="1" thickBot="1" x14ac:dyDescent="0.25">
      <c r="A1151" s="230" t="str">
        <f t="shared" si="873"/>
        <v>2011/12</v>
      </c>
      <c r="B1151" s="240" t="str">
        <f t="shared" si="873"/>
        <v>2012/13</v>
      </c>
      <c r="C1151" s="84" t="str">
        <f t="shared" si="873"/>
        <v>2013/14</v>
      </c>
      <c r="D1151" s="429" t="str">
        <f>D1081</f>
        <v>ACCOUNT</v>
      </c>
      <c r="E1151" s="48"/>
      <c r="F1151" s="429" t="str">
        <f>F3</f>
        <v>2014/15</v>
      </c>
      <c r="G1151" s="56" t="str">
        <f>G1081</f>
        <v xml:space="preserve">% </v>
      </c>
      <c r="H1151" s="429" t="str">
        <f>H3</f>
        <v>2015/16</v>
      </c>
      <c r="I1151" s="56" t="str">
        <f>I1081</f>
        <v xml:space="preserve">% </v>
      </c>
      <c r="J1151" s="883" t="str">
        <f t="shared" ref="J1151:R1151" si="874">J3</f>
        <v>2016/17</v>
      </c>
      <c r="K1151" s="240" t="str">
        <f t="shared" si="874"/>
        <v>2017/18</v>
      </c>
      <c r="L1151" s="240" t="str">
        <f t="shared" si="874"/>
        <v>2018/19</v>
      </c>
      <c r="M1151" s="240" t="str">
        <f t="shared" si="874"/>
        <v>2019/20</v>
      </c>
      <c r="N1151" s="240" t="str">
        <f t="shared" si="874"/>
        <v>2020/21</v>
      </c>
      <c r="O1151" s="240" t="str">
        <f t="shared" si="874"/>
        <v>2021/22</v>
      </c>
      <c r="P1151" s="240" t="str">
        <f t="shared" si="874"/>
        <v>2022/23</v>
      </c>
      <c r="Q1151" s="240" t="str">
        <f t="shared" si="874"/>
        <v>2023/24</v>
      </c>
      <c r="R1151" s="635" t="str">
        <f t="shared" si="874"/>
        <v>2024/25</v>
      </c>
    </row>
    <row r="1152" spans="1:18" x14ac:dyDescent="0.2">
      <c r="A1152" s="119"/>
      <c r="B1152" s="156"/>
      <c r="C1152" s="39"/>
      <c r="D1152" s="2266"/>
      <c r="E1152" s="187"/>
      <c r="G1152" s="152"/>
      <c r="I1152" s="152"/>
      <c r="J1152" s="218"/>
      <c r="K1152" s="39"/>
      <c r="L1152" s="39"/>
      <c r="M1152" s="39"/>
      <c r="N1152" s="39"/>
      <c r="O1152" s="39"/>
      <c r="P1152" s="39"/>
      <c r="Q1152" s="39"/>
      <c r="R1152" s="127"/>
    </row>
    <row r="1153" spans="1:18" x14ac:dyDescent="0.2">
      <c r="A1153" s="119"/>
      <c r="B1153" s="156"/>
      <c r="C1153" s="39"/>
      <c r="D1153" s="2266"/>
      <c r="E1153" s="158" t="s">
        <v>1261</v>
      </c>
      <c r="F1153" s="207"/>
      <c r="G1153" s="152"/>
      <c r="H1153" s="207"/>
      <c r="I1153" s="152"/>
      <c r="J1153" s="218"/>
      <c r="K1153" s="39"/>
      <c r="L1153" s="39"/>
      <c r="M1153" s="39"/>
      <c r="N1153" s="39"/>
      <c r="O1153" s="39"/>
      <c r="P1153" s="39"/>
      <c r="Q1153" s="39"/>
      <c r="R1153" s="127"/>
    </row>
    <row r="1154" spans="1:18" x14ac:dyDescent="0.2">
      <c r="A1154" s="119"/>
      <c r="B1154" s="39"/>
      <c r="C1154" s="39"/>
      <c r="D1154" s="1382"/>
      <c r="E1154" s="39"/>
      <c r="G1154" s="152"/>
      <c r="I1154" s="152"/>
      <c r="J1154" s="218"/>
      <c r="K1154" s="39"/>
      <c r="L1154" s="39"/>
      <c r="M1154" s="39"/>
      <c r="N1154" s="39"/>
      <c r="O1154" s="39"/>
      <c r="P1154" s="39"/>
      <c r="Q1154" s="39"/>
      <c r="R1154" s="127"/>
    </row>
    <row r="1155" spans="1:18" x14ac:dyDescent="0.2">
      <c r="A1155" s="119"/>
      <c r="B1155" s="156"/>
      <c r="C1155" s="39"/>
      <c r="D1155" s="2266"/>
      <c r="E1155" s="129" t="s">
        <v>809</v>
      </c>
      <c r="G1155" s="152"/>
      <c r="I1155" s="152"/>
      <c r="J1155" s="218"/>
      <c r="K1155" s="39"/>
      <c r="L1155" s="39"/>
      <c r="M1155" s="39"/>
      <c r="N1155" s="39"/>
      <c r="O1155" s="39"/>
      <c r="P1155" s="39"/>
      <c r="Q1155" s="39"/>
      <c r="R1155" s="127"/>
    </row>
    <row r="1156" spans="1:18" x14ac:dyDescent="0.2">
      <c r="A1156" s="119">
        <v>0</v>
      </c>
      <c r="B1156" s="39">
        <v>0</v>
      </c>
      <c r="C1156" s="39">
        <v>0</v>
      </c>
      <c r="D1156" s="1375" t="s">
        <v>5136</v>
      </c>
      <c r="E1156" s="1042" t="s">
        <v>4498</v>
      </c>
      <c r="F1156" s="209">
        <v>40000</v>
      </c>
      <c r="G1156" s="152">
        <f>IF(C1156=F1156,0,IF(C1156=0,100,(F1156-C1156)/C1156*100))</f>
        <v>100</v>
      </c>
      <c r="H1156" s="209">
        <v>0</v>
      </c>
      <c r="I1156" s="152">
        <f>IF(F1156=H1156,0,IF(F1156=0,100,(H1156-F1156)/F1156*100))</f>
        <v>-100</v>
      </c>
      <c r="J1156" s="218">
        <f>ROUNDUP(H1156+(H1156*Assumptions!G$6),-2)</f>
        <v>0</v>
      </c>
      <c r="K1156" s="39">
        <f>ROUNDUP(J1156+(J1156*Assumptions!H$6),-2)</f>
        <v>0</v>
      </c>
      <c r="L1156" s="39">
        <f>ROUNDUP(K1156+(K1156*Assumptions!I$6),-2)</f>
        <v>0</v>
      </c>
      <c r="M1156" s="39">
        <f>ROUNDUP(L1156+(L1156*Assumptions!J$6),-2)</f>
        <v>0</v>
      </c>
      <c r="N1156" s="39">
        <f>ROUNDUP(M1156+(M1156*Assumptions!K$6),-2)</f>
        <v>0</v>
      </c>
      <c r="O1156" s="39">
        <f>ROUNDUP(N1156+(N1156*Assumptions!L$6),-2)</f>
        <v>0</v>
      </c>
      <c r="P1156" s="39">
        <f>ROUNDUP(O1156+(O1156*Assumptions!M$6),-2)</f>
        <v>0</v>
      </c>
      <c r="Q1156" s="39">
        <f>ROUNDUP(P1156+(P1156*Assumptions!N$6),-2)</f>
        <v>0</v>
      </c>
      <c r="R1156" s="127">
        <f>ROUNDUP(Q1156+(Q1156*Assumptions!O$6),-2)</f>
        <v>0</v>
      </c>
    </row>
    <row r="1157" spans="1:18" x14ac:dyDescent="0.2">
      <c r="A1157" s="119">
        <v>0</v>
      </c>
      <c r="B1157" s="156">
        <v>0</v>
      </c>
      <c r="C1157" s="39">
        <v>0</v>
      </c>
      <c r="D1157" s="1382" t="s">
        <v>5799</v>
      </c>
      <c r="E1157" s="1042" t="s">
        <v>6096</v>
      </c>
      <c r="F1157" s="209">
        <v>12000</v>
      </c>
      <c r="G1157" s="152">
        <f>IF(C1157=F1157,0,IF(C1157=0,100,(F1157-C1157)/C1157*100))</f>
        <v>100</v>
      </c>
      <c r="H1157" s="209">
        <v>0</v>
      </c>
      <c r="I1157" s="152">
        <f>IF(F1157=H1157,0,IF(F1157=0,100,(H1157-F1157)/F1157*100))</f>
        <v>-100</v>
      </c>
      <c r="J1157" s="218">
        <f>ROUNDUP(H1157+(H1157*Assumptions!G$6),-2)</f>
        <v>0</v>
      </c>
      <c r="K1157" s="39">
        <f>ROUNDUP(J1157+(J1157*Assumptions!H$6),-2)</f>
        <v>0</v>
      </c>
      <c r="L1157" s="39">
        <f>ROUNDUP(K1157+(K1157*Assumptions!I$6),-2)</f>
        <v>0</v>
      </c>
      <c r="M1157" s="39">
        <f>ROUNDUP(L1157+(L1157*Assumptions!J$6),-2)</f>
        <v>0</v>
      </c>
      <c r="N1157" s="39">
        <f>ROUNDUP(M1157+(M1157*Assumptions!K$6),-2)</f>
        <v>0</v>
      </c>
      <c r="O1157" s="39">
        <f>ROUNDUP(N1157+(N1157*Assumptions!L$6),-2)</f>
        <v>0</v>
      </c>
      <c r="P1157" s="39">
        <f>ROUNDUP(O1157+(O1157*Assumptions!M$6),-2)</f>
        <v>0</v>
      </c>
      <c r="Q1157" s="39">
        <f>ROUNDUP(P1157+(P1157*Assumptions!N$6),-2)</f>
        <v>0</v>
      </c>
      <c r="R1157" s="127">
        <f>ROUNDUP(Q1157+(Q1157*Assumptions!O$6),-2)</f>
        <v>0</v>
      </c>
    </row>
    <row r="1158" spans="1:18" x14ac:dyDescent="0.2">
      <c r="A1158" s="119"/>
      <c r="B1158" s="156"/>
      <c r="C1158" s="39"/>
      <c r="D1158" s="2266"/>
      <c r="E1158" s="39"/>
      <c r="G1158" s="152"/>
      <c r="I1158" s="152"/>
      <c r="J1158" s="218"/>
      <c r="K1158" s="39"/>
      <c r="L1158" s="39"/>
      <c r="M1158" s="39"/>
      <c r="N1158" s="39"/>
      <c r="O1158" s="39"/>
      <c r="P1158" s="39"/>
      <c r="Q1158" s="39"/>
      <c r="R1158" s="127"/>
    </row>
    <row r="1159" spans="1:18" x14ac:dyDescent="0.2">
      <c r="A1159" s="119"/>
      <c r="B1159" s="156"/>
      <c r="C1159" s="39"/>
      <c r="D1159" s="2266"/>
      <c r="E1159" s="72" t="s">
        <v>2680</v>
      </c>
      <c r="G1159" s="152"/>
      <c r="I1159" s="152"/>
      <c r="J1159" s="218"/>
      <c r="K1159" s="39"/>
      <c r="L1159" s="39"/>
      <c r="M1159" s="39"/>
      <c r="N1159" s="39"/>
      <c r="O1159" s="39"/>
      <c r="P1159" s="39"/>
      <c r="Q1159" s="39"/>
      <c r="R1159" s="127"/>
    </row>
    <row r="1160" spans="1:18" x14ac:dyDescent="0.2">
      <c r="A1160" s="119">
        <v>285600</v>
      </c>
      <c r="B1160" s="39">
        <v>287100</v>
      </c>
      <c r="C1160" s="39">
        <v>345400</v>
      </c>
      <c r="D1160" s="832" t="s">
        <v>1082</v>
      </c>
      <c r="E1160" s="509" t="s">
        <v>1565</v>
      </c>
      <c r="F1160" s="209">
        <f>320000+25000</f>
        <v>345000</v>
      </c>
      <c r="G1160" s="152">
        <f>IF(C1160=F1160,0,IF(C1160=0,100,(F1160-C1160)/C1160*100))</f>
        <v>-0.11580775911986102</v>
      </c>
      <c r="H1160" s="209">
        <v>330000</v>
      </c>
      <c r="I1160" s="152">
        <f>IF(F1160=H1160,0,IF(F1160=0,100,(H1160-F1160)/F1160*100))</f>
        <v>-4.3478260869565215</v>
      </c>
      <c r="J1160" s="218">
        <f>ROUNDUP(H1160+(H1160*Assumptions!G$6),-2)</f>
        <v>339900</v>
      </c>
      <c r="K1160" s="39">
        <f>ROUNDUP(J1160+(J1160*Assumptions!H$6),-2)</f>
        <v>350100</v>
      </c>
      <c r="L1160" s="39">
        <f>ROUNDUP(K1160+(K1160*Assumptions!I$6),-2)</f>
        <v>360700</v>
      </c>
      <c r="M1160" s="39">
        <f>ROUNDUP(L1160+(L1160*Assumptions!J$6),-2)</f>
        <v>371600</v>
      </c>
      <c r="N1160" s="39">
        <f>ROUNDUP(M1160+(M1160*Assumptions!K$6),-2)</f>
        <v>382800</v>
      </c>
      <c r="O1160" s="39">
        <f>ROUNDUP(N1160+(N1160*Assumptions!L$6),-2)</f>
        <v>394300</v>
      </c>
      <c r="P1160" s="39">
        <f>ROUNDUP(O1160+(O1160*Assumptions!M$6),-2)</f>
        <v>406200</v>
      </c>
      <c r="Q1160" s="39">
        <f>ROUNDUP(P1160+(P1160*Assumptions!N$6),-2)</f>
        <v>418400</v>
      </c>
      <c r="R1160" s="127">
        <f>ROUNDUP(Q1160+(Q1160*Assumptions!O$6),-2)</f>
        <v>431000</v>
      </c>
    </row>
    <row r="1161" spans="1:18" x14ac:dyDescent="0.2">
      <c r="A1161" s="119">
        <v>29300</v>
      </c>
      <c r="B1161" s="39">
        <v>5800</v>
      </c>
      <c r="C1161" s="39">
        <v>12000</v>
      </c>
      <c r="D1161" s="832" t="s">
        <v>2255</v>
      </c>
      <c r="E1161" s="509" t="s">
        <v>1281</v>
      </c>
      <c r="F1161" s="209">
        <v>6000</v>
      </c>
      <c r="G1161" s="152">
        <f>IF(C1161=F1161,0,IF(C1161=0,100,(F1161-C1161)/C1161*100))</f>
        <v>-50</v>
      </c>
      <c r="H1161" s="209">
        <v>8000</v>
      </c>
      <c r="I1161" s="152">
        <f>IF(F1161=H1161,0,IF(F1161=0,100,(H1161-F1161)/F1161*100))</f>
        <v>33.333333333333329</v>
      </c>
      <c r="J1161" s="218">
        <f>ROUNDUP(H1161+(H1161*Assumptions!G$6),-2)</f>
        <v>8300</v>
      </c>
      <c r="K1161" s="39">
        <f>ROUNDUP(J1161+(J1161*Assumptions!H$6),-2)</f>
        <v>8600</v>
      </c>
      <c r="L1161" s="39">
        <f>ROUNDUP(K1161+(K1161*Assumptions!I$6),-2)</f>
        <v>8900</v>
      </c>
      <c r="M1161" s="39">
        <f>ROUNDUP(L1161+(L1161*Assumptions!J$6),-2)</f>
        <v>9200</v>
      </c>
      <c r="N1161" s="39">
        <f>ROUNDUP(M1161+(M1161*Assumptions!K$6),-2)</f>
        <v>9500</v>
      </c>
      <c r="O1161" s="39">
        <f>ROUNDUP(N1161+(N1161*Assumptions!L$6),-2)</f>
        <v>9800</v>
      </c>
      <c r="P1161" s="39">
        <f>ROUNDUP(O1161+(O1161*Assumptions!M$6),-2)</f>
        <v>10100</v>
      </c>
      <c r="Q1161" s="39">
        <f>ROUNDUP(P1161+(P1161*Assumptions!N$6),-2)</f>
        <v>10500</v>
      </c>
      <c r="R1161" s="127">
        <f>ROUNDUP(Q1161+(Q1161*Assumptions!O$6),-2)</f>
        <v>10900</v>
      </c>
    </row>
    <row r="1162" spans="1:18" x14ac:dyDescent="0.2">
      <c r="A1162" s="119">
        <v>61800</v>
      </c>
      <c r="B1162" s="39">
        <v>76400</v>
      </c>
      <c r="C1162" s="39">
        <v>82100</v>
      </c>
      <c r="D1162" s="832" t="s">
        <v>2256</v>
      </c>
      <c r="E1162" s="509" t="s">
        <v>1125</v>
      </c>
      <c r="F1162" s="209">
        <v>80000</v>
      </c>
      <c r="G1162" s="152">
        <f>IF(C1162=F1162,0,IF(C1162=0,100,(F1162-C1162)/C1162*100))</f>
        <v>-2.5578562728380025</v>
      </c>
      <c r="H1162" s="209">
        <v>80000</v>
      </c>
      <c r="I1162" s="152">
        <f>IF(F1162=H1162,0,IF(F1162=0,100,(H1162-F1162)/F1162*100))</f>
        <v>0</v>
      </c>
      <c r="J1162" s="218">
        <f>ROUNDUP(H1162+(H1162*Assumptions!G$6),-2)</f>
        <v>82400</v>
      </c>
      <c r="K1162" s="39">
        <f>ROUNDUP(J1162+(J1162*Assumptions!H$6),-2)</f>
        <v>84900</v>
      </c>
      <c r="L1162" s="39">
        <f>ROUNDUP(K1162+(K1162*Assumptions!I$6),-2)</f>
        <v>87500</v>
      </c>
      <c r="M1162" s="39">
        <f>ROUNDUP(L1162+(L1162*Assumptions!J$6),-2)</f>
        <v>90200</v>
      </c>
      <c r="N1162" s="39">
        <f>ROUNDUP(M1162+(M1162*Assumptions!K$6),-2)</f>
        <v>93000</v>
      </c>
      <c r="O1162" s="39">
        <f>ROUNDUP(N1162+(N1162*Assumptions!L$6),-2)</f>
        <v>95800</v>
      </c>
      <c r="P1162" s="39">
        <f>ROUNDUP(O1162+(O1162*Assumptions!M$6),-2)</f>
        <v>98700</v>
      </c>
      <c r="Q1162" s="39">
        <f>ROUNDUP(P1162+(P1162*Assumptions!N$6),-2)</f>
        <v>101700</v>
      </c>
      <c r="R1162" s="127">
        <f>ROUNDUP(Q1162+(Q1162*Assumptions!O$6),-2)</f>
        <v>104800</v>
      </c>
    </row>
    <row r="1163" spans="1:18" x14ac:dyDescent="0.2">
      <c r="A1163" s="119">
        <v>8500</v>
      </c>
      <c r="B1163" s="39">
        <v>4700</v>
      </c>
      <c r="C1163" s="39">
        <v>8000</v>
      </c>
      <c r="D1163" s="832" t="s">
        <v>2257</v>
      </c>
      <c r="E1163" s="509" t="s">
        <v>3159</v>
      </c>
      <c r="F1163" s="209">
        <v>10000</v>
      </c>
      <c r="G1163" s="152">
        <f>IF(C1163=F1163,0,IF(C1163=0,100,(F1163-C1163)/C1163*100))</f>
        <v>25</v>
      </c>
      <c r="H1163" s="209">
        <f>ROUNDUP(F1163+(F1163*Assumptions!F$6),-2)</f>
        <v>10300</v>
      </c>
      <c r="I1163" s="152">
        <f>IF(F1163=H1163,0,IF(F1163=0,100,(H1163-F1163)/F1163*100))</f>
        <v>3</v>
      </c>
      <c r="J1163" s="218">
        <f>ROUNDUP(H1163+(H1163*Assumptions!G$6),-2)</f>
        <v>10700</v>
      </c>
      <c r="K1163" s="39">
        <f>ROUNDUP(J1163+(J1163*Assumptions!H$6),-2)</f>
        <v>11100</v>
      </c>
      <c r="L1163" s="39">
        <f>ROUNDUP(K1163+(K1163*Assumptions!I$6),-2)</f>
        <v>11500</v>
      </c>
      <c r="M1163" s="39">
        <f>ROUNDUP(L1163+(L1163*Assumptions!J$6),-2)</f>
        <v>11900</v>
      </c>
      <c r="N1163" s="39">
        <f>ROUNDUP(M1163+(M1163*Assumptions!K$6),-2)</f>
        <v>12300</v>
      </c>
      <c r="O1163" s="39">
        <f>ROUNDUP(N1163+(N1163*Assumptions!L$6),-2)</f>
        <v>12700</v>
      </c>
      <c r="P1163" s="39">
        <f>ROUNDUP(O1163+(O1163*Assumptions!M$6),-2)</f>
        <v>13100</v>
      </c>
      <c r="Q1163" s="39">
        <f>ROUNDUP(P1163+(P1163*Assumptions!N$6),-2)</f>
        <v>13500</v>
      </c>
      <c r="R1163" s="127">
        <f>ROUNDUP(Q1163+(Q1163*Assumptions!O$6),-2)</f>
        <v>14000</v>
      </c>
    </row>
    <row r="1164" spans="1:18" ht="13.5" thickBot="1" x14ac:dyDescent="0.25">
      <c r="A1164" s="119"/>
      <c r="B1164" s="39"/>
      <c r="C1164" s="39"/>
      <c r="D1164" s="2266"/>
      <c r="E1164" s="39"/>
      <c r="G1164" s="152"/>
      <c r="I1164" s="152"/>
      <c r="J1164" s="218"/>
      <c r="K1164" s="39"/>
      <c r="L1164" s="39"/>
      <c r="M1164" s="39"/>
      <c r="N1164" s="39"/>
      <c r="O1164" s="39"/>
      <c r="P1164" s="39"/>
      <c r="Q1164" s="39"/>
      <c r="R1164" s="127"/>
    </row>
    <row r="1165" spans="1:18" s="102" customFormat="1" x14ac:dyDescent="0.2">
      <c r="A1165" s="116">
        <f>SUM(A1153:A1164)</f>
        <v>385200</v>
      </c>
      <c r="B1165" s="61">
        <f>SUM(B1153:B1164)</f>
        <v>374000</v>
      </c>
      <c r="C1165" s="61">
        <f>SUM(C1153:C1164)</f>
        <v>447500</v>
      </c>
      <c r="D1165" s="261"/>
      <c r="E1165" s="438" t="s">
        <v>3028</v>
      </c>
      <c r="F1165" s="210">
        <f>SUM(F1153:F1164)</f>
        <v>493000</v>
      </c>
      <c r="G1165" s="198">
        <f>IF(C1165=F1165,0,IF(C1165=0,100,(F1165-C1165)/C1165*100))</f>
        <v>10.167597765363128</v>
      </c>
      <c r="H1165" s="210">
        <f t="shared" ref="H1165:Q1165" si="875">SUM(H1153:H1164)</f>
        <v>428300</v>
      </c>
      <c r="I1165" s="198">
        <f>IF(F1165=H1165,0,IF(F1165=0,100,(H1165-F1165)/F1165*100))</f>
        <v>-13.123732251521297</v>
      </c>
      <c r="J1165" s="892">
        <f t="shared" si="875"/>
        <v>441300</v>
      </c>
      <c r="K1165" s="61">
        <f t="shared" si="875"/>
        <v>454700</v>
      </c>
      <c r="L1165" s="61">
        <f t="shared" si="875"/>
        <v>468600</v>
      </c>
      <c r="M1165" s="61">
        <f t="shared" si="875"/>
        <v>482900</v>
      </c>
      <c r="N1165" s="61">
        <f t="shared" si="875"/>
        <v>497600</v>
      </c>
      <c r="O1165" s="61">
        <f t="shared" si="875"/>
        <v>512600</v>
      </c>
      <c r="P1165" s="61">
        <f t="shared" si="875"/>
        <v>528100</v>
      </c>
      <c r="Q1165" s="61">
        <f t="shared" si="875"/>
        <v>544100</v>
      </c>
      <c r="R1165" s="126">
        <f t="shared" ref="R1165" si="876">SUM(R1153:R1164)</f>
        <v>560700</v>
      </c>
    </row>
    <row r="1166" spans="1:18" x14ac:dyDescent="0.2">
      <c r="A1166" s="119"/>
      <c r="B1166" s="156"/>
      <c r="C1166" s="39"/>
      <c r="D1166" s="2266"/>
      <c r="E1166" s="39"/>
      <c r="G1166" s="152"/>
      <c r="I1166" s="152"/>
      <c r="J1166" s="218"/>
      <c r="K1166" s="39"/>
      <c r="L1166" s="39"/>
      <c r="M1166" s="39"/>
      <c r="N1166" s="39"/>
      <c r="O1166" s="39"/>
      <c r="P1166" s="39"/>
      <c r="Q1166" s="39"/>
      <c r="R1166" s="127"/>
    </row>
    <row r="1167" spans="1:18" x14ac:dyDescent="0.2">
      <c r="A1167" s="119"/>
      <c r="B1167" s="156"/>
      <c r="C1167" s="39"/>
      <c r="D1167" s="2266"/>
      <c r="E1167" s="424" t="s">
        <v>2578</v>
      </c>
      <c r="G1167" s="152"/>
      <c r="I1167" s="152"/>
      <c r="J1167" s="218"/>
      <c r="K1167" s="39"/>
      <c r="L1167" s="39"/>
      <c r="M1167" s="39"/>
      <c r="N1167" s="39"/>
      <c r="O1167" s="39"/>
      <c r="P1167" s="39"/>
      <c r="Q1167" s="39"/>
      <c r="R1167" s="127"/>
    </row>
    <row r="1168" spans="1:18" x14ac:dyDescent="0.2">
      <c r="A1168" s="119"/>
      <c r="B1168" s="156"/>
      <c r="C1168" s="39"/>
      <c r="D1168" s="2266"/>
      <c r="E1168" s="39"/>
      <c r="G1168" s="152"/>
      <c r="I1168" s="152"/>
      <c r="J1168" s="218"/>
      <c r="K1168" s="39"/>
      <c r="L1168" s="39"/>
      <c r="M1168" s="39"/>
      <c r="N1168" s="39"/>
      <c r="O1168" s="39"/>
      <c r="P1168" s="39"/>
      <c r="Q1168" s="39"/>
      <c r="R1168" s="127"/>
    </row>
    <row r="1169" spans="1:18" x14ac:dyDescent="0.2">
      <c r="A1169" s="119"/>
      <c r="B1169" s="156"/>
      <c r="C1169" s="39"/>
      <c r="D1169" s="2266"/>
      <c r="E1169" s="129" t="s">
        <v>6311</v>
      </c>
      <c r="G1169" s="152"/>
      <c r="I1169" s="152"/>
      <c r="J1169" s="218"/>
      <c r="K1169" s="39"/>
      <c r="L1169" s="39"/>
      <c r="M1169" s="39"/>
      <c r="N1169" s="39"/>
      <c r="O1169" s="39"/>
      <c r="P1169" s="39"/>
      <c r="Q1169" s="39"/>
      <c r="R1169" s="127"/>
    </row>
    <row r="1170" spans="1:18" x14ac:dyDescent="0.2">
      <c r="A1170" s="119">
        <v>7300</v>
      </c>
      <c r="B1170" s="39">
        <v>9700</v>
      </c>
      <c r="C1170" s="39">
        <f>20900-4800-5700</f>
        <v>10400</v>
      </c>
      <c r="D1170" s="832" t="s">
        <v>278</v>
      </c>
      <c r="E1170" s="39" t="s">
        <v>2654</v>
      </c>
      <c r="F1170" s="209">
        <f>15000-12000</f>
        <v>3000</v>
      </c>
      <c r="G1170" s="152">
        <f t="shared" ref="G1170:G1175" si="877">IF(C1170=F1170,0,IF(C1170=0,100,(F1170-C1170)/C1170*100))</f>
        <v>-71.15384615384616</v>
      </c>
      <c r="H1170" s="209">
        <v>15000</v>
      </c>
      <c r="I1170" s="152">
        <f t="shared" ref="I1170:I1175" si="878">IF(F1170=H1170,0,IF(F1170=0,100,(H1170-F1170)/F1170*100))</f>
        <v>400</v>
      </c>
      <c r="J1170" s="218">
        <f>ROUNDUP(H1170+(H1170*Assumptions!G$6),-2)</f>
        <v>15500</v>
      </c>
      <c r="K1170" s="39">
        <f>ROUNDUP(J1170+(J1170*Assumptions!H$6),-2)</f>
        <v>16000</v>
      </c>
      <c r="L1170" s="39">
        <f>ROUNDUP(K1170+(K1170*Assumptions!I$6),-2)</f>
        <v>16500</v>
      </c>
      <c r="M1170" s="39">
        <f>ROUNDUP(L1170+(L1170*Assumptions!J$6),-2)</f>
        <v>17000</v>
      </c>
      <c r="N1170" s="39">
        <f>ROUNDUP(M1170+(M1170*Assumptions!K$6),-2)</f>
        <v>17600</v>
      </c>
      <c r="O1170" s="39">
        <f>ROUNDUP(N1170+(N1170*Assumptions!L$6),-2)</f>
        <v>18200</v>
      </c>
      <c r="P1170" s="39">
        <f>ROUNDUP(O1170+(O1170*Assumptions!M$6),-2)</f>
        <v>18800</v>
      </c>
      <c r="Q1170" s="39">
        <f>ROUNDUP(P1170+(P1170*Assumptions!N$6),-2)</f>
        <v>19400</v>
      </c>
      <c r="R1170" s="127">
        <f>ROUNDUP(Q1170+(Q1170*Assumptions!O$6),-2)</f>
        <v>20000</v>
      </c>
    </row>
    <row r="1171" spans="1:18" x14ac:dyDescent="0.2">
      <c r="A1171" s="119">
        <v>0</v>
      </c>
      <c r="B1171" s="39">
        <v>0</v>
      </c>
      <c r="C1171" s="39">
        <v>0</v>
      </c>
      <c r="D1171" s="1375" t="s">
        <v>5125</v>
      </c>
      <c r="E1171" s="145" t="s">
        <v>6296</v>
      </c>
      <c r="F1171" s="209">
        <v>80000</v>
      </c>
      <c r="G1171" s="152">
        <f t="shared" si="877"/>
        <v>100</v>
      </c>
      <c r="H1171" s="209">
        <v>0</v>
      </c>
      <c r="I1171" s="152">
        <f t="shared" si="878"/>
        <v>-100</v>
      </c>
      <c r="J1171" s="218">
        <f>ROUNDUP(H1171+(H1171*Assumptions!G$6),-2)</f>
        <v>0</v>
      </c>
      <c r="K1171" s="39">
        <f>ROUNDUP(J1171+(J1171*Assumptions!H$6),-2)</f>
        <v>0</v>
      </c>
      <c r="L1171" s="39">
        <f>ROUNDUP(K1171+(K1171*Assumptions!I$6),-2)</f>
        <v>0</v>
      </c>
      <c r="M1171" s="39">
        <f>ROUNDUP(L1171+(L1171*Assumptions!J$6),-2)</f>
        <v>0</v>
      </c>
      <c r="N1171" s="39">
        <f>ROUNDUP(M1171+(M1171*Assumptions!K$6),-2)</f>
        <v>0</v>
      </c>
      <c r="O1171" s="39">
        <f>ROUNDUP(N1171+(N1171*Assumptions!L$6),-2)</f>
        <v>0</v>
      </c>
      <c r="P1171" s="39">
        <f>ROUNDUP(O1171+(O1171*Assumptions!M$6),-2)</f>
        <v>0</v>
      </c>
      <c r="Q1171" s="39">
        <f>ROUNDUP(P1171+(P1171*Assumptions!N$6),-2)</f>
        <v>0</v>
      </c>
      <c r="R1171" s="127">
        <f>ROUNDUP(Q1171+(Q1171*Assumptions!O$6),-2)</f>
        <v>0</v>
      </c>
    </row>
    <row r="1172" spans="1:18" x14ac:dyDescent="0.2">
      <c r="A1172" s="119">
        <v>0</v>
      </c>
      <c r="B1172" s="39">
        <v>0</v>
      </c>
      <c r="C1172" s="39">
        <v>0</v>
      </c>
      <c r="D1172" s="1375" t="s">
        <v>5419</v>
      </c>
      <c r="E1172" s="145" t="s">
        <v>5464</v>
      </c>
      <c r="F1172" s="209">
        <v>40000</v>
      </c>
      <c r="G1172" s="152">
        <f t="shared" si="877"/>
        <v>100</v>
      </c>
      <c r="H1172" s="209">
        <v>0</v>
      </c>
      <c r="I1172" s="152">
        <f t="shared" si="878"/>
        <v>-100</v>
      </c>
      <c r="J1172" s="218">
        <v>0</v>
      </c>
      <c r="K1172" s="39">
        <v>0</v>
      </c>
      <c r="L1172" s="39">
        <f>ROUNDUP(K1172+(K1172*Assumptions!I$6),-2)</f>
        <v>0</v>
      </c>
      <c r="M1172" s="39">
        <f>ROUNDUP(L1172+(L1172*Assumptions!J$6),-2)</f>
        <v>0</v>
      </c>
      <c r="N1172" s="39">
        <f>ROUNDUP(M1172+(M1172*Assumptions!K$6),-2)</f>
        <v>0</v>
      </c>
      <c r="O1172" s="39">
        <f>ROUNDUP(N1172+(N1172*Assumptions!L$6),-2)</f>
        <v>0</v>
      </c>
      <c r="P1172" s="39">
        <f>ROUNDUP(O1172+(O1172*Assumptions!M$6),-2)</f>
        <v>0</v>
      </c>
      <c r="Q1172" s="39">
        <f>ROUNDUP(P1172+(P1172*Assumptions!N$6),-2)</f>
        <v>0</v>
      </c>
      <c r="R1172" s="127">
        <f>ROUNDUP(Q1172+(Q1172*Assumptions!O$6),-2)</f>
        <v>0</v>
      </c>
    </row>
    <row r="1173" spans="1:18" x14ac:dyDescent="0.2">
      <c r="A1173" s="119">
        <v>0</v>
      </c>
      <c r="B1173" s="39">
        <v>0</v>
      </c>
      <c r="C1173" s="39">
        <v>0</v>
      </c>
      <c r="D1173" s="1375" t="s">
        <v>5798</v>
      </c>
      <c r="E1173" s="145" t="s">
        <v>5847</v>
      </c>
      <c r="F1173" s="209">
        <v>24000</v>
      </c>
      <c r="G1173" s="152">
        <f t="shared" si="877"/>
        <v>100</v>
      </c>
      <c r="H1173" s="209">
        <v>0</v>
      </c>
      <c r="I1173" s="152">
        <f t="shared" si="878"/>
        <v>-100</v>
      </c>
      <c r="J1173" s="218">
        <v>0</v>
      </c>
      <c r="K1173" s="39">
        <v>0</v>
      </c>
      <c r="L1173" s="39">
        <f>ROUNDUP(K1173+(K1173*Assumptions!I$6),-2)</f>
        <v>0</v>
      </c>
      <c r="M1173" s="39">
        <f>ROUNDUP(L1173+(L1173*Assumptions!J$6),-2)</f>
        <v>0</v>
      </c>
      <c r="N1173" s="39">
        <f>ROUNDUP(M1173+(M1173*Assumptions!K$6),-2)</f>
        <v>0</v>
      </c>
      <c r="O1173" s="39">
        <f>ROUNDUP(N1173+(N1173*Assumptions!L$6),-2)</f>
        <v>0</v>
      </c>
      <c r="P1173" s="39">
        <f>ROUNDUP(O1173+(O1173*Assumptions!M$6),-2)</f>
        <v>0</v>
      </c>
      <c r="Q1173" s="39">
        <f>ROUNDUP(P1173+(P1173*Assumptions!N$6),-2)</f>
        <v>0</v>
      </c>
      <c r="R1173" s="127">
        <f>ROUNDUP(Q1173+(Q1173*Assumptions!O$6),-2)</f>
        <v>0</v>
      </c>
    </row>
    <row r="1174" spans="1:18" x14ac:dyDescent="0.2">
      <c r="A1174" s="119">
        <v>4000</v>
      </c>
      <c r="B1174" s="39">
        <v>3000</v>
      </c>
      <c r="C1174" s="39">
        <v>4800</v>
      </c>
      <c r="D1174" s="832" t="s">
        <v>279</v>
      </c>
      <c r="E1174" s="39" t="s">
        <v>3225</v>
      </c>
      <c r="F1174" s="209">
        <v>4500</v>
      </c>
      <c r="G1174" s="152">
        <f t="shared" si="877"/>
        <v>-6.25</v>
      </c>
      <c r="H1174" s="209">
        <v>4100</v>
      </c>
      <c r="I1174" s="152">
        <f t="shared" si="878"/>
        <v>-8.8888888888888893</v>
      </c>
      <c r="J1174" s="218">
        <f>ROUNDUP(H1174+(H1174*Assumptions!G$6),-2)</f>
        <v>4300</v>
      </c>
      <c r="K1174" s="39">
        <f>ROUNDUP(J1174+(J1174*Assumptions!H$6),-2)</f>
        <v>4500</v>
      </c>
      <c r="L1174" s="39">
        <f>ROUNDUP(K1174+(K1174*Assumptions!I$6),-2)</f>
        <v>4700</v>
      </c>
      <c r="M1174" s="39">
        <f>ROUNDUP(L1174+(L1174*Assumptions!J$6),-2)</f>
        <v>4900</v>
      </c>
      <c r="N1174" s="39">
        <f>ROUNDUP(M1174+(M1174*Assumptions!K$6),-2)</f>
        <v>5100</v>
      </c>
      <c r="O1174" s="39">
        <f>ROUNDUP(N1174+(N1174*Assumptions!L$6),-2)</f>
        <v>5300</v>
      </c>
      <c r="P1174" s="39">
        <f>ROUNDUP(O1174+(O1174*Assumptions!M$6),-2)</f>
        <v>5500</v>
      </c>
      <c r="Q1174" s="39">
        <f>ROUNDUP(P1174+(P1174*Assumptions!N$6),-2)</f>
        <v>5700</v>
      </c>
      <c r="R1174" s="127">
        <f>ROUNDUP(Q1174+(Q1174*Assumptions!O$6),-2)</f>
        <v>5900</v>
      </c>
    </row>
    <row r="1175" spans="1:18" x14ac:dyDescent="0.2">
      <c r="A1175" s="119">
        <v>4800</v>
      </c>
      <c r="B1175" s="39">
        <v>4500</v>
      </c>
      <c r="C1175" s="39">
        <v>5700</v>
      </c>
      <c r="D1175" s="832" t="s">
        <v>2149</v>
      </c>
      <c r="E1175" s="39" t="s">
        <v>1543</v>
      </c>
      <c r="F1175" s="209">
        <v>5000</v>
      </c>
      <c r="G1175" s="152">
        <f t="shared" si="877"/>
        <v>-12.280701754385964</v>
      </c>
      <c r="H1175" s="209">
        <v>5300</v>
      </c>
      <c r="I1175" s="152">
        <f t="shared" si="878"/>
        <v>6</v>
      </c>
      <c r="J1175" s="218">
        <f>ROUNDUP(H1175+(H1175*Assumptions!G$6),-2)</f>
        <v>5500</v>
      </c>
      <c r="K1175" s="39">
        <f>ROUNDUP(J1175+(J1175*Assumptions!H$6),-2)</f>
        <v>5700</v>
      </c>
      <c r="L1175" s="39">
        <f>ROUNDUP(K1175+(K1175*Assumptions!I$6),-2)</f>
        <v>5900</v>
      </c>
      <c r="M1175" s="39">
        <f>ROUNDUP(L1175+(L1175*Assumptions!J$6),-2)</f>
        <v>6100</v>
      </c>
      <c r="N1175" s="39">
        <f>ROUNDUP(M1175+(M1175*Assumptions!K$6),-2)</f>
        <v>6300</v>
      </c>
      <c r="O1175" s="39">
        <f>ROUNDUP(N1175+(N1175*Assumptions!L$6),-2)</f>
        <v>6500</v>
      </c>
      <c r="P1175" s="39">
        <f>ROUNDUP(O1175+(O1175*Assumptions!M$6),-2)</f>
        <v>6700</v>
      </c>
      <c r="Q1175" s="39">
        <f>ROUNDUP(P1175+(P1175*Assumptions!N$6),-2)</f>
        <v>7000</v>
      </c>
      <c r="R1175" s="127">
        <f>ROUNDUP(Q1175+(Q1175*Assumptions!O$6),-2)</f>
        <v>7300</v>
      </c>
    </row>
    <row r="1176" spans="1:18" x14ac:dyDescent="0.2">
      <c r="A1176" s="119"/>
      <c r="B1176" s="39"/>
      <c r="C1176" s="39"/>
      <c r="D1176" s="511"/>
      <c r="E1176" s="405"/>
      <c r="G1176" s="152"/>
      <c r="I1176" s="152"/>
      <c r="J1176" s="218"/>
      <c r="K1176" s="39"/>
      <c r="L1176" s="39"/>
      <c r="M1176" s="39"/>
      <c r="N1176" s="39"/>
      <c r="O1176" s="39"/>
      <c r="P1176" s="39"/>
      <c r="Q1176" s="39"/>
      <c r="R1176" s="127"/>
    </row>
    <row r="1177" spans="1:18" x14ac:dyDescent="0.2">
      <c r="A1177" s="119"/>
      <c r="B1177" s="39"/>
      <c r="C1177" s="39"/>
      <c r="D1177" s="2266"/>
      <c r="E1177" s="72" t="s">
        <v>2680</v>
      </c>
      <c r="G1177" s="152"/>
      <c r="I1177" s="152"/>
      <c r="J1177" s="218"/>
      <c r="K1177" s="39"/>
      <c r="L1177" s="39"/>
      <c r="M1177" s="39"/>
      <c r="N1177" s="39"/>
      <c r="O1177" s="39"/>
      <c r="P1177" s="39"/>
      <c r="Q1177" s="39"/>
      <c r="R1177" s="127"/>
    </row>
    <row r="1178" spans="1:18" x14ac:dyDescent="0.2">
      <c r="A1178" s="119">
        <v>297000</v>
      </c>
      <c r="B1178" s="39">
        <v>308500</v>
      </c>
      <c r="C1178" s="39">
        <f>308100-C1179</f>
        <v>305600</v>
      </c>
      <c r="D1178" s="832" t="s">
        <v>2267</v>
      </c>
      <c r="E1178" s="509" t="s">
        <v>2636</v>
      </c>
      <c r="F1178" s="209">
        <v>315000</v>
      </c>
      <c r="G1178" s="152">
        <f t="shared" ref="G1178:G1187" si="879">IF(C1178=F1178,0,IF(C1178=0,100,(F1178-C1178)/C1178*100))</f>
        <v>3.0759162303664924</v>
      </c>
      <c r="H1178" s="209">
        <v>325000</v>
      </c>
      <c r="I1178" s="152">
        <f t="shared" ref="I1178:I1187" si="880">IF(F1178=H1178,0,IF(F1178=0,100,(H1178-F1178)/F1178*100))</f>
        <v>3.1746031746031744</v>
      </c>
      <c r="J1178" s="218">
        <f>ROUNDUP(H1178+(H1178*Assumptions!G$6),-2)</f>
        <v>334800</v>
      </c>
      <c r="K1178" s="39">
        <f>ROUNDUP(J1178+(J1178*Assumptions!H$6),-2)</f>
        <v>344900</v>
      </c>
      <c r="L1178" s="39">
        <f>ROUNDUP(K1178+(K1178*Assumptions!I$6),-2)</f>
        <v>355300</v>
      </c>
      <c r="M1178" s="39">
        <f>ROUNDUP(L1178+(L1178*Assumptions!J$6),-2)</f>
        <v>366000</v>
      </c>
      <c r="N1178" s="39">
        <f>ROUNDUP(M1178+(M1178*Assumptions!K$6),-2)</f>
        <v>377000</v>
      </c>
      <c r="O1178" s="39">
        <f>ROUNDUP(N1178+(N1178*Assumptions!L$6),-2)</f>
        <v>388400</v>
      </c>
      <c r="P1178" s="39">
        <f>ROUNDUP(O1178+(O1178*Assumptions!M$6),-2)</f>
        <v>400100</v>
      </c>
      <c r="Q1178" s="39">
        <f>ROUNDUP(P1178+(P1178*Assumptions!N$6),-2)</f>
        <v>412200</v>
      </c>
      <c r="R1178" s="127">
        <f>ROUNDUP(Q1178+(Q1178*Assumptions!O$6),-2)</f>
        <v>424600</v>
      </c>
    </row>
    <row r="1179" spans="1:18" x14ac:dyDescent="0.2">
      <c r="A1179" s="119">
        <v>14700</v>
      </c>
      <c r="B1179" s="39">
        <v>2600</v>
      </c>
      <c r="C1179" s="39">
        <v>2500</v>
      </c>
      <c r="D1179" s="832" t="s">
        <v>2027</v>
      </c>
      <c r="E1179" s="509" t="s">
        <v>2129</v>
      </c>
      <c r="F1179" s="209">
        <v>5000</v>
      </c>
      <c r="G1179" s="152">
        <f t="shared" si="879"/>
        <v>100</v>
      </c>
      <c r="H1179" s="209">
        <f>ROUNDUP(F1179+(F1179*Assumptions!F$6),-2)</f>
        <v>5200</v>
      </c>
      <c r="I1179" s="152">
        <f t="shared" si="880"/>
        <v>4</v>
      </c>
      <c r="J1179" s="218">
        <f>ROUNDUP(H1179+(H1179*Assumptions!G$6),-2)</f>
        <v>5400</v>
      </c>
      <c r="K1179" s="39">
        <f>ROUNDUP(J1179+(J1179*Assumptions!H$6),-2)</f>
        <v>5600</v>
      </c>
      <c r="L1179" s="39">
        <f>ROUNDUP(K1179+(K1179*Assumptions!I$6),-2)</f>
        <v>5800</v>
      </c>
      <c r="M1179" s="39">
        <f>ROUNDUP(L1179+(L1179*Assumptions!J$6),-2)</f>
        <v>6000</v>
      </c>
      <c r="N1179" s="39">
        <f>ROUNDUP(M1179+(M1179*Assumptions!K$6),-2)</f>
        <v>6200</v>
      </c>
      <c r="O1179" s="39">
        <f>ROUNDUP(N1179+(N1179*Assumptions!L$6),-2)</f>
        <v>6400</v>
      </c>
      <c r="P1179" s="39">
        <f>ROUNDUP(O1179+(O1179*Assumptions!M$6),-2)</f>
        <v>6600</v>
      </c>
      <c r="Q1179" s="39">
        <f>ROUNDUP(P1179+(P1179*Assumptions!N$6),-2)</f>
        <v>6800</v>
      </c>
      <c r="R1179" s="127">
        <f>ROUNDUP(Q1179+(Q1179*Assumptions!O$6),-2)</f>
        <v>7100</v>
      </c>
    </row>
    <row r="1180" spans="1:18" x14ac:dyDescent="0.2">
      <c r="A1180" s="119">
        <v>500</v>
      </c>
      <c r="B1180" s="39">
        <v>600</v>
      </c>
      <c r="C1180" s="39">
        <v>600</v>
      </c>
      <c r="D1180" s="832" t="s">
        <v>3205</v>
      </c>
      <c r="E1180" s="509" t="s">
        <v>1543</v>
      </c>
      <c r="F1180" s="209">
        <v>700</v>
      </c>
      <c r="G1180" s="152">
        <f t="shared" si="879"/>
        <v>16.666666666666664</v>
      </c>
      <c r="H1180" s="209">
        <v>700</v>
      </c>
      <c r="I1180" s="152">
        <f t="shared" si="880"/>
        <v>0</v>
      </c>
      <c r="J1180" s="218">
        <f>ROUNDUP(H1180+(H1180*Assumptions!G$6),-2)</f>
        <v>800</v>
      </c>
      <c r="K1180" s="39">
        <f>ROUNDUP(J1180+(J1180*Assumptions!H$6),-2)</f>
        <v>900</v>
      </c>
      <c r="L1180" s="39">
        <f>ROUNDUP(K1180+(K1180*Assumptions!I$6),-2)</f>
        <v>1000</v>
      </c>
      <c r="M1180" s="39">
        <f>ROUNDUP(L1180+(L1180*Assumptions!J$6),-2)</f>
        <v>1100</v>
      </c>
      <c r="N1180" s="39">
        <f>ROUNDUP(M1180+(M1180*Assumptions!K$6),-2)</f>
        <v>1200</v>
      </c>
      <c r="O1180" s="39">
        <f>ROUNDUP(N1180+(N1180*Assumptions!L$6),-2)</f>
        <v>1300</v>
      </c>
      <c r="P1180" s="39">
        <f>ROUNDUP(O1180+(O1180*Assumptions!M$6),-2)</f>
        <v>1400</v>
      </c>
      <c r="Q1180" s="39">
        <f>ROUNDUP(P1180+(P1180*Assumptions!N$6),-2)</f>
        <v>1500</v>
      </c>
      <c r="R1180" s="127">
        <f>ROUNDUP(Q1180+(Q1180*Assumptions!O$6),-2)</f>
        <v>1600</v>
      </c>
    </row>
    <row r="1181" spans="1:18" x14ac:dyDescent="0.2">
      <c r="A1181" s="119">
        <v>2500</v>
      </c>
      <c r="B1181" s="39">
        <v>5400</v>
      </c>
      <c r="C1181" s="39">
        <v>4200</v>
      </c>
      <c r="D1181" s="832" t="s">
        <v>2026</v>
      </c>
      <c r="E1181" s="509" t="s">
        <v>2564</v>
      </c>
      <c r="F1181" s="209">
        <v>3500</v>
      </c>
      <c r="G1181" s="152">
        <f t="shared" si="879"/>
        <v>-16.666666666666664</v>
      </c>
      <c r="H1181" s="209">
        <f>ROUNDUP(F1181+(F1181*Assumptions!F$6),-2)</f>
        <v>3600</v>
      </c>
      <c r="I1181" s="152">
        <f t="shared" si="880"/>
        <v>2.8571428571428572</v>
      </c>
      <c r="J1181" s="218">
        <f>ROUNDUP(H1181+(H1181*Assumptions!G$6),-2)</f>
        <v>3800</v>
      </c>
      <c r="K1181" s="39">
        <f>ROUNDUP(J1181+(J1181*Assumptions!H$6),-2)</f>
        <v>4000</v>
      </c>
      <c r="L1181" s="39">
        <f>ROUNDUP(K1181+(K1181*Assumptions!I$6),-2)</f>
        <v>4200</v>
      </c>
      <c r="M1181" s="39">
        <f>ROUNDUP(L1181+(L1181*Assumptions!J$6),-2)</f>
        <v>4400</v>
      </c>
      <c r="N1181" s="39">
        <f>ROUNDUP(M1181+(M1181*Assumptions!K$6),-2)</f>
        <v>4600</v>
      </c>
      <c r="O1181" s="39">
        <f>ROUNDUP(N1181+(N1181*Assumptions!L$6),-2)</f>
        <v>4800</v>
      </c>
      <c r="P1181" s="39">
        <f>ROUNDUP(O1181+(O1181*Assumptions!M$6),-2)</f>
        <v>5000</v>
      </c>
      <c r="Q1181" s="39">
        <f>ROUNDUP(P1181+(P1181*Assumptions!N$6),-2)</f>
        <v>5200</v>
      </c>
      <c r="R1181" s="127">
        <f>ROUNDUP(Q1181+(Q1181*Assumptions!O$6),-2)</f>
        <v>5400</v>
      </c>
    </row>
    <row r="1182" spans="1:18" x14ac:dyDescent="0.2">
      <c r="A1182" s="119">
        <v>122500</v>
      </c>
      <c r="B1182" s="39">
        <v>133700</v>
      </c>
      <c r="C1182" s="39">
        <v>129200</v>
      </c>
      <c r="D1182" s="832" t="s">
        <v>261</v>
      </c>
      <c r="E1182" s="509" t="s">
        <v>1593</v>
      </c>
      <c r="F1182" s="209">
        <v>124000</v>
      </c>
      <c r="G1182" s="152">
        <f t="shared" si="879"/>
        <v>-4.0247678018575854</v>
      </c>
      <c r="H1182" s="209">
        <v>128000</v>
      </c>
      <c r="I1182" s="152">
        <f t="shared" si="880"/>
        <v>3.225806451612903</v>
      </c>
      <c r="J1182" s="218">
        <f>ROUNDUP(H1182+(H1182*Assumptions!G$6),-2)</f>
        <v>131900</v>
      </c>
      <c r="K1182" s="39">
        <f>ROUNDUP(J1182+(J1182*Assumptions!H$6),-2)</f>
        <v>135900</v>
      </c>
      <c r="L1182" s="39">
        <f>ROUNDUP(K1182+(K1182*Assumptions!I$6),-2)</f>
        <v>140000</v>
      </c>
      <c r="M1182" s="39">
        <f>ROUNDUP(L1182+(L1182*Assumptions!J$6),-2)</f>
        <v>144200</v>
      </c>
      <c r="N1182" s="39">
        <f>ROUNDUP(M1182+(M1182*Assumptions!K$6),-2)</f>
        <v>148600</v>
      </c>
      <c r="O1182" s="39">
        <f>ROUNDUP(N1182+(N1182*Assumptions!L$6),-2)</f>
        <v>153100</v>
      </c>
      <c r="P1182" s="39">
        <f>ROUNDUP(O1182+(O1182*Assumptions!M$6),-2)</f>
        <v>157700</v>
      </c>
      <c r="Q1182" s="39">
        <f>ROUNDUP(P1182+(P1182*Assumptions!N$6),-2)</f>
        <v>162500</v>
      </c>
      <c r="R1182" s="127">
        <f>ROUNDUP(Q1182+(Q1182*Assumptions!O$6),-2)</f>
        <v>167400</v>
      </c>
    </row>
    <row r="1183" spans="1:18" x14ac:dyDescent="0.2">
      <c r="A1183" s="119">
        <v>16500</v>
      </c>
      <c r="B1183" s="39">
        <v>17200</v>
      </c>
      <c r="C1183" s="39">
        <v>19000</v>
      </c>
      <c r="D1183" s="1375" t="s">
        <v>3870</v>
      </c>
      <c r="E1183" s="509" t="s">
        <v>3225</v>
      </c>
      <c r="F1183" s="209">
        <v>20000</v>
      </c>
      <c r="G1183" s="152">
        <f t="shared" si="879"/>
        <v>5.2631578947368416</v>
      </c>
      <c r="H1183" s="209">
        <v>21000</v>
      </c>
      <c r="I1183" s="152">
        <f t="shared" si="880"/>
        <v>5</v>
      </c>
      <c r="J1183" s="218">
        <f>ROUNDUP(H1183+(H1183*Assumptions!G$6),-2)</f>
        <v>21700</v>
      </c>
      <c r="K1183" s="39">
        <f>ROUNDUP(J1183+(J1183*Assumptions!H$6),-2)</f>
        <v>22400</v>
      </c>
      <c r="L1183" s="39">
        <f>ROUNDUP(K1183+(K1183*Assumptions!I$6),-2)</f>
        <v>23100</v>
      </c>
      <c r="M1183" s="39">
        <f>ROUNDUP(L1183+(L1183*Assumptions!J$6),-2)</f>
        <v>23800</v>
      </c>
      <c r="N1183" s="39">
        <f>ROUNDUP(M1183+(M1183*Assumptions!K$6),-2)</f>
        <v>24600</v>
      </c>
      <c r="O1183" s="39">
        <f>ROUNDUP(N1183+(N1183*Assumptions!L$6),-2)</f>
        <v>25400</v>
      </c>
      <c r="P1183" s="39">
        <f>ROUNDUP(O1183+(O1183*Assumptions!M$6),-2)</f>
        <v>26200</v>
      </c>
      <c r="Q1183" s="39">
        <f>ROUNDUP(P1183+(P1183*Assumptions!N$6),-2)</f>
        <v>27000</v>
      </c>
      <c r="R1183" s="127">
        <f>ROUNDUP(Q1183+(Q1183*Assumptions!O$6),-2)</f>
        <v>27900</v>
      </c>
    </row>
    <row r="1184" spans="1:18" x14ac:dyDescent="0.2">
      <c r="A1184" s="119">
        <v>2600</v>
      </c>
      <c r="B1184" s="39">
        <v>2200</v>
      </c>
      <c r="C1184" s="39">
        <v>0</v>
      </c>
      <c r="D1184" s="832" t="s">
        <v>2150</v>
      </c>
      <c r="E1184" s="509" t="s">
        <v>649</v>
      </c>
      <c r="F1184" s="209">
        <v>2500</v>
      </c>
      <c r="G1184" s="152">
        <f t="shared" si="879"/>
        <v>100</v>
      </c>
      <c r="H1184" s="209">
        <v>2500</v>
      </c>
      <c r="I1184" s="152">
        <f t="shared" si="880"/>
        <v>0</v>
      </c>
      <c r="J1184" s="218">
        <f>ROUNDUP(H1184+(H1184*Assumptions!G$6),-2)</f>
        <v>2600</v>
      </c>
      <c r="K1184" s="39">
        <f>ROUNDUP(J1184+(J1184*Assumptions!H$6),-2)</f>
        <v>2700</v>
      </c>
      <c r="L1184" s="39">
        <f>ROUNDUP(K1184+(K1184*Assumptions!I$6),-2)</f>
        <v>2800</v>
      </c>
      <c r="M1184" s="39">
        <f>ROUNDUP(L1184+(L1184*Assumptions!J$6),-2)</f>
        <v>2900</v>
      </c>
      <c r="N1184" s="39">
        <f>ROUNDUP(M1184+(M1184*Assumptions!K$6),-2)</f>
        <v>3000</v>
      </c>
      <c r="O1184" s="39">
        <f>ROUNDUP(N1184+(N1184*Assumptions!L$6),-2)</f>
        <v>3100</v>
      </c>
      <c r="P1184" s="39">
        <f>ROUNDUP(O1184+(O1184*Assumptions!M$6),-2)</f>
        <v>3200</v>
      </c>
      <c r="Q1184" s="39">
        <f>ROUNDUP(P1184+(P1184*Assumptions!N$6),-2)</f>
        <v>3300</v>
      </c>
      <c r="R1184" s="127">
        <f>ROUNDUP(Q1184+(Q1184*Assumptions!O$6),-2)</f>
        <v>3400</v>
      </c>
    </row>
    <row r="1185" spans="1:18" x14ac:dyDescent="0.2">
      <c r="A1185" s="119">
        <v>2800</v>
      </c>
      <c r="B1185" s="39">
        <v>2300</v>
      </c>
      <c r="C1185" s="39">
        <v>3300</v>
      </c>
      <c r="D1185" s="832" t="s">
        <v>3206</v>
      </c>
      <c r="E1185" s="509" t="s">
        <v>568</v>
      </c>
      <c r="F1185" s="209">
        <v>2500</v>
      </c>
      <c r="G1185" s="152">
        <f t="shared" si="879"/>
        <v>-24.242424242424242</v>
      </c>
      <c r="H1185" s="209">
        <v>2500</v>
      </c>
      <c r="I1185" s="152">
        <f t="shared" si="880"/>
        <v>0</v>
      </c>
      <c r="J1185" s="218">
        <f>ROUNDUP(H1185+(H1185*Assumptions!G$6),-2)</f>
        <v>2600</v>
      </c>
      <c r="K1185" s="39">
        <f>ROUNDUP(J1185+(J1185*Assumptions!H$6),-2)</f>
        <v>2700</v>
      </c>
      <c r="L1185" s="39">
        <f>ROUNDUP(K1185+(K1185*Assumptions!I$6),-2)</f>
        <v>2800</v>
      </c>
      <c r="M1185" s="39">
        <f>ROUNDUP(L1185+(L1185*Assumptions!J$6),-2)</f>
        <v>2900</v>
      </c>
      <c r="N1185" s="39">
        <f>ROUNDUP(M1185+(M1185*Assumptions!K$6),-2)</f>
        <v>3000</v>
      </c>
      <c r="O1185" s="39">
        <f>ROUNDUP(N1185+(N1185*Assumptions!L$6),-2)</f>
        <v>3100</v>
      </c>
      <c r="P1185" s="39">
        <f>ROUNDUP(O1185+(O1185*Assumptions!M$6),-2)</f>
        <v>3200</v>
      </c>
      <c r="Q1185" s="39">
        <f>ROUNDUP(P1185+(P1185*Assumptions!N$6),-2)</f>
        <v>3300</v>
      </c>
      <c r="R1185" s="127">
        <f>ROUNDUP(Q1185+(Q1185*Assumptions!O$6),-2)</f>
        <v>3400</v>
      </c>
    </row>
    <row r="1186" spans="1:18" x14ac:dyDescent="0.2">
      <c r="A1186" s="119">
        <v>30100</v>
      </c>
      <c r="B1186" s="39">
        <v>30500</v>
      </c>
      <c r="C1186" s="39">
        <v>31400</v>
      </c>
      <c r="D1186" s="832" t="s">
        <v>800</v>
      </c>
      <c r="E1186" s="509" t="s">
        <v>650</v>
      </c>
      <c r="F1186" s="209">
        <v>33000</v>
      </c>
      <c r="G1186" s="152">
        <f t="shared" si="879"/>
        <v>5.095541401273886</v>
      </c>
      <c r="H1186" s="209">
        <f>ROUNDUP(F1186+(F1186*Assumptions!F$6),-2)</f>
        <v>33800</v>
      </c>
      <c r="I1186" s="152">
        <f t="shared" si="880"/>
        <v>2.4242424242424243</v>
      </c>
      <c r="J1186" s="218">
        <f>ROUNDUP(H1186+(H1186*Assumptions!G$6),-2)</f>
        <v>34900</v>
      </c>
      <c r="K1186" s="39">
        <f>ROUNDUP(J1186+(J1186*Assumptions!H$6),-2)</f>
        <v>36000</v>
      </c>
      <c r="L1186" s="39">
        <f>ROUNDUP(K1186+(K1186*Assumptions!I$6),-2)</f>
        <v>37100</v>
      </c>
      <c r="M1186" s="39">
        <f>ROUNDUP(L1186+(L1186*Assumptions!J$6),-2)</f>
        <v>38300</v>
      </c>
      <c r="N1186" s="39">
        <f>ROUNDUP(M1186+(M1186*Assumptions!K$6),-2)</f>
        <v>39500</v>
      </c>
      <c r="O1186" s="39">
        <f>ROUNDUP(N1186+(N1186*Assumptions!L$6),-2)</f>
        <v>40700</v>
      </c>
      <c r="P1186" s="39">
        <f>ROUNDUP(O1186+(O1186*Assumptions!M$6),-2)</f>
        <v>42000</v>
      </c>
      <c r="Q1186" s="39">
        <f>ROUNDUP(P1186+(P1186*Assumptions!N$6),-2)</f>
        <v>43300</v>
      </c>
      <c r="R1186" s="127">
        <f>ROUNDUP(Q1186+(Q1186*Assumptions!O$6),-2)</f>
        <v>44600</v>
      </c>
    </row>
    <row r="1187" spans="1:18" x14ac:dyDescent="0.2">
      <c r="A1187" s="119">
        <v>124000</v>
      </c>
      <c r="B1187" s="39">
        <v>110000</v>
      </c>
      <c r="C1187" s="39">
        <v>151400</v>
      </c>
      <c r="D1187" s="832" t="s">
        <v>2028</v>
      </c>
      <c r="E1187" s="509" t="s">
        <v>1100</v>
      </c>
      <c r="F1187" s="209">
        <f>120000+25000</f>
        <v>145000</v>
      </c>
      <c r="G1187" s="152">
        <f t="shared" si="879"/>
        <v>-4.2272126816380453</v>
      </c>
      <c r="H1187" s="209">
        <v>125000</v>
      </c>
      <c r="I1187" s="152">
        <f t="shared" si="880"/>
        <v>-13.793103448275861</v>
      </c>
      <c r="J1187" s="218">
        <f>ROUNDUP(H1187+(H1187*Assumptions!G$6),-2)</f>
        <v>128800</v>
      </c>
      <c r="K1187" s="39">
        <f>ROUNDUP(J1187+(J1187*Assumptions!H$6),-2)</f>
        <v>132700</v>
      </c>
      <c r="L1187" s="39">
        <f>ROUNDUP(K1187+(K1187*Assumptions!I$6),-2)</f>
        <v>136700</v>
      </c>
      <c r="M1187" s="39">
        <f>ROUNDUP(L1187+(L1187*Assumptions!J$6),-2)</f>
        <v>140900</v>
      </c>
      <c r="N1187" s="39">
        <f>ROUNDUP(M1187+(M1187*Assumptions!K$6),-2)</f>
        <v>145200</v>
      </c>
      <c r="O1187" s="39">
        <f>ROUNDUP(N1187+(N1187*Assumptions!L$6),-2)</f>
        <v>149600</v>
      </c>
      <c r="P1187" s="39">
        <f>ROUNDUP(O1187+(O1187*Assumptions!M$6),-2)</f>
        <v>154100</v>
      </c>
      <c r="Q1187" s="39">
        <f>ROUNDUP(P1187+(P1187*Assumptions!N$6),-2)</f>
        <v>158800</v>
      </c>
      <c r="R1187" s="127">
        <f>ROUNDUP(Q1187+(Q1187*Assumptions!O$6),-2)</f>
        <v>163600</v>
      </c>
    </row>
    <row r="1188" spans="1:18" x14ac:dyDescent="0.2">
      <c r="A1188" s="119"/>
      <c r="B1188" s="39"/>
      <c r="C1188" s="39"/>
      <c r="D1188" s="832"/>
      <c r="E1188" s="39"/>
      <c r="G1188" s="152"/>
      <c r="I1188" s="152"/>
      <c r="J1188" s="218"/>
      <c r="K1188" s="39"/>
      <c r="L1188" s="39"/>
      <c r="M1188" s="39"/>
      <c r="N1188" s="39"/>
      <c r="O1188" s="39"/>
      <c r="P1188" s="39"/>
      <c r="Q1188" s="39"/>
      <c r="R1188" s="127"/>
    </row>
    <row r="1189" spans="1:18" x14ac:dyDescent="0.2">
      <c r="A1189" s="119"/>
      <c r="B1189" s="39"/>
      <c r="C1189" s="39"/>
      <c r="D1189" s="832"/>
      <c r="E1189" s="72" t="str">
        <f>E1128</f>
        <v>Non-Cash Expenses</v>
      </c>
      <c r="G1189" s="152"/>
      <c r="I1189" s="152"/>
      <c r="J1189" s="218"/>
      <c r="K1189" s="39"/>
      <c r="L1189" s="39"/>
      <c r="M1189" s="39"/>
      <c r="N1189" s="39"/>
      <c r="O1189" s="39"/>
      <c r="P1189" s="39"/>
      <c r="Q1189" s="39"/>
      <c r="R1189" s="127"/>
    </row>
    <row r="1190" spans="1:18" x14ac:dyDescent="0.2">
      <c r="A1190" s="119">
        <v>26100</v>
      </c>
      <c r="B1190" s="39">
        <v>25700</v>
      </c>
      <c r="C1190" s="39">
        <v>44000</v>
      </c>
      <c r="D1190" s="832" t="s">
        <v>2268</v>
      </c>
      <c r="E1190" s="39" t="s">
        <v>2696</v>
      </c>
      <c r="F1190" s="209">
        <v>26000</v>
      </c>
      <c r="G1190" s="152">
        <f>IF(C1190=F1190,0,IF(C1190=0,100,(F1190-C1190)/C1190*100))</f>
        <v>-40.909090909090914</v>
      </c>
      <c r="H1190" s="209">
        <v>26000</v>
      </c>
      <c r="I1190" s="152">
        <f>IF(F1190=H1190,0,IF(F1190=0,100,(H1190-F1190)/F1190*100))</f>
        <v>0</v>
      </c>
      <c r="J1190" s="218">
        <v>25000</v>
      </c>
      <c r="K1190" s="39">
        <f>ROUNDUP(J1190+(J1190*Assumptions!H$6),-2)</f>
        <v>25800</v>
      </c>
      <c r="L1190" s="39">
        <f>ROUNDUP(K1190+(K1190*Assumptions!I$6),-2)</f>
        <v>26600</v>
      </c>
      <c r="M1190" s="39">
        <f>ROUNDUP(L1190+(L1190*Assumptions!J$6),-2)</f>
        <v>27400</v>
      </c>
      <c r="N1190" s="39">
        <f>ROUNDUP(M1190+(M1190*Assumptions!K$6),-2)</f>
        <v>28300</v>
      </c>
      <c r="O1190" s="39">
        <f>ROUNDUP(N1190+(N1190*Assumptions!L$6),-2)</f>
        <v>29200</v>
      </c>
      <c r="P1190" s="39">
        <f>ROUNDUP(O1190+(O1190*Assumptions!M$6),-2)</f>
        <v>30100</v>
      </c>
      <c r="Q1190" s="39">
        <f>ROUNDUP(P1190+(P1190*Assumptions!N$6),-2)</f>
        <v>31100</v>
      </c>
      <c r="R1190" s="127">
        <f>ROUNDUP(Q1190+(Q1190*Assumptions!O$6),-2)</f>
        <v>32100</v>
      </c>
    </row>
    <row r="1191" spans="1:18" ht="13.5" thickBot="1" x14ac:dyDescent="0.25">
      <c r="A1191" s="119"/>
      <c r="B1191" s="39"/>
      <c r="C1191" s="39"/>
      <c r="D1191" s="2266"/>
      <c r="E1191" s="425"/>
      <c r="G1191" s="152"/>
      <c r="I1191" s="152"/>
      <c r="J1191" s="665"/>
      <c r="K1191" s="39"/>
      <c r="L1191" s="39"/>
      <c r="M1191" s="39"/>
      <c r="N1191" s="39"/>
      <c r="O1191" s="39"/>
      <c r="P1191" s="39"/>
      <c r="Q1191" s="39"/>
      <c r="R1191" s="127"/>
    </row>
    <row r="1192" spans="1:18" s="102" customFormat="1" x14ac:dyDescent="0.2">
      <c r="A1192" s="116">
        <f>SUM(A1167:A1191)</f>
        <v>655400</v>
      </c>
      <c r="B1192" s="61">
        <f>SUM(B1167:B1191)</f>
        <v>655900</v>
      </c>
      <c r="C1192" s="61">
        <f>SUM(C1167:C1191)</f>
        <v>712100</v>
      </c>
      <c r="D1192" s="261"/>
      <c r="E1192" s="438" t="s">
        <v>660</v>
      </c>
      <c r="F1192" s="210">
        <f>SUM(F1167:F1191)</f>
        <v>833700</v>
      </c>
      <c r="G1192" s="198">
        <f>IF(C1192=F1192,0,IF(C1192=0,100,(F1192-C1192)/C1192*100))</f>
        <v>17.076253335205731</v>
      </c>
      <c r="H1192" s="210">
        <f t="shared" ref="H1192:Q1192" si="881">SUM(H1167:H1191)</f>
        <v>697700</v>
      </c>
      <c r="I1192" s="198">
        <f>IF(F1192=H1192,0,IF(F1192=0,100,(H1192-F1192)/F1192*100))</f>
        <v>-16.312822358162411</v>
      </c>
      <c r="J1192" s="898">
        <f t="shared" si="881"/>
        <v>717600</v>
      </c>
      <c r="K1192" s="61">
        <f t="shared" si="881"/>
        <v>739800</v>
      </c>
      <c r="L1192" s="61">
        <f t="shared" si="881"/>
        <v>762500</v>
      </c>
      <c r="M1192" s="61">
        <f t="shared" si="881"/>
        <v>785900</v>
      </c>
      <c r="N1192" s="61">
        <f t="shared" si="881"/>
        <v>810200</v>
      </c>
      <c r="O1192" s="61">
        <f t="shared" si="881"/>
        <v>835100</v>
      </c>
      <c r="P1192" s="61">
        <f t="shared" si="881"/>
        <v>860600</v>
      </c>
      <c r="Q1192" s="61">
        <f t="shared" si="881"/>
        <v>887100</v>
      </c>
      <c r="R1192" s="126">
        <f t="shared" ref="R1192" si="882">SUM(R1167:R1191)</f>
        <v>914300</v>
      </c>
    </row>
    <row r="1193" spans="1:18" x14ac:dyDescent="0.2">
      <c r="A1193" s="119"/>
      <c r="B1193" s="39"/>
      <c r="C1193" s="39"/>
      <c r="D1193" s="2266"/>
      <c r="E1193" s="425"/>
      <c r="G1193" s="152"/>
      <c r="I1193" s="152"/>
      <c r="J1193" s="665"/>
      <c r="K1193" s="39"/>
      <c r="L1193" s="39"/>
      <c r="M1193" s="39"/>
      <c r="N1193" s="39"/>
      <c r="O1193" s="39"/>
      <c r="P1193" s="39"/>
      <c r="Q1193" s="39"/>
      <c r="R1193" s="127"/>
    </row>
    <row r="1194" spans="1:18" s="102" customFormat="1" x14ac:dyDescent="0.2">
      <c r="A1194" s="79">
        <f>A1165-A1192</f>
        <v>-270200</v>
      </c>
      <c r="B1194" s="72">
        <f>B1165-B1192</f>
        <v>-281900</v>
      </c>
      <c r="C1194" s="72">
        <f>C1165-C1192</f>
        <v>-264600</v>
      </c>
      <c r="D1194" s="261"/>
      <c r="E1194" s="596" t="s">
        <v>1203</v>
      </c>
      <c r="F1194" s="213">
        <f>F1165-F1192</f>
        <v>-340700</v>
      </c>
      <c r="G1194" s="197">
        <f>IF(C1194=F1194,0,IF(C1194=0,100,(F1194-C1194)/C1194*100))</f>
        <v>28.760393046107328</v>
      </c>
      <c r="H1194" s="213">
        <f t="shared" ref="H1194:Q1194" si="883">H1165-H1192</f>
        <v>-269400</v>
      </c>
      <c r="I1194" s="197">
        <f>IF(F1194=H1194,0,IF(F1194=0,100,(H1194-F1194)/F1194*100))</f>
        <v>-20.927502201350162</v>
      </c>
      <c r="J1194" s="895">
        <f t="shared" si="883"/>
        <v>-276300</v>
      </c>
      <c r="K1194" s="72">
        <f t="shared" si="883"/>
        <v>-285100</v>
      </c>
      <c r="L1194" s="72">
        <f t="shared" si="883"/>
        <v>-293900</v>
      </c>
      <c r="M1194" s="72">
        <f t="shared" si="883"/>
        <v>-303000</v>
      </c>
      <c r="N1194" s="72">
        <f t="shared" si="883"/>
        <v>-312600</v>
      </c>
      <c r="O1194" s="72">
        <f t="shared" si="883"/>
        <v>-322500</v>
      </c>
      <c r="P1194" s="72">
        <f t="shared" si="883"/>
        <v>-332500</v>
      </c>
      <c r="Q1194" s="72">
        <f t="shared" si="883"/>
        <v>-343000</v>
      </c>
      <c r="R1194" s="128">
        <f t="shared" ref="R1194" si="884">R1165-R1192</f>
        <v>-353600</v>
      </c>
    </row>
    <row r="1195" spans="1:18" x14ac:dyDescent="0.2">
      <c r="A1195" s="119">
        <f>SUM(A1189:A1191)</f>
        <v>26100</v>
      </c>
      <c r="B1195" s="39">
        <f>SUM(B1189:B1191)</f>
        <v>25700</v>
      </c>
      <c r="C1195" s="39">
        <f>SUM(C1189:C1191)</f>
        <v>44000</v>
      </c>
      <c r="D1195" s="2266"/>
      <c r="E1195" s="431" t="s">
        <v>2313</v>
      </c>
      <c r="F1195" s="209">
        <f>SUM(F1189:F1191)</f>
        <v>26000</v>
      </c>
      <c r="G1195" s="197">
        <f>IF(C1195=F1195,0,IF(C1195=0,100,(F1195-C1195)/C1195*100))</f>
        <v>-40.909090909090914</v>
      </c>
      <c r="H1195" s="209">
        <f t="shared" ref="H1195:Q1195" si="885">SUM(H1189:H1191)</f>
        <v>26000</v>
      </c>
      <c r="I1195" s="197">
        <f>IF(F1195=H1195,0,IF(F1195=0,100,(H1195-F1195)/F1195*100))</f>
        <v>0</v>
      </c>
      <c r="J1195" s="665">
        <f t="shared" si="885"/>
        <v>25000</v>
      </c>
      <c r="K1195" s="207">
        <f t="shared" si="885"/>
        <v>25800</v>
      </c>
      <c r="L1195" s="207">
        <f t="shared" si="885"/>
        <v>26600</v>
      </c>
      <c r="M1195" s="207">
        <f t="shared" si="885"/>
        <v>27400</v>
      </c>
      <c r="N1195" s="207">
        <f t="shared" si="885"/>
        <v>28300</v>
      </c>
      <c r="O1195" s="207">
        <f t="shared" si="885"/>
        <v>29200</v>
      </c>
      <c r="P1195" s="207">
        <f t="shared" si="885"/>
        <v>30100</v>
      </c>
      <c r="Q1195" s="207">
        <f t="shared" si="885"/>
        <v>31100</v>
      </c>
      <c r="R1195" s="208">
        <f t="shared" ref="R1195" si="886">SUM(R1189:R1191)</f>
        <v>32100</v>
      </c>
    </row>
    <row r="1196" spans="1:18" s="102" customFormat="1" x14ac:dyDescent="0.2">
      <c r="A1196" s="200">
        <f>A1195+A1194</f>
        <v>-244100</v>
      </c>
      <c r="B1196" s="457">
        <f>B1194+B1195</f>
        <v>-256200</v>
      </c>
      <c r="C1196" s="457">
        <f>C1194+C1195</f>
        <v>-220600</v>
      </c>
      <c r="D1196" s="603"/>
      <c r="E1196" s="598" t="s">
        <v>1993</v>
      </c>
      <c r="F1196" s="458">
        <f>F1194+F1195</f>
        <v>-314700</v>
      </c>
      <c r="G1196" s="455">
        <f>IF(C1196=F1196,0,IF(C1196=0,100,(F1196-C1196)/C1196*100))</f>
        <v>42.656391659111513</v>
      </c>
      <c r="H1196" s="458">
        <f t="shared" ref="H1196:Q1196" si="887">H1194+H1195</f>
        <v>-243400</v>
      </c>
      <c r="I1196" s="455">
        <f>IF(F1196=H1196,0,IF(F1196=0,100,(H1196-F1196)/F1196*100))</f>
        <v>-22.656498252303781</v>
      </c>
      <c r="J1196" s="896">
        <f t="shared" si="887"/>
        <v>-251300</v>
      </c>
      <c r="K1196" s="931">
        <f t="shared" si="887"/>
        <v>-259300</v>
      </c>
      <c r="L1196" s="931">
        <f t="shared" si="887"/>
        <v>-267300</v>
      </c>
      <c r="M1196" s="931">
        <f t="shared" si="887"/>
        <v>-275600</v>
      </c>
      <c r="N1196" s="931">
        <f t="shared" si="887"/>
        <v>-284300</v>
      </c>
      <c r="O1196" s="931">
        <f t="shared" si="887"/>
        <v>-293300</v>
      </c>
      <c r="P1196" s="931">
        <f t="shared" si="887"/>
        <v>-302400</v>
      </c>
      <c r="Q1196" s="931">
        <f t="shared" si="887"/>
        <v>-311900</v>
      </c>
      <c r="R1196" s="2430">
        <f t="shared" ref="R1196" si="888">R1194+R1195</f>
        <v>-321500</v>
      </c>
    </row>
    <row r="1197" spans="1:18" ht="13.5" thickBot="1" x14ac:dyDescent="0.25">
      <c r="A1197" s="119"/>
      <c r="B1197" s="156"/>
      <c r="C1197" s="156"/>
      <c r="D1197" s="2641"/>
      <c r="E1197" s="425"/>
      <c r="G1197" s="152"/>
      <c r="I1197" s="152"/>
      <c r="J1197" s="665"/>
      <c r="K1197" s="39"/>
      <c r="L1197" s="39"/>
      <c r="M1197" s="39"/>
      <c r="N1197" s="39"/>
      <c r="O1197" s="39"/>
      <c r="P1197" s="39"/>
      <c r="Q1197" s="39"/>
      <c r="R1197" s="127"/>
    </row>
    <row r="1198" spans="1:18" x14ac:dyDescent="0.2">
      <c r="A1198" s="116"/>
      <c r="B1198" s="61"/>
      <c r="C1198" s="172"/>
      <c r="D1198" s="2642"/>
      <c r="E1198" s="432"/>
      <c r="F1198" s="210">
        <f>F1193+F1133</f>
        <v>0</v>
      </c>
      <c r="G1198" s="199"/>
      <c r="H1198" s="210"/>
      <c r="I1198" s="199"/>
      <c r="J1198" s="898"/>
      <c r="K1198" s="187"/>
      <c r="L1198" s="187"/>
      <c r="M1198" s="187"/>
      <c r="N1198" s="187"/>
      <c r="O1198" s="187"/>
      <c r="P1198" s="187"/>
      <c r="Q1198" s="187"/>
      <c r="R1198" s="2431"/>
    </row>
    <row r="1199" spans="1:18" x14ac:dyDescent="0.2">
      <c r="A1199" s="79"/>
      <c r="B1199" s="72"/>
      <c r="C1199" s="141"/>
      <c r="D1199" s="262"/>
      <c r="E1199" s="596" t="s">
        <v>231</v>
      </c>
      <c r="F1199" s="213"/>
      <c r="G1199" s="101"/>
      <c r="H1199" s="213"/>
      <c r="I1199" s="101"/>
      <c r="J1199" s="217"/>
      <c r="K1199" s="39"/>
      <c r="L1199" s="39"/>
      <c r="M1199" s="39"/>
      <c r="N1199" s="39"/>
      <c r="O1199" s="39"/>
      <c r="P1199" s="39"/>
      <c r="Q1199" s="39"/>
      <c r="R1199" s="127"/>
    </row>
    <row r="1200" spans="1:18" x14ac:dyDescent="0.2">
      <c r="A1200" s="79"/>
      <c r="B1200" s="72"/>
      <c r="C1200" s="141"/>
      <c r="D1200" s="262"/>
      <c r="E1200" s="596"/>
      <c r="F1200" s="213"/>
      <c r="G1200" s="101"/>
      <c r="H1200" s="213"/>
      <c r="I1200" s="101"/>
      <c r="J1200" s="217"/>
      <c r="K1200" s="39"/>
      <c r="L1200" s="39"/>
      <c r="M1200" s="39"/>
      <c r="N1200" s="39"/>
      <c r="O1200" s="39"/>
      <c r="P1200" s="39"/>
      <c r="Q1200" s="39"/>
      <c r="R1200" s="127"/>
    </row>
    <row r="1201" spans="1:18" x14ac:dyDescent="0.2">
      <c r="A1201" s="119">
        <v>0</v>
      </c>
      <c r="B1201" s="156">
        <v>0</v>
      </c>
      <c r="C1201" s="156">
        <v>0</v>
      </c>
      <c r="D1201" s="262"/>
      <c r="E1201" s="425" t="s">
        <v>3368</v>
      </c>
      <c r="F1201" s="209">
        <v>0</v>
      </c>
      <c r="G1201" s="2271"/>
      <c r="H1201" s="209">
        <v>0</v>
      </c>
      <c r="I1201" s="2271"/>
      <c r="J1201" s="218">
        <v>0</v>
      </c>
      <c r="K1201" s="39">
        <v>0</v>
      </c>
      <c r="L1201" s="39">
        <v>0</v>
      </c>
      <c r="M1201" s="39">
        <v>0</v>
      </c>
      <c r="N1201" s="39">
        <v>0</v>
      </c>
      <c r="O1201" s="39">
        <v>0</v>
      </c>
      <c r="P1201" s="39">
        <v>0</v>
      </c>
      <c r="Q1201" s="39">
        <v>0</v>
      </c>
      <c r="R1201" s="127">
        <v>0</v>
      </c>
    </row>
    <row r="1202" spans="1:18" x14ac:dyDescent="0.2">
      <c r="A1202" s="119">
        <v>11300</v>
      </c>
      <c r="B1202" s="156">
        <v>0</v>
      </c>
      <c r="C1202" s="156">
        <f>SUM('Res-Gen'!B202:B207)</f>
        <v>25300</v>
      </c>
      <c r="D1202" s="262"/>
      <c r="E1202" s="425" t="s">
        <v>2272</v>
      </c>
      <c r="F1202" s="209">
        <f>SUM('Res-Gen'!E202:E203)</f>
        <v>0</v>
      </c>
      <c r="G1202" s="2271"/>
      <c r="H1202" s="209">
        <v>0</v>
      </c>
      <c r="I1202" s="2271"/>
      <c r="J1202" s="218">
        <v>0</v>
      </c>
      <c r="K1202" s="39">
        <v>0</v>
      </c>
      <c r="L1202" s="39">
        <v>0</v>
      </c>
      <c r="M1202" s="39">
        <v>0</v>
      </c>
      <c r="N1202" s="39">
        <v>0</v>
      </c>
      <c r="O1202" s="39">
        <v>0</v>
      </c>
      <c r="P1202" s="39">
        <v>0</v>
      </c>
      <c r="Q1202" s="39">
        <v>0</v>
      </c>
      <c r="R1202" s="127">
        <v>0</v>
      </c>
    </row>
    <row r="1203" spans="1:18" x14ac:dyDescent="0.2">
      <c r="A1203" s="119">
        <v>250600</v>
      </c>
      <c r="B1203" s="156">
        <v>32800</v>
      </c>
      <c r="C1203" s="156">
        <f>SUM('Res-Gen'!C202:C203)</f>
        <v>0</v>
      </c>
      <c r="D1203" s="262"/>
      <c r="E1203" s="425" t="s">
        <v>2738</v>
      </c>
      <c r="F1203" s="209">
        <f>SUM('Res-Gen'!F201:F208)</f>
        <v>292800</v>
      </c>
      <c r="G1203" s="2271"/>
      <c r="H1203" s="209">
        <v>0</v>
      </c>
      <c r="I1203" s="2271"/>
      <c r="J1203" s="218">
        <v>0</v>
      </c>
      <c r="K1203" s="39">
        <v>0</v>
      </c>
      <c r="L1203" s="39">
        <v>0</v>
      </c>
      <c r="M1203" s="39">
        <v>0</v>
      </c>
      <c r="N1203" s="39">
        <v>0</v>
      </c>
      <c r="O1203" s="39">
        <v>0</v>
      </c>
      <c r="P1203" s="39">
        <v>0</v>
      </c>
      <c r="Q1203" s="39">
        <v>0</v>
      </c>
      <c r="R1203" s="127">
        <v>0</v>
      </c>
    </row>
    <row r="1204" spans="1:18" x14ac:dyDescent="0.2">
      <c r="A1204" s="119">
        <v>0</v>
      </c>
      <c r="B1204" s="156">
        <v>152900</v>
      </c>
      <c r="C1204" s="156">
        <f>SUM('Cap-Gen'!R170:T177)</f>
        <v>33800</v>
      </c>
      <c r="D1204" s="262"/>
      <c r="E1204" s="425" t="s">
        <v>2275</v>
      </c>
      <c r="F1204" s="209">
        <f>SUM('Cap-Gen'!W170:Y177)</f>
        <v>231500</v>
      </c>
      <c r="G1204" s="2271"/>
      <c r="H1204" s="209">
        <v>0</v>
      </c>
      <c r="I1204" s="2271"/>
      <c r="J1204" s="218">
        <v>0</v>
      </c>
      <c r="K1204" s="39">
        <v>0</v>
      </c>
      <c r="L1204" s="39">
        <v>0</v>
      </c>
      <c r="M1204" s="39">
        <v>0</v>
      </c>
      <c r="N1204" s="39">
        <v>0</v>
      </c>
      <c r="O1204" s="39">
        <v>0</v>
      </c>
      <c r="P1204" s="39">
        <v>0</v>
      </c>
      <c r="Q1204" s="39">
        <v>0</v>
      </c>
      <c r="R1204" s="127">
        <v>0</v>
      </c>
    </row>
    <row r="1205" spans="1:18" x14ac:dyDescent="0.2">
      <c r="A1205" s="119">
        <v>229200</v>
      </c>
      <c r="B1205" s="156">
        <v>260500</v>
      </c>
      <c r="C1205" s="156">
        <f>SUM('Cap-Gen'!F170:F175)</f>
        <v>0</v>
      </c>
      <c r="D1205" s="262"/>
      <c r="E1205" s="425" t="s">
        <v>1153</v>
      </c>
      <c r="F1205" s="209">
        <f>SUM('Cap-Gen'!G170:G175)</f>
        <v>444300</v>
      </c>
      <c r="G1205" s="2271"/>
      <c r="H1205" s="209">
        <f>SUM('Cap-Gen'!H170:H175)</f>
        <v>0</v>
      </c>
      <c r="I1205" s="2271"/>
      <c r="J1205" s="218">
        <f>SUM('Cap-Gen'!I170:I175)</f>
        <v>0</v>
      </c>
      <c r="K1205" s="39">
        <f>SUM('Cap-Gen'!J170:J175)</f>
        <v>0</v>
      </c>
      <c r="L1205" s="39">
        <f>SUM('Cap-Gen'!K170:K175)</f>
        <v>0</v>
      </c>
      <c r="M1205" s="39">
        <f>SUM('Cap-Gen'!L170:L175)</f>
        <v>0</v>
      </c>
      <c r="N1205" s="39">
        <f>SUM('Cap-Gen'!M170:M175)</f>
        <v>0</v>
      </c>
      <c r="O1205" s="39">
        <f>SUM('Cap-Gen'!N170:N175)</f>
        <v>0</v>
      </c>
      <c r="P1205" s="39">
        <f>SUM('Cap-Gen'!O170:O175)</f>
        <v>0</v>
      </c>
      <c r="Q1205" s="39">
        <f>SUM('Cap-Gen'!P170:P175)</f>
        <v>0</v>
      </c>
      <c r="R1205" s="127">
        <f>SUM('Cap-Gen'!Q170:Q175)</f>
        <v>0</v>
      </c>
    </row>
    <row r="1206" spans="1:18" x14ac:dyDescent="0.2">
      <c r="A1206" s="119"/>
      <c r="B1206" s="156"/>
      <c r="C1206" s="156"/>
      <c r="D1206" s="262"/>
      <c r="E1206" s="596"/>
      <c r="G1206" s="2271"/>
      <c r="I1206" s="2271"/>
      <c r="J1206" s="218"/>
      <c r="K1206" s="39"/>
      <c r="L1206" s="39"/>
      <c r="M1206" s="39"/>
      <c r="N1206" s="39"/>
      <c r="O1206" s="39"/>
      <c r="P1206" s="39"/>
      <c r="Q1206" s="39"/>
      <c r="R1206" s="127"/>
    </row>
    <row r="1207" spans="1:18" s="102" customFormat="1" x14ac:dyDescent="0.2">
      <c r="A1207" s="200">
        <f>A1196-A1201-A1202+A1203++A1204-A1205</f>
        <v>-234000</v>
      </c>
      <c r="B1207" s="437">
        <f>B1196-B1201-B1202+B1203++B1204-B1205</f>
        <v>-331000</v>
      </c>
      <c r="C1207" s="437">
        <f>C1196-C1201-C1202+C1203++C1204-C1205</f>
        <v>-212100</v>
      </c>
      <c r="D1207" s="606"/>
      <c r="E1207" s="598" t="s">
        <v>2901</v>
      </c>
      <c r="F1207" s="458">
        <f>F1196-F1201-F1202+F1203++F1204-F1205</f>
        <v>-234700</v>
      </c>
      <c r="G1207" s="455">
        <f>IF(C1207=F1207,0,IF(C1207=0,100,(F1207-C1207)/C1207*100))</f>
        <v>10.655351249410655</v>
      </c>
      <c r="H1207" s="458">
        <f t="shared" ref="H1207:Q1207" si="889">H1196-H1201-H1202+H1203++H1204-H1205</f>
        <v>-243400</v>
      </c>
      <c r="I1207" s="455">
        <f>IF(F1207=H1207,0,IF(F1207=0,100,(H1207-F1207)/F1207*100))</f>
        <v>3.7068598210481465</v>
      </c>
      <c r="J1207" s="894">
        <f t="shared" si="889"/>
        <v>-251300</v>
      </c>
      <c r="K1207" s="457">
        <f t="shared" si="889"/>
        <v>-259300</v>
      </c>
      <c r="L1207" s="457">
        <f t="shared" si="889"/>
        <v>-267300</v>
      </c>
      <c r="M1207" s="457">
        <f t="shared" si="889"/>
        <v>-275600</v>
      </c>
      <c r="N1207" s="457">
        <f t="shared" si="889"/>
        <v>-284300</v>
      </c>
      <c r="O1207" s="457">
        <f t="shared" si="889"/>
        <v>-293300</v>
      </c>
      <c r="P1207" s="457">
        <f t="shared" si="889"/>
        <v>-302400</v>
      </c>
      <c r="Q1207" s="457">
        <f t="shared" si="889"/>
        <v>-311900</v>
      </c>
      <c r="R1207" s="459">
        <f t="shared" ref="R1207" si="890">R1196-R1201-R1202+R1203++R1204-R1205</f>
        <v>-321500</v>
      </c>
    </row>
    <row r="1208" spans="1:18" ht="13.5" thickBot="1" x14ac:dyDescent="0.25">
      <c r="A1208" s="82"/>
      <c r="B1208" s="147"/>
      <c r="C1208" s="147"/>
      <c r="D1208" s="263"/>
      <c r="E1208" s="427"/>
      <c r="F1208" s="215"/>
      <c r="G1208" s="454"/>
      <c r="H1208" s="215"/>
      <c r="I1208" s="454"/>
      <c r="J1208" s="222"/>
      <c r="K1208" s="74"/>
      <c r="L1208" s="74"/>
      <c r="M1208" s="74"/>
      <c r="N1208" s="74"/>
      <c r="O1208" s="74"/>
      <c r="P1208" s="74"/>
      <c r="Q1208" s="74"/>
      <c r="R1208" s="182"/>
    </row>
    <row r="1209" spans="1:18" s="110" customFormat="1" ht="14.25" thickTop="1" thickBot="1" x14ac:dyDescent="0.25">
      <c r="D1209" s="262"/>
      <c r="F1209" s="218"/>
      <c r="G1209" s="136"/>
      <c r="H1209" s="218"/>
      <c r="I1209" s="136"/>
      <c r="J1209" s="218"/>
    </row>
    <row r="1210" spans="1:18" s="100" customFormat="1" ht="18.75" customHeight="1" thickTop="1" thickBot="1" x14ac:dyDescent="0.3">
      <c r="A1210" s="2723" t="s">
        <v>357</v>
      </c>
      <c r="B1210" s="2724"/>
      <c r="C1210" s="2724"/>
      <c r="D1210" s="2724"/>
      <c r="E1210" s="2724"/>
      <c r="F1210" s="2724"/>
      <c r="G1210" s="2724"/>
      <c r="H1210" s="2724"/>
      <c r="I1210" s="2724"/>
      <c r="J1210" s="2724"/>
      <c r="K1210" s="2724"/>
      <c r="L1210" s="2724"/>
      <c r="M1210" s="2724"/>
      <c r="N1210" s="2724"/>
      <c r="O1210" s="2724"/>
      <c r="P1210" s="2724"/>
      <c r="Q1210" s="2724"/>
      <c r="R1210" s="2725"/>
    </row>
    <row r="1211" spans="1:18" s="52" customFormat="1" x14ac:dyDescent="0.2">
      <c r="A1211" s="50" t="str">
        <f t="shared" ref="A1211:C1212" si="891">A2</f>
        <v>ACTUAL</v>
      </c>
      <c r="B1211" s="428" t="str">
        <f t="shared" si="891"/>
        <v>ACTUAL</v>
      </c>
      <c r="C1211" s="428" t="str">
        <f t="shared" si="891"/>
        <v>ACTUAL</v>
      </c>
      <c r="D1211" s="428" t="s">
        <v>3094</v>
      </c>
      <c r="E1211" s="2281" t="s">
        <v>2626</v>
      </c>
      <c r="F1211" s="2726" t="s">
        <v>2628</v>
      </c>
      <c r="G1211" s="2727"/>
      <c r="H1211" s="2727"/>
      <c r="I1211" s="2727"/>
      <c r="J1211" s="2727"/>
      <c r="K1211" s="2727"/>
      <c r="L1211" s="2727"/>
      <c r="M1211" s="2727"/>
      <c r="N1211" s="2727"/>
      <c r="O1211" s="2727"/>
      <c r="P1211" s="2727"/>
      <c r="Q1211" s="2727"/>
      <c r="R1211" s="2728"/>
    </row>
    <row r="1212" spans="1:18" s="29" customFormat="1" ht="12.75" customHeight="1" thickBot="1" x14ac:dyDescent="0.25">
      <c r="A1212" s="230" t="str">
        <f t="shared" si="891"/>
        <v>2011/12</v>
      </c>
      <c r="B1212" s="240" t="str">
        <f t="shared" si="891"/>
        <v>2012/13</v>
      </c>
      <c r="C1212" s="84" t="str">
        <f t="shared" si="891"/>
        <v>2013/14</v>
      </c>
      <c r="D1212" s="429" t="s">
        <v>3095</v>
      </c>
      <c r="E1212" s="48"/>
      <c r="F1212" s="429" t="str">
        <f>F3</f>
        <v>2014/15</v>
      </c>
      <c r="G1212" s="56" t="str">
        <f>G1012</f>
        <v xml:space="preserve">% </v>
      </c>
      <c r="H1212" s="429" t="str">
        <f>H3</f>
        <v>2015/16</v>
      </c>
      <c r="I1212" s="56" t="str">
        <f>I1012</f>
        <v xml:space="preserve">% </v>
      </c>
      <c r="J1212" s="883" t="str">
        <f t="shared" ref="J1212:R1212" si="892">J3</f>
        <v>2016/17</v>
      </c>
      <c r="K1212" s="240" t="str">
        <f t="shared" si="892"/>
        <v>2017/18</v>
      </c>
      <c r="L1212" s="240" t="str">
        <f t="shared" si="892"/>
        <v>2018/19</v>
      </c>
      <c r="M1212" s="240" t="str">
        <f t="shared" si="892"/>
        <v>2019/20</v>
      </c>
      <c r="N1212" s="240" t="str">
        <f t="shared" si="892"/>
        <v>2020/21</v>
      </c>
      <c r="O1212" s="240" t="str">
        <f t="shared" si="892"/>
        <v>2021/22</v>
      </c>
      <c r="P1212" s="240" t="str">
        <f t="shared" si="892"/>
        <v>2022/23</v>
      </c>
      <c r="Q1212" s="240" t="str">
        <f t="shared" si="892"/>
        <v>2023/24</v>
      </c>
      <c r="R1212" s="635" t="str">
        <f t="shared" si="892"/>
        <v>2024/25</v>
      </c>
    </row>
    <row r="1213" spans="1:18" x14ac:dyDescent="0.2">
      <c r="A1213" s="119"/>
      <c r="B1213" s="85"/>
      <c r="C1213" s="39"/>
      <c r="D1213" s="2265"/>
      <c r="E1213" s="85"/>
      <c r="F1213" s="207"/>
      <c r="G1213" s="152"/>
      <c r="H1213" s="207"/>
      <c r="I1213" s="152"/>
      <c r="J1213" s="218"/>
      <c r="K1213" s="39"/>
      <c r="L1213" s="39"/>
      <c r="M1213" s="39"/>
      <c r="N1213" s="39"/>
      <c r="O1213" s="39"/>
      <c r="P1213" s="39"/>
      <c r="Q1213" s="39"/>
      <c r="R1213" s="127"/>
    </row>
    <row r="1214" spans="1:18" x14ac:dyDescent="0.2">
      <c r="A1214" s="119"/>
      <c r="B1214" s="85"/>
      <c r="C1214" s="39"/>
      <c r="D1214" s="2265"/>
      <c r="E1214" s="114" t="s">
        <v>1261</v>
      </c>
      <c r="F1214" s="207"/>
      <c r="G1214" s="152"/>
      <c r="H1214" s="207"/>
      <c r="I1214" s="152"/>
      <c r="J1214" s="218"/>
      <c r="K1214" s="39"/>
      <c r="L1214" s="39"/>
      <c r="M1214" s="39"/>
      <c r="N1214" s="39"/>
      <c r="O1214" s="39"/>
      <c r="P1214" s="39"/>
      <c r="Q1214" s="39"/>
      <c r="R1214" s="127"/>
    </row>
    <row r="1215" spans="1:18" ht="12" customHeight="1" x14ac:dyDescent="0.2">
      <c r="A1215" s="119"/>
      <c r="B1215" s="85"/>
      <c r="C1215" s="39"/>
      <c r="D1215" s="2265"/>
      <c r="E1215" s="732"/>
      <c r="G1215" s="152"/>
      <c r="I1215" s="152"/>
      <c r="J1215" s="218"/>
      <c r="K1215" s="39"/>
      <c r="L1215" s="39"/>
      <c r="M1215" s="39"/>
      <c r="N1215" s="39"/>
      <c r="O1215" s="39"/>
      <c r="P1215" s="39"/>
      <c r="Q1215" s="39"/>
      <c r="R1215" s="127"/>
    </row>
    <row r="1216" spans="1:18" ht="12.6" customHeight="1" x14ac:dyDescent="0.2">
      <c r="A1216" s="119"/>
      <c r="B1216" s="156"/>
      <c r="C1216" s="39"/>
      <c r="D1216" s="506"/>
      <c r="E1216" s="505" t="s">
        <v>359</v>
      </c>
      <c r="G1216" s="152"/>
      <c r="I1216" s="152"/>
      <c r="J1216" s="218"/>
      <c r="K1216" s="39"/>
      <c r="L1216" s="39"/>
      <c r="M1216" s="39"/>
      <c r="N1216" s="39"/>
      <c r="O1216" s="39"/>
      <c r="P1216" s="39"/>
      <c r="Q1216" s="39"/>
      <c r="R1216" s="127"/>
    </row>
    <row r="1217" spans="1:18" ht="12.6" customHeight="1" x14ac:dyDescent="0.2">
      <c r="A1217" s="119">
        <v>818500</v>
      </c>
      <c r="B1217" s="39">
        <v>68500</v>
      </c>
      <c r="C1217" s="39">
        <v>0</v>
      </c>
      <c r="D1217" s="832" t="s">
        <v>2210</v>
      </c>
      <c r="E1217" s="509" t="s">
        <v>927</v>
      </c>
      <c r="F1217" s="209">
        <v>0</v>
      </c>
      <c r="G1217" s="152">
        <f>IF(C1217=F1217,0,IF(C1217=0,100,(F1217-C1217)/C1217*100))</f>
        <v>0</v>
      </c>
      <c r="H1217" s="209">
        <f t="shared" ref="H1217:Q1217" si="893">H1235</f>
        <v>0</v>
      </c>
      <c r="I1217" s="152">
        <f>IF(F1217=H1217,0,IF(F1217=0,100,(H1217-F1217)/F1217*100))</f>
        <v>0</v>
      </c>
      <c r="J1217" s="218">
        <f t="shared" si="893"/>
        <v>0</v>
      </c>
      <c r="K1217" s="39">
        <f t="shared" si="893"/>
        <v>0</v>
      </c>
      <c r="L1217" s="39">
        <f t="shared" si="893"/>
        <v>0</v>
      </c>
      <c r="M1217" s="39">
        <f t="shared" si="893"/>
        <v>0</v>
      </c>
      <c r="N1217" s="39">
        <f t="shared" si="893"/>
        <v>0</v>
      </c>
      <c r="O1217" s="39">
        <f t="shared" si="893"/>
        <v>0</v>
      </c>
      <c r="P1217" s="39">
        <f t="shared" si="893"/>
        <v>0</v>
      </c>
      <c r="Q1217" s="39">
        <f t="shared" si="893"/>
        <v>0</v>
      </c>
      <c r="R1217" s="127">
        <f t="shared" ref="R1217" si="894">R1235</f>
        <v>0</v>
      </c>
    </row>
    <row r="1218" spans="1:18" ht="12.6" customHeight="1" x14ac:dyDescent="0.2">
      <c r="A1218" s="119">
        <v>171300</v>
      </c>
      <c r="B1218" s="39">
        <v>46900</v>
      </c>
      <c r="C1218" s="39">
        <v>0</v>
      </c>
      <c r="D1218" s="832" t="s">
        <v>2205</v>
      </c>
      <c r="E1218" s="509" t="s">
        <v>2543</v>
      </c>
      <c r="F1218" s="209">
        <v>0</v>
      </c>
      <c r="G1218" s="152">
        <f>IF(C1218=F1218,0,IF(C1218=0,100,(F1218-C1218)/C1218*100))</f>
        <v>0</v>
      </c>
      <c r="H1218" s="209">
        <f t="shared" ref="H1218:Q1218" si="895">H1229</f>
        <v>0</v>
      </c>
      <c r="I1218" s="152">
        <f>IF(F1218=H1218,0,IF(F1218=0,100,(H1218-F1218)/F1218*100))</f>
        <v>0</v>
      </c>
      <c r="J1218" s="218">
        <f t="shared" si="895"/>
        <v>0</v>
      </c>
      <c r="K1218" s="39">
        <f t="shared" si="895"/>
        <v>0</v>
      </c>
      <c r="L1218" s="39">
        <f t="shared" si="895"/>
        <v>0</v>
      </c>
      <c r="M1218" s="39">
        <f t="shared" si="895"/>
        <v>0</v>
      </c>
      <c r="N1218" s="39">
        <f t="shared" si="895"/>
        <v>0</v>
      </c>
      <c r="O1218" s="39">
        <f t="shared" si="895"/>
        <v>0</v>
      </c>
      <c r="P1218" s="39">
        <f t="shared" si="895"/>
        <v>0</v>
      </c>
      <c r="Q1218" s="39">
        <f t="shared" si="895"/>
        <v>0</v>
      </c>
      <c r="R1218" s="127">
        <f t="shared" ref="R1218" si="896">R1229</f>
        <v>0</v>
      </c>
    </row>
    <row r="1219" spans="1:18" ht="12.6" customHeight="1" x14ac:dyDescent="0.2">
      <c r="A1219" s="119"/>
      <c r="B1219" s="39"/>
      <c r="C1219" s="39"/>
      <c r="D1219" s="832"/>
      <c r="E1219" s="509"/>
      <c r="G1219" s="152"/>
      <c r="I1219" s="152"/>
      <c r="J1219" s="218"/>
      <c r="K1219" s="39"/>
      <c r="L1219" s="39"/>
      <c r="M1219" s="39"/>
      <c r="N1219" s="39"/>
      <c r="O1219" s="39"/>
      <c r="P1219" s="39"/>
      <c r="Q1219" s="39"/>
      <c r="R1219" s="127"/>
    </row>
    <row r="1220" spans="1:18" ht="12.6" customHeight="1" x14ac:dyDescent="0.2">
      <c r="A1220" s="119"/>
      <c r="B1220" s="39"/>
      <c r="C1220" s="39"/>
      <c r="D1220" s="832"/>
      <c r="E1220" s="505" t="s">
        <v>2408</v>
      </c>
      <c r="G1220" s="152"/>
      <c r="I1220" s="152"/>
      <c r="J1220" s="218"/>
      <c r="K1220" s="39"/>
      <c r="L1220" s="39"/>
      <c r="M1220" s="39"/>
      <c r="N1220" s="39"/>
      <c r="O1220" s="39"/>
      <c r="P1220" s="39"/>
      <c r="Q1220" s="39"/>
      <c r="R1220" s="127"/>
    </row>
    <row r="1221" spans="1:18" ht="12.6" customHeight="1" x14ac:dyDescent="0.2">
      <c r="A1221" s="119">
        <v>591800</v>
      </c>
      <c r="B1221" s="39">
        <v>562000</v>
      </c>
      <c r="C1221" s="39">
        <v>926000</v>
      </c>
      <c r="D1221" s="832" t="s">
        <v>759</v>
      </c>
      <c r="E1221" s="509" t="s">
        <v>2204</v>
      </c>
      <c r="F1221" s="209">
        <f>861000-2000</f>
        <v>859000</v>
      </c>
      <c r="G1221" s="152">
        <f>IF(C1221=F1221,0,IF(C1221=0,100,(F1221-C1221)/C1221*100))</f>
        <v>-7.2354211663066952</v>
      </c>
      <c r="H1221" s="209">
        <f t="shared" ref="H1221:Q1221" si="897">SUM(H1238:H1254)</f>
        <v>885000</v>
      </c>
      <c r="I1221" s="152">
        <f>IF(F1221=H1221,0,IF(F1221=0,100,(H1221-F1221)/F1221*100))</f>
        <v>3.0267753201396972</v>
      </c>
      <c r="J1221" s="218">
        <f t="shared" si="897"/>
        <v>912000</v>
      </c>
      <c r="K1221" s="39">
        <f t="shared" si="897"/>
        <v>939800</v>
      </c>
      <c r="L1221" s="39">
        <f t="shared" si="897"/>
        <v>968300</v>
      </c>
      <c r="M1221" s="39">
        <f t="shared" si="897"/>
        <v>997800</v>
      </c>
      <c r="N1221" s="39">
        <f t="shared" si="897"/>
        <v>1028100</v>
      </c>
      <c r="O1221" s="39">
        <f t="shared" si="897"/>
        <v>1059600</v>
      </c>
      <c r="P1221" s="39">
        <f t="shared" si="897"/>
        <v>1091800</v>
      </c>
      <c r="Q1221" s="39">
        <f t="shared" si="897"/>
        <v>1125000</v>
      </c>
      <c r="R1221" s="127">
        <f t="shared" ref="R1221" si="898">SUM(R1238:R1254)</f>
        <v>1159300</v>
      </c>
    </row>
    <row r="1222" spans="1:18" ht="12.6" customHeight="1" x14ac:dyDescent="0.2">
      <c r="A1222" s="119">
        <v>0</v>
      </c>
      <c r="B1222" s="39">
        <v>0</v>
      </c>
      <c r="C1222" s="39">
        <v>0</v>
      </c>
      <c r="D1222" s="832" t="s">
        <v>5604</v>
      </c>
      <c r="E1222" s="509" t="s">
        <v>5605</v>
      </c>
      <c r="F1222" s="209">
        <v>7500</v>
      </c>
      <c r="G1222" s="152">
        <f>IF(C1222=F1222,0,IF(C1222=0,100,(F1222-C1222)/C1222*100))</f>
        <v>100</v>
      </c>
      <c r="H1222" s="209">
        <v>0</v>
      </c>
      <c r="I1222" s="152">
        <f>IF(F1222=H1222,0,IF(F1222=0,100,(H1222-F1222)/F1222*100))</f>
        <v>-100</v>
      </c>
      <c r="J1222" s="218">
        <f>ROUNDUP(H1222+(H1222*Assumptions!G$6),-2)</f>
        <v>0</v>
      </c>
      <c r="K1222" s="39">
        <f>ROUNDUP(J1222+(J1222*Assumptions!H$6),-2)</f>
        <v>0</v>
      </c>
      <c r="L1222" s="39">
        <f>ROUNDUP(K1222+(K1222*Assumptions!I$6),-2)</f>
        <v>0</v>
      </c>
      <c r="M1222" s="39">
        <f>ROUNDUP(L1222+(L1222*Assumptions!J$6),-2)</f>
        <v>0</v>
      </c>
      <c r="N1222" s="39">
        <f>ROUNDUP(M1222+(M1222*Assumptions!K$6),-2)</f>
        <v>0</v>
      </c>
      <c r="O1222" s="39">
        <f>ROUNDUP(N1222+(N1222*Assumptions!L$6),-2)</f>
        <v>0</v>
      </c>
      <c r="P1222" s="39">
        <f>ROUNDUP(O1222+(O1222*Assumptions!M$6),-2)</f>
        <v>0</v>
      </c>
      <c r="Q1222" s="39">
        <f>ROUNDUP(P1222+(P1222*Assumptions!N$6),-2)</f>
        <v>0</v>
      </c>
      <c r="R1222" s="127">
        <f>ROUNDUP(Q1222+(Q1222*Assumptions!O$6),-2)</f>
        <v>0</v>
      </c>
    </row>
    <row r="1223" spans="1:18" ht="13.5" thickBot="1" x14ac:dyDescent="0.25">
      <c r="A1223" s="119"/>
      <c r="B1223" s="39"/>
      <c r="C1223" s="39"/>
      <c r="D1223" s="832"/>
      <c r="E1223" s="85"/>
      <c r="F1223" s="207"/>
      <c r="G1223" s="152"/>
      <c r="H1223" s="207"/>
      <c r="I1223" s="152"/>
      <c r="J1223" s="218"/>
      <c r="K1223" s="39"/>
      <c r="L1223" s="39"/>
      <c r="M1223" s="39"/>
      <c r="N1223" s="39"/>
      <c r="O1223" s="39"/>
      <c r="P1223" s="39"/>
      <c r="Q1223" s="39"/>
      <c r="R1223" s="127"/>
    </row>
    <row r="1224" spans="1:18" s="102" customFormat="1" x14ac:dyDescent="0.2">
      <c r="A1224" s="116">
        <f>SUM(A1214:A1223)</f>
        <v>1581600</v>
      </c>
      <c r="B1224" s="61">
        <f>SUM(B1214:B1223)</f>
        <v>677400</v>
      </c>
      <c r="C1224" s="61">
        <f>SUM(C1214:C1223)</f>
        <v>926000</v>
      </c>
      <c r="D1224" s="832"/>
      <c r="E1224" s="2272" t="s">
        <v>3028</v>
      </c>
      <c r="F1224" s="219">
        <f>SUM(F1214:F1223)</f>
        <v>866500</v>
      </c>
      <c r="G1224" s="198">
        <f>IF(C1224=F1224,0,IF(C1224=0,100,(F1224-C1224)/C1224*100))</f>
        <v>-6.4254859611231101</v>
      </c>
      <c r="H1224" s="219">
        <f t="shared" ref="H1224:Q1224" si="899">SUM(H1214:H1223)</f>
        <v>885000</v>
      </c>
      <c r="I1224" s="198">
        <f>IF(F1224=H1224,0,IF(F1224=0,100,(H1224-F1224)/F1224*100))</f>
        <v>2.1350259665320253</v>
      </c>
      <c r="J1224" s="892">
        <f t="shared" si="899"/>
        <v>912000</v>
      </c>
      <c r="K1224" s="61">
        <f t="shared" si="899"/>
        <v>939800</v>
      </c>
      <c r="L1224" s="61">
        <f t="shared" si="899"/>
        <v>968300</v>
      </c>
      <c r="M1224" s="61">
        <f t="shared" si="899"/>
        <v>997800</v>
      </c>
      <c r="N1224" s="61">
        <f t="shared" si="899"/>
        <v>1028100</v>
      </c>
      <c r="O1224" s="61">
        <f t="shared" si="899"/>
        <v>1059600</v>
      </c>
      <c r="P1224" s="61">
        <f t="shared" si="899"/>
        <v>1091800</v>
      </c>
      <c r="Q1224" s="61">
        <f t="shared" si="899"/>
        <v>1125000</v>
      </c>
      <c r="R1224" s="126">
        <f t="shared" ref="R1224" si="900">SUM(R1214:R1223)</f>
        <v>1159300</v>
      </c>
    </row>
    <row r="1225" spans="1:18" x14ac:dyDescent="0.2">
      <c r="A1225" s="119"/>
      <c r="B1225" s="85"/>
      <c r="C1225" s="39"/>
      <c r="D1225" s="2265"/>
      <c r="E1225" s="88"/>
      <c r="F1225" s="207"/>
      <c r="G1225" s="152"/>
      <c r="H1225" s="207"/>
      <c r="I1225" s="152"/>
      <c r="J1225" s="218"/>
      <c r="K1225" s="39"/>
      <c r="L1225" s="39"/>
      <c r="M1225" s="39"/>
      <c r="N1225" s="39"/>
      <c r="O1225" s="39"/>
      <c r="P1225" s="39"/>
      <c r="Q1225" s="39"/>
      <c r="R1225" s="127"/>
    </row>
    <row r="1226" spans="1:18" ht="12.75" customHeight="1" x14ac:dyDescent="0.2">
      <c r="A1226" s="119"/>
      <c r="B1226" s="85"/>
      <c r="C1226" s="39"/>
      <c r="D1226" s="2265"/>
      <c r="E1226" s="114" t="s">
        <v>2578</v>
      </c>
      <c r="F1226" s="207"/>
      <c r="G1226" s="152"/>
      <c r="H1226" s="207"/>
      <c r="I1226" s="152"/>
      <c r="J1226" s="218"/>
      <c r="K1226" s="39"/>
      <c r="L1226" s="39"/>
      <c r="M1226" s="39"/>
      <c r="N1226" s="39"/>
      <c r="O1226" s="39"/>
      <c r="P1226" s="39"/>
      <c r="Q1226" s="39"/>
      <c r="R1226" s="127"/>
    </row>
    <row r="1227" spans="1:18" ht="12.75" customHeight="1" x14ac:dyDescent="0.2">
      <c r="A1227" s="119"/>
      <c r="B1227" s="85"/>
      <c r="C1227" s="39"/>
      <c r="D1227" s="2265"/>
      <c r="E1227" s="114"/>
      <c r="F1227" s="207"/>
      <c r="G1227" s="152"/>
      <c r="H1227" s="207"/>
      <c r="I1227" s="152"/>
      <c r="J1227" s="218"/>
      <c r="K1227" s="39"/>
      <c r="L1227" s="39"/>
      <c r="M1227" s="39"/>
      <c r="N1227" s="39"/>
      <c r="O1227" s="39"/>
      <c r="P1227" s="39"/>
      <c r="Q1227" s="39"/>
      <c r="R1227" s="127"/>
    </row>
    <row r="1228" spans="1:18" ht="12.75" customHeight="1" x14ac:dyDescent="0.2">
      <c r="A1228" s="119"/>
      <c r="B1228" s="156"/>
      <c r="C1228" s="39"/>
      <c r="D1228" s="503"/>
      <c r="E1228" s="505" t="s">
        <v>3012</v>
      </c>
      <c r="G1228" s="152"/>
      <c r="I1228" s="152"/>
      <c r="J1228" s="218"/>
      <c r="K1228" s="39"/>
      <c r="L1228" s="39"/>
      <c r="M1228" s="39"/>
      <c r="N1228" s="39"/>
      <c r="O1228" s="39"/>
      <c r="P1228" s="39"/>
      <c r="Q1228" s="39"/>
      <c r="R1228" s="127"/>
    </row>
    <row r="1229" spans="1:18" ht="12.75" customHeight="1" x14ac:dyDescent="0.2">
      <c r="A1229" s="119">
        <v>183000</v>
      </c>
      <c r="B1229" s="39">
        <v>98300</v>
      </c>
      <c r="C1229" s="39">
        <v>0</v>
      </c>
      <c r="D1229" s="832" t="s">
        <v>849</v>
      </c>
      <c r="E1229" s="509" t="s">
        <v>3012</v>
      </c>
      <c r="F1229" s="209">
        <v>0</v>
      </c>
      <c r="G1229" s="152">
        <f>IF(C1229=F1229,0,IF(C1229=0,100,(F1229-C1229)/C1229*100))</f>
        <v>0</v>
      </c>
      <c r="H1229" s="209">
        <v>0</v>
      </c>
      <c r="I1229" s="152">
        <f>IF(F1229=H1229,0,IF(F1229=0,100,(H1229-F1229)/F1229*100))</f>
        <v>0</v>
      </c>
      <c r="J1229" s="218">
        <f>ROUNDUP(H1229+(H1229*Assumptions!G$6),-2)</f>
        <v>0</v>
      </c>
      <c r="K1229" s="39">
        <f>ROUNDUP(J1229+(J1229*Assumptions!H$6),-2)</f>
        <v>0</v>
      </c>
      <c r="L1229" s="39">
        <f>ROUNDUP(K1229+(K1229*Assumptions!I$6),-2)</f>
        <v>0</v>
      </c>
      <c r="M1229" s="39">
        <f>ROUNDUP(L1229+(L1229*Assumptions!J$6),-2)</f>
        <v>0</v>
      </c>
      <c r="N1229" s="39">
        <f>ROUNDUP(M1229+(M1229*Assumptions!K$6),-2)</f>
        <v>0</v>
      </c>
      <c r="O1229" s="39">
        <f>ROUNDUP(N1229+(N1229*Assumptions!L$6),-2)</f>
        <v>0</v>
      </c>
      <c r="P1229" s="39">
        <f>ROUNDUP(O1229+(O1229*Assumptions!M$6),-2)</f>
        <v>0</v>
      </c>
      <c r="Q1229" s="39">
        <f>ROUNDUP(P1229+(P1229*Assumptions!N$6),-2)</f>
        <v>0</v>
      </c>
      <c r="R1229" s="127">
        <f>ROUNDUP(Q1229+(Q1229*Assumptions!O$6),-2)</f>
        <v>0</v>
      </c>
    </row>
    <row r="1230" spans="1:18" ht="12.75" customHeight="1" x14ac:dyDescent="0.2">
      <c r="A1230" s="119"/>
      <c r="B1230" s="39"/>
      <c r="C1230" s="39"/>
      <c r="D1230" s="511"/>
      <c r="E1230" s="509"/>
      <c r="G1230" s="152"/>
      <c r="I1230" s="152"/>
      <c r="J1230" s="218"/>
      <c r="K1230" s="39"/>
      <c r="L1230" s="39"/>
      <c r="M1230" s="39"/>
      <c r="N1230" s="39"/>
      <c r="O1230" s="39"/>
      <c r="P1230" s="39"/>
      <c r="Q1230" s="39"/>
      <c r="R1230" s="127"/>
    </row>
    <row r="1231" spans="1:18" ht="12.75" customHeight="1" x14ac:dyDescent="0.2">
      <c r="A1231" s="119"/>
      <c r="B1231" s="39"/>
      <c r="C1231" s="39"/>
      <c r="D1231" s="503"/>
      <c r="E1231" s="505" t="s">
        <v>1780</v>
      </c>
      <c r="G1231" s="152"/>
      <c r="I1231" s="152"/>
      <c r="J1231" s="218"/>
      <c r="K1231" s="39"/>
      <c r="L1231" s="39"/>
      <c r="M1231" s="39"/>
      <c r="N1231" s="39"/>
      <c r="O1231" s="39"/>
      <c r="P1231" s="39"/>
      <c r="Q1231" s="39"/>
      <c r="R1231" s="127"/>
    </row>
    <row r="1232" spans="1:18" ht="12.75" customHeight="1" x14ac:dyDescent="0.2">
      <c r="A1232" s="119">
        <v>6600</v>
      </c>
      <c r="B1232" s="39">
        <v>0</v>
      </c>
      <c r="C1232" s="39">
        <v>0</v>
      </c>
      <c r="D1232" s="832" t="s">
        <v>3230</v>
      </c>
      <c r="E1232" s="509" t="s">
        <v>3231</v>
      </c>
      <c r="F1232" s="209">
        <v>0</v>
      </c>
      <c r="G1232" s="152">
        <f>IF(C1232=F1232,0,IF(C1232=0,100,(F1232-C1232)/C1232*100))</f>
        <v>0</v>
      </c>
      <c r="H1232" s="209">
        <v>0</v>
      </c>
      <c r="I1232" s="152">
        <f>IF(F1232=H1232,0,IF(F1232=0,100,(H1232-F1232)/F1232*100))</f>
        <v>0</v>
      </c>
      <c r="J1232" s="218">
        <v>0</v>
      </c>
      <c r="K1232" s="39">
        <f>ROUNDUP(J1232+(J1232*Assumptions!H$6),-2)</f>
        <v>0</v>
      </c>
      <c r="L1232" s="39">
        <f>ROUNDUP(K1232+(K1232*Assumptions!I$6),-2)</f>
        <v>0</v>
      </c>
      <c r="M1232" s="39">
        <f>ROUNDUP(L1232+(L1232*Assumptions!J$6),-2)</f>
        <v>0</v>
      </c>
      <c r="N1232" s="39">
        <f>ROUNDUP(M1232+(M1232*Assumptions!K$6),-2)</f>
        <v>0</v>
      </c>
      <c r="O1232" s="39">
        <f>ROUNDUP(N1232+(N1232*Assumptions!L$6),-2)</f>
        <v>0</v>
      </c>
      <c r="P1232" s="39">
        <f>ROUNDUP(O1232+(O1232*Assumptions!M$6),-2)</f>
        <v>0</v>
      </c>
      <c r="Q1232" s="39">
        <f>ROUNDUP(P1232+(P1232*Assumptions!N$6),-2)</f>
        <v>0</v>
      </c>
      <c r="R1232" s="127">
        <f>ROUNDUP(Q1232+(Q1232*Assumptions!O$6),-2)</f>
        <v>0</v>
      </c>
    </row>
    <row r="1233" spans="1:18" ht="12.75" customHeight="1" x14ac:dyDescent="0.2">
      <c r="A1233" s="119"/>
      <c r="B1233" s="39"/>
      <c r="C1233" s="39"/>
      <c r="D1233" s="511"/>
      <c r="E1233" s="509"/>
      <c r="G1233" s="152"/>
      <c r="I1233" s="152"/>
      <c r="J1233" s="218"/>
      <c r="K1233" s="39"/>
      <c r="L1233" s="39"/>
      <c r="M1233" s="39"/>
      <c r="N1233" s="39"/>
      <c r="O1233" s="39"/>
      <c r="P1233" s="39"/>
      <c r="Q1233" s="39"/>
      <c r="R1233" s="127"/>
    </row>
    <row r="1234" spans="1:18" ht="12.75" customHeight="1" x14ac:dyDescent="0.2">
      <c r="A1234" s="119"/>
      <c r="B1234" s="39"/>
      <c r="C1234" s="39"/>
      <c r="D1234" s="503"/>
      <c r="E1234" s="505" t="s">
        <v>137</v>
      </c>
      <c r="G1234" s="152"/>
      <c r="I1234" s="152"/>
      <c r="J1234" s="218"/>
      <c r="K1234" s="39"/>
      <c r="L1234" s="39"/>
      <c r="M1234" s="39"/>
      <c r="N1234" s="39"/>
      <c r="O1234" s="39"/>
      <c r="P1234" s="39"/>
      <c r="Q1234" s="39"/>
      <c r="R1234" s="127"/>
    </row>
    <row r="1235" spans="1:18" ht="12.75" customHeight="1" x14ac:dyDescent="0.2">
      <c r="A1235" s="119">
        <v>555400</v>
      </c>
      <c r="B1235" s="39">
        <v>21000</v>
      </c>
      <c r="C1235" s="39">
        <v>0</v>
      </c>
      <c r="D1235" s="832" t="s">
        <v>1579</v>
      </c>
      <c r="E1235" s="509" t="s">
        <v>356</v>
      </c>
      <c r="F1235" s="209">
        <v>0</v>
      </c>
      <c r="G1235" s="152">
        <f>IF(C1235=F1235,0,IF(C1235=0,100,(F1235-C1235)/C1235*100))</f>
        <v>0</v>
      </c>
      <c r="H1235" s="209">
        <v>0</v>
      </c>
      <c r="I1235" s="152">
        <f>IF(F1235=H1235,0,IF(F1235=0,100,(H1235-F1235)/F1235*100))</f>
        <v>0</v>
      </c>
      <c r="J1235" s="218">
        <f>ROUNDUP(H1235+(H1235*Assumptions!G$6),-2)</f>
        <v>0</v>
      </c>
      <c r="K1235" s="39">
        <f>ROUNDUP(J1235+(J1235*Assumptions!H$6),-2)</f>
        <v>0</v>
      </c>
      <c r="L1235" s="39">
        <f>ROUNDUP(K1235+(K1235*Assumptions!I$6),-2)</f>
        <v>0</v>
      </c>
      <c r="M1235" s="39">
        <f>ROUNDUP(L1235+(L1235*Assumptions!J$6),-2)</f>
        <v>0</v>
      </c>
      <c r="N1235" s="39">
        <f>ROUNDUP(M1235+(M1235*Assumptions!K$6),-2)</f>
        <v>0</v>
      </c>
      <c r="O1235" s="39">
        <f>ROUNDUP(N1235+(N1235*Assumptions!L$6),-2)</f>
        <v>0</v>
      </c>
      <c r="P1235" s="39">
        <f>ROUNDUP(O1235+(O1235*Assumptions!M$6),-2)</f>
        <v>0</v>
      </c>
      <c r="Q1235" s="39">
        <f>ROUNDUP(P1235+(P1235*Assumptions!N$6),-2)</f>
        <v>0</v>
      </c>
      <c r="R1235" s="127">
        <f>ROUNDUP(Q1235+(Q1235*Assumptions!O$6),-2)</f>
        <v>0</v>
      </c>
    </row>
    <row r="1236" spans="1:18" ht="12.75" customHeight="1" x14ac:dyDescent="0.2">
      <c r="A1236" s="119"/>
      <c r="B1236" s="156"/>
      <c r="C1236" s="39"/>
      <c r="D1236" s="832"/>
      <c r="E1236" s="509"/>
      <c r="G1236" s="152"/>
      <c r="I1236" s="152"/>
      <c r="J1236" s="218"/>
      <c r="K1236" s="39"/>
      <c r="L1236" s="39"/>
      <c r="M1236" s="39"/>
      <c r="N1236" s="39"/>
      <c r="O1236" s="39"/>
      <c r="P1236" s="39"/>
      <c r="Q1236" s="39"/>
      <c r="R1236" s="127"/>
    </row>
    <row r="1237" spans="1:18" ht="12.75" customHeight="1" x14ac:dyDescent="0.2">
      <c r="A1237" s="119"/>
      <c r="B1237" s="156"/>
      <c r="C1237" s="39"/>
      <c r="D1237" s="832"/>
      <c r="E1237" s="505" t="s">
        <v>1067</v>
      </c>
      <c r="G1237" s="152"/>
      <c r="I1237" s="152"/>
      <c r="J1237" s="218"/>
      <c r="K1237" s="39"/>
      <c r="L1237" s="39"/>
      <c r="M1237" s="39"/>
      <c r="N1237" s="39"/>
      <c r="O1237" s="39"/>
      <c r="P1237" s="39"/>
      <c r="Q1237" s="39"/>
      <c r="R1237" s="127"/>
    </row>
    <row r="1238" spans="1:18" ht="12.75" customHeight="1" x14ac:dyDescent="0.2">
      <c r="A1238" s="119">
        <v>42400</v>
      </c>
      <c r="B1238" s="39">
        <v>48300</v>
      </c>
      <c r="C1238" s="39">
        <f>128400-108100</f>
        <v>20300</v>
      </c>
      <c r="D1238" s="832" t="s">
        <v>916</v>
      </c>
      <c r="E1238" s="509" t="s">
        <v>915</v>
      </c>
      <c r="F1238" s="209">
        <v>0</v>
      </c>
      <c r="G1238" s="152">
        <f t="shared" ref="G1238:G1253" si="901">IF(C1238=F1238,0,IF(C1238=0,100,(F1238-C1238)/C1238*100))</f>
        <v>-100</v>
      </c>
      <c r="H1238" s="209">
        <v>0</v>
      </c>
      <c r="I1238" s="152">
        <f t="shared" ref="I1238:I1253" si="902">IF(F1238=H1238,0,IF(F1238=0,100,(H1238-F1238)/F1238*100))</f>
        <v>0</v>
      </c>
      <c r="J1238" s="218">
        <f>ROUNDUP(H1238+(H1238*Assumptions!G$6),-2)</f>
        <v>0</v>
      </c>
      <c r="K1238" s="39">
        <f>ROUNDUP(J1238+(J1238*Assumptions!H$6),-2)</f>
        <v>0</v>
      </c>
      <c r="L1238" s="39">
        <f>ROUNDUP(K1238+(K1238*Assumptions!I$6),-2)</f>
        <v>0</v>
      </c>
      <c r="M1238" s="39">
        <f>ROUNDUP(L1238+(L1238*Assumptions!J$6),-2)</f>
        <v>0</v>
      </c>
      <c r="N1238" s="39">
        <f>ROUNDUP(M1238+(M1238*Assumptions!K$6),-2)</f>
        <v>0</v>
      </c>
      <c r="O1238" s="39">
        <f>ROUNDUP(N1238+(N1238*Assumptions!L$6),-2)</f>
        <v>0</v>
      </c>
      <c r="P1238" s="39">
        <f>ROUNDUP(O1238+(O1238*Assumptions!M$6),-2)</f>
        <v>0</v>
      </c>
      <c r="Q1238" s="39">
        <f>ROUNDUP(P1238+(P1238*Assumptions!N$6),-2)</f>
        <v>0</v>
      </c>
      <c r="R1238" s="127">
        <f>ROUNDUP(Q1238+(Q1238*Assumptions!O$6),-2)</f>
        <v>0</v>
      </c>
    </row>
    <row r="1239" spans="1:18" ht="12.75" customHeight="1" x14ac:dyDescent="0.2">
      <c r="A1239" s="119">
        <v>0</v>
      </c>
      <c r="B1239" s="39">
        <v>0</v>
      </c>
      <c r="C1239" s="39">
        <v>0</v>
      </c>
      <c r="D1239" s="1375" t="s">
        <v>5508</v>
      </c>
      <c r="E1239" s="1042" t="s">
        <v>6297</v>
      </c>
      <c r="F1239" s="209">
        <v>73000</v>
      </c>
      <c r="G1239" s="152">
        <f t="shared" si="901"/>
        <v>100</v>
      </c>
      <c r="H1239" s="209">
        <v>0</v>
      </c>
      <c r="I1239" s="152">
        <f t="shared" si="902"/>
        <v>-100</v>
      </c>
      <c r="J1239" s="218">
        <f>ROUNDUP(H1239+(H1239*Assumptions!G$6),-2)</f>
        <v>0</v>
      </c>
      <c r="K1239" s="39">
        <f>ROUNDUP(J1239+(J1239*Assumptions!H$6),-2)</f>
        <v>0</v>
      </c>
      <c r="L1239" s="39">
        <f>ROUNDUP(K1239+(K1239*Assumptions!I$6),-2)</f>
        <v>0</v>
      </c>
      <c r="M1239" s="39">
        <f>ROUNDUP(L1239+(L1239*Assumptions!J$6),-2)</f>
        <v>0</v>
      </c>
      <c r="N1239" s="39">
        <f>ROUNDUP(M1239+(M1239*Assumptions!K$6),-2)</f>
        <v>0</v>
      </c>
      <c r="O1239" s="39">
        <f>ROUNDUP(N1239+(N1239*Assumptions!L$6),-2)</f>
        <v>0</v>
      </c>
      <c r="P1239" s="39">
        <f>ROUNDUP(O1239+(O1239*Assumptions!M$6),-2)</f>
        <v>0</v>
      </c>
      <c r="Q1239" s="39">
        <f>ROUNDUP(P1239+(P1239*Assumptions!N$6),-2)</f>
        <v>0</v>
      </c>
      <c r="R1239" s="127">
        <f>ROUNDUP(Q1239+(Q1239*Assumptions!O$6),-2)</f>
        <v>0</v>
      </c>
    </row>
    <row r="1240" spans="1:18" ht="12.75" customHeight="1" x14ac:dyDescent="0.2">
      <c r="A1240" s="119">
        <v>66300</v>
      </c>
      <c r="B1240" s="39">
        <v>51200</v>
      </c>
      <c r="C1240" s="39">
        <v>88400</v>
      </c>
      <c r="D1240" s="832" t="s">
        <v>886</v>
      </c>
      <c r="E1240" s="509" t="s">
        <v>3106</v>
      </c>
      <c r="F1240" s="209">
        <f>105000-10000</f>
        <v>95000</v>
      </c>
      <c r="G1240" s="152">
        <f t="shared" si="901"/>
        <v>7.4660633484162897</v>
      </c>
      <c r="H1240" s="209">
        <v>98000</v>
      </c>
      <c r="I1240" s="152">
        <f t="shared" si="902"/>
        <v>3.1578947368421053</v>
      </c>
      <c r="J1240" s="218">
        <f>ROUNDUP(H1240+(H1240*Assumptions!G$6),-2)</f>
        <v>101000</v>
      </c>
      <c r="K1240" s="39">
        <f>ROUNDUP(J1240+(J1240*Assumptions!H$6),-2)</f>
        <v>104100</v>
      </c>
      <c r="L1240" s="39">
        <f>ROUNDUP(K1240+(K1240*Assumptions!I$6),-2)</f>
        <v>107300</v>
      </c>
      <c r="M1240" s="39">
        <f>ROUNDUP(L1240+(L1240*Assumptions!J$6),-2)</f>
        <v>110600</v>
      </c>
      <c r="N1240" s="39">
        <f>ROUNDUP(M1240+(M1240*Assumptions!K$6),-2)</f>
        <v>114000</v>
      </c>
      <c r="O1240" s="39">
        <f>ROUNDUP(N1240+(N1240*Assumptions!L$6),-2)</f>
        <v>117500</v>
      </c>
      <c r="P1240" s="39">
        <f>ROUNDUP(O1240+(O1240*Assumptions!M$6),-2)</f>
        <v>121100</v>
      </c>
      <c r="Q1240" s="39">
        <f>ROUNDUP(P1240+(P1240*Assumptions!N$6),-2)</f>
        <v>124800</v>
      </c>
      <c r="R1240" s="127">
        <f>ROUNDUP(Q1240+(Q1240*Assumptions!O$6),-2)</f>
        <v>128600</v>
      </c>
    </row>
    <row r="1241" spans="1:18" ht="12.75" customHeight="1" x14ac:dyDescent="0.2">
      <c r="A1241" s="119">
        <v>139300</v>
      </c>
      <c r="B1241" s="39">
        <v>285700</v>
      </c>
      <c r="C1241" s="39">
        <v>226200</v>
      </c>
      <c r="D1241" s="832" t="s">
        <v>3331</v>
      </c>
      <c r="E1241" s="509" t="s">
        <v>3107</v>
      </c>
      <c r="F1241" s="209">
        <f>232000+100000-90000</f>
        <v>242000</v>
      </c>
      <c r="G1241" s="152">
        <f t="shared" si="901"/>
        <v>6.984969053934571</v>
      </c>
      <c r="H1241" s="209">
        <v>342000</v>
      </c>
      <c r="I1241" s="152">
        <f t="shared" si="902"/>
        <v>41.32231404958678</v>
      </c>
      <c r="J1241" s="218">
        <f>ROUNDUP(H1241+(H1241*Assumptions!G$6),-2)</f>
        <v>352300</v>
      </c>
      <c r="K1241" s="39">
        <f>ROUNDUP(J1241+(J1241*Assumptions!H$6),-2)</f>
        <v>362900</v>
      </c>
      <c r="L1241" s="39">
        <f>ROUNDUP(K1241+(K1241*Assumptions!I$6),-2)</f>
        <v>373800</v>
      </c>
      <c r="M1241" s="39">
        <f>ROUNDUP(L1241+(L1241*Assumptions!J$6),-2)</f>
        <v>385100</v>
      </c>
      <c r="N1241" s="39">
        <f>ROUNDUP(M1241+(M1241*Assumptions!K$6),-2)</f>
        <v>396700</v>
      </c>
      <c r="O1241" s="39">
        <f>ROUNDUP(N1241+(N1241*Assumptions!L$6),-2)</f>
        <v>408700</v>
      </c>
      <c r="P1241" s="39">
        <f>ROUNDUP(O1241+(O1241*Assumptions!M$6),-2)</f>
        <v>421000</v>
      </c>
      <c r="Q1241" s="39">
        <f>ROUNDUP(P1241+(P1241*Assumptions!N$6),-2)</f>
        <v>433700</v>
      </c>
      <c r="R1241" s="127">
        <f>ROUNDUP(Q1241+(Q1241*Assumptions!O$6),-2)</f>
        <v>446800</v>
      </c>
    </row>
    <row r="1242" spans="1:18" ht="12.75" customHeight="1" x14ac:dyDescent="0.2">
      <c r="A1242" s="119">
        <v>62600</v>
      </c>
      <c r="B1242" s="39">
        <v>50000</v>
      </c>
      <c r="C1242" s="39">
        <v>92200</v>
      </c>
      <c r="D1242" s="832" t="s">
        <v>964</v>
      </c>
      <c r="E1242" s="509" t="s">
        <v>3109</v>
      </c>
      <c r="F1242" s="209">
        <f>87000-20000</f>
        <v>67000</v>
      </c>
      <c r="G1242" s="152">
        <f t="shared" si="901"/>
        <v>-27.331887201735356</v>
      </c>
      <c r="H1242" s="209">
        <v>69000</v>
      </c>
      <c r="I1242" s="152">
        <f t="shared" si="902"/>
        <v>2.9850746268656714</v>
      </c>
      <c r="J1242" s="218">
        <f>ROUNDUP(H1242+(H1242*Assumptions!G$6),-2)</f>
        <v>71100</v>
      </c>
      <c r="K1242" s="39">
        <f>ROUNDUP(J1242+(J1242*Assumptions!H$6),-2)</f>
        <v>73300</v>
      </c>
      <c r="L1242" s="39">
        <f>ROUNDUP(K1242+(K1242*Assumptions!I$6),-2)</f>
        <v>75500</v>
      </c>
      <c r="M1242" s="39">
        <f>ROUNDUP(L1242+(L1242*Assumptions!J$6),-2)</f>
        <v>77800</v>
      </c>
      <c r="N1242" s="39">
        <f>ROUNDUP(M1242+(M1242*Assumptions!K$6),-2)</f>
        <v>80200</v>
      </c>
      <c r="O1242" s="39">
        <f>ROUNDUP(N1242+(N1242*Assumptions!L$6),-2)</f>
        <v>82700</v>
      </c>
      <c r="P1242" s="39">
        <f>ROUNDUP(O1242+(O1242*Assumptions!M$6),-2)</f>
        <v>85200</v>
      </c>
      <c r="Q1242" s="39">
        <f>ROUNDUP(P1242+(P1242*Assumptions!N$6),-2)</f>
        <v>87800</v>
      </c>
      <c r="R1242" s="127">
        <f>ROUNDUP(Q1242+(Q1242*Assumptions!O$6),-2)</f>
        <v>90500</v>
      </c>
    </row>
    <row r="1243" spans="1:18" ht="12.75" customHeight="1" x14ac:dyDescent="0.2">
      <c r="A1243" s="119">
        <v>13000</v>
      </c>
      <c r="B1243" s="39">
        <v>21000</v>
      </c>
      <c r="C1243" s="39">
        <v>24700</v>
      </c>
      <c r="D1243" s="832" t="s">
        <v>3108</v>
      </c>
      <c r="E1243" s="509" t="s">
        <v>837</v>
      </c>
      <c r="F1243" s="209">
        <f>51000-20000</f>
        <v>31000</v>
      </c>
      <c r="G1243" s="152">
        <f t="shared" si="901"/>
        <v>25.506072874493928</v>
      </c>
      <c r="H1243" s="209">
        <v>32000</v>
      </c>
      <c r="I1243" s="152">
        <f t="shared" si="902"/>
        <v>3.225806451612903</v>
      </c>
      <c r="J1243" s="218">
        <f>ROUNDUP(H1243+(H1243*Assumptions!G$6),-2)</f>
        <v>33000</v>
      </c>
      <c r="K1243" s="39">
        <f>ROUNDUP(J1243+(J1243*Assumptions!H$6),-2)</f>
        <v>34000</v>
      </c>
      <c r="L1243" s="39">
        <f>ROUNDUP(K1243+(K1243*Assumptions!I$6),-2)</f>
        <v>35100</v>
      </c>
      <c r="M1243" s="39">
        <f>ROUNDUP(L1243+(L1243*Assumptions!J$6),-2)</f>
        <v>36200</v>
      </c>
      <c r="N1243" s="39">
        <f>ROUNDUP(M1243+(M1243*Assumptions!K$6),-2)</f>
        <v>37300</v>
      </c>
      <c r="O1243" s="39">
        <f>ROUNDUP(N1243+(N1243*Assumptions!L$6),-2)</f>
        <v>38500</v>
      </c>
      <c r="P1243" s="39">
        <f>ROUNDUP(O1243+(O1243*Assumptions!M$6),-2)</f>
        <v>39700</v>
      </c>
      <c r="Q1243" s="39">
        <f>ROUNDUP(P1243+(P1243*Assumptions!N$6),-2)</f>
        <v>40900</v>
      </c>
      <c r="R1243" s="127">
        <f>ROUNDUP(Q1243+(Q1243*Assumptions!O$6),-2)</f>
        <v>42200</v>
      </c>
    </row>
    <row r="1244" spans="1:18" ht="12.75" customHeight="1" x14ac:dyDescent="0.2">
      <c r="A1244" s="119">
        <v>13400</v>
      </c>
      <c r="B1244" s="39">
        <v>0</v>
      </c>
      <c r="C1244" s="39">
        <v>0</v>
      </c>
      <c r="D1244" s="832" t="s">
        <v>3110</v>
      </c>
      <c r="E1244" s="509" t="s">
        <v>596</v>
      </c>
      <c r="F1244" s="209">
        <v>0</v>
      </c>
      <c r="G1244" s="152">
        <f t="shared" si="901"/>
        <v>0</v>
      </c>
      <c r="H1244" s="209">
        <v>0</v>
      </c>
      <c r="I1244" s="152">
        <f t="shared" si="902"/>
        <v>0</v>
      </c>
      <c r="J1244" s="218">
        <f>ROUNDUP(H1244+(H1244*Assumptions!G$6),-2)</f>
        <v>0</v>
      </c>
      <c r="K1244" s="39">
        <f>ROUNDUP(J1244+(J1244*Assumptions!H$6),-2)</f>
        <v>0</v>
      </c>
      <c r="L1244" s="39">
        <f>ROUNDUP(K1244+(K1244*Assumptions!I$6),-2)</f>
        <v>0</v>
      </c>
      <c r="M1244" s="39">
        <f>ROUNDUP(L1244+(L1244*Assumptions!J$6),-2)</f>
        <v>0</v>
      </c>
      <c r="N1244" s="39">
        <f>ROUNDUP(M1244+(M1244*Assumptions!K$6),-2)</f>
        <v>0</v>
      </c>
      <c r="O1244" s="39">
        <f>ROUNDUP(N1244+(N1244*Assumptions!L$6),-2)</f>
        <v>0</v>
      </c>
      <c r="P1244" s="39">
        <f>ROUNDUP(O1244+(O1244*Assumptions!M$6),-2)</f>
        <v>0</v>
      </c>
      <c r="Q1244" s="39">
        <f>ROUNDUP(P1244+(P1244*Assumptions!N$6),-2)</f>
        <v>0</v>
      </c>
      <c r="R1244" s="127">
        <f>ROUNDUP(Q1244+(Q1244*Assumptions!O$6),-2)</f>
        <v>0</v>
      </c>
    </row>
    <row r="1245" spans="1:18" ht="12.75" customHeight="1" x14ac:dyDescent="0.2">
      <c r="A1245" s="119">
        <v>32000</v>
      </c>
      <c r="B1245" s="39">
        <v>0</v>
      </c>
      <c r="C1245" s="39">
        <v>0</v>
      </c>
      <c r="D1245" s="832" t="s">
        <v>598</v>
      </c>
      <c r="E1245" s="509" t="s">
        <v>597</v>
      </c>
      <c r="F1245" s="209">
        <v>0</v>
      </c>
      <c r="G1245" s="152">
        <f t="shared" si="901"/>
        <v>0</v>
      </c>
      <c r="H1245" s="209">
        <v>0</v>
      </c>
      <c r="I1245" s="152">
        <f t="shared" si="902"/>
        <v>0</v>
      </c>
      <c r="J1245" s="218">
        <f>ROUNDUP(H1245+(H1245*Assumptions!G$6),-2)</f>
        <v>0</v>
      </c>
      <c r="K1245" s="39">
        <f>ROUNDUP(J1245+(J1245*Assumptions!H$6),-2)</f>
        <v>0</v>
      </c>
      <c r="L1245" s="39">
        <f>ROUNDUP(K1245+(K1245*Assumptions!I$6),-2)</f>
        <v>0</v>
      </c>
      <c r="M1245" s="39">
        <f>ROUNDUP(L1245+(L1245*Assumptions!J$6),-2)</f>
        <v>0</v>
      </c>
      <c r="N1245" s="39">
        <f>ROUNDUP(M1245+(M1245*Assumptions!K$6),-2)</f>
        <v>0</v>
      </c>
      <c r="O1245" s="39">
        <f>ROUNDUP(N1245+(N1245*Assumptions!L$6),-2)</f>
        <v>0</v>
      </c>
      <c r="P1245" s="39">
        <f>ROUNDUP(O1245+(O1245*Assumptions!M$6),-2)</f>
        <v>0</v>
      </c>
      <c r="Q1245" s="39">
        <f>ROUNDUP(P1245+(P1245*Assumptions!N$6),-2)</f>
        <v>0</v>
      </c>
      <c r="R1245" s="127">
        <f>ROUNDUP(Q1245+(Q1245*Assumptions!O$6),-2)</f>
        <v>0</v>
      </c>
    </row>
    <row r="1246" spans="1:18" ht="12.75" customHeight="1" x14ac:dyDescent="0.2">
      <c r="A1246" s="119">
        <v>40700</v>
      </c>
      <c r="B1246" s="39">
        <v>0</v>
      </c>
      <c r="C1246" s="39">
        <v>0</v>
      </c>
      <c r="D1246" s="832" t="s">
        <v>965</v>
      </c>
      <c r="E1246" s="509" t="s">
        <v>600</v>
      </c>
      <c r="F1246" s="209">
        <v>0</v>
      </c>
      <c r="G1246" s="152">
        <f t="shared" si="901"/>
        <v>0</v>
      </c>
      <c r="H1246" s="209">
        <v>0</v>
      </c>
      <c r="I1246" s="152">
        <f t="shared" si="902"/>
        <v>0</v>
      </c>
      <c r="J1246" s="218">
        <f>ROUNDUP(H1246+(H1246*Assumptions!G$6),-2)</f>
        <v>0</v>
      </c>
      <c r="K1246" s="39">
        <f>ROUNDUP(J1246+(J1246*Assumptions!H$6),-2)</f>
        <v>0</v>
      </c>
      <c r="L1246" s="39">
        <f>ROUNDUP(K1246+(K1246*Assumptions!I$6),-2)</f>
        <v>0</v>
      </c>
      <c r="M1246" s="39">
        <f>ROUNDUP(L1246+(L1246*Assumptions!J$6),-2)</f>
        <v>0</v>
      </c>
      <c r="N1246" s="39">
        <f>ROUNDUP(M1246+(M1246*Assumptions!K$6),-2)</f>
        <v>0</v>
      </c>
      <c r="O1246" s="39">
        <f>ROUNDUP(N1246+(N1246*Assumptions!L$6),-2)</f>
        <v>0</v>
      </c>
      <c r="P1246" s="39">
        <f>ROUNDUP(O1246+(O1246*Assumptions!M$6),-2)</f>
        <v>0</v>
      </c>
      <c r="Q1246" s="39">
        <f>ROUNDUP(P1246+(P1246*Assumptions!N$6),-2)</f>
        <v>0</v>
      </c>
      <c r="R1246" s="127">
        <f>ROUNDUP(Q1246+(Q1246*Assumptions!O$6),-2)</f>
        <v>0</v>
      </c>
    </row>
    <row r="1247" spans="1:18" ht="12.75" customHeight="1" x14ac:dyDescent="0.2">
      <c r="A1247" s="119">
        <v>35700</v>
      </c>
      <c r="B1247" s="39">
        <v>0</v>
      </c>
      <c r="C1247" s="39">
        <v>0</v>
      </c>
      <c r="D1247" s="832" t="s">
        <v>599</v>
      </c>
      <c r="E1247" s="509" t="s">
        <v>1038</v>
      </c>
      <c r="F1247" s="209">
        <v>0</v>
      </c>
      <c r="G1247" s="152">
        <f t="shared" si="901"/>
        <v>0</v>
      </c>
      <c r="H1247" s="209">
        <v>0</v>
      </c>
      <c r="I1247" s="152">
        <f t="shared" si="902"/>
        <v>0</v>
      </c>
      <c r="J1247" s="218">
        <f>ROUNDUP(H1247+(H1247*Assumptions!G$6),-2)</f>
        <v>0</v>
      </c>
      <c r="K1247" s="39">
        <f>ROUNDUP(J1247+(J1247*Assumptions!H$6),-2)</f>
        <v>0</v>
      </c>
      <c r="L1247" s="39">
        <f>ROUNDUP(K1247+(K1247*Assumptions!I$6),-2)</f>
        <v>0</v>
      </c>
      <c r="M1247" s="39">
        <f>ROUNDUP(L1247+(L1247*Assumptions!J$6),-2)</f>
        <v>0</v>
      </c>
      <c r="N1247" s="39">
        <f>ROUNDUP(M1247+(M1247*Assumptions!K$6),-2)</f>
        <v>0</v>
      </c>
      <c r="O1247" s="39">
        <f>ROUNDUP(N1247+(N1247*Assumptions!L$6),-2)</f>
        <v>0</v>
      </c>
      <c r="P1247" s="39">
        <f>ROUNDUP(O1247+(O1247*Assumptions!M$6),-2)</f>
        <v>0</v>
      </c>
      <c r="Q1247" s="39">
        <f>ROUNDUP(P1247+(P1247*Assumptions!N$6),-2)</f>
        <v>0</v>
      </c>
      <c r="R1247" s="127">
        <f>ROUNDUP(Q1247+(Q1247*Assumptions!O$6),-2)</f>
        <v>0</v>
      </c>
    </row>
    <row r="1248" spans="1:18" ht="12.75" customHeight="1" x14ac:dyDescent="0.2">
      <c r="A1248" s="119">
        <v>27600</v>
      </c>
      <c r="B1248" s="39">
        <v>32000</v>
      </c>
      <c r="C1248" s="39">
        <v>35100</v>
      </c>
      <c r="D1248" s="832" t="s">
        <v>966</v>
      </c>
      <c r="E1248" s="509" t="s">
        <v>495</v>
      </c>
      <c r="F1248" s="209">
        <v>26000</v>
      </c>
      <c r="G1248" s="152">
        <f t="shared" si="901"/>
        <v>-25.925925925925924</v>
      </c>
      <c r="H1248" s="209">
        <v>27000</v>
      </c>
      <c r="I1248" s="152">
        <f t="shared" si="902"/>
        <v>3.8461538461538463</v>
      </c>
      <c r="J1248" s="218">
        <f>ROUNDUP(H1248+(H1248*Assumptions!G$6),-2)</f>
        <v>27900</v>
      </c>
      <c r="K1248" s="39">
        <f>ROUNDUP(J1248+(J1248*Assumptions!H$6),-2)</f>
        <v>28800</v>
      </c>
      <c r="L1248" s="39">
        <f>ROUNDUP(K1248+(K1248*Assumptions!I$6),-2)</f>
        <v>29700</v>
      </c>
      <c r="M1248" s="39">
        <f>ROUNDUP(L1248+(L1248*Assumptions!J$6),-2)</f>
        <v>30600</v>
      </c>
      <c r="N1248" s="39">
        <f>ROUNDUP(M1248+(M1248*Assumptions!K$6),-2)</f>
        <v>31600</v>
      </c>
      <c r="O1248" s="39">
        <f>ROUNDUP(N1248+(N1248*Assumptions!L$6),-2)</f>
        <v>32600</v>
      </c>
      <c r="P1248" s="39">
        <f>ROUNDUP(O1248+(O1248*Assumptions!M$6),-2)</f>
        <v>33600</v>
      </c>
      <c r="Q1248" s="39">
        <f>ROUNDUP(P1248+(P1248*Assumptions!N$6),-2)</f>
        <v>34700</v>
      </c>
      <c r="R1248" s="127">
        <f>ROUNDUP(Q1248+(Q1248*Assumptions!O$6),-2)</f>
        <v>35800</v>
      </c>
    </row>
    <row r="1249" spans="1:18" ht="12.75" customHeight="1" x14ac:dyDescent="0.2">
      <c r="A1249" s="119">
        <v>9100</v>
      </c>
      <c r="B1249" s="39">
        <v>1000</v>
      </c>
      <c r="C1249" s="39">
        <v>51400</v>
      </c>
      <c r="D1249" s="832" t="s">
        <v>49</v>
      </c>
      <c r="E1249" s="509" t="s">
        <v>838</v>
      </c>
      <c r="F1249" s="209">
        <v>46000</v>
      </c>
      <c r="G1249" s="152">
        <f t="shared" si="901"/>
        <v>-10.505836575875486</v>
      </c>
      <c r="H1249" s="209">
        <v>47000</v>
      </c>
      <c r="I1249" s="152">
        <f t="shared" si="902"/>
        <v>2.1739130434782608</v>
      </c>
      <c r="J1249" s="218">
        <f>ROUNDUP(H1249+(H1249*Assumptions!G$6),-2)</f>
        <v>48500</v>
      </c>
      <c r="K1249" s="39">
        <f>ROUNDUP(J1249+(J1249*Assumptions!H$6),-2)</f>
        <v>50000</v>
      </c>
      <c r="L1249" s="39">
        <f>ROUNDUP(K1249+(K1249*Assumptions!I$6),-2)</f>
        <v>51500</v>
      </c>
      <c r="M1249" s="39">
        <f>ROUNDUP(L1249+(L1249*Assumptions!J$6),-2)</f>
        <v>53100</v>
      </c>
      <c r="N1249" s="39">
        <f>ROUNDUP(M1249+(M1249*Assumptions!K$6),-2)</f>
        <v>54700</v>
      </c>
      <c r="O1249" s="39">
        <f>ROUNDUP(N1249+(N1249*Assumptions!L$6),-2)</f>
        <v>56400</v>
      </c>
      <c r="P1249" s="39">
        <f>ROUNDUP(O1249+(O1249*Assumptions!M$6),-2)</f>
        <v>58100</v>
      </c>
      <c r="Q1249" s="39">
        <f>ROUNDUP(P1249+(P1249*Assumptions!N$6),-2)</f>
        <v>59900</v>
      </c>
      <c r="R1249" s="127">
        <f>ROUNDUP(Q1249+(Q1249*Assumptions!O$6),-2)</f>
        <v>61700</v>
      </c>
    </row>
    <row r="1250" spans="1:18" ht="12.75" customHeight="1" x14ac:dyDescent="0.2">
      <c r="A1250" s="119">
        <v>0</v>
      </c>
      <c r="B1250" s="39">
        <v>31600</v>
      </c>
      <c r="C1250" s="39">
        <v>76700</v>
      </c>
      <c r="D1250" s="1375" t="s">
        <v>3871</v>
      </c>
      <c r="E1250" s="1042" t="s">
        <v>3526</v>
      </c>
      <c r="F1250" s="209">
        <f>113000-10000</f>
        <v>103000</v>
      </c>
      <c r="G1250" s="152">
        <f t="shared" si="901"/>
        <v>34.289439374185136</v>
      </c>
      <c r="H1250" s="209">
        <v>106000</v>
      </c>
      <c r="I1250" s="152">
        <f t="shared" si="902"/>
        <v>2.912621359223301</v>
      </c>
      <c r="J1250" s="218">
        <f>ROUNDUP(H1250+(H1250*Assumptions!G$6),-2)</f>
        <v>109200</v>
      </c>
      <c r="K1250" s="39">
        <f>ROUNDUP(J1250+(J1250*Assumptions!H$6),-2)</f>
        <v>112500</v>
      </c>
      <c r="L1250" s="39">
        <f>ROUNDUP(K1250+(K1250*Assumptions!I$6),-2)</f>
        <v>115900</v>
      </c>
      <c r="M1250" s="39">
        <f>ROUNDUP(L1250+(L1250*Assumptions!J$6),-2)</f>
        <v>119400</v>
      </c>
      <c r="N1250" s="39">
        <f>ROUNDUP(M1250+(M1250*Assumptions!K$6),-2)</f>
        <v>123000</v>
      </c>
      <c r="O1250" s="39">
        <f>ROUNDUP(N1250+(N1250*Assumptions!L$6),-2)</f>
        <v>126700</v>
      </c>
      <c r="P1250" s="39">
        <f>ROUNDUP(O1250+(O1250*Assumptions!M$6),-2)</f>
        <v>130600</v>
      </c>
      <c r="Q1250" s="39">
        <f>ROUNDUP(P1250+(P1250*Assumptions!N$6),-2)</f>
        <v>134600</v>
      </c>
      <c r="R1250" s="127">
        <f>ROUNDUP(Q1250+(Q1250*Assumptions!O$6),-2)</f>
        <v>138700</v>
      </c>
    </row>
    <row r="1251" spans="1:18" ht="12.75" customHeight="1" x14ac:dyDescent="0.2">
      <c r="A1251" s="119">
        <v>0</v>
      </c>
      <c r="B1251" s="39">
        <v>11600</v>
      </c>
      <c r="C1251" s="39">
        <v>26700</v>
      </c>
      <c r="D1251" s="1375" t="s">
        <v>3872</v>
      </c>
      <c r="E1251" s="1042" t="s">
        <v>3527</v>
      </c>
      <c r="F1251" s="209">
        <f>82000-40000</f>
        <v>42000</v>
      </c>
      <c r="G1251" s="152">
        <f t="shared" si="901"/>
        <v>57.303370786516851</v>
      </c>
      <c r="H1251" s="209">
        <v>43000</v>
      </c>
      <c r="I1251" s="152">
        <f t="shared" si="902"/>
        <v>2.3809523809523809</v>
      </c>
      <c r="J1251" s="218">
        <f>ROUNDUP(H1251+(H1251*Assumptions!G$6),-2)</f>
        <v>44300</v>
      </c>
      <c r="K1251" s="39">
        <f>ROUNDUP(J1251+(J1251*Assumptions!H$6),-2)</f>
        <v>45700</v>
      </c>
      <c r="L1251" s="39">
        <f>ROUNDUP(K1251+(K1251*Assumptions!I$6),-2)</f>
        <v>47100</v>
      </c>
      <c r="M1251" s="39">
        <f>ROUNDUP(L1251+(L1251*Assumptions!J$6),-2)</f>
        <v>48600</v>
      </c>
      <c r="N1251" s="39">
        <f>ROUNDUP(M1251+(M1251*Assumptions!K$6),-2)</f>
        <v>50100</v>
      </c>
      <c r="O1251" s="39">
        <f>ROUNDUP(N1251+(N1251*Assumptions!L$6),-2)</f>
        <v>51700</v>
      </c>
      <c r="P1251" s="39">
        <f>ROUNDUP(O1251+(O1251*Assumptions!M$6),-2)</f>
        <v>53300</v>
      </c>
      <c r="Q1251" s="39">
        <f>ROUNDUP(P1251+(P1251*Assumptions!N$6),-2)</f>
        <v>54900</v>
      </c>
      <c r="R1251" s="127">
        <f>ROUNDUP(Q1251+(Q1251*Assumptions!O$6),-2)</f>
        <v>56600</v>
      </c>
    </row>
    <row r="1252" spans="1:18" ht="12.75" customHeight="1" x14ac:dyDescent="0.2">
      <c r="A1252" s="119">
        <v>0</v>
      </c>
      <c r="B1252" s="39">
        <v>0</v>
      </c>
      <c r="C1252" s="39">
        <v>0</v>
      </c>
      <c r="D1252" s="1375" t="s">
        <v>4263</v>
      </c>
      <c r="E1252" s="1042" t="s">
        <v>4264</v>
      </c>
      <c r="F1252" s="209">
        <v>0</v>
      </c>
      <c r="G1252" s="152">
        <f t="shared" si="901"/>
        <v>0</v>
      </c>
      <c r="H1252" s="209">
        <v>0</v>
      </c>
      <c r="I1252" s="152">
        <f t="shared" si="902"/>
        <v>0</v>
      </c>
      <c r="J1252" s="218">
        <v>0</v>
      </c>
      <c r="K1252" s="39">
        <v>0</v>
      </c>
      <c r="L1252" s="39"/>
      <c r="M1252" s="39">
        <v>0</v>
      </c>
      <c r="N1252" s="39">
        <v>0</v>
      </c>
      <c r="O1252" s="39">
        <v>0</v>
      </c>
      <c r="P1252" s="39">
        <v>0</v>
      </c>
      <c r="Q1252" s="39">
        <v>0</v>
      </c>
      <c r="R1252" s="127">
        <v>0</v>
      </c>
    </row>
    <row r="1253" spans="1:18" ht="12.75" customHeight="1" x14ac:dyDescent="0.2">
      <c r="A1253" s="119">
        <v>76800</v>
      </c>
      <c r="B1253" s="39">
        <v>79000</v>
      </c>
      <c r="C1253" s="39">
        <v>108100</v>
      </c>
      <c r="D1253" s="832" t="s">
        <v>1696</v>
      </c>
      <c r="E1253" s="509" t="s">
        <v>3245</v>
      </c>
      <c r="F1253" s="209">
        <f>119000-2000</f>
        <v>117000</v>
      </c>
      <c r="G1253" s="152">
        <f t="shared" si="901"/>
        <v>8.2331174838112862</v>
      </c>
      <c r="H1253" s="209">
        <v>121000</v>
      </c>
      <c r="I1253" s="152">
        <f t="shared" si="902"/>
        <v>3.4188034188034191</v>
      </c>
      <c r="J1253" s="218">
        <f>ROUNDUP(H1253+(H1253*Assumptions!G$6),-2)</f>
        <v>124700</v>
      </c>
      <c r="K1253" s="39">
        <f>ROUNDUP(J1253+(J1253*Assumptions!H$6),-2)</f>
        <v>128500</v>
      </c>
      <c r="L1253" s="39">
        <f>ROUNDUP(K1253+(K1253*Assumptions!I$6),-2)</f>
        <v>132400</v>
      </c>
      <c r="M1253" s="39">
        <f>ROUNDUP(L1253+(L1253*Assumptions!J$6),-2)</f>
        <v>136400</v>
      </c>
      <c r="N1253" s="39">
        <f>ROUNDUP(M1253+(M1253*Assumptions!K$6),-2)</f>
        <v>140500</v>
      </c>
      <c r="O1253" s="39">
        <f>ROUNDUP(N1253+(N1253*Assumptions!L$6),-2)</f>
        <v>144800</v>
      </c>
      <c r="P1253" s="39">
        <f>ROUNDUP(O1253+(O1253*Assumptions!M$6),-2)</f>
        <v>149200</v>
      </c>
      <c r="Q1253" s="39">
        <f>ROUNDUP(P1253+(P1253*Assumptions!N$6),-2)</f>
        <v>153700</v>
      </c>
      <c r="R1253" s="127">
        <f>ROUNDUP(Q1253+(Q1253*Assumptions!O$6),-2)</f>
        <v>158400</v>
      </c>
    </row>
    <row r="1254" spans="1:18" ht="13.5" thickBot="1" x14ac:dyDescent="0.25">
      <c r="A1254" s="119"/>
      <c r="B1254" s="39"/>
      <c r="C1254" s="39"/>
      <c r="D1254" s="2265"/>
      <c r="E1254" s="85"/>
      <c r="F1254" s="207"/>
      <c r="G1254" s="152"/>
      <c r="H1254" s="207"/>
      <c r="I1254" s="152"/>
      <c r="J1254" s="218"/>
      <c r="K1254" s="39"/>
      <c r="L1254" s="39"/>
      <c r="M1254" s="39"/>
      <c r="N1254" s="39"/>
      <c r="O1254" s="39"/>
      <c r="P1254" s="39"/>
      <c r="Q1254" s="39"/>
      <c r="R1254" s="127"/>
    </row>
    <row r="1255" spans="1:18" s="102" customFormat="1" x14ac:dyDescent="0.2">
      <c r="A1255" s="116">
        <f>SUM(A1227:A1254)</f>
        <v>1303900</v>
      </c>
      <c r="B1255" s="61">
        <f>SUM(B1227:B1254)</f>
        <v>730700</v>
      </c>
      <c r="C1255" s="61">
        <f>SUM(C1227:C1254)</f>
        <v>749800</v>
      </c>
      <c r="D1255" s="261"/>
      <c r="E1255" s="438" t="s">
        <v>660</v>
      </c>
      <c r="F1255" s="210">
        <f>SUM(F1227:F1254)</f>
        <v>842000</v>
      </c>
      <c r="G1255" s="198">
        <f>IF(C1255=F1255,0,IF(C1255=0,100,(F1255-C1255)/C1255*100))</f>
        <v>12.296612429981328</v>
      </c>
      <c r="H1255" s="210">
        <f t="shared" ref="H1255:Q1255" si="903">SUM(H1227:H1253)</f>
        <v>885000</v>
      </c>
      <c r="I1255" s="198">
        <f>IF(F1255=H1255,0,IF(F1255=0,100,(H1255-F1255)/F1255*100))</f>
        <v>5.1068883610451303</v>
      </c>
      <c r="J1255" s="892">
        <f t="shared" si="903"/>
        <v>912000</v>
      </c>
      <c r="K1255" s="61">
        <f t="shared" si="903"/>
        <v>939800</v>
      </c>
      <c r="L1255" s="61">
        <f t="shared" si="903"/>
        <v>968300</v>
      </c>
      <c r="M1255" s="61">
        <f t="shared" si="903"/>
        <v>997800</v>
      </c>
      <c r="N1255" s="61">
        <f t="shared" si="903"/>
        <v>1028100</v>
      </c>
      <c r="O1255" s="61">
        <f t="shared" si="903"/>
        <v>1059600</v>
      </c>
      <c r="P1255" s="61">
        <f t="shared" si="903"/>
        <v>1091800</v>
      </c>
      <c r="Q1255" s="61">
        <f t="shared" si="903"/>
        <v>1125000</v>
      </c>
      <c r="R1255" s="126">
        <f t="shared" ref="R1255" si="904">SUM(R1227:R1253)</f>
        <v>1159300</v>
      </c>
    </row>
    <row r="1256" spans="1:18" x14ac:dyDescent="0.2">
      <c r="A1256" s="119"/>
      <c r="B1256" s="39"/>
      <c r="C1256" s="39"/>
      <c r="D1256" s="2266"/>
      <c r="E1256" s="425"/>
      <c r="G1256" s="152"/>
      <c r="I1256" s="152"/>
      <c r="J1256" s="218"/>
      <c r="K1256" s="39"/>
      <c r="L1256" s="39"/>
      <c r="M1256" s="39"/>
      <c r="N1256" s="39"/>
      <c r="O1256" s="39"/>
      <c r="P1256" s="39"/>
      <c r="Q1256" s="39"/>
      <c r="R1256" s="127"/>
    </row>
    <row r="1257" spans="1:18" s="102" customFormat="1" x14ac:dyDescent="0.2">
      <c r="A1257" s="79">
        <f>A1224-A1255</f>
        <v>277700</v>
      </c>
      <c r="B1257" s="72">
        <f>B1224-B1255</f>
        <v>-53300</v>
      </c>
      <c r="C1257" s="72">
        <f>C1224-C1255</f>
        <v>176200</v>
      </c>
      <c r="D1257" s="261"/>
      <c r="E1257" s="596" t="s">
        <v>1203</v>
      </c>
      <c r="F1257" s="213">
        <f>F1224-F1255</f>
        <v>24500</v>
      </c>
      <c r="G1257" s="197">
        <f>IF(C1257=F1257,0,IF(C1257=0,100,(F1257-C1257)/C1257*100))</f>
        <v>-86.095346197502849</v>
      </c>
      <c r="H1257" s="213">
        <f t="shared" ref="H1257:Q1257" si="905">H1224-H1255</f>
        <v>0</v>
      </c>
      <c r="I1257" s="197">
        <f>IF(F1257=H1257,0,IF(F1257=0,100,(H1257-F1257)/F1257*100))</f>
        <v>-100</v>
      </c>
      <c r="J1257" s="217">
        <f t="shared" si="905"/>
        <v>0</v>
      </c>
      <c r="K1257" s="72">
        <f t="shared" si="905"/>
        <v>0</v>
      </c>
      <c r="L1257" s="72">
        <f t="shared" si="905"/>
        <v>0</v>
      </c>
      <c r="M1257" s="72">
        <f t="shared" si="905"/>
        <v>0</v>
      </c>
      <c r="N1257" s="72">
        <f t="shared" si="905"/>
        <v>0</v>
      </c>
      <c r="O1257" s="72">
        <f t="shared" si="905"/>
        <v>0</v>
      </c>
      <c r="P1257" s="72">
        <f t="shared" si="905"/>
        <v>0</v>
      </c>
      <c r="Q1257" s="72">
        <f t="shared" si="905"/>
        <v>0</v>
      </c>
      <c r="R1257" s="128">
        <f t="shared" ref="R1257" si="906">R1224-R1255</f>
        <v>0</v>
      </c>
    </row>
    <row r="1258" spans="1:18" s="102" customFormat="1" x14ac:dyDescent="0.2">
      <c r="A1258" s="79"/>
      <c r="B1258" s="72"/>
      <c r="C1258" s="72"/>
      <c r="D1258" s="261"/>
      <c r="E1258" s="596"/>
      <c r="F1258" s="213"/>
      <c r="G1258" s="197"/>
      <c r="H1258" s="213"/>
      <c r="I1258" s="197"/>
      <c r="J1258" s="217"/>
      <c r="K1258" s="72"/>
      <c r="L1258" s="72"/>
      <c r="M1258" s="72"/>
      <c r="N1258" s="72"/>
      <c r="O1258" s="72"/>
      <c r="P1258" s="72"/>
      <c r="Q1258" s="72"/>
      <c r="R1258" s="128"/>
    </row>
    <row r="1259" spans="1:18" s="102" customFormat="1" x14ac:dyDescent="0.2">
      <c r="A1259" s="200">
        <f>A1257</f>
        <v>277700</v>
      </c>
      <c r="B1259" s="457">
        <f>B1257</f>
        <v>-53300</v>
      </c>
      <c r="C1259" s="457">
        <f>C1257</f>
        <v>176200</v>
      </c>
      <c r="D1259" s="603"/>
      <c r="E1259" s="598" t="s">
        <v>1993</v>
      </c>
      <c r="F1259" s="458">
        <f>F1257</f>
        <v>24500</v>
      </c>
      <c r="G1259" s="455">
        <f>IF(C1259=F1259,0,IF(C1259=0,100,(F1259-C1259)/C1259*100))</f>
        <v>-86.095346197502849</v>
      </c>
      <c r="H1259" s="458">
        <f t="shared" ref="H1259:Q1259" si="907">H1257</f>
        <v>0</v>
      </c>
      <c r="I1259" s="455">
        <f>IF(F1259=H1259,0,IF(F1259=0,100,(H1259-F1259)/F1259*100))</f>
        <v>-100</v>
      </c>
      <c r="J1259" s="894">
        <f t="shared" si="907"/>
        <v>0</v>
      </c>
      <c r="K1259" s="457">
        <f t="shared" si="907"/>
        <v>0</v>
      </c>
      <c r="L1259" s="457">
        <f t="shared" si="907"/>
        <v>0</v>
      </c>
      <c r="M1259" s="457">
        <f t="shared" si="907"/>
        <v>0</v>
      </c>
      <c r="N1259" s="457">
        <f t="shared" si="907"/>
        <v>0</v>
      </c>
      <c r="O1259" s="457">
        <f t="shared" si="907"/>
        <v>0</v>
      </c>
      <c r="P1259" s="457">
        <f t="shared" si="907"/>
        <v>0</v>
      </c>
      <c r="Q1259" s="457">
        <f t="shared" si="907"/>
        <v>0</v>
      </c>
      <c r="R1259" s="459">
        <f t="shared" ref="R1259" si="908">R1257</f>
        <v>0</v>
      </c>
    </row>
    <row r="1260" spans="1:18" ht="13.5" thickBot="1" x14ac:dyDescent="0.25">
      <c r="A1260" s="79"/>
      <c r="B1260" s="88"/>
      <c r="C1260" s="72"/>
      <c r="D1260" s="2640"/>
      <c r="E1260" s="430"/>
      <c r="F1260" s="213"/>
      <c r="G1260" s="197"/>
      <c r="H1260" s="212"/>
      <c r="I1260" s="197"/>
      <c r="J1260" s="217"/>
      <c r="K1260" s="39"/>
      <c r="L1260" s="39"/>
      <c r="M1260" s="39"/>
      <c r="N1260" s="39"/>
      <c r="O1260" s="39"/>
      <c r="P1260" s="39"/>
      <c r="Q1260" s="39"/>
      <c r="R1260" s="127"/>
    </row>
    <row r="1261" spans="1:18" x14ac:dyDescent="0.2">
      <c r="A1261" s="116"/>
      <c r="B1261" s="61"/>
      <c r="C1261" s="172"/>
      <c r="D1261" s="2642"/>
      <c r="E1261" s="432"/>
      <c r="F1261" s="210"/>
      <c r="G1261" s="199"/>
      <c r="H1261" s="210"/>
      <c r="I1261" s="199"/>
      <c r="J1261" s="892"/>
      <c r="K1261" s="187"/>
      <c r="L1261" s="187"/>
      <c r="M1261" s="187"/>
      <c r="N1261" s="187"/>
      <c r="O1261" s="187"/>
      <c r="P1261" s="187"/>
      <c r="Q1261" s="187"/>
      <c r="R1261" s="2431"/>
    </row>
    <row r="1262" spans="1:18" x14ac:dyDescent="0.2">
      <c r="A1262" s="79"/>
      <c r="B1262" s="72"/>
      <c r="C1262" s="141"/>
      <c r="D1262" s="262"/>
      <c r="E1262" s="596" t="s">
        <v>231</v>
      </c>
      <c r="F1262" s="213"/>
      <c r="G1262" s="101"/>
      <c r="H1262" s="213"/>
      <c r="I1262" s="101"/>
      <c r="J1262" s="217"/>
      <c r="K1262" s="39"/>
      <c r="L1262" s="39"/>
      <c r="M1262" s="39"/>
      <c r="N1262" s="39"/>
      <c r="O1262" s="39"/>
      <c r="P1262" s="39"/>
      <c r="Q1262" s="39"/>
      <c r="R1262" s="127"/>
    </row>
    <row r="1263" spans="1:18" x14ac:dyDescent="0.2">
      <c r="A1263" s="79"/>
      <c r="B1263" s="72"/>
      <c r="C1263" s="141"/>
      <c r="D1263" s="262"/>
      <c r="E1263" s="596"/>
      <c r="F1263" s="213"/>
      <c r="G1263" s="101"/>
      <c r="H1263" s="213"/>
      <c r="I1263" s="101"/>
      <c r="J1263" s="217"/>
      <c r="K1263" s="39"/>
      <c r="L1263" s="39"/>
      <c r="M1263" s="39"/>
      <c r="N1263" s="39"/>
      <c r="O1263" s="39"/>
      <c r="P1263" s="39"/>
      <c r="Q1263" s="39"/>
      <c r="R1263" s="127"/>
    </row>
    <row r="1264" spans="1:18" x14ac:dyDescent="0.2">
      <c r="A1264" s="119">
        <v>0</v>
      </c>
      <c r="B1264" s="156">
        <v>0</v>
      </c>
      <c r="C1264" s="156">
        <v>0</v>
      </c>
      <c r="D1264" s="262"/>
      <c r="E1264" s="425" t="s">
        <v>3368</v>
      </c>
      <c r="F1264" s="209">
        <v>0</v>
      </c>
      <c r="G1264" s="2271"/>
      <c r="H1264" s="209">
        <v>0</v>
      </c>
      <c r="I1264" s="2271"/>
      <c r="J1264" s="218">
        <v>0</v>
      </c>
      <c r="K1264" s="39">
        <v>0</v>
      </c>
      <c r="L1264" s="39">
        <v>0</v>
      </c>
      <c r="M1264" s="39">
        <v>0</v>
      </c>
      <c r="N1264" s="39">
        <v>0</v>
      </c>
      <c r="O1264" s="39">
        <v>0</v>
      </c>
      <c r="P1264" s="39">
        <v>0</v>
      </c>
      <c r="Q1264" s="39">
        <v>0</v>
      </c>
      <c r="R1264" s="127">
        <v>0</v>
      </c>
    </row>
    <row r="1265" spans="1:18" x14ac:dyDescent="0.2">
      <c r="A1265" s="119">
        <v>285800</v>
      </c>
      <c r="B1265" s="156">
        <v>24000</v>
      </c>
      <c r="C1265" s="156">
        <f>SUM('Res-Gen'!B211:B212)</f>
        <v>73000</v>
      </c>
      <c r="D1265" s="262"/>
      <c r="E1265" s="425" t="s">
        <v>2272</v>
      </c>
      <c r="F1265" s="209">
        <f>SUM('Res-Gen'!E212:E212)</f>
        <v>0</v>
      </c>
      <c r="G1265" s="2271"/>
      <c r="H1265" s="209">
        <v>0</v>
      </c>
      <c r="I1265" s="2271"/>
      <c r="J1265" s="218">
        <v>0</v>
      </c>
      <c r="K1265" s="39">
        <v>0</v>
      </c>
      <c r="L1265" s="39">
        <v>0</v>
      </c>
      <c r="M1265" s="39">
        <v>0</v>
      </c>
      <c r="N1265" s="39">
        <v>0</v>
      </c>
      <c r="O1265" s="39">
        <v>0</v>
      </c>
      <c r="P1265" s="39">
        <v>0</v>
      </c>
      <c r="Q1265" s="39">
        <v>0</v>
      </c>
      <c r="R1265" s="127">
        <v>0</v>
      </c>
    </row>
    <row r="1266" spans="1:18" x14ac:dyDescent="0.2">
      <c r="A1266" s="119">
        <v>8100</v>
      </c>
      <c r="B1266" s="156">
        <v>77300</v>
      </c>
      <c r="C1266" s="156">
        <f>'Res-Gen'!C211</f>
        <v>0</v>
      </c>
      <c r="D1266" s="262"/>
      <c r="E1266" s="425" t="s">
        <v>2738</v>
      </c>
      <c r="F1266" s="209">
        <f>SUM('Res-Gen'!F210:'Res-Gen'!F211)</f>
        <v>73000</v>
      </c>
      <c r="G1266" s="2271"/>
      <c r="H1266" s="209">
        <v>0</v>
      </c>
      <c r="I1266" s="2271"/>
      <c r="J1266" s="218">
        <v>0</v>
      </c>
      <c r="K1266" s="39">
        <v>0</v>
      </c>
      <c r="L1266" s="39">
        <v>0</v>
      </c>
      <c r="M1266" s="39">
        <v>0</v>
      </c>
      <c r="N1266" s="39">
        <v>0</v>
      </c>
      <c r="O1266" s="39">
        <v>0</v>
      </c>
      <c r="P1266" s="39">
        <v>0</v>
      </c>
      <c r="Q1266" s="39">
        <v>0</v>
      </c>
      <c r="R1266" s="127">
        <v>0</v>
      </c>
    </row>
    <row r="1267" spans="1:18" x14ac:dyDescent="0.2">
      <c r="A1267" s="119">
        <v>0</v>
      </c>
      <c r="B1267" s="156">
        <v>0</v>
      </c>
      <c r="C1267" s="156">
        <v>0</v>
      </c>
      <c r="D1267" s="262"/>
      <c r="E1267" s="425" t="s">
        <v>2275</v>
      </c>
      <c r="F1267" s="209">
        <v>0</v>
      </c>
      <c r="G1267" s="2271"/>
      <c r="H1267" s="209">
        <v>0</v>
      </c>
      <c r="I1267" s="2271"/>
      <c r="J1267" s="218">
        <v>0</v>
      </c>
      <c r="K1267" s="39">
        <v>0</v>
      </c>
      <c r="L1267" s="39">
        <v>0</v>
      </c>
      <c r="M1267" s="39">
        <v>0</v>
      </c>
      <c r="N1267" s="39">
        <v>0</v>
      </c>
      <c r="O1267" s="39">
        <v>0</v>
      </c>
      <c r="P1267" s="39">
        <v>0</v>
      </c>
      <c r="Q1267" s="39">
        <v>0</v>
      </c>
      <c r="R1267" s="127">
        <v>0</v>
      </c>
    </row>
    <row r="1268" spans="1:18" x14ac:dyDescent="0.2">
      <c r="A1268" s="119">
        <v>0</v>
      </c>
      <c r="B1268" s="156">
        <v>0</v>
      </c>
      <c r="C1268" s="156">
        <f>'Cap-Gen'!F176</f>
        <v>103200</v>
      </c>
      <c r="D1268" s="262"/>
      <c r="E1268" s="425" t="s">
        <v>1153</v>
      </c>
      <c r="F1268" s="209">
        <f>'Cap-Gen'!G176</f>
        <v>90000</v>
      </c>
      <c r="G1268" s="2271"/>
      <c r="H1268" s="209">
        <v>0</v>
      </c>
      <c r="I1268" s="2271"/>
      <c r="J1268" s="218">
        <v>0</v>
      </c>
      <c r="K1268" s="39">
        <v>0</v>
      </c>
      <c r="L1268" s="39">
        <v>0</v>
      </c>
      <c r="M1268" s="39">
        <v>0</v>
      </c>
      <c r="N1268" s="39">
        <v>0</v>
      </c>
      <c r="O1268" s="39">
        <v>0</v>
      </c>
      <c r="P1268" s="39">
        <v>0</v>
      </c>
      <c r="Q1268" s="39">
        <v>0</v>
      </c>
      <c r="R1268" s="127">
        <v>0</v>
      </c>
    </row>
    <row r="1269" spans="1:18" x14ac:dyDescent="0.2">
      <c r="A1269" s="119"/>
      <c r="B1269" s="156"/>
      <c r="C1269" s="156"/>
      <c r="D1269" s="262"/>
      <c r="E1269" s="596"/>
      <c r="G1269" s="2271"/>
      <c r="I1269" s="2271"/>
      <c r="J1269" s="218"/>
      <c r="K1269" s="39"/>
      <c r="L1269" s="39"/>
      <c r="M1269" s="39"/>
      <c r="N1269" s="39"/>
      <c r="O1269" s="39"/>
      <c r="P1269" s="39"/>
      <c r="Q1269" s="39"/>
      <c r="R1269" s="127"/>
    </row>
    <row r="1270" spans="1:18" s="102" customFormat="1" x14ac:dyDescent="0.2">
      <c r="A1270" s="200">
        <f>A1259-A1264-A1265+A1266++A1267-A1268</f>
        <v>0</v>
      </c>
      <c r="B1270" s="437">
        <f>B1259-B1264-B1265+B1266++B1267-B1268</f>
        <v>0</v>
      </c>
      <c r="C1270" s="437">
        <f>C1259-C1264-C1265+C1266++C1267-C1268</f>
        <v>0</v>
      </c>
      <c r="D1270" s="606"/>
      <c r="E1270" s="598" t="s">
        <v>2901</v>
      </c>
      <c r="F1270" s="458">
        <f>F1259-F1264-F1265+F1266++F1267-F1268</f>
        <v>7500</v>
      </c>
      <c r="G1270" s="455">
        <f>IF(C1270=F1270,0,IF(C1270=0,100,(F1270-C1270)/C1270*100))</f>
        <v>100</v>
      </c>
      <c r="H1270" s="458">
        <f t="shared" ref="H1270:Q1270" si="909">H1259-H1264-H1265+H1266++H1267-H1268</f>
        <v>0</v>
      </c>
      <c r="I1270" s="455">
        <f>IF(F1270=H1270,0,IF(F1270=0,100,(H1270-F1270)/F1270*100))</f>
        <v>-100</v>
      </c>
      <c r="J1270" s="894">
        <f t="shared" si="909"/>
        <v>0</v>
      </c>
      <c r="K1270" s="457">
        <f t="shared" si="909"/>
        <v>0</v>
      </c>
      <c r="L1270" s="457">
        <f t="shared" si="909"/>
        <v>0</v>
      </c>
      <c r="M1270" s="457">
        <f t="shared" si="909"/>
        <v>0</v>
      </c>
      <c r="N1270" s="457">
        <f t="shared" si="909"/>
        <v>0</v>
      </c>
      <c r="O1270" s="457">
        <f t="shared" si="909"/>
        <v>0</v>
      </c>
      <c r="P1270" s="457">
        <f t="shared" si="909"/>
        <v>0</v>
      </c>
      <c r="Q1270" s="457">
        <f t="shared" si="909"/>
        <v>0</v>
      </c>
      <c r="R1270" s="459">
        <f t="shared" ref="R1270" si="910">R1259-R1264-R1265+R1266++R1267-R1268</f>
        <v>0</v>
      </c>
    </row>
    <row r="1271" spans="1:18" ht="13.5" thickBot="1" x14ac:dyDescent="0.25">
      <c r="A1271" s="82"/>
      <c r="B1271" s="147"/>
      <c r="C1271" s="147"/>
      <c r="D1271" s="263"/>
      <c r="E1271" s="427"/>
      <c r="F1271" s="215"/>
      <c r="G1271" s="454"/>
      <c r="H1271" s="215"/>
      <c r="I1271" s="454"/>
      <c r="J1271" s="222"/>
      <c r="K1271" s="74"/>
      <c r="L1271" s="74"/>
      <c r="M1271" s="74"/>
      <c r="N1271" s="74"/>
      <c r="O1271" s="74"/>
      <c r="P1271" s="74"/>
      <c r="Q1271" s="74"/>
      <c r="R1271" s="182"/>
    </row>
    <row r="1272" spans="1:18" s="110" customFormat="1" ht="13.5" thickTop="1" x14ac:dyDescent="0.2">
      <c r="D1272" s="262"/>
      <c r="F1272" s="218"/>
      <c r="G1272" s="136"/>
      <c r="H1272" s="218"/>
      <c r="I1272" s="136"/>
      <c r="J1272" s="218"/>
    </row>
    <row r="1273" spans="1:18" s="110" customFormat="1" ht="13.5" thickBot="1" x14ac:dyDescent="0.25">
      <c r="D1273" s="262"/>
      <c r="F1273" s="218"/>
      <c r="G1273" s="136"/>
      <c r="H1273" s="218"/>
      <c r="I1273" s="136"/>
      <c r="J1273" s="218"/>
    </row>
    <row r="1274" spans="1:18" s="100" customFormat="1" ht="18.75" customHeight="1" thickTop="1" thickBot="1" x14ac:dyDescent="0.3">
      <c r="A1274" s="2723" t="s">
        <v>3116</v>
      </c>
      <c r="B1274" s="2724"/>
      <c r="C1274" s="2724"/>
      <c r="D1274" s="2724"/>
      <c r="E1274" s="2724"/>
      <c r="F1274" s="2724"/>
      <c r="G1274" s="2724"/>
      <c r="H1274" s="2724"/>
      <c r="I1274" s="2724"/>
      <c r="J1274" s="2724"/>
      <c r="K1274" s="2724"/>
      <c r="L1274" s="2724"/>
      <c r="M1274" s="2724"/>
      <c r="N1274" s="2724"/>
      <c r="O1274" s="2724"/>
      <c r="P1274" s="2724"/>
      <c r="Q1274" s="2724"/>
      <c r="R1274" s="2725"/>
    </row>
    <row r="1275" spans="1:18" s="52" customFormat="1" x14ac:dyDescent="0.2">
      <c r="A1275" s="50" t="str">
        <f t="shared" ref="A1275:C1276" si="911">A2</f>
        <v>ACTUAL</v>
      </c>
      <c r="B1275" s="428" t="str">
        <f t="shared" si="911"/>
        <v>ACTUAL</v>
      </c>
      <c r="C1275" s="428" t="str">
        <f t="shared" si="911"/>
        <v>ACTUAL</v>
      </c>
      <c r="D1275" s="428" t="s">
        <v>3094</v>
      </c>
      <c r="E1275" s="2281" t="s">
        <v>2626</v>
      </c>
      <c r="F1275" s="2726" t="s">
        <v>2628</v>
      </c>
      <c r="G1275" s="2727"/>
      <c r="H1275" s="2727"/>
      <c r="I1275" s="2727"/>
      <c r="J1275" s="2727"/>
      <c r="K1275" s="2727"/>
      <c r="L1275" s="2727"/>
      <c r="M1275" s="2727"/>
      <c r="N1275" s="2727"/>
      <c r="O1275" s="2727"/>
      <c r="P1275" s="2727"/>
      <c r="Q1275" s="2727"/>
      <c r="R1275" s="2728"/>
    </row>
    <row r="1276" spans="1:18" s="29" customFormat="1" ht="12.75" customHeight="1" thickBot="1" x14ac:dyDescent="0.25">
      <c r="A1276" s="230" t="str">
        <f t="shared" si="911"/>
        <v>2011/12</v>
      </c>
      <c r="B1276" s="240" t="str">
        <f t="shared" si="911"/>
        <v>2012/13</v>
      </c>
      <c r="C1276" s="84" t="str">
        <f t="shared" si="911"/>
        <v>2013/14</v>
      </c>
      <c r="D1276" s="429" t="s">
        <v>3095</v>
      </c>
      <c r="E1276" s="48"/>
      <c r="F1276" s="429" t="str">
        <f>F3</f>
        <v>2014/15</v>
      </c>
      <c r="G1276" s="56" t="str">
        <f>G1012</f>
        <v xml:space="preserve">% </v>
      </c>
      <c r="H1276" s="429" t="str">
        <f>H3</f>
        <v>2015/16</v>
      </c>
      <c r="I1276" s="56" t="str">
        <f>I1012</f>
        <v xml:space="preserve">% </v>
      </c>
      <c r="J1276" s="883" t="str">
        <f t="shared" ref="J1276:R1276" si="912">J3</f>
        <v>2016/17</v>
      </c>
      <c r="K1276" s="240" t="str">
        <f t="shared" si="912"/>
        <v>2017/18</v>
      </c>
      <c r="L1276" s="240" t="str">
        <f t="shared" si="912"/>
        <v>2018/19</v>
      </c>
      <c r="M1276" s="240" t="str">
        <f t="shared" si="912"/>
        <v>2019/20</v>
      </c>
      <c r="N1276" s="240" t="str">
        <f t="shared" si="912"/>
        <v>2020/21</v>
      </c>
      <c r="O1276" s="240" t="str">
        <f t="shared" si="912"/>
        <v>2021/22</v>
      </c>
      <c r="P1276" s="240" t="str">
        <f t="shared" si="912"/>
        <v>2022/23</v>
      </c>
      <c r="Q1276" s="240" t="str">
        <f t="shared" si="912"/>
        <v>2023/24</v>
      </c>
      <c r="R1276" s="635" t="str">
        <f t="shared" si="912"/>
        <v>2024/25</v>
      </c>
    </row>
    <row r="1277" spans="1:18" s="29" customFormat="1" ht="12.75" customHeight="1" x14ac:dyDescent="0.2">
      <c r="A1277" s="295"/>
      <c r="B1277" s="360"/>
      <c r="C1277" s="609"/>
      <c r="D1277" s="592"/>
      <c r="E1277" s="28"/>
      <c r="F1277" s="609"/>
      <c r="G1277" s="361"/>
      <c r="H1277" s="609"/>
      <c r="I1277" s="361"/>
      <c r="J1277" s="359"/>
      <c r="K1277" s="609"/>
      <c r="L1277" s="609"/>
      <c r="M1277" s="609"/>
      <c r="N1277" s="609"/>
      <c r="O1277" s="609"/>
      <c r="P1277" s="609"/>
      <c r="Q1277" s="609"/>
      <c r="R1277" s="610"/>
    </row>
    <row r="1278" spans="1:18" x14ac:dyDescent="0.2">
      <c r="A1278" s="119"/>
      <c r="B1278" s="85"/>
      <c r="C1278" s="39"/>
      <c r="D1278" s="2265"/>
      <c r="E1278" s="114" t="s">
        <v>1261</v>
      </c>
      <c r="F1278" s="207"/>
      <c r="G1278" s="152"/>
      <c r="H1278" s="207"/>
      <c r="I1278" s="152"/>
      <c r="J1278" s="218"/>
      <c r="K1278" s="39"/>
      <c r="L1278" s="39"/>
      <c r="M1278" s="39"/>
      <c r="N1278" s="39"/>
      <c r="O1278" s="39"/>
      <c r="P1278" s="39"/>
      <c r="Q1278" s="39"/>
      <c r="R1278" s="127"/>
    </row>
    <row r="1279" spans="1:18" x14ac:dyDescent="0.2">
      <c r="A1279" s="119"/>
      <c r="B1279" s="85"/>
      <c r="C1279" s="39"/>
      <c r="D1279" s="2265"/>
      <c r="E1279" s="424"/>
      <c r="G1279" s="152"/>
      <c r="I1279" s="152"/>
      <c r="J1279" s="218"/>
      <c r="K1279" s="39"/>
      <c r="L1279" s="39"/>
      <c r="M1279" s="39"/>
      <c r="N1279" s="39"/>
      <c r="O1279" s="39"/>
      <c r="P1279" s="39"/>
      <c r="Q1279" s="39"/>
      <c r="R1279" s="127"/>
    </row>
    <row r="1280" spans="1:18" x14ac:dyDescent="0.2">
      <c r="A1280" s="119"/>
      <c r="B1280" s="39"/>
      <c r="C1280" s="39"/>
      <c r="D1280" s="832"/>
      <c r="E1280" s="129" t="s">
        <v>3845</v>
      </c>
      <c r="G1280" s="152"/>
      <c r="I1280" s="152"/>
      <c r="J1280" s="218"/>
      <c r="K1280" s="39"/>
      <c r="L1280" s="39"/>
      <c r="M1280" s="39"/>
      <c r="N1280" s="39"/>
      <c r="O1280" s="39"/>
      <c r="P1280" s="39"/>
      <c r="Q1280" s="39"/>
      <c r="R1280" s="127"/>
    </row>
    <row r="1281" spans="1:18" x14ac:dyDescent="0.2">
      <c r="A1281" s="119">
        <v>14900</v>
      </c>
      <c r="B1281" s="39">
        <v>200</v>
      </c>
      <c r="C1281" s="39">
        <v>33100</v>
      </c>
      <c r="D1281" s="1375" t="s">
        <v>4362</v>
      </c>
      <c r="E1281" s="1193" t="s">
        <v>6398</v>
      </c>
      <c r="F1281" s="209">
        <f>30000-5000</f>
        <v>25000</v>
      </c>
      <c r="G1281" s="152">
        <f t="shared" ref="G1281:G1285" si="913">IF(C1281=F1281,0,IF(C1281=0,100,(F1281-C1281)/C1281*100))</f>
        <v>-24.471299093655588</v>
      </c>
      <c r="H1281" s="209">
        <v>30000</v>
      </c>
      <c r="I1281" s="152">
        <f t="shared" ref="I1281:I1285" si="914">IF(F1281=H1281,0,IF(F1281=0,100,(H1281-F1281)/F1281*100))</f>
        <v>20</v>
      </c>
      <c r="J1281" s="218">
        <f>ROUNDUP(H1281+(H1281*Assumptions!G$6),-2)</f>
        <v>30900</v>
      </c>
      <c r="K1281" s="39">
        <f>ROUNDUP(J1281+(J1281*Assumptions!H$6),-2)</f>
        <v>31900</v>
      </c>
      <c r="L1281" s="39">
        <f>ROUNDUP(K1281+(K1281*Assumptions!I$6),-2)</f>
        <v>32900</v>
      </c>
      <c r="M1281" s="39">
        <f>ROUNDUP(L1281+(L1281*Assumptions!J$6),-2)</f>
        <v>33900</v>
      </c>
      <c r="N1281" s="39">
        <f>ROUNDUP(M1281+(M1281*Assumptions!K$6),-2)</f>
        <v>35000</v>
      </c>
      <c r="O1281" s="39">
        <f>ROUNDUP(N1281+(N1281*Assumptions!L$6),-2)</f>
        <v>36100</v>
      </c>
      <c r="P1281" s="39">
        <f>ROUNDUP(O1281+(O1281*Assumptions!M$6),-2)</f>
        <v>37200</v>
      </c>
      <c r="Q1281" s="39">
        <f>ROUNDUP(P1281+(P1281*Assumptions!N$6),-2)</f>
        <v>38400</v>
      </c>
      <c r="R1281" s="127">
        <f>ROUNDUP(Q1281+(Q1281*Assumptions!O$6),-2)</f>
        <v>39600</v>
      </c>
    </row>
    <row r="1282" spans="1:18" x14ac:dyDescent="0.2">
      <c r="A1282" s="119">
        <v>19400</v>
      </c>
      <c r="B1282" s="39">
        <v>39400</v>
      </c>
      <c r="C1282" s="39">
        <v>9000</v>
      </c>
      <c r="D1282" s="832" t="s">
        <v>2094</v>
      </c>
      <c r="E1282" s="1042" t="s">
        <v>6399</v>
      </c>
      <c r="F1282" s="209">
        <f>4000+5000</f>
        <v>9000</v>
      </c>
      <c r="G1282" s="152">
        <f t="shared" si="913"/>
        <v>0</v>
      </c>
      <c r="H1282" s="209">
        <v>4000</v>
      </c>
      <c r="I1282" s="152">
        <f t="shared" si="914"/>
        <v>-55.555555555555557</v>
      </c>
      <c r="J1282" s="218">
        <f>ROUNDUP(H1282+(H1282*Assumptions!G$6),-2)</f>
        <v>4200</v>
      </c>
      <c r="K1282" s="39">
        <f>ROUNDUP(J1282+(J1282*Assumptions!H$6),-2)</f>
        <v>4400</v>
      </c>
      <c r="L1282" s="39">
        <f>ROUNDUP(K1282+(K1282*Assumptions!I$6),-2)</f>
        <v>4600</v>
      </c>
      <c r="M1282" s="39">
        <f>ROUNDUP(L1282+(L1282*Assumptions!J$6),-2)</f>
        <v>4800</v>
      </c>
      <c r="N1282" s="39">
        <f>ROUNDUP(M1282+(M1282*Assumptions!K$6),-2)</f>
        <v>5000</v>
      </c>
      <c r="O1282" s="39">
        <f>ROUNDUP(N1282+(N1282*Assumptions!L$6),-2)</f>
        <v>5200</v>
      </c>
      <c r="P1282" s="39">
        <f>ROUNDUP(O1282+(O1282*Assumptions!M$6),-2)</f>
        <v>5400</v>
      </c>
      <c r="Q1282" s="39">
        <f>ROUNDUP(P1282+(P1282*Assumptions!N$6),-2)</f>
        <v>5600</v>
      </c>
      <c r="R1282" s="127">
        <f>ROUNDUP(Q1282+(Q1282*Assumptions!O$6),-2)</f>
        <v>5800</v>
      </c>
    </row>
    <row r="1283" spans="1:18" x14ac:dyDescent="0.2">
      <c r="A1283" s="119">
        <v>12200</v>
      </c>
      <c r="B1283" s="39">
        <v>13700</v>
      </c>
      <c r="C1283" s="39">
        <v>24900</v>
      </c>
      <c r="D1283" s="832" t="s">
        <v>2674</v>
      </c>
      <c r="E1283" s="1193" t="s">
        <v>1490</v>
      </c>
      <c r="F1283" s="209">
        <v>20000</v>
      </c>
      <c r="G1283" s="152">
        <f>IF(C1283=F1283,0,IF(C1283=0,100,(F1283-C1283)/C1283*100))</f>
        <v>-19.678714859437751</v>
      </c>
      <c r="H1283" s="209">
        <v>20000</v>
      </c>
      <c r="I1283" s="152">
        <f>IF(F1283=H1283,0,IF(F1283=0,100,(H1283-F1283)/F1283*100))</f>
        <v>0</v>
      </c>
      <c r="J1283" s="218">
        <f>ROUNDUP(H1283+(H1283*Assumptions!G$6),-2)</f>
        <v>20600</v>
      </c>
      <c r="K1283" s="39">
        <f>ROUNDUP(J1283+(J1283*Assumptions!H$6),-2)</f>
        <v>21300</v>
      </c>
      <c r="L1283" s="39">
        <f>ROUNDUP(K1283+(K1283*Assumptions!I$6),-2)</f>
        <v>22000</v>
      </c>
      <c r="M1283" s="39">
        <f>ROUNDUP(L1283+(L1283*Assumptions!J$6),-2)</f>
        <v>22700</v>
      </c>
      <c r="N1283" s="39">
        <f>ROUNDUP(M1283+(M1283*Assumptions!K$6),-2)</f>
        <v>23400</v>
      </c>
      <c r="O1283" s="39">
        <f>ROUNDUP(N1283+(N1283*Assumptions!L$6),-2)</f>
        <v>24200</v>
      </c>
      <c r="P1283" s="39">
        <f>ROUNDUP(O1283+(O1283*Assumptions!M$6),-2)</f>
        <v>25000</v>
      </c>
      <c r="Q1283" s="39">
        <f>ROUNDUP(P1283+(P1283*Assumptions!N$6),-2)</f>
        <v>25800</v>
      </c>
      <c r="R1283" s="127">
        <f>ROUNDUP(Q1283+(Q1283*Assumptions!O$6),-2)</f>
        <v>26600</v>
      </c>
    </row>
    <row r="1284" spans="1:18" x14ac:dyDescent="0.2">
      <c r="A1284" s="119">
        <v>0</v>
      </c>
      <c r="B1284" s="39">
        <v>0</v>
      </c>
      <c r="C1284" s="39">
        <v>0</v>
      </c>
      <c r="D1284" s="1375" t="s">
        <v>5606</v>
      </c>
      <c r="E1284" s="1042" t="s">
        <v>6298</v>
      </c>
      <c r="F1284" s="209">
        <v>1000</v>
      </c>
      <c r="G1284" s="152">
        <f t="shared" si="913"/>
        <v>100</v>
      </c>
      <c r="H1284" s="209">
        <v>500</v>
      </c>
      <c r="I1284" s="152">
        <f t="shared" si="914"/>
        <v>-50</v>
      </c>
      <c r="J1284" s="218">
        <f>ROUNDUP(H1284+(H1284*Assumptions!G$6),-2)</f>
        <v>600</v>
      </c>
      <c r="K1284" s="39">
        <f>ROUNDUP(J1284+(J1284*Assumptions!H$6),-2)</f>
        <v>700</v>
      </c>
      <c r="L1284" s="39">
        <f>ROUNDUP(K1284+(K1284*Assumptions!I$6),-2)</f>
        <v>800</v>
      </c>
      <c r="M1284" s="39">
        <f>ROUNDUP(L1284+(L1284*Assumptions!J$6),-2)</f>
        <v>900</v>
      </c>
      <c r="N1284" s="39">
        <f>ROUNDUP(M1284+(M1284*Assumptions!K$6),-2)</f>
        <v>1000</v>
      </c>
      <c r="O1284" s="39">
        <f>ROUNDUP(N1284+(N1284*Assumptions!L$6),-2)</f>
        <v>1100</v>
      </c>
      <c r="P1284" s="39">
        <f>ROUNDUP(O1284+(O1284*Assumptions!M$6),-2)</f>
        <v>1200</v>
      </c>
      <c r="Q1284" s="39">
        <f>ROUNDUP(P1284+(P1284*Assumptions!N$6),-2)</f>
        <v>1300</v>
      </c>
      <c r="R1284" s="127">
        <f>ROUNDUP(Q1284+(Q1284*Assumptions!O$6),-2)</f>
        <v>1400</v>
      </c>
    </row>
    <row r="1285" spans="1:18" x14ac:dyDescent="0.2">
      <c r="A1285" s="119">
        <v>19700</v>
      </c>
      <c r="B1285" s="39">
        <v>29600</v>
      </c>
      <c r="C1285" s="39">
        <v>23000</v>
      </c>
      <c r="D1285" s="832" t="s">
        <v>2617</v>
      </c>
      <c r="E1285" s="1193" t="s">
        <v>6299</v>
      </c>
      <c r="F1285" s="209">
        <v>26300</v>
      </c>
      <c r="G1285" s="152">
        <f t="shared" si="913"/>
        <v>14.347826086956522</v>
      </c>
      <c r="H1285" s="209">
        <v>27000</v>
      </c>
      <c r="I1285" s="152">
        <f t="shared" si="914"/>
        <v>2.6615969581749046</v>
      </c>
      <c r="J1285" s="218">
        <f>ROUNDUP(H1285+(H1285*Assumptions!G$6),-2)</f>
        <v>27900</v>
      </c>
      <c r="K1285" s="39">
        <f>ROUNDUP(J1285+(J1285*Assumptions!H$6),-2)</f>
        <v>28800</v>
      </c>
      <c r="L1285" s="39">
        <f>ROUNDUP(K1285+(K1285*Assumptions!I$6),-2)</f>
        <v>29700</v>
      </c>
      <c r="M1285" s="39">
        <f>ROUNDUP(L1285+(L1285*Assumptions!J$6),-2)</f>
        <v>30600</v>
      </c>
      <c r="N1285" s="39">
        <f>ROUNDUP(M1285+(M1285*Assumptions!K$6),-2)</f>
        <v>31600</v>
      </c>
      <c r="O1285" s="39">
        <f>ROUNDUP(N1285+(N1285*Assumptions!L$6),-2)</f>
        <v>32600</v>
      </c>
      <c r="P1285" s="39">
        <f>ROUNDUP(O1285+(O1285*Assumptions!M$6),-2)</f>
        <v>33600</v>
      </c>
      <c r="Q1285" s="39">
        <f>ROUNDUP(P1285+(P1285*Assumptions!N$6),-2)</f>
        <v>34700</v>
      </c>
      <c r="R1285" s="127">
        <f>ROUNDUP(Q1285+(Q1285*Assumptions!O$6),-2)</f>
        <v>35800</v>
      </c>
    </row>
    <row r="1286" spans="1:18" x14ac:dyDescent="0.2">
      <c r="A1286" s="119">
        <v>500</v>
      </c>
      <c r="B1286" s="39">
        <v>300</v>
      </c>
      <c r="C1286" s="39">
        <v>100</v>
      </c>
      <c r="D1286" s="832" t="s">
        <v>2967</v>
      </c>
      <c r="E1286" s="1042" t="s">
        <v>6400</v>
      </c>
      <c r="F1286" s="209">
        <v>200</v>
      </c>
      <c r="G1286" s="152">
        <f>IF(C1286=F1286,0,IF(C1286=0,100,(F1286-C1286)/C1286*100))</f>
        <v>100</v>
      </c>
      <c r="H1286" s="209">
        <f>ROUNDUP(F1286+(F1286*Assumptions!F$6),-2)</f>
        <v>300</v>
      </c>
      <c r="I1286" s="152">
        <f>IF(F1286=H1286,0,IF(F1286=0,100,(H1286-F1286)/F1286*100))</f>
        <v>50</v>
      </c>
      <c r="J1286" s="218">
        <f>ROUNDUP(H1286+(H1286*Assumptions!G$6),-2)</f>
        <v>400</v>
      </c>
      <c r="K1286" s="39">
        <f>ROUNDUP(J1286+(J1286*Assumptions!H$6),-2)</f>
        <v>500</v>
      </c>
      <c r="L1286" s="39">
        <f>ROUNDUP(K1286+(K1286*Assumptions!I$6),-2)</f>
        <v>600</v>
      </c>
      <c r="M1286" s="39">
        <f>ROUNDUP(L1286+(L1286*Assumptions!J$6),-2)</f>
        <v>700</v>
      </c>
      <c r="N1286" s="39">
        <f>ROUNDUP(M1286+(M1286*Assumptions!K$6),-2)</f>
        <v>800</v>
      </c>
      <c r="O1286" s="39">
        <f>ROUNDUP(N1286+(N1286*Assumptions!L$6),-2)</f>
        <v>900</v>
      </c>
      <c r="P1286" s="39">
        <f>ROUNDUP(O1286+(O1286*Assumptions!M$6),-2)</f>
        <v>1000</v>
      </c>
      <c r="Q1286" s="39">
        <f>ROUNDUP(P1286+(P1286*Assumptions!N$6),-2)</f>
        <v>1100</v>
      </c>
      <c r="R1286" s="127">
        <f>ROUNDUP(Q1286+(Q1286*Assumptions!O$6),-2)</f>
        <v>1200</v>
      </c>
    </row>
    <row r="1287" spans="1:18" x14ac:dyDescent="0.2">
      <c r="A1287" s="119"/>
      <c r="B1287" s="156"/>
      <c r="C1287" s="39"/>
      <c r="D1287" s="848"/>
      <c r="E1287" s="1194"/>
      <c r="G1287" s="152"/>
      <c r="I1287" s="152"/>
      <c r="J1287" s="218"/>
      <c r="K1287" s="39"/>
      <c r="L1287" s="39"/>
      <c r="M1287" s="39"/>
      <c r="N1287" s="39"/>
      <c r="O1287" s="39"/>
      <c r="P1287" s="39"/>
      <c r="Q1287" s="39"/>
      <c r="R1287" s="127"/>
    </row>
    <row r="1288" spans="1:18" x14ac:dyDescent="0.2">
      <c r="A1288" s="119"/>
      <c r="B1288" s="156"/>
      <c r="C1288" s="39"/>
      <c r="D1288" s="511"/>
      <c r="E1288" s="505" t="s">
        <v>809</v>
      </c>
      <c r="G1288" s="152"/>
      <c r="I1288" s="152"/>
      <c r="J1288" s="218"/>
      <c r="K1288" s="39"/>
      <c r="L1288" s="39"/>
      <c r="M1288" s="39"/>
      <c r="N1288" s="39"/>
      <c r="O1288" s="39"/>
      <c r="P1288" s="39"/>
      <c r="Q1288" s="39"/>
      <c r="R1288" s="127"/>
    </row>
    <row r="1289" spans="1:18" x14ac:dyDescent="0.2">
      <c r="A1289" s="119">
        <v>67100</v>
      </c>
      <c r="B1289" s="39">
        <v>89400</v>
      </c>
      <c r="C1289" s="39">
        <v>59300</v>
      </c>
      <c r="D1289" s="832" t="s">
        <v>2568</v>
      </c>
      <c r="E1289" s="509" t="s">
        <v>1765</v>
      </c>
      <c r="F1289" s="209">
        <v>66000</v>
      </c>
      <c r="G1289" s="152">
        <f t="shared" ref="G1289:G1294" si="915">IF(C1289=F1289,0,IF(C1289=0,100,(F1289-C1289)/C1289*100))</f>
        <v>11.298482293423271</v>
      </c>
      <c r="H1289" s="209">
        <v>68000</v>
      </c>
      <c r="I1289" s="152">
        <f t="shared" ref="I1289:I1294" si="916">IF(F1289=H1289,0,IF(F1289=0,100,(H1289-F1289)/F1289*100))</f>
        <v>3.0303030303030303</v>
      </c>
      <c r="J1289" s="218">
        <f>ROUNDUP(H1289+(H1289*Assumptions!G$6),-2)</f>
        <v>70100</v>
      </c>
      <c r="K1289" s="39">
        <f>ROUNDUP(J1289+(J1289*Assumptions!H$6),-2)</f>
        <v>72300</v>
      </c>
      <c r="L1289" s="39">
        <f>ROUNDUP(K1289+(K1289*Assumptions!I$6),-2)</f>
        <v>74500</v>
      </c>
      <c r="M1289" s="39">
        <f>ROUNDUP(L1289+(L1289*Assumptions!J$6),-2)</f>
        <v>76800</v>
      </c>
      <c r="N1289" s="39">
        <f>ROUNDUP(M1289+(M1289*Assumptions!K$6),-2)</f>
        <v>79200</v>
      </c>
      <c r="O1289" s="39">
        <f>ROUNDUP(N1289+(N1289*Assumptions!L$6),-2)</f>
        <v>81600</v>
      </c>
      <c r="P1289" s="39">
        <f>ROUNDUP(O1289+(O1289*Assumptions!M$6),-2)</f>
        <v>84100</v>
      </c>
      <c r="Q1289" s="39">
        <f>ROUNDUP(P1289+(P1289*Assumptions!N$6),-2)</f>
        <v>86700</v>
      </c>
      <c r="R1289" s="127">
        <f>ROUNDUP(Q1289+(Q1289*Assumptions!O$6),-2)</f>
        <v>89400</v>
      </c>
    </row>
    <row r="1290" spans="1:18" x14ac:dyDescent="0.2">
      <c r="A1290" s="119">
        <v>40800</v>
      </c>
      <c r="B1290" s="39">
        <v>35400</v>
      </c>
      <c r="C1290" s="39">
        <v>33200</v>
      </c>
      <c r="D1290" s="832" t="s">
        <v>1262</v>
      </c>
      <c r="E1290" s="3" t="s">
        <v>2988</v>
      </c>
      <c r="F1290" s="207">
        <v>36000</v>
      </c>
      <c r="G1290" s="152">
        <f t="shared" si="915"/>
        <v>8.4337349397590362</v>
      </c>
      <c r="H1290" s="209">
        <v>37000</v>
      </c>
      <c r="I1290" s="152">
        <f t="shared" si="916"/>
        <v>2.7777777777777777</v>
      </c>
      <c r="J1290" s="218">
        <f>ROUNDUP(H1290+(H1290*Assumptions!G$6),-2)</f>
        <v>38200</v>
      </c>
      <c r="K1290" s="39">
        <f>ROUNDUP(J1290+(J1290*Assumptions!H$6),-2)</f>
        <v>39400</v>
      </c>
      <c r="L1290" s="39">
        <f>ROUNDUP(K1290+(K1290*Assumptions!I$6),-2)</f>
        <v>40600</v>
      </c>
      <c r="M1290" s="39">
        <f>ROUNDUP(L1290+(L1290*Assumptions!J$6),-2)</f>
        <v>41900</v>
      </c>
      <c r="N1290" s="39">
        <f>ROUNDUP(M1290+(M1290*Assumptions!K$6),-2)</f>
        <v>43200</v>
      </c>
      <c r="O1290" s="39">
        <f>ROUNDUP(N1290+(N1290*Assumptions!L$6),-2)</f>
        <v>44500</v>
      </c>
      <c r="P1290" s="39">
        <f>ROUNDUP(O1290+(O1290*Assumptions!M$6),-2)</f>
        <v>45900</v>
      </c>
      <c r="Q1290" s="39">
        <f>ROUNDUP(P1290+(P1290*Assumptions!N$6),-2)</f>
        <v>47300</v>
      </c>
      <c r="R1290" s="127">
        <f>ROUNDUP(Q1290+(Q1290*Assumptions!O$6),-2)</f>
        <v>48800</v>
      </c>
    </row>
    <row r="1291" spans="1:18" x14ac:dyDescent="0.2">
      <c r="A1291" s="119">
        <v>35000</v>
      </c>
      <c r="B1291" s="39">
        <v>5400</v>
      </c>
      <c r="C1291" s="39">
        <f>7200+92400</f>
        <v>99600</v>
      </c>
      <c r="D1291" s="1375" t="s">
        <v>3567</v>
      </c>
      <c r="E1291" s="1383" t="s">
        <v>97</v>
      </c>
      <c r="F1291" s="207">
        <v>2000</v>
      </c>
      <c r="G1291" s="152">
        <f t="shared" si="915"/>
        <v>-97.99196787148594</v>
      </c>
      <c r="H1291" s="209">
        <v>2000</v>
      </c>
      <c r="I1291" s="152">
        <f t="shared" si="916"/>
        <v>0</v>
      </c>
      <c r="J1291" s="218">
        <f>ROUNDUP(H1291+(H1291*Assumptions!G$6),-2)</f>
        <v>2100</v>
      </c>
      <c r="K1291" s="39">
        <f>ROUNDUP(J1291+(J1291*Assumptions!H$6),-2)</f>
        <v>2200</v>
      </c>
      <c r="L1291" s="39">
        <f>ROUNDUP(K1291+(K1291*Assumptions!I$6),-2)</f>
        <v>2300</v>
      </c>
      <c r="M1291" s="39">
        <f>ROUNDUP(L1291+(L1291*Assumptions!J$6),-2)</f>
        <v>2400</v>
      </c>
      <c r="N1291" s="39">
        <f>ROUNDUP(M1291+(M1291*Assumptions!K$6),-2)</f>
        <v>2500</v>
      </c>
      <c r="O1291" s="39">
        <f>ROUNDUP(N1291+(N1291*Assumptions!L$6),-2)</f>
        <v>2600</v>
      </c>
      <c r="P1291" s="39">
        <f>ROUNDUP(O1291+(O1291*Assumptions!M$6),-2)</f>
        <v>2700</v>
      </c>
      <c r="Q1291" s="39">
        <f>ROUNDUP(P1291+(P1291*Assumptions!N$6),-2)</f>
        <v>2800</v>
      </c>
      <c r="R1291" s="127">
        <f>ROUNDUP(Q1291+(Q1291*Assumptions!O$6),-2)</f>
        <v>2900</v>
      </c>
    </row>
    <row r="1292" spans="1:18" x14ac:dyDescent="0.2">
      <c r="A1292" s="119">
        <v>118900</v>
      </c>
      <c r="B1292" s="39">
        <v>121100</v>
      </c>
      <c r="C1292" s="39">
        <v>123500</v>
      </c>
      <c r="D1292" s="832" t="s">
        <v>1946</v>
      </c>
      <c r="E1292" s="3" t="s">
        <v>734</v>
      </c>
      <c r="F1292" s="39">
        <v>127000</v>
      </c>
      <c r="G1292" s="152">
        <f t="shared" si="915"/>
        <v>2.834008097165992</v>
      </c>
      <c r="H1292" s="209">
        <v>131000</v>
      </c>
      <c r="I1292" s="152">
        <f t="shared" si="916"/>
        <v>3.1496062992125982</v>
      </c>
      <c r="J1292" s="110">
        <f>ROUNDUP(H1292+(H1292*Assumptions!G$6),-2)</f>
        <v>135000</v>
      </c>
      <c r="K1292" s="39">
        <f>ROUNDUP(J1292+(J1292*Assumptions!H$6),-2)</f>
        <v>139100</v>
      </c>
      <c r="L1292" s="39">
        <f>ROUNDUP(K1292+(K1292*Assumptions!I$6),-2)</f>
        <v>143300</v>
      </c>
      <c r="M1292" s="39">
        <f>ROUNDUP(L1292+(L1292*Assumptions!J$6),-2)</f>
        <v>147600</v>
      </c>
      <c r="N1292" s="39">
        <f>ROUNDUP(M1292+(M1292*Assumptions!K$6),-2)</f>
        <v>152100</v>
      </c>
      <c r="O1292" s="39">
        <f>ROUNDUP(N1292+(N1292*Assumptions!L$6),-2)</f>
        <v>156700</v>
      </c>
      <c r="P1292" s="39">
        <f>ROUNDUP(O1292+(O1292*Assumptions!M$6),-2)</f>
        <v>161500</v>
      </c>
      <c r="Q1292" s="39">
        <f>ROUNDUP(P1292+(P1292*Assumptions!N$6),-2)</f>
        <v>166400</v>
      </c>
      <c r="R1292" s="127">
        <f>ROUNDUP(Q1292+(Q1292*Assumptions!O$6),-2)</f>
        <v>171400</v>
      </c>
    </row>
    <row r="1293" spans="1:18" x14ac:dyDescent="0.2">
      <c r="A1293" s="119">
        <v>20500</v>
      </c>
      <c r="B1293" s="39">
        <v>20500</v>
      </c>
      <c r="C1293" s="39">
        <v>22000</v>
      </c>
      <c r="D1293" s="832" t="s">
        <v>1946</v>
      </c>
      <c r="E1293" s="1042" t="s">
        <v>735</v>
      </c>
      <c r="F1293" s="39">
        <v>22500</v>
      </c>
      <c r="G1293" s="152">
        <f t="shared" si="915"/>
        <v>2.2727272727272729</v>
      </c>
      <c r="H1293" s="209">
        <v>23200</v>
      </c>
      <c r="I1293" s="152">
        <f t="shared" si="916"/>
        <v>3.1111111111111112</v>
      </c>
      <c r="J1293" s="110">
        <f>ROUNDUP(H1293+(H1293*Assumptions!G$6),-2)</f>
        <v>23900</v>
      </c>
      <c r="K1293" s="39">
        <f>ROUNDUP(J1293+(J1293*Assumptions!H$6),-2)</f>
        <v>24700</v>
      </c>
      <c r="L1293" s="39">
        <f>ROUNDUP(K1293+(K1293*Assumptions!I$6),-2)</f>
        <v>25500</v>
      </c>
      <c r="M1293" s="39">
        <f>ROUNDUP(L1293+(L1293*Assumptions!J$6),-2)</f>
        <v>26300</v>
      </c>
      <c r="N1293" s="39">
        <f>ROUNDUP(M1293+(M1293*Assumptions!K$6),-2)</f>
        <v>27100</v>
      </c>
      <c r="O1293" s="39">
        <f>ROUNDUP(N1293+(N1293*Assumptions!L$6),-2)</f>
        <v>28000</v>
      </c>
      <c r="P1293" s="39">
        <f>ROUNDUP(O1293+(O1293*Assumptions!M$6),-2)</f>
        <v>28900</v>
      </c>
      <c r="Q1293" s="39">
        <f>ROUNDUP(P1293+(P1293*Assumptions!N$6),-2)</f>
        <v>29800</v>
      </c>
      <c r="R1293" s="127">
        <f>ROUNDUP(Q1293+(Q1293*Assumptions!O$6),-2)</f>
        <v>30700</v>
      </c>
    </row>
    <row r="1294" spans="1:18" x14ac:dyDescent="0.2">
      <c r="A1294" s="119">
        <v>67000</v>
      </c>
      <c r="B1294" s="39">
        <v>33500</v>
      </c>
      <c r="C1294" s="39">
        <v>0</v>
      </c>
      <c r="D1294" s="832" t="s">
        <v>1947</v>
      </c>
      <c r="E1294" s="1042" t="s">
        <v>6300</v>
      </c>
      <c r="F1294" s="39">
        <v>0</v>
      </c>
      <c r="G1294" s="152">
        <f t="shared" si="915"/>
        <v>0</v>
      </c>
      <c r="H1294" s="209">
        <v>0</v>
      </c>
      <c r="I1294" s="152">
        <f t="shared" si="916"/>
        <v>0</v>
      </c>
      <c r="J1294" s="218">
        <v>0</v>
      </c>
      <c r="K1294" s="207">
        <v>0</v>
      </c>
      <c r="L1294" s="39">
        <f>ROUNDUP(K1294+(K1294*Assumptions!I$6),-2)</f>
        <v>0</v>
      </c>
      <c r="M1294" s="39">
        <f>ROUNDUP(L1294+(L1294*Assumptions!J$6),-2)</f>
        <v>0</v>
      </c>
      <c r="N1294" s="39">
        <f>ROUNDUP(M1294+(M1294*Assumptions!K$6),-2)</f>
        <v>0</v>
      </c>
      <c r="O1294" s="39">
        <f>ROUNDUP(N1294+(N1294*Assumptions!L$6),-2)</f>
        <v>0</v>
      </c>
      <c r="P1294" s="39">
        <f>ROUNDUP(O1294+(O1294*Assumptions!M$6),-2)</f>
        <v>0</v>
      </c>
      <c r="Q1294" s="39">
        <f>ROUNDUP(P1294+(P1294*Assumptions!N$6),-2)</f>
        <v>0</v>
      </c>
      <c r="R1294" s="127">
        <f>ROUNDUP(Q1294+(Q1294*Assumptions!O$6),-2)</f>
        <v>0</v>
      </c>
    </row>
    <row r="1295" spans="1:18" ht="13.5" thickBot="1" x14ac:dyDescent="0.25">
      <c r="A1295" s="119"/>
      <c r="B1295" s="39"/>
      <c r="C1295" s="39"/>
      <c r="D1295" s="2265"/>
      <c r="E1295" s="39"/>
      <c r="G1295" s="152"/>
      <c r="I1295" s="152"/>
      <c r="J1295" s="218"/>
      <c r="K1295" s="39"/>
      <c r="L1295" s="39"/>
      <c r="M1295" s="39"/>
      <c r="N1295" s="39"/>
      <c r="O1295" s="39"/>
      <c r="P1295" s="39"/>
      <c r="Q1295" s="39"/>
      <c r="R1295" s="127"/>
    </row>
    <row r="1296" spans="1:18" s="102" customFormat="1" x14ac:dyDescent="0.2">
      <c r="A1296" s="116">
        <f>SUM(A1278:A1295)</f>
        <v>416000</v>
      </c>
      <c r="B1296" s="61">
        <f>SUM(B1278:B1295)</f>
        <v>388500</v>
      </c>
      <c r="C1296" s="61">
        <f>SUM(C1278:C1295)</f>
        <v>427700</v>
      </c>
      <c r="D1296" s="259"/>
      <c r="E1296" s="2272" t="s">
        <v>3028</v>
      </c>
      <c r="F1296" s="219">
        <f>SUM(F1278:F1295)</f>
        <v>335000</v>
      </c>
      <c r="G1296" s="198">
        <f>IF(C1296=F1296,0,IF(C1296=0,100,(F1296-C1296)/C1296*100))</f>
        <v>-21.674070610240822</v>
      </c>
      <c r="H1296" s="219">
        <f>SUM(H1278:H1295)</f>
        <v>343000</v>
      </c>
      <c r="I1296" s="198">
        <f>IF(F1296=H1296,0,IF(F1296=0,100,(H1296-F1296)/F1296*100))</f>
        <v>2.3880597014925375</v>
      </c>
      <c r="J1296" s="892">
        <f t="shared" ref="J1296:R1296" si="917">SUM(J1278:J1295)</f>
        <v>353900</v>
      </c>
      <c r="K1296" s="61">
        <f t="shared" si="917"/>
        <v>365300</v>
      </c>
      <c r="L1296" s="61">
        <f t="shared" si="917"/>
        <v>376800</v>
      </c>
      <c r="M1296" s="61">
        <f t="shared" si="917"/>
        <v>388600</v>
      </c>
      <c r="N1296" s="61">
        <f t="shared" si="917"/>
        <v>400900</v>
      </c>
      <c r="O1296" s="61">
        <f t="shared" si="917"/>
        <v>413500</v>
      </c>
      <c r="P1296" s="61">
        <f t="shared" si="917"/>
        <v>426500</v>
      </c>
      <c r="Q1296" s="61">
        <f t="shared" si="917"/>
        <v>439900</v>
      </c>
      <c r="R1296" s="126">
        <f t="shared" si="917"/>
        <v>453600</v>
      </c>
    </row>
    <row r="1297" spans="1:18" s="102" customFormat="1" x14ac:dyDescent="0.2">
      <c r="A1297" s="79"/>
      <c r="B1297" s="72"/>
      <c r="C1297" s="72"/>
      <c r="D1297" s="259"/>
      <c r="E1297" s="2272"/>
      <c r="F1297" s="212"/>
      <c r="G1297" s="197"/>
      <c r="H1297" s="212"/>
      <c r="I1297" s="197"/>
      <c r="J1297" s="217"/>
      <c r="K1297" s="72"/>
      <c r="L1297" s="72"/>
      <c r="M1297" s="72"/>
      <c r="N1297" s="72"/>
      <c r="O1297" s="72"/>
      <c r="P1297" s="72"/>
      <c r="Q1297" s="72"/>
      <c r="R1297" s="128"/>
    </row>
    <row r="1298" spans="1:18" x14ac:dyDescent="0.2">
      <c r="A1298" s="119"/>
      <c r="B1298" s="39"/>
      <c r="C1298" s="39"/>
      <c r="D1298" s="265"/>
      <c r="E1298" s="114" t="s">
        <v>2578</v>
      </c>
      <c r="F1298" s="207"/>
      <c r="G1298" s="152"/>
      <c r="H1298" s="207"/>
      <c r="I1298" s="152"/>
      <c r="J1298" s="218"/>
      <c r="K1298" s="39"/>
      <c r="L1298" s="39"/>
      <c r="M1298" s="39"/>
      <c r="N1298" s="39"/>
      <c r="O1298" s="39"/>
      <c r="P1298" s="39"/>
      <c r="Q1298" s="39"/>
      <c r="R1298" s="127"/>
    </row>
    <row r="1299" spans="1:18" x14ac:dyDescent="0.2">
      <c r="A1299" s="119"/>
      <c r="B1299" s="39"/>
      <c r="C1299" s="39"/>
      <c r="D1299" s="262"/>
      <c r="E1299" s="114"/>
      <c r="F1299" s="207"/>
      <c r="G1299" s="152"/>
      <c r="I1299" s="152"/>
      <c r="J1299" s="218"/>
      <c r="K1299" s="39"/>
      <c r="L1299" s="39"/>
      <c r="M1299" s="39"/>
      <c r="N1299" s="39"/>
      <c r="O1299" s="39"/>
      <c r="P1299" s="39"/>
      <c r="Q1299" s="39"/>
      <c r="R1299" s="127"/>
    </row>
    <row r="1300" spans="1:18" x14ac:dyDescent="0.2">
      <c r="A1300" s="119"/>
      <c r="B1300" s="39"/>
      <c r="C1300" s="39"/>
      <c r="D1300" s="262"/>
      <c r="E1300" s="430" t="s">
        <v>128</v>
      </c>
      <c r="G1300" s="152"/>
      <c r="I1300" s="152"/>
      <c r="J1300" s="218"/>
      <c r="K1300" s="39"/>
      <c r="L1300" s="39"/>
      <c r="M1300" s="39"/>
      <c r="N1300" s="39"/>
      <c r="O1300" s="39"/>
      <c r="P1300" s="39"/>
      <c r="Q1300" s="39"/>
      <c r="R1300" s="127"/>
    </row>
    <row r="1301" spans="1:18" x14ac:dyDescent="0.2">
      <c r="A1301" s="119">
        <v>211300</v>
      </c>
      <c r="B1301" s="39">
        <v>217300</v>
      </c>
      <c r="C1301" s="39">
        <v>148400</v>
      </c>
      <c r="D1301" s="832" t="s">
        <v>2995</v>
      </c>
      <c r="E1301" s="425" t="s">
        <v>1570</v>
      </c>
      <c r="F1301" s="209">
        <v>167000</v>
      </c>
      <c r="G1301" s="152">
        <f>IF(C1301=F1301,0,IF(C1301=0,100,(F1301-C1301)/C1301*100))</f>
        <v>12.533692722371967</v>
      </c>
      <c r="H1301" s="209">
        <v>175000</v>
      </c>
      <c r="I1301" s="152">
        <f>IF(F1301=H1301,0,IF(F1301=0,100,(H1301-F1301)/F1301*100))</f>
        <v>4.7904191616766472</v>
      </c>
      <c r="J1301" s="218">
        <f>ROUND(H1301*Assumptions!H$14+CIV!H1301,-2)</f>
        <v>180300</v>
      </c>
      <c r="K1301" s="39">
        <f>ROUND(J1301*Assumptions!I$14+CIV!J1301,-2)</f>
        <v>185700</v>
      </c>
      <c r="L1301" s="39">
        <f>ROUND(K1301*Assumptions!J$14+CIV!K1301,-2)</f>
        <v>191300</v>
      </c>
      <c r="M1301" s="39">
        <f>ROUND(L1301*Assumptions!K$14+CIV!L1301,-2)</f>
        <v>197000</v>
      </c>
      <c r="N1301" s="39">
        <f>ROUND(M1301*Assumptions!L$14+CIV!M1301,-2)</f>
        <v>202900</v>
      </c>
      <c r="O1301" s="39">
        <f>ROUND(N1301*Assumptions!M$14+CIV!N1301,-2)</f>
        <v>209000</v>
      </c>
      <c r="P1301" s="39">
        <f>ROUND(O1301*Assumptions!N$14+CIV!O1301,-2)</f>
        <v>215300</v>
      </c>
      <c r="Q1301" s="39">
        <f>ROUND(P1301*Assumptions!P$14+CIV!P1301,-2)</f>
        <v>215300</v>
      </c>
      <c r="R1301" s="127">
        <f>ROUND(Q1301*Assumptions!Q$14+CIV!Q1301,-2)</f>
        <v>215300</v>
      </c>
    </row>
    <row r="1302" spans="1:18" x14ac:dyDescent="0.2">
      <c r="A1302" s="119">
        <v>2500</v>
      </c>
      <c r="B1302" s="39">
        <v>1700</v>
      </c>
      <c r="C1302" s="39">
        <v>1900</v>
      </c>
      <c r="D1302" s="832" t="s">
        <v>224</v>
      </c>
      <c r="E1302" s="425" t="s">
        <v>2250</v>
      </c>
      <c r="F1302" s="209">
        <v>3000</v>
      </c>
      <c r="G1302" s="152">
        <f>IF(C1302=F1302,0,IF(C1302=0,100,(F1302-C1302)/C1302*100))</f>
        <v>57.894736842105267</v>
      </c>
      <c r="H1302" s="209">
        <v>3000</v>
      </c>
      <c r="I1302" s="152">
        <f>IF(F1302=H1302,0,IF(F1302=0,100,(H1302-F1302)/F1302*100))</f>
        <v>0</v>
      </c>
      <c r="J1302" s="218">
        <v>3000</v>
      </c>
      <c r="K1302" s="39">
        <f>ROUNDUP(J1302+(J1302*Assumptions!H$6),-2)</f>
        <v>3100</v>
      </c>
      <c r="L1302" s="39">
        <f>ROUNDUP(K1302+(K1302*Assumptions!I$6),-2)</f>
        <v>3200</v>
      </c>
      <c r="M1302" s="39">
        <f>ROUNDUP(L1302+(L1302*Assumptions!J$6),-2)</f>
        <v>3300</v>
      </c>
      <c r="N1302" s="39">
        <f>ROUNDUP(M1302+(M1302*Assumptions!K$6),-2)</f>
        <v>3400</v>
      </c>
      <c r="O1302" s="39">
        <f>ROUNDUP(N1302+(N1302*Assumptions!L$6),-2)</f>
        <v>3600</v>
      </c>
      <c r="P1302" s="39">
        <f>ROUNDUP(O1302+(O1302*Assumptions!M$6),-2)</f>
        <v>3800</v>
      </c>
      <c r="Q1302" s="39">
        <f>ROUNDUP(P1302+(P1302*Assumptions!N$6),-2)</f>
        <v>4000</v>
      </c>
      <c r="R1302" s="127">
        <f>ROUNDUP(Q1302+(Q1302*Assumptions!O$6),-2)</f>
        <v>4200</v>
      </c>
    </row>
    <row r="1303" spans="1:18" x14ac:dyDescent="0.2">
      <c r="A1303" s="119">
        <v>9500</v>
      </c>
      <c r="B1303" s="39">
        <v>9600</v>
      </c>
      <c r="C1303" s="39">
        <v>8000</v>
      </c>
      <c r="D1303" s="832" t="s">
        <v>2307</v>
      </c>
      <c r="E1303" s="425" t="s">
        <v>714</v>
      </c>
      <c r="F1303" s="209">
        <v>8300</v>
      </c>
      <c r="G1303" s="152">
        <f>IF(C1303=F1303,0,IF(C1303=0,100,(F1303-C1303)/C1303*100))</f>
        <v>3.75</v>
      </c>
      <c r="H1303" s="209">
        <v>8300</v>
      </c>
      <c r="I1303" s="152">
        <f>IF(F1303=H1303,0,IF(F1303=0,100,(H1303-F1303)/F1303*100))</f>
        <v>0</v>
      </c>
      <c r="J1303" s="218">
        <f>ROUNDUP(H1303+(H1303*Assumptions!G$6),-2)</f>
        <v>8600</v>
      </c>
      <c r="K1303" s="39">
        <f>ROUNDUP(J1303+(J1303*Assumptions!H$6),-2)</f>
        <v>8900</v>
      </c>
      <c r="L1303" s="39">
        <f>ROUNDUP(K1303+(K1303*Assumptions!I$6),-2)</f>
        <v>9200</v>
      </c>
      <c r="M1303" s="39">
        <f>ROUNDUP(L1303+(L1303*Assumptions!J$6),-2)</f>
        <v>9500</v>
      </c>
      <c r="N1303" s="39">
        <f>ROUNDUP(M1303+(M1303*Assumptions!K$6),-2)</f>
        <v>9800</v>
      </c>
      <c r="O1303" s="39">
        <f>ROUNDUP(N1303+(N1303*Assumptions!L$6),-2)</f>
        <v>10100</v>
      </c>
      <c r="P1303" s="39">
        <f>ROUNDUP(O1303+(O1303*Assumptions!M$6),-2)</f>
        <v>10500</v>
      </c>
      <c r="Q1303" s="39">
        <f>ROUNDUP(P1303+(P1303*Assumptions!N$6),-2)</f>
        <v>10900</v>
      </c>
      <c r="R1303" s="127">
        <f>ROUNDUP(Q1303+(Q1303*Assumptions!O$6),-2)</f>
        <v>11300</v>
      </c>
    </row>
    <row r="1304" spans="1:18" x14ac:dyDescent="0.2">
      <c r="A1304" s="119"/>
      <c r="B1304" s="39"/>
      <c r="C1304" s="39"/>
      <c r="D1304" s="832"/>
      <c r="E1304" s="425"/>
      <c r="G1304" s="152"/>
      <c r="I1304" s="152"/>
      <c r="J1304" s="218"/>
      <c r="K1304" s="39"/>
      <c r="L1304" s="39"/>
      <c r="M1304" s="39"/>
      <c r="N1304" s="39"/>
      <c r="O1304" s="39"/>
      <c r="P1304" s="39"/>
      <c r="Q1304" s="39"/>
      <c r="R1304" s="127"/>
    </row>
    <row r="1305" spans="1:18" x14ac:dyDescent="0.2">
      <c r="A1305" s="119"/>
      <c r="B1305" s="39"/>
      <c r="C1305" s="39"/>
      <c r="D1305" s="832"/>
      <c r="E1305" s="505" t="s">
        <v>1821</v>
      </c>
      <c r="G1305" s="152"/>
      <c r="I1305" s="152"/>
      <c r="J1305" s="218"/>
      <c r="K1305" s="39"/>
      <c r="L1305" s="39"/>
      <c r="M1305" s="39"/>
      <c r="N1305" s="39"/>
      <c r="O1305" s="39"/>
      <c r="P1305" s="39"/>
      <c r="Q1305" s="39"/>
      <c r="R1305" s="127"/>
    </row>
    <row r="1306" spans="1:18" x14ac:dyDescent="0.2">
      <c r="A1306" s="119">
        <v>0</v>
      </c>
      <c r="B1306" s="39">
        <v>22700</v>
      </c>
      <c r="C1306" s="39">
        <v>0</v>
      </c>
      <c r="D1306" s="832" t="s">
        <v>937</v>
      </c>
      <c r="E1306" s="509" t="s">
        <v>938</v>
      </c>
      <c r="F1306" s="209">
        <v>2300</v>
      </c>
      <c r="G1306" s="152">
        <f>IF(C1306=F1306,0,IF(C1306=0,100,(F1306-C1306)/C1306*100))</f>
        <v>100</v>
      </c>
      <c r="H1306" s="209">
        <v>0</v>
      </c>
      <c r="I1306" s="152">
        <f t="shared" ref="I1306:I1317" si="918">IF(F1306=H1306,0,IF(F1306=0,100,(H1306-F1306)/F1306*100))</f>
        <v>-100</v>
      </c>
      <c r="J1306" s="218">
        <f>ROUNDUP(H1306+(H1306*Assumptions!G$7),-2)</f>
        <v>0</v>
      </c>
      <c r="K1306" s="39">
        <f>ROUNDUP(J1306+(J1306*Assumptions!H$7),-2)</f>
        <v>0</v>
      </c>
      <c r="L1306" s="39">
        <f>ROUNDUP(K1306+(K1306*Assumptions!I$7),-2)</f>
        <v>0</v>
      </c>
      <c r="M1306" s="39">
        <f>ROUNDUP(L1306+(L1306*Assumptions!J$7),-2)</f>
        <v>0</v>
      </c>
      <c r="N1306" s="39">
        <f>ROUNDUP(M1306+(M1306*Assumptions!K$7),-2)</f>
        <v>0</v>
      </c>
      <c r="O1306" s="39">
        <f>ROUNDUP(N1306+(N1306*Assumptions!L$7),-2)</f>
        <v>0</v>
      </c>
      <c r="P1306" s="39">
        <f>ROUNDUP(O1306+(O1306*Assumptions!M$7),-2)</f>
        <v>0</v>
      </c>
      <c r="Q1306" s="39">
        <f>ROUNDUP(P1306+(P1306*Assumptions!N$7),-2)</f>
        <v>0</v>
      </c>
      <c r="R1306" s="127">
        <f>ROUNDUP(Q1306+(Q1306*Assumptions!O$7),-2)</f>
        <v>0</v>
      </c>
    </row>
    <row r="1307" spans="1:18" x14ac:dyDescent="0.2">
      <c r="A1307" s="119">
        <v>19400</v>
      </c>
      <c r="B1307" s="39">
        <v>16300</v>
      </c>
      <c r="C1307" s="39">
        <v>11100</v>
      </c>
      <c r="D1307" s="832" t="s">
        <v>2974</v>
      </c>
      <c r="E1307" s="509" t="s">
        <v>393</v>
      </c>
      <c r="F1307" s="209">
        <v>17000</v>
      </c>
      <c r="G1307" s="152">
        <f t="shared" ref="G1307" si="919">IF(C1307=F1307,0,IF(C1307=0,100,(F1307-C1307)/C1307*100))</f>
        <v>53.153153153153156</v>
      </c>
      <c r="H1307" s="209">
        <v>17000</v>
      </c>
      <c r="I1307" s="152">
        <f t="shared" si="918"/>
        <v>0</v>
      </c>
      <c r="J1307" s="218">
        <f>ROUNDUP(H1307+(H1307*Assumptions!G$7),-2)</f>
        <v>17600</v>
      </c>
      <c r="K1307" s="39">
        <f>ROUNDUP(J1307+(J1307*Assumptions!H$7),-2)</f>
        <v>18200</v>
      </c>
      <c r="L1307" s="39">
        <f>ROUNDUP(K1307+(K1307*Assumptions!I$7),-2)</f>
        <v>18800</v>
      </c>
      <c r="M1307" s="39">
        <f>ROUNDUP(L1307+(L1307*Assumptions!J$7),-2)</f>
        <v>19400</v>
      </c>
      <c r="N1307" s="39">
        <f>ROUNDUP(M1307+(M1307*Assumptions!K$7),-2)</f>
        <v>20000</v>
      </c>
      <c r="O1307" s="39">
        <f>ROUNDUP(N1307+(N1307*Assumptions!L$7),-2)</f>
        <v>20600</v>
      </c>
      <c r="P1307" s="39">
        <f>ROUNDUP(O1307+(O1307*Assumptions!M$7),-2)</f>
        <v>21300</v>
      </c>
      <c r="Q1307" s="39">
        <f>ROUNDUP(P1307+(P1307*Assumptions!N$7),-2)</f>
        <v>22000</v>
      </c>
      <c r="R1307" s="127">
        <f>ROUNDUP(Q1307+(Q1307*Assumptions!O$7),-2)</f>
        <v>22700</v>
      </c>
    </row>
    <row r="1308" spans="1:18" x14ac:dyDescent="0.2">
      <c r="A1308" s="119">
        <v>147400</v>
      </c>
      <c r="B1308" s="39">
        <v>142000</v>
      </c>
      <c r="C1308" s="39">
        <v>123800</v>
      </c>
      <c r="D1308" s="832" t="s">
        <v>3087</v>
      </c>
      <c r="E1308" s="1042" t="s">
        <v>3959</v>
      </c>
      <c r="F1308" s="209">
        <v>139000</v>
      </c>
      <c r="G1308" s="152">
        <f t="shared" ref="G1308:G1314" si="920">IF(C1308=F1308,0,IF(C1308=0,100,(F1308-C1308)/C1308*100))</f>
        <v>12.277867528271406</v>
      </c>
      <c r="H1308" s="209">
        <v>143000</v>
      </c>
      <c r="I1308" s="152">
        <f t="shared" si="918"/>
        <v>2.877697841726619</v>
      </c>
      <c r="J1308" s="218">
        <f>ROUNDUP(H1308+(H1308*Assumptions!G$6),-2)</f>
        <v>147300</v>
      </c>
      <c r="K1308" s="39">
        <f>ROUNDUP(J1308+(J1308*Assumptions!H$6),-2)</f>
        <v>151800</v>
      </c>
      <c r="L1308" s="39">
        <f>ROUNDUP(K1308+(K1308*Assumptions!I$6),-2)</f>
        <v>156400</v>
      </c>
      <c r="M1308" s="39">
        <f>ROUNDUP(L1308+(L1308*Assumptions!J$6),-2)</f>
        <v>161100</v>
      </c>
      <c r="N1308" s="39">
        <f>ROUNDUP(M1308+(M1308*Assumptions!K$6),-2)</f>
        <v>166000</v>
      </c>
      <c r="O1308" s="39">
        <f>ROUNDUP(N1308+(N1308*Assumptions!L$6),-2)</f>
        <v>171000</v>
      </c>
      <c r="P1308" s="39">
        <f>ROUNDUP(O1308+(O1308*Assumptions!M$6),-2)</f>
        <v>176200</v>
      </c>
      <c r="Q1308" s="39">
        <f>ROUNDUP(P1308+(P1308*Assumptions!N$6),-2)</f>
        <v>181500</v>
      </c>
      <c r="R1308" s="127">
        <f>ROUNDUP(Q1308+(Q1308*Assumptions!O$6),-2)</f>
        <v>187000</v>
      </c>
    </row>
    <row r="1309" spans="1:18" x14ac:dyDescent="0.2">
      <c r="A1309" s="119">
        <v>140600</v>
      </c>
      <c r="B1309" s="39">
        <v>141700</v>
      </c>
      <c r="C1309" s="39">
        <v>156000</v>
      </c>
      <c r="D1309" s="832" t="s">
        <v>1822</v>
      </c>
      <c r="E1309" s="1194" t="s">
        <v>3555</v>
      </c>
      <c r="F1309" s="209">
        <v>150000</v>
      </c>
      <c r="G1309" s="152">
        <f t="shared" si="920"/>
        <v>-3.8461538461538463</v>
      </c>
      <c r="H1309" s="209">
        <v>154000</v>
      </c>
      <c r="I1309" s="152">
        <f t="shared" si="918"/>
        <v>2.666666666666667</v>
      </c>
      <c r="J1309" s="218">
        <f>ROUNDUP(H1309+(H1309*Assumptions!G$6),-2)</f>
        <v>158700</v>
      </c>
      <c r="K1309" s="39">
        <f>ROUNDUP(J1309+(J1309*Assumptions!H$6),-2)</f>
        <v>163500</v>
      </c>
      <c r="L1309" s="39">
        <f>ROUNDUP(K1309+(K1309*Assumptions!I$6),-2)</f>
        <v>168500</v>
      </c>
      <c r="M1309" s="39">
        <f>ROUNDUP(L1309+(L1309*Assumptions!J$6),-2)</f>
        <v>173600</v>
      </c>
      <c r="N1309" s="39">
        <f>ROUNDUP(M1309+(M1309*Assumptions!K$6),-2)</f>
        <v>178900</v>
      </c>
      <c r="O1309" s="39">
        <f>ROUNDUP(N1309+(N1309*Assumptions!L$6),-2)</f>
        <v>184300</v>
      </c>
      <c r="P1309" s="39">
        <f>ROUNDUP(O1309+(O1309*Assumptions!M$6),-2)</f>
        <v>189900</v>
      </c>
      <c r="Q1309" s="39">
        <f>ROUNDUP(P1309+(P1309*Assumptions!N$6),-2)</f>
        <v>195600</v>
      </c>
      <c r="R1309" s="127">
        <f>ROUNDUP(Q1309+(Q1309*Assumptions!O$6),-2)</f>
        <v>201500</v>
      </c>
    </row>
    <row r="1310" spans="1:18" x14ac:dyDescent="0.2">
      <c r="A1310" s="119">
        <v>1173900</v>
      </c>
      <c r="B1310" s="39">
        <v>1187600</v>
      </c>
      <c r="C1310" s="39">
        <v>1244400</v>
      </c>
      <c r="D1310" s="832" t="s">
        <v>486</v>
      </c>
      <c r="E1310" s="1042" t="s">
        <v>6097</v>
      </c>
      <c r="F1310" s="209">
        <v>1258000</v>
      </c>
      <c r="G1310" s="152">
        <f>IF(C1310=F1310,0,IF(C1310=0,100,(F1310-C1310)/C1310*100))</f>
        <v>1.0928961748633881</v>
      </c>
      <c r="H1310" s="209">
        <v>1276000</v>
      </c>
      <c r="I1310" s="152">
        <f t="shared" si="918"/>
        <v>1.4308426073131957</v>
      </c>
      <c r="J1310" s="218">
        <f>ROUNDUP(H1310+(H1310*Assumptions!G$6),-2)</f>
        <v>1314300</v>
      </c>
      <c r="K1310" s="39">
        <f>ROUNDUP(J1310+(J1310*Assumptions!H$6),-2)</f>
        <v>1353800</v>
      </c>
      <c r="L1310" s="39">
        <f>ROUNDUP(K1310+(K1310*Assumptions!I$6),-2)</f>
        <v>1394500</v>
      </c>
      <c r="M1310" s="39">
        <f>ROUNDUP(L1310+(L1310*Assumptions!J$6),-2)</f>
        <v>1436400</v>
      </c>
      <c r="N1310" s="39">
        <f>ROUNDUP(M1310+(M1310*Assumptions!K$6),-2)</f>
        <v>1479500</v>
      </c>
      <c r="O1310" s="39">
        <f>ROUNDUP(N1310+(N1310*Assumptions!L$6),-2)</f>
        <v>1523900</v>
      </c>
      <c r="P1310" s="39">
        <f>ROUNDUP(O1310+(O1310*Assumptions!M$6),-2)</f>
        <v>1569700</v>
      </c>
      <c r="Q1310" s="39">
        <f>ROUNDUP(P1310+(P1310*Assumptions!N$6),-2)</f>
        <v>1616800</v>
      </c>
      <c r="R1310" s="127">
        <f>ROUNDUP(Q1310+(Q1310*Assumptions!O$6),-2)</f>
        <v>1665400</v>
      </c>
    </row>
    <row r="1311" spans="1:18" x14ac:dyDescent="0.2">
      <c r="A1311" s="119">
        <v>0</v>
      </c>
      <c r="B1311" s="39">
        <v>2900</v>
      </c>
      <c r="C1311" s="39">
        <v>0</v>
      </c>
      <c r="D1311" s="832" t="s">
        <v>935</v>
      </c>
      <c r="E1311" s="509" t="s">
        <v>936</v>
      </c>
      <c r="F1311" s="209">
        <v>7100</v>
      </c>
      <c r="G1311" s="152">
        <f>IF(C1311=F1311,0,IF(C1311=0,100,(F1311-C1311)/C1311*100))</f>
        <v>100</v>
      </c>
      <c r="H1311" s="209">
        <v>7400</v>
      </c>
      <c r="I1311" s="152">
        <f t="shared" si="918"/>
        <v>4.225352112676056</v>
      </c>
      <c r="J1311" s="218">
        <f>ROUNDUP(H1311+(H1311*Assumptions!G$6),-2)</f>
        <v>7700</v>
      </c>
      <c r="K1311" s="39">
        <f>ROUNDUP(J1311+(J1311*Assumptions!H$6),-2)</f>
        <v>8000</v>
      </c>
      <c r="L1311" s="39">
        <f>ROUNDUP(K1311+(K1311*Assumptions!I$6),-2)</f>
        <v>8300</v>
      </c>
      <c r="M1311" s="39">
        <f>ROUNDUP(L1311+(L1311*Assumptions!J$6),-2)</f>
        <v>8600</v>
      </c>
      <c r="N1311" s="39">
        <f>ROUNDUP(M1311+(M1311*Assumptions!K$6),-2)</f>
        <v>8900</v>
      </c>
      <c r="O1311" s="39">
        <f>ROUNDUP(N1311+(N1311*Assumptions!L$6),-2)</f>
        <v>9200</v>
      </c>
      <c r="P1311" s="39">
        <f>ROUNDUP(O1311+(O1311*Assumptions!M$6),-2)</f>
        <v>9500</v>
      </c>
      <c r="Q1311" s="39">
        <f>ROUNDUP(P1311+(P1311*Assumptions!N$6),-2)</f>
        <v>9800</v>
      </c>
      <c r="R1311" s="127">
        <f>ROUNDUP(Q1311+(Q1311*Assumptions!O$6),-2)</f>
        <v>10100</v>
      </c>
    </row>
    <row r="1312" spans="1:18" x14ac:dyDescent="0.2">
      <c r="A1312" s="119">
        <v>0</v>
      </c>
      <c r="B1312" s="39">
        <v>2100</v>
      </c>
      <c r="C1312" s="39">
        <v>6300</v>
      </c>
      <c r="D1312" s="832" t="s">
        <v>2880</v>
      </c>
      <c r="E1312" s="1042" t="s">
        <v>4336</v>
      </c>
      <c r="F1312" s="209">
        <v>4000</v>
      </c>
      <c r="G1312" s="152">
        <f t="shared" ref="G1312" si="921">IF(C1312=F1312,0,IF(C1312=0,100,(F1312-C1312)/C1312*100))</f>
        <v>-36.507936507936506</v>
      </c>
      <c r="H1312" s="209">
        <v>4000</v>
      </c>
      <c r="I1312" s="152">
        <f t="shared" si="918"/>
        <v>0</v>
      </c>
      <c r="J1312" s="218">
        <f>ROUNDUP(H1312+(H1312*Assumptions!G$6),-2)</f>
        <v>4200</v>
      </c>
      <c r="K1312" s="39">
        <f>ROUNDUP(J1312+(J1312*Assumptions!H$7),-2)</f>
        <v>4400</v>
      </c>
      <c r="L1312" s="39">
        <f>ROUNDUP(K1312+(K1312*Assumptions!I$7),-2)</f>
        <v>4600</v>
      </c>
      <c r="M1312" s="39">
        <f>ROUNDUP(L1312+(L1312*Assumptions!J$7),-2)</f>
        <v>4800</v>
      </c>
      <c r="N1312" s="39">
        <f>ROUNDUP(M1312+(M1312*Assumptions!K$7),-2)</f>
        <v>5000</v>
      </c>
      <c r="O1312" s="39">
        <f>ROUNDUP(N1312+(N1312*Assumptions!L$7),-2)</f>
        <v>5200</v>
      </c>
      <c r="P1312" s="39">
        <f>ROUNDUP(O1312+(O1312*Assumptions!M$7),-2)</f>
        <v>5400</v>
      </c>
      <c r="Q1312" s="39">
        <f>ROUNDUP(P1312+(P1312*Assumptions!N$7),-2)</f>
        <v>5600</v>
      </c>
      <c r="R1312" s="127">
        <f>ROUNDUP(Q1312+(Q1312*Assumptions!O$7),-2)</f>
        <v>5800</v>
      </c>
    </row>
    <row r="1313" spans="1:18" x14ac:dyDescent="0.2">
      <c r="A1313" s="119">
        <v>0</v>
      </c>
      <c r="B1313" s="39">
        <v>32900</v>
      </c>
      <c r="C1313" s="39">
        <v>81200</v>
      </c>
      <c r="D1313" s="1375" t="s">
        <v>3415</v>
      </c>
      <c r="E1313" s="1042" t="s">
        <v>3958</v>
      </c>
      <c r="F1313" s="209">
        <v>70000</v>
      </c>
      <c r="G1313" s="152">
        <f t="shared" si="920"/>
        <v>-13.793103448275861</v>
      </c>
      <c r="H1313" s="209">
        <v>72000</v>
      </c>
      <c r="I1313" s="152">
        <f t="shared" si="918"/>
        <v>2.8571428571428572</v>
      </c>
      <c r="J1313" s="218">
        <f>ROUNDUP(H1313+(H1313*Assumptions!G$6),-2)</f>
        <v>74200</v>
      </c>
      <c r="K1313" s="39">
        <f>ROUNDUP(J1313+(J1313*Assumptions!H$6),-2)</f>
        <v>76500</v>
      </c>
      <c r="L1313" s="39">
        <f>ROUNDUP(K1313+(K1313*Assumptions!I$6),-2)</f>
        <v>78800</v>
      </c>
      <c r="M1313" s="39">
        <f>ROUNDUP(L1313+(L1313*Assumptions!J$6),-2)</f>
        <v>81200</v>
      </c>
      <c r="N1313" s="39">
        <f>ROUNDUP(M1313+(M1313*Assumptions!K$6),-2)</f>
        <v>83700</v>
      </c>
      <c r="O1313" s="39">
        <f>ROUNDUP(N1313+(N1313*Assumptions!L$6),-2)</f>
        <v>86300</v>
      </c>
      <c r="P1313" s="39">
        <f>ROUNDUP(O1313+(O1313*Assumptions!M$6),-2)</f>
        <v>88900</v>
      </c>
      <c r="Q1313" s="39">
        <f>ROUNDUP(P1313+(P1313*Assumptions!N$6),-2)</f>
        <v>91600</v>
      </c>
      <c r="R1313" s="127">
        <f>ROUNDUP(Q1313+(Q1313*Assumptions!O$6),-2)</f>
        <v>94400</v>
      </c>
    </row>
    <row r="1314" spans="1:18" x14ac:dyDescent="0.2">
      <c r="A1314" s="119">
        <v>0</v>
      </c>
      <c r="B1314" s="39">
        <v>4200</v>
      </c>
      <c r="C1314" s="2079">
        <v>0</v>
      </c>
      <c r="D1314" s="1375" t="s">
        <v>3416</v>
      </c>
      <c r="E1314" s="1042" t="s">
        <v>3417</v>
      </c>
      <c r="F1314" s="209">
        <v>4000</v>
      </c>
      <c r="G1314" s="152">
        <f t="shared" si="920"/>
        <v>100</v>
      </c>
      <c r="H1314" s="209">
        <v>4000</v>
      </c>
      <c r="I1314" s="152">
        <f t="shared" si="918"/>
        <v>0</v>
      </c>
      <c r="J1314" s="218">
        <f>ROUNDUP(H1314+(H1314*Assumptions!G$7),-2)</f>
        <v>4200</v>
      </c>
      <c r="K1314" s="39">
        <f>ROUNDUP(J1314+(J1314*Assumptions!H$7),-2)</f>
        <v>4400</v>
      </c>
      <c r="L1314" s="39">
        <f>ROUNDUP(K1314+(K1314*Assumptions!I$7),-2)</f>
        <v>4600</v>
      </c>
      <c r="M1314" s="39">
        <f>ROUNDUP(L1314+(L1314*Assumptions!J$7),-2)</f>
        <v>4800</v>
      </c>
      <c r="N1314" s="39">
        <f>ROUNDUP(M1314+(M1314*Assumptions!K$7),-2)</f>
        <v>5000</v>
      </c>
      <c r="O1314" s="39">
        <f>ROUNDUP(N1314+(N1314*Assumptions!L$7),-2)</f>
        <v>5200</v>
      </c>
      <c r="P1314" s="39">
        <f>ROUNDUP(O1314+(O1314*Assumptions!M$7),-2)</f>
        <v>5400</v>
      </c>
      <c r="Q1314" s="39">
        <f>ROUNDUP(P1314+(P1314*Assumptions!N$7),-2)</f>
        <v>5600</v>
      </c>
      <c r="R1314" s="127">
        <f>ROUNDUP(Q1314+(Q1314*Assumptions!O$7),-2)</f>
        <v>5800</v>
      </c>
    </row>
    <row r="1315" spans="1:18" x14ac:dyDescent="0.2">
      <c r="A1315" s="119">
        <v>0</v>
      </c>
      <c r="B1315" s="39">
        <v>0</v>
      </c>
      <c r="C1315" s="39">
        <v>200</v>
      </c>
      <c r="D1315" s="1375" t="s">
        <v>4349</v>
      </c>
      <c r="E1315" s="1042" t="s">
        <v>4335</v>
      </c>
      <c r="F1315" s="209">
        <v>4000</v>
      </c>
      <c r="G1315" s="152">
        <f t="shared" ref="G1315:G1317" si="922">IF(C1315=F1315,0,IF(C1315=0,100,(F1315-C1315)/C1315*100))</f>
        <v>1900</v>
      </c>
      <c r="H1315" s="209">
        <v>4000</v>
      </c>
      <c r="I1315" s="152">
        <f t="shared" si="918"/>
        <v>0</v>
      </c>
      <c r="J1315" s="218">
        <f>ROUNDUP(H1315+(H1315*Assumptions!G$7),-2)</f>
        <v>4200</v>
      </c>
      <c r="K1315" s="39">
        <f>ROUNDUP(J1315+(J1315*Assumptions!H$7),-2)</f>
        <v>4400</v>
      </c>
      <c r="L1315" s="39">
        <f>ROUNDUP(K1315+(K1315*Assumptions!I$7),-2)</f>
        <v>4600</v>
      </c>
      <c r="M1315" s="39">
        <f>ROUNDUP(L1315+(L1315*Assumptions!J$7),-2)</f>
        <v>4800</v>
      </c>
      <c r="N1315" s="39">
        <f>ROUNDUP(M1315+(M1315*Assumptions!K$7),-2)</f>
        <v>5000</v>
      </c>
      <c r="O1315" s="39">
        <f>ROUNDUP(N1315+(N1315*Assumptions!L$7),-2)</f>
        <v>5200</v>
      </c>
      <c r="P1315" s="39">
        <f>ROUNDUP(O1315+(O1315*Assumptions!M$7),-2)</f>
        <v>5400</v>
      </c>
      <c r="Q1315" s="39">
        <f>ROUNDUP(P1315+(P1315*Assumptions!N$7),-2)</f>
        <v>5600</v>
      </c>
      <c r="R1315" s="127">
        <f>ROUNDUP(Q1315+(Q1315*Assumptions!O$7),-2)</f>
        <v>5800</v>
      </c>
    </row>
    <row r="1316" spans="1:18" x14ac:dyDescent="0.2">
      <c r="A1316" s="119">
        <v>0</v>
      </c>
      <c r="B1316" s="39">
        <v>0</v>
      </c>
      <c r="C1316" s="145">
        <v>10500</v>
      </c>
      <c r="D1316" s="1375" t="s">
        <v>4869</v>
      </c>
      <c r="E1316" s="1042" t="s">
        <v>4884</v>
      </c>
      <c r="F1316" s="209">
        <v>0</v>
      </c>
      <c r="G1316" s="152">
        <f t="shared" si="922"/>
        <v>-100</v>
      </c>
      <c r="H1316" s="209">
        <v>0</v>
      </c>
      <c r="I1316" s="152">
        <f t="shared" si="918"/>
        <v>0</v>
      </c>
      <c r="J1316" s="218">
        <f>ROUNDUP(H1316+(H1316*Assumptions!G$7),-2)</f>
        <v>0</v>
      </c>
      <c r="K1316" s="39">
        <f>ROUNDUP(J1316+(J1316*Assumptions!H$7),-2)</f>
        <v>0</v>
      </c>
      <c r="L1316" s="39">
        <f>ROUNDUP(K1316+(K1316*Assumptions!I$7),-2)</f>
        <v>0</v>
      </c>
      <c r="M1316" s="39">
        <f>ROUNDUP(L1316+(L1316*Assumptions!J$7),-2)</f>
        <v>0</v>
      </c>
      <c r="N1316" s="39">
        <f>ROUNDUP(M1316+(M1316*Assumptions!K$7),-2)</f>
        <v>0</v>
      </c>
      <c r="O1316" s="39">
        <f>ROUNDUP(N1316+(N1316*Assumptions!L$7),-2)</f>
        <v>0</v>
      </c>
      <c r="P1316" s="39">
        <f>ROUNDUP(O1316+(O1316*Assumptions!M$7),-2)</f>
        <v>0</v>
      </c>
      <c r="Q1316" s="39">
        <f>ROUNDUP(P1316+(P1316*Assumptions!N$7),-2)</f>
        <v>0</v>
      </c>
      <c r="R1316" s="127">
        <f>ROUNDUP(Q1316+(Q1316*Assumptions!O$7),-2)</f>
        <v>0</v>
      </c>
    </row>
    <row r="1317" spans="1:18" x14ac:dyDescent="0.2">
      <c r="A1317" s="119">
        <v>0</v>
      </c>
      <c r="B1317" s="39">
        <v>0</v>
      </c>
      <c r="C1317" s="145">
        <v>0</v>
      </c>
      <c r="D1317" s="1375" t="s">
        <v>5460</v>
      </c>
      <c r="E1317" s="1042" t="s">
        <v>4883</v>
      </c>
      <c r="F1317" s="209">
        <v>13000</v>
      </c>
      <c r="G1317" s="152">
        <f t="shared" si="922"/>
        <v>100</v>
      </c>
      <c r="H1317" s="209">
        <v>0</v>
      </c>
      <c r="I1317" s="152">
        <f t="shared" si="918"/>
        <v>-100</v>
      </c>
      <c r="J1317" s="218">
        <f>ROUNDUP(H1317+(H1317*Assumptions!G$7),-2)</f>
        <v>0</v>
      </c>
      <c r="K1317" s="39">
        <f>ROUNDUP(J1317+(J1317*Assumptions!H$7),-2)</f>
        <v>0</v>
      </c>
      <c r="L1317" s="39">
        <f>ROUNDUP(K1317+(K1317*Assumptions!I$7),-2)</f>
        <v>0</v>
      </c>
      <c r="M1317" s="39">
        <f>ROUNDUP(L1317+(L1317*Assumptions!J$7),-2)</f>
        <v>0</v>
      </c>
      <c r="N1317" s="39">
        <f>ROUNDUP(M1317+(M1317*Assumptions!K$7),-2)</f>
        <v>0</v>
      </c>
      <c r="O1317" s="39">
        <f>ROUNDUP(N1317+(N1317*Assumptions!L$7),-2)</f>
        <v>0</v>
      </c>
      <c r="P1317" s="39">
        <f>ROUNDUP(O1317+(O1317*Assumptions!M$7),-2)</f>
        <v>0</v>
      </c>
      <c r="Q1317" s="39">
        <f>ROUNDUP(P1317+(P1317*Assumptions!N$7),-2)</f>
        <v>0</v>
      </c>
      <c r="R1317" s="127">
        <f>ROUNDUP(Q1317+(Q1317*Assumptions!O$7),-2)</f>
        <v>0</v>
      </c>
    </row>
    <row r="1318" spans="1:18" x14ac:dyDescent="0.2">
      <c r="A1318" s="119"/>
      <c r="B1318" s="39"/>
      <c r="C1318" s="39"/>
      <c r="D1318" s="1375"/>
      <c r="E1318" s="1042"/>
      <c r="G1318" s="152"/>
      <c r="I1318" s="152"/>
      <c r="J1318" s="218"/>
      <c r="K1318" s="39"/>
      <c r="L1318" s="39"/>
      <c r="M1318" s="39"/>
      <c r="N1318" s="39"/>
      <c r="O1318" s="39"/>
      <c r="P1318" s="39"/>
      <c r="Q1318" s="39"/>
      <c r="R1318" s="127"/>
    </row>
    <row r="1319" spans="1:18" x14ac:dyDescent="0.2">
      <c r="A1319" s="119"/>
      <c r="B1319" s="39"/>
      <c r="C1319" s="39"/>
      <c r="D1319" s="832"/>
      <c r="E1319" s="1392" t="s">
        <v>3568</v>
      </c>
      <c r="G1319" s="152"/>
      <c r="I1319" s="152"/>
      <c r="J1319" s="218"/>
      <c r="K1319" s="39"/>
      <c r="L1319" s="39"/>
      <c r="M1319" s="39"/>
      <c r="N1319" s="39"/>
      <c r="O1319" s="39"/>
      <c r="P1319" s="39"/>
      <c r="Q1319" s="39"/>
      <c r="R1319" s="127"/>
    </row>
    <row r="1320" spans="1:18" x14ac:dyDescent="0.2">
      <c r="A1320" s="119">
        <v>11800</v>
      </c>
      <c r="B1320" s="39">
        <v>5000</v>
      </c>
      <c r="C1320" s="39">
        <v>6100</v>
      </c>
      <c r="D1320" s="832" t="s">
        <v>1839</v>
      </c>
      <c r="E1320" s="1042" t="s">
        <v>6098</v>
      </c>
      <c r="F1320" s="209">
        <v>7500</v>
      </c>
      <c r="G1320" s="152">
        <f>IF(C1320=F1320,0,IF(C1320=0,100,(F1320-C1320)/C1320*100))</f>
        <v>22.950819672131146</v>
      </c>
      <c r="H1320" s="209">
        <v>7500</v>
      </c>
      <c r="I1320" s="152">
        <f>IF(F1320=H1320,0,IF(F1320=0,100,(H1320-F1320)/F1320*100))</f>
        <v>0</v>
      </c>
      <c r="J1320" s="218">
        <f>ROUNDUP(H1320+(H1320*Assumptions!G$7),-2)</f>
        <v>7800</v>
      </c>
      <c r="K1320" s="39">
        <f>ROUNDUP(J1320+(J1320*Assumptions!H$7),-2)</f>
        <v>8100</v>
      </c>
      <c r="L1320" s="39">
        <f>ROUNDUP(K1320+(K1320*Assumptions!I$7),-2)</f>
        <v>8400</v>
      </c>
      <c r="M1320" s="39">
        <f>ROUNDUP(L1320+(L1320*Assumptions!J$7),-2)</f>
        <v>8700</v>
      </c>
      <c r="N1320" s="39">
        <f>ROUNDUP(M1320+(M1320*Assumptions!K$7),-2)</f>
        <v>9000</v>
      </c>
      <c r="O1320" s="39">
        <f>ROUNDUP(N1320+(N1320*Assumptions!L$7),-2)</f>
        <v>9300</v>
      </c>
      <c r="P1320" s="39">
        <f>ROUNDUP(O1320+(O1320*Assumptions!M$7),-2)</f>
        <v>9600</v>
      </c>
      <c r="Q1320" s="39">
        <f>ROUNDUP(P1320+(P1320*Assumptions!N$7),-2)</f>
        <v>9900</v>
      </c>
      <c r="R1320" s="127">
        <f>ROUNDUP(Q1320+(Q1320*Assumptions!O$7),-2)</f>
        <v>10200</v>
      </c>
    </row>
    <row r="1321" spans="1:18" x14ac:dyDescent="0.2">
      <c r="A1321" s="119"/>
      <c r="B1321" s="39"/>
      <c r="C1321" s="39"/>
      <c r="D1321" s="832"/>
      <c r="E1321" s="509"/>
      <c r="G1321" s="152"/>
      <c r="I1321" s="152"/>
      <c r="J1321" s="218"/>
      <c r="K1321" s="39"/>
      <c r="L1321" s="39"/>
      <c r="M1321" s="39"/>
      <c r="N1321" s="39"/>
      <c r="O1321" s="39"/>
      <c r="P1321" s="39"/>
      <c r="Q1321" s="39"/>
      <c r="R1321" s="127"/>
    </row>
    <row r="1322" spans="1:18" x14ac:dyDescent="0.2">
      <c r="A1322" s="119"/>
      <c r="B1322" s="39"/>
      <c r="C1322" s="39"/>
      <c r="D1322" s="832"/>
      <c r="E1322" s="505" t="s">
        <v>2758</v>
      </c>
      <c r="G1322" s="152"/>
      <c r="I1322" s="152"/>
      <c r="J1322" s="218"/>
      <c r="K1322" s="39"/>
      <c r="L1322" s="39"/>
      <c r="M1322" s="39"/>
      <c r="N1322" s="39"/>
      <c r="O1322" s="39"/>
      <c r="P1322" s="39"/>
      <c r="Q1322" s="39"/>
      <c r="R1322" s="127"/>
    </row>
    <row r="1323" spans="1:18" x14ac:dyDescent="0.2">
      <c r="A1323" s="119">
        <v>0</v>
      </c>
      <c r="B1323" s="39">
        <v>700</v>
      </c>
      <c r="C1323" s="39">
        <v>1300</v>
      </c>
      <c r="D1323" s="832" t="s">
        <v>2443</v>
      </c>
      <c r="E1323" s="509" t="s">
        <v>2503</v>
      </c>
      <c r="F1323" s="209">
        <v>3000</v>
      </c>
      <c r="G1323" s="152">
        <f t="shared" ref="G1323:G1326" si="923">IF(C1323=F1323,0,IF(C1323=0,100,(F1323-C1323)/C1323*100))</f>
        <v>130.76923076923077</v>
      </c>
      <c r="H1323" s="209">
        <v>3000</v>
      </c>
      <c r="I1323" s="152">
        <f>IF(F1323=H1323,0,IF(F1323=0,100,(H1323-F1323)/F1323*100))</f>
        <v>0</v>
      </c>
      <c r="J1323" s="218">
        <f>ROUNDUP(H1323+(H1323*Assumptions!G$7),-2)</f>
        <v>3100</v>
      </c>
      <c r="K1323" s="39">
        <f>ROUNDUP(J1323+(J1323*Assumptions!H$7),-2)</f>
        <v>3200</v>
      </c>
      <c r="L1323" s="39">
        <f>ROUNDUP(K1323+(K1323*Assumptions!I$7),-2)</f>
        <v>3300</v>
      </c>
      <c r="M1323" s="39">
        <f>ROUNDUP(L1323+(L1323*Assumptions!J$7),-2)</f>
        <v>3400</v>
      </c>
      <c r="N1323" s="39">
        <f>ROUNDUP(M1323+(M1323*Assumptions!K$7),-2)</f>
        <v>3600</v>
      </c>
      <c r="O1323" s="39">
        <f>ROUNDUP(N1323+(N1323*Assumptions!L$7),-2)</f>
        <v>3800</v>
      </c>
      <c r="P1323" s="39">
        <f>ROUNDUP(O1323+(O1323*Assumptions!M$7),-2)</f>
        <v>4000</v>
      </c>
      <c r="Q1323" s="39">
        <f>ROUNDUP(P1323+(P1323*Assumptions!N$7),-2)</f>
        <v>4200</v>
      </c>
      <c r="R1323" s="127">
        <f>ROUNDUP(Q1323+(Q1323*Assumptions!O$7),-2)</f>
        <v>4400</v>
      </c>
    </row>
    <row r="1324" spans="1:18" x14ac:dyDescent="0.2">
      <c r="A1324" s="119">
        <v>76600</v>
      </c>
      <c r="B1324" s="39">
        <v>62000</v>
      </c>
      <c r="C1324" s="39">
        <v>66800</v>
      </c>
      <c r="D1324" s="832" t="s">
        <v>2444</v>
      </c>
      <c r="E1324" s="509" t="s">
        <v>2779</v>
      </c>
      <c r="F1324" s="209">
        <v>75000</v>
      </c>
      <c r="G1324" s="152">
        <f t="shared" si="923"/>
        <v>12.275449101796406</v>
      </c>
      <c r="H1324" s="209">
        <v>76000</v>
      </c>
      <c r="I1324" s="152">
        <f>IF(F1324=H1324,0,IF(F1324=0,100,(H1324-F1324)/F1324*100))</f>
        <v>1.3333333333333335</v>
      </c>
      <c r="J1324" s="218">
        <v>75000</v>
      </c>
      <c r="K1324" s="39">
        <f>ROUNDUP(J1324+(J1324*Assumptions!H$7),-2)</f>
        <v>77300</v>
      </c>
      <c r="L1324" s="39">
        <f>ROUNDUP(K1324+(K1324*Assumptions!I$7),-2)</f>
        <v>79700</v>
      </c>
      <c r="M1324" s="39">
        <f>ROUNDUP(L1324+(L1324*Assumptions!J$7),-2)</f>
        <v>82100</v>
      </c>
      <c r="N1324" s="39">
        <f>ROUNDUP(M1324+(M1324*Assumptions!K$7),-2)</f>
        <v>84600</v>
      </c>
      <c r="O1324" s="39">
        <f>ROUNDUP(N1324+(N1324*Assumptions!L$7),-2)</f>
        <v>87200</v>
      </c>
      <c r="P1324" s="39">
        <f>ROUNDUP(O1324+(O1324*Assumptions!M$7),-2)</f>
        <v>89900</v>
      </c>
      <c r="Q1324" s="39">
        <f>ROUNDUP(P1324+(P1324*Assumptions!N$7),-2)</f>
        <v>92600</v>
      </c>
      <c r="R1324" s="127">
        <f>ROUNDUP(Q1324+(Q1324*Assumptions!O$7),-2)</f>
        <v>95400</v>
      </c>
    </row>
    <row r="1325" spans="1:18" x14ac:dyDescent="0.2">
      <c r="A1325" s="119">
        <v>17700</v>
      </c>
      <c r="B1325" s="39">
        <v>2400</v>
      </c>
      <c r="C1325" s="39">
        <v>20000</v>
      </c>
      <c r="D1325" s="832" t="s">
        <v>1010</v>
      </c>
      <c r="E1325" s="145" t="s">
        <v>3570</v>
      </c>
      <c r="F1325" s="156">
        <v>25000</v>
      </c>
      <c r="G1325" s="152">
        <f t="shared" si="923"/>
        <v>25</v>
      </c>
      <c r="H1325" s="209">
        <v>26000</v>
      </c>
      <c r="I1325" s="152">
        <f>IF(F1325=H1325,0,IF(F1325=0,100,(H1325-F1325)/F1325*100))</f>
        <v>4</v>
      </c>
      <c r="J1325" s="39">
        <v>30000</v>
      </c>
      <c r="K1325" s="39">
        <f>ROUNDUP(J1325+(J1325*Assumptions!H$6),-2)</f>
        <v>30900</v>
      </c>
      <c r="L1325" s="39">
        <f>ROUNDUP(K1325+(K1325*Assumptions!I$6),-2)</f>
        <v>31900</v>
      </c>
      <c r="M1325" s="39">
        <f>ROUNDUP(L1325+(L1325*Assumptions!J$6),-2)</f>
        <v>32900</v>
      </c>
      <c r="N1325" s="39">
        <f>ROUNDUP(M1325+(M1325*Assumptions!K$6),-2)</f>
        <v>33900</v>
      </c>
      <c r="O1325" s="39">
        <f>ROUNDUP(N1325+(N1325*Assumptions!L$6),-2)</f>
        <v>35000</v>
      </c>
      <c r="P1325" s="39">
        <f>ROUNDUP(O1325+(O1325*Assumptions!M$6),-2)</f>
        <v>36100</v>
      </c>
      <c r="Q1325" s="39">
        <f>ROUNDUP(P1325+(P1325*Assumptions!N$6),-2)</f>
        <v>37200</v>
      </c>
      <c r="R1325" s="127">
        <f>ROUNDUP(Q1325+(Q1325*Assumptions!O$6),-2)</f>
        <v>38400</v>
      </c>
    </row>
    <row r="1326" spans="1:18" x14ac:dyDescent="0.2">
      <c r="A1326" s="119">
        <v>0</v>
      </c>
      <c r="B1326" s="39">
        <v>10000</v>
      </c>
      <c r="C1326" s="39">
        <v>2000</v>
      </c>
      <c r="D1326" s="832" t="s">
        <v>1981</v>
      </c>
      <c r="E1326" s="145" t="s">
        <v>6099</v>
      </c>
      <c r="F1326" s="156">
        <v>138000</v>
      </c>
      <c r="G1326" s="152">
        <f t="shared" si="923"/>
        <v>6800</v>
      </c>
      <c r="H1326" s="209">
        <v>0</v>
      </c>
      <c r="I1326" s="152">
        <f>IF(F1326=H1326,0,IF(F1326=0,100,(H1326-F1326)/F1326*100))</f>
        <v>-100</v>
      </c>
      <c r="J1326" s="39">
        <v>0</v>
      </c>
      <c r="K1326" s="39">
        <f>ROUNDUP(J1326+(J1326*Assumptions!H$6),-2)</f>
        <v>0</v>
      </c>
      <c r="L1326" s="39">
        <f>ROUNDUP(K1326+(K1326*Assumptions!I$6),-2)</f>
        <v>0</v>
      </c>
      <c r="M1326" s="39">
        <f>ROUNDUP(L1326+(L1326*Assumptions!J$6),-2)</f>
        <v>0</v>
      </c>
      <c r="N1326" s="39">
        <f>ROUNDUP(M1326+(M1326*Assumptions!K$6),-2)</f>
        <v>0</v>
      </c>
      <c r="O1326" s="39">
        <f>ROUNDUP(N1326+(N1326*Assumptions!L$6),-2)</f>
        <v>0</v>
      </c>
      <c r="P1326" s="39">
        <f>ROUNDUP(O1326+(O1326*Assumptions!M$6),-2)</f>
        <v>0</v>
      </c>
      <c r="Q1326" s="39">
        <f>ROUNDUP(P1326+(P1326*Assumptions!N$6),-2)</f>
        <v>0</v>
      </c>
      <c r="R1326" s="127">
        <f>ROUNDUP(Q1326+(Q1326*Assumptions!O$6),-2)</f>
        <v>0</v>
      </c>
    </row>
    <row r="1327" spans="1:18" x14ac:dyDescent="0.2">
      <c r="A1327" s="119"/>
      <c r="B1327" s="39"/>
      <c r="C1327" s="39"/>
      <c r="D1327" s="832"/>
      <c r="E1327" s="509"/>
      <c r="G1327" s="152"/>
      <c r="I1327" s="152"/>
      <c r="J1327" s="218"/>
      <c r="K1327" s="39"/>
      <c r="L1327" s="39"/>
      <c r="M1327" s="39"/>
      <c r="N1327" s="39"/>
      <c r="O1327" s="39"/>
      <c r="P1327" s="39"/>
      <c r="Q1327" s="39"/>
      <c r="R1327" s="127"/>
    </row>
    <row r="1328" spans="1:18" x14ac:dyDescent="0.2">
      <c r="A1328" s="119"/>
      <c r="B1328" s="39"/>
      <c r="C1328" s="39"/>
      <c r="D1328" s="832"/>
      <c r="E1328" s="505" t="s">
        <v>1396</v>
      </c>
      <c r="G1328" s="152"/>
      <c r="I1328" s="152"/>
      <c r="J1328" s="218"/>
      <c r="K1328" s="39"/>
      <c r="L1328" s="39"/>
      <c r="M1328" s="39"/>
      <c r="N1328" s="39"/>
      <c r="O1328" s="39"/>
      <c r="P1328" s="39"/>
      <c r="Q1328" s="39"/>
      <c r="R1328" s="127"/>
    </row>
    <row r="1329" spans="1:18" x14ac:dyDescent="0.2">
      <c r="A1329" s="119">
        <v>0</v>
      </c>
      <c r="B1329" s="39">
        <v>0</v>
      </c>
      <c r="C1329" s="39">
        <v>0</v>
      </c>
      <c r="D1329" s="832" t="s">
        <v>1687</v>
      </c>
      <c r="E1329" s="1042" t="s">
        <v>3955</v>
      </c>
      <c r="F1329" s="209">
        <v>100</v>
      </c>
      <c r="G1329" s="152">
        <f t="shared" ref="G1329:G1334" si="924">IF(C1329=F1329,0,IF(C1329=0,100,(F1329-C1329)/C1329*100))</f>
        <v>100</v>
      </c>
      <c r="H1329" s="209">
        <v>200</v>
      </c>
      <c r="I1329" s="152">
        <f t="shared" ref="I1329:I1334" si="925">IF(F1329=H1329,0,IF(F1329=0,100,(H1329-F1329)/F1329*100))</f>
        <v>100</v>
      </c>
      <c r="J1329" s="218">
        <f>ROUNDUP(H1329+(H1329*Assumptions!G$6),-2)</f>
        <v>300</v>
      </c>
      <c r="K1329" s="39">
        <f>ROUNDUP(J1329+(J1329*Assumptions!H$6),-2)</f>
        <v>400</v>
      </c>
      <c r="L1329" s="39">
        <f>ROUNDUP(K1329+(K1329*Assumptions!I$6),-2)</f>
        <v>500</v>
      </c>
      <c r="M1329" s="39">
        <f>ROUNDUP(L1329+(L1329*Assumptions!J$6),-2)</f>
        <v>600</v>
      </c>
      <c r="N1329" s="39">
        <f>ROUNDUP(M1329+(M1329*Assumptions!K$6),-2)</f>
        <v>700</v>
      </c>
      <c r="O1329" s="39">
        <f>ROUNDUP(N1329+(N1329*Assumptions!L$6),-2)</f>
        <v>800</v>
      </c>
      <c r="P1329" s="39">
        <f>ROUNDUP(O1329+(O1329*Assumptions!M$6),-2)</f>
        <v>900</v>
      </c>
      <c r="Q1329" s="39">
        <f>ROUNDUP(P1329+(P1329*Assumptions!N$6),-2)</f>
        <v>1000</v>
      </c>
      <c r="R1329" s="127">
        <f>ROUNDUP(Q1329+(Q1329*Assumptions!O$6),-2)</f>
        <v>1100</v>
      </c>
    </row>
    <row r="1330" spans="1:18" x14ac:dyDescent="0.2">
      <c r="A1330" s="119">
        <v>900</v>
      </c>
      <c r="B1330" s="39">
        <v>2000</v>
      </c>
      <c r="C1330" s="39">
        <f>5300-4400</f>
        <v>900</v>
      </c>
      <c r="D1330" s="832" t="s">
        <v>1643</v>
      </c>
      <c r="E1330" s="1042" t="s">
        <v>6100</v>
      </c>
      <c r="F1330" s="209">
        <v>4000</v>
      </c>
      <c r="G1330" s="152">
        <f t="shared" si="924"/>
        <v>344.44444444444446</v>
      </c>
      <c r="H1330" s="209">
        <v>4000</v>
      </c>
      <c r="I1330" s="152">
        <f t="shared" si="925"/>
        <v>0</v>
      </c>
      <c r="J1330" s="218">
        <v>4000</v>
      </c>
      <c r="K1330" s="39">
        <f>ROUNDUP(J1330+(J1330*Assumptions!H$6),-2)</f>
        <v>4200</v>
      </c>
      <c r="L1330" s="39">
        <f>ROUNDUP(K1330+(K1330*Assumptions!I$6),-2)</f>
        <v>4400</v>
      </c>
      <c r="M1330" s="39">
        <f>ROUNDUP(L1330+(L1330*Assumptions!J$6),-2)</f>
        <v>4600</v>
      </c>
      <c r="N1330" s="39">
        <f>ROUNDUP(M1330+(M1330*Assumptions!K$6),-2)</f>
        <v>4800</v>
      </c>
      <c r="O1330" s="39">
        <f>ROUNDUP(N1330+(N1330*Assumptions!L$6),-2)</f>
        <v>5000</v>
      </c>
      <c r="P1330" s="39">
        <f>ROUNDUP(O1330+(O1330*Assumptions!M$6),-2)</f>
        <v>5200</v>
      </c>
      <c r="Q1330" s="39">
        <f>ROUNDUP(P1330+(P1330*Assumptions!N$6),-2)</f>
        <v>5400</v>
      </c>
      <c r="R1330" s="127">
        <f>ROUNDUP(Q1330+(Q1330*Assumptions!O$6),-2)</f>
        <v>5600</v>
      </c>
    </row>
    <row r="1331" spans="1:18" x14ac:dyDescent="0.2">
      <c r="A1331" s="119">
        <v>800</v>
      </c>
      <c r="B1331" s="39">
        <v>800</v>
      </c>
      <c r="C1331" s="39">
        <v>1000</v>
      </c>
      <c r="D1331" s="832" t="s">
        <v>1686</v>
      </c>
      <c r="E1331" s="1042" t="s">
        <v>3956</v>
      </c>
      <c r="F1331" s="209">
        <v>1100</v>
      </c>
      <c r="G1331" s="152">
        <f t="shared" si="924"/>
        <v>10</v>
      </c>
      <c r="H1331" s="209">
        <v>1200</v>
      </c>
      <c r="I1331" s="152">
        <f t="shared" si="925"/>
        <v>9.0909090909090917</v>
      </c>
      <c r="J1331" s="218">
        <f>ROUNDUP(H1331+(H1331*Assumptions!G$6),-2)</f>
        <v>1300</v>
      </c>
      <c r="K1331" s="39">
        <f>ROUNDUP(J1331+(J1331*Assumptions!H$6),-2)</f>
        <v>1400</v>
      </c>
      <c r="L1331" s="39">
        <f>ROUNDUP(K1331+(K1331*Assumptions!I$6),-2)</f>
        <v>1500</v>
      </c>
      <c r="M1331" s="39">
        <f>ROUNDUP(L1331+(L1331*Assumptions!J$6),-2)</f>
        <v>1600</v>
      </c>
      <c r="N1331" s="39">
        <f>ROUNDUP(M1331+(M1331*Assumptions!K$6),-2)</f>
        <v>1700</v>
      </c>
      <c r="O1331" s="39">
        <f>ROUNDUP(N1331+(N1331*Assumptions!L$6),-2)</f>
        <v>1800</v>
      </c>
      <c r="P1331" s="39">
        <f>ROUNDUP(O1331+(O1331*Assumptions!M$6),-2)</f>
        <v>1900</v>
      </c>
      <c r="Q1331" s="39">
        <f>ROUNDUP(P1331+(P1331*Assumptions!N$6),-2)</f>
        <v>2000</v>
      </c>
      <c r="R1331" s="127">
        <f>ROUNDUP(Q1331+(Q1331*Assumptions!O$6),-2)</f>
        <v>2100</v>
      </c>
    </row>
    <row r="1332" spans="1:18" x14ac:dyDescent="0.2">
      <c r="A1332" s="119">
        <v>2500</v>
      </c>
      <c r="B1332" s="39">
        <v>2000</v>
      </c>
      <c r="C1332" s="39">
        <v>3400</v>
      </c>
      <c r="D1332" s="832" t="s">
        <v>1688</v>
      </c>
      <c r="E1332" s="1042" t="s">
        <v>3957</v>
      </c>
      <c r="F1332" s="209">
        <v>2400</v>
      </c>
      <c r="G1332" s="152">
        <f t="shared" si="924"/>
        <v>-29.411764705882355</v>
      </c>
      <c r="H1332" s="209">
        <v>2500</v>
      </c>
      <c r="I1332" s="152">
        <f t="shared" si="925"/>
        <v>4.1666666666666661</v>
      </c>
      <c r="J1332" s="218">
        <f>ROUNDUP(H1332+(H1332*Assumptions!G$6),-2)</f>
        <v>2600</v>
      </c>
      <c r="K1332" s="39">
        <f>ROUNDUP(J1332+(J1332*Assumptions!H$6),-2)</f>
        <v>2700</v>
      </c>
      <c r="L1332" s="39">
        <f>ROUNDUP(K1332+(K1332*Assumptions!I$6),-2)</f>
        <v>2800</v>
      </c>
      <c r="M1332" s="39">
        <f>ROUNDUP(L1332+(L1332*Assumptions!J$6),-2)</f>
        <v>2900</v>
      </c>
      <c r="N1332" s="39">
        <f>ROUNDUP(M1332+(M1332*Assumptions!K$6),-2)</f>
        <v>3000</v>
      </c>
      <c r="O1332" s="39">
        <f>ROUNDUP(N1332+(N1332*Assumptions!L$6),-2)</f>
        <v>3100</v>
      </c>
      <c r="P1332" s="39">
        <f>ROUNDUP(O1332+(O1332*Assumptions!M$6),-2)</f>
        <v>3200</v>
      </c>
      <c r="Q1332" s="39">
        <f>ROUNDUP(P1332+(P1332*Assumptions!N$6),-2)</f>
        <v>3300</v>
      </c>
      <c r="R1332" s="127">
        <f>ROUNDUP(Q1332+(Q1332*Assumptions!O$6),-2)</f>
        <v>3400</v>
      </c>
    </row>
    <row r="1333" spans="1:18" x14ac:dyDescent="0.2">
      <c r="A1333" s="119">
        <v>79200</v>
      </c>
      <c r="B1333" s="39">
        <v>88400</v>
      </c>
      <c r="C1333" s="39">
        <v>82700</v>
      </c>
      <c r="D1333" s="832" t="s">
        <v>1054</v>
      </c>
      <c r="E1333" s="509" t="s">
        <v>2133</v>
      </c>
      <c r="F1333" s="209">
        <v>92000</v>
      </c>
      <c r="G1333" s="152">
        <f t="shared" si="924"/>
        <v>11.24546553808948</v>
      </c>
      <c r="H1333" s="209">
        <v>95000</v>
      </c>
      <c r="I1333" s="152">
        <f t="shared" si="925"/>
        <v>3.2608695652173911</v>
      </c>
      <c r="J1333" s="218">
        <f>ROUNDUP(H1333+(H1333*Assumptions!G$6),-2)</f>
        <v>97900</v>
      </c>
      <c r="K1333" s="39">
        <f>ROUNDUP(J1333+(J1333*Assumptions!H$6),-2)</f>
        <v>100900</v>
      </c>
      <c r="L1333" s="39">
        <f>ROUNDUP(K1333+(K1333*Assumptions!I$6),-2)</f>
        <v>104000</v>
      </c>
      <c r="M1333" s="39">
        <f>ROUNDUP(L1333+(L1333*Assumptions!J$6),-2)</f>
        <v>107200</v>
      </c>
      <c r="N1333" s="39">
        <f>ROUNDUP(M1333+(M1333*Assumptions!K$6),-2)</f>
        <v>110500</v>
      </c>
      <c r="O1333" s="39">
        <f>ROUNDUP(N1333+(N1333*Assumptions!L$6),-2)</f>
        <v>113900</v>
      </c>
      <c r="P1333" s="39">
        <f>ROUNDUP(O1333+(O1333*Assumptions!M$6),-2)</f>
        <v>117400</v>
      </c>
      <c r="Q1333" s="39">
        <f>ROUNDUP(P1333+(P1333*Assumptions!N$6),-2)</f>
        <v>121000</v>
      </c>
      <c r="R1333" s="127">
        <f>ROUNDUP(Q1333+(Q1333*Assumptions!O$6),-2)</f>
        <v>124700</v>
      </c>
    </row>
    <row r="1334" spans="1:18" x14ac:dyDescent="0.2">
      <c r="A1334" s="119">
        <v>82100</v>
      </c>
      <c r="B1334" s="39">
        <v>90800</v>
      </c>
      <c r="C1334" s="39">
        <v>90300</v>
      </c>
      <c r="D1334" s="832" t="s">
        <v>1055</v>
      </c>
      <c r="E1334" s="509" t="s">
        <v>155</v>
      </c>
      <c r="F1334" s="209">
        <v>96000</v>
      </c>
      <c r="G1334" s="152">
        <f t="shared" si="924"/>
        <v>6.3122923588039868</v>
      </c>
      <c r="H1334" s="209">
        <v>99000</v>
      </c>
      <c r="I1334" s="152">
        <f t="shared" si="925"/>
        <v>3.125</v>
      </c>
      <c r="J1334" s="218">
        <f>ROUNDUP(H1334+(H1334*Assumptions!G$6),-2)</f>
        <v>102000</v>
      </c>
      <c r="K1334" s="39">
        <f>ROUNDUP(J1334+(J1334*Assumptions!H$6),-2)</f>
        <v>105100</v>
      </c>
      <c r="L1334" s="39">
        <f>ROUNDUP(K1334+(K1334*Assumptions!I$6),-2)</f>
        <v>108300</v>
      </c>
      <c r="M1334" s="39">
        <f>ROUNDUP(L1334+(L1334*Assumptions!J$6),-2)</f>
        <v>111600</v>
      </c>
      <c r="N1334" s="39">
        <f>ROUNDUP(M1334+(M1334*Assumptions!K$6),-2)</f>
        <v>115000</v>
      </c>
      <c r="O1334" s="39">
        <f>ROUNDUP(N1334+(N1334*Assumptions!L$6),-2)</f>
        <v>118500</v>
      </c>
      <c r="P1334" s="39">
        <f>ROUNDUP(O1334+(O1334*Assumptions!M$6),-2)</f>
        <v>122100</v>
      </c>
      <c r="Q1334" s="39">
        <f>ROUNDUP(P1334+(P1334*Assumptions!N$6),-2)</f>
        <v>125800</v>
      </c>
      <c r="R1334" s="127">
        <f>ROUNDUP(Q1334+(Q1334*Assumptions!O$6),-2)</f>
        <v>129600</v>
      </c>
    </row>
    <row r="1335" spans="1:18" ht="13.5" thickBot="1" x14ac:dyDescent="0.25">
      <c r="A1335" s="189"/>
      <c r="B1335" s="183"/>
      <c r="C1335" s="74"/>
      <c r="D1335" s="2262"/>
      <c r="E1335" s="734"/>
      <c r="F1335" s="223"/>
      <c r="G1335" s="154"/>
      <c r="H1335" s="223"/>
      <c r="I1335" s="154"/>
      <c r="J1335" s="276"/>
      <c r="K1335" s="74"/>
      <c r="L1335" s="74"/>
      <c r="M1335" s="74"/>
      <c r="N1335" s="74"/>
      <c r="O1335" s="74"/>
      <c r="P1335" s="74"/>
      <c r="Q1335" s="74"/>
      <c r="R1335" s="182"/>
    </row>
    <row r="1336" spans="1:18" s="110" customFormat="1" ht="14.25" thickTop="1" thickBot="1" x14ac:dyDescent="0.25">
      <c r="A1336" s="83"/>
      <c r="B1336" s="83"/>
      <c r="C1336" s="83"/>
      <c r="D1336" s="267"/>
      <c r="E1336" s="150"/>
      <c r="F1336" s="217"/>
      <c r="G1336" s="136"/>
      <c r="H1336" s="217"/>
      <c r="I1336" s="136"/>
      <c r="J1336" s="217"/>
    </row>
    <row r="1337" spans="1:18" s="100" customFormat="1" ht="18.75" customHeight="1" thickTop="1" thickBot="1" x14ac:dyDescent="0.3">
      <c r="A1337" s="2723" t="s">
        <v>6122</v>
      </c>
      <c r="B1337" s="2724"/>
      <c r="C1337" s="2724"/>
      <c r="D1337" s="2724"/>
      <c r="E1337" s="2724"/>
      <c r="F1337" s="2724"/>
      <c r="G1337" s="2724"/>
      <c r="H1337" s="2724"/>
      <c r="I1337" s="2724"/>
      <c r="J1337" s="2724"/>
      <c r="K1337" s="2724"/>
      <c r="L1337" s="2724"/>
      <c r="M1337" s="2724"/>
      <c r="N1337" s="2724"/>
      <c r="O1337" s="2724"/>
      <c r="P1337" s="2724"/>
      <c r="Q1337" s="2724"/>
      <c r="R1337" s="2725"/>
    </row>
    <row r="1338" spans="1:18" s="52" customFormat="1" x14ac:dyDescent="0.2">
      <c r="A1338" s="50" t="str">
        <f>A2</f>
        <v>ACTUAL</v>
      </c>
      <c r="B1338" s="428" t="str">
        <f>B2</f>
        <v>ACTUAL</v>
      </c>
      <c r="C1338" s="428" t="str">
        <f>C2</f>
        <v>ACTUAL</v>
      </c>
      <c r="D1338" s="428" t="str">
        <f>D2</f>
        <v>BUDGET ITEMS</v>
      </c>
      <c r="E1338" s="514" t="str">
        <f>E70</f>
        <v>BUDGET ITEMS</v>
      </c>
      <c r="F1338" s="2726" t="str">
        <f t="shared" ref="F1338:R1338" si="926">F2</f>
        <v>ESTIMATED</v>
      </c>
      <c r="G1338" s="2727">
        <f t="shared" si="926"/>
        <v>0</v>
      </c>
      <c r="H1338" s="2727">
        <f t="shared" si="926"/>
        <v>0</v>
      </c>
      <c r="I1338" s="2727">
        <f t="shared" si="926"/>
        <v>0</v>
      </c>
      <c r="J1338" s="2727">
        <f t="shared" si="926"/>
        <v>0</v>
      </c>
      <c r="K1338" s="2727">
        <f t="shared" si="926"/>
        <v>0</v>
      </c>
      <c r="L1338" s="2727">
        <f t="shared" si="926"/>
        <v>0</v>
      </c>
      <c r="M1338" s="2727">
        <f t="shared" si="926"/>
        <v>0</v>
      </c>
      <c r="N1338" s="2727">
        <f t="shared" si="926"/>
        <v>0</v>
      </c>
      <c r="O1338" s="2727">
        <f t="shared" si="926"/>
        <v>0</v>
      </c>
      <c r="P1338" s="2727">
        <f t="shared" si="926"/>
        <v>0</v>
      </c>
      <c r="Q1338" s="2727">
        <f t="shared" si="926"/>
        <v>0</v>
      </c>
      <c r="R1338" s="2728">
        <f t="shared" si="926"/>
        <v>0</v>
      </c>
    </row>
    <row r="1339" spans="1:18" s="29" customFormat="1" ht="12.75" customHeight="1" thickBot="1" x14ac:dyDescent="0.25">
      <c r="A1339" s="230" t="str">
        <f>A3</f>
        <v>2011/12</v>
      </c>
      <c r="B1339" s="240" t="str">
        <f>B3</f>
        <v>2012/13</v>
      </c>
      <c r="C1339" s="84" t="str">
        <f>C3</f>
        <v>2013/14</v>
      </c>
      <c r="D1339" s="429"/>
      <c r="E1339" s="419"/>
      <c r="F1339" s="429" t="str">
        <f t="shared" ref="F1339:R1339" si="927">F3</f>
        <v>2014/15</v>
      </c>
      <c r="G1339" s="56" t="str">
        <f t="shared" si="927"/>
        <v xml:space="preserve">% </v>
      </c>
      <c r="H1339" s="429" t="str">
        <f t="shared" si="927"/>
        <v>2015/16</v>
      </c>
      <c r="I1339" s="56" t="str">
        <f t="shared" si="927"/>
        <v xml:space="preserve">% </v>
      </c>
      <c r="J1339" s="883" t="str">
        <f t="shared" si="927"/>
        <v>2016/17</v>
      </c>
      <c r="K1339" s="240" t="str">
        <f t="shared" si="927"/>
        <v>2017/18</v>
      </c>
      <c r="L1339" s="240" t="str">
        <f t="shared" si="927"/>
        <v>2018/19</v>
      </c>
      <c r="M1339" s="240" t="str">
        <f t="shared" si="927"/>
        <v>2019/20</v>
      </c>
      <c r="N1339" s="240" t="str">
        <f t="shared" si="927"/>
        <v>2020/21</v>
      </c>
      <c r="O1339" s="240" t="str">
        <f t="shared" si="927"/>
        <v>2021/22</v>
      </c>
      <c r="P1339" s="240" t="str">
        <f t="shared" si="927"/>
        <v>2022/23</v>
      </c>
      <c r="Q1339" s="240" t="str">
        <f t="shared" si="927"/>
        <v>2023/24</v>
      </c>
      <c r="R1339" s="635" t="str">
        <f t="shared" si="927"/>
        <v>2024/25</v>
      </c>
    </row>
    <row r="1340" spans="1:18" x14ac:dyDescent="0.2">
      <c r="A1340" s="119"/>
      <c r="B1340" s="156"/>
      <c r="C1340" s="39"/>
      <c r="D1340" s="848"/>
      <c r="E1340" s="509"/>
      <c r="G1340" s="152"/>
      <c r="I1340" s="152"/>
      <c r="J1340" s="218"/>
      <c r="K1340" s="39"/>
      <c r="L1340" s="39"/>
      <c r="M1340" s="39"/>
      <c r="N1340" s="39"/>
      <c r="O1340" s="39"/>
      <c r="P1340" s="39"/>
      <c r="Q1340" s="39"/>
      <c r="R1340" s="127"/>
    </row>
    <row r="1341" spans="1:18" x14ac:dyDescent="0.2">
      <c r="A1341" s="119"/>
      <c r="B1341" s="39"/>
      <c r="C1341" s="39"/>
      <c r="D1341" s="832"/>
      <c r="E1341" s="509"/>
      <c r="G1341" s="152"/>
      <c r="I1341" s="152"/>
      <c r="J1341" s="218"/>
      <c r="K1341" s="39"/>
      <c r="L1341" s="39"/>
      <c r="M1341" s="39"/>
      <c r="N1341" s="39"/>
      <c r="O1341" s="39"/>
      <c r="P1341" s="39"/>
      <c r="Q1341" s="39"/>
      <c r="R1341" s="127"/>
    </row>
    <row r="1342" spans="1:18" x14ac:dyDescent="0.2">
      <c r="A1342" s="119"/>
      <c r="B1342" s="39"/>
      <c r="C1342" s="39"/>
      <c r="D1342" s="832"/>
      <c r="E1342" s="505" t="s">
        <v>187</v>
      </c>
      <c r="G1342" s="152"/>
      <c r="I1342" s="152"/>
      <c r="J1342" s="218"/>
      <c r="K1342" s="39"/>
      <c r="L1342" s="39"/>
      <c r="M1342" s="39"/>
      <c r="N1342" s="39"/>
      <c r="O1342" s="39"/>
      <c r="P1342" s="39"/>
      <c r="Q1342" s="39"/>
      <c r="R1342" s="127"/>
    </row>
    <row r="1343" spans="1:18" x14ac:dyDescent="0.2">
      <c r="A1343" s="119">
        <v>9800</v>
      </c>
      <c r="B1343" s="39">
        <v>8600</v>
      </c>
      <c r="C1343" s="39">
        <v>11500</v>
      </c>
      <c r="D1343" s="832" t="s">
        <v>1056</v>
      </c>
      <c r="E1343" s="509" t="s">
        <v>1914</v>
      </c>
      <c r="F1343" s="209">
        <f>10500-2000</f>
        <v>8500</v>
      </c>
      <c r="G1343" s="152">
        <f t="shared" ref="G1343:G1348" si="928">IF(C1343=F1343,0,IF(C1343=0,100,(F1343-C1343)/C1343*100))</f>
        <v>-26.086956521739129</v>
      </c>
      <c r="H1343" s="209">
        <v>10600</v>
      </c>
      <c r="I1343" s="152">
        <f t="shared" ref="I1343:I1348" si="929">IF(F1343=H1343,0,IF(F1343=0,100,(H1343-F1343)/F1343*100))</f>
        <v>24.705882352941178</v>
      </c>
      <c r="J1343" s="218">
        <v>10500</v>
      </c>
      <c r="K1343" s="39">
        <f>ROUNDUP(J1343+(J1343*Assumptions!H$6),-2)</f>
        <v>10900</v>
      </c>
      <c r="L1343" s="39">
        <f>ROUNDUP(K1343+(K1343*Assumptions!I$6),-2)</f>
        <v>11300</v>
      </c>
      <c r="M1343" s="39">
        <f>ROUNDUP(L1343+(L1343*Assumptions!J$6),-2)</f>
        <v>11700</v>
      </c>
      <c r="N1343" s="39">
        <f>ROUNDUP(M1343+(M1343*Assumptions!K$6),-2)</f>
        <v>12100</v>
      </c>
      <c r="O1343" s="39">
        <f>ROUNDUP(N1343+(N1343*Assumptions!L$6),-2)</f>
        <v>12500</v>
      </c>
      <c r="P1343" s="39">
        <f>ROUNDUP(O1343+(O1343*Assumptions!M$6),-2)</f>
        <v>12900</v>
      </c>
      <c r="Q1343" s="39">
        <f>ROUNDUP(P1343+(P1343*Assumptions!N$6),-2)</f>
        <v>13300</v>
      </c>
      <c r="R1343" s="127">
        <f>ROUNDUP(Q1343+(Q1343*Assumptions!O$6),-2)</f>
        <v>13700</v>
      </c>
    </row>
    <row r="1344" spans="1:18" x14ac:dyDescent="0.2">
      <c r="A1344" s="119">
        <v>0</v>
      </c>
      <c r="B1344" s="39">
        <v>500</v>
      </c>
      <c r="C1344" s="39">
        <v>300</v>
      </c>
      <c r="D1344" s="1375" t="s">
        <v>3571</v>
      </c>
      <c r="E1344" s="1042" t="s">
        <v>3572</v>
      </c>
      <c r="F1344" s="209">
        <v>1000</v>
      </c>
      <c r="G1344" s="152">
        <f t="shared" si="928"/>
        <v>233.33333333333334</v>
      </c>
      <c r="H1344" s="209">
        <v>1000</v>
      </c>
      <c r="I1344" s="152">
        <f t="shared" si="929"/>
        <v>0</v>
      </c>
      <c r="J1344" s="218">
        <v>1000</v>
      </c>
      <c r="K1344" s="39">
        <f>ROUNDUP(J1344+(J1344*Assumptions!H$6),-2)</f>
        <v>1100</v>
      </c>
      <c r="L1344" s="39">
        <f>ROUNDUP(K1344+(K1344*Assumptions!I$6),-2)</f>
        <v>1200</v>
      </c>
      <c r="M1344" s="39">
        <f>ROUNDUP(L1344+(L1344*Assumptions!J$6),-2)</f>
        <v>1300</v>
      </c>
      <c r="N1344" s="39">
        <f>ROUNDUP(M1344+(M1344*Assumptions!K$6),-2)</f>
        <v>1400</v>
      </c>
      <c r="O1344" s="39">
        <f>ROUNDUP(N1344+(N1344*Assumptions!L$6),-2)</f>
        <v>1500</v>
      </c>
      <c r="P1344" s="39">
        <f>ROUNDUP(O1344+(O1344*Assumptions!M$6),-2)</f>
        <v>1600</v>
      </c>
      <c r="Q1344" s="39">
        <f>ROUNDUP(P1344+(P1344*Assumptions!N$6),-2)</f>
        <v>1700</v>
      </c>
      <c r="R1344" s="127">
        <f>ROUNDUP(Q1344+(Q1344*Assumptions!O$6),-2)</f>
        <v>1800</v>
      </c>
    </row>
    <row r="1345" spans="1:18" x14ac:dyDescent="0.2">
      <c r="A1345" s="119">
        <v>10400</v>
      </c>
      <c r="B1345" s="39">
        <v>10400</v>
      </c>
      <c r="C1345" s="39">
        <v>7500</v>
      </c>
      <c r="D1345" s="832" t="s">
        <v>1057</v>
      </c>
      <c r="E1345" s="509" t="s">
        <v>967</v>
      </c>
      <c r="F1345" s="209">
        <f>11000+2000</f>
        <v>13000</v>
      </c>
      <c r="G1345" s="152">
        <f t="shared" si="928"/>
        <v>73.333333333333329</v>
      </c>
      <c r="H1345" s="209">
        <v>11100</v>
      </c>
      <c r="I1345" s="152">
        <f t="shared" si="929"/>
        <v>-14.615384615384617</v>
      </c>
      <c r="J1345" s="218">
        <f>ROUNDUP(H1345+(H1345*Assumptions!G$6),-2)</f>
        <v>11500</v>
      </c>
      <c r="K1345" s="39">
        <f>ROUNDUP(J1345+(J1345*Assumptions!H$6),-2)</f>
        <v>11900</v>
      </c>
      <c r="L1345" s="39">
        <f>ROUNDUP(K1345+(K1345*Assumptions!I$6),-2)</f>
        <v>12300</v>
      </c>
      <c r="M1345" s="39">
        <f>ROUNDUP(L1345+(L1345*Assumptions!J$6),-2)</f>
        <v>12700</v>
      </c>
      <c r="N1345" s="39">
        <f>ROUNDUP(M1345+(M1345*Assumptions!K$6),-2)</f>
        <v>13100</v>
      </c>
      <c r="O1345" s="39">
        <f>ROUNDUP(N1345+(N1345*Assumptions!L$6),-2)</f>
        <v>13500</v>
      </c>
      <c r="P1345" s="39">
        <f>ROUNDUP(O1345+(O1345*Assumptions!M$6),-2)</f>
        <v>14000</v>
      </c>
      <c r="Q1345" s="39">
        <f>ROUNDUP(P1345+(P1345*Assumptions!N$6),-2)</f>
        <v>14500</v>
      </c>
      <c r="R1345" s="127">
        <f>ROUNDUP(Q1345+(Q1345*Assumptions!O$6),-2)</f>
        <v>15000</v>
      </c>
    </row>
    <row r="1346" spans="1:18" x14ac:dyDescent="0.2">
      <c r="A1346" s="119">
        <v>6000</v>
      </c>
      <c r="B1346" s="39">
        <v>700</v>
      </c>
      <c r="C1346" s="39">
        <v>300</v>
      </c>
      <c r="D1346" s="832" t="s">
        <v>691</v>
      </c>
      <c r="E1346" s="509" t="s">
        <v>1610</v>
      </c>
      <c r="F1346" s="209">
        <v>1000</v>
      </c>
      <c r="G1346" s="152">
        <f t="shared" si="928"/>
        <v>233.33333333333334</v>
      </c>
      <c r="H1346" s="209">
        <v>1000</v>
      </c>
      <c r="I1346" s="152">
        <f t="shared" si="929"/>
        <v>0</v>
      </c>
      <c r="J1346" s="218">
        <f>ROUNDUP(H1346+(H1346*Assumptions!G$6),-2)</f>
        <v>1100</v>
      </c>
      <c r="K1346" s="39">
        <f>ROUNDUP(J1346+(J1346*Assumptions!H$6),-2)</f>
        <v>1200</v>
      </c>
      <c r="L1346" s="39">
        <f>ROUNDUP(K1346+(K1346*Assumptions!I$6),-2)</f>
        <v>1300</v>
      </c>
      <c r="M1346" s="39">
        <f>ROUNDUP(L1346+(L1346*Assumptions!J$6),-2)</f>
        <v>1400</v>
      </c>
      <c r="N1346" s="39">
        <f>ROUNDUP(M1346+(M1346*Assumptions!K$6),-2)</f>
        <v>1500</v>
      </c>
      <c r="O1346" s="39">
        <f>ROUNDUP(N1346+(N1346*Assumptions!L$6),-2)</f>
        <v>1600</v>
      </c>
      <c r="P1346" s="39">
        <f>ROUNDUP(O1346+(O1346*Assumptions!M$6),-2)</f>
        <v>1700</v>
      </c>
      <c r="Q1346" s="39">
        <f>ROUNDUP(P1346+(P1346*Assumptions!N$6),-2)</f>
        <v>1800</v>
      </c>
      <c r="R1346" s="127">
        <f>ROUNDUP(Q1346+(Q1346*Assumptions!O$6),-2)</f>
        <v>1900</v>
      </c>
    </row>
    <row r="1347" spans="1:18" x14ac:dyDescent="0.2">
      <c r="A1347" s="119">
        <v>2100</v>
      </c>
      <c r="B1347" s="39">
        <v>3900</v>
      </c>
      <c r="C1347" s="39">
        <v>2700</v>
      </c>
      <c r="D1347" s="832" t="s">
        <v>55</v>
      </c>
      <c r="E1347" s="509" t="s">
        <v>54</v>
      </c>
      <c r="F1347" s="209">
        <v>4500</v>
      </c>
      <c r="G1347" s="152">
        <f t="shared" si="928"/>
        <v>66.666666666666657</v>
      </c>
      <c r="H1347" s="209">
        <v>4600</v>
      </c>
      <c r="I1347" s="152">
        <f t="shared" si="929"/>
        <v>2.2222222222222223</v>
      </c>
      <c r="J1347" s="218">
        <f>ROUNDUP(H1347+(H1347*Assumptions!G$6),-2)</f>
        <v>4800</v>
      </c>
      <c r="K1347" s="39">
        <f>ROUNDUP(J1347+(J1347*Assumptions!H$6),-2)</f>
        <v>5000</v>
      </c>
      <c r="L1347" s="39">
        <f>ROUNDUP(K1347+(K1347*Assumptions!I$6),-2)</f>
        <v>5200</v>
      </c>
      <c r="M1347" s="39">
        <f>ROUNDUP(L1347+(L1347*Assumptions!J$6),-2)</f>
        <v>5400</v>
      </c>
      <c r="N1347" s="39">
        <f>ROUNDUP(M1347+(M1347*Assumptions!K$6),-2)</f>
        <v>5600</v>
      </c>
      <c r="O1347" s="39">
        <f>ROUNDUP(N1347+(N1347*Assumptions!L$6),-2)</f>
        <v>5800</v>
      </c>
      <c r="P1347" s="39">
        <f>ROUNDUP(O1347+(O1347*Assumptions!M$6),-2)</f>
        <v>6000</v>
      </c>
      <c r="Q1347" s="39">
        <f>ROUNDUP(P1347+(P1347*Assumptions!N$6),-2)</f>
        <v>6200</v>
      </c>
      <c r="R1347" s="127">
        <f>ROUNDUP(Q1347+(Q1347*Assumptions!O$6),-2)</f>
        <v>6400</v>
      </c>
    </row>
    <row r="1348" spans="1:18" x14ac:dyDescent="0.2">
      <c r="A1348" s="119">
        <v>1300</v>
      </c>
      <c r="B1348" s="39">
        <v>900</v>
      </c>
      <c r="C1348" s="39">
        <v>100</v>
      </c>
      <c r="D1348" s="832" t="s">
        <v>692</v>
      </c>
      <c r="E1348" s="1042" t="s">
        <v>4655</v>
      </c>
      <c r="F1348" s="209">
        <v>1000</v>
      </c>
      <c r="G1348" s="152">
        <f t="shared" si="928"/>
        <v>900</v>
      </c>
      <c r="H1348" s="209">
        <v>1100</v>
      </c>
      <c r="I1348" s="152">
        <f t="shared" si="929"/>
        <v>10</v>
      </c>
      <c r="J1348" s="218">
        <f>ROUNDUP(H1348+(H1348*Assumptions!G$6),-2)</f>
        <v>1200</v>
      </c>
      <c r="K1348" s="39">
        <f>ROUNDUP(J1348+(J1348*Assumptions!H$6),-2)</f>
        <v>1300</v>
      </c>
      <c r="L1348" s="39">
        <f>ROUNDUP(K1348+(K1348*Assumptions!I$6),-2)</f>
        <v>1400</v>
      </c>
      <c r="M1348" s="39">
        <f>ROUNDUP(L1348+(L1348*Assumptions!J$6),-2)</f>
        <v>1500</v>
      </c>
      <c r="N1348" s="39">
        <f>ROUNDUP(M1348+(M1348*Assumptions!K$6),-2)</f>
        <v>1600</v>
      </c>
      <c r="O1348" s="39">
        <f>ROUNDUP(N1348+(N1348*Assumptions!L$6),-2)</f>
        <v>1700</v>
      </c>
      <c r="P1348" s="39">
        <f>ROUNDUP(O1348+(O1348*Assumptions!M$6),-2)</f>
        <v>1800</v>
      </c>
      <c r="Q1348" s="39">
        <f>ROUNDUP(P1348+(P1348*Assumptions!N$6),-2)</f>
        <v>1900</v>
      </c>
      <c r="R1348" s="127">
        <f>ROUNDUP(Q1348+(Q1348*Assumptions!O$6),-2)</f>
        <v>2000</v>
      </c>
    </row>
    <row r="1349" spans="1:18" s="29" customFormat="1" ht="12.75" customHeight="1" x14ac:dyDescent="0.2">
      <c r="A1349" s="295"/>
      <c r="B1349" s="360"/>
      <c r="C1349" s="609"/>
      <c r="D1349" s="609"/>
      <c r="E1349" s="28"/>
      <c r="F1349" s="609"/>
      <c r="G1349" s="361"/>
      <c r="H1349" s="609"/>
      <c r="I1349" s="361"/>
      <c r="J1349" s="359"/>
      <c r="K1349" s="609"/>
      <c r="L1349" s="609"/>
      <c r="M1349" s="609"/>
      <c r="N1349" s="609"/>
      <c r="O1349" s="609"/>
      <c r="P1349" s="609"/>
      <c r="Q1349" s="609"/>
      <c r="R1349" s="610"/>
    </row>
    <row r="1350" spans="1:18" x14ac:dyDescent="0.2">
      <c r="A1350" s="119"/>
      <c r="B1350" s="156"/>
      <c r="C1350" s="39"/>
      <c r="D1350" s="503"/>
      <c r="E1350" s="505" t="s">
        <v>129</v>
      </c>
      <c r="G1350" s="152"/>
      <c r="I1350" s="152"/>
      <c r="J1350" s="218"/>
      <c r="K1350" s="39"/>
      <c r="L1350" s="39"/>
      <c r="M1350" s="39"/>
      <c r="N1350" s="39"/>
      <c r="O1350" s="39"/>
      <c r="P1350" s="39"/>
      <c r="Q1350" s="39"/>
      <c r="R1350" s="127"/>
    </row>
    <row r="1351" spans="1:18" x14ac:dyDescent="0.2">
      <c r="A1351" s="119">
        <v>7300</v>
      </c>
      <c r="B1351" s="39">
        <v>6000</v>
      </c>
      <c r="C1351" s="39">
        <v>6700</v>
      </c>
      <c r="D1351" s="832" t="s">
        <v>2270</v>
      </c>
      <c r="E1351" s="1042" t="s">
        <v>274</v>
      </c>
      <c r="F1351" s="209">
        <f>7000-1600</f>
        <v>5400</v>
      </c>
      <c r="G1351" s="152">
        <f t="shared" ref="G1351:G1354" si="930">IF(C1351=F1351,0,IF(C1351=0,100,(F1351-C1351)/C1351*100))</f>
        <v>-19.402985074626866</v>
      </c>
      <c r="H1351" s="209">
        <v>5600</v>
      </c>
      <c r="I1351" s="152">
        <f>IF(F1351=H1351,0,IF(F1351=0,100,(H1351-F1351)/F1351*100))</f>
        <v>3.7037037037037033</v>
      </c>
      <c r="J1351" s="218">
        <f>ROUNDUP(H1351+(H1351*Assumptions!G$6),-2)</f>
        <v>5800</v>
      </c>
      <c r="K1351" s="39">
        <f>ROUNDUP(J1351+(J1351*Assumptions!H$6),-2)</f>
        <v>6000</v>
      </c>
      <c r="L1351" s="39">
        <f>ROUNDUP(K1351+(K1351*Assumptions!I$6),-2)</f>
        <v>6200</v>
      </c>
      <c r="M1351" s="39">
        <f>ROUNDUP(L1351+(L1351*Assumptions!J$6),-2)</f>
        <v>6400</v>
      </c>
      <c r="N1351" s="39">
        <f>ROUNDUP(M1351+(M1351*Assumptions!K$6),-2)</f>
        <v>6600</v>
      </c>
      <c r="O1351" s="39">
        <f>ROUNDUP(N1351+(N1351*Assumptions!L$6),-2)</f>
        <v>6800</v>
      </c>
      <c r="P1351" s="39">
        <f>ROUNDUP(O1351+(O1351*Assumptions!M$6),-2)</f>
        <v>7100</v>
      </c>
      <c r="Q1351" s="39">
        <f>ROUNDUP(P1351+(P1351*Assumptions!N$6),-2)</f>
        <v>7400</v>
      </c>
      <c r="R1351" s="127">
        <f>ROUNDUP(Q1351+(Q1351*Assumptions!O$6),-2)</f>
        <v>7700</v>
      </c>
    </row>
    <row r="1352" spans="1:18" x14ac:dyDescent="0.2">
      <c r="A1352" s="119">
        <v>3900</v>
      </c>
      <c r="B1352" s="39">
        <v>2300</v>
      </c>
      <c r="C1352" s="39">
        <v>1500</v>
      </c>
      <c r="D1352" s="832" t="s">
        <v>1555</v>
      </c>
      <c r="E1352" s="509" t="s">
        <v>1058</v>
      </c>
      <c r="F1352" s="209">
        <f>11000-6000</f>
        <v>5000</v>
      </c>
      <c r="G1352" s="152">
        <f t="shared" si="930"/>
        <v>233.33333333333334</v>
      </c>
      <c r="H1352" s="209">
        <v>12000</v>
      </c>
      <c r="I1352" s="152">
        <f>IF(F1352=H1352,0,IF(F1352=0,100,(H1352-F1352)/F1352*100))</f>
        <v>140</v>
      </c>
      <c r="J1352" s="218">
        <f>ROUNDUP(H1352+(H1352*Assumptions!G$6),-2)</f>
        <v>12400</v>
      </c>
      <c r="K1352" s="39">
        <f>ROUNDUP(J1352+(J1352*Assumptions!H$6),-2)</f>
        <v>12800</v>
      </c>
      <c r="L1352" s="39">
        <f>ROUNDUP(K1352+(K1352*Assumptions!I$6),-2)</f>
        <v>13200</v>
      </c>
      <c r="M1352" s="39">
        <f>ROUNDUP(L1352+(L1352*Assumptions!J$6),-2)</f>
        <v>13600</v>
      </c>
      <c r="N1352" s="39">
        <f>ROUNDUP(M1352+(M1352*Assumptions!K$6),-2)</f>
        <v>14100</v>
      </c>
      <c r="O1352" s="39">
        <f>ROUNDUP(N1352+(N1352*Assumptions!L$6),-2)</f>
        <v>14600</v>
      </c>
      <c r="P1352" s="39">
        <f>ROUNDUP(O1352+(O1352*Assumptions!M$6),-2)</f>
        <v>15100</v>
      </c>
      <c r="Q1352" s="39">
        <f>ROUNDUP(P1352+(P1352*Assumptions!N$6),-2)</f>
        <v>15600</v>
      </c>
      <c r="R1352" s="127">
        <f>ROUNDUP(Q1352+(Q1352*Assumptions!O$6),-2)</f>
        <v>16100</v>
      </c>
    </row>
    <row r="1353" spans="1:18" x14ac:dyDescent="0.2">
      <c r="A1353" s="119">
        <v>218000</v>
      </c>
      <c r="B1353" s="39">
        <v>228900</v>
      </c>
      <c r="C1353" s="39">
        <v>232300</v>
      </c>
      <c r="D1353" s="832" t="s">
        <v>1556</v>
      </c>
      <c r="E1353" s="509" t="s">
        <v>955</v>
      </c>
      <c r="F1353" s="209">
        <f>242000+10000+6000</f>
        <v>258000</v>
      </c>
      <c r="G1353" s="152">
        <f t="shared" si="930"/>
        <v>11.063280241067586</v>
      </c>
      <c r="H1353" s="209">
        <v>265000</v>
      </c>
      <c r="I1353" s="152">
        <f>IF(F1353=H1353,0,IF(F1353=0,100,(H1353-F1353)/F1353*100))</f>
        <v>2.7131782945736433</v>
      </c>
      <c r="J1353" s="218">
        <f>ROUNDUP(H1353+(H1353*Assumptions!G$6),-2)</f>
        <v>273000</v>
      </c>
      <c r="K1353" s="39">
        <f>ROUNDUP(J1353+(J1353*Assumptions!H$6),-2)</f>
        <v>281200</v>
      </c>
      <c r="L1353" s="39">
        <f>ROUNDUP(K1353+(K1353*Assumptions!I$6),-2)</f>
        <v>289700</v>
      </c>
      <c r="M1353" s="39">
        <f>ROUNDUP(L1353+(L1353*Assumptions!J$6),-2)</f>
        <v>298400</v>
      </c>
      <c r="N1353" s="39">
        <f>ROUNDUP(M1353+(M1353*Assumptions!K$6),-2)</f>
        <v>307400</v>
      </c>
      <c r="O1353" s="39">
        <f>ROUNDUP(N1353+(N1353*Assumptions!L$6),-2)</f>
        <v>316700</v>
      </c>
      <c r="P1353" s="39">
        <f>ROUNDUP(O1353+(O1353*Assumptions!M$6),-2)</f>
        <v>326300</v>
      </c>
      <c r="Q1353" s="39">
        <f>ROUNDUP(P1353+(P1353*Assumptions!N$6),-2)</f>
        <v>336100</v>
      </c>
      <c r="R1353" s="127">
        <f>ROUNDUP(Q1353+(Q1353*Assumptions!O$6),-2)</f>
        <v>346200</v>
      </c>
    </row>
    <row r="1354" spans="1:18" x14ac:dyDescent="0.2">
      <c r="A1354" s="119">
        <v>1900</v>
      </c>
      <c r="B1354" s="39">
        <v>2500</v>
      </c>
      <c r="C1354" s="39">
        <v>1800</v>
      </c>
      <c r="D1354" s="832" t="s">
        <v>1256</v>
      </c>
      <c r="E1354" s="509" t="s">
        <v>2223</v>
      </c>
      <c r="F1354" s="209">
        <v>3000</v>
      </c>
      <c r="G1354" s="152">
        <f t="shared" si="930"/>
        <v>66.666666666666657</v>
      </c>
      <c r="H1354" s="209">
        <v>3000</v>
      </c>
      <c r="I1354" s="152">
        <f>IF(F1354=H1354,0,IF(F1354=0,100,(H1354-F1354)/F1354*100))</f>
        <v>0</v>
      </c>
      <c r="J1354" s="218">
        <f>ROUNDUP(H1354+(H1354*Assumptions!G$6),-2)</f>
        <v>3100</v>
      </c>
      <c r="K1354" s="39">
        <f>ROUNDUP(J1354+(J1354*Assumptions!H$6),-2)</f>
        <v>3200</v>
      </c>
      <c r="L1354" s="39">
        <f>ROUNDUP(K1354+(K1354*Assumptions!I$6),-2)</f>
        <v>3300</v>
      </c>
      <c r="M1354" s="39">
        <f>ROUNDUP(L1354+(L1354*Assumptions!J$6),-2)</f>
        <v>3400</v>
      </c>
      <c r="N1354" s="39">
        <f>ROUNDUP(M1354+(M1354*Assumptions!K$6),-2)</f>
        <v>3600</v>
      </c>
      <c r="O1354" s="39">
        <f>ROUNDUP(N1354+(N1354*Assumptions!L$6),-2)</f>
        <v>3800</v>
      </c>
      <c r="P1354" s="39">
        <f>ROUNDUP(O1354+(O1354*Assumptions!M$6),-2)</f>
        <v>4000</v>
      </c>
      <c r="Q1354" s="39">
        <f>ROUNDUP(P1354+(P1354*Assumptions!N$6),-2)</f>
        <v>4200</v>
      </c>
      <c r="R1354" s="127">
        <f>ROUNDUP(Q1354+(Q1354*Assumptions!O$6),-2)</f>
        <v>4400</v>
      </c>
    </row>
    <row r="1355" spans="1:18" x14ac:dyDescent="0.2">
      <c r="A1355" s="119"/>
      <c r="B1355" s="39"/>
      <c r="C1355" s="39"/>
      <c r="D1355" s="832"/>
      <c r="E1355" s="509"/>
      <c r="G1355" s="152"/>
      <c r="I1355" s="152"/>
      <c r="J1355" s="218"/>
      <c r="K1355" s="39"/>
      <c r="L1355" s="39"/>
      <c r="M1355" s="39"/>
      <c r="N1355" s="39"/>
      <c r="O1355" s="39"/>
      <c r="P1355" s="39"/>
      <c r="Q1355" s="39"/>
      <c r="R1355" s="127"/>
    </row>
    <row r="1356" spans="1:18" x14ac:dyDescent="0.2">
      <c r="A1356" s="119"/>
      <c r="B1356" s="39"/>
      <c r="C1356" s="39"/>
      <c r="D1356" s="832"/>
      <c r="E1356" s="72" t="str">
        <f>E100</f>
        <v>Non-Cash Expenses</v>
      </c>
      <c r="G1356" s="152"/>
      <c r="I1356" s="152"/>
      <c r="J1356" s="218"/>
      <c r="K1356" s="39"/>
      <c r="L1356" s="39"/>
      <c r="M1356" s="39"/>
      <c r="N1356" s="39"/>
      <c r="O1356" s="39"/>
      <c r="P1356" s="39"/>
      <c r="Q1356" s="39"/>
      <c r="R1356" s="127"/>
    </row>
    <row r="1357" spans="1:18" x14ac:dyDescent="0.2">
      <c r="A1357" s="119">
        <v>0</v>
      </c>
      <c r="B1357" s="39">
        <v>0</v>
      </c>
      <c r="C1357" s="39">
        <v>0</v>
      </c>
      <c r="D1357" s="864"/>
      <c r="E1357" s="145" t="s">
        <v>2428</v>
      </c>
      <c r="F1357" s="209">
        <v>0</v>
      </c>
      <c r="G1357" s="152">
        <f t="shared" ref="G1357:G1358" si="931">IF(C1357=F1357,0,IF(C1357=0,100,(F1357-C1357)/C1357*100))</f>
        <v>0</v>
      </c>
      <c r="H1357" s="209">
        <f>ROUNDUP(F1357+(F1357*Assumptions!F$6),-2)</f>
        <v>0</v>
      </c>
      <c r="I1357" s="152">
        <f>IF(F1357=H1357,0,IF(F1357=0,100,(H1357-F1357)/F1357*100))</f>
        <v>0</v>
      </c>
      <c r="J1357" s="218">
        <f>ROUNDUP(H1357+(H1357*Assumptions!G$6),-2)</f>
        <v>0</v>
      </c>
      <c r="K1357" s="39">
        <f>ROUNDUP(J1357+(J1357*Assumptions!H$6),-2)</f>
        <v>0</v>
      </c>
      <c r="L1357" s="39">
        <f>ROUNDUP(K1357+(K1357*Assumptions!I$6),-2)</f>
        <v>0</v>
      </c>
      <c r="M1357" s="39">
        <f>ROUNDUP(L1357+(L1357*Assumptions!J$6),-2)</f>
        <v>0</v>
      </c>
      <c r="N1357" s="39">
        <f>ROUNDUP(M1357+(M1357*Assumptions!K$6),-2)</f>
        <v>0</v>
      </c>
      <c r="O1357" s="39">
        <f>ROUNDUP(N1357+(N1357*Assumptions!L$6),-2)</f>
        <v>0</v>
      </c>
      <c r="P1357" s="39">
        <f>ROUNDUP(O1357+(O1357*Assumptions!M$6),-2)</f>
        <v>0</v>
      </c>
      <c r="Q1357" s="39">
        <f>ROUNDUP(P1357+(P1357*Assumptions!N$6),-2)</f>
        <v>0</v>
      </c>
      <c r="R1357" s="127">
        <f>ROUNDUP(Q1357+(Q1357*Assumptions!O$6),-2)</f>
        <v>0</v>
      </c>
    </row>
    <row r="1358" spans="1:18" x14ac:dyDescent="0.2">
      <c r="A1358" s="119">
        <v>0</v>
      </c>
      <c r="B1358" s="39">
        <v>0</v>
      </c>
      <c r="C1358" s="39">
        <v>38700</v>
      </c>
      <c r="D1358" s="1658" t="s">
        <v>6003</v>
      </c>
      <c r="E1358" s="145" t="s">
        <v>5991</v>
      </c>
      <c r="F1358" s="209">
        <v>0</v>
      </c>
      <c r="G1358" s="152">
        <f t="shared" si="931"/>
        <v>-100</v>
      </c>
      <c r="H1358" s="209">
        <f>ROUNDUP(F1358+(F1358*Assumptions!F$6),-2)</f>
        <v>0</v>
      </c>
      <c r="I1358" s="152">
        <f>IF(F1358=H1358,0,IF(F1358=0,100,(H1358-F1358)/F1358*100))</f>
        <v>0</v>
      </c>
      <c r="J1358" s="218">
        <f>ROUNDUP(H1358+(H1358*Assumptions!G$6),-2)</f>
        <v>0</v>
      </c>
      <c r="K1358" s="39">
        <f>ROUNDUP(J1358+(J1358*Assumptions!H$6),-2)</f>
        <v>0</v>
      </c>
      <c r="L1358" s="39">
        <f>ROUNDUP(K1358+(K1358*Assumptions!I$6),-2)</f>
        <v>0</v>
      </c>
      <c r="M1358" s="39">
        <f>ROUNDUP(L1358+(L1358*Assumptions!J$6),-2)</f>
        <v>0</v>
      </c>
      <c r="N1358" s="39">
        <f>ROUNDUP(M1358+(M1358*Assumptions!K$6),-2)</f>
        <v>0</v>
      </c>
      <c r="O1358" s="39">
        <f>ROUNDUP(N1358+(N1358*Assumptions!L$6),-2)</f>
        <v>0</v>
      </c>
      <c r="P1358" s="39">
        <f>ROUNDUP(O1358+(O1358*Assumptions!M$6),-2)</f>
        <v>0</v>
      </c>
      <c r="Q1358" s="39">
        <f>ROUNDUP(P1358+(P1358*Assumptions!N$6),-2)</f>
        <v>0</v>
      </c>
      <c r="R1358" s="127">
        <f>ROUNDUP(Q1358+(Q1358*Assumptions!O$6),-2)</f>
        <v>0</v>
      </c>
    </row>
    <row r="1359" spans="1:18" ht="13.5" thickBot="1" x14ac:dyDescent="0.25">
      <c r="A1359" s="119"/>
      <c r="B1359" s="39"/>
      <c r="C1359" s="39"/>
      <c r="D1359" s="2265"/>
      <c r="E1359" s="85"/>
      <c r="F1359" s="207"/>
      <c r="G1359" s="152"/>
      <c r="H1359" s="207"/>
      <c r="I1359" s="152"/>
      <c r="J1359" s="218"/>
      <c r="K1359" s="39"/>
      <c r="L1359" s="39"/>
      <c r="M1359" s="39"/>
      <c r="N1359" s="39"/>
      <c r="O1359" s="39"/>
      <c r="P1359" s="39"/>
      <c r="Q1359" s="39"/>
      <c r="R1359" s="127"/>
    </row>
    <row r="1360" spans="1:18" s="102" customFormat="1" x14ac:dyDescent="0.2">
      <c r="A1360" s="116">
        <f>SUM(A1298:A1359)</f>
        <v>2236900</v>
      </c>
      <c r="B1360" s="61">
        <f>SUM(B1298:B1359)</f>
        <v>2309800</v>
      </c>
      <c r="C1360" s="61">
        <f>SUM(C1298:C1359)</f>
        <v>2369700</v>
      </c>
      <c r="D1360" s="261"/>
      <c r="E1360" s="438" t="s">
        <v>660</v>
      </c>
      <c r="F1360" s="210">
        <f>SUM(F1298:F1359)</f>
        <v>2591200</v>
      </c>
      <c r="G1360" s="198">
        <f>IF(C1360=F1360,0,IF(C1360=0,100,(F1360-C1360)/C1360*100))</f>
        <v>9.3471747478583787</v>
      </c>
      <c r="H1360" s="210">
        <f t="shared" ref="H1360:Q1360" si="932">SUM(H1298:H1359)</f>
        <v>2497100</v>
      </c>
      <c r="I1360" s="198">
        <f>IF(F1360=H1360,0,IF(F1360=0,100,(H1360-F1360)/F1360*100))</f>
        <v>-3.6315220747144181</v>
      </c>
      <c r="J1360" s="892">
        <f t="shared" si="932"/>
        <v>2572700</v>
      </c>
      <c r="K1360" s="61">
        <f t="shared" si="932"/>
        <v>2651500</v>
      </c>
      <c r="L1360" s="61">
        <f t="shared" si="932"/>
        <v>2732700</v>
      </c>
      <c r="M1360" s="61">
        <f t="shared" si="932"/>
        <v>2815900</v>
      </c>
      <c r="N1360" s="61">
        <f t="shared" si="932"/>
        <v>2901900</v>
      </c>
      <c r="O1360" s="61">
        <f t="shared" si="932"/>
        <v>2990500</v>
      </c>
      <c r="P1360" s="61">
        <f t="shared" si="932"/>
        <v>3082100</v>
      </c>
      <c r="Q1360" s="61">
        <f t="shared" si="932"/>
        <v>3169400</v>
      </c>
      <c r="R1360" s="126">
        <f t="shared" ref="R1360" si="933">SUM(R1298:R1359)</f>
        <v>3259400</v>
      </c>
    </row>
    <row r="1361" spans="1:18" x14ac:dyDescent="0.2">
      <c r="A1361" s="119"/>
      <c r="B1361" s="39"/>
      <c r="C1361" s="39"/>
      <c r="D1361" s="2266"/>
      <c r="E1361" s="425"/>
      <c r="G1361" s="152"/>
      <c r="I1361" s="152"/>
      <c r="J1361" s="665"/>
      <c r="K1361" s="39"/>
      <c r="L1361" s="39"/>
      <c r="M1361" s="39"/>
      <c r="N1361" s="39"/>
      <c r="O1361" s="39"/>
      <c r="P1361" s="39"/>
      <c r="Q1361" s="39"/>
      <c r="R1361" s="127"/>
    </row>
    <row r="1362" spans="1:18" s="102" customFormat="1" x14ac:dyDescent="0.2">
      <c r="A1362" s="79">
        <f>A1296-A1360</f>
        <v>-1820900</v>
      </c>
      <c r="B1362" s="72">
        <f>B1296-B1360</f>
        <v>-1921300</v>
      </c>
      <c r="C1362" s="72">
        <f>C1296-C1360</f>
        <v>-1942000</v>
      </c>
      <c r="D1362" s="261"/>
      <c r="E1362" s="430" t="s">
        <v>1203</v>
      </c>
      <c r="F1362" s="213">
        <f>F1296-F1360</f>
        <v>-2256200</v>
      </c>
      <c r="G1362" s="197">
        <f>IF(C1362=F1362,0,IF(C1362=0,100,(F1362-C1362)/C1362*100))</f>
        <v>16.179196704428424</v>
      </c>
      <c r="H1362" s="213">
        <f t="shared" ref="H1362:Q1362" si="934">H1296-H1360</f>
        <v>-2154100</v>
      </c>
      <c r="I1362" s="197">
        <f>IF(F1362=H1362,0,IF(F1362=0,100,(H1362-F1362)/F1362*100))</f>
        <v>-4.5253080400673698</v>
      </c>
      <c r="J1362" s="895">
        <f t="shared" si="934"/>
        <v>-2218800</v>
      </c>
      <c r="K1362" s="72">
        <f t="shared" si="934"/>
        <v>-2286200</v>
      </c>
      <c r="L1362" s="72">
        <f t="shared" si="934"/>
        <v>-2355900</v>
      </c>
      <c r="M1362" s="72">
        <f t="shared" si="934"/>
        <v>-2427300</v>
      </c>
      <c r="N1362" s="72">
        <f t="shared" si="934"/>
        <v>-2501000</v>
      </c>
      <c r="O1362" s="72">
        <f t="shared" si="934"/>
        <v>-2577000</v>
      </c>
      <c r="P1362" s="72">
        <f t="shared" si="934"/>
        <v>-2655600</v>
      </c>
      <c r="Q1362" s="72">
        <f t="shared" si="934"/>
        <v>-2729500</v>
      </c>
      <c r="R1362" s="128">
        <f t="shared" ref="R1362" si="935">R1296-R1360</f>
        <v>-2805800</v>
      </c>
    </row>
    <row r="1363" spans="1:18" x14ac:dyDescent="0.2">
      <c r="A1363" s="119">
        <f>A1357</f>
        <v>0</v>
      </c>
      <c r="B1363" s="39">
        <f t="shared" ref="B1363:C1363" si="936">B1357</f>
        <v>0</v>
      </c>
      <c r="C1363" s="39">
        <f t="shared" si="936"/>
        <v>0</v>
      </c>
      <c r="D1363" s="2266"/>
      <c r="E1363" s="431" t="s">
        <v>2313</v>
      </c>
      <c r="F1363" s="209">
        <f>F1357</f>
        <v>0</v>
      </c>
      <c r="G1363" s="152">
        <f>IF(C1363=F1363,0,IF(C1363=0,100,(F1363-C1363)/C1363*100))</f>
        <v>0</v>
      </c>
      <c r="H1363" s="209">
        <f t="shared" ref="H1363:Q1363" si="937">H1357</f>
        <v>0</v>
      </c>
      <c r="I1363" s="152">
        <f>IF(F1363=H1363,0,IF(F1363=0,100,(H1363-F1363)/F1363*100))</f>
        <v>0</v>
      </c>
      <c r="J1363" s="665">
        <f t="shared" si="937"/>
        <v>0</v>
      </c>
      <c r="K1363" s="207">
        <f t="shared" si="937"/>
        <v>0</v>
      </c>
      <c r="L1363" s="207">
        <f t="shared" si="937"/>
        <v>0</v>
      </c>
      <c r="M1363" s="207">
        <f t="shared" si="937"/>
        <v>0</v>
      </c>
      <c r="N1363" s="207">
        <f t="shared" si="937"/>
        <v>0</v>
      </c>
      <c r="O1363" s="207">
        <f t="shared" si="937"/>
        <v>0</v>
      </c>
      <c r="P1363" s="207">
        <f t="shared" si="937"/>
        <v>0</v>
      </c>
      <c r="Q1363" s="207">
        <f t="shared" si="937"/>
        <v>0</v>
      </c>
      <c r="R1363" s="208">
        <f t="shared" ref="R1363" si="938">R1357</f>
        <v>0</v>
      </c>
    </row>
    <row r="1364" spans="1:18" x14ac:dyDescent="0.2">
      <c r="A1364" s="119">
        <f>A1358</f>
        <v>0</v>
      </c>
      <c r="B1364" s="39">
        <f t="shared" ref="B1364:C1364" si="939">B1358</f>
        <v>0</v>
      </c>
      <c r="C1364" s="39">
        <f t="shared" si="939"/>
        <v>38700</v>
      </c>
      <c r="D1364" s="2266"/>
      <c r="E1364" s="431" t="s">
        <v>5998</v>
      </c>
      <c r="F1364" s="209">
        <f>F1358</f>
        <v>0</v>
      </c>
      <c r="G1364" s="152">
        <f>IF(C1364=F1364,0,IF(C1364=0,100,(F1364-C1364)/C1364*100))</f>
        <v>-100</v>
      </c>
      <c r="H1364" s="209">
        <f t="shared" ref="H1364:Q1364" si="940">H1358</f>
        <v>0</v>
      </c>
      <c r="I1364" s="152">
        <f>IF(F1364=H1364,0,IF(F1364=0,100,(H1364-F1364)/F1364*100))</f>
        <v>0</v>
      </c>
      <c r="J1364" s="665">
        <f t="shared" si="940"/>
        <v>0</v>
      </c>
      <c r="K1364" s="207">
        <f t="shared" si="940"/>
        <v>0</v>
      </c>
      <c r="L1364" s="207">
        <f t="shared" si="940"/>
        <v>0</v>
      </c>
      <c r="M1364" s="207">
        <f t="shared" si="940"/>
        <v>0</v>
      </c>
      <c r="N1364" s="207">
        <f t="shared" si="940"/>
        <v>0</v>
      </c>
      <c r="O1364" s="207">
        <f t="shared" si="940"/>
        <v>0</v>
      </c>
      <c r="P1364" s="207">
        <f t="shared" si="940"/>
        <v>0</v>
      </c>
      <c r="Q1364" s="207">
        <f t="shared" si="940"/>
        <v>0</v>
      </c>
      <c r="R1364" s="208">
        <f t="shared" ref="R1364" si="941">R1358</f>
        <v>0</v>
      </c>
    </row>
    <row r="1365" spans="1:18" s="102" customFormat="1" x14ac:dyDescent="0.2">
      <c r="A1365" s="200">
        <f>A1362+A1363+A1364</f>
        <v>-1820900</v>
      </c>
      <c r="B1365" s="457">
        <f t="shared" ref="B1365:C1365" si="942">B1362+B1363+B1364</f>
        <v>-1921300</v>
      </c>
      <c r="C1365" s="457">
        <f t="shared" si="942"/>
        <v>-1903300</v>
      </c>
      <c r="D1365" s="603"/>
      <c r="E1365" s="598" t="s">
        <v>1993</v>
      </c>
      <c r="F1365" s="458">
        <f>F1362+F1363+F1364</f>
        <v>-2256200</v>
      </c>
      <c r="G1365" s="455">
        <f>IF(C1365=F1365,0,IF(C1365=0,100,(F1365-C1365)/C1365*100))</f>
        <v>18.541480586350023</v>
      </c>
      <c r="H1365" s="458">
        <f t="shared" ref="H1365:Q1365" si="943">H1362+H1363+H1364</f>
        <v>-2154100</v>
      </c>
      <c r="I1365" s="455">
        <f>IF(F1365=H1365,0,IF(F1365=0,100,(H1365-F1365)/F1365*100))</f>
        <v>-4.5253080400673698</v>
      </c>
      <c r="J1365" s="896">
        <f t="shared" si="943"/>
        <v>-2218800</v>
      </c>
      <c r="K1365" s="931">
        <f t="shared" si="943"/>
        <v>-2286200</v>
      </c>
      <c r="L1365" s="931">
        <f t="shared" si="943"/>
        <v>-2355900</v>
      </c>
      <c r="M1365" s="931">
        <f t="shared" si="943"/>
        <v>-2427300</v>
      </c>
      <c r="N1365" s="931">
        <f t="shared" si="943"/>
        <v>-2501000</v>
      </c>
      <c r="O1365" s="931">
        <f t="shared" si="943"/>
        <v>-2577000</v>
      </c>
      <c r="P1365" s="931">
        <f t="shared" si="943"/>
        <v>-2655600</v>
      </c>
      <c r="Q1365" s="931">
        <f t="shared" si="943"/>
        <v>-2729500</v>
      </c>
      <c r="R1365" s="2430">
        <f t="shared" ref="R1365" si="944">R1362+R1363+R1364</f>
        <v>-2805800</v>
      </c>
    </row>
    <row r="1366" spans="1:18" ht="13.5" thickBot="1" x14ac:dyDescent="0.25">
      <c r="A1366" s="79"/>
      <c r="B1366" s="88"/>
      <c r="C1366" s="72"/>
      <c r="D1366" s="2640"/>
      <c r="E1366" s="193"/>
      <c r="F1366" s="212"/>
      <c r="G1366" s="197"/>
      <c r="H1366" s="212"/>
      <c r="I1366" s="197"/>
      <c r="J1366" s="895"/>
      <c r="K1366" s="39"/>
      <c r="L1366" s="39"/>
      <c r="M1366" s="39"/>
      <c r="N1366" s="39"/>
      <c r="O1366" s="39"/>
      <c r="P1366" s="39"/>
      <c r="Q1366" s="39"/>
      <c r="R1366" s="127"/>
    </row>
    <row r="1367" spans="1:18" x14ac:dyDescent="0.2">
      <c r="A1367" s="116"/>
      <c r="B1367" s="61"/>
      <c r="C1367" s="172"/>
      <c r="D1367" s="2642"/>
      <c r="E1367" s="2643" t="s">
        <v>231</v>
      </c>
      <c r="F1367" s="210"/>
      <c r="G1367" s="199"/>
      <c r="H1367" s="210"/>
      <c r="I1367" s="199"/>
      <c r="J1367" s="892"/>
      <c r="K1367" s="187"/>
      <c r="L1367" s="187"/>
      <c r="M1367" s="187"/>
      <c r="N1367" s="187"/>
      <c r="O1367" s="187"/>
      <c r="P1367" s="187"/>
      <c r="Q1367" s="187"/>
      <c r="R1367" s="2431"/>
    </row>
    <row r="1368" spans="1:18" x14ac:dyDescent="0.2">
      <c r="A1368" s="119">
        <v>0</v>
      </c>
      <c r="B1368" s="156">
        <v>0</v>
      </c>
      <c r="C1368" s="156">
        <v>0</v>
      </c>
      <c r="D1368" s="262"/>
      <c r="E1368" s="425" t="s">
        <v>3368</v>
      </c>
      <c r="F1368" s="209">
        <v>0</v>
      </c>
      <c r="G1368" s="2271"/>
      <c r="H1368" s="209">
        <v>0</v>
      </c>
      <c r="I1368" s="2271"/>
      <c r="J1368" s="218">
        <v>0</v>
      </c>
      <c r="K1368" s="39">
        <v>0</v>
      </c>
      <c r="L1368" s="39">
        <v>0</v>
      </c>
      <c r="M1368" s="39">
        <v>0</v>
      </c>
      <c r="N1368" s="39">
        <v>0</v>
      </c>
      <c r="O1368" s="39">
        <v>0</v>
      </c>
      <c r="P1368" s="39">
        <v>0</v>
      </c>
      <c r="Q1368" s="39">
        <v>0</v>
      </c>
      <c r="R1368" s="127">
        <v>0</v>
      </c>
    </row>
    <row r="1369" spans="1:18" x14ac:dyDescent="0.2">
      <c r="A1369" s="119">
        <v>254500</v>
      </c>
      <c r="B1369" s="156">
        <v>149500</v>
      </c>
      <c r="C1369" s="156">
        <f>SUM('Res-Gen'!B213:B217)</f>
        <v>359500</v>
      </c>
      <c r="D1369" s="262"/>
      <c r="E1369" s="425" t="s">
        <v>2272</v>
      </c>
      <c r="F1369" s="209">
        <f>SUM('Res-Gen'!E213:E217)</f>
        <v>0</v>
      </c>
      <c r="G1369" s="2271"/>
      <c r="H1369" s="209">
        <f>SUM('Res-Gen'!H213:H217)</f>
        <v>0</v>
      </c>
      <c r="I1369" s="2271"/>
      <c r="J1369" s="218">
        <f>SUM('Res-Gen'!K213:K217)</f>
        <v>0</v>
      </c>
      <c r="K1369" s="39">
        <f>SUM('Res-Gen'!N213:N217)</f>
        <v>0</v>
      </c>
      <c r="L1369" s="39">
        <f>SUM('Res-Gen'!Q213:Q217)</f>
        <v>0</v>
      </c>
      <c r="M1369" s="39">
        <f>SUM('Res-Gen'!T213:T217)</f>
        <v>0</v>
      </c>
      <c r="N1369" s="39">
        <f>SUM('Res-Gen'!W213:W217)</f>
        <v>0</v>
      </c>
      <c r="O1369" s="39">
        <f>SUM('Res-Gen'!Z213:Z217)</f>
        <v>0</v>
      </c>
      <c r="P1369" s="39">
        <f>SUM('Res-Gen'!AC213:AC217)</f>
        <v>0</v>
      </c>
      <c r="Q1369" s="39">
        <f>SUM('Res-Gen'!AF213:AF217)</f>
        <v>0</v>
      </c>
      <c r="R1369" s="127">
        <f>SUM('Res-Gen'!AI213:AI217)</f>
        <v>0</v>
      </c>
    </row>
    <row r="1370" spans="1:18" x14ac:dyDescent="0.2">
      <c r="A1370" s="119">
        <v>215900</v>
      </c>
      <c r="B1370" s="156">
        <v>274400</v>
      </c>
      <c r="C1370" s="156">
        <f>SUM('Res-Gen'!C213:C217)+'Sec 94'!B35+'Res-Gen'!C230</f>
        <v>437700</v>
      </c>
      <c r="D1370" s="262"/>
      <c r="E1370" s="425" t="s">
        <v>2738</v>
      </c>
      <c r="F1370" s="209">
        <f>SUM('Res-Gen'!F212:F216)+'Sec 94'!E35+'Res-Gen'!F230+'Res-Gen'!F60</f>
        <v>278800</v>
      </c>
      <c r="G1370" s="2271"/>
      <c r="H1370" s="209">
        <f>SUM('Res-Gen'!I213:I217)+'Res-Gen'!I230</f>
        <v>0</v>
      </c>
      <c r="I1370" s="2271"/>
      <c r="J1370" s="218">
        <f>SUM('Res-Gen'!L213:L217)</f>
        <v>0</v>
      </c>
      <c r="K1370" s="39">
        <f>SUM('Res-Gen'!O213:O217)</f>
        <v>0</v>
      </c>
      <c r="L1370" s="39">
        <f>SUM('Res-Gen'!R213:R217)</f>
        <v>0</v>
      </c>
      <c r="M1370" s="39">
        <f>SUM('Res-Gen'!U213:U217)</f>
        <v>0</v>
      </c>
      <c r="N1370" s="39">
        <f>SUM('Res-Gen'!X213:X217)</f>
        <v>0</v>
      </c>
      <c r="O1370" s="39">
        <f>SUM('Res-Gen'!AA213:AA217)</f>
        <v>0</v>
      </c>
      <c r="P1370" s="39">
        <f>SUM('Res-Gen'!AD213:AD217)</f>
        <v>0</v>
      </c>
      <c r="Q1370" s="39">
        <f>SUM('Res-Gen'!AG213:AG217)</f>
        <v>0</v>
      </c>
      <c r="R1370" s="127">
        <f>SUM('Res-Gen'!AJ213:AJ217)</f>
        <v>0</v>
      </c>
    </row>
    <row r="1371" spans="1:18" x14ac:dyDescent="0.2">
      <c r="A1371" s="119">
        <v>0</v>
      </c>
      <c r="B1371" s="156">
        <v>0</v>
      </c>
      <c r="C1371" s="156">
        <f>SUM('Cap-Gen'!R178:R185)</f>
        <v>0</v>
      </c>
      <c r="D1371" s="262"/>
      <c r="E1371" s="425" t="s">
        <v>2275</v>
      </c>
      <c r="F1371" s="156">
        <f>SUM('Cap-Gen'!W178:W186)</f>
        <v>0</v>
      </c>
      <c r="G1371" s="2271"/>
      <c r="H1371" s="156">
        <f>SUM('Cap-Gen'!AB178:AD185)</f>
        <v>0</v>
      </c>
      <c r="I1371" s="2271"/>
      <c r="J1371" s="218">
        <f>SUM('Cap-Gen'!AG178:AI185)</f>
        <v>0</v>
      </c>
      <c r="K1371" s="39">
        <f>SUM('Cap-Gen'!AL178:AN185)</f>
        <v>0</v>
      </c>
      <c r="L1371" s="39">
        <f>SUM('Cap-Gen'!AQ178:AS185)</f>
        <v>0</v>
      </c>
      <c r="M1371" s="39">
        <f>SUM('Cap-Gen'!AV178:AX185)</f>
        <v>0</v>
      </c>
      <c r="N1371" s="39">
        <f>SUM('Cap-Gen'!BA178:BC185)</f>
        <v>0</v>
      </c>
      <c r="O1371" s="39">
        <f>SUM('Cap-Gen'!BF178:BH185)</f>
        <v>0</v>
      </c>
      <c r="P1371" s="39">
        <f>SUM('Cap-Gen'!BK178:BM185)</f>
        <v>0</v>
      </c>
      <c r="Q1371" s="39">
        <f>SUM('Cap-Gen'!BP178:BR185)</f>
        <v>0</v>
      </c>
      <c r="R1371" s="127">
        <f>SUM('Cap-Gen'!BU178:BW185)</f>
        <v>0</v>
      </c>
    </row>
    <row r="1372" spans="1:18" x14ac:dyDescent="0.2">
      <c r="A1372" s="119">
        <v>274700</v>
      </c>
      <c r="B1372" s="156">
        <v>294800</v>
      </c>
      <c r="C1372" s="156">
        <f>SUM('Cap-Gen'!F178:F186)</f>
        <v>237100</v>
      </c>
      <c r="D1372" s="262"/>
      <c r="E1372" s="425" t="s">
        <v>1153</v>
      </c>
      <c r="F1372" s="209">
        <f>SUM('Cap-Gen'!G178:G186)</f>
        <v>410900</v>
      </c>
      <c r="G1372" s="2271"/>
      <c r="H1372" s="209">
        <f>SUM('Cap-Gen'!H178:H186)</f>
        <v>179000</v>
      </c>
      <c r="I1372" s="2271"/>
      <c r="J1372" s="218">
        <f>SUM('Cap-Gen'!I178:I186)</f>
        <v>186000</v>
      </c>
      <c r="K1372" s="39">
        <f>SUM('Cap-Gen'!J178:J186)</f>
        <v>193000</v>
      </c>
      <c r="L1372" s="39">
        <f>SUM('Cap-Gen'!K178:K186)</f>
        <v>201000</v>
      </c>
      <c r="M1372" s="39">
        <f>SUM('Cap-Gen'!L178:L186)</f>
        <v>409000</v>
      </c>
      <c r="N1372" s="39">
        <f>SUM('Cap-Gen'!M178:M186)</f>
        <v>425000</v>
      </c>
      <c r="O1372" s="39">
        <f>SUM('Cap-Gen'!N178:N186)</f>
        <v>442000</v>
      </c>
      <c r="P1372" s="39">
        <f>SUM('Cap-Gen'!O178:O186)</f>
        <v>460000</v>
      </c>
      <c r="Q1372" s="39">
        <f>SUM('Cap-Gen'!P178:P186)</f>
        <v>478000</v>
      </c>
      <c r="R1372" s="127">
        <f>SUM('Cap-Gen'!Q178:Q186)</f>
        <v>497000</v>
      </c>
    </row>
    <row r="1373" spans="1:18" s="102" customFormat="1" x14ac:dyDescent="0.2">
      <c r="A1373" s="200">
        <f>A1365-A1368-A1369+A1370++A1371-A1372</f>
        <v>-2134200</v>
      </c>
      <c r="B1373" s="437">
        <f>B1365-B1368-B1369+B1370++B1371-B1372</f>
        <v>-2091200</v>
      </c>
      <c r="C1373" s="437">
        <f>C1365-C1368-C1369+C1370++C1371-C1372</f>
        <v>-2062200</v>
      </c>
      <c r="D1373" s="606"/>
      <c r="E1373" s="598" t="s">
        <v>2901</v>
      </c>
      <c r="F1373" s="458">
        <f>F1365-F1368-F1369+F1370++F1371-F1372</f>
        <v>-2388300</v>
      </c>
      <c r="G1373" s="455">
        <f>IF(C1373=F1373,0,IF(C1373=0,100,(F1373-C1373)/C1373*100))</f>
        <v>15.813209194064592</v>
      </c>
      <c r="H1373" s="458">
        <f t="shared" ref="H1373:Q1373" si="945">H1365-H1368-H1369+H1370++H1371-H1372</f>
        <v>-2333100</v>
      </c>
      <c r="I1373" s="455">
        <f>IF(F1373=H1373,0,IF(F1373=0,100,(H1373-F1373)/F1373*100))</f>
        <v>-2.3112674287149857</v>
      </c>
      <c r="J1373" s="894">
        <f t="shared" si="945"/>
        <v>-2404800</v>
      </c>
      <c r="K1373" s="457">
        <f t="shared" si="945"/>
        <v>-2479200</v>
      </c>
      <c r="L1373" s="457">
        <f t="shared" si="945"/>
        <v>-2556900</v>
      </c>
      <c r="M1373" s="457">
        <f t="shared" si="945"/>
        <v>-2836300</v>
      </c>
      <c r="N1373" s="457">
        <f t="shared" si="945"/>
        <v>-2926000</v>
      </c>
      <c r="O1373" s="457">
        <f t="shared" si="945"/>
        <v>-3019000</v>
      </c>
      <c r="P1373" s="457">
        <f t="shared" si="945"/>
        <v>-3115600</v>
      </c>
      <c r="Q1373" s="457">
        <f t="shared" si="945"/>
        <v>-3207500</v>
      </c>
      <c r="R1373" s="459">
        <f t="shared" ref="R1373" si="946">R1365-R1368-R1369+R1370++R1371-R1372</f>
        <v>-3302800</v>
      </c>
    </row>
    <row r="1374" spans="1:18" ht="13.5" thickBot="1" x14ac:dyDescent="0.25">
      <c r="A1374" s="82"/>
      <c r="B1374" s="147"/>
      <c r="C1374" s="147"/>
      <c r="D1374" s="263"/>
      <c r="E1374" s="427"/>
      <c r="F1374" s="215"/>
      <c r="G1374" s="454"/>
      <c r="H1374" s="215"/>
      <c r="I1374" s="454"/>
      <c r="J1374" s="222"/>
      <c r="K1374" s="74"/>
      <c r="L1374" s="74"/>
      <c r="M1374" s="74"/>
      <c r="N1374" s="74"/>
      <c r="O1374" s="74"/>
      <c r="P1374" s="74"/>
      <c r="Q1374" s="74"/>
      <c r="R1374" s="182"/>
    </row>
    <row r="1375" spans="1:18" s="110" customFormat="1" ht="14.25" thickTop="1" thickBot="1" x14ac:dyDescent="0.25">
      <c r="D1375" s="262"/>
      <c r="F1375" s="218"/>
      <c r="G1375" s="136"/>
      <c r="H1375" s="218"/>
      <c r="I1375" s="136"/>
      <c r="J1375" s="218"/>
    </row>
    <row r="1376" spans="1:18" s="100" customFormat="1" ht="18.75" customHeight="1" thickTop="1" thickBot="1" x14ac:dyDescent="0.3">
      <c r="A1376" s="2723" t="s">
        <v>214</v>
      </c>
      <c r="B1376" s="2724"/>
      <c r="C1376" s="2724"/>
      <c r="D1376" s="2724"/>
      <c r="E1376" s="2724"/>
      <c r="F1376" s="2724"/>
      <c r="G1376" s="2724"/>
      <c r="H1376" s="2724"/>
      <c r="I1376" s="2724"/>
      <c r="J1376" s="2724"/>
      <c r="K1376" s="2724"/>
      <c r="L1376" s="2724"/>
      <c r="M1376" s="2724"/>
      <c r="N1376" s="2724"/>
      <c r="O1376" s="2724"/>
      <c r="P1376" s="2724"/>
      <c r="Q1376" s="2724"/>
      <c r="R1376" s="2725"/>
    </row>
    <row r="1377" spans="1:18" s="52" customFormat="1" x14ac:dyDescent="0.2">
      <c r="A1377" s="745" t="str">
        <f t="shared" ref="A1377:C1378" si="947">A2</f>
        <v>ACTUAL</v>
      </c>
      <c r="B1377" s="575" t="str">
        <f t="shared" si="947"/>
        <v>ACTUAL</v>
      </c>
      <c r="C1377" s="726" t="str">
        <f t="shared" si="947"/>
        <v>ACTUAL</v>
      </c>
      <c r="D1377" s="575" t="str">
        <f>D1275</f>
        <v>LEDGER</v>
      </c>
      <c r="E1377" s="2281" t="s">
        <v>2626</v>
      </c>
      <c r="F1377" s="2726" t="str">
        <f>F1275</f>
        <v>ESTIMATED</v>
      </c>
      <c r="G1377" s="2727"/>
      <c r="H1377" s="2727"/>
      <c r="I1377" s="2727"/>
      <c r="J1377" s="2727"/>
      <c r="K1377" s="2727"/>
      <c r="L1377" s="2727"/>
      <c r="M1377" s="2727"/>
      <c r="N1377" s="2727"/>
      <c r="O1377" s="2727"/>
      <c r="P1377" s="2727"/>
      <c r="Q1377" s="2727"/>
      <c r="R1377" s="2728"/>
    </row>
    <row r="1378" spans="1:18" s="29" customFormat="1" ht="12.75" customHeight="1" thickBot="1" x14ac:dyDescent="0.25">
      <c r="A1378" s="230" t="str">
        <f t="shared" si="947"/>
        <v>2011/12</v>
      </c>
      <c r="B1378" s="240" t="str">
        <f t="shared" si="947"/>
        <v>2012/13</v>
      </c>
      <c r="C1378" s="84" t="str">
        <f t="shared" si="947"/>
        <v>2013/14</v>
      </c>
      <c r="D1378" s="576" t="str">
        <f>D1276</f>
        <v>ACCOUNT</v>
      </c>
      <c r="E1378" s="48"/>
      <c r="F1378" s="429" t="str">
        <f>F3</f>
        <v>2014/15</v>
      </c>
      <c r="G1378" s="56" t="str">
        <f>G1276</f>
        <v xml:space="preserve">% </v>
      </c>
      <c r="H1378" s="429" t="str">
        <f>H3</f>
        <v>2015/16</v>
      </c>
      <c r="I1378" s="56" t="str">
        <f>I1276</f>
        <v xml:space="preserve">% </v>
      </c>
      <c r="J1378" s="883" t="str">
        <f t="shared" ref="J1378:R1378" si="948">J3</f>
        <v>2016/17</v>
      </c>
      <c r="K1378" s="240" t="str">
        <f t="shared" si="948"/>
        <v>2017/18</v>
      </c>
      <c r="L1378" s="240" t="str">
        <f t="shared" si="948"/>
        <v>2018/19</v>
      </c>
      <c r="M1378" s="240" t="str">
        <f t="shared" si="948"/>
        <v>2019/20</v>
      </c>
      <c r="N1378" s="240" t="str">
        <f t="shared" si="948"/>
        <v>2020/21</v>
      </c>
      <c r="O1378" s="240" t="str">
        <f t="shared" si="948"/>
        <v>2021/22</v>
      </c>
      <c r="P1378" s="240" t="str">
        <f t="shared" si="948"/>
        <v>2022/23</v>
      </c>
      <c r="Q1378" s="240" t="str">
        <f t="shared" si="948"/>
        <v>2023/24</v>
      </c>
      <c r="R1378" s="635" t="str">
        <f t="shared" si="948"/>
        <v>2024/25</v>
      </c>
    </row>
    <row r="1379" spans="1:18" x14ac:dyDescent="0.2">
      <c r="A1379" s="119"/>
      <c r="B1379" s="85"/>
      <c r="C1379" s="39"/>
      <c r="D1379" s="2265"/>
      <c r="E1379" s="85"/>
      <c r="F1379" s="207"/>
      <c r="G1379" s="152"/>
      <c r="H1379" s="207"/>
      <c r="I1379" s="152"/>
      <c r="J1379" s="218"/>
      <c r="K1379" s="39"/>
      <c r="L1379" s="39"/>
      <c r="M1379" s="39"/>
      <c r="N1379" s="39"/>
      <c r="O1379" s="39"/>
      <c r="P1379" s="39"/>
      <c r="Q1379" s="39"/>
      <c r="R1379" s="127"/>
    </row>
    <row r="1380" spans="1:18" x14ac:dyDescent="0.2">
      <c r="A1380" s="119"/>
      <c r="B1380" s="85"/>
      <c r="C1380" s="39"/>
      <c r="D1380" s="2265"/>
      <c r="E1380" s="114" t="s">
        <v>1261</v>
      </c>
      <c r="F1380" s="207"/>
      <c r="G1380" s="152"/>
      <c r="H1380" s="207"/>
      <c r="I1380" s="152"/>
      <c r="J1380" s="218"/>
      <c r="K1380" s="39"/>
      <c r="L1380" s="39"/>
      <c r="M1380" s="39"/>
      <c r="N1380" s="39"/>
      <c r="O1380" s="39"/>
      <c r="P1380" s="39"/>
      <c r="Q1380" s="39"/>
      <c r="R1380" s="127"/>
    </row>
    <row r="1381" spans="1:18" x14ac:dyDescent="0.2">
      <c r="A1381" s="119"/>
      <c r="B1381" s="85"/>
      <c r="C1381" s="39"/>
      <c r="D1381" s="2265"/>
      <c r="E1381" s="129" t="s">
        <v>809</v>
      </c>
      <c r="G1381" s="152"/>
      <c r="I1381" s="152"/>
      <c r="J1381" s="218"/>
      <c r="K1381" s="39"/>
      <c r="L1381" s="39"/>
      <c r="M1381" s="39"/>
      <c r="N1381" s="39"/>
      <c r="O1381" s="39"/>
      <c r="P1381" s="39"/>
      <c r="Q1381" s="39"/>
      <c r="R1381" s="127"/>
    </row>
    <row r="1382" spans="1:18" x14ac:dyDescent="0.2">
      <c r="A1382" s="119">
        <v>400</v>
      </c>
      <c r="B1382" s="39">
        <v>33500</v>
      </c>
      <c r="C1382" s="39">
        <v>0</v>
      </c>
      <c r="D1382" s="832" t="s">
        <v>1651</v>
      </c>
      <c r="E1382" s="39" t="s">
        <v>1450</v>
      </c>
      <c r="F1382" s="209">
        <v>0</v>
      </c>
      <c r="G1382" s="152">
        <f t="shared" ref="G1382:G1390" si="949">IF(C1382=F1382,0,IF(C1382=0,100,(F1382-C1382)/C1382*100))</f>
        <v>0</v>
      </c>
      <c r="H1382" s="209">
        <f>ROUNDUP(F1382+(F1382*Assumptions!F$6),-2)</f>
        <v>0</v>
      </c>
      <c r="I1382" s="152">
        <f t="shared" ref="I1382:I1390" si="950">IF(F1382=H1382,0,IF(F1382=0,100,(H1382-F1382)/F1382*100))</f>
        <v>0</v>
      </c>
      <c r="J1382" s="218">
        <f>ROUNDUP(H1382+(H1382*Assumptions!G$6),-2)</f>
        <v>0</v>
      </c>
      <c r="K1382" s="39">
        <f>ROUNDUP(J1382+(J1382*Assumptions!H$6),-2)</f>
        <v>0</v>
      </c>
      <c r="L1382" s="39">
        <f>ROUNDUP(K1382+(K1382*Assumptions!I$6),-2)</f>
        <v>0</v>
      </c>
      <c r="M1382" s="39">
        <f>ROUNDUP(L1382+(L1382*Assumptions!J$6),-2)</f>
        <v>0</v>
      </c>
      <c r="N1382" s="39">
        <f>ROUNDUP(M1382+(M1382*Assumptions!K$6),-2)</f>
        <v>0</v>
      </c>
      <c r="O1382" s="39">
        <f>ROUNDUP(N1382+(N1382*Assumptions!L$6),-2)</f>
        <v>0</v>
      </c>
      <c r="P1382" s="39">
        <f>ROUNDUP(O1382+(O1382*Assumptions!M$6),-2)</f>
        <v>0</v>
      </c>
      <c r="Q1382" s="39">
        <f>ROUNDUP(P1382+(P1382*Assumptions!N$6),-2)</f>
        <v>0</v>
      </c>
      <c r="R1382" s="127">
        <f>ROUNDUP(Q1382+(Q1382*Assumptions!O$6),-2)</f>
        <v>0</v>
      </c>
    </row>
    <row r="1383" spans="1:18" x14ac:dyDescent="0.2">
      <c r="A1383" s="119">
        <v>39900</v>
      </c>
      <c r="B1383" s="39">
        <v>20000</v>
      </c>
      <c r="C1383" s="39">
        <v>0</v>
      </c>
      <c r="D1383" s="1375" t="s">
        <v>3509</v>
      </c>
      <c r="E1383" s="39" t="s">
        <v>1867</v>
      </c>
      <c r="F1383" s="209">
        <v>0</v>
      </c>
      <c r="G1383" s="152">
        <f t="shared" si="949"/>
        <v>0</v>
      </c>
      <c r="H1383" s="209">
        <v>0</v>
      </c>
      <c r="I1383" s="152">
        <f t="shared" si="950"/>
        <v>0</v>
      </c>
      <c r="J1383" s="218">
        <f>ROUNDUP(H1383+(H1383*Assumptions!G$6),-2)</f>
        <v>0</v>
      </c>
      <c r="K1383" s="39">
        <f>ROUNDUP(J1383+(J1383*Assumptions!H$6),-2)</f>
        <v>0</v>
      </c>
      <c r="L1383" s="39">
        <f>ROUNDUP(K1383+(K1383*Assumptions!I$6),-2)</f>
        <v>0</v>
      </c>
      <c r="M1383" s="39">
        <f>ROUNDUP(L1383+(L1383*Assumptions!J$6),-2)</f>
        <v>0</v>
      </c>
      <c r="N1383" s="39">
        <f>ROUNDUP(M1383+(M1383*Assumptions!K$6),-2)</f>
        <v>0</v>
      </c>
      <c r="O1383" s="39">
        <f>ROUNDUP(N1383+(N1383*Assumptions!L$6),-2)</f>
        <v>0</v>
      </c>
      <c r="P1383" s="39">
        <f>ROUNDUP(O1383+(O1383*Assumptions!M$6),-2)</f>
        <v>0</v>
      </c>
      <c r="Q1383" s="39">
        <f>ROUNDUP(P1383+(P1383*Assumptions!N$6),-2)</f>
        <v>0</v>
      </c>
      <c r="R1383" s="127">
        <f>ROUNDUP(Q1383+(Q1383*Assumptions!O$6),-2)</f>
        <v>0</v>
      </c>
    </row>
    <row r="1384" spans="1:18" x14ac:dyDescent="0.2">
      <c r="A1384" s="119">
        <v>64700</v>
      </c>
      <c r="B1384" s="39">
        <v>47100</v>
      </c>
      <c r="C1384" s="145">
        <v>31600</v>
      </c>
      <c r="D1384" s="1375" t="s">
        <v>4871</v>
      </c>
      <c r="E1384" s="145" t="s">
        <v>4872</v>
      </c>
      <c r="F1384" s="209">
        <v>0</v>
      </c>
      <c r="G1384" s="152">
        <f t="shared" si="949"/>
        <v>-100</v>
      </c>
      <c r="H1384" s="209">
        <v>0</v>
      </c>
      <c r="I1384" s="152">
        <f t="shared" si="950"/>
        <v>0</v>
      </c>
      <c r="J1384" s="218">
        <f>ROUNDUP(H1384+(H1384*Assumptions!G$6),-2)</f>
        <v>0</v>
      </c>
      <c r="K1384" s="39">
        <f>ROUNDUP(J1384+(J1384*Assumptions!H$6),-2)</f>
        <v>0</v>
      </c>
      <c r="L1384" s="39">
        <f>ROUNDUP(K1384+(K1384*Assumptions!I$6),-2)</f>
        <v>0</v>
      </c>
      <c r="M1384" s="39">
        <f>ROUNDUP(L1384+(L1384*Assumptions!J$6),-2)</f>
        <v>0</v>
      </c>
      <c r="N1384" s="39">
        <f>ROUNDUP(M1384+(M1384*Assumptions!K$6),-2)</f>
        <v>0</v>
      </c>
      <c r="O1384" s="39">
        <f>ROUNDUP(N1384+(N1384*Assumptions!L$6),-2)</f>
        <v>0</v>
      </c>
      <c r="P1384" s="39">
        <f>ROUNDUP(O1384+(O1384*Assumptions!M$6),-2)</f>
        <v>0</v>
      </c>
      <c r="Q1384" s="39">
        <f>ROUNDUP(P1384+(P1384*Assumptions!N$6),-2)</f>
        <v>0</v>
      </c>
      <c r="R1384" s="127">
        <f>ROUNDUP(Q1384+(Q1384*Assumptions!O$6),-2)</f>
        <v>0</v>
      </c>
    </row>
    <row r="1385" spans="1:18" x14ac:dyDescent="0.2">
      <c r="A1385" s="119">
        <v>33100</v>
      </c>
      <c r="B1385" s="39">
        <v>3600</v>
      </c>
      <c r="C1385" s="39">
        <v>43400</v>
      </c>
      <c r="D1385" s="832" t="s">
        <v>3240</v>
      </c>
      <c r="E1385" s="145" t="s">
        <v>4870</v>
      </c>
      <c r="F1385" s="209">
        <v>39000</v>
      </c>
      <c r="G1385" s="152">
        <f t="shared" si="949"/>
        <v>-10.138248847926267</v>
      </c>
      <c r="H1385" s="209">
        <v>0</v>
      </c>
      <c r="I1385" s="152">
        <f t="shared" si="950"/>
        <v>-100</v>
      </c>
      <c r="J1385" s="218">
        <f>ROUNDUP(H1385+(H1385*Assumptions!G$6),-2)</f>
        <v>0</v>
      </c>
      <c r="K1385" s="39">
        <f>ROUNDUP(J1385+(J1385*Assumptions!H$6),-2)</f>
        <v>0</v>
      </c>
      <c r="L1385" s="39">
        <f>ROUNDUP(K1385+(K1385*Assumptions!I$6),-2)</f>
        <v>0</v>
      </c>
      <c r="M1385" s="39">
        <f>ROUNDUP(L1385+(L1385*Assumptions!J$6),-2)</f>
        <v>0</v>
      </c>
      <c r="N1385" s="39">
        <f>ROUNDUP(M1385+(M1385*Assumptions!K$6),-2)</f>
        <v>0</v>
      </c>
      <c r="O1385" s="39">
        <f>ROUNDUP(N1385+(N1385*Assumptions!L$6),-2)</f>
        <v>0</v>
      </c>
      <c r="P1385" s="39">
        <f>ROUNDUP(O1385+(O1385*Assumptions!M$6),-2)</f>
        <v>0</v>
      </c>
      <c r="Q1385" s="39">
        <f>ROUNDUP(P1385+(P1385*Assumptions!N$6),-2)</f>
        <v>0</v>
      </c>
      <c r="R1385" s="127">
        <f>ROUNDUP(Q1385+(Q1385*Assumptions!O$6),-2)</f>
        <v>0</v>
      </c>
    </row>
    <row r="1386" spans="1:18" x14ac:dyDescent="0.2">
      <c r="A1386" s="119"/>
      <c r="B1386" s="39"/>
      <c r="C1386" s="39"/>
      <c r="D1386" s="1375" t="s">
        <v>6426</v>
      </c>
      <c r="E1386" s="145" t="s">
        <v>6427</v>
      </c>
      <c r="F1386" s="209">
        <v>33500</v>
      </c>
      <c r="G1386" s="152">
        <f t="shared" ref="G1386" si="951">IF(C1386=F1386,0,IF(C1386=0,100,(F1386-C1386)/C1386*100))</f>
        <v>100</v>
      </c>
      <c r="H1386" s="209">
        <v>0</v>
      </c>
      <c r="I1386" s="152">
        <f t="shared" ref="I1386" si="952">IF(F1386=H1386,0,IF(F1386=0,100,(H1386-F1386)/F1386*100))</f>
        <v>-100</v>
      </c>
      <c r="J1386" s="218">
        <f>ROUNDUP(H1386+(H1386*Assumptions!G$6),-2)</f>
        <v>0</v>
      </c>
      <c r="K1386" s="39">
        <f>ROUNDUP(J1386+(J1386*Assumptions!H$6),-2)</f>
        <v>0</v>
      </c>
      <c r="L1386" s="39">
        <f>ROUNDUP(K1386+(K1386*Assumptions!I$6),-2)</f>
        <v>0</v>
      </c>
      <c r="M1386" s="39">
        <f>ROUNDUP(L1386+(L1386*Assumptions!J$6),-2)</f>
        <v>0</v>
      </c>
      <c r="N1386" s="39">
        <f>ROUNDUP(M1386+(M1386*Assumptions!K$6),-2)</f>
        <v>0</v>
      </c>
      <c r="O1386" s="39">
        <f>ROUNDUP(N1386+(N1386*Assumptions!L$6),-2)</f>
        <v>0</v>
      </c>
      <c r="P1386" s="39">
        <f>ROUNDUP(O1386+(O1386*Assumptions!M$6),-2)</f>
        <v>0</v>
      </c>
      <c r="Q1386" s="39">
        <f>ROUNDUP(P1386+(P1386*Assumptions!N$6),-2)</f>
        <v>0</v>
      </c>
      <c r="R1386" s="127">
        <f>ROUNDUP(Q1386+(Q1386*Assumptions!O$6),-2)</f>
        <v>0</v>
      </c>
    </row>
    <row r="1387" spans="1:18" x14ac:dyDescent="0.2">
      <c r="A1387" s="119">
        <v>34900</v>
      </c>
      <c r="B1387" s="39">
        <v>47500</v>
      </c>
      <c r="C1387" s="39">
        <v>39000</v>
      </c>
      <c r="D1387" s="832" t="s">
        <v>917</v>
      </c>
      <c r="E1387" s="39" t="s">
        <v>918</v>
      </c>
      <c r="F1387" s="209">
        <v>0</v>
      </c>
      <c r="G1387" s="152">
        <f t="shared" si="949"/>
        <v>-100</v>
      </c>
      <c r="H1387" s="209">
        <f>ROUNDUP(F1387+(F1387*Assumptions!F$6),-2)</f>
        <v>0</v>
      </c>
      <c r="I1387" s="152">
        <f t="shared" si="950"/>
        <v>0</v>
      </c>
      <c r="J1387" s="218">
        <f>ROUNDUP(H1387+(H1387*Assumptions!G$6),-2)</f>
        <v>0</v>
      </c>
      <c r="K1387" s="39">
        <f>ROUNDUP(J1387+(J1387*Assumptions!H$6),-2)</f>
        <v>0</v>
      </c>
      <c r="L1387" s="39">
        <f>ROUNDUP(K1387+(K1387*Assumptions!I$6),-2)</f>
        <v>0</v>
      </c>
      <c r="M1387" s="39">
        <f>ROUNDUP(L1387+(L1387*Assumptions!J$6),-2)</f>
        <v>0</v>
      </c>
      <c r="N1387" s="39">
        <f>ROUNDUP(M1387+(M1387*Assumptions!K$6),-2)</f>
        <v>0</v>
      </c>
      <c r="O1387" s="39">
        <f>ROUNDUP(N1387+(N1387*Assumptions!L$6),-2)</f>
        <v>0</v>
      </c>
      <c r="P1387" s="39">
        <f>ROUNDUP(O1387+(O1387*Assumptions!M$6),-2)</f>
        <v>0</v>
      </c>
      <c r="Q1387" s="39">
        <f>ROUNDUP(P1387+(P1387*Assumptions!N$6),-2)</f>
        <v>0</v>
      </c>
      <c r="R1387" s="127">
        <f>ROUNDUP(Q1387+(Q1387*Assumptions!O$6),-2)</f>
        <v>0</v>
      </c>
    </row>
    <row r="1388" spans="1:18" x14ac:dyDescent="0.2">
      <c r="A1388" s="119">
        <v>0</v>
      </c>
      <c r="B1388" s="39">
        <v>0</v>
      </c>
      <c r="C1388" s="39">
        <v>22500</v>
      </c>
      <c r="D1388" s="1375" t="s">
        <v>5455</v>
      </c>
      <c r="E1388" s="145" t="s">
        <v>5456</v>
      </c>
      <c r="F1388" s="209">
        <v>0</v>
      </c>
      <c r="G1388" s="152">
        <f t="shared" ref="G1388:G1389" si="953">IF(C1388=F1388,0,IF(C1388=0,100,(F1388-C1388)/C1388*100))</f>
        <v>-100</v>
      </c>
      <c r="H1388" s="209">
        <f>ROUNDUP(F1388+(F1388*Assumptions!F$6),-2)</f>
        <v>0</v>
      </c>
      <c r="I1388" s="152">
        <f t="shared" si="950"/>
        <v>0</v>
      </c>
      <c r="J1388" s="218">
        <f>ROUNDUP(H1388+(H1388*Assumptions!G$6),-2)</f>
        <v>0</v>
      </c>
      <c r="K1388" s="39">
        <f>ROUNDUP(J1388+(J1388*Assumptions!H$6),-2)</f>
        <v>0</v>
      </c>
      <c r="L1388" s="39">
        <f>ROUNDUP(K1388+(K1388*Assumptions!I$6),-2)</f>
        <v>0</v>
      </c>
      <c r="M1388" s="39">
        <f>ROUNDUP(L1388+(L1388*Assumptions!J$6),-2)</f>
        <v>0</v>
      </c>
      <c r="N1388" s="39">
        <f>ROUNDUP(M1388+(M1388*Assumptions!K$6),-2)</f>
        <v>0</v>
      </c>
      <c r="O1388" s="39">
        <f>ROUNDUP(N1388+(N1388*Assumptions!L$6),-2)</f>
        <v>0</v>
      </c>
      <c r="P1388" s="39">
        <f>ROUNDUP(O1388+(O1388*Assumptions!M$6),-2)</f>
        <v>0</v>
      </c>
      <c r="Q1388" s="39">
        <f>ROUNDUP(P1388+(P1388*Assumptions!N$6),-2)</f>
        <v>0</v>
      </c>
      <c r="R1388" s="127">
        <f>ROUNDUP(Q1388+(Q1388*Assumptions!O$6),-2)</f>
        <v>0</v>
      </c>
    </row>
    <row r="1389" spans="1:18" x14ac:dyDescent="0.2">
      <c r="A1389" s="119">
        <v>0</v>
      </c>
      <c r="B1389" s="39">
        <v>0</v>
      </c>
      <c r="C1389" s="39">
        <v>0</v>
      </c>
      <c r="D1389" s="1375" t="s">
        <v>5607</v>
      </c>
      <c r="E1389" s="145" t="s">
        <v>5608</v>
      </c>
      <c r="F1389" s="209">
        <v>38000</v>
      </c>
      <c r="G1389" s="152">
        <f t="shared" si="953"/>
        <v>100</v>
      </c>
      <c r="H1389" s="209">
        <v>0</v>
      </c>
      <c r="I1389" s="152">
        <f t="shared" si="950"/>
        <v>-100</v>
      </c>
      <c r="J1389" s="218">
        <f>ROUNDUP(H1389+(H1389*Assumptions!G$6),-2)</f>
        <v>0</v>
      </c>
      <c r="K1389" s="39">
        <f>ROUNDUP(J1389+(J1389*Assumptions!H$6),-2)</f>
        <v>0</v>
      </c>
      <c r="L1389" s="39">
        <f>ROUNDUP(K1389+(K1389*Assumptions!I$6),-2)</f>
        <v>0</v>
      </c>
      <c r="M1389" s="39">
        <f>ROUNDUP(L1389+(L1389*Assumptions!J$6),-2)</f>
        <v>0</v>
      </c>
      <c r="N1389" s="39">
        <f>ROUNDUP(M1389+(M1389*Assumptions!K$6),-2)</f>
        <v>0</v>
      </c>
      <c r="O1389" s="39">
        <f>ROUNDUP(N1389+(N1389*Assumptions!L$6),-2)</f>
        <v>0</v>
      </c>
      <c r="P1389" s="39">
        <f>ROUNDUP(O1389+(O1389*Assumptions!M$6),-2)</f>
        <v>0</v>
      </c>
      <c r="Q1389" s="39">
        <f>ROUNDUP(P1389+(P1389*Assumptions!N$6),-2)</f>
        <v>0</v>
      </c>
      <c r="R1389" s="127">
        <f>ROUNDUP(Q1389+(Q1389*Assumptions!O$6),-2)</f>
        <v>0</v>
      </c>
    </row>
    <row r="1390" spans="1:18" x14ac:dyDescent="0.2">
      <c r="A1390" s="119">
        <v>32500</v>
      </c>
      <c r="B1390" s="39">
        <v>0</v>
      </c>
      <c r="C1390" s="39">
        <v>0</v>
      </c>
      <c r="D1390" s="832" t="s">
        <v>968</v>
      </c>
      <c r="E1390" s="39" t="s">
        <v>1367</v>
      </c>
      <c r="F1390" s="209">
        <v>0</v>
      </c>
      <c r="G1390" s="152">
        <f t="shared" si="949"/>
        <v>0</v>
      </c>
      <c r="H1390" s="209">
        <f>ROUNDUP(F1390+(F1390*Assumptions!F$6),-2)</f>
        <v>0</v>
      </c>
      <c r="I1390" s="152">
        <f t="shared" si="950"/>
        <v>0</v>
      </c>
      <c r="J1390" s="218">
        <f>ROUNDUP(H1390+(H1390*Assumptions!G$6),-2)</f>
        <v>0</v>
      </c>
      <c r="K1390" s="39">
        <f>ROUNDUP(J1390+(J1390*Assumptions!H$6),-2)</f>
        <v>0</v>
      </c>
      <c r="L1390" s="39">
        <f>ROUNDUP(K1390+(K1390*Assumptions!I$6),-2)</f>
        <v>0</v>
      </c>
      <c r="M1390" s="39">
        <f>ROUNDUP(L1390+(L1390*Assumptions!J$6),-2)</f>
        <v>0</v>
      </c>
      <c r="N1390" s="39">
        <f>ROUNDUP(M1390+(M1390*Assumptions!K$6),-2)</f>
        <v>0</v>
      </c>
      <c r="O1390" s="39">
        <f>ROUNDUP(N1390+(N1390*Assumptions!L$6),-2)</f>
        <v>0</v>
      </c>
      <c r="P1390" s="39">
        <f>ROUNDUP(O1390+(O1390*Assumptions!M$6),-2)</f>
        <v>0</v>
      </c>
      <c r="Q1390" s="39">
        <f>ROUNDUP(P1390+(P1390*Assumptions!N$6),-2)</f>
        <v>0</v>
      </c>
      <c r="R1390" s="127">
        <f>ROUNDUP(Q1390+(Q1390*Assumptions!O$6),-2)</f>
        <v>0</v>
      </c>
    </row>
    <row r="1391" spans="1:18" ht="13.5" thickBot="1" x14ac:dyDescent="0.25">
      <c r="A1391" s="119"/>
      <c r="B1391" s="39"/>
      <c r="C1391" s="39"/>
      <c r="D1391" s="2265"/>
      <c r="E1391" s="39"/>
      <c r="G1391" s="152"/>
      <c r="I1391" s="152"/>
      <c r="J1391" s="218"/>
      <c r="K1391" s="39"/>
      <c r="L1391" s="39"/>
      <c r="M1391" s="39"/>
      <c r="N1391" s="39"/>
      <c r="O1391" s="39"/>
      <c r="P1391" s="39"/>
      <c r="Q1391" s="39"/>
      <c r="R1391" s="127"/>
    </row>
    <row r="1392" spans="1:18" s="102" customFormat="1" x14ac:dyDescent="0.2">
      <c r="A1392" s="116">
        <f>SUM(A1380:A1391)</f>
        <v>205500</v>
      </c>
      <c r="B1392" s="61">
        <f>SUM(B1380:B1391)</f>
        <v>151700</v>
      </c>
      <c r="C1392" s="61">
        <f>SUM(C1380:C1391)</f>
        <v>136500</v>
      </c>
      <c r="D1392" s="259"/>
      <c r="E1392" s="438" t="s">
        <v>3028</v>
      </c>
      <c r="F1392" s="210">
        <f>SUM(F1380:F1391)</f>
        <v>110500</v>
      </c>
      <c r="G1392" s="198">
        <f>IF(C1392=F1392,0,IF(C1392=0,100,(F1392-C1392)/C1392*100))</f>
        <v>-19.047619047619047</v>
      </c>
      <c r="H1392" s="219">
        <f>SUM(H1380:H1391)</f>
        <v>0</v>
      </c>
      <c r="I1392" s="198">
        <f>IF(F1392=H1392,0,IF(F1392=0,100,(H1392-F1392)/F1392*100))</f>
        <v>-100</v>
      </c>
      <c r="J1392" s="892">
        <f t="shared" ref="J1392:R1392" si="954">SUM(J1380:J1391)</f>
        <v>0</v>
      </c>
      <c r="K1392" s="61">
        <f t="shared" si="954"/>
        <v>0</v>
      </c>
      <c r="L1392" s="61">
        <f t="shared" si="954"/>
        <v>0</v>
      </c>
      <c r="M1392" s="61">
        <f t="shared" si="954"/>
        <v>0</v>
      </c>
      <c r="N1392" s="61">
        <f t="shared" si="954"/>
        <v>0</v>
      </c>
      <c r="O1392" s="61">
        <f t="shared" si="954"/>
        <v>0</v>
      </c>
      <c r="P1392" s="61">
        <f t="shared" si="954"/>
        <v>0</v>
      </c>
      <c r="Q1392" s="61">
        <f t="shared" si="954"/>
        <v>0</v>
      </c>
      <c r="R1392" s="126">
        <f t="shared" si="954"/>
        <v>0</v>
      </c>
    </row>
    <row r="1393" spans="1:18" x14ac:dyDescent="0.2">
      <c r="A1393" s="119"/>
      <c r="B1393" s="85"/>
      <c r="C1393" s="39"/>
      <c r="D1393" s="2265"/>
      <c r="E1393" s="72"/>
      <c r="G1393" s="152"/>
      <c r="H1393" s="207"/>
      <c r="I1393" s="152"/>
      <c r="J1393" s="218"/>
      <c r="K1393" s="39"/>
      <c r="L1393" s="39"/>
      <c r="M1393" s="39"/>
      <c r="N1393" s="39"/>
      <c r="O1393" s="39"/>
      <c r="P1393" s="39"/>
      <c r="Q1393" s="39"/>
      <c r="R1393" s="127"/>
    </row>
    <row r="1394" spans="1:18" x14ac:dyDescent="0.2">
      <c r="A1394" s="119"/>
      <c r="B1394" s="39"/>
      <c r="C1394" s="39"/>
      <c r="D1394" s="265"/>
      <c r="E1394" s="424" t="s">
        <v>2578</v>
      </c>
      <c r="G1394" s="152"/>
      <c r="H1394" s="207"/>
      <c r="I1394" s="152"/>
      <c r="J1394" s="218"/>
      <c r="K1394" s="39"/>
      <c r="L1394" s="39"/>
      <c r="M1394" s="39"/>
      <c r="N1394" s="39"/>
      <c r="O1394" s="39"/>
      <c r="P1394" s="39"/>
      <c r="Q1394" s="39"/>
      <c r="R1394" s="127"/>
    </row>
    <row r="1395" spans="1:18" x14ac:dyDescent="0.2">
      <c r="A1395" s="119"/>
      <c r="B1395" s="156"/>
      <c r="C1395" s="39"/>
      <c r="D1395" s="503"/>
      <c r="E1395" s="668" t="s">
        <v>200</v>
      </c>
      <c r="G1395" s="152"/>
      <c r="I1395" s="152"/>
      <c r="J1395" s="218"/>
      <c r="K1395" s="39"/>
      <c r="L1395" s="39"/>
      <c r="M1395" s="39"/>
      <c r="N1395" s="39"/>
      <c r="O1395" s="39"/>
      <c r="P1395" s="39"/>
      <c r="Q1395" s="39"/>
      <c r="R1395" s="127"/>
    </row>
    <row r="1396" spans="1:18" x14ac:dyDescent="0.2">
      <c r="A1396" s="119">
        <v>7800</v>
      </c>
      <c r="B1396" s="39">
        <v>2800</v>
      </c>
      <c r="C1396" s="39">
        <v>4000</v>
      </c>
      <c r="D1396" s="832" t="s">
        <v>2438</v>
      </c>
      <c r="E1396" s="509" t="s">
        <v>3091</v>
      </c>
      <c r="F1396" s="209">
        <v>4000</v>
      </c>
      <c r="G1396" s="152">
        <f>IF(C1396=F1396,0,IF(C1396=0,100,(F1396-C1396)/C1396*100))</f>
        <v>0</v>
      </c>
      <c r="H1396" s="209">
        <v>4100</v>
      </c>
      <c r="I1396" s="152">
        <f>IF(F1396=H1396,0,IF(F1396=0,100,(H1396-F1396)/F1396*100))</f>
        <v>2.5</v>
      </c>
      <c r="J1396" s="218">
        <v>4000</v>
      </c>
      <c r="K1396" s="39">
        <f>ROUNDUP(J1396+(J1396*Assumptions!H$7),-2)</f>
        <v>4200</v>
      </c>
      <c r="L1396" s="39">
        <f>ROUNDUP(K1396+(K1396*Assumptions!I$7),-2)</f>
        <v>4400</v>
      </c>
      <c r="M1396" s="39">
        <f>ROUNDUP(L1396+(L1396*Assumptions!J$7),-2)</f>
        <v>4600</v>
      </c>
      <c r="N1396" s="39">
        <f>ROUNDUP(M1396+(M1396*Assumptions!K$7),-2)</f>
        <v>4800</v>
      </c>
      <c r="O1396" s="39">
        <f>ROUNDUP(N1396+(N1396*Assumptions!L$7),-2)</f>
        <v>5000</v>
      </c>
      <c r="P1396" s="39">
        <f>ROUNDUP(O1396+(O1396*Assumptions!M$7),-2)</f>
        <v>5200</v>
      </c>
      <c r="Q1396" s="39">
        <f>ROUNDUP(P1396+(P1396*Assumptions!N$7),-2)</f>
        <v>5400</v>
      </c>
      <c r="R1396" s="127">
        <f>ROUNDUP(Q1396+(Q1396*Assumptions!O$7),-2)</f>
        <v>5600</v>
      </c>
    </row>
    <row r="1397" spans="1:18" x14ac:dyDescent="0.2">
      <c r="A1397" s="119">
        <v>20600</v>
      </c>
      <c r="B1397" s="39">
        <v>15600</v>
      </c>
      <c r="C1397" s="39">
        <v>23600</v>
      </c>
      <c r="D1397" s="832" t="s">
        <v>2439</v>
      </c>
      <c r="E1397" s="509" t="s">
        <v>906</v>
      </c>
      <c r="F1397" s="209">
        <v>20000</v>
      </c>
      <c r="G1397" s="152">
        <f>IF(C1397=F1397,0,IF(C1397=0,100,(F1397-C1397)/C1397*100))</f>
        <v>-15.254237288135593</v>
      </c>
      <c r="H1397" s="209">
        <v>20200</v>
      </c>
      <c r="I1397" s="152">
        <f>IF(F1397=H1397,0,IF(F1397=0,100,(H1397-F1397)/F1397*100))</f>
        <v>1</v>
      </c>
      <c r="J1397" s="218">
        <v>20000</v>
      </c>
      <c r="K1397" s="39">
        <f>ROUNDUP(J1397+(J1397*Assumptions!H$7),-2)</f>
        <v>20600</v>
      </c>
      <c r="L1397" s="39">
        <f>ROUNDUP(K1397+(K1397*Assumptions!I$7),-2)</f>
        <v>21300</v>
      </c>
      <c r="M1397" s="39">
        <f>ROUNDUP(L1397+(L1397*Assumptions!J$7),-2)</f>
        <v>22000</v>
      </c>
      <c r="N1397" s="39">
        <f>ROUNDUP(M1397+(M1397*Assumptions!K$7),-2)</f>
        <v>22700</v>
      </c>
      <c r="O1397" s="39">
        <f>ROUNDUP(N1397+(N1397*Assumptions!L$7),-2)</f>
        <v>23400</v>
      </c>
      <c r="P1397" s="39">
        <f>ROUNDUP(O1397+(O1397*Assumptions!M$7),-2)</f>
        <v>24200</v>
      </c>
      <c r="Q1397" s="39">
        <f>ROUNDUP(P1397+(P1397*Assumptions!N$7),-2)</f>
        <v>25000</v>
      </c>
      <c r="R1397" s="127">
        <f>ROUNDUP(Q1397+(Q1397*Assumptions!O$7),-2)</f>
        <v>25800</v>
      </c>
    </row>
    <row r="1398" spans="1:18" x14ac:dyDescent="0.2">
      <c r="A1398" s="119">
        <v>1900</v>
      </c>
      <c r="B1398" s="39">
        <v>6300</v>
      </c>
      <c r="C1398" s="39">
        <v>400</v>
      </c>
      <c r="D1398" s="832" t="s">
        <v>3302</v>
      </c>
      <c r="E1398" s="509" t="s">
        <v>134</v>
      </c>
      <c r="F1398" s="209">
        <v>6000</v>
      </c>
      <c r="G1398" s="152">
        <f>IF(C1398=F1398,0,IF(C1398=0,100,(F1398-C1398)/C1398*100))</f>
        <v>1400</v>
      </c>
      <c r="H1398" s="209">
        <v>6000</v>
      </c>
      <c r="I1398" s="152">
        <f>IF(F1398=H1398,0,IF(F1398=0,100,(H1398-F1398)/F1398*100))</f>
        <v>0</v>
      </c>
      <c r="J1398" s="218">
        <v>6000</v>
      </c>
      <c r="K1398" s="39">
        <f>ROUNDUP(J1398+(J1398*Assumptions!H$7),-2)</f>
        <v>6200</v>
      </c>
      <c r="L1398" s="39">
        <f>ROUNDUP(K1398+(K1398*Assumptions!I$7),-2)</f>
        <v>6400</v>
      </c>
      <c r="M1398" s="39">
        <f>ROUNDUP(L1398+(L1398*Assumptions!J$7),-2)</f>
        <v>6600</v>
      </c>
      <c r="N1398" s="39">
        <f>ROUNDUP(M1398+(M1398*Assumptions!K$7),-2)</f>
        <v>6800</v>
      </c>
      <c r="O1398" s="39">
        <f>ROUNDUP(N1398+(N1398*Assumptions!L$7),-2)</f>
        <v>7100</v>
      </c>
      <c r="P1398" s="39">
        <f>ROUNDUP(O1398+(O1398*Assumptions!M$7),-2)</f>
        <v>7400</v>
      </c>
      <c r="Q1398" s="39">
        <f>ROUNDUP(P1398+(P1398*Assumptions!N$7),-2)</f>
        <v>7700</v>
      </c>
      <c r="R1398" s="127">
        <f>ROUNDUP(Q1398+(Q1398*Assumptions!O$7),-2)</f>
        <v>8000</v>
      </c>
    </row>
    <row r="1399" spans="1:18" x14ac:dyDescent="0.2">
      <c r="A1399" s="119">
        <v>2900</v>
      </c>
      <c r="B1399" s="39">
        <v>6900</v>
      </c>
      <c r="C1399" s="39">
        <v>15900</v>
      </c>
      <c r="D1399" s="832" t="s">
        <v>319</v>
      </c>
      <c r="E1399" s="509" t="s">
        <v>3083</v>
      </c>
      <c r="F1399" s="209">
        <v>18500</v>
      </c>
      <c r="G1399" s="152">
        <f>IF(C1399=F1399,0,IF(C1399=0,100,(F1399-C1399)/C1399*100))</f>
        <v>16.352201257861633</v>
      </c>
      <c r="H1399" s="209">
        <v>18600</v>
      </c>
      <c r="I1399" s="152">
        <f>IF(F1399=H1399,0,IF(F1399=0,100,(H1399-F1399)/F1399*100))</f>
        <v>0.54054054054054057</v>
      </c>
      <c r="J1399" s="218">
        <v>18500</v>
      </c>
      <c r="K1399" s="39">
        <f>ROUNDUP(J1399+(J1399*Assumptions!H$7),-2)</f>
        <v>19100</v>
      </c>
      <c r="L1399" s="39">
        <f>ROUNDUP(K1399+(K1399*Assumptions!I$7),-2)</f>
        <v>19700</v>
      </c>
      <c r="M1399" s="39">
        <f>ROUNDUP(L1399+(L1399*Assumptions!J$7),-2)</f>
        <v>20300</v>
      </c>
      <c r="N1399" s="39">
        <f>ROUNDUP(M1399+(M1399*Assumptions!K$7),-2)</f>
        <v>21000</v>
      </c>
      <c r="O1399" s="39">
        <f>ROUNDUP(N1399+(N1399*Assumptions!L$7),-2)</f>
        <v>21700</v>
      </c>
      <c r="P1399" s="39">
        <f>ROUNDUP(O1399+(O1399*Assumptions!M$7),-2)</f>
        <v>22400</v>
      </c>
      <c r="Q1399" s="39">
        <f>ROUNDUP(P1399+(P1399*Assumptions!N$7),-2)</f>
        <v>23100</v>
      </c>
      <c r="R1399" s="127">
        <f>ROUNDUP(Q1399+(Q1399*Assumptions!O$7),-2)</f>
        <v>23800</v>
      </c>
    </row>
    <row r="1400" spans="1:18" x14ac:dyDescent="0.2">
      <c r="A1400" s="119">
        <v>400</v>
      </c>
      <c r="B1400" s="39">
        <v>13700</v>
      </c>
      <c r="C1400" s="39">
        <v>15200</v>
      </c>
      <c r="D1400" s="832" t="s">
        <v>2859</v>
      </c>
      <c r="E1400" s="509" t="s">
        <v>1314</v>
      </c>
      <c r="F1400" s="209">
        <v>10000</v>
      </c>
      <c r="G1400" s="152">
        <f>IF(C1400=F1400,0,IF(C1400=0,100,(F1400-C1400)/C1400*100))</f>
        <v>-34.210526315789473</v>
      </c>
      <c r="H1400" s="209">
        <v>10100</v>
      </c>
      <c r="I1400" s="152">
        <f>IF(F1400=H1400,0,IF(F1400=0,100,(H1400-F1400)/F1400*100))</f>
        <v>1</v>
      </c>
      <c r="J1400" s="218">
        <v>10000</v>
      </c>
      <c r="K1400" s="39">
        <f>ROUNDUP(J1400+(J1400*Assumptions!H$7),-2)</f>
        <v>10300</v>
      </c>
      <c r="L1400" s="39">
        <f>ROUNDUP(K1400+(K1400*Assumptions!I$7),-2)</f>
        <v>10700</v>
      </c>
      <c r="M1400" s="39">
        <f>ROUNDUP(L1400+(L1400*Assumptions!J$7),-2)</f>
        <v>11100</v>
      </c>
      <c r="N1400" s="39">
        <f>ROUNDUP(M1400+(M1400*Assumptions!K$7),-2)</f>
        <v>11500</v>
      </c>
      <c r="O1400" s="39">
        <f>ROUNDUP(N1400+(N1400*Assumptions!L$7),-2)</f>
        <v>11900</v>
      </c>
      <c r="P1400" s="39">
        <f>ROUNDUP(O1400+(O1400*Assumptions!M$7),-2)</f>
        <v>12300</v>
      </c>
      <c r="Q1400" s="39">
        <f>ROUNDUP(P1400+(P1400*Assumptions!N$7),-2)</f>
        <v>12700</v>
      </c>
      <c r="R1400" s="127">
        <f>ROUNDUP(Q1400+(Q1400*Assumptions!O$7),-2)</f>
        <v>13100</v>
      </c>
    </row>
    <row r="1401" spans="1:18" x14ac:dyDescent="0.2">
      <c r="A1401" s="119"/>
      <c r="B1401" s="39"/>
      <c r="C1401" s="39"/>
      <c r="D1401" s="832"/>
      <c r="E1401" s="505" t="s">
        <v>321</v>
      </c>
      <c r="G1401" s="152"/>
      <c r="I1401" s="152"/>
      <c r="J1401" s="218"/>
      <c r="K1401" s="39"/>
      <c r="L1401" s="39"/>
      <c r="M1401" s="39"/>
      <c r="N1401" s="39"/>
      <c r="O1401" s="39"/>
      <c r="P1401" s="39"/>
      <c r="Q1401" s="39"/>
      <c r="R1401" s="127"/>
    </row>
    <row r="1402" spans="1:18" x14ac:dyDescent="0.2">
      <c r="A1402" s="119">
        <v>500</v>
      </c>
      <c r="B1402" s="39">
        <v>7400</v>
      </c>
      <c r="C1402" s="39">
        <v>200</v>
      </c>
      <c r="D1402" s="832" t="s">
        <v>1869</v>
      </c>
      <c r="E1402" s="509" t="s">
        <v>462</v>
      </c>
      <c r="F1402" s="209">
        <v>5000</v>
      </c>
      <c r="G1402" s="152">
        <f t="shared" ref="G1402:G1406" si="955">IF(C1402=F1402,0,IF(C1402=0,100,(F1402-C1402)/C1402*100))</f>
        <v>2400</v>
      </c>
      <c r="H1402" s="209">
        <v>5100</v>
      </c>
      <c r="I1402" s="152">
        <f t="shared" ref="I1402:I1406" si="956">IF(F1402=H1402,0,IF(F1402=0,100,(H1402-F1402)/F1402*100))</f>
        <v>2</v>
      </c>
      <c r="J1402" s="218">
        <v>5000</v>
      </c>
      <c r="K1402" s="39">
        <f>ROUNDUP(J1402+(J1402*Assumptions!H$7),-2)</f>
        <v>5200</v>
      </c>
      <c r="L1402" s="39">
        <f>ROUNDUP(K1402+(K1402*Assumptions!I$7),-2)</f>
        <v>5400</v>
      </c>
      <c r="M1402" s="39">
        <f>ROUNDUP(L1402+(L1402*Assumptions!J$7),-2)</f>
        <v>5600</v>
      </c>
      <c r="N1402" s="39">
        <f>ROUNDUP(M1402+(M1402*Assumptions!K$7),-2)</f>
        <v>5800</v>
      </c>
      <c r="O1402" s="39">
        <f>ROUNDUP(N1402+(N1402*Assumptions!L$7),-2)</f>
        <v>6000</v>
      </c>
      <c r="P1402" s="39">
        <f>ROUNDUP(O1402+(O1402*Assumptions!M$7),-2)</f>
        <v>6200</v>
      </c>
      <c r="Q1402" s="39">
        <f>ROUNDUP(P1402+(P1402*Assumptions!N$7),-2)</f>
        <v>6400</v>
      </c>
      <c r="R1402" s="127">
        <f>ROUNDUP(Q1402+(Q1402*Assumptions!O$7),-2)</f>
        <v>6600</v>
      </c>
    </row>
    <row r="1403" spans="1:18" x14ac:dyDescent="0.2">
      <c r="A1403" s="119">
        <v>500</v>
      </c>
      <c r="B1403" s="39">
        <v>0</v>
      </c>
      <c r="C1403" s="39">
        <v>0</v>
      </c>
      <c r="D1403" s="832" t="s">
        <v>1870</v>
      </c>
      <c r="E1403" s="509" t="s">
        <v>826</v>
      </c>
      <c r="F1403" s="209">
        <v>0</v>
      </c>
      <c r="G1403" s="152">
        <f t="shared" si="955"/>
        <v>0</v>
      </c>
      <c r="H1403" s="209">
        <v>0</v>
      </c>
      <c r="I1403" s="152">
        <f t="shared" si="956"/>
        <v>0</v>
      </c>
      <c r="J1403" s="218">
        <f>ROUNDUP(H1403+(H1403*Assumptions!G$7),-2)</f>
        <v>0</v>
      </c>
      <c r="K1403" s="39">
        <f>ROUNDUP(J1403+(J1403*Assumptions!H$7),-2)</f>
        <v>0</v>
      </c>
      <c r="L1403" s="39">
        <f>ROUNDUP(K1403+(K1403*Assumptions!I$7),-2)</f>
        <v>0</v>
      </c>
      <c r="M1403" s="39">
        <f>ROUNDUP(L1403+(L1403*Assumptions!J$7),-2)</f>
        <v>0</v>
      </c>
      <c r="N1403" s="39">
        <f>ROUNDUP(M1403+(M1403*Assumptions!K$7),-2)</f>
        <v>0</v>
      </c>
      <c r="O1403" s="39">
        <f>ROUNDUP(N1403+(N1403*Assumptions!L$7),-2)</f>
        <v>0</v>
      </c>
      <c r="P1403" s="39">
        <f>ROUNDUP(O1403+(O1403*Assumptions!M$7),-2)</f>
        <v>0</v>
      </c>
      <c r="Q1403" s="39">
        <f>ROUNDUP(P1403+(P1403*Assumptions!N$7),-2)</f>
        <v>0</v>
      </c>
      <c r="R1403" s="127">
        <f>ROUNDUP(Q1403+(Q1403*Assumptions!O$7),-2)</f>
        <v>0</v>
      </c>
    </row>
    <row r="1404" spans="1:18" x14ac:dyDescent="0.2">
      <c r="A1404" s="119">
        <v>100</v>
      </c>
      <c r="B1404" s="39">
        <v>800</v>
      </c>
      <c r="C1404" s="39">
        <v>0</v>
      </c>
      <c r="D1404" s="832" t="s">
        <v>1871</v>
      </c>
      <c r="E1404" s="509" t="s">
        <v>693</v>
      </c>
      <c r="F1404" s="209">
        <v>1000</v>
      </c>
      <c r="G1404" s="152">
        <f t="shared" si="955"/>
        <v>100</v>
      </c>
      <c r="H1404" s="209">
        <v>1000</v>
      </c>
      <c r="I1404" s="152">
        <f t="shared" si="956"/>
        <v>0</v>
      </c>
      <c r="J1404" s="218">
        <v>1000</v>
      </c>
      <c r="K1404" s="39">
        <f>ROUNDUP(J1404+(J1404*Assumptions!H$7),-2)</f>
        <v>1100</v>
      </c>
      <c r="L1404" s="39">
        <f>ROUNDUP(K1404+(K1404*Assumptions!I$7),-2)</f>
        <v>1200</v>
      </c>
      <c r="M1404" s="39">
        <f>ROUNDUP(L1404+(L1404*Assumptions!J$7),-2)</f>
        <v>1300</v>
      </c>
      <c r="N1404" s="39">
        <f>ROUNDUP(M1404+(M1404*Assumptions!K$7),-2)</f>
        <v>1400</v>
      </c>
      <c r="O1404" s="39">
        <f>ROUNDUP(N1404+(N1404*Assumptions!L$7),-2)</f>
        <v>1500</v>
      </c>
      <c r="P1404" s="39">
        <f>ROUNDUP(O1404+(O1404*Assumptions!M$7),-2)</f>
        <v>1600</v>
      </c>
      <c r="Q1404" s="39">
        <f>ROUNDUP(P1404+(P1404*Assumptions!N$7),-2)</f>
        <v>1700</v>
      </c>
      <c r="R1404" s="127">
        <f>ROUNDUP(Q1404+(Q1404*Assumptions!O$7),-2)</f>
        <v>1800</v>
      </c>
    </row>
    <row r="1405" spans="1:18" x14ac:dyDescent="0.2">
      <c r="A1405" s="119">
        <v>5000</v>
      </c>
      <c r="B1405" s="39">
        <v>700</v>
      </c>
      <c r="C1405" s="39">
        <v>2000</v>
      </c>
      <c r="D1405" s="832" t="s">
        <v>1834</v>
      </c>
      <c r="E1405" s="509" t="s">
        <v>2359</v>
      </c>
      <c r="F1405" s="209">
        <v>500</v>
      </c>
      <c r="G1405" s="152">
        <f t="shared" si="955"/>
        <v>-75</v>
      </c>
      <c r="H1405" s="209">
        <v>500</v>
      </c>
      <c r="I1405" s="152">
        <f t="shared" si="956"/>
        <v>0</v>
      </c>
      <c r="J1405" s="218">
        <v>500</v>
      </c>
      <c r="K1405" s="39">
        <f>ROUNDUP(J1405+(J1405*Assumptions!H$7),-2)</f>
        <v>600</v>
      </c>
      <c r="L1405" s="39">
        <f>ROUNDUP(K1405+(K1405*Assumptions!I$7),-2)</f>
        <v>700</v>
      </c>
      <c r="M1405" s="39">
        <f>ROUNDUP(L1405+(L1405*Assumptions!J$7),-2)</f>
        <v>800</v>
      </c>
      <c r="N1405" s="39">
        <f>ROUNDUP(M1405+(M1405*Assumptions!K$7),-2)</f>
        <v>900</v>
      </c>
      <c r="O1405" s="39">
        <f>ROUNDUP(N1405+(N1405*Assumptions!L$7),-2)</f>
        <v>1000</v>
      </c>
      <c r="P1405" s="39">
        <f>ROUNDUP(O1405+(O1405*Assumptions!M$7),-2)</f>
        <v>1100</v>
      </c>
      <c r="Q1405" s="39">
        <f>ROUNDUP(P1405+(P1405*Assumptions!N$7),-2)</f>
        <v>1200</v>
      </c>
      <c r="R1405" s="127">
        <f>ROUNDUP(Q1405+(Q1405*Assumptions!O$7),-2)</f>
        <v>1300</v>
      </c>
    </row>
    <row r="1406" spans="1:18" x14ac:dyDescent="0.2">
      <c r="A1406" s="119">
        <v>4400</v>
      </c>
      <c r="B1406" s="39">
        <v>6900</v>
      </c>
      <c r="C1406" s="39">
        <v>3900</v>
      </c>
      <c r="D1406" s="832" t="s">
        <v>1835</v>
      </c>
      <c r="E1406" s="509" t="s">
        <v>3375</v>
      </c>
      <c r="F1406" s="209">
        <v>4500</v>
      </c>
      <c r="G1406" s="152">
        <f t="shared" si="955"/>
        <v>15.384615384615385</v>
      </c>
      <c r="H1406" s="209">
        <v>4500</v>
      </c>
      <c r="I1406" s="152">
        <f t="shared" si="956"/>
        <v>0</v>
      </c>
      <c r="J1406" s="218">
        <v>4500</v>
      </c>
      <c r="K1406" s="39">
        <f>ROUNDUP(J1406+(J1406*Assumptions!H$7),-2)</f>
        <v>4700</v>
      </c>
      <c r="L1406" s="39">
        <f>ROUNDUP(K1406+(K1406*Assumptions!I$7),-2)</f>
        <v>4900</v>
      </c>
      <c r="M1406" s="39">
        <f>ROUNDUP(L1406+(L1406*Assumptions!J$7),-2)</f>
        <v>5100</v>
      </c>
      <c r="N1406" s="39">
        <f>ROUNDUP(M1406+(M1406*Assumptions!K$7),-2)</f>
        <v>5300</v>
      </c>
      <c r="O1406" s="39">
        <f>ROUNDUP(N1406+(N1406*Assumptions!L$7),-2)</f>
        <v>5500</v>
      </c>
      <c r="P1406" s="39">
        <f>ROUNDUP(O1406+(O1406*Assumptions!M$7),-2)</f>
        <v>5700</v>
      </c>
      <c r="Q1406" s="39">
        <f>ROUNDUP(P1406+(P1406*Assumptions!N$7),-2)</f>
        <v>5900</v>
      </c>
      <c r="R1406" s="127">
        <f>ROUNDUP(Q1406+(Q1406*Assumptions!O$7),-2)</f>
        <v>6100</v>
      </c>
    </row>
    <row r="1407" spans="1:18" x14ac:dyDescent="0.2">
      <c r="A1407" s="119"/>
      <c r="B1407" s="156"/>
      <c r="C1407" s="39"/>
      <c r="D1407" s="832"/>
      <c r="E1407" s="505" t="s">
        <v>2040</v>
      </c>
      <c r="G1407" s="152"/>
      <c r="I1407" s="152"/>
      <c r="J1407" s="218"/>
      <c r="K1407" s="39"/>
      <c r="L1407" s="39"/>
      <c r="M1407" s="39"/>
      <c r="N1407" s="39"/>
      <c r="O1407" s="39"/>
      <c r="P1407" s="39"/>
      <c r="Q1407" s="39"/>
      <c r="R1407" s="127"/>
    </row>
    <row r="1408" spans="1:18" x14ac:dyDescent="0.2">
      <c r="A1408" s="119">
        <v>9500</v>
      </c>
      <c r="B1408" s="39">
        <v>10000</v>
      </c>
      <c r="C1408" s="39">
        <v>5500</v>
      </c>
      <c r="D1408" s="832" t="s">
        <v>638</v>
      </c>
      <c r="E1408" s="1042" t="s">
        <v>3481</v>
      </c>
      <c r="F1408" s="209">
        <v>10000</v>
      </c>
      <c r="G1408" s="152">
        <f>IF(C1408=F1408,0,IF(C1408=0,100,(F1408-C1408)/C1408*100))</f>
        <v>81.818181818181827</v>
      </c>
      <c r="H1408" s="209">
        <v>10200</v>
      </c>
      <c r="I1408" s="152">
        <f>IF(F1408=H1408,0,IF(F1408=0,100,(H1408-F1408)/F1408*100))</f>
        <v>2</v>
      </c>
      <c r="J1408" s="218">
        <v>10000</v>
      </c>
      <c r="K1408" s="39">
        <f>ROUNDUP(J1408+(J1408*Assumptions!H$6),-2)</f>
        <v>10300</v>
      </c>
      <c r="L1408" s="39">
        <f>ROUNDUP(K1408+(K1408*Assumptions!I$6),-2)</f>
        <v>10700</v>
      </c>
      <c r="M1408" s="39">
        <f>ROUNDUP(L1408+(L1408*Assumptions!J$6),-2)</f>
        <v>11100</v>
      </c>
      <c r="N1408" s="39">
        <f>ROUNDUP(M1408+(M1408*Assumptions!K$6),-2)</f>
        <v>11500</v>
      </c>
      <c r="O1408" s="39">
        <f>ROUNDUP(N1408+(N1408*Assumptions!L$6),-2)</f>
        <v>11900</v>
      </c>
      <c r="P1408" s="39">
        <f>ROUNDUP(O1408+(O1408*Assumptions!M$6),-2)</f>
        <v>12300</v>
      </c>
      <c r="Q1408" s="39">
        <f>ROUNDUP(P1408+(P1408*Assumptions!N$6),-2)</f>
        <v>12700</v>
      </c>
      <c r="R1408" s="127">
        <f>ROUNDUP(Q1408+(Q1408*Assumptions!O$6),-2)</f>
        <v>13100</v>
      </c>
    </row>
    <row r="1409" spans="1:18" x14ac:dyDescent="0.2">
      <c r="A1409" s="119">
        <v>54100</v>
      </c>
      <c r="B1409" s="39">
        <v>56000</v>
      </c>
      <c r="C1409" s="39">
        <v>98700</v>
      </c>
      <c r="D1409" s="832" t="s">
        <v>639</v>
      </c>
      <c r="E1409" s="509" t="s">
        <v>558</v>
      </c>
      <c r="F1409" s="209">
        <v>103000</v>
      </c>
      <c r="G1409" s="152">
        <f>IF(C1409=F1409,0,IF(C1409=0,100,(F1409-C1409)/C1409*100))</f>
        <v>4.3566362715298883</v>
      </c>
      <c r="H1409" s="209">
        <v>106000</v>
      </c>
      <c r="I1409" s="152">
        <f>IF(F1409=H1409,0,IF(F1409=0,100,(H1409-F1409)/F1409*100))</f>
        <v>2.912621359223301</v>
      </c>
      <c r="J1409" s="218">
        <f>ROUNDUP(H1409+(H1409*Assumptions!G$6),-2)</f>
        <v>109200</v>
      </c>
      <c r="K1409" s="39">
        <f>ROUNDUP(J1409+(J1409*Assumptions!H$6),-2)</f>
        <v>112500</v>
      </c>
      <c r="L1409" s="39">
        <f>ROUNDUP(K1409+(K1409*Assumptions!I$6),-2)</f>
        <v>115900</v>
      </c>
      <c r="M1409" s="39">
        <f>ROUNDUP(L1409+(L1409*Assumptions!J$6),-2)</f>
        <v>119400</v>
      </c>
      <c r="N1409" s="39">
        <f>ROUNDUP(M1409+(M1409*Assumptions!K$6),-2)</f>
        <v>123000</v>
      </c>
      <c r="O1409" s="39">
        <f>ROUNDUP(N1409+(N1409*Assumptions!L$6),-2)</f>
        <v>126700</v>
      </c>
      <c r="P1409" s="39">
        <f>ROUNDUP(O1409+(O1409*Assumptions!M$6),-2)</f>
        <v>130600</v>
      </c>
      <c r="Q1409" s="39">
        <f>ROUNDUP(P1409+(P1409*Assumptions!N$6),-2)</f>
        <v>134600</v>
      </c>
      <c r="R1409" s="127">
        <f>ROUNDUP(Q1409+(Q1409*Assumptions!O$6),-2)</f>
        <v>138700</v>
      </c>
    </row>
    <row r="1410" spans="1:18" x14ac:dyDescent="0.2">
      <c r="A1410" s="119">
        <v>800</v>
      </c>
      <c r="B1410" s="39">
        <v>0</v>
      </c>
      <c r="C1410" s="39">
        <v>0</v>
      </c>
      <c r="D1410" s="832" t="s">
        <v>640</v>
      </c>
      <c r="E1410" s="1194" t="s">
        <v>6303</v>
      </c>
      <c r="F1410" s="209">
        <v>4000</v>
      </c>
      <c r="G1410" s="152">
        <f t="shared" ref="G1410" si="957">IF(C1410=F1410,0,IF(C1410=0,100,(F1410-C1410)/C1410*100))</f>
        <v>100</v>
      </c>
      <c r="H1410" s="209">
        <v>4100</v>
      </c>
      <c r="I1410" s="152">
        <f>IF(F1410=H1410,0,IF(F1410=0,100,(H1410-F1410)/F1410*100))</f>
        <v>2.5</v>
      </c>
      <c r="J1410" s="218">
        <v>4000</v>
      </c>
      <c r="K1410" s="39">
        <f>ROUNDUP(J1410+(J1410*Assumptions!H$6),-2)</f>
        <v>4200</v>
      </c>
      <c r="L1410" s="39">
        <f>ROUNDUP(K1410+(K1410*Assumptions!I$6),-2)</f>
        <v>4400</v>
      </c>
      <c r="M1410" s="39">
        <f>ROUNDUP(L1410+(L1410*Assumptions!J$6),-2)</f>
        <v>4600</v>
      </c>
      <c r="N1410" s="39">
        <f>ROUNDUP(M1410+(M1410*Assumptions!K$6),-2)</f>
        <v>4800</v>
      </c>
      <c r="O1410" s="39">
        <f>ROUNDUP(N1410+(N1410*Assumptions!L$6),-2)</f>
        <v>5000</v>
      </c>
      <c r="P1410" s="39">
        <f>ROUNDUP(O1410+(O1410*Assumptions!M$6),-2)</f>
        <v>5200</v>
      </c>
      <c r="Q1410" s="39">
        <f>ROUNDUP(P1410+(P1410*Assumptions!N$6),-2)</f>
        <v>5400</v>
      </c>
      <c r="R1410" s="127">
        <f>ROUNDUP(Q1410+(Q1410*Assumptions!O$6),-2)</f>
        <v>5600</v>
      </c>
    </row>
    <row r="1411" spans="1:18" x14ac:dyDescent="0.2">
      <c r="A1411" s="119"/>
      <c r="B1411" s="39"/>
      <c r="C1411" s="39"/>
      <c r="D1411" s="832"/>
      <c r="E1411" s="505" t="s">
        <v>750</v>
      </c>
      <c r="G1411" s="152"/>
      <c r="I1411" s="152"/>
      <c r="J1411" s="218"/>
      <c r="K1411" s="39"/>
      <c r="L1411" s="39"/>
      <c r="M1411" s="39"/>
      <c r="N1411" s="39"/>
      <c r="O1411" s="39"/>
      <c r="P1411" s="39"/>
      <c r="Q1411" s="39"/>
      <c r="R1411" s="127"/>
    </row>
    <row r="1412" spans="1:18" x14ac:dyDescent="0.2">
      <c r="A1412" s="119">
        <v>35900</v>
      </c>
      <c r="B1412" s="39">
        <v>41700</v>
      </c>
      <c r="C1412" s="39">
        <v>35300</v>
      </c>
      <c r="D1412" s="832" t="s">
        <v>2798</v>
      </c>
      <c r="E1412" s="509" t="s">
        <v>750</v>
      </c>
      <c r="F1412" s="209">
        <v>41000</v>
      </c>
      <c r="G1412" s="152">
        <f t="shared" ref="G1412:G1424" si="958">IF(C1412=F1412,0,IF(C1412=0,100,(F1412-C1412)/C1412*100))</f>
        <v>16.147308781869686</v>
      </c>
      <c r="H1412" s="209">
        <v>42000</v>
      </c>
      <c r="I1412" s="152">
        <f>IF(F1412=H1412,0,IF(F1412=0,100,(H1412-F1412)/F1412*100))</f>
        <v>2.4390243902439024</v>
      </c>
      <c r="J1412" s="218">
        <v>41000</v>
      </c>
      <c r="K1412" s="39">
        <f>ROUNDUP(J1412+(J1412*Assumptions!H$6),-2)</f>
        <v>42300</v>
      </c>
      <c r="L1412" s="39">
        <f>ROUNDUP(K1412+(K1412*Assumptions!I$6),-2)</f>
        <v>43600</v>
      </c>
      <c r="M1412" s="39">
        <f>ROUNDUP(L1412+(L1412*Assumptions!J$6),-2)</f>
        <v>45000</v>
      </c>
      <c r="N1412" s="39">
        <f>ROUNDUP(M1412+(M1412*Assumptions!K$6),-2)</f>
        <v>46400</v>
      </c>
      <c r="O1412" s="39">
        <f>ROUNDUP(N1412+(N1412*Assumptions!L$6),-2)</f>
        <v>47800</v>
      </c>
      <c r="P1412" s="39">
        <f>ROUNDUP(O1412+(O1412*Assumptions!M$6),-2)</f>
        <v>49300</v>
      </c>
      <c r="Q1412" s="39">
        <f>ROUNDUP(P1412+(P1412*Assumptions!N$6),-2)</f>
        <v>50800</v>
      </c>
      <c r="R1412" s="127">
        <f>ROUNDUP(Q1412+(Q1412*Assumptions!O$6),-2)</f>
        <v>52400</v>
      </c>
    </row>
    <row r="1413" spans="1:18" x14ac:dyDescent="0.2">
      <c r="A1413" s="119"/>
      <c r="B1413" s="39"/>
      <c r="C1413" s="39"/>
      <c r="D1413" s="832"/>
      <c r="E1413" s="1392" t="s">
        <v>4764</v>
      </c>
      <c r="G1413" s="152"/>
      <c r="I1413" s="152"/>
      <c r="J1413" s="218"/>
      <c r="K1413" s="39"/>
      <c r="L1413" s="39"/>
      <c r="M1413" s="39"/>
      <c r="N1413" s="39"/>
      <c r="O1413" s="39"/>
      <c r="P1413" s="39"/>
      <c r="Q1413" s="39"/>
      <c r="R1413" s="127"/>
    </row>
    <row r="1414" spans="1:18" x14ac:dyDescent="0.2">
      <c r="A1414" s="119">
        <v>1000</v>
      </c>
      <c r="B1414" s="39">
        <v>0</v>
      </c>
      <c r="C1414" s="39">
        <v>2500</v>
      </c>
      <c r="D1414" s="1375" t="s">
        <v>4120</v>
      </c>
      <c r="E1414" s="1194" t="s">
        <v>4337</v>
      </c>
      <c r="F1414" s="209">
        <v>0</v>
      </c>
      <c r="G1414" s="152">
        <f t="shared" si="958"/>
        <v>-100</v>
      </c>
      <c r="H1414" s="209">
        <v>0</v>
      </c>
      <c r="I1414" s="152">
        <f>IF(F1414=H1414,0,IF(F1414=0,100,(H1414-F1414)/F1414*100))</f>
        <v>0</v>
      </c>
      <c r="J1414" s="218">
        <f>ROUNDUP(H1414+(H1414*Assumptions!G$6),-2)</f>
        <v>0</v>
      </c>
      <c r="K1414" s="39">
        <f>ROUNDUP(J1414+(J1414*Assumptions!H$6),-2)</f>
        <v>0</v>
      </c>
      <c r="L1414" s="39">
        <f>ROUNDUP(K1414+(K1414*Assumptions!I$6),-2)</f>
        <v>0</v>
      </c>
      <c r="M1414" s="39">
        <f>ROUNDUP(L1414+(L1414*Assumptions!J$6),-2)</f>
        <v>0</v>
      </c>
      <c r="N1414" s="39">
        <f>ROUNDUP(M1414+(M1414*Assumptions!K$6),-2)</f>
        <v>0</v>
      </c>
      <c r="O1414" s="39">
        <f>ROUNDUP(N1414+(N1414*Assumptions!L$6),-2)</f>
        <v>0</v>
      </c>
      <c r="P1414" s="39">
        <f>ROUNDUP(O1414+(O1414*Assumptions!M$6),-2)</f>
        <v>0</v>
      </c>
      <c r="Q1414" s="39">
        <f>ROUNDUP(P1414+(P1414*Assumptions!N$6),-2)</f>
        <v>0</v>
      </c>
      <c r="R1414" s="127">
        <f>ROUNDUP(Q1414+(Q1414*Assumptions!O$6),-2)</f>
        <v>0</v>
      </c>
    </row>
    <row r="1415" spans="1:18" x14ac:dyDescent="0.2">
      <c r="A1415" s="119">
        <v>9000</v>
      </c>
      <c r="B1415" s="39">
        <v>6100</v>
      </c>
      <c r="C1415" s="39">
        <v>3800</v>
      </c>
      <c r="D1415" s="832" t="s">
        <v>139</v>
      </c>
      <c r="E1415" s="1194" t="s">
        <v>6302</v>
      </c>
      <c r="F1415" s="209">
        <v>10500</v>
      </c>
      <c r="G1415" s="152">
        <f t="shared" si="958"/>
        <v>176.31578947368419</v>
      </c>
      <c r="H1415" s="209">
        <v>10600</v>
      </c>
      <c r="I1415" s="152">
        <f>IF(F1415=H1415,0,IF(F1415=0,100,(H1415-F1415)/F1415*100))</f>
        <v>0.95238095238095244</v>
      </c>
      <c r="J1415" s="218">
        <v>10500</v>
      </c>
      <c r="K1415" s="39">
        <f>ROUNDUP(J1415+(J1415*Assumptions!H$7),-2)</f>
        <v>10900</v>
      </c>
      <c r="L1415" s="39">
        <f>ROUNDUP(K1415+(K1415*Assumptions!I$7),-2)</f>
        <v>11300</v>
      </c>
      <c r="M1415" s="39">
        <f>ROUNDUP(L1415+(L1415*Assumptions!J$7),-2)</f>
        <v>11700</v>
      </c>
      <c r="N1415" s="39">
        <f>ROUNDUP(M1415+(M1415*Assumptions!K$7),-2)</f>
        <v>12100</v>
      </c>
      <c r="O1415" s="39">
        <f>ROUNDUP(N1415+(N1415*Assumptions!L$7),-2)</f>
        <v>12500</v>
      </c>
      <c r="P1415" s="39">
        <f>ROUNDUP(O1415+(O1415*Assumptions!M$7),-2)</f>
        <v>12900</v>
      </c>
      <c r="Q1415" s="39">
        <f>ROUNDUP(P1415+(P1415*Assumptions!N$7),-2)</f>
        <v>13300</v>
      </c>
      <c r="R1415" s="127">
        <f>ROUNDUP(Q1415+(Q1415*Assumptions!O$7),-2)</f>
        <v>13700</v>
      </c>
    </row>
    <row r="1416" spans="1:18" x14ac:dyDescent="0.2">
      <c r="A1416" s="119">
        <v>20900</v>
      </c>
      <c r="B1416" s="39">
        <v>4500</v>
      </c>
      <c r="C1416" s="39">
        <v>5000</v>
      </c>
      <c r="D1416" s="832" t="s">
        <v>1397</v>
      </c>
      <c r="E1416" s="608" t="s">
        <v>1368</v>
      </c>
      <c r="F1416" s="209">
        <v>11400</v>
      </c>
      <c r="G1416" s="152">
        <f t="shared" si="958"/>
        <v>128</v>
      </c>
      <c r="H1416" s="209">
        <v>0</v>
      </c>
      <c r="I1416" s="152">
        <f>IF(F1416=H1416,0,IF(F1416=0,100,(H1416-F1416)/F1416*100))</f>
        <v>-100</v>
      </c>
      <c r="J1416" s="218">
        <f>ROUNDUP(H1416+(H1416*Assumptions!G$6),-2)</f>
        <v>0</v>
      </c>
      <c r="K1416" s="39">
        <f>ROUNDUP(J1416+(J1416*Assumptions!H$6),-2)</f>
        <v>0</v>
      </c>
      <c r="L1416" s="39">
        <f>ROUNDUP(K1416+(K1416*Assumptions!I$6),-2)</f>
        <v>0</v>
      </c>
      <c r="M1416" s="39">
        <f>ROUNDUP(L1416+(L1416*Assumptions!J$6),-2)</f>
        <v>0</v>
      </c>
      <c r="N1416" s="39">
        <f>ROUNDUP(M1416+(M1416*Assumptions!K$6),-2)</f>
        <v>0</v>
      </c>
      <c r="O1416" s="39">
        <f>ROUNDUP(N1416+(N1416*Assumptions!L$6),-2)</f>
        <v>0</v>
      </c>
      <c r="P1416" s="39">
        <f>ROUNDUP(O1416+(O1416*Assumptions!M$6),-2)</f>
        <v>0</v>
      </c>
      <c r="Q1416" s="39">
        <f>ROUNDUP(P1416+(P1416*Assumptions!N$6),-2)</f>
        <v>0</v>
      </c>
      <c r="R1416" s="127">
        <f>ROUNDUP(Q1416+(Q1416*Assumptions!O$6),-2)</f>
        <v>0</v>
      </c>
    </row>
    <row r="1417" spans="1:18" x14ac:dyDescent="0.2">
      <c r="A1417" s="119">
        <v>-35300</v>
      </c>
      <c r="B1417" s="39">
        <v>13000</v>
      </c>
      <c r="C1417" s="39">
        <v>12800</v>
      </c>
      <c r="D1417" s="832" t="s">
        <v>942</v>
      </c>
      <c r="E1417" s="509" t="s">
        <v>919</v>
      </c>
      <c r="F1417" s="209">
        <v>9200</v>
      </c>
      <c r="G1417" s="152">
        <f t="shared" si="958"/>
        <v>-28.125</v>
      </c>
      <c r="H1417" s="209">
        <v>0</v>
      </c>
      <c r="I1417" s="152">
        <f>IF(F1417=H1417,0,IF(F1417=0,100,(H1417-F1417)/F1417*100))</f>
        <v>-100</v>
      </c>
      <c r="J1417" s="218">
        <f>ROUNDUP(H1417+(H1417*Assumptions!G$6),-2)</f>
        <v>0</v>
      </c>
      <c r="K1417" s="39">
        <f>ROUNDUP(J1417+(J1417*Assumptions!H$6),-2)</f>
        <v>0</v>
      </c>
      <c r="L1417" s="39">
        <f>ROUNDUP(K1417+(K1417*Assumptions!I$6),-2)</f>
        <v>0</v>
      </c>
      <c r="M1417" s="39">
        <f>ROUNDUP(L1417+(L1417*Assumptions!J$6),-2)</f>
        <v>0</v>
      </c>
      <c r="N1417" s="39">
        <f>ROUNDUP(M1417+(M1417*Assumptions!K$6),-2)</f>
        <v>0</v>
      </c>
      <c r="O1417" s="39">
        <f>ROUNDUP(N1417+(N1417*Assumptions!L$6),-2)</f>
        <v>0</v>
      </c>
      <c r="P1417" s="39">
        <f>ROUNDUP(O1417+(O1417*Assumptions!M$6),-2)</f>
        <v>0</v>
      </c>
      <c r="Q1417" s="39">
        <f>ROUNDUP(P1417+(P1417*Assumptions!N$6),-2)</f>
        <v>0</v>
      </c>
      <c r="R1417" s="127">
        <f>ROUNDUP(Q1417+(Q1417*Assumptions!O$6),-2)</f>
        <v>0</v>
      </c>
    </row>
    <row r="1418" spans="1:18" x14ac:dyDescent="0.2">
      <c r="A1418" s="119"/>
      <c r="B1418" s="39"/>
      <c r="C1418" s="39"/>
      <c r="D1418" s="1375"/>
      <c r="E1418" s="1918" t="s">
        <v>2006</v>
      </c>
      <c r="G1418" s="152"/>
      <c r="I1418" s="152"/>
      <c r="J1418" s="218"/>
      <c r="K1418" s="39"/>
      <c r="L1418" s="39"/>
      <c r="M1418" s="39"/>
      <c r="N1418" s="39"/>
      <c r="O1418" s="39"/>
      <c r="P1418" s="39"/>
      <c r="Q1418" s="39"/>
      <c r="R1418" s="127"/>
    </row>
    <row r="1419" spans="1:18" x14ac:dyDescent="0.2">
      <c r="A1419" s="119">
        <v>0</v>
      </c>
      <c r="B1419" s="39">
        <v>0</v>
      </c>
      <c r="C1419" s="39">
        <v>0</v>
      </c>
      <c r="D1419" s="1375" t="s">
        <v>4170</v>
      </c>
      <c r="E1419" s="1042" t="s">
        <v>4171</v>
      </c>
      <c r="F1419" s="209">
        <f>43300+39000</f>
        <v>82300</v>
      </c>
      <c r="G1419" s="152">
        <f t="shared" ref="G1419:G1420" si="959">IF(C1419=F1419,0,IF(C1419=0,100,(F1419-C1419)/C1419*100))</f>
        <v>100</v>
      </c>
      <c r="H1419" s="209">
        <v>0</v>
      </c>
      <c r="I1419" s="152">
        <f t="shared" ref="I1419:I1427" si="960">IF(F1419=H1419,0,IF(F1419=0,100,(H1419-F1419)/F1419*100))</f>
        <v>-100</v>
      </c>
      <c r="J1419" s="218">
        <v>0</v>
      </c>
      <c r="K1419" s="39">
        <v>0</v>
      </c>
      <c r="L1419" s="39">
        <f>ROUNDUP(K1419+(K1419*Assumptions!I$6),-2)</f>
        <v>0</v>
      </c>
      <c r="M1419" s="39">
        <f>ROUNDUP(L1419+(L1419*Assumptions!J$6),-2)</f>
        <v>0</v>
      </c>
      <c r="N1419" s="39">
        <f>ROUNDUP(M1419+(M1419*Assumptions!K$6),-2)</f>
        <v>0</v>
      </c>
      <c r="O1419" s="39">
        <f>ROUNDUP(N1419+(N1419*Assumptions!L$6),-2)</f>
        <v>0</v>
      </c>
      <c r="P1419" s="39">
        <f>ROUNDUP(O1419+(O1419*Assumptions!M$6),-2)</f>
        <v>0</v>
      </c>
      <c r="Q1419" s="39">
        <f>ROUNDUP(P1419+(P1419*Assumptions!N$6),-2)</f>
        <v>0</v>
      </c>
      <c r="R1419" s="127">
        <f>ROUNDUP(Q1419+(Q1419*Assumptions!O$6),-2)</f>
        <v>0</v>
      </c>
    </row>
    <row r="1420" spans="1:18" x14ac:dyDescent="0.2">
      <c r="A1420" s="119">
        <v>0</v>
      </c>
      <c r="B1420" s="39">
        <v>0</v>
      </c>
      <c r="C1420" s="39">
        <v>31600</v>
      </c>
      <c r="D1420" s="1375" t="s">
        <v>4120</v>
      </c>
      <c r="E1420" s="1194" t="s">
        <v>5457</v>
      </c>
      <c r="F1420" s="209">
        <v>5800</v>
      </c>
      <c r="G1420" s="152">
        <f t="shared" si="959"/>
        <v>-81.64556962025317</v>
      </c>
      <c r="H1420" s="209">
        <v>0</v>
      </c>
      <c r="I1420" s="152">
        <f t="shared" si="960"/>
        <v>-100</v>
      </c>
      <c r="J1420" s="218">
        <f>ROUNDUP(H1420+(H1420*Assumptions!G$6),-2)</f>
        <v>0</v>
      </c>
      <c r="K1420" s="39">
        <f>ROUNDUP(J1420+(J1420*Assumptions!H$6),-2)</f>
        <v>0</v>
      </c>
      <c r="L1420" s="39">
        <f>ROUNDUP(K1420+(K1420*Assumptions!I$6),-2)</f>
        <v>0</v>
      </c>
      <c r="M1420" s="39">
        <f>ROUNDUP(L1420+(L1420*Assumptions!J$6),-2)</f>
        <v>0</v>
      </c>
      <c r="N1420" s="39">
        <f>ROUNDUP(M1420+(M1420*Assumptions!K$6),-2)</f>
        <v>0</v>
      </c>
      <c r="O1420" s="39">
        <f>ROUNDUP(N1420+(N1420*Assumptions!L$6),-2)</f>
        <v>0</v>
      </c>
      <c r="P1420" s="39">
        <f>ROUNDUP(O1420+(O1420*Assumptions!M$6),-2)</f>
        <v>0</v>
      </c>
      <c r="Q1420" s="39">
        <f>ROUNDUP(P1420+(P1420*Assumptions!N$6),-2)</f>
        <v>0</v>
      </c>
      <c r="R1420" s="127">
        <f>ROUNDUP(Q1420+(Q1420*Assumptions!O$6),-2)</f>
        <v>0</v>
      </c>
    </row>
    <row r="1421" spans="1:18" x14ac:dyDescent="0.2">
      <c r="A1421" s="119">
        <v>0</v>
      </c>
      <c r="B1421" s="39">
        <v>0</v>
      </c>
      <c r="C1421" s="39">
        <v>0</v>
      </c>
      <c r="D1421" s="1375" t="s">
        <v>640</v>
      </c>
      <c r="E1421" s="1194" t="s">
        <v>6301</v>
      </c>
      <c r="F1421" s="209">
        <v>24100</v>
      </c>
      <c r="G1421" s="152">
        <f t="shared" ref="G1421" si="961">IF(C1421=F1421,0,IF(C1421=0,100,(F1421-C1421)/C1421*100))</f>
        <v>100</v>
      </c>
      <c r="H1421" s="209">
        <v>0</v>
      </c>
      <c r="I1421" s="152">
        <f t="shared" si="960"/>
        <v>-100</v>
      </c>
      <c r="J1421" s="218">
        <f>ROUNDUP(H1421+(H1421*Assumptions!G$6),-2)</f>
        <v>0</v>
      </c>
      <c r="K1421" s="39">
        <f>ROUNDUP(J1421+(J1421*Assumptions!H$6),-2)</f>
        <v>0</v>
      </c>
      <c r="L1421" s="39">
        <f>ROUNDUP(K1421+(K1421*Assumptions!I$6),-2)</f>
        <v>0</v>
      </c>
      <c r="M1421" s="39">
        <f>ROUNDUP(L1421+(L1421*Assumptions!J$6),-2)</f>
        <v>0</v>
      </c>
      <c r="N1421" s="39">
        <f>ROUNDUP(M1421+(M1421*Assumptions!K$6),-2)</f>
        <v>0</v>
      </c>
      <c r="O1421" s="39">
        <f>ROUNDUP(N1421+(N1421*Assumptions!L$6),-2)</f>
        <v>0</v>
      </c>
      <c r="P1421" s="39">
        <f>ROUNDUP(O1421+(O1421*Assumptions!M$6),-2)</f>
        <v>0</v>
      </c>
      <c r="Q1421" s="39">
        <f>ROUNDUP(P1421+(P1421*Assumptions!N$6),-2)</f>
        <v>0</v>
      </c>
      <c r="R1421" s="127">
        <f>ROUNDUP(Q1421+(Q1421*Assumptions!O$6),-2)</f>
        <v>0</v>
      </c>
    </row>
    <row r="1422" spans="1:18" x14ac:dyDescent="0.2">
      <c r="A1422" s="119">
        <v>0</v>
      </c>
      <c r="B1422" s="39">
        <v>0</v>
      </c>
      <c r="C1422" s="39">
        <v>0</v>
      </c>
      <c r="D1422" s="832" t="s">
        <v>82</v>
      </c>
      <c r="E1422" s="608" t="s">
        <v>2322</v>
      </c>
      <c r="F1422" s="209">
        <v>3600</v>
      </c>
      <c r="G1422" s="152">
        <f t="shared" ref="G1422:G1423" si="962">IF(C1422=F1422,0,IF(C1422=0,100,(F1422-C1422)/C1422*100))</f>
        <v>100</v>
      </c>
      <c r="H1422" s="209">
        <v>0</v>
      </c>
      <c r="I1422" s="152">
        <f t="shared" si="960"/>
        <v>-100</v>
      </c>
      <c r="J1422" s="218">
        <f>ROUNDUP(H1422+(H1422*Assumptions!G$6),-2)</f>
        <v>0</v>
      </c>
      <c r="K1422" s="39">
        <f>ROUNDUP(J1422+(J1422*Assumptions!H$6),-2)</f>
        <v>0</v>
      </c>
      <c r="L1422" s="39">
        <f>ROUNDUP(K1422+(K1422*Assumptions!I$6),-2)</f>
        <v>0</v>
      </c>
      <c r="M1422" s="39">
        <f>ROUNDUP(L1422+(L1422*Assumptions!J$6),-2)</f>
        <v>0</v>
      </c>
      <c r="N1422" s="39">
        <f>ROUNDUP(M1422+(M1422*Assumptions!K$6),-2)</f>
        <v>0</v>
      </c>
      <c r="O1422" s="39">
        <f>ROUNDUP(N1422+(N1422*Assumptions!L$6),-2)</f>
        <v>0</v>
      </c>
      <c r="P1422" s="39">
        <f>ROUNDUP(O1422+(O1422*Assumptions!M$6),-2)</f>
        <v>0</v>
      </c>
      <c r="Q1422" s="39">
        <f>ROUNDUP(P1422+(P1422*Assumptions!N$6),-2)</f>
        <v>0</v>
      </c>
      <c r="R1422" s="127">
        <f>ROUNDUP(Q1422+(Q1422*Assumptions!O$6),-2)</f>
        <v>0</v>
      </c>
    </row>
    <row r="1423" spans="1:18" x14ac:dyDescent="0.2">
      <c r="A1423" s="119">
        <v>38900</v>
      </c>
      <c r="B1423" s="39">
        <v>26000</v>
      </c>
      <c r="C1423" s="39">
        <v>0</v>
      </c>
      <c r="D1423" s="832" t="s">
        <v>939</v>
      </c>
      <c r="E1423" s="608" t="s">
        <v>1867</v>
      </c>
      <c r="F1423" s="209">
        <f>17200+10300+5000</f>
        <v>32500</v>
      </c>
      <c r="G1423" s="152">
        <f t="shared" si="962"/>
        <v>100</v>
      </c>
      <c r="H1423" s="209">
        <v>0</v>
      </c>
      <c r="I1423" s="152">
        <f t="shared" si="960"/>
        <v>-100</v>
      </c>
      <c r="J1423" s="218">
        <f>ROUNDUP(H1423+(H1423*Assumptions!G$6),-2)</f>
        <v>0</v>
      </c>
      <c r="K1423" s="39">
        <f>ROUNDUP(J1423+(J1423*Assumptions!H$6),-2)</f>
        <v>0</v>
      </c>
      <c r="L1423" s="39">
        <f>ROUNDUP(K1423+(K1423*Assumptions!I$6),-2)</f>
        <v>0</v>
      </c>
      <c r="M1423" s="39">
        <f>ROUNDUP(L1423+(L1423*Assumptions!J$6),-2)</f>
        <v>0</v>
      </c>
      <c r="N1423" s="39">
        <f>ROUNDUP(M1423+(M1423*Assumptions!K$6),-2)</f>
        <v>0</v>
      </c>
      <c r="O1423" s="39">
        <f>ROUNDUP(N1423+(N1423*Assumptions!L$6),-2)</f>
        <v>0</v>
      </c>
      <c r="P1423" s="39">
        <f>ROUNDUP(O1423+(O1423*Assumptions!M$6),-2)</f>
        <v>0</v>
      </c>
      <c r="Q1423" s="39">
        <f>ROUNDUP(P1423+(P1423*Assumptions!N$6),-2)</f>
        <v>0</v>
      </c>
      <c r="R1423" s="127">
        <f>ROUNDUP(Q1423+(Q1423*Assumptions!O$6),-2)</f>
        <v>0</v>
      </c>
    </row>
    <row r="1424" spans="1:18" x14ac:dyDescent="0.2">
      <c r="A1424" s="119">
        <v>5900</v>
      </c>
      <c r="B1424" s="39">
        <v>4300</v>
      </c>
      <c r="C1424" s="39">
        <v>200</v>
      </c>
      <c r="D1424" s="832" t="s">
        <v>1737</v>
      </c>
      <c r="E1424" s="608" t="s">
        <v>1370</v>
      </c>
      <c r="F1424" s="209">
        <v>1200</v>
      </c>
      <c r="G1424" s="152">
        <f t="shared" si="958"/>
        <v>500</v>
      </c>
      <c r="H1424" s="209">
        <v>0</v>
      </c>
      <c r="I1424" s="152">
        <f t="shared" si="960"/>
        <v>-100</v>
      </c>
      <c r="J1424" s="218">
        <f>ROUNDUP(H1424+(H1424*Assumptions!G$6),-2)</f>
        <v>0</v>
      </c>
      <c r="K1424" s="39">
        <f>ROUNDUP(J1424+(J1424*Assumptions!H$6),-2)</f>
        <v>0</v>
      </c>
      <c r="L1424" s="39">
        <f>ROUNDUP(K1424+(K1424*Assumptions!I$6),-2)</f>
        <v>0</v>
      </c>
      <c r="M1424" s="39">
        <f>ROUNDUP(L1424+(L1424*Assumptions!J$6),-2)</f>
        <v>0</v>
      </c>
      <c r="N1424" s="39">
        <f>ROUNDUP(M1424+(M1424*Assumptions!K$6),-2)</f>
        <v>0</v>
      </c>
      <c r="O1424" s="39">
        <f>ROUNDUP(N1424+(N1424*Assumptions!L$6),-2)</f>
        <v>0</v>
      </c>
      <c r="P1424" s="39">
        <f>ROUNDUP(O1424+(O1424*Assumptions!M$6),-2)</f>
        <v>0</v>
      </c>
      <c r="Q1424" s="39">
        <f>ROUNDUP(P1424+(P1424*Assumptions!N$6),-2)</f>
        <v>0</v>
      </c>
      <c r="R1424" s="127">
        <f>ROUNDUP(Q1424+(Q1424*Assumptions!O$6),-2)</f>
        <v>0</v>
      </c>
    </row>
    <row r="1425" spans="1:18" x14ac:dyDescent="0.2">
      <c r="A1425" s="119">
        <v>26400</v>
      </c>
      <c r="B1425" s="39">
        <v>42100</v>
      </c>
      <c r="C1425" s="39">
        <v>32100</v>
      </c>
      <c r="D1425" s="832" t="s">
        <v>3305</v>
      </c>
      <c r="E1425" s="608" t="s">
        <v>1369</v>
      </c>
      <c r="F1425" s="209">
        <v>33500</v>
      </c>
      <c r="G1425" s="152">
        <f t="shared" ref="G1425:G1427" si="963">IF(C1425=F1425,0,IF(C1425=0,100,(F1425-C1425)/C1425*100))</f>
        <v>4.361370716510903</v>
      </c>
      <c r="H1425" s="209">
        <v>0</v>
      </c>
      <c r="I1425" s="152">
        <f t="shared" si="960"/>
        <v>-100</v>
      </c>
      <c r="J1425" s="218">
        <f>ROUNDUP(H1425+(H1425*Assumptions!G$6),-2)</f>
        <v>0</v>
      </c>
      <c r="K1425" s="39">
        <f>ROUNDUP(J1425+(J1425*Assumptions!H$6),-2)</f>
        <v>0</v>
      </c>
      <c r="L1425" s="39">
        <f>ROUNDUP(K1425+(K1425*Assumptions!I$6),-2)</f>
        <v>0</v>
      </c>
      <c r="M1425" s="39">
        <f>ROUNDUP(L1425+(L1425*Assumptions!J$6),-2)</f>
        <v>0</v>
      </c>
      <c r="N1425" s="39">
        <f>ROUNDUP(M1425+(M1425*Assumptions!K$6),-2)</f>
        <v>0</v>
      </c>
      <c r="O1425" s="39">
        <f>ROUNDUP(N1425+(N1425*Assumptions!L$6),-2)</f>
        <v>0</v>
      </c>
      <c r="P1425" s="39">
        <f>ROUNDUP(O1425+(O1425*Assumptions!M$6),-2)</f>
        <v>0</v>
      </c>
      <c r="Q1425" s="39">
        <f>ROUNDUP(P1425+(P1425*Assumptions!N$6),-2)</f>
        <v>0</v>
      </c>
      <c r="R1425" s="127">
        <f>ROUNDUP(Q1425+(Q1425*Assumptions!O$6),-2)</f>
        <v>0</v>
      </c>
    </row>
    <row r="1426" spans="1:18" x14ac:dyDescent="0.2">
      <c r="A1426" s="119">
        <v>0</v>
      </c>
      <c r="B1426" s="39">
        <v>0</v>
      </c>
      <c r="C1426" s="39">
        <v>71400</v>
      </c>
      <c r="D1426" s="832" t="s">
        <v>940</v>
      </c>
      <c r="E1426" s="608" t="s">
        <v>941</v>
      </c>
      <c r="F1426" s="209">
        <v>50100</v>
      </c>
      <c r="G1426" s="152">
        <f t="shared" si="963"/>
        <v>-29.831932773109244</v>
      </c>
      <c r="H1426" s="209">
        <v>0</v>
      </c>
      <c r="I1426" s="152">
        <f t="shared" si="960"/>
        <v>-100</v>
      </c>
      <c r="J1426" s="218">
        <f>ROUNDUP(H1426+(H1426*Assumptions!G$6),-2)</f>
        <v>0</v>
      </c>
      <c r="K1426" s="39">
        <f>ROUNDUP(J1426+(J1426*Assumptions!H$6),-2)</f>
        <v>0</v>
      </c>
      <c r="L1426" s="39">
        <f>ROUNDUP(K1426+(K1426*Assumptions!I$6),-2)</f>
        <v>0</v>
      </c>
      <c r="M1426" s="39">
        <f>ROUNDUP(L1426+(L1426*Assumptions!J$6),-2)</f>
        <v>0</v>
      </c>
      <c r="N1426" s="39">
        <f>ROUNDUP(M1426+(M1426*Assumptions!K$6),-2)</f>
        <v>0</v>
      </c>
      <c r="O1426" s="39">
        <f>ROUNDUP(N1426+(N1426*Assumptions!L$6),-2)</f>
        <v>0</v>
      </c>
      <c r="P1426" s="39">
        <f>ROUNDUP(O1426+(O1426*Assumptions!M$6),-2)</f>
        <v>0</v>
      </c>
      <c r="Q1426" s="39">
        <f>ROUNDUP(P1426+(P1426*Assumptions!N$6),-2)</f>
        <v>0</v>
      </c>
      <c r="R1426" s="127">
        <f>ROUNDUP(Q1426+(Q1426*Assumptions!O$6),-2)</f>
        <v>0</v>
      </c>
    </row>
    <row r="1427" spans="1:18" x14ac:dyDescent="0.2">
      <c r="A1427" s="119">
        <v>0</v>
      </c>
      <c r="B1427" s="39">
        <v>6600</v>
      </c>
      <c r="C1427" s="39">
        <v>38400</v>
      </c>
      <c r="D1427" s="832" t="s">
        <v>3510</v>
      </c>
      <c r="E1427" s="608" t="s">
        <v>2200</v>
      </c>
      <c r="F1427" s="209">
        <v>24500</v>
      </c>
      <c r="G1427" s="152">
        <f t="shared" si="963"/>
        <v>-36.197916666666671</v>
      </c>
      <c r="H1427" s="209">
        <v>0</v>
      </c>
      <c r="I1427" s="152">
        <f t="shared" si="960"/>
        <v>-100</v>
      </c>
      <c r="J1427" s="218">
        <f>ROUNDUP(H1427+(H1427*Assumptions!G$6),-2)</f>
        <v>0</v>
      </c>
      <c r="K1427" s="39">
        <f>ROUNDUP(J1427+(J1427*Assumptions!H$6),-2)</f>
        <v>0</v>
      </c>
      <c r="L1427" s="39">
        <f>ROUNDUP(K1427+(K1427*Assumptions!I$6),-2)</f>
        <v>0</v>
      </c>
      <c r="M1427" s="39">
        <f>ROUNDUP(L1427+(L1427*Assumptions!J$6),-2)</f>
        <v>0</v>
      </c>
      <c r="N1427" s="39">
        <f>ROUNDUP(M1427+(M1427*Assumptions!K$6),-2)</f>
        <v>0</v>
      </c>
      <c r="O1427" s="39">
        <f>ROUNDUP(N1427+(N1427*Assumptions!L$6),-2)</f>
        <v>0</v>
      </c>
      <c r="P1427" s="39">
        <f>ROUNDUP(O1427+(O1427*Assumptions!M$6),-2)</f>
        <v>0</v>
      </c>
      <c r="Q1427" s="39">
        <f>ROUNDUP(P1427+(P1427*Assumptions!N$6),-2)</f>
        <v>0</v>
      </c>
      <c r="R1427" s="127">
        <f>ROUNDUP(Q1427+(Q1427*Assumptions!O$6),-2)</f>
        <v>0</v>
      </c>
    </row>
    <row r="1428" spans="1:18" x14ac:dyDescent="0.2">
      <c r="A1428" s="119">
        <v>0</v>
      </c>
      <c r="B1428" s="39">
        <v>0</v>
      </c>
      <c r="C1428" s="39">
        <v>0</v>
      </c>
      <c r="D1428" s="832" t="s">
        <v>5609</v>
      </c>
      <c r="E1428" s="608" t="s">
        <v>5608</v>
      </c>
      <c r="F1428" s="209">
        <v>38000</v>
      </c>
      <c r="G1428" s="152">
        <f t="shared" ref="G1428" si="964">IF(C1428=F1428,0,IF(C1428=0,100,(F1428-C1428)/C1428*100))</f>
        <v>100</v>
      </c>
      <c r="H1428" s="209">
        <v>0</v>
      </c>
      <c r="I1428" s="152">
        <f t="shared" ref="I1428" si="965">IF(F1428=H1428,0,IF(F1428=0,100,(H1428-F1428)/F1428*100))</f>
        <v>-100</v>
      </c>
      <c r="J1428" s="218">
        <f>ROUNDUP(H1428+(H1428*Assumptions!G$6),-2)</f>
        <v>0</v>
      </c>
      <c r="K1428" s="39">
        <f>ROUNDUP(J1428+(J1428*Assumptions!H$6),-2)</f>
        <v>0</v>
      </c>
      <c r="L1428" s="39">
        <f>ROUNDUP(K1428+(K1428*Assumptions!I$6),-2)</f>
        <v>0</v>
      </c>
      <c r="M1428" s="39">
        <f>ROUNDUP(L1428+(L1428*Assumptions!J$6),-2)</f>
        <v>0</v>
      </c>
      <c r="N1428" s="39">
        <f>ROUNDUP(M1428+(M1428*Assumptions!K$6),-2)</f>
        <v>0</v>
      </c>
      <c r="O1428" s="39">
        <f>ROUNDUP(N1428+(N1428*Assumptions!L$6),-2)</f>
        <v>0</v>
      </c>
      <c r="P1428" s="39">
        <f>ROUNDUP(O1428+(O1428*Assumptions!M$6),-2)</f>
        <v>0</v>
      </c>
      <c r="Q1428" s="39">
        <f>ROUNDUP(P1428+(P1428*Assumptions!N$6),-2)</f>
        <v>0</v>
      </c>
      <c r="R1428" s="127">
        <f>ROUNDUP(Q1428+(Q1428*Assumptions!O$6),-2)</f>
        <v>0</v>
      </c>
    </row>
    <row r="1429" spans="1:18" ht="13.5" thickBot="1" x14ac:dyDescent="0.25">
      <c r="A1429" s="119"/>
      <c r="B1429" s="39"/>
      <c r="C1429" s="39"/>
      <c r="D1429" s="832"/>
      <c r="E1429" s="608"/>
      <c r="F1429" s="207"/>
      <c r="G1429" s="152"/>
      <c r="H1429" s="207"/>
      <c r="I1429" s="152"/>
      <c r="J1429" s="218"/>
      <c r="K1429" s="39"/>
      <c r="L1429" s="39"/>
      <c r="M1429" s="39"/>
      <c r="N1429" s="39"/>
      <c r="O1429" s="39"/>
      <c r="P1429" s="39"/>
      <c r="Q1429" s="39"/>
      <c r="R1429" s="127"/>
    </row>
    <row r="1430" spans="1:18" s="102" customFormat="1" x14ac:dyDescent="0.2">
      <c r="A1430" s="116">
        <f>SUM(A1394:A1429)</f>
        <v>211200</v>
      </c>
      <c r="B1430" s="61">
        <f>SUM(B1394:B1429)</f>
        <v>271400</v>
      </c>
      <c r="C1430" s="61">
        <f>SUM(C1394:C1429)</f>
        <v>402500</v>
      </c>
      <c r="D1430" s="261"/>
      <c r="E1430" s="438" t="s">
        <v>660</v>
      </c>
      <c r="F1430" s="210">
        <f>SUM(F1394:F1429)</f>
        <v>554200</v>
      </c>
      <c r="G1430" s="198">
        <f>IF(C1430=F1430,0,IF(C1430=0,100,(F1430-C1430)/C1430*100))</f>
        <v>37.689440993788821</v>
      </c>
      <c r="H1430" s="210">
        <f>SUM(H1394:H1429)</f>
        <v>243000</v>
      </c>
      <c r="I1430" s="198">
        <f>IF(F1430=H1430,0,IF(F1430=0,100,(H1430-F1430)/F1430*100))</f>
        <v>-56.153013352580295</v>
      </c>
      <c r="J1430" s="892">
        <f t="shared" ref="J1430:R1430" si="966">SUM(J1394:J1429)</f>
        <v>244200</v>
      </c>
      <c r="K1430" s="61">
        <f t="shared" si="966"/>
        <v>252200</v>
      </c>
      <c r="L1430" s="61">
        <f t="shared" si="966"/>
        <v>260600</v>
      </c>
      <c r="M1430" s="61">
        <f t="shared" si="966"/>
        <v>269200</v>
      </c>
      <c r="N1430" s="61">
        <f t="shared" si="966"/>
        <v>278000</v>
      </c>
      <c r="O1430" s="61">
        <f t="shared" si="966"/>
        <v>287000</v>
      </c>
      <c r="P1430" s="61">
        <f t="shared" si="966"/>
        <v>296400</v>
      </c>
      <c r="Q1430" s="61">
        <f t="shared" si="966"/>
        <v>305900</v>
      </c>
      <c r="R1430" s="126">
        <f t="shared" si="966"/>
        <v>315600</v>
      </c>
    </row>
    <row r="1431" spans="1:18" x14ac:dyDescent="0.2">
      <c r="A1431" s="119"/>
      <c r="B1431" s="39"/>
      <c r="C1431" s="39"/>
      <c r="D1431" s="2266"/>
      <c r="E1431" s="425"/>
      <c r="G1431" s="152"/>
      <c r="I1431" s="152"/>
      <c r="J1431" s="665"/>
      <c r="K1431" s="39"/>
      <c r="L1431" s="39"/>
      <c r="M1431" s="39"/>
      <c r="N1431" s="39"/>
      <c r="O1431" s="39"/>
      <c r="P1431" s="39"/>
      <c r="Q1431" s="39"/>
      <c r="R1431" s="127"/>
    </row>
    <row r="1432" spans="1:18" s="102" customFormat="1" x14ac:dyDescent="0.2">
      <c r="A1432" s="79">
        <f>A1392-A1430</f>
        <v>-5700</v>
      </c>
      <c r="B1432" s="72">
        <f>B1392-B1430</f>
        <v>-119700</v>
      </c>
      <c r="C1432" s="72">
        <f>C1392-C1430</f>
        <v>-266000</v>
      </c>
      <c r="D1432" s="261"/>
      <c r="E1432" s="430" t="s">
        <v>1203</v>
      </c>
      <c r="F1432" s="213">
        <f>F1392-F1430</f>
        <v>-443700</v>
      </c>
      <c r="G1432" s="197">
        <f>IF(C1432=F1432,0,IF(C1432=0,100,(F1432-C1432)/C1432*100))</f>
        <v>66.804511278195491</v>
      </c>
      <c r="H1432" s="213">
        <f>H1392-H1430</f>
        <v>-243000</v>
      </c>
      <c r="I1432" s="197">
        <f>IF(F1432=H1432,0,IF(F1432=0,100,(H1432-F1432)/F1432*100))</f>
        <v>-45.233265720081135</v>
      </c>
      <c r="J1432" s="895">
        <f t="shared" ref="J1432:R1432" si="967">J1392-J1430</f>
        <v>-244200</v>
      </c>
      <c r="K1432" s="72">
        <f t="shared" si="967"/>
        <v>-252200</v>
      </c>
      <c r="L1432" s="72">
        <f t="shared" si="967"/>
        <v>-260600</v>
      </c>
      <c r="M1432" s="72">
        <f t="shared" si="967"/>
        <v>-269200</v>
      </c>
      <c r="N1432" s="72">
        <f t="shared" si="967"/>
        <v>-278000</v>
      </c>
      <c r="O1432" s="72">
        <f t="shared" si="967"/>
        <v>-287000</v>
      </c>
      <c r="P1432" s="72">
        <f t="shared" si="967"/>
        <v>-296400</v>
      </c>
      <c r="Q1432" s="72">
        <f t="shared" si="967"/>
        <v>-305900</v>
      </c>
      <c r="R1432" s="128">
        <f t="shared" si="967"/>
        <v>-315600</v>
      </c>
    </row>
    <row r="1433" spans="1:18" x14ac:dyDescent="0.2">
      <c r="A1433" s="119">
        <v>0</v>
      </c>
      <c r="B1433" s="39">
        <v>0</v>
      </c>
      <c r="C1433" s="39">
        <v>0</v>
      </c>
      <c r="D1433" s="2266"/>
      <c r="E1433" s="431" t="s">
        <v>2313</v>
      </c>
      <c r="F1433" s="209">
        <v>0</v>
      </c>
      <c r="G1433" s="152">
        <f>IF(C1433=F1433,0,IF(C1433=0,100,(F1433-C1433)/C1433*100))</f>
        <v>0</v>
      </c>
      <c r="H1433" s="209">
        <v>0</v>
      </c>
      <c r="I1433" s="152">
        <f>IF(F1433=H1433,0,IF(F1433=0,100,(H1433-F1433)/F1433*100))</f>
        <v>0</v>
      </c>
      <c r="J1433" s="665">
        <v>0</v>
      </c>
      <c r="K1433" s="207">
        <v>0</v>
      </c>
      <c r="L1433" s="207">
        <v>0</v>
      </c>
      <c r="M1433" s="207">
        <v>0</v>
      </c>
      <c r="N1433" s="207">
        <v>0</v>
      </c>
      <c r="O1433" s="207">
        <v>0</v>
      </c>
      <c r="P1433" s="207">
        <v>0</v>
      </c>
      <c r="Q1433" s="524">
        <v>0</v>
      </c>
      <c r="R1433" s="981">
        <v>0</v>
      </c>
    </row>
    <row r="1434" spans="1:18" s="102" customFormat="1" x14ac:dyDescent="0.2">
      <c r="A1434" s="200">
        <f>A1432+A1433</f>
        <v>-5700</v>
      </c>
      <c r="B1434" s="457">
        <f>B1432+B1433</f>
        <v>-119700</v>
      </c>
      <c r="C1434" s="457">
        <f>C1432+C1433</f>
        <v>-266000</v>
      </c>
      <c r="D1434" s="603"/>
      <c r="E1434" s="598" t="s">
        <v>1993</v>
      </c>
      <c r="F1434" s="458">
        <f>F1432+F1433</f>
        <v>-443700</v>
      </c>
      <c r="G1434" s="455">
        <f>IF(C1434=F1434,0,IF(C1434=0,100,(F1434-C1434)/C1434*100))</f>
        <v>66.804511278195491</v>
      </c>
      <c r="H1434" s="458">
        <f t="shared" ref="H1434:Q1434" si="968">H1432+H1433</f>
        <v>-243000</v>
      </c>
      <c r="I1434" s="455">
        <f>IF(F1434=H1434,0,IF(F1434=0,100,(H1434-F1434)/F1434*100))</f>
        <v>-45.233265720081135</v>
      </c>
      <c r="J1434" s="896">
        <f t="shared" si="968"/>
        <v>-244200</v>
      </c>
      <c r="K1434" s="931">
        <f t="shared" si="968"/>
        <v>-252200</v>
      </c>
      <c r="L1434" s="931">
        <f t="shared" si="968"/>
        <v>-260600</v>
      </c>
      <c r="M1434" s="931">
        <f t="shared" si="968"/>
        <v>-269200</v>
      </c>
      <c r="N1434" s="931">
        <f t="shared" si="968"/>
        <v>-278000</v>
      </c>
      <c r="O1434" s="931">
        <f t="shared" si="968"/>
        <v>-287000</v>
      </c>
      <c r="P1434" s="931">
        <f t="shared" si="968"/>
        <v>-296400</v>
      </c>
      <c r="Q1434" s="72">
        <f t="shared" si="968"/>
        <v>-305900</v>
      </c>
      <c r="R1434" s="128">
        <f t="shared" ref="R1434" si="969">R1432+R1433</f>
        <v>-315600</v>
      </c>
    </row>
    <row r="1435" spans="1:18" ht="13.5" thickBot="1" x14ac:dyDescent="0.25">
      <c r="A1435" s="79"/>
      <c r="B1435" s="88"/>
      <c r="C1435" s="72"/>
      <c r="D1435" s="2640"/>
      <c r="E1435" s="430"/>
      <c r="F1435" s="213"/>
      <c r="G1435" s="197"/>
      <c r="H1435" s="212"/>
      <c r="I1435" s="197"/>
      <c r="J1435" s="895"/>
      <c r="K1435" s="39"/>
      <c r="L1435" s="39"/>
      <c r="M1435" s="39"/>
      <c r="N1435" s="39"/>
      <c r="O1435" s="39"/>
      <c r="P1435" s="39"/>
      <c r="Q1435" s="39"/>
      <c r="R1435" s="127"/>
    </row>
    <row r="1436" spans="1:18" x14ac:dyDescent="0.2">
      <c r="A1436" s="116"/>
      <c r="B1436" s="61"/>
      <c r="C1436" s="172"/>
      <c r="D1436" s="2642"/>
      <c r="E1436" s="432"/>
      <c r="F1436" s="210"/>
      <c r="G1436" s="199"/>
      <c r="H1436" s="210"/>
      <c r="I1436" s="199"/>
      <c r="J1436" s="892"/>
      <c r="K1436" s="187"/>
      <c r="L1436" s="187"/>
      <c r="M1436" s="187"/>
      <c r="N1436" s="187"/>
      <c r="O1436" s="187"/>
      <c r="P1436" s="187"/>
      <c r="Q1436" s="187"/>
      <c r="R1436" s="2431"/>
    </row>
    <row r="1437" spans="1:18" x14ac:dyDescent="0.2">
      <c r="A1437" s="79"/>
      <c r="B1437" s="72"/>
      <c r="C1437" s="141"/>
      <c r="D1437" s="262"/>
      <c r="E1437" s="596" t="s">
        <v>231</v>
      </c>
      <c r="F1437" s="213"/>
      <c r="G1437" s="101"/>
      <c r="H1437" s="213"/>
      <c r="I1437" s="101"/>
      <c r="J1437" s="217"/>
      <c r="K1437" s="39"/>
      <c r="L1437" s="39"/>
      <c r="M1437" s="39"/>
      <c r="N1437" s="39"/>
      <c r="O1437" s="39"/>
      <c r="P1437" s="39"/>
      <c r="Q1437" s="39"/>
      <c r="R1437" s="127"/>
    </row>
    <row r="1438" spans="1:18" x14ac:dyDescent="0.2">
      <c r="A1438" s="119">
        <v>0</v>
      </c>
      <c r="B1438" s="156">
        <v>0</v>
      </c>
      <c r="C1438" s="156">
        <v>0</v>
      </c>
      <c r="D1438" s="262"/>
      <c r="E1438" s="425" t="s">
        <v>3368</v>
      </c>
      <c r="F1438" s="209">
        <v>0</v>
      </c>
      <c r="G1438" s="2271"/>
      <c r="H1438" s="209">
        <v>0</v>
      </c>
      <c r="I1438" s="2271"/>
      <c r="J1438" s="218">
        <v>0</v>
      </c>
      <c r="K1438" s="39">
        <v>0</v>
      </c>
      <c r="L1438" s="39">
        <v>0</v>
      </c>
      <c r="M1438" s="39">
        <v>0</v>
      </c>
      <c r="N1438" s="39">
        <v>0</v>
      </c>
      <c r="O1438" s="39">
        <v>0</v>
      </c>
      <c r="P1438" s="39">
        <v>0</v>
      </c>
      <c r="Q1438" s="39">
        <v>0</v>
      </c>
      <c r="R1438" s="127">
        <v>0</v>
      </c>
    </row>
    <row r="1439" spans="1:18" x14ac:dyDescent="0.2">
      <c r="A1439" s="119">
        <v>230700</v>
      </c>
      <c r="B1439" s="156">
        <v>254700</v>
      </c>
      <c r="C1439" s="156">
        <f>SUM('Res-Gen'!B220:B220)</f>
        <v>205700</v>
      </c>
      <c r="D1439" s="262"/>
      <c r="E1439" s="425" t="s">
        <v>2272</v>
      </c>
      <c r="F1439" s="209">
        <f>SUM('Res-Gen'!E220)</f>
        <v>72500</v>
      </c>
      <c r="G1439" s="2271"/>
      <c r="H1439" s="209">
        <f>SUM('Res-Gen'!H220)</f>
        <v>0</v>
      </c>
      <c r="I1439" s="2271"/>
      <c r="J1439" s="218">
        <f>SUM('Res-Gen'!K220)</f>
        <v>0</v>
      </c>
      <c r="K1439" s="39">
        <f>SUM('Res-Gen'!N220)</f>
        <v>0</v>
      </c>
      <c r="L1439" s="39">
        <f>SUM('Res-Gen'!Q220)</f>
        <v>0</v>
      </c>
      <c r="M1439" s="39">
        <f>SUM('Res-Gen'!T220)</f>
        <v>0</v>
      </c>
      <c r="N1439" s="39">
        <f>SUM('Res-Gen'!W220)</f>
        <v>0</v>
      </c>
      <c r="O1439" s="39">
        <f>SUM('Res-Gen'!Z220)</f>
        <v>0</v>
      </c>
      <c r="P1439" s="39">
        <f>SUM('Res-Gen'!AC220)</f>
        <v>0</v>
      </c>
      <c r="Q1439" s="39">
        <f>SUM('Res-Gen'!AF220)</f>
        <v>0</v>
      </c>
      <c r="R1439" s="127">
        <f>SUM('Res-Gen'!AI220)</f>
        <v>0</v>
      </c>
    </row>
    <row r="1440" spans="1:18" x14ac:dyDescent="0.2">
      <c r="A1440" s="119">
        <v>182800</v>
      </c>
      <c r="B1440" s="156">
        <v>240700</v>
      </c>
      <c r="C1440" s="156">
        <f>SUM('Res-Gen'!C220:C220)</f>
        <v>254700</v>
      </c>
      <c r="D1440" s="262"/>
      <c r="E1440" s="425" t="s">
        <v>2738</v>
      </c>
      <c r="F1440" s="209">
        <f>SUM('Res-Gen'!F217:F220)</f>
        <v>278200</v>
      </c>
      <c r="G1440" s="2271"/>
      <c r="H1440" s="209">
        <f>SUM('Res-Gen'!I220)</f>
        <v>0</v>
      </c>
      <c r="I1440" s="2271"/>
      <c r="J1440" s="218">
        <f>SUM('Res-Gen'!L220)</f>
        <v>0</v>
      </c>
      <c r="K1440" s="39">
        <f>SUM('Res-Gen'!O220)</f>
        <v>0</v>
      </c>
      <c r="L1440" s="39">
        <f>SUM('Res-Gen'!R220)</f>
        <v>0</v>
      </c>
      <c r="M1440" s="39">
        <f>SUM('Res-Gen'!U220)</f>
        <v>0</v>
      </c>
      <c r="N1440" s="39">
        <f>SUM('Res-Gen'!X220)</f>
        <v>0</v>
      </c>
      <c r="O1440" s="39">
        <f>SUM('Res-Gen'!AA220)</f>
        <v>0</v>
      </c>
      <c r="P1440" s="39">
        <f>SUM('Res-Gen'!AD220)</f>
        <v>0</v>
      </c>
      <c r="Q1440" s="39">
        <f>SUM('Res-Gen'!AG220)</f>
        <v>0</v>
      </c>
      <c r="R1440" s="127">
        <f>SUM('Res-Gen'!AJ220)</f>
        <v>0</v>
      </c>
    </row>
    <row r="1441" spans="1:18" x14ac:dyDescent="0.2">
      <c r="A1441" s="119">
        <v>0</v>
      </c>
      <c r="B1441" s="156">
        <v>0</v>
      </c>
      <c r="C1441" s="156">
        <v>0</v>
      </c>
      <c r="D1441" s="262"/>
      <c r="E1441" s="425" t="s">
        <v>2275</v>
      </c>
      <c r="F1441" s="209">
        <v>0</v>
      </c>
      <c r="G1441" s="2271"/>
      <c r="H1441" s="209">
        <v>0</v>
      </c>
      <c r="I1441" s="2271"/>
      <c r="J1441" s="218">
        <v>0</v>
      </c>
      <c r="K1441" s="39">
        <v>0</v>
      </c>
      <c r="L1441" s="39">
        <v>0</v>
      </c>
      <c r="M1441" s="39">
        <v>0</v>
      </c>
      <c r="N1441" s="39">
        <v>0</v>
      </c>
      <c r="O1441" s="39">
        <v>0</v>
      </c>
      <c r="P1441" s="39">
        <v>0</v>
      </c>
      <c r="Q1441" s="39">
        <v>0</v>
      </c>
      <c r="R1441" s="127">
        <v>0</v>
      </c>
    </row>
    <row r="1442" spans="1:18" x14ac:dyDescent="0.2">
      <c r="A1442" s="119">
        <v>0</v>
      </c>
      <c r="B1442" s="156">
        <v>0</v>
      </c>
      <c r="C1442" s="156">
        <v>0</v>
      </c>
      <c r="D1442" s="262"/>
      <c r="E1442" s="425" t="s">
        <v>1153</v>
      </c>
      <c r="F1442" s="209">
        <v>0</v>
      </c>
      <c r="G1442" s="2271"/>
      <c r="H1442" s="209">
        <v>0</v>
      </c>
      <c r="I1442" s="2271"/>
      <c r="J1442" s="218">
        <v>0</v>
      </c>
      <c r="K1442" s="39">
        <v>0</v>
      </c>
      <c r="L1442" s="39">
        <v>0</v>
      </c>
      <c r="M1442" s="39">
        <v>0</v>
      </c>
      <c r="N1442" s="39">
        <v>0</v>
      </c>
      <c r="O1442" s="39">
        <v>0</v>
      </c>
      <c r="P1442" s="39">
        <v>0</v>
      </c>
      <c r="Q1442" s="39">
        <v>0</v>
      </c>
      <c r="R1442" s="127">
        <v>0</v>
      </c>
    </row>
    <row r="1443" spans="1:18" s="102" customFormat="1" x14ac:dyDescent="0.2">
      <c r="A1443" s="200">
        <f>A1434-A1438-A1439+A1440++A1441-A1442</f>
        <v>-53600</v>
      </c>
      <c r="B1443" s="437">
        <f>B1434-B1438-B1439+B1440++B1441-B1442</f>
        <v>-133700</v>
      </c>
      <c r="C1443" s="437">
        <f>C1434-C1438-C1439+C1440++C1441-C1442</f>
        <v>-217000</v>
      </c>
      <c r="D1443" s="606"/>
      <c r="E1443" s="598" t="s">
        <v>2901</v>
      </c>
      <c r="F1443" s="458">
        <f>F1434-F1438-F1439+F1440++F1441-F1442</f>
        <v>-238000</v>
      </c>
      <c r="G1443" s="455">
        <f>IF(C1443=F1443,0,IF(C1443=0,100,(F1443-C1443)/C1443*100))</f>
        <v>9.67741935483871</v>
      </c>
      <c r="H1443" s="458">
        <f>H1434-H1438-H1439+H1440++H1441-H1442</f>
        <v>-243000</v>
      </c>
      <c r="I1443" s="455">
        <f>IF(F1443=H1443,0,IF(F1443=0,100,(H1443-F1443)/F1443*100))</f>
        <v>2.1008403361344539</v>
      </c>
      <c r="J1443" s="894">
        <f t="shared" ref="J1443:R1443" si="970">J1434-J1438-J1439+J1440++J1441-J1442</f>
        <v>-244200</v>
      </c>
      <c r="K1443" s="457">
        <f t="shared" si="970"/>
        <v>-252200</v>
      </c>
      <c r="L1443" s="457">
        <f t="shared" si="970"/>
        <v>-260600</v>
      </c>
      <c r="M1443" s="457">
        <f t="shared" si="970"/>
        <v>-269200</v>
      </c>
      <c r="N1443" s="457">
        <f t="shared" si="970"/>
        <v>-278000</v>
      </c>
      <c r="O1443" s="457">
        <f t="shared" si="970"/>
        <v>-287000</v>
      </c>
      <c r="P1443" s="457">
        <f t="shared" si="970"/>
        <v>-296400</v>
      </c>
      <c r="Q1443" s="457">
        <f t="shared" si="970"/>
        <v>-305900</v>
      </c>
      <c r="R1443" s="459">
        <f t="shared" si="970"/>
        <v>-315600</v>
      </c>
    </row>
    <row r="1444" spans="1:18" ht="13.5" thickBot="1" x14ac:dyDescent="0.25">
      <c r="A1444" s="82"/>
      <c r="B1444" s="147"/>
      <c r="C1444" s="147"/>
      <c r="D1444" s="263"/>
      <c r="E1444" s="427"/>
      <c r="F1444" s="215"/>
      <c r="G1444" s="454"/>
      <c r="H1444" s="215"/>
      <c r="I1444" s="454"/>
      <c r="J1444" s="222"/>
      <c r="K1444" s="74"/>
      <c r="L1444" s="74"/>
      <c r="M1444" s="74"/>
      <c r="N1444" s="74"/>
      <c r="O1444" s="74"/>
      <c r="P1444" s="74"/>
      <c r="Q1444" s="74"/>
      <c r="R1444" s="182"/>
    </row>
    <row r="1445" spans="1:18" s="110" customFormat="1" ht="14.25" thickTop="1" thickBot="1" x14ac:dyDescent="0.25">
      <c r="D1445" s="619"/>
      <c r="F1445" s="218"/>
      <c r="G1445" s="136"/>
      <c r="H1445" s="218"/>
      <c r="I1445" s="136"/>
      <c r="J1445" s="218"/>
    </row>
    <row r="1446" spans="1:18" s="100" customFormat="1" ht="18.75" customHeight="1" thickTop="1" thickBot="1" x14ac:dyDescent="0.3">
      <c r="A1446" s="2723" t="s">
        <v>3150</v>
      </c>
      <c r="B1446" s="2724"/>
      <c r="C1446" s="2724"/>
      <c r="D1446" s="2724"/>
      <c r="E1446" s="2724"/>
      <c r="F1446" s="2724"/>
      <c r="G1446" s="2724"/>
      <c r="H1446" s="2724"/>
      <c r="I1446" s="2724"/>
      <c r="J1446" s="2724"/>
      <c r="K1446" s="2724"/>
      <c r="L1446" s="2724"/>
      <c r="M1446" s="2724"/>
      <c r="N1446" s="2724"/>
      <c r="O1446" s="2724"/>
      <c r="P1446" s="2724"/>
      <c r="Q1446" s="2724"/>
      <c r="R1446" s="2725"/>
    </row>
    <row r="1447" spans="1:18" s="52" customFormat="1" x14ac:dyDescent="0.2">
      <c r="A1447" s="50" t="str">
        <f t="shared" ref="A1447:C1448" si="971">A2</f>
        <v>ACTUAL</v>
      </c>
      <c r="B1447" s="428" t="str">
        <f t="shared" si="971"/>
        <v>ACTUAL</v>
      </c>
      <c r="C1447" s="428" t="str">
        <f t="shared" si="971"/>
        <v>ACTUAL</v>
      </c>
      <c r="D1447" s="428" t="str">
        <f>D1275</f>
        <v>LEDGER</v>
      </c>
      <c r="E1447" s="2281" t="s">
        <v>2626</v>
      </c>
      <c r="F1447" s="2726" t="str">
        <f>F1275</f>
        <v>ESTIMATED</v>
      </c>
      <c r="G1447" s="2727"/>
      <c r="H1447" s="2727"/>
      <c r="I1447" s="2727"/>
      <c r="J1447" s="2727"/>
      <c r="K1447" s="2727"/>
      <c r="L1447" s="2727"/>
      <c r="M1447" s="2727"/>
      <c r="N1447" s="2727"/>
      <c r="O1447" s="2727"/>
      <c r="P1447" s="2727"/>
      <c r="Q1447" s="2727"/>
      <c r="R1447" s="2728"/>
    </row>
    <row r="1448" spans="1:18" s="29" customFormat="1" ht="12.75" customHeight="1" thickBot="1" x14ac:dyDescent="0.25">
      <c r="A1448" s="230" t="str">
        <f t="shared" si="971"/>
        <v>2011/12</v>
      </c>
      <c r="B1448" s="240" t="str">
        <f t="shared" si="971"/>
        <v>2012/13</v>
      </c>
      <c r="C1448" s="84" t="str">
        <f t="shared" si="971"/>
        <v>2013/14</v>
      </c>
      <c r="D1448" s="429" t="str">
        <f>D1276</f>
        <v>ACCOUNT</v>
      </c>
      <c r="E1448" s="48"/>
      <c r="F1448" s="429" t="str">
        <f>F3</f>
        <v>2014/15</v>
      </c>
      <c r="G1448" s="56" t="str">
        <f>G1276</f>
        <v xml:space="preserve">% </v>
      </c>
      <c r="H1448" s="429" t="str">
        <f>H3</f>
        <v>2015/16</v>
      </c>
      <c r="I1448" s="56" t="str">
        <f>I1276</f>
        <v xml:space="preserve">% </v>
      </c>
      <c r="J1448" s="883" t="str">
        <f t="shared" ref="J1448:R1448" si="972">J3</f>
        <v>2016/17</v>
      </c>
      <c r="K1448" s="240" t="str">
        <f t="shared" si="972"/>
        <v>2017/18</v>
      </c>
      <c r="L1448" s="240" t="str">
        <f t="shared" si="972"/>
        <v>2018/19</v>
      </c>
      <c r="M1448" s="240" t="str">
        <f t="shared" si="972"/>
        <v>2019/20</v>
      </c>
      <c r="N1448" s="240" t="str">
        <f t="shared" si="972"/>
        <v>2020/21</v>
      </c>
      <c r="O1448" s="240" t="str">
        <f t="shared" si="972"/>
        <v>2021/22</v>
      </c>
      <c r="P1448" s="240" t="str">
        <f t="shared" si="972"/>
        <v>2022/23</v>
      </c>
      <c r="Q1448" s="240" t="str">
        <f t="shared" si="972"/>
        <v>2023/24</v>
      </c>
      <c r="R1448" s="635" t="str">
        <f t="shared" si="972"/>
        <v>2024/25</v>
      </c>
    </row>
    <row r="1449" spans="1:18" x14ac:dyDescent="0.2">
      <c r="A1449" s="119"/>
      <c r="B1449" s="85"/>
      <c r="C1449" s="39"/>
      <c r="D1449" s="2265"/>
      <c r="E1449" s="85"/>
      <c r="F1449" s="207"/>
      <c r="G1449" s="152"/>
      <c r="H1449" s="207"/>
      <c r="I1449" s="152"/>
      <c r="J1449" s="218"/>
      <c r="K1449" s="39"/>
      <c r="L1449" s="39"/>
      <c r="M1449" s="39"/>
      <c r="N1449" s="39"/>
      <c r="O1449" s="39"/>
      <c r="P1449" s="39"/>
      <c r="Q1449" s="39"/>
      <c r="R1449" s="127"/>
    </row>
    <row r="1450" spans="1:18" x14ac:dyDescent="0.2">
      <c r="A1450" s="119"/>
      <c r="B1450" s="85"/>
      <c r="C1450" s="39"/>
      <c r="D1450" s="2265"/>
      <c r="E1450" s="114" t="s">
        <v>1261</v>
      </c>
      <c r="F1450" s="207"/>
      <c r="G1450" s="152"/>
      <c r="H1450" s="207"/>
      <c r="I1450" s="152"/>
      <c r="J1450" s="218"/>
      <c r="K1450" s="39"/>
      <c r="L1450" s="39"/>
      <c r="M1450" s="39"/>
      <c r="N1450" s="39"/>
      <c r="O1450" s="39"/>
      <c r="P1450" s="39"/>
      <c r="Q1450" s="39"/>
      <c r="R1450" s="127"/>
    </row>
    <row r="1451" spans="1:18" x14ac:dyDescent="0.2">
      <c r="A1451" s="119"/>
      <c r="B1451" s="85"/>
      <c r="C1451" s="39"/>
      <c r="D1451" s="2265"/>
      <c r="E1451" s="39"/>
      <c r="G1451" s="152"/>
      <c r="I1451" s="152"/>
      <c r="J1451" s="218"/>
      <c r="K1451" s="39"/>
      <c r="L1451" s="39"/>
      <c r="M1451" s="39"/>
      <c r="N1451" s="39"/>
      <c r="O1451" s="39"/>
      <c r="P1451" s="39"/>
      <c r="Q1451" s="39"/>
      <c r="R1451" s="127"/>
    </row>
    <row r="1452" spans="1:18" x14ac:dyDescent="0.2">
      <c r="A1452" s="119"/>
      <c r="B1452" s="85"/>
      <c r="C1452" s="39"/>
      <c r="D1452" s="2265"/>
      <c r="E1452" s="129" t="s">
        <v>3845</v>
      </c>
      <c r="G1452" s="152"/>
      <c r="H1452" s="207"/>
      <c r="I1452" s="152"/>
      <c r="J1452" s="218"/>
      <c r="K1452" s="39"/>
      <c r="L1452" s="39"/>
      <c r="M1452" s="39"/>
      <c r="N1452" s="39"/>
      <c r="O1452" s="39"/>
      <c r="P1452" s="39"/>
      <c r="Q1452" s="39"/>
      <c r="R1452" s="127"/>
    </row>
    <row r="1453" spans="1:18" x14ac:dyDescent="0.2">
      <c r="A1453" s="119">
        <v>367700</v>
      </c>
      <c r="B1453" s="39">
        <v>360300</v>
      </c>
      <c r="C1453" s="39">
        <v>339600</v>
      </c>
      <c r="D1453" s="832" t="s">
        <v>2664</v>
      </c>
      <c r="E1453" s="39" t="s">
        <v>3256</v>
      </c>
      <c r="F1453" s="209">
        <v>385000</v>
      </c>
      <c r="G1453" s="152">
        <f>IF(C1453=F1453,0,IF(C1453=0,100,(F1453-C1453)/C1453*100))</f>
        <v>13.368669022379271</v>
      </c>
      <c r="H1453" s="209">
        <v>398000</v>
      </c>
      <c r="I1453" s="152">
        <f>IF(F1453=H1453,0,IF(F1453=0,100,(H1453-F1453)/F1453*100))</f>
        <v>3.3766233766233764</v>
      </c>
      <c r="J1453" s="218">
        <f>ROUNDUP(H1453+(H1453*Assumptions!G$6),-2)</f>
        <v>410000</v>
      </c>
      <c r="K1453" s="39">
        <f>ROUNDUP(J1453+(J1453*Assumptions!H$6),-2)</f>
        <v>422300</v>
      </c>
      <c r="L1453" s="39">
        <f>ROUNDUP(K1453+(K1453*Assumptions!I$6),-2)</f>
        <v>435000</v>
      </c>
      <c r="M1453" s="39">
        <f>ROUNDUP(L1453+(L1453*Assumptions!J$6),-2)</f>
        <v>448100</v>
      </c>
      <c r="N1453" s="39">
        <f>ROUNDUP(M1453+(M1453*Assumptions!K$6),-2)</f>
        <v>461600</v>
      </c>
      <c r="O1453" s="39">
        <f>ROUNDUP(N1453+(N1453*Assumptions!L$6),-2)</f>
        <v>475500</v>
      </c>
      <c r="P1453" s="39">
        <f>ROUNDUP(O1453+(O1453*Assumptions!M$6),-2)</f>
        <v>489800</v>
      </c>
      <c r="Q1453" s="39">
        <f>ROUNDUP(P1453+(P1453*Assumptions!N$6),-2)</f>
        <v>504500</v>
      </c>
      <c r="R1453" s="127">
        <f>ROUNDUP(Q1453+(Q1453*Assumptions!O$6),-2)</f>
        <v>519700</v>
      </c>
    </row>
    <row r="1454" spans="1:18" ht="13.5" thickBot="1" x14ac:dyDescent="0.25">
      <c r="A1454" s="738"/>
      <c r="B1454" s="39"/>
      <c r="C1454" s="39"/>
      <c r="D1454" s="2265"/>
      <c r="E1454" s="39"/>
      <c r="G1454" s="152"/>
      <c r="I1454" s="152"/>
      <c r="J1454" s="218"/>
      <c r="K1454" s="39"/>
      <c r="L1454" s="39"/>
      <c r="M1454" s="39"/>
      <c r="N1454" s="39"/>
      <c r="O1454" s="39"/>
      <c r="P1454" s="39"/>
      <c r="Q1454" s="39"/>
      <c r="R1454" s="127"/>
    </row>
    <row r="1455" spans="1:18" s="102" customFormat="1" x14ac:dyDescent="0.2">
      <c r="A1455" s="79">
        <f>SUM(A1453:A1454)</f>
        <v>367700</v>
      </c>
      <c r="B1455" s="61">
        <f>SUM(B1450:B1454)</f>
        <v>360300</v>
      </c>
      <c r="C1455" s="61">
        <f>SUM(C1450:C1454)</f>
        <v>339600</v>
      </c>
      <c r="D1455" s="259"/>
      <c r="E1455" s="2272" t="s">
        <v>3028</v>
      </c>
      <c r="F1455" s="219">
        <f>SUM(F1450:F1454)</f>
        <v>385000</v>
      </c>
      <c r="G1455" s="198">
        <f>IF(C1455=F1455,0,IF(C1455=0,100,(F1455-C1455)/C1455*100))</f>
        <v>13.368669022379271</v>
      </c>
      <c r="H1455" s="219">
        <f t="shared" ref="H1455:Q1455" si="973">SUM(H1450:H1454)</f>
        <v>398000</v>
      </c>
      <c r="I1455" s="198">
        <f>IF(F1455=H1455,0,IF(F1455=0,100,(H1455-F1455)/F1455*100))</f>
        <v>3.3766233766233764</v>
      </c>
      <c r="J1455" s="892">
        <f t="shared" si="973"/>
        <v>410000</v>
      </c>
      <c r="K1455" s="61">
        <f t="shared" si="973"/>
        <v>422300</v>
      </c>
      <c r="L1455" s="61">
        <f t="shared" si="973"/>
        <v>435000</v>
      </c>
      <c r="M1455" s="61">
        <f t="shared" si="973"/>
        <v>448100</v>
      </c>
      <c r="N1455" s="61">
        <f t="shared" si="973"/>
        <v>461600</v>
      </c>
      <c r="O1455" s="61">
        <f t="shared" si="973"/>
        <v>475500</v>
      </c>
      <c r="P1455" s="61">
        <f t="shared" si="973"/>
        <v>489800</v>
      </c>
      <c r="Q1455" s="61">
        <f t="shared" si="973"/>
        <v>504500</v>
      </c>
      <c r="R1455" s="126">
        <f t="shared" ref="R1455" si="974">SUM(R1450:R1454)</f>
        <v>519700</v>
      </c>
    </row>
    <row r="1456" spans="1:18" x14ac:dyDescent="0.2">
      <c r="A1456" s="119"/>
      <c r="B1456" s="85"/>
      <c r="C1456" s="39"/>
      <c r="D1456" s="2265"/>
      <c r="E1456" s="88"/>
      <c r="F1456" s="207"/>
      <c r="G1456" s="152"/>
      <c r="H1456" s="207"/>
      <c r="I1456" s="152"/>
      <c r="J1456" s="218"/>
      <c r="K1456" s="39"/>
      <c r="L1456" s="39"/>
      <c r="M1456" s="39"/>
      <c r="N1456" s="39"/>
      <c r="O1456" s="39"/>
      <c r="P1456" s="39"/>
      <c r="Q1456" s="39"/>
      <c r="R1456" s="127"/>
    </row>
    <row r="1457" spans="1:18" x14ac:dyDescent="0.2">
      <c r="A1457" s="119"/>
      <c r="B1457" s="39"/>
      <c r="C1457" s="39"/>
      <c r="D1457" s="265"/>
      <c r="E1457" s="114" t="s">
        <v>2578</v>
      </c>
      <c r="F1457" s="207"/>
      <c r="G1457" s="152"/>
      <c r="H1457" s="207"/>
      <c r="I1457" s="152"/>
      <c r="J1457" s="218"/>
      <c r="K1457" s="39"/>
      <c r="L1457" s="39"/>
      <c r="M1457" s="39"/>
      <c r="N1457" s="39"/>
      <c r="O1457" s="39"/>
      <c r="P1457" s="39"/>
      <c r="Q1457" s="39"/>
      <c r="R1457" s="127"/>
    </row>
    <row r="1458" spans="1:18" x14ac:dyDescent="0.2">
      <c r="A1458" s="119"/>
      <c r="B1458" s="156"/>
      <c r="C1458" s="39"/>
      <c r="D1458" s="511"/>
      <c r="E1458" s="509"/>
      <c r="G1458" s="152"/>
      <c r="I1458" s="152"/>
      <c r="J1458" s="218"/>
      <c r="K1458" s="39"/>
      <c r="L1458" s="39"/>
      <c r="M1458" s="39"/>
      <c r="N1458" s="39"/>
      <c r="O1458" s="39"/>
      <c r="P1458" s="39"/>
      <c r="Q1458" s="39"/>
      <c r="R1458" s="127"/>
    </row>
    <row r="1459" spans="1:18" x14ac:dyDescent="0.2">
      <c r="A1459" s="119"/>
      <c r="B1459" s="156"/>
      <c r="C1459" s="39"/>
      <c r="D1459" s="511"/>
      <c r="E1459" s="505" t="s">
        <v>2400</v>
      </c>
      <c r="G1459" s="152"/>
      <c r="I1459" s="152"/>
      <c r="J1459" s="218"/>
      <c r="K1459" s="39"/>
      <c r="L1459" s="39"/>
      <c r="M1459" s="39"/>
      <c r="N1459" s="39"/>
      <c r="O1459" s="39"/>
      <c r="P1459" s="39"/>
      <c r="Q1459" s="39"/>
      <c r="R1459" s="127"/>
    </row>
    <row r="1460" spans="1:18" x14ac:dyDescent="0.2">
      <c r="A1460" s="119">
        <v>15200</v>
      </c>
      <c r="B1460" s="39">
        <v>17400</v>
      </c>
      <c r="C1460" s="39">
        <v>19100</v>
      </c>
      <c r="D1460" s="832" t="s">
        <v>3402</v>
      </c>
      <c r="E1460" s="1042" t="s">
        <v>5454</v>
      </c>
      <c r="F1460" s="209">
        <v>18500</v>
      </c>
      <c r="G1460" s="152">
        <f>IF(C1460=F1460,0,IF(C1460=0,100,(F1460-C1460)/C1460*100))</f>
        <v>-3.1413612565445024</v>
      </c>
      <c r="H1460" s="209">
        <v>19000</v>
      </c>
      <c r="I1460" s="152">
        <f t="shared" ref="I1460:I1466" si="975">IF(F1460=H1460,0,IF(F1460=0,100,(H1460-F1460)/F1460*100))</f>
        <v>2.7027027027027026</v>
      </c>
      <c r="J1460" s="218">
        <f>ROUNDUP(H1460+(H1460*Assumptions!G$6),-2)</f>
        <v>19600</v>
      </c>
      <c r="K1460" s="39">
        <f>ROUNDUP(J1460+(J1460*Assumptions!H$6),-2)</f>
        <v>20200</v>
      </c>
      <c r="L1460" s="39">
        <f>ROUNDUP(K1460+(K1460*Assumptions!I$6),-2)</f>
        <v>20900</v>
      </c>
      <c r="M1460" s="39">
        <f>ROUNDUP(L1460+(L1460*Assumptions!J$6),-2)</f>
        <v>21600</v>
      </c>
      <c r="N1460" s="39">
        <f>ROUNDUP(M1460+(M1460*Assumptions!K$6),-2)</f>
        <v>22300</v>
      </c>
      <c r="O1460" s="39">
        <f>ROUNDUP(N1460+(N1460*Assumptions!L$6),-2)</f>
        <v>23000</v>
      </c>
      <c r="P1460" s="39">
        <f>ROUNDUP(O1460+(O1460*Assumptions!M$6),-2)</f>
        <v>23700</v>
      </c>
      <c r="Q1460" s="39">
        <f>ROUNDUP(P1460+(P1460*Assumptions!N$6),-2)</f>
        <v>24500</v>
      </c>
      <c r="R1460" s="127">
        <f>ROUNDUP(Q1460+(Q1460*Assumptions!O$6),-2)</f>
        <v>25300</v>
      </c>
    </row>
    <row r="1461" spans="1:18" x14ac:dyDescent="0.2">
      <c r="A1461" s="119">
        <v>101100</v>
      </c>
      <c r="B1461" s="39">
        <v>100500</v>
      </c>
      <c r="C1461" s="39">
        <v>59400</v>
      </c>
      <c r="D1461" s="832" t="s">
        <v>1385</v>
      </c>
      <c r="E1461" s="509" t="s">
        <v>1620</v>
      </c>
      <c r="F1461" s="209">
        <v>105000</v>
      </c>
      <c r="G1461" s="152">
        <f t="shared" ref="G1461:G1466" si="976">IF(C1461=F1461,0,IF(C1461=0,100,(F1461-C1461)/C1461*100))</f>
        <v>76.767676767676761</v>
      </c>
      <c r="H1461" s="209">
        <v>108000</v>
      </c>
      <c r="I1461" s="152">
        <f t="shared" si="975"/>
        <v>2.8571428571428572</v>
      </c>
      <c r="J1461" s="218">
        <f>ROUNDUP(H1461+(H1461*Assumptions!G$6),-2)</f>
        <v>111300</v>
      </c>
      <c r="K1461" s="39">
        <f>ROUNDUP(J1461+(J1461*Assumptions!H$6),-2)</f>
        <v>114700</v>
      </c>
      <c r="L1461" s="39">
        <f>ROUNDUP(K1461+(K1461*Assumptions!I$6),-2)</f>
        <v>118200</v>
      </c>
      <c r="M1461" s="39">
        <f>ROUNDUP(L1461+(L1461*Assumptions!J$6),-2)</f>
        <v>121800</v>
      </c>
      <c r="N1461" s="39">
        <f>ROUNDUP(M1461+(M1461*Assumptions!K$6),-2)</f>
        <v>125500</v>
      </c>
      <c r="O1461" s="39">
        <f>ROUNDUP(N1461+(N1461*Assumptions!L$6),-2)</f>
        <v>129300</v>
      </c>
      <c r="P1461" s="39">
        <f>ROUNDUP(O1461+(O1461*Assumptions!M$6),-2)</f>
        <v>133200</v>
      </c>
      <c r="Q1461" s="39">
        <f>ROUNDUP(P1461+(P1461*Assumptions!N$6),-2)</f>
        <v>137200</v>
      </c>
      <c r="R1461" s="127">
        <f>ROUNDUP(Q1461+(Q1461*Assumptions!O$6),-2)</f>
        <v>141400</v>
      </c>
    </row>
    <row r="1462" spans="1:18" x14ac:dyDescent="0.2">
      <c r="A1462" s="119">
        <v>25400</v>
      </c>
      <c r="B1462" s="39">
        <v>19900</v>
      </c>
      <c r="C1462" s="39">
        <v>18600</v>
      </c>
      <c r="D1462" s="832" t="s">
        <v>1386</v>
      </c>
      <c r="E1462" s="509" t="s">
        <v>1419</v>
      </c>
      <c r="F1462" s="209">
        <v>24000</v>
      </c>
      <c r="G1462" s="152">
        <f t="shared" si="976"/>
        <v>29.032258064516132</v>
      </c>
      <c r="H1462" s="209">
        <v>25000</v>
      </c>
      <c r="I1462" s="152">
        <f t="shared" si="975"/>
        <v>4.1666666666666661</v>
      </c>
      <c r="J1462" s="218">
        <f>ROUNDUP(H1462+(H1462*Assumptions!G$6),-2)</f>
        <v>25800</v>
      </c>
      <c r="K1462" s="39">
        <f>ROUNDUP(J1462+(J1462*Assumptions!H$6),-2)</f>
        <v>26600</v>
      </c>
      <c r="L1462" s="39">
        <f>ROUNDUP(K1462+(K1462*Assumptions!I$6),-2)</f>
        <v>27400</v>
      </c>
      <c r="M1462" s="39">
        <f>ROUNDUP(L1462+(L1462*Assumptions!J$6),-2)</f>
        <v>28300</v>
      </c>
      <c r="N1462" s="39">
        <f>ROUNDUP(M1462+(M1462*Assumptions!K$6),-2)</f>
        <v>29200</v>
      </c>
      <c r="O1462" s="39">
        <f>ROUNDUP(N1462+(N1462*Assumptions!L$6),-2)</f>
        <v>30100</v>
      </c>
      <c r="P1462" s="39">
        <f>ROUNDUP(O1462+(O1462*Assumptions!M$6),-2)</f>
        <v>31100</v>
      </c>
      <c r="Q1462" s="39">
        <f>ROUNDUP(P1462+(P1462*Assumptions!N$6),-2)</f>
        <v>32100</v>
      </c>
      <c r="R1462" s="127">
        <f>ROUNDUP(Q1462+(Q1462*Assumptions!O$6),-2)</f>
        <v>33100</v>
      </c>
    </row>
    <row r="1463" spans="1:18" x14ac:dyDescent="0.2">
      <c r="A1463" s="119">
        <v>3200</v>
      </c>
      <c r="B1463" s="39">
        <v>8800</v>
      </c>
      <c r="C1463" s="39">
        <v>13200</v>
      </c>
      <c r="D1463" s="832" t="s">
        <v>1387</v>
      </c>
      <c r="E1463" s="509" t="s">
        <v>879</v>
      </c>
      <c r="F1463" s="209">
        <v>10000</v>
      </c>
      <c r="G1463" s="152">
        <f t="shared" si="976"/>
        <v>-24.242424242424242</v>
      </c>
      <c r="H1463" s="209">
        <v>10000</v>
      </c>
      <c r="I1463" s="152">
        <f t="shared" si="975"/>
        <v>0</v>
      </c>
      <c r="J1463" s="218">
        <f>ROUNDUP(H1463+(H1463*Assumptions!G$6),-2)</f>
        <v>10300</v>
      </c>
      <c r="K1463" s="39">
        <f>ROUNDUP(J1463+(J1463*Assumptions!H$6),-2)</f>
        <v>10700</v>
      </c>
      <c r="L1463" s="39">
        <f>ROUNDUP(K1463+(K1463*Assumptions!I$6),-2)</f>
        <v>11100</v>
      </c>
      <c r="M1463" s="39">
        <f>ROUNDUP(L1463+(L1463*Assumptions!J$6),-2)</f>
        <v>11500</v>
      </c>
      <c r="N1463" s="39">
        <f>ROUNDUP(M1463+(M1463*Assumptions!K$6),-2)</f>
        <v>11900</v>
      </c>
      <c r="O1463" s="39">
        <f>ROUNDUP(N1463+(N1463*Assumptions!L$6),-2)</f>
        <v>12300</v>
      </c>
      <c r="P1463" s="39">
        <f>ROUNDUP(O1463+(O1463*Assumptions!M$6),-2)</f>
        <v>12700</v>
      </c>
      <c r="Q1463" s="39">
        <f>ROUNDUP(P1463+(P1463*Assumptions!N$6),-2)</f>
        <v>13100</v>
      </c>
      <c r="R1463" s="127">
        <f>ROUNDUP(Q1463+(Q1463*Assumptions!O$6),-2)</f>
        <v>13500</v>
      </c>
    </row>
    <row r="1464" spans="1:18" x14ac:dyDescent="0.2">
      <c r="A1464" s="119">
        <v>78500</v>
      </c>
      <c r="B1464" s="39">
        <v>83100</v>
      </c>
      <c r="C1464" s="39">
        <v>79300</v>
      </c>
      <c r="D1464" s="832" t="s">
        <v>2417</v>
      </c>
      <c r="E1464" s="509" t="s">
        <v>1343</v>
      </c>
      <c r="F1464" s="209">
        <v>106000</v>
      </c>
      <c r="G1464" s="152">
        <f t="shared" si="976"/>
        <v>33.669609079445145</v>
      </c>
      <c r="H1464" s="209">
        <v>109000</v>
      </c>
      <c r="I1464" s="152">
        <f t="shared" si="975"/>
        <v>2.8301886792452833</v>
      </c>
      <c r="J1464" s="218">
        <f>ROUNDUP(H1464+(H1464*Assumptions!G$6),-2)</f>
        <v>112300</v>
      </c>
      <c r="K1464" s="39">
        <f>ROUNDUP(J1464+(J1464*Assumptions!H$6),-2)</f>
        <v>115700</v>
      </c>
      <c r="L1464" s="39">
        <f>ROUNDUP(K1464+(K1464*Assumptions!I$6),-2)</f>
        <v>119200</v>
      </c>
      <c r="M1464" s="39">
        <f>ROUNDUP(L1464+(L1464*Assumptions!J$6),-2)</f>
        <v>122800</v>
      </c>
      <c r="N1464" s="39">
        <f>ROUNDUP(M1464+(M1464*Assumptions!K$6),-2)</f>
        <v>126500</v>
      </c>
      <c r="O1464" s="39">
        <f>ROUNDUP(N1464+(N1464*Assumptions!L$6),-2)</f>
        <v>130300</v>
      </c>
      <c r="P1464" s="39">
        <f>ROUNDUP(O1464+(O1464*Assumptions!M$6),-2)</f>
        <v>134300</v>
      </c>
      <c r="Q1464" s="39">
        <f>ROUNDUP(P1464+(P1464*Assumptions!N$6),-2)</f>
        <v>138400</v>
      </c>
      <c r="R1464" s="127">
        <f>ROUNDUP(Q1464+(Q1464*Assumptions!O$6),-2)</f>
        <v>142600</v>
      </c>
    </row>
    <row r="1465" spans="1:18" x14ac:dyDescent="0.2">
      <c r="A1465" s="119">
        <v>9800</v>
      </c>
      <c r="B1465" s="39">
        <v>15700</v>
      </c>
      <c r="C1465" s="39">
        <v>19300</v>
      </c>
      <c r="D1465" s="832" t="s">
        <v>3400</v>
      </c>
      <c r="E1465" s="509" t="s">
        <v>1344</v>
      </c>
      <c r="F1465" s="209">
        <v>15000</v>
      </c>
      <c r="G1465" s="152">
        <f t="shared" si="976"/>
        <v>-22.279792746113987</v>
      </c>
      <c r="H1465" s="209">
        <v>15500</v>
      </c>
      <c r="I1465" s="152">
        <f t="shared" si="975"/>
        <v>3.3333333333333335</v>
      </c>
      <c r="J1465" s="218">
        <f>ROUNDUP(H1465+(H1465*Assumptions!G$6),-2)</f>
        <v>16000</v>
      </c>
      <c r="K1465" s="39">
        <f>ROUNDUP(J1465+(J1465*Assumptions!H$6),-2)</f>
        <v>16500</v>
      </c>
      <c r="L1465" s="39">
        <f>ROUNDUP(K1465+(K1465*Assumptions!I$6),-2)</f>
        <v>17000</v>
      </c>
      <c r="M1465" s="39">
        <f>ROUNDUP(L1465+(L1465*Assumptions!J$6),-2)</f>
        <v>17600</v>
      </c>
      <c r="N1465" s="39">
        <f>ROUNDUP(M1465+(M1465*Assumptions!K$6),-2)</f>
        <v>18200</v>
      </c>
      <c r="O1465" s="39">
        <f>ROUNDUP(N1465+(N1465*Assumptions!L$6),-2)</f>
        <v>18800</v>
      </c>
      <c r="P1465" s="39">
        <f>ROUNDUP(O1465+(O1465*Assumptions!M$6),-2)</f>
        <v>19400</v>
      </c>
      <c r="Q1465" s="39">
        <f>ROUNDUP(P1465+(P1465*Assumptions!N$6),-2)</f>
        <v>20000</v>
      </c>
      <c r="R1465" s="127">
        <f>ROUNDUP(Q1465+(Q1465*Assumptions!O$6),-2)</f>
        <v>20600</v>
      </c>
    </row>
    <row r="1466" spans="1:18" x14ac:dyDescent="0.2">
      <c r="A1466" s="119">
        <v>8200</v>
      </c>
      <c r="B1466" s="39">
        <v>12000</v>
      </c>
      <c r="C1466" s="39">
        <v>10600</v>
      </c>
      <c r="D1466" s="832" t="s">
        <v>3401</v>
      </c>
      <c r="E1466" s="509" t="s">
        <v>1345</v>
      </c>
      <c r="F1466" s="209">
        <v>13000</v>
      </c>
      <c r="G1466" s="152">
        <f t="shared" si="976"/>
        <v>22.641509433962266</v>
      </c>
      <c r="H1466" s="209">
        <v>13500</v>
      </c>
      <c r="I1466" s="152">
        <f t="shared" si="975"/>
        <v>3.8461538461538463</v>
      </c>
      <c r="J1466" s="218">
        <f>ROUNDUP(H1466+(H1466*Assumptions!G$6),-2)</f>
        <v>14000</v>
      </c>
      <c r="K1466" s="39">
        <f>ROUNDUP(J1466+(J1466*Assumptions!H$6),-2)</f>
        <v>14500</v>
      </c>
      <c r="L1466" s="39">
        <f>ROUNDUP(K1466+(K1466*Assumptions!I$6),-2)</f>
        <v>15000</v>
      </c>
      <c r="M1466" s="39">
        <f>ROUNDUP(L1466+(L1466*Assumptions!J$6),-2)</f>
        <v>15500</v>
      </c>
      <c r="N1466" s="39">
        <f>ROUNDUP(M1466+(M1466*Assumptions!K$6),-2)</f>
        <v>16000</v>
      </c>
      <c r="O1466" s="39">
        <f>ROUNDUP(N1466+(N1466*Assumptions!L$6),-2)</f>
        <v>16500</v>
      </c>
      <c r="P1466" s="39">
        <f>ROUNDUP(O1466+(O1466*Assumptions!M$6),-2)</f>
        <v>17000</v>
      </c>
      <c r="Q1466" s="39">
        <f>ROUNDUP(P1466+(P1466*Assumptions!N$6),-2)</f>
        <v>17600</v>
      </c>
      <c r="R1466" s="127">
        <f>ROUNDUP(Q1466+(Q1466*Assumptions!O$6),-2)</f>
        <v>18200</v>
      </c>
    </row>
    <row r="1467" spans="1:18" x14ac:dyDescent="0.2">
      <c r="A1467" s="119"/>
      <c r="B1467" s="39"/>
      <c r="C1467" s="39"/>
      <c r="D1467" s="832"/>
      <c r="E1467" s="509"/>
      <c r="G1467" s="152"/>
      <c r="I1467" s="152"/>
      <c r="J1467" s="218"/>
      <c r="K1467" s="39"/>
      <c r="L1467" s="39"/>
      <c r="M1467" s="39"/>
      <c r="N1467" s="39"/>
      <c r="O1467" s="39"/>
      <c r="P1467" s="39"/>
      <c r="Q1467" s="39"/>
      <c r="R1467" s="127"/>
    </row>
    <row r="1468" spans="1:18" hidden="1" x14ac:dyDescent="0.2">
      <c r="A1468" s="119"/>
      <c r="B1468" s="39"/>
      <c r="C1468" s="39"/>
      <c r="D1468" s="832"/>
      <c r="E1468" s="430" t="s">
        <v>2655</v>
      </c>
      <c r="G1468" s="152"/>
      <c r="I1468" s="152"/>
      <c r="J1468" s="218"/>
      <c r="K1468" s="39"/>
      <c r="L1468" s="39"/>
      <c r="M1468" s="39"/>
      <c r="N1468" s="39"/>
      <c r="O1468" s="39"/>
      <c r="P1468" s="39"/>
      <c r="Q1468" s="39"/>
      <c r="R1468" s="127"/>
    </row>
    <row r="1469" spans="1:18" hidden="1" x14ac:dyDescent="0.2">
      <c r="A1469" s="119">
        <v>0</v>
      </c>
      <c r="B1469" s="39">
        <v>0</v>
      </c>
      <c r="C1469" s="39"/>
      <c r="D1469" s="1375" t="s">
        <v>3534</v>
      </c>
      <c r="E1469" s="1042" t="s">
        <v>3533</v>
      </c>
      <c r="F1469" s="209">
        <v>0</v>
      </c>
      <c r="G1469" s="152">
        <f>IF(C1469=F1469,0,IF(C1469=0,100,(F1469-C1469)/C1469*100))</f>
        <v>0</v>
      </c>
      <c r="H1469" s="209">
        <f>ROUNDUP(F1469+(F1469*Assumptions!F$6),-2)</f>
        <v>0</v>
      </c>
      <c r="I1469" s="152">
        <f>IF(F1469=H1469,0,IF(F1469=0,100,(H1469-F1469)/F1469*100))</f>
        <v>0</v>
      </c>
      <c r="J1469" s="218">
        <f>ROUNDUP(H1469+(H1469*Assumptions!G$6),-2)</f>
        <v>0</v>
      </c>
      <c r="K1469" s="39">
        <f>ROUNDUP(J1469+(J1469*Assumptions!H$6),-2)</f>
        <v>0</v>
      </c>
      <c r="L1469" s="39">
        <f>ROUNDUP(K1469+(K1469*Assumptions!I$6),-2)</f>
        <v>0</v>
      </c>
      <c r="M1469" s="39">
        <f>ROUNDUP(L1469+(L1469*Assumptions!J$6),-2)</f>
        <v>0</v>
      </c>
      <c r="N1469" s="39">
        <f>ROUNDUP(M1469+(M1469*Assumptions!K$6),-2)</f>
        <v>0</v>
      </c>
      <c r="O1469" s="39">
        <f>ROUNDUP(N1469+(N1469*Assumptions!L$6),-2)</f>
        <v>0</v>
      </c>
      <c r="P1469" s="39">
        <f>ROUNDUP(O1469+(O1469*Assumptions!M$6),-2)</f>
        <v>0</v>
      </c>
      <c r="Q1469" s="39">
        <f>ROUNDUP(P1469+(P1469*Assumptions!N$6),-2)</f>
        <v>0</v>
      </c>
      <c r="R1469" s="127">
        <f>ROUNDUP(Q1469+(Q1469*Assumptions!O$6),-2)</f>
        <v>0</v>
      </c>
    </row>
    <row r="1470" spans="1:18" hidden="1" x14ac:dyDescent="0.2">
      <c r="A1470" s="119"/>
      <c r="B1470" s="39"/>
      <c r="C1470" s="39">
        <v>0</v>
      </c>
      <c r="D1470" s="1375" t="s">
        <v>3557</v>
      </c>
      <c r="E1470" s="1042" t="s">
        <v>3558</v>
      </c>
      <c r="F1470" s="209">
        <v>0</v>
      </c>
      <c r="G1470" s="152"/>
      <c r="H1470" s="209">
        <f t="shared" ref="H1470:Q1470" si="977">-H1469</f>
        <v>0</v>
      </c>
      <c r="I1470" s="152"/>
      <c r="J1470" s="209">
        <f t="shared" si="977"/>
        <v>0</v>
      </c>
      <c r="K1470" s="207">
        <f t="shared" si="977"/>
        <v>0</v>
      </c>
      <c r="L1470" s="207">
        <f t="shared" si="977"/>
        <v>0</v>
      </c>
      <c r="M1470" s="207">
        <f t="shared" si="977"/>
        <v>0</v>
      </c>
      <c r="N1470" s="207">
        <f t="shared" si="977"/>
        <v>0</v>
      </c>
      <c r="O1470" s="207">
        <f t="shared" si="977"/>
        <v>0</v>
      </c>
      <c r="P1470" s="207">
        <f t="shared" si="977"/>
        <v>0</v>
      </c>
      <c r="Q1470" s="207">
        <f t="shared" si="977"/>
        <v>0</v>
      </c>
      <c r="R1470" s="208">
        <f t="shared" ref="R1470" si="978">-R1469</f>
        <v>0</v>
      </c>
    </row>
    <row r="1471" spans="1:18" hidden="1" x14ac:dyDescent="0.2">
      <c r="A1471" s="119"/>
      <c r="B1471" s="39"/>
      <c r="C1471" s="39"/>
      <c r="D1471" s="832"/>
      <c r="E1471" s="39"/>
      <c r="G1471" s="152"/>
      <c r="I1471" s="152"/>
      <c r="J1471" s="218"/>
      <c r="K1471" s="39"/>
      <c r="L1471" s="39"/>
      <c r="M1471" s="39"/>
      <c r="N1471" s="39"/>
      <c r="O1471" s="39"/>
      <c r="P1471" s="39"/>
      <c r="Q1471" s="39"/>
      <c r="R1471" s="127"/>
    </row>
    <row r="1472" spans="1:18" x14ac:dyDescent="0.2">
      <c r="A1472" s="119"/>
      <c r="B1472" s="39"/>
      <c r="C1472" s="39"/>
      <c r="D1472" s="832"/>
      <c r="E1472" s="72" t="str">
        <f>E1189</f>
        <v>Non-Cash Expenses</v>
      </c>
      <c r="G1472" s="152"/>
      <c r="I1472" s="152"/>
      <c r="J1472" s="218"/>
      <c r="K1472" s="39"/>
      <c r="L1472" s="39"/>
      <c r="M1472" s="39"/>
      <c r="N1472" s="39"/>
      <c r="O1472" s="39"/>
      <c r="P1472" s="39"/>
      <c r="Q1472" s="39"/>
      <c r="R1472" s="127"/>
    </row>
    <row r="1473" spans="1:18" x14ac:dyDescent="0.2">
      <c r="A1473" s="119">
        <v>4700</v>
      </c>
      <c r="B1473" s="39">
        <v>5000</v>
      </c>
      <c r="C1473" s="39">
        <v>7200</v>
      </c>
      <c r="D1473" s="832" t="s">
        <v>3403</v>
      </c>
      <c r="E1473" s="730" t="s">
        <v>1968</v>
      </c>
      <c r="F1473" s="209">
        <v>21700</v>
      </c>
      <c r="G1473" s="152">
        <f>IF(C1473=F1473,0,IF(C1473=0,100,(F1473-C1473)/C1473*100))</f>
        <v>201.38888888888889</v>
      </c>
      <c r="H1473" s="209">
        <v>21700</v>
      </c>
      <c r="I1473" s="152">
        <f>IF(F1473=H1473,0,IF(F1473=0,100,(H1473-F1473)/F1473*100))</f>
        <v>0</v>
      </c>
      <c r="J1473" s="218">
        <f>ROUNDUP(H1473+(H1473*Assumptions!G$6),-2)</f>
        <v>22400</v>
      </c>
      <c r="K1473" s="39">
        <f>ROUNDUP(J1473+(J1473*Assumptions!H$6),-2)</f>
        <v>23100</v>
      </c>
      <c r="L1473" s="39">
        <f>ROUNDUP(K1473+(K1473*Assumptions!I$6),-2)</f>
        <v>23800</v>
      </c>
      <c r="M1473" s="39">
        <f>ROUNDUP(L1473+(L1473*Assumptions!J$6),-2)</f>
        <v>24600</v>
      </c>
      <c r="N1473" s="39">
        <f>ROUNDUP(M1473+(M1473*Assumptions!K$6),-2)</f>
        <v>25400</v>
      </c>
      <c r="O1473" s="39">
        <f>ROUNDUP(N1473+(N1473*Assumptions!L$6),-2)</f>
        <v>26200</v>
      </c>
      <c r="P1473" s="39">
        <f>ROUNDUP(O1473+(O1473*Assumptions!M$6),-2)</f>
        <v>27000</v>
      </c>
      <c r="Q1473" s="39">
        <f>ROUNDUP(P1473+(P1473*Assumptions!N$6),-2)</f>
        <v>27900</v>
      </c>
      <c r="R1473" s="127">
        <f>ROUNDUP(Q1473+(Q1473*Assumptions!O$6),-2)</f>
        <v>28800</v>
      </c>
    </row>
    <row r="1474" spans="1:18" ht="13.5" thickBot="1" x14ac:dyDescent="0.25">
      <c r="A1474" s="119"/>
      <c r="B1474" s="39"/>
      <c r="C1474" s="39"/>
      <c r="D1474" s="2265"/>
      <c r="E1474" s="39"/>
      <c r="G1474" s="152"/>
      <c r="H1474" s="207"/>
      <c r="I1474" s="152"/>
      <c r="J1474" s="218"/>
      <c r="K1474" s="39"/>
      <c r="L1474" s="39"/>
      <c r="M1474" s="39"/>
      <c r="N1474" s="39"/>
      <c r="O1474" s="39"/>
      <c r="P1474" s="39"/>
      <c r="Q1474" s="39"/>
      <c r="R1474" s="127"/>
    </row>
    <row r="1475" spans="1:18" s="102" customFormat="1" x14ac:dyDescent="0.2">
      <c r="A1475" s="116">
        <f>SUM(A1457:A1474)</f>
        <v>246100</v>
      </c>
      <c r="B1475" s="61">
        <f>SUM(B1457:B1474)</f>
        <v>262400</v>
      </c>
      <c r="C1475" s="61">
        <f>SUM(C1457:C1474)</f>
        <v>226700</v>
      </c>
      <c r="D1475" s="261"/>
      <c r="E1475" s="438" t="s">
        <v>660</v>
      </c>
      <c r="F1475" s="210">
        <f>SUM(F1457:F1474)</f>
        <v>313200</v>
      </c>
      <c r="G1475" s="198">
        <f>IF(C1475=F1475,0,IF(C1475=0,100,(F1475-C1475)/C1475*100))</f>
        <v>38.156153506837228</v>
      </c>
      <c r="H1475" s="210">
        <f t="shared" ref="H1475:Q1475" si="979">SUM(H1457:H1474)</f>
        <v>321700</v>
      </c>
      <c r="I1475" s="198">
        <f>IF(F1475=H1475,0,IF(F1475=0,100,(H1475-F1475)/F1475*100))</f>
        <v>2.7139208173690932</v>
      </c>
      <c r="J1475" s="892">
        <f t="shared" si="979"/>
        <v>331700</v>
      </c>
      <c r="K1475" s="61">
        <f t="shared" si="979"/>
        <v>342000</v>
      </c>
      <c r="L1475" s="61">
        <f t="shared" si="979"/>
        <v>352600</v>
      </c>
      <c r="M1475" s="61">
        <f t="shared" si="979"/>
        <v>363700</v>
      </c>
      <c r="N1475" s="61">
        <f t="shared" si="979"/>
        <v>375000</v>
      </c>
      <c r="O1475" s="61">
        <f t="shared" si="979"/>
        <v>386500</v>
      </c>
      <c r="P1475" s="61">
        <f t="shared" si="979"/>
        <v>398400</v>
      </c>
      <c r="Q1475" s="61">
        <f t="shared" si="979"/>
        <v>410800</v>
      </c>
      <c r="R1475" s="126">
        <f t="shared" ref="R1475" si="980">SUM(R1457:R1474)</f>
        <v>423500</v>
      </c>
    </row>
    <row r="1476" spans="1:18" x14ac:dyDescent="0.2">
      <c r="A1476" s="119"/>
      <c r="B1476" s="39"/>
      <c r="C1476" s="39"/>
      <c r="D1476" s="2266"/>
      <c r="E1476" s="425"/>
      <c r="G1476" s="152"/>
      <c r="I1476" s="152"/>
      <c r="J1476" s="665"/>
      <c r="K1476" s="39"/>
      <c r="L1476" s="39"/>
      <c r="M1476" s="39"/>
      <c r="N1476" s="39"/>
      <c r="O1476" s="39"/>
      <c r="P1476" s="39"/>
      <c r="Q1476" s="39"/>
      <c r="R1476" s="127"/>
    </row>
    <row r="1477" spans="1:18" s="102" customFormat="1" x14ac:dyDescent="0.2">
      <c r="A1477" s="79">
        <f>A1455-A1475</f>
        <v>121600</v>
      </c>
      <c r="B1477" s="72">
        <f>B1455-B1475</f>
        <v>97900</v>
      </c>
      <c r="C1477" s="72">
        <f>C1455-C1475</f>
        <v>112900</v>
      </c>
      <c r="D1477" s="261"/>
      <c r="E1477" s="430" t="s">
        <v>1203</v>
      </c>
      <c r="F1477" s="213">
        <f>F1455-F1475</f>
        <v>71800</v>
      </c>
      <c r="G1477" s="197">
        <f>IF(C1477=F1477,0,IF(C1477=0,100,(F1477-C1477)/C1477*100))</f>
        <v>-36.403897254207266</v>
      </c>
      <c r="H1477" s="213">
        <f t="shared" ref="H1477:Q1477" si="981">H1455-H1475</f>
        <v>76300</v>
      </c>
      <c r="I1477" s="197">
        <f>IF(F1477=H1477,0,IF(F1477=0,100,(H1477-F1477)/F1477*100))</f>
        <v>6.2674094707520887</v>
      </c>
      <c r="J1477" s="895">
        <f t="shared" si="981"/>
        <v>78300</v>
      </c>
      <c r="K1477" s="72">
        <f t="shared" si="981"/>
        <v>80300</v>
      </c>
      <c r="L1477" s="72">
        <f t="shared" si="981"/>
        <v>82400</v>
      </c>
      <c r="M1477" s="72">
        <f t="shared" si="981"/>
        <v>84400</v>
      </c>
      <c r="N1477" s="72">
        <f t="shared" si="981"/>
        <v>86600</v>
      </c>
      <c r="O1477" s="72">
        <f t="shared" si="981"/>
        <v>89000</v>
      </c>
      <c r="P1477" s="72">
        <f t="shared" si="981"/>
        <v>91400</v>
      </c>
      <c r="Q1477" s="72">
        <f t="shared" si="981"/>
        <v>93700</v>
      </c>
      <c r="R1477" s="128">
        <f t="shared" ref="R1477" si="982">R1455-R1475</f>
        <v>96200</v>
      </c>
    </row>
    <row r="1478" spans="1:18" x14ac:dyDescent="0.2">
      <c r="A1478" s="119">
        <f>SUM(A1473:A1473)</f>
        <v>4700</v>
      </c>
      <c r="B1478" s="39">
        <f>SUM(B1473:B1473)</f>
        <v>5000</v>
      </c>
      <c r="C1478" s="39">
        <f>SUM(C1473:C1473)</f>
        <v>7200</v>
      </c>
      <c r="D1478" s="2266"/>
      <c r="E1478" s="431" t="s">
        <v>2313</v>
      </c>
      <c r="F1478" s="209">
        <f>SUM(F1473:F1473)</f>
        <v>21700</v>
      </c>
      <c r="G1478" s="152">
        <f>IF(C1478=F1478,0,IF(C1478=0,100,(F1478-C1478)/C1478*100))</f>
        <v>201.38888888888889</v>
      </c>
      <c r="H1478" s="209">
        <f t="shared" ref="H1478:Q1478" si="983">SUM(H1473:H1473)</f>
        <v>21700</v>
      </c>
      <c r="I1478" s="152">
        <f>IF(F1478=H1478,0,IF(F1478=0,100,(H1478-F1478)/F1478*100))</f>
        <v>0</v>
      </c>
      <c r="J1478" s="665">
        <f t="shared" si="983"/>
        <v>22400</v>
      </c>
      <c r="K1478" s="207">
        <f t="shared" si="983"/>
        <v>23100</v>
      </c>
      <c r="L1478" s="207">
        <f t="shared" si="983"/>
        <v>23800</v>
      </c>
      <c r="M1478" s="207">
        <f t="shared" si="983"/>
        <v>24600</v>
      </c>
      <c r="N1478" s="207">
        <f t="shared" si="983"/>
        <v>25400</v>
      </c>
      <c r="O1478" s="207">
        <f t="shared" si="983"/>
        <v>26200</v>
      </c>
      <c r="P1478" s="207">
        <f t="shared" si="983"/>
        <v>27000</v>
      </c>
      <c r="Q1478" s="207">
        <f t="shared" si="983"/>
        <v>27900</v>
      </c>
      <c r="R1478" s="208">
        <f t="shared" ref="R1478" si="984">SUM(R1473:R1473)</f>
        <v>28800</v>
      </c>
    </row>
    <row r="1479" spans="1:18" s="102" customFormat="1" x14ac:dyDescent="0.2">
      <c r="A1479" s="200">
        <f>A1477+A1478</f>
        <v>126300</v>
      </c>
      <c r="B1479" s="457">
        <f>B1477+B1478</f>
        <v>102900</v>
      </c>
      <c r="C1479" s="457">
        <f>C1477+C1478</f>
        <v>120100</v>
      </c>
      <c r="D1479" s="603"/>
      <c r="E1479" s="598" t="s">
        <v>1993</v>
      </c>
      <c r="F1479" s="458">
        <f>F1477+F1478</f>
        <v>93500</v>
      </c>
      <c r="G1479" s="455">
        <f>IF(C1479=F1479,0,IF(C1479=0,100,(F1479-C1479)/C1479*100))</f>
        <v>-22.148209825145713</v>
      </c>
      <c r="H1479" s="458">
        <f t="shared" ref="H1479:Q1479" si="985">H1477+H1478</f>
        <v>98000</v>
      </c>
      <c r="I1479" s="455">
        <f>IF(F1479=H1479,0,IF(F1479=0,100,(H1479-F1479)/F1479*100))</f>
        <v>4.8128342245989302</v>
      </c>
      <c r="J1479" s="896">
        <f t="shared" si="985"/>
        <v>100700</v>
      </c>
      <c r="K1479" s="931">
        <f t="shared" si="985"/>
        <v>103400</v>
      </c>
      <c r="L1479" s="931">
        <f t="shared" si="985"/>
        <v>106200</v>
      </c>
      <c r="M1479" s="931">
        <f t="shared" si="985"/>
        <v>109000</v>
      </c>
      <c r="N1479" s="931">
        <f t="shared" si="985"/>
        <v>112000</v>
      </c>
      <c r="O1479" s="931">
        <f t="shared" si="985"/>
        <v>115200</v>
      </c>
      <c r="P1479" s="931">
        <f t="shared" si="985"/>
        <v>118400</v>
      </c>
      <c r="Q1479" s="931">
        <f t="shared" si="985"/>
        <v>121600</v>
      </c>
      <c r="R1479" s="2430">
        <f t="shared" ref="R1479" si="986">R1477+R1478</f>
        <v>125000</v>
      </c>
    </row>
    <row r="1480" spans="1:18" ht="13.5" thickBot="1" x14ac:dyDescent="0.25">
      <c r="A1480" s="79"/>
      <c r="B1480" s="88"/>
      <c r="C1480" s="72"/>
      <c r="D1480" s="2640"/>
      <c r="E1480" s="193"/>
      <c r="F1480" s="212"/>
      <c r="G1480" s="197"/>
      <c r="H1480" s="212"/>
      <c r="I1480" s="197"/>
      <c r="J1480" s="895"/>
      <c r="K1480" s="39"/>
      <c r="L1480" s="39"/>
      <c r="M1480" s="39"/>
      <c r="N1480" s="39"/>
      <c r="O1480" s="39"/>
      <c r="P1480" s="39"/>
      <c r="Q1480" s="39"/>
      <c r="R1480" s="127"/>
    </row>
    <row r="1481" spans="1:18" x14ac:dyDescent="0.2">
      <c r="A1481" s="116"/>
      <c r="B1481" s="61"/>
      <c r="C1481" s="172"/>
      <c r="D1481" s="2642"/>
      <c r="E1481" s="432"/>
      <c r="F1481" s="210"/>
      <c r="G1481" s="199"/>
      <c r="H1481" s="210"/>
      <c r="I1481" s="199"/>
      <c r="J1481" s="892"/>
      <c r="K1481" s="187"/>
      <c r="L1481" s="187"/>
      <c r="M1481" s="187"/>
      <c r="N1481" s="187"/>
      <c r="O1481" s="187"/>
      <c r="P1481" s="187"/>
      <c r="Q1481" s="187"/>
      <c r="R1481" s="2431"/>
    </row>
    <row r="1482" spans="1:18" x14ac:dyDescent="0.2">
      <c r="A1482" s="79"/>
      <c r="B1482" s="72"/>
      <c r="C1482" s="141"/>
      <c r="D1482" s="262"/>
      <c r="E1482" s="596" t="s">
        <v>231</v>
      </c>
      <c r="F1482" s="213"/>
      <c r="G1482" s="101"/>
      <c r="H1482" s="213"/>
      <c r="I1482" s="101"/>
      <c r="J1482" s="217"/>
      <c r="K1482" s="39"/>
      <c r="L1482" s="39"/>
      <c r="M1482" s="39"/>
      <c r="N1482" s="39"/>
      <c r="O1482" s="39"/>
      <c r="P1482" s="39"/>
      <c r="Q1482" s="39"/>
      <c r="R1482" s="127"/>
    </row>
    <row r="1483" spans="1:18" x14ac:dyDescent="0.2">
      <c r="A1483" s="79"/>
      <c r="B1483" s="72"/>
      <c r="C1483" s="141"/>
      <c r="D1483" s="262"/>
      <c r="E1483" s="430"/>
      <c r="F1483" s="213"/>
      <c r="G1483" s="101"/>
      <c r="H1483" s="213"/>
      <c r="I1483" s="101"/>
      <c r="J1483" s="217"/>
      <c r="K1483" s="39"/>
      <c r="L1483" s="39"/>
      <c r="M1483" s="39"/>
      <c r="N1483" s="39"/>
      <c r="O1483" s="39"/>
      <c r="P1483" s="39"/>
      <c r="Q1483" s="39"/>
      <c r="R1483" s="127"/>
    </row>
    <row r="1484" spans="1:18" x14ac:dyDescent="0.2">
      <c r="A1484" s="119">
        <v>0</v>
      </c>
      <c r="B1484" s="156">
        <v>0</v>
      </c>
      <c r="C1484" s="156">
        <v>0</v>
      </c>
      <c r="D1484" s="262"/>
      <c r="E1484" s="425" t="s">
        <v>3368</v>
      </c>
      <c r="F1484" s="209">
        <v>0</v>
      </c>
      <c r="G1484" s="2271"/>
      <c r="H1484" s="209">
        <v>0</v>
      </c>
      <c r="I1484" s="2271"/>
      <c r="J1484" s="218">
        <v>0</v>
      </c>
      <c r="K1484" s="39">
        <v>0</v>
      </c>
      <c r="L1484" s="39">
        <v>0</v>
      </c>
      <c r="M1484" s="39">
        <v>0</v>
      </c>
      <c r="N1484" s="39">
        <v>0</v>
      </c>
      <c r="O1484" s="39">
        <v>0</v>
      </c>
      <c r="P1484" s="39">
        <v>0</v>
      </c>
      <c r="Q1484" s="39">
        <v>0</v>
      </c>
      <c r="R1484" s="127">
        <v>0</v>
      </c>
    </row>
    <row r="1485" spans="1:18" x14ac:dyDescent="0.2">
      <c r="A1485" s="119">
        <v>121000</v>
      </c>
      <c r="B1485" s="156">
        <v>102700</v>
      </c>
      <c r="C1485" s="156">
        <f>SUM('Res-Gen'!B229:B231)</f>
        <v>120100</v>
      </c>
      <c r="D1485" s="262"/>
      <c r="E1485" s="425" t="s">
        <v>2272</v>
      </c>
      <c r="F1485" s="209">
        <f>SUM('Res-Gen'!E229:E231)</f>
        <v>93500</v>
      </c>
      <c r="G1485" s="2271"/>
      <c r="H1485" s="209">
        <f>SUM('Res-Gen'!H229:H231)</f>
        <v>98000</v>
      </c>
      <c r="I1485" s="2271"/>
      <c r="J1485" s="218">
        <f>SUM('Res-Gen'!K229:K231)</f>
        <v>100700</v>
      </c>
      <c r="K1485" s="39">
        <f>SUM('Res-Gen'!N229:N231)</f>
        <v>103400</v>
      </c>
      <c r="L1485" s="39">
        <f>SUM('Res-Gen'!Q229:Q231)</f>
        <v>106200</v>
      </c>
      <c r="M1485" s="39">
        <f>SUM('Res-Gen'!T229:T231)</f>
        <v>109000</v>
      </c>
      <c r="N1485" s="39">
        <f>SUM('Res-Gen'!W229:W231)</f>
        <v>112000</v>
      </c>
      <c r="O1485" s="39">
        <f>SUM('Res-Gen'!Z229:Z231)</f>
        <v>115200</v>
      </c>
      <c r="P1485" s="39">
        <f>SUM('Res-Gen'!AC229:AC231)</f>
        <v>118400</v>
      </c>
      <c r="Q1485" s="39">
        <f>SUM('Res-Gen'!AF229:AF231)</f>
        <v>121600</v>
      </c>
      <c r="R1485" s="127">
        <f>SUM('Res-Gen'!AI229:AI231)</f>
        <v>125000</v>
      </c>
    </row>
    <row r="1486" spans="1:18" x14ac:dyDescent="0.2">
      <c r="A1486" s="119">
        <v>159000</v>
      </c>
      <c r="B1486" s="156">
        <v>125000</v>
      </c>
      <c r="C1486" s="156">
        <f>SUM('Res-Gen'!C229:C229)</f>
        <v>84400</v>
      </c>
      <c r="D1486" s="262"/>
      <c r="E1486" s="425" t="s">
        <v>2738</v>
      </c>
      <c r="F1486" s="209">
        <f>'Res-Gen'!F229</f>
        <v>50000</v>
      </c>
      <c r="G1486" s="2271"/>
      <c r="H1486" s="209">
        <f>SUM('Res-Gen'!I229)</f>
        <v>50000</v>
      </c>
      <c r="I1486" s="2271"/>
      <c r="J1486" s="218">
        <f>SUM('Res-Gen'!L229)</f>
        <v>50000</v>
      </c>
      <c r="K1486" s="39">
        <f>SUM('Res-Gen'!O229:O231)</f>
        <v>50000</v>
      </c>
      <c r="L1486" s="39">
        <f>SUM('Res-Gen'!R229:R231)</f>
        <v>50000</v>
      </c>
      <c r="M1486" s="39">
        <f>SUM('Res-Gen'!U229:U231)</f>
        <v>50000</v>
      </c>
      <c r="N1486" s="39">
        <f>SUM('Res-Gen'!X229:X231)</f>
        <v>50000</v>
      </c>
      <c r="O1486" s="39">
        <f>SUM('Res-Gen'!AA229:AA231)</f>
        <v>50000</v>
      </c>
      <c r="P1486" s="39">
        <f>SUM('Res-Gen'!AD229:AD231)</f>
        <v>50000</v>
      </c>
      <c r="Q1486" s="39">
        <f>SUM('Res-Gen'!AG229:AG231)</f>
        <v>50000</v>
      </c>
      <c r="R1486" s="127">
        <f>SUM('Res-Gen'!AJ229:AJ231)</f>
        <v>50000</v>
      </c>
    </row>
    <row r="1487" spans="1:18" x14ac:dyDescent="0.2">
      <c r="A1487" s="119">
        <v>0</v>
      </c>
      <c r="B1487" s="156">
        <v>0</v>
      </c>
      <c r="C1487" s="156">
        <v>0</v>
      </c>
      <c r="D1487" s="262"/>
      <c r="E1487" s="425" t="s">
        <v>2275</v>
      </c>
      <c r="F1487" s="209">
        <v>0</v>
      </c>
      <c r="G1487" s="2271"/>
      <c r="H1487" s="209">
        <v>0</v>
      </c>
      <c r="I1487" s="2271"/>
      <c r="J1487" s="218">
        <v>0</v>
      </c>
      <c r="K1487" s="39">
        <v>0</v>
      </c>
      <c r="L1487" s="39">
        <v>0</v>
      </c>
      <c r="M1487" s="39">
        <v>0</v>
      </c>
      <c r="N1487" s="39">
        <v>0</v>
      </c>
      <c r="O1487" s="39">
        <v>0</v>
      </c>
      <c r="P1487" s="39">
        <v>0</v>
      </c>
      <c r="Q1487" s="39">
        <v>0</v>
      </c>
      <c r="R1487" s="127">
        <v>0</v>
      </c>
    </row>
    <row r="1488" spans="1:18" x14ac:dyDescent="0.2">
      <c r="A1488" s="119">
        <v>114300</v>
      </c>
      <c r="B1488" s="156">
        <v>25200</v>
      </c>
      <c r="C1488" s="156">
        <f>SUM('Cap-Gen'!F196:F198)</f>
        <v>34400</v>
      </c>
      <c r="D1488" s="262"/>
      <c r="E1488" s="425" t="s">
        <v>1153</v>
      </c>
      <c r="F1488" s="209">
        <f>SUM('Cap-Gen'!G196:G198)</f>
        <v>0</v>
      </c>
      <c r="G1488" s="2271"/>
      <c r="H1488" s="209">
        <f>SUM('Cap-Gen'!H196:H198)</f>
        <v>0</v>
      </c>
      <c r="I1488" s="2271"/>
      <c r="J1488" s="218">
        <f>SUM('Cap-Gen'!I196:I198)</f>
        <v>0</v>
      </c>
      <c r="K1488" s="39">
        <f>SUM('Cap-Gen'!J196:J198)</f>
        <v>0</v>
      </c>
      <c r="L1488" s="39">
        <f>SUM('Cap-Gen'!K196:K198)</f>
        <v>0</v>
      </c>
      <c r="M1488" s="39">
        <f>SUM('Cap-Gen'!L196:L198)</f>
        <v>0</v>
      </c>
      <c r="N1488" s="39">
        <f>SUM('Cap-Gen'!M196:M198)</f>
        <v>0</v>
      </c>
      <c r="O1488" s="39">
        <f>SUM('Cap-Gen'!N196:N198)</f>
        <v>0</v>
      </c>
      <c r="P1488" s="39">
        <f>SUM('Cap-Gen'!O196:O198)</f>
        <v>0</v>
      </c>
      <c r="Q1488" s="39">
        <f>SUM('Cap-Gen'!P196:P198)</f>
        <v>0</v>
      </c>
      <c r="R1488" s="127">
        <f>SUM('Cap-Gen'!R196:R198)</f>
        <v>0</v>
      </c>
    </row>
    <row r="1489" spans="1:18" x14ac:dyDescent="0.2">
      <c r="A1489" s="119"/>
      <c r="B1489" s="156"/>
      <c r="C1489" s="156"/>
      <c r="D1489" s="262"/>
      <c r="E1489" s="596"/>
      <c r="G1489" s="2271"/>
      <c r="I1489" s="2271"/>
      <c r="J1489" s="218"/>
      <c r="K1489" s="39"/>
      <c r="L1489" s="39"/>
      <c r="M1489" s="39"/>
      <c r="N1489" s="39"/>
      <c r="O1489" s="39"/>
      <c r="P1489" s="39"/>
      <c r="Q1489" s="39"/>
      <c r="R1489" s="127"/>
    </row>
    <row r="1490" spans="1:18" s="102" customFormat="1" x14ac:dyDescent="0.2">
      <c r="A1490" s="200">
        <f>A1479-A1484-A1485+A1486++A1487-A1488</f>
        <v>50000</v>
      </c>
      <c r="B1490" s="437">
        <f>B1479-B1484-B1485+B1486++B1487-B1488</f>
        <v>100000</v>
      </c>
      <c r="C1490" s="437">
        <f>C1479-C1484-C1485+C1486++C1487-C1488</f>
        <v>50000</v>
      </c>
      <c r="D1490" s="606"/>
      <c r="E1490" s="598" t="s">
        <v>2901</v>
      </c>
      <c r="F1490" s="458">
        <f>F1479-F1484-F1485+F1486++F1487-F1488</f>
        <v>50000</v>
      </c>
      <c r="G1490" s="455">
        <f>IF(C1490=F1490,0,IF(C1490=0,100,(F1490-C1490)/C1490*100))</f>
        <v>0</v>
      </c>
      <c r="H1490" s="458">
        <f t="shared" ref="H1490:Q1490" si="987">H1479-H1484-H1485+H1486++H1487-H1488</f>
        <v>50000</v>
      </c>
      <c r="I1490" s="455">
        <f>IF(F1490=H1490,0,IF(F1490=0,100,(H1490-F1490)/F1490*100))</f>
        <v>0</v>
      </c>
      <c r="J1490" s="894">
        <f t="shared" si="987"/>
        <v>50000</v>
      </c>
      <c r="K1490" s="457">
        <f t="shared" si="987"/>
        <v>50000</v>
      </c>
      <c r="L1490" s="457">
        <f t="shared" si="987"/>
        <v>50000</v>
      </c>
      <c r="M1490" s="457">
        <f t="shared" si="987"/>
        <v>50000</v>
      </c>
      <c r="N1490" s="457">
        <f t="shared" si="987"/>
        <v>50000</v>
      </c>
      <c r="O1490" s="457">
        <f t="shared" si="987"/>
        <v>50000</v>
      </c>
      <c r="P1490" s="457">
        <f t="shared" si="987"/>
        <v>50000</v>
      </c>
      <c r="Q1490" s="457">
        <f t="shared" si="987"/>
        <v>50000</v>
      </c>
      <c r="R1490" s="459">
        <f t="shared" ref="R1490" si="988">R1479-R1484-R1485+R1486++R1487-R1488</f>
        <v>50000</v>
      </c>
    </row>
    <row r="1491" spans="1:18" ht="13.5" thickBot="1" x14ac:dyDescent="0.25">
      <c r="A1491" s="82"/>
      <c r="B1491" s="147"/>
      <c r="C1491" s="147"/>
      <c r="D1491" s="263"/>
      <c r="E1491" s="427"/>
      <c r="F1491" s="215"/>
      <c r="G1491" s="454"/>
      <c r="H1491" s="215"/>
      <c r="I1491" s="454"/>
      <c r="J1491" s="222"/>
      <c r="K1491" s="74"/>
      <c r="L1491" s="74"/>
      <c r="M1491" s="74"/>
      <c r="N1491" s="74"/>
      <c r="O1491" s="74"/>
      <c r="P1491" s="74"/>
      <c r="Q1491" s="74"/>
      <c r="R1491" s="182"/>
    </row>
    <row r="1492" spans="1:18" ht="14.25" thickTop="1" thickBot="1" x14ac:dyDescent="0.25">
      <c r="A1492" s="83"/>
      <c r="B1492" s="83"/>
      <c r="C1492" s="138"/>
      <c r="D1492" s="626"/>
      <c r="E1492" s="627"/>
      <c r="F1492" s="216"/>
      <c r="G1492" s="628"/>
      <c r="H1492" s="216"/>
      <c r="I1492" s="628"/>
      <c r="J1492" s="216"/>
    </row>
    <row r="1493" spans="1:18" s="100" customFormat="1" ht="18.75" customHeight="1" thickTop="1" thickBot="1" x14ac:dyDescent="0.3">
      <c r="A1493" s="2723" t="s">
        <v>1257</v>
      </c>
      <c r="B1493" s="2724"/>
      <c r="C1493" s="2724"/>
      <c r="D1493" s="2724"/>
      <c r="E1493" s="2724"/>
      <c r="F1493" s="2724"/>
      <c r="G1493" s="2724"/>
      <c r="H1493" s="2724"/>
      <c r="I1493" s="2724"/>
      <c r="J1493" s="2724"/>
      <c r="K1493" s="2724"/>
      <c r="L1493" s="2724"/>
      <c r="M1493" s="2724"/>
      <c r="N1493" s="2724"/>
      <c r="O1493" s="2724"/>
      <c r="P1493" s="2724"/>
      <c r="Q1493" s="2724"/>
      <c r="R1493" s="2725"/>
    </row>
    <row r="1494" spans="1:18" s="52" customFormat="1" x14ac:dyDescent="0.2">
      <c r="A1494" s="50" t="str">
        <f t="shared" ref="A1494:C1495" si="989">A2</f>
        <v>ACTUAL</v>
      </c>
      <c r="B1494" s="428" t="str">
        <f t="shared" si="989"/>
        <v>ACTUAL</v>
      </c>
      <c r="C1494" s="428" t="str">
        <f t="shared" si="989"/>
        <v>ACTUAL</v>
      </c>
      <c r="D1494" s="428" t="str">
        <f>D1275</f>
        <v>LEDGER</v>
      </c>
      <c r="E1494" s="2281" t="s">
        <v>2626</v>
      </c>
      <c r="F1494" s="2726" t="str">
        <f>F1275</f>
        <v>ESTIMATED</v>
      </c>
      <c r="G1494" s="2727"/>
      <c r="H1494" s="2727"/>
      <c r="I1494" s="2727"/>
      <c r="J1494" s="2727"/>
      <c r="K1494" s="2727"/>
      <c r="L1494" s="2727"/>
      <c r="M1494" s="2727"/>
      <c r="N1494" s="2727"/>
      <c r="O1494" s="2727"/>
      <c r="P1494" s="2727"/>
      <c r="Q1494" s="2727"/>
      <c r="R1494" s="2728"/>
    </row>
    <row r="1495" spans="1:18" s="29" customFormat="1" ht="12.75" customHeight="1" thickBot="1" x14ac:dyDescent="0.25">
      <c r="A1495" s="230" t="str">
        <f t="shared" si="989"/>
        <v>2011/12</v>
      </c>
      <c r="B1495" s="240" t="str">
        <f t="shared" si="989"/>
        <v>2012/13</v>
      </c>
      <c r="C1495" s="84" t="str">
        <f t="shared" si="989"/>
        <v>2013/14</v>
      </c>
      <c r="D1495" s="429" t="str">
        <f>D1276</f>
        <v>ACCOUNT</v>
      </c>
      <c r="E1495" s="48"/>
      <c r="F1495" s="429" t="str">
        <f>F3</f>
        <v>2014/15</v>
      </c>
      <c r="G1495" s="56" t="str">
        <f>G1276</f>
        <v xml:space="preserve">% </v>
      </c>
      <c r="H1495" s="429" t="str">
        <f>H3</f>
        <v>2015/16</v>
      </c>
      <c r="I1495" s="56" t="str">
        <f>I1276</f>
        <v xml:space="preserve">% </v>
      </c>
      <c r="J1495" s="883" t="str">
        <f t="shared" ref="J1495:R1495" si="990">J3</f>
        <v>2016/17</v>
      </c>
      <c r="K1495" s="240" t="str">
        <f t="shared" si="990"/>
        <v>2017/18</v>
      </c>
      <c r="L1495" s="240" t="str">
        <f t="shared" si="990"/>
        <v>2018/19</v>
      </c>
      <c r="M1495" s="240" t="str">
        <f t="shared" si="990"/>
        <v>2019/20</v>
      </c>
      <c r="N1495" s="240" t="str">
        <f t="shared" si="990"/>
        <v>2020/21</v>
      </c>
      <c r="O1495" s="240" t="str">
        <f t="shared" si="990"/>
        <v>2021/22</v>
      </c>
      <c r="P1495" s="240" t="str">
        <f t="shared" si="990"/>
        <v>2022/23</v>
      </c>
      <c r="Q1495" s="240" t="str">
        <f t="shared" si="990"/>
        <v>2023/24</v>
      </c>
      <c r="R1495" s="635" t="str">
        <f t="shared" si="990"/>
        <v>2024/25</v>
      </c>
    </row>
    <row r="1496" spans="1:18" x14ac:dyDescent="0.2">
      <c r="A1496" s="119"/>
      <c r="B1496" s="85"/>
      <c r="C1496" s="39"/>
      <c r="D1496" s="2265"/>
      <c r="E1496" s="85"/>
      <c r="F1496" s="207"/>
      <c r="G1496" s="152"/>
      <c r="H1496" s="207"/>
      <c r="I1496" s="152"/>
      <c r="J1496" s="218"/>
      <c r="K1496" s="39"/>
      <c r="L1496" s="39"/>
      <c r="M1496" s="39"/>
      <c r="N1496" s="39"/>
      <c r="O1496" s="39"/>
      <c r="P1496" s="39"/>
      <c r="Q1496" s="39"/>
      <c r="R1496" s="127"/>
    </row>
    <row r="1497" spans="1:18" x14ac:dyDescent="0.2">
      <c r="A1497" s="119"/>
      <c r="B1497" s="85"/>
      <c r="C1497" s="39"/>
      <c r="D1497" s="2265"/>
      <c r="E1497" s="114" t="s">
        <v>1261</v>
      </c>
      <c r="F1497" s="207"/>
      <c r="G1497" s="152"/>
      <c r="H1497" s="207"/>
      <c r="I1497" s="152"/>
      <c r="J1497" s="218"/>
      <c r="K1497" s="39"/>
      <c r="L1497" s="39"/>
      <c r="M1497" s="39"/>
      <c r="N1497" s="39"/>
      <c r="O1497" s="39"/>
      <c r="P1497" s="39"/>
      <c r="Q1497" s="39"/>
      <c r="R1497" s="127"/>
    </row>
    <row r="1498" spans="1:18" x14ac:dyDescent="0.2">
      <c r="A1498" s="119"/>
      <c r="B1498" s="85"/>
      <c r="C1498" s="39"/>
      <c r="D1498" s="2265"/>
      <c r="E1498" s="424"/>
      <c r="G1498" s="152"/>
      <c r="I1498" s="152"/>
      <c r="J1498" s="218"/>
      <c r="K1498" s="39"/>
      <c r="L1498" s="39"/>
      <c r="M1498" s="39"/>
      <c r="N1498" s="39"/>
      <c r="O1498" s="39"/>
      <c r="P1498" s="39"/>
      <c r="Q1498" s="39"/>
      <c r="R1498" s="127"/>
    </row>
    <row r="1499" spans="1:18" x14ac:dyDescent="0.2">
      <c r="A1499" s="119"/>
      <c r="B1499" s="85"/>
      <c r="C1499" s="39"/>
      <c r="D1499" s="2265"/>
      <c r="E1499" s="129" t="s">
        <v>809</v>
      </c>
      <c r="G1499" s="152"/>
      <c r="I1499" s="152"/>
      <c r="J1499" s="218"/>
      <c r="K1499" s="39"/>
      <c r="L1499" s="39"/>
      <c r="M1499" s="39"/>
      <c r="N1499" s="39"/>
      <c r="O1499" s="39"/>
      <c r="P1499" s="39"/>
      <c r="Q1499" s="39"/>
      <c r="R1499" s="127"/>
    </row>
    <row r="1500" spans="1:18" x14ac:dyDescent="0.2">
      <c r="A1500" s="119">
        <v>1000</v>
      </c>
      <c r="B1500" s="39">
        <v>5600</v>
      </c>
      <c r="C1500" s="39">
        <v>82700</v>
      </c>
      <c r="D1500" s="1375" t="s">
        <v>4185</v>
      </c>
      <c r="E1500" s="39" t="s">
        <v>1763</v>
      </c>
      <c r="F1500" s="209">
        <v>0</v>
      </c>
      <c r="G1500" s="152">
        <f>IF(C1500=F1500,0,IF(C1500=0,100,(F1500-C1500)/C1500*100))</f>
        <v>-100</v>
      </c>
      <c r="H1500" s="209">
        <v>0</v>
      </c>
      <c r="I1500" s="152">
        <f>IF(F1500=H1500,0,IF(F1500=0,100,(H1500-F1500)/F1500*100))</f>
        <v>0</v>
      </c>
      <c r="J1500" s="218">
        <f>ROUNDUP(H1500+(H1500*Assumptions!G$6),-2)</f>
        <v>0</v>
      </c>
      <c r="K1500" s="39">
        <f>ROUNDUP(J1500+(J1500*Assumptions!H$6),-2)</f>
        <v>0</v>
      </c>
      <c r="L1500" s="39">
        <f>ROUNDUP(K1500+(K1500*Assumptions!I$6),-2)</f>
        <v>0</v>
      </c>
      <c r="M1500" s="39">
        <f>ROUNDUP(L1500+(L1500*Assumptions!J$6),-2)</f>
        <v>0</v>
      </c>
      <c r="N1500" s="39">
        <f>ROUNDUP(M1500+(M1500*Assumptions!K$6),-2)</f>
        <v>0</v>
      </c>
      <c r="O1500" s="39">
        <f>ROUNDUP(N1500+(N1500*Assumptions!L$6),-2)</f>
        <v>0</v>
      </c>
      <c r="P1500" s="39">
        <f>ROUNDUP(O1500+(O1500*Assumptions!M$6),-2)</f>
        <v>0</v>
      </c>
      <c r="Q1500" s="39">
        <f>ROUNDUP(P1500+(P1500*Assumptions!N$6),-2)</f>
        <v>0</v>
      </c>
      <c r="R1500" s="127">
        <f>ROUNDUP(Q1500+(Q1500*Assumptions!O$6),-2)</f>
        <v>0</v>
      </c>
    </row>
    <row r="1501" spans="1:18" ht="13.5" thickBot="1" x14ac:dyDescent="0.25">
      <c r="A1501" s="119"/>
      <c r="B1501" s="39"/>
      <c r="C1501" s="39"/>
      <c r="D1501" s="2265"/>
      <c r="E1501" s="39"/>
      <c r="G1501" s="152"/>
      <c r="I1501" s="152"/>
      <c r="J1501" s="218"/>
      <c r="K1501" s="39"/>
      <c r="L1501" s="39"/>
      <c r="M1501" s="39"/>
      <c r="N1501" s="39"/>
      <c r="O1501" s="39"/>
      <c r="P1501" s="39"/>
      <c r="Q1501" s="39"/>
      <c r="R1501" s="127"/>
    </row>
    <row r="1502" spans="1:18" s="102" customFormat="1" x14ac:dyDescent="0.2">
      <c r="A1502" s="116">
        <f>SUM(A1497:A1501)</f>
        <v>1000</v>
      </c>
      <c r="B1502" s="61">
        <f>SUM(B1497:B1501)</f>
        <v>5600</v>
      </c>
      <c r="C1502" s="61">
        <f>SUM(C1497:C1501)</f>
        <v>82700</v>
      </c>
      <c r="D1502" s="259"/>
      <c r="E1502" s="2272" t="s">
        <v>3028</v>
      </c>
      <c r="F1502" s="219">
        <f>SUM(F1497:F1501)</f>
        <v>0</v>
      </c>
      <c r="G1502" s="198">
        <f>IF(C1502=F1502,0,IF(C1502=0,100,(F1502-C1502)/C1502*100))</f>
        <v>-100</v>
      </c>
      <c r="H1502" s="219">
        <f t="shared" ref="H1502:Q1502" si="991">SUM(H1497:H1501)</f>
        <v>0</v>
      </c>
      <c r="I1502" s="198">
        <f>IF(F1502=H1502,0,IF(F1502=0,100,(H1502-F1502)/F1502*100))</f>
        <v>0</v>
      </c>
      <c r="J1502" s="892">
        <f t="shared" si="991"/>
        <v>0</v>
      </c>
      <c r="K1502" s="61">
        <f t="shared" si="991"/>
        <v>0</v>
      </c>
      <c r="L1502" s="61">
        <f t="shared" si="991"/>
        <v>0</v>
      </c>
      <c r="M1502" s="61">
        <f t="shared" si="991"/>
        <v>0</v>
      </c>
      <c r="N1502" s="61">
        <f t="shared" si="991"/>
        <v>0</v>
      </c>
      <c r="O1502" s="61">
        <f t="shared" si="991"/>
        <v>0</v>
      </c>
      <c r="P1502" s="61">
        <f t="shared" si="991"/>
        <v>0</v>
      </c>
      <c r="Q1502" s="61">
        <f t="shared" si="991"/>
        <v>0</v>
      </c>
      <c r="R1502" s="126">
        <f t="shared" ref="R1502" si="992">SUM(R1497:R1501)</f>
        <v>0</v>
      </c>
    </row>
    <row r="1503" spans="1:18" x14ac:dyDescent="0.2">
      <c r="A1503" s="119"/>
      <c r="B1503" s="85"/>
      <c r="C1503" s="39"/>
      <c r="D1503" s="2265"/>
      <c r="E1503" s="88"/>
      <c r="F1503" s="207"/>
      <c r="G1503" s="152"/>
      <c r="H1503" s="207"/>
      <c r="I1503" s="152"/>
      <c r="J1503" s="218"/>
      <c r="K1503" s="39"/>
      <c r="L1503" s="39"/>
      <c r="M1503" s="39"/>
      <c r="N1503" s="39"/>
      <c r="O1503" s="39"/>
      <c r="P1503" s="39"/>
      <c r="Q1503" s="39"/>
      <c r="R1503" s="127"/>
    </row>
    <row r="1504" spans="1:18" x14ac:dyDescent="0.2">
      <c r="A1504" s="119"/>
      <c r="B1504" s="39"/>
      <c r="C1504" s="39"/>
      <c r="D1504" s="265"/>
      <c r="E1504" s="114" t="s">
        <v>2578</v>
      </c>
      <c r="F1504" s="207"/>
      <c r="G1504" s="152"/>
      <c r="H1504" s="207"/>
      <c r="I1504" s="152"/>
      <c r="J1504" s="218"/>
      <c r="K1504" s="39"/>
      <c r="L1504" s="39"/>
      <c r="M1504" s="39"/>
      <c r="N1504" s="39"/>
      <c r="O1504" s="39"/>
      <c r="P1504" s="39"/>
      <c r="Q1504" s="39"/>
      <c r="R1504" s="127"/>
    </row>
    <row r="1505" spans="1:18" x14ac:dyDescent="0.2">
      <c r="A1505" s="119"/>
      <c r="B1505" s="156"/>
      <c r="C1505" s="39"/>
      <c r="D1505" s="832"/>
      <c r="E1505" s="509"/>
      <c r="G1505" s="152"/>
      <c r="I1505" s="152"/>
      <c r="J1505" s="218"/>
      <c r="K1505" s="39"/>
      <c r="L1505" s="39"/>
      <c r="M1505" s="39"/>
      <c r="N1505" s="39"/>
      <c r="O1505" s="39"/>
      <c r="P1505" s="39"/>
      <c r="Q1505" s="39"/>
      <c r="R1505" s="127"/>
    </row>
    <row r="1506" spans="1:18" x14ac:dyDescent="0.2">
      <c r="A1506" s="119"/>
      <c r="B1506" s="156"/>
      <c r="C1506" s="39"/>
      <c r="D1506" s="832"/>
      <c r="E1506" s="505" t="s">
        <v>695</v>
      </c>
      <c r="G1506" s="152"/>
      <c r="I1506" s="152"/>
      <c r="J1506" s="218"/>
      <c r="K1506" s="39"/>
      <c r="L1506" s="39"/>
      <c r="M1506" s="39"/>
      <c r="N1506" s="39"/>
      <c r="O1506" s="39"/>
      <c r="P1506" s="39"/>
      <c r="Q1506" s="39"/>
      <c r="R1506" s="127"/>
    </row>
    <row r="1507" spans="1:18" x14ac:dyDescent="0.2">
      <c r="A1507" s="119">
        <v>0</v>
      </c>
      <c r="B1507" s="39">
        <v>11000</v>
      </c>
      <c r="C1507" s="39">
        <v>8000</v>
      </c>
      <c r="D1507" s="832" t="s">
        <v>1879</v>
      </c>
      <c r="E1507" s="509" t="s">
        <v>829</v>
      </c>
      <c r="F1507" s="209">
        <v>7000</v>
      </c>
      <c r="G1507" s="152">
        <f t="shared" ref="G1507:G1528" si="993">IF(C1507=F1507,0,IF(C1507=0,100,(F1507-C1507)/C1507*100))</f>
        <v>-12.5</v>
      </c>
      <c r="H1507" s="209">
        <v>7800</v>
      </c>
      <c r="I1507" s="152">
        <f t="shared" ref="I1507:I1531" si="994">IF(F1507=H1507,0,IF(F1507=0,100,(H1507-F1507)/F1507*100))</f>
        <v>11.428571428571429</v>
      </c>
      <c r="J1507" s="218">
        <f>ROUNDUP(H1507+(H1507*Assumptions!G$7),-2)</f>
        <v>8100</v>
      </c>
      <c r="K1507" s="39">
        <f>ROUNDUP(J1507+(J1507*Assumptions!H$7),-2)</f>
        <v>8400</v>
      </c>
      <c r="L1507" s="39">
        <f>ROUNDUP(K1507+(K1507*Assumptions!I$7),-2)</f>
        <v>8700</v>
      </c>
      <c r="M1507" s="39">
        <f>ROUNDUP(L1507+(L1507*Assumptions!J$7),-2)</f>
        <v>9000</v>
      </c>
      <c r="N1507" s="39">
        <f>ROUNDUP(M1507+(M1507*Assumptions!K$7),-2)</f>
        <v>9300</v>
      </c>
      <c r="O1507" s="39">
        <f>ROUNDUP(N1507+(N1507*Assumptions!L$7),-2)</f>
        <v>9600</v>
      </c>
      <c r="P1507" s="39">
        <f>ROUNDUP(O1507+(O1507*Assumptions!M$7),-2)</f>
        <v>9900</v>
      </c>
      <c r="Q1507" s="39">
        <f>ROUNDUP(P1507+(P1507*Assumptions!N$7),-2)</f>
        <v>10200</v>
      </c>
      <c r="R1507" s="127">
        <f>ROUNDUP(Q1507+(Q1507*Assumptions!O$7),-2)</f>
        <v>10600</v>
      </c>
    </row>
    <row r="1508" spans="1:18" x14ac:dyDescent="0.2">
      <c r="A1508" s="119">
        <v>83100</v>
      </c>
      <c r="B1508" s="39">
        <v>79400</v>
      </c>
      <c r="C1508" s="39">
        <v>75500</v>
      </c>
      <c r="D1508" s="832" t="s">
        <v>2609</v>
      </c>
      <c r="E1508" s="509" t="s">
        <v>2791</v>
      </c>
      <c r="F1508" s="209">
        <v>80000</v>
      </c>
      <c r="G1508" s="152">
        <f t="shared" si="993"/>
        <v>5.9602649006622519</v>
      </c>
      <c r="H1508" s="209">
        <v>90000</v>
      </c>
      <c r="I1508" s="152">
        <f t="shared" si="994"/>
        <v>12.5</v>
      </c>
      <c r="J1508" s="218">
        <f>ROUNDUP(H1508+(H1508*Assumptions!G$7),-2)</f>
        <v>92700</v>
      </c>
      <c r="K1508" s="39">
        <f>ROUNDUP(J1508+(J1508*Assumptions!H$7),-2)</f>
        <v>95500</v>
      </c>
      <c r="L1508" s="39">
        <f>ROUNDUP(K1508+(K1508*Assumptions!I$7),-2)</f>
        <v>98400</v>
      </c>
      <c r="M1508" s="39">
        <f>ROUNDUP(L1508+(L1508*Assumptions!J$7),-2)</f>
        <v>101400</v>
      </c>
      <c r="N1508" s="39">
        <f>ROUNDUP(M1508+(M1508*Assumptions!K$7),-2)</f>
        <v>104500</v>
      </c>
      <c r="O1508" s="39">
        <f>ROUNDUP(N1508+(N1508*Assumptions!L$7),-2)</f>
        <v>107700</v>
      </c>
      <c r="P1508" s="39">
        <f>ROUNDUP(O1508+(O1508*Assumptions!M$7),-2)</f>
        <v>111000</v>
      </c>
      <c r="Q1508" s="39">
        <f>ROUNDUP(P1508+(P1508*Assumptions!N$7),-2)</f>
        <v>114400</v>
      </c>
      <c r="R1508" s="127">
        <f>ROUNDUP(Q1508+(Q1508*Assumptions!O$7),-2)</f>
        <v>117900</v>
      </c>
    </row>
    <row r="1509" spans="1:18" x14ac:dyDescent="0.2">
      <c r="A1509" s="119">
        <v>10300</v>
      </c>
      <c r="B1509" s="39">
        <v>9700</v>
      </c>
      <c r="C1509" s="39">
        <v>7200</v>
      </c>
      <c r="D1509" s="832" t="s">
        <v>2610</v>
      </c>
      <c r="E1509" s="509" t="s">
        <v>2072</v>
      </c>
      <c r="F1509" s="209">
        <v>10000</v>
      </c>
      <c r="G1509" s="152">
        <f t="shared" si="993"/>
        <v>38.888888888888893</v>
      </c>
      <c r="H1509" s="209">
        <v>0</v>
      </c>
      <c r="I1509" s="152">
        <f t="shared" si="994"/>
        <v>-100</v>
      </c>
      <c r="J1509" s="218">
        <f>ROUNDUP(H1509+(H1509*Assumptions!G$7),-2)</f>
        <v>0</v>
      </c>
      <c r="K1509" s="39">
        <f>ROUNDUP(J1509+(J1509*Assumptions!H$7),-2)</f>
        <v>0</v>
      </c>
      <c r="L1509" s="39">
        <f>ROUNDUP(K1509+(K1509*Assumptions!I$7),-2)</f>
        <v>0</v>
      </c>
      <c r="M1509" s="39">
        <f>ROUNDUP(L1509+(L1509*Assumptions!J$7),-2)</f>
        <v>0</v>
      </c>
      <c r="N1509" s="39">
        <f>ROUNDUP(M1509+(M1509*Assumptions!K$7),-2)</f>
        <v>0</v>
      </c>
      <c r="O1509" s="39">
        <f>ROUNDUP(N1509+(N1509*Assumptions!L$7),-2)</f>
        <v>0</v>
      </c>
      <c r="P1509" s="39">
        <f>ROUNDUP(O1509+(O1509*Assumptions!M$7),-2)</f>
        <v>0</v>
      </c>
      <c r="Q1509" s="39">
        <f>ROUNDUP(P1509+(P1509*Assumptions!N$7),-2)</f>
        <v>0</v>
      </c>
      <c r="R1509" s="127">
        <f>ROUNDUP(Q1509+(Q1509*Assumptions!O$7),-2)</f>
        <v>0</v>
      </c>
    </row>
    <row r="1510" spans="1:18" x14ac:dyDescent="0.2">
      <c r="A1510" s="119">
        <v>26400</v>
      </c>
      <c r="B1510" s="39">
        <v>27300</v>
      </c>
      <c r="C1510" s="39">
        <v>21800</v>
      </c>
      <c r="D1510" s="832" t="s">
        <v>2611</v>
      </c>
      <c r="E1510" s="509" t="s">
        <v>1022</v>
      </c>
      <c r="F1510" s="209">
        <v>28000</v>
      </c>
      <c r="G1510" s="152">
        <f t="shared" si="993"/>
        <v>28.440366972477065</v>
      </c>
      <c r="H1510" s="209">
        <v>28000</v>
      </c>
      <c r="I1510" s="152">
        <f t="shared" si="994"/>
        <v>0</v>
      </c>
      <c r="J1510" s="218">
        <f>ROUNDUP(H1510+(H1510*Assumptions!G$7),-2)</f>
        <v>28900</v>
      </c>
      <c r="K1510" s="39">
        <f>ROUNDUP(J1510+(J1510*Assumptions!H$7),-2)</f>
        <v>29800</v>
      </c>
      <c r="L1510" s="39">
        <f>ROUNDUP(K1510+(K1510*Assumptions!I$7),-2)</f>
        <v>30700</v>
      </c>
      <c r="M1510" s="39">
        <f>ROUNDUP(L1510+(L1510*Assumptions!J$7),-2)</f>
        <v>31700</v>
      </c>
      <c r="N1510" s="39">
        <f>ROUNDUP(M1510+(M1510*Assumptions!K$7),-2)</f>
        <v>32700</v>
      </c>
      <c r="O1510" s="39">
        <f>ROUNDUP(N1510+(N1510*Assumptions!L$7),-2)</f>
        <v>33700</v>
      </c>
      <c r="P1510" s="39">
        <f>ROUNDUP(O1510+(O1510*Assumptions!M$7),-2)</f>
        <v>34800</v>
      </c>
      <c r="Q1510" s="39">
        <f>ROUNDUP(P1510+(P1510*Assumptions!N$7),-2)</f>
        <v>35900</v>
      </c>
      <c r="R1510" s="127">
        <f>ROUNDUP(Q1510+(Q1510*Assumptions!O$7),-2)</f>
        <v>37000</v>
      </c>
    </row>
    <row r="1511" spans="1:18" x14ac:dyDescent="0.2">
      <c r="A1511" s="119">
        <v>8600</v>
      </c>
      <c r="B1511" s="39">
        <v>17100</v>
      </c>
      <c r="C1511" s="39">
        <v>13100</v>
      </c>
      <c r="D1511" s="832" t="s">
        <v>1270</v>
      </c>
      <c r="E1511" s="509" t="s">
        <v>2273</v>
      </c>
      <c r="F1511" s="209">
        <v>18000</v>
      </c>
      <c r="G1511" s="152">
        <f t="shared" si="993"/>
        <v>37.404580152671755</v>
      </c>
      <c r="H1511" s="209">
        <v>18000</v>
      </c>
      <c r="I1511" s="152">
        <f t="shared" si="994"/>
        <v>0</v>
      </c>
      <c r="J1511" s="218">
        <f>ROUNDUP(H1511+(H1511*Assumptions!G$7),-2)</f>
        <v>18600</v>
      </c>
      <c r="K1511" s="39">
        <f>ROUNDUP(J1511+(J1511*Assumptions!H$7),-2)</f>
        <v>19200</v>
      </c>
      <c r="L1511" s="39">
        <f>ROUNDUP(K1511+(K1511*Assumptions!I$7),-2)</f>
        <v>19800</v>
      </c>
      <c r="M1511" s="39">
        <f>ROUNDUP(L1511+(L1511*Assumptions!J$7),-2)</f>
        <v>20400</v>
      </c>
      <c r="N1511" s="39">
        <f>ROUNDUP(M1511+(M1511*Assumptions!K$7),-2)</f>
        <v>21100</v>
      </c>
      <c r="O1511" s="39">
        <f>ROUNDUP(N1511+(N1511*Assumptions!L$7),-2)</f>
        <v>21800</v>
      </c>
      <c r="P1511" s="39">
        <f>ROUNDUP(O1511+(O1511*Assumptions!M$7),-2)</f>
        <v>22500</v>
      </c>
      <c r="Q1511" s="39">
        <f>ROUNDUP(P1511+(P1511*Assumptions!N$7),-2)</f>
        <v>23200</v>
      </c>
      <c r="R1511" s="127">
        <f>ROUNDUP(Q1511+(Q1511*Assumptions!O$7),-2)</f>
        <v>23900</v>
      </c>
    </row>
    <row r="1512" spans="1:18" x14ac:dyDescent="0.2">
      <c r="A1512" s="119">
        <v>25300</v>
      </c>
      <c r="B1512" s="39">
        <v>22100</v>
      </c>
      <c r="C1512" s="39">
        <v>27200</v>
      </c>
      <c r="D1512" s="832" t="s">
        <v>1271</v>
      </c>
      <c r="E1512" s="509" t="s">
        <v>2588</v>
      </c>
      <c r="F1512" s="209">
        <v>25000</v>
      </c>
      <c r="G1512" s="152">
        <f t="shared" si="993"/>
        <v>-8.0882352941176467</v>
      </c>
      <c r="H1512" s="209">
        <v>25000</v>
      </c>
      <c r="I1512" s="152">
        <f t="shared" si="994"/>
        <v>0</v>
      </c>
      <c r="J1512" s="218">
        <f>ROUNDUP(H1512+(H1512*Assumptions!G$7),-2)</f>
        <v>25800</v>
      </c>
      <c r="K1512" s="39">
        <f>ROUNDUP(J1512+(J1512*Assumptions!H$7),-2)</f>
        <v>26600</v>
      </c>
      <c r="L1512" s="39">
        <f>ROUNDUP(K1512+(K1512*Assumptions!I$7),-2)</f>
        <v>27400</v>
      </c>
      <c r="M1512" s="39">
        <f>ROUNDUP(L1512+(L1512*Assumptions!J$7),-2)</f>
        <v>28300</v>
      </c>
      <c r="N1512" s="39">
        <f>ROUNDUP(M1512+(M1512*Assumptions!K$7),-2)</f>
        <v>29200</v>
      </c>
      <c r="O1512" s="39">
        <f>ROUNDUP(N1512+(N1512*Assumptions!L$7),-2)</f>
        <v>30100</v>
      </c>
      <c r="P1512" s="39">
        <f>ROUNDUP(O1512+(O1512*Assumptions!M$7),-2)</f>
        <v>31100</v>
      </c>
      <c r="Q1512" s="39">
        <f>ROUNDUP(P1512+(P1512*Assumptions!N$7),-2)</f>
        <v>32100</v>
      </c>
      <c r="R1512" s="127">
        <f>ROUNDUP(Q1512+(Q1512*Assumptions!O$7),-2)</f>
        <v>33100</v>
      </c>
    </row>
    <row r="1513" spans="1:18" x14ac:dyDescent="0.2">
      <c r="A1513" s="119">
        <v>23000</v>
      </c>
      <c r="B1513" s="39">
        <v>11700</v>
      </c>
      <c r="C1513" s="39">
        <v>9400</v>
      </c>
      <c r="D1513" s="832" t="s">
        <v>292</v>
      </c>
      <c r="E1513" s="509" t="s">
        <v>2589</v>
      </c>
      <c r="F1513" s="209">
        <v>11000</v>
      </c>
      <c r="G1513" s="152">
        <f t="shared" si="993"/>
        <v>17.021276595744681</v>
      </c>
      <c r="H1513" s="209">
        <v>11000</v>
      </c>
      <c r="I1513" s="152">
        <f t="shared" si="994"/>
        <v>0</v>
      </c>
      <c r="J1513" s="218">
        <f>ROUNDUP(H1513+(H1513*Assumptions!G$7),-2)</f>
        <v>11400</v>
      </c>
      <c r="K1513" s="39">
        <f>ROUNDUP(J1513+(J1513*Assumptions!H$7),-2)</f>
        <v>11800</v>
      </c>
      <c r="L1513" s="39">
        <f>ROUNDUP(K1513+(K1513*Assumptions!I$7),-2)</f>
        <v>12200</v>
      </c>
      <c r="M1513" s="39">
        <f>ROUNDUP(L1513+(L1513*Assumptions!J$7),-2)</f>
        <v>12600</v>
      </c>
      <c r="N1513" s="39">
        <f>ROUNDUP(M1513+(M1513*Assumptions!K$7),-2)</f>
        <v>13000</v>
      </c>
      <c r="O1513" s="39">
        <f>ROUNDUP(N1513+(N1513*Assumptions!L$7),-2)</f>
        <v>13400</v>
      </c>
      <c r="P1513" s="39">
        <f>ROUNDUP(O1513+(O1513*Assumptions!M$7),-2)</f>
        <v>13900</v>
      </c>
      <c r="Q1513" s="39">
        <f>ROUNDUP(P1513+(P1513*Assumptions!N$7),-2)</f>
        <v>14400</v>
      </c>
      <c r="R1513" s="127">
        <f>ROUNDUP(Q1513+(Q1513*Assumptions!O$7),-2)</f>
        <v>14900</v>
      </c>
    </row>
    <row r="1514" spans="1:18" x14ac:dyDescent="0.2">
      <c r="A1514" s="119">
        <v>16000</v>
      </c>
      <c r="B1514" s="39">
        <v>21500</v>
      </c>
      <c r="C1514" s="39">
        <v>18300</v>
      </c>
      <c r="D1514" s="832" t="s">
        <v>293</v>
      </c>
      <c r="E1514" s="509" t="s">
        <v>2590</v>
      </c>
      <c r="F1514" s="209">
        <v>20000</v>
      </c>
      <c r="G1514" s="152">
        <f t="shared" si="993"/>
        <v>9.2896174863387984</v>
      </c>
      <c r="H1514" s="209">
        <v>20000</v>
      </c>
      <c r="I1514" s="152">
        <f t="shared" si="994"/>
        <v>0</v>
      </c>
      <c r="J1514" s="218">
        <f>ROUNDUP(H1514+(H1514*Assumptions!G$7),-2)</f>
        <v>20600</v>
      </c>
      <c r="K1514" s="39">
        <f>ROUNDUP(J1514+(J1514*Assumptions!H$7),-2)</f>
        <v>21300</v>
      </c>
      <c r="L1514" s="39">
        <f>ROUNDUP(K1514+(K1514*Assumptions!I$7),-2)</f>
        <v>22000</v>
      </c>
      <c r="M1514" s="39">
        <f>ROUNDUP(L1514+(L1514*Assumptions!J$7),-2)</f>
        <v>22700</v>
      </c>
      <c r="N1514" s="39">
        <f>ROUNDUP(M1514+(M1514*Assumptions!K$7),-2)</f>
        <v>23400</v>
      </c>
      <c r="O1514" s="39">
        <f>ROUNDUP(N1514+(N1514*Assumptions!L$7),-2)</f>
        <v>24200</v>
      </c>
      <c r="P1514" s="39">
        <f>ROUNDUP(O1514+(O1514*Assumptions!M$7),-2)</f>
        <v>25000</v>
      </c>
      <c r="Q1514" s="39">
        <f>ROUNDUP(P1514+(P1514*Assumptions!N$7),-2)</f>
        <v>25800</v>
      </c>
      <c r="R1514" s="127">
        <f>ROUNDUP(Q1514+(Q1514*Assumptions!O$7),-2)</f>
        <v>26600</v>
      </c>
    </row>
    <row r="1515" spans="1:18" x14ac:dyDescent="0.2">
      <c r="A1515" s="119">
        <v>9000</v>
      </c>
      <c r="B1515" s="39">
        <v>13400</v>
      </c>
      <c r="C1515" s="39">
        <v>11800</v>
      </c>
      <c r="D1515" s="832" t="s">
        <v>294</v>
      </c>
      <c r="E1515" s="509" t="s">
        <v>1394</v>
      </c>
      <c r="F1515" s="209">
        <v>13000</v>
      </c>
      <c r="G1515" s="152">
        <f t="shared" si="993"/>
        <v>10.16949152542373</v>
      </c>
      <c r="H1515" s="209">
        <v>13000</v>
      </c>
      <c r="I1515" s="152">
        <f t="shared" si="994"/>
        <v>0</v>
      </c>
      <c r="J1515" s="218">
        <f>ROUNDUP(H1515+(H1515*Assumptions!G$7),-2)</f>
        <v>13400</v>
      </c>
      <c r="K1515" s="39">
        <f>ROUNDUP(J1515+(J1515*Assumptions!H$7),-2)</f>
        <v>13900</v>
      </c>
      <c r="L1515" s="39">
        <f>ROUNDUP(K1515+(K1515*Assumptions!I$7),-2)</f>
        <v>14400</v>
      </c>
      <c r="M1515" s="39">
        <f>ROUNDUP(L1515+(L1515*Assumptions!J$7),-2)</f>
        <v>14900</v>
      </c>
      <c r="N1515" s="39">
        <f>ROUNDUP(M1515+(M1515*Assumptions!K$7),-2)</f>
        <v>15400</v>
      </c>
      <c r="O1515" s="39">
        <f>ROUNDUP(N1515+(N1515*Assumptions!L$7),-2)</f>
        <v>15900</v>
      </c>
      <c r="P1515" s="39">
        <f>ROUNDUP(O1515+(O1515*Assumptions!M$7),-2)</f>
        <v>16400</v>
      </c>
      <c r="Q1515" s="39">
        <f>ROUNDUP(P1515+(P1515*Assumptions!N$7),-2)</f>
        <v>16900</v>
      </c>
      <c r="R1515" s="127">
        <f>ROUNDUP(Q1515+(Q1515*Assumptions!O$7),-2)</f>
        <v>17500</v>
      </c>
    </row>
    <row r="1516" spans="1:18" x14ac:dyDescent="0.2">
      <c r="A1516" s="119">
        <v>6200</v>
      </c>
      <c r="B1516" s="39">
        <v>7500</v>
      </c>
      <c r="C1516" s="39">
        <v>8100</v>
      </c>
      <c r="D1516" s="832" t="s">
        <v>295</v>
      </c>
      <c r="E1516" s="509" t="s">
        <v>2498</v>
      </c>
      <c r="F1516" s="209">
        <v>9000</v>
      </c>
      <c r="G1516" s="152">
        <f t="shared" si="993"/>
        <v>11.111111111111111</v>
      </c>
      <c r="H1516" s="209">
        <v>9000</v>
      </c>
      <c r="I1516" s="152">
        <f t="shared" si="994"/>
        <v>0</v>
      </c>
      <c r="J1516" s="218">
        <f>ROUNDUP(H1516+(H1516*Assumptions!G$7),-2)</f>
        <v>9300</v>
      </c>
      <c r="K1516" s="39">
        <f>ROUNDUP(J1516+(J1516*Assumptions!H$7),-2)</f>
        <v>9600</v>
      </c>
      <c r="L1516" s="39">
        <f>ROUNDUP(K1516+(K1516*Assumptions!I$7),-2)</f>
        <v>9900</v>
      </c>
      <c r="M1516" s="39">
        <f>ROUNDUP(L1516+(L1516*Assumptions!J$7),-2)</f>
        <v>10200</v>
      </c>
      <c r="N1516" s="39">
        <f>ROUNDUP(M1516+(M1516*Assumptions!K$7),-2)</f>
        <v>10600</v>
      </c>
      <c r="O1516" s="39">
        <f>ROUNDUP(N1516+(N1516*Assumptions!L$7),-2)</f>
        <v>11000</v>
      </c>
      <c r="P1516" s="39">
        <f>ROUNDUP(O1516+(O1516*Assumptions!M$7),-2)</f>
        <v>11400</v>
      </c>
      <c r="Q1516" s="39">
        <f>ROUNDUP(P1516+(P1516*Assumptions!N$7),-2)</f>
        <v>11800</v>
      </c>
      <c r="R1516" s="127">
        <f>ROUNDUP(Q1516+(Q1516*Assumptions!O$7),-2)</f>
        <v>12200</v>
      </c>
    </row>
    <row r="1517" spans="1:18" x14ac:dyDescent="0.2">
      <c r="A1517" s="119">
        <v>10900</v>
      </c>
      <c r="B1517" s="39">
        <v>13000</v>
      </c>
      <c r="C1517" s="39">
        <v>14300</v>
      </c>
      <c r="D1517" s="832" t="s">
        <v>2882</v>
      </c>
      <c r="E1517" s="509" t="s">
        <v>3167</v>
      </c>
      <c r="F1517" s="209">
        <v>13000</v>
      </c>
      <c r="G1517" s="152">
        <f t="shared" si="993"/>
        <v>-9.0909090909090917</v>
      </c>
      <c r="H1517" s="209">
        <v>15000</v>
      </c>
      <c r="I1517" s="152">
        <f t="shared" si="994"/>
        <v>15.384615384615385</v>
      </c>
      <c r="J1517" s="218">
        <f>ROUNDUP(H1517+(H1517*Assumptions!G$7),-2)</f>
        <v>15500</v>
      </c>
      <c r="K1517" s="39">
        <f>ROUNDUP(J1517+(J1517*Assumptions!H$7),-2)</f>
        <v>16000</v>
      </c>
      <c r="L1517" s="39">
        <f>ROUNDUP(K1517+(K1517*Assumptions!I$7),-2)</f>
        <v>16500</v>
      </c>
      <c r="M1517" s="39">
        <f>ROUNDUP(L1517+(L1517*Assumptions!J$7),-2)</f>
        <v>17000</v>
      </c>
      <c r="N1517" s="39">
        <f>ROUNDUP(M1517+(M1517*Assumptions!K$7),-2)</f>
        <v>17600</v>
      </c>
      <c r="O1517" s="39">
        <f>ROUNDUP(N1517+(N1517*Assumptions!L$7),-2)</f>
        <v>18200</v>
      </c>
      <c r="P1517" s="39">
        <f>ROUNDUP(O1517+(O1517*Assumptions!M$7),-2)</f>
        <v>18800</v>
      </c>
      <c r="Q1517" s="39">
        <f>ROUNDUP(P1517+(P1517*Assumptions!N$7),-2)</f>
        <v>19400</v>
      </c>
      <c r="R1517" s="127">
        <f>ROUNDUP(Q1517+(Q1517*Assumptions!O$7),-2)</f>
        <v>20000</v>
      </c>
    </row>
    <row r="1518" spans="1:18" x14ac:dyDescent="0.2">
      <c r="A1518" s="119">
        <v>4200</v>
      </c>
      <c r="B1518" s="39">
        <v>3600</v>
      </c>
      <c r="C1518" s="39">
        <v>3300</v>
      </c>
      <c r="D1518" s="832" t="s">
        <v>2785</v>
      </c>
      <c r="E1518" s="509" t="s">
        <v>245</v>
      </c>
      <c r="F1518" s="209">
        <v>4000</v>
      </c>
      <c r="G1518" s="152">
        <f t="shared" si="993"/>
        <v>21.212121212121211</v>
      </c>
      <c r="H1518" s="209">
        <v>5000</v>
      </c>
      <c r="I1518" s="152">
        <f t="shared" si="994"/>
        <v>25</v>
      </c>
      <c r="J1518" s="218">
        <f>ROUNDUP(H1518+(H1518*Assumptions!G$7),-2)</f>
        <v>5200</v>
      </c>
      <c r="K1518" s="39">
        <f>ROUNDUP(J1518+(J1518*Assumptions!H$7),-2)</f>
        <v>5400</v>
      </c>
      <c r="L1518" s="39">
        <f>ROUNDUP(K1518+(K1518*Assumptions!I$7),-2)</f>
        <v>5600</v>
      </c>
      <c r="M1518" s="39">
        <f>ROUNDUP(L1518+(L1518*Assumptions!J$7),-2)</f>
        <v>5800</v>
      </c>
      <c r="N1518" s="39">
        <f>ROUNDUP(M1518+(M1518*Assumptions!K$7),-2)</f>
        <v>6000</v>
      </c>
      <c r="O1518" s="39">
        <f>ROUNDUP(N1518+(N1518*Assumptions!L$7),-2)</f>
        <v>6200</v>
      </c>
      <c r="P1518" s="39">
        <f>ROUNDUP(O1518+(O1518*Assumptions!M$7),-2)</f>
        <v>6400</v>
      </c>
      <c r="Q1518" s="39">
        <f>ROUNDUP(P1518+(P1518*Assumptions!N$7),-2)</f>
        <v>6600</v>
      </c>
      <c r="R1518" s="127">
        <f>ROUNDUP(Q1518+(Q1518*Assumptions!O$7),-2)</f>
        <v>6800</v>
      </c>
    </row>
    <row r="1519" spans="1:18" x14ac:dyDescent="0.2">
      <c r="A1519" s="119">
        <v>13200</v>
      </c>
      <c r="B1519" s="39">
        <v>12700</v>
      </c>
      <c r="C1519" s="39">
        <v>17100</v>
      </c>
      <c r="D1519" s="832" t="s">
        <v>1292</v>
      </c>
      <c r="E1519" s="509" t="s">
        <v>2733</v>
      </c>
      <c r="F1519" s="209">
        <v>16000</v>
      </c>
      <c r="G1519" s="152">
        <f t="shared" si="993"/>
        <v>-6.4327485380116958</v>
      </c>
      <c r="H1519" s="209">
        <v>17000</v>
      </c>
      <c r="I1519" s="152">
        <f t="shared" si="994"/>
        <v>6.25</v>
      </c>
      <c r="J1519" s="218">
        <f>ROUNDUP(H1519+(H1519*Assumptions!G$7),-2)</f>
        <v>17600</v>
      </c>
      <c r="K1519" s="39">
        <f>ROUNDUP(J1519+(J1519*Assumptions!H$7),-2)</f>
        <v>18200</v>
      </c>
      <c r="L1519" s="39">
        <f>ROUNDUP(K1519+(K1519*Assumptions!I$7),-2)</f>
        <v>18800</v>
      </c>
      <c r="M1519" s="39">
        <f>ROUNDUP(L1519+(L1519*Assumptions!J$7),-2)</f>
        <v>19400</v>
      </c>
      <c r="N1519" s="39">
        <f>ROUNDUP(M1519+(M1519*Assumptions!K$7),-2)</f>
        <v>20000</v>
      </c>
      <c r="O1519" s="39">
        <f>ROUNDUP(N1519+(N1519*Assumptions!L$7),-2)</f>
        <v>20600</v>
      </c>
      <c r="P1519" s="39">
        <f>ROUNDUP(O1519+(O1519*Assumptions!M$7),-2)</f>
        <v>21300</v>
      </c>
      <c r="Q1519" s="39">
        <f>ROUNDUP(P1519+(P1519*Assumptions!N$7),-2)</f>
        <v>22000</v>
      </c>
      <c r="R1519" s="127">
        <f>ROUNDUP(Q1519+(Q1519*Assumptions!O$7),-2)</f>
        <v>22700</v>
      </c>
    </row>
    <row r="1520" spans="1:18" x14ac:dyDescent="0.2">
      <c r="A1520" s="119">
        <v>5600</v>
      </c>
      <c r="B1520" s="39">
        <v>7900</v>
      </c>
      <c r="C1520" s="39">
        <v>6400</v>
      </c>
      <c r="D1520" s="832" t="s">
        <v>1293</v>
      </c>
      <c r="E1520" s="509" t="s">
        <v>2734</v>
      </c>
      <c r="F1520" s="209">
        <v>7000</v>
      </c>
      <c r="G1520" s="152">
        <f t="shared" si="993"/>
        <v>9.375</v>
      </c>
      <c r="H1520" s="209">
        <v>7000</v>
      </c>
      <c r="I1520" s="152">
        <f t="shared" si="994"/>
        <v>0</v>
      </c>
      <c r="J1520" s="218">
        <f>ROUNDUP(H1520+(H1520*Assumptions!G$7),-2)</f>
        <v>7300</v>
      </c>
      <c r="K1520" s="39">
        <f>ROUNDUP(J1520+(J1520*Assumptions!H$7),-2)</f>
        <v>7600</v>
      </c>
      <c r="L1520" s="39">
        <f>ROUNDUP(K1520+(K1520*Assumptions!I$7),-2)</f>
        <v>7900</v>
      </c>
      <c r="M1520" s="39">
        <f>ROUNDUP(L1520+(L1520*Assumptions!J$7),-2)</f>
        <v>8200</v>
      </c>
      <c r="N1520" s="39">
        <f>ROUNDUP(M1520+(M1520*Assumptions!K$7),-2)</f>
        <v>8500</v>
      </c>
      <c r="O1520" s="39">
        <f>ROUNDUP(N1520+(N1520*Assumptions!L$7),-2)</f>
        <v>8800</v>
      </c>
      <c r="P1520" s="39">
        <f>ROUNDUP(O1520+(O1520*Assumptions!M$7),-2)</f>
        <v>9100</v>
      </c>
      <c r="Q1520" s="39">
        <f>ROUNDUP(P1520+(P1520*Assumptions!N$7),-2)</f>
        <v>9400</v>
      </c>
      <c r="R1520" s="127">
        <f>ROUNDUP(Q1520+(Q1520*Assumptions!O$7),-2)</f>
        <v>9700</v>
      </c>
    </row>
    <row r="1521" spans="1:18" x14ac:dyDescent="0.2">
      <c r="A1521" s="119">
        <v>4600</v>
      </c>
      <c r="B1521" s="39">
        <v>5200</v>
      </c>
      <c r="C1521" s="39">
        <v>5500</v>
      </c>
      <c r="D1521" s="832" t="s">
        <v>2337</v>
      </c>
      <c r="E1521" s="509" t="s">
        <v>3241</v>
      </c>
      <c r="F1521" s="209">
        <v>6500</v>
      </c>
      <c r="G1521" s="152">
        <f t="shared" si="993"/>
        <v>18.181818181818183</v>
      </c>
      <c r="H1521" s="209">
        <v>6000</v>
      </c>
      <c r="I1521" s="152">
        <f t="shared" si="994"/>
        <v>-7.6923076923076925</v>
      </c>
      <c r="J1521" s="218">
        <f>ROUNDUP(H1521+(H1521*Assumptions!G$7),-2)</f>
        <v>6200</v>
      </c>
      <c r="K1521" s="39">
        <f>ROUNDUP(J1521+(J1521*Assumptions!H$7),-2)</f>
        <v>6400</v>
      </c>
      <c r="L1521" s="39">
        <f>ROUNDUP(K1521+(K1521*Assumptions!I$7),-2)</f>
        <v>6600</v>
      </c>
      <c r="M1521" s="39">
        <f>ROUNDUP(L1521+(L1521*Assumptions!J$7),-2)</f>
        <v>6800</v>
      </c>
      <c r="N1521" s="39">
        <f>ROUNDUP(M1521+(M1521*Assumptions!K$7),-2)</f>
        <v>7100</v>
      </c>
      <c r="O1521" s="39">
        <f>ROUNDUP(N1521+(N1521*Assumptions!L$7),-2)</f>
        <v>7400</v>
      </c>
      <c r="P1521" s="39">
        <f>ROUNDUP(O1521+(O1521*Assumptions!M$7),-2)</f>
        <v>7700</v>
      </c>
      <c r="Q1521" s="39">
        <f>ROUNDUP(P1521+(P1521*Assumptions!N$7),-2)</f>
        <v>8000</v>
      </c>
      <c r="R1521" s="127">
        <f>ROUNDUP(Q1521+(Q1521*Assumptions!O$7),-2)</f>
        <v>8300</v>
      </c>
    </row>
    <row r="1522" spans="1:18" x14ac:dyDescent="0.2">
      <c r="A1522" s="119">
        <v>8200</v>
      </c>
      <c r="B1522" s="39">
        <v>12200</v>
      </c>
      <c r="C1522" s="39">
        <v>12000</v>
      </c>
      <c r="D1522" s="832" t="s">
        <v>2338</v>
      </c>
      <c r="E1522" s="509" t="s">
        <v>2891</v>
      </c>
      <c r="F1522" s="209">
        <v>14000</v>
      </c>
      <c r="G1522" s="152">
        <f t="shared" si="993"/>
        <v>16.666666666666664</v>
      </c>
      <c r="H1522" s="209">
        <v>14000</v>
      </c>
      <c r="I1522" s="152">
        <f t="shared" si="994"/>
        <v>0</v>
      </c>
      <c r="J1522" s="218">
        <f>ROUNDUP(H1522+(H1522*Assumptions!G$7),-2)</f>
        <v>14500</v>
      </c>
      <c r="K1522" s="39">
        <f>ROUNDUP(J1522+(J1522*Assumptions!H$7),-2)</f>
        <v>15000</v>
      </c>
      <c r="L1522" s="39">
        <f>ROUNDUP(K1522+(K1522*Assumptions!I$7),-2)</f>
        <v>15500</v>
      </c>
      <c r="M1522" s="39">
        <f>ROUNDUP(L1522+(L1522*Assumptions!J$7),-2)</f>
        <v>16000</v>
      </c>
      <c r="N1522" s="39">
        <f>ROUNDUP(M1522+(M1522*Assumptions!K$7),-2)</f>
        <v>16500</v>
      </c>
      <c r="O1522" s="39">
        <f>ROUNDUP(N1522+(N1522*Assumptions!L$7),-2)</f>
        <v>17000</v>
      </c>
      <c r="P1522" s="39">
        <f>ROUNDUP(O1522+(O1522*Assumptions!M$7),-2)</f>
        <v>17600</v>
      </c>
      <c r="Q1522" s="39">
        <f>ROUNDUP(P1522+(P1522*Assumptions!N$7),-2)</f>
        <v>18200</v>
      </c>
      <c r="R1522" s="127">
        <f>ROUNDUP(Q1522+(Q1522*Assumptions!O$7),-2)</f>
        <v>18800</v>
      </c>
    </row>
    <row r="1523" spans="1:18" x14ac:dyDescent="0.2">
      <c r="A1523" s="119">
        <v>8900</v>
      </c>
      <c r="B1523" s="39">
        <v>11500</v>
      </c>
      <c r="C1523" s="39">
        <v>20200</v>
      </c>
      <c r="D1523" s="832" t="s">
        <v>996</v>
      </c>
      <c r="E1523" s="509" t="s">
        <v>2892</v>
      </c>
      <c r="F1523" s="209">
        <v>14000</v>
      </c>
      <c r="G1523" s="152">
        <f t="shared" si="993"/>
        <v>-30.693069306930692</v>
      </c>
      <c r="H1523" s="209">
        <v>14000</v>
      </c>
      <c r="I1523" s="152">
        <f t="shared" si="994"/>
        <v>0</v>
      </c>
      <c r="J1523" s="218">
        <f>ROUNDUP(H1523+(H1523*Assumptions!G$7),-2)</f>
        <v>14500</v>
      </c>
      <c r="K1523" s="39">
        <f>ROUNDUP(J1523+(J1523*Assumptions!H$7),-2)</f>
        <v>15000</v>
      </c>
      <c r="L1523" s="39">
        <f>ROUNDUP(K1523+(K1523*Assumptions!I$7),-2)</f>
        <v>15500</v>
      </c>
      <c r="M1523" s="39">
        <f>ROUNDUP(L1523+(L1523*Assumptions!J$7),-2)</f>
        <v>16000</v>
      </c>
      <c r="N1523" s="39">
        <f>ROUNDUP(M1523+(M1523*Assumptions!K$7),-2)</f>
        <v>16500</v>
      </c>
      <c r="O1523" s="39">
        <f>ROUNDUP(N1523+(N1523*Assumptions!L$7),-2)</f>
        <v>17000</v>
      </c>
      <c r="P1523" s="39">
        <f>ROUNDUP(O1523+(O1523*Assumptions!M$7),-2)</f>
        <v>17600</v>
      </c>
      <c r="Q1523" s="39">
        <f>ROUNDUP(P1523+(P1523*Assumptions!N$7),-2)</f>
        <v>18200</v>
      </c>
      <c r="R1523" s="127">
        <f>ROUNDUP(Q1523+(Q1523*Assumptions!O$7),-2)</f>
        <v>18800</v>
      </c>
    </row>
    <row r="1524" spans="1:18" x14ac:dyDescent="0.2">
      <c r="A1524" s="119">
        <v>6400</v>
      </c>
      <c r="B1524" s="39">
        <v>6800</v>
      </c>
      <c r="C1524" s="39">
        <v>7500</v>
      </c>
      <c r="D1524" s="832" t="s">
        <v>8</v>
      </c>
      <c r="E1524" s="509" t="s">
        <v>2801</v>
      </c>
      <c r="F1524" s="209">
        <v>7000</v>
      </c>
      <c r="G1524" s="152">
        <f t="shared" si="993"/>
        <v>-6.666666666666667</v>
      </c>
      <c r="H1524" s="209">
        <v>8000</v>
      </c>
      <c r="I1524" s="152">
        <f t="shared" si="994"/>
        <v>14.285714285714285</v>
      </c>
      <c r="J1524" s="218">
        <f>ROUNDUP(H1524+(H1524*Assumptions!G$7),-2)</f>
        <v>8300</v>
      </c>
      <c r="K1524" s="39">
        <f>ROUNDUP(J1524+(J1524*Assumptions!H$7),-2)</f>
        <v>8600</v>
      </c>
      <c r="L1524" s="39">
        <f>ROUNDUP(K1524+(K1524*Assumptions!I$7),-2)</f>
        <v>8900</v>
      </c>
      <c r="M1524" s="39">
        <f>ROUNDUP(L1524+(L1524*Assumptions!J$7),-2)</f>
        <v>9200</v>
      </c>
      <c r="N1524" s="39">
        <f>ROUNDUP(M1524+(M1524*Assumptions!K$7),-2)</f>
        <v>9500</v>
      </c>
      <c r="O1524" s="39">
        <f>ROUNDUP(N1524+(N1524*Assumptions!L$7),-2)</f>
        <v>9800</v>
      </c>
      <c r="P1524" s="39">
        <f>ROUNDUP(O1524+(O1524*Assumptions!M$7),-2)</f>
        <v>10100</v>
      </c>
      <c r="Q1524" s="39">
        <f>ROUNDUP(P1524+(P1524*Assumptions!N$7),-2)</f>
        <v>10500</v>
      </c>
      <c r="R1524" s="127">
        <f>ROUNDUP(Q1524+(Q1524*Assumptions!O$7),-2)</f>
        <v>10900</v>
      </c>
    </row>
    <row r="1525" spans="1:18" x14ac:dyDescent="0.2">
      <c r="A1525" s="119">
        <v>2100</v>
      </c>
      <c r="B1525" s="39">
        <v>1600</v>
      </c>
      <c r="C1525" s="39">
        <v>300</v>
      </c>
      <c r="D1525" s="832" t="s">
        <v>80</v>
      </c>
      <c r="E1525" s="509" t="s">
        <v>2802</v>
      </c>
      <c r="F1525" s="209">
        <v>2000</v>
      </c>
      <c r="G1525" s="152">
        <f t="shared" si="993"/>
        <v>566.66666666666674</v>
      </c>
      <c r="H1525" s="209">
        <v>2000</v>
      </c>
      <c r="I1525" s="152">
        <f t="shared" si="994"/>
        <v>0</v>
      </c>
      <c r="J1525" s="218">
        <f>ROUNDUP(H1525+(H1525*Assumptions!G$7),-2)</f>
        <v>2100</v>
      </c>
      <c r="K1525" s="39">
        <f>ROUNDUP(J1525+(J1525*Assumptions!H$7),-2)</f>
        <v>2200</v>
      </c>
      <c r="L1525" s="39">
        <f>ROUNDUP(K1525+(K1525*Assumptions!I$7),-2)</f>
        <v>2300</v>
      </c>
      <c r="M1525" s="39">
        <f>ROUNDUP(L1525+(L1525*Assumptions!J$7),-2)</f>
        <v>2400</v>
      </c>
      <c r="N1525" s="39">
        <f>ROUNDUP(M1525+(M1525*Assumptions!K$7),-2)</f>
        <v>2500</v>
      </c>
      <c r="O1525" s="39">
        <f>ROUNDUP(N1525+(N1525*Assumptions!L$7),-2)</f>
        <v>2600</v>
      </c>
      <c r="P1525" s="39">
        <f>ROUNDUP(O1525+(O1525*Assumptions!M$7),-2)</f>
        <v>2700</v>
      </c>
      <c r="Q1525" s="39">
        <f>ROUNDUP(P1525+(P1525*Assumptions!N$7),-2)</f>
        <v>2800</v>
      </c>
      <c r="R1525" s="127">
        <f>ROUNDUP(Q1525+(Q1525*Assumptions!O$7),-2)</f>
        <v>2900</v>
      </c>
    </row>
    <row r="1526" spans="1:18" x14ac:dyDescent="0.2">
      <c r="A1526" s="119">
        <v>4300</v>
      </c>
      <c r="B1526" s="39">
        <v>5900</v>
      </c>
      <c r="C1526" s="39">
        <v>8200</v>
      </c>
      <c r="D1526" s="832" t="s">
        <v>2669</v>
      </c>
      <c r="E1526" s="509" t="s">
        <v>2803</v>
      </c>
      <c r="F1526" s="209">
        <v>6500</v>
      </c>
      <c r="G1526" s="152">
        <f t="shared" si="993"/>
        <v>-20.73170731707317</v>
      </c>
      <c r="H1526" s="209">
        <v>9000</v>
      </c>
      <c r="I1526" s="152">
        <f t="shared" si="994"/>
        <v>38.461538461538467</v>
      </c>
      <c r="J1526" s="218">
        <f>ROUNDUP(H1526+(H1526*Assumptions!G$7),-2)</f>
        <v>9300</v>
      </c>
      <c r="K1526" s="39">
        <f>ROUNDUP(J1526+(J1526*Assumptions!H$7),-2)</f>
        <v>9600</v>
      </c>
      <c r="L1526" s="39">
        <f>ROUNDUP(K1526+(K1526*Assumptions!I$7),-2)</f>
        <v>9900</v>
      </c>
      <c r="M1526" s="39">
        <f>ROUNDUP(L1526+(L1526*Assumptions!J$7),-2)</f>
        <v>10200</v>
      </c>
      <c r="N1526" s="39">
        <f>ROUNDUP(M1526+(M1526*Assumptions!K$7),-2)</f>
        <v>10600</v>
      </c>
      <c r="O1526" s="39">
        <f>ROUNDUP(N1526+(N1526*Assumptions!L$7),-2)</f>
        <v>11000</v>
      </c>
      <c r="P1526" s="39">
        <f>ROUNDUP(O1526+(O1526*Assumptions!M$7),-2)</f>
        <v>11400</v>
      </c>
      <c r="Q1526" s="39">
        <f>ROUNDUP(P1526+(P1526*Assumptions!N$7),-2)</f>
        <v>11800</v>
      </c>
      <c r="R1526" s="127">
        <f>ROUNDUP(Q1526+(Q1526*Assumptions!O$7),-2)</f>
        <v>12200</v>
      </c>
    </row>
    <row r="1527" spans="1:18" x14ac:dyDescent="0.2">
      <c r="A1527" s="119">
        <v>200</v>
      </c>
      <c r="B1527" s="39">
        <v>100</v>
      </c>
      <c r="C1527" s="39">
        <v>100</v>
      </c>
      <c r="D1527" s="832" t="s">
        <v>2670</v>
      </c>
      <c r="E1527" s="509" t="s">
        <v>2465</v>
      </c>
      <c r="F1527" s="209">
        <v>200</v>
      </c>
      <c r="G1527" s="152">
        <f t="shared" si="993"/>
        <v>100</v>
      </c>
      <c r="H1527" s="209">
        <v>200</v>
      </c>
      <c r="I1527" s="152">
        <f t="shared" si="994"/>
        <v>0</v>
      </c>
      <c r="J1527" s="218">
        <f>ROUNDUP(H1527+(H1527*Assumptions!G$7),-2)</f>
        <v>300</v>
      </c>
      <c r="K1527" s="39">
        <f>ROUNDUP(J1527+(J1527*Assumptions!H$7),-2)</f>
        <v>400</v>
      </c>
      <c r="L1527" s="39">
        <f>ROUNDUP(K1527+(K1527*Assumptions!I$7),-2)</f>
        <v>500</v>
      </c>
      <c r="M1527" s="39">
        <f>ROUNDUP(L1527+(L1527*Assumptions!J$7),-2)</f>
        <v>600</v>
      </c>
      <c r="N1527" s="39">
        <f>ROUNDUP(M1527+(M1527*Assumptions!K$7),-2)</f>
        <v>700</v>
      </c>
      <c r="O1527" s="39">
        <f>ROUNDUP(N1527+(N1527*Assumptions!L$7),-2)</f>
        <v>800</v>
      </c>
      <c r="P1527" s="39">
        <f>ROUNDUP(O1527+(O1527*Assumptions!M$7),-2)</f>
        <v>900</v>
      </c>
      <c r="Q1527" s="39">
        <f>ROUNDUP(P1527+(P1527*Assumptions!N$7),-2)</f>
        <v>1000</v>
      </c>
      <c r="R1527" s="127">
        <f>ROUNDUP(Q1527+(Q1527*Assumptions!O$7),-2)</f>
        <v>1100</v>
      </c>
    </row>
    <row r="1528" spans="1:18" x14ac:dyDescent="0.2">
      <c r="A1528" s="119">
        <v>3700</v>
      </c>
      <c r="B1528" s="39">
        <v>9000</v>
      </c>
      <c r="C1528" s="39">
        <v>6500</v>
      </c>
      <c r="D1528" s="832" t="s">
        <v>2671</v>
      </c>
      <c r="E1528" s="1042" t="s">
        <v>4526</v>
      </c>
      <c r="F1528" s="209">
        <v>9300</v>
      </c>
      <c r="G1528" s="152">
        <f t="shared" si="993"/>
        <v>43.07692307692308</v>
      </c>
      <c r="H1528" s="209">
        <v>9000</v>
      </c>
      <c r="I1528" s="152">
        <f t="shared" si="994"/>
        <v>-3.225806451612903</v>
      </c>
      <c r="J1528" s="218">
        <f>ROUNDUP(H1528+(H1528*Assumptions!G$7),-2)</f>
        <v>9300</v>
      </c>
      <c r="K1528" s="39">
        <f>ROUNDUP(J1528+(J1528*Assumptions!H$7),-2)</f>
        <v>9600</v>
      </c>
      <c r="L1528" s="39">
        <f>ROUNDUP(K1528+(K1528*Assumptions!I$7),-2)</f>
        <v>9900</v>
      </c>
      <c r="M1528" s="39">
        <f>ROUNDUP(L1528+(L1528*Assumptions!J$7),-2)</f>
        <v>10200</v>
      </c>
      <c r="N1528" s="39">
        <f>ROUNDUP(M1528+(M1528*Assumptions!K$7),-2)</f>
        <v>10600</v>
      </c>
      <c r="O1528" s="39">
        <f>ROUNDUP(N1528+(N1528*Assumptions!L$7),-2)</f>
        <v>11000</v>
      </c>
      <c r="P1528" s="39">
        <f>ROUNDUP(O1528+(O1528*Assumptions!M$7),-2)</f>
        <v>11400</v>
      </c>
      <c r="Q1528" s="39">
        <f>ROUNDUP(P1528+(P1528*Assumptions!N$7),-2)</f>
        <v>11800</v>
      </c>
      <c r="R1528" s="127">
        <f>ROUNDUP(Q1528+(Q1528*Assumptions!O$7),-2)</f>
        <v>12200</v>
      </c>
    </row>
    <row r="1529" spans="1:18" x14ac:dyDescent="0.2">
      <c r="A1529" s="119">
        <v>5000</v>
      </c>
      <c r="B1529" s="39">
        <v>2300</v>
      </c>
      <c r="C1529" s="39">
        <v>400</v>
      </c>
      <c r="D1529" s="832" t="s">
        <v>2672</v>
      </c>
      <c r="E1529" s="1042" t="s">
        <v>6405</v>
      </c>
      <c r="F1529" s="209">
        <v>2000</v>
      </c>
      <c r="G1529" s="152">
        <f t="shared" ref="G1529:G1530" si="995">IF(C1529=F1529,0,IF(C1529=0,100,(F1529-C1529)/C1529*100))</f>
        <v>400</v>
      </c>
      <c r="H1529" s="209">
        <v>2000</v>
      </c>
      <c r="I1529" s="152">
        <f t="shared" si="994"/>
        <v>0</v>
      </c>
      <c r="J1529" s="218">
        <f>ROUNDUP(H1529+(H1529*Assumptions!G$7),-2)</f>
        <v>2100</v>
      </c>
      <c r="K1529" s="39">
        <v>20000</v>
      </c>
      <c r="L1529" s="39">
        <f>ROUNDUP(K1529+(K1529*Assumptions!I$7),-2)</f>
        <v>20600</v>
      </c>
      <c r="M1529" s="39">
        <f>ROUNDUP(L1529+(L1529*Assumptions!J$7),-2)</f>
        <v>21300</v>
      </c>
      <c r="N1529" s="39">
        <f>ROUNDUP(M1529+(M1529*Assumptions!K$7),-2)</f>
        <v>22000</v>
      </c>
      <c r="O1529" s="39">
        <f>ROUNDUP(N1529+(N1529*Assumptions!L$7),-2)</f>
        <v>22700</v>
      </c>
      <c r="P1529" s="39">
        <f>ROUNDUP(O1529+(O1529*Assumptions!M$7),-2)</f>
        <v>23400</v>
      </c>
      <c r="Q1529" s="39">
        <f>ROUNDUP(P1529+(P1529*Assumptions!N$7),-2)</f>
        <v>24200</v>
      </c>
      <c r="R1529" s="127">
        <f>ROUNDUP(Q1529+(Q1529*Assumptions!O$7),-2)</f>
        <v>25000</v>
      </c>
    </row>
    <row r="1530" spans="1:18" x14ac:dyDescent="0.2">
      <c r="A1530" s="119">
        <v>0</v>
      </c>
      <c r="B1530" s="39">
        <v>0</v>
      </c>
      <c r="C1530" s="39">
        <v>0</v>
      </c>
      <c r="D1530" s="1375" t="s">
        <v>5321</v>
      </c>
      <c r="E1530" s="1042" t="s">
        <v>4525</v>
      </c>
      <c r="F1530" s="209">
        <v>15000</v>
      </c>
      <c r="G1530" s="152">
        <f t="shared" si="995"/>
        <v>100</v>
      </c>
      <c r="H1530" s="209">
        <v>20000</v>
      </c>
      <c r="I1530" s="152">
        <f t="shared" ref="I1530" si="996">IF(F1530=H1530,0,IF(F1530=0,100,(H1530-F1530)/F1530*100))</f>
        <v>33.333333333333329</v>
      </c>
      <c r="J1530" s="218">
        <f>ROUNDUP(H1530+(H1530*Assumptions!G$7),-2)</f>
        <v>20600</v>
      </c>
      <c r="K1530" s="39">
        <f>ROUNDUP(J1530+(J1530*Assumptions!H$7),-2)</f>
        <v>21300</v>
      </c>
      <c r="L1530" s="39">
        <f>ROUNDUP(K1530+(K1530*Assumptions!I$7),-2)</f>
        <v>22000</v>
      </c>
      <c r="M1530" s="39">
        <f>ROUNDUP(L1530+(L1530*Assumptions!J$7),-2)</f>
        <v>22700</v>
      </c>
      <c r="N1530" s="39">
        <f>ROUNDUP(M1530+(M1530*Assumptions!K$7),-2)</f>
        <v>23400</v>
      </c>
      <c r="O1530" s="39">
        <f>ROUNDUP(N1530+(N1530*Assumptions!L$7),-2)</f>
        <v>24200</v>
      </c>
      <c r="P1530" s="39">
        <f>ROUNDUP(O1530+(O1530*Assumptions!M$7),-2)</f>
        <v>25000</v>
      </c>
      <c r="Q1530" s="39">
        <f>ROUNDUP(P1530+(P1530*Assumptions!N$7),-2)</f>
        <v>25800</v>
      </c>
      <c r="R1530" s="127">
        <f>ROUNDUP(Q1530+(Q1530*Assumptions!O$7),-2)</f>
        <v>26600</v>
      </c>
    </row>
    <row r="1531" spans="1:18" x14ac:dyDescent="0.2">
      <c r="A1531" s="119">
        <v>0</v>
      </c>
      <c r="B1531" s="39">
        <v>0</v>
      </c>
      <c r="C1531" s="39">
        <v>0</v>
      </c>
      <c r="D1531" s="1375"/>
      <c r="E1531" s="1042" t="s">
        <v>3560</v>
      </c>
      <c r="F1531" s="209">
        <v>0</v>
      </c>
      <c r="G1531" s="152">
        <f t="shared" ref="G1531" si="997">IF(C1531=F1531,0,IF(C1531=0,100,(F1531-C1531)/C1531*100))</f>
        <v>0</v>
      </c>
      <c r="H1531" s="209">
        <v>0</v>
      </c>
      <c r="I1531" s="152">
        <f t="shared" si="994"/>
        <v>0</v>
      </c>
      <c r="J1531" s="218">
        <v>20000</v>
      </c>
      <c r="K1531" s="39">
        <f>ROUNDUP(J1531+(J1531*Assumptions!H$7),-2)</f>
        <v>20600</v>
      </c>
      <c r="L1531" s="39">
        <f>ROUNDUP(K1531+(K1531*Assumptions!I$7),-2)</f>
        <v>21300</v>
      </c>
      <c r="M1531" s="39">
        <f>ROUNDUP(L1531+(L1531*Assumptions!J$7),-2)</f>
        <v>22000</v>
      </c>
      <c r="N1531" s="39">
        <f>ROUNDUP(M1531+(M1531*Assumptions!K$7),-2)</f>
        <v>22700</v>
      </c>
      <c r="O1531" s="39">
        <f>ROUNDUP(N1531+(N1531*Assumptions!L$7),-2)</f>
        <v>23400</v>
      </c>
      <c r="P1531" s="39">
        <f>ROUNDUP(O1531+(O1531*Assumptions!M$7),-2)</f>
        <v>24200</v>
      </c>
      <c r="Q1531" s="39">
        <f>ROUNDUP(P1531+(P1531*Assumptions!N$7),-2)</f>
        <v>25000</v>
      </c>
      <c r="R1531" s="127">
        <f>ROUNDUP(Q1531+(Q1531*Assumptions!O$7),-2)</f>
        <v>25800</v>
      </c>
    </row>
    <row r="1532" spans="1:18" x14ac:dyDescent="0.2">
      <c r="A1532" s="119"/>
      <c r="B1532" s="39"/>
      <c r="C1532" s="39"/>
      <c r="D1532" s="1375"/>
      <c r="E1532" s="509"/>
      <c r="G1532" s="152"/>
      <c r="I1532" s="152"/>
      <c r="J1532" s="218"/>
      <c r="K1532" s="39"/>
      <c r="L1532" s="39"/>
      <c r="M1532" s="39"/>
      <c r="N1532" s="39"/>
      <c r="O1532" s="39"/>
      <c r="P1532" s="39"/>
      <c r="Q1532" s="39"/>
      <c r="R1532" s="127"/>
    </row>
    <row r="1533" spans="1:18" ht="13.5" thickBot="1" x14ac:dyDescent="0.25">
      <c r="A1533" s="119"/>
      <c r="B1533" s="39"/>
      <c r="C1533" s="39"/>
      <c r="D1533" s="2265"/>
      <c r="E1533" s="39"/>
      <c r="G1533" s="152"/>
      <c r="H1533" s="207"/>
      <c r="I1533" s="152"/>
      <c r="J1533" s="218"/>
      <c r="K1533" s="39"/>
      <c r="L1533" s="39"/>
      <c r="M1533" s="39"/>
      <c r="N1533" s="39"/>
      <c r="O1533" s="39"/>
      <c r="P1533" s="39"/>
      <c r="Q1533" s="39"/>
      <c r="R1533" s="127"/>
    </row>
    <row r="1534" spans="1:18" s="102" customFormat="1" x14ac:dyDescent="0.2">
      <c r="A1534" s="116">
        <f>SUM(A1504:A1533)</f>
        <v>285200</v>
      </c>
      <c r="B1534" s="61">
        <f>SUM(B1504:B1533)</f>
        <v>312500</v>
      </c>
      <c r="C1534" s="61">
        <f>SUM(C1504:C1533)</f>
        <v>302200</v>
      </c>
      <c r="D1534" s="261"/>
      <c r="E1534" s="438" t="s">
        <v>660</v>
      </c>
      <c r="F1534" s="210">
        <f>SUM(F1504:F1533)</f>
        <v>337500</v>
      </c>
      <c r="G1534" s="198">
        <f>IF(C1534=F1534,0,IF(C1534=0,100,(F1534-C1534)/C1534*100))</f>
        <v>11.681005956320318</v>
      </c>
      <c r="H1534" s="210">
        <f t="shared" ref="H1534:Q1534" si="998">SUM(H1504:H1533)</f>
        <v>350000</v>
      </c>
      <c r="I1534" s="198">
        <f>IF(F1534=H1534,0,IF(F1534=0,100,(H1534-F1534)/F1534*100))</f>
        <v>3.7037037037037033</v>
      </c>
      <c r="J1534" s="892">
        <f t="shared" si="998"/>
        <v>381600</v>
      </c>
      <c r="K1534" s="61">
        <f t="shared" si="998"/>
        <v>412000</v>
      </c>
      <c r="L1534" s="61">
        <f t="shared" si="998"/>
        <v>425300</v>
      </c>
      <c r="M1534" s="61">
        <f t="shared" si="998"/>
        <v>439000</v>
      </c>
      <c r="N1534" s="61">
        <f t="shared" si="998"/>
        <v>453400</v>
      </c>
      <c r="O1534" s="61">
        <f t="shared" si="998"/>
        <v>468100</v>
      </c>
      <c r="P1534" s="61">
        <f t="shared" si="998"/>
        <v>483600</v>
      </c>
      <c r="Q1534" s="61">
        <f t="shared" si="998"/>
        <v>499400</v>
      </c>
      <c r="R1534" s="126">
        <f t="shared" ref="R1534" si="999">SUM(R1504:R1533)</f>
        <v>515500</v>
      </c>
    </row>
    <row r="1535" spans="1:18" x14ac:dyDescent="0.2">
      <c r="A1535" s="119"/>
      <c r="B1535" s="39"/>
      <c r="C1535" s="39"/>
      <c r="D1535" s="2266"/>
      <c r="E1535" s="425"/>
      <c r="G1535" s="152"/>
      <c r="I1535" s="152"/>
      <c r="J1535" s="665"/>
      <c r="K1535" s="39"/>
      <c r="L1535" s="39"/>
      <c r="M1535" s="39"/>
      <c r="N1535" s="39"/>
      <c r="O1535" s="39"/>
      <c r="P1535" s="39"/>
      <c r="Q1535" s="39"/>
      <c r="R1535" s="127"/>
    </row>
    <row r="1536" spans="1:18" s="102" customFormat="1" x14ac:dyDescent="0.2">
      <c r="A1536" s="79">
        <f>A1502-A1534</f>
        <v>-284200</v>
      </c>
      <c r="B1536" s="72">
        <f>B1502-B1534</f>
        <v>-306900</v>
      </c>
      <c r="C1536" s="72">
        <f>C1502-C1534</f>
        <v>-219500</v>
      </c>
      <c r="D1536" s="261"/>
      <c r="E1536" s="430" t="s">
        <v>1203</v>
      </c>
      <c r="F1536" s="213">
        <f>F1502-F1534</f>
        <v>-337500</v>
      </c>
      <c r="G1536" s="197">
        <f>IF(C1536=F1536,0,IF(C1536=0,100,(F1536-C1536)/C1536*100))</f>
        <v>53.758542141230073</v>
      </c>
      <c r="H1536" s="213">
        <f t="shared" ref="H1536:Q1536" si="1000">H1502-H1534</f>
        <v>-350000</v>
      </c>
      <c r="I1536" s="197">
        <f>IF(F1536=H1536,0,IF(F1536=0,100,(H1536-F1536)/F1536*100))</f>
        <v>3.7037037037037033</v>
      </c>
      <c r="J1536" s="895">
        <f t="shared" si="1000"/>
        <v>-381600</v>
      </c>
      <c r="K1536" s="72">
        <f t="shared" si="1000"/>
        <v>-412000</v>
      </c>
      <c r="L1536" s="72">
        <f t="shared" si="1000"/>
        <v>-425300</v>
      </c>
      <c r="M1536" s="72">
        <f t="shared" si="1000"/>
        <v>-439000</v>
      </c>
      <c r="N1536" s="72">
        <f t="shared" si="1000"/>
        <v>-453400</v>
      </c>
      <c r="O1536" s="72">
        <f t="shared" si="1000"/>
        <v>-468100</v>
      </c>
      <c r="P1536" s="72">
        <f t="shared" si="1000"/>
        <v>-483600</v>
      </c>
      <c r="Q1536" s="72">
        <f t="shared" si="1000"/>
        <v>-499400</v>
      </c>
      <c r="R1536" s="128">
        <f t="shared" ref="R1536" si="1001">R1502-R1534</f>
        <v>-515500</v>
      </c>
    </row>
    <row r="1537" spans="1:18" x14ac:dyDescent="0.2">
      <c r="A1537" s="119">
        <v>0</v>
      </c>
      <c r="B1537" s="39">
        <v>0</v>
      </c>
      <c r="C1537" s="39">
        <v>0</v>
      </c>
      <c r="D1537" s="2266"/>
      <c r="E1537" s="431" t="s">
        <v>2313</v>
      </c>
      <c r="F1537" s="209">
        <v>0</v>
      </c>
      <c r="G1537" s="152">
        <f>IF(C1537=F1537,0,IF(C1537=0,100,(F1537-C1537)/C1537*100))</f>
        <v>0</v>
      </c>
      <c r="H1537" s="209">
        <v>0</v>
      </c>
      <c r="I1537" s="152">
        <f>IF(F1537=H1537,0,IF(F1537=0,100,(H1537-F1537)/F1537*100))</f>
        <v>0</v>
      </c>
      <c r="J1537" s="665">
        <v>0</v>
      </c>
      <c r="K1537" s="207">
        <v>0</v>
      </c>
      <c r="L1537" s="207">
        <v>0</v>
      </c>
      <c r="M1537" s="207">
        <v>0</v>
      </c>
      <c r="N1537" s="207">
        <v>0</v>
      </c>
      <c r="O1537" s="207">
        <v>0</v>
      </c>
      <c r="P1537" s="207">
        <v>0</v>
      </c>
      <c r="Q1537" s="207">
        <v>0</v>
      </c>
      <c r="R1537" s="208">
        <v>0</v>
      </c>
    </row>
    <row r="1538" spans="1:18" s="102" customFormat="1" x14ac:dyDescent="0.2">
      <c r="A1538" s="200">
        <f>A1536+A1537</f>
        <v>-284200</v>
      </c>
      <c r="B1538" s="457">
        <f>B1536+B1537</f>
        <v>-306900</v>
      </c>
      <c r="C1538" s="457">
        <f>C1536+C1537</f>
        <v>-219500</v>
      </c>
      <c r="D1538" s="603"/>
      <c r="E1538" s="598" t="s">
        <v>1993</v>
      </c>
      <c r="F1538" s="458">
        <f>F1536+F1537</f>
        <v>-337500</v>
      </c>
      <c r="G1538" s="455">
        <f>IF(C1538=F1538,0,IF(C1538=0,100,(F1538-C1538)/C1538*100))</f>
        <v>53.758542141230073</v>
      </c>
      <c r="H1538" s="458">
        <f t="shared" ref="H1538:Q1538" si="1002">H1536+H1537</f>
        <v>-350000</v>
      </c>
      <c r="I1538" s="455">
        <f>IF(F1538=H1538,0,IF(F1538=0,100,(H1538-F1538)/F1538*100))</f>
        <v>3.7037037037037033</v>
      </c>
      <c r="J1538" s="896">
        <f t="shared" si="1002"/>
        <v>-381600</v>
      </c>
      <c r="K1538" s="931">
        <f t="shared" si="1002"/>
        <v>-412000</v>
      </c>
      <c r="L1538" s="931">
        <f t="shared" si="1002"/>
        <v>-425300</v>
      </c>
      <c r="M1538" s="931">
        <f t="shared" si="1002"/>
        <v>-439000</v>
      </c>
      <c r="N1538" s="931">
        <f t="shared" si="1002"/>
        <v>-453400</v>
      </c>
      <c r="O1538" s="931">
        <f t="shared" si="1002"/>
        <v>-468100</v>
      </c>
      <c r="P1538" s="931">
        <f t="shared" si="1002"/>
        <v>-483600</v>
      </c>
      <c r="Q1538" s="931">
        <f t="shared" si="1002"/>
        <v>-499400</v>
      </c>
      <c r="R1538" s="2430">
        <f t="shared" ref="R1538" si="1003">R1536+R1537</f>
        <v>-515500</v>
      </c>
    </row>
    <row r="1539" spans="1:18" ht="13.5" thickBot="1" x14ac:dyDescent="0.25">
      <c r="A1539" s="79"/>
      <c r="B1539" s="88"/>
      <c r="C1539" s="72"/>
      <c r="D1539" s="2640"/>
      <c r="E1539" s="193"/>
      <c r="F1539" s="212"/>
      <c r="G1539" s="197"/>
      <c r="H1539" s="212"/>
      <c r="I1539" s="197"/>
      <c r="J1539" s="895"/>
      <c r="K1539" s="39"/>
      <c r="L1539" s="39"/>
      <c r="M1539" s="39"/>
      <c r="N1539" s="39"/>
      <c r="O1539" s="39"/>
      <c r="P1539" s="39"/>
      <c r="Q1539" s="39"/>
      <c r="R1539" s="127"/>
    </row>
    <row r="1540" spans="1:18" x14ac:dyDescent="0.2">
      <c r="A1540" s="116"/>
      <c r="B1540" s="61"/>
      <c r="C1540" s="172"/>
      <c r="D1540" s="2642"/>
      <c r="E1540" s="432"/>
      <c r="F1540" s="210"/>
      <c r="G1540" s="199"/>
      <c r="H1540" s="210"/>
      <c r="I1540" s="199"/>
      <c r="J1540" s="892"/>
      <c r="K1540" s="187"/>
      <c r="L1540" s="187"/>
      <c r="M1540" s="187"/>
      <c r="N1540" s="187"/>
      <c r="O1540" s="187"/>
      <c r="P1540" s="187"/>
      <c r="Q1540" s="187"/>
      <c r="R1540" s="2431"/>
    </row>
    <row r="1541" spans="1:18" x14ac:dyDescent="0.2">
      <c r="A1541" s="79"/>
      <c r="B1541" s="72"/>
      <c r="C1541" s="141"/>
      <c r="D1541" s="262"/>
      <c r="E1541" s="596" t="s">
        <v>231</v>
      </c>
      <c r="F1541" s="213"/>
      <c r="G1541" s="101"/>
      <c r="H1541" s="213"/>
      <c r="I1541" s="101"/>
      <c r="J1541" s="217"/>
      <c r="K1541" s="39"/>
      <c r="L1541" s="39"/>
      <c r="M1541" s="39"/>
      <c r="N1541" s="39"/>
      <c r="O1541" s="39"/>
      <c r="P1541" s="39"/>
      <c r="Q1541" s="39"/>
      <c r="R1541" s="127"/>
    </row>
    <row r="1542" spans="1:18" x14ac:dyDescent="0.2">
      <c r="A1542" s="79"/>
      <c r="B1542" s="72"/>
      <c r="C1542" s="141"/>
      <c r="D1542" s="262"/>
      <c r="E1542" s="430"/>
      <c r="F1542" s="213"/>
      <c r="G1542" s="101"/>
      <c r="H1542" s="213"/>
      <c r="I1542" s="101"/>
      <c r="J1542" s="218"/>
      <c r="K1542" s="39"/>
      <c r="L1542" s="39"/>
      <c r="M1542" s="39"/>
      <c r="N1542" s="39"/>
      <c r="O1542" s="39"/>
      <c r="P1542" s="39"/>
      <c r="Q1542" s="39"/>
      <c r="R1542" s="127"/>
    </row>
    <row r="1543" spans="1:18" x14ac:dyDescent="0.2">
      <c r="A1543" s="119">
        <v>0</v>
      </c>
      <c r="B1543" s="156">
        <v>0</v>
      </c>
      <c r="C1543" s="156">
        <v>0</v>
      </c>
      <c r="D1543" s="262"/>
      <c r="E1543" s="425" t="s">
        <v>3368</v>
      </c>
      <c r="F1543" s="209">
        <v>0</v>
      </c>
      <c r="G1543" s="2271"/>
      <c r="H1543" s="209">
        <v>0</v>
      </c>
      <c r="I1543" s="2271"/>
      <c r="J1543" s="218">
        <v>0</v>
      </c>
      <c r="K1543" s="207"/>
      <c r="L1543" s="207"/>
      <c r="M1543" s="207"/>
      <c r="N1543" s="207"/>
      <c r="O1543" s="207"/>
      <c r="P1543" s="207"/>
      <c r="Q1543" s="207"/>
      <c r="R1543" s="208"/>
    </row>
    <row r="1544" spans="1:18" x14ac:dyDescent="0.2">
      <c r="A1544" s="119">
        <v>8000</v>
      </c>
      <c r="B1544" s="156">
        <v>226600</v>
      </c>
      <c r="C1544" s="156">
        <f>SUM('Res-Gen'!B223:B226)</f>
        <v>1497600</v>
      </c>
      <c r="D1544" s="262"/>
      <c r="E1544" s="425" t="s">
        <v>2272</v>
      </c>
      <c r="F1544" s="209">
        <v>0</v>
      </c>
      <c r="G1544" s="2271"/>
      <c r="H1544" s="209">
        <v>0</v>
      </c>
      <c r="I1544" s="2271"/>
      <c r="J1544" s="218">
        <v>0</v>
      </c>
      <c r="K1544" s="207"/>
      <c r="L1544" s="207"/>
      <c r="M1544" s="207"/>
      <c r="N1544" s="207"/>
      <c r="O1544" s="207"/>
      <c r="P1544" s="207"/>
      <c r="Q1544" s="207"/>
      <c r="R1544" s="208"/>
    </row>
    <row r="1545" spans="1:18" x14ac:dyDescent="0.2">
      <c r="A1545" s="119">
        <v>180400</v>
      </c>
      <c r="B1545" s="156">
        <v>937400</v>
      </c>
      <c r="C1545" s="156">
        <f>SUM('Res-Gen'!C223:C226)+'Sec 94'!B36</f>
        <v>41500</v>
      </c>
      <c r="D1545" s="262"/>
      <c r="E1545" s="425" t="s">
        <v>2738</v>
      </c>
      <c r="F1545" s="209">
        <f>SUM('Res-Gen'!F223:F226)+'Sec 94'!E36+'Res-Gen'!F76</f>
        <v>5139600</v>
      </c>
      <c r="G1545" s="2271"/>
      <c r="H1545" s="209">
        <v>0</v>
      </c>
      <c r="I1545" s="2271"/>
      <c r="J1545" s="218">
        <v>0</v>
      </c>
      <c r="K1545" s="207"/>
      <c r="L1545" s="207"/>
      <c r="M1545" s="207"/>
      <c r="N1545" s="207"/>
      <c r="O1545" s="207"/>
      <c r="P1545" s="207"/>
      <c r="Q1545" s="207"/>
      <c r="R1545" s="208"/>
    </row>
    <row r="1546" spans="1:18" x14ac:dyDescent="0.2">
      <c r="A1546" s="119">
        <v>35800</v>
      </c>
      <c r="B1546" s="156">
        <v>1000000</v>
      </c>
      <c r="C1546" s="156">
        <f>'Cap Inc'!B100</f>
        <v>1521000</v>
      </c>
      <c r="D1546" s="262"/>
      <c r="E1546" s="425" t="s">
        <v>2275</v>
      </c>
      <c r="F1546" s="209">
        <f>SUM('Cap-Gen'!W187:W195)</f>
        <v>0</v>
      </c>
      <c r="G1546" s="2271"/>
      <c r="H1546" s="209">
        <f>SUM('Cap-Gen'!AB187:AD195)</f>
        <v>0</v>
      </c>
      <c r="I1546" s="2271"/>
      <c r="J1546" s="218">
        <f>SUM('Cap-Gen'!AG187:AI195)</f>
        <v>0</v>
      </c>
      <c r="K1546" s="207"/>
      <c r="L1546" s="207"/>
      <c r="M1546" s="207"/>
      <c r="N1546" s="207"/>
      <c r="O1546" s="207"/>
      <c r="P1546" s="207"/>
      <c r="Q1546" s="207"/>
      <c r="R1546" s="208"/>
    </row>
    <row r="1547" spans="1:18" x14ac:dyDescent="0.2">
      <c r="A1547" s="119">
        <v>349300</v>
      </c>
      <c r="B1547" s="156">
        <v>1995200</v>
      </c>
      <c r="C1547" s="156">
        <f>SUM('Cap-Gen'!F187:F195)</f>
        <v>337500</v>
      </c>
      <c r="D1547" s="262"/>
      <c r="E1547" s="425" t="s">
        <v>1153</v>
      </c>
      <c r="F1547" s="209">
        <f>SUM('Cap-Gen'!G187:G195)</f>
        <v>5289600</v>
      </c>
      <c r="G1547" s="2271"/>
      <c r="H1547" s="209">
        <f>SUM('Cap-Gen'!H187:H195)</f>
        <v>156000</v>
      </c>
      <c r="I1547" s="2271"/>
      <c r="J1547" s="218">
        <f>SUM('Cap-Gen'!I187:I195)</f>
        <v>162000</v>
      </c>
      <c r="K1547" s="39">
        <f>SUM('Cap-Gen'!J187:J195)</f>
        <v>168000</v>
      </c>
      <c r="L1547" s="39">
        <f>SUM('Cap-Gen'!K187:K195)</f>
        <v>175000</v>
      </c>
      <c r="M1547" s="39">
        <f>SUM('Cap-Gen'!L187:L195)</f>
        <v>182000</v>
      </c>
      <c r="N1547" s="39">
        <f>SUM('Cap-Gen'!M187:M195)</f>
        <v>189000</v>
      </c>
      <c r="O1547" s="39">
        <f>SUM('Cap-Gen'!N187:N195)</f>
        <v>197000</v>
      </c>
      <c r="P1547" s="39">
        <f>SUM('Cap-Gen'!O187:O195)</f>
        <v>205000</v>
      </c>
      <c r="Q1547" s="39">
        <f>SUM('Cap-Gen'!P187:P195)</f>
        <v>213000</v>
      </c>
      <c r="R1547" s="127">
        <f>SUM('Cap-Gen'!Q187:Q195)</f>
        <v>222000</v>
      </c>
    </row>
    <row r="1548" spans="1:18" x14ac:dyDescent="0.2">
      <c r="A1548" s="119"/>
      <c r="B1548" s="156"/>
      <c r="C1548" s="156"/>
      <c r="D1548" s="262"/>
      <c r="E1548" s="596"/>
      <c r="G1548" s="2271"/>
      <c r="I1548" s="2271"/>
      <c r="J1548" s="218"/>
      <c r="K1548" s="39"/>
      <c r="L1548" s="39"/>
      <c r="M1548" s="39"/>
      <c r="N1548" s="39"/>
      <c r="O1548" s="39"/>
      <c r="P1548" s="39"/>
      <c r="Q1548" s="39"/>
      <c r="R1548" s="127"/>
    </row>
    <row r="1549" spans="1:18" s="102" customFormat="1" x14ac:dyDescent="0.2">
      <c r="A1549" s="200">
        <f>A1538-A1543-A1544+A1545++A1546-A1547</f>
        <v>-425300</v>
      </c>
      <c r="B1549" s="437">
        <f>B1538-B1543-B1544+B1545++B1546-B1547</f>
        <v>-591300</v>
      </c>
      <c r="C1549" s="437">
        <f>C1538-C1543-C1544+C1545++C1546-C1547</f>
        <v>-492100</v>
      </c>
      <c r="D1549" s="606"/>
      <c r="E1549" s="598" t="s">
        <v>2901</v>
      </c>
      <c r="F1549" s="458">
        <f>F1538-F1543-F1544+F1545++F1546-F1547</f>
        <v>-487500</v>
      </c>
      <c r="G1549" s="455">
        <f>IF(C1549=F1549,0,IF(C1549=0,100,(F1549-C1549)/C1549*100))</f>
        <v>-0.93476935582198739</v>
      </c>
      <c r="H1549" s="458">
        <f t="shared" ref="H1549:Q1549" si="1004">H1538-H1543-H1544+H1545++H1546-H1547</f>
        <v>-506000</v>
      </c>
      <c r="I1549" s="455">
        <f>IF(F1549=H1549,0,IF(F1549=0,100,(H1549-F1549)/F1549*100))</f>
        <v>3.7948717948717952</v>
      </c>
      <c r="J1549" s="894">
        <f t="shared" si="1004"/>
        <v>-543600</v>
      </c>
      <c r="K1549" s="457">
        <f t="shared" si="1004"/>
        <v>-580000</v>
      </c>
      <c r="L1549" s="457">
        <f t="shared" si="1004"/>
        <v>-600300</v>
      </c>
      <c r="M1549" s="457">
        <f t="shared" si="1004"/>
        <v>-621000</v>
      </c>
      <c r="N1549" s="457">
        <f t="shared" si="1004"/>
        <v>-642400</v>
      </c>
      <c r="O1549" s="457">
        <f t="shared" si="1004"/>
        <v>-665100</v>
      </c>
      <c r="P1549" s="457">
        <f t="shared" si="1004"/>
        <v>-688600</v>
      </c>
      <c r="Q1549" s="457">
        <f t="shared" si="1004"/>
        <v>-712400</v>
      </c>
      <c r="R1549" s="459">
        <f t="shared" ref="R1549" si="1005">R1538-R1543-R1544+R1545++R1546-R1547</f>
        <v>-737500</v>
      </c>
    </row>
    <row r="1550" spans="1:18" ht="13.5" thickBot="1" x14ac:dyDescent="0.25">
      <c r="A1550" s="82"/>
      <c r="B1550" s="147"/>
      <c r="C1550" s="147"/>
      <c r="D1550" s="263"/>
      <c r="E1550" s="427"/>
      <c r="F1550" s="215"/>
      <c r="G1550" s="454"/>
      <c r="H1550" s="215"/>
      <c r="I1550" s="454"/>
      <c r="J1550" s="222"/>
      <c r="K1550" s="74"/>
      <c r="L1550" s="74"/>
      <c r="M1550" s="74"/>
      <c r="N1550" s="74"/>
      <c r="O1550" s="74"/>
      <c r="P1550" s="74"/>
      <c r="Q1550" s="74"/>
      <c r="R1550" s="182"/>
    </row>
    <row r="1551" spans="1:18" ht="14.25" thickTop="1" thickBot="1" x14ac:dyDescent="0.25">
      <c r="A1551" s="83"/>
      <c r="B1551" s="83"/>
      <c r="C1551" s="83"/>
      <c r="D1551" s="262"/>
      <c r="E1551" s="150"/>
      <c r="F1551" s="217"/>
      <c r="G1551" s="439"/>
      <c r="H1551" s="217"/>
      <c r="I1551" s="2254"/>
      <c r="J1551" s="217"/>
    </row>
    <row r="1552" spans="1:18" s="100" customFormat="1" ht="18.75" customHeight="1" thickTop="1" thickBot="1" x14ac:dyDescent="0.3">
      <c r="A1552" s="2723" t="s">
        <v>3117</v>
      </c>
      <c r="B1552" s="2724"/>
      <c r="C1552" s="2724"/>
      <c r="D1552" s="2724"/>
      <c r="E1552" s="2724"/>
      <c r="F1552" s="2724"/>
      <c r="G1552" s="2724"/>
      <c r="H1552" s="2724"/>
      <c r="I1552" s="2724"/>
      <c r="J1552" s="2724"/>
      <c r="K1552" s="2724"/>
      <c r="L1552" s="2724"/>
      <c r="M1552" s="2724"/>
      <c r="N1552" s="2724"/>
      <c r="O1552" s="2724"/>
      <c r="P1552" s="2724"/>
      <c r="Q1552" s="2724"/>
      <c r="R1552" s="2725"/>
    </row>
    <row r="1553" spans="1:18" s="52" customFormat="1" x14ac:dyDescent="0.2">
      <c r="A1553" s="50" t="str">
        <f>A2</f>
        <v>ACTUAL</v>
      </c>
      <c r="B1553" s="428" t="str">
        <f>B2</f>
        <v>ACTUAL</v>
      </c>
      <c r="C1553" s="428" t="str">
        <f>C2</f>
        <v>ACTUAL</v>
      </c>
      <c r="D1553" s="428" t="s">
        <v>3094</v>
      </c>
      <c r="E1553" s="2281" t="s">
        <v>2626</v>
      </c>
      <c r="F1553" s="2726" t="s">
        <v>2628</v>
      </c>
      <c r="G1553" s="2727"/>
      <c r="H1553" s="2727"/>
      <c r="I1553" s="2727"/>
      <c r="J1553" s="2727"/>
      <c r="K1553" s="2727"/>
      <c r="L1553" s="2727"/>
      <c r="M1553" s="2727"/>
      <c r="N1553" s="2727"/>
      <c r="O1553" s="2727"/>
      <c r="P1553" s="2727"/>
      <c r="Q1553" s="2727"/>
      <c r="R1553" s="2728"/>
    </row>
    <row r="1554" spans="1:18" s="29" customFormat="1" ht="12.75" customHeight="1" thickBot="1" x14ac:dyDescent="0.25">
      <c r="A1554" s="230" t="str">
        <f>A3</f>
        <v>2011/12</v>
      </c>
      <c r="B1554" s="240" t="str">
        <f>B3</f>
        <v>2012/13</v>
      </c>
      <c r="C1554" s="84" t="str">
        <f>C946</f>
        <v>2013/14</v>
      </c>
      <c r="D1554" s="429" t="s">
        <v>3095</v>
      </c>
      <c r="E1554" s="48"/>
      <c r="F1554" s="429" t="str">
        <f>F3</f>
        <v>2014/15</v>
      </c>
      <c r="G1554" s="56" t="str">
        <f>G946</f>
        <v xml:space="preserve">% </v>
      </c>
      <c r="H1554" s="429" t="str">
        <f>H3</f>
        <v>2015/16</v>
      </c>
      <c r="I1554" s="56" t="str">
        <f>I946</f>
        <v xml:space="preserve">% </v>
      </c>
      <c r="J1554" s="883" t="str">
        <f t="shared" ref="J1554:R1554" si="1006">J3</f>
        <v>2016/17</v>
      </c>
      <c r="K1554" s="240" t="str">
        <f t="shared" si="1006"/>
        <v>2017/18</v>
      </c>
      <c r="L1554" s="240" t="str">
        <f t="shared" si="1006"/>
        <v>2018/19</v>
      </c>
      <c r="M1554" s="240" t="str">
        <f t="shared" si="1006"/>
        <v>2019/20</v>
      </c>
      <c r="N1554" s="240" t="str">
        <f t="shared" si="1006"/>
        <v>2020/21</v>
      </c>
      <c r="O1554" s="240" t="str">
        <f t="shared" si="1006"/>
        <v>2021/22</v>
      </c>
      <c r="P1554" s="240" t="str">
        <f t="shared" si="1006"/>
        <v>2022/23</v>
      </c>
      <c r="Q1554" s="240" t="str">
        <f t="shared" si="1006"/>
        <v>2023/24</v>
      </c>
      <c r="R1554" s="635" t="str">
        <f t="shared" si="1006"/>
        <v>2024/25</v>
      </c>
    </row>
    <row r="1555" spans="1:18" x14ac:dyDescent="0.2">
      <c r="A1555" s="742"/>
      <c r="B1555" s="101"/>
      <c r="C1555" s="197"/>
      <c r="D1555" s="261"/>
      <c r="E1555" s="187"/>
      <c r="F1555" s="101"/>
      <c r="G1555" s="197"/>
      <c r="H1555" s="101"/>
      <c r="I1555" s="197"/>
      <c r="J1555" s="2277"/>
      <c r="K1555" s="39"/>
      <c r="L1555" s="39"/>
      <c r="M1555" s="39"/>
      <c r="N1555" s="39"/>
      <c r="O1555" s="39"/>
      <c r="P1555" s="39"/>
      <c r="Q1555" s="39"/>
      <c r="R1555" s="127"/>
    </row>
    <row r="1556" spans="1:18" x14ac:dyDescent="0.2">
      <c r="A1556" s="119"/>
      <c r="B1556" s="85"/>
      <c r="C1556" s="39"/>
      <c r="D1556" s="2265"/>
      <c r="E1556" s="114" t="s">
        <v>1261</v>
      </c>
      <c r="F1556" s="207"/>
      <c r="G1556" s="152"/>
      <c r="H1556" s="207"/>
      <c r="I1556" s="152"/>
      <c r="J1556" s="218"/>
      <c r="K1556" s="39"/>
      <c r="L1556" s="39"/>
      <c r="M1556" s="39"/>
      <c r="N1556" s="39"/>
      <c r="O1556" s="39"/>
      <c r="P1556" s="39"/>
      <c r="Q1556" s="39"/>
      <c r="R1556" s="127"/>
    </row>
    <row r="1557" spans="1:18" x14ac:dyDescent="0.2">
      <c r="A1557" s="119"/>
      <c r="B1557" s="85"/>
      <c r="C1557" s="39"/>
      <c r="D1557" s="2265"/>
      <c r="E1557" s="114"/>
      <c r="F1557" s="207"/>
      <c r="G1557" s="152"/>
      <c r="H1557" s="207"/>
      <c r="I1557" s="152"/>
      <c r="J1557" s="218"/>
      <c r="K1557" s="39"/>
      <c r="L1557" s="39"/>
      <c r="M1557" s="39"/>
      <c r="N1557" s="39"/>
      <c r="O1557" s="39"/>
      <c r="P1557" s="39"/>
      <c r="Q1557" s="39"/>
      <c r="R1557" s="127"/>
    </row>
    <row r="1558" spans="1:18" x14ac:dyDescent="0.2">
      <c r="A1558" s="119"/>
      <c r="B1558" s="85"/>
      <c r="C1558" s="39"/>
      <c r="D1558" s="2265"/>
      <c r="E1558" s="129" t="s">
        <v>809</v>
      </c>
      <c r="F1558" s="207"/>
      <c r="G1558" s="152"/>
      <c r="H1558" s="207"/>
      <c r="I1558" s="152"/>
      <c r="J1558" s="218"/>
      <c r="K1558" s="39"/>
      <c r="L1558" s="39"/>
      <c r="M1558" s="39"/>
      <c r="N1558" s="39"/>
      <c r="O1558" s="39"/>
      <c r="P1558" s="39"/>
      <c r="Q1558" s="39"/>
      <c r="R1558" s="127"/>
    </row>
    <row r="1559" spans="1:18" x14ac:dyDescent="0.2">
      <c r="A1559" s="119">
        <v>37800</v>
      </c>
      <c r="B1559" s="39">
        <v>43800</v>
      </c>
      <c r="C1559" s="39">
        <v>48300</v>
      </c>
      <c r="D1559" s="832" t="s">
        <v>1705</v>
      </c>
      <c r="E1559" s="39" t="s">
        <v>1217</v>
      </c>
      <c r="F1559" s="209">
        <v>52000</v>
      </c>
      <c r="G1559" s="152">
        <f>IF(C1559=F1559,0,IF(C1559=0,100,(F1559-C1559)/C1559*100))</f>
        <v>7.6604554865424435</v>
      </c>
      <c r="H1559" s="209">
        <v>54000</v>
      </c>
      <c r="I1559" s="152">
        <f>IF(F1559=H1559,0,IF(F1559=0,100,(H1559-F1559)/F1559*100))</f>
        <v>3.8461538461538463</v>
      </c>
      <c r="J1559" s="218">
        <f>ROUNDUP(H1559+(H1559*Assumptions!G$6),-2)</f>
        <v>55700</v>
      </c>
      <c r="K1559" s="39">
        <f>ROUNDUP(J1559+(J1559*Assumptions!H$6),-2)</f>
        <v>57400</v>
      </c>
      <c r="L1559" s="39">
        <f>ROUNDUP(K1559+(K1559*Assumptions!I$6),-2)</f>
        <v>59200</v>
      </c>
      <c r="M1559" s="39">
        <f>ROUNDUP(L1559+(L1559*Assumptions!J$6),-2)</f>
        <v>61000</v>
      </c>
      <c r="N1559" s="39">
        <f>ROUNDUP(M1559+(M1559*Assumptions!K$6),-2)</f>
        <v>62900</v>
      </c>
      <c r="O1559" s="39">
        <f>ROUNDUP(N1559+(N1559*Assumptions!L$6),-2)</f>
        <v>64800</v>
      </c>
      <c r="P1559" s="39">
        <f>ROUNDUP(O1559+(O1559*Assumptions!M$6),-2)</f>
        <v>66800</v>
      </c>
      <c r="Q1559" s="39">
        <f>ROUNDUP(P1559+(P1559*Assumptions!N$6),-2)</f>
        <v>68900</v>
      </c>
      <c r="R1559" s="127">
        <f>ROUNDUP(Q1559+(Q1559*Assumptions!O$6),-2)</f>
        <v>71000</v>
      </c>
    </row>
    <row r="1560" spans="1:18" x14ac:dyDescent="0.2">
      <c r="A1560" s="119"/>
      <c r="B1560" s="39"/>
      <c r="C1560" s="39"/>
      <c r="D1560" s="832"/>
      <c r="E1560" s="129" t="s">
        <v>3845</v>
      </c>
      <c r="G1560" s="152"/>
      <c r="I1560" s="152"/>
      <c r="J1560" s="218"/>
      <c r="K1560" s="39"/>
      <c r="L1560" s="39"/>
      <c r="M1560" s="39"/>
      <c r="N1560" s="39"/>
      <c r="O1560" s="39"/>
      <c r="P1560" s="39"/>
      <c r="Q1560" s="39"/>
      <c r="R1560" s="127"/>
    </row>
    <row r="1561" spans="1:18" x14ac:dyDescent="0.2">
      <c r="A1561" s="119">
        <v>139400</v>
      </c>
      <c r="B1561" s="39">
        <v>141300</v>
      </c>
      <c r="C1561" s="39">
        <v>145700</v>
      </c>
      <c r="D1561" s="832" t="s">
        <v>871</v>
      </c>
      <c r="E1561" s="145" t="s">
        <v>5892</v>
      </c>
      <c r="F1561" s="209">
        <v>170000</v>
      </c>
      <c r="G1561" s="152">
        <f>IF(C1561=F1561,0,IF(C1561=0,100,(F1561-C1561)/C1561*100))</f>
        <v>16.678105696636926</v>
      </c>
      <c r="H1561" s="209">
        <v>175000</v>
      </c>
      <c r="I1561" s="152">
        <f>IF(F1561=H1561,0,IF(F1561=0,100,(H1561-F1561)/F1561*100))</f>
        <v>2.9411764705882351</v>
      </c>
      <c r="J1561" s="218">
        <f>ROUNDUP(H1561+(H1561*Assumptions!G$6),-2)</f>
        <v>180300</v>
      </c>
      <c r="K1561" s="39">
        <f>ROUNDUP(J1561+(J1561*Assumptions!H$6),-2)</f>
        <v>185800</v>
      </c>
      <c r="L1561" s="39">
        <f>ROUNDUP(K1561+(K1561*Assumptions!I$6),-2)</f>
        <v>191400</v>
      </c>
      <c r="M1561" s="39">
        <f>ROUNDUP(L1561+(L1561*Assumptions!J$6),-2)</f>
        <v>197200</v>
      </c>
      <c r="N1561" s="39">
        <f>ROUNDUP(M1561+(M1561*Assumptions!K$6),-2)</f>
        <v>203200</v>
      </c>
      <c r="O1561" s="39">
        <f>ROUNDUP(N1561+(N1561*Assumptions!L$6),-2)</f>
        <v>209300</v>
      </c>
      <c r="P1561" s="39">
        <f>ROUNDUP(O1561+(O1561*Assumptions!M$6),-2)</f>
        <v>215600</v>
      </c>
      <c r="Q1561" s="39">
        <f>ROUNDUP(P1561+(P1561*Assumptions!N$6),-2)</f>
        <v>222100</v>
      </c>
      <c r="R1561" s="127">
        <f>ROUNDUP(Q1561+(Q1561*Assumptions!O$6),-2)</f>
        <v>228800</v>
      </c>
    </row>
    <row r="1562" spans="1:18" x14ac:dyDescent="0.2">
      <c r="A1562" s="119"/>
      <c r="B1562" s="209"/>
      <c r="C1562" s="209"/>
      <c r="D1562" s="832"/>
      <c r="E1562" s="129" t="s">
        <v>400</v>
      </c>
      <c r="G1562" s="152"/>
      <c r="I1562" s="152"/>
      <c r="J1562" s="218"/>
      <c r="K1562" s="39"/>
      <c r="L1562" s="39"/>
      <c r="M1562" s="39"/>
      <c r="N1562" s="39"/>
      <c r="O1562" s="39"/>
      <c r="P1562" s="39"/>
      <c r="Q1562" s="39"/>
      <c r="R1562" s="127"/>
    </row>
    <row r="1563" spans="1:18" x14ac:dyDescent="0.2">
      <c r="A1563" s="119">
        <v>45800</v>
      </c>
      <c r="B1563" s="39">
        <v>20300</v>
      </c>
      <c r="C1563" s="39">
        <v>19600</v>
      </c>
      <c r="D1563" s="832" t="s">
        <v>366</v>
      </c>
      <c r="E1563" s="39" t="s">
        <v>3065</v>
      </c>
      <c r="F1563" s="209">
        <f>20000+5000</f>
        <v>25000</v>
      </c>
      <c r="G1563" s="152">
        <f>IF(C1563=F1563,0,IF(C1563=0,100,(F1563-C1563)/C1563*100))</f>
        <v>27.551020408163261</v>
      </c>
      <c r="H1563" s="209">
        <f>ROUND('Res-Bal'!G140/2*Assumptions!F15,-3)</f>
        <v>10000</v>
      </c>
      <c r="I1563" s="152">
        <f>IF(F1563=H1563,0,IF(F1563=0,100,(H1563-F1563)/F1563*100))</f>
        <v>-60</v>
      </c>
      <c r="J1563" s="218">
        <f>ROUND('Res-Bal'!J140/2*Assumptions!G15,-3)</f>
        <v>12000</v>
      </c>
      <c r="K1563" s="39">
        <f>ROUND('Res-Bal'!M140/2*Assumptions!H15,-3)</f>
        <v>14000</v>
      </c>
      <c r="L1563" s="39">
        <f>ROUND('Res-Bal'!P140/2*Assumptions!I15,-3)</f>
        <v>15000</v>
      </c>
      <c r="M1563" s="39">
        <f>ROUND('Res-Bal'!S140/2*Assumptions!J15,-3)</f>
        <v>16000</v>
      </c>
      <c r="N1563" s="39">
        <f>ROUND('Res-Bal'!V140/2*Assumptions!K15,-3)</f>
        <v>17000</v>
      </c>
      <c r="O1563" s="39">
        <f>ROUND('Res-Bal'!Y140/2*Assumptions!L15,-3)</f>
        <v>17000</v>
      </c>
      <c r="P1563" s="39">
        <f>ROUND('Res-Bal'!AB140/2*Assumptions!M15,-3)</f>
        <v>18000</v>
      </c>
      <c r="Q1563" s="39">
        <f>ROUND('Res-Bal'!AE140/2*Assumptions!N15,-3)</f>
        <v>18000</v>
      </c>
      <c r="R1563" s="127">
        <f>ROUND('Res-Bal'!AF140/2*Assumptions!O15,-3)</f>
        <v>18000</v>
      </c>
    </row>
    <row r="1564" spans="1:18" x14ac:dyDescent="0.2">
      <c r="A1564" s="119"/>
      <c r="B1564" s="39"/>
      <c r="C1564" s="39"/>
      <c r="D1564" s="832"/>
      <c r="E1564" s="129" t="s">
        <v>494</v>
      </c>
      <c r="G1564" s="152"/>
      <c r="I1564" s="152"/>
      <c r="J1564" s="218"/>
      <c r="K1564" s="39"/>
      <c r="L1564" s="39"/>
      <c r="M1564" s="39"/>
      <c r="N1564" s="39"/>
      <c r="O1564" s="39"/>
      <c r="P1564" s="39"/>
      <c r="Q1564" s="39"/>
      <c r="R1564" s="127"/>
    </row>
    <row r="1565" spans="1:18" x14ac:dyDescent="0.2">
      <c r="A1565" s="119">
        <v>5400</v>
      </c>
      <c r="B1565" s="156">
        <v>55100</v>
      </c>
      <c r="C1565" s="156">
        <f>12000+18800</f>
        <v>30800</v>
      </c>
      <c r="D1565" s="832" t="s">
        <v>1086</v>
      </c>
      <c r="E1565" s="145" t="s">
        <v>3961</v>
      </c>
      <c r="F1565" s="209">
        <f>6900+10000</f>
        <v>16900</v>
      </c>
      <c r="G1565" s="152">
        <f>IF(C1565=F1565,0,IF(C1565=0,100,(F1565-C1565)/C1565*100))</f>
        <v>-45.129870129870127</v>
      </c>
      <c r="H1565" s="209">
        <v>17500</v>
      </c>
      <c r="I1565" s="152">
        <f>IF(F1565=H1565,0,IF(F1565=0,100,(H1565-F1565)/F1565*100))</f>
        <v>3.5502958579881656</v>
      </c>
      <c r="J1565" s="218">
        <f>ROUNDUP(H1565+(H1565*Assumptions!G$6),-2)</f>
        <v>18100</v>
      </c>
      <c r="K1565" s="39">
        <f>ROUNDUP(J1565+(J1565*Assumptions!H$6),-2)</f>
        <v>18700</v>
      </c>
      <c r="L1565" s="39">
        <f>ROUNDUP(K1565+(K1565*Assumptions!I$6),-2)</f>
        <v>19300</v>
      </c>
      <c r="M1565" s="39">
        <f>ROUNDUP(L1565+(L1565*Assumptions!J$6),-2)</f>
        <v>19900</v>
      </c>
      <c r="N1565" s="39">
        <f>ROUNDUP(M1565+(M1565*Assumptions!K$6),-2)</f>
        <v>20500</v>
      </c>
      <c r="O1565" s="39">
        <f>ROUNDUP(N1565+(N1565*Assumptions!L$6),-2)</f>
        <v>21200</v>
      </c>
      <c r="P1565" s="39">
        <f>ROUNDUP(O1565+(O1565*Assumptions!M$6),-2)</f>
        <v>21900</v>
      </c>
      <c r="Q1565" s="39">
        <f>ROUNDUP(P1565+(P1565*Assumptions!N$6),-2)</f>
        <v>22600</v>
      </c>
      <c r="R1565" s="127">
        <f>ROUNDUP(Q1565+(Q1565*Assumptions!O$6),-2)</f>
        <v>23300</v>
      </c>
    </row>
    <row r="1566" spans="1:18" x14ac:dyDescent="0.2">
      <c r="A1566" s="119"/>
      <c r="B1566" s="39"/>
      <c r="C1566" s="39"/>
      <c r="D1566" s="832"/>
      <c r="E1566" s="72" t="s">
        <v>1785</v>
      </c>
      <c r="G1566" s="152"/>
      <c r="I1566" s="152"/>
      <c r="J1566" s="218"/>
      <c r="K1566" s="39"/>
      <c r="L1566" s="39"/>
      <c r="M1566" s="39"/>
      <c r="N1566" s="39"/>
      <c r="O1566" s="39"/>
      <c r="P1566" s="39"/>
      <c r="Q1566" s="39"/>
      <c r="R1566" s="127"/>
    </row>
    <row r="1567" spans="1:18" x14ac:dyDescent="0.2">
      <c r="A1567" s="119">
        <v>99400</v>
      </c>
      <c r="B1567" s="39">
        <v>48000</v>
      </c>
      <c r="C1567" s="39">
        <v>57600</v>
      </c>
      <c r="D1567" s="832" t="s">
        <v>1189</v>
      </c>
      <c r="E1567" s="39" t="s">
        <v>1164</v>
      </c>
      <c r="F1567" s="209">
        <v>0</v>
      </c>
      <c r="G1567" s="152">
        <f>IF(C1567=F1567,0,IF(C1567=0,100,(F1567-C1567)/C1567*100))</f>
        <v>-100</v>
      </c>
      <c r="H1567" s="209">
        <f>ROUNDUP(F1567+(F1567*Assumptions!F$6),-2)</f>
        <v>0</v>
      </c>
      <c r="I1567" s="152">
        <f>IF(F1567=H1567,0,IF(F1567=0,100,(H1567-F1567)/F1567*100))</f>
        <v>0</v>
      </c>
      <c r="J1567" s="218">
        <f>ROUNDUP(H1567+(H1567*Assumptions!G$6),-2)</f>
        <v>0</v>
      </c>
      <c r="K1567" s="39">
        <f>ROUNDUP(J1567+(J1567*Assumptions!H$6),-2)</f>
        <v>0</v>
      </c>
      <c r="L1567" s="39">
        <f>ROUNDUP(K1567+(K1567*Assumptions!I$6),-2)</f>
        <v>0</v>
      </c>
      <c r="M1567" s="39">
        <f>ROUNDUP(L1567+(L1567*Assumptions!J$6),-2)</f>
        <v>0</v>
      </c>
      <c r="N1567" s="39">
        <f>ROUNDUP(M1567+(M1567*Assumptions!K$6),-2)</f>
        <v>0</v>
      </c>
      <c r="O1567" s="39">
        <f>ROUNDUP(N1567+(N1567*Assumptions!L$6),-2)</f>
        <v>0</v>
      </c>
      <c r="P1567" s="39">
        <f>ROUNDUP(O1567+(O1567*Assumptions!M$6),-2)</f>
        <v>0</v>
      </c>
      <c r="Q1567" s="39">
        <f>ROUNDUP(P1567+(P1567*Assumptions!N$6),-2)</f>
        <v>0</v>
      </c>
      <c r="R1567" s="127">
        <f>ROUNDUP(Q1567+(Q1567*Assumptions!O$6),-2)</f>
        <v>0</v>
      </c>
    </row>
    <row r="1568" spans="1:18" ht="13.5" thickBot="1" x14ac:dyDescent="0.25">
      <c r="A1568" s="119"/>
      <c r="B1568" s="39"/>
      <c r="C1568" s="39"/>
      <c r="D1568" s="2265"/>
      <c r="E1568" s="39"/>
      <c r="G1568" s="152"/>
      <c r="H1568" s="207"/>
      <c r="I1568" s="152"/>
      <c r="J1568" s="218"/>
      <c r="K1568" s="39"/>
      <c r="L1568" s="39"/>
      <c r="M1568" s="39"/>
      <c r="N1568" s="39"/>
      <c r="O1568" s="39"/>
      <c r="P1568" s="39"/>
      <c r="Q1568" s="39"/>
      <c r="R1568" s="127"/>
    </row>
    <row r="1569" spans="1:18" s="102" customFormat="1" x14ac:dyDescent="0.2">
      <c r="A1569" s="116">
        <f>SUM(A1556:A1568)</f>
        <v>327800</v>
      </c>
      <c r="B1569" s="61">
        <f>SUM(B1556:B1568)</f>
        <v>308500</v>
      </c>
      <c r="C1569" s="61">
        <f>SUM(C1556:C1568)</f>
        <v>302000</v>
      </c>
      <c r="D1569" s="259"/>
      <c r="E1569" s="2272" t="s">
        <v>3028</v>
      </c>
      <c r="F1569" s="219">
        <f>SUM(F1556:F1568)</f>
        <v>263900</v>
      </c>
      <c r="G1569" s="198">
        <f>IF(C1569=F1569,0,IF(C1569=0,100,(F1569-C1569)/C1569*100))</f>
        <v>-12.615894039735098</v>
      </c>
      <c r="H1569" s="219">
        <f>SUM(H1556:H1568)</f>
        <v>256500</v>
      </c>
      <c r="I1569" s="198">
        <f>IF(F1569=H1569,0,IF(F1569=0,100,(H1569-F1569)/F1569*100))</f>
        <v>-2.804092459264873</v>
      </c>
      <c r="J1569" s="892">
        <f t="shared" ref="J1569:R1569" si="1007">SUM(J1556:J1568)</f>
        <v>266100</v>
      </c>
      <c r="K1569" s="61">
        <f t="shared" si="1007"/>
        <v>275900</v>
      </c>
      <c r="L1569" s="61">
        <f t="shared" si="1007"/>
        <v>284900</v>
      </c>
      <c r="M1569" s="61">
        <f t="shared" si="1007"/>
        <v>294100</v>
      </c>
      <c r="N1569" s="61">
        <f t="shared" si="1007"/>
        <v>303600</v>
      </c>
      <c r="O1569" s="61">
        <f t="shared" si="1007"/>
        <v>312300</v>
      </c>
      <c r="P1569" s="61">
        <f t="shared" si="1007"/>
        <v>322300</v>
      </c>
      <c r="Q1569" s="61">
        <f t="shared" si="1007"/>
        <v>331600</v>
      </c>
      <c r="R1569" s="126">
        <f t="shared" si="1007"/>
        <v>341100</v>
      </c>
    </row>
    <row r="1570" spans="1:18" x14ac:dyDescent="0.2">
      <c r="A1570" s="119"/>
      <c r="B1570" s="156"/>
      <c r="C1570" s="39"/>
      <c r="D1570" s="2266"/>
      <c r="E1570" s="39"/>
      <c r="G1570" s="152"/>
      <c r="I1570" s="152"/>
      <c r="J1570" s="218"/>
      <c r="K1570" s="39"/>
      <c r="L1570" s="39"/>
      <c r="M1570" s="39"/>
      <c r="N1570" s="39"/>
      <c r="O1570" s="39"/>
      <c r="P1570" s="39"/>
      <c r="Q1570" s="39"/>
      <c r="R1570" s="127"/>
    </row>
    <row r="1571" spans="1:18" x14ac:dyDescent="0.2">
      <c r="A1571" s="119"/>
      <c r="B1571" s="156"/>
      <c r="C1571" s="39"/>
      <c r="D1571" s="2266"/>
      <c r="E1571" s="424" t="s">
        <v>2578</v>
      </c>
      <c r="G1571" s="152"/>
      <c r="I1571" s="152"/>
      <c r="J1571" s="218"/>
      <c r="K1571" s="39"/>
      <c r="L1571" s="39"/>
      <c r="M1571" s="39"/>
      <c r="N1571" s="39"/>
      <c r="O1571" s="39"/>
      <c r="P1571" s="39"/>
      <c r="Q1571" s="39"/>
      <c r="R1571" s="127"/>
    </row>
    <row r="1572" spans="1:18" x14ac:dyDescent="0.2">
      <c r="A1572" s="119"/>
      <c r="B1572" s="156"/>
      <c r="C1572" s="39"/>
      <c r="D1572" s="2266"/>
      <c r="E1572" s="72" t="s">
        <v>1037</v>
      </c>
      <c r="G1572" s="152"/>
      <c r="I1572" s="152"/>
      <c r="J1572" s="218"/>
      <c r="K1572" s="39"/>
      <c r="L1572" s="39"/>
      <c r="M1572" s="39"/>
      <c r="N1572" s="39"/>
      <c r="O1572" s="39"/>
      <c r="P1572" s="39"/>
      <c r="Q1572" s="39"/>
      <c r="R1572" s="127"/>
    </row>
    <row r="1573" spans="1:18" x14ac:dyDescent="0.2">
      <c r="A1573" s="119">
        <v>0</v>
      </c>
      <c r="B1573" s="156">
        <v>10400</v>
      </c>
      <c r="C1573" s="39">
        <v>200</v>
      </c>
      <c r="D1573" s="1381" t="s">
        <v>3816</v>
      </c>
      <c r="E1573" s="39" t="s">
        <v>2868</v>
      </c>
      <c r="F1573" s="209">
        <v>7000</v>
      </c>
      <c r="G1573" s="152">
        <f t="shared" ref="G1573:G1582" si="1008">IF(C1573=F1573,0,IF(C1573=0,100,(F1573-C1573)/C1573*100))</f>
        <v>3400</v>
      </c>
      <c r="H1573" s="209">
        <v>7000</v>
      </c>
      <c r="I1573" s="152">
        <f t="shared" ref="I1573:I1582" si="1009">IF(F1573=H1573,0,IF(F1573=0,100,(H1573-F1573)/F1573*100))</f>
        <v>0</v>
      </c>
      <c r="J1573" s="218">
        <f>ROUNDUP(H1573+(H1573*Assumptions!G$6),-2)</f>
        <v>7300</v>
      </c>
      <c r="K1573" s="39">
        <f>ROUNDUP(J1573+(J1573*Assumptions!H$6),-2)</f>
        <v>7600</v>
      </c>
      <c r="L1573" s="39">
        <f>ROUNDUP(K1573+(K1573*Assumptions!I$6),-2)</f>
        <v>7900</v>
      </c>
      <c r="M1573" s="39">
        <f>ROUNDUP(L1573+(L1573*Assumptions!J$6),-2)</f>
        <v>8200</v>
      </c>
      <c r="N1573" s="39">
        <f>ROUNDUP(M1573+(M1573*Assumptions!K$6),-2)</f>
        <v>8500</v>
      </c>
      <c r="O1573" s="39">
        <f>ROUNDUP(N1573+(N1573*Assumptions!L$6),-2)</f>
        <v>8800</v>
      </c>
      <c r="P1573" s="39">
        <f>ROUNDUP(O1573+(O1573*Assumptions!M$6),-2)</f>
        <v>9100</v>
      </c>
      <c r="Q1573" s="39">
        <f>ROUNDUP(P1573+(P1573*Assumptions!N$6),-2)</f>
        <v>9400</v>
      </c>
      <c r="R1573" s="127">
        <f>ROUNDUP(Q1573+(Q1573*Assumptions!O$6),-2)</f>
        <v>9700</v>
      </c>
    </row>
    <row r="1574" spans="1:18" x14ac:dyDescent="0.2">
      <c r="A1574" s="119">
        <v>3600</v>
      </c>
      <c r="B1574" s="156">
        <v>700</v>
      </c>
      <c r="C1574" s="39">
        <v>600</v>
      </c>
      <c r="D1574" s="2266" t="s">
        <v>2869</v>
      </c>
      <c r="E1574" s="39" t="s">
        <v>2870</v>
      </c>
      <c r="F1574" s="209">
        <v>2000</v>
      </c>
      <c r="G1574" s="152">
        <f t="shared" si="1008"/>
        <v>233.33333333333334</v>
      </c>
      <c r="H1574" s="209">
        <v>2000</v>
      </c>
      <c r="I1574" s="152">
        <f t="shared" si="1009"/>
        <v>0</v>
      </c>
      <c r="J1574" s="218">
        <f>ROUNDUP(H1574+(H1574*Assumptions!G$6),-2)</f>
        <v>2100</v>
      </c>
      <c r="K1574" s="39">
        <f>ROUNDUP(J1574+(J1574*Assumptions!H$6),-2)</f>
        <v>2200</v>
      </c>
      <c r="L1574" s="39">
        <f>ROUNDUP(K1574+(K1574*Assumptions!I$6),-2)</f>
        <v>2300</v>
      </c>
      <c r="M1574" s="39">
        <f>ROUNDUP(L1574+(L1574*Assumptions!J$6),-2)</f>
        <v>2400</v>
      </c>
      <c r="N1574" s="39">
        <f>ROUNDUP(M1574+(M1574*Assumptions!K$6),-2)</f>
        <v>2500</v>
      </c>
      <c r="O1574" s="39">
        <f>ROUNDUP(N1574+(N1574*Assumptions!L$6),-2)</f>
        <v>2600</v>
      </c>
      <c r="P1574" s="39">
        <f>ROUNDUP(O1574+(O1574*Assumptions!M$6),-2)</f>
        <v>2700</v>
      </c>
      <c r="Q1574" s="39">
        <f>ROUNDUP(P1574+(P1574*Assumptions!N$6),-2)</f>
        <v>2800</v>
      </c>
      <c r="R1574" s="127">
        <f>ROUNDUP(Q1574+(Q1574*Assumptions!O$6),-2)</f>
        <v>2900</v>
      </c>
    </row>
    <row r="1575" spans="1:18" x14ac:dyDescent="0.2">
      <c r="A1575" s="119">
        <v>59500</v>
      </c>
      <c r="B1575" s="156">
        <v>61700</v>
      </c>
      <c r="C1575" s="39">
        <v>68200</v>
      </c>
      <c r="D1575" s="2266" t="s">
        <v>473</v>
      </c>
      <c r="E1575" s="145" t="s">
        <v>4300</v>
      </c>
      <c r="F1575" s="209">
        <v>70000</v>
      </c>
      <c r="G1575" s="152">
        <f t="shared" si="1008"/>
        <v>2.6392961876832843</v>
      </c>
      <c r="H1575" s="209">
        <v>72000</v>
      </c>
      <c r="I1575" s="152">
        <f t="shared" si="1009"/>
        <v>2.8571428571428572</v>
      </c>
      <c r="J1575" s="218">
        <f>ROUNDUP(H1575+(H1575*Assumptions!G$6),-2)</f>
        <v>74200</v>
      </c>
      <c r="K1575" s="39">
        <f>ROUNDUP(J1575+(J1575*Assumptions!H$6),-2)</f>
        <v>76500</v>
      </c>
      <c r="L1575" s="39">
        <f>ROUNDUP(K1575+(K1575*Assumptions!I$6),-2)</f>
        <v>78800</v>
      </c>
      <c r="M1575" s="39">
        <f>ROUNDUP(L1575+(L1575*Assumptions!J$6),-2)</f>
        <v>81200</v>
      </c>
      <c r="N1575" s="39">
        <f>ROUNDUP(M1575+(M1575*Assumptions!K$6),-2)</f>
        <v>83700</v>
      </c>
      <c r="O1575" s="39">
        <f>ROUNDUP(N1575+(N1575*Assumptions!L$6),-2)</f>
        <v>86300</v>
      </c>
      <c r="P1575" s="39">
        <f>ROUNDUP(O1575+(O1575*Assumptions!M$6),-2)</f>
        <v>88900</v>
      </c>
      <c r="Q1575" s="39">
        <f>ROUNDUP(P1575+(P1575*Assumptions!N$6),-2)</f>
        <v>91600</v>
      </c>
      <c r="R1575" s="127">
        <f>ROUNDUP(Q1575+(Q1575*Assumptions!O$6),-2)</f>
        <v>94400</v>
      </c>
    </row>
    <row r="1576" spans="1:18" x14ac:dyDescent="0.2">
      <c r="A1576" s="119">
        <v>0</v>
      </c>
      <c r="B1576" s="39">
        <v>15200</v>
      </c>
      <c r="C1576" s="39">
        <v>9500</v>
      </c>
      <c r="D1576" s="832" t="s">
        <v>1982</v>
      </c>
      <c r="E1576" s="425" t="s">
        <v>1779</v>
      </c>
      <c r="F1576" s="209">
        <v>15000</v>
      </c>
      <c r="G1576" s="152">
        <f t="shared" si="1008"/>
        <v>57.894736842105267</v>
      </c>
      <c r="H1576" s="209">
        <v>10000</v>
      </c>
      <c r="I1576" s="152">
        <f t="shared" si="1009"/>
        <v>-33.333333333333329</v>
      </c>
      <c r="J1576" s="209">
        <f>ROUNDUP(H1576+(G1576*Assumptions!G$6),-2)</f>
        <v>10100</v>
      </c>
      <c r="K1576" s="207">
        <f>ROUNDUP(J1576+(H1576*Assumptions!H$6),-2)</f>
        <v>10400</v>
      </c>
      <c r="L1576" s="207">
        <f>ROUNDUP(K1576+(J1576*Assumptions!I$6),-2)</f>
        <v>10800</v>
      </c>
      <c r="M1576" s="207">
        <f>ROUNDUP(L1576+(K1576*Assumptions!J$6),-2)</f>
        <v>11200</v>
      </c>
      <c r="N1576" s="207">
        <f>ROUNDUP(M1576+(L1576*Assumptions!K$6),-2)</f>
        <v>11600</v>
      </c>
      <c r="O1576" s="207">
        <f>ROUNDUP(N1576+(M1576*Assumptions!L$6),-2)</f>
        <v>12000</v>
      </c>
      <c r="P1576" s="207">
        <f>ROUNDUP(O1576+(N1576*Assumptions!M$6),-2)</f>
        <v>12400</v>
      </c>
      <c r="Q1576" s="207">
        <f>ROUNDUP(P1576+(O1576*Assumptions!N$6),-2)</f>
        <v>12800</v>
      </c>
      <c r="R1576" s="208">
        <f>ROUNDUP(Q1576+(P1576*Assumptions!O$6),-2)</f>
        <v>13200</v>
      </c>
    </row>
    <row r="1577" spans="1:18" x14ac:dyDescent="0.2">
      <c r="A1577" s="119">
        <v>5600</v>
      </c>
      <c r="B1577" s="39">
        <v>20200</v>
      </c>
      <c r="C1577" s="39">
        <v>17500</v>
      </c>
      <c r="D1577" s="832" t="s">
        <v>2861</v>
      </c>
      <c r="E1577" s="425" t="s">
        <v>1014</v>
      </c>
      <c r="F1577" s="156">
        <v>40000</v>
      </c>
      <c r="G1577" s="152">
        <f t="shared" si="1008"/>
        <v>128.57142857142858</v>
      </c>
      <c r="H1577" s="209">
        <v>25000</v>
      </c>
      <c r="I1577" s="152">
        <f t="shared" si="1009"/>
        <v>-37.5</v>
      </c>
      <c r="J1577" s="110">
        <f>ROUNDUP(H1577+(H1577*Assumptions!G$6),-2)</f>
        <v>25800</v>
      </c>
      <c r="K1577" s="39">
        <f>ROUNDUP(J1577+(J1577*Assumptions!H$6),-2)</f>
        <v>26600</v>
      </c>
      <c r="L1577" s="39">
        <f>ROUNDUP(K1577+(K1577*Assumptions!I$6),-2)</f>
        <v>27400</v>
      </c>
      <c r="M1577" s="39">
        <f>ROUNDUP(L1577+(L1577*Assumptions!J$6),-2)</f>
        <v>28300</v>
      </c>
      <c r="N1577" s="39">
        <f>ROUNDUP(M1577+(M1577*Assumptions!K$6),-2)</f>
        <v>29200</v>
      </c>
      <c r="O1577" s="39">
        <f>ROUNDUP(N1577+(N1577*Assumptions!L$6),-2)</f>
        <v>30100</v>
      </c>
      <c r="P1577" s="39">
        <f>ROUNDUP(O1577+(O1577*Assumptions!M$6),-2)</f>
        <v>31100</v>
      </c>
      <c r="Q1577" s="39">
        <f>ROUNDUP(P1577+(P1577*Assumptions!N$6),-2)</f>
        <v>32100</v>
      </c>
      <c r="R1577" s="127">
        <f>ROUNDUP(Q1577+(Q1577*Assumptions!O$6),-2)</f>
        <v>33100</v>
      </c>
    </row>
    <row r="1578" spans="1:18" x14ac:dyDescent="0.2">
      <c r="A1578" s="119">
        <v>113800</v>
      </c>
      <c r="B1578" s="39">
        <v>137600</v>
      </c>
      <c r="C1578" s="39">
        <v>169700</v>
      </c>
      <c r="D1578" s="832" t="s">
        <v>2860</v>
      </c>
      <c r="E1578" s="39" t="s">
        <v>424</v>
      </c>
      <c r="F1578" s="209">
        <v>164000</v>
      </c>
      <c r="G1578" s="152">
        <f t="shared" si="1008"/>
        <v>-3.3588685916322922</v>
      </c>
      <c r="H1578" s="209">
        <v>169000</v>
      </c>
      <c r="I1578" s="152">
        <f t="shared" si="1009"/>
        <v>3.0487804878048781</v>
      </c>
      <c r="J1578" s="110">
        <f>ROUNDUP(H1578+(H1578*Assumptions!G$6),-2)</f>
        <v>174100</v>
      </c>
      <c r="K1578" s="39">
        <f>ROUNDUP(J1578+(J1578*Assumptions!H$6),-2)</f>
        <v>179400</v>
      </c>
      <c r="L1578" s="39">
        <f>ROUNDUP(K1578+(K1578*Assumptions!I$6),-2)</f>
        <v>184800</v>
      </c>
      <c r="M1578" s="39">
        <f>ROUNDUP(L1578+(L1578*Assumptions!J$6),-2)</f>
        <v>190400</v>
      </c>
      <c r="N1578" s="39">
        <f>ROUNDUP(M1578+(M1578*Assumptions!K$6),-2)</f>
        <v>196200</v>
      </c>
      <c r="O1578" s="39">
        <f>ROUNDUP(N1578+(N1578*Assumptions!L$6),-2)</f>
        <v>202100</v>
      </c>
      <c r="P1578" s="39">
        <f>ROUNDUP(O1578+(O1578*Assumptions!M$6),-2)</f>
        <v>208200</v>
      </c>
      <c r="Q1578" s="39">
        <f>ROUNDUP(P1578+(P1578*Assumptions!N$6),-2)</f>
        <v>214500</v>
      </c>
      <c r="R1578" s="127">
        <f>ROUNDUP(Q1578+(Q1578*Assumptions!O$6),-2)</f>
        <v>221000</v>
      </c>
    </row>
    <row r="1579" spans="1:18" x14ac:dyDescent="0.2">
      <c r="A1579" s="119">
        <v>107900</v>
      </c>
      <c r="B1579" s="39">
        <v>115200</v>
      </c>
      <c r="C1579" s="39">
        <v>105700</v>
      </c>
      <c r="D1579" s="832" t="s">
        <v>2511</v>
      </c>
      <c r="E1579" s="425" t="s">
        <v>461</v>
      </c>
      <c r="F1579" s="209">
        <v>118000</v>
      </c>
      <c r="G1579" s="152">
        <f t="shared" si="1008"/>
        <v>11.636707663197729</v>
      </c>
      <c r="H1579" s="209">
        <v>120000</v>
      </c>
      <c r="I1579" s="152">
        <f t="shared" si="1009"/>
        <v>1.6949152542372881</v>
      </c>
      <c r="J1579" s="218">
        <f>ROUNDUP(H1579+(H1579*Assumptions!G$6),-2)</f>
        <v>123600</v>
      </c>
      <c r="K1579" s="39">
        <f>ROUNDUP(J1579+(J1579*Assumptions!H$6),-2)</f>
        <v>127400</v>
      </c>
      <c r="L1579" s="39">
        <f>ROUNDUP(K1579+(K1579*Assumptions!I$6),-2)</f>
        <v>131300</v>
      </c>
      <c r="M1579" s="39">
        <f>ROUNDUP(L1579+(L1579*Assumptions!J$6),-2)</f>
        <v>135300</v>
      </c>
      <c r="N1579" s="39">
        <f>ROUNDUP(M1579+(M1579*Assumptions!K$6),-2)</f>
        <v>139400</v>
      </c>
      <c r="O1579" s="39">
        <f>ROUNDUP(N1579+(N1579*Assumptions!L$6),-2)</f>
        <v>143600</v>
      </c>
      <c r="P1579" s="39">
        <f>ROUNDUP(O1579+(O1579*Assumptions!M$6),-2)</f>
        <v>148000</v>
      </c>
      <c r="Q1579" s="39">
        <f>ROUNDUP(P1579+(P1579*Assumptions!N$6),-2)</f>
        <v>152500</v>
      </c>
      <c r="R1579" s="127">
        <f>ROUNDUP(Q1579+(Q1579*Assumptions!O$6),-2)</f>
        <v>157100</v>
      </c>
    </row>
    <row r="1580" spans="1:18" x14ac:dyDescent="0.2">
      <c r="A1580" s="119">
        <v>0</v>
      </c>
      <c r="B1580" s="39">
        <v>0</v>
      </c>
      <c r="C1580" s="39">
        <v>4500</v>
      </c>
      <c r="D1580" s="1375" t="s">
        <v>5322</v>
      </c>
      <c r="E1580" s="1131" t="s">
        <v>4518</v>
      </c>
      <c r="F1580" s="209">
        <v>0</v>
      </c>
      <c r="G1580" s="152">
        <f t="shared" ref="G1580" si="1010">IF(C1580=F1580,0,IF(C1580=0,100,(F1580-C1580)/C1580*100))</f>
        <v>-100</v>
      </c>
      <c r="H1580" s="209">
        <f>ROUNDUP(F1580+(F1580*Assumptions!F$6),-2)</f>
        <v>0</v>
      </c>
      <c r="I1580" s="152">
        <f t="shared" si="1009"/>
        <v>0</v>
      </c>
      <c r="J1580" s="218">
        <f>ROUNDUP(H1580+(H1580*Assumptions!G$6),-2)</f>
        <v>0</v>
      </c>
      <c r="K1580" s="39">
        <f>ROUNDUP(J1580+(J1580*Assumptions!H$6),-2)</f>
        <v>0</v>
      </c>
      <c r="L1580" s="39">
        <f>ROUNDUP(K1580+(K1580*Assumptions!I$6),-2)</f>
        <v>0</v>
      </c>
      <c r="M1580" s="39">
        <f>ROUNDUP(L1580+(L1580*Assumptions!J$6),-2)</f>
        <v>0</v>
      </c>
      <c r="N1580" s="39">
        <f>ROUNDUP(M1580+(M1580*Assumptions!K$6),-2)</f>
        <v>0</v>
      </c>
      <c r="O1580" s="39">
        <f>ROUNDUP(N1580+(N1580*Assumptions!L$6),-2)</f>
        <v>0</v>
      </c>
      <c r="P1580" s="39">
        <f>ROUNDUP(O1580+(O1580*Assumptions!M$6),-2)</f>
        <v>0</v>
      </c>
      <c r="Q1580" s="39">
        <f>ROUNDUP(P1580+(P1580*Assumptions!N$6),-2)</f>
        <v>0</v>
      </c>
      <c r="R1580" s="127">
        <f>ROUNDUP(Q1580+(Q1580*Assumptions!O$6),-2)</f>
        <v>0</v>
      </c>
    </row>
    <row r="1581" spans="1:18" x14ac:dyDescent="0.2">
      <c r="A1581" s="119">
        <v>99900</v>
      </c>
      <c r="B1581" s="39">
        <v>48700</v>
      </c>
      <c r="C1581" s="39">
        <v>38100</v>
      </c>
      <c r="D1581" s="832" t="s">
        <v>2512</v>
      </c>
      <c r="E1581" s="425" t="s">
        <v>1487</v>
      </c>
      <c r="F1581" s="209">
        <v>50000</v>
      </c>
      <c r="G1581" s="152">
        <f t="shared" si="1008"/>
        <v>31.233595800524931</v>
      </c>
      <c r="H1581" s="209">
        <v>50000</v>
      </c>
      <c r="I1581" s="152">
        <f t="shared" si="1009"/>
        <v>0</v>
      </c>
      <c r="J1581" s="218">
        <f>ROUNDUP(H1581+(H1581*Assumptions!G$6),-2)</f>
        <v>51500</v>
      </c>
      <c r="K1581" s="39">
        <f>ROUNDUP(J1581+(J1581*Assumptions!H$6),-2)</f>
        <v>53100</v>
      </c>
      <c r="L1581" s="39">
        <f>ROUNDUP(K1581+(K1581*Assumptions!I$6),-2)</f>
        <v>54700</v>
      </c>
      <c r="M1581" s="39">
        <f>ROUNDUP(L1581+(L1581*Assumptions!J$6),-2)</f>
        <v>56400</v>
      </c>
      <c r="N1581" s="39">
        <f>ROUNDUP(M1581+(M1581*Assumptions!K$6),-2)</f>
        <v>58100</v>
      </c>
      <c r="O1581" s="39">
        <f>ROUNDUP(N1581+(N1581*Assumptions!L$6),-2)</f>
        <v>59900</v>
      </c>
      <c r="P1581" s="39">
        <f>ROUNDUP(O1581+(O1581*Assumptions!M$6),-2)</f>
        <v>61700</v>
      </c>
      <c r="Q1581" s="39">
        <f>ROUNDUP(P1581+(P1581*Assumptions!N$6),-2)</f>
        <v>63600</v>
      </c>
      <c r="R1581" s="127">
        <f>ROUNDUP(Q1581+(Q1581*Assumptions!O$6),-2)</f>
        <v>65600</v>
      </c>
    </row>
    <row r="1582" spans="1:18" x14ac:dyDescent="0.2">
      <c r="A1582" s="119">
        <v>1591400</v>
      </c>
      <c r="B1582" s="39">
        <v>1739200</v>
      </c>
      <c r="C1582" s="39">
        <f>2061000-222000-14200</f>
        <v>1824800</v>
      </c>
      <c r="D1582" s="832" t="s">
        <v>2344</v>
      </c>
      <c r="E1582" s="39" t="s">
        <v>3105</v>
      </c>
      <c r="F1582" s="209">
        <v>2046000</v>
      </c>
      <c r="G1582" s="152">
        <f t="shared" si="1008"/>
        <v>12.121876370013151</v>
      </c>
      <c r="H1582" s="209">
        <v>2107400</v>
      </c>
      <c r="I1582" s="152">
        <f t="shared" si="1009"/>
        <v>3.0009775171065494</v>
      </c>
      <c r="J1582" s="218">
        <f>ROUNDUP(H1582+(H1582*Assumptions!G$6),-2)</f>
        <v>2170700</v>
      </c>
      <c r="K1582" s="39">
        <f>ROUNDUP(J1582+(J1582*Assumptions!H$6),-2)</f>
        <v>2235900</v>
      </c>
      <c r="L1582" s="39">
        <f>ROUNDUP(K1582+(K1582*Assumptions!I$6),-2)</f>
        <v>2303000</v>
      </c>
      <c r="M1582" s="39">
        <f>ROUNDUP(L1582+(L1582*Assumptions!J$6),-2)</f>
        <v>2372100</v>
      </c>
      <c r="N1582" s="39">
        <f>ROUNDUP(M1582+(M1582*Assumptions!K$6),-2)</f>
        <v>2443300</v>
      </c>
      <c r="O1582" s="39">
        <f>ROUNDUP(N1582+(N1582*Assumptions!L$6),-2)</f>
        <v>2516600</v>
      </c>
      <c r="P1582" s="39">
        <f>ROUNDUP(O1582+(O1582*Assumptions!M$6),-2)</f>
        <v>2592100</v>
      </c>
      <c r="Q1582" s="39">
        <f>ROUNDUP(P1582+(P1582*Assumptions!N$6),-2)</f>
        <v>2669900</v>
      </c>
      <c r="R1582" s="127">
        <f>ROUNDUP(Q1582+(Q1582*Assumptions!O$6),-2)</f>
        <v>2750000</v>
      </c>
    </row>
    <row r="1583" spans="1:18" x14ac:dyDescent="0.2">
      <c r="A1583" s="119"/>
      <c r="B1583" s="85"/>
      <c r="C1583" s="39"/>
      <c r="D1583" s="2265"/>
      <c r="E1583" s="129" t="s">
        <v>5773</v>
      </c>
      <c r="G1583" s="152"/>
      <c r="I1583" s="152"/>
      <c r="J1583" s="218"/>
      <c r="K1583" s="39"/>
      <c r="L1583" s="39"/>
      <c r="M1583" s="39"/>
      <c r="N1583" s="39"/>
      <c r="O1583" s="39"/>
      <c r="P1583" s="39"/>
      <c r="Q1583" s="39"/>
      <c r="R1583" s="127"/>
    </row>
    <row r="1584" spans="1:18" x14ac:dyDescent="0.2">
      <c r="A1584" s="119">
        <v>-2460000</v>
      </c>
      <c r="B1584" s="39">
        <v>-2972700</v>
      </c>
      <c r="C1584" s="39">
        <v>-3139600</v>
      </c>
      <c r="D1584" s="832" t="s">
        <v>1916</v>
      </c>
      <c r="E1584" s="145" t="s">
        <v>5773</v>
      </c>
      <c r="F1584" s="209">
        <f>-3450000+15000</f>
        <v>-3435000</v>
      </c>
      <c r="G1584" s="152">
        <f>IF(C1584=F1584,0,IF(C1584=0,100,(F1584-C1584)/C1584*100))</f>
        <v>9.4088418906867108</v>
      </c>
      <c r="H1584" s="209">
        <v>-3539000</v>
      </c>
      <c r="I1584" s="152">
        <f>IF(F1584=H1584,0,IF(F1584=0,100,(H1584-F1584)/F1584*100))</f>
        <v>3.0276564774381365</v>
      </c>
      <c r="J1584" s="218">
        <f>ROUNDUP(H1584+(H1584*Assumptions!G$6),-3)</f>
        <v>-3646000</v>
      </c>
      <c r="K1584" s="39">
        <f>ROUNDUP(J1584+(J1584*Assumptions!H$6),-3)</f>
        <v>-3756000</v>
      </c>
      <c r="L1584" s="39">
        <f>ROUNDUP(K1584+(K1584*Assumptions!I$6),-2)</f>
        <v>-3868700</v>
      </c>
      <c r="M1584" s="39">
        <f>ROUNDUP(L1584+(L1584*Assumptions!J$6),-2)</f>
        <v>-3984800</v>
      </c>
      <c r="N1584" s="39">
        <f>ROUNDUP(M1584+(M1584*Assumptions!K$6),-2)</f>
        <v>-4104400</v>
      </c>
      <c r="O1584" s="39">
        <f>ROUNDUP(N1584+(N1584*Assumptions!L$6),-2)</f>
        <v>-4227600</v>
      </c>
      <c r="P1584" s="39">
        <f>ROUNDUP(O1584+(O1584*Assumptions!M$6),-2)</f>
        <v>-4354500</v>
      </c>
      <c r="Q1584" s="39">
        <f>ROUNDUP(P1584+(P1584*Assumptions!N$6),-2)</f>
        <v>-4485200</v>
      </c>
      <c r="R1584" s="127">
        <f>ROUNDUP(Q1584+(Q1584*Assumptions!O$6),-2)</f>
        <v>-4619800</v>
      </c>
    </row>
    <row r="1585" spans="1:18" x14ac:dyDescent="0.2">
      <c r="A1585" s="119">
        <v>-460700</v>
      </c>
      <c r="B1585" s="209">
        <v>-448200</v>
      </c>
      <c r="C1585" s="209">
        <v>-411500</v>
      </c>
      <c r="D1585" s="832" t="s">
        <v>2887</v>
      </c>
      <c r="E1585" s="145" t="s">
        <v>6280</v>
      </c>
      <c r="F1585" s="209">
        <v>-432700</v>
      </c>
      <c r="G1585" s="152">
        <f>IF(C1585=F1585,0,IF(C1585=0,100,(F1585-C1585)/C1585*100))</f>
        <v>5.1518833535844477</v>
      </c>
      <c r="H1585" s="209">
        <f>-SUM(Checks!E111:E115)</f>
        <v>-433800</v>
      </c>
      <c r="I1585" s="152">
        <f>IF(F1585=H1585,0,IF(F1585=0,100,(H1585-F1585)/F1585*100))</f>
        <v>0.25421770279639472</v>
      </c>
      <c r="J1585" s="218">
        <f>-SUM(Checks!F111:F115)</f>
        <v>-446100</v>
      </c>
      <c r="K1585" s="39">
        <f>-SUM(Checks!G111:G115)</f>
        <v>-459600</v>
      </c>
      <c r="L1585" s="39">
        <f>-SUM(Checks!H111:H115)</f>
        <v>-473900</v>
      </c>
      <c r="M1585" s="39">
        <f>-SUM(Checks!I111:I115)</f>
        <v>-489000</v>
      </c>
      <c r="N1585" s="39">
        <f>-SUM(Checks!J111:J115)</f>
        <v>-504400</v>
      </c>
      <c r="O1585" s="39">
        <f>-SUM(Checks!K111:K115)</f>
        <v>-520200</v>
      </c>
      <c r="P1585" s="39">
        <f>-SUM(Checks!L111:L115)</f>
        <v>-536700</v>
      </c>
      <c r="Q1585" s="39">
        <f>-SUM(Checks!M111:M115)</f>
        <v>-553400</v>
      </c>
      <c r="R1585" s="127">
        <f>-SUM(Checks!N111:N115)</f>
        <v>-570700</v>
      </c>
    </row>
    <row r="1586" spans="1:18" x14ac:dyDescent="0.2">
      <c r="A1586" s="119"/>
      <c r="B1586" s="39"/>
      <c r="C1586" s="39"/>
      <c r="D1586" s="265"/>
      <c r="E1586" s="430" t="s">
        <v>1160</v>
      </c>
      <c r="G1586" s="152"/>
      <c r="I1586" s="152"/>
      <c r="J1586" s="218"/>
      <c r="K1586" s="39"/>
      <c r="L1586" s="39"/>
      <c r="M1586" s="39"/>
      <c r="N1586" s="39"/>
      <c r="O1586" s="39"/>
      <c r="P1586" s="39"/>
      <c r="Q1586" s="39"/>
      <c r="R1586" s="127"/>
    </row>
    <row r="1587" spans="1:18" x14ac:dyDescent="0.2">
      <c r="A1587" s="119">
        <v>89200</v>
      </c>
      <c r="B1587" s="39">
        <v>101600</v>
      </c>
      <c r="C1587" s="39">
        <v>97300</v>
      </c>
      <c r="D1587" s="832" t="s">
        <v>2324</v>
      </c>
      <c r="E1587" s="1131" t="s">
        <v>3962</v>
      </c>
      <c r="F1587" s="209">
        <v>103000</v>
      </c>
      <c r="G1587" s="152">
        <f t="shared" ref="G1587:G1592" si="1011">IF(C1587=F1587,0,IF(C1587=0,100,(F1587-C1587)/C1587*100))</f>
        <v>5.8581706063720453</v>
      </c>
      <c r="H1587" s="209">
        <v>105000</v>
      </c>
      <c r="I1587" s="152">
        <f t="shared" ref="I1587:I1592" si="1012">IF(F1587=H1587,0,IF(F1587=0,100,(H1587-F1587)/F1587*100))</f>
        <v>1.9417475728155338</v>
      </c>
      <c r="J1587" s="218">
        <f>ROUNDUP(H1587+(H1587*Assumptions!G$6),-2)</f>
        <v>108200</v>
      </c>
      <c r="K1587" s="39">
        <f>ROUNDUP(J1587+(J1587*Assumptions!H$6),-2)</f>
        <v>111500</v>
      </c>
      <c r="L1587" s="39">
        <f>ROUNDUP(K1587+(K1587*Assumptions!I$6),-2)</f>
        <v>114900</v>
      </c>
      <c r="M1587" s="39">
        <f>ROUNDUP(L1587+(L1587*Assumptions!J$6),-2)</f>
        <v>118400</v>
      </c>
      <c r="N1587" s="39">
        <f>ROUNDUP(M1587+(M1587*Assumptions!K$6),-2)</f>
        <v>122000</v>
      </c>
      <c r="O1587" s="39">
        <f>ROUNDUP(N1587+(N1587*Assumptions!L$6),-2)</f>
        <v>125700</v>
      </c>
      <c r="P1587" s="39">
        <f>ROUNDUP(O1587+(O1587*Assumptions!M$6),-2)</f>
        <v>129500</v>
      </c>
      <c r="Q1587" s="39">
        <f>ROUNDUP(P1587+(P1587*Assumptions!N$6),-2)</f>
        <v>133400</v>
      </c>
      <c r="R1587" s="127">
        <f>ROUNDUP(Q1587+(Q1587*Assumptions!O$6),-2)</f>
        <v>137500</v>
      </c>
    </row>
    <row r="1588" spans="1:18" x14ac:dyDescent="0.2">
      <c r="A1588" s="119">
        <v>0</v>
      </c>
      <c r="B1588" s="39">
        <v>1500</v>
      </c>
      <c r="C1588" s="39">
        <v>0</v>
      </c>
      <c r="D1588" s="832" t="s">
        <v>2970</v>
      </c>
      <c r="E1588" s="425" t="s">
        <v>2250</v>
      </c>
      <c r="F1588" s="209">
        <v>2000</v>
      </c>
      <c r="G1588" s="152">
        <f t="shared" si="1011"/>
        <v>100</v>
      </c>
      <c r="H1588" s="209">
        <v>2000</v>
      </c>
      <c r="I1588" s="152">
        <f t="shared" si="1012"/>
        <v>0</v>
      </c>
      <c r="J1588" s="218">
        <f>ROUNDUP(H1588+(H1588*Assumptions!G$6),-2)</f>
        <v>2100</v>
      </c>
      <c r="K1588" s="39">
        <f>ROUNDUP(J1588+(J1588*Assumptions!H$6),-2)</f>
        <v>2200</v>
      </c>
      <c r="L1588" s="39">
        <f>ROUNDUP(K1588+(K1588*Assumptions!I$6),-2)</f>
        <v>2300</v>
      </c>
      <c r="M1588" s="39">
        <f>ROUNDUP(L1588+(L1588*Assumptions!J$6),-2)</f>
        <v>2400</v>
      </c>
      <c r="N1588" s="39">
        <f>ROUNDUP(M1588+(M1588*Assumptions!K$6),-2)</f>
        <v>2500</v>
      </c>
      <c r="O1588" s="39">
        <f>ROUNDUP(N1588+(N1588*Assumptions!L$6),-2)</f>
        <v>2600</v>
      </c>
      <c r="P1588" s="39">
        <f>ROUNDUP(O1588+(O1588*Assumptions!M$6),-2)</f>
        <v>2700</v>
      </c>
      <c r="Q1588" s="39">
        <f>ROUNDUP(P1588+(P1588*Assumptions!N$6),-2)</f>
        <v>2800</v>
      </c>
      <c r="R1588" s="127">
        <f>ROUNDUP(Q1588+(Q1588*Assumptions!O$6),-2)</f>
        <v>2900</v>
      </c>
    </row>
    <row r="1589" spans="1:18" x14ac:dyDescent="0.2">
      <c r="A1589" s="119">
        <v>34000</v>
      </c>
      <c r="B1589" s="39">
        <v>27200</v>
      </c>
      <c r="C1589" s="39">
        <v>22500</v>
      </c>
      <c r="D1589" s="832" t="s">
        <v>415</v>
      </c>
      <c r="E1589" s="145" t="s">
        <v>3573</v>
      </c>
      <c r="F1589" s="209">
        <v>32000</v>
      </c>
      <c r="G1589" s="152">
        <f t="shared" si="1011"/>
        <v>42.222222222222221</v>
      </c>
      <c r="H1589" s="209">
        <v>33000</v>
      </c>
      <c r="I1589" s="152">
        <f t="shared" si="1012"/>
        <v>3.125</v>
      </c>
      <c r="J1589" s="218">
        <f>ROUNDUP(H1589+(H1589*Assumptions!G$6),-2)</f>
        <v>34000</v>
      </c>
      <c r="K1589" s="39">
        <f>ROUNDUP(J1589+(J1589*Assumptions!H$6),-2)</f>
        <v>35100</v>
      </c>
      <c r="L1589" s="39">
        <f>ROUNDUP(K1589+(K1589*Assumptions!I$6),-2)</f>
        <v>36200</v>
      </c>
      <c r="M1589" s="39">
        <f>ROUNDUP(L1589+(L1589*Assumptions!J$6),-2)</f>
        <v>37300</v>
      </c>
      <c r="N1589" s="39">
        <f>ROUNDUP(M1589+(M1589*Assumptions!K$6),-2)</f>
        <v>38500</v>
      </c>
      <c r="O1589" s="39">
        <f>ROUNDUP(N1589+(N1589*Assumptions!L$6),-2)</f>
        <v>39700</v>
      </c>
      <c r="P1589" s="39">
        <f>ROUNDUP(O1589+(O1589*Assumptions!M$6),-2)</f>
        <v>40900</v>
      </c>
      <c r="Q1589" s="39">
        <f>ROUNDUP(P1589+(P1589*Assumptions!N$6),-2)</f>
        <v>42200</v>
      </c>
      <c r="R1589" s="127">
        <f>ROUNDUP(Q1589+(Q1589*Assumptions!O$6),-2)</f>
        <v>43500</v>
      </c>
    </row>
    <row r="1590" spans="1:18" x14ac:dyDescent="0.2">
      <c r="A1590" s="119">
        <v>1800</v>
      </c>
      <c r="B1590" s="39">
        <v>2400</v>
      </c>
      <c r="C1590" s="39">
        <v>2600</v>
      </c>
      <c r="D1590" s="832" t="s">
        <v>1670</v>
      </c>
      <c r="E1590" s="425" t="s">
        <v>2539</v>
      </c>
      <c r="F1590" s="209">
        <v>2500</v>
      </c>
      <c r="G1590" s="152">
        <f t="shared" si="1011"/>
        <v>-3.8461538461538463</v>
      </c>
      <c r="H1590" s="209">
        <v>2500</v>
      </c>
      <c r="I1590" s="152">
        <f t="shared" si="1012"/>
        <v>0</v>
      </c>
      <c r="J1590" s="218">
        <f>ROUNDUP(H1590+(H1590*Assumptions!G$6),-2)</f>
        <v>2600</v>
      </c>
      <c r="K1590" s="39">
        <f>ROUNDUP(J1590+(J1590*Assumptions!H$6),-2)</f>
        <v>2700</v>
      </c>
      <c r="L1590" s="39">
        <f>ROUNDUP(K1590+(K1590*Assumptions!I$6),-2)</f>
        <v>2800</v>
      </c>
      <c r="M1590" s="39">
        <f>ROUNDUP(L1590+(L1590*Assumptions!J$6),-2)</f>
        <v>2900</v>
      </c>
      <c r="N1590" s="39">
        <f>ROUNDUP(M1590+(M1590*Assumptions!K$6),-2)</f>
        <v>3000</v>
      </c>
      <c r="O1590" s="39">
        <f>ROUNDUP(N1590+(N1590*Assumptions!L$6),-2)</f>
        <v>3100</v>
      </c>
      <c r="P1590" s="39">
        <f>ROUNDUP(O1590+(O1590*Assumptions!M$6),-2)</f>
        <v>3200</v>
      </c>
      <c r="Q1590" s="39">
        <f>ROUNDUP(P1590+(P1590*Assumptions!N$6),-2)</f>
        <v>3300</v>
      </c>
      <c r="R1590" s="127">
        <f>ROUNDUP(Q1590+(Q1590*Assumptions!O$6),-2)</f>
        <v>3400</v>
      </c>
    </row>
    <row r="1591" spans="1:18" x14ac:dyDescent="0.2">
      <c r="A1591" s="119">
        <v>33600</v>
      </c>
      <c r="B1591" s="39">
        <v>27100</v>
      </c>
      <c r="C1591" s="39">
        <v>35900</v>
      </c>
      <c r="D1591" s="832" t="s">
        <v>416</v>
      </c>
      <c r="E1591" s="425" t="s">
        <v>2587</v>
      </c>
      <c r="F1591" s="209">
        <v>32000</v>
      </c>
      <c r="G1591" s="152">
        <f t="shared" si="1011"/>
        <v>-10.863509749303621</v>
      </c>
      <c r="H1591" s="209">
        <v>33000</v>
      </c>
      <c r="I1591" s="152">
        <f t="shared" si="1012"/>
        <v>3.125</v>
      </c>
      <c r="J1591" s="218">
        <f>ROUNDUP(H1591+(H1591*Assumptions!G$6),-2)</f>
        <v>34000</v>
      </c>
      <c r="K1591" s="39">
        <f>ROUNDUP(J1591+(J1591*Assumptions!H$6),-2)</f>
        <v>35100</v>
      </c>
      <c r="L1591" s="39">
        <f>ROUNDUP(K1591+(K1591*Assumptions!I$6),-2)</f>
        <v>36200</v>
      </c>
      <c r="M1591" s="39">
        <f>ROUNDUP(L1591+(L1591*Assumptions!J$6),-2)</f>
        <v>37300</v>
      </c>
      <c r="N1591" s="39">
        <f>ROUNDUP(M1591+(M1591*Assumptions!K$6),-2)</f>
        <v>38500</v>
      </c>
      <c r="O1591" s="39">
        <f>ROUNDUP(N1591+(N1591*Assumptions!L$6),-2)</f>
        <v>39700</v>
      </c>
      <c r="P1591" s="39">
        <f>ROUNDUP(O1591+(O1591*Assumptions!M$6),-2)</f>
        <v>40900</v>
      </c>
      <c r="Q1591" s="39">
        <f>ROUNDUP(P1591+(P1591*Assumptions!N$6),-2)</f>
        <v>42200</v>
      </c>
      <c r="R1591" s="127">
        <f>ROUNDUP(Q1591+(Q1591*Assumptions!O$6),-2)</f>
        <v>43500</v>
      </c>
    </row>
    <row r="1592" spans="1:18" x14ac:dyDescent="0.2">
      <c r="A1592" s="119">
        <v>0</v>
      </c>
      <c r="B1592" s="39">
        <v>0</v>
      </c>
      <c r="C1592" s="39">
        <v>0</v>
      </c>
      <c r="D1592" s="832" t="s">
        <v>2323</v>
      </c>
      <c r="E1592" s="425" t="s">
        <v>1488</v>
      </c>
      <c r="F1592" s="209">
        <v>100</v>
      </c>
      <c r="G1592" s="152">
        <f t="shared" si="1011"/>
        <v>100</v>
      </c>
      <c r="H1592" s="209">
        <v>200</v>
      </c>
      <c r="I1592" s="152">
        <f t="shared" si="1012"/>
        <v>100</v>
      </c>
      <c r="J1592" s="218">
        <f>ROUNDUP(H1592+(H1592*Assumptions!G$6),-2)</f>
        <v>300</v>
      </c>
      <c r="K1592" s="39">
        <f>ROUNDUP(J1592+(J1592*Assumptions!H$6),-2)</f>
        <v>400</v>
      </c>
      <c r="L1592" s="39">
        <f>ROUNDUP(K1592+(K1592*Assumptions!I$6),-2)</f>
        <v>500</v>
      </c>
      <c r="M1592" s="39">
        <f>ROUNDUP(L1592+(L1592*Assumptions!J$6),-2)</f>
        <v>600</v>
      </c>
      <c r="N1592" s="39">
        <f>ROUNDUP(M1592+(M1592*Assumptions!K$6),-2)</f>
        <v>700</v>
      </c>
      <c r="O1592" s="39">
        <f>ROUNDUP(N1592+(N1592*Assumptions!L$6),-2)</f>
        <v>800</v>
      </c>
      <c r="P1592" s="39">
        <f>ROUNDUP(O1592+(O1592*Assumptions!M$6),-2)</f>
        <v>900</v>
      </c>
      <c r="Q1592" s="39">
        <f>ROUNDUP(P1592+(P1592*Assumptions!N$6),-2)</f>
        <v>1000</v>
      </c>
      <c r="R1592" s="127">
        <f>ROUNDUP(Q1592+(Q1592*Assumptions!O$6),-2)</f>
        <v>1100</v>
      </c>
    </row>
    <row r="1593" spans="1:18" x14ac:dyDescent="0.2">
      <c r="A1593" s="119"/>
      <c r="B1593" s="39"/>
      <c r="C1593" s="39"/>
      <c r="D1593" s="832"/>
      <c r="E1593" s="430" t="s">
        <v>2655</v>
      </c>
      <c r="G1593" s="152"/>
      <c r="I1593" s="152"/>
      <c r="J1593" s="218"/>
      <c r="K1593" s="39"/>
      <c r="L1593" s="39"/>
      <c r="M1593" s="39"/>
      <c r="N1593" s="39"/>
      <c r="O1593" s="39"/>
      <c r="P1593" s="39"/>
      <c r="Q1593" s="39"/>
      <c r="R1593" s="127"/>
    </row>
    <row r="1594" spans="1:18" x14ac:dyDescent="0.2">
      <c r="A1594" s="119">
        <v>152000</v>
      </c>
      <c r="B1594" s="39">
        <v>169000</v>
      </c>
      <c r="C1594" s="39">
        <v>221000</v>
      </c>
      <c r="D1594" s="832" t="s">
        <v>1170</v>
      </c>
      <c r="E1594" s="425" t="s">
        <v>553</v>
      </c>
      <c r="F1594" s="209">
        <f>Overheads!C250</f>
        <v>337000</v>
      </c>
      <c r="G1594" s="152">
        <f>IF(C1594=F1594,0,IF(C1594=0,100,(F1594-C1594)/C1594*100))</f>
        <v>52.488687782805435</v>
      </c>
      <c r="H1594" s="209">
        <f>Overheads!E236</f>
        <v>334000</v>
      </c>
      <c r="I1594" s="152">
        <f>IF(F1594=H1594,0,IF(F1594=0,100,(H1594-F1594)/F1594*100))</f>
        <v>-0.89020771513353114</v>
      </c>
      <c r="J1594" s="218">
        <f>ROUNDUP(H1594+(H1594*Assumptions!G$6),-2)</f>
        <v>344100</v>
      </c>
      <c r="K1594" s="39">
        <f>ROUNDUP(J1594+(J1594*Assumptions!H$6),-2)</f>
        <v>354500</v>
      </c>
      <c r="L1594" s="39">
        <f>ROUNDUP(K1594+(K1594*Assumptions!I$6),-2)</f>
        <v>365200</v>
      </c>
      <c r="M1594" s="39">
        <f>ROUNDUP(L1594+(L1594*Assumptions!J$6),-2)</f>
        <v>376200</v>
      </c>
      <c r="N1594" s="39">
        <f>ROUNDUP(M1594+(M1594*Assumptions!K$6),-2)</f>
        <v>387500</v>
      </c>
      <c r="O1594" s="39">
        <f>ROUNDUP(N1594+(N1594*Assumptions!L$6),-2)</f>
        <v>399200</v>
      </c>
      <c r="P1594" s="39">
        <f>ROUNDUP(O1594+(O1594*Assumptions!M$6),-2)</f>
        <v>411200</v>
      </c>
      <c r="Q1594" s="39">
        <f>ROUNDUP(P1594+(P1594*Assumptions!N$6),-2)</f>
        <v>423600</v>
      </c>
      <c r="R1594" s="127">
        <f>ROUNDUP(Q1594+(Q1594*Assumptions!O$6),-2)</f>
        <v>436400</v>
      </c>
    </row>
    <row r="1595" spans="1:18" x14ac:dyDescent="0.2">
      <c r="A1595" s="119"/>
      <c r="B1595" s="39"/>
      <c r="C1595" s="39"/>
      <c r="D1595" s="832"/>
      <c r="E1595" s="668" t="s">
        <v>1329</v>
      </c>
      <c r="G1595" s="152"/>
      <c r="I1595" s="152"/>
      <c r="J1595" s="218"/>
      <c r="K1595" s="39"/>
      <c r="L1595" s="39"/>
      <c r="M1595" s="39"/>
      <c r="N1595" s="39"/>
      <c r="O1595" s="39"/>
      <c r="P1595" s="39"/>
      <c r="Q1595" s="39"/>
      <c r="R1595" s="127"/>
    </row>
    <row r="1596" spans="1:18" x14ac:dyDescent="0.2">
      <c r="A1596" s="119">
        <v>3700</v>
      </c>
      <c r="B1596" s="39">
        <v>1900</v>
      </c>
      <c r="C1596" s="39">
        <v>0</v>
      </c>
      <c r="D1596" s="832" t="s">
        <v>1171</v>
      </c>
      <c r="E1596" s="405" t="s">
        <v>3209</v>
      </c>
      <c r="F1596" s="209">
        <v>0</v>
      </c>
      <c r="G1596" s="152">
        <f>IF(C1596=F1596,0,IF(C1596=0,100,(F1596-C1596)/C1596*100))</f>
        <v>0</v>
      </c>
      <c r="H1596" s="209">
        <v>0</v>
      </c>
      <c r="I1596" s="152">
        <f>IF(F1596=H1596,0,IF(F1596=0,100,(H1596-F1596)/F1596*100))</f>
        <v>0</v>
      </c>
      <c r="J1596" s="218">
        <v>0</v>
      </c>
      <c r="K1596" s="39">
        <v>0</v>
      </c>
      <c r="L1596" s="39">
        <v>0</v>
      </c>
      <c r="M1596" s="39">
        <v>0</v>
      </c>
      <c r="N1596" s="39">
        <v>0</v>
      </c>
      <c r="O1596" s="39">
        <v>0</v>
      </c>
      <c r="P1596" s="39">
        <v>0</v>
      </c>
      <c r="Q1596" s="39">
        <v>0</v>
      </c>
      <c r="R1596" s="127">
        <v>0</v>
      </c>
    </row>
    <row r="1597" spans="1:18" x14ac:dyDescent="0.2">
      <c r="A1597" s="119"/>
      <c r="B1597" s="39"/>
      <c r="C1597" s="39"/>
      <c r="D1597" s="832"/>
      <c r="E1597" s="129" t="s">
        <v>6000</v>
      </c>
      <c r="G1597" s="152"/>
      <c r="I1597" s="152"/>
      <c r="J1597" s="218"/>
      <c r="K1597" s="39"/>
      <c r="L1597" s="39"/>
      <c r="M1597" s="39"/>
      <c r="N1597" s="39"/>
      <c r="O1597" s="39"/>
      <c r="P1597" s="39"/>
      <c r="Q1597" s="39"/>
      <c r="R1597" s="127"/>
    </row>
    <row r="1598" spans="1:18" x14ac:dyDescent="0.2">
      <c r="A1598" s="119">
        <v>38200</v>
      </c>
      <c r="B1598" s="39">
        <v>76600</v>
      </c>
      <c r="C1598" s="39">
        <v>14200</v>
      </c>
      <c r="D1598" s="1375" t="s">
        <v>6001</v>
      </c>
      <c r="E1598" s="39" t="s">
        <v>2579</v>
      </c>
      <c r="F1598" s="209">
        <v>0</v>
      </c>
      <c r="G1598" s="152">
        <f>IF(C1598=F1598,0,IF(C1598=0,100,(F1598-C1598)/C1598*100))</f>
        <v>-100</v>
      </c>
      <c r="H1598" s="209">
        <f>ROUNDUP(F1598+(F1598*Assumptions!F$6),-2)</f>
        <v>0</v>
      </c>
      <c r="I1598" s="152">
        <f>IF(F1598=H1598,0,IF(F1598=0,100,(H1598-F1598)/F1598*100))</f>
        <v>0</v>
      </c>
      <c r="J1598" s="218">
        <f>ROUNDUP(H1598+(H1598*Assumptions!G$6),-2)</f>
        <v>0</v>
      </c>
      <c r="K1598" s="39">
        <f>ROUNDUP(J1598+(J1598*Assumptions!H$6),-2)</f>
        <v>0</v>
      </c>
      <c r="L1598" s="39">
        <f>ROUNDUP(K1598+(K1598*Assumptions!I$6),-2)</f>
        <v>0</v>
      </c>
      <c r="M1598" s="39">
        <f>ROUNDUP(L1598+(L1598*Assumptions!J$6),-2)</f>
        <v>0</v>
      </c>
      <c r="N1598" s="39">
        <f>ROUNDUP(M1598+(M1598*Assumptions!K$6),-2)</f>
        <v>0</v>
      </c>
      <c r="O1598" s="39">
        <f>ROUNDUP(N1598+(N1598*Assumptions!L$6),-2)</f>
        <v>0</v>
      </c>
      <c r="P1598" s="39">
        <f>ROUNDUP(O1598+(O1598*Assumptions!M$6),-2)</f>
        <v>0</v>
      </c>
      <c r="Q1598" s="39">
        <f>ROUNDUP(P1598+(P1598*Assumptions!N$6),-2)</f>
        <v>0</v>
      </c>
      <c r="R1598" s="127">
        <f>ROUNDUP(Q1598+(Q1598*Assumptions!O$6),-2)</f>
        <v>0</v>
      </c>
    </row>
    <row r="1599" spans="1:18" x14ac:dyDescent="0.2">
      <c r="A1599" s="119"/>
      <c r="B1599" s="39"/>
      <c r="C1599" s="39"/>
      <c r="D1599" s="832"/>
      <c r="E1599" s="430" t="str">
        <f>E100</f>
        <v>Non-Cash Expenses</v>
      </c>
      <c r="G1599" s="152"/>
      <c r="I1599" s="152"/>
      <c r="J1599" s="218"/>
      <c r="K1599" s="39"/>
      <c r="L1599" s="39"/>
      <c r="M1599" s="39"/>
      <c r="N1599" s="39"/>
      <c r="O1599" s="39"/>
      <c r="P1599" s="39"/>
      <c r="Q1599" s="39"/>
      <c r="R1599" s="127"/>
    </row>
    <row r="1600" spans="1:18" x14ac:dyDescent="0.2">
      <c r="A1600" s="119">
        <v>959300</v>
      </c>
      <c r="B1600" s="39">
        <v>1128900</v>
      </c>
      <c r="C1600" s="39">
        <v>1154800</v>
      </c>
      <c r="D1600" s="832" t="s">
        <v>3013</v>
      </c>
      <c r="E1600" s="425" t="s">
        <v>2428</v>
      </c>
      <c r="F1600" s="209">
        <v>910000</v>
      </c>
      <c r="G1600" s="152">
        <f>IF(C1600=F1600,0,IF(C1600=0,100,(F1600-C1600)/C1600*100))</f>
        <v>-21.198475926567369</v>
      </c>
      <c r="H1600" s="209">
        <v>920000</v>
      </c>
      <c r="I1600" s="152">
        <f>IF(F1600=H1600,0,IF(F1600=0,100,(H1600-F1600)/F1600*100))</f>
        <v>1.098901098901099</v>
      </c>
      <c r="J1600" s="218">
        <f>ROUNDUP(H1600+(H1600*Assumptions!G$6),-2)</f>
        <v>947600</v>
      </c>
      <c r="K1600" s="39">
        <f>ROUNDUP(J1600+(J1600*Assumptions!H$6),-2)</f>
        <v>976100</v>
      </c>
      <c r="L1600" s="39">
        <f>ROUNDUP(K1600+(K1600*Assumptions!I$6),-2)</f>
        <v>1005400</v>
      </c>
      <c r="M1600" s="39">
        <f>ROUNDUP(L1600+(L1600*Assumptions!J$6),-2)</f>
        <v>1035600</v>
      </c>
      <c r="N1600" s="39">
        <f>ROUNDUP(M1600+(M1600*Assumptions!K$6),-2)</f>
        <v>1066700</v>
      </c>
      <c r="O1600" s="39">
        <f>ROUNDUP(N1600+(N1600*Assumptions!L$6),-2)</f>
        <v>1098800</v>
      </c>
      <c r="P1600" s="39">
        <f>ROUNDUP(O1600+(O1600*Assumptions!M$6),-2)</f>
        <v>1131800</v>
      </c>
      <c r="Q1600" s="39">
        <f>ROUNDUP(P1600+(P1600*Assumptions!N$6),-2)</f>
        <v>1165800</v>
      </c>
      <c r="R1600" s="127">
        <f>ROUNDUP(Q1600+(Q1600*Assumptions!O$6),-2)</f>
        <v>1200800</v>
      </c>
    </row>
    <row r="1601" spans="1:18" ht="13.5" thickBot="1" x14ac:dyDescent="0.25">
      <c r="A1601" s="119"/>
      <c r="B1601" s="39"/>
      <c r="C1601" s="39"/>
      <c r="D1601" s="265"/>
      <c r="E1601" s="425"/>
      <c r="G1601" s="152"/>
      <c r="I1601" s="152"/>
      <c r="J1601" s="218"/>
      <c r="K1601" s="39"/>
      <c r="L1601" s="39"/>
      <c r="M1601" s="39"/>
      <c r="N1601" s="39"/>
      <c r="O1601" s="39"/>
      <c r="P1601" s="39"/>
      <c r="Q1601" s="39"/>
      <c r="R1601" s="127"/>
    </row>
    <row r="1602" spans="1:18" s="102" customFormat="1" x14ac:dyDescent="0.2">
      <c r="A1602" s="116">
        <f>SUM(A1572:A1601)</f>
        <v>372800</v>
      </c>
      <c r="B1602" s="61">
        <f>SUM(B1572:B1601)</f>
        <v>264200</v>
      </c>
      <c r="C1602" s="61">
        <f>SUM(C1572:C1601)</f>
        <v>236000</v>
      </c>
      <c r="D1602" s="261"/>
      <c r="E1602" s="438" t="s">
        <v>660</v>
      </c>
      <c r="F1602" s="210">
        <f>SUM(F1572:F1601)</f>
        <v>62900</v>
      </c>
      <c r="G1602" s="198">
        <f>IF(C1602=F1602,0,IF(C1602=0,100,(F1602-C1602)/C1602*100))</f>
        <v>-73.347457627118644</v>
      </c>
      <c r="H1602" s="210">
        <f>SUM(H1572:H1601)</f>
        <v>19300</v>
      </c>
      <c r="I1602" s="198">
        <f>IF(F1602=H1602,0,IF(F1602=0,100,(H1602-F1602)/F1602*100))</f>
        <v>-69.316375198728139</v>
      </c>
      <c r="J1602" s="892">
        <f t="shared" ref="J1602:R1602" si="1013">SUM(J1572:J1601)</f>
        <v>20200</v>
      </c>
      <c r="K1602" s="61">
        <f t="shared" si="1013"/>
        <v>21100</v>
      </c>
      <c r="L1602" s="61">
        <f t="shared" si="1013"/>
        <v>21900</v>
      </c>
      <c r="M1602" s="61">
        <f t="shared" si="1013"/>
        <v>22400</v>
      </c>
      <c r="N1602" s="61">
        <f t="shared" si="1013"/>
        <v>23100</v>
      </c>
      <c r="O1602" s="61">
        <f t="shared" si="1013"/>
        <v>23800</v>
      </c>
      <c r="P1602" s="61">
        <f t="shared" si="1013"/>
        <v>24100</v>
      </c>
      <c r="Q1602" s="61">
        <f t="shared" si="1013"/>
        <v>24900</v>
      </c>
      <c r="R1602" s="126">
        <f t="shared" si="1013"/>
        <v>25600</v>
      </c>
    </row>
    <row r="1603" spans="1:18" x14ac:dyDescent="0.2">
      <c r="A1603" s="119"/>
      <c r="B1603" s="156"/>
      <c r="C1603" s="39"/>
      <c r="D1603" s="2266"/>
      <c r="E1603" s="425"/>
      <c r="G1603" s="152"/>
      <c r="I1603" s="152"/>
      <c r="J1603" s="218"/>
      <c r="K1603" s="39"/>
      <c r="L1603" s="39"/>
      <c r="M1603" s="39"/>
      <c r="N1603" s="39"/>
      <c r="O1603" s="39"/>
      <c r="P1603" s="39"/>
      <c r="Q1603" s="39"/>
      <c r="R1603" s="127"/>
    </row>
    <row r="1604" spans="1:18" s="102" customFormat="1" x14ac:dyDescent="0.2">
      <c r="A1604" s="79">
        <f>A1569-A1602</f>
        <v>-45000</v>
      </c>
      <c r="B1604" s="72">
        <f>B1569-B1602</f>
        <v>44300</v>
      </c>
      <c r="C1604" s="72">
        <f>C1569-C1602</f>
        <v>66000</v>
      </c>
      <c r="D1604" s="261"/>
      <c r="E1604" s="596" t="s">
        <v>1203</v>
      </c>
      <c r="F1604" s="213">
        <f>F1569-F1602</f>
        <v>201000</v>
      </c>
      <c r="G1604" s="197">
        <f>IF(C1604=F1604,0,IF(C1604=0,100,(F1604-C1604)/C1604*100))</f>
        <v>204.54545454545453</v>
      </c>
      <c r="H1604" s="213">
        <f>H1569-H1602</f>
        <v>237200</v>
      </c>
      <c r="I1604" s="197">
        <f>IF(F1604=H1604,0,IF(F1604=0,100,(H1604-F1604)/F1604*100))</f>
        <v>18.009950248756219</v>
      </c>
      <c r="J1604" s="217">
        <f t="shared" ref="J1604:R1604" si="1014">J1569-J1602</f>
        <v>245900</v>
      </c>
      <c r="K1604" s="72">
        <f t="shared" si="1014"/>
        <v>254800</v>
      </c>
      <c r="L1604" s="72">
        <f t="shared" si="1014"/>
        <v>263000</v>
      </c>
      <c r="M1604" s="72">
        <f t="shared" si="1014"/>
        <v>271700</v>
      </c>
      <c r="N1604" s="72">
        <f t="shared" si="1014"/>
        <v>280500</v>
      </c>
      <c r="O1604" s="72">
        <f t="shared" si="1014"/>
        <v>288500</v>
      </c>
      <c r="P1604" s="72">
        <f t="shared" si="1014"/>
        <v>298200</v>
      </c>
      <c r="Q1604" s="72">
        <f t="shared" si="1014"/>
        <v>306700</v>
      </c>
      <c r="R1604" s="128">
        <f t="shared" si="1014"/>
        <v>315500</v>
      </c>
    </row>
    <row r="1605" spans="1:18" x14ac:dyDescent="0.2">
      <c r="A1605" s="119">
        <f>A1600</f>
        <v>959300</v>
      </c>
      <c r="B1605" s="39">
        <f>B1600</f>
        <v>1128900</v>
      </c>
      <c r="C1605" s="39">
        <f>C1600</f>
        <v>1154800</v>
      </c>
      <c r="D1605" s="2266"/>
      <c r="E1605" s="431" t="str">
        <f>E996</f>
        <v>Add Back Depreciation</v>
      </c>
      <c r="F1605" s="209">
        <f>F1600</f>
        <v>910000</v>
      </c>
      <c r="G1605" s="152">
        <f>IF(C1605=F1605,0,IF(C1605=0,100,(F1605-C1605)/C1605*100))</f>
        <v>-21.198475926567369</v>
      </c>
      <c r="H1605" s="209">
        <f t="shared" ref="H1605:Q1605" si="1015">H1600</f>
        <v>920000</v>
      </c>
      <c r="I1605" s="152">
        <f>IF(F1605=H1605,0,IF(F1605=0,100,(H1605-F1605)/F1605*100))</f>
        <v>1.098901098901099</v>
      </c>
      <c r="J1605" s="218">
        <f t="shared" si="1015"/>
        <v>947600</v>
      </c>
      <c r="K1605" s="39">
        <f t="shared" si="1015"/>
        <v>976100</v>
      </c>
      <c r="L1605" s="39">
        <f t="shared" si="1015"/>
        <v>1005400</v>
      </c>
      <c r="M1605" s="39">
        <f t="shared" si="1015"/>
        <v>1035600</v>
      </c>
      <c r="N1605" s="39">
        <f t="shared" si="1015"/>
        <v>1066700</v>
      </c>
      <c r="O1605" s="39">
        <f t="shared" si="1015"/>
        <v>1098800</v>
      </c>
      <c r="P1605" s="39">
        <f t="shared" si="1015"/>
        <v>1131800</v>
      </c>
      <c r="Q1605" s="39">
        <f t="shared" si="1015"/>
        <v>1165800</v>
      </c>
      <c r="R1605" s="127">
        <f t="shared" ref="R1605" si="1016">R1600</f>
        <v>1200800</v>
      </c>
    </row>
    <row r="1606" spans="1:18" s="102" customFormat="1" x14ac:dyDescent="0.2">
      <c r="A1606" s="200">
        <f>A1604+A1605</f>
        <v>914300</v>
      </c>
      <c r="B1606" s="457">
        <f>B1604+B1605</f>
        <v>1173200</v>
      </c>
      <c r="C1606" s="457">
        <f>C1604+C1605</f>
        <v>1220800</v>
      </c>
      <c r="D1606" s="603"/>
      <c r="E1606" s="598" t="s">
        <v>1993</v>
      </c>
      <c r="F1606" s="458">
        <f>F1604+F1605</f>
        <v>1111000</v>
      </c>
      <c r="G1606" s="455">
        <f>IF(C1606=F1606,0,IF(C1606=0,100,(F1606-C1606)/C1606*100))</f>
        <v>-8.9941022280471827</v>
      </c>
      <c r="H1606" s="458">
        <f t="shared" ref="H1606:Q1606" si="1017">H1604+H1605</f>
        <v>1157200</v>
      </c>
      <c r="I1606" s="455">
        <f>IF(F1606=H1606,0,IF(F1606=0,100,(H1606-F1606)/F1606*100))</f>
        <v>4.1584158415841586</v>
      </c>
      <c r="J1606" s="894">
        <f t="shared" si="1017"/>
        <v>1193500</v>
      </c>
      <c r="K1606" s="457">
        <f t="shared" si="1017"/>
        <v>1230900</v>
      </c>
      <c r="L1606" s="457">
        <f t="shared" si="1017"/>
        <v>1268400</v>
      </c>
      <c r="M1606" s="457">
        <f t="shared" si="1017"/>
        <v>1307300</v>
      </c>
      <c r="N1606" s="457">
        <f t="shared" si="1017"/>
        <v>1347200</v>
      </c>
      <c r="O1606" s="457">
        <f t="shared" si="1017"/>
        <v>1387300</v>
      </c>
      <c r="P1606" s="457">
        <f t="shared" si="1017"/>
        <v>1430000</v>
      </c>
      <c r="Q1606" s="457">
        <f t="shared" si="1017"/>
        <v>1472500</v>
      </c>
      <c r="R1606" s="459">
        <f t="shared" ref="R1606" si="1018">R1604+R1605</f>
        <v>1516300</v>
      </c>
    </row>
    <row r="1607" spans="1:18" ht="13.5" thickBot="1" x14ac:dyDescent="0.25">
      <c r="A1607" s="79"/>
      <c r="B1607" s="72"/>
      <c r="C1607" s="141"/>
      <c r="D1607" s="2640"/>
      <c r="E1607" s="430"/>
      <c r="F1607" s="212"/>
      <c r="G1607" s="197"/>
      <c r="H1607" s="212"/>
      <c r="I1607" s="197"/>
      <c r="J1607" s="217"/>
      <c r="K1607" s="39"/>
      <c r="L1607" s="39"/>
      <c r="M1607" s="39"/>
      <c r="N1607" s="39"/>
      <c r="O1607" s="39"/>
      <c r="P1607" s="39"/>
      <c r="Q1607" s="39"/>
      <c r="R1607" s="127"/>
    </row>
    <row r="1608" spans="1:18" x14ac:dyDescent="0.2">
      <c r="A1608" s="116"/>
      <c r="B1608" s="61"/>
      <c r="C1608" s="172"/>
      <c r="D1608" s="2642"/>
      <c r="E1608" s="432"/>
      <c r="F1608" s="210"/>
      <c r="G1608" s="199"/>
      <c r="H1608" s="210"/>
      <c r="I1608" s="199"/>
      <c r="J1608" s="892"/>
      <c r="K1608" s="187"/>
      <c r="L1608" s="187"/>
      <c r="M1608" s="187"/>
      <c r="N1608" s="187"/>
      <c r="O1608" s="187"/>
      <c r="P1608" s="187"/>
      <c r="Q1608" s="187"/>
      <c r="R1608" s="2431"/>
    </row>
    <row r="1609" spans="1:18" x14ac:dyDescent="0.2">
      <c r="A1609" s="79"/>
      <c r="B1609" s="72"/>
      <c r="C1609" s="141"/>
      <c r="D1609" s="262"/>
      <c r="E1609" s="596" t="s">
        <v>231</v>
      </c>
      <c r="F1609" s="213"/>
      <c r="G1609" s="101"/>
      <c r="H1609" s="213"/>
      <c r="I1609" s="101"/>
      <c r="J1609" s="217"/>
      <c r="K1609" s="39"/>
      <c r="L1609" s="39"/>
      <c r="M1609" s="39"/>
      <c r="N1609" s="39"/>
      <c r="O1609" s="39"/>
      <c r="P1609" s="39"/>
      <c r="Q1609" s="39"/>
      <c r="R1609" s="127"/>
    </row>
    <row r="1610" spans="1:18" x14ac:dyDescent="0.2">
      <c r="A1610" s="79"/>
      <c r="B1610" s="72"/>
      <c r="C1610" s="141"/>
      <c r="D1610" s="262"/>
      <c r="E1610" s="430"/>
      <c r="F1610" s="213"/>
      <c r="G1610" s="101"/>
      <c r="H1610" s="213"/>
      <c r="I1610" s="101"/>
      <c r="J1610" s="217"/>
      <c r="K1610" s="39"/>
      <c r="L1610" s="39"/>
      <c r="M1610" s="39"/>
      <c r="N1610" s="39"/>
      <c r="O1610" s="39"/>
      <c r="P1610" s="39"/>
      <c r="Q1610" s="39"/>
      <c r="R1610" s="127"/>
    </row>
    <row r="1611" spans="1:18" x14ac:dyDescent="0.2">
      <c r="A1611" s="119">
        <v>30000</v>
      </c>
      <c r="B1611" s="156">
        <v>31900</v>
      </c>
      <c r="C1611" s="156">
        <v>0</v>
      </c>
      <c r="D1611" s="262"/>
      <c r="E1611" s="425" t="s">
        <v>3368</v>
      </c>
      <c r="F1611" s="209">
        <v>0</v>
      </c>
      <c r="G1611" s="2271"/>
      <c r="H1611" s="209">
        <v>0</v>
      </c>
      <c r="I1611" s="2271"/>
      <c r="J1611" s="218">
        <v>0</v>
      </c>
      <c r="K1611" s="39">
        <v>0</v>
      </c>
      <c r="L1611" s="39">
        <v>0</v>
      </c>
      <c r="M1611" s="39">
        <v>0</v>
      </c>
      <c r="N1611" s="39">
        <v>0</v>
      </c>
      <c r="O1611" s="39">
        <v>0</v>
      </c>
      <c r="P1611" s="39">
        <v>0</v>
      </c>
      <c r="Q1611" s="39">
        <v>0</v>
      </c>
      <c r="R1611" s="127">
        <v>0</v>
      </c>
    </row>
    <row r="1612" spans="1:18" x14ac:dyDescent="0.2">
      <c r="A1612" s="119">
        <v>915000</v>
      </c>
      <c r="B1612" s="156">
        <v>1201300</v>
      </c>
      <c r="C1612" s="156">
        <f>SUM('Res-Gen'!B232:B233)</f>
        <v>1169400</v>
      </c>
      <c r="D1612" s="262"/>
      <c r="E1612" s="425" t="s">
        <v>2272</v>
      </c>
      <c r="F1612" s="156">
        <f>SUM('Res-Gen'!E232:E233)</f>
        <v>1111000</v>
      </c>
      <c r="G1612" s="2271"/>
      <c r="H1612" s="156">
        <f>SUM('Res-Gen'!H232:H233)</f>
        <v>1157200</v>
      </c>
      <c r="I1612" s="2271"/>
      <c r="J1612" s="85">
        <f>SUM('Res-Gen'!K232:K233)</f>
        <v>1193500</v>
      </c>
      <c r="K1612" s="39">
        <f>SUM('Res-Gen'!N232:N233)</f>
        <v>1230900</v>
      </c>
      <c r="L1612" s="39">
        <f>SUM('Res-Gen'!Q232:Q233)</f>
        <v>1268400</v>
      </c>
      <c r="M1612" s="39">
        <f>SUM('Res-Gen'!T232:T233)</f>
        <v>1307300</v>
      </c>
      <c r="N1612" s="39">
        <f>SUM('Res-Gen'!W232:W233)</f>
        <v>1347200</v>
      </c>
      <c r="O1612" s="39">
        <f>SUM('Res-Gen'!Z232:Z233)</f>
        <v>1387300</v>
      </c>
      <c r="P1612" s="39">
        <f>SUM('Res-Gen'!AC232:AC233)</f>
        <v>1430000</v>
      </c>
      <c r="Q1612" s="39">
        <f>SUM('Res-Gen'!AF232:AF233)</f>
        <v>1472500</v>
      </c>
      <c r="R1612" s="127">
        <f>SUM('Res-Gen'!AI232:AI233)</f>
        <v>1516300</v>
      </c>
    </row>
    <row r="1613" spans="1:18" x14ac:dyDescent="0.2">
      <c r="A1613" s="119">
        <v>879500</v>
      </c>
      <c r="B1613" s="156">
        <v>1196000</v>
      </c>
      <c r="C1613" s="156">
        <f>SUM('Res-Gen'!C232:C233)</f>
        <v>1113500</v>
      </c>
      <c r="D1613" s="136"/>
      <c r="E1613" s="425" t="s">
        <v>2738</v>
      </c>
      <c r="F1613" s="156">
        <f>SUM('Res-Gen'!F231:F232)</f>
        <v>1566000</v>
      </c>
      <c r="G1613" s="2271"/>
      <c r="H1613" s="156">
        <f>SUM('Res-Gen'!I232:I233)</f>
        <v>1085000</v>
      </c>
      <c r="I1613" s="2271"/>
      <c r="J1613" s="218">
        <f>SUM('Res-Gen'!L232:L233)</f>
        <v>1128000</v>
      </c>
      <c r="K1613" s="39">
        <f>SUM('Res-Gen'!O232:O233)</f>
        <v>1173000</v>
      </c>
      <c r="L1613" s="39">
        <f>SUM('Res-Gen'!R232:R233)</f>
        <v>1220000</v>
      </c>
      <c r="M1613" s="39">
        <f>SUM('Res-Gen'!U232:U233)</f>
        <v>1269000</v>
      </c>
      <c r="N1613" s="39">
        <f>SUM('Res-Gen'!X232:X233)</f>
        <v>1320000</v>
      </c>
      <c r="O1613" s="39">
        <f>SUM('Res-Gen'!AA232:AA233)</f>
        <v>1373000</v>
      </c>
      <c r="P1613" s="39">
        <f>SUM('Res-Gen'!AD232:AD233)</f>
        <v>1428000</v>
      </c>
      <c r="Q1613" s="39">
        <f>SUM('Res-Gen'!AG232:AG233)</f>
        <v>1285000</v>
      </c>
      <c r="R1613" s="127">
        <f>SUM('Res-Gen'!AJ232:AJ233)</f>
        <v>1336000</v>
      </c>
    </row>
    <row r="1614" spans="1:18" x14ac:dyDescent="0.2">
      <c r="A1614" s="119">
        <v>0</v>
      </c>
      <c r="B1614" s="156">
        <v>0</v>
      </c>
      <c r="C1614" s="156">
        <f>SUM('Cap-Gen'!R200:T200)</f>
        <v>0</v>
      </c>
      <c r="D1614" s="262"/>
      <c r="E1614" s="425" t="s">
        <v>2275</v>
      </c>
      <c r="F1614" s="209">
        <f>SUM('Cap-Gen'!W200:Y200)</f>
        <v>0</v>
      </c>
      <c r="G1614" s="2271"/>
      <c r="H1614" s="209">
        <f>SUM('Cap-Gen'!AB200:AD200)</f>
        <v>0</v>
      </c>
      <c r="I1614" s="2271"/>
      <c r="J1614" s="218">
        <f>SUM('Cap-Gen'!AG200:AI200)</f>
        <v>0</v>
      </c>
      <c r="K1614" s="39">
        <v>0</v>
      </c>
      <c r="L1614" s="39">
        <v>0</v>
      </c>
      <c r="M1614" s="39">
        <v>0</v>
      </c>
      <c r="N1614" s="39">
        <v>0</v>
      </c>
      <c r="O1614" s="39">
        <v>0</v>
      </c>
      <c r="P1614" s="39">
        <v>0</v>
      </c>
      <c r="Q1614" s="39">
        <v>0</v>
      </c>
      <c r="R1614" s="127">
        <v>0</v>
      </c>
    </row>
    <row r="1615" spans="1:18" x14ac:dyDescent="0.2">
      <c r="A1615" s="119">
        <v>848800</v>
      </c>
      <c r="B1615" s="156">
        <f>1135613+600-200-13</f>
        <v>1136000</v>
      </c>
      <c r="C1615" s="156">
        <f>SUM('Cap-Gen'!F200:F200)</f>
        <v>1164900</v>
      </c>
      <c r="D1615" s="262"/>
      <c r="E1615" s="425" t="s">
        <v>1153</v>
      </c>
      <c r="F1615" s="156">
        <f>SUM('Cap-Gen'!G200:G200)</f>
        <v>1566000</v>
      </c>
      <c r="G1615" s="2271"/>
      <c r="H1615" s="156">
        <f>SUM('Cap-Gen'!H200:H200)</f>
        <v>1085000</v>
      </c>
      <c r="I1615" s="2271"/>
      <c r="J1615" s="218">
        <f>SUM('Cap-Gen'!I200:I200)</f>
        <v>1128000</v>
      </c>
      <c r="K1615" s="39">
        <f>SUM('Cap-Gen'!J200:J200)</f>
        <v>1173000</v>
      </c>
      <c r="L1615" s="39">
        <f>SUM('Cap-Gen'!K200:K200)</f>
        <v>1220000</v>
      </c>
      <c r="M1615" s="39">
        <f>SUM('Cap-Gen'!L200:L200)</f>
        <v>1269000</v>
      </c>
      <c r="N1615" s="39">
        <f>SUM('Cap-Gen'!M200:M200)</f>
        <v>1320000</v>
      </c>
      <c r="O1615" s="39">
        <f>SUM('Cap-Gen'!N200:N200)</f>
        <v>1373000</v>
      </c>
      <c r="P1615" s="39">
        <f>SUM('Cap-Gen'!O200:O200)</f>
        <v>1428000</v>
      </c>
      <c r="Q1615" s="39">
        <f>SUM('Cap-Gen'!P200:P200)</f>
        <v>1285000</v>
      </c>
      <c r="R1615" s="127">
        <f>SUM('Cap-Gen'!Q200:Q200)</f>
        <v>1336000</v>
      </c>
    </row>
    <row r="1616" spans="1:18" x14ac:dyDescent="0.2">
      <c r="A1616" s="119"/>
      <c r="B1616" s="156"/>
      <c r="C1616" s="156"/>
      <c r="D1616" s="262"/>
      <c r="E1616" s="596"/>
      <c r="G1616" s="2271"/>
      <c r="I1616" s="2271"/>
      <c r="J1616" s="218"/>
      <c r="K1616" s="39"/>
      <c r="L1616" s="39"/>
      <c r="M1616" s="39"/>
      <c r="N1616" s="39"/>
      <c r="O1616" s="39"/>
      <c r="P1616" s="39"/>
      <c r="Q1616" s="39"/>
      <c r="R1616" s="127"/>
    </row>
    <row r="1617" spans="1:27" s="102" customFormat="1" x14ac:dyDescent="0.2">
      <c r="A1617" s="200">
        <f>A1606-A1611-A1612+A1613++A1614-A1615</f>
        <v>0</v>
      </c>
      <c r="B1617" s="437">
        <f>B1606-B1611-B1612+B1613++B1614-B1615</f>
        <v>0</v>
      </c>
      <c r="C1617" s="437">
        <f>C1606-C1611-C1612+C1613++C1614-C1615</f>
        <v>0</v>
      </c>
      <c r="D1617" s="606"/>
      <c r="E1617" s="598" t="s">
        <v>2901</v>
      </c>
      <c r="F1617" s="458">
        <f>F1606-F1611-F1612+F1613++F1614-F1615</f>
        <v>0</v>
      </c>
      <c r="G1617" s="455">
        <f>IF(C1617=F1617,0,IF(C1617=0,100,(F1617-C1617)/C1617*100))</f>
        <v>0</v>
      </c>
      <c r="H1617" s="458">
        <f t="shared" ref="H1617:Q1617" si="1019">H1606-H1611-H1612+H1613++H1614-H1615</f>
        <v>0</v>
      </c>
      <c r="I1617" s="455">
        <f>IF(F1617=H1617,0,IF(F1617=0,100,(H1617-F1617)/F1617*100))</f>
        <v>0</v>
      </c>
      <c r="J1617" s="894">
        <f t="shared" si="1019"/>
        <v>0</v>
      </c>
      <c r="K1617" s="457">
        <f t="shared" si="1019"/>
        <v>0</v>
      </c>
      <c r="L1617" s="457">
        <f t="shared" si="1019"/>
        <v>0</v>
      </c>
      <c r="M1617" s="457">
        <f t="shared" si="1019"/>
        <v>0</v>
      </c>
      <c r="N1617" s="457">
        <f t="shared" si="1019"/>
        <v>0</v>
      </c>
      <c r="O1617" s="457">
        <f t="shared" si="1019"/>
        <v>0</v>
      </c>
      <c r="P1617" s="457">
        <f t="shared" si="1019"/>
        <v>0</v>
      </c>
      <c r="Q1617" s="457">
        <f t="shared" si="1019"/>
        <v>0</v>
      </c>
      <c r="R1617" s="459">
        <f t="shared" ref="R1617" si="1020">R1606-R1611-R1612+R1613++R1614-R1615</f>
        <v>0</v>
      </c>
    </row>
    <row r="1618" spans="1:27" ht="13.5" thickBot="1" x14ac:dyDescent="0.25">
      <c r="A1618" s="82"/>
      <c r="B1618" s="99"/>
      <c r="C1618" s="99"/>
      <c r="D1618" s="263"/>
      <c r="E1618" s="427"/>
      <c r="F1618" s="215"/>
      <c r="G1618" s="454"/>
      <c r="H1618" s="215"/>
      <c r="I1618" s="454"/>
      <c r="J1618" s="222"/>
      <c r="K1618" s="74"/>
      <c r="L1618" s="74"/>
      <c r="M1618" s="74"/>
      <c r="N1618" s="74"/>
      <c r="O1618" s="74"/>
      <c r="P1618" s="74"/>
      <c r="Q1618" s="74"/>
      <c r="R1618" s="182"/>
    </row>
    <row r="1619" spans="1:27" ht="13.5" thickTop="1" x14ac:dyDescent="0.2">
      <c r="A1619" s="83"/>
      <c r="B1619" s="83"/>
      <c r="C1619" s="83"/>
      <c r="D1619" s="262"/>
      <c r="E1619" s="150"/>
      <c r="F1619" s="217"/>
      <c r="G1619" s="439"/>
      <c r="H1619" s="217"/>
      <c r="I1619" s="2254"/>
      <c r="J1619" s="217"/>
    </row>
    <row r="1620" spans="1:27" ht="13.5" thickBot="1" x14ac:dyDescent="0.25">
      <c r="A1620" s="83"/>
      <c r="B1620" s="83"/>
      <c r="C1620" s="83"/>
      <c r="D1620" s="834"/>
      <c r="E1620" s="150"/>
      <c r="F1620" s="83"/>
      <c r="G1620" s="439"/>
      <c r="H1620" s="83"/>
      <c r="I1620" s="2254"/>
      <c r="J1620" s="83"/>
      <c r="K1620" s="110"/>
      <c r="L1620" s="110"/>
      <c r="M1620" s="110"/>
      <c r="N1620" s="110"/>
      <c r="O1620" s="110"/>
      <c r="P1620" s="110"/>
      <c r="Q1620" s="110"/>
      <c r="R1620" s="110"/>
    </row>
    <row r="1621" spans="1:27" s="100" customFormat="1" ht="18.75" customHeight="1" thickTop="1" thickBot="1" x14ac:dyDescent="0.3">
      <c r="A1621" s="2723" t="str">
        <f>CIV!A527</f>
        <v>RURAL FIRE SERVICE</v>
      </c>
      <c r="B1621" s="2724"/>
      <c r="C1621" s="2724"/>
      <c r="D1621" s="2724"/>
      <c r="E1621" s="2724"/>
      <c r="F1621" s="2724"/>
      <c r="G1621" s="2724"/>
      <c r="H1621" s="2724"/>
      <c r="I1621" s="2724"/>
      <c r="J1621" s="2724"/>
      <c r="K1621" s="2724"/>
      <c r="L1621" s="2724"/>
      <c r="M1621" s="2724"/>
      <c r="N1621" s="2724"/>
      <c r="O1621" s="2724"/>
      <c r="P1621" s="2724"/>
      <c r="Q1621" s="2724"/>
      <c r="R1621" s="2725"/>
    </row>
    <row r="1622" spans="1:27" s="52" customFormat="1" x14ac:dyDescent="0.2">
      <c r="A1622" s="50" t="str">
        <f>DEH!A2</f>
        <v>ACTUAL</v>
      </c>
      <c r="B1622" s="428" t="str">
        <f>DEH!B2</f>
        <v>ACTUAL</v>
      </c>
      <c r="C1622" s="428" t="str">
        <f>DEH!C2</f>
        <v>ACTUAL</v>
      </c>
      <c r="D1622" s="862" t="s">
        <v>3094</v>
      </c>
      <c r="E1622" s="2281" t="s">
        <v>2626</v>
      </c>
      <c r="F1622" s="2726" t="s">
        <v>2628</v>
      </c>
      <c r="G1622" s="2727"/>
      <c r="H1622" s="2727"/>
      <c r="I1622" s="2727"/>
      <c r="J1622" s="2727"/>
      <c r="K1622" s="2727"/>
      <c r="L1622" s="2727"/>
      <c r="M1622" s="2727"/>
      <c r="N1622" s="2727"/>
      <c r="O1622" s="2727"/>
      <c r="P1622" s="2727"/>
      <c r="Q1622" s="2727"/>
      <c r="R1622" s="2728"/>
    </row>
    <row r="1623" spans="1:27" s="29" customFormat="1" ht="13.5" thickBot="1" x14ac:dyDescent="0.25">
      <c r="A1623" s="230" t="str">
        <f>DEH!A3</f>
        <v>2011/12</v>
      </c>
      <c r="B1623" s="240" t="str">
        <f>DEH!B3</f>
        <v>2012/13</v>
      </c>
      <c r="C1623" s="84" t="str">
        <f>DEH!C3</f>
        <v>2013/14</v>
      </c>
      <c r="D1623" s="863" t="s">
        <v>3095</v>
      </c>
      <c r="E1623" s="48"/>
      <c r="F1623" s="429" t="str">
        <f>DEH!F3</f>
        <v>2014/15</v>
      </c>
      <c r="G1623" s="56" t="str">
        <f>'Cash-WW'!$E$3</f>
        <v xml:space="preserve">% </v>
      </c>
      <c r="H1623" s="429" t="str">
        <f>DEH!H3</f>
        <v>2015/16</v>
      </c>
      <c r="I1623" s="56" t="str">
        <f>'Cash-WW'!$E$3</f>
        <v xml:space="preserve">% </v>
      </c>
      <c r="J1623" s="883" t="str">
        <f>DEH!J3</f>
        <v>2016/17</v>
      </c>
      <c r="K1623" s="240" t="str">
        <f>DEH!K3</f>
        <v>2017/18</v>
      </c>
      <c r="L1623" s="240" t="str">
        <f>DEH!L3</f>
        <v>2018/19</v>
      </c>
      <c r="M1623" s="240" t="str">
        <f>DEH!M3</f>
        <v>2019/20</v>
      </c>
      <c r="N1623" s="240" t="str">
        <f>DEH!N3</f>
        <v>2020/21</v>
      </c>
      <c r="O1623" s="240" t="str">
        <f>DEH!O3</f>
        <v>2021/22</v>
      </c>
      <c r="P1623" s="240" t="str">
        <f>DEH!P3</f>
        <v>2022/23</v>
      </c>
      <c r="Q1623" s="240" t="str">
        <f>DEH!Q3</f>
        <v>2023/24</v>
      </c>
      <c r="R1623" s="635" t="str">
        <f>DEH!R3</f>
        <v>2024/25</v>
      </c>
    </row>
    <row r="1624" spans="1:27" x14ac:dyDescent="0.2">
      <c r="A1624" s="119"/>
      <c r="B1624" s="39"/>
      <c r="C1624" s="39"/>
      <c r="D1624" s="832"/>
      <c r="E1624" s="83"/>
      <c r="F1624" s="39"/>
      <c r="G1624" s="152"/>
      <c r="H1624" s="39"/>
      <c r="I1624" s="152"/>
      <c r="J1624" s="110"/>
      <c r="K1624" s="39"/>
      <c r="L1624" s="39"/>
      <c r="M1624" s="39"/>
      <c r="N1624" s="39"/>
      <c r="O1624" s="39"/>
      <c r="P1624" s="39"/>
      <c r="Q1624" s="39"/>
      <c r="R1624" s="127"/>
    </row>
    <row r="1625" spans="1:27" x14ac:dyDescent="0.2">
      <c r="A1625" s="119"/>
      <c r="B1625" s="39"/>
      <c r="C1625" s="39"/>
      <c r="D1625" s="832"/>
      <c r="E1625" s="158" t="s">
        <v>1261</v>
      </c>
      <c r="F1625" s="39"/>
      <c r="G1625" s="152"/>
      <c r="H1625" s="39"/>
      <c r="I1625" s="152"/>
      <c r="J1625" s="110"/>
      <c r="K1625" s="39"/>
      <c r="L1625" s="39"/>
      <c r="M1625" s="39"/>
      <c r="N1625" s="39"/>
      <c r="O1625" s="39"/>
      <c r="P1625" s="39"/>
      <c r="Q1625" s="39"/>
      <c r="R1625" s="127"/>
    </row>
    <row r="1626" spans="1:27" x14ac:dyDescent="0.2">
      <c r="A1626" s="119"/>
      <c r="B1626" s="39"/>
      <c r="C1626" s="39"/>
      <c r="D1626" s="832"/>
      <c r="E1626" s="125"/>
      <c r="F1626" s="39"/>
      <c r="G1626" s="152"/>
      <c r="H1626" s="39"/>
      <c r="I1626" s="152"/>
      <c r="J1626" s="110"/>
      <c r="K1626" s="39"/>
      <c r="L1626" s="39"/>
      <c r="M1626" s="39"/>
      <c r="N1626" s="39"/>
      <c r="O1626" s="39"/>
      <c r="P1626" s="39"/>
      <c r="Q1626" s="39"/>
      <c r="R1626" s="127"/>
    </row>
    <row r="1627" spans="1:27" x14ac:dyDescent="0.2">
      <c r="A1627" s="119"/>
      <c r="B1627" s="39"/>
      <c r="C1627" s="39"/>
      <c r="D1627" s="832"/>
      <c r="E1627" s="122" t="s">
        <v>188</v>
      </c>
      <c r="F1627" s="39"/>
      <c r="G1627" s="152"/>
      <c r="H1627" s="39"/>
      <c r="I1627" s="152"/>
      <c r="J1627" s="110"/>
      <c r="K1627" s="39"/>
      <c r="L1627" s="39"/>
      <c r="M1627" s="39"/>
      <c r="N1627" s="39"/>
      <c r="O1627" s="39"/>
      <c r="P1627" s="39"/>
      <c r="Q1627" s="39"/>
      <c r="R1627" s="127"/>
    </row>
    <row r="1628" spans="1:27" x14ac:dyDescent="0.2">
      <c r="A1628" s="119">
        <v>104800</v>
      </c>
      <c r="B1628" s="39">
        <v>103000</v>
      </c>
      <c r="C1628" s="39">
        <v>94000</v>
      </c>
      <c r="D1628" s="832" t="s">
        <v>2388</v>
      </c>
      <c r="E1628" s="3" t="s">
        <v>1111</v>
      </c>
      <c r="F1628" s="39">
        <v>96000</v>
      </c>
      <c r="G1628" s="152">
        <f>IF(C1628=F1628,0,IF(C1628=0,100,(F1628-C1628)/C1628*100))</f>
        <v>2.1276595744680851</v>
      </c>
      <c r="H1628" s="39">
        <v>99000</v>
      </c>
      <c r="I1628" s="152">
        <f>IF(F1628=H1628,0,IF(F1628=0,100,(H1628-F1628)/F1628*100))</f>
        <v>3.125</v>
      </c>
      <c r="J1628" s="110">
        <f>ROUNDUP(H1628+(H1628*Assumptions!G$6),-2)</f>
        <v>102000</v>
      </c>
      <c r="K1628" s="39">
        <f>ROUNDUP(J1628+(J1628*Assumptions!H$6),-2)</f>
        <v>105100</v>
      </c>
      <c r="L1628" s="39">
        <f>ROUNDUP(K1628+(K1628*Assumptions!I$6),-2)</f>
        <v>108300</v>
      </c>
      <c r="M1628" s="39">
        <f>ROUNDUP(L1628+(L1628*Assumptions!J$6),-2)</f>
        <v>111600</v>
      </c>
      <c r="N1628" s="39">
        <f>ROUNDUP(M1628+(M1628*Assumptions!K$6),-2)</f>
        <v>115000</v>
      </c>
      <c r="O1628" s="39">
        <f>ROUNDUP(N1628+(N1628*Assumptions!L$6),-2)</f>
        <v>118500</v>
      </c>
      <c r="P1628" s="39">
        <f>ROUNDUP(O1628+(O1628*Assumptions!M$6),-2)</f>
        <v>122100</v>
      </c>
      <c r="Q1628" s="39">
        <f>ROUNDUP(P1628+(P1628*Assumptions!N$6),-2)</f>
        <v>125800</v>
      </c>
      <c r="R1628" s="127">
        <f>ROUNDUP(Q1628+(Q1628*Assumptions!O$6),-2)</f>
        <v>129600</v>
      </c>
      <c r="Z1628" s="102"/>
      <c r="AA1628" s="102"/>
    </row>
    <row r="1629" spans="1:27" x14ac:dyDescent="0.2">
      <c r="A1629" s="119">
        <v>53400</v>
      </c>
      <c r="B1629" s="39">
        <v>52200</v>
      </c>
      <c r="C1629" s="39">
        <v>49500</v>
      </c>
      <c r="D1629" s="832" t="s">
        <v>1652</v>
      </c>
      <c r="E1629" s="1130" t="s">
        <v>3963</v>
      </c>
      <c r="F1629" s="39">
        <v>63000</v>
      </c>
      <c r="G1629" s="152">
        <f>IF(C1629=F1629,0,IF(C1629=0,100,(F1629-C1629)/C1629*100))</f>
        <v>27.27272727272727</v>
      </c>
      <c r="H1629" s="39">
        <v>65000</v>
      </c>
      <c r="I1629" s="152">
        <f>IF(F1629=H1629,0,IF(F1629=0,100,(H1629-F1629)/F1629*100))</f>
        <v>3.1746031746031744</v>
      </c>
      <c r="J1629" s="110">
        <f>ROUNDUP(H1629+(H1629*Assumptions!G$6),-2)</f>
        <v>67000</v>
      </c>
      <c r="K1629" s="39">
        <f>ROUNDUP(J1629+(J1629*Assumptions!H$6),-2)</f>
        <v>69100</v>
      </c>
      <c r="L1629" s="39">
        <f>ROUNDUP(K1629+(K1629*Assumptions!I$6),-2)</f>
        <v>71200</v>
      </c>
      <c r="M1629" s="39">
        <f>ROUNDUP(L1629+(L1629*Assumptions!J$6),-2)</f>
        <v>73400</v>
      </c>
      <c r="N1629" s="39">
        <f>ROUNDUP(M1629+(M1629*Assumptions!K$6),-2)</f>
        <v>75700</v>
      </c>
      <c r="O1629" s="39">
        <f>ROUNDUP(N1629+(N1629*Assumptions!L$6),-2)</f>
        <v>78000</v>
      </c>
      <c r="P1629" s="39">
        <f>ROUNDUP(O1629+(O1629*Assumptions!M$6),-2)</f>
        <v>80400</v>
      </c>
      <c r="Q1629" s="39">
        <f>ROUNDUP(P1629+(P1629*Assumptions!N$6),-2)</f>
        <v>82900</v>
      </c>
      <c r="R1629" s="127">
        <f>ROUNDUP(Q1629+(Q1629*Assumptions!O$6),-2)</f>
        <v>85400</v>
      </c>
      <c r="Z1629" s="102"/>
      <c r="AA1629" s="102"/>
    </row>
    <row r="1630" spans="1:27" x14ac:dyDescent="0.2">
      <c r="A1630" s="119">
        <v>53900</v>
      </c>
      <c r="B1630" s="39">
        <v>93300</v>
      </c>
      <c r="C1630" s="39">
        <v>18000</v>
      </c>
      <c r="D1630" s="832" t="s">
        <v>1778</v>
      </c>
      <c r="E1630" s="1383" t="s">
        <v>5885</v>
      </c>
      <c r="F1630" s="39">
        <v>55000</v>
      </c>
      <c r="G1630" s="152">
        <f>IF(C1630=F1630,0,IF(C1630=0,100,(F1630-C1630)/C1630*100))</f>
        <v>205.55555555555554</v>
      </c>
      <c r="H1630" s="39">
        <v>57000</v>
      </c>
      <c r="I1630" s="152">
        <f>IF(F1630=H1630,0,IF(F1630=0,100,(H1630-F1630)/F1630*100))</f>
        <v>3.6363636363636362</v>
      </c>
      <c r="J1630" s="110">
        <f>ROUNDUP(H1630+(H1630*Assumptions!G$6),-2)</f>
        <v>58800</v>
      </c>
      <c r="K1630" s="39">
        <f>ROUNDUP(J1630+(J1630*Assumptions!H$6),-2)</f>
        <v>60600</v>
      </c>
      <c r="L1630" s="39">
        <f>ROUNDUP(K1630+(K1630*Assumptions!I$6),-2)</f>
        <v>62500</v>
      </c>
      <c r="M1630" s="39">
        <f>ROUNDUP(L1630+(L1630*Assumptions!J$6),-2)</f>
        <v>64400</v>
      </c>
      <c r="N1630" s="39">
        <f>ROUNDUP(M1630+(M1630*Assumptions!K$6),-2)</f>
        <v>66400</v>
      </c>
      <c r="O1630" s="39">
        <f>ROUNDUP(N1630+(N1630*Assumptions!L$6),-2)</f>
        <v>68400</v>
      </c>
      <c r="P1630" s="39">
        <f>ROUNDUP(O1630+(O1630*Assumptions!M$6),-2)</f>
        <v>70500</v>
      </c>
      <c r="Q1630" s="39">
        <f>ROUNDUP(P1630+(P1630*Assumptions!N$6),-2)</f>
        <v>72700</v>
      </c>
      <c r="R1630" s="127">
        <f>ROUNDUP(Q1630+(Q1630*Assumptions!O$6),-2)</f>
        <v>74900</v>
      </c>
      <c r="Z1630" s="102"/>
      <c r="AA1630" s="102"/>
    </row>
    <row r="1631" spans="1:27" ht="13.5" thickBot="1" x14ac:dyDescent="0.25">
      <c r="A1631" s="79"/>
      <c r="B1631" s="72"/>
      <c r="C1631" s="72"/>
      <c r="D1631" s="832"/>
      <c r="E1631" s="83"/>
      <c r="F1631" s="72"/>
      <c r="G1631" s="197"/>
      <c r="H1631" s="72"/>
      <c r="I1631" s="197"/>
      <c r="J1631" s="83"/>
      <c r="K1631" s="39"/>
      <c r="L1631" s="39"/>
      <c r="M1631" s="39"/>
      <c r="N1631" s="39"/>
      <c r="O1631" s="39"/>
      <c r="P1631" s="39"/>
      <c r="Q1631" s="39"/>
      <c r="R1631" s="127"/>
    </row>
    <row r="1632" spans="1:27" x14ac:dyDescent="0.2">
      <c r="A1632" s="116">
        <f>SUM(A1626:A1631)</f>
        <v>212100</v>
      </c>
      <c r="B1632" s="61">
        <f>SUM(B1626:B1631)</f>
        <v>248500</v>
      </c>
      <c r="C1632" s="61">
        <f>SUM(C1626:C1631)</f>
        <v>161500</v>
      </c>
      <c r="D1632" s="832"/>
      <c r="E1632" s="125" t="s">
        <v>3028</v>
      </c>
      <c r="F1632" s="61">
        <f>SUM(F1626:F1631)</f>
        <v>214000</v>
      </c>
      <c r="G1632" s="199">
        <f>IF(C1632=F1632,0,IF(C1632=0,100,(F1632-C1632)/C1632*100))</f>
        <v>32.507739938080491</v>
      </c>
      <c r="H1632" s="61">
        <f t="shared" ref="H1632:Q1632" si="1021">SUM(H1626:H1631)</f>
        <v>221000</v>
      </c>
      <c r="I1632" s="199">
        <f>IF(F1632=H1632,0,IF(F1632=0,100,(H1632-F1632)/F1632*100))</f>
        <v>3.2710280373831773</v>
      </c>
      <c r="J1632" s="195">
        <f t="shared" si="1021"/>
        <v>227800</v>
      </c>
      <c r="K1632" s="61">
        <f t="shared" si="1021"/>
        <v>234800</v>
      </c>
      <c r="L1632" s="61">
        <f t="shared" si="1021"/>
        <v>242000</v>
      </c>
      <c r="M1632" s="61">
        <f t="shared" si="1021"/>
        <v>249400</v>
      </c>
      <c r="N1632" s="61">
        <f t="shared" si="1021"/>
        <v>257100</v>
      </c>
      <c r="O1632" s="61">
        <f t="shared" si="1021"/>
        <v>264900</v>
      </c>
      <c r="P1632" s="61">
        <f t="shared" si="1021"/>
        <v>273000</v>
      </c>
      <c r="Q1632" s="61">
        <f t="shared" si="1021"/>
        <v>281400</v>
      </c>
      <c r="R1632" s="126">
        <f t="shared" ref="R1632" si="1022">SUM(R1626:R1631)</f>
        <v>289900</v>
      </c>
    </row>
    <row r="1633" spans="1:32" x14ac:dyDescent="0.2">
      <c r="A1633" s="119"/>
      <c r="B1633" s="39"/>
      <c r="C1633" s="39"/>
      <c r="D1633" s="832"/>
      <c r="E1633" s="125"/>
      <c r="F1633" s="39"/>
      <c r="G1633" s="152"/>
      <c r="H1633" s="39"/>
      <c r="I1633" s="152"/>
      <c r="J1633" s="110"/>
      <c r="K1633" s="39"/>
      <c r="L1633" s="39"/>
      <c r="M1633" s="39"/>
      <c r="N1633" s="39"/>
      <c r="O1633" s="39"/>
      <c r="P1633" s="39"/>
      <c r="Q1633" s="39"/>
      <c r="R1633" s="127"/>
    </row>
    <row r="1634" spans="1:32" x14ac:dyDescent="0.2">
      <c r="A1634" s="119"/>
      <c r="B1634" s="39"/>
      <c r="C1634" s="39"/>
      <c r="D1634" s="832"/>
      <c r="E1634" s="158" t="s">
        <v>2578</v>
      </c>
      <c r="F1634" s="39"/>
      <c r="G1634" s="152"/>
      <c r="H1634" s="39"/>
      <c r="I1634" s="152"/>
      <c r="J1634" s="110"/>
      <c r="K1634" s="39"/>
      <c r="L1634" s="39"/>
      <c r="M1634" s="39"/>
      <c r="N1634" s="39"/>
      <c r="O1634" s="39"/>
      <c r="P1634" s="39"/>
      <c r="Q1634" s="39"/>
      <c r="R1634" s="127"/>
    </row>
    <row r="1635" spans="1:32" x14ac:dyDescent="0.2">
      <c r="A1635" s="119"/>
      <c r="B1635" s="39"/>
      <c r="C1635" s="39"/>
      <c r="D1635" s="832"/>
      <c r="E1635" s="158"/>
      <c r="F1635" s="39"/>
      <c r="G1635" s="152"/>
      <c r="H1635" s="39"/>
      <c r="I1635" s="152"/>
      <c r="J1635" s="110"/>
      <c r="K1635" s="39"/>
      <c r="L1635" s="39"/>
      <c r="M1635" s="39"/>
      <c r="N1635" s="39"/>
      <c r="O1635" s="39"/>
      <c r="P1635" s="39"/>
      <c r="Q1635" s="39"/>
      <c r="R1635" s="127"/>
    </row>
    <row r="1636" spans="1:32" s="102" customFormat="1" x14ac:dyDescent="0.2">
      <c r="A1636" s="119"/>
      <c r="B1636" s="39"/>
      <c r="C1636" s="39"/>
      <c r="D1636" s="832"/>
      <c r="E1636" s="83" t="s">
        <v>1763</v>
      </c>
      <c r="F1636" s="39"/>
      <c r="G1636" s="152"/>
      <c r="H1636" s="39"/>
      <c r="I1636" s="152"/>
      <c r="J1636" s="110"/>
      <c r="K1636" s="39"/>
      <c r="L1636" s="39"/>
      <c r="M1636" s="39"/>
      <c r="N1636" s="39"/>
      <c r="O1636" s="39"/>
      <c r="P1636" s="39"/>
      <c r="Q1636" s="39"/>
      <c r="R1636" s="127"/>
      <c r="S1636" s="93"/>
      <c r="T1636" s="93"/>
      <c r="U1636" s="93"/>
      <c r="V1636" s="93"/>
      <c r="W1636" s="93"/>
      <c r="X1636" s="93"/>
      <c r="Y1636" s="93"/>
    </row>
    <row r="1637" spans="1:32" s="102" customFormat="1" x14ac:dyDescent="0.2">
      <c r="A1637" s="119">
        <v>50400</v>
      </c>
      <c r="B1637" s="39">
        <v>49600</v>
      </c>
      <c r="C1637" s="39">
        <v>50700</v>
      </c>
      <c r="D1637" s="832" t="s">
        <v>643</v>
      </c>
      <c r="E1637" s="110" t="s">
        <v>1591</v>
      </c>
      <c r="F1637" s="39">
        <f>54000-3000</f>
        <v>51000</v>
      </c>
      <c r="G1637" s="152">
        <f>IF(C1637=F1637,0,IF(C1637=0,100,(F1637-C1637)/C1637*100))</f>
        <v>0.59171597633136097</v>
      </c>
      <c r="H1637" s="39">
        <v>53000</v>
      </c>
      <c r="I1637" s="152">
        <f>IF(F1637=H1637,0,IF(F1637=0,100,(H1637-F1637)/F1637*100))</f>
        <v>3.9215686274509802</v>
      </c>
      <c r="J1637" s="110">
        <f>ROUNDUP(H1637+(H1637*Assumptions!G$6),-2)</f>
        <v>54600</v>
      </c>
      <c r="K1637" s="39">
        <f>ROUNDUP(J1637+(J1637*Assumptions!H$6),-2)</f>
        <v>56300</v>
      </c>
      <c r="L1637" s="39">
        <f>ROUNDUP(K1637+(K1637*Assumptions!I$6),-2)</f>
        <v>58000</v>
      </c>
      <c r="M1637" s="39">
        <f>ROUNDUP(L1637+(L1637*Assumptions!J$6),-2)</f>
        <v>59800</v>
      </c>
      <c r="N1637" s="39">
        <f>ROUNDUP(M1637+(M1637*Assumptions!K$6),-2)</f>
        <v>61600</v>
      </c>
      <c r="O1637" s="39">
        <f>ROUNDUP(N1637+(N1637*Assumptions!L$6),-2)</f>
        <v>63500</v>
      </c>
      <c r="P1637" s="39">
        <f>ROUNDUP(O1637+(O1637*Assumptions!M$6),-2)</f>
        <v>65500</v>
      </c>
      <c r="Q1637" s="39">
        <f>ROUNDUP(P1637+(P1637*Assumptions!N$6),-2)</f>
        <v>67500</v>
      </c>
      <c r="R1637" s="127">
        <f>ROUNDUP(Q1637+(Q1637*Assumptions!O$6),-2)</f>
        <v>69600</v>
      </c>
      <c r="S1637" s="93"/>
      <c r="T1637" s="93"/>
      <c r="U1637" s="93"/>
      <c r="V1637" s="93"/>
      <c r="W1637" s="93"/>
      <c r="X1637" s="93"/>
      <c r="Y1637" s="93"/>
      <c r="AB1637" s="93"/>
      <c r="AC1637" s="93"/>
      <c r="AD1637" s="93"/>
      <c r="AE1637" s="93"/>
      <c r="AF1637" s="93"/>
    </row>
    <row r="1638" spans="1:32" s="102" customFormat="1" x14ac:dyDescent="0.2">
      <c r="A1638" s="119">
        <v>159300</v>
      </c>
      <c r="B1638" s="39">
        <v>137700</v>
      </c>
      <c r="C1638" s="39">
        <v>194100</v>
      </c>
      <c r="D1638" s="832" t="s">
        <v>644</v>
      </c>
      <c r="E1638" s="110" t="s">
        <v>371</v>
      </c>
      <c r="F1638" s="39">
        <f>169000+25000</f>
        <v>194000</v>
      </c>
      <c r="G1638" s="152">
        <f>IF(C1638=F1638,0,IF(C1638=0,100,(F1638-C1638)/C1638*100))</f>
        <v>-5.1519835136527567E-2</v>
      </c>
      <c r="H1638" s="39">
        <v>200000</v>
      </c>
      <c r="I1638" s="152">
        <f>IF(F1638=H1638,0,IF(F1638=0,100,(H1638-F1638)/F1638*100))</f>
        <v>3.0927835051546393</v>
      </c>
      <c r="J1638" s="110">
        <f>ROUNDUP(H1638+(H1638*Assumptions!G$6),-2)</f>
        <v>206000</v>
      </c>
      <c r="K1638" s="39">
        <f>ROUNDUP(J1638+(J1638*Assumptions!H$6),-2)</f>
        <v>212200</v>
      </c>
      <c r="L1638" s="39">
        <f>ROUNDUP(K1638+(K1638*Assumptions!I$6),-2)</f>
        <v>218600</v>
      </c>
      <c r="M1638" s="39">
        <f>ROUNDUP(L1638+(L1638*Assumptions!J$6),-2)</f>
        <v>225200</v>
      </c>
      <c r="N1638" s="39">
        <f>ROUNDUP(M1638+(M1638*Assumptions!K$6),-2)</f>
        <v>232000</v>
      </c>
      <c r="O1638" s="39">
        <f>ROUNDUP(N1638+(N1638*Assumptions!L$6),-2)</f>
        <v>239000</v>
      </c>
      <c r="P1638" s="39">
        <f>ROUNDUP(O1638+(O1638*Assumptions!M$6),-2)</f>
        <v>246200</v>
      </c>
      <c r="Q1638" s="39">
        <f>ROUNDUP(P1638+(P1638*Assumptions!N$6),-2)</f>
        <v>253600</v>
      </c>
      <c r="R1638" s="127">
        <f>ROUNDUP(Q1638+(Q1638*Assumptions!O$6),-2)</f>
        <v>261300</v>
      </c>
      <c r="S1638" s="93"/>
      <c r="T1638" s="93"/>
      <c r="U1638" s="93"/>
      <c r="V1638" s="93"/>
      <c r="W1638" s="93"/>
      <c r="X1638" s="93"/>
      <c r="Y1638" s="93"/>
      <c r="AB1638" s="93"/>
      <c r="AC1638" s="93"/>
      <c r="AD1638" s="93"/>
      <c r="AE1638" s="93"/>
      <c r="AF1638" s="93"/>
    </row>
    <row r="1639" spans="1:32" s="102" customFormat="1" x14ac:dyDescent="0.2">
      <c r="A1639" s="119"/>
      <c r="B1639" s="39"/>
      <c r="C1639" s="39"/>
      <c r="D1639" s="832"/>
      <c r="E1639" s="110"/>
      <c r="F1639" s="39"/>
      <c r="G1639" s="152"/>
      <c r="H1639" s="39"/>
      <c r="I1639" s="152"/>
      <c r="J1639" s="110"/>
      <c r="K1639" s="39"/>
      <c r="L1639" s="39"/>
      <c r="M1639" s="39"/>
      <c r="N1639" s="39"/>
      <c r="O1639" s="39"/>
      <c r="P1639" s="39"/>
      <c r="Q1639" s="39"/>
      <c r="R1639" s="127"/>
      <c r="S1639" s="93"/>
      <c r="T1639" s="93"/>
      <c r="U1639" s="93"/>
      <c r="V1639" s="93"/>
      <c r="W1639" s="93"/>
      <c r="X1639" s="93"/>
      <c r="Y1639" s="93"/>
    </row>
    <row r="1640" spans="1:32" s="102" customFormat="1" x14ac:dyDescent="0.2">
      <c r="A1640" s="119"/>
      <c r="B1640" s="39"/>
      <c r="C1640" s="39"/>
      <c r="D1640" s="832"/>
      <c r="E1640" s="83" t="s">
        <v>1506</v>
      </c>
      <c r="F1640" s="39"/>
      <c r="G1640" s="152"/>
      <c r="H1640" s="39"/>
      <c r="I1640" s="152"/>
      <c r="J1640" s="110"/>
      <c r="K1640" s="39"/>
      <c r="L1640" s="39"/>
      <c r="M1640" s="39"/>
      <c r="N1640" s="39"/>
      <c r="O1640" s="39"/>
      <c r="P1640" s="39"/>
      <c r="Q1640" s="39"/>
      <c r="R1640" s="127"/>
      <c r="S1640" s="93"/>
      <c r="T1640" s="93"/>
      <c r="U1640" s="93"/>
      <c r="V1640" s="93"/>
      <c r="W1640" s="93"/>
      <c r="X1640" s="93"/>
      <c r="Y1640" s="93"/>
    </row>
    <row r="1641" spans="1:32" s="102" customFormat="1" x14ac:dyDescent="0.2">
      <c r="A1641" s="119">
        <v>10300</v>
      </c>
      <c r="B1641" s="39">
        <v>9100</v>
      </c>
      <c r="C1641" s="39">
        <v>6400</v>
      </c>
      <c r="D1641" s="832" t="s">
        <v>3365</v>
      </c>
      <c r="E1641" s="110" t="s">
        <v>853</v>
      </c>
      <c r="F1641" s="39">
        <v>9500</v>
      </c>
      <c r="G1641" s="152">
        <f t="shared" ref="G1641" si="1023">IF(C1641=F1641,0,IF(C1641=0,100,(F1641-C1641)/C1641*100))</f>
        <v>48.4375</v>
      </c>
      <c r="H1641" s="39">
        <v>9800</v>
      </c>
      <c r="I1641" s="152">
        <f t="shared" ref="I1641:I1649" si="1024">IF(F1641=H1641,0,IF(F1641=0,100,(H1641-F1641)/F1641*100))</f>
        <v>3.1578947368421053</v>
      </c>
      <c r="J1641" s="110">
        <f>ROUNDUP(H1641+(H1641*Assumptions!G$6),-2)</f>
        <v>10100</v>
      </c>
      <c r="K1641" s="39">
        <f>ROUNDUP(J1641+(J1641*Assumptions!H$6),-2)</f>
        <v>10500</v>
      </c>
      <c r="L1641" s="39">
        <f>ROUNDUP(K1641+(K1641*Assumptions!I$6),-2)</f>
        <v>10900</v>
      </c>
      <c r="M1641" s="39">
        <f>ROUNDUP(L1641+(L1641*Assumptions!J$6),-2)</f>
        <v>11300</v>
      </c>
      <c r="N1641" s="39">
        <f>ROUNDUP(M1641+(M1641*Assumptions!K$6),-2)</f>
        <v>11700</v>
      </c>
      <c r="O1641" s="39">
        <f>ROUNDUP(N1641+(N1641*Assumptions!L$6),-2)</f>
        <v>12100</v>
      </c>
      <c r="P1641" s="39">
        <f>ROUNDUP(O1641+(O1641*Assumptions!M$6),-2)</f>
        <v>12500</v>
      </c>
      <c r="Q1641" s="39">
        <f>ROUNDUP(P1641+(P1641*Assumptions!N$6),-2)</f>
        <v>12900</v>
      </c>
      <c r="R1641" s="127">
        <f>ROUNDUP(Q1641+(Q1641*Assumptions!O$6),-2)</f>
        <v>13300</v>
      </c>
      <c r="S1641" s="93"/>
      <c r="T1641" s="93"/>
      <c r="U1641" s="93"/>
      <c r="V1641" s="93"/>
      <c r="W1641" s="93"/>
      <c r="X1641" s="93"/>
      <c r="Y1641" s="93"/>
      <c r="AB1641" s="93"/>
      <c r="AC1641" s="93"/>
      <c r="AD1641" s="93"/>
      <c r="AE1641" s="93"/>
      <c r="AF1641" s="93"/>
    </row>
    <row r="1642" spans="1:32" s="102" customFormat="1" x14ac:dyDescent="0.2">
      <c r="A1642" s="119"/>
      <c r="B1642" s="39"/>
      <c r="C1642" s="39"/>
      <c r="D1642" s="1375" t="s">
        <v>6428</v>
      </c>
      <c r="E1642" s="87" t="s">
        <v>6429</v>
      </c>
      <c r="F1642" s="39">
        <v>3000</v>
      </c>
      <c r="G1642" s="152">
        <f t="shared" ref="G1642" si="1025">IF(C1642=F1642,0,IF(C1642=0,100,(F1642-C1642)/C1642*100))</f>
        <v>100</v>
      </c>
      <c r="H1642" s="39">
        <v>9800</v>
      </c>
      <c r="I1642" s="152">
        <f t="shared" ref="I1642" si="1026">IF(F1642=H1642,0,IF(F1642=0,100,(H1642-F1642)/F1642*100))</f>
        <v>226.66666666666666</v>
      </c>
      <c r="J1642" s="110">
        <f>ROUNDUP(H1642+(H1642*Assumptions!G$6),-2)</f>
        <v>10100</v>
      </c>
      <c r="K1642" s="39">
        <f>ROUNDUP(J1642+(J1642*Assumptions!H$6),-2)</f>
        <v>10500</v>
      </c>
      <c r="L1642" s="39">
        <f>ROUNDUP(K1642+(K1642*Assumptions!I$6),-2)</f>
        <v>10900</v>
      </c>
      <c r="M1642" s="39">
        <f>ROUNDUP(L1642+(L1642*Assumptions!J$6),-2)</f>
        <v>11300</v>
      </c>
      <c r="N1642" s="39">
        <f>ROUNDUP(M1642+(M1642*Assumptions!K$6),-2)</f>
        <v>11700</v>
      </c>
      <c r="O1642" s="39">
        <f>ROUNDUP(N1642+(N1642*Assumptions!L$6),-2)</f>
        <v>12100</v>
      </c>
      <c r="P1642" s="39">
        <f>ROUNDUP(O1642+(O1642*Assumptions!M$6),-2)</f>
        <v>12500</v>
      </c>
      <c r="Q1642" s="39">
        <f>ROUNDUP(P1642+(P1642*Assumptions!N$6),-2)</f>
        <v>12900</v>
      </c>
      <c r="R1642" s="127">
        <f>ROUNDUP(Q1642+(Q1642*Assumptions!O$6),-2)</f>
        <v>13300</v>
      </c>
      <c r="S1642" s="93"/>
      <c r="T1642" s="93"/>
      <c r="U1642" s="93"/>
      <c r="V1642" s="93"/>
      <c r="W1642" s="93"/>
      <c r="X1642" s="93"/>
      <c r="Y1642" s="93"/>
      <c r="AB1642" s="93"/>
      <c r="AC1642" s="93"/>
      <c r="AD1642" s="93"/>
      <c r="AE1642" s="93"/>
      <c r="AF1642" s="93"/>
    </row>
    <row r="1643" spans="1:32" s="102" customFormat="1" x14ac:dyDescent="0.2">
      <c r="A1643" s="119">
        <v>12500</v>
      </c>
      <c r="B1643" s="39">
        <v>14000</v>
      </c>
      <c r="C1643" s="39">
        <v>26100</v>
      </c>
      <c r="D1643" s="832" t="s">
        <v>645</v>
      </c>
      <c r="E1643" s="110" t="s">
        <v>656</v>
      </c>
      <c r="F1643" s="39">
        <f>15000+2000</f>
        <v>17000</v>
      </c>
      <c r="G1643" s="152">
        <f t="shared" ref="G1643:G1649" si="1027">IF(C1643=F1643,0,IF(C1643=0,100,(F1643-C1643)/C1643*100))</f>
        <v>-34.865900383141764</v>
      </c>
      <c r="H1643" s="39">
        <v>15000</v>
      </c>
      <c r="I1643" s="152">
        <f t="shared" si="1024"/>
        <v>-11.76470588235294</v>
      </c>
      <c r="J1643" s="110">
        <f>ROUNDUP(H1643+(H1643*Assumptions!G$6),-2)</f>
        <v>15500</v>
      </c>
      <c r="K1643" s="39">
        <f>ROUNDUP(J1643+(J1643*Assumptions!H$6),-2)</f>
        <v>16000</v>
      </c>
      <c r="L1643" s="39">
        <f>ROUNDUP(K1643+(K1643*Assumptions!I$6),-2)</f>
        <v>16500</v>
      </c>
      <c r="M1643" s="39">
        <f>ROUNDUP(L1643+(L1643*Assumptions!J$6),-2)</f>
        <v>17000</v>
      </c>
      <c r="N1643" s="39">
        <f>ROUNDUP(M1643+(M1643*Assumptions!K$6),-2)</f>
        <v>17600</v>
      </c>
      <c r="O1643" s="39">
        <f>ROUNDUP(N1643+(N1643*Assumptions!L$6),-2)</f>
        <v>18200</v>
      </c>
      <c r="P1643" s="39">
        <f>ROUNDUP(O1643+(O1643*Assumptions!M$6),-2)</f>
        <v>18800</v>
      </c>
      <c r="Q1643" s="39">
        <f>ROUNDUP(P1643+(P1643*Assumptions!N$6),-2)</f>
        <v>19400</v>
      </c>
      <c r="R1643" s="127">
        <f>ROUNDUP(Q1643+(Q1643*Assumptions!O$6),-2)</f>
        <v>20000</v>
      </c>
      <c r="S1643" s="93"/>
      <c r="T1643" s="93"/>
      <c r="U1643" s="93"/>
      <c r="V1643" s="93"/>
      <c r="W1643" s="93"/>
      <c r="X1643" s="93"/>
      <c r="Y1643" s="93"/>
      <c r="AB1643" s="93"/>
      <c r="AC1643" s="93"/>
      <c r="AD1643" s="93"/>
      <c r="AE1643" s="93"/>
      <c r="AF1643" s="93"/>
    </row>
    <row r="1644" spans="1:32" s="102" customFormat="1" x14ac:dyDescent="0.2">
      <c r="A1644" s="119">
        <v>11500</v>
      </c>
      <c r="B1644" s="39">
        <v>10700</v>
      </c>
      <c r="C1644" s="39">
        <v>11600</v>
      </c>
      <c r="D1644" s="832" t="s">
        <v>646</v>
      </c>
      <c r="E1644" s="110" t="s">
        <v>1592</v>
      </c>
      <c r="F1644" s="39">
        <v>11500</v>
      </c>
      <c r="G1644" s="152">
        <f t="shared" si="1027"/>
        <v>-0.86206896551724133</v>
      </c>
      <c r="H1644" s="39">
        <v>12000</v>
      </c>
      <c r="I1644" s="152">
        <f t="shared" si="1024"/>
        <v>4.3478260869565215</v>
      </c>
      <c r="J1644" s="110">
        <f>ROUNDUP(H1644+(H1644*Assumptions!G$6),-2)</f>
        <v>12400</v>
      </c>
      <c r="K1644" s="39">
        <f>ROUNDUP(J1644+(J1644*Assumptions!H$6),-2)</f>
        <v>12800</v>
      </c>
      <c r="L1644" s="39">
        <f>ROUNDUP(K1644+(K1644*Assumptions!I$6),-2)</f>
        <v>13200</v>
      </c>
      <c r="M1644" s="39">
        <f>ROUNDUP(L1644+(L1644*Assumptions!J$6),-2)</f>
        <v>13600</v>
      </c>
      <c r="N1644" s="39">
        <f>ROUNDUP(M1644+(M1644*Assumptions!K$6),-2)</f>
        <v>14100</v>
      </c>
      <c r="O1644" s="39">
        <f>ROUNDUP(N1644+(N1644*Assumptions!L$6),-2)</f>
        <v>14600</v>
      </c>
      <c r="P1644" s="39">
        <f>ROUNDUP(O1644+(O1644*Assumptions!M$6),-2)</f>
        <v>15100</v>
      </c>
      <c r="Q1644" s="39">
        <f>ROUNDUP(P1644+(P1644*Assumptions!N$6),-2)</f>
        <v>15600</v>
      </c>
      <c r="R1644" s="127">
        <f>ROUNDUP(Q1644+(Q1644*Assumptions!O$6),-2)</f>
        <v>16100</v>
      </c>
      <c r="S1644" s="93"/>
      <c r="T1644" s="93"/>
      <c r="U1644" s="93"/>
      <c r="V1644" s="93"/>
      <c r="W1644" s="93"/>
      <c r="X1644" s="93"/>
      <c r="Y1644" s="93"/>
      <c r="AB1644" s="93"/>
      <c r="AC1644" s="93"/>
      <c r="AD1644" s="93"/>
      <c r="AE1644" s="93"/>
      <c r="AF1644" s="93"/>
    </row>
    <row r="1645" spans="1:32" s="102" customFormat="1" x14ac:dyDescent="0.2">
      <c r="A1645" s="119">
        <v>10400</v>
      </c>
      <c r="B1645" s="39">
        <v>11800</v>
      </c>
      <c r="C1645" s="39">
        <v>11800</v>
      </c>
      <c r="D1645" s="832" t="s">
        <v>247</v>
      </c>
      <c r="E1645" s="110" t="s">
        <v>1525</v>
      </c>
      <c r="F1645" s="39">
        <v>13500</v>
      </c>
      <c r="G1645" s="152">
        <f t="shared" si="1027"/>
        <v>14.40677966101695</v>
      </c>
      <c r="H1645" s="39">
        <v>14000</v>
      </c>
      <c r="I1645" s="152">
        <f t="shared" si="1024"/>
        <v>3.7037037037037033</v>
      </c>
      <c r="J1645" s="110">
        <f>ROUNDUP(H1645+(H1645*Assumptions!G$6),-2)</f>
        <v>14500</v>
      </c>
      <c r="K1645" s="39">
        <f>ROUNDUP(J1645+(J1645*Assumptions!H$6),-2)</f>
        <v>15000</v>
      </c>
      <c r="L1645" s="39">
        <f>ROUNDUP(K1645+(K1645*Assumptions!I$6),-2)</f>
        <v>15500</v>
      </c>
      <c r="M1645" s="39">
        <f>ROUNDUP(L1645+(L1645*Assumptions!J$6),-2)</f>
        <v>16000</v>
      </c>
      <c r="N1645" s="39">
        <f>ROUNDUP(M1645+(M1645*Assumptions!K$6),-2)</f>
        <v>16500</v>
      </c>
      <c r="O1645" s="39">
        <f>ROUNDUP(N1645+(N1645*Assumptions!L$6),-2)</f>
        <v>17000</v>
      </c>
      <c r="P1645" s="39">
        <f>ROUNDUP(O1645+(O1645*Assumptions!M$6),-2)</f>
        <v>17600</v>
      </c>
      <c r="Q1645" s="39">
        <f>ROUNDUP(P1645+(P1645*Assumptions!N$6),-2)</f>
        <v>18200</v>
      </c>
      <c r="R1645" s="127">
        <f>ROUNDUP(Q1645+(Q1645*Assumptions!O$6),-2)</f>
        <v>18800</v>
      </c>
      <c r="S1645" s="93"/>
      <c r="T1645" s="93"/>
      <c r="U1645" s="93"/>
      <c r="V1645" s="93"/>
      <c r="W1645" s="93"/>
      <c r="X1645" s="93"/>
      <c r="Y1645" s="93"/>
      <c r="AB1645" s="93"/>
      <c r="AC1645" s="93"/>
      <c r="AD1645" s="93"/>
      <c r="AE1645" s="93"/>
      <c r="AF1645" s="93"/>
    </row>
    <row r="1646" spans="1:32" s="102" customFormat="1" x14ac:dyDescent="0.2">
      <c r="A1646" s="119">
        <v>27200</v>
      </c>
      <c r="B1646" s="39">
        <v>28300</v>
      </c>
      <c r="C1646" s="39">
        <v>17100</v>
      </c>
      <c r="D1646" s="832" t="s">
        <v>2152</v>
      </c>
      <c r="E1646" s="87" t="s">
        <v>3964</v>
      </c>
      <c r="F1646" s="39">
        <f>20000-5000</f>
        <v>15000</v>
      </c>
      <c r="G1646" s="152">
        <f t="shared" si="1027"/>
        <v>-12.280701754385964</v>
      </c>
      <c r="H1646" s="39">
        <v>20000</v>
      </c>
      <c r="I1646" s="152">
        <f t="shared" si="1024"/>
        <v>33.333333333333329</v>
      </c>
      <c r="J1646" s="110">
        <f>ROUNDUP(H1646+(H1646*Assumptions!G$6),-2)</f>
        <v>20600</v>
      </c>
      <c r="K1646" s="39">
        <f>ROUNDUP(J1646+(J1646*Assumptions!H$6),-2)</f>
        <v>21300</v>
      </c>
      <c r="L1646" s="39">
        <f>ROUNDUP(K1646+(K1646*Assumptions!I$6),-2)</f>
        <v>22000</v>
      </c>
      <c r="M1646" s="39">
        <f>ROUNDUP(L1646+(L1646*Assumptions!J$6),-2)</f>
        <v>22700</v>
      </c>
      <c r="N1646" s="39">
        <f>ROUNDUP(M1646+(M1646*Assumptions!K$6),-2)</f>
        <v>23400</v>
      </c>
      <c r="O1646" s="39">
        <f>ROUNDUP(N1646+(N1646*Assumptions!L$6),-2)</f>
        <v>24200</v>
      </c>
      <c r="P1646" s="39">
        <f>ROUNDUP(O1646+(O1646*Assumptions!M$6),-2)</f>
        <v>25000</v>
      </c>
      <c r="Q1646" s="39">
        <f>ROUNDUP(P1646+(P1646*Assumptions!N$6),-2)</f>
        <v>25800</v>
      </c>
      <c r="R1646" s="127">
        <f>ROUNDUP(Q1646+(Q1646*Assumptions!O$6),-2)</f>
        <v>26600</v>
      </c>
      <c r="S1646" s="93"/>
      <c r="T1646" s="93"/>
      <c r="U1646" s="93"/>
      <c r="V1646" s="93"/>
      <c r="W1646" s="93"/>
      <c r="X1646" s="93"/>
      <c r="Y1646" s="93"/>
      <c r="AB1646" s="93"/>
      <c r="AC1646" s="93"/>
      <c r="AD1646" s="93"/>
      <c r="AE1646" s="93"/>
      <c r="AF1646" s="93"/>
    </row>
    <row r="1647" spans="1:32" s="102" customFormat="1" x14ac:dyDescent="0.2">
      <c r="A1647" s="119">
        <v>6700</v>
      </c>
      <c r="B1647" s="39">
        <v>6400</v>
      </c>
      <c r="C1647" s="39">
        <v>1000</v>
      </c>
      <c r="D1647" s="832" t="s">
        <v>207</v>
      </c>
      <c r="E1647" s="110" t="s">
        <v>2549</v>
      </c>
      <c r="F1647" s="39">
        <v>7500</v>
      </c>
      <c r="G1647" s="152">
        <f t="shared" si="1027"/>
        <v>650</v>
      </c>
      <c r="H1647" s="39">
        <v>7800</v>
      </c>
      <c r="I1647" s="152">
        <f t="shared" si="1024"/>
        <v>4</v>
      </c>
      <c r="J1647" s="110">
        <f>ROUNDUP(H1647+(H1647*Assumptions!G$6),-2)</f>
        <v>8100</v>
      </c>
      <c r="K1647" s="39">
        <f>ROUNDUP(J1647+(J1647*Assumptions!H$6),-2)</f>
        <v>8400</v>
      </c>
      <c r="L1647" s="39">
        <f>ROUNDUP(K1647+(K1647*Assumptions!I$6),-2)</f>
        <v>8700</v>
      </c>
      <c r="M1647" s="39">
        <f>ROUNDUP(L1647+(L1647*Assumptions!J$6),-2)</f>
        <v>9000</v>
      </c>
      <c r="N1647" s="39">
        <f>ROUNDUP(M1647+(M1647*Assumptions!K$6),-2)</f>
        <v>9300</v>
      </c>
      <c r="O1647" s="39">
        <f>ROUNDUP(N1647+(N1647*Assumptions!L$6),-2)</f>
        <v>9600</v>
      </c>
      <c r="P1647" s="39">
        <f>ROUNDUP(O1647+(O1647*Assumptions!M$6),-2)</f>
        <v>9900</v>
      </c>
      <c r="Q1647" s="39">
        <f>ROUNDUP(P1647+(P1647*Assumptions!N$6),-2)</f>
        <v>10200</v>
      </c>
      <c r="R1647" s="127">
        <f>ROUNDUP(Q1647+(Q1647*Assumptions!O$6),-2)</f>
        <v>10600</v>
      </c>
      <c r="S1647" s="93"/>
      <c r="T1647" s="93"/>
      <c r="U1647" s="93"/>
      <c r="V1647" s="93"/>
      <c r="W1647" s="93"/>
      <c r="X1647" s="93"/>
      <c r="Y1647" s="93"/>
      <c r="AB1647" s="93"/>
      <c r="AC1647" s="93"/>
      <c r="AD1647" s="93"/>
      <c r="AE1647" s="93"/>
      <c r="AF1647" s="93"/>
    </row>
    <row r="1648" spans="1:32" s="102" customFormat="1" x14ac:dyDescent="0.2">
      <c r="A1648" s="119">
        <v>7300</v>
      </c>
      <c r="B1648" s="39">
        <v>8900</v>
      </c>
      <c r="C1648" s="39">
        <v>4900</v>
      </c>
      <c r="D1648" s="832" t="s">
        <v>3364</v>
      </c>
      <c r="E1648" s="110" t="s">
        <v>2550</v>
      </c>
      <c r="F1648" s="39">
        <v>8000</v>
      </c>
      <c r="G1648" s="152">
        <f t="shared" si="1027"/>
        <v>63.265306122448983</v>
      </c>
      <c r="H1648" s="39">
        <v>8300</v>
      </c>
      <c r="I1648" s="152">
        <f t="shared" si="1024"/>
        <v>3.75</v>
      </c>
      <c r="J1648" s="110">
        <f>ROUNDUP(H1648+(H1648*Assumptions!G$6),-2)</f>
        <v>8600</v>
      </c>
      <c r="K1648" s="39">
        <f>ROUNDUP(J1648+(J1648*Assumptions!H$6),-2)</f>
        <v>8900</v>
      </c>
      <c r="L1648" s="39">
        <f>ROUNDUP(K1648+(K1648*Assumptions!I$6),-2)</f>
        <v>9200</v>
      </c>
      <c r="M1648" s="39">
        <f>ROUNDUP(L1648+(L1648*Assumptions!J$6),-2)</f>
        <v>9500</v>
      </c>
      <c r="N1648" s="39">
        <f>ROUNDUP(M1648+(M1648*Assumptions!K$6),-2)</f>
        <v>9800</v>
      </c>
      <c r="O1648" s="39">
        <f>ROUNDUP(N1648+(N1648*Assumptions!L$6),-2)</f>
        <v>10100</v>
      </c>
      <c r="P1648" s="39">
        <f>ROUNDUP(O1648+(O1648*Assumptions!M$6),-2)</f>
        <v>10500</v>
      </c>
      <c r="Q1648" s="39">
        <f>ROUNDUP(P1648+(P1648*Assumptions!N$6),-2)</f>
        <v>10900</v>
      </c>
      <c r="R1648" s="127">
        <f>ROUNDUP(Q1648+(Q1648*Assumptions!O$6),-2)</f>
        <v>11300</v>
      </c>
      <c r="S1648" s="93"/>
      <c r="T1648" s="93"/>
      <c r="U1648" s="93"/>
      <c r="V1648" s="93"/>
      <c r="W1648" s="93"/>
      <c r="X1648" s="93"/>
      <c r="Y1648" s="93"/>
      <c r="AB1648" s="93"/>
      <c r="AC1648" s="93"/>
      <c r="AD1648" s="93"/>
      <c r="AE1648" s="93"/>
      <c r="AF1648" s="93"/>
    </row>
    <row r="1649" spans="1:32" s="102" customFormat="1" x14ac:dyDescent="0.2">
      <c r="A1649" s="119">
        <v>5900</v>
      </c>
      <c r="B1649" s="39">
        <v>6200</v>
      </c>
      <c r="C1649" s="39">
        <v>400</v>
      </c>
      <c r="D1649" s="832" t="s">
        <v>208</v>
      </c>
      <c r="E1649" s="110" t="s">
        <v>136</v>
      </c>
      <c r="F1649" s="39">
        <v>5000</v>
      </c>
      <c r="G1649" s="152">
        <f t="shared" si="1027"/>
        <v>1150</v>
      </c>
      <c r="H1649" s="39">
        <v>5100</v>
      </c>
      <c r="I1649" s="152">
        <f t="shared" si="1024"/>
        <v>2</v>
      </c>
      <c r="J1649" s="110">
        <f>ROUNDUP(H1649+(H1649*Assumptions!G$6),-2)</f>
        <v>5300</v>
      </c>
      <c r="K1649" s="39">
        <f>ROUNDUP(J1649+(J1649*Assumptions!H$6),-2)</f>
        <v>5500</v>
      </c>
      <c r="L1649" s="39">
        <f>ROUNDUP(K1649+(K1649*Assumptions!I$6),-2)</f>
        <v>5700</v>
      </c>
      <c r="M1649" s="39">
        <f>ROUNDUP(L1649+(L1649*Assumptions!J$6),-2)</f>
        <v>5900</v>
      </c>
      <c r="N1649" s="39">
        <f>ROUNDUP(M1649+(M1649*Assumptions!K$6),-2)</f>
        <v>6100</v>
      </c>
      <c r="O1649" s="39">
        <f>ROUNDUP(N1649+(N1649*Assumptions!L$6),-2)</f>
        <v>6300</v>
      </c>
      <c r="P1649" s="39">
        <f>ROUNDUP(O1649+(O1649*Assumptions!M$6),-2)</f>
        <v>6500</v>
      </c>
      <c r="Q1649" s="39">
        <f>ROUNDUP(P1649+(P1649*Assumptions!N$6),-2)</f>
        <v>6700</v>
      </c>
      <c r="R1649" s="127">
        <f>ROUNDUP(Q1649+(Q1649*Assumptions!O$6),-2)</f>
        <v>7000</v>
      </c>
      <c r="S1649" s="93"/>
      <c r="T1649" s="93"/>
      <c r="U1649" s="93"/>
      <c r="V1649" s="93"/>
      <c r="W1649" s="93"/>
      <c r="X1649" s="93"/>
      <c r="Y1649" s="93"/>
      <c r="AB1649" s="93"/>
      <c r="AC1649" s="93"/>
      <c r="AD1649" s="93"/>
      <c r="AE1649" s="93"/>
      <c r="AF1649" s="93"/>
    </row>
    <row r="1650" spans="1:32" s="102" customFormat="1" x14ac:dyDescent="0.2">
      <c r="A1650" s="119"/>
      <c r="B1650" s="39"/>
      <c r="C1650" s="39"/>
      <c r="D1650" s="832"/>
      <c r="E1650" s="110"/>
      <c r="F1650" s="39"/>
      <c r="G1650" s="152"/>
      <c r="H1650" s="39"/>
      <c r="I1650" s="152"/>
      <c r="J1650" s="110"/>
      <c r="K1650" s="39"/>
      <c r="L1650" s="39"/>
      <c r="M1650" s="39"/>
      <c r="N1650" s="39"/>
      <c r="O1650" s="39"/>
      <c r="P1650" s="39"/>
      <c r="Q1650" s="39"/>
      <c r="R1650" s="127"/>
      <c r="S1650" s="93"/>
      <c r="T1650" s="93"/>
      <c r="U1650" s="93"/>
      <c r="V1650" s="93"/>
      <c r="W1650" s="93"/>
      <c r="X1650" s="93"/>
      <c r="Y1650" s="93"/>
      <c r="AB1650" s="93"/>
      <c r="AC1650" s="93"/>
      <c r="AD1650" s="93"/>
      <c r="AE1650" s="93"/>
      <c r="AF1650" s="93"/>
    </row>
    <row r="1651" spans="1:32" s="102" customFormat="1" x14ac:dyDescent="0.2">
      <c r="A1651" s="119"/>
      <c r="B1651" s="39"/>
      <c r="C1651" s="39"/>
      <c r="D1651" s="832"/>
      <c r="E1651" s="159" t="s">
        <v>6406</v>
      </c>
      <c r="F1651" s="39"/>
      <c r="G1651" s="152"/>
      <c r="H1651" s="39"/>
      <c r="I1651" s="152"/>
      <c r="J1651" s="110"/>
      <c r="K1651" s="39"/>
      <c r="L1651" s="39"/>
      <c r="M1651" s="39"/>
      <c r="N1651" s="39"/>
      <c r="O1651" s="39"/>
      <c r="P1651" s="39"/>
      <c r="Q1651" s="39"/>
      <c r="R1651" s="127"/>
      <c r="S1651" s="93"/>
      <c r="T1651" s="93"/>
      <c r="U1651" s="93"/>
      <c r="V1651" s="93"/>
      <c r="W1651" s="93"/>
      <c r="X1651" s="93"/>
      <c r="Y1651" s="93"/>
      <c r="AB1651" s="93"/>
      <c r="AC1651" s="93"/>
      <c r="AD1651" s="93"/>
      <c r="AE1651" s="93"/>
      <c r="AF1651" s="93"/>
    </row>
    <row r="1652" spans="1:32" s="102" customFormat="1" x14ac:dyDescent="0.2">
      <c r="A1652" s="119">
        <v>1500</v>
      </c>
      <c r="B1652" s="39">
        <v>1100</v>
      </c>
      <c r="C1652" s="39">
        <v>1300</v>
      </c>
      <c r="D1652" s="832" t="s">
        <v>209</v>
      </c>
      <c r="E1652" s="110" t="s">
        <v>3011</v>
      </c>
      <c r="F1652" s="39">
        <v>1500</v>
      </c>
      <c r="G1652" s="152">
        <f>IF(C1652=F1652,0,IF(C1652=0,100,(F1652-C1652)/C1652*100))</f>
        <v>15.384615384615385</v>
      </c>
      <c r="H1652" s="39">
        <v>1600</v>
      </c>
      <c r="I1652" s="152">
        <f>IF(F1652=H1652,0,IF(F1652=0,100,(H1652-F1652)/F1652*100))</f>
        <v>6.666666666666667</v>
      </c>
      <c r="J1652" s="110">
        <f>ROUNDUP(H1652+(H1652*Assumptions!G$6),-2)</f>
        <v>1700</v>
      </c>
      <c r="K1652" s="39">
        <f>ROUNDUP(J1652+(J1652*Assumptions!H$6),-2)</f>
        <v>1800</v>
      </c>
      <c r="L1652" s="39">
        <f>ROUNDUP(K1652+(K1652*Assumptions!I$6),-2)</f>
        <v>1900</v>
      </c>
      <c r="M1652" s="39">
        <f>ROUNDUP(L1652+(L1652*Assumptions!J$6),-2)</f>
        <v>2000</v>
      </c>
      <c r="N1652" s="39">
        <f>ROUNDUP(M1652+(M1652*Assumptions!K$6),-2)</f>
        <v>2100</v>
      </c>
      <c r="O1652" s="39">
        <f>ROUNDUP(N1652+(N1652*Assumptions!L$6),-2)</f>
        <v>2200</v>
      </c>
      <c r="P1652" s="39">
        <f>ROUNDUP(O1652+(O1652*Assumptions!M$6),-2)</f>
        <v>2300</v>
      </c>
      <c r="Q1652" s="39">
        <f>ROUNDUP(P1652+(P1652*Assumptions!N$6),-2)</f>
        <v>2400</v>
      </c>
      <c r="R1652" s="127">
        <f>ROUNDUP(Q1652+(Q1652*Assumptions!O$6),-2)</f>
        <v>2500</v>
      </c>
      <c r="S1652" s="93"/>
      <c r="T1652" s="93"/>
      <c r="U1652" s="93"/>
      <c r="V1652" s="93"/>
      <c r="W1652" s="93"/>
      <c r="X1652" s="93"/>
      <c r="Y1652" s="93"/>
      <c r="AB1652" s="93"/>
      <c r="AC1652" s="93"/>
      <c r="AD1652" s="93"/>
      <c r="AE1652" s="93"/>
      <c r="AF1652" s="93"/>
    </row>
    <row r="1653" spans="1:32" s="102" customFormat="1" x14ac:dyDescent="0.2">
      <c r="A1653" s="119">
        <v>4200</v>
      </c>
      <c r="B1653" s="39">
        <v>5600</v>
      </c>
      <c r="C1653" s="39">
        <v>6600</v>
      </c>
      <c r="D1653" s="832" t="s">
        <v>828</v>
      </c>
      <c r="E1653" s="110" t="s">
        <v>1543</v>
      </c>
      <c r="F1653" s="39">
        <v>6000</v>
      </c>
      <c r="G1653" s="152">
        <f>IF(C1653=F1653,0,IF(C1653=0,100,(F1653-C1653)/C1653*100))</f>
        <v>-9.0909090909090917</v>
      </c>
      <c r="H1653" s="39">
        <v>6400</v>
      </c>
      <c r="I1653" s="152">
        <f>IF(F1653=H1653,0,IF(F1653=0,100,(H1653-F1653)/F1653*100))</f>
        <v>6.666666666666667</v>
      </c>
      <c r="J1653" s="110">
        <f>ROUNDUP(H1653+(H1653*Assumptions!G$6),-2)</f>
        <v>6600</v>
      </c>
      <c r="K1653" s="39">
        <f>ROUNDUP(J1653+(J1653*Assumptions!H$6),-2)</f>
        <v>6800</v>
      </c>
      <c r="L1653" s="39">
        <f>ROUNDUP(K1653+(K1653*Assumptions!I$6),-2)</f>
        <v>7100</v>
      </c>
      <c r="M1653" s="39">
        <f>ROUNDUP(L1653+(L1653*Assumptions!J$6),-2)</f>
        <v>7400</v>
      </c>
      <c r="N1653" s="39">
        <f>ROUNDUP(M1653+(M1653*Assumptions!K$6),-2)</f>
        <v>7700</v>
      </c>
      <c r="O1653" s="39">
        <f>ROUNDUP(N1653+(N1653*Assumptions!L$6),-2)</f>
        <v>8000</v>
      </c>
      <c r="P1653" s="39">
        <f>ROUNDUP(O1653+(O1653*Assumptions!M$6),-2)</f>
        <v>8300</v>
      </c>
      <c r="Q1653" s="39">
        <f>ROUNDUP(P1653+(P1653*Assumptions!N$6),-2)</f>
        <v>8600</v>
      </c>
      <c r="R1653" s="127">
        <f>ROUNDUP(Q1653+(Q1653*Assumptions!O$6),-2)</f>
        <v>8900</v>
      </c>
      <c r="S1653" s="93"/>
      <c r="T1653" s="93"/>
      <c r="U1653" s="93"/>
      <c r="V1653" s="93"/>
      <c r="W1653" s="93"/>
      <c r="X1653" s="93"/>
      <c r="Y1653" s="93"/>
      <c r="AB1653" s="93"/>
      <c r="AC1653" s="93"/>
      <c r="AD1653" s="93"/>
      <c r="AE1653" s="93"/>
      <c r="AF1653" s="93"/>
    </row>
    <row r="1654" spans="1:32" s="102" customFormat="1" x14ac:dyDescent="0.2">
      <c r="A1654" s="119">
        <v>10200</v>
      </c>
      <c r="B1654" s="39">
        <v>10400</v>
      </c>
      <c r="C1654" s="39">
        <v>10600</v>
      </c>
      <c r="D1654" s="832" t="s">
        <v>210</v>
      </c>
      <c r="E1654" s="110" t="s">
        <v>477</v>
      </c>
      <c r="F1654" s="39">
        <v>11500</v>
      </c>
      <c r="G1654" s="152">
        <f>IF(C1654=F1654,0,IF(C1654=0,100,(F1654-C1654)/C1654*100))</f>
        <v>8.4905660377358494</v>
      </c>
      <c r="H1654" s="39">
        <v>12000</v>
      </c>
      <c r="I1654" s="152">
        <f>IF(F1654=H1654,0,IF(F1654=0,100,(H1654-F1654)/F1654*100))</f>
        <v>4.3478260869565215</v>
      </c>
      <c r="J1654" s="110">
        <f>ROUNDUP(H1654+(H1654*Assumptions!G$6),-2)</f>
        <v>12400</v>
      </c>
      <c r="K1654" s="39">
        <f>ROUNDUP(J1654+(J1654*Assumptions!H$6),-2)</f>
        <v>12800</v>
      </c>
      <c r="L1654" s="39">
        <f>ROUNDUP(K1654+(K1654*Assumptions!I$6),-2)</f>
        <v>13200</v>
      </c>
      <c r="M1654" s="39">
        <f>ROUNDUP(L1654+(L1654*Assumptions!J$6),-2)</f>
        <v>13600</v>
      </c>
      <c r="N1654" s="39">
        <f>ROUNDUP(M1654+(M1654*Assumptions!K$6),-2)</f>
        <v>14100</v>
      </c>
      <c r="O1654" s="39">
        <f>ROUNDUP(N1654+(N1654*Assumptions!L$6),-2)</f>
        <v>14600</v>
      </c>
      <c r="P1654" s="39">
        <f>ROUNDUP(O1654+(O1654*Assumptions!M$6),-2)</f>
        <v>15100</v>
      </c>
      <c r="Q1654" s="39">
        <f>ROUNDUP(P1654+(P1654*Assumptions!N$6),-2)</f>
        <v>15600</v>
      </c>
      <c r="R1654" s="127">
        <f>ROUNDUP(Q1654+(Q1654*Assumptions!O$6),-2)</f>
        <v>16100</v>
      </c>
      <c r="S1654" s="93"/>
      <c r="T1654" s="93"/>
      <c r="U1654" s="93"/>
      <c r="V1654" s="93"/>
      <c r="W1654" s="93"/>
      <c r="X1654" s="93"/>
      <c r="Y1654" s="93"/>
    </row>
    <row r="1655" spans="1:32" s="102" customFormat="1" x14ac:dyDescent="0.2">
      <c r="A1655" s="119">
        <v>21900</v>
      </c>
      <c r="B1655" s="39">
        <v>97600</v>
      </c>
      <c r="C1655" s="39">
        <v>22300</v>
      </c>
      <c r="D1655" s="832" t="s">
        <v>877</v>
      </c>
      <c r="E1655" s="110" t="s">
        <v>878</v>
      </c>
      <c r="F1655" s="39">
        <f>F1630+21600</f>
        <v>76600</v>
      </c>
      <c r="G1655" s="152">
        <f>IF(C1655=F1655,0,IF(C1655=0,100,(F1655-C1655)/C1655*100))</f>
        <v>243.49775784753365</v>
      </c>
      <c r="H1655" s="39">
        <v>56000</v>
      </c>
      <c r="I1655" s="152">
        <f>IF(F1655=H1655,0,IF(F1655=0,100,(H1655-F1655)/F1655*100))</f>
        <v>-26.892950391644909</v>
      </c>
      <c r="J1655" s="110">
        <f t="shared" ref="J1655:R1655" si="1028">J1630</f>
        <v>58800</v>
      </c>
      <c r="K1655" s="39">
        <f t="shared" si="1028"/>
        <v>60600</v>
      </c>
      <c r="L1655" s="39">
        <f t="shared" si="1028"/>
        <v>62500</v>
      </c>
      <c r="M1655" s="39">
        <f t="shared" si="1028"/>
        <v>64400</v>
      </c>
      <c r="N1655" s="39">
        <f t="shared" si="1028"/>
        <v>66400</v>
      </c>
      <c r="O1655" s="39">
        <f t="shared" si="1028"/>
        <v>68400</v>
      </c>
      <c r="P1655" s="39">
        <f t="shared" si="1028"/>
        <v>70500</v>
      </c>
      <c r="Q1655" s="39">
        <f t="shared" si="1028"/>
        <v>72700</v>
      </c>
      <c r="R1655" s="127">
        <f t="shared" si="1028"/>
        <v>74900</v>
      </c>
      <c r="S1655" s="93"/>
      <c r="T1655" s="93"/>
      <c r="U1655" s="93"/>
      <c r="V1655" s="93"/>
      <c r="W1655" s="93"/>
      <c r="X1655" s="93"/>
      <c r="Y1655" s="93"/>
    </row>
    <row r="1656" spans="1:32" s="102" customFormat="1" x14ac:dyDescent="0.2">
      <c r="A1656" s="119"/>
      <c r="B1656" s="39"/>
      <c r="C1656" s="39"/>
      <c r="D1656" s="832"/>
      <c r="E1656" s="110"/>
      <c r="F1656" s="39"/>
      <c r="G1656" s="152"/>
      <c r="H1656" s="39"/>
      <c r="I1656" s="152"/>
      <c r="J1656" s="110"/>
      <c r="K1656" s="39"/>
      <c r="L1656" s="39"/>
      <c r="M1656" s="39"/>
      <c r="N1656" s="39"/>
      <c r="O1656" s="39"/>
      <c r="P1656" s="39"/>
      <c r="Q1656" s="39"/>
      <c r="R1656" s="127"/>
      <c r="S1656" s="93"/>
      <c r="T1656" s="93"/>
      <c r="U1656" s="93"/>
      <c r="V1656" s="93"/>
      <c r="W1656" s="93"/>
      <c r="X1656" s="93"/>
      <c r="Y1656" s="93"/>
    </row>
    <row r="1657" spans="1:32" x14ac:dyDescent="0.2">
      <c r="A1657" s="119"/>
      <c r="B1657" s="39"/>
      <c r="C1657" s="39"/>
      <c r="D1657" s="832"/>
      <c r="E1657" s="83" t="str">
        <f>DEH!E193</f>
        <v>Non-cash Expenses</v>
      </c>
      <c r="F1657" s="39"/>
      <c r="G1657" s="152"/>
      <c r="H1657" s="39"/>
      <c r="I1657" s="152"/>
      <c r="J1657" s="110"/>
      <c r="K1657" s="39"/>
      <c r="L1657" s="39"/>
      <c r="M1657" s="39"/>
      <c r="N1657" s="39"/>
      <c r="O1657" s="39"/>
      <c r="P1657" s="39"/>
      <c r="Q1657" s="39"/>
      <c r="R1657" s="127"/>
    </row>
    <row r="1658" spans="1:32" x14ac:dyDescent="0.2">
      <c r="A1658" s="119">
        <v>8700</v>
      </c>
      <c r="B1658" s="39">
        <v>8700</v>
      </c>
      <c r="C1658" s="145">
        <v>0</v>
      </c>
      <c r="D1658" s="832" t="s">
        <v>2218</v>
      </c>
      <c r="E1658" s="110" t="s">
        <v>889</v>
      </c>
      <c r="F1658" s="39">
        <v>9000</v>
      </c>
      <c r="G1658" s="152">
        <f>IF(C1658=F1658,0,IF(C1658=0,100,(F1658-C1658)/C1658*100))</f>
        <v>100</v>
      </c>
      <c r="H1658" s="39">
        <v>9000</v>
      </c>
      <c r="I1658" s="152">
        <f>IF(F1658=H1658,0,IF(F1658=0,100,(H1658-F1658)/F1658*100))</f>
        <v>0</v>
      </c>
      <c r="J1658" s="110">
        <f>ROUNDUP(H1658+(H1658*Assumptions!G$6),-2)</f>
        <v>9300</v>
      </c>
      <c r="K1658" s="39">
        <f>ROUNDUP(J1658+(J1658*Assumptions!H$6),-2)</f>
        <v>9600</v>
      </c>
      <c r="L1658" s="39">
        <f>ROUNDUP(K1658+(K1658*Assumptions!I$6),-2)</f>
        <v>9900</v>
      </c>
      <c r="M1658" s="39">
        <f>ROUNDUP(L1658+(L1658*Assumptions!J$6),-2)</f>
        <v>10200</v>
      </c>
      <c r="N1658" s="39">
        <f>ROUNDUP(M1658+(M1658*Assumptions!K$6),-2)</f>
        <v>10600</v>
      </c>
      <c r="O1658" s="39">
        <f>ROUNDUP(N1658+(N1658*Assumptions!L$6),-2)</f>
        <v>11000</v>
      </c>
      <c r="P1658" s="39">
        <f>ROUNDUP(O1658+(O1658*Assumptions!M$6),-2)</f>
        <v>11400</v>
      </c>
      <c r="Q1658" s="39">
        <f>ROUNDUP(P1658+(P1658*Assumptions!N$6),-2)</f>
        <v>11800</v>
      </c>
      <c r="R1658" s="127">
        <f>ROUNDUP(Q1658+(Q1658*Assumptions!O$6),-2)</f>
        <v>12200</v>
      </c>
    </row>
    <row r="1659" spans="1:32" ht="13.5" thickBot="1" x14ac:dyDescent="0.25">
      <c r="A1659" s="79"/>
      <c r="B1659" s="72"/>
      <c r="C1659" s="72"/>
      <c r="D1659" s="832"/>
      <c r="E1659" s="83"/>
      <c r="F1659" s="72"/>
      <c r="G1659" s="197"/>
      <c r="H1659" s="72"/>
      <c r="I1659" s="197"/>
      <c r="J1659" s="83"/>
      <c r="K1659" s="39"/>
      <c r="L1659" s="39"/>
      <c r="M1659" s="39"/>
      <c r="N1659" s="39"/>
      <c r="O1659" s="39"/>
      <c r="P1659" s="39"/>
      <c r="Q1659" s="39"/>
      <c r="R1659" s="127"/>
    </row>
    <row r="1660" spans="1:32" s="102" customFormat="1" x14ac:dyDescent="0.2">
      <c r="A1660" s="116">
        <f>SUM(A1636:A1659)</f>
        <v>348000</v>
      </c>
      <c r="B1660" s="61">
        <f>SUM(B1636:B1659)</f>
        <v>406100</v>
      </c>
      <c r="C1660" s="61">
        <f>SUM(C1636:C1659)</f>
        <v>364900</v>
      </c>
      <c r="D1660" s="849"/>
      <c r="E1660" s="125" t="s">
        <v>660</v>
      </c>
      <c r="F1660" s="61">
        <f>SUM(F1636:F1659)</f>
        <v>439600</v>
      </c>
      <c r="G1660" s="199">
        <f>IF(C1660=F1660,0,IF(C1660=0,100,(F1660-C1660)/C1660*100))</f>
        <v>20.471362016990959</v>
      </c>
      <c r="H1660" s="61">
        <f>SUM(H1636:H1659)</f>
        <v>439800</v>
      </c>
      <c r="I1660" s="199">
        <f>IF(F1660=H1660,0,IF(F1660=0,100,(H1660-F1660)/F1660*100))</f>
        <v>4.5495905368516838E-2</v>
      </c>
      <c r="J1660" s="195">
        <f t="shared" ref="J1660:R1660" si="1029">SUM(J1636:J1659)</f>
        <v>454600</v>
      </c>
      <c r="K1660" s="61">
        <f t="shared" si="1029"/>
        <v>469000</v>
      </c>
      <c r="L1660" s="61">
        <f t="shared" si="1029"/>
        <v>483800</v>
      </c>
      <c r="M1660" s="61">
        <f t="shared" si="1029"/>
        <v>498900</v>
      </c>
      <c r="N1660" s="61">
        <f t="shared" si="1029"/>
        <v>514700</v>
      </c>
      <c r="O1660" s="61">
        <f t="shared" si="1029"/>
        <v>530900</v>
      </c>
      <c r="P1660" s="61">
        <f t="shared" si="1029"/>
        <v>547700</v>
      </c>
      <c r="Q1660" s="61">
        <f t="shared" si="1029"/>
        <v>564800</v>
      </c>
      <c r="R1660" s="126">
        <f t="shared" si="1029"/>
        <v>582500</v>
      </c>
    </row>
    <row r="1661" spans="1:32" x14ac:dyDescent="0.2">
      <c r="A1661" s="119"/>
      <c r="B1661" s="39"/>
      <c r="C1661" s="39"/>
      <c r="D1661" s="848"/>
      <c r="E1661" s="121"/>
      <c r="F1661" s="39"/>
      <c r="G1661" s="152"/>
      <c r="H1661" s="39"/>
      <c r="I1661" s="152"/>
      <c r="J1661" s="110"/>
      <c r="K1661" s="39"/>
      <c r="L1661" s="39"/>
      <c r="M1661" s="39"/>
      <c r="N1661" s="39"/>
      <c r="O1661" s="39"/>
      <c r="P1661" s="39"/>
      <c r="Q1661" s="39"/>
      <c r="R1661" s="127"/>
    </row>
    <row r="1662" spans="1:32" s="102" customFormat="1" x14ac:dyDescent="0.2">
      <c r="A1662" s="79">
        <f>A1632-A1660</f>
        <v>-135900</v>
      </c>
      <c r="B1662" s="72">
        <f>B1632-B1660</f>
        <v>-157600</v>
      </c>
      <c r="C1662" s="72">
        <f>C1632-C1660</f>
        <v>-203400</v>
      </c>
      <c r="D1662" s="849"/>
      <c r="E1662" s="2264" t="s">
        <v>1203</v>
      </c>
      <c r="F1662" s="72">
        <f>F1632-F1660</f>
        <v>-225600</v>
      </c>
      <c r="G1662" s="197">
        <f>IF(C1662=F1662,0,IF(C1662=0,100,(F1662-C1662)/C1662*100))</f>
        <v>10.914454277286136</v>
      </c>
      <c r="H1662" s="72">
        <f>H1632-H1660</f>
        <v>-218800</v>
      </c>
      <c r="I1662" s="197">
        <f>IF(F1662=H1662,0,IF(F1662=0,100,(H1662-F1662)/F1662*100))</f>
        <v>-3.0141843971631204</v>
      </c>
      <c r="J1662" s="83">
        <f t="shared" ref="J1662:R1662" si="1030">J1632-J1660</f>
        <v>-226800</v>
      </c>
      <c r="K1662" s="72">
        <f t="shared" si="1030"/>
        <v>-234200</v>
      </c>
      <c r="L1662" s="72">
        <f t="shared" si="1030"/>
        <v>-241800</v>
      </c>
      <c r="M1662" s="72">
        <f t="shared" si="1030"/>
        <v>-249500</v>
      </c>
      <c r="N1662" s="72">
        <f t="shared" si="1030"/>
        <v>-257600</v>
      </c>
      <c r="O1662" s="72">
        <f t="shared" si="1030"/>
        <v>-266000</v>
      </c>
      <c r="P1662" s="72">
        <f t="shared" si="1030"/>
        <v>-274700</v>
      </c>
      <c r="Q1662" s="72">
        <f t="shared" si="1030"/>
        <v>-283400</v>
      </c>
      <c r="R1662" s="128">
        <f t="shared" si="1030"/>
        <v>-292600</v>
      </c>
    </row>
    <row r="1663" spans="1:32" x14ac:dyDescent="0.2">
      <c r="A1663" s="119">
        <f>A1658</f>
        <v>8700</v>
      </c>
      <c r="B1663" s="39">
        <f>B1658</f>
        <v>8700</v>
      </c>
      <c r="C1663" s="39">
        <f>C1658</f>
        <v>0</v>
      </c>
      <c r="D1663" s="848"/>
      <c r="E1663" s="364" t="s">
        <v>2313</v>
      </c>
      <c r="F1663" s="39">
        <f>F1658</f>
        <v>9000</v>
      </c>
      <c r="G1663" s="152">
        <f>IF(C1663=F1663,0,IF(C1663=0,100,(F1663-C1663)/C1663*100))</f>
        <v>100</v>
      </c>
      <c r="H1663" s="39">
        <f t="shared" ref="H1663:Q1663" si="1031">H1658</f>
        <v>9000</v>
      </c>
      <c r="I1663" s="152">
        <f>IF(F1663=H1663,0,IF(F1663=0,100,(H1663-F1663)/F1663*100))</f>
        <v>0</v>
      </c>
      <c r="J1663" s="110">
        <f t="shared" si="1031"/>
        <v>9300</v>
      </c>
      <c r="K1663" s="39">
        <f t="shared" si="1031"/>
        <v>9600</v>
      </c>
      <c r="L1663" s="39">
        <f t="shared" si="1031"/>
        <v>9900</v>
      </c>
      <c r="M1663" s="39">
        <f t="shared" si="1031"/>
        <v>10200</v>
      </c>
      <c r="N1663" s="39">
        <f t="shared" si="1031"/>
        <v>10600</v>
      </c>
      <c r="O1663" s="39">
        <f t="shared" si="1031"/>
        <v>11000</v>
      </c>
      <c r="P1663" s="39">
        <f t="shared" si="1031"/>
        <v>11400</v>
      </c>
      <c r="Q1663" s="39">
        <f t="shared" si="1031"/>
        <v>11800</v>
      </c>
      <c r="R1663" s="127">
        <f t="shared" ref="R1663" si="1032">R1658</f>
        <v>12200</v>
      </c>
    </row>
    <row r="1664" spans="1:32" s="102" customFormat="1" x14ac:dyDescent="0.2">
      <c r="A1664" s="200">
        <f>A1663+A1662</f>
        <v>-127200</v>
      </c>
      <c r="B1664" s="457">
        <f>B1663+B1662</f>
        <v>-148900</v>
      </c>
      <c r="C1664" s="457">
        <f>C1663+C1662</f>
        <v>-203400</v>
      </c>
      <c r="D1664" s="850"/>
      <c r="E1664" s="595" t="s">
        <v>1993</v>
      </c>
      <c r="F1664" s="457">
        <f>F1663+F1662</f>
        <v>-216600</v>
      </c>
      <c r="G1664" s="601">
        <f>IF(C1664=F1664,0,IF(C1664=0,100,(F1664-C1664)/C1664*100))</f>
        <v>6.4896755162241888</v>
      </c>
      <c r="H1664" s="457">
        <f t="shared" ref="H1664:Q1664" si="1033">H1663+H1662</f>
        <v>-209800</v>
      </c>
      <c r="I1664" s="601">
        <f>IF(F1664=H1664,0,IF(F1664=0,100,(H1664-F1664)/F1664*100))</f>
        <v>-3.1394275161588179</v>
      </c>
      <c r="J1664" s="889">
        <f t="shared" si="1033"/>
        <v>-217500</v>
      </c>
      <c r="K1664" s="457">
        <f t="shared" si="1033"/>
        <v>-224600</v>
      </c>
      <c r="L1664" s="457">
        <f t="shared" si="1033"/>
        <v>-231900</v>
      </c>
      <c r="M1664" s="457">
        <f t="shared" si="1033"/>
        <v>-239300</v>
      </c>
      <c r="N1664" s="457">
        <f t="shared" si="1033"/>
        <v>-247000</v>
      </c>
      <c r="O1664" s="457">
        <f t="shared" si="1033"/>
        <v>-255000</v>
      </c>
      <c r="P1664" s="457">
        <f t="shared" si="1033"/>
        <v>-263300</v>
      </c>
      <c r="Q1664" s="457">
        <f t="shared" si="1033"/>
        <v>-271600</v>
      </c>
      <c r="R1664" s="459">
        <f t="shared" ref="R1664" si="1034">R1663+R1662</f>
        <v>-280400</v>
      </c>
    </row>
    <row r="1665" spans="1:18" ht="13.5" thickBot="1" x14ac:dyDescent="0.25">
      <c r="A1665" s="79"/>
      <c r="B1665" s="72"/>
      <c r="C1665" s="72"/>
      <c r="D1665" s="832"/>
      <c r="E1665" s="150"/>
      <c r="F1665" s="72"/>
      <c r="G1665" s="197"/>
      <c r="H1665" s="72"/>
      <c r="I1665" s="197"/>
      <c r="J1665" s="83"/>
      <c r="K1665" s="134"/>
      <c r="L1665" s="134"/>
      <c r="M1665" s="134"/>
      <c r="N1665" s="134"/>
      <c r="O1665" s="134"/>
      <c r="P1665" s="134"/>
      <c r="Q1665" s="134"/>
      <c r="R1665" s="178"/>
    </row>
    <row r="1666" spans="1:18" ht="13.5" thickTop="1" x14ac:dyDescent="0.2">
      <c r="A1666" s="443"/>
      <c r="B1666" s="135"/>
      <c r="C1666" s="135"/>
      <c r="D1666" s="852"/>
      <c r="E1666" s="426"/>
      <c r="F1666" s="179"/>
      <c r="G1666" s="453"/>
      <c r="H1666" s="179"/>
      <c r="I1666" s="453"/>
      <c r="J1666" s="138"/>
      <c r="K1666" s="140"/>
      <c r="L1666" s="140"/>
      <c r="M1666" s="140"/>
      <c r="N1666" s="140"/>
      <c r="O1666" s="140"/>
      <c r="P1666" s="140"/>
      <c r="Q1666" s="140"/>
      <c r="R1666" s="180"/>
    </row>
    <row r="1667" spans="1:18" x14ac:dyDescent="0.2">
      <c r="A1667" s="79"/>
      <c r="B1667" s="141"/>
      <c r="C1667" s="141"/>
      <c r="D1667" s="831"/>
      <c r="E1667" s="596" t="s">
        <v>231</v>
      </c>
      <c r="F1667" s="72"/>
      <c r="G1667" s="101"/>
      <c r="H1667" s="72"/>
      <c r="I1667" s="101"/>
      <c r="J1667" s="83"/>
      <c r="K1667" s="39"/>
      <c r="L1667" s="39"/>
      <c r="M1667" s="39"/>
      <c r="N1667" s="39"/>
      <c r="O1667" s="39"/>
      <c r="P1667" s="39"/>
      <c r="Q1667" s="39"/>
      <c r="R1667" s="127"/>
    </row>
    <row r="1668" spans="1:18" x14ac:dyDescent="0.2">
      <c r="A1668" s="79"/>
      <c r="B1668" s="141"/>
      <c r="C1668" s="141"/>
      <c r="D1668" s="831"/>
      <c r="E1668" s="430"/>
      <c r="F1668" s="72"/>
      <c r="G1668" s="101"/>
      <c r="H1668" s="72"/>
      <c r="I1668" s="101"/>
      <c r="J1668" s="83"/>
      <c r="K1668" s="39"/>
      <c r="L1668" s="39"/>
      <c r="M1668" s="39"/>
      <c r="N1668" s="39"/>
      <c r="O1668" s="39"/>
      <c r="P1668" s="39"/>
      <c r="Q1668" s="39"/>
      <c r="R1668" s="127"/>
    </row>
    <row r="1669" spans="1:18" x14ac:dyDescent="0.2">
      <c r="A1669" s="119">
        <v>0</v>
      </c>
      <c r="B1669" s="156">
        <v>0</v>
      </c>
      <c r="C1669" s="156">
        <v>0</v>
      </c>
      <c r="D1669" s="831"/>
      <c r="E1669" s="605" t="s">
        <v>2106</v>
      </c>
      <c r="F1669" s="39">
        <v>0</v>
      </c>
      <c r="G1669" s="2271"/>
      <c r="H1669" s="39">
        <v>0</v>
      </c>
      <c r="I1669" s="2271"/>
      <c r="J1669" s="110">
        <v>0</v>
      </c>
      <c r="K1669" s="39">
        <v>0</v>
      </c>
      <c r="L1669" s="39">
        <v>0</v>
      </c>
      <c r="M1669" s="39">
        <v>0</v>
      </c>
      <c r="N1669" s="39">
        <v>0</v>
      </c>
      <c r="O1669" s="39">
        <v>0</v>
      </c>
      <c r="P1669" s="39">
        <v>0</v>
      </c>
      <c r="Q1669" s="39">
        <v>0</v>
      </c>
      <c r="R1669" s="127">
        <v>0</v>
      </c>
    </row>
    <row r="1670" spans="1:18" x14ac:dyDescent="0.2">
      <c r="A1670" s="119">
        <v>55500</v>
      </c>
      <c r="B1670" s="156">
        <v>25900</v>
      </c>
      <c r="C1670" s="156">
        <f>'Res-Gen'!B234</f>
        <v>21600</v>
      </c>
      <c r="D1670" s="831"/>
      <c r="E1670" s="425" t="s">
        <v>2272</v>
      </c>
      <c r="F1670" s="39">
        <v>0</v>
      </c>
      <c r="G1670" s="2271"/>
      <c r="H1670" s="39">
        <v>0</v>
      </c>
      <c r="I1670" s="2271"/>
      <c r="J1670" s="110">
        <v>0</v>
      </c>
      <c r="K1670" s="39">
        <v>0</v>
      </c>
      <c r="L1670" s="39">
        <v>0</v>
      </c>
      <c r="M1670" s="39">
        <v>0</v>
      </c>
      <c r="N1670" s="39">
        <v>0</v>
      </c>
      <c r="O1670" s="39">
        <v>0</v>
      </c>
      <c r="P1670" s="39">
        <v>0</v>
      </c>
      <c r="Q1670" s="39">
        <v>0</v>
      </c>
      <c r="R1670" s="127">
        <v>0</v>
      </c>
    </row>
    <row r="1671" spans="1:18" x14ac:dyDescent="0.2">
      <c r="A1671" s="119">
        <v>44000</v>
      </c>
      <c r="B1671" s="156">
        <v>30500</v>
      </c>
      <c r="C1671" s="156">
        <f>'Res-Gen'!C234</f>
        <v>25900</v>
      </c>
      <c r="D1671" s="831"/>
      <c r="E1671" s="425" t="s">
        <v>2738</v>
      </c>
      <c r="F1671" s="39">
        <f>'Res-Gen'!F234</f>
        <v>21600</v>
      </c>
      <c r="G1671" s="2271"/>
      <c r="H1671" s="39">
        <v>0</v>
      </c>
      <c r="I1671" s="2271"/>
      <c r="J1671" s="110">
        <v>0</v>
      </c>
      <c r="K1671" s="39">
        <v>0</v>
      </c>
      <c r="L1671" s="39">
        <v>0</v>
      </c>
      <c r="M1671" s="39">
        <v>0</v>
      </c>
      <c r="N1671" s="39">
        <v>0</v>
      </c>
      <c r="O1671" s="39">
        <v>0</v>
      </c>
      <c r="P1671" s="39">
        <v>0</v>
      </c>
      <c r="Q1671" s="39">
        <v>0</v>
      </c>
      <c r="R1671" s="127">
        <v>0</v>
      </c>
    </row>
    <row r="1672" spans="1:18" x14ac:dyDescent="0.2">
      <c r="A1672" s="119">
        <v>0</v>
      </c>
      <c r="B1672" s="156">
        <v>0</v>
      </c>
      <c r="C1672" s="156">
        <f>'Cap Inc'!B103</f>
        <v>183100</v>
      </c>
      <c r="D1672" s="831"/>
      <c r="E1672" s="425" t="s">
        <v>2275</v>
      </c>
      <c r="F1672" s="39">
        <f>'Cap Inc'!E103</f>
        <v>0</v>
      </c>
      <c r="G1672" s="2271"/>
      <c r="H1672" s="39">
        <v>0</v>
      </c>
      <c r="I1672" s="2271"/>
      <c r="J1672" s="110">
        <v>0</v>
      </c>
      <c r="K1672" s="39">
        <v>0</v>
      </c>
      <c r="L1672" s="39">
        <v>0</v>
      </c>
      <c r="M1672" s="39">
        <v>0</v>
      </c>
      <c r="N1672" s="39">
        <v>0</v>
      </c>
      <c r="O1672" s="39">
        <v>0</v>
      </c>
      <c r="P1672" s="39">
        <v>0</v>
      </c>
      <c r="Q1672" s="39">
        <v>0</v>
      </c>
      <c r="R1672" s="127">
        <v>0</v>
      </c>
    </row>
    <row r="1673" spans="1:18" x14ac:dyDescent="0.2">
      <c r="A1673" s="119">
        <v>0</v>
      </c>
      <c r="B1673" s="156">
        <v>11200</v>
      </c>
      <c r="C1673" s="156">
        <f>'Cap-Gen'!F203</f>
        <v>199700</v>
      </c>
      <c r="D1673" s="831"/>
      <c r="E1673" s="425" t="s">
        <v>1153</v>
      </c>
      <c r="F1673" s="39">
        <f>'Cap-Gen'!G203</f>
        <v>0</v>
      </c>
      <c r="G1673" s="2271"/>
      <c r="H1673" s="39">
        <v>0</v>
      </c>
      <c r="I1673" s="2271"/>
      <c r="J1673" s="110">
        <v>0</v>
      </c>
      <c r="K1673" s="39">
        <v>0</v>
      </c>
      <c r="L1673" s="39">
        <v>0</v>
      </c>
      <c r="M1673" s="39">
        <v>0</v>
      </c>
      <c r="N1673" s="39">
        <v>0</v>
      </c>
      <c r="O1673" s="39">
        <v>0</v>
      </c>
      <c r="P1673" s="39">
        <v>0</v>
      </c>
      <c r="Q1673" s="39">
        <v>0</v>
      </c>
      <c r="R1673" s="127">
        <v>0</v>
      </c>
    </row>
    <row r="1674" spans="1:18" x14ac:dyDescent="0.2">
      <c r="A1674" s="119"/>
      <c r="B1674" s="156"/>
      <c r="C1674" s="156"/>
      <c r="D1674" s="831"/>
      <c r="E1674" s="596"/>
      <c r="F1674" s="39"/>
      <c r="G1674" s="2271"/>
      <c r="H1674" s="39"/>
      <c r="I1674" s="2271"/>
      <c r="J1674" s="110"/>
      <c r="K1674" s="39"/>
      <c r="L1674" s="39"/>
      <c r="M1674" s="39"/>
      <c r="N1674" s="39"/>
      <c r="O1674" s="39"/>
      <c r="P1674" s="39"/>
      <c r="Q1674" s="39"/>
      <c r="R1674" s="127"/>
    </row>
    <row r="1675" spans="1:18" s="102" customFormat="1" x14ac:dyDescent="0.2">
      <c r="A1675" s="200">
        <f>A1664-A1669-A1670+A1671++A1672-A1673</f>
        <v>-138700</v>
      </c>
      <c r="B1675" s="437">
        <f>B1664-B1669-B1670+B1671++B1672-B1673</f>
        <v>-155500</v>
      </c>
      <c r="C1675" s="437">
        <f>C1664-C1669-C1670+C1671++C1672-C1673</f>
        <v>-215700</v>
      </c>
      <c r="D1675" s="853"/>
      <c r="E1675" s="598" t="s">
        <v>2901</v>
      </c>
      <c r="F1675" s="457">
        <f>F1664-F1669-F1670+F1671++F1672-F1673</f>
        <v>-195000</v>
      </c>
      <c r="G1675" s="601">
        <f>IF(C1675=F1675,0,IF(C1675=0,100,(F1675-C1675)/C1675*100))</f>
        <v>-9.5966620305980541</v>
      </c>
      <c r="H1675" s="457">
        <f t="shared" ref="H1675:Q1675" si="1035">H1664-H1669-H1670+H1671++H1672-H1673</f>
        <v>-209800</v>
      </c>
      <c r="I1675" s="601">
        <f>IF(F1675=H1675,0,IF(F1675=0,100,(H1675-F1675)/F1675*100))</f>
        <v>7.5897435897435903</v>
      </c>
      <c r="J1675" s="884">
        <f t="shared" si="1035"/>
        <v>-217500</v>
      </c>
      <c r="K1675" s="457">
        <f t="shared" si="1035"/>
        <v>-224600</v>
      </c>
      <c r="L1675" s="457">
        <f t="shared" si="1035"/>
        <v>-231900</v>
      </c>
      <c r="M1675" s="457">
        <f t="shared" si="1035"/>
        <v>-239300</v>
      </c>
      <c r="N1675" s="457">
        <f t="shared" si="1035"/>
        <v>-247000</v>
      </c>
      <c r="O1675" s="457">
        <f t="shared" si="1035"/>
        <v>-255000</v>
      </c>
      <c r="P1675" s="457">
        <f t="shared" si="1035"/>
        <v>-263300</v>
      </c>
      <c r="Q1675" s="457">
        <f t="shared" si="1035"/>
        <v>-271600</v>
      </c>
      <c r="R1675" s="459">
        <f t="shared" ref="R1675" si="1036">R1664-R1669-R1670+R1671++R1672-R1673</f>
        <v>-280400</v>
      </c>
    </row>
    <row r="1676" spans="1:18" ht="13.5" thickBot="1" x14ac:dyDescent="0.25">
      <c r="A1676" s="82"/>
      <c r="B1676" s="99"/>
      <c r="C1676" s="147"/>
      <c r="D1676" s="854"/>
      <c r="E1676" s="427"/>
      <c r="F1676" s="99"/>
      <c r="G1676" s="454"/>
      <c r="H1676" s="99"/>
      <c r="I1676" s="454"/>
      <c r="J1676" s="133"/>
      <c r="K1676" s="74"/>
      <c r="L1676" s="74"/>
      <c r="M1676" s="74"/>
      <c r="N1676" s="74"/>
      <c r="O1676" s="74"/>
      <c r="P1676" s="74"/>
      <c r="Q1676" s="74"/>
      <c r="R1676" s="182"/>
    </row>
    <row r="1677" spans="1:18" ht="14.25" thickTop="1" thickBot="1" x14ac:dyDescent="0.25">
      <c r="A1677" s="83"/>
      <c r="B1677" s="83"/>
      <c r="C1677" s="83"/>
      <c r="D1677" s="834"/>
      <c r="E1677" s="150"/>
      <c r="F1677" s="83"/>
      <c r="G1677" s="439"/>
      <c r="H1677" s="83"/>
      <c r="I1677" s="2254"/>
      <c r="J1677" s="83"/>
      <c r="K1677" s="110"/>
      <c r="L1677" s="110"/>
      <c r="M1677" s="110"/>
      <c r="N1677" s="110"/>
      <c r="O1677" s="110"/>
      <c r="P1677" s="110"/>
      <c r="Q1677" s="110"/>
      <c r="R1677" s="110"/>
    </row>
    <row r="1678" spans="1:18" s="100" customFormat="1" ht="18.75" customHeight="1" thickTop="1" thickBot="1" x14ac:dyDescent="0.3">
      <c r="A1678" s="2723" t="s">
        <v>3950</v>
      </c>
      <c r="B1678" s="2724"/>
      <c r="C1678" s="2724"/>
      <c r="D1678" s="2724"/>
      <c r="E1678" s="2724"/>
      <c r="F1678" s="2724"/>
      <c r="G1678" s="2724"/>
      <c r="H1678" s="2724"/>
      <c r="I1678" s="2724"/>
      <c r="J1678" s="2724"/>
      <c r="K1678" s="2724"/>
      <c r="L1678" s="2724"/>
      <c r="M1678" s="2724"/>
      <c r="N1678" s="2724"/>
      <c r="O1678" s="2724"/>
      <c r="P1678" s="2724"/>
      <c r="Q1678" s="2724"/>
      <c r="R1678" s="2725"/>
    </row>
    <row r="1679" spans="1:18" s="52" customFormat="1" x14ac:dyDescent="0.2">
      <c r="A1679" s="50" t="str">
        <f t="shared" ref="A1679:C1680" si="1037">A2</f>
        <v>ACTUAL</v>
      </c>
      <c r="B1679" s="428" t="str">
        <f t="shared" si="1037"/>
        <v>ACTUAL</v>
      </c>
      <c r="C1679" s="428" t="str">
        <f t="shared" si="1037"/>
        <v>ACTUAL</v>
      </c>
      <c r="D1679" s="428" t="s">
        <v>3094</v>
      </c>
      <c r="E1679" s="2281" t="s">
        <v>2626</v>
      </c>
      <c r="F1679" s="2726" t="s">
        <v>2628</v>
      </c>
      <c r="G1679" s="2727"/>
      <c r="H1679" s="2727"/>
      <c r="I1679" s="2727"/>
      <c r="J1679" s="2727"/>
      <c r="K1679" s="2727"/>
      <c r="L1679" s="2727"/>
      <c r="M1679" s="2727"/>
      <c r="N1679" s="2727"/>
      <c r="O1679" s="2727"/>
      <c r="P1679" s="2727"/>
      <c r="Q1679" s="2727"/>
      <c r="R1679" s="2728"/>
    </row>
    <row r="1680" spans="1:18" s="29" customFormat="1" ht="12.75" customHeight="1" thickBot="1" x14ac:dyDescent="0.25">
      <c r="A1680" s="230" t="str">
        <f t="shared" si="1037"/>
        <v>2011/12</v>
      </c>
      <c r="B1680" s="240" t="str">
        <f t="shared" si="1037"/>
        <v>2012/13</v>
      </c>
      <c r="C1680" s="84" t="str">
        <f t="shared" si="1037"/>
        <v>2013/14</v>
      </c>
      <c r="D1680" s="429" t="s">
        <v>3095</v>
      </c>
      <c r="E1680" s="48"/>
      <c r="F1680" s="429" t="str">
        <f>F3</f>
        <v>2014/15</v>
      </c>
      <c r="G1680" s="56" t="str">
        <f>G1276</f>
        <v xml:space="preserve">% </v>
      </c>
      <c r="H1680" s="429" t="str">
        <f>H3</f>
        <v>2015/16</v>
      </c>
      <c r="I1680" s="56" t="str">
        <f>I1276</f>
        <v xml:space="preserve">% </v>
      </c>
      <c r="J1680" s="883" t="str">
        <f t="shared" ref="J1680:R1680" si="1038">J3</f>
        <v>2016/17</v>
      </c>
      <c r="K1680" s="240" t="str">
        <f t="shared" si="1038"/>
        <v>2017/18</v>
      </c>
      <c r="L1680" s="240" t="str">
        <f t="shared" si="1038"/>
        <v>2018/19</v>
      </c>
      <c r="M1680" s="240" t="str">
        <f t="shared" si="1038"/>
        <v>2019/20</v>
      </c>
      <c r="N1680" s="240" t="str">
        <f t="shared" si="1038"/>
        <v>2020/21</v>
      </c>
      <c r="O1680" s="240" t="str">
        <f t="shared" si="1038"/>
        <v>2021/22</v>
      </c>
      <c r="P1680" s="240" t="str">
        <f t="shared" si="1038"/>
        <v>2022/23</v>
      </c>
      <c r="Q1680" s="240" t="str">
        <f t="shared" si="1038"/>
        <v>2023/24</v>
      </c>
      <c r="R1680" s="635" t="str">
        <f t="shared" si="1038"/>
        <v>2024/25</v>
      </c>
    </row>
    <row r="1681" spans="1:18" x14ac:dyDescent="0.2">
      <c r="A1681" s="119"/>
      <c r="B1681" s="85"/>
      <c r="C1681" s="39"/>
      <c r="D1681" s="2265"/>
      <c r="E1681" s="85"/>
      <c r="F1681" s="207"/>
      <c r="G1681" s="152"/>
      <c r="H1681" s="207"/>
      <c r="I1681" s="152"/>
      <c r="J1681" s="218"/>
      <c r="K1681" s="39"/>
      <c r="L1681" s="39"/>
      <c r="M1681" s="39"/>
      <c r="N1681" s="39"/>
      <c r="O1681" s="39"/>
      <c r="P1681" s="39"/>
      <c r="Q1681" s="39"/>
      <c r="R1681" s="127"/>
    </row>
    <row r="1682" spans="1:18" x14ac:dyDescent="0.2">
      <c r="A1682" s="119"/>
      <c r="B1682" s="85"/>
      <c r="C1682" s="39"/>
      <c r="D1682" s="2265"/>
      <c r="E1682" s="114" t="s">
        <v>1261</v>
      </c>
      <c r="F1682" s="207"/>
      <c r="G1682" s="152"/>
      <c r="H1682" s="207"/>
      <c r="I1682" s="152"/>
      <c r="J1682" s="218"/>
      <c r="K1682" s="39"/>
      <c r="L1682" s="39"/>
      <c r="M1682" s="39"/>
      <c r="N1682" s="39"/>
      <c r="O1682" s="39"/>
      <c r="P1682" s="39"/>
      <c r="Q1682" s="39"/>
      <c r="R1682" s="127"/>
    </row>
    <row r="1683" spans="1:18" ht="12" customHeight="1" x14ac:dyDescent="0.2">
      <c r="A1683" s="119"/>
      <c r="B1683" s="85"/>
      <c r="C1683" s="39"/>
      <c r="D1683" s="2265"/>
      <c r="E1683" s="39"/>
      <c r="G1683" s="152"/>
      <c r="I1683" s="152"/>
      <c r="J1683" s="218"/>
      <c r="K1683" s="39"/>
      <c r="L1683" s="39"/>
      <c r="M1683" s="39"/>
      <c r="N1683" s="39"/>
      <c r="O1683" s="39"/>
      <c r="P1683" s="39"/>
      <c r="Q1683" s="39"/>
      <c r="R1683" s="127"/>
    </row>
    <row r="1684" spans="1:18" x14ac:dyDescent="0.2">
      <c r="A1684" s="119"/>
      <c r="B1684" s="85"/>
      <c r="C1684" s="39"/>
      <c r="D1684" s="2265"/>
      <c r="E1684" s="72" t="s">
        <v>2135</v>
      </c>
      <c r="G1684" s="152"/>
      <c r="I1684" s="152"/>
      <c r="J1684" s="218"/>
      <c r="K1684" s="39"/>
      <c r="L1684" s="39"/>
      <c r="M1684" s="39"/>
      <c r="N1684" s="39"/>
      <c r="O1684" s="39"/>
      <c r="P1684" s="39"/>
      <c r="Q1684" s="39"/>
      <c r="R1684" s="127"/>
    </row>
    <row r="1685" spans="1:18" x14ac:dyDescent="0.2">
      <c r="A1685" s="119">
        <v>29000</v>
      </c>
      <c r="B1685" s="39">
        <v>29500</v>
      </c>
      <c r="C1685" s="39">
        <v>30000</v>
      </c>
      <c r="D1685" s="832" t="s">
        <v>761</v>
      </c>
      <c r="E1685" s="509" t="s">
        <v>1997</v>
      </c>
      <c r="F1685" s="209">
        <v>30000</v>
      </c>
      <c r="G1685" s="152">
        <f>IF(C1685=F1685,0,IF(C1685=0,100,(F1685-C1685)/C1685*100))</f>
        <v>0</v>
      </c>
      <c r="H1685" s="209">
        <v>31000</v>
      </c>
      <c r="I1685" s="152">
        <f>IF(F1685=H1685,0,IF(F1685=0,100,(H1685-F1685)/F1685*100))</f>
        <v>3.3333333333333335</v>
      </c>
      <c r="J1685" s="218">
        <f>ROUNDUP(H1685+(H1685*Assumptions!G$6),-2)</f>
        <v>32000</v>
      </c>
      <c r="K1685" s="39">
        <f>ROUNDUP(J1685+(J1685*Assumptions!H$6),-2)</f>
        <v>33000</v>
      </c>
      <c r="L1685" s="39">
        <f>ROUNDUP(K1685+(K1685*Assumptions!I$6),-2)</f>
        <v>34000</v>
      </c>
      <c r="M1685" s="39">
        <f>ROUNDUP(L1685+(L1685*Assumptions!J$6),-2)</f>
        <v>35100</v>
      </c>
      <c r="N1685" s="39">
        <f>ROUNDUP(M1685+(M1685*Assumptions!K$6),-2)</f>
        <v>36200</v>
      </c>
      <c r="O1685" s="39">
        <f>ROUNDUP(N1685+(N1685*Assumptions!L$6),-2)</f>
        <v>37300</v>
      </c>
      <c r="P1685" s="39">
        <f>ROUNDUP(O1685+(O1685*Assumptions!M$6),-2)</f>
        <v>38500</v>
      </c>
      <c r="Q1685" s="39">
        <f>ROUNDUP(P1685+(P1685*Assumptions!N$6),-2)</f>
        <v>39700</v>
      </c>
      <c r="R1685" s="127">
        <f>ROUNDUP(Q1685+(Q1685*Assumptions!O$6),-2)</f>
        <v>40900</v>
      </c>
    </row>
    <row r="1686" spans="1:18" x14ac:dyDescent="0.2">
      <c r="A1686" s="119">
        <v>275400</v>
      </c>
      <c r="B1686" s="39">
        <v>381000</v>
      </c>
      <c r="C1686" s="39">
        <v>319700</v>
      </c>
      <c r="D1686" s="832" t="s">
        <v>762</v>
      </c>
      <c r="E1686" s="509" t="s">
        <v>2134</v>
      </c>
      <c r="F1686" s="209">
        <f>330000-80000</f>
        <v>250000</v>
      </c>
      <c r="G1686" s="152">
        <f>IF(C1686=F1686,0,IF(C1686=0,100,(F1686-C1686)/C1686*100))</f>
        <v>-21.801689083515797</v>
      </c>
      <c r="H1686" s="209">
        <v>250000</v>
      </c>
      <c r="I1686" s="152">
        <f>IF(F1686=H1686,0,IF(F1686=0,100,(H1686-F1686)/F1686*100))</f>
        <v>0</v>
      </c>
      <c r="J1686" s="218">
        <f>ROUNDUP(H1686+(H1686*Assumptions!G$6),-2)</f>
        <v>257500</v>
      </c>
      <c r="K1686" s="39">
        <f>ROUNDUP(J1686+(J1686*Assumptions!H$6),-2)</f>
        <v>265300</v>
      </c>
      <c r="L1686" s="39">
        <f>ROUNDUP(K1686+(K1686*Assumptions!I$6),-2)</f>
        <v>273300</v>
      </c>
      <c r="M1686" s="39">
        <f>ROUNDUP(L1686+(L1686*Assumptions!J$6),-2)</f>
        <v>281500</v>
      </c>
      <c r="N1686" s="39">
        <f>ROUNDUP(M1686+(M1686*Assumptions!K$6),-2)</f>
        <v>290000</v>
      </c>
      <c r="O1686" s="39">
        <f>ROUNDUP(N1686+(N1686*Assumptions!L$6),-2)</f>
        <v>298700</v>
      </c>
      <c r="P1686" s="39">
        <f>ROUNDUP(O1686+(O1686*Assumptions!M$6),-2)</f>
        <v>307700</v>
      </c>
      <c r="Q1686" s="39">
        <f>ROUNDUP(P1686+(P1686*Assumptions!N$6),-2)</f>
        <v>317000</v>
      </c>
      <c r="R1686" s="127">
        <f>ROUNDUP(Q1686+(Q1686*Assumptions!O$6),-2)</f>
        <v>326600</v>
      </c>
    </row>
    <row r="1687" spans="1:18" x14ac:dyDescent="0.2">
      <c r="A1687" s="119"/>
      <c r="B1687" s="39"/>
      <c r="C1687" s="39"/>
      <c r="D1687" s="832"/>
      <c r="E1687" s="39"/>
      <c r="G1687" s="152"/>
      <c r="I1687" s="152"/>
      <c r="J1687" s="218"/>
      <c r="K1687" s="39"/>
      <c r="L1687" s="39"/>
      <c r="M1687" s="39"/>
      <c r="N1687" s="39"/>
      <c r="O1687" s="39"/>
      <c r="P1687" s="39"/>
      <c r="Q1687" s="39"/>
      <c r="R1687" s="127"/>
    </row>
    <row r="1688" spans="1:18" x14ac:dyDescent="0.2">
      <c r="A1688" s="119"/>
      <c r="B1688" s="39"/>
      <c r="C1688" s="39"/>
      <c r="D1688" s="864"/>
      <c r="E1688" s="72" t="s">
        <v>2591</v>
      </c>
      <c r="G1688" s="152"/>
      <c r="I1688" s="152"/>
      <c r="J1688" s="218"/>
      <c r="K1688" s="39"/>
      <c r="L1688" s="39"/>
      <c r="M1688" s="39"/>
      <c r="N1688" s="39"/>
      <c r="O1688" s="39"/>
      <c r="P1688" s="39"/>
      <c r="Q1688" s="39"/>
      <c r="R1688" s="127"/>
    </row>
    <row r="1689" spans="1:18" x14ac:dyDescent="0.2">
      <c r="A1689" s="119">
        <v>0</v>
      </c>
      <c r="B1689" s="39">
        <v>0</v>
      </c>
      <c r="C1689" s="39">
        <v>0</v>
      </c>
      <c r="D1689" s="864"/>
      <c r="E1689" s="145" t="s">
        <v>3346</v>
      </c>
      <c r="F1689" s="209">
        <v>0</v>
      </c>
      <c r="G1689" s="152">
        <f>IF(C1689=F1689,0,IF(C1689=0,100,(F1689-C1689)/C1689*100))</f>
        <v>0</v>
      </c>
      <c r="H1689" s="209">
        <f>ROUNDUP(F1689+(F1689*Assumptions!F$6),-2)</f>
        <v>0</v>
      </c>
      <c r="I1689" s="152">
        <f>IF(F1689=H1689,0,IF(F1689=0,100,(H1689-F1689)/F1689*100))</f>
        <v>0</v>
      </c>
      <c r="J1689" s="218">
        <f>ROUNDUP(H1689+(H1689*Assumptions!G$6),-2)</f>
        <v>0</v>
      </c>
      <c r="K1689" s="39">
        <f>ROUNDUP(J1689+(J1689*Assumptions!H$6),-2)</f>
        <v>0</v>
      </c>
      <c r="L1689" s="39">
        <f>ROUNDUP(K1689+(K1689*Assumptions!I$6),-2)</f>
        <v>0</v>
      </c>
      <c r="M1689" s="39">
        <f>ROUNDUP(L1689+(L1689*Assumptions!J$6),-2)</f>
        <v>0</v>
      </c>
      <c r="N1689" s="39">
        <f>ROUNDUP(M1689+(M1689*Assumptions!K$6),-2)</f>
        <v>0</v>
      </c>
      <c r="O1689" s="39">
        <f>ROUNDUP(N1689+(N1689*Assumptions!L$6),-2)</f>
        <v>0</v>
      </c>
      <c r="P1689" s="39">
        <f>ROUNDUP(O1689+(O1689*Assumptions!M$6),-2)</f>
        <v>0</v>
      </c>
      <c r="Q1689" s="39">
        <f>ROUNDUP(P1689+(P1689*Assumptions!N$6),-2)</f>
        <v>0</v>
      </c>
      <c r="R1689" s="127">
        <f>ROUNDUP(Q1689+(Q1689*Assumptions!O$6),-2)</f>
        <v>0</v>
      </c>
    </row>
    <row r="1690" spans="1:18" ht="13.5" thickBot="1" x14ac:dyDescent="0.25">
      <c r="A1690" s="119"/>
      <c r="B1690" s="39"/>
      <c r="C1690" s="39"/>
      <c r="D1690" s="2265"/>
      <c r="E1690" s="85"/>
      <c r="F1690" s="207"/>
      <c r="G1690" s="152"/>
      <c r="H1690" s="207"/>
      <c r="I1690" s="152"/>
      <c r="J1690" s="218"/>
      <c r="K1690" s="39"/>
      <c r="L1690" s="39"/>
      <c r="M1690" s="39"/>
      <c r="N1690" s="39"/>
      <c r="O1690" s="39"/>
      <c r="P1690" s="39"/>
      <c r="Q1690" s="39"/>
      <c r="R1690" s="127"/>
    </row>
    <row r="1691" spans="1:18" s="102" customFormat="1" x14ac:dyDescent="0.2">
      <c r="A1691" s="116">
        <f>SUM(A1682:A1690)</f>
        <v>304400</v>
      </c>
      <c r="B1691" s="61">
        <f>SUM(B1682:B1690)</f>
        <v>410500</v>
      </c>
      <c r="C1691" s="61">
        <f>SUM(C1682:C1690)</f>
        <v>349700</v>
      </c>
      <c r="D1691" s="259"/>
      <c r="E1691" s="2272" t="s">
        <v>3028</v>
      </c>
      <c r="F1691" s="219">
        <f>SUM(F1682:F1690)</f>
        <v>280000</v>
      </c>
      <c r="G1691" s="198">
        <f>IF(C1691=F1691,0,IF(C1691=0,100,(F1691-C1691)/C1691*100))</f>
        <v>-19.931369745496138</v>
      </c>
      <c r="H1691" s="219">
        <f t="shared" ref="H1691:Q1691" si="1039">SUM(H1682:H1690)</f>
        <v>281000</v>
      </c>
      <c r="I1691" s="198">
        <f>IF(F1691=H1691,0,IF(F1691=0,100,(H1691-F1691)/F1691*100))</f>
        <v>0.35714285714285715</v>
      </c>
      <c r="J1691" s="892">
        <f t="shared" si="1039"/>
        <v>289500</v>
      </c>
      <c r="K1691" s="61">
        <f t="shared" si="1039"/>
        <v>298300</v>
      </c>
      <c r="L1691" s="61">
        <f t="shared" si="1039"/>
        <v>307300</v>
      </c>
      <c r="M1691" s="61">
        <f t="shared" si="1039"/>
        <v>316600</v>
      </c>
      <c r="N1691" s="61">
        <f t="shared" si="1039"/>
        <v>326200</v>
      </c>
      <c r="O1691" s="61">
        <f t="shared" si="1039"/>
        <v>336000</v>
      </c>
      <c r="P1691" s="61">
        <f t="shared" si="1039"/>
        <v>346200</v>
      </c>
      <c r="Q1691" s="61">
        <f t="shared" si="1039"/>
        <v>356700</v>
      </c>
      <c r="R1691" s="126">
        <f t="shared" ref="R1691" si="1040">SUM(R1682:R1690)</f>
        <v>367500</v>
      </c>
    </row>
    <row r="1692" spans="1:18" x14ac:dyDescent="0.2">
      <c r="A1692" s="119"/>
      <c r="B1692" s="85"/>
      <c r="C1692" s="39"/>
      <c r="D1692" s="2265"/>
      <c r="E1692" s="88"/>
      <c r="F1692" s="207"/>
      <c r="G1692" s="152"/>
      <c r="H1692" s="207"/>
      <c r="I1692" s="152"/>
      <c r="J1692" s="218"/>
      <c r="K1692" s="39"/>
      <c r="L1692" s="39"/>
      <c r="M1692" s="39"/>
      <c r="N1692" s="39"/>
      <c r="O1692" s="39"/>
      <c r="P1692" s="39"/>
      <c r="Q1692" s="39"/>
      <c r="R1692" s="127"/>
    </row>
    <row r="1693" spans="1:18" x14ac:dyDescent="0.2">
      <c r="A1693" s="119"/>
      <c r="B1693" s="85"/>
      <c r="C1693" s="39"/>
      <c r="D1693" s="2265"/>
      <c r="E1693" s="114" t="s">
        <v>2578</v>
      </c>
      <c r="F1693" s="207"/>
      <c r="G1693" s="152"/>
      <c r="H1693" s="207"/>
      <c r="I1693" s="152"/>
      <c r="J1693" s="218"/>
      <c r="K1693" s="39"/>
      <c r="L1693" s="39"/>
      <c r="M1693" s="39"/>
      <c r="N1693" s="39"/>
      <c r="O1693" s="39"/>
      <c r="P1693" s="39"/>
      <c r="Q1693" s="39"/>
      <c r="R1693" s="127"/>
    </row>
    <row r="1694" spans="1:18" x14ac:dyDescent="0.2">
      <c r="A1694" s="119"/>
      <c r="B1694" s="85"/>
      <c r="C1694" s="39"/>
      <c r="D1694" s="2265"/>
      <c r="E1694" s="114"/>
      <c r="F1694" s="207"/>
      <c r="G1694" s="152"/>
      <c r="H1694" s="207"/>
      <c r="I1694" s="152"/>
      <c r="J1694" s="218"/>
      <c r="K1694" s="39"/>
      <c r="L1694" s="39"/>
      <c r="M1694" s="39"/>
      <c r="N1694" s="39"/>
      <c r="O1694" s="39"/>
      <c r="P1694" s="39"/>
      <c r="Q1694" s="39"/>
      <c r="R1694" s="127"/>
    </row>
    <row r="1695" spans="1:18" x14ac:dyDescent="0.2">
      <c r="A1695" s="119"/>
      <c r="B1695" s="85"/>
      <c r="C1695" s="39"/>
      <c r="D1695" s="2265"/>
      <c r="E1695" s="430" t="s">
        <v>281</v>
      </c>
      <c r="G1695" s="152"/>
      <c r="I1695" s="152"/>
      <c r="J1695" s="218"/>
      <c r="K1695" s="39"/>
      <c r="L1695" s="39"/>
      <c r="M1695" s="39"/>
      <c r="N1695" s="39"/>
      <c r="O1695" s="39"/>
      <c r="P1695" s="39"/>
      <c r="Q1695" s="39"/>
      <c r="R1695" s="127"/>
    </row>
    <row r="1696" spans="1:18" x14ac:dyDescent="0.2">
      <c r="A1696" s="119">
        <v>2100</v>
      </c>
      <c r="B1696" s="39">
        <v>2500</v>
      </c>
      <c r="C1696" s="39">
        <v>1500</v>
      </c>
      <c r="D1696" s="832" t="s">
        <v>763</v>
      </c>
      <c r="E1696" s="509" t="s">
        <v>275</v>
      </c>
      <c r="F1696" s="209">
        <v>4000</v>
      </c>
      <c r="G1696" s="152">
        <f>IF(C1696=F1696,0,IF(C1696=0,100,(F1696-C1696)/C1696*100))</f>
        <v>166.66666666666669</v>
      </c>
      <c r="H1696" s="209">
        <v>4200</v>
      </c>
      <c r="I1696" s="152">
        <f>IF(F1696=H1696,0,IF(F1696=0,100,(H1696-F1696)/F1696*100))</f>
        <v>5</v>
      </c>
      <c r="J1696" s="218">
        <f>ROUNDUP(H1696+(H1696*Assumptions!G$6),-2)</f>
        <v>4400</v>
      </c>
      <c r="K1696" s="39">
        <f>ROUNDUP(J1696+(J1696*Assumptions!H$6),-2)</f>
        <v>4600</v>
      </c>
      <c r="L1696" s="39">
        <f>ROUNDUP(K1696+(K1696*Assumptions!I$6),-2)</f>
        <v>4800</v>
      </c>
      <c r="M1696" s="39">
        <f>ROUNDUP(L1696+(L1696*Assumptions!J$6),-2)</f>
        <v>5000</v>
      </c>
      <c r="N1696" s="39">
        <f>ROUNDUP(M1696+(M1696*Assumptions!K$6),-2)</f>
        <v>5200</v>
      </c>
      <c r="O1696" s="39">
        <f>ROUNDUP(N1696+(N1696*Assumptions!L$6),-2)</f>
        <v>5400</v>
      </c>
      <c r="P1696" s="39">
        <f>ROUNDUP(O1696+(O1696*Assumptions!M$6),-2)</f>
        <v>5600</v>
      </c>
      <c r="Q1696" s="39">
        <f>ROUNDUP(P1696+(P1696*Assumptions!N$6),-2)</f>
        <v>5800</v>
      </c>
      <c r="R1696" s="127">
        <f>ROUNDUP(Q1696+(Q1696*Assumptions!O$6),-2)</f>
        <v>6000</v>
      </c>
    </row>
    <row r="1697" spans="1:18" x14ac:dyDescent="0.2">
      <c r="A1697" s="119">
        <v>3600</v>
      </c>
      <c r="B1697" s="39">
        <v>9700</v>
      </c>
      <c r="C1697" s="39">
        <v>1300</v>
      </c>
      <c r="D1697" s="832" t="s">
        <v>98</v>
      </c>
      <c r="E1697" s="1042" t="s">
        <v>798</v>
      </c>
      <c r="F1697" s="209">
        <v>5000</v>
      </c>
      <c r="G1697" s="152">
        <f>IF(C1697=F1697,0,IF(C1697=0,100,(F1697-C1697)/C1697*100))</f>
        <v>284.61538461538464</v>
      </c>
      <c r="H1697" s="209">
        <v>5000</v>
      </c>
      <c r="I1697" s="152">
        <f>IF(F1697=H1697,0,IF(F1697=0,100,(H1697-F1697)/F1697*100))</f>
        <v>0</v>
      </c>
      <c r="J1697" s="218">
        <f>ROUNDUP(H1697+(H1697*Assumptions!G$6),-2)</f>
        <v>5200</v>
      </c>
      <c r="K1697" s="39">
        <f>ROUNDUP(J1697+(J1697*Assumptions!H$6),-2)</f>
        <v>5400</v>
      </c>
      <c r="L1697" s="39">
        <f>ROUNDUP(K1697+(K1697*Assumptions!I$6),-2)</f>
        <v>5600</v>
      </c>
      <c r="M1697" s="39">
        <f>ROUNDUP(L1697+(L1697*Assumptions!J$6),-2)</f>
        <v>5800</v>
      </c>
      <c r="N1697" s="39">
        <f>ROUNDUP(M1697+(M1697*Assumptions!K$6),-2)</f>
        <v>6000</v>
      </c>
      <c r="O1697" s="39">
        <f>ROUNDUP(N1697+(N1697*Assumptions!L$6),-2)</f>
        <v>6200</v>
      </c>
      <c r="P1697" s="39">
        <f>ROUNDUP(O1697+(O1697*Assumptions!M$6),-2)</f>
        <v>6400</v>
      </c>
      <c r="Q1697" s="39">
        <f>ROUNDUP(P1697+(P1697*Assumptions!N$6),-2)</f>
        <v>6600</v>
      </c>
      <c r="R1697" s="127">
        <f>ROUNDUP(Q1697+(Q1697*Assumptions!O$6),-2)</f>
        <v>6800</v>
      </c>
    </row>
    <row r="1698" spans="1:18" x14ac:dyDescent="0.2">
      <c r="A1698" s="119">
        <v>0</v>
      </c>
      <c r="B1698" s="85">
        <v>0</v>
      </c>
      <c r="C1698" s="39">
        <v>5400</v>
      </c>
      <c r="D1698" s="1375" t="s">
        <v>3901</v>
      </c>
      <c r="E1698" s="1042" t="s">
        <v>3902</v>
      </c>
      <c r="F1698" s="1277">
        <v>295000</v>
      </c>
      <c r="G1698" s="152">
        <f>IF(C1698=F1698,0,IF(C1698=0,100,(F1698-C1698)/C1698*100))</f>
        <v>5362.9629629629626</v>
      </c>
      <c r="H1698" s="209">
        <v>0</v>
      </c>
      <c r="I1698" s="152">
        <f>IF(F1698=H1698,0,IF(F1698=0,100,(H1698-F1698)/F1698*100))</f>
        <v>-100</v>
      </c>
      <c r="J1698" s="218">
        <f>ROUNDUP(H1698+(H1698*Assumptions!G$6),-2)</f>
        <v>0</v>
      </c>
      <c r="K1698" s="39">
        <f>ROUNDUP(J1698+(J1698*Assumptions!H$6),-2)</f>
        <v>0</v>
      </c>
      <c r="L1698" s="39">
        <f>ROUNDUP(K1698+(K1698*Assumptions!I$6),-2)</f>
        <v>0</v>
      </c>
      <c r="M1698" s="39">
        <f>ROUNDUP(L1698+(L1698*Assumptions!J$6),-2)</f>
        <v>0</v>
      </c>
      <c r="N1698" s="39">
        <f>ROUNDUP(M1698+(M1698*Assumptions!K$6),-2)</f>
        <v>0</v>
      </c>
      <c r="O1698" s="39">
        <f>ROUNDUP(N1698+(N1698*Assumptions!L$6),-2)</f>
        <v>0</v>
      </c>
      <c r="P1698" s="39">
        <f>ROUNDUP(O1698+(O1698*Assumptions!M$6),-2)</f>
        <v>0</v>
      </c>
      <c r="Q1698" s="39">
        <f>ROUNDUP(P1698+(P1698*Assumptions!N$6),-2)</f>
        <v>0</v>
      </c>
      <c r="R1698" s="127">
        <f>ROUNDUP(Q1698+(Q1698*Assumptions!O$6),-2)</f>
        <v>0</v>
      </c>
    </row>
    <row r="1699" spans="1:18" x14ac:dyDescent="0.2">
      <c r="A1699" s="119">
        <v>600</v>
      </c>
      <c r="B1699" s="85">
        <v>28100</v>
      </c>
      <c r="C1699" s="39">
        <v>0</v>
      </c>
      <c r="D1699" s="832" t="s">
        <v>957</v>
      </c>
      <c r="E1699" s="509" t="s">
        <v>958</v>
      </c>
      <c r="F1699" s="209">
        <v>0</v>
      </c>
      <c r="G1699" s="152">
        <f>IF(C1699=F1699,0,IF(C1699=0,100,(F1699-C1699)/C1699*100))</f>
        <v>0</v>
      </c>
      <c r="H1699" s="209">
        <v>0</v>
      </c>
      <c r="I1699" s="152">
        <f>IF(F1699=H1699,0,IF(F1699=0,100,(H1699-F1699)/F1699*100))</f>
        <v>0</v>
      </c>
      <c r="J1699" s="218">
        <f>ROUNDUP(H1699+(H1699*Assumptions!G$6),-2)</f>
        <v>0</v>
      </c>
      <c r="K1699" s="39">
        <f>ROUNDUP(J1699+(J1699*Assumptions!H$6),-2)</f>
        <v>0</v>
      </c>
      <c r="L1699" s="39">
        <f>ROUNDUP(K1699+(K1699*Assumptions!I$6),-2)</f>
        <v>0</v>
      </c>
      <c r="M1699" s="39">
        <f>ROUNDUP(L1699+(L1699*Assumptions!J$6),-2)</f>
        <v>0</v>
      </c>
      <c r="N1699" s="39">
        <f>ROUNDUP(M1699+(M1699*Assumptions!K$6),-2)</f>
        <v>0</v>
      </c>
      <c r="O1699" s="39">
        <f>ROUNDUP(N1699+(N1699*Assumptions!L$6),-2)</f>
        <v>0</v>
      </c>
      <c r="P1699" s="39">
        <f>ROUNDUP(O1699+(O1699*Assumptions!M$6),-2)</f>
        <v>0</v>
      </c>
      <c r="Q1699" s="39">
        <f>ROUNDUP(P1699+(P1699*Assumptions!N$6),-2)</f>
        <v>0</v>
      </c>
      <c r="R1699" s="127">
        <f>ROUNDUP(Q1699+(Q1699*Assumptions!O$6),-2)</f>
        <v>0</v>
      </c>
    </row>
    <row r="1700" spans="1:18" s="102" customFormat="1" x14ac:dyDescent="0.2">
      <c r="A1700" s="79"/>
      <c r="B1700" s="88"/>
      <c r="C1700" s="72"/>
      <c r="D1700" s="259"/>
      <c r="E1700" s="425"/>
      <c r="F1700" s="213"/>
      <c r="G1700" s="152"/>
      <c r="H1700" s="213"/>
      <c r="I1700" s="152"/>
      <c r="J1700" s="217"/>
      <c r="K1700" s="72"/>
      <c r="L1700" s="72"/>
      <c r="M1700" s="72"/>
      <c r="N1700" s="72"/>
      <c r="O1700" s="72"/>
      <c r="P1700" s="72"/>
      <c r="Q1700" s="72"/>
      <c r="R1700" s="128"/>
    </row>
    <row r="1701" spans="1:18" s="102" customFormat="1" x14ac:dyDescent="0.2">
      <c r="A1701" s="79"/>
      <c r="B1701" s="88"/>
      <c r="C1701" s="72"/>
      <c r="D1701" s="259"/>
      <c r="E1701" s="430" t="s">
        <v>2655</v>
      </c>
      <c r="F1701" s="213"/>
      <c r="G1701" s="152"/>
      <c r="H1701" s="213"/>
      <c r="I1701" s="152"/>
      <c r="J1701" s="217"/>
      <c r="K1701" s="72"/>
      <c r="L1701" s="72"/>
      <c r="M1701" s="72"/>
      <c r="N1701" s="72"/>
      <c r="O1701" s="72"/>
      <c r="P1701" s="72"/>
      <c r="Q1701" s="72"/>
      <c r="R1701" s="128"/>
    </row>
    <row r="1702" spans="1:18" x14ac:dyDescent="0.2">
      <c r="A1702" s="119">
        <v>15000</v>
      </c>
      <c r="B1702" s="39">
        <v>10000</v>
      </c>
      <c r="C1702" s="39">
        <v>23000</v>
      </c>
      <c r="D1702" s="832" t="s">
        <v>2945</v>
      </c>
      <c r="E1702" s="1131" t="s">
        <v>4971</v>
      </c>
      <c r="F1702" s="209">
        <f>Overheads!C249</f>
        <v>36000</v>
      </c>
      <c r="G1702" s="152">
        <f>IF(C1702=F1702,0,IF(C1702=0,100,(F1702-C1702)/C1702*100))</f>
        <v>56.521739130434781</v>
      </c>
      <c r="H1702" s="209">
        <f>Overheads!E235</f>
        <v>52000</v>
      </c>
      <c r="I1702" s="152">
        <f>IF(F1702=H1702,0,IF(F1702=0,100,(H1702-F1702)/F1702*100))</f>
        <v>44.444444444444443</v>
      </c>
      <c r="J1702" s="218">
        <f>ROUND(H1702*Assumptions!G$6+CIV!H1702,-2)</f>
        <v>53600</v>
      </c>
      <c r="K1702" s="39">
        <f>ROUND(J1702*Assumptions!H$6+CIV!J1702,-2)</f>
        <v>55200</v>
      </c>
      <c r="L1702" s="39">
        <f>ROUND(K1702*Assumptions!I$6+CIV!K1702,-2)</f>
        <v>56900</v>
      </c>
      <c r="M1702" s="39">
        <f>ROUND(L1702*Assumptions!J$6+CIV!L1702,-2)</f>
        <v>58600</v>
      </c>
      <c r="N1702" s="39">
        <f>ROUND(M1702*Assumptions!K$6+CIV!M1702,-2)</f>
        <v>60400</v>
      </c>
      <c r="O1702" s="39">
        <f>ROUND(N1702*Assumptions!L$6+CIV!N1702,-2)</f>
        <v>62200</v>
      </c>
      <c r="P1702" s="39">
        <f>ROUND(O1702*Assumptions!M$6+CIV!O1702,-2)</f>
        <v>64100</v>
      </c>
      <c r="Q1702" s="39">
        <f>ROUND(P1702*Assumptions!N$6+CIV!P1702,-2)</f>
        <v>66000</v>
      </c>
      <c r="R1702" s="127">
        <f>ROUND(Q1702*Assumptions!O$6+CIV!Q1702,-2)</f>
        <v>68000</v>
      </c>
    </row>
    <row r="1703" spans="1:18" ht="13.5" customHeight="1" x14ac:dyDescent="0.2">
      <c r="A1703" s="119"/>
      <c r="B1703" s="39"/>
      <c r="C1703" s="39"/>
      <c r="D1703" s="511"/>
      <c r="E1703" s="405"/>
      <c r="G1703" s="152"/>
      <c r="I1703" s="152"/>
      <c r="J1703" s="218"/>
      <c r="K1703" s="39"/>
      <c r="L1703" s="39"/>
      <c r="M1703" s="39"/>
      <c r="N1703" s="39"/>
      <c r="O1703" s="39"/>
      <c r="P1703" s="39"/>
      <c r="Q1703" s="39"/>
      <c r="R1703" s="127"/>
    </row>
    <row r="1704" spans="1:18" x14ac:dyDescent="0.2">
      <c r="A1704" s="119"/>
      <c r="B1704" s="85"/>
      <c r="C1704" s="39"/>
      <c r="D1704" s="2265"/>
      <c r="E1704" s="430" t="s">
        <v>2591</v>
      </c>
      <c r="G1704" s="152"/>
      <c r="I1704" s="152"/>
      <c r="J1704" s="218"/>
      <c r="K1704" s="39"/>
      <c r="L1704" s="39"/>
      <c r="M1704" s="39"/>
      <c r="N1704" s="39"/>
      <c r="O1704" s="39"/>
      <c r="P1704" s="39"/>
      <c r="Q1704" s="39"/>
      <c r="R1704" s="127"/>
    </row>
    <row r="1705" spans="1:18" x14ac:dyDescent="0.2">
      <c r="A1705" s="119">
        <v>18800</v>
      </c>
      <c r="B1705" s="39">
        <v>13400</v>
      </c>
      <c r="C1705" s="39">
        <v>7300</v>
      </c>
      <c r="D1705" s="832" t="s">
        <v>2947</v>
      </c>
      <c r="E1705" s="405" t="s">
        <v>798</v>
      </c>
      <c r="F1705" s="209">
        <v>12000</v>
      </c>
      <c r="G1705" s="152">
        <f>IF(C1705=F1705,0,IF(C1705=0,100,(F1705-C1705)/C1705*100))</f>
        <v>64.38356164383562</v>
      </c>
      <c r="H1705" s="209">
        <v>6000</v>
      </c>
      <c r="I1705" s="152">
        <f>IF(F1705=H1705,0,IF(F1705=0,100,(H1705-F1705)/F1705*100))</f>
        <v>-50</v>
      </c>
      <c r="J1705" s="218">
        <f>ROUNDUP(H1705+(H1705*Assumptions!G$6),-2)</f>
        <v>6200</v>
      </c>
      <c r="K1705" s="39">
        <f>ROUNDUP(J1705+(J1705*Assumptions!H$6),-2)</f>
        <v>6400</v>
      </c>
      <c r="L1705" s="39">
        <f>ROUNDUP(K1705+(K1705*Assumptions!I$6),-2)</f>
        <v>6600</v>
      </c>
      <c r="M1705" s="39">
        <f>ROUNDUP(L1705+(L1705*Assumptions!J$6),-2)</f>
        <v>6800</v>
      </c>
      <c r="N1705" s="39">
        <f>ROUNDUP(M1705+(M1705*Assumptions!K$6),-2)</f>
        <v>7100</v>
      </c>
      <c r="O1705" s="39">
        <f>ROUNDUP(N1705+(N1705*Assumptions!L$6),-2)</f>
        <v>7400</v>
      </c>
      <c r="P1705" s="39">
        <f>ROUNDUP(O1705+(O1705*Assumptions!M$6),-2)</f>
        <v>7700</v>
      </c>
      <c r="Q1705" s="39">
        <f>ROUNDUP(P1705+(P1705*Assumptions!N$6),-2)</f>
        <v>8000</v>
      </c>
      <c r="R1705" s="127">
        <f>ROUNDUP(Q1705+(Q1705*Assumptions!O$6),-2)</f>
        <v>8300</v>
      </c>
    </row>
    <row r="1706" spans="1:18" x14ac:dyDescent="0.2">
      <c r="A1706" s="119">
        <v>600</v>
      </c>
      <c r="B1706" s="39">
        <v>800</v>
      </c>
      <c r="C1706" s="39">
        <v>600</v>
      </c>
      <c r="D1706" s="832" t="s">
        <v>2948</v>
      </c>
      <c r="E1706" s="509" t="s">
        <v>3345</v>
      </c>
      <c r="F1706" s="209">
        <v>1000</v>
      </c>
      <c r="G1706" s="152">
        <f>IF(C1706=F1706,0,IF(C1706=0,100,(F1706-C1706)/C1706*100))</f>
        <v>66.666666666666657</v>
      </c>
      <c r="H1706" s="209">
        <v>1000</v>
      </c>
      <c r="I1706" s="152">
        <f>IF(F1706=H1706,0,IF(F1706=0,100,(H1706-F1706)/F1706*100))</f>
        <v>0</v>
      </c>
      <c r="J1706" s="218">
        <f>ROUNDUP(H1706+(H1706*Assumptions!G$6),-2)</f>
        <v>1100</v>
      </c>
      <c r="K1706" s="39">
        <f>ROUNDUP(J1706+(J1706*Assumptions!H$6),-2)</f>
        <v>1200</v>
      </c>
      <c r="L1706" s="39">
        <f>ROUNDUP(K1706+(K1706*Assumptions!I$6),-2)</f>
        <v>1300</v>
      </c>
      <c r="M1706" s="39">
        <f>ROUNDUP(L1706+(L1706*Assumptions!J$6),-2)</f>
        <v>1400</v>
      </c>
      <c r="N1706" s="39">
        <f>ROUNDUP(M1706+(M1706*Assumptions!K$6),-2)</f>
        <v>1500</v>
      </c>
      <c r="O1706" s="39">
        <f>ROUNDUP(N1706+(N1706*Assumptions!L$6),-2)</f>
        <v>1600</v>
      </c>
      <c r="P1706" s="39">
        <f>ROUNDUP(O1706+(O1706*Assumptions!M$6),-2)</f>
        <v>1700</v>
      </c>
      <c r="Q1706" s="39">
        <f>ROUNDUP(P1706+(P1706*Assumptions!N$6),-2)</f>
        <v>1800</v>
      </c>
      <c r="R1706" s="127">
        <f>ROUNDUP(Q1706+(Q1706*Assumptions!O$6),-2)</f>
        <v>1900</v>
      </c>
    </row>
    <row r="1707" spans="1:18" x14ac:dyDescent="0.2">
      <c r="A1707" s="119">
        <f>22800+12900</f>
        <v>35700</v>
      </c>
      <c r="B1707" s="39">
        <v>6900</v>
      </c>
      <c r="C1707" s="39">
        <v>3700</v>
      </c>
      <c r="D1707" s="832" t="s">
        <v>3122</v>
      </c>
      <c r="E1707" s="1042" t="s">
        <v>6407</v>
      </c>
      <c r="F1707" s="209">
        <f>7000+20000</f>
        <v>27000</v>
      </c>
      <c r="G1707" s="152">
        <f>IF(C1707=F1707,0,IF(C1707=0,100,(F1707-C1707)/C1707*100))</f>
        <v>629.72972972972968</v>
      </c>
      <c r="H1707" s="209">
        <v>5000</v>
      </c>
      <c r="I1707" s="152">
        <f>IF(F1707=H1707,0,IF(F1707=0,100,(H1707-F1707)/F1707*100))</f>
        <v>-81.481481481481481</v>
      </c>
      <c r="J1707" s="218">
        <f>ROUNDUP(H1707+(H1707*Assumptions!G$6),-2)</f>
        <v>5200</v>
      </c>
      <c r="K1707" s="39">
        <f>ROUNDUP(J1707+(J1707*Assumptions!H$6),-2)</f>
        <v>5400</v>
      </c>
      <c r="L1707" s="39">
        <f>ROUNDUP(K1707+(K1707*Assumptions!I$6),-2)</f>
        <v>5600</v>
      </c>
      <c r="M1707" s="39">
        <f>ROUNDUP(L1707+(L1707*Assumptions!J$6),-2)</f>
        <v>5800</v>
      </c>
      <c r="N1707" s="39">
        <f>ROUNDUP(M1707+(M1707*Assumptions!K$6),-2)</f>
        <v>6000</v>
      </c>
      <c r="O1707" s="39">
        <f>ROUNDUP(N1707+(N1707*Assumptions!L$6),-2)</f>
        <v>6200</v>
      </c>
      <c r="P1707" s="39">
        <f>ROUNDUP(O1707+(O1707*Assumptions!M$6),-2)</f>
        <v>6400</v>
      </c>
      <c r="Q1707" s="39">
        <f>ROUNDUP(P1707+(P1707*Assumptions!N$6),-2)</f>
        <v>6600</v>
      </c>
      <c r="R1707" s="127">
        <f>ROUNDUP(Q1707+(Q1707*Assumptions!O$6),-2)</f>
        <v>6800</v>
      </c>
    </row>
    <row r="1708" spans="1:18" x14ac:dyDescent="0.2">
      <c r="A1708" s="119"/>
      <c r="B1708" s="39"/>
      <c r="C1708" s="39"/>
      <c r="D1708" s="848"/>
      <c r="E1708" s="509"/>
      <c r="G1708" s="152"/>
      <c r="I1708" s="152"/>
      <c r="J1708" s="218"/>
      <c r="K1708" s="39"/>
      <c r="L1708" s="39"/>
      <c r="M1708" s="39"/>
      <c r="N1708" s="39"/>
      <c r="O1708" s="39"/>
      <c r="P1708" s="39"/>
      <c r="Q1708" s="39"/>
      <c r="R1708" s="127"/>
    </row>
    <row r="1709" spans="1:18" x14ac:dyDescent="0.2">
      <c r="A1709" s="119"/>
      <c r="B1709" s="39"/>
      <c r="C1709" s="39"/>
      <c r="D1709" s="848"/>
      <c r="E1709" s="1392" t="s">
        <v>4763</v>
      </c>
      <c r="G1709" s="152"/>
      <c r="I1709" s="152"/>
      <c r="J1709" s="218"/>
      <c r="K1709" s="39"/>
      <c r="L1709" s="39"/>
      <c r="M1709" s="39"/>
      <c r="N1709" s="39"/>
      <c r="O1709" s="39"/>
      <c r="P1709" s="39"/>
      <c r="Q1709" s="39"/>
      <c r="R1709" s="127"/>
    </row>
    <row r="1710" spans="1:18" x14ac:dyDescent="0.2">
      <c r="A1710" s="119">
        <v>0</v>
      </c>
      <c r="B1710" s="39">
        <v>0</v>
      </c>
      <c r="C1710" s="39">
        <v>0</v>
      </c>
      <c r="D1710" s="1382" t="s">
        <v>3900</v>
      </c>
      <c r="E1710" s="1042" t="s">
        <v>4338</v>
      </c>
      <c r="F1710" s="209">
        <f>100000+50000</f>
        <v>150000</v>
      </c>
      <c r="G1710" s="152">
        <f>IF(C1710=F1710,0,IF(C1710=0,100,(F1710-C1710)/C1710*100))</f>
        <v>100</v>
      </c>
      <c r="H1710" s="209">
        <v>0</v>
      </c>
      <c r="I1710" s="152">
        <f>IF(F1710=H1710,0,IF(F1710=0,100,(H1710-F1710)/F1710*100))</f>
        <v>-100</v>
      </c>
      <c r="J1710" s="218">
        <v>0</v>
      </c>
      <c r="K1710" s="39">
        <f>ROUNDUP(J1710+(J1710*Assumptions!H$6),-2)</f>
        <v>0</v>
      </c>
      <c r="L1710" s="39">
        <f>ROUNDUP(K1710+(K1710*Assumptions!I$6),-2)</f>
        <v>0</v>
      </c>
      <c r="M1710" s="39">
        <f>ROUNDUP(L1710+(L1710*Assumptions!J$6),-2)</f>
        <v>0</v>
      </c>
      <c r="N1710" s="39">
        <f>ROUNDUP(M1710+(M1710*Assumptions!K$6),-2)</f>
        <v>0</v>
      </c>
      <c r="O1710" s="39">
        <f>ROUNDUP(N1710+(N1710*Assumptions!L$6),-2)</f>
        <v>0</v>
      </c>
      <c r="P1710" s="39">
        <f>ROUNDUP(O1710+(O1710*Assumptions!M$6),-2)</f>
        <v>0</v>
      </c>
      <c r="Q1710" s="39">
        <f>ROUNDUP(P1710+(P1710*Assumptions!N$6),-2)</f>
        <v>0</v>
      </c>
      <c r="R1710" s="127">
        <f>ROUNDUP(Q1710+(Q1710*Assumptions!O$6),-2)</f>
        <v>0</v>
      </c>
    </row>
    <row r="1711" spans="1:18" x14ac:dyDescent="0.2">
      <c r="A1711" s="119"/>
      <c r="B1711" s="39"/>
      <c r="C1711" s="39"/>
      <c r="D1711" s="511"/>
      <c r="E1711" s="405"/>
      <c r="G1711" s="152"/>
      <c r="I1711" s="152"/>
      <c r="J1711" s="218"/>
      <c r="K1711" s="39"/>
      <c r="L1711" s="39"/>
      <c r="M1711" s="39"/>
      <c r="N1711" s="39"/>
      <c r="O1711" s="39"/>
      <c r="P1711" s="39"/>
      <c r="Q1711" s="39"/>
      <c r="R1711" s="127"/>
    </row>
    <row r="1712" spans="1:18" x14ac:dyDescent="0.2">
      <c r="A1712" s="119"/>
      <c r="B1712" s="39"/>
      <c r="C1712" s="39"/>
      <c r="D1712" s="2265"/>
      <c r="E1712" s="430" t="str">
        <f>E100</f>
        <v>Non-Cash Expenses</v>
      </c>
      <c r="G1712" s="152"/>
      <c r="I1712" s="152"/>
      <c r="J1712" s="218"/>
      <c r="K1712" s="39"/>
      <c r="L1712" s="39"/>
      <c r="M1712" s="39"/>
      <c r="N1712" s="39"/>
      <c r="O1712" s="39"/>
      <c r="P1712" s="39"/>
      <c r="Q1712" s="39"/>
      <c r="R1712" s="127"/>
    </row>
    <row r="1713" spans="1:18" x14ac:dyDescent="0.2">
      <c r="A1713" s="119">
        <v>9500</v>
      </c>
      <c r="B1713" s="39">
        <v>9500</v>
      </c>
      <c r="C1713" s="39">
        <f>10600+3500</f>
        <v>14100</v>
      </c>
      <c r="D1713" s="832" t="s">
        <v>2946</v>
      </c>
      <c r="E1713" s="39" t="s">
        <v>2073</v>
      </c>
      <c r="F1713" s="209">
        <v>5500</v>
      </c>
      <c r="G1713" s="152">
        <f>IF(C1713=F1713,0,IF(C1713=0,100,(F1713-C1713)/C1713*100))</f>
        <v>-60.99290780141844</v>
      </c>
      <c r="H1713" s="209">
        <v>6000</v>
      </c>
      <c r="I1713" s="152">
        <f>IF(F1713=H1713,0,IF(F1713=0,100,(H1713-F1713)/F1713*100))</f>
        <v>9.0909090909090917</v>
      </c>
      <c r="J1713" s="218">
        <f>ROUNDUP(H1713+(H1713*Assumptions!G$6),-2)</f>
        <v>6200</v>
      </c>
      <c r="K1713" s="39">
        <f>ROUNDUP(J1713+(J1713*Assumptions!H$6),-2)</f>
        <v>6400</v>
      </c>
      <c r="L1713" s="39">
        <f>ROUNDUP(K1713+(K1713*Assumptions!I$6),-2)</f>
        <v>6600</v>
      </c>
      <c r="M1713" s="39">
        <f>ROUNDUP(L1713+(L1713*Assumptions!J$6),-2)</f>
        <v>6800</v>
      </c>
      <c r="N1713" s="39">
        <f>ROUNDUP(M1713+(M1713*Assumptions!K$6),-2)</f>
        <v>7100</v>
      </c>
      <c r="O1713" s="39">
        <f>ROUNDUP(N1713+(N1713*Assumptions!L$6),-2)</f>
        <v>7400</v>
      </c>
      <c r="P1713" s="39">
        <f>ROUNDUP(O1713+(O1713*Assumptions!M$6),-2)</f>
        <v>7700</v>
      </c>
      <c r="Q1713" s="39">
        <f>ROUNDUP(P1713+(P1713*Assumptions!N$6),-2)</f>
        <v>8000</v>
      </c>
      <c r="R1713" s="127">
        <f>ROUNDUP(Q1713+(Q1713*Assumptions!O$6),-2)</f>
        <v>8300</v>
      </c>
    </row>
    <row r="1714" spans="1:18" x14ac:dyDescent="0.2">
      <c r="A1714" s="119">
        <v>81900</v>
      </c>
      <c r="B1714" s="39">
        <v>82000</v>
      </c>
      <c r="C1714" s="39">
        <v>81900</v>
      </c>
      <c r="D1714" s="832" t="s">
        <v>2618</v>
      </c>
      <c r="E1714" s="145" t="s">
        <v>5547</v>
      </c>
      <c r="F1714" s="209">
        <v>4000</v>
      </c>
      <c r="G1714" s="152">
        <f>IF(C1714=F1714,0,IF(C1714=0,100,(F1714-C1714)/C1714*100))</f>
        <v>-95.115995115995105</v>
      </c>
      <c r="H1714" s="209">
        <v>4000</v>
      </c>
      <c r="I1714" s="152">
        <f>IF(F1714=H1714,0,IF(F1714=0,100,(H1714-F1714)/F1714*100))</f>
        <v>0</v>
      </c>
      <c r="J1714" s="218">
        <f>ROUNDUP(H1714+(H1714*Assumptions!G$6),-2)</f>
        <v>4200</v>
      </c>
      <c r="K1714" s="39">
        <f>ROUNDUP(J1714+(J1714*Assumptions!H$6),-2)</f>
        <v>4400</v>
      </c>
      <c r="L1714" s="39">
        <f>ROUNDUP(K1714+(K1714*Assumptions!I$6),-2)</f>
        <v>4600</v>
      </c>
      <c r="M1714" s="39">
        <f>ROUNDUP(L1714+(L1714*Assumptions!J$6),-2)</f>
        <v>4800</v>
      </c>
      <c r="N1714" s="39">
        <f>ROUNDUP(M1714+(M1714*Assumptions!K$6),-2)</f>
        <v>5000</v>
      </c>
      <c r="O1714" s="39">
        <f>ROUNDUP(N1714+(N1714*Assumptions!L$6),-2)</f>
        <v>5200</v>
      </c>
      <c r="P1714" s="39">
        <f>ROUNDUP(O1714+(O1714*Assumptions!M$6),-2)</f>
        <v>5400</v>
      </c>
      <c r="Q1714" s="39">
        <f>ROUNDUP(P1714+(P1714*Assumptions!N$6),-2)</f>
        <v>5600</v>
      </c>
      <c r="R1714" s="127">
        <f>ROUNDUP(Q1714+(Q1714*Assumptions!O$6),-2)</f>
        <v>5800</v>
      </c>
    </row>
    <row r="1715" spans="1:18" x14ac:dyDescent="0.2">
      <c r="A1715" s="119">
        <v>-90000</v>
      </c>
      <c r="B1715" s="39">
        <v>55000</v>
      </c>
      <c r="C1715" s="39">
        <f>33800</f>
        <v>33800</v>
      </c>
      <c r="D1715" s="832" t="s">
        <v>683</v>
      </c>
      <c r="E1715" s="39" t="s">
        <v>2386</v>
      </c>
      <c r="F1715" s="209">
        <v>84500</v>
      </c>
      <c r="G1715" s="152">
        <f>IF(C1715=F1715,0,IF(C1715=0,100,(F1715-C1715)/C1715*100))</f>
        <v>150</v>
      </c>
      <c r="H1715" s="209">
        <v>87000</v>
      </c>
      <c r="I1715" s="152">
        <f>IF(F1715=H1715,0,IF(F1715=0,100,(H1715-F1715)/F1715*100))</f>
        <v>2.9585798816568047</v>
      </c>
      <c r="J1715" s="218">
        <f>ROUNDUP(H1715+(H1715*Assumptions!G$6),-2)</f>
        <v>89700</v>
      </c>
      <c r="K1715" s="39">
        <f>ROUNDUP(J1715+(J1715*Assumptions!H$6),-2)</f>
        <v>92400</v>
      </c>
      <c r="L1715" s="39">
        <f>ROUNDUP(K1715+(K1715*Assumptions!I$6),-2)</f>
        <v>95200</v>
      </c>
      <c r="M1715" s="39">
        <f>ROUNDUP(L1715+(L1715*Assumptions!J$6),-2)</f>
        <v>98100</v>
      </c>
      <c r="N1715" s="39">
        <f>ROUNDUP(M1715+(M1715*Assumptions!K$6),-2)</f>
        <v>101100</v>
      </c>
      <c r="O1715" s="39">
        <f>ROUNDUP(N1715+(N1715*Assumptions!L$6),-2)</f>
        <v>104200</v>
      </c>
      <c r="P1715" s="39">
        <f>ROUNDUP(O1715+(O1715*Assumptions!M$6),-2)</f>
        <v>107400</v>
      </c>
      <c r="Q1715" s="39">
        <f>ROUNDUP(P1715+(P1715*Assumptions!N$6),-2)</f>
        <v>110700</v>
      </c>
      <c r="R1715" s="127">
        <f>ROUNDUP(Q1715+(Q1715*Assumptions!O$6),-2)</f>
        <v>114100</v>
      </c>
    </row>
    <row r="1716" spans="1:18" ht="13.5" thickBot="1" x14ac:dyDescent="0.25">
      <c r="A1716" s="119"/>
      <c r="B1716" s="39"/>
      <c r="C1716" s="39"/>
      <c r="D1716" s="2265"/>
      <c r="E1716" s="85"/>
      <c r="F1716" s="207"/>
      <c r="G1716" s="152"/>
      <c r="H1716" s="207"/>
      <c r="I1716" s="152"/>
      <c r="J1716" s="218"/>
      <c r="K1716" s="39"/>
      <c r="L1716" s="39"/>
      <c r="M1716" s="39"/>
      <c r="N1716" s="39"/>
      <c r="O1716" s="39"/>
      <c r="P1716" s="39"/>
      <c r="Q1716" s="39"/>
      <c r="R1716" s="127"/>
    </row>
    <row r="1717" spans="1:18" s="102" customFormat="1" x14ac:dyDescent="0.2">
      <c r="A1717" s="116">
        <f>SUBTOTAL(9,A1695:A1716)</f>
        <v>77800</v>
      </c>
      <c r="B1717" s="61">
        <f>SUBTOTAL(9,B1695:B1716)</f>
        <v>217900</v>
      </c>
      <c r="C1717" s="61">
        <f>SUBTOTAL(9,C1695:C1716)</f>
        <v>172600</v>
      </c>
      <c r="D1717" s="261"/>
      <c r="E1717" s="438" t="s">
        <v>660</v>
      </c>
      <c r="F1717" s="210">
        <f>SUBTOTAL(9,F1695:F1716)</f>
        <v>624000</v>
      </c>
      <c r="G1717" s="198">
        <f>IF(C1717=F1717,0,IF(C1717=0,100,(F1717-C1717)/C1717*100))</f>
        <v>261.52954808806487</v>
      </c>
      <c r="H1717" s="210">
        <f>SUBTOTAL(9,H1695:H1716)</f>
        <v>170200</v>
      </c>
      <c r="I1717" s="198">
        <f>IF(F1717=H1717,0,IF(F1717=0,100,(H1717-F1717)/F1717*100))</f>
        <v>-72.724358974358978</v>
      </c>
      <c r="J1717" s="892">
        <f t="shared" ref="J1717:R1717" si="1041">SUBTOTAL(9,J1695:J1716)</f>
        <v>175800</v>
      </c>
      <c r="K1717" s="61">
        <f t="shared" si="1041"/>
        <v>181400</v>
      </c>
      <c r="L1717" s="61">
        <f t="shared" si="1041"/>
        <v>187200</v>
      </c>
      <c r="M1717" s="61">
        <f t="shared" si="1041"/>
        <v>193100</v>
      </c>
      <c r="N1717" s="61">
        <f t="shared" si="1041"/>
        <v>199400</v>
      </c>
      <c r="O1717" s="61">
        <f t="shared" si="1041"/>
        <v>205800</v>
      </c>
      <c r="P1717" s="61">
        <f t="shared" si="1041"/>
        <v>212400</v>
      </c>
      <c r="Q1717" s="61">
        <f t="shared" si="1041"/>
        <v>219100</v>
      </c>
      <c r="R1717" s="126">
        <f t="shared" si="1041"/>
        <v>226000</v>
      </c>
    </row>
    <row r="1718" spans="1:18" x14ac:dyDescent="0.2">
      <c r="A1718" s="119"/>
      <c r="B1718" s="39"/>
      <c r="C1718" s="39"/>
      <c r="D1718" s="2266"/>
      <c r="E1718" s="425"/>
      <c r="G1718" s="152"/>
      <c r="I1718" s="152"/>
      <c r="J1718" s="218"/>
      <c r="K1718" s="39"/>
      <c r="L1718" s="39"/>
      <c r="M1718" s="39"/>
      <c r="N1718" s="39"/>
      <c r="O1718" s="39"/>
      <c r="P1718" s="39"/>
      <c r="Q1718" s="39"/>
      <c r="R1718" s="127"/>
    </row>
    <row r="1719" spans="1:18" s="102" customFormat="1" x14ac:dyDescent="0.2">
      <c r="A1719" s="79">
        <f>A1691-A1717</f>
        <v>226600</v>
      </c>
      <c r="B1719" s="72">
        <f>B1691-B1717</f>
        <v>192600</v>
      </c>
      <c r="C1719" s="72">
        <f>C1691-C1717</f>
        <v>177100</v>
      </c>
      <c r="D1719" s="261"/>
      <c r="E1719" s="596" t="s">
        <v>1203</v>
      </c>
      <c r="F1719" s="213">
        <f>F1691-F1717</f>
        <v>-344000</v>
      </c>
      <c r="G1719" s="197">
        <f>IF(C1719=F1719,0,IF(C1719=0,100,(F1719-C1719)/C1719*100))</f>
        <v>-294.24054206662902</v>
      </c>
      <c r="H1719" s="213">
        <f>H1691-H1717</f>
        <v>110800</v>
      </c>
      <c r="I1719" s="197">
        <f>IF(F1719=H1719,0,IF(F1719=0,100,(H1719-F1719)/F1719*100))</f>
        <v>-132.2093023255814</v>
      </c>
      <c r="J1719" s="217">
        <f t="shared" ref="J1719:R1719" si="1042">J1691-J1717</f>
        <v>113700</v>
      </c>
      <c r="K1719" s="72">
        <f t="shared" si="1042"/>
        <v>116900</v>
      </c>
      <c r="L1719" s="72">
        <f t="shared" si="1042"/>
        <v>120100</v>
      </c>
      <c r="M1719" s="72">
        <f t="shared" si="1042"/>
        <v>123500</v>
      </c>
      <c r="N1719" s="72">
        <f t="shared" si="1042"/>
        <v>126800</v>
      </c>
      <c r="O1719" s="72">
        <f t="shared" si="1042"/>
        <v>130200</v>
      </c>
      <c r="P1719" s="72">
        <f t="shared" si="1042"/>
        <v>133800</v>
      </c>
      <c r="Q1719" s="72">
        <f t="shared" si="1042"/>
        <v>137600</v>
      </c>
      <c r="R1719" s="128">
        <f t="shared" si="1042"/>
        <v>141500</v>
      </c>
    </row>
    <row r="1720" spans="1:18" x14ac:dyDescent="0.2">
      <c r="A1720" s="119">
        <f>SUM(A1712:A1715)</f>
        <v>1400</v>
      </c>
      <c r="B1720" s="39">
        <f>SUM(B1712:B1715)</f>
        <v>146500</v>
      </c>
      <c r="C1720" s="39">
        <f>SUM(C1712:C1715)</f>
        <v>129800</v>
      </c>
      <c r="D1720" s="2266"/>
      <c r="E1720" s="431" t="s">
        <v>5546</v>
      </c>
      <c r="F1720" s="209">
        <f>SUM(F1712:F1715)</f>
        <v>94000</v>
      </c>
      <c r="G1720" s="152">
        <f>IF(C1720=F1720,0,IF(C1720=0,100,(F1720-C1720)/C1720*100))</f>
        <v>-27.580893682588599</v>
      </c>
      <c r="H1720" s="209">
        <f t="shared" ref="H1720:Q1720" si="1043">SUM(H1712:H1715)</f>
        <v>97000</v>
      </c>
      <c r="I1720" s="152">
        <f>IF(F1720=H1720,0,IF(F1720=0,100,(H1720-F1720)/F1720*100))</f>
        <v>3.1914893617021276</v>
      </c>
      <c r="J1720" s="218">
        <f t="shared" si="1043"/>
        <v>100100</v>
      </c>
      <c r="K1720" s="39">
        <f t="shared" si="1043"/>
        <v>103200</v>
      </c>
      <c r="L1720" s="39">
        <f t="shared" si="1043"/>
        <v>106400</v>
      </c>
      <c r="M1720" s="39">
        <f t="shared" si="1043"/>
        <v>109700</v>
      </c>
      <c r="N1720" s="39">
        <f t="shared" si="1043"/>
        <v>113200</v>
      </c>
      <c r="O1720" s="39">
        <f t="shared" si="1043"/>
        <v>116800</v>
      </c>
      <c r="P1720" s="39">
        <f t="shared" si="1043"/>
        <v>120500</v>
      </c>
      <c r="Q1720" s="39">
        <f t="shared" si="1043"/>
        <v>124300</v>
      </c>
      <c r="R1720" s="127">
        <f t="shared" ref="R1720" si="1044">SUM(R1712:R1715)</f>
        <v>128200</v>
      </c>
    </row>
    <row r="1721" spans="1:18" s="102" customFormat="1" x14ac:dyDescent="0.2">
      <c r="A1721" s="200">
        <f>A1720+A1719</f>
        <v>228000</v>
      </c>
      <c r="B1721" s="457">
        <f>B1720+B1719</f>
        <v>339100</v>
      </c>
      <c r="C1721" s="457">
        <f>C1720+C1719</f>
        <v>306900</v>
      </c>
      <c r="D1721" s="603"/>
      <c r="E1721" s="598" t="s">
        <v>1993</v>
      </c>
      <c r="F1721" s="458">
        <f>F1720+F1719</f>
        <v>-250000</v>
      </c>
      <c r="G1721" s="455">
        <f>IF(C1721=F1721,0,IF(C1721=0,100,(F1721-C1721)/C1721*100))</f>
        <v>-181.45975887911371</v>
      </c>
      <c r="H1721" s="458">
        <f t="shared" ref="H1721:Q1721" si="1045">H1720+H1719</f>
        <v>207800</v>
      </c>
      <c r="I1721" s="455">
        <f>IF(F1721=H1721,0,IF(F1721=0,100,(H1721-F1721)/F1721*100))</f>
        <v>-183.12</v>
      </c>
      <c r="J1721" s="894">
        <f t="shared" si="1045"/>
        <v>213800</v>
      </c>
      <c r="K1721" s="457">
        <f t="shared" si="1045"/>
        <v>220100</v>
      </c>
      <c r="L1721" s="457">
        <f t="shared" si="1045"/>
        <v>226500</v>
      </c>
      <c r="M1721" s="457">
        <f t="shared" si="1045"/>
        <v>233200</v>
      </c>
      <c r="N1721" s="457">
        <f t="shared" si="1045"/>
        <v>240000</v>
      </c>
      <c r="O1721" s="457">
        <f t="shared" si="1045"/>
        <v>247000</v>
      </c>
      <c r="P1721" s="457">
        <f t="shared" si="1045"/>
        <v>254300</v>
      </c>
      <c r="Q1721" s="457">
        <f t="shared" si="1045"/>
        <v>261900</v>
      </c>
      <c r="R1721" s="459">
        <f t="shared" ref="R1721" si="1046">R1720+R1719</f>
        <v>269700</v>
      </c>
    </row>
    <row r="1722" spans="1:18" ht="13.5" thickBot="1" x14ac:dyDescent="0.25">
      <c r="A1722" s="82"/>
      <c r="B1722" s="94"/>
      <c r="C1722" s="99"/>
      <c r="D1722" s="2261"/>
      <c r="E1722" s="132"/>
      <c r="F1722" s="220"/>
      <c r="G1722" s="452"/>
      <c r="H1722" s="220"/>
      <c r="I1722" s="452"/>
      <c r="J1722" s="222"/>
      <c r="K1722" s="134"/>
      <c r="L1722" s="134"/>
      <c r="M1722" s="134"/>
      <c r="N1722" s="134"/>
      <c r="O1722" s="134"/>
      <c r="P1722" s="134"/>
      <c r="Q1722" s="134"/>
      <c r="R1722" s="178"/>
    </row>
    <row r="1723" spans="1:18" ht="13.5" thickTop="1" x14ac:dyDescent="0.2">
      <c r="A1723" s="443"/>
      <c r="B1723" s="179"/>
      <c r="C1723" s="135"/>
      <c r="D1723" s="626"/>
      <c r="E1723" s="426"/>
      <c r="F1723" s="214"/>
      <c r="G1723" s="453"/>
      <c r="H1723" s="214"/>
      <c r="I1723" s="453"/>
      <c r="J1723" s="216"/>
      <c r="K1723" s="140"/>
      <c r="L1723" s="140"/>
      <c r="M1723" s="140"/>
      <c r="N1723" s="140"/>
      <c r="O1723" s="140"/>
      <c r="P1723" s="140"/>
      <c r="Q1723" s="140"/>
      <c r="R1723" s="180"/>
    </row>
    <row r="1724" spans="1:18" x14ac:dyDescent="0.2">
      <c r="A1724" s="79"/>
      <c r="B1724" s="72"/>
      <c r="C1724" s="141"/>
      <c r="D1724" s="262"/>
      <c r="E1724" s="596" t="s">
        <v>231</v>
      </c>
      <c r="F1724" s="213"/>
      <c r="G1724" s="101"/>
      <c r="H1724" s="213"/>
      <c r="I1724" s="101"/>
      <c r="J1724" s="217"/>
      <c r="K1724" s="39"/>
      <c r="L1724" s="39"/>
      <c r="M1724" s="39"/>
      <c r="N1724" s="39"/>
      <c r="O1724" s="39"/>
      <c r="P1724" s="39"/>
      <c r="Q1724" s="39"/>
      <c r="R1724" s="127"/>
    </row>
    <row r="1725" spans="1:18" x14ac:dyDescent="0.2">
      <c r="A1725" s="119">
        <v>0</v>
      </c>
      <c r="B1725" s="156">
        <v>0</v>
      </c>
      <c r="C1725" s="156">
        <v>0</v>
      </c>
      <c r="D1725" s="262"/>
      <c r="E1725" s="425" t="s">
        <v>3368</v>
      </c>
      <c r="F1725" s="209">
        <v>0</v>
      </c>
      <c r="G1725" s="2271"/>
      <c r="H1725" s="209">
        <v>0</v>
      </c>
      <c r="I1725" s="2271"/>
      <c r="J1725" s="665">
        <v>0</v>
      </c>
      <c r="K1725" s="39">
        <v>0</v>
      </c>
      <c r="L1725" s="39">
        <v>0</v>
      </c>
      <c r="M1725" s="39">
        <v>0</v>
      </c>
      <c r="N1725" s="39">
        <v>0</v>
      </c>
      <c r="O1725" s="39">
        <v>0</v>
      </c>
      <c r="P1725" s="39">
        <v>0</v>
      </c>
      <c r="Q1725" s="39">
        <v>0</v>
      </c>
      <c r="R1725" s="127">
        <v>0</v>
      </c>
    </row>
    <row r="1726" spans="1:18" x14ac:dyDescent="0.2">
      <c r="A1726" s="119">
        <f>282700+300</f>
        <v>283000</v>
      </c>
      <c r="B1726" s="156">
        <f>339000+39400</f>
        <v>378400</v>
      </c>
      <c r="C1726" s="156">
        <f>SUM('Res-Gen'!B236:B237)</f>
        <v>306900</v>
      </c>
      <c r="D1726" s="262"/>
      <c r="E1726" s="425" t="s">
        <v>2272</v>
      </c>
      <c r="F1726" s="209">
        <f>SUM('Res-Gen'!E236:E237)</f>
        <v>0</v>
      </c>
      <c r="G1726" s="2271"/>
      <c r="H1726" s="209">
        <f>SUM('Res-Gen'!H236:H237)</f>
        <v>207800</v>
      </c>
      <c r="I1726" s="2271"/>
      <c r="J1726" s="665">
        <f>SUM('Res-Gen'!K236:K237)</f>
        <v>213800</v>
      </c>
      <c r="K1726" s="39">
        <f>SUM('Res-Gen'!N236:N237)</f>
        <v>220100</v>
      </c>
      <c r="L1726" s="39">
        <f>SUM('Res-Gen'!Q236:Q237)</f>
        <v>226500</v>
      </c>
      <c r="M1726" s="39">
        <f>SUM('Res-Gen'!T236:T237)</f>
        <v>233200</v>
      </c>
      <c r="N1726" s="39">
        <f>SUM('Res-Gen'!W236:W237)</f>
        <v>240000</v>
      </c>
      <c r="O1726" s="39">
        <f>SUM('Res-Gen'!Z236:Z237)</f>
        <v>247000</v>
      </c>
      <c r="P1726" s="39">
        <f>SUM('Res-Gen'!AC236:AC237)</f>
        <v>254300</v>
      </c>
      <c r="Q1726" s="39">
        <f>SUM('Res-Gen'!AF236:AF237)</f>
        <v>261900</v>
      </c>
      <c r="R1726" s="127">
        <f>SUM('Res-Gen'!AI236:AI237)</f>
        <v>269700</v>
      </c>
    </row>
    <row r="1727" spans="1:18" x14ac:dyDescent="0.2">
      <c r="A1727" s="119">
        <v>155000</v>
      </c>
      <c r="B1727" s="156">
        <v>139300</v>
      </c>
      <c r="C1727" s="156">
        <f>SUM('Res-Gen'!C237:C237)</f>
        <v>210000</v>
      </c>
      <c r="D1727" s="262"/>
      <c r="E1727" s="425" t="s">
        <v>2738</v>
      </c>
      <c r="F1727" s="209">
        <f>SUM('Res-Gen'!F236:F237)</f>
        <v>460000</v>
      </c>
      <c r="G1727" s="2271"/>
      <c r="H1727" s="209">
        <f>SUM('Res-Gen'!I236:I237)</f>
        <v>200000</v>
      </c>
      <c r="I1727" s="2271"/>
      <c r="J1727" s="665">
        <f>SUM('Res-Gen'!L236:L237)</f>
        <v>200000</v>
      </c>
      <c r="K1727" s="39">
        <f>SUM('Res-Gen'!O236:O237)</f>
        <v>200000</v>
      </c>
      <c r="L1727" s="39">
        <f>SUM('Res-Gen'!R236:R237)</f>
        <v>200000</v>
      </c>
      <c r="M1727" s="39">
        <f>SUM('Res-Gen'!U236:U237)</f>
        <v>200000</v>
      </c>
      <c r="N1727" s="39">
        <f>SUM('Res-Gen'!X236:X237)</f>
        <v>200000</v>
      </c>
      <c r="O1727" s="39">
        <f>SUM('Res-Gen'!AA236:AA237)</f>
        <v>200000</v>
      </c>
      <c r="P1727" s="39">
        <f>SUM('Res-Gen'!AD236:AD237)</f>
        <v>200000</v>
      </c>
      <c r="Q1727" s="39">
        <f>SUM('Res-Gen'!AG236:AG237)</f>
        <v>50000</v>
      </c>
      <c r="R1727" s="127">
        <f>SUM('Res-Gen'!AJ236:AJ237)</f>
        <v>50000</v>
      </c>
    </row>
    <row r="1728" spans="1:18" x14ac:dyDescent="0.2">
      <c r="A1728" s="119">
        <v>0</v>
      </c>
      <c r="B1728" s="156">
        <v>0</v>
      </c>
      <c r="C1728" s="156">
        <v>0</v>
      </c>
      <c r="D1728" s="262"/>
      <c r="E1728" s="425" t="s">
        <v>2275</v>
      </c>
      <c r="F1728" s="209">
        <v>0</v>
      </c>
      <c r="G1728" s="2271"/>
      <c r="H1728" s="209">
        <v>0</v>
      </c>
      <c r="I1728" s="2271"/>
      <c r="J1728" s="665">
        <v>0</v>
      </c>
      <c r="K1728" s="39">
        <v>0</v>
      </c>
      <c r="L1728" s="39">
        <v>0</v>
      </c>
      <c r="M1728" s="39">
        <v>0</v>
      </c>
      <c r="N1728" s="39">
        <v>0</v>
      </c>
      <c r="O1728" s="39">
        <v>0</v>
      </c>
      <c r="P1728" s="39">
        <v>0</v>
      </c>
      <c r="Q1728" s="39">
        <v>0</v>
      </c>
      <c r="R1728" s="127">
        <v>0</v>
      </c>
    </row>
    <row r="1729" spans="1:18" x14ac:dyDescent="0.2">
      <c r="A1729" s="119">
        <v>0</v>
      </c>
      <c r="B1729" s="156">
        <v>0</v>
      </c>
      <c r="C1729" s="156">
        <v>0</v>
      </c>
      <c r="D1729" s="262"/>
      <c r="E1729" s="425" t="s">
        <v>1153</v>
      </c>
      <c r="F1729" s="209">
        <v>0</v>
      </c>
      <c r="G1729" s="2271"/>
      <c r="H1729" s="209">
        <v>0</v>
      </c>
      <c r="I1729" s="2271"/>
      <c r="J1729" s="665">
        <v>0</v>
      </c>
      <c r="K1729" s="39">
        <v>0</v>
      </c>
      <c r="L1729" s="39">
        <v>0</v>
      </c>
      <c r="M1729" s="39">
        <v>0</v>
      </c>
      <c r="N1729" s="39">
        <v>0</v>
      </c>
      <c r="O1729" s="39">
        <v>0</v>
      </c>
      <c r="P1729" s="39">
        <v>0</v>
      </c>
      <c r="Q1729" s="39">
        <v>0</v>
      </c>
      <c r="R1729" s="127">
        <v>0</v>
      </c>
    </row>
    <row r="1730" spans="1:18" x14ac:dyDescent="0.2">
      <c r="A1730" s="119"/>
      <c r="B1730" s="156"/>
      <c r="C1730" s="156"/>
      <c r="D1730" s="262"/>
      <c r="E1730" s="596"/>
      <c r="G1730" s="2271"/>
      <c r="I1730" s="2271"/>
      <c r="J1730" s="218"/>
      <c r="K1730" s="39"/>
      <c r="L1730" s="39"/>
      <c r="M1730" s="39"/>
      <c r="N1730" s="39"/>
      <c r="O1730" s="39"/>
      <c r="P1730" s="39"/>
      <c r="Q1730" s="39"/>
      <c r="R1730" s="127"/>
    </row>
    <row r="1731" spans="1:18" s="102" customFormat="1" x14ac:dyDescent="0.2">
      <c r="A1731" s="200">
        <f>A1721-A1725-A1726+A1727++A1728-A1729</f>
        <v>100000</v>
      </c>
      <c r="B1731" s="437">
        <f>B1721-B1725-B1726+B1727++B1728-B1729</f>
        <v>100000</v>
      </c>
      <c r="C1731" s="437">
        <f>C1721-C1725-C1726+C1727++C1728-C1729</f>
        <v>210000</v>
      </c>
      <c r="D1731" s="606"/>
      <c r="E1731" s="598" t="s">
        <v>2901</v>
      </c>
      <c r="F1731" s="458">
        <f>F1721-F1725-F1726+F1727++F1728-F1729</f>
        <v>210000</v>
      </c>
      <c r="G1731" s="455">
        <f>IF(C1731=F1731,0,IF(C1731=0,100,(F1731-C1731)/C1731*100))</f>
        <v>0</v>
      </c>
      <c r="H1731" s="458">
        <f t="shared" ref="H1731:Q1731" si="1047">H1721-H1725-H1726+H1727++H1728-H1729</f>
        <v>200000</v>
      </c>
      <c r="I1731" s="455">
        <f>IF(F1731=H1731,0,IF(F1731=0,100,(H1731-F1731)/F1731*100))</f>
        <v>-4.7619047619047619</v>
      </c>
      <c r="J1731" s="894">
        <f t="shared" si="1047"/>
        <v>200000</v>
      </c>
      <c r="K1731" s="457">
        <f t="shared" si="1047"/>
        <v>200000</v>
      </c>
      <c r="L1731" s="457">
        <f t="shared" si="1047"/>
        <v>200000</v>
      </c>
      <c r="M1731" s="457">
        <f t="shared" si="1047"/>
        <v>200000</v>
      </c>
      <c r="N1731" s="457">
        <f t="shared" si="1047"/>
        <v>200000</v>
      </c>
      <c r="O1731" s="457">
        <f t="shared" si="1047"/>
        <v>200000</v>
      </c>
      <c r="P1731" s="457">
        <f t="shared" si="1047"/>
        <v>200000</v>
      </c>
      <c r="Q1731" s="457">
        <f t="shared" si="1047"/>
        <v>50000</v>
      </c>
      <c r="R1731" s="459">
        <f t="shared" ref="R1731" si="1048">R1721-R1725-R1726+R1727++R1728-R1729</f>
        <v>50000</v>
      </c>
    </row>
    <row r="1732" spans="1:18" ht="13.5" thickBot="1" x14ac:dyDescent="0.25">
      <c r="A1732" s="82"/>
      <c r="B1732" s="147"/>
      <c r="C1732" s="99"/>
      <c r="D1732" s="263"/>
      <c r="E1732" s="427"/>
      <c r="F1732" s="215"/>
      <c r="G1732" s="454"/>
      <c r="H1732" s="215"/>
      <c r="I1732" s="454"/>
      <c r="J1732" s="222"/>
      <c r="K1732" s="74"/>
      <c r="L1732" s="74"/>
      <c r="M1732" s="74"/>
      <c r="N1732" s="74"/>
      <c r="O1732" s="74"/>
      <c r="P1732" s="74"/>
      <c r="Q1732" s="74"/>
      <c r="R1732" s="182"/>
    </row>
    <row r="1733" spans="1:18" s="110" customFormat="1" ht="14.25" thickTop="1" thickBot="1" x14ac:dyDescent="0.25">
      <c r="A1733" s="83"/>
      <c r="B1733" s="83"/>
      <c r="C1733" s="83"/>
      <c r="D1733" s="267"/>
      <c r="E1733" s="150"/>
      <c r="F1733" s="217"/>
      <c r="G1733" s="439"/>
      <c r="H1733" s="217"/>
      <c r="I1733" s="2254"/>
      <c r="J1733" s="217"/>
    </row>
    <row r="1734" spans="1:18" s="100" customFormat="1" ht="18.75" customHeight="1" thickTop="1" thickBot="1" x14ac:dyDescent="0.3">
      <c r="A1734" s="2723" t="str">
        <f>A610</f>
        <v>LANDFILL AND RESOURCE MANAGEMENT</v>
      </c>
      <c r="B1734" s="2724"/>
      <c r="C1734" s="2724"/>
      <c r="D1734" s="2724"/>
      <c r="E1734" s="2724"/>
      <c r="F1734" s="2724"/>
      <c r="G1734" s="2724"/>
      <c r="H1734" s="2724"/>
      <c r="I1734" s="2724"/>
      <c r="J1734" s="2724"/>
      <c r="K1734" s="2724"/>
      <c r="L1734" s="2724"/>
      <c r="M1734" s="2724"/>
      <c r="N1734" s="2724"/>
      <c r="O1734" s="2724"/>
      <c r="P1734" s="2724"/>
      <c r="Q1734" s="2724"/>
      <c r="R1734" s="2725"/>
    </row>
    <row r="1735" spans="1:18" s="52" customFormat="1" x14ac:dyDescent="0.2">
      <c r="A1735" s="50" t="str">
        <f t="shared" ref="A1735:C1736" si="1049">A2</f>
        <v>ACTUAL</v>
      </c>
      <c r="B1735" s="428" t="str">
        <f t="shared" si="1049"/>
        <v>ACTUAL</v>
      </c>
      <c r="C1735" s="428" t="str">
        <f t="shared" si="1049"/>
        <v>ACTUAL</v>
      </c>
      <c r="D1735" s="428" t="s">
        <v>3094</v>
      </c>
      <c r="E1735" s="514" t="str">
        <f>SP!E777</f>
        <v>BUDGET ITEMS</v>
      </c>
      <c r="F1735" s="2726" t="s">
        <v>2628</v>
      </c>
      <c r="G1735" s="2727"/>
      <c r="H1735" s="2727"/>
      <c r="I1735" s="2727"/>
      <c r="J1735" s="2727"/>
      <c r="K1735" s="2727"/>
      <c r="L1735" s="2727"/>
      <c r="M1735" s="2727"/>
      <c r="N1735" s="2727"/>
      <c r="O1735" s="2727"/>
      <c r="P1735" s="2727"/>
      <c r="Q1735" s="2727"/>
      <c r="R1735" s="2728"/>
    </row>
    <row r="1736" spans="1:18" s="29" customFormat="1" ht="12.75" customHeight="1" thickBot="1" x14ac:dyDescent="0.25">
      <c r="A1736" s="230" t="str">
        <f t="shared" si="1049"/>
        <v>2011/12</v>
      </c>
      <c r="B1736" s="240" t="str">
        <f t="shared" si="1049"/>
        <v>2012/13</v>
      </c>
      <c r="C1736" s="84" t="str">
        <f t="shared" si="1049"/>
        <v>2013/14</v>
      </c>
      <c r="D1736" s="429" t="s">
        <v>3095</v>
      </c>
      <c r="E1736" s="419"/>
      <c r="F1736" s="429" t="str">
        <f>F3</f>
        <v>2014/15</v>
      </c>
      <c r="G1736" s="56" t="str">
        <f>SP!G778</f>
        <v xml:space="preserve">% </v>
      </c>
      <c r="H1736" s="429" t="str">
        <f>H3</f>
        <v>2015/16</v>
      </c>
      <c r="I1736" s="56" t="str">
        <f>SP!J778</f>
        <v>2016/17</v>
      </c>
      <c r="J1736" s="883" t="str">
        <f t="shared" ref="J1736:R1736" si="1050">J3</f>
        <v>2016/17</v>
      </c>
      <c r="K1736" s="240" t="str">
        <f t="shared" si="1050"/>
        <v>2017/18</v>
      </c>
      <c r="L1736" s="240" t="str">
        <f t="shared" si="1050"/>
        <v>2018/19</v>
      </c>
      <c r="M1736" s="240" t="str">
        <f t="shared" si="1050"/>
        <v>2019/20</v>
      </c>
      <c r="N1736" s="240" t="str">
        <f t="shared" si="1050"/>
        <v>2020/21</v>
      </c>
      <c r="O1736" s="240" t="str">
        <f t="shared" si="1050"/>
        <v>2021/22</v>
      </c>
      <c r="P1736" s="240" t="str">
        <f t="shared" si="1050"/>
        <v>2022/23</v>
      </c>
      <c r="Q1736" s="240" t="str">
        <f t="shared" si="1050"/>
        <v>2023/24</v>
      </c>
      <c r="R1736" s="635" t="str">
        <f t="shared" si="1050"/>
        <v>2024/25</v>
      </c>
    </row>
    <row r="1737" spans="1:18" x14ac:dyDescent="0.2">
      <c r="A1737" s="119"/>
      <c r="B1737" s="85"/>
      <c r="C1737" s="39"/>
      <c r="D1737" s="2265"/>
      <c r="E1737" s="420"/>
      <c r="F1737" s="207"/>
      <c r="G1737" s="152"/>
      <c r="H1737" s="207"/>
      <c r="I1737" s="152"/>
      <c r="J1737" s="218"/>
      <c r="K1737" s="39"/>
      <c r="L1737" s="39"/>
      <c r="M1737" s="39"/>
      <c r="N1737" s="39"/>
      <c r="O1737" s="39"/>
      <c r="P1737" s="39"/>
      <c r="Q1737" s="39"/>
      <c r="R1737" s="127"/>
    </row>
    <row r="1738" spans="1:18" x14ac:dyDescent="0.2">
      <c r="A1738" s="119"/>
      <c r="B1738" s="85"/>
      <c r="C1738" s="39"/>
      <c r="D1738" s="2265"/>
      <c r="E1738" s="114" t="s">
        <v>1261</v>
      </c>
      <c r="F1738" s="207"/>
      <c r="G1738" s="152"/>
      <c r="H1738" s="207"/>
      <c r="I1738" s="152"/>
      <c r="J1738" s="218"/>
      <c r="K1738" s="39"/>
      <c r="L1738" s="39"/>
      <c r="M1738" s="39"/>
      <c r="N1738" s="39"/>
      <c r="O1738" s="39"/>
      <c r="P1738" s="39"/>
      <c r="Q1738" s="39"/>
      <c r="R1738" s="127"/>
    </row>
    <row r="1739" spans="1:18" x14ac:dyDescent="0.2">
      <c r="A1739" s="119"/>
      <c r="B1739" s="156"/>
      <c r="C1739" s="39"/>
      <c r="D1739" s="506"/>
      <c r="E1739" s="505" t="s">
        <v>77</v>
      </c>
      <c r="G1739" s="152"/>
      <c r="I1739" s="152"/>
      <c r="J1739" s="218"/>
      <c r="K1739" s="39"/>
      <c r="L1739" s="39"/>
      <c r="M1739" s="39"/>
      <c r="N1739" s="39"/>
      <c r="O1739" s="39"/>
      <c r="P1739" s="39"/>
      <c r="Q1739" s="39"/>
      <c r="R1739" s="127"/>
    </row>
    <row r="1740" spans="1:18" x14ac:dyDescent="0.2">
      <c r="A1740" s="119">
        <v>357600</v>
      </c>
      <c r="B1740" s="39">
        <v>379600</v>
      </c>
      <c r="C1740" s="145">
        <v>394300</v>
      </c>
      <c r="D1740" s="832" t="s">
        <v>1635</v>
      </c>
      <c r="E1740" s="509" t="s">
        <v>1376</v>
      </c>
      <c r="F1740" s="209">
        <f>425000-8000+4000</f>
        <v>421000</v>
      </c>
      <c r="G1740" s="152">
        <f>IF(C1740=F1740,0,IF(C1740=0,100,(F1740-C1740)/C1740*100))</f>
        <v>6.7714937864570128</v>
      </c>
      <c r="H1740" s="209">
        <f>ROUND(F1740+(F1740*Assumptions!F$21),-3)</f>
        <v>434000</v>
      </c>
      <c r="I1740" s="152">
        <f>IF(F1740=H1740,0,IF(F1740=0,100,(H1740-F1740)/F1740*100))</f>
        <v>3.0878859857482186</v>
      </c>
      <c r="J1740" s="207">
        <f>ROUND(H1740+(H1740*Assumptions!G$21),-3)</f>
        <v>447000</v>
      </c>
      <c r="K1740" s="207">
        <f>ROUND(J1740+(J1740*Assumptions!H$21),-3)</f>
        <v>460000</v>
      </c>
      <c r="L1740" s="39">
        <f>ROUND(K1740+(K1740*Assumptions!I$21),-3)</f>
        <v>474000</v>
      </c>
      <c r="M1740" s="39">
        <f>ROUND(L1740+(L1740*Assumptions!J$21),-3)</f>
        <v>488000</v>
      </c>
      <c r="N1740" s="39">
        <f>ROUND(M1740+(M1740*Assumptions!K$21),-3)</f>
        <v>503000</v>
      </c>
      <c r="O1740" s="39">
        <f>ROUND(N1740+(N1740*Assumptions!L$21),-3)</f>
        <v>518000</v>
      </c>
      <c r="P1740" s="39">
        <f>ROUND(O1740+(O1740*Assumptions!M$21),-3)</f>
        <v>534000</v>
      </c>
      <c r="Q1740" s="39">
        <f>ROUND(P1740+(P1740*Assumptions!N$21),-3)</f>
        <v>550000</v>
      </c>
      <c r="R1740" s="127">
        <f>ROUND(Q1740+(Q1740*Assumptions!O$21),-3)</f>
        <v>567000</v>
      </c>
    </row>
    <row r="1741" spans="1:18" x14ac:dyDescent="0.2">
      <c r="A1741" s="119">
        <v>54400</v>
      </c>
      <c r="B1741" s="39">
        <v>62900</v>
      </c>
      <c r="C1741" s="39">
        <v>70000</v>
      </c>
      <c r="D1741" s="832" t="s">
        <v>1636</v>
      </c>
      <c r="E1741" s="509" t="s">
        <v>2755</v>
      </c>
      <c r="F1741" s="209">
        <f>72000+4000+4000</f>
        <v>80000</v>
      </c>
      <c r="G1741" s="152">
        <f>IF(C1741=F1741,0,IF(C1741=0,100,(F1741-C1741)/C1741*100))</f>
        <v>14.285714285714285</v>
      </c>
      <c r="H1741" s="209">
        <f>ROUND(F1741+(F1741*Assumptions!F$21),-3)</f>
        <v>82000</v>
      </c>
      <c r="I1741" s="152">
        <f>IF(F1741=H1741,0,IF(F1741=0,100,(H1741-F1741)/F1741*100))</f>
        <v>2.5</v>
      </c>
      <c r="J1741" s="207">
        <f>ROUND(H1741+(H1741*Assumptions!G$21),-3)</f>
        <v>84000</v>
      </c>
      <c r="K1741" s="207">
        <f>ROUND(J1741+(J1741*Assumptions!H$21),-3)</f>
        <v>87000</v>
      </c>
      <c r="L1741" s="39">
        <f>ROUND(K1741+(K1741*Assumptions!I$21),-3)</f>
        <v>90000</v>
      </c>
      <c r="M1741" s="39">
        <f>ROUND(L1741+(L1741*Assumptions!J$21),-3)</f>
        <v>93000</v>
      </c>
      <c r="N1741" s="39">
        <f>ROUND(M1741+(M1741*Assumptions!K$21),-3)</f>
        <v>96000</v>
      </c>
      <c r="O1741" s="39">
        <f>ROUND(N1741+(N1741*Assumptions!L$21),-3)</f>
        <v>99000</v>
      </c>
      <c r="P1741" s="39">
        <f>ROUND(O1741+(O1741*Assumptions!M$21),-3)</f>
        <v>102000</v>
      </c>
      <c r="Q1741" s="39">
        <f>ROUND(P1741+(P1741*Assumptions!N$21),-3)</f>
        <v>105000</v>
      </c>
      <c r="R1741" s="127">
        <f>ROUND(Q1741+(Q1741*Assumptions!O$21),-3)</f>
        <v>108000</v>
      </c>
    </row>
    <row r="1742" spans="1:18" x14ac:dyDescent="0.2">
      <c r="A1742" s="119">
        <v>0</v>
      </c>
      <c r="B1742" s="39">
        <v>0</v>
      </c>
      <c r="C1742" s="39">
        <v>0</v>
      </c>
      <c r="D1742" s="1375" t="s">
        <v>6430</v>
      </c>
      <c r="E1742" s="1042" t="s">
        <v>4771</v>
      </c>
      <c r="F1742" s="209">
        <f>ROUND(Assumptions!E24*(Assumptions!E28+Assumptions!E29),-3)+4000+5000</f>
        <v>1200000</v>
      </c>
      <c r="G1742" s="152">
        <f>IF(C1742=F1742,0,IF(C1742=0,100,(F1742-C1742)/C1742*100))</f>
        <v>100</v>
      </c>
      <c r="H1742" s="209">
        <f>ROUND(Assumptions!F24*(Assumptions!F28+Assumptions!F29),-3)</f>
        <v>1230000</v>
      </c>
      <c r="I1742" s="152">
        <f>IF(F1742=H1742,0,IF(F1742=0,100,(H1742-F1742)/F1742*100))</f>
        <v>2.5</v>
      </c>
      <c r="J1742" s="207">
        <f>ROUND(Assumptions!G24*(Assumptions!G28+Assumptions!G29),-3)</f>
        <v>1271000</v>
      </c>
      <c r="K1742" s="207">
        <f>ROUND(Assumptions!H24*(Assumptions!H28+Assumptions!H29),-3)</f>
        <v>1314000</v>
      </c>
      <c r="L1742" s="39">
        <f>ROUND(Assumptions!I24*(Assumptions!I28+Assumptions!I29),-3)</f>
        <v>1357000</v>
      </c>
      <c r="M1742" s="39">
        <f>ROUND(Assumptions!J24*(Assumptions!J28+Assumptions!J29),-3)</f>
        <v>1402000</v>
      </c>
      <c r="N1742" s="39">
        <f>ROUND(Assumptions!K24*(Assumptions!K28+Assumptions!K29),-3)</f>
        <v>1449000</v>
      </c>
      <c r="O1742" s="39">
        <f>ROUND(Assumptions!L24*(Assumptions!L28+Assumptions!L29),-3)</f>
        <v>1497000</v>
      </c>
      <c r="P1742" s="39">
        <f>ROUND(Assumptions!M24*(Assumptions!M28+Assumptions!M29),-3)</f>
        <v>1547000</v>
      </c>
      <c r="Q1742" s="39">
        <f>ROUND(Assumptions!N24*(Assumptions!N28+Assumptions!N29),-3)</f>
        <v>1599000</v>
      </c>
      <c r="R1742" s="127">
        <f>ROUND(Assumptions!O24*(Assumptions!O28+Assumptions!O29),-3)</f>
        <v>1652000</v>
      </c>
    </row>
    <row r="1743" spans="1:18" x14ac:dyDescent="0.2">
      <c r="A1743" s="119"/>
      <c r="B1743" s="39"/>
      <c r="C1743" s="39"/>
      <c r="D1743" s="832"/>
      <c r="E1743" s="730"/>
      <c r="G1743" s="152"/>
      <c r="I1743" s="152"/>
      <c r="J1743" s="207"/>
      <c r="K1743" s="207"/>
      <c r="L1743" s="39"/>
      <c r="M1743" s="39"/>
      <c r="N1743" s="39"/>
      <c r="O1743" s="39"/>
      <c r="P1743" s="39"/>
      <c r="Q1743" s="39"/>
      <c r="R1743" s="127"/>
    </row>
    <row r="1744" spans="1:18" x14ac:dyDescent="0.2">
      <c r="A1744" s="119"/>
      <c r="B1744" s="39"/>
      <c r="C1744" s="39"/>
      <c r="D1744" s="832"/>
      <c r="E1744" s="1392" t="s">
        <v>5774</v>
      </c>
      <c r="G1744" s="152"/>
      <c r="I1744" s="152"/>
      <c r="J1744" s="207"/>
      <c r="K1744" s="207"/>
      <c r="L1744" s="39"/>
      <c r="M1744" s="39"/>
      <c r="N1744" s="39"/>
      <c r="O1744" s="39"/>
      <c r="P1744" s="39"/>
      <c r="Q1744" s="39"/>
      <c r="R1744" s="127"/>
    </row>
    <row r="1745" spans="1:18" x14ac:dyDescent="0.2">
      <c r="A1745" s="119">
        <v>41100</v>
      </c>
      <c r="B1745" s="39">
        <v>2100</v>
      </c>
      <c r="C1745" s="39">
        <v>4600</v>
      </c>
      <c r="D1745" s="832" t="s">
        <v>1638</v>
      </c>
      <c r="E1745" s="1042" t="s">
        <v>3823</v>
      </c>
      <c r="F1745" s="209">
        <v>18500</v>
      </c>
      <c r="G1745" s="152">
        <f t="shared" ref="G1745:G1746" si="1051">IF(C1745=F1745,0,IF(C1745=0,100,(F1745-C1745)/C1745*100))</f>
        <v>302.17391304347825</v>
      </c>
      <c r="H1745" s="209">
        <f>ROUND(F1745+(F1745*Assumptions!F$21),-3)</f>
        <v>19000</v>
      </c>
      <c r="I1745" s="152">
        <f>IF(F1745=H1745,0,IF(F1745=0,100,(H1745-F1745)/F1745*100))</f>
        <v>2.7027027027027026</v>
      </c>
      <c r="J1745" s="207">
        <f>ROUND(H1745+(H1745*Assumptions!G$6),-3)</f>
        <v>20000</v>
      </c>
      <c r="K1745" s="207">
        <f>ROUND(J1745+(J1745*Assumptions!H$6),-3)</f>
        <v>21000</v>
      </c>
      <c r="L1745" s="39">
        <f>ROUNDUP(K1745+(K1745*Assumptions!I$6),-2)</f>
        <v>21700</v>
      </c>
      <c r="M1745" s="39">
        <f>ROUNDUP(L1745+(L1745*Assumptions!J$6),-2)</f>
        <v>22400</v>
      </c>
      <c r="N1745" s="39">
        <f>ROUNDUP(M1745+(M1745*Assumptions!K$6),-2)</f>
        <v>23100</v>
      </c>
      <c r="O1745" s="39">
        <f>ROUNDUP(N1745+(N1745*Assumptions!L$6),-2)</f>
        <v>23800</v>
      </c>
      <c r="P1745" s="39">
        <f>ROUNDUP(O1745+(O1745*Assumptions!M$6),-2)</f>
        <v>24600</v>
      </c>
      <c r="Q1745" s="39">
        <f>ROUNDUP(P1745+(P1745*Assumptions!N$6),-2)</f>
        <v>25400</v>
      </c>
      <c r="R1745" s="127">
        <f>ROUNDUP(Q1745+(Q1745*Assumptions!O$6),-2)</f>
        <v>26200</v>
      </c>
    </row>
    <row r="1746" spans="1:18" x14ac:dyDescent="0.2">
      <c r="A1746" s="119">
        <v>1214700</v>
      </c>
      <c r="B1746" s="39">
        <v>1250300</v>
      </c>
      <c r="C1746" s="39">
        <f>1284600-2800</f>
        <v>1281800</v>
      </c>
      <c r="D1746" s="832" t="s">
        <v>3352</v>
      </c>
      <c r="E1746" s="1042" t="s">
        <v>4842</v>
      </c>
      <c r="F1746" s="209">
        <f>1430000-20000</f>
        <v>1410000</v>
      </c>
      <c r="G1746" s="152">
        <f t="shared" si="1051"/>
        <v>10.001560305819941</v>
      </c>
      <c r="H1746" s="209">
        <f>ROUND(F1746+(F1746*Assumptions!F$22),-3)</f>
        <v>1452000</v>
      </c>
      <c r="I1746" s="152">
        <f>IF(F1746=H1746,0,IF(F1746=0,100,(H1746-F1746)/F1746*100))</f>
        <v>2.9787234042553195</v>
      </c>
      <c r="J1746" s="207">
        <f>ROUND(H1746+(H1746*Assumptions!G$22),-3)</f>
        <v>1496000</v>
      </c>
      <c r="K1746" s="207">
        <f>ROUND(J1746+(J1746*Assumptions!H$22),-3)</f>
        <v>1541000</v>
      </c>
      <c r="L1746" s="39">
        <f>ROUND(K1746+(K1746*Assumptions!I$22),-3)</f>
        <v>1587000</v>
      </c>
      <c r="M1746" s="39">
        <f>ROUND(L1746+(L1746*Assumptions!J$22),-3)</f>
        <v>1635000</v>
      </c>
      <c r="N1746" s="39">
        <f>ROUND(M1746+(M1746*Assumptions!K$22),-3)</f>
        <v>1684000</v>
      </c>
      <c r="O1746" s="39">
        <f>ROUND(N1746+(N1746*Assumptions!L$22),-3)</f>
        <v>1735000</v>
      </c>
      <c r="P1746" s="39">
        <f>ROUND(O1746+(O1746*Assumptions!M$22),-3)</f>
        <v>1787000</v>
      </c>
      <c r="Q1746" s="207">
        <f>ROUND(P1746+(P1746*Assumptions!N$22),-3)</f>
        <v>1841000</v>
      </c>
      <c r="R1746" s="208">
        <f>ROUND(Q1746+(Q1746*Assumptions!O$22),-3)</f>
        <v>1896000</v>
      </c>
    </row>
    <row r="1747" spans="1:18" x14ac:dyDescent="0.2">
      <c r="A1747" s="119">
        <v>347100</v>
      </c>
      <c r="B1747" s="39">
        <v>328500</v>
      </c>
      <c r="C1747" s="39">
        <v>633600</v>
      </c>
      <c r="D1747" s="832" t="s">
        <v>1693</v>
      </c>
      <c r="E1747" s="1194" t="s">
        <v>4846</v>
      </c>
      <c r="F1747" s="1277">
        <v>662000</v>
      </c>
      <c r="G1747" s="152">
        <f>IF(C1747=F1747,0,IF(C1747=0,100,(F1747-C1747)/C1747*100))</f>
        <v>4.4823232323232318</v>
      </c>
      <c r="H1747" s="209">
        <f>ROUND(F1747+(F1747*Assumptions!F$22),-3)</f>
        <v>682000</v>
      </c>
      <c r="I1747" s="152">
        <f>IF(F1747=H1747,0,IF(F1747=0,100,(H1747-F1747)/F1747*100))</f>
        <v>3.0211480362537766</v>
      </c>
      <c r="J1747" s="207">
        <f>ROUND(H1747+(H1747*Assumptions!G$22),-3)</f>
        <v>702000</v>
      </c>
      <c r="K1747" s="207">
        <f>ROUND(J1747+(J1747*Assumptions!H$22),-3)</f>
        <v>723000</v>
      </c>
      <c r="L1747" s="39">
        <f>ROUND(K1747+(K1747*Assumptions!I$22),-3)</f>
        <v>745000</v>
      </c>
      <c r="M1747" s="39">
        <f>ROUND(L1747+(L1747*Assumptions!J$22),-3)</f>
        <v>767000</v>
      </c>
      <c r="N1747" s="39">
        <f>ROUND(M1747+(M1747*Assumptions!K$22),-3)</f>
        <v>790000</v>
      </c>
      <c r="O1747" s="39">
        <f>ROUND(N1747+(N1747*Assumptions!L$22),-3)</f>
        <v>814000</v>
      </c>
      <c r="P1747" s="39">
        <f>ROUND(O1747+(O1747*Assumptions!M$22),-3)</f>
        <v>838000</v>
      </c>
      <c r="Q1747" s="207">
        <f>ROUND(P1747+(P1747*Assumptions!N$22),-3)</f>
        <v>863000</v>
      </c>
      <c r="R1747" s="208">
        <f>ROUND(Q1747+(Q1747*Assumptions!O$22),-3)</f>
        <v>889000</v>
      </c>
    </row>
    <row r="1748" spans="1:18" x14ac:dyDescent="0.2">
      <c r="A1748" s="119"/>
      <c r="B1748" s="39"/>
      <c r="C1748" s="39"/>
      <c r="D1748" s="848"/>
      <c r="E1748" s="608"/>
      <c r="F1748" s="1277"/>
      <c r="G1748" s="152"/>
      <c r="I1748" s="152"/>
      <c r="J1748" s="207"/>
      <c r="K1748" s="207"/>
      <c r="L1748" s="39"/>
      <c r="M1748" s="39"/>
      <c r="N1748" s="39"/>
      <c r="O1748" s="39"/>
      <c r="P1748" s="39"/>
      <c r="Q1748" s="207"/>
      <c r="R1748" s="208"/>
    </row>
    <row r="1749" spans="1:18" x14ac:dyDescent="0.2">
      <c r="A1749" s="119"/>
      <c r="B1749" s="39"/>
      <c r="C1749" s="39"/>
      <c r="D1749" s="509"/>
      <c r="E1749" s="1392" t="s">
        <v>809</v>
      </c>
      <c r="G1749" s="152"/>
      <c r="I1749" s="152"/>
      <c r="J1749" s="207"/>
      <c r="K1749" s="207"/>
      <c r="L1749" s="39"/>
      <c r="M1749" s="39"/>
      <c r="N1749" s="39"/>
      <c r="O1749" s="39"/>
      <c r="P1749" s="39"/>
      <c r="Q1749" s="39"/>
      <c r="R1749" s="127"/>
    </row>
    <row r="1750" spans="1:18" x14ac:dyDescent="0.2">
      <c r="A1750" s="119">
        <v>238900</v>
      </c>
      <c r="B1750" s="39">
        <v>253500</v>
      </c>
      <c r="C1750" s="145">
        <f>145700+6200-1600</f>
        <v>150300</v>
      </c>
      <c r="D1750" s="832" t="s">
        <v>2805</v>
      </c>
      <c r="E1750" s="1042" t="s">
        <v>4365</v>
      </c>
      <c r="F1750" s="209">
        <v>125500</v>
      </c>
      <c r="G1750" s="152">
        <f>IF(C1750=F1750,0,IF(C1750=0,100,(F1750-C1750)/C1750*100))</f>
        <v>-16.500332667997338</v>
      </c>
      <c r="H1750" s="209">
        <f>ROUND(F1750+(F1750*Assumptions!F$6),-3)</f>
        <v>129000</v>
      </c>
      <c r="I1750" s="152">
        <f>IF(F1750=H1750,0,IF(F1750=0,100,(H1750-F1750)/F1750*100))</f>
        <v>2.788844621513944</v>
      </c>
      <c r="J1750" s="207">
        <f>ROUND(H1750+(H1750*Assumptions!G$6),-3)</f>
        <v>133000</v>
      </c>
      <c r="K1750" s="207">
        <f>ROUND(J1750+(J1750*Assumptions!H$6),-3)</f>
        <v>137000</v>
      </c>
      <c r="L1750" s="39">
        <f>ROUND(K1750+(K1750*Assumptions!I$6),-3)</f>
        <v>141000</v>
      </c>
      <c r="M1750" s="39">
        <f>ROUND(L1750+(L1750*Assumptions!J$6),-3)</f>
        <v>145000</v>
      </c>
      <c r="N1750" s="39">
        <f>ROUND(M1750+(M1750*Assumptions!K$6),-3)</f>
        <v>149000</v>
      </c>
      <c r="O1750" s="39">
        <f>ROUND(N1750+(N1750*Assumptions!L$6),-3)</f>
        <v>153000</v>
      </c>
      <c r="P1750" s="39">
        <f>ROUND(O1750+(O1750*Assumptions!M$6),-3)</f>
        <v>158000</v>
      </c>
      <c r="Q1750" s="39">
        <f>ROUND(P1750+(P1750*Assumptions!N$6),-3)</f>
        <v>163000</v>
      </c>
      <c r="R1750" s="127">
        <f>ROUND(Q1750+(Q1750*Assumptions!O$6),-3)</f>
        <v>168000</v>
      </c>
    </row>
    <row r="1751" spans="1:18" x14ac:dyDescent="0.2">
      <c r="A1751" s="119"/>
      <c r="B1751" s="39"/>
      <c r="C1751" s="39"/>
      <c r="D1751" s="1375"/>
      <c r="E1751" s="1042"/>
      <c r="G1751" s="152"/>
      <c r="I1751" s="152"/>
      <c r="J1751" s="218"/>
      <c r="K1751" s="207"/>
      <c r="L1751" s="39"/>
      <c r="M1751" s="39"/>
      <c r="N1751" s="39"/>
      <c r="O1751" s="39"/>
      <c r="P1751" s="39"/>
      <c r="Q1751" s="39"/>
      <c r="R1751" s="127"/>
    </row>
    <row r="1752" spans="1:18" x14ac:dyDescent="0.2">
      <c r="A1752" s="119"/>
      <c r="B1752" s="39"/>
      <c r="C1752" s="39"/>
      <c r="D1752" s="832"/>
      <c r="E1752" s="1392" t="s">
        <v>1995</v>
      </c>
      <c r="G1752" s="152"/>
      <c r="I1752" s="152"/>
      <c r="J1752" s="218"/>
      <c r="K1752" s="39"/>
      <c r="L1752" s="39"/>
      <c r="M1752" s="39"/>
      <c r="N1752" s="39"/>
      <c r="O1752" s="39"/>
      <c r="P1752" s="39"/>
      <c r="Q1752" s="39"/>
      <c r="R1752" s="127"/>
    </row>
    <row r="1753" spans="1:18" x14ac:dyDescent="0.2">
      <c r="A1753" s="119">
        <v>50100</v>
      </c>
      <c r="B1753" s="39">
        <v>79000</v>
      </c>
      <c r="C1753" s="39">
        <v>54200</v>
      </c>
      <c r="D1753" s="832" t="s">
        <v>2637</v>
      </c>
      <c r="E1753" s="1042" t="s">
        <v>715</v>
      </c>
      <c r="F1753" s="209">
        <f>60000+20000+3000</f>
        <v>83000</v>
      </c>
      <c r="G1753" s="152">
        <f>IF(C1753=F1753,0,IF(C1753=0,100,(F1753-C1753)/C1753*100))</f>
        <v>53.136531365313658</v>
      </c>
      <c r="H1753" s="209">
        <f>ROUND(IF('Res-Bal'!G149&lt;0,0,'Res-Bal'!G149/2*Assumptions!F15),-3)</f>
        <v>51000</v>
      </c>
      <c r="I1753" s="152">
        <f>IF(F1753=H1753,0,IF(F1753=0,100,(H1753-F1753)/F1753*100))</f>
        <v>-38.554216867469883</v>
      </c>
      <c r="J1753" s="207">
        <f>ROUND(IF('Res-Bal'!J149&lt;0,0,'Res-Bal'!J149/2*Assumptions!G15),-3)</f>
        <v>71000</v>
      </c>
      <c r="K1753" s="39">
        <f>ROUND(IF('Res-Bal'!M149&lt;0,0,'Res-Bal'!M149/2*Assumptions!H15),-3)</f>
        <v>97000</v>
      </c>
      <c r="L1753" s="39">
        <f>ROUND(IF('Res-Bal'!P149&lt;0,0,'Res-Bal'!P149/2*Assumptions!I15),-3)</f>
        <v>105000</v>
      </c>
      <c r="M1753" s="39">
        <f>ROUND(IF('Res-Bal'!S149&lt;0,0,'Res-Bal'!S149/2*Assumptions!J15),-3)</f>
        <v>161000</v>
      </c>
      <c r="N1753" s="39">
        <f>ROUND(IF('Res-Bal'!V149&lt;0,0,'Res-Bal'!V149/2*Assumptions!K15),-3)</f>
        <v>172000</v>
      </c>
      <c r="O1753" s="39">
        <f>ROUND(IF('Res-Bal'!Y149&lt;0,0,'Res-Bal'!Y149/2*Assumptions!L15),-3)</f>
        <v>182000</v>
      </c>
      <c r="P1753" s="39">
        <f>ROUND(IF('Res-Bal'!AB149&lt;0,0,'Res-Bal'!AB149/2*Assumptions!M15),-3)</f>
        <v>193000</v>
      </c>
      <c r="Q1753" s="39">
        <f>ROUND(IF('Res-Bal'!AE149&lt;0,0,'Res-Bal'!AE149/2*Assumptions!N15),-3)</f>
        <v>204000</v>
      </c>
      <c r="R1753" s="127">
        <f>ROUND(IF('Res-Bal'!AF149&lt;0,0,'Res-Bal'!AF149/2*Assumptions!O15),-3)</f>
        <v>204000</v>
      </c>
    </row>
    <row r="1754" spans="1:18" x14ac:dyDescent="0.2">
      <c r="A1754" s="119"/>
      <c r="B1754" s="39"/>
      <c r="C1754" s="39"/>
      <c r="D1754" s="832"/>
      <c r="E1754" s="1042"/>
      <c r="G1754" s="152"/>
      <c r="I1754" s="152"/>
      <c r="J1754" s="218"/>
      <c r="K1754" s="39"/>
      <c r="L1754" s="39"/>
      <c r="M1754" s="39"/>
      <c r="N1754" s="39"/>
      <c r="O1754" s="39"/>
      <c r="P1754" s="39"/>
      <c r="Q1754" s="39"/>
      <c r="R1754" s="127"/>
    </row>
    <row r="1755" spans="1:18" x14ac:dyDescent="0.2">
      <c r="A1755" s="119"/>
      <c r="B1755" s="39"/>
      <c r="C1755" s="39"/>
      <c r="D1755" s="832"/>
      <c r="E1755" s="1392" t="s">
        <v>494</v>
      </c>
      <c r="G1755" s="152"/>
      <c r="I1755" s="152"/>
      <c r="J1755" s="218"/>
      <c r="K1755" s="39"/>
      <c r="L1755" s="39"/>
      <c r="M1755" s="39"/>
      <c r="N1755" s="39"/>
      <c r="O1755" s="39"/>
      <c r="P1755" s="39"/>
      <c r="Q1755" s="39"/>
      <c r="R1755" s="127"/>
    </row>
    <row r="1756" spans="1:18" x14ac:dyDescent="0.2">
      <c r="A1756" s="119">
        <v>85300</v>
      </c>
      <c r="B1756" s="39">
        <v>97000</v>
      </c>
      <c r="C1756" s="39">
        <v>103600</v>
      </c>
      <c r="D1756" s="832" t="s">
        <v>2807</v>
      </c>
      <c r="E1756" s="1042" t="s">
        <v>6433</v>
      </c>
      <c r="F1756" s="209">
        <f>103000-20000</f>
        <v>83000</v>
      </c>
      <c r="G1756" s="152">
        <f>IF(C1756=F1756,0,IF(C1756=0,100,(F1756-C1756)/C1756*100))</f>
        <v>-19.884169884169882</v>
      </c>
      <c r="H1756" s="209">
        <f>ROUND(F1756+(F1756*Assumptions!F$6),-3)</f>
        <v>85000</v>
      </c>
      <c r="I1756" s="152">
        <f t="shared" ref="I1756:I1766" si="1052">IF(F1756=H1756,0,IF(F1756=0,100,(H1756-F1756)/F1756*100))</f>
        <v>2.4096385542168677</v>
      </c>
      <c r="J1756" s="207">
        <f>ROUND(H1756+(H1756*Assumptions!G$6),-3)</f>
        <v>88000</v>
      </c>
      <c r="K1756" s="39">
        <f>ROUND(J1756+(J1756*Assumptions!H$6),-3)</f>
        <v>91000</v>
      </c>
      <c r="L1756" s="39">
        <f>ROUND(K1756+(K1756*Assumptions!I$6),-3)</f>
        <v>94000</v>
      </c>
      <c r="M1756" s="39">
        <f>ROUND(L1756+(L1756*Assumptions!J$6),-3)</f>
        <v>97000</v>
      </c>
      <c r="N1756" s="39">
        <f>ROUND(M1756+(M1756*Assumptions!K$6),-3)</f>
        <v>100000</v>
      </c>
      <c r="O1756" s="39">
        <f>ROUND(N1756+(N1756*Assumptions!L$6),-3)</f>
        <v>103000</v>
      </c>
      <c r="P1756" s="39">
        <f>ROUND(O1756+(O1756*Assumptions!M$6),-3)</f>
        <v>106000</v>
      </c>
      <c r="Q1756" s="39">
        <f>ROUND(P1756+(P1756*Assumptions!N$6),-3)</f>
        <v>109000</v>
      </c>
      <c r="R1756" s="127">
        <f>ROUND(Q1756+(Q1756*Assumptions!O$6),-3)</f>
        <v>112000</v>
      </c>
    </row>
    <row r="1757" spans="1:18" x14ac:dyDescent="0.2">
      <c r="A1757" s="119"/>
      <c r="B1757" s="39"/>
      <c r="C1757" s="39"/>
      <c r="D1757" s="1375" t="s">
        <v>6431</v>
      </c>
      <c r="E1757" s="1042" t="s">
        <v>6432</v>
      </c>
      <c r="F1757" s="209">
        <v>20000</v>
      </c>
      <c r="G1757" s="152">
        <f>IF(C1757=F1757,0,IF(C1757=0,100,(F1757-C1757)/C1757*100))</f>
        <v>100</v>
      </c>
      <c r="H1757" s="209">
        <f>ROUND(F1757+(F1757*Assumptions!F$6),-3)</f>
        <v>20000</v>
      </c>
      <c r="I1757" s="152">
        <f t="shared" ref="I1757" si="1053">IF(F1757=H1757,0,IF(F1757=0,100,(H1757-F1757)/F1757*100))</f>
        <v>0</v>
      </c>
      <c r="J1757" s="207">
        <f>ROUND(H1757+(H1757*Assumptions!G$6),-3)</f>
        <v>21000</v>
      </c>
      <c r="K1757" s="39">
        <f>ROUND(J1757+(J1757*Assumptions!H$6),-3)</f>
        <v>22000</v>
      </c>
      <c r="L1757" s="39">
        <f>ROUND(K1757+(K1757*Assumptions!I$6),-3)</f>
        <v>23000</v>
      </c>
      <c r="M1757" s="39">
        <f>ROUND(L1757+(L1757*Assumptions!J$6),-3)</f>
        <v>24000</v>
      </c>
      <c r="N1757" s="39">
        <f>ROUND(M1757+(M1757*Assumptions!K$6),-3)</f>
        <v>25000</v>
      </c>
      <c r="O1757" s="39">
        <f>ROUND(N1757+(N1757*Assumptions!L$6),-3)</f>
        <v>26000</v>
      </c>
      <c r="P1757" s="39">
        <f>ROUND(O1757+(O1757*Assumptions!M$6),-3)</f>
        <v>27000</v>
      </c>
      <c r="Q1757" s="39">
        <f>ROUND(P1757+(P1757*Assumptions!N$6),-3)</f>
        <v>28000</v>
      </c>
      <c r="R1757" s="127">
        <f>ROUND(Q1757+(Q1757*Assumptions!O$6),-3)</f>
        <v>29000</v>
      </c>
    </row>
    <row r="1758" spans="1:18" x14ac:dyDescent="0.2">
      <c r="A1758" s="119">
        <v>1100</v>
      </c>
      <c r="B1758" s="39">
        <v>200</v>
      </c>
      <c r="C1758" s="39">
        <v>1000</v>
      </c>
      <c r="D1758" s="832" t="s">
        <v>3366</v>
      </c>
      <c r="E1758" s="509" t="s">
        <v>3367</v>
      </c>
      <c r="F1758" s="209">
        <v>1000</v>
      </c>
      <c r="G1758" s="152">
        <f t="shared" ref="G1758:G1766" si="1054">IF(C1758=F1758,0,IF(C1758=0,100,(F1758-C1758)/C1758*100))</f>
        <v>0</v>
      </c>
      <c r="H1758" s="209">
        <f>ROUND(F1758+(F1758*Assumptions!F$6),-3)</f>
        <v>1000</v>
      </c>
      <c r="I1758" s="152">
        <f t="shared" si="1052"/>
        <v>0</v>
      </c>
      <c r="J1758" s="218">
        <f>ROUND(H1758+(H1758*Assumptions!G$6),-3)</f>
        <v>1000</v>
      </c>
      <c r="K1758" s="39">
        <f>ROUND(J1758+(J1758*Assumptions!H$6),-3)</f>
        <v>1000</v>
      </c>
      <c r="L1758" s="39">
        <f>ROUND(K1758+(K1758*Assumptions!I$6),-3)</f>
        <v>1000</v>
      </c>
      <c r="M1758" s="39">
        <f>ROUND(L1758+(L1758*Assumptions!J$6),-3)</f>
        <v>1000</v>
      </c>
      <c r="N1758" s="39">
        <f>ROUND(M1758+(M1758*Assumptions!K$6),-3)</f>
        <v>1000</v>
      </c>
      <c r="O1758" s="39">
        <f>ROUND(N1758+(N1758*Assumptions!L$6),-3)</f>
        <v>1000</v>
      </c>
      <c r="P1758" s="39">
        <f>ROUND(O1758+(O1758*Assumptions!M$6),-3)</f>
        <v>1000</v>
      </c>
      <c r="Q1758" s="39">
        <f>ROUND(P1758+(P1758*Assumptions!N$6),-3)</f>
        <v>1000</v>
      </c>
      <c r="R1758" s="127">
        <f>ROUND(Q1758+(Q1758*Assumptions!O$6),-3)</f>
        <v>1000</v>
      </c>
    </row>
    <row r="1759" spans="1:18" x14ac:dyDescent="0.2">
      <c r="A1759" s="119">
        <v>32600</v>
      </c>
      <c r="B1759" s="39">
        <v>22600</v>
      </c>
      <c r="C1759" s="39">
        <v>19600</v>
      </c>
      <c r="D1759" s="832" t="s">
        <v>1639</v>
      </c>
      <c r="E1759" s="509" t="s">
        <v>1747</v>
      </c>
      <c r="F1759" s="209">
        <v>12000</v>
      </c>
      <c r="G1759" s="152">
        <f>IF(C1759=F1759,0,IF(C1759=0,100,(F1759-C1759)/C1759*100))</f>
        <v>-38.775510204081634</v>
      </c>
      <c r="H1759" s="209">
        <f>ROUND(F1759+(F1759*Assumptions!F$6),-3)</f>
        <v>12000</v>
      </c>
      <c r="I1759" s="152">
        <f t="shared" si="1052"/>
        <v>0</v>
      </c>
      <c r="J1759" s="218">
        <f>ROUND(H1759+(H1759*Assumptions!G$6),-3)</f>
        <v>12000</v>
      </c>
      <c r="K1759" s="39">
        <f>ROUND(J1759+(J1759*Assumptions!H$6),-3)</f>
        <v>12000</v>
      </c>
      <c r="L1759" s="39">
        <f>ROUND(K1759+(K1759*Assumptions!I$6),-3)</f>
        <v>12000</v>
      </c>
      <c r="M1759" s="39">
        <f>ROUND(L1759+(L1759*Assumptions!J$6),-3)</f>
        <v>12000</v>
      </c>
      <c r="N1759" s="39">
        <f>ROUND(M1759+(M1759*Assumptions!K$6),-3)</f>
        <v>12000</v>
      </c>
      <c r="O1759" s="39">
        <f>ROUND(N1759+(N1759*Assumptions!L$6),-3)</f>
        <v>12000</v>
      </c>
      <c r="P1759" s="39">
        <f>ROUND(O1759+(O1759*Assumptions!M$6),-3)</f>
        <v>12000</v>
      </c>
      <c r="Q1759" s="39">
        <f>ROUND(P1759+(P1759*Assumptions!N$6),-3)</f>
        <v>12000</v>
      </c>
      <c r="R1759" s="127">
        <f>ROUND(Q1759+(Q1759*Assumptions!O$6),-3)</f>
        <v>12000</v>
      </c>
    </row>
    <row r="1760" spans="1:18" x14ac:dyDescent="0.2">
      <c r="A1760" s="119">
        <v>800</v>
      </c>
      <c r="B1760" s="39">
        <v>200</v>
      </c>
      <c r="C1760" s="39">
        <v>500</v>
      </c>
      <c r="D1760" s="832" t="s">
        <v>1640</v>
      </c>
      <c r="E1760" s="509" t="s">
        <v>1064</v>
      </c>
      <c r="F1760" s="209">
        <v>1000</v>
      </c>
      <c r="G1760" s="152">
        <f t="shared" si="1054"/>
        <v>100</v>
      </c>
      <c r="H1760" s="209">
        <f>ROUND(F1760+(F1760*Assumptions!F$6),-3)</f>
        <v>1000</v>
      </c>
      <c r="I1760" s="152">
        <f t="shared" si="1052"/>
        <v>0</v>
      </c>
      <c r="J1760" s="218">
        <f>ROUND(H1760+(H1760*Assumptions!G$6),-3)</f>
        <v>1000</v>
      </c>
      <c r="K1760" s="39">
        <f>ROUND(J1760+(J1760*Assumptions!H$6),-3)</f>
        <v>1000</v>
      </c>
      <c r="L1760" s="39">
        <f>ROUND(K1760+(K1760*Assumptions!I$6),-3)</f>
        <v>1000</v>
      </c>
      <c r="M1760" s="39">
        <f>ROUND(L1760+(L1760*Assumptions!J$6),-3)</f>
        <v>1000</v>
      </c>
      <c r="N1760" s="39">
        <f>ROUND(M1760+(M1760*Assumptions!K$6),-3)</f>
        <v>1000</v>
      </c>
      <c r="O1760" s="39">
        <f>ROUND(N1760+(N1760*Assumptions!L$6),-3)</f>
        <v>1000</v>
      </c>
      <c r="P1760" s="39">
        <f>ROUND(O1760+(O1760*Assumptions!M$6),-3)</f>
        <v>1000</v>
      </c>
      <c r="Q1760" s="39">
        <f>ROUND(P1760+(P1760*Assumptions!N$6),-3)</f>
        <v>1000</v>
      </c>
      <c r="R1760" s="127">
        <f>ROUND(Q1760+(Q1760*Assumptions!O$6),-3)</f>
        <v>1000</v>
      </c>
    </row>
    <row r="1761" spans="1:18" x14ac:dyDescent="0.2">
      <c r="A1761" s="119">
        <v>10100</v>
      </c>
      <c r="B1761" s="39">
        <v>100</v>
      </c>
      <c r="C1761" s="39">
        <v>0</v>
      </c>
      <c r="D1761" s="832" t="s">
        <v>1641</v>
      </c>
      <c r="E1761" s="509" t="s">
        <v>733</v>
      </c>
      <c r="F1761" s="209">
        <v>0</v>
      </c>
      <c r="G1761" s="152">
        <f t="shared" si="1054"/>
        <v>0</v>
      </c>
      <c r="H1761" s="209">
        <f>ROUND(F1761+(F1761*Assumptions!F$6),-3)</f>
        <v>0</v>
      </c>
      <c r="I1761" s="152">
        <f t="shared" si="1052"/>
        <v>0</v>
      </c>
      <c r="J1761" s="218">
        <f>ROUND(H1761+(H1761*Assumptions!G$6),-3)</f>
        <v>0</v>
      </c>
      <c r="K1761" s="39">
        <f>ROUND(J1761+(J1761*Assumptions!H$6),-3)</f>
        <v>0</v>
      </c>
      <c r="L1761" s="39">
        <f>ROUND(K1761+(K1761*Assumptions!I$6),-3)</f>
        <v>0</v>
      </c>
      <c r="M1761" s="39">
        <f>ROUND(L1761+(L1761*Assumptions!J$6),-3)</f>
        <v>0</v>
      </c>
      <c r="N1761" s="39">
        <f>ROUND(M1761+(M1761*Assumptions!K$6),-3)</f>
        <v>0</v>
      </c>
      <c r="O1761" s="39">
        <f>ROUND(N1761+(N1761*Assumptions!L$6),-3)</f>
        <v>0</v>
      </c>
      <c r="P1761" s="39">
        <f>ROUND(O1761+(O1761*Assumptions!M$6),-3)</f>
        <v>0</v>
      </c>
      <c r="Q1761" s="39">
        <f>ROUND(P1761+(P1761*Assumptions!N$6),-3)</f>
        <v>0</v>
      </c>
      <c r="R1761" s="127">
        <f>ROUND(Q1761+(Q1761*Assumptions!O$6),-3)</f>
        <v>0</v>
      </c>
    </row>
    <row r="1762" spans="1:18" x14ac:dyDescent="0.2">
      <c r="A1762" s="119">
        <v>1400</v>
      </c>
      <c r="B1762" s="39">
        <v>300</v>
      </c>
      <c r="C1762" s="39">
        <v>0</v>
      </c>
      <c r="D1762" s="832" t="s">
        <v>1642</v>
      </c>
      <c r="E1762" s="509" t="s">
        <v>1299</v>
      </c>
      <c r="F1762" s="209">
        <v>0</v>
      </c>
      <c r="G1762" s="152">
        <f t="shared" si="1054"/>
        <v>0</v>
      </c>
      <c r="H1762" s="209">
        <f>ROUND(F1762+(F1762*Assumptions!F$6),-3)</f>
        <v>0</v>
      </c>
      <c r="I1762" s="152">
        <f t="shared" si="1052"/>
        <v>0</v>
      </c>
      <c r="J1762" s="218">
        <f>ROUND(H1762+(H1762*Assumptions!G$6),-3)</f>
        <v>0</v>
      </c>
      <c r="K1762" s="39">
        <f>ROUND(J1762+(J1762*Assumptions!H$6),-3)</f>
        <v>0</v>
      </c>
      <c r="L1762" s="39">
        <f>ROUND(K1762+(K1762*Assumptions!I$6),-3)</f>
        <v>0</v>
      </c>
      <c r="M1762" s="39">
        <f>ROUND(L1762+(L1762*Assumptions!J$6),-3)</f>
        <v>0</v>
      </c>
      <c r="N1762" s="39">
        <f>ROUND(M1762+(M1762*Assumptions!K$6),-3)</f>
        <v>0</v>
      </c>
      <c r="O1762" s="39">
        <f>ROUND(N1762+(N1762*Assumptions!L$6),-3)</f>
        <v>0</v>
      </c>
      <c r="P1762" s="39">
        <f>ROUND(O1762+(O1762*Assumptions!M$6),-3)</f>
        <v>0</v>
      </c>
      <c r="Q1762" s="39">
        <f>ROUND(P1762+(P1762*Assumptions!N$6),-3)</f>
        <v>0</v>
      </c>
      <c r="R1762" s="127">
        <f>ROUND(Q1762+(Q1762*Assumptions!O$6),-3)</f>
        <v>0</v>
      </c>
    </row>
    <row r="1763" spans="1:18" x14ac:dyDescent="0.2">
      <c r="A1763" s="119">
        <v>5200</v>
      </c>
      <c r="B1763" s="39">
        <v>5200</v>
      </c>
      <c r="C1763" s="39">
        <v>5200</v>
      </c>
      <c r="D1763" s="832" t="s">
        <v>3195</v>
      </c>
      <c r="E1763" s="509" t="s">
        <v>206</v>
      </c>
      <c r="F1763" s="209">
        <v>7000</v>
      </c>
      <c r="G1763" s="152">
        <f t="shared" si="1054"/>
        <v>34.615384615384613</v>
      </c>
      <c r="H1763" s="209">
        <f>ROUND(F1763+(F1763*Assumptions!F$6),-3)</f>
        <v>7000</v>
      </c>
      <c r="I1763" s="152">
        <f t="shared" si="1052"/>
        <v>0</v>
      </c>
      <c r="J1763" s="218">
        <f>ROUND(H1763+(H1763*Assumptions!G$6),-3)</f>
        <v>7000</v>
      </c>
      <c r="K1763" s="39">
        <f>ROUND(J1763+(J1763*Assumptions!H$6),-3)</f>
        <v>7000</v>
      </c>
      <c r="L1763" s="39">
        <f>ROUND(K1763+(K1763*Assumptions!I$6),-3)</f>
        <v>7000</v>
      </c>
      <c r="M1763" s="39">
        <f>ROUND(L1763+(L1763*Assumptions!J$6),-3)</f>
        <v>7000</v>
      </c>
      <c r="N1763" s="39">
        <f>ROUND(M1763+(M1763*Assumptions!K$6),-3)</f>
        <v>7000</v>
      </c>
      <c r="O1763" s="39">
        <f>ROUND(N1763+(N1763*Assumptions!L$6),-3)</f>
        <v>7000</v>
      </c>
      <c r="P1763" s="39">
        <f>ROUND(O1763+(O1763*Assumptions!M$6),-3)</f>
        <v>7000</v>
      </c>
      <c r="Q1763" s="39">
        <f>ROUND(P1763+(P1763*Assumptions!N$6),-3)</f>
        <v>7000</v>
      </c>
      <c r="R1763" s="127">
        <f>ROUND(Q1763+(Q1763*Assumptions!O$6),-3)</f>
        <v>7000</v>
      </c>
    </row>
    <row r="1764" spans="1:18" x14ac:dyDescent="0.2">
      <c r="A1764" s="119">
        <v>0</v>
      </c>
      <c r="B1764" s="39">
        <v>0</v>
      </c>
      <c r="C1764" s="39">
        <v>1500</v>
      </c>
      <c r="D1764" s="832" t="s">
        <v>3196</v>
      </c>
      <c r="E1764" s="509" t="s">
        <v>1131</v>
      </c>
      <c r="F1764" s="209">
        <v>1000</v>
      </c>
      <c r="G1764" s="152">
        <f t="shared" si="1054"/>
        <v>-33.333333333333329</v>
      </c>
      <c r="H1764" s="209">
        <f>ROUND(F1764+(F1764*Assumptions!F$6),-3)</f>
        <v>1000</v>
      </c>
      <c r="I1764" s="152">
        <f t="shared" si="1052"/>
        <v>0</v>
      </c>
      <c r="J1764" s="218">
        <f>ROUND(H1764+(H1764*Assumptions!G$6),-3)</f>
        <v>1000</v>
      </c>
      <c r="K1764" s="39">
        <f>ROUND(J1764+(J1764*Assumptions!H$6),-3)</f>
        <v>1000</v>
      </c>
      <c r="L1764" s="39">
        <f>ROUND(K1764+(K1764*Assumptions!I$6),-3)</f>
        <v>1000</v>
      </c>
      <c r="M1764" s="39">
        <f>ROUND(L1764+(L1764*Assumptions!J$6),-3)</f>
        <v>1000</v>
      </c>
      <c r="N1764" s="39">
        <f>ROUND(M1764+(M1764*Assumptions!K$6),-3)</f>
        <v>1000</v>
      </c>
      <c r="O1764" s="39">
        <f>ROUND(N1764+(N1764*Assumptions!L$6),-3)</f>
        <v>1000</v>
      </c>
      <c r="P1764" s="39">
        <f>ROUND(O1764+(O1764*Assumptions!M$6),-3)</f>
        <v>1000</v>
      </c>
      <c r="Q1764" s="39">
        <f>ROUND(P1764+(P1764*Assumptions!N$6),-3)</f>
        <v>1000</v>
      </c>
      <c r="R1764" s="127">
        <f>ROUND(Q1764+(Q1764*Assumptions!O$6),-3)</f>
        <v>1000</v>
      </c>
    </row>
    <row r="1765" spans="1:18" x14ac:dyDescent="0.2">
      <c r="A1765" s="119">
        <v>2500</v>
      </c>
      <c r="B1765" s="39">
        <v>300</v>
      </c>
      <c r="C1765" s="39">
        <v>0</v>
      </c>
      <c r="D1765" s="832" t="s">
        <v>698</v>
      </c>
      <c r="E1765" s="1042" t="s">
        <v>1549</v>
      </c>
      <c r="F1765" s="209">
        <v>0</v>
      </c>
      <c r="G1765" s="152">
        <f>IF(C1765=F1765,0,IF(C1765=0,100,(F1765-C1765)/C1765*100))</f>
        <v>0</v>
      </c>
      <c r="H1765" s="209">
        <f>ROUND(F1765+(F1765*Assumptions!F$6),-3)</f>
        <v>0</v>
      </c>
      <c r="I1765" s="152">
        <f t="shared" si="1052"/>
        <v>0</v>
      </c>
      <c r="J1765" s="218">
        <f>ROUND(H1765+(H1765*Assumptions!G$6),-3)</f>
        <v>0</v>
      </c>
      <c r="K1765" s="39">
        <f>ROUND(J1765+(J1765*Assumptions!H$6),-3)</f>
        <v>0</v>
      </c>
      <c r="L1765" s="39">
        <f>ROUND(K1765+(K1765*Assumptions!I$6),-3)</f>
        <v>0</v>
      </c>
      <c r="M1765" s="39">
        <f>ROUND(L1765+(L1765*Assumptions!J$6),-3)</f>
        <v>0</v>
      </c>
      <c r="N1765" s="39">
        <f>ROUND(M1765+(M1765*Assumptions!K$6),-3)</f>
        <v>0</v>
      </c>
      <c r="O1765" s="39">
        <f>ROUND(N1765+(N1765*Assumptions!L$6),-3)</f>
        <v>0</v>
      </c>
      <c r="P1765" s="39">
        <f>ROUND(O1765+(O1765*Assumptions!M$6),-3)</f>
        <v>0</v>
      </c>
      <c r="Q1765" s="39">
        <f>ROUND(P1765+(P1765*Assumptions!N$6),-3)</f>
        <v>0</v>
      </c>
      <c r="R1765" s="127">
        <f>ROUND(Q1765+(Q1765*Assumptions!O$6),-3)</f>
        <v>0</v>
      </c>
    </row>
    <row r="1766" spans="1:18" x14ac:dyDescent="0.2">
      <c r="A1766" s="119">
        <v>17300</v>
      </c>
      <c r="B1766" s="39">
        <v>15200</v>
      </c>
      <c r="C1766" s="39">
        <v>0</v>
      </c>
      <c r="D1766" s="832" t="s">
        <v>1637</v>
      </c>
      <c r="E1766" s="509" t="s">
        <v>435</v>
      </c>
      <c r="F1766" s="209">
        <v>0</v>
      </c>
      <c r="G1766" s="152">
        <f t="shared" si="1054"/>
        <v>0</v>
      </c>
      <c r="H1766" s="209">
        <f>ROUND(F1766+(F1766*Assumptions!F$6),-3)</f>
        <v>0</v>
      </c>
      <c r="I1766" s="152">
        <f t="shared" si="1052"/>
        <v>0</v>
      </c>
      <c r="J1766" s="218">
        <f>ROUND(H1766+(H1766*Assumptions!G$6),-3)</f>
        <v>0</v>
      </c>
      <c r="K1766" s="39">
        <f>ROUND(J1766+(J1766*Assumptions!H$6),-3)</f>
        <v>0</v>
      </c>
      <c r="L1766" s="39">
        <f>ROUND(K1766+(K1766*Assumptions!I$6),-3)</f>
        <v>0</v>
      </c>
      <c r="M1766" s="39">
        <f>ROUND(L1766+(L1766*Assumptions!J$6),-3)</f>
        <v>0</v>
      </c>
      <c r="N1766" s="39">
        <f>ROUND(M1766+(M1766*Assumptions!K$6),-3)</f>
        <v>0</v>
      </c>
      <c r="O1766" s="39">
        <f>ROUND(N1766+(N1766*Assumptions!L$6),-3)</f>
        <v>0</v>
      </c>
      <c r="P1766" s="39">
        <f>ROUND(O1766+(O1766*Assumptions!M$6),-3)</f>
        <v>0</v>
      </c>
      <c r="Q1766" s="39">
        <f>ROUND(P1766+(P1766*Assumptions!N$6),-3)</f>
        <v>0</v>
      </c>
      <c r="R1766" s="127">
        <f>ROUND(Q1766+(Q1766*Assumptions!O$6),-3)</f>
        <v>0</v>
      </c>
    </row>
    <row r="1767" spans="1:18" ht="13.5" thickBot="1" x14ac:dyDescent="0.25">
      <c r="A1767" s="119"/>
      <c r="B1767" s="39"/>
      <c r="C1767" s="39"/>
      <c r="D1767" s="265"/>
      <c r="E1767" s="397"/>
      <c r="F1767" s="207"/>
      <c r="G1767" s="152"/>
      <c r="H1767" s="207"/>
      <c r="I1767" s="152"/>
      <c r="J1767" s="218"/>
      <c r="K1767" s="39"/>
      <c r="L1767" s="39"/>
      <c r="M1767" s="39"/>
      <c r="N1767" s="39"/>
      <c r="O1767" s="39"/>
      <c r="P1767" s="39"/>
      <c r="Q1767" s="39"/>
      <c r="R1767" s="127"/>
    </row>
    <row r="1768" spans="1:18" x14ac:dyDescent="0.2">
      <c r="A1768" s="116">
        <f>SUM(A1738:A1767)</f>
        <v>2460200</v>
      </c>
      <c r="B1768" s="61">
        <f>SUM(B1738:B1767)</f>
        <v>2497000</v>
      </c>
      <c r="C1768" s="61">
        <f>SUM(C1738:C1767)</f>
        <v>2720200</v>
      </c>
      <c r="D1768" s="271"/>
      <c r="E1768" s="268"/>
      <c r="F1768" s="219">
        <f>SUM(F1738:F1767)</f>
        <v>4125000</v>
      </c>
      <c r="G1768" s="198">
        <f>IF(C1768=F1768,0,IF(C1768=0,100,(F1768-C1768)/C1768*100))</f>
        <v>51.643261524887876</v>
      </c>
      <c r="H1768" s="219">
        <f t="shared" ref="H1768:Q1768" si="1055">SUM(H1738:H1767)</f>
        <v>4206000</v>
      </c>
      <c r="I1768" s="198">
        <f>IF(F1768=H1768,0,IF(F1768=0,100,(H1768-F1768)/F1768*100))</f>
        <v>1.9636363636363636</v>
      </c>
      <c r="J1768" s="892">
        <f t="shared" si="1055"/>
        <v>4355000</v>
      </c>
      <c r="K1768" s="61">
        <f t="shared" si="1055"/>
        <v>4515000</v>
      </c>
      <c r="L1768" s="61">
        <f t="shared" si="1055"/>
        <v>4659700</v>
      </c>
      <c r="M1768" s="61">
        <f t="shared" si="1055"/>
        <v>4856400</v>
      </c>
      <c r="N1768" s="61">
        <f t="shared" si="1055"/>
        <v>5013100</v>
      </c>
      <c r="O1768" s="61">
        <f t="shared" si="1055"/>
        <v>5172800</v>
      </c>
      <c r="P1768" s="61">
        <f t="shared" si="1055"/>
        <v>5338600</v>
      </c>
      <c r="Q1768" s="61">
        <f t="shared" si="1055"/>
        <v>5509400</v>
      </c>
      <c r="R1768" s="126">
        <f t="shared" ref="R1768" si="1056">SUM(R1738:R1767)</f>
        <v>5673200</v>
      </c>
    </row>
    <row r="1769" spans="1:18" x14ac:dyDescent="0.2">
      <c r="A1769" s="119"/>
      <c r="B1769" s="39"/>
      <c r="C1769" s="39"/>
      <c r="D1769" s="265"/>
      <c r="E1769" s="114" t="s">
        <v>2578</v>
      </c>
      <c r="F1769" s="207"/>
      <c r="G1769" s="152"/>
      <c r="H1769" s="207"/>
      <c r="I1769" s="152"/>
      <c r="J1769" s="218"/>
      <c r="K1769" s="39"/>
      <c r="L1769" s="39"/>
      <c r="M1769" s="39"/>
      <c r="N1769" s="39"/>
      <c r="O1769" s="39"/>
      <c r="P1769" s="39"/>
      <c r="Q1769" s="39"/>
      <c r="R1769" s="127"/>
    </row>
    <row r="1770" spans="1:18" x14ac:dyDescent="0.2">
      <c r="A1770" s="119"/>
      <c r="B1770" s="156"/>
      <c r="C1770" s="39"/>
      <c r="D1770" s="2266"/>
      <c r="E1770" s="731" t="s">
        <v>2562</v>
      </c>
      <c r="G1770" s="152"/>
      <c r="I1770" s="152"/>
      <c r="J1770" s="218"/>
      <c r="K1770" s="39"/>
      <c r="L1770" s="39"/>
      <c r="M1770" s="39"/>
      <c r="N1770" s="39"/>
      <c r="O1770" s="39"/>
      <c r="P1770" s="39"/>
      <c r="Q1770" s="39"/>
      <c r="R1770" s="127"/>
    </row>
    <row r="1771" spans="1:18" x14ac:dyDescent="0.2">
      <c r="A1771" s="119"/>
      <c r="B1771" s="156"/>
      <c r="C1771" s="39"/>
      <c r="D1771" s="503"/>
      <c r="E1771" s="505" t="s">
        <v>546</v>
      </c>
      <c r="G1771" s="152"/>
      <c r="I1771" s="152"/>
      <c r="J1771" s="218"/>
      <c r="K1771" s="39"/>
      <c r="L1771" s="39"/>
      <c r="M1771" s="39"/>
      <c r="N1771" s="39"/>
      <c r="O1771" s="39"/>
      <c r="P1771" s="39"/>
      <c r="Q1771" s="39"/>
      <c r="R1771" s="127"/>
    </row>
    <row r="1772" spans="1:18" x14ac:dyDescent="0.2">
      <c r="A1772" s="119">
        <v>22000</v>
      </c>
      <c r="B1772" s="39">
        <v>30300</v>
      </c>
      <c r="C1772" s="145">
        <v>26400</v>
      </c>
      <c r="D1772" s="832" t="s">
        <v>1694</v>
      </c>
      <c r="E1772" s="509" t="s">
        <v>2041</v>
      </c>
      <c r="F1772" s="209">
        <v>25000</v>
      </c>
      <c r="G1772" s="152">
        <f t="shared" ref="G1772:G1786" si="1057">IF(C1772=F1772,0,IF(C1772=0,100,(F1772-C1772)/C1772*100))</f>
        <v>-5.3030303030303028</v>
      </c>
      <c r="H1772" s="209">
        <f>ROUND(F1772+(F1772*Assumptions!F$6),-3)</f>
        <v>26000</v>
      </c>
      <c r="I1772" s="152">
        <f t="shared" ref="I1772:I1792" si="1058">IF(F1772=H1772,0,IF(F1772=0,100,(H1772-F1772)/F1772*100))</f>
        <v>4</v>
      </c>
      <c r="J1772" s="218">
        <f>ROUND(H1772+(H1772*Assumptions!G$6),-3)</f>
        <v>27000</v>
      </c>
      <c r="K1772" s="39">
        <f>ROUND(J1772+(J1772*Assumptions!H$6),-3)</f>
        <v>28000</v>
      </c>
      <c r="L1772" s="39">
        <f>ROUND(K1772+(K1772*Assumptions!I$6),-3)</f>
        <v>29000</v>
      </c>
      <c r="M1772" s="39">
        <f>ROUND(L1772+(L1772*Assumptions!J$6),-3)</f>
        <v>30000</v>
      </c>
      <c r="N1772" s="39">
        <f>ROUND(M1772+(M1772*Assumptions!K$6),-3)</f>
        <v>31000</v>
      </c>
      <c r="O1772" s="39">
        <f>ROUND(N1772+(N1772*Assumptions!L$6),-3)</f>
        <v>32000</v>
      </c>
      <c r="P1772" s="39">
        <f>ROUND(O1772+(O1772*Assumptions!M$6),-3)</f>
        <v>33000</v>
      </c>
      <c r="Q1772" s="39">
        <f>ROUND(P1772+(P1772*Assumptions!N$6),-3)</f>
        <v>34000</v>
      </c>
      <c r="R1772" s="127">
        <f>ROUND(Q1772+(Q1772*Assumptions!O$6),-3)</f>
        <v>35000</v>
      </c>
    </row>
    <row r="1773" spans="1:18" x14ac:dyDescent="0.2">
      <c r="A1773" s="119">
        <v>2400</v>
      </c>
      <c r="B1773" s="39">
        <v>2800</v>
      </c>
      <c r="C1773" s="145">
        <v>3200</v>
      </c>
      <c r="D1773" s="832" t="s">
        <v>1961</v>
      </c>
      <c r="E1773" s="1042" t="s">
        <v>3966</v>
      </c>
      <c r="F1773" s="209">
        <v>3000</v>
      </c>
      <c r="G1773" s="152">
        <f>IF(C1773=F1773,0,IF(C1773=0,100,(F1773-C1773)/C1773*100))</f>
        <v>-6.25</v>
      </c>
      <c r="H1773" s="209">
        <f>ROUND(F1773+(F1773*Assumptions!F$6),-3)</f>
        <v>3000</v>
      </c>
      <c r="I1773" s="152">
        <f t="shared" si="1058"/>
        <v>0</v>
      </c>
      <c r="J1773" s="218">
        <f>ROUND(H1773+(H1773*Assumptions!G$6),-3)</f>
        <v>3000</v>
      </c>
      <c r="K1773" s="39">
        <f>ROUND(J1773+(J1773*Assumptions!H$6),-3)</f>
        <v>3000</v>
      </c>
      <c r="L1773" s="39">
        <f>ROUND(K1773+(K1773*Assumptions!I$6),-3)</f>
        <v>3000</v>
      </c>
      <c r="M1773" s="39">
        <f>ROUND(L1773+(L1773*Assumptions!J$6),-3)</f>
        <v>3000</v>
      </c>
      <c r="N1773" s="39">
        <f>ROUND(M1773+(M1773*Assumptions!K$6),-3)</f>
        <v>3000</v>
      </c>
      <c r="O1773" s="39">
        <f>ROUND(N1773+(N1773*Assumptions!L$6),-3)</f>
        <v>3000</v>
      </c>
      <c r="P1773" s="39">
        <f>ROUND(O1773+(O1773*Assumptions!M$6),-3)</f>
        <v>3000</v>
      </c>
      <c r="Q1773" s="39">
        <f>ROUND(P1773+(P1773*Assumptions!N$6),-3)</f>
        <v>3000</v>
      </c>
      <c r="R1773" s="127">
        <f>ROUND(Q1773+(Q1773*Assumptions!O$6),-3)</f>
        <v>3000</v>
      </c>
    </row>
    <row r="1774" spans="1:18" x14ac:dyDescent="0.2">
      <c r="A1774" s="119">
        <v>0</v>
      </c>
      <c r="B1774" s="39">
        <v>0</v>
      </c>
      <c r="C1774" s="145">
        <v>4000</v>
      </c>
      <c r="D1774" s="1375" t="s">
        <v>4302</v>
      </c>
      <c r="E1774" s="1042" t="s">
        <v>4380</v>
      </c>
      <c r="F1774" s="209">
        <v>0</v>
      </c>
      <c r="G1774" s="152">
        <f t="shared" ref="G1774" si="1059">IF(C1774=F1774,0,IF(C1774=0,100,(F1774-C1774)/C1774*100))</f>
        <v>-100</v>
      </c>
      <c r="H1774" s="209">
        <f>ROUND(F1774+(F1774*Assumptions!F$6),-3)</f>
        <v>0</v>
      </c>
      <c r="I1774" s="152">
        <f t="shared" si="1058"/>
        <v>0</v>
      </c>
      <c r="J1774" s="218">
        <f>ROUND(H1774+(H1774*Assumptions!G$6),-3)</f>
        <v>0</v>
      </c>
      <c r="K1774" s="39">
        <f>ROUND(J1774+(J1774*Assumptions!H$6),-3)</f>
        <v>0</v>
      </c>
      <c r="L1774" s="39">
        <f>ROUND(K1774+(K1774*Assumptions!I$6),-3)</f>
        <v>0</v>
      </c>
      <c r="M1774" s="39">
        <f>ROUND(L1774+(L1774*Assumptions!J$6),-3)</f>
        <v>0</v>
      </c>
      <c r="N1774" s="39">
        <f>ROUND(M1774+(M1774*Assumptions!K$6),-3)</f>
        <v>0</v>
      </c>
      <c r="O1774" s="39">
        <f>ROUND(N1774+(N1774*Assumptions!L$6),-3)</f>
        <v>0</v>
      </c>
      <c r="P1774" s="39">
        <f>ROUND(O1774+(O1774*Assumptions!M$6),-3)</f>
        <v>0</v>
      </c>
      <c r="Q1774" s="39">
        <f>ROUND(P1774+(P1774*Assumptions!N$6),-3)</f>
        <v>0</v>
      </c>
      <c r="R1774" s="127">
        <f>ROUND(Q1774+(Q1774*Assumptions!O$6),-3)</f>
        <v>0</v>
      </c>
    </row>
    <row r="1775" spans="1:18" x14ac:dyDescent="0.2">
      <c r="A1775" s="119">
        <v>14300</v>
      </c>
      <c r="B1775" s="39">
        <v>12500</v>
      </c>
      <c r="C1775" s="145">
        <v>15600</v>
      </c>
      <c r="D1775" s="832" t="s">
        <v>1960</v>
      </c>
      <c r="E1775" s="509" t="s">
        <v>3225</v>
      </c>
      <c r="F1775" s="209">
        <v>16000</v>
      </c>
      <c r="G1775" s="152">
        <f>IF(C1775=F1775,0,IF(C1775=0,100,(F1775-C1775)/C1775*100))</f>
        <v>2.5641025641025639</v>
      </c>
      <c r="H1775" s="209">
        <f>ROUND(F1775+(F1775*Assumptions!F$6),-3)</f>
        <v>16000</v>
      </c>
      <c r="I1775" s="152">
        <f t="shared" si="1058"/>
        <v>0</v>
      </c>
      <c r="J1775" s="218">
        <f>ROUND(H1775+(H1775*Assumptions!G$6),-3)</f>
        <v>16000</v>
      </c>
      <c r="K1775" s="39">
        <f>ROUND(J1775+(J1775*Assumptions!H$6),-3)</f>
        <v>16000</v>
      </c>
      <c r="L1775" s="39">
        <f>ROUND(K1775+(K1775*Assumptions!I$6),-3)</f>
        <v>16000</v>
      </c>
      <c r="M1775" s="39">
        <f>ROUND(L1775+(L1775*Assumptions!J$6),-3)</f>
        <v>16000</v>
      </c>
      <c r="N1775" s="39">
        <f>ROUND(M1775+(M1775*Assumptions!K$6),-3)</f>
        <v>16000</v>
      </c>
      <c r="O1775" s="39">
        <f>ROUND(N1775+(N1775*Assumptions!L$6),-3)</f>
        <v>16000</v>
      </c>
      <c r="P1775" s="39">
        <f>ROUND(O1775+(O1775*Assumptions!M$6),-3)</f>
        <v>16000</v>
      </c>
      <c r="Q1775" s="39">
        <f>ROUND(P1775+(P1775*Assumptions!N$6),-3)</f>
        <v>16000</v>
      </c>
      <c r="R1775" s="127">
        <f>ROUND(Q1775+(Q1775*Assumptions!O$6),-3)</f>
        <v>16000</v>
      </c>
    </row>
    <row r="1776" spans="1:18" x14ac:dyDescent="0.2">
      <c r="A1776" s="119">
        <v>26900</v>
      </c>
      <c r="B1776" s="39">
        <v>29000</v>
      </c>
      <c r="C1776" s="145">
        <v>29700</v>
      </c>
      <c r="D1776" s="832" t="s">
        <v>1155</v>
      </c>
      <c r="E1776" s="509" t="s">
        <v>1543</v>
      </c>
      <c r="F1776" s="209">
        <v>30000</v>
      </c>
      <c r="G1776" s="152">
        <f>IF(C1776=F1776,0,IF(C1776=0,100,(F1776-C1776)/C1776*100))</f>
        <v>1.0101010101010102</v>
      </c>
      <c r="H1776" s="209">
        <f>ROUND(F1776+(F1776*Assumptions!F$6),-3)</f>
        <v>31000</v>
      </c>
      <c r="I1776" s="152">
        <f t="shared" si="1058"/>
        <v>3.3333333333333335</v>
      </c>
      <c r="J1776" s="218">
        <f>ROUND(H1776+(H1776*Assumptions!G$6),-3)</f>
        <v>32000</v>
      </c>
      <c r="K1776" s="39">
        <f>ROUND(J1776+(J1776*Assumptions!H$6),-3)</f>
        <v>33000</v>
      </c>
      <c r="L1776" s="39">
        <f>ROUND(K1776+(K1776*Assumptions!I$6),-3)</f>
        <v>34000</v>
      </c>
      <c r="M1776" s="39">
        <f>ROUND(L1776+(L1776*Assumptions!J$6),-3)</f>
        <v>35000</v>
      </c>
      <c r="N1776" s="39">
        <f>ROUND(M1776+(M1776*Assumptions!K$6),-3)</f>
        <v>36000</v>
      </c>
      <c r="O1776" s="39">
        <f>ROUND(N1776+(N1776*Assumptions!L$6),-3)</f>
        <v>37000</v>
      </c>
      <c r="P1776" s="39">
        <f>ROUND(O1776+(O1776*Assumptions!M$6),-3)</f>
        <v>38000</v>
      </c>
      <c r="Q1776" s="39">
        <f>ROUND(P1776+(P1776*Assumptions!N$6),-3)</f>
        <v>39000</v>
      </c>
      <c r="R1776" s="127">
        <f>ROUND(Q1776+(Q1776*Assumptions!O$6),-3)</f>
        <v>40000</v>
      </c>
    </row>
    <row r="1777" spans="1:18" x14ac:dyDescent="0.2">
      <c r="A1777" s="119">
        <v>600</v>
      </c>
      <c r="B1777" s="39">
        <v>800</v>
      </c>
      <c r="C1777" s="145">
        <v>800</v>
      </c>
      <c r="D1777" s="832" t="s">
        <v>2098</v>
      </c>
      <c r="E1777" s="509" t="s">
        <v>333</v>
      </c>
      <c r="F1777" s="209">
        <v>1000</v>
      </c>
      <c r="G1777" s="152">
        <f>IF(C1777=F1777,0,IF(C1777=0,100,(F1777-C1777)/C1777*100))</f>
        <v>25</v>
      </c>
      <c r="H1777" s="209">
        <f>ROUND(F1777+(F1777*Assumptions!F$6),-3)</f>
        <v>1000</v>
      </c>
      <c r="I1777" s="152">
        <f t="shared" si="1058"/>
        <v>0</v>
      </c>
      <c r="J1777" s="218">
        <f>ROUND(H1777+(H1777*Assumptions!G$6),-3)</f>
        <v>1000</v>
      </c>
      <c r="K1777" s="39">
        <f>ROUND(J1777+(J1777*Assumptions!H$6),-3)</f>
        <v>1000</v>
      </c>
      <c r="L1777" s="39">
        <f>ROUND(K1777+(K1777*Assumptions!I$6),-3)</f>
        <v>1000</v>
      </c>
      <c r="M1777" s="39">
        <f>ROUND(L1777+(L1777*Assumptions!J$6),-3)</f>
        <v>1000</v>
      </c>
      <c r="N1777" s="39">
        <f>ROUND(M1777+(M1777*Assumptions!K$6),-3)</f>
        <v>1000</v>
      </c>
      <c r="O1777" s="39">
        <f>ROUND(N1777+(N1777*Assumptions!L$6),-3)</f>
        <v>1000</v>
      </c>
      <c r="P1777" s="39">
        <f>ROUND(O1777+(O1777*Assumptions!M$6),-3)</f>
        <v>1000</v>
      </c>
      <c r="Q1777" s="39">
        <f>ROUND(P1777+(P1777*Assumptions!N$6),-3)</f>
        <v>1000</v>
      </c>
      <c r="R1777" s="127">
        <f>ROUND(Q1777+(Q1777*Assumptions!O$6),-3)</f>
        <v>1000</v>
      </c>
    </row>
    <row r="1778" spans="1:18" x14ac:dyDescent="0.2">
      <c r="A1778" s="119">
        <v>12400</v>
      </c>
      <c r="B1778" s="39">
        <v>15800</v>
      </c>
      <c r="C1778" s="145">
        <v>12100</v>
      </c>
      <c r="D1778" s="832" t="s">
        <v>2097</v>
      </c>
      <c r="E1778" s="1042" t="s">
        <v>4320</v>
      </c>
      <c r="F1778" s="209">
        <v>15000</v>
      </c>
      <c r="G1778" s="152">
        <f>IF(C1778=F1778,0,IF(C1778=0,100,(F1778-C1778)/C1778*100))</f>
        <v>23.966942148760332</v>
      </c>
      <c r="H1778" s="209">
        <f>ROUND(F1778+(F1778*Assumptions!F$6),-3)</f>
        <v>15000</v>
      </c>
      <c r="I1778" s="152">
        <f t="shared" si="1058"/>
        <v>0</v>
      </c>
      <c r="J1778" s="218">
        <f>ROUND(H1778+(H1778*Assumptions!G$6),-3)</f>
        <v>15000</v>
      </c>
      <c r="K1778" s="39">
        <f>ROUND(J1778+(J1778*Assumptions!H$6),-3)</f>
        <v>15000</v>
      </c>
      <c r="L1778" s="39">
        <f>ROUND(K1778+(K1778*Assumptions!I$6),-3)</f>
        <v>15000</v>
      </c>
      <c r="M1778" s="39">
        <f>ROUND(L1778+(L1778*Assumptions!J$6),-3)</f>
        <v>15000</v>
      </c>
      <c r="N1778" s="39">
        <f>ROUND(M1778+(M1778*Assumptions!K$6),-3)</f>
        <v>15000</v>
      </c>
      <c r="O1778" s="39">
        <f>ROUND(N1778+(N1778*Assumptions!L$6),-3)</f>
        <v>15000</v>
      </c>
      <c r="P1778" s="39">
        <f>ROUND(O1778+(O1778*Assumptions!M$6),-3)</f>
        <v>15000</v>
      </c>
      <c r="Q1778" s="39">
        <f>ROUND(P1778+(P1778*Assumptions!N$6),-3)</f>
        <v>15000</v>
      </c>
      <c r="R1778" s="127">
        <f>ROUND(Q1778+(Q1778*Assumptions!O$6),-3)</f>
        <v>15000</v>
      </c>
    </row>
    <row r="1779" spans="1:18" x14ac:dyDescent="0.2">
      <c r="A1779" s="119"/>
      <c r="B1779" s="39"/>
      <c r="C1779" s="145"/>
      <c r="D1779" s="1375" t="s">
        <v>6434</v>
      </c>
      <c r="E1779" s="1042" t="s">
        <v>6435</v>
      </c>
      <c r="F1779" s="209">
        <v>5000</v>
      </c>
      <c r="G1779" s="152">
        <f>IF(C1779=F1779,0,IF(C1779=0,100,(F1779-C1779)/C1779*100))</f>
        <v>100</v>
      </c>
      <c r="H1779" s="209">
        <f>ROUND(F1779+(F1779*Assumptions!F$6),-3)</f>
        <v>5000</v>
      </c>
      <c r="I1779" s="152">
        <f t="shared" ref="I1779" si="1060">IF(F1779=H1779,0,IF(F1779=0,100,(H1779-F1779)/F1779*100))</f>
        <v>0</v>
      </c>
      <c r="J1779" s="218">
        <f>ROUND(H1779+(H1779*Assumptions!G$6),-3)</f>
        <v>5000</v>
      </c>
      <c r="K1779" s="39">
        <f>ROUND(J1779+(J1779*Assumptions!H$6),-3)</f>
        <v>5000</v>
      </c>
      <c r="L1779" s="39">
        <f>ROUND(K1779+(K1779*Assumptions!I$6),-3)</f>
        <v>5000</v>
      </c>
      <c r="M1779" s="39">
        <f>ROUND(L1779+(L1779*Assumptions!J$6),-3)</f>
        <v>5000</v>
      </c>
      <c r="N1779" s="39">
        <f>ROUND(M1779+(M1779*Assumptions!K$6),-3)</f>
        <v>5000</v>
      </c>
      <c r="O1779" s="39">
        <f>ROUND(N1779+(N1779*Assumptions!L$6),-3)</f>
        <v>5000</v>
      </c>
      <c r="P1779" s="39">
        <f>ROUND(O1779+(O1779*Assumptions!M$6),-3)</f>
        <v>5000</v>
      </c>
      <c r="Q1779" s="39">
        <f>ROUND(P1779+(P1779*Assumptions!N$6),-3)</f>
        <v>5000</v>
      </c>
      <c r="R1779" s="127">
        <f>ROUND(Q1779+(Q1779*Assumptions!O$6),-3)</f>
        <v>5000</v>
      </c>
    </row>
    <row r="1780" spans="1:18" x14ac:dyDescent="0.2">
      <c r="A1780" s="119">
        <v>96400</v>
      </c>
      <c r="B1780" s="39">
        <v>137000</v>
      </c>
      <c r="C1780" s="145">
        <v>192700</v>
      </c>
      <c r="D1780" s="832" t="s">
        <v>1695</v>
      </c>
      <c r="E1780" s="1042" t="s">
        <v>4379</v>
      </c>
      <c r="F1780" s="209">
        <v>215000</v>
      </c>
      <c r="G1780" s="152">
        <f t="shared" si="1057"/>
        <v>11.572392319667877</v>
      </c>
      <c r="H1780" s="209">
        <v>208000</v>
      </c>
      <c r="I1780" s="152">
        <f t="shared" si="1058"/>
        <v>-3.2558139534883721</v>
      </c>
      <c r="J1780" s="218">
        <f>ROUND(H1780+(H1780*Assumptions!G$6),-3)</f>
        <v>214000</v>
      </c>
      <c r="K1780" s="39">
        <f>ROUND(J1780+(J1780*Assumptions!H$6),-3)</f>
        <v>220000</v>
      </c>
      <c r="L1780" s="39">
        <f>ROUND(K1780+(K1780*Assumptions!I$6),-3)</f>
        <v>227000</v>
      </c>
      <c r="M1780" s="39">
        <f>ROUND(L1780+(L1780*Assumptions!J$6),-3)</f>
        <v>234000</v>
      </c>
      <c r="N1780" s="39">
        <f>ROUND(M1780+(M1780*Assumptions!K$6),-3)</f>
        <v>241000</v>
      </c>
      <c r="O1780" s="39">
        <f>ROUND(N1780+(N1780*Assumptions!L$6),-3)</f>
        <v>248000</v>
      </c>
      <c r="P1780" s="39">
        <f>ROUND(O1780+(O1780*Assumptions!M$6),-3)</f>
        <v>255000</v>
      </c>
      <c r="Q1780" s="39">
        <f>ROUND(P1780+(P1780*Assumptions!N$6),-3)</f>
        <v>263000</v>
      </c>
      <c r="R1780" s="127">
        <f>ROUND(Q1780+(Q1780*Assumptions!O$6),-3)</f>
        <v>271000</v>
      </c>
    </row>
    <row r="1781" spans="1:18" x14ac:dyDescent="0.2">
      <c r="A1781" s="119">
        <v>4500</v>
      </c>
      <c r="B1781" s="39">
        <v>4600</v>
      </c>
      <c r="C1781" s="145">
        <v>3800</v>
      </c>
      <c r="D1781" s="832" t="s">
        <v>93</v>
      </c>
      <c r="E1781" s="509" t="s">
        <v>1958</v>
      </c>
      <c r="F1781" s="209">
        <v>5000</v>
      </c>
      <c r="G1781" s="152">
        <f t="shared" si="1057"/>
        <v>31.578947368421051</v>
      </c>
      <c r="H1781" s="209">
        <f>ROUND(F1781+(F1781*Assumptions!F$6),-3)</f>
        <v>5000</v>
      </c>
      <c r="I1781" s="152">
        <f t="shared" si="1058"/>
        <v>0</v>
      </c>
      <c r="J1781" s="218">
        <f>ROUND(H1781+(H1781*Assumptions!G$6),-3)</f>
        <v>5000</v>
      </c>
      <c r="K1781" s="39">
        <f>ROUND(J1781+(J1781*Assumptions!H$6),-3)</f>
        <v>5000</v>
      </c>
      <c r="L1781" s="39">
        <f>ROUND(K1781+(K1781*Assumptions!I$6),-3)</f>
        <v>5000</v>
      </c>
      <c r="M1781" s="39">
        <f>ROUND(L1781+(L1781*Assumptions!J$6),-3)</f>
        <v>5000</v>
      </c>
      <c r="N1781" s="39">
        <f>ROUND(M1781+(M1781*Assumptions!K$6),-3)</f>
        <v>5000</v>
      </c>
      <c r="O1781" s="39">
        <f>ROUND(N1781+(N1781*Assumptions!L$6),-3)</f>
        <v>5000</v>
      </c>
      <c r="P1781" s="39">
        <f>ROUND(O1781+(O1781*Assumptions!M$6),-3)</f>
        <v>5000</v>
      </c>
      <c r="Q1781" s="39">
        <f>ROUND(P1781+(P1781*Assumptions!N$6),-3)</f>
        <v>5000</v>
      </c>
      <c r="R1781" s="127">
        <f>ROUND(Q1781+(Q1781*Assumptions!O$6),-3)</f>
        <v>5000</v>
      </c>
    </row>
    <row r="1782" spans="1:18" x14ac:dyDescent="0.2">
      <c r="A1782" s="119">
        <v>20500</v>
      </c>
      <c r="B1782" s="39">
        <v>20200</v>
      </c>
      <c r="C1782" s="145">
        <v>10000</v>
      </c>
      <c r="D1782" s="832" t="s">
        <v>2068</v>
      </c>
      <c r="E1782" s="1042" t="s">
        <v>835</v>
      </c>
      <c r="F1782" s="209">
        <v>12000</v>
      </c>
      <c r="G1782" s="152">
        <f t="shared" si="1057"/>
        <v>20</v>
      </c>
      <c r="H1782" s="209">
        <f>ROUND(F1782+(F1782*Assumptions!F$6),-3)</f>
        <v>12000</v>
      </c>
      <c r="I1782" s="152">
        <f t="shared" si="1058"/>
        <v>0</v>
      </c>
      <c r="J1782" s="218">
        <f>ROUND(H1782+(H1782*Assumptions!G$6),-3)</f>
        <v>12000</v>
      </c>
      <c r="K1782" s="39">
        <f>ROUND(J1782+(J1782*Assumptions!H$6),-3)</f>
        <v>12000</v>
      </c>
      <c r="L1782" s="39">
        <f>ROUND(K1782+(K1782*Assumptions!I$6),-3)</f>
        <v>12000</v>
      </c>
      <c r="M1782" s="39">
        <f>ROUND(L1782+(L1782*Assumptions!J$6),-3)</f>
        <v>12000</v>
      </c>
      <c r="N1782" s="39">
        <f>ROUND(M1782+(M1782*Assumptions!K$6),-3)</f>
        <v>12000</v>
      </c>
      <c r="O1782" s="39">
        <f>ROUND(N1782+(N1782*Assumptions!L$6),-3)</f>
        <v>12000</v>
      </c>
      <c r="P1782" s="39">
        <f>ROUND(O1782+(O1782*Assumptions!M$6),-3)</f>
        <v>12000</v>
      </c>
      <c r="Q1782" s="39">
        <f>ROUND(P1782+(P1782*Assumptions!N$6),-3)</f>
        <v>12000</v>
      </c>
      <c r="R1782" s="127">
        <f>ROUND(Q1782+(Q1782*Assumptions!O$6),-3)</f>
        <v>12000</v>
      </c>
    </row>
    <row r="1783" spans="1:18" x14ac:dyDescent="0.2">
      <c r="A1783" s="119">
        <v>3800</v>
      </c>
      <c r="B1783" s="39">
        <v>1700</v>
      </c>
      <c r="C1783" s="145">
        <v>900</v>
      </c>
      <c r="D1783" s="832" t="s">
        <v>2069</v>
      </c>
      <c r="E1783" s="509" t="s">
        <v>3324</v>
      </c>
      <c r="F1783" s="209">
        <v>4000</v>
      </c>
      <c r="G1783" s="152">
        <f t="shared" si="1057"/>
        <v>344.44444444444446</v>
      </c>
      <c r="H1783" s="209">
        <f>ROUND(F1783+(F1783*Assumptions!F$6),-3)</f>
        <v>4000</v>
      </c>
      <c r="I1783" s="152">
        <f t="shared" si="1058"/>
        <v>0</v>
      </c>
      <c r="J1783" s="218">
        <f>ROUND(H1783+(H1783*Assumptions!G$6),-3)</f>
        <v>4000</v>
      </c>
      <c r="K1783" s="39">
        <f>ROUND(J1783+(J1783*Assumptions!H$6),-3)</f>
        <v>4000</v>
      </c>
      <c r="L1783" s="39">
        <f>ROUND(K1783+(K1783*Assumptions!I$6),-3)</f>
        <v>4000</v>
      </c>
      <c r="M1783" s="39">
        <f>ROUND(L1783+(L1783*Assumptions!J$6),-3)</f>
        <v>4000</v>
      </c>
      <c r="N1783" s="39">
        <f>ROUND(M1783+(M1783*Assumptions!K$6),-3)</f>
        <v>4000</v>
      </c>
      <c r="O1783" s="39">
        <f>ROUND(N1783+(N1783*Assumptions!L$6),-3)</f>
        <v>4000</v>
      </c>
      <c r="P1783" s="39">
        <f>ROUND(O1783+(O1783*Assumptions!M$6),-3)</f>
        <v>4000</v>
      </c>
      <c r="Q1783" s="39">
        <f>ROUND(P1783+(P1783*Assumptions!N$6),-3)</f>
        <v>4000</v>
      </c>
      <c r="R1783" s="127">
        <f>ROUND(Q1783+(Q1783*Assumptions!O$6),-3)</f>
        <v>4000</v>
      </c>
    </row>
    <row r="1784" spans="1:18" x14ac:dyDescent="0.2">
      <c r="A1784" s="119">
        <v>5100</v>
      </c>
      <c r="B1784" s="39">
        <v>16300</v>
      </c>
      <c r="C1784" s="145">
        <v>2800</v>
      </c>
      <c r="D1784" s="832" t="s">
        <v>2070</v>
      </c>
      <c r="E1784" s="509" t="s">
        <v>2625</v>
      </c>
      <c r="F1784" s="209">
        <v>5000</v>
      </c>
      <c r="G1784" s="152">
        <f>IF(C1784=F1784,0,IF(C1784=0,100,(F1784-C1784)/C1784*100))</f>
        <v>78.571428571428569</v>
      </c>
      <c r="H1784" s="209">
        <f>ROUND(F1784+(F1784*Assumptions!F$6),-3)</f>
        <v>5000</v>
      </c>
      <c r="I1784" s="152">
        <f t="shared" si="1058"/>
        <v>0</v>
      </c>
      <c r="J1784" s="218">
        <f>ROUND(H1784+(H1784*Assumptions!G$6),-3)</f>
        <v>5000</v>
      </c>
      <c r="K1784" s="39">
        <f>ROUND(J1784+(J1784*Assumptions!H$6),-3)</f>
        <v>5000</v>
      </c>
      <c r="L1784" s="39">
        <f>ROUND(K1784+(K1784*Assumptions!I$6),-3)</f>
        <v>5000</v>
      </c>
      <c r="M1784" s="39">
        <f>ROUND(L1784+(L1784*Assumptions!J$6),-3)</f>
        <v>5000</v>
      </c>
      <c r="N1784" s="39">
        <f>ROUND(M1784+(M1784*Assumptions!K$6),-3)</f>
        <v>5000</v>
      </c>
      <c r="O1784" s="39">
        <f>ROUND(N1784+(N1784*Assumptions!L$6),-3)</f>
        <v>5000</v>
      </c>
      <c r="P1784" s="39">
        <f>ROUND(O1784+(O1784*Assumptions!M$6),-3)</f>
        <v>5000</v>
      </c>
      <c r="Q1784" s="39">
        <f>ROUND(P1784+(P1784*Assumptions!N$6),-3)</f>
        <v>5000</v>
      </c>
      <c r="R1784" s="127">
        <f>ROUND(Q1784+(Q1784*Assumptions!O$6),-3)</f>
        <v>5000</v>
      </c>
    </row>
    <row r="1785" spans="1:18" x14ac:dyDescent="0.2">
      <c r="A1785" s="119">
        <v>24300</v>
      </c>
      <c r="B1785" s="39">
        <v>33200</v>
      </c>
      <c r="C1785" s="145">
        <v>28000</v>
      </c>
      <c r="D1785" s="832" t="s">
        <v>512</v>
      </c>
      <c r="E1785" s="1042" t="s">
        <v>3965</v>
      </c>
      <c r="F1785" s="209">
        <v>28000</v>
      </c>
      <c r="G1785" s="152">
        <f t="shared" si="1057"/>
        <v>0</v>
      </c>
      <c r="H1785" s="209">
        <f>ROUND(F1785+(F1785*Assumptions!F$6),-3)</f>
        <v>29000</v>
      </c>
      <c r="I1785" s="152">
        <f t="shared" si="1058"/>
        <v>3.5714285714285712</v>
      </c>
      <c r="J1785" s="218">
        <f>ROUND(H1785+(H1785*Assumptions!G$6),-3)</f>
        <v>30000</v>
      </c>
      <c r="K1785" s="39">
        <f>ROUND(J1785+(J1785*Assumptions!H$6),-3)</f>
        <v>31000</v>
      </c>
      <c r="L1785" s="39">
        <f>ROUND(K1785+(K1785*Assumptions!I$6),-3)</f>
        <v>32000</v>
      </c>
      <c r="M1785" s="39">
        <f>ROUND(L1785+(L1785*Assumptions!J$6),-3)</f>
        <v>33000</v>
      </c>
      <c r="N1785" s="39">
        <f>ROUND(M1785+(M1785*Assumptions!K$6),-3)</f>
        <v>34000</v>
      </c>
      <c r="O1785" s="39">
        <f>ROUND(N1785+(N1785*Assumptions!L$6),-3)</f>
        <v>35000</v>
      </c>
      <c r="P1785" s="39">
        <f>ROUND(O1785+(O1785*Assumptions!M$6),-3)</f>
        <v>36000</v>
      </c>
      <c r="Q1785" s="39">
        <f>ROUND(P1785+(P1785*Assumptions!N$6),-3)</f>
        <v>37000</v>
      </c>
      <c r="R1785" s="127">
        <f>ROUND(Q1785+(Q1785*Assumptions!O$6),-3)</f>
        <v>38000</v>
      </c>
    </row>
    <row r="1786" spans="1:18" x14ac:dyDescent="0.2">
      <c r="A1786" s="119">
        <v>8700</v>
      </c>
      <c r="B1786" s="39">
        <v>8700</v>
      </c>
      <c r="C1786" s="145">
        <v>10800</v>
      </c>
      <c r="D1786" s="832" t="s">
        <v>513</v>
      </c>
      <c r="E1786" s="1042" t="s">
        <v>6101</v>
      </c>
      <c r="F1786" s="209">
        <v>11000</v>
      </c>
      <c r="G1786" s="152">
        <f t="shared" si="1057"/>
        <v>1.8518518518518516</v>
      </c>
      <c r="H1786" s="209">
        <f>ROUND(F1786+(F1786*Assumptions!F$6),-3)</f>
        <v>11000</v>
      </c>
      <c r="I1786" s="152">
        <f t="shared" si="1058"/>
        <v>0</v>
      </c>
      <c r="J1786" s="218">
        <f>ROUND(H1786+(H1786*Assumptions!G$6),-3)</f>
        <v>11000</v>
      </c>
      <c r="K1786" s="39">
        <f>ROUND(J1786+(J1786*Assumptions!H$6),-3)</f>
        <v>11000</v>
      </c>
      <c r="L1786" s="39">
        <f>ROUND(K1786+(K1786*Assumptions!I$6),-3)</f>
        <v>11000</v>
      </c>
      <c r="M1786" s="39">
        <f>ROUND(L1786+(L1786*Assumptions!J$6),-3)</f>
        <v>11000</v>
      </c>
      <c r="N1786" s="39">
        <f>ROUND(M1786+(M1786*Assumptions!K$6),-3)</f>
        <v>11000</v>
      </c>
      <c r="O1786" s="39">
        <f>ROUND(N1786+(N1786*Assumptions!L$6),-3)</f>
        <v>11000</v>
      </c>
      <c r="P1786" s="39">
        <f>ROUND(O1786+(O1786*Assumptions!M$6),-3)</f>
        <v>11000</v>
      </c>
      <c r="Q1786" s="39">
        <f>ROUND(P1786+(P1786*Assumptions!N$6),-3)</f>
        <v>11000</v>
      </c>
      <c r="R1786" s="127">
        <f>ROUND(Q1786+(Q1786*Assumptions!O$6),-3)</f>
        <v>11000</v>
      </c>
    </row>
    <row r="1787" spans="1:18" x14ac:dyDescent="0.2">
      <c r="A1787" s="119">
        <v>6500</v>
      </c>
      <c r="B1787" s="39">
        <v>21600</v>
      </c>
      <c r="C1787" s="145">
        <v>57500</v>
      </c>
      <c r="D1787" s="832" t="s">
        <v>2062</v>
      </c>
      <c r="E1787" s="509" t="s">
        <v>1739</v>
      </c>
      <c r="F1787" s="209">
        <v>33000</v>
      </c>
      <c r="G1787" s="152">
        <f>IF(C1787=F1787,0,IF(C1787=0,100,(F1787-C1787)/C1787*100))</f>
        <v>-42.608695652173914</v>
      </c>
      <c r="H1787" s="209">
        <f>ROUND(F1787+(F1787*Assumptions!F$6),-3)</f>
        <v>34000</v>
      </c>
      <c r="I1787" s="152">
        <f t="shared" si="1058"/>
        <v>3.0303030303030303</v>
      </c>
      <c r="J1787" s="218">
        <f>ROUND(H1787+(H1787*Assumptions!G$6),-3)</f>
        <v>35000</v>
      </c>
      <c r="K1787" s="39">
        <f>ROUND(J1787+(J1787*Assumptions!H$6),-3)</f>
        <v>36000</v>
      </c>
      <c r="L1787" s="39">
        <f>ROUND(K1787+(K1787*Assumptions!I$6),-3)</f>
        <v>37000</v>
      </c>
      <c r="M1787" s="39">
        <f>ROUND(L1787+(L1787*Assumptions!J$6),-3)</f>
        <v>38000</v>
      </c>
      <c r="N1787" s="39">
        <f>ROUND(M1787+(M1787*Assumptions!K$6),-3)</f>
        <v>39000</v>
      </c>
      <c r="O1787" s="39">
        <f>ROUND(N1787+(N1787*Assumptions!L$6),-3)</f>
        <v>40000</v>
      </c>
      <c r="P1787" s="39">
        <f>ROUND(O1787+(O1787*Assumptions!M$6),-3)</f>
        <v>41000</v>
      </c>
      <c r="Q1787" s="39">
        <f>ROUND(P1787+(P1787*Assumptions!N$6),-3)</f>
        <v>42000</v>
      </c>
      <c r="R1787" s="127">
        <f>ROUND(Q1787+(Q1787*Assumptions!O$6),-3)</f>
        <v>43000</v>
      </c>
    </row>
    <row r="1788" spans="1:18" x14ac:dyDescent="0.2">
      <c r="A1788" s="119">
        <v>5500</v>
      </c>
      <c r="B1788" s="39">
        <v>5100</v>
      </c>
      <c r="C1788" s="145">
        <v>5300</v>
      </c>
      <c r="D1788" s="832" t="s">
        <v>2063</v>
      </c>
      <c r="E1788" s="509" t="s">
        <v>2544</v>
      </c>
      <c r="F1788" s="209">
        <v>6000</v>
      </c>
      <c r="G1788" s="152">
        <f>IF(C1788=F1788,0,IF(C1788=0,100,(F1788-C1788)/C1788*100))</f>
        <v>13.20754716981132</v>
      </c>
      <c r="H1788" s="209">
        <f>ROUND(F1788+(F1788*Assumptions!F$6),-3)</f>
        <v>6000</v>
      </c>
      <c r="I1788" s="152">
        <f t="shared" si="1058"/>
        <v>0</v>
      </c>
      <c r="J1788" s="218">
        <f>ROUND(H1788+(H1788*Assumptions!G$6),-3)</f>
        <v>6000</v>
      </c>
      <c r="K1788" s="39">
        <f>ROUND(J1788+(J1788*Assumptions!H$6),-3)</f>
        <v>6000</v>
      </c>
      <c r="L1788" s="39">
        <f>ROUND(K1788+(K1788*Assumptions!I$6),-3)</f>
        <v>6000</v>
      </c>
      <c r="M1788" s="39">
        <f>ROUND(L1788+(L1788*Assumptions!J$6),-3)</f>
        <v>6000</v>
      </c>
      <c r="N1788" s="39">
        <f>ROUND(M1788+(M1788*Assumptions!K$6),-3)</f>
        <v>6000</v>
      </c>
      <c r="O1788" s="39">
        <f>ROUND(N1788+(N1788*Assumptions!L$6),-3)</f>
        <v>6000</v>
      </c>
      <c r="P1788" s="39">
        <f>ROUND(O1788+(O1788*Assumptions!M$6),-3)</f>
        <v>6000</v>
      </c>
      <c r="Q1788" s="39">
        <f>ROUND(P1788+(P1788*Assumptions!N$6),-3)</f>
        <v>6000</v>
      </c>
      <c r="R1788" s="127">
        <f>ROUND(Q1788+(Q1788*Assumptions!O$6),-3)</f>
        <v>6000</v>
      </c>
    </row>
    <row r="1789" spans="1:18" x14ac:dyDescent="0.2">
      <c r="A1789" s="119">
        <v>700</v>
      </c>
      <c r="B1789" s="39">
        <v>600</v>
      </c>
      <c r="C1789" s="145">
        <v>400</v>
      </c>
      <c r="D1789" s="832" t="s">
        <v>2064</v>
      </c>
      <c r="E1789" s="509" t="s">
        <v>1094</v>
      </c>
      <c r="F1789" s="209">
        <v>1000</v>
      </c>
      <c r="G1789" s="152">
        <f>IF(C1789=F1789,0,IF(C1789=0,100,(F1789-C1789)/C1789*100))</f>
        <v>150</v>
      </c>
      <c r="H1789" s="209">
        <f>ROUND(F1789+(F1789*Assumptions!F$6),-3)</f>
        <v>1000</v>
      </c>
      <c r="I1789" s="152">
        <f t="shared" si="1058"/>
        <v>0</v>
      </c>
      <c r="J1789" s="218">
        <f>ROUND(H1789+(H1789*Assumptions!G$6),-3)</f>
        <v>1000</v>
      </c>
      <c r="K1789" s="39">
        <f>ROUND(J1789+(J1789*Assumptions!H$6),-3)</f>
        <v>1000</v>
      </c>
      <c r="L1789" s="39">
        <f>ROUND(K1789+(K1789*Assumptions!I$6),-3)</f>
        <v>1000</v>
      </c>
      <c r="M1789" s="39">
        <f>ROUND(L1789+(L1789*Assumptions!J$6),-3)</f>
        <v>1000</v>
      </c>
      <c r="N1789" s="39">
        <f>ROUND(M1789+(M1789*Assumptions!K$6),-3)</f>
        <v>1000</v>
      </c>
      <c r="O1789" s="39">
        <f>ROUND(N1789+(N1789*Assumptions!L$6),-3)</f>
        <v>1000</v>
      </c>
      <c r="P1789" s="39">
        <f>ROUND(O1789+(O1789*Assumptions!M$6),-3)</f>
        <v>1000</v>
      </c>
      <c r="Q1789" s="39">
        <f>ROUND(P1789+(P1789*Assumptions!N$6),-3)</f>
        <v>1000</v>
      </c>
      <c r="R1789" s="127">
        <f>ROUND(Q1789+(Q1789*Assumptions!O$6),-3)</f>
        <v>1000</v>
      </c>
    </row>
    <row r="1790" spans="1:18" x14ac:dyDescent="0.2">
      <c r="A1790" s="119">
        <v>0</v>
      </c>
      <c r="B1790" s="39">
        <v>0</v>
      </c>
      <c r="C1790" s="145">
        <v>2500</v>
      </c>
      <c r="D1790" s="1375" t="s">
        <v>4873</v>
      </c>
      <c r="E1790" s="1042" t="s">
        <v>5385</v>
      </c>
      <c r="F1790" s="1277">
        <v>0</v>
      </c>
      <c r="G1790" s="1059">
        <f t="shared" ref="G1790" si="1061">IF(C1790=F1790,0,IF(C1790=0,100,(F1790-C1790)/C1790*100))</f>
        <v>-100</v>
      </c>
      <c r="H1790" s="1277">
        <f>ROUND(F1790+(F1790*[3]Assumptions!F$6),-3)</f>
        <v>0</v>
      </c>
      <c r="I1790" s="1059">
        <f t="shared" si="1058"/>
        <v>0</v>
      </c>
      <c r="J1790" s="1762">
        <f>ROUND(H1790+(H1790*[3]Assumptions!G$6),-3)</f>
        <v>0</v>
      </c>
      <c r="K1790" s="145">
        <f>ROUND(J1790+(J1790*[3]Assumptions!H$6),-3)</f>
        <v>0</v>
      </c>
      <c r="L1790" s="145">
        <f>ROUND(K1790+(K1790*[3]Assumptions!I$6),-3)</f>
        <v>0</v>
      </c>
      <c r="M1790" s="145">
        <f>ROUND(L1790+(L1790*[3]Assumptions!J$6),-3)</f>
        <v>0</v>
      </c>
      <c r="N1790" s="145">
        <f>ROUND(M1790+(M1790*[3]Assumptions!K$6),-3)</f>
        <v>0</v>
      </c>
      <c r="O1790" s="145">
        <f>ROUND(N1790+(N1790*[3]Assumptions!L$6),-3)</f>
        <v>0</v>
      </c>
      <c r="P1790" s="145">
        <f>ROUND(O1790+(O1790*[3]Assumptions!M$6),-3)</f>
        <v>0</v>
      </c>
      <c r="Q1790" s="145">
        <f>ROUND(P1790+(P1790*[3]Assumptions!N$6),-3)</f>
        <v>0</v>
      </c>
      <c r="R1790" s="144">
        <f>ROUND(Q1790+(Q1790*[3]Assumptions!O$6),-3)</f>
        <v>0</v>
      </c>
    </row>
    <row r="1791" spans="1:18" x14ac:dyDescent="0.2">
      <c r="A1791" s="119">
        <v>0</v>
      </c>
      <c r="B1791" s="39">
        <v>0</v>
      </c>
      <c r="C1791" s="145">
        <v>0</v>
      </c>
      <c r="D1791" s="1375" t="s">
        <v>4175</v>
      </c>
      <c r="E1791" s="1042" t="s">
        <v>4174</v>
      </c>
      <c r="F1791" s="209">
        <v>0</v>
      </c>
      <c r="G1791" s="152">
        <f>IF(C1791=F1791,0,IF(C1791=0,100,(F1791-C1791)/C1791*100))</f>
        <v>0</v>
      </c>
      <c r="H1791" s="209">
        <v>0</v>
      </c>
      <c r="I1791" s="152">
        <f t="shared" si="1058"/>
        <v>0</v>
      </c>
      <c r="J1791" s="218">
        <v>0</v>
      </c>
      <c r="K1791" s="39">
        <f>ROUND(J1791+(J1791*Assumptions!H$6),-3)</f>
        <v>0</v>
      </c>
      <c r="L1791" s="39">
        <f>ROUND(K1791+(K1791*Assumptions!I$6),-3)</f>
        <v>0</v>
      </c>
      <c r="M1791" s="39">
        <f>ROUND(L1791+(L1791*Assumptions!J$6),-3)</f>
        <v>0</v>
      </c>
      <c r="N1791" s="39">
        <f>ROUND(M1791+(M1791*Assumptions!K$6),-3)</f>
        <v>0</v>
      </c>
      <c r="O1791" s="39">
        <f>ROUND(N1791+(N1791*Assumptions!L$6),-3)</f>
        <v>0</v>
      </c>
      <c r="P1791" s="39">
        <f>ROUND(O1791+(O1791*Assumptions!M$6),-3)</f>
        <v>0</v>
      </c>
      <c r="Q1791" s="39">
        <f>ROUND(P1791+(P1791*Assumptions!N$6),-3)</f>
        <v>0</v>
      </c>
      <c r="R1791" s="127">
        <f>ROUND(Q1791+(Q1791*Assumptions!O$6),-3)</f>
        <v>0</v>
      </c>
    </row>
    <row r="1792" spans="1:18" x14ac:dyDescent="0.2">
      <c r="A1792" s="119">
        <v>0</v>
      </c>
      <c r="B1792" s="156">
        <v>0</v>
      </c>
      <c r="C1792" s="145">
        <v>15000</v>
      </c>
      <c r="D1792" s="1375" t="s">
        <v>4291</v>
      </c>
      <c r="E1792" s="1042" t="s">
        <v>4321</v>
      </c>
      <c r="F1792" s="209">
        <v>0</v>
      </c>
      <c r="G1792" s="152">
        <f>IF(C1792=F1792,0,IF(C1792=0,100,(F1792-C1792)/C1792*100))</f>
        <v>-100</v>
      </c>
      <c r="H1792" s="209">
        <f>ROUND(F1792+(F1792*Assumptions!F$6),-3)</f>
        <v>0</v>
      </c>
      <c r="I1792" s="152">
        <f t="shared" si="1058"/>
        <v>0</v>
      </c>
      <c r="J1792" s="218">
        <f>ROUND(H1792+(H1792*Assumptions!G$6),-3)</f>
        <v>0</v>
      </c>
      <c r="K1792" s="39">
        <f>ROUND(J1792+(J1792*Assumptions!H$6),-3)</f>
        <v>0</v>
      </c>
      <c r="L1792" s="39">
        <f>ROUND(K1792+(K1792*Assumptions!I$6),-3)</f>
        <v>0</v>
      </c>
      <c r="M1792" s="39">
        <f>ROUND(L1792+(L1792*Assumptions!J$6),-3)</f>
        <v>0</v>
      </c>
      <c r="N1792" s="39">
        <f>ROUND(M1792+(M1792*Assumptions!K$6),-3)</f>
        <v>0</v>
      </c>
      <c r="O1792" s="39">
        <f>ROUND(N1792+(N1792*Assumptions!L$6),-3)</f>
        <v>0</v>
      </c>
      <c r="P1792" s="39">
        <f>ROUND(O1792+(O1792*Assumptions!M$6),-3)</f>
        <v>0</v>
      </c>
      <c r="Q1792" s="39">
        <f>ROUND(P1792+(P1792*Assumptions!N$6),-3)</f>
        <v>0</v>
      </c>
      <c r="R1792" s="127">
        <f>ROUND(Q1792+(Q1792*Assumptions!O$6),-3)</f>
        <v>0</v>
      </c>
    </row>
    <row r="1793" spans="1:18" x14ac:dyDescent="0.2">
      <c r="A1793" s="119"/>
      <c r="B1793" s="156"/>
      <c r="C1793" s="145"/>
      <c r="D1793" s="832"/>
      <c r="E1793" s="509"/>
      <c r="G1793" s="152"/>
      <c r="I1793" s="152"/>
      <c r="J1793" s="218"/>
      <c r="K1793" s="39"/>
      <c r="L1793" s="39"/>
      <c r="M1793" s="39"/>
      <c r="N1793" s="39"/>
      <c r="O1793" s="39"/>
      <c r="P1793" s="39"/>
      <c r="Q1793" s="39"/>
      <c r="R1793" s="127"/>
    </row>
    <row r="1794" spans="1:18" x14ac:dyDescent="0.2">
      <c r="A1794" s="119"/>
      <c r="B1794" s="156"/>
      <c r="C1794" s="145"/>
      <c r="D1794" s="832"/>
      <c r="E1794" s="505" t="s">
        <v>1967</v>
      </c>
      <c r="G1794" s="152"/>
      <c r="I1794" s="152"/>
      <c r="J1794" s="207"/>
      <c r="K1794" s="207"/>
      <c r="L1794" s="207"/>
      <c r="M1794" s="39"/>
      <c r="N1794" s="39"/>
      <c r="O1794" s="39"/>
      <c r="P1794" s="39"/>
      <c r="Q1794" s="39"/>
      <c r="R1794" s="127"/>
    </row>
    <row r="1795" spans="1:18" x14ac:dyDescent="0.2">
      <c r="A1795" s="119">
        <v>433000</v>
      </c>
      <c r="B1795" s="39">
        <v>505000</v>
      </c>
      <c r="C1795" s="145">
        <v>525000</v>
      </c>
      <c r="D1795" s="832" t="s">
        <v>514</v>
      </c>
      <c r="E1795" s="509" t="s">
        <v>1276</v>
      </c>
      <c r="F1795" s="209">
        <f>Overheads!C247</f>
        <v>562000</v>
      </c>
      <c r="G1795" s="152">
        <f>IF(C1795=F1795,0,IF(C1795=0,100,(F1795-C1795)/C1795*100))</f>
        <v>7.0476190476190474</v>
      </c>
      <c r="H1795" s="209">
        <f>Overheads!E233</f>
        <v>555000</v>
      </c>
      <c r="I1795" s="152">
        <f>IF(F1795=H1795,0,IF(F1795=0,100,(H1795-F1795)/F1795*100))</f>
        <v>-1.2455516014234875</v>
      </c>
      <c r="J1795" s="218">
        <f>ROUND(H1795*Assumptions!G$6+CIV!H1795,-3)</f>
        <v>572000</v>
      </c>
      <c r="K1795" s="39">
        <f>ROUND(J1795*Assumptions!H$6+CIV!J1795,-3)</f>
        <v>589000</v>
      </c>
      <c r="L1795" s="39">
        <f>ROUND(K1795+(K1795*Assumptions!I$6),-3)</f>
        <v>607000</v>
      </c>
      <c r="M1795" s="39">
        <f>ROUND(L1795+(L1795*Assumptions!J$6),-3)</f>
        <v>625000</v>
      </c>
      <c r="N1795" s="39">
        <f>ROUND(M1795+(M1795*Assumptions!K$6),-3)</f>
        <v>644000</v>
      </c>
      <c r="O1795" s="39">
        <f>ROUND(N1795+(N1795*Assumptions!L$6),-3)</f>
        <v>663000</v>
      </c>
      <c r="P1795" s="39">
        <f>ROUND(O1795+(O1795*Assumptions!M$6),-3)</f>
        <v>683000</v>
      </c>
      <c r="Q1795" s="39">
        <f>ROUND(P1795+(P1795*Assumptions!N$6),-3)</f>
        <v>703000</v>
      </c>
      <c r="R1795" s="127">
        <f>ROUND(Q1795+(Q1795*Assumptions!O$6),-3)</f>
        <v>724000</v>
      </c>
    </row>
    <row r="1796" spans="1:18" x14ac:dyDescent="0.2">
      <c r="A1796" s="119"/>
      <c r="B1796" s="156"/>
      <c r="C1796" s="39"/>
      <c r="D1796" s="832"/>
      <c r="E1796" s="668"/>
      <c r="G1796" s="152"/>
      <c r="I1796" s="152"/>
      <c r="J1796" s="218"/>
      <c r="K1796" s="39"/>
      <c r="L1796" s="39"/>
      <c r="M1796" s="39"/>
      <c r="N1796" s="39"/>
      <c r="O1796" s="39"/>
      <c r="P1796" s="39"/>
      <c r="Q1796" s="39"/>
      <c r="R1796" s="127"/>
    </row>
    <row r="1797" spans="1:18" x14ac:dyDescent="0.2">
      <c r="A1797" s="119"/>
      <c r="B1797" s="39"/>
      <c r="C1797" s="39"/>
      <c r="D1797" s="511"/>
      <c r="E1797" s="505" t="s">
        <v>1329</v>
      </c>
      <c r="F1797" s="39"/>
      <c r="G1797" s="152"/>
      <c r="H1797" s="39"/>
      <c r="I1797" s="152"/>
      <c r="J1797" s="218"/>
      <c r="K1797" s="39"/>
      <c r="L1797" s="39"/>
      <c r="M1797" s="39"/>
      <c r="N1797" s="39"/>
      <c r="O1797" s="39"/>
      <c r="P1797" s="39"/>
      <c r="Q1797" s="39"/>
      <c r="R1797" s="127"/>
    </row>
    <row r="1798" spans="1:18" x14ac:dyDescent="0.2">
      <c r="A1798" s="119">
        <f>435000+8500</f>
        <v>443500</v>
      </c>
      <c r="B1798" s="39">
        <v>369000</v>
      </c>
      <c r="C1798" s="39">
        <v>299600</v>
      </c>
      <c r="D1798" s="832" t="s">
        <v>2065</v>
      </c>
      <c r="E1798" s="1042" t="s">
        <v>1598</v>
      </c>
      <c r="F1798" s="39">
        <f>ROUND(SUM('Debt-Gen'!H20:'Debt-Gen'!H23),-2)</f>
        <v>232200</v>
      </c>
      <c r="G1798" s="152">
        <f>IF(C1798=F1798,0,IF(C1798=0,100,(F1798-C1798)/C1798*100))</f>
        <v>-22.496662216288385</v>
      </c>
      <c r="H1798" s="39">
        <f>ROUND(SUM('Debt-Gen'!J20:'Debt-Gen'!J23),-2)</f>
        <v>154000</v>
      </c>
      <c r="I1798" s="152">
        <f>IF(F1798=H1798,0,IF(F1798=0,100,(H1798-F1798)/F1798*100))</f>
        <v>-33.677863910422055</v>
      </c>
      <c r="J1798" s="218">
        <f>ROUND(SUM('Debt-Gen'!L20:'Debt-Gen'!L23),-2)</f>
        <v>74200</v>
      </c>
      <c r="K1798" s="39">
        <f>ROUND(SUM('Debt-Gen'!N20:'Debt-Gen'!N23),-2)</f>
        <v>10400</v>
      </c>
      <c r="L1798" s="39">
        <f>ROUND(SUM('Debt-Gen'!P20:'Debt-Gen'!P23),-2)</f>
        <v>0</v>
      </c>
      <c r="M1798" s="39">
        <f>ROUND(SUM('Debt-Gen'!R20:'Debt-Gen'!R23),-2)</f>
        <v>0</v>
      </c>
      <c r="N1798" s="39">
        <f>ROUND(SUM('Debt-Gen'!T20:'Debt-Gen'!T23),-2)</f>
        <v>0</v>
      </c>
      <c r="O1798" s="39">
        <f>ROUND(SUM('Debt-Gen'!V20:'Debt-Gen'!V23),-2)</f>
        <v>0</v>
      </c>
      <c r="P1798" s="39">
        <f>ROUND(SUM('Debt-Gen'!X20:'Debt-Gen'!X23),-2)</f>
        <v>0</v>
      </c>
      <c r="Q1798" s="39">
        <f>ROUND(SUM('Debt-Gen'!Z20:'Debt-Gen'!Z23),-2)</f>
        <v>0</v>
      </c>
      <c r="R1798" s="127">
        <f>ROUND(SUM('Debt-Gen'!A20:'Debt-Gen'!A23),-2)</f>
        <v>0</v>
      </c>
    </row>
    <row r="1799" spans="1:18" x14ac:dyDescent="0.2">
      <c r="A1799" s="119"/>
      <c r="B1799" s="39"/>
      <c r="C1799" s="39"/>
      <c r="D1799" s="832"/>
      <c r="E1799" s="509"/>
      <c r="F1799" s="156"/>
      <c r="G1799" s="152"/>
      <c r="H1799" s="156"/>
      <c r="I1799" s="152"/>
      <c r="J1799" s="218"/>
      <c r="K1799" s="39"/>
      <c r="L1799" s="39"/>
      <c r="M1799" s="39"/>
      <c r="N1799" s="39"/>
      <c r="O1799" s="39"/>
      <c r="P1799" s="39"/>
      <c r="Q1799" s="39"/>
      <c r="R1799" s="127"/>
    </row>
    <row r="1800" spans="1:18" x14ac:dyDescent="0.2">
      <c r="A1800" s="119"/>
      <c r="B1800" s="39"/>
      <c r="C1800" s="39"/>
      <c r="D1800" s="832"/>
      <c r="E1800" s="1392" t="s">
        <v>5775</v>
      </c>
      <c r="G1800" s="152"/>
      <c r="I1800" s="152"/>
      <c r="J1800" s="207"/>
      <c r="K1800" s="207"/>
      <c r="L1800" s="39"/>
      <c r="M1800" s="39"/>
      <c r="N1800" s="39"/>
      <c r="O1800" s="39"/>
      <c r="P1800" s="39"/>
      <c r="Q1800" s="39"/>
      <c r="R1800" s="127"/>
    </row>
    <row r="1801" spans="1:18" x14ac:dyDescent="0.2">
      <c r="A1801" s="119">
        <v>-479000</v>
      </c>
      <c r="B1801" s="39">
        <v>-841500</v>
      </c>
      <c r="C1801" s="39">
        <v>-892500</v>
      </c>
      <c r="D1801" s="832" t="s">
        <v>2806</v>
      </c>
      <c r="E1801" s="1042" t="s">
        <v>4844</v>
      </c>
      <c r="F1801" s="218">
        <v>-990000</v>
      </c>
      <c r="G1801" s="152">
        <f>IF(C1801=F1801,0,IF(C1801=0,100,(F1801-C1801)/C1801*100))</f>
        <v>10.92436974789916</v>
      </c>
      <c r="H1801" s="209">
        <f>ROUND(F1801+(F1801*Assumptions!F$21),-3)</f>
        <v>-1020000</v>
      </c>
      <c r="I1801" s="152">
        <f>IF(F1801=H1801,0,IF(F1801=0,100,(H1801-F1801)/F1801*100))</f>
        <v>3.0303030303030303</v>
      </c>
      <c r="J1801" s="207">
        <f>ROUND(H1801+(H1801*Assumptions!G$21),-3)</f>
        <v>-1051000</v>
      </c>
      <c r="K1801" s="207">
        <f>ROUND(J1801+(J1801*Assumptions!H$21),-3)</f>
        <v>-1083000</v>
      </c>
      <c r="L1801" s="39">
        <f>ROUND(K1801+(K1801*Assumptions!I$21),-3)</f>
        <v>-1115000</v>
      </c>
      <c r="M1801" s="39">
        <f>ROUND(L1801+(L1801*Assumptions!J$21),-3)</f>
        <v>-1148000</v>
      </c>
      <c r="N1801" s="39">
        <f>ROUND(M1801+(M1801*Assumptions!K$21),-3)</f>
        <v>-1182000</v>
      </c>
      <c r="O1801" s="39">
        <f>ROUND(N1801+(N1801*Assumptions!L$21),-3)</f>
        <v>-1217000</v>
      </c>
      <c r="P1801" s="39">
        <f>ROUND(O1801+(O1801*Assumptions!M$21),-3)</f>
        <v>-1254000</v>
      </c>
      <c r="Q1801" s="207">
        <f>ROUND(P1801+(P1801*Assumptions!N$21),-3)</f>
        <v>-1292000</v>
      </c>
      <c r="R1801" s="208">
        <f>ROUND(Q1801+(Q1801*Assumptions!O$21),-3)</f>
        <v>-1331000</v>
      </c>
    </row>
    <row r="1802" spans="1:18" x14ac:dyDescent="0.2">
      <c r="A1802" s="119">
        <v>-2476900</v>
      </c>
      <c r="B1802" s="39">
        <v>-3023700</v>
      </c>
      <c r="C1802" s="39">
        <v>-2919400</v>
      </c>
      <c r="D1802" s="832" t="s">
        <v>1692</v>
      </c>
      <c r="E1802" s="1042" t="s">
        <v>4843</v>
      </c>
      <c r="F1802" s="1277">
        <f>-3225000+1400000</f>
        <v>-1825000</v>
      </c>
      <c r="G1802" s="152">
        <f>IF(C1802=F1802,0,IF(C1802=0,100,(F1802-C1802)/C1802*100))</f>
        <v>-37.48715489484141</v>
      </c>
      <c r="H1802" s="209">
        <f>ROUND(F1802+(F1802*Assumptions!F$21),-3)</f>
        <v>-1880000</v>
      </c>
      <c r="I1802" s="152">
        <f>IF(F1802=H1802,0,IF(F1802=0,100,(H1802-F1802)/F1802*100))</f>
        <v>3.0136986301369864</v>
      </c>
      <c r="J1802" s="207">
        <f>ROUND(H1802+(H1802*Assumptions!G$21),-3)</f>
        <v>-1936000</v>
      </c>
      <c r="K1802" s="207">
        <f>ROUND(J1802+(J1802*Assumptions!H$21),-3)</f>
        <v>-1994000</v>
      </c>
      <c r="L1802" s="39">
        <f>ROUND(K1802+(K1802*Assumptions!I$21),-3)</f>
        <v>-2054000</v>
      </c>
      <c r="M1802" s="39">
        <f>ROUND(L1802+(L1802*Assumptions!J$21),-3)</f>
        <v>-2116000</v>
      </c>
      <c r="N1802" s="39">
        <f>ROUND(M1802+(M1802*Assumptions!K$21),-3)</f>
        <v>-2179000</v>
      </c>
      <c r="O1802" s="39">
        <f>ROUND(N1802+(N1802*Assumptions!L$21),-3)</f>
        <v>-2244000</v>
      </c>
      <c r="P1802" s="39">
        <f>ROUND(O1802+(O1802*Assumptions!M$21),-3)</f>
        <v>-2311000</v>
      </c>
      <c r="Q1802" s="207">
        <f>ROUND(P1802+(P1802*Assumptions!N$21),-3)</f>
        <v>-2380000</v>
      </c>
      <c r="R1802" s="208">
        <f>ROUND(Q1802+(Q1802*Assumptions!O$21),-3)</f>
        <v>-2451000</v>
      </c>
    </row>
    <row r="1803" spans="1:18" x14ac:dyDescent="0.2">
      <c r="A1803" s="119">
        <v>-302100</v>
      </c>
      <c r="B1803" s="39">
        <v>-504700</v>
      </c>
      <c r="C1803" s="39">
        <v>-318900</v>
      </c>
      <c r="D1803" s="832" t="s">
        <v>109</v>
      </c>
      <c r="E1803" s="1042" t="s">
        <v>4845</v>
      </c>
      <c r="F1803" s="209">
        <v>-360000</v>
      </c>
      <c r="G1803" s="152">
        <f>IF(C1803=F1803,0,IF(C1803=0,100,(F1803-C1803)/C1803*100))</f>
        <v>12.888052681091249</v>
      </c>
      <c r="H1803" s="209">
        <f>ROUND(F1803+(F1803*Assumptions!F$22),-3)</f>
        <v>-371000</v>
      </c>
      <c r="I1803" s="152">
        <f>IF(F1803=H1803,0,IF(F1803=0,100,(H1803-F1803)/F1803*100))</f>
        <v>3.0555555555555554</v>
      </c>
      <c r="J1803" s="207">
        <f>ROUND(H1803+(H1803*Assumptions!G$22),-3)</f>
        <v>-382000</v>
      </c>
      <c r="K1803" s="207">
        <f>ROUND(J1803+(J1803*Assumptions!H$22),-3)</f>
        <v>-393000</v>
      </c>
      <c r="L1803" s="39">
        <f>ROUND(K1803+(K1803*Assumptions!I$22),-3)</f>
        <v>-405000</v>
      </c>
      <c r="M1803" s="39">
        <f>ROUND(L1803+(L1803*Assumptions!J$22),-3)</f>
        <v>-417000</v>
      </c>
      <c r="N1803" s="39">
        <f>ROUND(M1803+(M1803*Assumptions!K$22),-3)</f>
        <v>-430000</v>
      </c>
      <c r="O1803" s="39">
        <f>ROUND(N1803+(N1803*Assumptions!L$22),-3)</f>
        <v>-443000</v>
      </c>
      <c r="P1803" s="39">
        <f>ROUND(O1803+(O1803*Assumptions!M$22),-3)</f>
        <v>-456000</v>
      </c>
      <c r="Q1803" s="207">
        <f>ROUND(P1803+(P1803*Assumptions!N$22),-3)</f>
        <v>-470000</v>
      </c>
      <c r="R1803" s="208">
        <f>ROUND(Q1803+(Q1803*Assumptions!O$22),-3)</f>
        <v>-484000</v>
      </c>
    </row>
    <row r="1804" spans="1:18" ht="13.5" thickBot="1" x14ac:dyDescent="0.25">
      <c r="A1804" s="189"/>
      <c r="B1804" s="183"/>
      <c r="C1804" s="74"/>
      <c r="D1804" s="2262"/>
      <c r="E1804" s="734"/>
      <c r="F1804" s="223"/>
      <c r="G1804" s="154"/>
      <c r="H1804" s="223"/>
      <c r="I1804" s="154"/>
      <c r="J1804" s="276"/>
      <c r="K1804" s="74"/>
      <c r="L1804" s="74"/>
      <c r="M1804" s="74"/>
      <c r="N1804" s="74"/>
      <c r="O1804" s="74"/>
      <c r="P1804" s="74"/>
      <c r="Q1804" s="74"/>
      <c r="R1804" s="182"/>
    </row>
    <row r="1805" spans="1:18" s="110" customFormat="1" ht="14.25" thickTop="1" thickBot="1" x14ac:dyDescent="0.25">
      <c r="A1805" s="83"/>
      <c r="B1805" s="83"/>
      <c r="C1805" s="83"/>
      <c r="D1805" s="267"/>
      <c r="E1805" s="150"/>
      <c r="F1805" s="217"/>
      <c r="G1805" s="136"/>
      <c r="H1805" s="217"/>
      <c r="I1805" s="136"/>
      <c r="J1805" s="217"/>
    </row>
    <row r="1806" spans="1:18" s="100" customFormat="1" ht="18.75" customHeight="1" thickTop="1" thickBot="1" x14ac:dyDescent="0.3">
      <c r="A1806" s="2723" t="s">
        <v>6073</v>
      </c>
      <c r="B1806" s="2724"/>
      <c r="C1806" s="2724"/>
      <c r="D1806" s="2724"/>
      <c r="E1806" s="2724"/>
      <c r="F1806" s="2724"/>
      <c r="G1806" s="2724"/>
      <c r="H1806" s="2724"/>
      <c r="I1806" s="2724"/>
      <c r="J1806" s="2724"/>
      <c r="K1806" s="2724"/>
      <c r="L1806" s="2724"/>
      <c r="M1806" s="2724"/>
      <c r="N1806" s="2724"/>
      <c r="O1806" s="2724"/>
      <c r="P1806" s="2724"/>
      <c r="Q1806" s="2724"/>
      <c r="R1806" s="2725"/>
    </row>
    <row r="1807" spans="1:18" s="52" customFormat="1" x14ac:dyDescent="0.2">
      <c r="A1807" s="50" t="str">
        <f>A2</f>
        <v>ACTUAL</v>
      </c>
      <c r="B1807" s="428" t="str">
        <f>B2</f>
        <v>ACTUAL</v>
      </c>
      <c r="C1807" s="428" t="str">
        <f>C2</f>
        <v>ACTUAL</v>
      </c>
      <c r="D1807" s="428" t="str">
        <f>D2</f>
        <v>BUDGET ITEMS</v>
      </c>
      <c r="E1807" s="514" t="str">
        <f>E1735</f>
        <v>BUDGET ITEMS</v>
      </c>
      <c r="F1807" s="2726" t="str">
        <f t="shared" ref="F1807:R1807" si="1062">F2</f>
        <v>ESTIMATED</v>
      </c>
      <c r="G1807" s="2727">
        <f t="shared" si="1062"/>
        <v>0</v>
      </c>
      <c r="H1807" s="2727">
        <f t="shared" si="1062"/>
        <v>0</v>
      </c>
      <c r="I1807" s="2727">
        <f t="shared" si="1062"/>
        <v>0</v>
      </c>
      <c r="J1807" s="2727">
        <f t="shared" si="1062"/>
        <v>0</v>
      </c>
      <c r="K1807" s="2727">
        <f t="shared" si="1062"/>
        <v>0</v>
      </c>
      <c r="L1807" s="2727">
        <f t="shared" si="1062"/>
        <v>0</v>
      </c>
      <c r="M1807" s="2727">
        <f t="shared" si="1062"/>
        <v>0</v>
      </c>
      <c r="N1807" s="2727">
        <f t="shared" si="1062"/>
        <v>0</v>
      </c>
      <c r="O1807" s="2727">
        <f t="shared" si="1062"/>
        <v>0</v>
      </c>
      <c r="P1807" s="2727">
        <f t="shared" si="1062"/>
        <v>0</v>
      </c>
      <c r="Q1807" s="2727">
        <f t="shared" si="1062"/>
        <v>0</v>
      </c>
      <c r="R1807" s="2728">
        <f t="shared" si="1062"/>
        <v>0</v>
      </c>
    </row>
    <row r="1808" spans="1:18" s="29" customFormat="1" ht="12.75" customHeight="1" thickBot="1" x14ac:dyDescent="0.25">
      <c r="A1808" s="230" t="str">
        <f>A3</f>
        <v>2011/12</v>
      </c>
      <c r="B1808" s="240" t="str">
        <f>B3</f>
        <v>2012/13</v>
      </c>
      <c r="C1808" s="84" t="str">
        <f>C3</f>
        <v>2013/14</v>
      </c>
      <c r="D1808" s="429"/>
      <c r="E1808" s="419"/>
      <c r="F1808" s="429" t="str">
        <f t="shared" ref="F1808:R1808" si="1063">F3</f>
        <v>2014/15</v>
      </c>
      <c r="G1808" s="56" t="str">
        <f t="shared" si="1063"/>
        <v xml:space="preserve">% </v>
      </c>
      <c r="H1808" s="429" t="str">
        <f t="shared" si="1063"/>
        <v>2015/16</v>
      </c>
      <c r="I1808" s="56" t="str">
        <f t="shared" si="1063"/>
        <v xml:space="preserve">% </v>
      </c>
      <c r="J1808" s="883" t="str">
        <f t="shared" si="1063"/>
        <v>2016/17</v>
      </c>
      <c r="K1808" s="240" t="str">
        <f t="shared" si="1063"/>
        <v>2017/18</v>
      </c>
      <c r="L1808" s="240" t="str">
        <f t="shared" si="1063"/>
        <v>2018/19</v>
      </c>
      <c r="M1808" s="240" t="str">
        <f t="shared" si="1063"/>
        <v>2019/20</v>
      </c>
      <c r="N1808" s="240" t="str">
        <f t="shared" si="1063"/>
        <v>2020/21</v>
      </c>
      <c r="O1808" s="240" t="str">
        <f t="shared" si="1063"/>
        <v>2021/22</v>
      </c>
      <c r="P1808" s="240" t="str">
        <f t="shared" si="1063"/>
        <v>2022/23</v>
      </c>
      <c r="Q1808" s="240" t="str">
        <f t="shared" si="1063"/>
        <v>2023/24</v>
      </c>
      <c r="R1808" s="635" t="str">
        <f t="shared" si="1063"/>
        <v>2024/25</v>
      </c>
    </row>
    <row r="1809" spans="1:18" x14ac:dyDescent="0.2">
      <c r="A1809" s="119"/>
      <c r="B1809" s="156"/>
      <c r="C1809" s="39"/>
      <c r="D1809" s="848"/>
      <c r="E1809" s="509"/>
      <c r="G1809" s="152"/>
      <c r="I1809" s="152"/>
      <c r="J1809" s="218"/>
      <c r="K1809" s="39"/>
      <c r="L1809" s="39"/>
      <c r="M1809" s="39"/>
      <c r="N1809" s="39"/>
      <c r="O1809" s="39"/>
      <c r="P1809" s="39"/>
      <c r="Q1809" s="39"/>
      <c r="R1809" s="127"/>
    </row>
    <row r="1810" spans="1:18" x14ac:dyDescent="0.2">
      <c r="A1810" s="119"/>
      <c r="B1810" s="156"/>
      <c r="C1810" s="39"/>
      <c r="D1810" s="2266"/>
      <c r="E1810" s="731" t="s">
        <v>198</v>
      </c>
      <c r="G1810" s="152"/>
      <c r="I1810" s="152"/>
      <c r="J1810" s="218"/>
      <c r="K1810" s="39"/>
      <c r="L1810" s="39"/>
      <c r="M1810" s="39"/>
      <c r="N1810" s="39"/>
      <c r="O1810" s="39"/>
      <c r="P1810" s="39"/>
      <c r="Q1810" s="39"/>
      <c r="R1810" s="127"/>
    </row>
    <row r="1811" spans="1:18" x14ac:dyDescent="0.2">
      <c r="A1811" s="119"/>
      <c r="B1811" s="156"/>
      <c r="C1811" s="39"/>
      <c r="D1811" s="503"/>
      <c r="E1811" s="505" t="s">
        <v>2772</v>
      </c>
      <c r="G1811" s="152"/>
      <c r="I1811" s="152"/>
      <c r="J1811" s="218"/>
      <c r="K1811" s="39"/>
      <c r="L1811" s="39"/>
      <c r="M1811" s="39"/>
      <c r="N1811" s="39"/>
      <c r="O1811" s="39"/>
      <c r="P1811" s="39"/>
      <c r="Q1811" s="39"/>
      <c r="R1811" s="127"/>
    </row>
    <row r="1812" spans="1:18" x14ac:dyDescent="0.2">
      <c r="A1812" s="119">
        <v>1600</v>
      </c>
      <c r="B1812" s="39">
        <v>1400</v>
      </c>
      <c r="C1812" s="145">
        <v>1400</v>
      </c>
      <c r="D1812" s="832" t="s">
        <v>1933</v>
      </c>
      <c r="E1812" s="509" t="s">
        <v>3113</v>
      </c>
      <c r="F1812" s="209">
        <v>1500</v>
      </c>
      <c r="G1812" s="152">
        <f>IF(C1812=F1812,0,IF(C1812=0,100,(F1812-C1812)/C1812*100))</f>
        <v>7.1428571428571423</v>
      </c>
      <c r="H1812" s="209">
        <f>ROUND(F1812+(F1812*Assumptions!F$6),-3)</f>
        <v>2000</v>
      </c>
      <c r="I1812" s="152">
        <f>IF(F1812=H1812,0,IF(F1812=0,100,(H1812-F1812)/F1812*100))</f>
        <v>33.333333333333329</v>
      </c>
      <c r="J1812" s="218">
        <f>ROUND(H1812+(H1812*Assumptions!G$6),-3)</f>
        <v>2000</v>
      </c>
      <c r="K1812" s="39">
        <f>ROUND(J1812+(J1812*Assumptions!H$6),-3)</f>
        <v>2000</v>
      </c>
      <c r="L1812" s="39">
        <f>ROUND(K1812+(K1812*Assumptions!I$6),-3)</f>
        <v>2000</v>
      </c>
      <c r="M1812" s="39">
        <f>ROUND(L1812+(L1812*Assumptions!J$6),-3)</f>
        <v>2000</v>
      </c>
      <c r="N1812" s="39">
        <f>ROUND(M1812+(M1812*Assumptions!K$6),-3)</f>
        <v>2000</v>
      </c>
      <c r="O1812" s="39">
        <f>ROUND(N1812+(N1812*Assumptions!L$6),-3)</f>
        <v>2000</v>
      </c>
      <c r="P1812" s="39">
        <f>ROUND(O1812+(O1812*Assumptions!M$6),-3)</f>
        <v>2000</v>
      </c>
      <c r="Q1812" s="39">
        <f>ROUND(P1812+(P1812*Assumptions!N$6),-3)</f>
        <v>2000</v>
      </c>
      <c r="R1812" s="127">
        <f>ROUND(Q1812+(Q1812*Assumptions!O$6),-3)</f>
        <v>2000</v>
      </c>
    </row>
    <row r="1813" spans="1:18" x14ac:dyDescent="0.2">
      <c r="A1813" s="119">
        <v>13400</v>
      </c>
      <c r="B1813" s="39">
        <v>19700</v>
      </c>
      <c r="C1813" s="145">
        <v>18900</v>
      </c>
      <c r="D1813" s="832" t="s">
        <v>1934</v>
      </c>
      <c r="E1813" s="509" t="s">
        <v>317</v>
      </c>
      <c r="F1813" s="209">
        <v>38000</v>
      </c>
      <c r="G1813" s="152">
        <f>IF(C1813=F1813,0,IF(C1813=0,100,(F1813-C1813)/C1813*100))</f>
        <v>101.05820105820106</v>
      </c>
      <c r="H1813" s="209">
        <f>ROUND(F1813+(F1813*Assumptions!F$6),-3)</f>
        <v>39000</v>
      </c>
      <c r="I1813" s="152">
        <f>IF(F1813=H1813,0,IF(F1813=0,100,(H1813-F1813)/F1813*100))</f>
        <v>2.6315789473684208</v>
      </c>
      <c r="J1813" s="218">
        <f>ROUND(H1813+(H1813*Assumptions!G$6),-3)</f>
        <v>40000</v>
      </c>
      <c r="K1813" s="39">
        <f>ROUND(J1813+(J1813*Assumptions!H$6),-3)</f>
        <v>41000</v>
      </c>
      <c r="L1813" s="39">
        <f>ROUND(K1813+(K1813*Assumptions!I$6),-3)</f>
        <v>42000</v>
      </c>
      <c r="M1813" s="39">
        <f>ROUND(L1813+(L1813*Assumptions!J$6),-3)</f>
        <v>43000</v>
      </c>
      <c r="N1813" s="39">
        <f>ROUND(M1813+(M1813*Assumptions!K$6),-3)</f>
        <v>44000</v>
      </c>
      <c r="O1813" s="39">
        <f>ROUND(N1813+(N1813*Assumptions!L$6),-3)</f>
        <v>45000</v>
      </c>
      <c r="P1813" s="39">
        <f>ROUND(O1813+(O1813*Assumptions!M$6),-3)</f>
        <v>46000</v>
      </c>
      <c r="Q1813" s="39">
        <f>ROUND(P1813+(P1813*Assumptions!N$6),-3)</f>
        <v>47000</v>
      </c>
      <c r="R1813" s="127">
        <f>ROUND(Q1813+(Q1813*Assumptions!O$6),-3)</f>
        <v>48000</v>
      </c>
    </row>
    <row r="1814" spans="1:18" x14ac:dyDescent="0.2">
      <c r="A1814" s="119">
        <v>162900</v>
      </c>
      <c r="B1814" s="39">
        <v>164500</v>
      </c>
      <c r="C1814" s="145">
        <v>178200</v>
      </c>
      <c r="D1814" s="832" t="s">
        <v>1935</v>
      </c>
      <c r="E1814" s="509" t="s">
        <v>318</v>
      </c>
      <c r="F1814" s="209">
        <v>170000</v>
      </c>
      <c r="G1814" s="152">
        <f>IF(C1814=F1814,0,IF(C1814=0,100,(F1814-C1814)/C1814*100))</f>
        <v>-4.6015712682379348</v>
      </c>
      <c r="H1814" s="209">
        <f>ROUND(F1814+(F1814*Assumptions!F$6),-3)</f>
        <v>174000</v>
      </c>
      <c r="I1814" s="152">
        <f>IF(F1814=H1814,0,IF(F1814=0,100,(H1814-F1814)/F1814*100))</f>
        <v>2.3529411764705883</v>
      </c>
      <c r="J1814" s="218">
        <f>ROUND(H1814+(H1814*Assumptions!G$6),-3)</f>
        <v>179000</v>
      </c>
      <c r="K1814" s="39">
        <f>ROUND(J1814+(J1814*Assumptions!H$6),-3)</f>
        <v>184000</v>
      </c>
      <c r="L1814" s="39">
        <f>ROUND(K1814+(K1814*Assumptions!I$6),-3)</f>
        <v>190000</v>
      </c>
      <c r="M1814" s="39">
        <f>ROUND(L1814+(L1814*Assumptions!J$6),-3)</f>
        <v>196000</v>
      </c>
      <c r="N1814" s="39">
        <f>ROUND(M1814+(M1814*Assumptions!K$6),-3)</f>
        <v>202000</v>
      </c>
      <c r="O1814" s="39">
        <f>ROUND(N1814+(N1814*Assumptions!L$6),-3)</f>
        <v>208000</v>
      </c>
      <c r="P1814" s="39">
        <f>ROUND(O1814+(O1814*Assumptions!M$6),-3)</f>
        <v>214000</v>
      </c>
      <c r="Q1814" s="39">
        <f>ROUND(P1814+(P1814*Assumptions!N$6),-3)</f>
        <v>220000</v>
      </c>
      <c r="R1814" s="127">
        <f>ROUND(Q1814+(Q1814*Assumptions!O$6),-3)</f>
        <v>227000</v>
      </c>
    </row>
    <row r="1815" spans="1:18" x14ac:dyDescent="0.2">
      <c r="A1815" s="119">
        <v>4100</v>
      </c>
      <c r="B1815" s="39">
        <v>5100</v>
      </c>
      <c r="C1815" s="145">
        <v>13600</v>
      </c>
      <c r="D1815" s="832" t="s">
        <v>1118</v>
      </c>
      <c r="E1815" s="509" t="s">
        <v>531</v>
      </c>
      <c r="F1815" s="209">
        <v>6000</v>
      </c>
      <c r="G1815" s="152">
        <f>IF(C1815=F1815,0,IF(C1815=0,100,(F1815-C1815)/C1815*100))</f>
        <v>-55.882352941176471</v>
      </c>
      <c r="H1815" s="209">
        <f>ROUND(F1815+(F1815*Assumptions!F$6),-3)</f>
        <v>6000</v>
      </c>
      <c r="I1815" s="152">
        <f>IF(F1815=H1815,0,IF(F1815=0,100,(H1815-F1815)/F1815*100))</f>
        <v>0</v>
      </c>
      <c r="J1815" s="218">
        <f>ROUND(H1815+(H1815*Assumptions!G$6),-3)</f>
        <v>6000</v>
      </c>
      <c r="K1815" s="39">
        <f>ROUND(J1815+(J1815*Assumptions!H$6),-3)</f>
        <v>6000</v>
      </c>
      <c r="L1815" s="39">
        <f>ROUND(K1815+(K1815*Assumptions!I$6),-3)</f>
        <v>6000</v>
      </c>
      <c r="M1815" s="39">
        <f>ROUND(L1815+(L1815*Assumptions!J$6),-3)</f>
        <v>6000</v>
      </c>
      <c r="N1815" s="39">
        <f>ROUND(M1815+(M1815*Assumptions!K$6),-3)</f>
        <v>6000</v>
      </c>
      <c r="O1815" s="39">
        <f>ROUND(N1815+(N1815*Assumptions!L$6),-3)</f>
        <v>6000</v>
      </c>
      <c r="P1815" s="39">
        <f>ROUND(O1815+(O1815*Assumptions!M$6),-3)</f>
        <v>6000</v>
      </c>
      <c r="Q1815" s="39">
        <f>ROUND(P1815+(P1815*Assumptions!N$6),-3)</f>
        <v>6000</v>
      </c>
      <c r="R1815" s="127">
        <f>ROUND(Q1815+(Q1815*Assumptions!O$6),-3)</f>
        <v>6000</v>
      </c>
    </row>
    <row r="1816" spans="1:18" x14ac:dyDescent="0.2">
      <c r="A1816" s="119">
        <v>4800</v>
      </c>
      <c r="B1816" s="39">
        <v>3400</v>
      </c>
      <c r="C1816" s="145">
        <v>4000</v>
      </c>
      <c r="D1816" s="832" t="s">
        <v>1119</v>
      </c>
      <c r="E1816" s="509" t="s">
        <v>79</v>
      </c>
      <c r="F1816" s="209">
        <f>3500+12000</f>
        <v>15500</v>
      </c>
      <c r="G1816" s="152">
        <f>IF(C1816=F1816,0,IF(C1816=0,100,(F1816-C1816)/C1816*100))</f>
        <v>287.5</v>
      </c>
      <c r="H1816" s="209">
        <f>ROUND(F1816+(F1816*Assumptions!F$6),-3)</f>
        <v>16000</v>
      </c>
      <c r="I1816" s="152">
        <f>IF(F1816=H1816,0,IF(F1816=0,100,(H1816-F1816)/F1816*100))</f>
        <v>3.225806451612903</v>
      </c>
      <c r="J1816" s="218">
        <f>ROUND(H1816+(H1816*Assumptions!G$6),-3)</f>
        <v>16000</v>
      </c>
      <c r="K1816" s="39">
        <f>ROUND(J1816+(J1816*Assumptions!H$6),-3)</f>
        <v>16000</v>
      </c>
      <c r="L1816" s="39">
        <f>ROUND(K1816+(K1816*Assumptions!I$6),-3)</f>
        <v>16000</v>
      </c>
      <c r="M1816" s="39">
        <f>ROUND(L1816+(L1816*Assumptions!J$6),-3)</f>
        <v>16000</v>
      </c>
      <c r="N1816" s="39">
        <f>ROUND(M1816+(M1816*Assumptions!K$6),-3)</f>
        <v>16000</v>
      </c>
      <c r="O1816" s="39">
        <f>ROUND(N1816+(N1816*Assumptions!L$6),-3)</f>
        <v>16000</v>
      </c>
      <c r="P1816" s="39">
        <f>ROUND(O1816+(O1816*Assumptions!M$6),-3)</f>
        <v>16000</v>
      </c>
      <c r="Q1816" s="39">
        <f>ROUND(P1816+(P1816*Assumptions!N$6),-3)</f>
        <v>16000</v>
      </c>
      <c r="R1816" s="127">
        <f>ROUND(Q1816+(Q1816*Assumptions!O$6),-3)</f>
        <v>16000</v>
      </c>
    </row>
    <row r="1817" spans="1:18" x14ac:dyDescent="0.2">
      <c r="A1817" s="119"/>
      <c r="B1817" s="39"/>
      <c r="C1817" s="145"/>
      <c r="D1817" s="511"/>
      <c r="E1817" s="509"/>
      <c r="G1817" s="152"/>
      <c r="I1817" s="152"/>
      <c r="J1817" s="218"/>
      <c r="K1817" s="39"/>
      <c r="L1817" s="39"/>
      <c r="M1817" s="39"/>
      <c r="N1817" s="39"/>
      <c r="O1817" s="39"/>
      <c r="P1817" s="39"/>
      <c r="Q1817" s="39"/>
      <c r="R1817" s="127"/>
    </row>
    <row r="1818" spans="1:18" x14ac:dyDescent="0.2">
      <c r="A1818" s="119"/>
      <c r="B1818" s="39"/>
      <c r="C1818" s="145"/>
      <c r="D1818" s="503"/>
      <c r="E1818" s="505" t="s">
        <v>566</v>
      </c>
      <c r="G1818" s="152"/>
      <c r="I1818" s="152"/>
      <c r="J1818" s="218"/>
      <c r="K1818" s="39"/>
      <c r="L1818" s="39"/>
      <c r="M1818" s="39"/>
      <c r="N1818" s="39"/>
      <c r="O1818" s="39"/>
      <c r="P1818" s="39"/>
      <c r="Q1818" s="39"/>
      <c r="R1818" s="127"/>
    </row>
    <row r="1819" spans="1:18" x14ac:dyDescent="0.2">
      <c r="A1819" s="119">
        <v>77500</v>
      </c>
      <c r="B1819" s="39">
        <v>94900</v>
      </c>
      <c r="C1819" s="145">
        <v>91400</v>
      </c>
      <c r="D1819" s="832" t="s">
        <v>1107</v>
      </c>
      <c r="E1819" s="509" t="s">
        <v>2440</v>
      </c>
      <c r="F1819" s="209">
        <f>96000-5000</f>
        <v>91000</v>
      </c>
      <c r="G1819" s="152">
        <f>IF(C1819=F1819,0,IF(C1819=0,100,(F1819-C1819)/C1819*100))</f>
        <v>-0.43763676148796499</v>
      </c>
      <c r="H1819" s="209">
        <f>ROUND(F1819+(F1819*Assumptions!F$6),-3)</f>
        <v>93000</v>
      </c>
      <c r="I1819" s="152">
        <f>IF(F1819=H1819,0,IF(F1819=0,100,(H1819-F1819)/F1819*100))</f>
        <v>2.197802197802198</v>
      </c>
      <c r="J1819" s="218">
        <f>ROUND(H1819+(H1819*Assumptions!G$6),-3)</f>
        <v>96000</v>
      </c>
      <c r="K1819" s="39">
        <f>ROUND(J1819+(J1819*Assumptions!H$6),-3)</f>
        <v>99000</v>
      </c>
      <c r="L1819" s="39">
        <f>ROUND(K1819+(K1819*Assumptions!I$6),-3)</f>
        <v>102000</v>
      </c>
      <c r="M1819" s="39">
        <f>ROUND(L1819+(L1819*Assumptions!J$6),-3)</f>
        <v>105000</v>
      </c>
      <c r="N1819" s="39">
        <f>ROUND(M1819+(M1819*Assumptions!K$6),-3)</f>
        <v>108000</v>
      </c>
      <c r="O1819" s="39">
        <f>ROUND(N1819+(N1819*Assumptions!L$6),-3)</f>
        <v>111000</v>
      </c>
      <c r="P1819" s="39">
        <f>ROUND(O1819+(O1819*Assumptions!M$6),-3)</f>
        <v>114000</v>
      </c>
      <c r="Q1819" s="39">
        <f>ROUND(P1819+(P1819*Assumptions!N$6),-3)</f>
        <v>117000</v>
      </c>
      <c r="R1819" s="127">
        <f>ROUND(Q1819+(Q1819*Assumptions!O$6),-3)</f>
        <v>121000</v>
      </c>
    </row>
    <row r="1820" spans="1:18" x14ac:dyDescent="0.2">
      <c r="A1820" s="119">
        <v>40400</v>
      </c>
      <c r="B1820" s="39">
        <v>51000</v>
      </c>
      <c r="C1820" s="145">
        <v>51100</v>
      </c>
      <c r="D1820" s="832" t="s">
        <v>1108</v>
      </c>
      <c r="E1820" s="509" t="s">
        <v>419</v>
      </c>
      <c r="F1820" s="209">
        <f>50000-7000</f>
        <v>43000</v>
      </c>
      <c r="G1820" s="152">
        <f>IF(C1820=F1820,0,IF(C1820=0,100,(F1820-C1820)/C1820*100))</f>
        <v>-15.851272015655576</v>
      </c>
      <c r="H1820" s="209">
        <f>ROUND(F1820+(F1820*Assumptions!F$6),-3)</f>
        <v>44000</v>
      </c>
      <c r="I1820" s="152">
        <f>IF(F1820=H1820,0,IF(F1820=0,100,(H1820-F1820)/F1820*100))</f>
        <v>2.3255813953488373</v>
      </c>
      <c r="J1820" s="218">
        <f>ROUND(H1820+(H1820*Assumptions!G$6),-3)</f>
        <v>45000</v>
      </c>
      <c r="K1820" s="39">
        <f>ROUND(J1820+(J1820*Assumptions!H$6),-3)</f>
        <v>46000</v>
      </c>
      <c r="L1820" s="39">
        <f>ROUND(K1820+(K1820*Assumptions!I$6),-3)</f>
        <v>47000</v>
      </c>
      <c r="M1820" s="39">
        <f>ROUND(L1820+(L1820*Assumptions!J$6),-3)</f>
        <v>48000</v>
      </c>
      <c r="N1820" s="39">
        <f>ROUND(M1820+(M1820*Assumptions!K$6),-3)</f>
        <v>49000</v>
      </c>
      <c r="O1820" s="39">
        <f>ROUND(N1820+(N1820*Assumptions!L$6),-3)</f>
        <v>50000</v>
      </c>
      <c r="P1820" s="39">
        <f>ROUND(O1820+(O1820*Assumptions!M$6),-3)</f>
        <v>52000</v>
      </c>
      <c r="Q1820" s="39">
        <f>ROUND(P1820+(P1820*Assumptions!N$6),-3)</f>
        <v>54000</v>
      </c>
      <c r="R1820" s="127">
        <f>ROUND(Q1820+(Q1820*Assumptions!O$6),-3)</f>
        <v>56000</v>
      </c>
    </row>
    <row r="1821" spans="1:18" x14ac:dyDescent="0.2">
      <c r="A1821" s="119">
        <v>39700</v>
      </c>
      <c r="B1821" s="39">
        <v>39600</v>
      </c>
      <c r="C1821" s="145">
        <v>44300</v>
      </c>
      <c r="D1821" s="832" t="s">
        <v>1109</v>
      </c>
      <c r="E1821" s="509" t="s">
        <v>420</v>
      </c>
      <c r="F1821" s="209">
        <f>43000+20000</f>
        <v>63000</v>
      </c>
      <c r="G1821" s="152">
        <f>IF(C1821=F1821,0,IF(C1821=0,100,(F1821-C1821)/C1821*100))</f>
        <v>42.212189616252822</v>
      </c>
      <c r="H1821" s="209">
        <f>ROUND(F1821+(F1821*Assumptions!F$6),-3)</f>
        <v>65000</v>
      </c>
      <c r="I1821" s="152">
        <f>IF(F1821=H1821,0,IF(F1821=0,100,(H1821-F1821)/F1821*100))</f>
        <v>3.1746031746031744</v>
      </c>
      <c r="J1821" s="218">
        <f>ROUND(H1821+(H1821*Assumptions!G$6),-3)</f>
        <v>67000</v>
      </c>
      <c r="K1821" s="39">
        <f>ROUND(J1821+(J1821*Assumptions!H$6),-3)</f>
        <v>69000</v>
      </c>
      <c r="L1821" s="39">
        <f>ROUND(K1821+(K1821*Assumptions!I$6),-3)</f>
        <v>71000</v>
      </c>
      <c r="M1821" s="39">
        <f>ROUND(L1821+(L1821*Assumptions!J$6),-3)</f>
        <v>73000</v>
      </c>
      <c r="N1821" s="39">
        <f>ROUND(M1821+(M1821*Assumptions!K$6),-3)</f>
        <v>75000</v>
      </c>
      <c r="O1821" s="39">
        <f>ROUND(N1821+(N1821*Assumptions!L$6),-3)</f>
        <v>77000</v>
      </c>
      <c r="P1821" s="39">
        <f>ROUND(O1821+(O1821*Assumptions!M$6),-3)</f>
        <v>79000</v>
      </c>
      <c r="Q1821" s="39">
        <f>ROUND(P1821+(P1821*Assumptions!N$6),-3)</f>
        <v>81000</v>
      </c>
      <c r="R1821" s="127">
        <f>ROUND(Q1821+(Q1821*Assumptions!O$6),-3)</f>
        <v>83000</v>
      </c>
    </row>
    <row r="1822" spans="1:18" x14ac:dyDescent="0.2">
      <c r="A1822" s="119"/>
      <c r="B1822" s="156"/>
      <c r="C1822" s="145"/>
      <c r="D1822" s="848"/>
      <c r="E1822" s="509"/>
      <c r="G1822" s="152"/>
      <c r="I1822" s="152"/>
      <c r="J1822" s="218"/>
      <c r="K1822" s="39"/>
      <c r="L1822" s="39"/>
      <c r="M1822" s="39"/>
      <c r="N1822" s="39"/>
      <c r="O1822" s="39"/>
      <c r="P1822" s="39"/>
      <c r="Q1822" s="39"/>
      <c r="R1822" s="127"/>
    </row>
    <row r="1823" spans="1:18" x14ac:dyDescent="0.2">
      <c r="A1823" s="119"/>
      <c r="B1823" s="156"/>
      <c r="C1823" s="145"/>
      <c r="D1823" s="2266"/>
      <c r="E1823" s="731" t="s">
        <v>3208</v>
      </c>
      <c r="G1823" s="152"/>
      <c r="I1823" s="152"/>
      <c r="J1823" s="218"/>
      <c r="K1823" s="39"/>
      <c r="L1823" s="39"/>
      <c r="M1823" s="39"/>
      <c r="N1823" s="39"/>
      <c r="O1823" s="39"/>
      <c r="P1823" s="39"/>
      <c r="Q1823" s="39"/>
      <c r="R1823" s="127"/>
    </row>
    <row r="1824" spans="1:18" x14ac:dyDescent="0.2">
      <c r="A1824" s="119"/>
      <c r="B1824" s="156"/>
      <c r="C1824" s="145"/>
      <c r="D1824" s="503"/>
      <c r="E1824" s="505" t="s">
        <v>476</v>
      </c>
      <c r="G1824" s="152"/>
      <c r="I1824" s="152"/>
      <c r="J1824" s="218"/>
      <c r="K1824" s="39"/>
      <c r="L1824" s="39"/>
      <c r="M1824" s="39"/>
      <c r="N1824" s="39"/>
      <c r="O1824" s="39"/>
      <c r="P1824" s="39"/>
      <c r="Q1824" s="39"/>
      <c r="R1824" s="127"/>
    </row>
    <row r="1825" spans="1:18" x14ac:dyDescent="0.2">
      <c r="A1825" s="119">
        <v>26000</v>
      </c>
      <c r="B1825" s="39">
        <v>10700</v>
      </c>
      <c r="C1825" s="145">
        <v>28600</v>
      </c>
      <c r="D1825" s="832" t="s">
        <v>1110</v>
      </c>
      <c r="E1825" s="1042" t="s">
        <v>6102</v>
      </c>
      <c r="F1825" s="209">
        <f>15000+25000+10000</f>
        <v>50000</v>
      </c>
      <c r="G1825" s="152">
        <f>IF(C1825=F1825,0,IF(C1825=0,100,(F1825-C1825)/C1825*100))</f>
        <v>74.825174825174827</v>
      </c>
      <c r="H1825" s="209">
        <f>ROUND(F1825+(F1825*Assumptions!F$6),-3)</f>
        <v>51000</v>
      </c>
      <c r="I1825" s="152">
        <f>IF(F1825=H1825,0,IF(F1825=0,100,(H1825-F1825)/F1825*100))</f>
        <v>2</v>
      </c>
      <c r="J1825" s="218">
        <f>ROUND(H1825+(H1825*Assumptions!G$6),-3)</f>
        <v>53000</v>
      </c>
      <c r="K1825" s="39">
        <f>ROUND(J1825+(J1825*Assumptions!H$6),-3)</f>
        <v>55000</v>
      </c>
      <c r="L1825" s="39">
        <f>ROUND(K1825+(K1825*Assumptions!I$6),-3)</f>
        <v>57000</v>
      </c>
      <c r="M1825" s="39">
        <f>ROUND(L1825+(L1825*Assumptions!J$6),-3)</f>
        <v>59000</v>
      </c>
      <c r="N1825" s="39">
        <f>ROUND(M1825+(M1825*Assumptions!K$6),-3)</f>
        <v>61000</v>
      </c>
      <c r="O1825" s="39">
        <f>ROUND(N1825+(N1825*Assumptions!L$6),-3)</f>
        <v>63000</v>
      </c>
      <c r="P1825" s="39">
        <f>ROUND(O1825+(O1825*Assumptions!M$6),-3)</f>
        <v>65000</v>
      </c>
      <c r="Q1825" s="39">
        <f>ROUND(P1825+(P1825*Assumptions!N$6),-3)</f>
        <v>67000</v>
      </c>
      <c r="R1825" s="127">
        <f>ROUND(Q1825+(Q1825*Assumptions!O$6),-3)</f>
        <v>69000</v>
      </c>
    </row>
    <row r="1826" spans="1:18" x14ac:dyDescent="0.2">
      <c r="A1826" s="119">
        <v>122400</v>
      </c>
      <c r="B1826" s="39">
        <v>132200</v>
      </c>
      <c r="C1826" s="145">
        <v>160900</v>
      </c>
      <c r="D1826" s="832" t="s">
        <v>820</v>
      </c>
      <c r="E1826" s="509" t="s">
        <v>2067</v>
      </c>
      <c r="F1826" s="209">
        <f>180000-25000</f>
        <v>155000</v>
      </c>
      <c r="G1826" s="152">
        <f>IF(C1826=F1826,0,IF(C1826=0,100,(F1826-C1826)/C1826*100))</f>
        <v>-3.6668738346799254</v>
      </c>
      <c r="H1826" s="209">
        <f>ROUND(F1826+(F1826*Assumptions!F$6),-3)</f>
        <v>159000</v>
      </c>
      <c r="I1826" s="152">
        <f>IF(F1826=H1826,0,IF(F1826=0,100,(H1826-F1826)/F1826*100))</f>
        <v>2.5806451612903225</v>
      </c>
      <c r="J1826" s="218">
        <f>ROUND(H1826+(H1826*Assumptions!G$6),-3)</f>
        <v>164000</v>
      </c>
      <c r="K1826" s="39">
        <f>ROUND(J1826+(J1826*Assumptions!H$6),-3)</f>
        <v>169000</v>
      </c>
      <c r="L1826" s="39">
        <f>ROUND(K1826+(K1826*Assumptions!I$6),-3)</f>
        <v>174000</v>
      </c>
      <c r="M1826" s="39">
        <f>ROUND(L1826+(L1826*Assumptions!J$6),-3)</f>
        <v>179000</v>
      </c>
      <c r="N1826" s="39">
        <f>ROUND(M1826+(M1826*Assumptions!K$6),-3)</f>
        <v>184000</v>
      </c>
      <c r="O1826" s="39">
        <f>ROUND(N1826+(N1826*Assumptions!L$6),-3)</f>
        <v>190000</v>
      </c>
      <c r="P1826" s="39">
        <f>ROUND(O1826+(O1826*Assumptions!M$6),-3)</f>
        <v>196000</v>
      </c>
      <c r="Q1826" s="39">
        <f>ROUND(P1826+(P1826*Assumptions!N$6),-3)</f>
        <v>202000</v>
      </c>
      <c r="R1826" s="127">
        <f>ROUND(Q1826+(Q1826*Assumptions!O$6),-3)</f>
        <v>208000</v>
      </c>
    </row>
    <row r="1827" spans="1:18" x14ac:dyDescent="0.2">
      <c r="A1827" s="119">
        <v>16300</v>
      </c>
      <c r="B1827" s="39">
        <v>4800</v>
      </c>
      <c r="C1827" s="145">
        <v>5000</v>
      </c>
      <c r="D1827" s="832" t="s">
        <v>821</v>
      </c>
      <c r="E1827" s="509" t="s">
        <v>627</v>
      </c>
      <c r="F1827" s="209">
        <v>0</v>
      </c>
      <c r="G1827" s="152">
        <f>IF(C1827=F1827,0,IF(C1827=0,100,(F1827-C1827)/C1827*100))</f>
        <v>-100</v>
      </c>
      <c r="H1827" s="209">
        <f>ROUND(F1827+(F1827*Assumptions!F$6),-3)</f>
        <v>0</v>
      </c>
      <c r="I1827" s="152">
        <f>IF(F1827=H1827,0,IF(F1827=0,100,(H1827-F1827)/F1827*100))</f>
        <v>0</v>
      </c>
      <c r="J1827" s="218">
        <f>ROUND(H1827+(H1827*Assumptions!G$6),-3)</f>
        <v>0</v>
      </c>
      <c r="K1827" s="39">
        <f>ROUND(J1827+(J1827*Assumptions!H$6),-3)</f>
        <v>0</v>
      </c>
      <c r="L1827" s="39">
        <f>ROUND(K1827+(K1827*Assumptions!I$6),-3)</f>
        <v>0</v>
      </c>
      <c r="M1827" s="39">
        <f>ROUND(L1827+(L1827*Assumptions!J$6),-3)</f>
        <v>0</v>
      </c>
      <c r="N1827" s="39">
        <f>ROUND(M1827+(M1827*Assumptions!K$6),-3)</f>
        <v>0</v>
      </c>
      <c r="O1827" s="39">
        <f>ROUND(N1827+(N1827*Assumptions!L$6),-3)</f>
        <v>0</v>
      </c>
      <c r="P1827" s="39">
        <f>ROUND(O1827+(O1827*Assumptions!M$6),-3)</f>
        <v>0</v>
      </c>
      <c r="Q1827" s="39">
        <f>ROUND(P1827+(P1827*Assumptions!N$6),-3)</f>
        <v>0</v>
      </c>
      <c r="R1827" s="127">
        <f>ROUND(Q1827+(Q1827*Assumptions!O$6),-3)</f>
        <v>0</v>
      </c>
    </row>
    <row r="1828" spans="1:18" x14ac:dyDescent="0.2">
      <c r="A1828" s="119"/>
      <c r="B1828" s="39"/>
      <c r="C1828" s="145"/>
      <c r="D1828" s="511"/>
      <c r="E1828" s="509"/>
      <c r="G1828" s="152"/>
      <c r="I1828" s="152"/>
      <c r="J1828" s="218"/>
      <c r="K1828" s="39"/>
      <c r="L1828" s="39"/>
      <c r="M1828" s="39"/>
      <c r="N1828" s="39"/>
      <c r="O1828" s="39"/>
      <c r="P1828" s="39"/>
      <c r="Q1828" s="39"/>
      <c r="R1828" s="127"/>
    </row>
    <row r="1829" spans="1:18" x14ac:dyDescent="0.2">
      <c r="A1829" s="119"/>
      <c r="B1829" s="39"/>
      <c r="C1829" s="145"/>
      <c r="D1829" s="503"/>
      <c r="E1829" s="505" t="s">
        <v>2872</v>
      </c>
      <c r="G1829" s="152"/>
      <c r="I1829" s="152"/>
      <c r="J1829" s="218"/>
      <c r="K1829" s="39"/>
      <c r="L1829" s="39"/>
      <c r="M1829" s="39"/>
      <c r="N1829" s="39"/>
      <c r="O1829" s="39"/>
      <c r="P1829" s="39"/>
      <c r="Q1829" s="39"/>
      <c r="R1829" s="127"/>
    </row>
    <row r="1830" spans="1:18" x14ac:dyDescent="0.2">
      <c r="A1830" s="119">
        <v>46100</v>
      </c>
      <c r="B1830" s="39">
        <v>6700</v>
      </c>
      <c r="C1830" s="145">
        <v>0</v>
      </c>
      <c r="D1830" s="832" t="s">
        <v>369</v>
      </c>
      <c r="E1830" s="1042" t="s">
        <v>6103</v>
      </c>
      <c r="F1830" s="209">
        <v>0</v>
      </c>
      <c r="G1830" s="152">
        <f t="shared" ref="G1830:G1834" si="1064">IF(C1830=F1830,0,IF(C1830=0,100,(F1830-C1830)/C1830*100))</f>
        <v>0</v>
      </c>
      <c r="H1830" s="209">
        <f>ROUND(F1830+(F1830*Assumptions!F$6),-3)</f>
        <v>0</v>
      </c>
      <c r="I1830" s="152">
        <f>IF(F1830=H1830,0,IF(F1830=0,100,(H1830-F1830)/F1830*100))</f>
        <v>0</v>
      </c>
      <c r="J1830" s="218">
        <f>ROUND(H1830+(H1830*Assumptions!G$6),-3)</f>
        <v>0</v>
      </c>
      <c r="K1830" s="39">
        <f>ROUND(J1830+(J1830*Assumptions!H$6),-3)</f>
        <v>0</v>
      </c>
      <c r="L1830" s="39">
        <f>ROUND(K1830+(K1830*Assumptions!I$6),-3)</f>
        <v>0</v>
      </c>
      <c r="M1830" s="39">
        <f>ROUND(L1830+(L1830*Assumptions!J$6),-3)</f>
        <v>0</v>
      </c>
      <c r="N1830" s="39">
        <f>ROUND(M1830+(M1830*Assumptions!K$6),-3)</f>
        <v>0</v>
      </c>
      <c r="O1830" s="39">
        <f>ROUND(N1830+(N1830*Assumptions!L$6),-3)</f>
        <v>0</v>
      </c>
      <c r="P1830" s="39">
        <f>ROUND(O1830+(O1830*Assumptions!M$6),-3)</f>
        <v>0</v>
      </c>
      <c r="Q1830" s="39">
        <f>ROUND(P1830+(P1830*Assumptions!N$6),-3)</f>
        <v>0</v>
      </c>
      <c r="R1830" s="127">
        <f>ROUND(Q1830+(Q1830*Assumptions!O$6),-3)</f>
        <v>0</v>
      </c>
    </row>
    <row r="1831" spans="1:18" x14ac:dyDescent="0.2">
      <c r="A1831" s="119">
        <v>60400</v>
      </c>
      <c r="B1831" s="39">
        <v>56600</v>
      </c>
      <c r="C1831" s="145">
        <v>79300</v>
      </c>
      <c r="D1831" s="832" t="s">
        <v>3037</v>
      </c>
      <c r="E1831" s="1042" t="s">
        <v>4366</v>
      </c>
      <c r="F1831" s="209">
        <f>64000+20000</f>
        <v>84000</v>
      </c>
      <c r="G1831" s="152">
        <f t="shared" si="1064"/>
        <v>5.9268600252206811</v>
      </c>
      <c r="H1831" s="209">
        <f>ROUND(F1831+(F1831*Assumptions!F$6),-3)</f>
        <v>86000</v>
      </c>
      <c r="I1831" s="152">
        <f>IF(F1831=H1831,0,IF(F1831=0,100,(H1831-F1831)/F1831*100))</f>
        <v>2.3809523809523809</v>
      </c>
      <c r="J1831" s="218">
        <f>ROUND(H1831+(H1831*Assumptions!G$6),-3)</f>
        <v>89000</v>
      </c>
      <c r="K1831" s="39">
        <f>ROUND(J1831+(J1831*Assumptions!H$6),-3)</f>
        <v>92000</v>
      </c>
      <c r="L1831" s="39">
        <f>ROUND(K1831+(K1831*Assumptions!I$6),-3)</f>
        <v>95000</v>
      </c>
      <c r="M1831" s="39">
        <f>ROUND(L1831+(L1831*Assumptions!J$6),-3)</f>
        <v>98000</v>
      </c>
      <c r="N1831" s="39">
        <f>ROUND(M1831+(M1831*Assumptions!K$6),-3)</f>
        <v>101000</v>
      </c>
      <c r="O1831" s="39">
        <f>ROUND(N1831+(N1831*Assumptions!L$6),-3)</f>
        <v>104000</v>
      </c>
      <c r="P1831" s="39">
        <f>ROUND(O1831+(O1831*Assumptions!M$6),-3)</f>
        <v>107000</v>
      </c>
      <c r="Q1831" s="39">
        <f>ROUND(P1831+(P1831*Assumptions!N$6),-3)</f>
        <v>110000</v>
      </c>
      <c r="R1831" s="127">
        <f>ROUND(Q1831+(Q1831*Assumptions!O$6),-3)</f>
        <v>113000</v>
      </c>
    </row>
    <row r="1832" spans="1:18" x14ac:dyDescent="0.2">
      <c r="A1832" s="119">
        <v>2100</v>
      </c>
      <c r="B1832" s="39">
        <v>2900</v>
      </c>
      <c r="C1832" s="145">
        <v>2200</v>
      </c>
      <c r="D1832" s="832" t="s">
        <v>3038</v>
      </c>
      <c r="E1832" s="509" t="s">
        <v>868</v>
      </c>
      <c r="F1832" s="209">
        <v>2000</v>
      </c>
      <c r="G1832" s="152">
        <f t="shared" si="1064"/>
        <v>-9.0909090909090917</v>
      </c>
      <c r="H1832" s="209">
        <f>ROUND(F1832+(F1832*Assumptions!F$6),-3)</f>
        <v>2000</v>
      </c>
      <c r="I1832" s="152">
        <f>IF(F1832=H1832,0,IF(F1832=0,100,(H1832-F1832)/F1832*100))</f>
        <v>0</v>
      </c>
      <c r="J1832" s="218">
        <f>ROUND(H1832+(H1832*Assumptions!G$6),-3)</f>
        <v>2000</v>
      </c>
      <c r="K1832" s="39">
        <f>ROUND(J1832+(J1832*Assumptions!H$6),-3)</f>
        <v>2000</v>
      </c>
      <c r="L1832" s="39">
        <f>ROUND(K1832+(K1832*Assumptions!I$6),-3)</f>
        <v>2000</v>
      </c>
      <c r="M1832" s="39">
        <f>ROUND(L1832+(L1832*Assumptions!J$6),-3)</f>
        <v>2000</v>
      </c>
      <c r="N1832" s="39">
        <f>ROUND(M1832+(M1832*Assumptions!K$6),-3)</f>
        <v>2000</v>
      </c>
      <c r="O1832" s="39">
        <f>ROUND(N1832+(N1832*Assumptions!L$6),-3)</f>
        <v>2000</v>
      </c>
      <c r="P1832" s="39">
        <f>ROUND(O1832+(O1832*Assumptions!M$6),-3)</f>
        <v>2000</v>
      </c>
      <c r="Q1832" s="39">
        <f>ROUND(P1832+(P1832*Assumptions!N$6),-3)</f>
        <v>2000</v>
      </c>
      <c r="R1832" s="127">
        <f>ROUND(Q1832+(Q1832*Assumptions!O$6),-3)</f>
        <v>2000</v>
      </c>
    </row>
    <row r="1833" spans="1:18" x14ac:dyDescent="0.2">
      <c r="A1833" s="119">
        <v>21600</v>
      </c>
      <c r="B1833" s="39">
        <v>1700</v>
      </c>
      <c r="C1833" s="145">
        <v>0</v>
      </c>
      <c r="D1833" s="832" t="s">
        <v>1840</v>
      </c>
      <c r="E1833" s="509" t="s">
        <v>1841</v>
      </c>
      <c r="F1833" s="209">
        <v>0</v>
      </c>
      <c r="G1833" s="152">
        <f t="shared" si="1064"/>
        <v>0</v>
      </c>
      <c r="H1833" s="209">
        <f>ROUND(F1833+(F1833*Assumptions!F$6),-3)</f>
        <v>0</v>
      </c>
      <c r="I1833" s="152">
        <f>IF(F1833=H1833,0,IF(F1833=0,100,(H1833-F1833)/F1833*100))</f>
        <v>0</v>
      </c>
      <c r="J1833" s="218">
        <f>ROUND(H1833+(H1833*Assumptions!G$6),-3)</f>
        <v>0</v>
      </c>
      <c r="K1833" s="39">
        <f>ROUND(J1833+(J1833*Assumptions!H$6),-3)</f>
        <v>0</v>
      </c>
      <c r="L1833" s="39">
        <f>ROUND(K1833+(K1833*Assumptions!I$6),-3)</f>
        <v>0</v>
      </c>
      <c r="M1833" s="39">
        <f>ROUND(L1833+(L1833*Assumptions!J$6),-3)</f>
        <v>0</v>
      </c>
      <c r="N1833" s="39">
        <f>ROUND(M1833+(M1833*Assumptions!K$6),-3)</f>
        <v>0</v>
      </c>
      <c r="O1833" s="39">
        <f>ROUND(N1833+(N1833*Assumptions!L$6),-3)</f>
        <v>0</v>
      </c>
      <c r="P1833" s="39">
        <f>ROUND(O1833+(O1833*Assumptions!M$6),-3)</f>
        <v>0</v>
      </c>
      <c r="Q1833" s="39">
        <f>ROUND(P1833+(P1833*Assumptions!N$6),-3)</f>
        <v>0</v>
      </c>
      <c r="R1833" s="127">
        <f>ROUND(Q1833+(Q1833*Assumptions!O$6),-3)</f>
        <v>0</v>
      </c>
    </row>
    <row r="1834" spans="1:18" x14ac:dyDescent="0.2">
      <c r="A1834" s="119">
        <v>37200</v>
      </c>
      <c r="B1834" s="39">
        <v>0</v>
      </c>
      <c r="C1834" s="145">
        <v>0</v>
      </c>
      <c r="D1834" s="832" t="s">
        <v>3039</v>
      </c>
      <c r="E1834" s="1042" t="s">
        <v>3483</v>
      </c>
      <c r="F1834" s="209">
        <v>0</v>
      </c>
      <c r="G1834" s="152">
        <f t="shared" si="1064"/>
        <v>0</v>
      </c>
      <c r="H1834" s="209">
        <f>ROUND(F1834+(F1834*Assumptions!F$6),-3)</f>
        <v>0</v>
      </c>
      <c r="I1834" s="152">
        <f>IF(F1834=H1834,0,IF(F1834=0,100,(H1834-F1834)/F1834*100))</f>
        <v>0</v>
      </c>
      <c r="J1834" s="218">
        <f>ROUND(H1834+(H1834*Assumptions!G$6),-3)</f>
        <v>0</v>
      </c>
      <c r="K1834" s="39">
        <f>ROUND(J1834+(J1834*Assumptions!H$6),-3)</f>
        <v>0</v>
      </c>
      <c r="L1834" s="39">
        <f>ROUND(K1834+(K1834*Assumptions!I$6),-3)</f>
        <v>0</v>
      </c>
      <c r="M1834" s="39">
        <f>ROUND(L1834+(L1834*Assumptions!J$6),-3)</f>
        <v>0</v>
      </c>
      <c r="N1834" s="39">
        <f>ROUND(M1834+(M1834*Assumptions!K$6),-3)</f>
        <v>0</v>
      </c>
      <c r="O1834" s="39">
        <f>ROUND(N1834+(N1834*Assumptions!L$6),-3)</f>
        <v>0</v>
      </c>
      <c r="P1834" s="39">
        <f>ROUND(O1834+(O1834*Assumptions!M$6),-3)</f>
        <v>0</v>
      </c>
      <c r="Q1834" s="39">
        <f>ROUND(P1834+(P1834*Assumptions!N$6),-3)</f>
        <v>0</v>
      </c>
      <c r="R1834" s="127">
        <f>ROUND(Q1834+(Q1834*Assumptions!O$6),-3)</f>
        <v>0</v>
      </c>
    </row>
    <row r="1835" spans="1:18" x14ac:dyDescent="0.2">
      <c r="A1835" s="119"/>
      <c r="B1835" s="156"/>
      <c r="C1835" s="39"/>
      <c r="D1835" s="848"/>
      <c r="E1835" s="509"/>
      <c r="G1835" s="152"/>
      <c r="I1835" s="152"/>
      <c r="J1835" s="218"/>
      <c r="K1835" s="39"/>
      <c r="L1835" s="39"/>
      <c r="M1835" s="39"/>
      <c r="N1835" s="39"/>
      <c r="O1835" s="39"/>
      <c r="P1835" s="39"/>
      <c r="Q1835" s="39"/>
      <c r="R1835" s="127"/>
    </row>
    <row r="1836" spans="1:18" x14ac:dyDescent="0.2">
      <c r="A1836" s="119"/>
      <c r="B1836" s="156"/>
      <c r="C1836" s="39"/>
      <c r="D1836" s="503"/>
      <c r="E1836" s="1392" t="s">
        <v>6411</v>
      </c>
      <c r="G1836" s="152"/>
      <c r="I1836" s="152"/>
      <c r="J1836" s="218"/>
      <c r="K1836" s="39"/>
      <c r="L1836" s="39"/>
      <c r="M1836" s="39"/>
      <c r="N1836" s="39"/>
      <c r="O1836" s="39"/>
      <c r="P1836" s="39"/>
      <c r="Q1836" s="39"/>
      <c r="R1836" s="127"/>
    </row>
    <row r="1837" spans="1:18" x14ac:dyDescent="0.2">
      <c r="A1837" s="119">
        <v>39100</v>
      </c>
      <c r="B1837" s="39">
        <v>48900</v>
      </c>
      <c r="C1837" s="145">
        <f>43400-21000</f>
        <v>22400</v>
      </c>
      <c r="D1837" s="832" t="s">
        <v>3040</v>
      </c>
      <c r="E1837" s="1042" t="s">
        <v>6409</v>
      </c>
      <c r="F1837" s="209">
        <v>45000</v>
      </c>
      <c r="G1837" s="152">
        <f t="shared" ref="G1837:G1843" si="1065">IF(C1837=F1837,0,IF(C1837=0,100,(F1837-C1837)/C1837*100))</f>
        <v>100.89285714285714</v>
      </c>
      <c r="H1837" s="209">
        <f>ROUND(F1837+(F1837*Assumptions!F$6),-3)</f>
        <v>46000</v>
      </c>
      <c r="I1837" s="152">
        <f t="shared" ref="I1837:I1843" si="1066">IF(F1837=H1837,0,IF(F1837=0,100,(H1837-F1837)/F1837*100))</f>
        <v>2.2222222222222223</v>
      </c>
      <c r="J1837" s="218">
        <f>ROUND(H1837+(H1837*Assumptions!G$6),-3)</f>
        <v>47000</v>
      </c>
      <c r="K1837" s="39">
        <f>ROUND(J1837+(J1837*Assumptions!H$6),-3)</f>
        <v>48000</v>
      </c>
      <c r="L1837" s="39">
        <f>ROUND(K1837+(K1837*Assumptions!I$6),-3)</f>
        <v>49000</v>
      </c>
      <c r="M1837" s="39">
        <f>ROUND(L1837+(L1837*Assumptions!J$6),-3)</f>
        <v>50000</v>
      </c>
      <c r="N1837" s="39">
        <f>ROUND(M1837+(M1837*Assumptions!K$6),-3)</f>
        <v>52000</v>
      </c>
      <c r="O1837" s="39">
        <f>ROUND(N1837+(N1837*Assumptions!L$6),-3)</f>
        <v>54000</v>
      </c>
      <c r="P1837" s="39">
        <f>ROUND(O1837+(O1837*Assumptions!M$6),-3)</f>
        <v>56000</v>
      </c>
      <c r="Q1837" s="39">
        <f>ROUND(P1837+(P1837*Assumptions!N$6),-3)</f>
        <v>58000</v>
      </c>
      <c r="R1837" s="127">
        <f>ROUND(Q1837+(Q1837*Assumptions!O$6),-3)</f>
        <v>60000</v>
      </c>
    </row>
    <row r="1838" spans="1:18" x14ac:dyDescent="0.2">
      <c r="A1838" s="119">
        <v>33800</v>
      </c>
      <c r="B1838" s="39">
        <v>30700</v>
      </c>
      <c r="C1838" s="145">
        <v>21000</v>
      </c>
      <c r="D1838" s="832" t="s">
        <v>3043</v>
      </c>
      <c r="E1838" s="1042" t="s">
        <v>6408</v>
      </c>
      <c r="F1838" s="209">
        <v>22000</v>
      </c>
      <c r="G1838" s="152">
        <f t="shared" si="1065"/>
        <v>4.7619047619047619</v>
      </c>
      <c r="H1838" s="209">
        <f>ROUND(F1838+(F1838*Assumptions!F$6),-3)</f>
        <v>23000</v>
      </c>
      <c r="I1838" s="152">
        <f t="shared" si="1066"/>
        <v>4.5454545454545459</v>
      </c>
      <c r="J1838" s="218">
        <f>ROUND(H1838+(H1838*Assumptions!G$6),-3)</f>
        <v>24000</v>
      </c>
      <c r="K1838" s="39">
        <f>ROUND(J1838+(J1838*Assumptions!H$6),-3)</f>
        <v>25000</v>
      </c>
      <c r="L1838" s="39">
        <f>ROUND(K1838+(K1838*Assumptions!I$6),-3)</f>
        <v>26000</v>
      </c>
      <c r="M1838" s="39">
        <f>ROUND(L1838+(L1838*Assumptions!J$6),-3)</f>
        <v>27000</v>
      </c>
      <c r="N1838" s="39">
        <f>ROUND(M1838+(M1838*Assumptions!K$6),-3)</f>
        <v>28000</v>
      </c>
      <c r="O1838" s="39">
        <f>ROUND(N1838+(N1838*Assumptions!L$6),-3)</f>
        <v>29000</v>
      </c>
      <c r="P1838" s="39">
        <f>ROUND(O1838+(O1838*Assumptions!M$6),-3)</f>
        <v>30000</v>
      </c>
      <c r="Q1838" s="39">
        <f>ROUND(P1838+(P1838*Assumptions!N$6),-3)</f>
        <v>31000</v>
      </c>
      <c r="R1838" s="127">
        <f>ROUND(Q1838+(Q1838*Assumptions!O$6),-3)</f>
        <v>32000</v>
      </c>
    </row>
    <row r="1839" spans="1:18" x14ac:dyDescent="0.2">
      <c r="A1839" s="119">
        <v>2100</v>
      </c>
      <c r="B1839" s="39">
        <v>600</v>
      </c>
      <c r="C1839" s="145">
        <v>100</v>
      </c>
      <c r="D1839" s="832" t="s">
        <v>3041</v>
      </c>
      <c r="E1839" s="509" t="s">
        <v>3162</v>
      </c>
      <c r="F1839" s="209">
        <v>0</v>
      </c>
      <c r="G1839" s="152">
        <f t="shared" si="1065"/>
        <v>-100</v>
      </c>
      <c r="H1839" s="209">
        <f>ROUND(F1839+(F1839*Assumptions!F$6),-3)</f>
        <v>0</v>
      </c>
      <c r="I1839" s="152">
        <f t="shared" si="1066"/>
        <v>0</v>
      </c>
      <c r="J1839" s="218">
        <f>ROUND(H1839+(H1839*Assumptions!G$6),-3)</f>
        <v>0</v>
      </c>
      <c r="K1839" s="39">
        <f>ROUND(J1839+(J1839*Assumptions!H$6),-3)</f>
        <v>0</v>
      </c>
      <c r="L1839" s="39">
        <f>ROUND(K1839+(K1839*Assumptions!I$6),-3)</f>
        <v>0</v>
      </c>
      <c r="M1839" s="39">
        <f>ROUND(L1839+(L1839*Assumptions!J$6),-3)</f>
        <v>0</v>
      </c>
      <c r="N1839" s="39">
        <f>ROUND(M1839+(M1839*Assumptions!K$6),-3)</f>
        <v>0</v>
      </c>
      <c r="O1839" s="39">
        <f>ROUND(N1839+(N1839*Assumptions!L$6),-3)</f>
        <v>0</v>
      </c>
      <c r="P1839" s="39">
        <f>ROUND(O1839+(O1839*Assumptions!M$6),-3)</f>
        <v>0</v>
      </c>
      <c r="Q1839" s="39">
        <f>ROUND(P1839+(P1839*Assumptions!N$6),-3)</f>
        <v>0</v>
      </c>
      <c r="R1839" s="127">
        <f>ROUND(Q1839+(Q1839*Assumptions!O$6),-3)</f>
        <v>0</v>
      </c>
    </row>
    <row r="1840" spans="1:18" x14ac:dyDescent="0.2">
      <c r="A1840" s="119">
        <v>11600</v>
      </c>
      <c r="B1840" s="39">
        <v>0</v>
      </c>
      <c r="C1840" s="145">
        <v>2200</v>
      </c>
      <c r="D1840" s="832" t="s">
        <v>3042</v>
      </c>
      <c r="E1840" s="1042" t="s">
        <v>6410</v>
      </c>
      <c r="F1840" s="209">
        <v>3000</v>
      </c>
      <c r="G1840" s="152">
        <f t="shared" si="1065"/>
        <v>36.363636363636367</v>
      </c>
      <c r="H1840" s="209">
        <f>ROUND(F1840+(F1840*Assumptions!F$6),-3)</f>
        <v>3000</v>
      </c>
      <c r="I1840" s="152">
        <f t="shared" si="1066"/>
        <v>0</v>
      </c>
      <c r="J1840" s="218">
        <f>ROUND(H1840+(H1840*Assumptions!G$6),-3)</f>
        <v>3000</v>
      </c>
      <c r="K1840" s="39">
        <f>ROUND(J1840+(J1840*Assumptions!H$6),-3)</f>
        <v>3000</v>
      </c>
      <c r="L1840" s="39">
        <f>ROUND(K1840+(K1840*Assumptions!I$6),-3)</f>
        <v>3000</v>
      </c>
      <c r="M1840" s="39">
        <f>ROUND(L1840+(L1840*Assumptions!J$6),-3)</f>
        <v>3000</v>
      </c>
      <c r="N1840" s="39">
        <f>ROUND(M1840+(M1840*Assumptions!K$6),-3)</f>
        <v>3000</v>
      </c>
      <c r="O1840" s="39">
        <f>ROUND(N1840+(N1840*Assumptions!L$6),-3)</f>
        <v>3000</v>
      </c>
      <c r="P1840" s="39">
        <f>ROUND(O1840+(O1840*Assumptions!M$6),-3)</f>
        <v>3000</v>
      </c>
      <c r="Q1840" s="39">
        <f>ROUND(P1840+(P1840*Assumptions!N$6),-3)</f>
        <v>3000</v>
      </c>
      <c r="R1840" s="127">
        <f>ROUND(Q1840+(Q1840*Assumptions!O$6),-3)</f>
        <v>3000</v>
      </c>
    </row>
    <row r="1841" spans="1:18" x14ac:dyDescent="0.2">
      <c r="A1841" s="119">
        <v>61200</v>
      </c>
      <c r="B1841" s="39">
        <v>99900</v>
      </c>
      <c r="C1841" s="145">
        <v>36000</v>
      </c>
      <c r="D1841" s="832" t="s">
        <v>3044</v>
      </c>
      <c r="E1841" s="1042" t="s">
        <v>6409</v>
      </c>
      <c r="F1841" s="209">
        <v>50000</v>
      </c>
      <c r="G1841" s="152">
        <f t="shared" si="1065"/>
        <v>38.888888888888893</v>
      </c>
      <c r="H1841" s="209">
        <v>5000</v>
      </c>
      <c r="I1841" s="152">
        <f t="shared" si="1066"/>
        <v>-90</v>
      </c>
      <c r="J1841" s="218">
        <f>ROUND(H1841+(H1841*Assumptions!G$6),-3)</f>
        <v>5000</v>
      </c>
      <c r="K1841" s="39">
        <f>ROUND(J1841+(J1841*Assumptions!H$6),-3)</f>
        <v>5000</v>
      </c>
      <c r="L1841" s="39">
        <f>ROUND(K1841+(K1841*Assumptions!I$6),-3)</f>
        <v>5000</v>
      </c>
      <c r="M1841" s="39">
        <f>ROUND(L1841+(L1841*Assumptions!J$6),-3)</f>
        <v>5000</v>
      </c>
      <c r="N1841" s="39">
        <f>ROUND(M1841+(M1841*Assumptions!K$6),-3)</f>
        <v>5000</v>
      </c>
      <c r="O1841" s="39">
        <f>ROUND(N1841+(N1841*Assumptions!L$6),-3)</f>
        <v>5000</v>
      </c>
      <c r="P1841" s="39">
        <f>ROUND(O1841+(O1841*Assumptions!M$6),-3)</f>
        <v>5000</v>
      </c>
      <c r="Q1841" s="39">
        <f>ROUND(P1841+(P1841*Assumptions!N$6),-3)</f>
        <v>5000</v>
      </c>
      <c r="R1841" s="127">
        <f>ROUND(Q1841+(Q1841*Assumptions!O$6),-3)</f>
        <v>5000</v>
      </c>
    </row>
    <row r="1842" spans="1:18" x14ac:dyDescent="0.2">
      <c r="A1842" s="119">
        <v>1600</v>
      </c>
      <c r="B1842" s="39">
        <v>0</v>
      </c>
      <c r="C1842" s="145">
        <v>0</v>
      </c>
      <c r="D1842" s="832" t="s">
        <v>3045</v>
      </c>
      <c r="E1842" s="1042" t="s">
        <v>6412</v>
      </c>
      <c r="F1842" s="209">
        <v>0</v>
      </c>
      <c r="G1842" s="152">
        <f t="shared" si="1065"/>
        <v>0</v>
      </c>
      <c r="H1842" s="209">
        <v>500</v>
      </c>
      <c r="I1842" s="152">
        <f t="shared" si="1066"/>
        <v>100</v>
      </c>
      <c r="J1842" s="218">
        <f>ROUND(H1842+(H1842*Assumptions!G$6),-3)</f>
        <v>1000</v>
      </c>
      <c r="K1842" s="39">
        <f>ROUND(J1842+(J1842*Assumptions!H$6),-3)</f>
        <v>1000</v>
      </c>
      <c r="L1842" s="39">
        <f>ROUND(K1842+(K1842*Assumptions!I$6),-3)</f>
        <v>1000</v>
      </c>
      <c r="M1842" s="39">
        <f>ROUND(L1842+(L1842*Assumptions!J$6),-3)</f>
        <v>1000</v>
      </c>
      <c r="N1842" s="39">
        <f>ROUND(M1842+(M1842*Assumptions!K$6),-3)</f>
        <v>1000</v>
      </c>
      <c r="O1842" s="39">
        <f>ROUND(N1842+(N1842*Assumptions!L$6),-3)</f>
        <v>1000</v>
      </c>
      <c r="P1842" s="39">
        <f>ROUND(O1842+(O1842*Assumptions!M$6),-3)</f>
        <v>1000</v>
      </c>
      <c r="Q1842" s="39">
        <f>ROUND(P1842+(P1842*Assumptions!N$6),-3)</f>
        <v>1000</v>
      </c>
      <c r="R1842" s="127">
        <f>ROUND(Q1842+(Q1842*Assumptions!O$6),-3)</f>
        <v>1000</v>
      </c>
    </row>
    <row r="1843" spans="1:18" x14ac:dyDescent="0.2">
      <c r="A1843" s="119">
        <v>13100</v>
      </c>
      <c r="B1843" s="39">
        <v>1000</v>
      </c>
      <c r="C1843" s="145">
        <v>300</v>
      </c>
      <c r="D1843" s="832" t="s">
        <v>1531</v>
      </c>
      <c r="E1843" s="509" t="s">
        <v>237</v>
      </c>
      <c r="F1843" s="209">
        <v>1000</v>
      </c>
      <c r="G1843" s="152">
        <f t="shared" si="1065"/>
        <v>233.33333333333334</v>
      </c>
      <c r="H1843" s="209">
        <f>ROUND(F1843+(F1843*Assumptions!F$6),-3)</f>
        <v>1000</v>
      </c>
      <c r="I1843" s="152">
        <f t="shared" si="1066"/>
        <v>0</v>
      </c>
      <c r="J1843" s="218">
        <f>ROUND(H1843+(H1843*Assumptions!G$6),-3)</f>
        <v>1000</v>
      </c>
      <c r="K1843" s="39">
        <f>ROUND(J1843+(J1843*Assumptions!H$6),-3)</f>
        <v>1000</v>
      </c>
      <c r="L1843" s="39">
        <f>ROUND(K1843+(K1843*Assumptions!I$6),-3)</f>
        <v>1000</v>
      </c>
      <c r="M1843" s="39">
        <f>ROUND(L1843+(L1843*Assumptions!J$6),-3)</f>
        <v>1000</v>
      </c>
      <c r="N1843" s="39">
        <f>ROUND(M1843+(M1843*Assumptions!K$6),-3)</f>
        <v>1000</v>
      </c>
      <c r="O1843" s="39">
        <f>ROUND(N1843+(N1843*Assumptions!L$6),-3)</f>
        <v>1000</v>
      </c>
      <c r="P1843" s="39">
        <f>ROUND(O1843+(O1843*Assumptions!M$6),-3)</f>
        <v>1000</v>
      </c>
      <c r="Q1843" s="39">
        <f>ROUND(P1843+(P1843*Assumptions!N$6),-3)</f>
        <v>1000</v>
      </c>
      <c r="R1843" s="127">
        <f>ROUND(Q1843+(Q1843*Assumptions!O$6),-3)</f>
        <v>1000</v>
      </c>
    </row>
    <row r="1844" spans="1:18" x14ac:dyDescent="0.2">
      <c r="A1844" s="119"/>
      <c r="B1844" s="85"/>
      <c r="C1844" s="39"/>
      <c r="D1844" s="2265"/>
      <c r="E1844" s="2265"/>
      <c r="F1844" s="207"/>
      <c r="G1844" s="152"/>
      <c r="H1844" s="207"/>
      <c r="I1844" s="152"/>
      <c r="J1844" s="218"/>
      <c r="K1844" s="39"/>
      <c r="L1844" s="39"/>
      <c r="M1844" s="39"/>
      <c r="N1844" s="39"/>
      <c r="O1844" s="39"/>
      <c r="P1844" s="39"/>
      <c r="Q1844" s="39"/>
      <c r="R1844" s="127"/>
    </row>
    <row r="1845" spans="1:18" x14ac:dyDescent="0.2">
      <c r="A1845" s="119"/>
      <c r="B1845" s="156"/>
      <c r="C1845" s="39"/>
      <c r="D1845" s="503"/>
      <c r="E1845" s="505" t="s">
        <v>537</v>
      </c>
      <c r="G1845" s="152"/>
      <c r="I1845" s="152"/>
      <c r="J1845" s="218"/>
      <c r="K1845" s="39"/>
      <c r="L1845" s="39"/>
      <c r="M1845" s="39"/>
      <c r="N1845" s="39"/>
      <c r="O1845" s="39"/>
      <c r="P1845" s="39"/>
      <c r="Q1845" s="39"/>
      <c r="R1845" s="127"/>
    </row>
    <row r="1846" spans="1:18" x14ac:dyDescent="0.2">
      <c r="A1846" s="119">
        <v>0</v>
      </c>
      <c r="B1846" s="156">
        <v>0</v>
      </c>
      <c r="C1846" s="39">
        <v>0</v>
      </c>
      <c r="D1846" s="2088" t="s">
        <v>5517</v>
      </c>
      <c r="E1846" s="1042" t="s">
        <v>6123</v>
      </c>
      <c r="F1846" s="209">
        <f>20000-5000</f>
        <v>15000</v>
      </c>
      <c r="G1846" s="152">
        <f t="shared" ref="G1846:G1861" si="1067">IF(C1846=F1846,0,IF(C1846=0,100,(F1846-C1846)/C1846*100))</f>
        <v>100</v>
      </c>
      <c r="H1846" s="209">
        <f>ROUND(F1846+(F1846*Assumptions!F$6),-3)</f>
        <v>15000</v>
      </c>
      <c r="I1846" s="152">
        <f t="shared" ref="I1846:I1863" si="1068">IF(F1846=H1846,0,IF(F1846=0,100,(H1846-F1846)/F1846*100))</f>
        <v>0</v>
      </c>
      <c r="J1846" s="218">
        <f>ROUND(H1846+(H1846*Assumptions!G$6),-3)</f>
        <v>15000</v>
      </c>
      <c r="K1846" s="39">
        <f>ROUND(J1846+(J1846*Assumptions!H$6),-3)</f>
        <v>15000</v>
      </c>
      <c r="L1846" s="39">
        <f>ROUND(K1846+(K1846*Assumptions!I$6),-3)</f>
        <v>15000</v>
      </c>
      <c r="M1846" s="39">
        <f>ROUND(L1846+(L1846*Assumptions!J$6),-3)</f>
        <v>15000</v>
      </c>
      <c r="N1846" s="39">
        <f>ROUND(M1846+(M1846*Assumptions!K$6),-3)</f>
        <v>15000</v>
      </c>
      <c r="O1846" s="39">
        <f>ROUND(N1846+(N1846*Assumptions!L$6),-3)</f>
        <v>15000</v>
      </c>
      <c r="P1846" s="39">
        <f>ROUND(O1846+(O1846*Assumptions!M$6),-3)</f>
        <v>15000</v>
      </c>
      <c r="Q1846" s="39">
        <f>ROUND(P1846+(P1846*Assumptions!N$6),-3)</f>
        <v>15000</v>
      </c>
      <c r="R1846" s="127">
        <f>ROUND(Q1846+(Q1846*Assumptions!O$6),-3)</f>
        <v>15000</v>
      </c>
    </row>
    <row r="1847" spans="1:18" x14ac:dyDescent="0.2">
      <c r="A1847" s="119">
        <v>0</v>
      </c>
      <c r="B1847" s="156">
        <v>0</v>
      </c>
      <c r="C1847" s="39">
        <v>0</v>
      </c>
      <c r="D1847" s="2088" t="s">
        <v>5518</v>
      </c>
      <c r="E1847" s="1042" t="s">
        <v>6124</v>
      </c>
      <c r="F1847" s="209">
        <v>20000</v>
      </c>
      <c r="G1847" s="152">
        <f t="shared" si="1067"/>
        <v>100</v>
      </c>
      <c r="H1847" s="209">
        <f>ROUND(F1847+(F1847*Assumptions!F$6),-3)</f>
        <v>20000</v>
      </c>
      <c r="I1847" s="152">
        <f t="shared" si="1068"/>
        <v>0</v>
      </c>
      <c r="J1847" s="218">
        <f>ROUND(H1847+(H1847*Assumptions!G$6),-3)</f>
        <v>21000</v>
      </c>
      <c r="K1847" s="39">
        <f>ROUND(J1847+(J1847*Assumptions!H$6),-3)</f>
        <v>22000</v>
      </c>
      <c r="L1847" s="39">
        <f>ROUND(K1847+(K1847*Assumptions!I$6),-3)</f>
        <v>23000</v>
      </c>
      <c r="M1847" s="39">
        <f>ROUND(L1847+(L1847*Assumptions!J$6),-3)</f>
        <v>24000</v>
      </c>
      <c r="N1847" s="39">
        <f>ROUND(M1847+(M1847*Assumptions!K$6),-3)</f>
        <v>25000</v>
      </c>
      <c r="O1847" s="39">
        <f>ROUND(N1847+(N1847*Assumptions!L$6),-3)</f>
        <v>26000</v>
      </c>
      <c r="P1847" s="39">
        <f>ROUND(O1847+(O1847*Assumptions!M$6),-3)</f>
        <v>27000</v>
      </c>
      <c r="Q1847" s="39">
        <f>ROUND(P1847+(P1847*Assumptions!N$6),-3)</f>
        <v>28000</v>
      </c>
      <c r="R1847" s="127">
        <f>ROUND(Q1847+(Q1847*Assumptions!O$6),-3)</f>
        <v>29000</v>
      </c>
    </row>
    <row r="1848" spans="1:18" x14ac:dyDescent="0.2">
      <c r="A1848" s="119">
        <v>0</v>
      </c>
      <c r="B1848" s="39">
        <v>2400</v>
      </c>
      <c r="C1848" s="145">
        <v>3000</v>
      </c>
      <c r="D1848" s="1375" t="s">
        <v>3818</v>
      </c>
      <c r="E1848" s="1042" t="s">
        <v>3819</v>
      </c>
      <c r="F1848" s="209">
        <v>4000</v>
      </c>
      <c r="G1848" s="152">
        <f t="shared" si="1067"/>
        <v>33.333333333333329</v>
      </c>
      <c r="H1848" s="209">
        <f>ROUND(F1848+(F1848*Assumptions!F$6),-3)</f>
        <v>4000</v>
      </c>
      <c r="I1848" s="152">
        <f t="shared" si="1068"/>
        <v>0</v>
      </c>
      <c r="J1848" s="218">
        <f>ROUND(H1848+(H1848*Assumptions!G$6),-3)</f>
        <v>4000</v>
      </c>
      <c r="K1848" s="39">
        <f>ROUND(J1848+(J1848*Assumptions!H$6),-3)</f>
        <v>4000</v>
      </c>
      <c r="L1848" s="39">
        <f>ROUND(K1848+(K1848*Assumptions!I$6),-3)</f>
        <v>4000</v>
      </c>
      <c r="M1848" s="39">
        <f>ROUND(L1848+(L1848*Assumptions!J$6),-3)</f>
        <v>4000</v>
      </c>
      <c r="N1848" s="39">
        <f>ROUND(M1848+(M1848*Assumptions!K$6),-3)</f>
        <v>4000</v>
      </c>
      <c r="O1848" s="39">
        <f>ROUND(N1848+(N1848*Assumptions!L$6),-3)</f>
        <v>4000</v>
      </c>
      <c r="P1848" s="39">
        <f>ROUND(O1848+(O1848*Assumptions!M$6),-3)</f>
        <v>4000</v>
      </c>
      <c r="Q1848" s="39">
        <f>ROUND(P1848+(P1848*Assumptions!N$6),-3)</f>
        <v>4000</v>
      </c>
      <c r="R1848" s="127">
        <f>ROUND(Q1848+(Q1848*Assumptions!O$6),-3)</f>
        <v>4000</v>
      </c>
    </row>
    <row r="1849" spans="1:18" x14ac:dyDescent="0.2">
      <c r="A1849" s="119">
        <v>8600</v>
      </c>
      <c r="B1849" s="39">
        <v>2900</v>
      </c>
      <c r="C1849" s="145">
        <v>0</v>
      </c>
      <c r="D1849" s="832" t="s">
        <v>1138</v>
      </c>
      <c r="E1849" s="509" t="s">
        <v>1188</v>
      </c>
      <c r="F1849" s="209">
        <v>1000</v>
      </c>
      <c r="G1849" s="152">
        <f t="shared" si="1067"/>
        <v>100</v>
      </c>
      <c r="H1849" s="209">
        <f>ROUND(F1849+(F1849*Assumptions!F$6),-3)</f>
        <v>1000</v>
      </c>
      <c r="I1849" s="152">
        <f t="shared" si="1068"/>
        <v>0</v>
      </c>
      <c r="J1849" s="218">
        <f>ROUND(H1849+(H1849*Assumptions!G$6),-3)</f>
        <v>1000</v>
      </c>
      <c r="K1849" s="39">
        <f>ROUND(J1849+(J1849*Assumptions!H$6),-3)</f>
        <v>1000</v>
      </c>
      <c r="L1849" s="39">
        <f>ROUND(K1849+(K1849*Assumptions!I$6),-3)</f>
        <v>1000</v>
      </c>
      <c r="M1849" s="39">
        <f>ROUND(L1849+(L1849*Assumptions!J$6),-3)</f>
        <v>1000</v>
      </c>
      <c r="N1849" s="39">
        <f>ROUND(M1849+(M1849*Assumptions!K$6),-3)</f>
        <v>1000</v>
      </c>
      <c r="O1849" s="39">
        <f>ROUND(N1849+(N1849*Assumptions!L$6),-3)</f>
        <v>1000</v>
      </c>
      <c r="P1849" s="39">
        <f>ROUND(O1849+(O1849*Assumptions!M$6),-3)</f>
        <v>1000</v>
      </c>
      <c r="Q1849" s="39">
        <f>ROUND(P1849+(P1849*Assumptions!N$6),-3)</f>
        <v>1000</v>
      </c>
      <c r="R1849" s="127">
        <f>ROUND(Q1849+(Q1849*Assumptions!O$6),-3)</f>
        <v>1000</v>
      </c>
    </row>
    <row r="1850" spans="1:18" x14ac:dyDescent="0.2">
      <c r="A1850" s="119">
        <v>6800</v>
      </c>
      <c r="B1850" s="39">
        <v>13200</v>
      </c>
      <c r="C1850" s="145">
        <v>7800</v>
      </c>
      <c r="D1850" s="832" t="s">
        <v>1139</v>
      </c>
      <c r="E1850" s="509" t="s">
        <v>3348</v>
      </c>
      <c r="F1850" s="209">
        <v>10000</v>
      </c>
      <c r="G1850" s="152">
        <f t="shared" si="1067"/>
        <v>28.205128205128204</v>
      </c>
      <c r="H1850" s="209">
        <f>ROUND(F1850+(F1850*Assumptions!F$6),-3)</f>
        <v>10000</v>
      </c>
      <c r="I1850" s="152">
        <f t="shared" si="1068"/>
        <v>0</v>
      </c>
      <c r="J1850" s="218">
        <f>ROUND(H1850+(H1850*Assumptions!G$6),-3)</f>
        <v>10000</v>
      </c>
      <c r="K1850" s="39">
        <f>ROUND(J1850+(J1850*Assumptions!H$6),-3)</f>
        <v>10000</v>
      </c>
      <c r="L1850" s="39">
        <f>ROUND(K1850+(K1850*Assumptions!I$6),-3)</f>
        <v>10000</v>
      </c>
      <c r="M1850" s="39">
        <f>ROUND(L1850+(L1850*Assumptions!J$6),-3)</f>
        <v>10000</v>
      </c>
      <c r="N1850" s="39">
        <f>ROUND(M1850+(M1850*Assumptions!K$6),-3)</f>
        <v>10000</v>
      </c>
      <c r="O1850" s="39">
        <f>ROUND(N1850+(N1850*Assumptions!L$6),-3)</f>
        <v>10000</v>
      </c>
      <c r="P1850" s="39">
        <f>ROUND(O1850+(O1850*Assumptions!M$6),-3)</f>
        <v>10000</v>
      </c>
      <c r="Q1850" s="39">
        <f>ROUND(P1850+(P1850*Assumptions!N$6),-3)</f>
        <v>10000</v>
      </c>
      <c r="R1850" s="127">
        <f>ROUND(Q1850+(Q1850*Assumptions!O$6),-3)</f>
        <v>10000</v>
      </c>
    </row>
    <row r="1851" spans="1:18" x14ac:dyDescent="0.2">
      <c r="A1851" s="119">
        <v>35000</v>
      </c>
      <c r="B1851" s="39">
        <v>57600</v>
      </c>
      <c r="C1851" s="145">
        <v>15000</v>
      </c>
      <c r="D1851" s="832" t="s">
        <v>2673</v>
      </c>
      <c r="E1851" s="509" t="s">
        <v>1715</v>
      </c>
      <c r="F1851" s="209">
        <v>20000</v>
      </c>
      <c r="G1851" s="152">
        <f t="shared" si="1067"/>
        <v>33.333333333333329</v>
      </c>
      <c r="H1851" s="209">
        <f>ROUND(F1851+(F1851*Assumptions!F$6),-3)</f>
        <v>20000</v>
      </c>
      <c r="I1851" s="152">
        <f t="shared" si="1068"/>
        <v>0</v>
      </c>
      <c r="J1851" s="218">
        <f>ROUND(H1851+(H1851*Assumptions!G$6),-3)</f>
        <v>21000</v>
      </c>
      <c r="K1851" s="207">
        <f>ROUND(J1851+(J1851*Assumptions!H$6),-3)</f>
        <v>22000</v>
      </c>
      <c r="L1851" s="207">
        <f>ROUND(K1851+(K1851*Assumptions!I$6),-3)</f>
        <v>23000</v>
      </c>
      <c r="M1851" s="207">
        <f>ROUND(L1851+(L1851*Assumptions!J$6),-3)</f>
        <v>24000</v>
      </c>
      <c r="N1851" s="207">
        <f>ROUND(M1851+(M1851*Assumptions!K$6),-3)</f>
        <v>25000</v>
      </c>
      <c r="O1851" s="39">
        <f>ROUND(N1851+(N1851*Assumptions!L$6),-3)</f>
        <v>26000</v>
      </c>
      <c r="P1851" s="207">
        <f>ROUND(O1851+(O1851*Assumptions!M$6),-3)</f>
        <v>27000</v>
      </c>
      <c r="Q1851" s="207">
        <f>ROUND(P1851+(P1851*Assumptions!N$6),-3)</f>
        <v>28000</v>
      </c>
      <c r="R1851" s="208">
        <f>ROUND(Q1851+(Q1851*Assumptions!O$6),-3)</f>
        <v>29000</v>
      </c>
    </row>
    <row r="1852" spans="1:18" x14ac:dyDescent="0.2">
      <c r="A1852" s="119">
        <v>807600</v>
      </c>
      <c r="B1852" s="39">
        <v>1065200</v>
      </c>
      <c r="C1852" s="145">
        <v>162800</v>
      </c>
      <c r="D1852" s="832" t="s">
        <v>676</v>
      </c>
      <c r="E1852" s="509" t="s">
        <v>1508</v>
      </c>
      <c r="F1852" s="209">
        <v>50000</v>
      </c>
      <c r="G1852" s="152">
        <f t="shared" si="1067"/>
        <v>-69.287469287469278</v>
      </c>
      <c r="H1852" s="209">
        <f>ROUND(F1852+(F1852*Assumptions!F$6),-3)</f>
        <v>51000</v>
      </c>
      <c r="I1852" s="152">
        <f t="shared" si="1068"/>
        <v>2</v>
      </c>
      <c r="J1852" s="218">
        <f>ROUND(H1852+(H1852*Assumptions!G$6),-3)</f>
        <v>53000</v>
      </c>
      <c r="K1852" s="39">
        <f>ROUND(J1852+(J1852*Assumptions!H$6),-3)</f>
        <v>55000</v>
      </c>
      <c r="L1852" s="39">
        <f>ROUND(K1852+(K1852*Assumptions!I$6),-3)</f>
        <v>57000</v>
      </c>
      <c r="M1852" s="39">
        <f>ROUND(L1852+(L1852*Assumptions!J$6),-3)</f>
        <v>59000</v>
      </c>
      <c r="N1852" s="39">
        <f>ROUND(M1852+(M1852*Assumptions!K$6),-3)</f>
        <v>61000</v>
      </c>
      <c r="O1852" s="39">
        <f>ROUND(N1852+(N1852*Assumptions!L$6),-3)</f>
        <v>63000</v>
      </c>
      <c r="P1852" s="39">
        <f>ROUND(O1852+(O1852*Assumptions!M$6),-3)</f>
        <v>65000</v>
      </c>
      <c r="Q1852" s="39">
        <f>ROUND(P1852+(P1852*Assumptions!N$6),-3)</f>
        <v>67000</v>
      </c>
      <c r="R1852" s="127">
        <f>ROUND(Q1852+(Q1852*Assumptions!O$6),-3)</f>
        <v>69000</v>
      </c>
    </row>
    <row r="1853" spans="1:18" x14ac:dyDescent="0.2">
      <c r="A1853" s="119">
        <v>75000</v>
      </c>
      <c r="B1853" s="39">
        <v>119300</v>
      </c>
      <c r="C1853" s="145">
        <v>95500</v>
      </c>
      <c r="D1853" s="832" t="s">
        <v>389</v>
      </c>
      <c r="E1853" s="509" t="s">
        <v>628</v>
      </c>
      <c r="F1853" s="209">
        <f>105000+25000+10000</f>
        <v>140000</v>
      </c>
      <c r="G1853" s="152">
        <f t="shared" si="1067"/>
        <v>46.596858638743456</v>
      </c>
      <c r="H1853" s="209">
        <f>ROUND(F1853+(F1853*Assumptions!F$6),-3)</f>
        <v>143000</v>
      </c>
      <c r="I1853" s="152">
        <f t="shared" si="1068"/>
        <v>2.1428571428571428</v>
      </c>
      <c r="J1853" s="218">
        <f>ROUND(H1853+(H1853*Assumptions!G$6),-3)</f>
        <v>147000</v>
      </c>
      <c r="K1853" s="39">
        <f>ROUND(J1853+(J1853*Assumptions!H$6),-3)</f>
        <v>151000</v>
      </c>
      <c r="L1853" s="39">
        <f>ROUND(K1853+(K1853*Assumptions!I$6),-3)</f>
        <v>156000</v>
      </c>
      <c r="M1853" s="39">
        <f>ROUND(L1853+(L1853*Assumptions!J$6),-3)</f>
        <v>161000</v>
      </c>
      <c r="N1853" s="39">
        <f>ROUND(M1853+(M1853*Assumptions!K$6),-3)</f>
        <v>166000</v>
      </c>
      <c r="O1853" s="39">
        <f>ROUND(N1853+(N1853*Assumptions!L$6),-3)</f>
        <v>171000</v>
      </c>
      <c r="P1853" s="39">
        <f>ROUND(O1853+(O1853*Assumptions!M$6),-3)</f>
        <v>176000</v>
      </c>
      <c r="Q1853" s="39">
        <f>ROUND(P1853+(P1853*Assumptions!N$6),-3)</f>
        <v>181000</v>
      </c>
      <c r="R1853" s="127">
        <f>ROUND(Q1853+(Q1853*Assumptions!O$6),-3)</f>
        <v>186000</v>
      </c>
    </row>
    <row r="1854" spans="1:18" x14ac:dyDescent="0.2">
      <c r="A1854" s="119">
        <v>14300</v>
      </c>
      <c r="B1854" s="39">
        <v>5700</v>
      </c>
      <c r="C1854" s="145">
        <v>19000</v>
      </c>
      <c r="D1854" s="832" t="s">
        <v>390</v>
      </c>
      <c r="E1854" s="509" t="s">
        <v>138</v>
      </c>
      <c r="F1854" s="209">
        <f>20000+10000</f>
        <v>30000</v>
      </c>
      <c r="G1854" s="152">
        <f t="shared" si="1067"/>
        <v>57.894736842105267</v>
      </c>
      <c r="H1854" s="209">
        <f>ROUND(F1854+(F1854*Assumptions!F$6),-3)</f>
        <v>31000</v>
      </c>
      <c r="I1854" s="152">
        <f t="shared" si="1068"/>
        <v>3.3333333333333335</v>
      </c>
      <c r="J1854" s="218">
        <f>ROUND(H1854+(H1854*Assumptions!G$6),-3)</f>
        <v>32000</v>
      </c>
      <c r="K1854" s="39">
        <f>ROUND(J1854+(J1854*Assumptions!H$6),-3)</f>
        <v>33000</v>
      </c>
      <c r="L1854" s="39">
        <f>ROUND(K1854+(K1854*Assumptions!I$6),-3)</f>
        <v>34000</v>
      </c>
      <c r="M1854" s="39">
        <f>ROUND(L1854+(L1854*Assumptions!J$6),-3)</f>
        <v>35000</v>
      </c>
      <c r="N1854" s="39">
        <f>ROUND(M1854+(M1854*Assumptions!K$6),-3)</f>
        <v>36000</v>
      </c>
      <c r="O1854" s="39">
        <f>ROUND(N1854+(N1854*Assumptions!L$6),-3)</f>
        <v>37000</v>
      </c>
      <c r="P1854" s="39">
        <f>ROUND(O1854+(O1854*Assumptions!M$6),-3)</f>
        <v>38000</v>
      </c>
      <c r="Q1854" s="39">
        <f>ROUND(P1854+(P1854*Assumptions!N$6),-3)</f>
        <v>39000</v>
      </c>
      <c r="R1854" s="127">
        <f>ROUND(Q1854+(Q1854*Assumptions!O$6),-3)</f>
        <v>40000</v>
      </c>
    </row>
    <row r="1855" spans="1:18" x14ac:dyDescent="0.2">
      <c r="A1855" s="119">
        <v>600</v>
      </c>
      <c r="B1855" s="39">
        <v>5500</v>
      </c>
      <c r="C1855" s="145">
        <v>19400</v>
      </c>
      <c r="D1855" s="832" t="s">
        <v>3076</v>
      </c>
      <c r="E1855" s="509" t="s">
        <v>755</v>
      </c>
      <c r="F1855" s="209">
        <v>10000</v>
      </c>
      <c r="G1855" s="152">
        <f t="shared" si="1067"/>
        <v>-48.453608247422679</v>
      </c>
      <c r="H1855" s="209">
        <f>ROUND(F1855+(F1855*Assumptions!F$6),-3)</f>
        <v>10000</v>
      </c>
      <c r="I1855" s="152">
        <f t="shared" si="1068"/>
        <v>0</v>
      </c>
      <c r="J1855" s="218">
        <f>ROUND(H1855+(H1855*Assumptions!G$6),-3)</f>
        <v>10000</v>
      </c>
      <c r="K1855" s="39">
        <f>ROUND(J1855+(J1855*Assumptions!H$6),-3)</f>
        <v>10000</v>
      </c>
      <c r="L1855" s="39">
        <f>ROUND(K1855+(K1855*Assumptions!I$6),-3)</f>
        <v>10000</v>
      </c>
      <c r="M1855" s="39">
        <f>ROUND(L1855+(L1855*Assumptions!J$6),-3)</f>
        <v>10000</v>
      </c>
      <c r="N1855" s="39">
        <f>ROUND(M1855+(M1855*Assumptions!K$6),-3)</f>
        <v>10000</v>
      </c>
      <c r="O1855" s="39">
        <f>ROUND(N1855+(N1855*Assumptions!L$6),-3)</f>
        <v>10000</v>
      </c>
      <c r="P1855" s="39">
        <f>ROUND(O1855+(O1855*Assumptions!M$6),-3)</f>
        <v>10000</v>
      </c>
      <c r="Q1855" s="39">
        <f>ROUND(P1855+(P1855*Assumptions!N$6),-3)</f>
        <v>10000</v>
      </c>
      <c r="R1855" s="127">
        <f>ROUND(Q1855+(Q1855*Assumptions!O$6),-3)</f>
        <v>10000</v>
      </c>
    </row>
    <row r="1856" spans="1:18" x14ac:dyDescent="0.2">
      <c r="A1856" s="119">
        <v>4000</v>
      </c>
      <c r="B1856" s="39">
        <v>3500</v>
      </c>
      <c r="C1856" s="145">
        <v>16500</v>
      </c>
      <c r="D1856" s="832" t="s">
        <v>3077</v>
      </c>
      <c r="E1856" s="509" t="s">
        <v>2358</v>
      </c>
      <c r="F1856" s="209">
        <v>21000</v>
      </c>
      <c r="G1856" s="152">
        <f t="shared" si="1067"/>
        <v>27.27272727272727</v>
      </c>
      <c r="H1856" s="209">
        <f>ROUND(F1856+(F1856*Assumptions!F$6),-3)</f>
        <v>22000</v>
      </c>
      <c r="I1856" s="152">
        <f t="shared" si="1068"/>
        <v>4.7619047619047619</v>
      </c>
      <c r="J1856" s="218">
        <f>ROUND(H1856+(H1856*Assumptions!G$6),-3)</f>
        <v>23000</v>
      </c>
      <c r="K1856" s="39">
        <f>ROUND(J1856+(J1856*Assumptions!H$6),-3)</f>
        <v>24000</v>
      </c>
      <c r="L1856" s="39">
        <f>ROUND(K1856+(K1856*Assumptions!I$6),-3)</f>
        <v>25000</v>
      </c>
      <c r="M1856" s="39">
        <f>ROUND(L1856+(L1856*Assumptions!J$6),-3)</f>
        <v>26000</v>
      </c>
      <c r="N1856" s="39">
        <f>ROUND(M1856+(M1856*Assumptions!K$6),-3)</f>
        <v>27000</v>
      </c>
      <c r="O1856" s="39">
        <f>ROUND(N1856+(N1856*Assumptions!L$6),-3)</f>
        <v>28000</v>
      </c>
      <c r="P1856" s="39">
        <f>ROUND(O1856+(O1856*Assumptions!M$6),-3)</f>
        <v>29000</v>
      </c>
      <c r="Q1856" s="39">
        <f>ROUND(P1856+(P1856*Assumptions!N$6),-3)</f>
        <v>30000</v>
      </c>
      <c r="R1856" s="127">
        <f>ROUND(Q1856+(Q1856*Assumptions!O$6),-3)</f>
        <v>31000</v>
      </c>
    </row>
    <row r="1857" spans="1:18" x14ac:dyDescent="0.2">
      <c r="A1857" s="119">
        <v>6100</v>
      </c>
      <c r="B1857" s="39">
        <v>5900</v>
      </c>
      <c r="C1857" s="145">
        <v>48600</v>
      </c>
      <c r="D1857" s="832" t="s">
        <v>3078</v>
      </c>
      <c r="E1857" s="1042" t="s">
        <v>6104</v>
      </c>
      <c r="F1857" s="209">
        <f>12000+15000+30000</f>
        <v>57000</v>
      </c>
      <c r="G1857" s="152">
        <f t="shared" si="1067"/>
        <v>17.283950617283949</v>
      </c>
      <c r="H1857" s="209">
        <f>ROUND(F1857+(F1857*Assumptions!F$6),-3)</f>
        <v>58000</v>
      </c>
      <c r="I1857" s="152">
        <f t="shared" si="1068"/>
        <v>1.7543859649122806</v>
      </c>
      <c r="J1857" s="218">
        <f>ROUND(H1857+(H1857*Assumptions!G$6),-3)</f>
        <v>60000</v>
      </c>
      <c r="K1857" s="39">
        <f>ROUND(J1857+(J1857*Assumptions!H$6),-3)</f>
        <v>62000</v>
      </c>
      <c r="L1857" s="39">
        <f>ROUND(K1857+(K1857*Assumptions!I$6),-3)</f>
        <v>64000</v>
      </c>
      <c r="M1857" s="39">
        <f>ROUND(L1857+(L1857*Assumptions!J$6),-3)</f>
        <v>66000</v>
      </c>
      <c r="N1857" s="39">
        <f>ROUND(M1857+(M1857*Assumptions!K$6),-3)</f>
        <v>68000</v>
      </c>
      <c r="O1857" s="39">
        <f>ROUND(N1857+(N1857*Assumptions!L$6),-3)</f>
        <v>70000</v>
      </c>
      <c r="P1857" s="39">
        <f>ROUND(O1857+(O1857*Assumptions!M$6),-3)</f>
        <v>72000</v>
      </c>
      <c r="Q1857" s="39">
        <f>ROUND(P1857+(P1857*Assumptions!N$6),-3)</f>
        <v>74000</v>
      </c>
      <c r="R1857" s="127">
        <f>ROUND(Q1857+(Q1857*Assumptions!O$6),-3)</f>
        <v>76000</v>
      </c>
    </row>
    <row r="1858" spans="1:18" x14ac:dyDescent="0.2">
      <c r="A1858" s="119">
        <v>6800</v>
      </c>
      <c r="B1858" s="39">
        <v>0</v>
      </c>
      <c r="C1858" s="145">
        <v>2600</v>
      </c>
      <c r="D1858" s="832" t="s">
        <v>3079</v>
      </c>
      <c r="E1858" s="509" t="s">
        <v>2593</v>
      </c>
      <c r="F1858" s="209">
        <v>5000</v>
      </c>
      <c r="G1858" s="152">
        <f t="shared" si="1067"/>
        <v>92.307692307692307</v>
      </c>
      <c r="H1858" s="209">
        <f>ROUND(F1858+(F1858*Assumptions!F$6),-3)</f>
        <v>5000</v>
      </c>
      <c r="I1858" s="152">
        <f t="shared" si="1068"/>
        <v>0</v>
      </c>
      <c r="J1858" s="218">
        <f>ROUND(H1858+(H1858*Assumptions!G$6),-3)</f>
        <v>5000</v>
      </c>
      <c r="K1858" s="39">
        <f>ROUND(J1858+(J1858*Assumptions!H$6),-3)</f>
        <v>5000</v>
      </c>
      <c r="L1858" s="39">
        <f>ROUND(K1858+(K1858*Assumptions!I$6),-3)</f>
        <v>5000</v>
      </c>
      <c r="M1858" s="39">
        <f>ROUND(L1858+(L1858*Assumptions!J$6),-3)</f>
        <v>5000</v>
      </c>
      <c r="N1858" s="39">
        <f>ROUND(M1858+(M1858*Assumptions!K$6),-3)</f>
        <v>5000</v>
      </c>
      <c r="O1858" s="39">
        <f>ROUND(N1858+(N1858*Assumptions!L$6),-3)</f>
        <v>5000</v>
      </c>
      <c r="P1858" s="39">
        <f>ROUND(O1858+(O1858*Assumptions!M$6),-3)</f>
        <v>5000</v>
      </c>
      <c r="Q1858" s="39">
        <f>ROUND(P1858+(P1858*Assumptions!N$6),-3)</f>
        <v>5000</v>
      </c>
      <c r="R1858" s="127">
        <f>ROUND(Q1858+(Q1858*Assumptions!O$6),-3)</f>
        <v>5000</v>
      </c>
    </row>
    <row r="1859" spans="1:18" x14ac:dyDescent="0.2">
      <c r="A1859" s="119">
        <v>48600</v>
      </c>
      <c r="B1859" s="39">
        <v>34900</v>
      </c>
      <c r="C1859" s="145">
        <v>22400</v>
      </c>
      <c r="D1859" s="832" t="s">
        <v>3080</v>
      </c>
      <c r="E1859" s="509" t="s">
        <v>2195</v>
      </c>
      <c r="F1859" s="209">
        <f>23000-10000</f>
        <v>13000</v>
      </c>
      <c r="G1859" s="152">
        <f t="shared" si="1067"/>
        <v>-41.964285714285715</v>
      </c>
      <c r="H1859" s="209">
        <f>ROUND(F1859+(F1859*Assumptions!F$6),-3)</f>
        <v>13000</v>
      </c>
      <c r="I1859" s="152">
        <f t="shared" si="1068"/>
        <v>0</v>
      </c>
      <c r="J1859" s="218">
        <f>ROUND(H1859+(H1859*Assumptions!G$6),-3)</f>
        <v>13000</v>
      </c>
      <c r="K1859" s="39">
        <f>ROUND(J1859+(J1859*Assumptions!H$6),-3)</f>
        <v>13000</v>
      </c>
      <c r="L1859" s="39">
        <f>ROUND(K1859+(K1859*Assumptions!I$6),-3)</f>
        <v>13000</v>
      </c>
      <c r="M1859" s="39">
        <f>ROUND(L1859+(L1859*Assumptions!J$6),-3)</f>
        <v>13000</v>
      </c>
      <c r="N1859" s="39">
        <f>ROUND(M1859+(M1859*Assumptions!K$6),-3)</f>
        <v>13000</v>
      </c>
      <c r="O1859" s="39">
        <f>ROUND(N1859+(N1859*Assumptions!L$6),-3)</f>
        <v>13000</v>
      </c>
      <c r="P1859" s="39">
        <f>ROUND(O1859+(O1859*Assumptions!M$6),-3)</f>
        <v>13000</v>
      </c>
      <c r="Q1859" s="39">
        <f>ROUND(P1859+(P1859*Assumptions!N$6),-3)</f>
        <v>13000</v>
      </c>
      <c r="R1859" s="127">
        <f>ROUND(Q1859+(Q1859*Assumptions!O$6),-3)</f>
        <v>13000</v>
      </c>
    </row>
    <row r="1860" spans="1:18" x14ac:dyDescent="0.2">
      <c r="A1860" s="119">
        <v>4300</v>
      </c>
      <c r="B1860" s="39">
        <v>0</v>
      </c>
      <c r="C1860" s="145">
        <v>0</v>
      </c>
      <c r="D1860" s="832" t="s">
        <v>2220</v>
      </c>
      <c r="E1860" s="1042" t="s">
        <v>6105</v>
      </c>
      <c r="F1860" s="209">
        <v>0</v>
      </c>
      <c r="G1860" s="152">
        <f t="shared" si="1067"/>
        <v>0</v>
      </c>
      <c r="H1860" s="209">
        <f>ROUND(F1860+(F1860*Assumptions!F$6),-3)</f>
        <v>0</v>
      </c>
      <c r="I1860" s="152">
        <f t="shared" si="1068"/>
        <v>0</v>
      </c>
      <c r="J1860" s="207">
        <f>ROUND(H1860+(H1860*Assumptions!G$6),-3)</f>
        <v>0</v>
      </c>
      <c r="K1860" s="39">
        <f>ROUND(J1860+(J1860*Assumptions!H$6),-3)</f>
        <v>0</v>
      </c>
      <c r="L1860" s="39">
        <f>ROUND(K1860+(K1860*Assumptions!I$6),-3)</f>
        <v>0</v>
      </c>
      <c r="M1860" s="39">
        <f>ROUND(L1860+(L1860*Assumptions!J$6),-3)</f>
        <v>0</v>
      </c>
      <c r="N1860" s="39">
        <f>ROUND(M1860+(M1860*Assumptions!K$6),-3)</f>
        <v>0</v>
      </c>
      <c r="O1860" s="39">
        <f>ROUND(N1860+(N1860*Assumptions!L$6),-3)</f>
        <v>0</v>
      </c>
      <c r="P1860" s="39">
        <f>ROUND(O1860+(O1860*Assumptions!M$6),-3)</f>
        <v>0</v>
      </c>
      <c r="Q1860" s="39">
        <f>ROUND(P1860+(P1860*Assumptions!N$6),-3)</f>
        <v>0</v>
      </c>
      <c r="R1860" s="127">
        <f>ROUND(Q1860+(Q1860*Assumptions!O$6),-3)</f>
        <v>0</v>
      </c>
    </row>
    <row r="1861" spans="1:18" x14ac:dyDescent="0.2">
      <c r="A1861" s="119">
        <v>2300</v>
      </c>
      <c r="B1861" s="39">
        <v>0</v>
      </c>
      <c r="C1861" s="145">
        <v>0</v>
      </c>
      <c r="D1861" s="848" t="s">
        <v>2221</v>
      </c>
      <c r="E1861" s="509" t="s">
        <v>2409</v>
      </c>
      <c r="F1861" s="209">
        <v>0</v>
      </c>
      <c r="G1861" s="152">
        <f t="shared" si="1067"/>
        <v>0</v>
      </c>
      <c r="H1861" s="209">
        <f>ROUND(F1861+(F1861*Assumptions!F$6),-3)</f>
        <v>0</v>
      </c>
      <c r="I1861" s="152">
        <f t="shared" si="1068"/>
        <v>0</v>
      </c>
      <c r="J1861" s="218">
        <f>ROUND(H1861+(H1861*Assumptions!G$6),-3)</f>
        <v>0</v>
      </c>
      <c r="K1861" s="39">
        <f>ROUND(J1861+(J1861*Assumptions!H$6),-3)</f>
        <v>0</v>
      </c>
      <c r="L1861" s="39">
        <f>ROUND(K1861+(K1861*Assumptions!I$6),-3)</f>
        <v>0</v>
      </c>
      <c r="M1861" s="39">
        <f>ROUND(L1861+(L1861*Assumptions!J$6),-3)</f>
        <v>0</v>
      </c>
      <c r="N1861" s="39">
        <f>ROUND(M1861+(M1861*Assumptions!K$6),-3)</f>
        <v>0</v>
      </c>
      <c r="O1861" s="39">
        <f>ROUND(N1861+(N1861*Assumptions!L$6),-3)</f>
        <v>0</v>
      </c>
      <c r="P1861" s="39">
        <f>ROUND(O1861+(O1861*Assumptions!M$6),-3)</f>
        <v>0</v>
      </c>
      <c r="Q1861" s="39">
        <f>ROUND(P1861+(P1861*Assumptions!N$6),-3)</f>
        <v>0</v>
      </c>
      <c r="R1861" s="127">
        <f>ROUND(Q1861+(Q1861*Assumptions!O$6),-3)</f>
        <v>0</v>
      </c>
    </row>
    <row r="1862" spans="1:18" x14ac:dyDescent="0.2">
      <c r="A1862" s="119">
        <v>0</v>
      </c>
      <c r="B1862" s="39">
        <v>0</v>
      </c>
      <c r="C1862" s="145">
        <v>20100</v>
      </c>
      <c r="D1862" s="1375" t="s">
        <v>4176</v>
      </c>
      <c r="E1862" s="1042" t="s">
        <v>4177</v>
      </c>
      <c r="F1862" s="209">
        <f>23000+25000</f>
        <v>48000</v>
      </c>
      <c r="G1862" s="152">
        <f t="shared" ref="G1862" si="1069">IF(C1862=F1862,0,IF(C1862=0,100,(F1862-C1862)/C1862*100))</f>
        <v>138.80597014925374</v>
      </c>
      <c r="H1862" s="209">
        <f>ROUND(F1862+(F1862*Assumptions!F$6),-3)</f>
        <v>49000</v>
      </c>
      <c r="I1862" s="152">
        <f t="shared" si="1068"/>
        <v>2.083333333333333</v>
      </c>
      <c r="J1862" s="218">
        <f>ROUND(H1862+(H1862*Assumptions!G$6),-3)</f>
        <v>50000</v>
      </c>
      <c r="K1862" s="39">
        <f>ROUND(J1862+(J1862*Assumptions!H$6),-3)</f>
        <v>52000</v>
      </c>
      <c r="L1862" s="39">
        <f>ROUND(K1862+(K1862*Assumptions!I$6),-3)</f>
        <v>54000</v>
      </c>
      <c r="M1862" s="39">
        <f>ROUND(L1862+(L1862*Assumptions!J$6),-3)</f>
        <v>56000</v>
      </c>
      <c r="N1862" s="39">
        <f>ROUND(M1862+(M1862*Assumptions!K$6),-3)</f>
        <v>58000</v>
      </c>
      <c r="O1862" s="39">
        <f>ROUND(N1862+(N1862*Assumptions!L$6),-3)</f>
        <v>60000</v>
      </c>
      <c r="P1862" s="39">
        <f>ROUND(O1862+(O1862*Assumptions!M$6),-3)</f>
        <v>62000</v>
      </c>
      <c r="Q1862" s="39">
        <f>ROUND(P1862+(P1862*Assumptions!N$6),-3)</f>
        <v>64000</v>
      </c>
      <c r="R1862" s="127">
        <f>ROUND(Q1862+(Q1862*Assumptions!O$6),-3)</f>
        <v>66000</v>
      </c>
    </row>
    <row r="1863" spans="1:18" x14ac:dyDescent="0.2">
      <c r="A1863" s="119">
        <v>0</v>
      </c>
      <c r="B1863" s="156">
        <v>0</v>
      </c>
      <c r="C1863" s="145">
        <v>0</v>
      </c>
      <c r="D1863" s="1382" t="s">
        <v>5975</v>
      </c>
      <c r="E1863" s="1042" t="s">
        <v>6418</v>
      </c>
      <c r="F1863" s="209">
        <v>20000</v>
      </c>
      <c r="G1863" s="152">
        <f t="shared" ref="G1863" si="1070">IF(C1863=F1863,0,IF(C1863=0,100,(F1863-C1863)/C1863*100))</f>
        <v>100</v>
      </c>
      <c r="H1863" s="209">
        <f>ROUND(F1863+(F1863*Assumptions!F$6),-3)</f>
        <v>20000</v>
      </c>
      <c r="I1863" s="152">
        <f t="shared" si="1068"/>
        <v>0</v>
      </c>
      <c r="J1863" s="218">
        <f>ROUND(H1863+(H1863*Assumptions!G$6),-3)</f>
        <v>21000</v>
      </c>
      <c r="K1863" s="39">
        <f>ROUND(J1863+(J1863*Assumptions!H$6),-3)</f>
        <v>22000</v>
      </c>
      <c r="L1863" s="39">
        <f>ROUND(K1863+(K1863*Assumptions!I$6),-3)</f>
        <v>23000</v>
      </c>
      <c r="M1863" s="39">
        <f>ROUND(L1863+(L1863*Assumptions!J$6),-3)</f>
        <v>24000</v>
      </c>
      <c r="N1863" s="39">
        <f>ROUND(M1863+(M1863*Assumptions!K$6),-3)</f>
        <v>25000</v>
      </c>
      <c r="O1863" s="39">
        <f>ROUND(N1863+(N1863*Assumptions!L$6),-3)</f>
        <v>26000</v>
      </c>
      <c r="P1863" s="39">
        <f>ROUND(O1863+(O1863*Assumptions!M$6),-3)</f>
        <v>27000</v>
      </c>
      <c r="Q1863" s="39">
        <f>ROUND(P1863+(P1863*Assumptions!N$6),-3)</f>
        <v>28000</v>
      </c>
      <c r="R1863" s="127">
        <f>ROUND(Q1863+(Q1863*Assumptions!O$6),-3)</f>
        <v>29000</v>
      </c>
    </row>
    <row r="1864" spans="1:18" ht="13.5" thickBot="1" x14ac:dyDescent="0.25">
      <c r="A1864" s="189"/>
      <c r="B1864" s="183"/>
      <c r="C1864" s="74"/>
      <c r="D1864" s="2262"/>
      <c r="E1864" s="734"/>
      <c r="F1864" s="223"/>
      <c r="G1864" s="154"/>
      <c r="H1864" s="223"/>
      <c r="I1864" s="154"/>
      <c r="J1864" s="276"/>
      <c r="K1864" s="74"/>
      <c r="L1864" s="74"/>
      <c r="M1864" s="74"/>
      <c r="N1864" s="74"/>
      <c r="O1864" s="74"/>
      <c r="P1864" s="74"/>
      <c r="Q1864" s="74"/>
      <c r="R1864" s="182"/>
    </row>
    <row r="1865" spans="1:18" s="110" customFormat="1" ht="14.25" thickTop="1" thickBot="1" x14ac:dyDescent="0.25">
      <c r="A1865" s="83"/>
      <c r="B1865" s="83"/>
      <c r="C1865" s="83"/>
      <c r="D1865" s="267"/>
      <c r="E1865" s="150"/>
      <c r="F1865" s="217"/>
      <c r="G1865" s="136"/>
      <c r="H1865" s="217"/>
      <c r="I1865" s="136"/>
      <c r="J1865" s="217"/>
    </row>
    <row r="1866" spans="1:18" s="100" customFormat="1" ht="18.75" customHeight="1" thickTop="1" thickBot="1" x14ac:dyDescent="0.3">
      <c r="A1866" s="2723" t="s">
        <v>6073</v>
      </c>
      <c r="B1866" s="2724"/>
      <c r="C1866" s="2724"/>
      <c r="D1866" s="2724"/>
      <c r="E1866" s="2724"/>
      <c r="F1866" s="2724"/>
      <c r="G1866" s="2724"/>
      <c r="H1866" s="2724"/>
      <c r="I1866" s="2724"/>
      <c r="J1866" s="2724"/>
      <c r="K1866" s="2724"/>
      <c r="L1866" s="2724"/>
      <c r="M1866" s="2724"/>
      <c r="N1866" s="2724"/>
      <c r="O1866" s="2724"/>
      <c r="P1866" s="2724"/>
      <c r="Q1866" s="2724"/>
      <c r="R1866" s="2725"/>
    </row>
    <row r="1867" spans="1:18" s="52" customFormat="1" x14ac:dyDescent="0.2">
      <c r="A1867" s="50" t="str">
        <f t="shared" ref="A1867:C1868" si="1071">A2</f>
        <v>ACTUAL</v>
      </c>
      <c r="B1867" s="428" t="str">
        <f t="shared" si="1071"/>
        <v>ACTUAL</v>
      </c>
      <c r="C1867" s="428" t="str">
        <f t="shared" si="1071"/>
        <v>ACTUAL</v>
      </c>
      <c r="D1867" s="428" t="str">
        <f>D1735</f>
        <v>LEDGER</v>
      </c>
      <c r="E1867" s="514" t="str">
        <f>E1735</f>
        <v>BUDGET ITEMS</v>
      </c>
      <c r="F1867" s="2726" t="str">
        <f>F1735</f>
        <v>ESTIMATED</v>
      </c>
      <c r="G1867" s="2727"/>
      <c r="H1867" s="2727"/>
      <c r="I1867" s="2727"/>
      <c r="J1867" s="2727"/>
      <c r="K1867" s="2727"/>
      <c r="L1867" s="2727"/>
      <c r="M1867" s="2727"/>
      <c r="N1867" s="2727"/>
      <c r="O1867" s="2727"/>
      <c r="P1867" s="2727"/>
      <c r="Q1867" s="2727"/>
      <c r="R1867" s="2728"/>
    </row>
    <row r="1868" spans="1:18" s="29" customFormat="1" ht="12.75" customHeight="1" thickBot="1" x14ac:dyDescent="0.25">
      <c r="A1868" s="230" t="str">
        <f t="shared" si="1071"/>
        <v>2011/12</v>
      </c>
      <c r="B1868" s="240" t="str">
        <f t="shared" si="1071"/>
        <v>2012/13</v>
      </c>
      <c r="C1868" s="84" t="str">
        <f t="shared" si="1071"/>
        <v>2013/14</v>
      </c>
      <c r="D1868" s="429" t="str">
        <f>D1736</f>
        <v>ACCOUNT</v>
      </c>
      <c r="E1868" s="419"/>
      <c r="F1868" s="429" t="str">
        <f>F3</f>
        <v>2014/15</v>
      </c>
      <c r="G1868" s="56" t="str">
        <f>G1736</f>
        <v xml:space="preserve">% </v>
      </c>
      <c r="H1868" s="429" t="str">
        <f>H3</f>
        <v>2015/16</v>
      </c>
      <c r="I1868" s="56" t="str">
        <f>I1736</f>
        <v>2016/17</v>
      </c>
      <c r="J1868" s="883" t="str">
        <f t="shared" ref="J1868:R1868" si="1072">J3</f>
        <v>2016/17</v>
      </c>
      <c r="K1868" s="240" t="str">
        <f t="shared" si="1072"/>
        <v>2017/18</v>
      </c>
      <c r="L1868" s="240" t="str">
        <f t="shared" si="1072"/>
        <v>2018/19</v>
      </c>
      <c r="M1868" s="240" t="str">
        <f t="shared" si="1072"/>
        <v>2019/20</v>
      </c>
      <c r="N1868" s="240" t="str">
        <f t="shared" si="1072"/>
        <v>2020/21</v>
      </c>
      <c r="O1868" s="240" t="str">
        <f t="shared" si="1072"/>
        <v>2021/22</v>
      </c>
      <c r="P1868" s="240" t="str">
        <f t="shared" si="1072"/>
        <v>2022/23</v>
      </c>
      <c r="Q1868" s="240" t="str">
        <f t="shared" si="1072"/>
        <v>2023/24</v>
      </c>
      <c r="R1868" s="635" t="str">
        <f t="shared" si="1072"/>
        <v>2024/25</v>
      </c>
    </row>
    <row r="1869" spans="1:18" x14ac:dyDescent="0.2">
      <c r="A1869" s="119"/>
      <c r="B1869" s="156"/>
      <c r="C1869" s="39"/>
      <c r="D1869" s="848"/>
      <c r="E1869" s="1042"/>
      <c r="G1869" s="152"/>
      <c r="I1869" s="152"/>
      <c r="J1869" s="207"/>
      <c r="K1869" s="207"/>
      <c r="L1869" s="207"/>
      <c r="M1869" s="39"/>
      <c r="N1869" s="39"/>
      <c r="O1869" s="39"/>
      <c r="P1869" s="207"/>
      <c r="Q1869" s="207"/>
      <c r="R1869" s="208"/>
    </row>
    <row r="1870" spans="1:18" x14ac:dyDescent="0.2">
      <c r="A1870" s="119"/>
      <c r="B1870" s="156"/>
      <c r="C1870" s="39"/>
      <c r="D1870" s="848"/>
      <c r="E1870" s="1392" t="s">
        <v>4680</v>
      </c>
      <c r="G1870" s="152"/>
      <c r="I1870" s="152"/>
      <c r="J1870" s="207"/>
      <c r="K1870" s="207"/>
      <c r="L1870" s="207"/>
      <c r="M1870" s="39"/>
      <c r="N1870" s="39"/>
      <c r="O1870" s="39"/>
      <c r="P1870" s="207"/>
      <c r="Q1870" s="207"/>
      <c r="R1870" s="208"/>
    </row>
    <row r="1871" spans="1:18" x14ac:dyDescent="0.2">
      <c r="A1871" s="119">
        <v>360200</v>
      </c>
      <c r="B1871" s="156">
        <v>410700</v>
      </c>
      <c r="C1871" s="145">
        <v>293500</v>
      </c>
      <c r="D1871" s="848" t="s">
        <v>2865</v>
      </c>
      <c r="E1871" s="1042" t="s">
        <v>4835</v>
      </c>
      <c r="F1871" s="209">
        <f>(400000*0.08)-10000</f>
        <v>22000</v>
      </c>
      <c r="G1871" s="152">
        <f t="shared" ref="G1871:G1877" si="1073">IF(C1871=F1871,0,IF(C1871=0,100,(F1871-C1871)/C1871*100))</f>
        <v>-92.504258943781949</v>
      </c>
      <c r="H1871" s="209">
        <f>ROUND(F1871+(F1871*Assumptions!F$6),-3)</f>
        <v>23000</v>
      </c>
      <c r="I1871" s="152">
        <f t="shared" ref="I1871:I1877" si="1074">IF(F1871=H1871,0,IF(F1871=0,100,(H1871-F1871)/F1871*100))</f>
        <v>4.5454545454545459</v>
      </c>
      <c r="J1871" s="207">
        <f>ROUND(H1871+(H1871*Assumptions!G$6),-3)</f>
        <v>24000</v>
      </c>
      <c r="K1871" s="207">
        <f>ROUND(J1871+(J1871*Assumptions!H$6),-3)</f>
        <v>25000</v>
      </c>
      <c r="L1871" s="207">
        <f>ROUND(K1871+(K1871*Assumptions!I$6),-3)</f>
        <v>26000</v>
      </c>
      <c r="M1871" s="39">
        <f>ROUND(L1871+(L1871*Assumptions!J$6),-3)</f>
        <v>27000</v>
      </c>
      <c r="N1871" s="39">
        <f>ROUND(M1871+(M1871*Assumptions!K$6),-3)</f>
        <v>28000</v>
      </c>
      <c r="O1871" s="39">
        <f>ROUND(N1871+(N1871*Assumptions!L$6),-3)</f>
        <v>29000</v>
      </c>
      <c r="P1871" s="207">
        <f>ROUND(O1871+(O1871*Assumptions!M$6),-3)</f>
        <v>30000</v>
      </c>
      <c r="Q1871" s="207">
        <f>ROUND(P1871+(P1871*Assumptions!N$6),-3)</f>
        <v>31000</v>
      </c>
      <c r="R1871" s="208">
        <f>ROUND(Q1871+(Q1871*Assumptions!O$6),-3)</f>
        <v>32000</v>
      </c>
    </row>
    <row r="1872" spans="1:18" x14ac:dyDescent="0.2">
      <c r="A1872" s="119">
        <v>0</v>
      </c>
      <c r="B1872" s="39">
        <v>0</v>
      </c>
      <c r="C1872" s="145">
        <v>1155800</v>
      </c>
      <c r="D1872" s="848" t="s">
        <v>3699</v>
      </c>
      <c r="E1872" s="1042" t="s">
        <v>4836</v>
      </c>
      <c r="F1872" s="209">
        <f>1182000-95000</f>
        <v>1087000</v>
      </c>
      <c r="G1872" s="152">
        <f t="shared" si="1073"/>
        <v>-5.9525869527599928</v>
      </c>
      <c r="H1872" s="209">
        <f>ROUND(F1872+(F1872*Assumptions!F$6),-3)</f>
        <v>1113000</v>
      </c>
      <c r="I1872" s="152">
        <f t="shared" si="1074"/>
        <v>2.3919043238270472</v>
      </c>
      <c r="J1872" s="218">
        <f>ROUND(H1872+(H1872*Assumptions!G$6),-3)</f>
        <v>1146000</v>
      </c>
      <c r="K1872" s="39">
        <f>ROUND(J1872+(J1872*Assumptions!H$6),-3)</f>
        <v>1180000</v>
      </c>
      <c r="L1872" s="39">
        <f>ROUND(K1872+(K1872*Assumptions!I$6),-3)</f>
        <v>1215000</v>
      </c>
      <c r="M1872" s="39">
        <f>ROUND(L1872+(L1872*Assumptions!J$6),-3)</f>
        <v>1251000</v>
      </c>
      <c r="N1872" s="39">
        <f>ROUND(M1872+(M1872*Assumptions!K$6),-3)</f>
        <v>1289000</v>
      </c>
      <c r="O1872" s="39">
        <f>ROUND(N1872+(N1872*Assumptions!L$6),-3)</f>
        <v>1328000</v>
      </c>
      <c r="P1872" s="39">
        <f>ROUND(O1872+(O1872*Assumptions!M$6),-3)</f>
        <v>1368000</v>
      </c>
      <c r="Q1872" s="39">
        <f>ROUND(P1872+(P1872*Assumptions!N$6),-3)</f>
        <v>1409000</v>
      </c>
      <c r="R1872" s="127">
        <f>ROUND(Q1872+(Q1872*Assumptions!O$6),-3)</f>
        <v>1451000</v>
      </c>
    </row>
    <row r="1873" spans="1:18" x14ac:dyDescent="0.2">
      <c r="A1873" s="119">
        <v>402600</v>
      </c>
      <c r="B1873" s="39">
        <v>392700</v>
      </c>
      <c r="C1873" s="145">
        <v>385000</v>
      </c>
      <c r="D1873" s="832" t="s">
        <v>2419</v>
      </c>
      <c r="E1873" s="1042" t="s">
        <v>4837</v>
      </c>
      <c r="F1873" s="39">
        <f>440000-60000</f>
        <v>380000</v>
      </c>
      <c r="G1873" s="152">
        <f t="shared" si="1073"/>
        <v>-1.2987012987012987</v>
      </c>
      <c r="H1873" s="209">
        <f>ROUND(F1873+(F1873*Assumptions!F$6),-3)</f>
        <v>389000</v>
      </c>
      <c r="I1873" s="152">
        <f t="shared" si="1074"/>
        <v>2.3684210526315792</v>
      </c>
      <c r="J1873" s="218">
        <f>ROUND(H1873+(H1873*Assumptions!G$6),-3)</f>
        <v>401000</v>
      </c>
      <c r="K1873" s="39">
        <f>ROUND(J1873+(J1873*Assumptions!H$6),-3)</f>
        <v>413000</v>
      </c>
      <c r="L1873" s="39">
        <f>ROUND(K1873+(K1873*Assumptions!I$6),-3)</f>
        <v>425000</v>
      </c>
      <c r="M1873" s="39">
        <f>ROUND(L1873+(L1873*Assumptions!J$6),-3)</f>
        <v>438000</v>
      </c>
      <c r="N1873" s="39">
        <f>ROUND(M1873+(M1873*Assumptions!K$6),-3)</f>
        <v>451000</v>
      </c>
      <c r="O1873" s="39">
        <f>ROUND(N1873+(N1873*Assumptions!L$6),-3)</f>
        <v>465000</v>
      </c>
      <c r="P1873" s="39">
        <f>ROUND(O1873+(O1873*Assumptions!M$6),-3)</f>
        <v>479000</v>
      </c>
      <c r="Q1873" s="39">
        <f>ROUND(P1873+(P1873*Assumptions!N$6),-3)</f>
        <v>493000</v>
      </c>
      <c r="R1873" s="127">
        <f>ROUND(Q1873+(Q1873*Assumptions!O$6),-3)</f>
        <v>508000</v>
      </c>
    </row>
    <row r="1874" spans="1:18" x14ac:dyDescent="0.2">
      <c r="A1874" s="119">
        <v>256000</v>
      </c>
      <c r="B1874" s="39">
        <v>344100</v>
      </c>
      <c r="C1874" s="145">
        <v>295600</v>
      </c>
      <c r="D1874" s="832" t="s">
        <v>3046</v>
      </c>
      <c r="E1874" s="1042" t="s">
        <v>4838</v>
      </c>
      <c r="F1874" s="209">
        <f>380000-20000-20000</f>
        <v>340000</v>
      </c>
      <c r="G1874" s="152">
        <f t="shared" si="1073"/>
        <v>15.020297699594046</v>
      </c>
      <c r="H1874" s="209">
        <f>ROUND(F1874+(F1874*Assumptions!F$6),-3)</f>
        <v>348000</v>
      </c>
      <c r="I1874" s="152">
        <f t="shared" si="1074"/>
        <v>2.3529411764705883</v>
      </c>
      <c r="J1874" s="218">
        <f>ROUND(H1874+(H1874*Assumptions!G$6),-3)</f>
        <v>358000</v>
      </c>
      <c r="K1874" s="39">
        <f>ROUND(J1874+(J1874*Assumptions!H$6),-3)</f>
        <v>369000</v>
      </c>
      <c r="L1874" s="39">
        <f>ROUND(K1874+(K1874*Assumptions!I$6),-3)</f>
        <v>380000</v>
      </c>
      <c r="M1874" s="39">
        <f>ROUND(L1874+(L1874*Assumptions!J$6),-3)</f>
        <v>391000</v>
      </c>
      <c r="N1874" s="39">
        <f>ROUND(M1874+(M1874*Assumptions!K$6),-3)</f>
        <v>403000</v>
      </c>
      <c r="O1874" s="39">
        <f>ROUND(N1874+(N1874*Assumptions!L$6),-3)</f>
        <v>415000</v>
      </c>
      <c r="P1874" s="39">
        <f>ROUND(O1874+(O1874*Assumptions!M$6),-3)</f>
        <v>427000</v>
      </c>
      <c r="Q1874" s="39">
        <f>ROUND(P1874+(P1874*Assumptions!N$6),-3)</f>
        <v>440000</v>
      </c>
      <c r="R1874" s="127">
        <f>ROUND(Q1874+(Q1874*Assumptions!O$6),-3)</f>
        <v>453000</v>
      </c>
    </row>
    <row r="1875" spans="1:18" x14ac:dyDescent="0.2">
      <c r="A1875" s="119">
        <v>0</v>
      </c>
      <c r="B1875" s="39">
        <v>0</v>
      </c>
      <c r="C1875" s="145">
        <v>219000</v>
      </c>
      <c r="D1875" s="1375" t="s">
        <v>5137</v>
      </c>
      <c r="E1875" s="1042" t="s">
        <v>6106</v>
      </c>
      <c r="F1875" s="209">
        <f>300000-10000-15000-50000</f>
        <v>225000</v>
      </c>
      <c r="G1875" s="152">
        <f t="shared" si="1073"/>
        <v>2.7397260273972601</v>
      </c>
      <c r="H1875" s="209">
        <f>ROUND(F1875+(F1875*Assumptions!F$6),-3)</f>
        <v>230000</v>
      </c>
      <c r="I1875" s="152">
        <f t="shared" si="1074"/>
        <v>2.2222222222222223</v>
      </c>
      <c r="J1875" s="218">
        <f>ROUND(H1875+(H1875*Assumptions!G$6),-3)</f>
        <v>237000</v>
      </c>
      <c r="K1875" s="39">
        <f>ROUND(J1875+(J1875*Assumptions!H$6),-3)</f>
        <v>244000</v>
      </c>
      <c r="L1875" s="39">
        <f>ROUND(K1875+(K1875*Assumptions!I$6),-3)</f>
        <v>251000</v>
      </c>
      <c r="M1875" s="39">
        <f>ROUND(L1875+(L1875*Assumptions!J$6),-3)</f>
        <v>259000</v>
      </c>
      <c r="N1875" s="39">
        <f>ROUND(M1875+(M1875*Assumptions!K$6),-3)</f>
        <v>267000</v>
      </c>
      <c r="O1875" s="39">
        <f>ROUND(N1875+(N1875*Assumptions!L$6),-3)</f>
        <v>275000</v>
      </c>
      <c r="P1875" s="39">
        <f>ROUND(O1875+(O1875*Assumptions!M$6),-3)</f>
        <v>283000</v>
      </c>
      <c r="Q1875" s="39">
        <f>ROUND(P1875+(P1875*Assumptions!N$6),-3)</f>
        <v>291000</v>
      </c>
      <c r="R1875" s="127">
        <f>ROUND(Q1875+(Q1875*Assumptions!O$6),-3)</f>
        <v>300000</v>
      </c>
    </row>
    <row r="1876" spans="1:18" x14ac:dyDescent="0.2">
      <c r="A1876" s="119">
        <v>0</v>
      </c>
      <c r="B1876" s="39">
        <v>0</v>
      </c>
      <c r="C1876" s="145">
        <v>149000</v>
      </c>
      <c r="D1876" s="1375" t="s">
        <v>5331</v>
      </c>
      <c r="E1876" s="1042" t="s">
        <v>6107</v>
      </c>
      <c r="F1876" s="209">
        <f>180000-10000-5000-50000</f>
        <v>115000</v>
      </c>
      <c r="G1876" s="152">
        <f t="shared" si="1073"/>
        <v>-22.818791946308725</v>
      </c>
      <c r="H1876" s="209">
        <f>ROUND(F1876+(F1876*Assumptions!F$6),-3)</f>
        <v>118000</v>
      </c>
      <c r="I1876" s="152">
        <f t="shared" si="1074"/>
        <v>2.6086956521739131</v>
      </c>
      <c r="J1876" s="218">
        <f>ROUND(H1876+(H1876*Assumptions!G$6),-3)</f>
        <v>122000</v>
      </c>
      <c r="K1876" s="39">
        <f>ROUND(J1876+(J1876*Assumptions!H$6),-3)</f>
        <v>126000</v>
      </c>
      <c r="L1876" s="39">
        <f>ROUND(K1876+(K1876*Assumptions!I$6),-3)</f>
        <v>130000</v>
      </c>
      <c r="M1876" s="39">
        <f>ROUND(L1876+(L1876*Assumptions!J$6),-3)</f>
        <v>134000</v>
      </c>
      <c r="N1876" s="39">
        <f>ROUND(M1876+(M1876*Assumptions!K$6),-3)</f>
        <v>138000</v>
      </c>
      <c r="O1876" s="39">
        <f>ROUND(N1876+(N1876*Assumptions!L$6),-3)</f>
        <v>142000</v>
      </c>
      <c r="P1876" s="39">
        <f>ROUND(O1876+(O1876*Assumptions!M$6),-3)</f>
        <v>146000</v>
      </c>
      <c r="Q1876" s="39">
        <f>ROUND(P1876+(P1876*Assumptions!N$6),-3)</f>
        <v>150000</v>
      </c>
      <c r="R1876" s="127">
        <f>ROUND(Q1876+(Q1876*Assumptions!O$6),-3)</f>
        <v>155000</v>
      </c>
    </row>
    <row r="1877" spans="1:18" x14ac:dyDescent="0.2">
      <c r="A1877" s="119">
        <v>0</v>
      </c>
      <c r="B1877" s="39">
        <v>0</v>
      </c>
      <c r="C1877" s="145">
        <f>466100-C1876-C1875</f>
        <v>98100</v>
      </c>
      <c r="D1877" s="1375" t="s">
        <v>5332</v>
      </c>
      <c r="E1877" s="1042" t="s">
        <v>4704</v>
      </c>
      <c r="F1877" s="209">
        <f>120000-10000-5000-20000</f>
        <v>85000</v>
      </c>
      <c r="G1877" s="152">
        <f t="shared" si="1073"/>
        <v>-13.353720693170235</v>
      </c>
      <c r="H1877" s="209">
        <f>ROUND(F1877+(F1877*Assumptions!F$6),-3)</f>
        <v>87000</v>
      </c>
      <c r="I1877" s="152">
        <f t="shared" si="1074"/>
        <v>2.3529411764705883</v>
      </c>
      <c r="J1877" s="218">
        <f>ROUND(H1877+(H1877*Assumptions!G$6),-3)</f>
        <v>90000</v>
      </c>
      <c r="K1877" s="39">
        <f>ROUND(J1877+(J1877*Assumptions!H$6),-3)</f>
        <v>93000</v>
      </c>
      <c r="L1877" s="39">
        <f>ROUND(K1877+(K1877*Assumptions!I$6),-3)</f>
        <v>96000</v>
      </c>
      <c r="M1877" s="39">
        <f>ROUND(L1877+(L1877*Assumptions!J$6),-3)</f>
        <v>99000</v>
      </c>
      <c r="N1877" s="39">
        <f>ROUND(M1877+(M1877*Assumptions!K$6),-3)</f>
        <v>102000</v>
      </c>
      <c r="O1877" s="39">
        <f>ROUND(N1877+(N1877*Assumptions!L$6),-3)</f>
        <v>105000</v>
      </c>
      <c r="P1877" s="39">
        <f>ROUND(O1877+(O1877*Assumptions!M$6),-3)</f>
        <v>108000</v>
      </c>
      <c r="Q1877" s="39">
        <f>ROUND(P1877+(P1877*Assumptions!N$6),-3)</f>
        <v>111000</v>
      </c>
      <c r="R1877" s="127">
        <f>ROUND(Q1877+(Q1877*Assumptions!O$6),-3)</f>
        <v>114000</v>
      </c>
    </row>
    <row r="1878" spans="1:18" x14ac:dyDescent="0.2">
      <c r="A1878" s="119"/>
      <c r="B1878" s="156"/>
      <c r="C1878" s="145"/>
      <c r="D1878" s="848"/>
      <c r="E1878" s="1042"/>
      <c r="G1878" s="152"/>
      <c r="I1878" s="152"/>
      <c r="J1878" s="207"/>
      <c r="K1878" s="207"/>
      <c r="L1878" s="207"/>
      <c r="M1878" s="39"/>
      <c r="N1878" s="39"/>
      <c r="O1878" s="39"/>
      <c r="P1878" s="207"/>
      <c r="Q1878" s="207"/>
      <c r="R1878" s="208"/>
    </row>
    <row r="1879" spans="1:18" x14ac:dyDescent="0.2">
      <c r="A1879" s="119"/>
      <c r="B1879" s="156"/>
      <c r="C1879" s="145"/>
      <c r="D1879" s="503"/>
      <c r="E1879" s="505" t="s">
        <v>1173</v>
      </c>
      <c r="G1879" s="152"/>
      <c r="I1879" s="152"/>
      <c r="J1879" s="207"/>
      <c r="K1879" s="39"/>
      <c r="L1879" s="39"/>
      <c r="M1879" s="39"/>
      <c r="N1879" s="39"/>
      <c r="O1879" s="39"/>
      <c r="P1879" s="39"/>
      <c r="Q1879" s="39"/>
      <c r="R1879" s="127"/>
    </row>
    <row r="1880" spans="1:18" x14ac:dyDescent="0.2">
      <c r="A1880" s="119">
        <v>659400</v>
      </c>
      <c r="B1880" s="39">
        <v>811600</v>
      </c>
      <c r="C1880" s="145">
        <v>125200</v>
      </c>
      <c r="D1880" s="832" t="s">
        <v>115</v>
      </c>
      <c r="E1880" s="1042" t="s">
        <v>4367</v>
      </c>
      <c r="F1880" s="209">
        <f>150000+90000+40000</f>
        <v>280000</v>
      </c>
      <c r="G1880" s="152">
        <f>IF(C1880=F1880,0,IF(C1880=0,100,(F1880-C1880)/C1880*100))</f>
        <v>123.64217252396166</v>
      </c>
      <c r="H1880" s="209">
        <f>ROUND(F1880+(F1880*Assumptions!F$6),-3)</f>
        <v>287000</v>
      </c>
      <c r="I1880" s="152">
        <f>IF(F1880=H1880,0,IF(F1880=0,100,(H1880-F1880)/F1880*100))</f>
        <v>2.5</v>
      </c>
      <c r="J1880" s="207">
        <f>ROUND(H1880+(H1880*Assumptions!G$6),-3)</f>
        <v>296000</v>
      </c>
      <c r="K1880" s="207">
        <f>ROUND(J1880+(J1880*Assumptions!H$6),-3)</f>
        <v>305000</v>
      </c>
      <c r="L1880" s="207">
        <f>ROUND(K1880+(K1880*Assumptions!I$6),-3)</f>
        <v>314000</v>
      </c>
      <c r="M1880" s="39">
        <f>ROUND(L1880+(L1880*Assumptions!J$6),-3)</f>
        <v>323000</v>
      </c>
      <c r="N1880" s="39">
        <f>ROUND(M1880+(M1880*Assumptions!K$6),-3)</f>
        <v>333000</v>
      </c>
      <c r="O1880" s="39">
        <f>ROUND(N1880+(N1880*Assumptions!L$6),-3)</f>
        <v>343000</v>
      </c>
      <c r="P1880" s="207">
        <f>ROUND(O1880+(O1880*Assumptions!M$6),-3)</f>
        <v>353000</v>
      </c>
      <c r="Q1880" s="207">
        <f>ROUND(P1880+(P1880*Assumptions!N$6),-3)</f>
        <v>364000</v>
      </c>
      <c r="R1880" s="208">
        <f>ROUND(Q1880+(Q1880*Assumptions!O$6),-3)</f>
        <v>375000</v>
      </c>
    </row>
    <row r="1881" spans="1:18" x14ac:dyDescent="0.2">
      <c r="A1881" s="119"/>
      <c r="B1881" s="156"/>
      <c r="C1881" s="145"/>
      <c r="D1881" s="511"/>
      <c r="E1881" s="509"/>
      <c r="G1881" s="152"/>
      <c r="I1881" s="152"/>
      <c r="J1881" s="218"/>
      <c r="K1881" s="39"/>
      <c r="L1881" s="39"/>
      <c r="M1881" s="39"/>
      <c r="N1881" s="39"/>
      <c r="O1881" s="39"/>
      <c r="P1881" s="39"/>
      <c r="Q1881" s="39"/>
      <c r="R1881" s="127"/>
    </row>
    <row r="1882" spans="1:18" x14ac:dyDescent="0.2">
      <c r="A1882" s="119"/>
      <c r="B1882" s="156"/>
      <c r="C1882" s="145"/>
      <c r="D1882" s="503"/>
      <c r="E1882" s="505" t="s">
        <v>2199</v>
      </c>
      <c r="G1882" s="152"/>
      <c r="I1882" s="152"/>
      <c r="J1882" s="218"/>
      <c r="K1882" s="39"/>
      <c r="L1882" s="39"/>
      <c r="M1882" s="39"/>
      <c r="N1882" s="39"/>
      <c r="O1882" s="39"/>
      <c r="P1882" s="39"/>
      <c r="Q1882" s="39"/>
      <c r="R1882" s="127"/>
    </row>
    <row r="1883" spans="1:18" x14ac:dyDescent="0.2">
      <c r="A1883" s="119">
        <v>2900</v>
      </c>
      <c r="B1883" s="39">
        <v>1600</v>
      </c>
      <c r="C1883" s="145">
        <v>4500</v>
      </c>
      <c r="D1883" s="832" t="s">
        <v>2222</v>
      </c>
      <c r="E1883" s="1042" t="s">
        <v>4681</v>
      </c>
      <c r="F1883" s="209">
        <v>4000</v>
      </c>
      <c r="G1883" s="152">
        <f t="shared" ref="G1883:G1907" si="1075">IF(C1883=F1883,0,IF(C1883=0,100,(F1883-C1883)/C1883*100))</f>
        <v>-11.111111111111111</v>
      </c>
      <c r="H1883" s="209">
        <f>ROUND(F1883+(F1883*Assumptions!F$6),-3)</f>
        <v>4000</v>
      </c>
      <c r="I1883" s="152">
        <f>IF(F1883=H1883,0,IF(F1883=0,100,(H1883-F1883)/F1883*100))</f>
        <v>0</v>
      </c>
      <c r="J1883" s="218">
        <f>ROUND(H1883+(H1883*Assumptions!G$6),-3)</f>
        <v>4000</v>
      </c>
      <c r="K1883" s="39">
        <f>ROUND(J1883+(J1883*Assumptions!H$6),-3)</f>
        <v>4000</v>
      </c>
      <c r="L1883" s="39">
        <f>ROUND(K1883+(K1883*Assumptions!I$6),-3)</f>
        <v>4000</v>
      </c>
      <c r="M1883" s="39">
        <f>ROUND(L1883+(L1883*Assumptions!J$6),-3)</f>
        <v>4000</v>
      </c>
      <c r="N1883" s="39">
        <f>ROUND(M1883+(M1883*Assumptions!K$6),-3)</f>
        <v>4000</v>
      </c>
      <c r="O1883" s="39">
        <f>ROUND(N1883+(N1883*Assumptions!L$6),-3)</f>
        <v>4000</v>
      </c>
      <c r="P1883" s="39">
        <f>ROUND(O1883+(O1883*Assumptions!M$6),-3)</f>
        <v>4000</v>
      </c>
      <c r="Q1883" s="39">
        <f>ROUND(P1883+(P1883*Assumptions!N$6),-3)</f>
        <v>4000</v>
      </c>
      <c r="R1883" s="127">
        <f>ROUND(Q1883+(Q1883*Assumptions!O$6),-3)</f>
        <v>4000</v>
      </c>
    </row>
    <row r="1884" spans="1:18" x14ac:dyDescent="0.2">
      <c r="A1884" s="119">
        <v>0</v>
      </c>
      <c r="B1884" s="39">
        <v>0</v>
      </c>
      <c r="C1884" s="145">
        <v>0</v>
      </c>
      <c r="D1884" s="832" t="s">
        <v>1434</v>
      </c>
      <c r="E1884" s="1042" t="s">
        <v>4682</v>
      </c>
      <c r="F1884" s="209">
        <v>0</v>
      </c>
      <c r="G1884" s="152">
        <f t="shared" si="1075"/>
        <v>0</v>
      </c>
      <c r="H1884" s="209">
        <f>ROUND(F1884+(F1884*Assumptions!F$6),-3)</f>
        <v>0</v>
      </c>
      <c r="I1884" s="152">
        <f>IF(F1884=H1884,0,IF(F1884=0,100,(H1884-F1884)/F1884*100))</f>
        <v>0</v>
      </c>
      <c r="J1884" s="218">
        <f>ROUND(H1884+(H1884*Assumptions!G$6),-3)</f>
        <v>0</v>
      </c>
      <c r="K1884" s="39">
        <f>ROUND(J1884+(J1884*Assumptions!H$6),-3)</f>
        <v>0</v>
      </c>
      <c r="L1884" s="39">
        <f>ROUND(K1884+(K1884*Assumptions!I$6),-3)</f>
        <v>0</v>
      </c>
      <c r="M1884" s="39">
        <f>ROUND(L1884+(L1884*Assumptions!J$6),-3)</f>
        <v>0</v>
      </c>
      <c r="N1884" s="39">
        <f>ROUND(M1884+(M1884*Assumptions!K$6),-3)</f>
        <v>0</v>
      </c>
      <c r="O1884" s="39">
        <f>ROUND(N1884+(N1884*Assumptions!L$6),-3)</f>
        <v>0</v>
      </c>
      <c r="P1884" s="39">
        <f>ROUND(O1884+(O1884*Assumptions!M$6),-3)</f>
        <v>0</v>
      </c>
      <c r="Q1884" s="39">
        <f>ROUND(P1884+(P1884*Assumptions!N$6),-3)</f>
        <v>0</v>
      </c>
      <c r="R1884" s="127">
        <f>ROUND(Q1884+(Q1884*Assumptions!O$6),-3)</f>
        <v>0</v>
      </c>
    </row>
    <row r="1885" spans="1:18" x14ac:dyDescent="0.2">
      <c r="A1885" s="119">
        <v>1900</v>
      </c>
      <c r="B1885" s="39">
        <v>3700</v>
      </c>
      <c r="C1885" s="145">
        <v>2900</v>
      </c>
      <c r="D1885" s="832" t="s">
        <v>1435</v>
      </c>
      <c r="E1885" s="509" t="s">
        <v>1106</v>
      </c>
      <c r="F1885" s="209">
        <v>4000</v>
      </c>
      <c r="G1885" s="152">
        <f t="shared" si="1075"/>
        <v>37.931034482758619</v>
      </c>
      <c r="H1885" s="209">
        <f>ROUND(F1885+(F1885*Assumptions!F$6),-3)</f>
        <v>4000</v>
      </c>
      <c r="I1885" s="152">
        <f>IF(F1885=H1885,0,IF(F1885=0,100,(H1885-F1885)/F1885*100))</f>
        <v>0</v>
      </c>
      <c r="J1885" s="218">
        <f>ROUND(H1885+(H1885*Assumptions!G$6),-3)</f>
        <v>4000</v>
      </c>
      <c r="K1885" s="39">
        <f>ROUND(J1885+(J1885*Assumptions!H$6),-3)</f>
        <v>4000</v>
      </c>
      <c r="L1885" s="39">
        <f>ROUND(K1885+(K1885*Assumptions!I$6),-3)</f>
        <v>4000</v>
      </c>
      <c r="M1885" s="39">
        <f>ROUND(L1885+(L1885*Assumptions!J$6),-3)</f>
        <v>4000</v>
      </c>
      <c r="N1885" s="39">
        <f>ROUND(M1885+(M1885*Assumptions!K$6),-3)</f>
        <v>4000</v>
      </c>
      <c r="O1885" s="39">
        <f>ROUND(N1885+(N1885*Assumptions!L$6),-3)</f>
        <v>4000</v>
      </c>
      <c r="P1885" s="39">
        <f>ROUND(O1885+(O1885*Assumptions!M$6),-3)</f>
        <v>4000</v>
      </c>
      <c r="Q1885" s="39">
        <f>ROUND(P1885+(P1885*Assumptions!N$6),-3)</f>
        <v>4000</v>
      </c>
      <c r="R1885" s="127">
        <f>ROUND(Q1885+(Q1885*Assumptions!O$6),-3)</f>
        <v>4000</v>
      </c>
    </row>
    <row r="1886" spans="1:18" x14ac:dyDescent="0.2">
      <c r="A1886" s="119">
        <v>3500</v>
      </c>
      <c r="B1886" s="39">
        <v>3800</v>
      </c>
      <c r="C1886" s="145">
        <v>3700</v>
      </c>
      <c r="D1886" s="832" t="s">
        <v>1436</v>
      </c>
      <c r="E1886" s="509" t="s">
        <v>1530</v>
      </c>
      <c r="F1886" s="209">
        <v>4000</v>
      </c>
      <c r="G1886" s="152">
        <f t="shared" si="1075"/>
        <v>8.1081081081081088</v>
      </c>
      <c r="H1886" s="209">
        <f>ROUND(F1886+(F1886*Assumptions!F$6),-3)</f>
        <v>4000</v>
      </c>
      <c r="I1886" s="152">
        <f>IF(F1886=H1886,0,IF(F1886=0,100,(H1886-F1886)/F1886*100))</f>
        <v>0</v>
      </c>
      <c r="J1886" s="218">
        <f>ROUND(H1886+(H1886*Assumptions!G$6),-3)</f>
        <v>4000</v>
      </c>
      <c r="K1886" s="39">
        <f>ROUND(J1886+(J1886*Assumptions!H$6),-3)</f>
        <v>4000</v>
      </c>
      <c r="L1886" s="39">
        <f>ROUND(K1886+(K1886*Assumptions!I$6),-3)</f>
        <v>4000</v>
      </c>
      <c r="M1886" s="39">
        <f>ROUND(L1886+(L1886*Assumptions!J$6),-3)</f>
        <v>4000</v>
      </c>
      <c r="N1886" s="39">
        <f>ROUND(M1886+(M1886*Assumptions!K$6),-3)</f>
        <v>4000</v>
      </c>
      <c r="O1886" s="39">
        <f>ROUND(N1886+(N1886*Assumptions!L$6),-3)</f>
        <v>4000</v>
      </c>
      <c r="P1886" s="39">
        <f>ROUND(O1886+(O1886*Assumptions!M$6),-3)</f>
        <v>4000</v>
      </c>
      <c r="Q1886" s="39">
        <f>ROUND(P1886+(P1886*Assumptions!N$6),-3)</f>
        <v>4000</v>
      </c>
      <c r="R1886" s="127">
        <f>ROUND(Q1886+(Q1886*Assumptions!O$6),-3)</f>
        <v>4000</v>
      </c>
    </row>
    <row r="1887" spans="1:18" x14ac:dyDescent="0.2">
      <c r="A1887" s="119">
        <v>1100</v>
      </c>
      <c r="B1887" s="39">
        <v>6100</v>
      </c>
      <c r="C1887" s="145">
        <v>6700</v>
      </c>
      <c r="D1887" s="832" t="s">
        <v>1437</v>
      </c>
      <c r="E1887" s="509" t="s">
        <v>81</v>
      </c>
      <c r="F1887" s="209">
        <v>4500</v>
      </c>
      <c r="G1887" s="152">
        <f t="shared" si="1075"/>
        <v>-32.835820895522389</v>
      </c>
      <c r="H1887" s="209">
        <f>ROUND(F1887+(F1887*Assumptions!F$6),-3)</f>
        <v>5000</v>
      </c>
      <c r="I1887" s="152">
        <f>IF(F1887=H1887,0,IF(F1887=0,100,(H1887-F1887)/F1887*100))</f>
        <v>11.111111111111111</v>
      </c>
      <c r="J1887" s="218">
        <f>ROUND(H1887+(H1887*Assumptions!G$6),-3)</f>
        <v>5000</v>
      </c>
      <c r="K1887" s="39">
        <f>ROUND(J1887+(J1887*Assumptions!H$6),-3)</f>
        <v>5000</v>
      </c>
      <c r="L1887" s="39">
        <f>ROUND(K1887+(K1887*Assumptions!I$6),-3)</f>
        <v>5000</v>
      </c>
      <c r="M1887" s="39">
        <f>ROUND(L1887+(L1887*Assumptions!J$6),-3)</f>
        <v>5000</v>
      </c>
      <c r="N1887" s="39">
        <f>ROUND(M1887+(M1887*Assumptions!K$6),-3)</f>
        <v>5000</v>
      </c>
      <c r="O1887" s="39">
        <f>ROUND(N1887+(N1887*Assumptions!L$6),-3)</f>
        <v>5000</v>
      </c>
      <c r="P1887" s="39">
        <f>ROUND(O1887+(O1887*Assumptions!M$6),-3)</f>
        <v>5000</v>
      </c>
      <c r="Q1887" s="39">
        <f>ROUND(P1887+(P1887*Assumptions!N$6),-3)</f>
        <v>5000</v>
      </c>
      <c r="R1887" s="127">
        <f>ROUND(Q1887+(Q1887*Assumptions!O$6),-3)</f>
        <v>5000</v>
      </c>
    </row>
    <row r="1888" spans="1:18" x14ac:dyDescent="0.2">
      <c r="A1888" s="119"/>
      <c r="B1888" s="39"/>
      <c r="C1888" s="145"/>
      <c r="D1888" s="511"/>
      <c r="E1888" s="509"/>
      <c r="G1888" s="152"/>
      <c r="I1888" s="152"/>
      <c r="J1888" s="218"/>
      <c r="K1888" s="39"/>
      <c r="L1888" s="39"/>
      <c r="M1888" s="39"/>
      <c r="N1888" s="39"/>
      <c r="O1888" s="39"/>
      <c r="P1888" s="39"/>
      <c r="Q1888" s="39"/>
      <c r="R1888" s="127"/>
    </row>
    <row r="1889" spans="1:18" x14ac:dyDescent="0.2">
      <c r="A1889" s="119"/>
      <c r="B1889" s="39"/>
      <c r="C1889" s="145"/>
      <c r="D1889" s="503"/>
      <c r="E1889" s="505" t="s">
        <v>3111</v>
      </c>
      <c r="G1889" s="152"/>
      <c r="I1889" s="152"/>
      <c r="J1889" s="218"/>
      <c r="K1889" s="39"/>
      <c r="L1889" s="39"/>
      <c r="M1889" s="39"/>
      <c r="N1889" s="39"/>
      <c r="O1889" s="39"/>
      <c r="P1889" s="39"/>
      <c r="Q1889" s="39"/>
      <c r="R1889" s="127"/>
    </row>
    <row r="1890" spans="1:18" x14ac:dyDescent="0.2">
      <c r="A1890" s="119">
        <v>11200</v>
      </c>
      <c r="B1890" s="39">
        <v>0</v>
      </c>
      <c r="C1890" s="145">
        <v>400</v>
      </c>
      <c r="D1890" s="832" t="s">
        <v>1438</v>
      </c>
      <c r="E1890" s="1042" t="s">
        <v>1085</v>
      </c>
      <c r="F1890" s="209">
        <v>1000</v>
      </c>
      <c r="G1890" s="152">
        <f t="shared" si="1075"/>
        <v>150</v>
      </c>
      <c r="H1890" s="209">
        <f>ROUND(F1890+(F1890*Assumptions!F$6),-3)</f>
        <v>1000</v>
      </c>
      <c r="I1890" s="152">
        <f>IF(F1890=H1890,0,IF(F1890=0,100,(H1890-F1890)/F1890*100))</f>
        <v>0</v>
      </c>
      <c r="J1890" s="218">
        <f>ROUND(H1890+(H1890*Assumptions!G$6),-3)</f>
        <v>1000</v>
      </c>
      <c r="K1890" s="39">
        <f>ROUND(J1890+(J1890*Assumptions!H$6),-3)</f>
        <v>1000</v>
      </c>
      <c r="L1890" s="39">
        <f>ROUND(K1890+(K1890*Assumptions!I$6),-3)</f>
        <v>1000</v>
      </c>
      <c r="M1890" s="39">
        <f>ROUND(L1890+(L1890*Assumptions!J$6),-3)</f>
        <v>1000</v>
      </c>
      <c r="N1890" s="39">
        <f>ROUND(M1890+(M1890*Assumptions!K$6),-3)</f>
        <v>1000</v>
      </c>
      <c r="O1890" s="39">
        <f>ROUND(N1890+(N1890*Assumptions!L$6),-3)</f>
        <v>1000</v>
      </c>
      <c r="P1890" s="39">
        <f>ROUND(O1890+(O1890*Assumptions!M$6),-3)</f>
        <v>1000</v>
      </c>
      <c r="Q1890" s="39">
        <f>ROUND(P1890+(P1890*Assumptions!N$6),-3)</f>
        <v>1000</v>
      </c>
      <c r="R1890" s="127">
        <f>ROUND(Q1890+(Q1890*Assumptions!O$6),-3)</f>
        <v>1000</v>
      </c>
    </row>
    <row r="1891" spans="1:18" x14ac:dyDescent="0.2">
      <c r="A1891" s="119">
        <v>2600</v>
      </c>
      <c r="B1891" s="39">
        <v>800</v>
      </c>
      <c r="C1891" s="145">
        <v>2300</v>
      </c>
      <c r="D1891" s="832" t="s">
        <v>1439</v>
      </c>
      <c r="E1891" s="1042" t="s">
        <v>5496</v>
      </c>
      <c r="F1891" s="209">
        <v>2000</v>
      </c>
      <c r="G1891" s="152">
        <f t="shared" si="1075"/>
        <v>-13.043478260869565</v>
      </c>
      <c r="H1891" s="209">
        <f>ROUND(F1891+(F1891*Assumptions!F$6),-3)</f>
        <v>2000</v>
      </c>
      <c r="I1891" s="152">
        <f>IF(F1891=H1891,0,IF(F1891=0,100,(H1891-F1891)/F1891*100))</f>
        <v>0</v>
      </c>
      <c r="J1891" s="218">
        <f>ROUND(H1891+(H1891*Assumptions!G$6),-3)</f>
        <v>2000</v>
      </c>
      <c r="K1891" s="39">
        <f>ROUND(J1891+(J1891*Assumptions!H$6),-3)</f>
        <v>2000</v>
      </c>
      <c r="L1891" s="39">
        <f>ROUND(K1891+(K1891*Assumptions!I$6),-3)</f>
        <v>2000</v>
      </c>
      <c r="M1891" s="39">
        <f>ROUND(L1891+(L1891*Assumptions!J$6),-3)</f>
        <v>2000</v>
      </c>
      <c r="N1891" s="39">
        <f>ROUND(M1891+(M1891*Assumptions!K$6),-3)</f>
        <v>2000</v>
      </c>
      <c r="O1891" s="39">
        <f>ROUND(N1891+(N1891*Assumptions!L$6),-3)</f>
        <v>2000</v>
      </c>
      <c r="P1891" s="39">
        <f>ROUND(O1891+(O1891*Assumptions!M$6),-3)</f>
        <v>2000</v>
      </c>
      <c r="Q1891" s="39">
        <f>ROUND(P1891+(P1891*Assumptions!N$6),-3)</f>
        <v>2000</v>
      </c>
      <c r="R1891" s="127">
        <f>ROUND(Q1891+(Q1891*Assumptions!O$6),-3)</f>
        <v>2000</v>
      </c>
    </row>
    <row r="1892" spans="1:18" x14ac:dyDescent="0.2">
      <c r="A1892" s="119"/>
      <c r="B1892" s="39"/>
      <c r="C1892" s="145"/>
      <c r="D1892" s="511"/>
      <c r="E1892" s="509"/>
      <c r="G1892" s="152"/>
      <c r="I1892" s="152"/>
      <c r="J1892" s="218"/>
      <c r="K1892" s="39"/>
      <c r="L1892" s="39"/>
      <c r="M1892" s="39"/>
      <c r="N1892" s="39"/>
      <c r="O1892" s="39"/>
      <c r="P1892" s="39"/>
      <c r="Q1892" s="39"/>
      <c r="R1892" s="127"/>
    </row>
    <row r="1893" spans="1:18" x14ac:dyDescent="0.2">
      <c r="A1893" s="119"/>
      <c r="B1893" s="39"/>
      <c r="C1893" s="145"/>
      <c r="D1893" s="503"/>
      <c r="E1893" s="1392" t="s">
        <v>4678</v>
      </c>
      <c r="G1893" s="152"/>
      <c r="I1893" s="152"/>
      <c r="J1893" s="218"/>
      <c r="K1893" s="39"/>
      <c r="L1893" s="39"/>
      <c r="M1893" s="39"/>
      <c r="N1893" s="39"/>
      <c r="O1893" s="39"/>
      <c r="P1893" s="39"/>
      <c r="Q1893" s="39"/>
      <c r="R1893" s="127"/>
    </row>
    <row r="1894" spans="1:18" x14ac:dyDescent="0.2">
      <c r="A1894" s="119">
        <v>158400</v>
      </c>
      <c r="B1894" s="39">
        <v>198100</v>
      </c>
      <c r="C1894" s="145">
        <v>129300</v>
      </c>
      <c r="D1894" s="832" t="s">
        <v>1440</v>
      </c>
      <c r="E1894" s="509" t="s">
        <v>4714</v>
      </c>
      <c r="F1894" s="209">
        <f>160000-10000-10000</f>
        <v>140000</v>
      </c>
      <c r="G1894" s="152">
        <f t="shared" si="1075"/>
        <v>8.2753286929621037</v>
      </c>
      <c r="H1894" s="209">
        <f>ROUND(F1894+(F1894*Assumptions!F$6),-3)</f>
        <v>143000</v>
      </c>
      <c r="I1894" s="152">
        <f>IF(F1894=H1894,0,IF(F1894=0,100,(H1894-F1894)/F1894*100))</f>
        <v>2.1428571428571428</v>
      </c>
      <c r="J1894" s="218">
        <f>ROUND(H1894+(H1894*Assumptions!G$6),-3)</f>
        <v>147000</v>
      </c>
      <c r="K1894" s="39">
        <f>ROUND(J1894+(J1894*Assumptions!H$6),-3)</f>
        <v>151000</v>
      </c>
      <c r="L1894" s="39">
        <f>ROUND(K1894+(K1894*Assumptions!I$6),-3)</f>
        <v>156000</v>
      </c>
      <c r="M1894" s="39">
        <f>ROUND(L1894+(L1894*Assumptions!J$6),-3)</f>
        <v>161000</v>
      </c>
      <c r="N1894" s="39">
        <f>ROUND(M1894+(M1894*Assumptions!K$6),-3)</f>
        <v>166000</v>
      </c>
      <c r="O1894" s="39">
        <f>ROUND(N1894+(N1894*Assumptions!L$6),-3)</f>
        <v>171000</v>
      </c>
      <c r="P1894" s="39">
        <f>ROUND(O1894+(O1894*Assumptions!M$6),-3)</f>
        <v>176000</v>
      </c>
      <c r="Q1894" s="39">
        <f>ROUND(P1894+(P1894*Assumptions!N$6),-3)</f>
        <v>181000</v>
      </c>
      <c r="R1894" s="127">
        <f>ROUND(Q1894+(Q1894*Assumptions!O$6),-3)</f>
        <v>186000</v>
      </c>
    </row>
    <row r="1895" spans="1:18" x14ac:dyDescent="0.2">
      <c r="A1895" s="119">
        <v>0</v>
      </c>
      <c r="B1895" s="39">
        <v>30900</v>
      </c>
      <c r="C1895" s="145">
        <v>0</v>
      </c>
      <c r="D1895" s="1382" t="s">
        <v>3817</v>
      </c>
      <c r="E1895" s="1042" t="s">
        <v>4715</v>
      </c>
      <c r="F1895" s="209">
        <v>0</v>
      </c>
      <c r="G1895" s="152">
        <f>IF(C1895=F1895,0,IF(C1895=0,100,(F1895-C1895)/C1895*100))</f>
        <v>0</v>
      </c>
      <c r="H1895" s="209">
        <f>ROUND(F1895+(F1895*Assumptions!F$6),-3)</f>
        <v>0</v>
      </c>
      <c r="I1895" s="152">
        <f>IF(F1895=H1895,0,IF(F1895=0,100,(H1895-F1895)/F1895*100))</f>
        <v>0</v>
      </c>
      <c r="J1895" s="218">
        <f>ROUND(H1895+(H1895*Assumptions!G$6),-3)</f>
        <v>0</v>
      </c>
      <c r="K1895" s="39">
        <f>ROUND(J1895+(J1895*Assumptions!H$6),-3)</f>
        <v>0</v>
      </c>
      <c r="L1895" s="39">
        <f>ROUND(K1895+(K1895*Assumptions!I$6),-3)</f>
        <v>0</v>
      </c>
      <c r="M1895" s="39">
        <f>ROUND(L1895+(L1895*Assumptions!J$6),-3)</f>
        <v>0</v>
      </c>
      <c r="N1895" s="39">
        <f>ROUND(M1895+(M1895*Assumptions!K$6),-3)</f>
        <v>0</v>
      </c>
      <c r="O1895" s="39">
        <f>ROUND(N1895+(N1895*Assumptions!L$6),-3)</f>
        <v>0</v>
      </c>
      <c r="P1895" s="39">
        <f>ROUND(O1895+(O1895*Assumptions!M$6),-3)</f>
        <v>0</v>
      </c>
      <c r="Q1895" s="39">
        <f>ROUND(P1895+(P1895*Assumptions!N$6),-3)</f>
        <v>0</v>
      </c>
      <c r="R1895" s="127">
        <f>ROUND(Q1895+(Q1895*Assumptions!O$6),-3)</f>
        <v>0</v>
      </c>
    </row>
    <row r="1896" spans="1:18" x14ac:dyDescent="0.2">
      <c r="A1896" s="119">
        <v>1800</v>
      </c>
      <c r="B1896" s="39">
        <v>1300</v>
      </c>
      <c r="C1896" s="145">
        <v>100</v>
      </c>
      <c r="D1896" s="832" t="s">
        <v>1441</v>
      </c>
      <c r="E1896" s="509" t="s">
        <v>3213</v>
      </c>
      <c r="F1896" s="209">
        <v>1000</v>
      </c>
      <c r="G1896" s="152">
        <f t="shared" si="1075"/>
        <v>900</v>
      </c>
      <c r="H1896" s="209">
        <f>ROUND(F1896+(F1896*Assumptions!F$6),-3)</f>
        <v>1000</v>
      </c>
      <c r="I1896" s="152">
        <f>IF(F1896=H1896,0,IF(F1896=0,100,(H1896-F1896)/F1896*100))</f>
        <v>0</v>
      </c>
      <c r="J1896" s="218">
        <f>ROUND(H1896+(H1896*Assumptions!G$6),-3)</f>
        <v>1000</v>
      </c>
      <c r="K1896" s="39">
        <f>ROUND(J1896+(J1896*Assumptions!H$6),-3)</f>
        <v>1000</v>
      </c>
      <c r="L1896" s="39">
        <f>ROUND(K1896+(K1896*Assumptions!I$6),-3)</f>
        <v>1000</v>
      </c>
      <c r="M1896" s="39">
        <f>ROUND(L1896+(L1896*Assumptions!J$6),-3)</f>
        <v>1000</v>
      </c>
      <c r="N1896" s="39">
        <f>ROUND(M1896+(M1896*Assumptions!K$6),-3)</f>
        <v>1000</v>
      </c>
      <c r="O1896" s="39">
        <f>ROUND(N1896+(N1896*Assumptions!L$6),-3)</f>
        <v>1000</v>
      </c>
      <c r="P1896" s="39">
        <f>ROUND(O1896+(O1896*Assumptions!M$6),-3)</f>
        <v>1000</v>
      </c>
      <c r="Q1896" s="39">
        <f>ROUND(P1896+(P1896*Assumptions!N$6),-3)</f>
        <v>1000</v>
      </c>
      <c r="R1896" s="127">
        <f>ROUND(Q1896+(Q1896*Assumptions!O$6),-3)</f>
        <v>1000</v>
      </c>
    </row>
    <row r="1897" spans="1:18" x14ac:dyDescent="0.2">
      <c r="A1897" s="119">
        <v>500</v>
      </c>
      <c r="B1897" s="39">
        <v>7500</v>
      </c>
      <c r="C1897" s="145">
        <v>1900</v>
      </c>
      <c r="D1897" s="832" t="s">
        <v>1442</v>
      </c>
      <c r="E1897" s="509" t="s">
        <v>2965</v>
      </c>
      <c r="F1897" s="209">
        <v>80000</v>
      </c>
      <c r="G1897" s="152">
        <f t="shared" si="1075"/>
        <v>4110.5263157894742</v>
      </c>
      <c r="H1897" s="209">
        <f>ROUND(F1897+(F1897*Assumptions!F$6),-3)</f>
        <v>82000</v>
      </c>
      <c r="I1897" s="152">
        <f>IF(F1897=H1897,0,IF(F1897=0,100,(H1897-F1897)/F1897*100))</f>
        <v>2.5</v>
      </c>
      <c r="J1897" s="218">
        <f>ROUND(H1897+(H1897*Assumptions!G$6),-3)</f>
        <v>84000</v>
      </c>
      <c r="K1897" s="39">
        <f>ROUND(J1897+(J1897*Assumptions!H$6),-3)</f>
        <v>87000</v>
      </c>
      <c r="L1897" s="39">
        <f>ROUND(K1897+(K1897*Assumptions!I$6),-3)</f>
        <v>90000</v>
      </c>
      <c r="M1897" s="39">
        <f>ROUND(L1897+(L1897*Assumptions!J$6),-3)</f>
        <v>93000</v>
      </c>
      <c r="N1897" s="39">
        <f>ROUND(M1897+(M1897*Assumptions!K$6),-3)</f>
        <v>96000</v>
      </c>
      <c r="O1897" s="39">
        <f>ROUND(N1897+(N1897*Assumptions!L$6),-3)</f>
        <v>99000</v>
      </c>
      <c r="P1897" s="39">
        <f>ROUND(O1897+(O1897*Assumptions!M$6),-3)</f>
        <v>102000</v>
      </c>
      <c r="Q1897" s="39">
        <f>ROUND(P1897+(P1897*Assumptions!N$6),-3)</f>
        <v>105000</v>
      </c>
      <c r="R1897" s="127">
        <f>ROUND(Q1897+(Q1897*Assumptions!O$6),-3)</f>
        <v>108000</v>
      </c>
    </row>
    <row r="1898" spans="1:18" x14ac:dyDescent="0.2">
      <c r="A1898" s="119"/>
      <c r="B1898" s="39"/>
      <c r="C1898" s="145"/>
      <c r="D1898" s="832"/>
      <c r="E1898" s="509"/>
      <c r="G1898" s="152"/>
      <c r="I1898" s="152"/>
      <c r="J1898" s="218"/>
      <c r="K1898" s="39"/>
      <c r="L1898" s="39"/>
      <c r="M1898" s="39"/>
      <c r="N1898" s="39"/>
      <c r="O1898" s="39"/>
      <c r="P1898" s="39"/>
      <c r="Q1898" s="39"/>
      <c r="R1898" s="127"/>
    </row>
    <row r="1899" spans="1:18" x14ac:dyDescent="0.2">
      <c r="A1899" s="119"/>
      <c r="B1899" s="39"/>
      <c r="C1899" s="145"/>
      <c r="D1899" s="832"/>
      <c r="E1899" s="1392" t="s">
        <v>4679</v>
      </c>
      <c r="G1899" s="152"/>
      <c r="I1899" s="152"/>
      <c r="J1899" s="218"/>
      <c r="K1899" s="39"/>
      <c r="L1899" s="39"/>
      <c r="M1899" s="39"/>
      <c r="N1899" s="39"/>
      <c r="O1899" s="39"/>
      <c r="P1899" s="39"/>
      <c r="Q1899" s="39"/>
      <c r="R1899" s="127"/>
    </row>
    <row r="1900" spans="1:18" x14ac:dyDescent="0.2">
      <c r="A1900" s="119">
        <v>0</v>
      </c>
      <c r="B1900" s="39">
        <v>40000</v>
      </c>
      <c r="C1900" s="145">
        <v>0</v>
      </c>
      <c r="D1900" s="1375" t="s">
        <v>5333</v>
      </c>
      <c r="E1900" s="1042" t="s">
        <v>4191</v>
      </c>
      <c r="F1900" s="209">
        <v>40000</v>
      </c>
      <c r="G1900" s="152">
        <f>IF(C1900=F1900,0,IF(C1900=0,100,(F1900-C1900)/C1900*100))</f>
        <v>100</v>
      </c>
      <c r="H1900" s="209">
        <v>0</v>
      </c>
      <c r="I1900" s="152">
        <f>IF(F1900=H1900,0,IF(F1900=0,100,(H1900-F1900)/F1900*100))</f>
        <v>-100</v>
      </c>
      <c r="J1900" s="218">
        <f>ROUND(H1900+(H1900*Assumptions!G$6),-3)</f>
        <v>0</v>
      </c>
      <c r="K1900" s="39">
        <f>ROUND(J1900+(J1900*Assumptions!H$6),-3)</f>
        <v>0</v>
      </c>
      <c r="L1900" s="39">
        <f>ROUND(K1900+(K1900*Assumptions!I$6),-3)</f>
        <v>0</v>
      </c>
      <c r="M1900" s="39">
        <f>ROUND(L1900+(L1900*Assumptions!J$6),-3)</f>
        <v>0</v>
      </c>
      <c r="N1900" s="39">
        <f>ROUND(M1900+(M1900*Assumptions!K$6),-3)</f>
        <v>0</v>
      </c>
      <c r="O1900" s="39">
        <f>ROUND(N1900+(N1900*Assumptions!L$6),-3)</f>
        <v>0</v>
      </c>
      <c r="P1900" s="39">
        <f>ROUND(O1900+(O1900*Assumptions!M$6),-3)</f>
        <v>0</v>
      </c>
      <c r="Q1900" s="39">
        <f>ROUND(P1900+(P1900*Assumptions!N$6),-3)</f>
        <v>0</v>
      </c>
      <c r="R1900" s="127">
        <f>ROUND(Q1900+(Q1900*Assumptions!O$6),-3)</f>
        <v>0</v>
      </c>
    </row>
    <row r="1901" spans="1:18" x14ac:dyDescent="0.2">
      <c r="A1901" s="119"/>
      <c r="B1901" s="39"/>
      <c r="C1901" s="145"/>
      <c r="D1901" s="1375" t="s">
        <v>5964</v>
      </c>
      <c r="E1901" s="1042" t="s">
        <v>5965</v>
      </c>
      <c r="F1901" s="209">
        <v>20000</v>
      </c>
      <c r="G1901" s="152">
        <f>IF(C1901=F1901,0,IF(C1901=0,100,(F1901-C1901)/C1901*100))</f>
        <v>100</v>
      </c>
      <c r="H1901" s="209">
        <f>ROUND(F1901+(F1901*Assumptions!F$6),-3)</f>
        <v>20000</v>
      </c>
      <c r="I1901" s="152">
        <f>IF(F1901=H1901,0,IF(F1901=0,100,(H1901-F1901)/F1901*100))</f>
        <v>0</v>
      </c>
      <c r="J1901" s="218">
        <f>ROUND(H1901+(H1901*Assumptions!G$6),-3)</f>
        <v>21000</v>
      </c>
      <c r="K1901" s="39">
        <f>ROUND(J1901+(J1901*Assumptions!H$6),-3)</f>
        <v>22000</v>
      </c>
      <c r="L1901" s="39">
        <f>ROUND(K1901+(K1901*Assumptions!I$6),-3)</f>
        <v>23000</v>
      </c>
      <c r="M1901" s="39">
        <f>ROUND(L1901+(L1901*Assumptions!J$6),-3)</f>
        <v>24000</v>
      </c>
      <c r="N1901" s="39">
        <f>ROUND(M1901+(M1901*Assumptions!K$6),-3)</f>
        <v>25000</v>
      </c>
      <c r="O1901" s="39">
        <f>ROUND(N1901+(N1901*Assumptions!L$6),-3)</f>
        <v>26000</v>
      </c>
      <c r="P1901" s="39">
        <f>ROUND(O1901+(O1901*Assumptions!M$6),-3)</f>
        <v>27000</v>
      </c>
      <c r="Q1901" s="39">
        <f>ROUND(P1901+(P1901*Assumptions!N$6),-3)</f>
        <v>28000</v>
      </c>
      <c r="R1901" s="127">
        <f>ROUND(Q1901+(Q1901*Assumptions!O$6),-3)</f>
        <v>29000</v>
      </c>
    </row>
    <row r="1902" spans="1:18" x14ac:dyDescent="0.2">
      <c r="A1902" s="119">
        <v>28300</v>
      </c>
      <c r="B1902" s="39">
        <v>23700</v>
      </c>
      <c r="C1902" s="145">
        <v>16600</v>
      </c>
      <c r="D1902" s="832" t="s">
        <v>2418</v>
      </c>
      <c r="E1902" s="1042" t="s">
        <v>3951</v>
      </c>
      <c r="F1902" s="209">
        <v>10000</v>
      </c>
      <c r="G1902" s="152">
        <f t="shared" si="1075"/>
        <v>-39.75903614457831</v>
      </c>
      <c r="H1902" s="209">
        <f>ROUND(F1902+(F1902*Assumptions!F$6),-3)</f>
        <v>10000</v>
      </c>
      <c r="I1902" s="152">
        <f>IF(F1902=H1902,0,IF(F1902=0,100,(H1902-F1902)/F1902*100))</f>
        <v>0</v>
      </c>
      <c r="J1902" s="218">
        <f>ROUND(H1902+(H1902*Assumptions!G$6),-3)</f>
        <v>10000</v>
      </c>
      <c r="K1902" s="39">
        <f>ROUND(J1902+(J1902*Assumptions!H$6),-3)</f>
        <v>10000</v>
      </c>
      <c r="L1902" s="39">
        <f>ROUND(K1902+(K1902*Assumptions!I$6),-3)</f>
        <v>10000</v>
      </c>
      <c r="M1902" s="39">
        <f>ROUND(L1902+(L1902*Assumptions!J$6),-3)</f>
        <v>10000</v>
      </c>
      <c r="N1902" s="39">
        <f>ROUND(M1902+(M1902*Assumptions!K$6),-3)</f>
        <v>10000</v>
      </c>
      <c r="O1902" s="39">
        <f>ROUND(N1902+(N1902*Assumptions!L$6),-3)</f>
        <v>10000</v>
      </c>
      <c r="P1902" s="39">
        <f>ROUND(O1902+(O1902*Assumptions!M$6),-3)</f>
        <v>10000</v>
      </c>
      <c r="Q1902" s="39">
        <f>ROUND(P1902+(P1902*Assumptions!N$6),-3)</f>
        <v>10000</v>
      </c>
      <c r="R1902" s="127">
        <f>ROUND(Q1902+(Q1902*Assumptions!O$6),-3)</f>
        <v>10000</v>
      </c>
    </row>
    <row r="1903" spans="1:18" x14ac:dyDescent="0.2">
      <c r="A1903" s="119">
        <v>0</v>
      </c>
      <c r="B1903" s="39">
        <v>0</v>
      </c>
      <c r="C1903" s="145">
        <v>700</v>
      </c>
      <c r="D1903" s="1375" t="s">
        <v>4178</v>
      </c>
      <c r="E1903" s="1042" t="s">
        <v>4295</v>
      </c>
      <c r="F1903" s="39">
        <v>0</v>
      </c>
      <c r="G1903" s="152">
        <f t="shared" si="1075"/>
        <v>-100</v>
      </c>
      <c r="H1903" s="209">
        <v>0</v>
      </c>
      <c r="I1903" s="152">
        <f>IF(F1903=H1903,0,IF(F1903=0,100,(H1903-F1903)/F1903*100))</f>
        <v>0</v>
      </c>
      <c r="J1903" s="218">
        <v>0</v>
      </c>
      <c r="K1903" s="39">
        <f>ROUND(J1903+(J1903*Assumptions!H$6),-3)</f>
        <v>0</v>
      </c>
      <c r="L1903" s="39">
        <f>ROUND(K1903+(K1903*Assumptions!I$6),-3)</f>
        <v>0</v>
      </c>
      <c r="M1903" s="39">
        <f>ROUND(L1903+(L1903*Assumptions!J$6),-3)</f>
        <v>0</v>
      </c>
      <c r="N1903" s="39">
        <f>ROUND(M1903+(M1903*Assumptions!K$6),-3)</f>
        <v>0</v>
      </c>
      <c r="O1903" s="39">
        <f>ROUND(N1903+(N1903*Assumptions!L$6),-3)</f>
        <v>0</v>
      </c>
      <c r="P1903" s="39">
        <f>ROUND(O1903+(O1903*Assumptions!M$6),-3)</f>
        <v>0</v>
      </c>
      <c r="Q1903" s="39">
        <f>ROUND(P1903+(P1903*Assumptions!N$6),-3)</f>
        <v>0</v>
      </c>
      <c r="R1903" s="127">
        <f>ROUND(Q1903+(Q1903*Assumptions!O$6),-3)</f>
        <v>0</v>
      </c>
    </row>
    <row r="1904" spans="1:18" x14ac:dyDescent="0.2">
      <c r="A1904" s="119"/>
      <c r="B1904" s="156"/>
      <c r="C1904" s="39"/>
      <c r="D1904" s="511"/>
      <c r="E1904" s="509"/>
      <c r="G1904" s="152"/>
      <c r="I1904" s="152"/>
      <c r="J1904" s="218"/>
      <c r="K1904" s="39"/>
      <c r="L1904" s="39"/>
      <c r="M1904" s="39"/>
      <c r="N1904" s="39"/>
      <c r="O1904" s="39"/>
      <c r="P1904" s="39"/>
      <c r="Q1904" s="39"/>
      <c r="R1904" s="127"/>
    </row>
    <row r="1905" spans="1:18" x14ac:dyDescent="0.2">
      <c r="A1905" s="119"/>
      <c r="B1905" s="39"/>
      <c r="C1905" s="39"/>
      <c r="D1905" s="2266"/>
      <c r="E1905" s="72" t="str">
        <f>E100</f>
        <v>Non-Cash Expenses</v>
      </c>
      <c r="G1905" s="152"/>
      <c r="I1905" s="152"/>
      <c r="J1905" s="218"/>
      <c r="K1905" s="39"/>
      <c r="L1905" s="39"/>
      <c r="M1905" s="39"/>
      <c r="N1905" s="39"/>
      <c r="O1905" s="39"/>
      <c r="P1905" s="39"/>
      <c r="Q1905" s="39"/>
      <c r="R1905" s="127"/>
    </row>
    <row r="1906" spans="1:18" x14ac:dyDescent="0.2">
      <c r="A1906" s="119">
        <v>1067400</v>
      </c>
      <c r="B1906" s="39">
        <v>1086400</v>
      </c>
      <c r="C1906" s="39">
        <f>1227300-C1907</f>
        <v>1073600</v>
      </c>
      <c r="D1906" s="832" t="s">
        <v>2420</v>
      </c>
      <c r="E1906" s="730" t="s">
        <v>2428</v>
      </c>
      <c r="F1906" s="209">
        <v>1100000</v>
      </c>
      <c r="G1906" s="152">
        <f t="shared" si="1075"/>
        <v>2.459016393442623</v>
      </c>
      <c r="H1906" s="209">
        <v>1104000</v>
      </c>
      <c r="I1906" s="152">
        <f>IF(F1906=H1906,0,IF(F1906=0,100,(H1906-F1906)/F1906*100))</f>
        <v>0.36363636363636365</v>
      </c>
      <c r="J1906" s="218">
        <v>1104000</v>
      </c>
      <c r="K1906" s="39">
        <f>ROUNDUP(J1906+(J1906*Assumptions!H$6),-2)</f>
        <v>1137200</v>
      </c>
      <c r="L1906" s="39">
        <f>ROUNDUP(K1906+(K1906*Assumptions!I$6),-2)</f>
        <v>1171400</v>
      </c>
      <c r="M1906" s="39">
        <f>ROUNDUP(L1906+(L1906*Assumptions!J$6),-2)</f>
        <v>1206600</v>
      </c>
      <c r="N1906" s="39">
        <f>ROUNDUP(M1906+(M1906*Assumptions!K$6),-2)</f>
        <v>1242800</v>
      </c>
      <c r="O1906" s="39">
        <f>ROUNDUP(N1906+(N1906*Assumptions!L$6),-2)</f>
        <v>1280100</v>
      </c>
      <c r="P1906" s="39">
        <f>ROUNDUP(O1906+(O1906*Assumptions!M$6),-2)</f>
        <v>1318600</v>
      </c>
      <c r="Q1906" s="39">
        <f>ROUNDUP(P1906+(P1906*Assumptions!N$6),-2)</f>
        <v>1358200</v>
      </c>
      <c r="R1906" s="127">
        <f>ROUNDUP(Q1906+(Q1906*Assumptions!O$6),-2)</f>
        <v>1399000</v>
      </c>
    </row>
    <row r="1907" spans="1:18" x14ac:dyDescent="0.2">
      <c r="A1907" s="119">
        <v>205000</v>
      </c>
      <c r="B1907" s="39">
        <v>260000</v>
      </c>
      <c r="C1907" s="39">
        <v>153700</v>
      </c>
      <c r="D1907" s="832" t="s">
        <v>3063</v>
      </c>
      <c r="E1907" s="730" t="s">
        <v>2509</v>
      </c>
      <c r="F1907" s="209">
        <v>135000</v>
      </c>
      <c r="G1907" s="152">
        <f t="shared" si="1075"/>
        <v>-12.166558230318802</v>
      </c>
      <c r="H1907" s="209">
        <v>135000</v>
      </c>
      <c r="I1907" s="152">
        <f>IF(F1907=H1907,0,IF(F1907=0,100,(H1907-F1907)/F1907*100))</f>
        <v>0</v>
      </c>
      <c r="J1907" s="218">
        <v>135000</v>
      </c>
      <c r="K1907" s="39">
        <f>ROUNDUP(J1907+(J1907*Assumptions!H$6),-2)</f>
        <v>139100</v>
      </c>
      <c r="L1907" s="39">
        <f>ROUNDUP(K1907+(K1907*Assumptions!I$6),-2)</f>
        <v>143300</v>
      </c>
      <c r="M1907" s="39">
        <f>ROUNDUP(L1907+(L1907*Assumptions!J$6),-2)</f>
        <v>147600</v>
      </c>
      <c r="N1907" s="39">
        <f>ROUNDUP(M1907+(M1907*Assumptions!K$6),-2)</f>
        <v>152100</v>
      </c>
      <c r="O1907" s="39">
        <f>ROUNDUP(N1907+(N1907*Assumptions!L$6),-2)</f>
        <v>156700</v>
      </c>
      <c r="P1907" s="39">
        <f>ROUNDUP(O1907+(O1907*Assumptions!M$6),-2)</f>
        <v>161500</v>
      </c>
      <c r="Q1907" s="39">
        <f>ROUNDUP(P1907+(P1907*Assumptions!N$6),-2)</f>
        <v>166400</v>
      </c>
      <c r="R1907" s="127">
        <f>ROUNDUP(Q1907+(Q1907*Assumptions!O$6),-2)</f>
        <v>171400</v>
      </c>
    </row>
    <row r="1908" spans="1:18" x14ac:dyDescent="0.2">
      <c r="A1908" s="119">
        <v>-256700</v>
      </c>
      <c r="B1908" s="39">
        <v>191200</v>
      </c>
      <c r="C1908" s="39">
        <v>67300</v>
      </c>
      <c r="D1908" s="832" t="s">
        <v>2508</v>
      </c>
      <c r="E1908" s="730" t="s">
        <v>2510</v>
      </c>
      <c r="F1908" s="209">
        <v>191200</v>
      </c>
      <c r="G1908" s="152">
        <f>IF(C1908=F1908,0,IF(C1908=0,100,(F1908-C1908)/C1908*100))</f>
        <v>184.10104011887071</v>
      </c>
      <c r="H1908" s="209">
        <v>191200</v>
      </c>
      <c r="I1908" s="152">
        <f>IF(F1908=H1908,0,IF(F1908=0,100,(H1908-F1908)/F1908*100))</f>
        <v>0</v>
      </c>
      <c r="J1908" s="218">
        <v>191200</v>
      </c>
      <c r="K1908" s="39">
        <f t="shared" ref="K1908:R1908" si="1076">J1908</f>
        <v>191200</v>
      </c>
      <c r="L1908" s="39">
        <f t="shared" si="1076"/>
        <v>191200</v>
      </c>
      <c r="M1908" s="39">
        <f t="shared" si="1076"/>
        <v>191200</v>
      </c>
      <c r="N1908" s="39">
        <f t="shared" si="1076"/>
        <v>191200</v>
      </c>
      <c r="O1908" s="39">
        <f t="shared" si="1076"/>
        <v>191200</v>
      </c>
      <c r="P1908" s="39">
        <f t="shared" si="1076"/>
        <v>191200</v>
      </c>
      <c r="Q1908" s="39">
        <f t="shared" si="1076"/>
        <v>191200</v>
      </c>
      <c r="R1908" s="127">
        <f t="shared" si="1076"/>
        <v>191200</v>
      </c>
    </row>
    <row r="1909" spans="1:18" ht="13.5" thickBot="1" x14ac:dyDescent="0.25">
      <c r="A1909" s="119"/>
      <c r="B1909" s="39"/>
      <c r="C1909" s="39"/>
      <c r="D1909" s="265"/>
      <c r="E1909" s="265"/>
      <c r="G1909" s="152"/>
      <c r="H1909" s="207"/>
      <c r="I1909" s="152"/>
      <c r="J1909" s="218"/>
      <c r="K1909" s="39"/>
      <c r="L1909" s="39"/>
      <c r="M1909" s="39"/>
      <c r="N1909" s="39"/>
      <c r="O1909" s="39"/>
      <c r="P1909" s="39"/>
      <c r="Q1909" s="39"/>
      <c r="R1909" s="127"/>
    </row>
    <row r="1910" spans="1:18" x14ac:dyDescent="0.2">
      <c r="A1910" s="116">
        <f>SUM(A1769:A1909)</f>
        <v>2638200</v>
      </c>
      <c r="B1910" s="61">
        <f>SUM(B1769:B1909)</f>
        <v>2750900</v>
      </c>
      <c r="C1910" s="61">
        <f>SUM(C1769:C1909)</f>
        <v>2493800</v>
      </c>
      <c r="D1910" s="261"/>
      <c r="E1910" s="438" t="s">
        <v>660</v>
      </c>
      <c r="F1910" s="210">
        <f>SUM(F1769:F1909)</f>
        <v>3608900</v>
      </c>
      <c r="G1910" s="198">
        <f>IF(C1910=F1910,0,IF(C1910=0,100,(F1910-C1910)/C1910*100))</f>
        <v>44.714892934477504</v>
      </c>
      <c r="H1910" s="210">
        <f>SUM(H1769:H1909)</f>
        <v>3438700</v>
      </c>
      <c r="I1910" s="198">
        <f>IF(F1910=H1910,0,IF(F1910=0,100,(H1910-F1910)/F1910*100))</f>
        <v>-4.7161184848568816</v>
      </c>
      <c r="J1910" s="892">
        <f t="shared" ref="J1910:R1910" si="1077">SUM(J1769:J1909)</f>
        <v>3412400</v>
      </c>
      <c r="K1910" s="61">
        <f t="shared" si="1077"/>
        <v>3439900</v>
      </c>
      <c r="L1910" s="61">
        <f t="shared" si="1077"/>
        <v>3524900</v>
      </c>
      <c r="M1910" s="61">
        <f t="shared" si="1077"/>
        <v>3621400</v>
      </c>
      <c r="N1910" s="61">
        <f t="shared" si="1077"/>
        <v>3722100</v>
      </c>
      <c r="O1910" s="61">
        <f t="shared" si="1077"/>
        <v>3824000</v>
      </c>
      <c r="P1910" s="61">
        <f t="shared" si="1077"/>
        <v>3926300</v>
      </c>
      <c r="Q1910" s="61">
        <f t="shared" si="1077"/>
        <v>4029800</v>
      </c>
      <c r="R1910" s="126">
        <f t="shared" si="1077"/>
        <v>4138600</v>
      </c>
    </row>
    <row r="1911" spans="1:18" x14ac:dyDescent="0.2">
      <c r="A1911" s="119"/>
      <c r="B1911" s="39"/>
      <c r="C1911" s="39"/>
      <c r="D1911" s="2271"/>
      <c r="E1911" s="425"/>
      <c r="G1911" s="152"/>
      <c r="I1911" s="152"/>
      <c r="J1911" s="218"/>
      <c r="K1911" s="72"/>
      <c r="L1911" s="72"/>
      <c r="M1911" s="72"/>
      <c r="N1911" s="72"/>
      <c r="O1911" s="72"/>
      <c r="P1911" s="72"/>
      <c r="Q1911" s="72"/>
      <c r="R1911" s="128"/>
    </row>
    <row r="1912" spans="1:18" x14ac:dyDescent="0.2">
      <c r="A1912" s="79">
        <f>A1768-A1910</f>
        <v>-178000</v>
      </c>
      <c r="B1912" s="72">
        <f>B1768-B1910</f>
        <v>-253900</v>
      </c>
      <c r="C1912" s="72">
        <f>C1768-C1910</f>
        <v>226400</v>
      </c>
      <c r="D1912" s="261"/>
      <c r="E1912" s="596" t="s">
        <v>1203</v>
      </c>
      <c r="F1912" s="213">
        <f>F1768-F1910</f>
        <v>516100</v>
      </c>
      <c r="G1912" s="197">
        <f>IF(C1912=F1912,0,IF(C1912=0,100,(F1912-C1912)/C1912*100))</f>
        <v>127.95936395759718</v>
      </c>
      <c r="H1912" s="213">
        <f>H1768-H1910</f>
        <v>767300</v>
      </c>
      <c r="I1912" s="197">
        <f>IF(F1912=H1912,0,IF(F1912=0,100,(H1912-F1912)/F1912*100))</f>
        <v>48.672737841503583</v>
      </c>
      <c r="J1912" s="217">
        <f t="shared" ref="J1912:R1912" si="1078">J1768-J1910</f>
        <v>942600</v>
      </c>
      <c r="K1912" s="72">
        <f t="shared" si="1078"/>
        <v>1075100</v>
      </c>
      <c r="L1912" s="72">
        <f t="shared" si="1078"/>
        <v>1134800</v>
      </c>
      <c r="M1912" s="72">
        <f t="shared" si="1078"/>
        <v>1235000</v>
      </c>
      <c r="N1912" s="72">
        <f t="shared" si="1078"/>
        <v>1291000</v>
      </c>
      <c r="O1912" s="72">
        <f t="shared" si="1078"/>
        <v>1348800</v>
      </c>
      <c r="P1912" s="72">
        <f t="shared" si="1078"/>
        <v>1412300</v>
      </c>
      <c r="Q1912" s="72">
        <f t="shared" si="1078"/>
        <v>1479600</v>
      </c>
      <c r="R1912" s="128">
        <f t="shared" si="1078"/>
        <v>1534600</v>
      </c>
    </row>
    <row r="1913" spans="1:18" x14ac:dyDescent="0.2">
      <c r="A1913" s="119">
        <f>SUM(A1906:A1908)</f>
        <v>1015700</v>
      </c>
      <c r="B1913" s="39">
        <f t="shared" ref="B1913:C1913" si="1079">SUM(B1906:B1908)</f>
        <v>1537600</v>
      </c>
      <c r="C1913" s="39">
        <f t="shared" si="1079"/>
        <v>1294600</v>
      </c>
      <c r="D1913" s="2266"/>
      <c r="E1913" s="431" t="s">
        <v>6108</v>
      </c>
      <c r="F1913" s="209">
        <f>SUM(F1906:F1908)</f>
        <v>1426200</v>
      </c>
      <c r="G1913" s="152">
        <f>IF(C1913=F1913,0,IF(C1913=0,100,(F1913-C1913)/C1913*100))</f>
        <v>10.165302023791133</v>
      </c>
      <c r="H1913" s="209">
        <f t="shared" ref="H1913:Q1913" si="1080">SUM(H1906:H1908)</f>
        <v>1430200</v>
      </c>
      <c r="I1913" s="152">
        <f>IF(F1913=H1913,0,IF(F1913=0,100,(H1913-F1913)/F1913*100))</f>
        <v>0.28046557285093254</v>
      </c>
      <c r="J1913" s="218">
        <f t="shared" si="1080"/>
        <v>1430200</v>
      </c>
      <c r="K1913" s="39">
        <f t="shared" si="1080"/>
        <v>1467500</v>
      </c>
      <c r="L1913" s="39">
        <f t="shared" si="1080"/>
        <v>1505900</v>
      </c>
      <c r="M1913" s="39">
        <f t="shared" si="1080"/>
        <v>1545400</v>
      </c>
      <c r="N1913" s="39">
        <f t="shared" si="1080"/>
        <v>1586100</v>
      </c>
      <c r="O1913" s="39">
        <f t="shared" si="1080"/>
        <v>1628000</v>
      </c>
      <c r="P1913" s="39">
        <f t="shared" si="1080"/>
        <v>1671300</v>
      </c>
      <c r="Q1913" s="39">
        <f t="shared" si="1080"/>
        <v>1715800</v>
      </c>
      <c r="R1913" s="127">
        <f t="shared" ref="R1913" si="1081">SUM(R1906:R1908)</f>
        <v>1761600</v>
      </c>
    </row>
    <row r="1914" spans="1:18" s="102" customFormat="1" x14ac:dyDescent="0.2">
      <c r="A1914" s="200">
        <f>A1912+A1913</f>
        <v>837700</v>
      </c>
      <c r="B1914" s="457">
        <f>B1912+B1913</f>
        <v>1283700</v>
      </c>
      <c r="C1914" s="457">
        <f>C1912+C1913</f>
        <v>1521000</v>
      </c>
      <c r="D1914" s="603"/>
      <c r="E1914" s="598" t="s">
        <v>1993</v>
      </c>
      <c r="F1914" s="458">
        <f>F1912+F1913</f>
        <v>1942300</v>
      </c>
      <c r="G1914" s="455">
        <f>IF(C1914=F1914,0,IF(C1914=0,100,(F1914-C1914)/C1914*100))</f>
        <v>27.698882314266932</v>
      </c>
      <c r="H1914" s="458">
        <f t="shared" ref="H1914:Q1914" si="1082">H1912+H1913</f>
        <v>2197500</v>
      </c>
      <c r="I1914" s="455">
        <f>IF(F1914=H1914,0,IF(F1914=0,100,(H1914-F1914)/F1914*100))</f>
        <v>13.139061936878957</v>
      </c>
      <c r="J1914" s="894">
        <f t="shared" si="1082"/>
        <v>2372800</v>
      </c>
      <c r="K1914" s="457">
        <f t="shared" si="1082"/>
        <v>2542600</v>
      </c>
      <c r="L1914" s="457">
        <f t="shared" si="1082"/>
        <v>2640700</v>
      </c>
      <c r="M1914" s="457">
        <f t="shared" si="1082"/>
        <v>2780400</v>
      </c>
      <c r="N1914" s="457">
        <f t="shared" si="1082"/>
        <v>2877100</v>
      </c>
      <c r="O1914" s="457">
        <f t="shared" si="1082"/>
        <v>2976800</v>
      </c>
      <c r="P1914" s="457">
        <f t="shared" si="1082"/>
        <v>3083600</v>
      </c>
      <c r="Q1914" s="457">
        <f t="shared" si="1082"/>
        <v>3195400</v>
      </c>
      <c r="R1914" s="459">
        <f t="shared" ref="R1914" si="1083">R1912+R1913</f>
        <v>3296200</v>
      </c>
    </row>
    <row r="1915" spans="1:18" ht="13.5" thickBot="1" x14ac:dyDescent="0.25">
      <c r="A1915" s="82"/>
      <c r="B1915" s="94"/>
      <c r="C1915" s="99"/>
      <c r="D1915" s="2261"/>
      <c r="E1915" s="266"/>
      <c r="F1915" s="215"/>
      <c r="G1915" s="452"/>
      <c r="H1915" s="220"/>
      <c r="I1915" s="452"/>
      <c r="J1915" s="222"/>
      <c r="K1915" s="134"/>
      <c r="L1915" s="134"/>
      <c r="M1915" s="134"/>
      <c r="N1915" s="134"/>
      <c r="O1915" s="134"/>
      <c r="P1915" s="134"/>
      <c r="Q1915" s="134"/>
      <c r="R1915" s="178"/>
    </row>
    <row r="1916" spans="1:18" ht="13.5" thickTop="1" x14ac:dyDescent="0.2">
      <c r="A1916" s="443"/>
      <c r="B1916" s="135"/>
      <c r="C1916" s="179"/>
      <c r="D1916" s="179"/>
      <c r="E1916" s="179"/>
      <c r="F1916" s="179"/>
      <c r="G1916" s="453"/>
      <c r="H1916" s="214"/>
      <c r="I1916" s="453"/>
      <c r="J1916" s="216"/>
      <c r="K1916" s="140"/>
      <c r="L1916" s="140"/>
      <c r="M1916" s="140"/>
      <c r="N1916" s="140"/>
      <c r="O1916" s="140"/>
      <c r="P1916" s="140"/>
      <c r="Q1916" s="140"/>
      <c r="R1916" s="180"/>
    </row>
    <row r="1917" spans="1:18" x14ac:dyDescent="0.2">
      <c r="A1917" s="79"/>
      <c r="B1917" s="141"/>
      <c r="C1917" s="1275"/>
      <c r="D1917" s="265"/>
      <c r="E1917" s="596" t="s">
        <v>231</v>
      </c>
      <c r="F1917" s="1274"/>
      <c r="G1917" s="101"/>
      <c r="H1917" s="213"/>
      <c r="I1917" s="101"/>
      <c r="J1917" s="217"/>
      <c r="K1917" s="39"/>
      <c r="L1917" s="39"/>
      <c r="M1917" s="39"/>
      <c r="N1917" s="39"/>
      <c r="O1917" s="39"/>
      <c r="P1917" s="39"/>
      <c r="Q1917" s="39"/>
      <c r="R1917" s="127"/>
    </row>
    <row r="1918" spans="1:18" x14ac:dyDescent="0.2">
      <c r="A1918" s="119">
        <f>1209600+10400</f>
        <v>1220000</v>
      </c>
      <c r="B1918" s="39">
        <v>982300</v>
      </c>
      <c r="C1918" s="39">
        <f>ROUND(SUM('Debt-Gen'!E19:'Debt-Gen'!E23),-2)</f>
        <v>1053000</v>
      </c>
      <c r="D1918" s="265"/>
      <c r="E1918" s="425" t="str">
        <f>E1725</f>
        <v>Less Loan Principal Repayments</v>
      </c>
      <c r="F1918" s="156">
        <f>ROUND(SUM('Debt-Gen'!G19:'Debt-Gen'!G23),-2)</f>
        <v>1127400</v>
      </c>
      <c r="G1918" s="101"/>
      <c r="H1918" s="39">
        <f>ROUND(SUM('Debt-Gen'!I19:'Debt-Gen'!I23),-2)</f>
        <v>1205600</v>
      </c>
      <c r="I1918" s="101"/>
      <c r="J1918" s="218">
        <f>ROUND(SUM('Debt-Gen'!K19:'Debt-Gen'!K23),-2)</f>
        <v>1111500</v>
      </c>
      <c r="K1918" s="39">
        <f>ROUND(SUM('Debt-Gen'!M19:'Debt-Gen'!M23),-2)</f>
        <v>193900</v>
      </c>
      <c r="L1918" s="39">
        <f>ROUND(SUM('Debt-Gen'!O19:'Debt-Gen'!O23),-2)</f>
        <v>0</v>
      </c>
      <c r="M1918" s="39">
        <f>ROUND(SUM('Debt-Gen'!Q19:'Debt-Gen'!Q23),-2)</f>
        <v>0</v>
      </c>
      <c r="N1918" s="39">
        <f>ROUND(SUM('Debt-Gen'!S19:'Debt-Gen'!S23),-2)</f>
        <v>0</v>
      </c>
      <c r="O1918" s="39">
        <f>ROUND(SUM('Debt-Gen'!U19:'Debt-Gen'!U23),-2)</f>
        <v>0</v>
      </c>
      <c r="P1918" s="39">
        <f>ROUND(SUM('Debt-Gen'!W19:'Debt-Gen'!W23),-2)</f>
        <v>0</v>
      </c>
      <c r="Q1918" s="207">
        <f>ROUND(SUM('Debt-Gen'!Y19:'Debt-Gen'!Y23),-2)</f>
        <v>0</v>
      </c>
      <c r="R1918" s="208">
        <f>ROUND(SUM('Debt-Gen'!AA19:'Debt-Gen'!AA23),-2)</f>
        <v>0</v>
      </c>
    </row>
    <row r="1919" spans="1:18" x14ac:dyDescent="0.2">
      <c r="A1919" s="119">
        <v>827400</v>
      </c>
      <c r="B1919" s="39">
        <v>1496000</v>
      </c>
      <c r="C1919" s="39">
        <f>SUM('Res-Gen'!B241:B243)</f>
        <v>1721900</v>
      </c>
      <c r="D1919" s="265"/>
      <c r="E1919" s="425" t="str">
        <f>E1726</f>
        <v>Less Transfer to Reserves</v>
      </c>
      <c r="F1919" s="209">
        <f>SUM('Res-Gen'!E241:E243)</f>
        <v>814900</v>
      </c>
      <c r="G1919" s="101"/>
      <c r="H1919" s="209">
        <f>SUM('Res-Gen'!H241:H243)</f>
        <v>991900</v>
      </c>
      <c r="I1919" s="101"/>
      <c r="J1919" s="218">
        <f>SUM('Res-Gen'!K241:K243)</f>
        <v>1261300</v>
      </c>
      <c r="K1919" s="39">
        <f>SUM('Res-Gen'!N241:N243)</f>
        <v>2348700</v>
      </c>
      <c r="L1919" s="39">
        <f>SUM('Res-Gen'!Q241:Q243)</f>
        <v>2640700</v>
      </c>
      <c r="M1919" s="39">
        <f>SUM('Res-Gen'!T241:T243)</f>
        <v>2780400</v>
      </c>
      <c r="N1919" s="39">
        <f>SUM('Res-Gen'!W241:W243)</f>
        <v>2877100</v>
      </c>
      <c r="O1919" s="39">
        <f>SUM('Res-Gen'!Z241:Z243)</f>
        <v>2976800</v>
      </c>
      <c r="P1919" s="39">
        <f>SUM('Res-Gen'!AC241:AC243)</f>
        <v>3083600</v>
      </c>
      <c r="Q1919" s="39">
        <f>SUM('Res-Gen'!AF241:AF243)</f>
        <v>3195400</v>
      </c>
      <c r="R1919" s="127">
        <f>SUM('Res-Gen'!AI241:AI243)</f>
        <v>3296200</v>
      </c>
    </row>
    <row r="1920" spans="1:18" x14ac:dyDescent="0.2">
      <c r="A1920" s="119">
        <v>576600</v>
      </c>
      <c r="B1920" s="39">
        <v>1411800</v>
      </c>
      <c r="C1920" s="39">
        <f>SUM('Res-Gen'!C241:C243)</f>
        <v>1403900</v>
      </c>
      <c r="D1920" s="152"/>
      <c r="E1920" s="425" t="str">
        <f>E1727</f>
        <v>Add Transfer from Reserves</v>
      </c>
      <c r="F1920" s="209">
        <f>SUM('Res-Gen'!F240:F243)</f>
        <v>602600</v>
      </c>
      <c r="G1920" s="2271"/>
      <c r="H1920" s="209">
        <f>SUM('Res-Gen'!I241:I243)</f>
        <v>100000</v>
      </c>
      <c r="I1920" s="2271"/>
      <c r="J1920" s="218">
        <f>SUM('Res-Gen'!L241:L243)</f>
        <v>105000</v>
      </c>
      <c r="K1920" s="39">
        <f>SUM('Res-Gen'!O241:O243)</f>
        <v>2000000</v>
      </c>
      <c r="L1920" s="39">
        <f>SUM('Res-Gen'!R241:R243)</f>
        <v>116000</v>
      </c>
      <c r="M1920" s="39">
        <f>SUM('Res-Gen'!U241:U243)</f>
        <v>2321000</v>
      </c>
      <c r="N1920" s="39">
        <f>SUM('Res-Gen'!X241:X243)</f>
        <v>2410000</v>
      </c>
      <c r="O1920" s="39">
        <f>SUM('Res-Gen'!AA241:AA243)</f>
        <v>2502000</v>
      </c>
      <c r="P1920" s="39">
        <f>SUM('Res-Gen'!AD241:AD243)</f>
        <v>2598000</v>
      </c>
      <c r="Q1920" s="39">
        <f>SUM('Res-Gen'!AG241:AG243)</f>
        <v>2697000</v>
      </c>
      <c r="R1920" s="127">
        <f>SUM('Res-Gen'!AJ241:AJ243)</f>
        <v>2801000</v>
      </c>
    </row>
    <row r="1921" spans="1:18" x14ac:dyDescent="0.2">
      <c r="A1921" s="119">
        <v>643500</v>
      </c>
      <c r="B1921" s="39">
        <v>212500</v>
      </c>
      <c r="C1921" s="39">
        <f>'Cap Inc'!B106</f>
        <v>0</v>
      </c>
      <c r="D1921" s="265"/>
      <c r="E1921" s="425" t="str">
        <f>E1728</f>
        <v>Add Capital Income</v>
      </c>
      <c r="F1921" s="209">
        <f>'Cap Inc'!E106</f>
        <v>0</v>
      </c>
      <c r="G1921" s="2271"/>
      <c r="H1921" s="209">
        <v>0</v>
      </c>
      <c r="I1921" s="2271"/>
      <c r="J1921" s="218">
        <v>0</v>
      </c>
      <c r="K1921" s="39">
        <v>0</v>
      </c>
      <c r="L1921" s="39">
        <v>0</v>
      </c>
      <c r="M1921" s="39">
        <v>0</v>
      </c>
      <c r="N1921" s="39">
        <v>0</v>
      </c>
      <c r="O1921" s="39">
        <v>0</v>
      </c>
      <c r="P1921" s="39">
        <v>0</v>
      </c>
      <c r="Q1921" s="39">
        <v>0</v>
      </c>
      <c r="R1921" s="127">
        <v>0</v>
      </c>
    </row>
    <row r="1922" spans="1:18" x14ac:dyDescent="0.2">
      <c r="A1922" s="119">
        <v>10400</v>
      </c>
      <c r="B1922" s="39">
        <v>429700</v>
      </c>
      <c r="C1922" s="39">
        <f>SUM('Cap-Gen'!F206:F207)</f>
        <v>150000</v>
      </c>
      <c r="D1922" s="265"/>
      <c r="E1922" s="425" t="str">
        <f>E1729</f>
        <v>Less Capital Expenditure</v>
      </c>
      <c r="F1922" s="209">
        <f>SUM('Cap-Gen'!G206:G207)</f>
        <v>502600</v>
      </c>
      <c r="G1922" s="2271"/>
      <c r="H1922" s="209">
        <f>SUM('Cap-Gen'!H206)</f>
        <v>100000</v>
      </c>
      <c r="I1922" s="2271"/>
      <c r="J1922" s="218">
        <f>SUM('Cap-Gen'!I206)</f>
        <v>105000</v>
      </c>
      <c r="K1922" s="39">
        <f>SUM('Cap-Gen'!J206)</f>
        <v>2000000</v>
      </c>
      <c r="L1922" s="39">
        <f>SUM('Cap-Gen'!K206)</f>
        <v>116000</v>
      </c>
      <c r="M1922" s="39">
        <f>SUM('Cap-Gen'!L206)</f>
        <v>121000</v>
      </c>
      <c r="N1922" s="39">
        <f>SUM('Cap-Gen'!M206)</f>
        <v>126000</v>
      </c>
      <c r="O1922" s="39">
        <f>SUM('Cap-Gen'!N206)</f>
        <v>131000</v>
      </c>
      <c r="P1922" s="39">
        <f>SUM('Cap-Gen'!O206)</f>
        <v>136000</v>
      </c>
      <c r="Q1922" s="39">
        <f>SUM('Cap-Gen'!P206)</f>
        <v>141000</v>
      </c>
      <c r="R1922" s="127">
        <f>SUM('Cap-Gen'!Q206)</f>
        <v>147000</v>
      </c>
    </row>
    <row r="1923" spans="1:18" x14ac:dyDescent="0.2">
      <c r="A1923" s="119"/>
      <c r="B1923" s="39"/>
      <c r="C1923" s="39"/>
      <c r="D1923" s="265"/>
      <c r="E1923" s="265"/>
      <c r="G1923" s="692"/>
      <c r="I1923" s="692"/>
      <c r="J1923" s="218"/>
      <c r="K1923" s="39"/>
      <c r="L1923" s="39"/>
      <c r="M1923" s="39"/>
      <c r="N1923" s="39"/>
      <c r="O1923" s="39"/>
      <c r="P1923" s="39"/>
      <c r="Q1923" s="39"/>
      <c r="R1923" s="127"/>
    </row>
    <row r="1924" spans="1:18" s="102" customFormat="1" x14ac:dyDescent="0.2">
      <c r="A1924" s="200">
        <f>A1914-A1918-A1919+A1920++A1921-A1922</f>
        <v>0</v>
      </c>
      <c r="B1924" s="457">
        <f>B1914-B1918-B1919+B1920++B1921-B1922</f>
        <v>0</v>
      </c>
      <c r="C1924" s="457">
        <f>C1914-C1918-C1919+C1920++C1921-C1922</f>
        <v>0</v>
      </c>
      <c r="D1924" s="612"/>
      <c r="E1924" s="598" t="s">
        <v>2901</v>
      </c>
      <c r="F1924" s="458">
        <f>F1914-F1918-F1919+F1920++F1921-F1922</f>
        <v>100000</v>
      </c>
      <c r="G1924" s="2271"/>
      <c r="H1924" s="458">
        <f t="shared" ref="H1924:Q1924" si="1084">H1914-H1918-H1919+H1920++H1921-H1922</f>
        <v>0</v>
      </c>
      <c r="I1924" s="2271"/>
      <c r="J1924" s="894">
        <f t="shared" si="1084"/>
        <v>0</v>
      </c>
      <c r="K1924" s="457">
        <f t="shared" si="1084"/>
        <v>0</v>
      </c>
      <c r="L1924" s="457">
        <f t="shared" si="1084"/>
        <v>0</v>
      </c>
      <c r="M1924" s="457">
        <f t="shared" si="1084"/>
        <v>2200000</v>
      </c>
      <c r="N1924" s="457">
        <f t="shared" si="1084"/>
        <v>2284000</v>
      </c>
      <c r="O1924" s="457">
        <f t="shared" si="1084"/>
        <v>2371000</v>
      </c>
      <c r="P1924" s="457">
        <f t="shared" si="1084"/>
        <v>2462000</v>
      </c>
      <c r="Q1924" s="457">
        <f t="shared" si="1084"/>
        <v>2556000</v>
      </c>
      <c r="R1924" s="459">
        <f t="shared" ref="R1924" si="1085">R1914-R1918-R1919+R1920++R1921-R1922</f>
        <v>2654000</v>
      </c>
    </row>
    <row r="1925" spans="1:18" ht="13.5" thickBot="1" x14ac:dyDescent="0.25">
      <c r="A1925" s="82"/>
      <c r="B1925" s="147"/>
      <c r="C1925" s="99"/>
      <c r="D1925" s="263"/>
      <c r="E1925" s="263"/>
      <c r="F1925" s="215"/>
      <c r="G1925" s="215"/>
      <c r="H1925" s="215"/>
      <c r="I1925" s="215"/>
      <c r="J1925" s="900"/>
      <c r="K1925" s="74"/>
      <c r="L1925" s="74"/>
      <c r="M1925" s="74"/>
      <c r="N1925" s="74"/>
      <c r="O1925" s="74"/>
      <c r="P1925" s="74"/>
      <c r="Q1925" s="74"/>
      <c r="R1925" s="182"/>
    </row>
    <row r="1926" spans="1:18" s="110" customFormat="1" ht="14.25" thickTop="1" thickBot="1" x14ac:dyDescent="0.25">
      <c r="A1926" s="83"/>
      <c r="B1926" s="83"/>
      <c r="C1926" s="83"/>
      <c r="D1926" s="267"/>
      <c r="E1926" s="267"/>
      <c r="F1926" s="217"/>
      <c r="G1926" s="217"/>
      <c r="H1926" s="217"/>
      <c r="I1926" s="217"/>
      <c r="J1926" s="217"/>
      <c r="K1926" s="217"/>
    </row>
    <row r="1927" spans="1:18" s="100" customFormat="1" ht="18.75" customHeight="1" thickTop="1" thickBot="1" x14ac:dyDescent="0.3">
      <c r="A1927" s="2723" t="s">
        <v>573</v>
      </c>
      <c r="B1927" s="2724"/>
      <c r="C1927" s="2724"/>
      <c r="D1927" s="2724"/>
      <c r="E1927" s="2724"/>
      <c r="F1927" s="2724"/>
      <c r="G1927" s="2724"/>
      <c r="H1927" s="2724"/>
      <c r="I1927" s="2724"/>
      <c r="J1927" s="2724"/>
      <c r="K1927" s="2724"/>
      <c r="L1927" s="2724"/>
      <c r="M1927" s="2724"/>
      <c r="N1927" s="2724"/>
      <c r="O1927" s="2724"/>
      <c r="P1927" s="2724"/>
      <c r="Q1927" s="2724"/>
      <c r="R1927" s="2725"/>
    </row>
    <row r="1928" spans="1:18" s="52" customFormat="1" x14ac:dyDescent="0.2">
      <c r="A1928" s="50" t="str">
        <f t="shared" ref="A1928:C1929" si="1086">A2</f>
        <v>ACTUAL</v>
      </c>
      <c r="B1928" s="428" t="str">
        <f t="shared" si="1086"/>
        <v>ACTUAL</v>
      </c>
      <c r="C1928" s="428" t="str">
        <f t="shared" si="1086"/>
        <v>ACTUAL</v>
      </c>
      <c r="D1928" s="428" t="str">
        <f>D1735</f>
        <v>LEDGER</v>
      </c>
      <c r="E1928" s="513" t="str">
        <f>E1735</f>
        <v>BUDGET ITEMS</v>
      </c>
      <c r="F1928" s="2726" t="s">
        <v>2628</v>
      </c>
      <c r="G1928" s="2727"/>
      <c r="H1928" s="2727"/>
      <c r="I1928" s="2727"/>
      <c r="J1928" s="2727"/>
      <c r="K1928" s="2727"/>
      <c r="L1928" s="2727"/>
      <c r="M1928" s="2727"/>
      <c r="N1928" s="2727"/>
      <c r="O1928" s="2727"/>
      <c r="P1928" s="2727"/>
      <c r="Q1928" s="2727"/>
      <c r="R1928" s="2728"/>
    </row>
    <row r="1929" spans="1:18" s="29" customFormat="1" ht="13.5" thickBot="1" x14ac:dyDescent="0.25">
      <c r="A1929" s="230" t="str">
        <f t="shared" si="1086"/>
        <v>2011/12</v>
      </c>
      <c r="B1929" s="240" t="str">
        <f t="shared" si="1086"/>
        <v>2012/13</v>
      </c>
      <c r="C1929" s="84" t="str">
        <f t="shared" si="1086"/>
        <v>2013/14</v>
      </c>
      <c r="D1929" s="429" t="s">
        <v>3095</v>
      </c>
      <c r="E1929" s="419"/>
      <c r="F1929" s="429" t="str">
        <f>F3</f>
        <v>2014/15</v>
      </c>
      <c r="G1929" s="56" t="str">
        <f>'Cash-WW'!$E$3</f>
        <v xml:space="preserve">% </v>
      </c>
      <c r="H1929" s="429" t="str">
        <f>H3</f>
        <v>2015/16</v>
      </c>
      <c r="I1929" s="56" t="str">
        <f>'Cash-WW'!$E$3</f>
        <v xml:space="preserve">% </v>
      </c>
      <c r="J1929" s="883" t="str">
        <f t="shared" ref="J1929:R1929" si="1087">J3</f>
        <v>2016/17</v>
      </c>
      <c r="K1929" s="240" t="str">
        <f t="shared" si="1087"/>
        <v>2017/18</v>
      </c>
      <c r="L1929" s="240" t="str">
        <f t="shared" si="1087"/>
        <v>2018/19</v>
      </c>
      <c r="M1929" s="240" t="str">
        <f t="shared" si="1087"/>
        <v>2019/20</v>
      </c>
      <c r="N1929" s="240" t="str">
        <f t="shared" si="1087"/>
        <v>2020/21</v>
      </c>
      <c r="O1929" s="240" t="str">
        <f t="shared" si="1087"/>
        <v>2021/22</v>
      </c>
      <c r="P1929" s="240" t="str">
        <f t="shared" si="1087"/>
        <v>2022/23</v>
      </c>
      <c r="Q1929" s="240" t="str">
        <f t="shared" si="1087"/>
        <v>2023/24</v>
      </c>
      <c r="R1929" s="635" t="str">
        <f t="shared" si="1087"/>
        <v>2024/25</v>
      </c>
    </row>
    <row r="1930" spans="1:18" x14ac:dyDescent="0.2">
      <c r="A1930" s="119"/>
      <c r="B1930" s="85"/>
      <c r="C1930" s="39"/>
      <c r="D1930" s="2265"/>
      <c r="E1930" s="2265"/>
      <c r="F1930" s="39"/>
      <c r="G1930" s="152"/>
      <c r="H1930" s="39"/>
      <c r="I1930" s="152"/>
      <c r="J1930" s="110"/>
      <c r="K1930" s="39"/>
      <c r="L1930" s="39"/>
      <c r="M1930" s="39"/>
      <c r="N1930" s="39"/>
      <c r="O1930" s="39"/>
      <c r="P1930" s="39"/>
      <c r="Q1930" s="39"/>
      <c r="R1930" s="127"/>
    </row>
    <row r="1931" spans="1:18" x14ac:dyDescent="0.2">
      <c r="A1931" s="119"/>
      <c r="B1931" s="85"/>
      <c r="C1931" s="39"/>
      <c r="D1931" s="2265"/>
      <c r="E1931" s="114" t="s">
        <v>1261</v>
      </c>
      <c r="F1931" s="39"/>
      <c r="G1931" s="152"/>
      <c r="H1931" s="39"/>
      <c r="I1931" s="152"/>
      <c r="J1931" s="110"/>
      <c r="K1931" s="39"/>
      <c r="L1931" s="39"/>
      <c r="M1931" s="39"/>
      <c r="N1931" s="39"/>
      <c r="O1931" s="39"/>
      <c r="P1931" s="39"/>
      <c r="Q1931" s="39"/>
      <c r="R1931" s="127"/>
    </row>
    <row r="1932" spans="1:18" x14ac:dyDescent="0.2">
      <c r="A1932" s="119"/>
      <c r="B1932" s="85"/>
      <c r="C1932" s="39"/>
      <c r="D1932" s="2265"/>
      <c r="E1932" s="430" t="s">
        <v>77</v>
      </c>
      <c r="G1932" s="152"/>
      <c r="I1932" s="152"/>
      <c r="J1932" s="218"/>
      <c r="K1932" s="39"/>
      <c r="L1932" s="39"/>
      <c r="M1932" s="39"/>
      <c r="N1932" s="39"/>
      <c r="O1932" s="39"/>
      <c r="P1932" s="39"/>
      <c r="Q1932" s="39"/>
      <c r="R1932" s="127"/>
    </row>
    <row r="1933" spans="1:18" x14ac:dyDescent="0.2">
      <c r="A1933" s="119">
        <v>5919400</v>
      </c>
      <c r="B1933" s="39">
        <v>6497100</v>
      </c>
      <c r="C1933" s="39">
        <v>6810300</v>
      </c>
      <c r="D1933" s="832" t="s">
        <v>2421</v>
      </c>
      <c r="E1933" s="509" t="s">
        <v>396</v>
      </c>
      <c r="F1933" s="209">
        <f>5893000+20000</f>
        <v>5913000</v>
      </c>
      <c r="G1933" s="152">
        <f>IF(C1933=F1933,0,IF(C1933=0,100,(F1933-C1933)/C1933*100))</f>
        <v>-13.175631029470066</v>
      </c>
      <c r="H1933" s="209">
        <f>ROUND(Assumptions!F28*Assumptions!F25+Assumptions!F29*Assumptions!F26,-3)</f>
        <v>6070000</v>
      </c>
      <c r="I1933" s="152">
        <f>IF(F1933=H1933,0,IF(F1933=0,100,(H1933-F1933)/F1933*100))</f>
        <v>2.6551665821072215</v>
      </c>
      <c r="J1933" s="207">
        <f>ROUND(Assumptions!G28*Assumptions!G25+Assumptions!G29*Assumptions!G26,-3)</f>
        <v>6273000</v>
      </c>
      <c r="K1933" s="207">
        <f>ROUND(Assumptions!H28*Assumptions!H25+Assumptions!H29*Assumptions!H26,-3)</f>
        <v>6479000</v>
      </c>
      <c r="L1933" s="207">
        <f>ROUND(Assumptions!I28*Assumptions!I25+Assumptions!I29*Assumptions!I26,-3)</f>
        <v>6702000</v>
      </c>
      <c r="M1933" s="207">
        <f>ROUND(Assumptions!J28*Assumptions!J25+Assumptions!J29*Assumptions!J26,-3)</f>
        <v>6926000</v>
      </c>
      <c r="N1933" s="207">
        <f>ROUND(Assumptions!K28*Assumptions!K25+Assumptions!K29*Assumptions!K26,-3)</f>
        <v>7153000</v>
      </c>
      <c r="O1933" s="207">
        <f>ROUND(Assumptions!L28*Assumptions!L25+Assumptions!L29*Assumptions!L26,-3)</f>
        <v>7397000</v>
      </c>
      <c r="P1933" s="207">
        <f>ROUND(Assumptions!M28*Assumptions!M25+Assumptions!M29*Assumptions!M26,-3)</f>
        <v>7643000</v>
      </c>
      <c r="Q1933" s="207">
        <f>ROUND(Assumptions!N28*Assumptions!N25+Assumptions!N29*Assumptions!N26,-3)</f>
        <v>7893000</v>
      </c>
      <c r="R1933" s="208">
        <f>ROUND(Assumptions!O28*Assumptions!O25+Assumptions!O29*Assumptions!O26,-3)</f>
        <v>8159000</v>
      </c>
    </row>
    <row r="1934" spans="1:18" x14ac:dyDescent="0.2">
      <c r="A1934" s="119">
        <v>-166500</v>
      </c>
      <c r="B1934" s="39">
        <v>-170100</v>
      </c>
      <c r="C1934" s="39">
        <v>-169100</v>
      </c>
      <c r="D1934" s="832" t="s">
        <v>811</v>
      </c>
      <c r="E1934" s="509" t="s">
        <v>280</v>
      </c>
      <c r="F1934" s="209">
        <f>-171000+16500</f>
        <v>-154500</v>
      </c>
      <c r="G1934" s="152">
        <f>IF(C1934=F1934,0,IF(C1934=0,100,(F1934-C1934)/C1934*100))</f>
        <v>-8.6339444115907735</v>
      </c>
      <c r="H1934" s="209">
        <v>-154500</v>
      </c>
      <c r="I1934" s="152">
        <f>IF(F1934=H1934,0,IF(F1934=0,100,(H1934-F1934)/F1934*100))</f>
        <v>0</v>
      </c>
      <c r="J1934" s="207">
        <v>-171000</v>
      </c>
      <c r="K1934" s="207">
        <f>ROUND(J1934+(J1934*Assumptions!H$10),-3)</f>
        <v>-172000</v>
      </c>
      <c r="L1934" s="207">
        <f>ROUND(K1934+(K1934*Assumptions!I$10),-3)</f>
        <v>-173000</v>
      </c>
      <c r="M1934" s="207">
        <f>ROUND(L1934+(L1934*Assumptions!J$10),-3)</f>
        <v>-174000</v>
      </c>
      <c r="N1934" s="207">
        <f>ROUND(M1934+(M1934*Assumptions!K$10),-3)</f>
        <v>-175000</v>
      </c>
      <c r="O1934" s="207">
        <f>ROUND(N1934+(N1934*Assumptions!L$10),-3)</f>
        <v>-176000</v>
      </c>
      <c r="P1934" s="207">
        <f>ROUND(O1934+(O1934*Assumptions!M$10),-3)</f>
        <v>-177000</v>
      </c>
      <c r="Q1934" s="207">
        <f>ROUND(P1934+(P1934*Assumptions!N$10),-3)</f>
        <v>-178000</v>
      </c>
      <c r="R1934" s="208">
        <f>ROUND(Q1934+(Q1934*Assumptions!O$10),-3)</f>
        <v>-179000</v>
      </c>
    </row>
    <row r="1935" spans="1:18" x14ac:dyDescent="0.2">
      <c r="A1935" s="119">
        <v>-136200</v>
      </c>
      <c r="B1935" s="39">
        <v>-139200</v>
      </c>
      <c r="C1935" s="39">
        <v>-138400</v>
      </c>
      <c r="D1935" s="832" t="s">
        <v>249</v>
      </c>
      <c r="E1935" s="1042" t="s">
        <v>6413</v>
      </c>
      <c r="F1935" s="209">
        <f>-140000+13500</f>
        <v>-126500</v>
      </c>
      <c r="G1935" s="152">
        <f t="shared" ref="G1935:G1940" si="1088">IF(C1935=F1935,0,IF(C1935=0,100,(F1935-C1935)/C1935*100))</f>
        <v>-8.598265895953757</v>
      </c>
      <c r="H1935" s="209">
        <v>-126500</v>
      </c>
      <c r="I1935" s="152">
        <f>IF(F1935=H1935,0,IF(F1935=0,100,(H1935-F1935)/F1935*100))</f>
        <v>0</v>
      </c>
      <c r="J1935" s="218">
        <v>-141000</v>
      </c>
      <c r="K1935" s="39">
        <f>ROUND(J1935+(J1935*Assumptions!H$10),-3)</f>
        <v>-142000</v>
      </c>
      <c r="L1935" s="39">
        <f>ROUND(K1935+(K1935*Assumptions!I$10),-3)</f>
        <v>-143000</v>
      </c>
      <c r="M1935" s="39">
        <f>ROUND(L1935+(L1935*Assumptions!J$10),-3)</f>
        <v>-144000</v>
      </c>
      <c r="N1935" s="39">
        <f>ROUND(M1935+(M1935*Assumptions!K$10),-3)</f>
        <v>-145000</v>
      </c>
      <c r="O1935" s="39">
        <f>ROUND(N1935+(N1935*Assumptions!L$10),-3)</f>
        <v>-146000</v>
      </c>
      <c r="P1935" s="39">
        <f>ROUND(O1935+(O1935*Assumptions!M$10),-3)</f>
        <v>-147000</v>
      </c>
      <c r="Q1935" s="39">
        <f>ROUND(P1935+(P1935*Assumptions!N$10),-3)</f>
        <v>-148000</v>
      </c>
      <c r="R1935" s="127">
        <f>ROUND(Q1935+(Q1935*Assumptions!O$10),-3)</f>
        <v>-149000</v>
      </c>
    </row>
    <row r="1936" spans="1:18" x14ac:dyDescent="0.2">
      <c r="A1936" s="119">
        <v>17200</v>
      </c>
      <c r="B1936" s="39">
        <v>18300</v>
      </c>
      <c r="C1936" s="39">
        <v>20300</v>
      </c>
      <c r="D1936" s="832" t="s">
        <v>812</v>
      </c>
      <c r="E1936" s="509" t="s">
        <v>1246</v>
      </c>
      <c r="F1936" s="209">
        <f>ROUND(Assumptions!E30*Assumptions!E27,-3)</f>
        <v>22000</v>
      </c>
      <c r="G1936" s="152">
        <f t="shared" si="1088"/>
        <v>8.3743842364532011</v>
      </c>
      <c r="H1936" s="209">
        <f>ROUND(Assumptions!F30*Assumptions!F27,-3)</f>
        <v>23000</v>
      </c>
      <c r="I1936" s="152">
        <f>IF(F1936=H1936,0,IF(F1936=0,100,(H1936-F1936)/F1936*100))</f>
        <v>4.5454545454545459</v>
      </c>
      <c r="J1936" s="207">
        <f>ROUND(Assumptions!G30*Assumptions!G27,-3)</f>
        <v>23000</v>
      </c>
      <c r="K1936" s="39">
        <f>ROUND(Assumptions!H30*Assumptions!H27,-3)</f>
        <v>24000</v>
      </c>
      <c r="L1936" s="39">
        <f>ROUND(Assumptions!I30*Assumptions!I27,-3)</f>
        <v>25000</v>
      </c>
      <c r="M1936" s="39">
        <f>ROUND(Assumptions!J30*Assumptions!J27,-3)</f>
        <v>25000</v>
      </c>
      <c r="N1936" s="39">
        <f>ROUND(Assumptions!K30*Assumptions!K27,-3)</f>
        <v>26000</v>
      </c>
      <c r="O1936" s="39">
        <f>ROUND(Assumptions!L30*Assumptions!L27,-3)</f>
        <v>26000</v>
      </c>
      <c r="P1936" s="39">
        <f>ROUND(Assumptions!M30*Assumptions!M27,-3)</f>
        <v>27000</v>
      </c>
      <c r="Q1936" s="39">
        <f>ROUND(Assumptions!N30*Assumptions!N27,-3)</f>
        <v>27000</v>
      </c>
      <c r="R1936" s="127">
        <f>ROUND(Assumptions!O30*Assumptions!O27,-3)</f>
        <v>28000</v>
      </c>
    </row>
    <row r="1937" spans="1:18" x14ac:dyDescent="0.2">
      <c r="A1937" s="119"/>
      <c r="B1937" s="39"/>
      <c r="C1937" s="39"/>
      <c r="D1937" s="832"/>
      <c r="E1937" s="505" t="s">
        <v>1526</v>
      </c>
      <c r="G1937" s="152"/>
      <c r="I1937" s="152"/>
      <c r="J1937" s="218"/>
      <c r="K1937" s="39"/>
      <c r="L1937" s="39"/>
      <c r="M1937" s="39"/>
      <c r="N1937" s="39"/>
      <c r="O1937" s="39"/>
      <c r="P1937" s="39"/>
      <c r="Q1937" s="39"/>
      <c r="R1937" s="127"/>
    </row>
    <row r="1938" spans="1:18" x14ac:dyDescent="0.2">
      <c r="A1938" s="119">
        <v>166500</v>
      </c>
      <c r="B1938" s="39">
        <v>170100</v>
      </c>
      <c r="C1938" s="39">
        <v>169100</v>
      </c>
      <c r="D1938" s="832" t="s">
        <v>2356</v>
      </c>
      <c r="E1938" s="509" t="s">
        <v>1566</v>
      </c>
      <c r="F1938" s="209">
        <f>148500+2000</f>
        <v>150500</v>
      </c>
      <c r="G1938" s="152">
        <f t="shared" si="1088"/>
        <v>-10.999408633944412</v>
      </c>
      <c r="H1938" s="209">
        <f>ROUND(-H1934/11*10,-2)</f>
        <v>140500</v>
      </c>
      <c r="I1938" s="152">
        <f>IF(F1938=H1938,0,IF(F1938=0,100,(H1938-F1938)/F1938*100))</f>
        <v>-6.6445182724252501</v>
      </c>
      <c r="J1938" s="209">
        <f t="shared" ref="J1938:R1938" si="1089">ROUND(-J1934/11*10,-2)</f>
        <v>155500</v>
      </c>
      <c r="K1938" s="39">
        <f t="shared" si="1089"/>
        <v>156400</v>
      </c>
      <c r="L1938" s="207">
        <f t="shared" si="1089"/>
        <v>157300</v>
      </c>
      <c r="M1938" s="207">
        <f t="shared" si="1089"/>
        <v>158200</v>
      </c>
      <c r="N1938" s="207">
        <f t="shared" si="1089"/>
        <v>159100</v>
      </c>
      <c r="O1938" s="207">
        <f t="shared" si="1089"/>
        <v>160000</v>
      </c>
      <c r="P1938" s="207">
        <f t="shared" si="1089"/>
        <v>160900</v>
      </c>
      <c r="Q1938" s="39">
        <f t="shared" si="1089"/>
        <v>161800</v>
      </c>
      <c r="R1938" s="127">
        <f t="shared" si="1089"/>
        <v>162700</v>
      </c>
    </row>
    <row r="1939" spans="1:18" x14ac:dyDescent="0.2">
      <c r="A1939" s="119"/>
      <c r="B1939" s="39"/>
      <c r="C1939" s="39"/>
      <c r="D1939" s="832"/>
      <c r="E1939" s="430" t="s">
        <v>3104</v>
      </c>
      <c r="G1939" s="152"/>
      <c r="I1939" s="152"/>
      <c r="J1939" s="218"/>
      <c r="K1939" s="39"/>
      <c r="L1939" s="39"/>
      <c r="M1939" s="39"/>
      <c r="N1939" s="39"/>
      <c r="O1939" s="39"/>
      <c r="P1939" s="39"/>
      <c r="Q1939" s="39"/>
      <c r="R1939" s="127"/>
    </row>
    <row r="1940" spans="1:18" x14ac:dyDescent="0.2">
      <c r="A1940" s="119">
        <v>65400</v>
      </c>
      <c r="B1940" s="39">
        <v>25200</v>
      </c>
      <c r="C1940" s="39">
        <v>44300</v>
      </c>
      <c r="D1940" s="832" t="s">
        <v>2357</v>
      </c>
      <c r="E1940" s="405" t="s">
        <v>400</v>
      </c>
      <c r="F1940" s="209">
        <f>30000+20000-2000</f>
        <v>48000</v>
      </c>
      <c r="G1940" s="152">
        <f t="shared" si="1088"/>
        <v>8.3521444695259603</v>
      </c>
      <c r="H1940" s="209">
        <f>ROUND(IF('Res-Bal'!G153&gt;0,'Res-Bal'!G153*0.05/2,0),-3)</f>
        <v>32000</v>
      </c>
      <c r="I1940" s="152">
        <f>IF(F1940=H1940,0,IF(F1940=0,100,(H1940-F1940)/F1940*100))</f>
        <v>-33.333333333333329</v>
      </c>
      <c r="J1940" s="218">
        <f>ROUND(IF('Res-Bal'!J153&gt;0,'Res-Bal'!J153*0.05/2,0),-3)</f>
        <v>35000</v>
      </c>
      <c r="K1940" s="39">
        <f>ROUND(IF('Res-Bal'!M153&gt;0,'Res-Bal'!M153*0.05/2,0),-3)</f>
        <v>19000</v>
      </c>
      <c r="L1940" s="39">
        <f>ROUND(IF('Res-Bal'!P153&gt;0,'Res-Bal'!P153*0.05/2,0),-3)</f>
        <v>11000</v>
      </c>
      <c r="M1940" s="39">
        <f>ROUND(IF('Res-Bal'!S153&gt;0,'Res-Bal'!S153*0.05/2,0),-3)</f>
        <v>11000</v>
      </c>
      <c r="N1940" s="39">
        <f>ROUND(IF('Res-Bal'!V153&gt;0,'Res-Bal'!V153*0.05/2,0),-3)</f>
        <v>21000</v>
      </c>
      <c r="O1940" s="39">
        <f>ROUND(IF('Res-Bal'!Y153&gt;0,'Res-Bal'!Y153*0.05/2,0),-3)</f>
        <v>31000</v>
      </c>
      <c r="P1940" s="39">
        <f>ROUND(IF('Res-Bal'!AB153&gt;0,'Res-Bal'!AB153*0.05/2,0),-3)</f>
        <v>21000</v>
      </c>
      <c r="Q1940" s="39">
        <f>ROUND(IF('Res-Bal'!AE153&gt;0,'Res-Bal'!AE153*0.05/2,0),-3)</f>
        <v>25000</v>
      </c>
      <c r="R1940" s="127">
        <f>ROUND(IF('Res-Bal'!AF153&gt;0,'Res-Bal'!AF153*0.05/2,0),-3)</f>
        <v>25000</v>
      </c>
    </row>
    <row r="1941" spans="1:18" x14ac:dyDescent="0.2">
      <c r="A1941" s="119"/>
      <c r="B1941" s="39"/>
      <c r="C1941" s="39"/>
      <c r="D1941" s="832"/>
      <c r="E1941" s="1392" t="s">
        <v>5557</v>
      </c>
      <c r="G1941" s="152"/>
      <c r="I1941" s="152"/>
      <c r="J1941" s="218"/>
      <c r="K1941" s="39"/>
      <c r="L1941" s="39"/>
      <c r="M1941" s="39"/>
      <c r="N1941" s="39"/>
      <c r="O1941" s="39"/>
      <c r="P1941" s="39"/>
      <c r="Q1941" s="39"/>
      <c r="R1941" s="127"/>
    </row>
    <row r="1942" spans="1:18" x14ac:dyDescent="0.2">
      <c r="A1942" s="119">
        <v>0</v>
      </c>
      <c r="B1942" s="39">
        <v>177800</v>
      </c>
      <c r="C1942" s="39">
        <v>0</v>
      </c>
      <c r="D1942" s="832" t="s">
        <v>765</v>
      </c>
      <c r="E1942" s="509" t="s">
        <v>764</v>
      </c>
      <c r="F1942" s="209">
        <v>0</v>
      </c>
      <c r="G1942" s="152">
        <f>IF(C1942=F1942,0,IF(C1942=0,100,(F1942-C1942)/C1942*100))</f>
        <v>0</v>
      </c>
      <c r="H1942" s="209">
        <v>0</v>
      </c>
      <c r="I1942" s="152">
        <f>IF(F1942=H1942,0,IF(F1942=0,100,(H1942-F1942)/F1942*100))</f>
        <v>0</v>
      </c>
      <c r="J1942" s="218">
        <f>ROUND(H1942+(H1942*Assumptions!G$6),-3)</f>
        <v>0</v>
      </c>
      <c r="K1942" s="39">
        <f>ROUND(J1942+(J1942*Assumptions!H$6),-3)</f>
        <v>0</v>
      </c>
      <c r="L1942" s="39">
        <f>ROUND(K1942+(K1942*Assumptions!I$6),-3)</f>
        <v>0</v>
      </c>
      <c r="M1942" s="39">
        <f>ROUND(L1942+(L1942*Assumptions!J$6),-3)</f>
        <v>0</v>
      </c>
      <c r="N1942" s="39">
        <f>ROUND(M1942+(M1942*Assumptions!K$6),-3)</f>
        <v>0</v>
      </c>
      <c r="O1942" s="39">
        <f>ROUND(N1942+(N1942*Assumptions!L$6),-3)</f>
        <v>0</v>
      </c>
      <c r="P1942" s="39">
        <f>ROUND(O1942+(O1942*Assumptions!M$6),-3)</f>
        <v>0</v>
      </c>
      <c r="Q1942" s="39">
        <f>ROUND(P1942+(P1942*Assumptions!N$6),-3)</f>
        <v>0</v>
      </c>
      <c r="R1942" s="127">
        <f>ROUND(Q1942+(Q1942*Assumptions!O$6),-3)</f>
        <v>0</v>
      </c>
    </row>
    <row r="1943" spans="1:18" ht="13.5" thickBot="1" x14ac:dyDescent="0.25">
      <c r="A1943" s="119"/>
      <c r="B1943" s="39"/>
      <c r="C1943" s="39"/>
      <c r="D1943" s="2265"/>
      <c r="E1943" s="2265"/>
      <c r="F1943" s="39"/>
      <c r="G1943" s="152"/>
      <c r="H1943" s="39"/>
      <c r="I1943" s="152"/>
      <c r="J1943" s="110"/>
      <c r="K1943" s="39"/>
      <c r="L1943" s="39"/>
      <c r="M1943" s="39"/>
      <c r="N1943" s="39"/>
      <c r="O1943" s="39"/>
      <c r="P1943" s="39"/>
      <c r="Q1943" s="39"/>
      <c r="R1943" s="127"/>
    </row>
    <row r="1944" spans="1:18" s="102" customFormat="1" x14ac:dyDescent="0.2">
      <c r="A1944" s="116">
        <f>SUM(A1931:A1943)</f>
        <v>5865800</v>
      </c>
      <c r="B1944" s="61">
        <f>SUM(B1931:B1943)</f>
        <v>6579200</v>
      </c>
      <c r="C1944" s="61">
        <f>SUM(C1931:C1943)</f>
        <v>6736500</v>
      </c>
      <c r="D1944" s="259"/>
      <c r="E1944" s="259"/>
      <c r="F1944" s="61">
        <f>SUM(F1931:F1943)</f>
        <v>5852500</v>
      </c>
      <c r="G1944" s="198">
        <f>IF(C1944=F1944,0,IF(C1944=0,100,(F1944-C1944)/C1944*100))</f>
        <v>-13.122541379054406</v>
      </c>
      <c r="H1944" s="61">
        <f>SUM(H1931:H1943)</f>
        <v>5984500</v>
      </c>
      <c r="I1944" s="198">
        <f>IF(F1944=H1944,0,IF(F1944=0,100,(H1944-F1944)/F1944*100))</f>
        <v>2.2554463904314392</v>
      </c>
      <c r="J1944" s="195">
        <f t="shared" ref="J1944:R1944" si="1090">SUM(J1931:J1943)</f>
        <v>6174500</v>
      </c>
      <c r="K1944" s="61">
        <f t="shared" si="1090"/>
        <v>6364400</v>
      </c>
      <c r="L1944" s="61">
        <f t="shared" si="1090"/>
        <v>6579300</v>
      </c>
      <c r="M1944" s="61">
        <f t="shared" si="1090"/>
        <v>6802200</v>
      </c>
      <c r="N1944" s="61">
        <f t="shared" si="1090"/>
        <v>7039100</v>
      </c>
      <c r="O1944" s="61">
        <f t="shared" si="1090"/>
        <v>7292000</v>
      </c>
      <c r="P1944" s="61">
        <f t="shared" si="1090"/>
        <v>7527900</v>
      </c>
      <c r="Q1944" s="61">
        <f t="shared" si="1090"/>
        <v>7780800</v>
      </c>
      <c r="R1944" s="126">
        <f t="shared" si="1090"/>
        <v>8046700</v>
      </c>
    </row>
    <row r="1945" spans="1:18" x14ac:dyDescent="0.2">
      <c r="A1945" s="119"/>
      <c r="B1945" s="85"/>
      <c r="C1945" s="39"/>
      <c r="D1945" s="2265"/>
      <c r="E1945" s="114" t="s">
        <v>2578</v>
      </c>
      <c r="F1945" s="39"/>
      <c r="G1945" s="136"/>
      <c r="H1945" s="39"/>
      <c r="I1945" s="136"/>
      <c r="J1945" s="110"/>
      <c r="K1945" s="39"/>
      <c r="L1945" s="39"/>
      <c r="M1945" s="39"/>
      <c r="N1945" s="39"/>
      <c r="O1945" s="39"/>
      <c r="P1945" s="39"/>
      <c r="Q1945" s="39"/>
      <c r="R1945" s="127"/>
    </row>
    <row r="1946" spans="1:18" x14ac:dyDescent="0.2">
      <c r="A1946" s="119"/>
      <c r="B1946" s="156"/>
      <c r="C1946" s="39"/>
      <c r="D1946" s="503"/>
      <c r="E1946" s="505" t="s">
        <v>546</v>
      </c>
      <c r="G1946" s="152"/>
      <c r="I1946" s="152"/>
      <c r="J1946" s="218"/>
      <c r="K1946" s="39"/>
      <c r="L1946" s="39"/>
      <c r="M1946" s="39"/>
      <c r="N1946" s="39"/>
      <c r="O1946" s="39"/>
      <c r="P1946" s="39"/>
      <c r="Q1946" s="39"/>
      <c r="R1946" s="127"/>
    </row>
    <row r="1947" spans="1:18" x14ac:dyDescent="0.2">
      <c r="A1947" s="119">
        <v>14000</v>
      </c>
      <c r="B1947" s="39">
        <v>11900</v>
      </c>
      <c r="C1947" s="39">
        <v>15300</v>
      </c>
      <c r="D1947" s="832" t="s">
        <v>1346</v>
      </c>
      <c r="E1947" s="509" t="s">
        <v>2041</v>
      </c>
      <c r="F1947" s="209">
        <v>15000</v>
      </c>
      <c r="G1947" s="152">
        <f>IF(C1947=F1947,0,IF(C1947=0,100,(F1947-C1947)/C1947*100))</f>
        <v>-1.9607843137254901</v>
      </c>
      <c r="H1947" s="209">
        <f>ROUND(F1947+(F1947*Assumptions!F$6),-3)</f>
        <v>15000</v>
      </c>
      <c r="I1947" s="152">
        <f t="shared" ref="I1947:I1954" si="1091">IF(F1947=H1947,0,IF(F1947=0,100,(H1947-F1947)/F1947*100))</f>
        <v>0</v>
      </c>
      <c r="J1947" s="218">
        <f>ROUND(H1947+(H1947*Assumptions!G$6),-3)</f>
        <v>15000</v>
      </c>
      <c r="K1947" s="39">
        <f>ROUND(J1947+(J1947*Assumptions!H$6),-3)</f>
        <v>15000</v>
      </c>
      <c r="L1947" s="39">
        <f>ROUND(K1947+(K1947*Assumptions!I$6),-3)</f>
        <v>15000</v>
      </c>
      <c r="M1947" s="39">
        <f>ROUND(L1947+(L1947*Assumptions!J$6),-3)</f>
        <v>15000</v>
      </c>
      <c r="N1947" s="39">
        <f>ROUND(M1947+(M1947*Assumptions!K$6),-3)</f>
        <v>15000</v>
      </c>
      <c r="O1947" s="39">
        <f>ROUND(N1947+(N1947*Assumptions!L$6),-3)</f>
        <v>15000</v>
      </c>
      <c r="P1947" s="39">
        <f>ROUND(O1947+(O1947*Assumptions!M$6),-3)</f>
        <v>15000</v>
      </c>
      <c r="Q1947" s="39">
        <f>ROUND(P1947+(P1947*Assumptions!N$6),-3)</f>
        <v>15000</v>
      </c>
      <c r="R1947" s="127">
        <f>ROUND(Q1947+(Q1947*Assumptions!O$6),-3)</f>
        <v>15000</v>
      </c>
    </row>
    <row r="1948" spans="1:18" x14ac:dyDescent="0.2">
      <c r="A1948" s="119">
        <v>63700</v>
      </c>
      <c r="B1948" s="39">
        <v>125500</v>
      </c>
      <c r="C1948" s="39">
        <v>151700</v>
      </c>
      <c r="D1948" s="832" t="s">
        <v>1347</v>
      </c>
      <c r="E1948" s="1042" t="s">
        <v>4379</v>
      </c>
      <c r="F1948" s="209">
        <v>170000</v>
      </c>
      <c r="G1948" s="152">
        <f t="shared" ref="G1948:G1979" si="1092">IF(C1948=F1948,0,IF(C1948=0,100,(F1948-C1948)/C1948*100))</f>
        <v>12.063282794990112</v>
      </c>
      <c r="H1948" s="209">
        <v>160000</v>
      </c>
      <c r="I1948" s="152">
        <f t="shared" si="1091"/>
        <v>-5.8823529411764701</v>
      </c>
      <c r="J1948" s="218">
        <f>ROUND(H1948+(H1948*Assumptions!G$6),-3)</f>
        <v>165000</v>
      </c>
      <c r="K1948" s="39">
        <f>ROUND(J1948+(J1948*Assumptions!H$6),-3)</f>
        <v>170000</v>
      </c>
      <c r="L1948" s="39">
        <f>ROUND(K1948+(K1948*Assumptions!I$6),-3)</f>
        <v>175000</v>
      </c>
      <c r="M1948" s="39">
        <f>ROUND(L1948+(L1948*Assumptions!J$6),-3)</f>
        <v>180000</v>
      </c>
      <c r="N1948" s="39">
        <f>ROUND(M1948+(M1948*Assumptions!K$6),-3)</f>
        <v>185000</v>
      </c>
      <c r="O1948" s="39">
        <f>ROUND(N1948+(N1948*Assumptions!L$6),-3)</f>
        <v>191000</v>
      </c>
      <c r="P1948" s="39">
        <f>ROUND(O1948+(O1948*Assumptions!M$6),-3)</f>
        <v>197000</v>
      </c>
      <c r="Q1948" s="39">
        <f>ROUND(P1948+(P1948*Assumptions!N$6),-3)</f>
        <v>203000</v>
      </c>
      <c r="R1948" s="127">
        <f>ROUND(Q1948+(Q1948*Assumptions!O$6),-3)</f>
        <v>209000</v>
      </c>
    </row>
    <row r="1949" spans="1:18" x14ac:dyDescent="0.2">
      <c r="A1949" s="119">
        <v>1900</v>
      </c>
      <c r="B1949" s="39">
        <v>0</v>
      </c>
      <c r="C1949" s="39">
        <v>0</v>
      </c>
      <c r="D1949" s="832" t="s">
        <v>1348</v>
      </c>
      <c r="E1949" s="509" t="s">
        <v>1167</v>
      </c>
      <c r="F1949" s="209">
        <v>3000</v>
      </c>
      <c r="G1949" s="152">
        <f t="shared" si="1092"/>
        <v>100</v>
      </c>
      <c r="H1949" s="209">
        <f>ROUND(F1949+(F1949*Assumptions!F$6),-3)</f>
        <v>3000</v>
      </c>
      <c r="I1949" s="152">
        <f t="shared" si="1091"/>
        <v>0</v>
      </c>
      <c r="J1949" s="218">
        <f>ROUND(H1949+(H1949*Assumptions!G$6),-3)</f>
        <v>3000</v>
      </c>
      <c r="K1949" s="39">
        <f>ROUND(J1949+(J1949*Assumptions!H$6),-3)</f>
        <v>3000</v>
      </c>
      <c r="L1949" s="39">
        <f>ROUND(K1949+(K1949*Assumptions!I$6),-3)</f>
        <v>3000</v>
      </c>
      <c r="M1949" s="39">
        <f>ROUND(L1949+(L1949*Assumptions!J$6),-3)</f>
        <v>3000</v>
      </c>
      <c r="N1949" s="39">
        <f>ROUND(M1949+(M1949*Assumptions!K$6),-3)</f>
        <v>3000</v>
      </c>
      <c r="O1949" s="39">
        <f>ROUND(N1949+(N1949*Assumptions!L$6),-3)</f>
        <v>3000</v>
      </c>
      <c r="P1949" s="39">
        <f>ROUND(O1949+(O1949*Assumptions!M$6),-3)</f>
        <v>3000</v>
      </c>
      <c r="Q1949" s="39">
        <f>ROUND(P1949+(P1949*Assumptions!N$6),-3)</f>
        <v>3000</v>
      </c>
      <c r="R1949" s="127">
        <f>ROUND(Q1949+(Q1949*Assumptions!O$6),-3)</f>
        <v>3000</v>
      </c>
    </row>
    <row r="1950" spans="1:18" x14ac:dyDescent="0.2">
      <c r="A1950" s="119">
        <v>1300</v>
      </c>
      <c r="B1950" s="39">
        <v>3300</v>
      </c>
      <c r="C1950" s="39">
        <v>1500</v>
      </c>
      <c r="D1950" s="832" t="s">
        <v>1962</v>
      </c>
      <c r="E1950" s="1042" t="s">
        <v>3873</v>
      </c>
      <c r="F1950" s="209">
        <v>2000</v>
      </c>
      <c r="G1950" s="152">
        <f t="shared" si="1092"/>
        <v>33.333333333333329</v>
      </c>
      <c r="H1950" s="209">
        <f>ROUND(F1950+(F1950*Assumptions!F$6),-3)</f>
        <v>2000</v>
      </c>
      <c r="I1950" s="152">
        <f t="shared" si="1091"/>
        <v>0</v>
      </c>
      <c r="J1950" s="218">
        <f>ROUND(H1950+(H1950*Assumptions!G$6),-3)</f>
        <v>2000</v>
      </c>
      <c r="K1950" s="39">
        <f>ROUND(J1950+(J1950*Assumptions!H$6),-3)</f>
        <v>2000</v>
      </c>
      <c r="L1950" s="39">
        <f>ROUND(K1950+(K1950*Assumptions!I$6),-3)</f>
        <v>2000</v>
      </c>
      <c r="M1950" s="39">
        <f>ROUND(L1950+(L1950*Assumptions!J$6),-3)</f>
        <v>2000</v>
      </c>
      <c r="N1950" s="39">
        <f>ROUND(M1950+(M1950*Assumptions!K$6),-3)</f>
        <v>2000</v>
      </c>
      <c r="O1950" s="39">
        <f>ROUND(N1950+(N1950*Assumptions!L$6),-3)</f>
        <v>2000</v>
      </c>
      <c r="P1950" s="39">
        <f>ROUND(O1950+(O1950*Assumptions!M$6),-3)</f>
        <v>2000</v>
      </c>
      <c r="Q1950" s="39">
        <f>ROUND(P1950+(P1950*Assumptions!N$6),-3)</f>
        <v>2000</v>
      </c>
      <c r="R1950" s="127">
        <f>ROUND(Q1950+(Q1950*Assumptions!O$6),-3)</f>
        <v>2000</v>
      </c>
    </row>
    <row r="1951" spans="1:18" x14ac:dyDescent="0.2">
      <c r="A1951" s="119">
        <v>800</v>
      </c>
      <c r="B1951" s="39">
        <v>200</v>
      </c>
      <c r="C1951" s="39">
        <v>2500</v>
      </c>
      <c r="D1951" s="832" t="s">
        <v>697</v>
      </c>
      <c r="E1951" s="1042" t="s">
        <v>671</v>
      </c>
      <c r="F1951" s="209">
        <v>0</v>
      </c>
      <c r="G1951" s="152">
        <f t="shared" si="1092"/>
        <v>-100</v>
      </c>
      <c r="H1951" s="209">
        <f>ROUND(F1951+(F1951*Assumptions!F$6),-3)</f>
        <v>0</v>
      </c>
      <c r="I1951" s="152">
        <f t="shared" si="1091"/>
        <v>0</v>
      </c>
      <c r="J1951" s="218">
        <f>ROUND(H1951+(H1951*Assumptions!G$6),-3)</f>
        <v>0</v>
      </c>
      <c r="K1951" s="39">
        <f>ROUND(J1951+(J1951*Assumptions!H$6),-3)</f>
        <v>0</v>
      </c>
      <c r="L1951" s="39">
        <f>ROUND(K1951+(K1951*Assumptions!I$6),-3)</f>
        <v>0</v>
      </c>
      <c r="M1951" s="39">
        <f>ROUND(L1951+(L1951*Assumptions!J$6),-3)</f>
        <v>0</v>
      </c>
      <c r="N1951" s="39">
        <f>ROUND(M1951+(M1951*Assumptions!K$6),-3)</f>
        <v>0</v>
      </c>
      <c r="O1951" s="39">
        <f>ROUND(N1951+(N1951*Assumptions!L$6),-3)</f>
        <v>0</v>
      </c>
      <c r="P1951" s="39">
        <f>ROUND(O1951+(O1951*Assumptions!M$6),-3)</f>
        <v>0</v>
      </c>
      <c r="Q1951" s="39">
        <f>ROUND(P1951+(P1951*Assumptions!N$6),-3)</f>
        <v>0</v>
      </c>
      <c r="R1951" s="127">
        <f>ROUND(Q1951+(Q1951*Assumptions!O$6),-3)</f>
        <v>0</v>
      </c>
    </row>
    <row r="1952" spans="1:18" x14ac:dyDescent="0.2">
      <c r="A1952" s="119">
        <v>0</v>
      </c>
      <c r="B1952" s="39">
        <v>0</v>
      </c>
      <c r="C1952" s="39">
        <v>15000</v>
      </c>
      <c r="D1952" s="1375" t="s">
        <v>4292</v>
      </c>
      <c r="E1952" s="1042" t="s">
        <v>4321</v>
      </c>
      <c r="F1952" s="209">
        <v>0</v>
      </c>
      <c r="G1952" s="152">
        <f t="shared" ref="G1952" si="1093">IF(C1952=F1952,0,IF(C1952=0,100,(F1952-C1952)/C1952*100))</f>
        <v>-100</v>
      </c>
      <c r="H1952" s="209">
        <f>ROUND(F1952+(F1952*Assumptions!F$6),-3)</f>
        <v>0</v>
      </c>
      <c r="I1952" s="152">
        <f t="shared" si="1091"/>
        <v>0</v>
      </c>
      <c r="J1952" s="218">
        <f>ROUND(H1952+(H1952*Assumptions!G$6),-3)</f>
        <v>0</v>
      </c>
      <c r="K1952" s="39">
        <f>ROUND(J1952+(J1952*Assumptions!H$6),-3)</f>
        <v>0</v>
      </c>
      <c r="L1952" s="39">
        <f>ROUND(K1952+(K1952*Assumptions!I$6),-3)</f>
        <v>0</v>
      </c>
      <c r="M1952" s="39">
        <f>ROUND(L1952+(L1952*Assumptions!J$6),-3)</f>
        <v>0</v>
      </c>
      <c r="N1952" s="39">
        <f>ROUND(M1952+(M1952*Assumptions!K$6),-3)</f>
        <v>0</v>
      </c>
      <c r="O1952" s="39">
        <f>ROUND(N1952+(N1952*Assumptions!L$6),-3)</f>
        <v>0</v>
      </c>
      <c r="P1952" s="39">
        <f>ROUND(O1952+(O1952*Assumptions!M$6),-3)</f>
        <v>0</v>
      </c>
      <c r="Q1952" s="39">
        <f>ROUND(P1952+(P1952*Assumptions!N$6),-3)</f>
        <v>0</v>
      </c>
      <c r="R1952" s="127">
        <f>ROUND(Q1952+(Q1952*Assumptions!O$6),-3)</f>
        <v>0</v>
      </c>
    </row>
    <row r="1953" spans="1:18" x14ac:dyDescent="0.2">
      <c r="A1953" s="119">
        <v>64500</v>
      </c>
      <c r="B1953" s="39">
        <v>1600</v>
      </c>
      <c r="C1953" s="39">
        <v>2500</v>
      </c>
      <c r="D1953" s="1375" t="s">
        <v>4133</v>
      </c>
      <c r="E1953" s="1042" t="s">
        <v>835</v>
      </c>
      <c r="F1953" s="209">
        <v>11800</v>
      </c>
      <c r="G1953" s="152">
        <f>IF(C1953=F1953,0,IF(C1953=0,100,(F1953-C1953)/C1953*100))</f>
        <v>372</v>
      </c>
      <c r="H1953" s="209">
        <f>ROUND(F1953+(F1953*Assumptions!F$6),-3)</f>
        <v>12000</v>
      </c>
      <c r="I1953" s="152">
        <f t="shared" si="1091"/>
        <v>1.6949152542372881</v>
      </c>
      <c r="J1953" s="218">
        <f>ROUND(H1953+(H1953*Assumptions!G$6),-3)</f>
        <v>12000</v>
      </c>
      <c r="K1953" s="39">
        <f>ROUND(J1953+(J1953*Assumptions!H$6),-3)</f>
        <v>12000</v>
      </c>
      <c r="L1953" s="39">
        <f>ROUND(K1953+(K1953*Assumptions!I$6),-3)</f>
        <v>12000</v>
      </c>
      <c r="M1953" s="39">
        <f>ROUND(L1953+(L1953*Assumptions!J$6),-3)</f>
        <v>12000</v>
      </c>
      <c r="N1953" s="39">
        <f>ROUND(M1953+(M1953*Assumptions!K$6),-3)</f>
        <v>12000</v>
      </c>
      <c r="O1953" s="39">
        <f>ROUND(N1953+(N1953*Assumptions!L$6),-3)</f>
        <v>12000</v>
      </c>
      <c r="P1953" s="39">
        <f>ROUND(O1953+(O1953*Assumptions!M$6),-3)</f>
        <v>12000</v>
      </c>
      <c r="Q1953" s="39">
        <f>ROUND(P1953+(P1953*Assumptions!N$6),-3)</f>
        <v>12000</v>
      </c>
      <c r="R1953" s="127">
        <f>ROUND(Q1953+(Q1953*Assumptions!O$6),-3)</f>
        <v>12000</v>
      </c>
    </row>
    <row r="1954" spans="1:18" x14ac:dyDescent="0.2">
      <c r="A1954" s="119">
        <v>44400</v>
      </c>
      <c r="B1954" s="39">
        <v>43300</v>
      </c>
      <c r="C1954" s="39">
        <v>39700</v>
      </c>
      <c r="D1954" s="832" t="s">
        <v>1897</v>
      </c>
      <c r="E1954" s="1042" t="s">
        <v>3953</v>
      </c>
      <c r="F1954" s="209">
        <v>46000</v>
      </c>
      <c r="G1954" s="152">
        <f t="shared" si="1092"/>
        <v>15.869017632241814</v>
      </c>
      <c r="H1954" s="209">
        <f>ROUND(F1954+(F1954*Assumptions!F$6),-3)</f>
        <v>47000</v>
      </c>
      <c r="I1954" s="152">
        <f t="shared" si="1091"/>
        <v>2.1739130434782608</v>
      </c>
      <c r="J1954" s="218">
        <f>ROUND(H1954+(H1954*Assumptions!G$6),-3)</f>
        <v>48000</v>
      </c>
      <c r="K1954" s="39">
        <f>ROUND(J1954+(J1954*Assumptions!H$6),-3)</f>
        <v>49000</v>
      </c>
      <c r="L1954" s="39">
        <f>ROUND(K1954+(K1954*Assumptions!I$6),-3)</f>
        <v>50000</v>
      </c>
      <c r="M1954" s="39">
        <f>ROUND(L1954+(L1954*Assumptions!J$6),-3)</f>
        <v>52000</v>
      </c>
      <c r="N1954" s="39">
        <f>ROUND(M1954+(M1954*Assumptions!K$6),-3)</f>
        <v>54000</v>
      </c>
      <c r="O1954" s="39">
        <f>ROUND(N1954+(N1954*Assumptions!L$6),-3)</f>
        <v>56000</v>
      </c>
      <c r="P1954" s="39">
        <f>ROUND(O1954+(O1954*Assumptions!M$6),-3)</f>
        <v>58000</v>
      </c>
      <c r="Q1954" s="39">
        <f>ROUND(P1954+(P1954*Assumptions!N$6),-3)</f>
        <v>60000</v>
      </c>
      <c r="R1954" s="127">
        <f>ROUND(Q1954+(Q1954*Assumptions!O$6),-3)</f>
        <v>62000</v>
      </c>
    </row>
    <row r="1955" spans="1:18" x14ac:dyDescent="0.2">
      <c r="A1955" s="119"/>
      <c r="B1955" s="39"/>
      <c r="C1955" s="39"/>
      <c r="D1955" s="832"/>
      <c r="E1955" s="505" t="s">
        <v>1967</v>
      </c>
      <c r="G1955" s="152"/>
      <c r="I1955" s="152"/>
      <c r="J1955" s="218"/>
      <c r="K1955" s="39"/>
      <c r="L1955" s="39"/>
      <c r="M1955" s="39"/>
      <c r="N1955" s="39"/>
      <c r="O1955" s="39"/>
      <c r="P1955" s="39"/>
      <c r="Q1955" s="39"/>
      <c r="R1955" s="127"/>
    </row>
    <row r="1956" spans="1:18" x14ac:dyDescent="0.2">
      <c r="A1956" s="119">
        <v>370000</v>
      </c>
      <c r="B1956" s="39">
        <v>387000</v>
      </c>
      <c r="C1956" s="39">
        <v>406000</v>
      </c>
      <c r="D1956" s="832" t="s">
        <v>1685</v>
      </c>
      <c r="E1956" s="509" t="s">
        <v>1276</v>
      </c>
      <c r="F1956" s="209">
        <f>Overheads!C248</f>
        <v>619000</v>
      </c>
      <c r="G1956" s="152">
        <f t="shared" si="1092"/>
        <v>52.463054187192114</v>
      </c>
      <c r="H1956" s="209">
        <f>Overheads!E234</f>
        <v>616000</v>
      </c>
      <c r="I1956" s="152">
        <f>IF(F1956=H1956,0,IF(F1956=0,100,(H1956-F1956)/F1956*100))</f>
        <v>-0.48465266558966075</v>
      </c>
      <c r="J1956" s="218">
        <f>ROUND(H1956+(H1956*Assumptions!G$6),-3)</f>
        <v>634000</v>
      </c>
      <c r="K1956" s="39">
        <f>ROUND(J1956+(J1956*Assumptions!H$6),-3)</f>
        <v>653000</v>
      </c>
      <c r="L1956" s="39">
        <f>ROUND(K1956+(K1956*Assumptions!I$6),-3)</f>
        <v>673000</v>
      </c>
      <c r="M1956" s="39">
        <f>ROUND(L1956+(L1956*Assumptions!J$6),-3)</f>
        <v>693000</v>
      </c>
      <c r="N1956" s="39">
        <f>ROUND(M1956+(M1956*Assumptions!K$6),-3)</f>
        <v>714000</v>
      </c>
      <c r="O1956" s="39">
        <f>ROUND(N1956+(N1956*Assumptions!L$6),-3)</f>
        <v>735000</v>
      </c>
      <c r="P1956" s="39">
        <f>ROUND(O1956+(O1956*Assumptions!M$6),-3)</f>
        <v>757000</v>
      </c>
      <c r="Q1956" s="39">
        <f>ROUND(P1956+(P1956*Assumptions!N$6),-3)</f>
        <v>780000</v>
      </c>
      <c r="R1956" s="127">
        <f>ROUND(Q1956+(Q1956*Assumptions!O$6),-3)</f>
        <v>803000</v>
      </c>
    </row>
    <row r="1957" spans="1:18" x14ac:dyDescent="0.2">
      <c r="A1957" s="119"/>
      <c r="B1957" s="85"/>
      <c r="C1957" s="39"/>
      <c r="D1957" s="832"/>
      <c r="E1957" s="129" t="s">
        <v>5773</v>
      </c>
      <c r="G1957" s="152"/>
      <c r="I1957" s="152"/>
      <c r="J1957" s="218"/>
      <c r="K1957" s="39"/>
      <c r="L1957" s="39"/>
      <c r="M1957" s="39"/>
      <c r="N1957" s="39"/>
      <c r="O1957" s="39"/>
      <c r="P1957" s="39"/>
      <c r="Q1957" s="39"/>
      <c r="R1957" s="127"/>
    </row>
    <row r="1958" spans="1:18" x14ac:dyDescent="0.2">
      <c r="A1958" s="119">
        <v>-530500</v>
      </c>
      <c r="B1958" s="39">
        <v>-521200</v>
      </c>
      <c r="C1958" s="39">
        <f>-563200-300</f>
        <v>-563500</v>
      </c>
      <c r="D1958" s="832" t="s">
        <v>813</v>
      </c>
      <c r="E1958" s="509" t="s">
        <v>1350</v>
      </c>
      <c r="F1958" s="1277">
        <f>-600000+25000</f>
        <v>-575000</v>
      </c>
      <c r="G1958" s="152">
        <f>IF(C1958=F1958,0,IF(C1958=0,100,(F1958-C1958)/C1958*100))</f>
        <v>2.0408163265306123</v>
      </c>
      <c r="H1958" s="209">
        <f>ROUND(F1958+(F1958*Assumptions!F$6),-3)</f>
        <v>-589000</v>
      </c>
      <c r="I1958" s="152">
        <f>IF(F1958=H1958,0,IF(F1958=0,100,(H1958-F1958)/F1958*100))</f>
        <v>2.4347826086956523</v>
      </c>
      <c r="J1958" s="218">
        <f>ROUND(H1958+(H1958*Assumptions!G$6),-3)</f>
        <v>-607000</v>
      </c>
      <c r="K1958" s="39">
        <f>ROUND(J1958+(J1958*Assumptions!H$6),-3)</f>
        <v>-625000</v>
      </c>
      <c r="L1958" s="39">
        <f>ROUND(K1958+(K1958*Assumptions!I$6),-3)</f>
        <v>-644000</v>
      </c>
      <c r="M1958" s="39">
        <f>ROUND(L1958+(L1958*Assumptions!J$6),-3)</f>
        <v>-663000</v>
      </c>
      <c r="N1958" s="39">
        <f>ROUND(M1958+(M1958*Assumptions!K$6),-3)</f>
        <v>-683000</v>
      </c>
      <c r="O1958" s="39">
        <f>ROUND(N1958+(N1958*Assumptions!L$6),-3)</f>
        <v>-703000</v>
      </c>
      <c r="P1958" s="39">
        <f>ROUND(O1958+(O1958*Assumptions!M$6),-3)</f>
        <v>-724000</v>
      </c>
      <c r="Q1958" s="39">
        <f>ROUND(P1958+(P1958*Assumptions!N$6),-3)</f>
        <v>-746000</v>
      </c>
      <c r="R1958" s="127">
        <f>ROUND(Q1958+(Q1958*Assumptions!O$6),-3)</f>
        <v>-768000</v>
      </c>
    </row>
    <row r="1959" spans="1:18" ht="12" customHeight="1" x14ac:dyDescent="0.2">
      <c r="A1959" s="119"/>
      <c r="B1959" s="39"/>
      <c r="C1959" s="39"/>
      <c r="D1959" s="503"/>
      <c r="E1959" s="1392" t="s">
        <v>6414</v>
      </c>
      <c r="G1959" s="152"/>
      <c r="I1959" s="152"/>
      <c r="J1959" s="218"/>
      <c r="K1959" s="39"/>
      <c r="L1959" s="39"/>
      <c r="M1959" s="39"/>
      <c r="N1959" s="39"/>
      <c r="O1959" s="39"/>
      <c r="P1959" s="39"/>
      <c r="Q1959" s="39"/>
      <c r="R1959" s="127"/>
    </row>
    <row r="1960" spans="1:18" ht="12" customHeight="1" x14ac:dyDescent="0.2">
      <c r="A1960" s="119">
        <v>2000</v>
      </c>
      <c r="B1960" s="39">
        <v>1400</v>
      </c>
      <c r="C1960" s="39">
        <v>5100</v>
      </c>
      <c r="D1960" s="832" t="s">
        <v>118</v>
      </c>
      <c r="E1960" s="509" t="s">
        <v>1945</v>
      </c>
      <c r="F1960" s="209">
        <v>6000</v>
      </c>
      <c r="G1960" s="152">
        <f t="shared" si="1092"/>
        <v>17.647058823529413</v>
      </c>
      <c r="H1960" s="209">
        <f>ROUND(F1960+(F1960*Assumptions!F$6),-3)</f>
        <v>6000</v>
      </c>
      <c r="I1960" s="152">
        <f>IF(F1960=H1960,0,IF(F1960=0,100,(H1960-F1960)/F1960*100))</f>
        <v>0</v>
      </c>
      <c r="J1960" s="218">
        <f>ROUND(H1960+(H1960*Assumptions!G$6),-3)</f>
        <v>6000</v>
      </c>
      <c r="K1960" s="39">
        <f>ROUND(J1960+(J1960*Assumptions!H$6),-3)</f>
        <v>6000</v>
      </c>
      <c r="L1960" s="39">
        <f>ROUND(K1960+(K1960*Assumptions!I$6),-3)</f>
        <v>6000</v>
      </c>
      <c r="M1960" s="39">
        <f>ROUND(L1960+(L1960*Assumptions!J$6),-3)</f>
        <v>6000</v>
      </c>
      <c r="N1960" s="39">
        <f>ROUND(M1960+(M1960*Assumptions!K$6),-3)</f>
        <v>6000</v>
      </c>
      <c r="O1960" s="39">
        <f>ROUND(N1960+(N1960*Assumptions!L$6),-3)</f>
        <v>6000</v>
      </c>
      <c r="P1960" s="39">
        <f>ROUND(O1960+(O1960*Assumptions!M$6),-3)</f>
        <v>6000</v>
      </c>
      <c r="Q1960" s="39">
        <f>ROUND(P1960+(P1960*Assumptions!N$6),-3)</f>
        <v>6000</v>
      </c>
      <c r="R1960" s="127">
        <f>ROUND(Q1960+(Q1960*Assumptions!O$6),-3)</f>
        <v>6000</v>
      </c>
    </row>
    <row r="1961" spans="1:18" ht="12" customHeight="1" x14ac:dyDescent="0.2">
      <c r="A1961" s="119">
        <v>300</v>
      </c>
      <c r="B1961" s="39">
        <v>1200</v>
      </c>
      <c r="C1961" s="39">
        <v>0</v>
      </c>
      <c r="D1961" s="832" t="s">
        <v>1233</v>
      </c>
      <c r="E1961" s="509" t="s">
        <v>1094</v>
      </c>
      <c r="F1961" s="209">
        <v>2000</v>
      </c>
      <c r="G1961" s="152">
        <f t="shared" si="1092"/>
        <v>100</v>
      </c>
      <c r="H1961" s="209">
        <f>ROUND(F1961+(F1961*Assumptions!F$6),-3)</f>
        <v>2000</v>
      </c>
      <c r="I1961" s="152">
        <f>IF(F1961=H1961,0,IF(F1961=0,100,(H1961-F1961)/F1961*100))</f>
        <v>0</v>
      </c>
      <c r="J1961" s="218">
        <f>ROUND(H1961+(H1961*Assumptions!G$6),-3)</f>
        <v>2000</v>
      </c>
      <c r="K1961" s="39">
        <f>ROUND(J1961+(J1961*Assumptions!H$6),-3)</f>
        <v>2000</v>
      </c>
      <c r="L1961" s="39">
        <f>ROUND(K1961+(K1961*Assumptions!I$6),-3)</f>
        <v>2000</v>
      </c>
      <c r="M1961" s="39">
        <f>ROUND(L1961+(L1961*Assumptions!J$6),-3)</f>
        <v>2000</v>
      </c>
      <c r="N1961" s="39">
        <f>ROUND(M1961+(M1961*Assumptions!K$6),-3)</f>
        <v>2000</v>
      </c>
      <c r="O1961" s="39">
        <f>ROUND(N1961+(N1961*Assumptions!L$6),-3)</f>
        <v>2000</v>
      </c>
      <c r="P1961" s="39">
        <f>ROUND(O1961+(O1961*Assumptions!M$6),-3)</f>
        <v>2000</v>
      </c>
      <c r="Q1961" s="39">
        <f>ROUND(P1961+(P1961*Assumptions!N$6),-3)</f>
        <v>2000</v>
      </c>
      <c r="R1961" s="127">
        <f>ROUND(Q1961+(Q1961*Assumptions!O$6),-3)</f>
        <v>2000</v>
      </c>
    </row>
    <row r="1962" spans="1:18" x14ac:dyDescent="0.2">
      <c r="A1962" s="119"/>
      <c r="B1962" s="39"/>
      <c r="C1962" s="39"/>
      <c r="D1962" s="503"/>
      <c r="E1962" s="505" t="s">
        <v>1329</v>
      </c>
      <c r="G1962" s="152"/>
      <c r="I1962" s="152"/>
      <c r="J1962" s="218"/>
      <c r="K1962" s="39"/>
      <c r="L1962" s="39"/>
      <c r="M1962" s="39"/>
      <c r="N1962" s="39"/>
      <c r="O1962" s="39"/>
      <c r="P1962" s="39"/>
      <c r="Q1962" s="39"/>
      <c r="R1962" s="127"/>
    </row>
    <row r="1963" spans="1:18" x14ac:dyDescent="0.2">
      <c r="A1963" s="119">
        <v>44900</v>
      </c>
      <c r="B1963" s="39">
        <v>36500</v>
      </c>
      <c r="C1963" s="39">
        <f>ROUND(SUM('Debt-Gen'!F27:F27),-2)</f>
        <v>27800</v>
      </c>
      <c r="D1963" s="832" t="s">
        <v>1234</v>
      </c>
      <c r="E1963" s="509" t="s">
        <v>263</v>
      </c>
      <c r="F1963" s="39">
        <f>ROUND(SUM('Debt-Gen'!H27:H27),-2)</f>
        <v>18200</v>
      </c>
      <c r="G1963" s="152">
        <f t="shared" si="1092"/>
        <v>-34.532374100719423</v>
      </c>
      <c r="H1963" s="39">
        <f>ROUND(SUM('Debt-Gen'!J27:J27),-2)</f>
        <v>8000</v>
      </c>
      <c r="I1963" s="152">
        <f>IF(F1963=H1963,0,IF(F1963=0,100,(H1963-F1963)/F1963*100))</f>
        <v>-56.043956043956044</v>
      </c>
      <c r="J1963" s="218">
        <f>ROUND(SUM('Debt-Gen'!L27:L27),-2)</f>
        <v>0</v>
      </c>
      <c r="K1963" s="39">
        <f>ROUND(SUM('Debt-Gen'!N27:N27),-2)</f>
        <v>0</v>
      </c>
      <c r="L1963" s="39">
        <f>ROUND(SUM('Debt-Gen'!P27:P27),-2)</f>
        <v>0</v>
      </c>
      <c r="M1963" s="39">
        <f>ROUND(SUM('Debt-Gen'!R27:R27),-2)</f>
        <v>0</v>
      </c>
      <c r="N1963" s="39">
        <f>ROUND(SUM('Debt-Gen'!T27:T27),-2)</f>
        <v>0</v>
      </c>
      <c r="O1963" s="39">
        <f>ROUND(SUM('Debt-Gen'!V27:V27),-2)</f>
        <v>0</v>
      </c>
      <c r="P1963" s="39">
        <f>ROUND(SUM('Debt-Gen'!X27:X27),-2)</f>
        <v>0</v>
      </c>
      <c r="Q1963" s="39">
        <f>ROUND(SUM('Debt-Gen'!Z27:Z27),-2)</f>
        <v>0</v>
      </c>
      <c r="R1963" s="127">
        <f>ROUND(SUM('Debt-Gen'!AA27:AA27),-2)</f>
        <v>0</v>
      </c>
    </row>
    <row r="1964" spans="1:18" x14ac:dyDescent="0.2">
      <c r="A1964" s="119"/>
      <c r="B1964" s="156"/>
      <c r="C1964" s="39"/>
      <c r="D1964" s="503"/>
      <c r="E1964" s="505" t="s">
        <v>476</v>
      </c>
      <c r="G1964" s="152"/>
      <c r="I1964" s="152"/>
      <c r="J1964" s="218"/>
      <c r="K1964" s="39"/>
      <c r="L1964" s="39"/>
      <c r="M1964" s="39"/>
      <c r="N1964" s="39"/>
      <c r="O1964" s="39"/>
      <c r="P1964" s="39"/>
      <c r="Q1964" s="39"/>
      <c r="R1964" s="127"/>
    </row>
    <row r="1965" spans="1:18" x14ac:dyDescent="0.2">
      <c r="A1965" s="119">
        <v>17300</v>
      </c>
      <c r="B1965" s="39">
        <v>15200</v>
      </c>
      <c r="C1965" s="39">
        <f>C1766</f>
        <v>0</v>
      </c>
      <c r="D1965" s="832" t="s">
        <v>1235</v>
      </c>
      <c r="E1965" s="509" t="s">
        <v>2837</v>
      </c>
      <c r="F1965" s="209">
        <f>F1766</f>
        <v>0</v>
      </c>
      <c r="G1965" s="152">
        <f t="shared" si="1092"/>
        <v>0</v>
      </c>
      <c r="H1965" s="209">
        <f>H1766</f>
        <v>0</v>
      </c>
      <c r="I1965" s="152">
        <f t="shared" ref="I1965:I1970" si="1094">IF(F1965=H1965,0,IF(F1965=0,100,(H1965-F1965)/F1965*100))</f>
        <v>0</v>
      </c>
      <c r="J1965" s="218">
        <f t="shared" ref="J1965:R1965" si="1095">J1766</f>
        <v>0</v>
      </c>
      <c r="K1965" s="39">
        <f t="shared" si="1095"/>
        <v>0</v>
      </c>
      <c r="L1965" s="39">
        <f t="shared" si="1095"/>
        <v>0</v>
      </c>
      <c r="M1965" s="39">
        <f t="shared" si="1095"/>
        <v>0</v>
      </c>
      <c r="N1965" s="39">
        <f t="shared" si="1095"/>
        <v>0</v>
      </c>
      <c r="O1965" s="39">
        <f t="shared" si="1095"/>
        <v>0</v>
      </c>
      <c r="P1965" s="39">
        <f t="shared" si="1095"/>
        <v>0</v>
      </c>
      <c r="Q1965" s="39">
        <f t="shared" si="1095"/>
        <v>0</v>
      </c>
      <c r="R1965" s="127">
        <f t="shared" si="1095"/>
        <v>0</v>
      </c>
    </row>
    <row r="1966" spans="1:18" x14ac:dyDescent="0.2">
      <c r="A1966" s="119">
        <v>372200</v>
      </c>
      <c r="B1966" s="39">
        <v>307900</v>
      </c>
      <c r="C1966" s="39">
        <v>355100</v>
      </c>
      <c r="D1966" s="832" t="s">
        <v>1236</v>
      </c>
      <c r="E1966" s="1042" t="s">
        <v>4840</v>
      </c>
      <c r="F1966" s="209">
        <f>389000-60000</f>
        <v>329000</v>
      </c>
      <c r="G1966" s="152">
        <f t="shared" si="1092"/>
        <v>-7.350042241622079</v>
      </c>
      <c r="H1966" s="209">
        <f>ROUND(F1966+(F1966*Assumptions!F$6),-3)</f>
        <v>337000</v>
      </c>
      <c r="I1966" s="152">
        <f t="shared" si="1094"/>
        <v>2.43161094224924</v>
      </c>
      <c r="J1966" s="218">
        <f>ROUND(H1966+(H1966*Assumptions!G$6),-3)</f>
        <v>347000</v>
      </c>
      <c r="K1966" s="39">
        <f>ROUND(J1966+(J1966*Assumptions!H$6),-3)</f>
        <v>357000</v>
      </c>
      <c r="L1966" s="39">
        <f>ROUND(K1966+(K1966*Assumptions!I$6),-3)</f>
        <v>368000</v>
      </c>
      <c r="M1966" s="39">
        <f>ROUND(L1966+(L1966*Assumptions!J$6),-3)</f>
        <v>379000</v>
      </c>
      <c r="N1966" s="39">
        <f>ROUND(M1966+(M1966*Assumptions!K$6),-3)</f>
        <v>390000</v>
      </c>
      <c r="O1966" s="39">
        <f>ROUND(N1966+(N1966*Assumptions!L$6),-3)</f>
        <v>402000</v>
      </c>
      <c r="P1966" s="39">
        <f>ROUND(O1966+(O1966*Assumptions!M$6),-3)</f>
        <v>414000</v>
      </c>
      <c r="Q1966" s="39">
        <f>ROUND(P1966+(P1966*Assumptions!N$6),-3)</f>
        <v>426000</v>
      </c>
      <c r="R1966" s="127">
        <f>ROUND(Q1966+(Q1966*Assumptions!O$6),-3)</f>
        <v>439000</v>
      </c>
    </row>
    <row r="1967" spans="1:18" x14ac:dyDescent="0.2">
      <c r="A1967" s="119">
        <v>159500</v>
      </c>
      <c r="B1967" s="39">
        <v>188800</v>
      </c>
      <c r="C1967" s="39">
        <v>164600</v>
      </c>
      <c r="D1967" s="832" t="s">
        <v>141</v>
      </c>
      <c r="E1967" s="509" t="s">
        <v>3158</v>
      </c>
      <c r="F1967" s="209">
        <f>216000+20000</f>
        <v>236000</v>
      </c>
      <c r="G1967" s="152">
        <f t="shared" si="1092"/>
        <v>43.377885783718106</v>
      </c>
      <c r="H1967" s="209">
        <f>ROUND(F1967+(F1967*Assumptions!F$6),-3)</f>
        <v>242000</v>
      </c>
      <c r="I1967" s="152">
        <f t="shared" si="1094"/>
        <v>2.5423728813559325</v>
      </c>
      <c r="J1967" s="218">
        <f>ROUND(H1967+(H1967*Assumptions!G$6),-3)</f>
        <v>249000</v>
      </c>
      <c r="K1967" s="39">
        <f>ROUND(J1967+(J1967*Assumptions!H$6),-3)</f>
        <v>256000</v>
      </c>
      <c r="L1967" s="39">
        <f>ROUND(K1967+(K1967*Assumptions!I$6),-3)</f>
        <v>264000</v>
      </c>
      <c r="M1967" s="39">
        <f>ROUND(L1967+(L1967*Assumptions!J$6),-3)</f>
        <v>272000</v>
      </c>
      <c r="N1967" s="39">
        <f>ROUND(M1967+(M1967*Assumptions!K$6),-3)</f>
        <v>280000</v>
      </c>
      <c r="O1967" s="39">
        <f>ROUND(N1967+(N1967*Assumptions!L$6),-3)</f>
        <v>288000</v>
      </c>
      <c r="P1967" s="39">
        <f>ROUND(O1967+(O1967*Assumptions!M$6),-3)</f>
        <v>297000</v>
      </c>
      <c r="Q1967" s="39">
        <f>ROUND(P1967+(P1967*Assumptions!N$6),-3)</f>
        <v>306000</v>
      </c>
      <c r="R1967" s="127">
        <f>ROUND(Q1967+(Q1967*Assumptions!O$6),-3)</f>
        <v>315000</v>
      </c>
    </row>
    <row r="1968" spans="1:18" x14ac:dyDescent="0.2">
      <c r="A1968" s="119">
        <v>585000</v>
      </c>
      <c r="B1968" s="39">
        <v>762100</v>
      </c>
      <c r="C1968" s="156">
        <v>773200</v>
      </c>
      <c r="D1968" s="832" t="s">
        <v>684</v>
      </c>
      <c r="E1968" s="1042" t="s">
        <v>4839</v>
      </c>
      <c r="F1968" s="209">
        <f>711000+400000-32000</f>
        <v>1079000</v>
      </c>
      <c r="G1968" s="152">
        <f t="shared" si="1092"/>
        <v>39.54992240041387</v>
      </c>
      <c r="H1968" s="209">
        <f>ROUND(F1968+(F1968*Assumptions!F$6),-3)</f>
        <v>1105000</v>
      </c>
      <c r="I1968" s="152">
        <f t="shared" si="1094"/>
        <v>2.4096385542168677</v>
      </c>
      <c r="J1968" s="218">
        <f>ROUND(H1968+(H1968*Assumptions!G$6),-3)</f>
        <v>1138000</v>
      </c>
      <c r="K1968" s="39">
        <f>ROUND(J1968+(J1968*Assumptions!H$6),-3)</f>
        <v>1172000</v>
      </c>
      <c r="L1968" s="207">
        <f>ROUND(K1968+(K1968*Assumptions!I$6),-3)</f>
        <v>1207000</v>
      </c>
      <c r="M1968" s="207">
        <f>ROUND(L1968+(L1968*Assumptions!J$6),-3)</f>
        <v>1243000</v>
      </c>
      <c r="N1968" s="207">
        <f>ROUND(M1968+(M1968*Assumptions!K$6),-3)</f>
        <v>1280000</v>
      </c>
      <c r="O1968" s="207">
        <f>ROUND(N1968+(N1968*Assumptions!L$6),-3)</f>
        <v>1318000</v>
      </c>
      <c r="P1968" s="207">
        <f>ROUND(O1968+(O1968*Assumptions!M$6),-3)</f>
        <v>1358000</v>
      </c>
      <c r="Q1968" s="39">
        <f>ROUND(P1968+(P1968*Assumptions!N$6),-3)</f>
        <v>1399000</v>
      </c>
      <c r="R1968" s="127">
        <f>ROUND(Q1968+(Q1968*Assumptions!O$6),-3)</f>
        <v>1441000</v>
      </c>
    </row>
    <row r="1969" spans="1:18" x14ac:dyDescent="0.2">
      <c r="A1969" s="119">
        <v>17700</v>
      </c>
      <c r="B1969" s="39">
        <v>8900</v>
      </c>
      <c r="C1969" s="156">
        <v>2500</v>
      </c>
      <c r="D1969" s="832" t="s">
        <v>685</v>
      </c>
      <c r="E1969" s="509" t="s">
        <v>4716</v>
      </c>
      <c r="F1969" s="209">
        <v>19000</v>
      </c>
      <c r="G1969" s="152">
        <f t="shared" si="1092"/>
        <v>660</v>
      </c>
      <c r="H1969" s="209">
        <f>ROUND(F1969+(F1969*Assumptions!F$6),-3)</f>
        <v>19000</v>
      </c>
      <c r="I1969" s="152">
        <f t="shared" si="1094"/>
        <v>0</v>
      </c>
      <c r="J1969" s="218">
        <f>ROUND(H1969+(H1969*Assumptions!G$6),-3)</f>
        <v>20000</v>
      </c>
      <c r="K1969" s="39">
        <f>ROUND(J1969+(J1969*Assumptions!H$6),-3)</f>
        <v>21000</v>
      </c>
      <c r="L1969" s="207">
        <f>ROUND(K1969+(K1969*Assumptions!I$6),-3)</f>
        <v>22000</v>
      </c>
      <c r="M1969" s="207">
        <f>ROUND(L1969+(L1969*Assumptions!J$6),-3)</f>
        <v>23000</v>
      </c>
      <c r="N1969" s="207">
        <f>ROUND(M1969+(M1969*Assumptions!K$6),-3)</f>
        <v>24000</v>
      </c>
      <c r="O1969" s="207">
        <f>ROUND(N1969+(N1969*Assumptions!L$6),-3)</f>
        <v>25000</v>
      </c>
      <c r="P1969" s="207">
        <f>ROUND(O1969+(O1969*Assumptions!M$6),-3)</f>
        <v>26000</v>
      </c>
      <c r="Q1969" s="39">
        <f>ROUND(P1969+(P1969*Assumptions!N$6),-3)</f>
        <v>27000</v>
      </c>
      <c r="R1969" s="127">
        <f>ROUND(Q1969+(Q1969*Assumptions!O$6),-3)</f>
        <v>28000</v>
      </c>
    </row>
    <row r="1970" spans="1:18" x14ac:dyDescent="0.2">
      <c r="A1970" s="119">
        <v>2476900</v>
      </c>
      <c r="B1970" s="39">
        <v>3023700</v>
      </c>
      <c r="C1970" s="209">
        <v>2919400</v>
      </c>
      <c r="D1970" s="832" t="s">
        <v>1098</v>
      </c>
      <c r="E1970" s="1042" t="s">
        <v>4841</v>
      </c>
      <c r="F1970" s="209">
        <f>-F1802</f>
        <v>1825000</v>
      </c>
      <c r="G1970" s="152">
        <f t="shared" si="1092"/>
        <v>-37.48715489484141</v>
      </c>
      <c r="H1970" s="209">
        <f>-H1802</f>
        <v>1880000</v>
      </c>
      <c r="I1970" s="152">
        <f t="shared" si="1094"/>
        <v>3.0136986301369864</v>
      </c>
      <c r="J1970" s="218">
        <f t="shared" ref="J1970:R1970" si="1096">-J1802</f>
        <v>1936000</v>
      </c>
      <c r="K1970" s="39">
        <f t="shared" si="1096"/>
        <v>1994000</v>
      </c>
      <c r="L1970" s="39">
        <f t="shared" si="1096"/>
        <v>2054000</v>
      </c>
      <c r="M1970" s="39">
        <f t="shared" si="1096"/>
        <v>2116000</v>
      </c>
      <c r="N1970" s="39">
        <f t="shared" si="1096"/>
        <v>2179000</v>
      </c>
      <c r="O1970" s="39">
        <f t="shared" si="1096"/>
        <v>2244000</v>
      </c>
      <c r="P1970" s="39">
        <f t="shared" si="1096"/>
        <v>2311000</v>
      </c>
      <c r="Q1970" s="39">
        <f t="shared" si="1096"/>
        <v>2380000</v>
      </c>
      <c r="R1970" s="127">
        <f t="shared" si="1096"/>
        <v>2451000</v>
      </c>
    </row>
    <row r="1971" spans="1:18" x14ac:dyDescent="0.2">
      <c r="A1971" s="119"/>
      <c r="B1971" s="39"/>
      <c r="C1971" s="39"/>
      <c r="D1971" s="832"/>
      <c r="E1971" s="505" t="s">
        <v>2819</v>
      </c>
      <c r="G1971" s="152"/>
      <c r="I1971" s="152"/>
      <c r="J1971" s="218"/>
      <c r="K1971" s="39"/>
      <c r="L1971" s="39"/>
      <c r="M1971" s="39"/>
      <c r="N1971" s="39"/>
      <c r="O1971" s="39"/>
      <c r="P1971" s="39"/>
      <c r="Q1971" s="39"/>
      <c r="R1971" s="127"/>
    </row>
    <row r="1972" spans="1:18" x14ac:dyDescent="0.2">
      <c r="A1972" s="119">
        <v>353400</v>
      </c>
      <c r="B1972" s="39">
        <v>350100</v>
      </c>
      <c r="C1972" s="39">
        <v>341000</v>
      </c>
      <c r="D1972" s="832" t="s">
        <v>836</v>
      </c>
      <c r="E1972" s="509" t="s">
        <v>1395</v>
      </c>
      <c r="F1972" s="209">
        <v>371000</v>
      </c>
      <c r="G1972" s="152">
        <f t="shared" si="1092"/>
        <v>8.7976539589442826</v>
      </c>
      <c r="H1972" s="209">
        <f>ROUND(F1972+(F1972*Assumptions!F$6),-3)</f>
        <v>380000</v>
      </c>
      <c r="I1972" s="152">
        <f>IF(F1972=H1972,0,IF(F1972=0,100,(H1972-F1972)/F1972*100))</f>
        <v>2.4258760107816713</v>
      </c>
      <c r="J1972" s="218">
        <f>ROUND(H1972+(H1972*Assumptions!G$6),-3)</f>
        <v>391000</v>
      </c>
      <c r="K1972" s="39">
        <f>ROUND(J1972+(J1972*Assumptions!H$6),-3)</f>
        <v>403000</v>
      </c>
      <c r="L1972" s="39">
        <f>ROUND(K1972+(K1972*Assumptions!I$6),-3)</f>
        <v>415000</v>
      </c>
      <c r="M1972" s="39">
        <f>ROUND(L1972+(L1972*Assumptions!J$6),-3)</f>
        <v>427000</v>
      </c>
      <c r="N1972" s="39">
        <f>ROUND(M1972+(M1972*Assumptions!K$6),-3)</f>
        <v>440000</v>
      </c>
      <c r="O1972" s="39">
        <f>ROUND(N1972+(N1972*Assumptions!L$6),-3)</f>
        <v>453000</v>
      </c>
      <c r="P1972" s="39">
        <f>ROUND(O1972+(O1972*Assumptions!M$6),-3)</f>
        <v>467000</v>
      </c>
      <c r="Q1972" s="39">
        <f>ROUND(P1972+(P1972*Assumptions!N$6),-3)</f>
        <v>481000</v>
      </c>
      <c r="R1972" s="127">
        <f>ROUND(Q1972+(Q1972*Assumptions!O$6),-3)</f>
        <v>495000</v>
      </c>
    </row>
    <row r="1973" spans="1:18" x14ac:dyDescent="0.2">
      <c r="A1973" s="119">
        <v>2100</v>
      </c>
      <c r="B1973" s="39">
        <v>0</v>
      </c>
      <c r="C1973" s="39">
        <v>0</v>
      </c>
      <c r="D1973" s="832" t="s">
        <v>1783</v>
      </c>
      <c r="E1973" s="509" t="s">
        <v>1414</v>
      </c>
      <c r="F1973" s="209">
        <v>2000</v>
      </c>
      <c r="G1973" s="152">
        <f t="shared" si="1092"/>
        <v>100</v>
      </c>
      <c r="H1973" s="209">
        <f>ROUND(F1973+(F1973*Assumptions!F$6),-3)</f>
        <v>2000</v>
      </c>
      <c r="I1973" s="152">
        <f>IF(F1973=H1973,0,IF(F1973=0,100,(H1973-F1973)/F1973*100))</f>
        <v>0</v>
      </c>
      <c r="J1973" s="218">
        <f>ROUND(H1973+(H1973*Assumptions!G$6),-3)</f>
        <v>2000</v>
      </c>
      <c r="K1973" s="39">
        <f>ROUND(J1973+(J1973*Assumptions!H$6),-3)</f>
        <v>2000</v>
      </c>
      <c r="L1973" s="39">
        <f>ROUND(K1973+(K1973*Assumptions!I$6),-3)</f>
        <v>2000</v>
      </c>
      <c r="M1973" s="39">
        <f>ROUND(L1973+(L1973*Assumptions!J$6),-3)</f>
        <v>2000</v>
      </c>
      <c r="N1973" s="39">
        <f>ROUND(M1973+(M1973*Assumptions!K$6),-3)</f>
        <v>2000</v>
      </c>
      <c r="O1973" s="39">
        <f>ROUND(N1973+(N1973*Assumptions!L$6),-3)</f>
        <v>2000</v>
      </c>
      <c r="P1973" s="39">
        <f>ROUND(O1973+(O1973*Assumptions!M$6),-3)</f>
        <v>2000</v>
      </c>
      <c r="Q1973" s="39">
        <f>ROUND(P1973+(P1973*Assumptions!N$6),-3)</f>
        <v>2000</v>
      </c>
      <c r="R1973" s="127">
        <f>ROUND(Q1973+(Q1973*Assumptions!O$6),-3)</f>
        <v>2000</v>
      </c>
    </row>
    <row r="1974" spans="1:18" x14ac:dyDescent="0.2">
      <c r="A1974" s="119">
        <v>479000</v>
      </c>
      <c r="B1974" s="39">
        <v>841500</v>
      </c>
      <c r="C1974" s="39">
        <v>892500</v>
      </c>
      <c r="D1974" s="832" t="s">
        <v>3362</v>
      </c>
      <c r="E1974" s="509" t="s">
        <v>1415</v>
      </c>
      <c r="F1974" s="209">
        <f>-F1801</f>
        <v>990000</v>
      </c>
      <c r="G1974" s="152">
        <f t="shared" si="1092"/>
        <v>10.92436974789916</v>
      </c>
      <c r="H1974" s="209">
        <f>-H1801</f>
        <v>1020000</v>
      </c>
      <c r="I1974" s="152">
        <f>IF(F1974=H1974,0,IF(F1974=0,100,(H1974-F1974)/F1974*100))</f>
        <v>3.0303030303030303</v>
      </c>
      <c r="J1974" s="218">
        <f t="shared" ref="J1974:R1974" si="1097">-J1801</f>
        <v>1051000</v>
      </c>
      <c r="K1974" s="39">
        <f t="shared" si="1097"/>
        <v>1083000</v>
      </c>
      <c r="L1974" s="39">
        <f t="shared" si="1097"/>
        <v>1115000</v>
      </c>
      <c r="M1974" s="39">
        <f t="shared" si="1097"/>
        <v>1148000</v>
      </c>
      <c r="N1974" s="39">
        <f t="shared" si="1097"/>
        <v>1182000</v>
      </c>
      <c r="O1974" s="39">
        <f t="shared" si="1097"/>
        <v>1217000</v>
      </c>
      <c r="P1974" s="39">
        <f t="shared" si="1097"/>
        <v>1254000</v>
      </c>
      <c r="Q1974" s="39">
        <f t="shared" si="1097"/>
        <v>1292000</v>
      </c>
      <c r="R1974" s="127">
        <f t="shared" si="1097"/>
        <v>1331000</v>
      </c>
    </row>
    <row r="1975" spans="1:18" x14ac:dyDescent="0.2">
      <c r="A1975" s="80">
        <v>58400</v>
      </c>
      <c r="B1975" s="39">
        <v>18500</v>
      </c>
      <c r="C1975" s="39">
        <v>37300</v>
      </c>
      <c r="D1975" s="832" t="s">
        <v>1092</v>
      </c>
      <c r="E1975" s="1042" t="s">
        <v>3578</v>
      </c>
      <c r="F1975" s="209">
        <v>40000</v>
      </c>
      <c r="G1975" s="152">
        <f t="shared" si="1092"/>
        <v>7.2386058981233248</v>
      </c>
      <c r="H1975" s="209">
        <f>ROUND(F1975+(F1975*Assumptions!F$6),-3)</f>
        <v>41000</v>
      </c>
      <c r="I1975" s="152">
        <f>IF(F1975=H1975,0,IF(F1975=0,100,(H1975-F1975)/F1975*100))</f>
        <v>2.5</v>
      </c>
      <c r="J1975" s="218">
        <f>ROUND(H1975+(H1975*Assumptions!G$6),-3)</f>
        <v>42000</v>
      </c>
      <c r="K1975" s="39">
        <f>ROUND(J1975+(J1975*Assumptions!H$6),-3)</f>
        <v>43000</v>
      </c>
      <c r="L1975" s="39">
        <f>ROUND(K1975+(K1975*Assumptions!I$6),-3)</f>
        <v>44000</v>
      </c>
      <c r="M1975" s="39">
        <f>ROUND(L1975+(L1975*Assumptions!J$6),-3)</f>
        <v>45000</v>
      </c>
      <c r="N1975" s="39">
        <f>ROUND(M1975+(M1975*Assumptions!K$6),-3)</f>
        <v>46000</v>
      </c>
      <c r="O1975" s="39">
        <f>ROUND(N1975+(N1975*Assumptions!L$6),-3)</f>
        <v>47000</v>
      </c>
      <c r="P1975" s="39">
        <f>ROUND(O1975+(O1975*Assumptions!M$6),-3)</f>
        <v>48000</v>
      </c>
      <c r="Q1975" s="39">
        <f>ROUND(P1975+(P1975*Assumptions!N$6),-3)</f>
        <v>49000</v>
      </c>
      <c r="R1975" s="127">
        <f>ROUND(Q1975+(Q1975*Assumptions!O$6),-3)</f>
        <v>50000</v>
      </c>
    </row>
    <row r="1976" spans="1:18" x14ac:dyDescent="0.2">
      <c r="A1976" s="119"/>
      <c r="B1976" s="39"/>
      <c r="C1976" s="39"/>
      <c r="D1976" s="832"/>
      <c r="E1976" s="505" t="s">
        <v>587</v>
      </c>
      <c r="G1976" s="152"/>
      <c r="I1976" s="152"/>
      <c r="J1976" s="218"/>
      <c r="K1976" s="39"/>
      <c r="L1976" s="39"/>
      <c r="M1976" s="39"/>
      <c r="N1976" s="39"/>
      <c r="O1976" s="39"/>
      <c r="P1976" s="39"/>
      <c r="Q1976" s="39"/>
      <c r="R1976" s="127"/>
    </row>
    <row r="1977" spans="1:18" x14ac:dyDescent="0.2">
      <c r="A1977" s="119">
        <v>381600</v>
      </c>
      <c r="B1977" s="39">
        <v>304700</v>
      </c>
      <c r="C1977" s="39">
        <f>753200-27800-5100-406000</f>
        <v>314300</v>
      </c>
      <c r="D1977" s="832" t="s">
        <v>1213</v>
      </c>
      <c r="E1977" s="509" t="s">
        <v>122</v>
      </c>
      <c r="F1977" s="209">
        <v>412000</v>
      </c>
      <c r="G1977" s="152">
        <f t="shared" si="1092"/>
        <v>31.084950684059816</v>
      </c>
      <c r="H1977" s="209">
        <f>ROUND(F1977+(F1977*Assumptions!F$6),-3)</f>
        <v>422000</v>
      </c>
      <c r="I1977" s="152">
        <f>IF(F1977=H1977,0,IF(F1977=0,100,(H1977-F1977)/F1977*100))</f>
        <v>2.4271844660194173</v>
      </c>
      <c r="J1977" s="218">
        <f>ROUND(H1977+(H1977*Assumptions!G$6),-3)</f>
        <v>435000</v>
      </c>
      <c r="K1977" s="39">
        <f>ROUND(J1977+(J1977*Assumptions!H$6),-3)</f>
        <v>448000</v>
      </c>
      <c r="L1977" s="39">
        <f>ROUND(K1977+(K1977*Assumptions!I$6),-3)</f>
        <v>461000</v>
      </c>
      <c r="M1977" s="39">
        <f>ROUND(L1977+(L1977*Assumptions!J$6),-3)</f>
        <v>475000</v>
      </c>
      <c r="N1977" s="39">
        <f>ROUND(M1977+(M1977*Assumptions!K$6),-3)</f>
        <v>489000</v>
      </c>
      <c r="O1977" s="39">
        <f>ROUND(N1977+(N1977*Assumptions!L$6),-3)</f>
        <v>504000</v>
      </c>
      <c r="P1977" s="39">
        <f>ROUND(O1977+(O1977*Assumptions!M$6),-3)</f>
        <v>519000</v>
      </c>
      <c r="Q1977" s="39">
        <f>ROUND(P1977+(P1977*Assumptions!N$6),-3)</f>
        <v>535000</v>
      </c>
      <c r="R1977" s="127">
        <f>ROUND(Q1977+(Q1977*Assumptions!O$6),-3)</f>
        <v>551000</v>
      </c>
    </row>
    <row r="1978" spans="1:18" x14ac:dyDescent="0.2">
      <c r="A1978" s="119"/>
      <c r="B1978" s="156"/>
      <c r="C1978" s="39"/>
      <c r="D1978" s="832"/>
      <c r="E1978" s="72" t="str">
        <f>E100</f>
        <v>Non-Cash Expenses</v>
      </c>
      <c r="G1978" s="152"/>
      <c r="I1978" s="152"/>
      <c r="J1978" s="218"/>
      <c r="K1978" s="39"/>
      <c r="L1978" s="39"/>
      <c r="M1978" s="39"/>
      <c r="N1978" s="39"/>
      <c r="O1978" s="39"/>
      <c r="P1978" s="39"/>
      <c r="Q1978" s="39"/>
      <c r="R1978" s="127"/>
    </row>
    <row r="1979" spans="1:18" x14ac:dyDescent="0.2">
      <c r="A1979" s="119">
        <v>109900</v>
      </c>
      <c r="B1979" s="39">
        <v>250900</v>
      </c>
      <c r="C1979" s="39">
        <v>179100</v>
      </c>
      <c r="D1979" s="832" t="s">
        <v>2826</v>
      </c>
      <c r="E1979" s="730" t="s">
        <v>262</v>
      </c>
      <c r="F1979" s="209">
        <v>177000</v>
      </c>
      <c r="G1979" s="152">
        <f t="shared" si="1092"/>
        <v>-1.1725293132328307</v>
      </c>
      <c r="H1979" s="209">
        <v>177000</v>
      </c>
      <c r="I1979" s="152">
        <f>IF(F1979=H1979,0,IF(F1979=0,100,(H1979-F1979)/F1979*100))</f>
        <v>0</v>
      </c>
      <c r="J1979" s="218">
        <f>ROUNDUP(H1979+(H1979*Assumptions!G$6),-2)</f>
        <v>182400</v>
      </c>
      <c r="K1979" s="39">
        <f>ROUNDUP(J1979+(J1979*Assumptions!H$6),-2)</f>
        <v>187900</v>
      </c>
      <c r="L1979" s="39">
        <f>ROUNDUP(K1979+(K1979*Assumptions!I$6),-2)</f>
        <v>193600</v>
      </c>
      <c r="M1979" s="39">
        <f>ROUNDUP(L1979+(L1979*Assumptions!J$6),-2)</f>
        <v>199500</v>
      </c>
      <c r="N1979" s="39">
        <f>ROUNDUP(M1979+(M1979*Assumptions!K$6),-2)</f>
        <v>205500</v>
      </c>
      <c r="O1979" s="39">
        <f>ROUNDUP(N1979+(N1979*Assumptions!L$6),-2)</f>
        <v>211700</v>
      </c>
      <c r="P1979" s="39">
        <f>ROUNDUP(O1979+(O1979*Assumptions!M$6),-2)</f>
        <v>218100</v>
      </c>
      <c r="Q1979" s="39">
        <f>ROUNDUP(P1979+(P1979*Assumptions!N$6),-2)</f>
        <v>224700</v>
      </c>
      <c r="R1979" s="127">
        <f>ROUNDUP(Q1979+(Q1979*Assumptions!O$6),-2)</f>
        <v>231500</v>
      </c>
    </row>
    <row r="1980" spans="1:18" ht="13.5" thickBot="1" x14ac:dyDescent="0.25">
      <c r="A1980" s="119"/>
      <c r="B1980" s="39"/>
      <c r="C1980" s="39"/>
      <c r="D1980" s="2266"/>
      <c r="E1980" s="262"/>
      <c r="F1980" s="39"/>
      <c r="G1980" s="152"/>
      <c r="H1980" s="39"/>
      <c r="I1980" s="152"/>
      <c r="J1980" s="110"/>
      <c r="K1980" s="39"/>
      <c r="L1980" s="39"/>
      <c r="M1980" s="39"/>
      <c r="N1980" s="39"/>
      <c r="O1980" s="39"/>
      <c r="P1980" s="39"/>
      <c r="Q1980" s="39"/>
      <c r="R1980" s="127"/>
    </row>
    <row r="1981" spans="1:18" s="102" customFormat="1" x14ac:dyDescent="0.2">
      <c r="A1981" s="116">
        <f>SUM(A1945:A1980)</f>
        <v>5090300</v>
      </c>
      <c r="B1981" s="61">
        <f>SUM(B1945:B1980)</f>
        <v>6163000</v>
      </c>
      <c r="C1981" s="61">
        <f>SUM(C1945:C1980)</f>
        <v>6082600</v>
      </c>
      <c r="D1981" s="101"/>
      <c r="E1981" s="125" t="s">
        <v>660</v>
      </c>
      <c r="F1981" s="61">
        <f>SUM(F1945:F1980)</f>
        <v>5798000</v>
      </c>
      <c r="G1981" s="198">
        <f>IF(C1981=F1981,0,IF(C1981=0,100,(F1981-C1981)/C1981*100))</f>
        <v>-4.6789201985992834</v>
      </c>
      <c r="H1981" s="61">
        <f>SUM(H1945:H1980)</f>
        <v>5907000</v>
      </c>
      <c r="I1981" s="198">
        <f>IF(F1981=H1981,0,IF(F1981=0,100,(H1981-F1981)/F1981*100))</f>
        <v>1.8799586064160057</v>
      </c>
      <c r="J1981" s="195">
        <f t="shared" ref="J1981:R1981" si="1098">SUM(J1945:J1980)</f>
        <v>6073400</v>
      </c>
      <c r="K1981" s="61">
        <f t="shared" si="1098"/>
        <v>6253900</v>
      </c>
      <c r="L1981" s="61">
        <f t="shared" si="1098"/>
        <v>6439600</v>
      </c>
      <c r="M1981" s="61">
        <f t="shared" si="1098"/>
        <v>6631500</v>
      </c>
      <c r="N1981" s="61">
        <f t="shared" si="1098"/>
        <v>6827500</v>
      </c>
      <c r="O1981" s="61">
        <f t="shared" si="1098"/>
        <v>7030700</v>
      </c>
      <c r="P1981" s="61">
        <f t="shared" si="1098"/>
        <v>7242100</v>
      </c>
      <c r="Q1981" s="61">
        <f t="shared" si="1098"/>
        <v>7458700</v>
      </c>
      <c r="R1981" s="126">
        <f t="shared" si="1098"/>
        <v>7680500</v>
      </c>
    </row>
    <row r="1982" spans="1:18" x14ac:dyDescent="0.2">
      <c r="A1982" s="119"/>
      <c r="B1982" s="39"/>
      <c r="C1982" s="39"/>
      <c r="D1982" s="624"/>
      <c r="E1982" s="121"/>
      <c r="F1982" s="39"/>
      <c r="G1982" s="152"/>
      <c r="H1982" s="39"/>
      <c r="I1982" s="152"/>
      <c r="J1982" s="110"/>
      <c r="K1982" s="39"/>
      <c r="L1982" s="39"/>
      <c r="M1982" s="39"/>
      <c r="N1982" s="39"/>
      <c r="O1982" s="39"/>
      <c r="P1982" s="39"/>
      <c r="Q1982" s="39"/>
      <c r="R1982" s="127"/>
    </row>
    <row r="1983" spans="1:18" s="102" customFormat="1" x14ac:dyDescent="0.2">
      <c r="A1983" s="79">
        <f>A1944-A1981</f>
        <v>775500</v>
      </c>
      <c r="B1983" s="72">
        <f>B1944-B1981</f>
        <v>416200</v>
      </c>
      <c r="C1983" s="72">
        <f>C1944-C1981</f>
        <v>653900</v>
      </c>
      <c r="D1983" s="213"/>
      <c r="E1983" s="2264" t="s">
        <v>1203</v>
      </c>
      <c r="F1983" s="72">
        <f>F1944-F1981</f>
        <v>54500</v>
      </c>
      <c r="G1983" s="197">
        <f>IF(C1983=F1983,0,IF(C1983=0,100,(F1983-C1983)/C1983*100))</f>
        <v>-91.665392261813736</v>
      </c>
      <c r="H1983" s="72">
        <f>H1944-H1981</f>
        <v>77500</v>
      </c>
      <c r="I1983" s="197">
        <f>IF(F1983=H1983,0,IF(F1983=0,100,(H1983-F1983)/F1983*100))</f>
        <v>42.201834862385326</v>
      </c>
      <c r="J1983" s="83">
        <f t="shared" ref="J1983:R1983" si="1099">J1944-J1981</f>
        <v>101100</v>
      </c>
      <c r="K1983" s="72">
        <f t="shared" si="1099"/>
        <v>110500</v>
      </c>
      <c r="L1983" s="72">
        <f t="shared" si="1099"/>
        <v>139700</v>
      </c>
      <c r="M1983" s="72">
        <f t="shared" si="1099"/>
        <v>170700</v>
      </c>
      <c r="N1983" s="72">
        <f t="shared" si="1099"/>
        <v>211600</v>
      </c>
      <c r="O1983" s="72">
        <f t="shared" si="1099"/>
        <v>261300</v>
      </c>
      <c r="P1983" s="72">
        <f t="shared" si="1099"/>
        <v>285800</v>
      </c>
      <c r="Q1983" s="72">
        <f t="shared" si="1099"/>
        <v>322100</v>
      </c>
      <c r="R1983" s="128">
        <f t="shared" si="1099"/>
        <v>366200</v>
      </c>
    </row>
    <row r="1984" spans="1:18" x14ac:dyDescent="0.2">
      <c r="A1984" s="119">
        <f>A1979</f>
        <v>109900</v>
      </c>
      <c r="B1984" s="39">
        <f>B1979</f>
        <v>250900</v>
      </c>
      <c r="C1984" s="39">
        <f>C1979</f>
        <v>179100</v>
      </c>
      <c r="D1984" s="2266"/>
      <c r="E1984" s="364" t="s">
        <v>2313</v>
      </c>
      <c r="F1984" s="39">
        <f>F1979</f>
        <v>177000</v>
      </c>
      <c r="G1984" s="25">
        <f>IF(C1984=F1984,0,IF(C1984=0,100,(F1984-C1984)/C1984*100))</f>
        <v>-1.1725293132328307</v>
      </c>
      <c r="H1984" s="39">
        <f t="shared" ref="H1984:N1984" si="1100">H1979</f>
        <v>177000</v>
      </c>
      <c r="I1984" s="25">
        <f>IF(F1984=H1984,0,IF(F1984=0,100,(H1984-F1984)/F1984*100))</f>
        <v>0</v>
      </c>
      <c r="J1984" s="110">
        <f t="shared" si="1100"/>
        <v>182400</v>
      </c>
      <c r="K1984" s="39">
        <f t="shared" si="1100"/>
        <v>187900</v>
      </c>
      <c r="L1984" s="39">
        <f t="shared" si="1100"/>
        <v>193600</v>
      </c>
      <c r="M1984" s="39">
        <f t="shared" si="1100"/>
        <v>199500</v>
      </c>
      <c r="N1984" s="39">
        <f t="shared" si="1100"/>
        <v>205500</v>
      </c>
      <c r="O1984" s="39">
        <f>O1979</f>
        <v>211700</v>
      </c>
      <c r="P1984" s="39">
        <f>P1979</f>
        <v>218100</v>
      </c>
      <c r="Q1984" s="39">
        <f>Q1979</f>
        <v>224700</v>
      </c>
      <c r="R1984" s="127">
        <f>R1979</f>
        <v>231500</v>
      </c>
    </row>
    <row r="1985" spans="1:18" s="102" customFormat="1" x14ac:dyDescent="0.2">
      <c r="A1985" s="200">
        <f>A1983+A1984</f>
        <v>885400</v>
      </c>
      <c r="B1985" s="457">
        <f>B1983+B1984</f>
        <v>667100</v>
      </c>
      <c r="C1985" s="457">
        <f>C1983+C1984</f>
        <v>833000</v>
      </c>
      <c r="D1985" s="603"/>
      <c r="E1985" s="595" t="s">
        <v>1993</v>
      </c>
      <c r="F1985" s="457">
        <f>F1983+F1984</f>
        <v>231500</v>
      </c>
      <c r="G1985" s="455">
        <f>IF(C1985=F1985,0,IF(C1985=0,100,(F1985-C1985)/C1985*100))</f>
        <v>-72.208883553421373</v>
      </c>
      <c r="H1985" s="457">
        <f t="shared" ref="H1985:Q1985" si="1101">H1983+H1984</f>
        <v>254500</v>
      </c>
      <c r="I1985" s="455">
        <f>IF(F1985=H1985,0,IF(F1985=0,100,(H1985-F1985)/F1985*100))</f>
        <v>9.9352051835853139</v>
      </c>
      <c r="J1985" s="884">
        <f t="shared" si="1101"/>
        <v>283500</v>
      </c>
      <c r="K1985" s="457">
        <f t="shared" si="1101"/>
        <v>298400</v>
      </c>
      <c r="L1985" s="457">
        <f t="shared" si="1101"/>
        <v>333300</v>
      </c>
      <c r="M1985" s="457">
        <f t="shared" si="1101"/>
        <v>370200</v>
      </c>
      <c r="N1985" s="457">
        <f t="shared" si="1101"/>
        <v>417100</v>
      </c>
      <c r="O1985" s="457">
        <f t="shared" si="1101"/>
        <v>473000</v>
      </c>
      <c r="P1985" s="457">
        <f t="shared" si="1101"/>
        <v>503900</v>
      </c>
      <c r="Q1985" s="457">
        <f t="shared" si="1101"/>
        <v>546800</v>
      </c>
      <c r="R1985" s="459">
        <f t="shared" ref="R1985" si="1102">R1983+R1984</f>
        <v>597700</v>
      </c>
    </row>
    <row r="1986" spans="1:18" ht="13.5" thickBot="1" x14ac:dyDescent="0.25">
      <c r="A1986" s="82"/>
      <c r="B1986" s="99"/>
      <c r="C1986" s="99"/>
      <c r="D1986" s="266"/>
      <c r="E1986" s="418"/>
      <c r="F1986" s="99"/>
      <c r="G1986" s="452"/>
      <c r="H1986" s="99"/>
      <c r="I1986" s="452"/>
      <c r="J1986" s="133"/>
      <c r="K1986" s="134"/>
      <c r="L1986" s="134"/>
      <c r="M1986" s="134"/>
      <c r="N1986" s="134"/>
      <c r="O1986" s="134"/>
      <c r="P1986" s="134"/>
      <c r="Q1986" s="134"/>
      <c r="R1986" s="178"/>
    </row>
    <row r="1987" spans="1:18" ht="13.5" thickTop="1" x14ac:dyDescent="0.2">
      <c r="A1987" s="443"/>
      <c r="B1987" s="135"/>
      <c r="C1987" s="135"/>
      <c r="D1987" s="421"/>
      <c r="E1987" s="421"/>
      <c r="F1987" s="179"/>
      <c r="G1987" s="453"/>
      <c r="H1987" s="179"/>
      <c r="I1987" s="453"/>
      <c r="J1987" s="138"/>
      <c r="K1987" s="140"/>
      <c r="L1987" s="140"/>
      <c r="M1987" s="140"/>
      <c r="N1987" s="140"/>
      <c r="O1987" s="140"/>
      <c r="P1987" s="140"/>
      <c r="Q1987" s="140"/>
      <c r="R1987" s="180"/>
    </row>
    <row r="1988" spans="1:18" x14ac:dyDescent="0.2">
      <c r="A1988" s="79"/>
      <c r="B1988" s="141"/>
      <c r="C1988" s="141"/>
      <c r="D1988" s="265"/>
      <c r="E1988" s="596" t="s">
        <v>231</v>
      </c>
      <c r="F1988" s="72"/>
      <c r="G1988" s="101"/>
      <c r="H1988" s="72"/>
      <c r="I1988" s="101"/>
      <c r="J1988" s="83"/>
      <c r="K1988" s="39"/>
      <c r="L1988" s="39"/>
      <c r="M1988" s="39"/>
      <c r="N1988" s="39"/>
      <c r="O1988" s="39"/>
      <c r="P1988" s="39"/>
      <c r="Q1988" s="39"/>
      <c r="R1988" s="127"/>
    </row>
    <row r="1989" spans="1:18" x14ac:dyDescent="0.2">
      <c r="A1989" s="119">
        <v>125500</v>
      </c>
      <c r="B1989" s="156">
        <v>134000</v>
      </c>
      <c r="C1989" s="156">
        <f>ROUND(SUM('Debt-Gen'!E27:E27),-2)</f>
        <v>142800</v>
      </c>
      <c r="D1989" s="265"/>
      <c r="E1989" s="425" t="str">
        <f>E1918</f>
        <v>Less Loan Principal Repayments</v>
      </c>
      <c r="F1989" s="156">
        <f>ROUND(SUM('Debt-Gen'!G27:G27),-2)</f>
        <v>152500</v>
      </c>
      <c r="G1989" s="2271"/>
      <c r="H1989" s="156">
        <f>ROUND(SUM('Debt-Gen'!I27:I27),-2)</f>
        <v>162600</v>
      </c>
      <c r="I1989" s="2271"/>
      <c r="J1989" s="110">
        <f>ROUND(SUM('Debt-Gen'!K27:K27),-2)</f>
        <v>0</v>
      </c>
      <c r="K1989" s="39">
        <f>ROUND(SUM('Debt-Gen'!M27:M27),-2)</f>
        <v>0</v>
      </c>
      <c r="L1989" s="39">
        <f>ROUND(SUM('Debt-Gen'!O27:O27),-2)</f>
        <v>0</v>
      </c>
      <c r="M1989" s="39">
        <f>ROUND(SUM('Debt-Gen'!Q27:Q27),-2)</f>
        <v>0</v>
      </c>
      <c r="N1989" s="39">
        <f>ROUND(SUM('Debt-Gen'!S27:S27),-2)</f>
        <v>0</v>
      </c>
      <c r="O1989" s="39">
        <f>ROUND(SUM('Debt-Gen'!U27:U27),-2)</f>
        <v>0</v>
      </c>
      <c r="P1989" s="39">
        <f>ROUND(SUM('Debt-Gen'!W27:W27),-2)</f>
        <v>0</v>
      </c>
      <c r="Q1989" s="39">
        <f>ROUND(SUM('Debt-Gen'!Y27:Y27),-2)</f>
        <v>0</v>
      </c>
      <c r="R1989" s="127">
        <f>ROUND(SUM('Debt-Gen'!AA27:AA27),-2)</f>
        <v>0</v>
      </c>
    </row>
    <row r="1990" spans="1:18" x14ac:dyDescent="0.2">
      <c r="A1990" s="119">
        <v>759900</v>
      </c>
      <c r="B1990" s="156">
        <v>533100</v>
      </c>
      <c r="C1990" s="156">
        <f>SUM('Res-Gen'!B244:B245)</f>
        <v>690200</v>
      </c>
      <c r="D1990" s="265"/>
      <c r="E1990" s="425" t="str">
        <f>E1919</f>
        <v>Less Transfer to Reserves</v>
      </c>
      <c r="F1990" s="39">
        <f>SUM('Res-Gen'!E244:E245)</f>
        <v>79000</v>
      </c>
      <c r="G1990" s="2271"/>
      <c r="H1990" s="39">
        <f>SUM('Res-Gen'!H244:H245)</f>
        <v>91900</v>
      </c>
      <c r="I1990" s="2271"/>
      <c r="J1990" s="110">
        <f>SUM('Res-Gen'!K244:K245)</f>
        <v>283500</v>
      </c>
      <c r="K1990" s="39">
        <f>SUM('Res-Gen'!N244:N245)</f>
        <v>298400</v>
      </c>
      <c r="L1990" s="39">
        <f>SUM('Res-Gen'!Q244:Q245)</f>
        <v>333300</v>
      </c>
      <c r="M1990" s="39">
        <f>SUM('Res-Gen'!T244:T245)</f>
        <v>370200</v>
      </c>
      <c r="N1990" s="39">
        <f>SUM('Res-Gen'!W244:W245)</f>
        <v>417100</v>
      </c>
      <c r="O1990" s="39">
        <f>SUM('Res-Gen'!Z244:Z245)</f>
        <v>473000</v>
      </c>
      <c r="P1990" s="39">
        <f>SUM('Res-Gen'!AC244:AC245)</f>
        <v>503900</v>
      </c>
      <c r="Q1990" s="39">
        <f>SUM('Res-Gen'!AF244:AF245)</f>
        <v>546800</v>
      </c>
      <c r="R1990" s="127">
        <f>SUM('Res-Gen'!AI244:AI245)</f>
        <v>597700</v>
      </c>
    </row>
    <row r="1991" spans="1:18" x14ac:dyDescent="0.2">
      <c r="A1991" s="119">
        <v>1417500</v>
      </c>
      <c r="B1991" s="156">
        <v>0</v>
      </c>
      <c r="C1991" s="156">
        <f>SUM('Res-Gen'!C244:C245)</f>
        <v>0</v>
      </c>
      <c r="D1991" s="265"/>
      <c r="E1991" s="425" t="str">
        <f>E1920</f>
        <v>Add Transfer from Reserves</v>
      </c>
      <c r="F1991" s="39">
        <f>SUM('Res-Gen'!F243:F244)</f>
        <v>350000</v>
      </c>
      <c r="G1991" s="2271"/>
      <c r="H1991" s="39">
        <f>SUM('Res-Gen'!I244:I245)</f>
        <v>0</v>
      </c>
      <c r="I1991" s="2271"/>
      <c r="J1991" s="110">
        <f>SUM('Res-Gen'!L244:L245)</f>
        <v>900000</v>
      </c>
      <c r="K1991" s="39">
        <f>SUM('Res-Gen'!O244:O245)</f>
        <v>630000</v>
      </c>
      <c r="L1991" s="39">
        <f>SUM('Res-Gen'!R244:R245)</f>
        <v>315000</v>
      </c>
      <c r="M1991" s="39">
        <f>SUM('Res-Gen'!U244:U245)</f>
        <v>0</v>
      </c>
      <c r="N1991" s="39">
        <f>SUM('Res-Gen'!X244:X245)</f>
        <v>0</v>
      </c>
      <c r="O1991" s="39">
        <f>SUM('Res-Gen'!AA244:AA245)</f>
        <v>880000</v>
      </c>
      <c r="P1991" s="39">
        <f>SUM('Res-Gen'!AD244:AD245)</f>
        <v>350000</v>
      </c>
      <c r="Q1991" s="39">
        <f>SUM('Res-Gen'!AG244:AG245)</f>
        <v>380000</v>
      </c>
      <c r="R1991" s="127">
        <f>SUM('Res-Gen'!AJ244:AJ245)</f>
        <v>380000</v>
      </c>
    </row>
    <row r="1992" spans="1:18" x14ac:dyDescent="0.2">
      <c r="A1992" s="119">
        <v>0</v>
      </c>
      <c r="B1992" s="156">
        <v>0</v>
      </c>
      <c r="C1992" s="156">
        <v>0</v>
      </c>
      <c r="D1992" s="265"/>
      <c r="E1992" s="425" t="str">
        <f>E1921</f>
        <v>Add Capital Income</v>
      </c>
      <c r="F1992" s="39">
        <v>0</v>
      </c>
      <c r="G1992" s="2271"/>
      <c r="H1992" s="39">
        <v>0</v>
      </c>
      <c r="I1992" s="2271"/>
      <c r="J1992" s="110">
        <v>0</v>
      </c>
      <c r="K1992" s="39">
        <v>0</v>
      </c>
      <c r="L1992" s="39">
        <v>0</v>
      </c>
      <c r="M1992" s="39">
        <v>0</v>
      </c>
      <c r="N1992" s="39">
        <v>0</v>
      </c>
      <c r="O1992" s="39">
        <v>0</v>
      </c>
      <c r="P1992" s="39">
        <v>0</v>
      </c>
      <c r="Q1992" s="39">
        <v>0</v>
      </c>
      <c r="R1992" s="127">
        <v>0</v>
      </c>
    </row>
    <row r="1993" spans="1:18" x14ac:dyDescent="0.2">
      <c r="A1993" s="119">
        <v>1417500</v>
      </c>
      <c r="B1993" s="156">
        <v>0</v>
      </c>
      <c r="C1993" s="156">
        <f>SUM('Cap-Gen'!F208)</f>
        <v>0</v>
      </c>
      <c r="D1993" s="265"/>
      <c r="E1993" s="425" t="str">
        <f>E1922</f>
        <v>Less Capital Expenditure</v>
      </c>
      <c r="F1993" s="39">
        <f>SUM('Cap-Gen'!G208)</f>
        <v>350000</v>
      </c>
      <c r="G1993" s="2271"/>
      <c r="H1993" s="39">
        <f>SUM('Cap-Gen'!H208)</f>
        <v>0</v>
      </c>
      <c r="I1993" s="2271"/>
      <c r="J1993" s="110">
        <f>SUM('Cap-Gen'!I208)</f>
        <v>900000</v>
      </c>
      <c r="K1993" s="39">
        <f>SUM('Cap-Gen'!J208)</f>
        <v>630000</v>
      </c>
      <c r="L1993" s="39">
        <f>SUM('Cap-Gen'!K208)</f>
        <v>315000</v>
      </c>
      <c r="M1993" s="39">
        <f>SUM('Cap-Gen'!L208)</f>
        <v>0</v>
      </c>
      <c r="N1993" s="39">
        <f>SUM('Cap-Gen'!M208)</f>
        <v>0</v>
      </c>
      <c r="O1993" s="39">
        <f>SUM('Cap-Gen'!N208)</f>
        <v>880000</v>
      </c>
      <c r="P1993" s="39">
        <f>SUM('Cap-Gen'!O208)</f>
        <v>350000</v>
      </c>
      <c r="Q1993" s="39">
        <f>SUM('Cap-Gen'!P208)</f>
        <v>380000</v>
      </c>
      <c r="R1993" s="127">
        <f>SUM('Cap-Gen'!Q208)</f>
        <v>380000</v>
      </c>
    </row>
    <row r="1994" spans="1:18" s="102" customFormat="1" x14ac:dyDescent="0.2">
      <c r="A1994" s="200">
        <f>A1985-A1989-A1990+A1991++A1992-A1993</f>
        <v>0</v>
      </c>
      <c r="B1994" s="437">
        <f>B1985-B1989-B1990+B1991++B1992-B1993</f>
        <v>0</v>
      </c>
      <c r="C1994" s="437">
        <f>C1985-C1989-C1990+C1991++C1992-C1993</f>
        <v>0</v>
      </c>
      <c r="D1994" s="612"/>
      <c r="E1994" s="598" t="s">
        <v>2901</v>
      </c>
      <c r="F1994" s="457">
        <f>F1985-F1989-F1990+F1991++F1992-F1993</f>
        <v>0</v>
      </c>
      <c r="G1994" s="455">
        <f>IF(C1994=F1994,0,IF(C1994=0,100,(F1994-C1994)/C1994*100))</f>
        <v>0</v>
      </c>
      <c r="H1994" s="457">
        <f t="shared" ref="H1994:Q1994" si="1103">H1985-H1989-H1990+H1991++H1992-H1993</f>
        <v>0</v>
      </c>
      <c r="I1994" s="455">
        <f>IF(F1994=H1994,0,IF(F1994=0,100,(H1994-F1994)/F1994*100))</f>
        <v>0</v>
      </c>
      <c r="J1994" s="884">
        <f t="shared" si="1103"/>
        <v>0</v>
      </c>
      <c r="K1994" s="457">
        <f t="shared" si="1103"/>
        <v>0</v>
      </c>
      <c r="L1994" s="457">
        <f t="shared" si="1103"/>
        <v>0</v>
      </c>
      <c r="M1994" s="457">
        <f t="shared" si="1103"/>
        <v>0</v>
      </c>
      <c r="N1994" s="457">
        <f t="shared" si="1103"/>
        <v>0</v>
      </c>
      <c r="O1994" s="457">
        <f t="shared" si="1103"/>
        <v>0</v>
      </c>
      <c r="P1994" s="457">
        <f t="shared" si="1103"/>
        <v>0</v>
      </c>
      <c r="Q1994" s="457">
        <f t="shared" si="1103"/>
        <v>0</v>
      </c>
      <c r="R1994" s="459">
        <f t="shared" ref="R1994" si="1104">R1985-R1989-R1990+R1991++R1992-R1993</f>
        <v>0</v>
      </c>
    </row>
    <row r="1995" spans="1:18" ht="13.5" thickBot="1" x14ac:dyDescent="0.25">
      <c r="A1995" s="82"/>
      <c r="B1995" s="147"/>
      <c r="C1995" s="147"/>
      <c r="D1995" s="263"/>
      <c r="E1995" s="263"/>
      <c r="F1995" s="99"/>
      <c r="G1995" s="99"/>
      <c r="H1995" s="99"/>
      <c r="I1995" s="99"/>
      <c r="J1995" s="133"/>
      <c r="K1995" s="74"/>
      <c r="L1995" s="74"/>
      <c r="M1995" s="74"/>
      <c r="N1995" s="74"/>
      <c r="O1995" s="74"/>
      <c r="P1995" s="74"/>
      <c r="Q1995" s="74"/>
      <c r="R1995" s="182"/>
    </row>
    <row r="1996" spans="1:18" ht="14.25" thickTop="1" thickBot="1" x14ac:dyDescent="0.25">
      <c r="F1996" s="218"/>
      <c r="H1996" s="218"/>
    </row>
    <row r="1997" spans="1:18" s="102" customFormat="1" ht="13.5" thickTop="1" x14ac:dyDescent="0.2">
      <c r="A1997" s="2435" t="str">
        <f t="shared" ref="A1997:C1998" si="1105">A2</f>
        <v>ACTUAL</v>
      </c>
      <c r="B1997" s="2436" t="str">
        <f t="shared" si="1105"/>
        <v>ACTUAL</v>
      </c>
      <c r="C1997" s="2436" t="str">
        <f t="shared" si="1105"/>
        <v>ACTUAL</v>
      </c>
      <c r="D1997" s="2410" t="s">
        <v>3094</v>
      </c>
      <c r="E1997" s="2417" t="s">
        <v>2626</v>
      </c>
      <c r="F1997" s="2782" t="s">
        <v>2628</v>
      </c>
      <c r="G1997" s="2783"/>
      <c r="H1997" s="2783"/>
      <c r="I1997" s="2783"/>
      <c r="J1997" s="2783"/>
      <c r="K1997" s="2783"/>
      <c r="L1997" s="2783"/>
      <c r="M1997" s="2783"/>
      <c r="N1997" s="2783"/>
      <c r="O1997" s="2783"/>
      <c r="P1997" s="2783"/>
      <c r="Q1997" s="2783"/>
      <c r="R1997" s="2784"/>
    </row>
    <row r="1998" spans="1:18" s="29" customFormat="1" ht="13.5" thickBot="1" x14ac:dyDescent="0.25">
      <c r="A1998" s="53" t="str">
        <f t="shared" si="1105"/>
        <v>2011/12</v>
      </c>
      <c r="B1998" s="429" t="str">
        <f t="shared" si="1105"/>
        <v>2012/13</v>
      </c>
      <c r="C1998" s="429" t="str">
        <f t="shared" si="1105"/>
        <v>2013/14</v>
      </c>
      <c r="D1998" s="2268" t="s">
        <v>3095</v>
      </c>
      <c r="E1998" s="48"/>
      <c r="F1998" s="429" t="str">
        <f>F3</f>
        <v>2014/15</v>
      </c>
      <c r="G1998" s="56" t="str">
        <f>G612</f>
        <v xml:space="preserve">% </v>
      </c>
      <c r="H1998" s="429" t="str">
        <f>H3</f>
        <v>2015/16</v>
      </c>
      <c r="I1998" s="56" t="str">
        <f>I612</f>
        <v xml:space="preserve">% </v>
      </c>
      <c r="J1998" s="429" t="str">
        <f t="shared" ref="J1998:R1998" si="1106">J3</f>
        <v>2016/17</v>
      </c>
      <c r="K1998" s="441" t="str">
        <f t="shared" si="1106"/>
        <v>2017/18</v>
      </c>
      <c r="L1998" s="429" t="str">
        <f t="shared" si="1106"/>
        <v>2018/19</v>
      </c>
      <c r="M1998" s="98" t="str">
        <f t="shared" si="1106"/>
        <v>2019/20</v>
      </c>
      <c r="N1998" s="240" t="str">
        <f t="shared" si="1106"/>
        <v>2020/21</v>
      </c>
      <c r="O1998" s="98" t="str">
        <f t="shared" si="1106"/>
        <v>2021/22</v>
      </c>
      <c r="P1998" s="240" t="str">
        <f t="shared" si="1106"/>
        <v>2022/23</v>
      </c>
      <c r="Q1998" s="240" t="str">
        <f t="shared" si="1106"/>
        <v>2023/24</v>
      </c>
      <c r="R1998" s="635" t="str">
        <f t="shared" si="1106"/>
        <v>2024/25</v>
      </c>
    </row>
    <row r="1999" spans="1:18" x14ac:dyDescent="0.2">
      <c r="A1999" s="119"/>
      <c r="B1999" s="39"/>
      <c r="C1999" s="39"/>
      <c r="D1999" s="265"/>
      <c r="E1999" s="83"/>
      <c r="F1999" s="207"/>
      <c r="G1999" s="152"/>
      <c r="H1999" s="207"/>
      <c r="I1999" s="152"/>
      <c r="J1999" s="209"/>
      <c r="K1999" s="156"/>
      <c r="L1999" s="39"/>
      <c r="M1999" s="39"/>
      <c r="N1999" s="39"/>
      <c r="O1999" s="39"/>
      <c r="P1999" s="39"/>
      <c r="Q1999" s="39"/>
      <c r="R1999" s="127"/>
    </row>
    <row r="2000" spans="1:18" x14ac:dyDescent="0.2">
      <c r="A2000" s="119">
        <f>A108</f>
        <v>-1807000</v>
      </c>
      <c r="B2000" s="39">
        <f>B108</f>
        <v>-1873000</v>
      </c>
      <c r="C2000" s="39">
        <f>C108</f>
        <v>-1744400</v>
      </c>
      <c r="D2000" s="265"/>
      <c r="E2000" s="87" t="s">
        <v>668</v>
      </c>
      <c r="F2000" s="207">
        <f>F108</f>
        <v>-2085400</v>
      </c>
      <c r="G2000" s="152"/>
      <c r="H2000" s="207">
        <f>H108</f>
        <v>-2259600</v>
      </c>
      <c r="I2000" s="152"/>
      <c r="J2000" s="209">
        <f t="shared" ref="J2000:R2000" si="1107">J108</f>
        <v>-2326400</v>
      </c>
      <c r="K2000" s="156">
        <f t="shared" si="1107"/>
        <v>-2396500</v>
      </c>
      <c r="L2000" s="39">
        <f t="shared" si="1107"/>
        <v>-2468900</v>
      </c>
      <c r="M2000" s="39">
        <f t="shared" si="1107"/>
        <v>-2543500</v>
      </c>
      <c r="N2000" s="39">
        <f t="shared" si="1107"/>
        <v>-2620100</v>
      </c>
      <c r="O2000" s="39">
        <f t="shared" si="1107"/>
        <v>-2699000</v>
      </c>
      <c r="P2000" s="39">
        <f t="shared" si="1107"/>
        <v>-2780500</v>
      </c>
      <c r="Q2000" s="39">
        <f t="shared" si="1107"/>
        <v>-2785500</v>
      </c>
      <c r="R2000" s="127">
        <f t="shared" si="1107"/>
        <v>-2790500</v>
      </c>
    </row>
    <row r="2001" spans="1:18" x14ac:dyDescent="0.2">
      <c r="A2001" s="119">
        <f>A167</f>
        <v>-1663000</v>
      </c>
      <c r="B2001" s="39">
        <f>B167</f>
        <v>-1625700</v>
      </c>
      <c r="C2001" s="39">
        <f>C167</f>
        <v>-1667000</v>
      </c>
      <c r="D2001" s="265"/>
      <c r="E2001" s="87" t="s">
        <v>4825</v>
      </c>
      <c r="F2001" s="207">
        <f>F167</f>
        <v>-1873000</v>
      </c>
      <c r="G2001" s="152"/>
      <c r="H2001" s="207">
        <f>H167</f>
        <v>-1888400</v>
      </c>
      <c r="I2001" s="152"/>
      <c r="J2001" s="209">
        <f t="shared" ref="J2001:R2001" si="1108">J167</f>
        <v>-1943500</v>
      </c>
      <c r="K2001" s="156">
        <f t="shared" si="1108"/>
        <v>-1994200</v>
      </c>
      <c r="L2001" s="39">
        <f t="shared" si="1108"/>
        <v>-2057000</v>
      </c>
      <c r="M2001" s="39">
        <f t="shared" si="1108"/>
        <v>-2121700</v>
      </c>
      <c r="N2001" s="39">
        <f t="shared" si="1108"/>
        <v>-2187900</v>
      </c>
      <c r="O2001" s="39">
        <f t="shared" si="1108"/>
        <v>-2256200</v>
      </c>
      <c r="P2001" s="39">
        <f t="shared" si="1108"/>
        <v>-2327100</v>
      </c>
      <c r="Q2001" s="39">
        <f t="shared" si="1108"/>
        <v>-2384500</v>
      </c>
      <c r="R2001" s="127">
        <f t="shared" si="1108"/>
        <v>-2443800</v>
      </c>
    </row>
    <row r="2002" spans="1:18" x14ac:dyDescent="0.2">
      <c r="A2002" s="119">
        <f>A221</f>
        <v>-276000</v>
      </c>
      <c r="B2002" s="39">
        <f>B221</f>
        <v>-376600</v>
      </c>
      <c r="C2002" s="39">
        <f>C221</f>
        <v>-448100</v>
      </c>
      <c r="D2002" s="265"/>
      <c r="E2002" s="110" t="s">
        <v>1484</v>
      </c>
      <c r="F2002" s="207">
        <f>F221</f>
        <v>-801600</v>
      </c>
      <c r="G2002" s="152"/>
      <c r="H2002" s="207">
        <f>H221</f>
        <v>-496000</v>
      </c>
      <c r="I2002" s="152"/>
      <c r="J2002" s="209">
        <f t="shared" ref="J2002:R2002" si="1109">J221</f>
        <v>-469200</v>
      </c>
      <c r="K2002" s="156">
        <f t="shared" si="1109"/>
        <v>-484100</v>
      </c>
      <c r="L2002" s="39">
        <f t="shared" si="1109"/>
        <v>-499500</v>
      </c>
      <c r="M2002" s="39">
        <f t="shared" si="1109"/>
        <v>-515300</v>
      </c>
      <c r="N2002" s="39">
        <f t="shared" si="1109"/>
        <v>-531600</v>
      </c>
      <c r="O2002" s="39">
        <f t="shared" si="1109"/>
        <v>-548400</v>
      </c>
      <c r="P2002" s="39">
        <f t="shared" si="1109"/>
        <v>-565600</v>
      </c>
      <c r="Q2002" s="39">
        <f t="shared" si="1109"/>
        <v>-583400</v>
      </c>
      <c r="R2002" s="127">
        <f t="shared" si="1109"/>
        <v>-601600</v>
      </c>
    </row>
    <row r="2003" spans="1:18" x14ac:dyDescent="0.2">
      <c r="A2003" s="119">
        <f>A283</f>
        <v>-3409900</v>
      </c>
      <c r="B2003" s="39">
        <f>B283</f>
        <v>-4394000</v>
      </c>
      <c r="C2003" s="39">
        <f>C283</f>
        <v>-3808300</v>
      </c>
      <c r="D2003" s="265"/>
      <c r="E2003" s="110" t="s">
        <v>862</v>
      </c>
      <c r="F2003" s="207">
        <f>F283</f>
        <v>-3689300</v>
      </c>
      <c r="G2003" s="152"/>
      <c r="H2003" s="207">
        <f>H283</f>
        <v>-3263800</v>
      </c>
      <c r="I2003" s="152"/>
      <c r="J2003" s="209">
        <f t="shared" ref="J2003:R2003" si="1110">J283</f>
        <v>-3380100</v>
      </c>
      <c r="K2003" s="156">
        <f t="shared" si="1110"/>
        <v>-3446500</v>
      </c>
      <c r="L2003" s="39">
        <f t="shared" si="1110"/>
        <v>-3514800</v>
      </c>
      <c r="M2003" s="39">
        <f t="shared" si="1110"/>
        <v>-3940600</v>
      </c>
      <c r="N2003" s="39">
        <f t="shared" si="1110"/>
        <v>-3996800</v>
      </c>
      <c r="O2003" s="39">
        <f t="shared" si="1110"/>
        <v>-4051300</v>
      </c>
      <c r="P2003" s="39">
        <f t="shared" si="1110"/>
        <v>-4104900</v>
      </c>
      <c r="Q2003" s="39">
        <f t="shared" si="1110"/>
        <v>-4166600</v>
      </c>
      <c r="R2003" s="127">
        <f t="shared" si="1110"/>
        <v>-4222300</v>
      </c>
    </row>
    <row r="2004" spans="1:18" x14ac:dyDescent="0.2">
      <c r="A2004" s="119">
        <f>A344</f>
        <v>-1062000</v>
      </c>
      <c r="B2004" s="39">
        <f>B344</f>
        <v>-1009300</v>
      </c>
      <c r="C2004" s="39">
        <f>C344</f>
        <v>-985300</v>
      </c>
      <c r="D2004" s="265"/>
      <c r="E2004" s="110" t="s">
        <v>1390</v>
      </c>
      <c r="F2004" s="207">
        <f>F344</f>
        <v>-1078600</v>
      </c>
      <c r="G2004" s="152"/>
      <c r="H2004" s="207">
        <f>H344</f>
        <v>-989900</v>
      </c>
      <c r="I2004" s="152"/>
      <c r="J2004" s="209">
        <f t="shared" ref="J2004:R2004" si="1111">J344</f>
        <v>-995900</v>
      </c>
      <c r="K2004" s="156">
        <f t="shared" si="1111"/>
        <v>-1000900</v>
      </c>
      <c r="L2004" s="39">
        <f t="shared" si="1111"/>
        <v>-1005900</v>
      </c>
      <c r="M2004" s="39">
        <f t="shared" si="1111"/>
        <v>-1019400</v>
      </c>
      <c r="N2004" s="39">
        <f t="shared" si="1111"/>
        <v>-1048600</v>
      </c>
      <c r="O2004" s="39">
        <f t="shared" si="1111"/>
        <v>-1078800</v>
      </c>
      <c r="P2004" s="39">
        <f t="shared" si="1111"/>
        <v>-1109500</v>
      </c>
      <c r="Q2004" s="39">
        <f t="shared" si="1111"/>
        <v>-1143400</v>
      </c>
      <c r="R2004" s="127">
        <f t="shared" si="1111"/>
        <v>-1178600</v>
      </c>
    </row>
    <row r="2005" spans="1:18" x14ac:dyDescent="0.2">
      <c r="A2005" s="119">
        <f>A384</f>
        <v>279000</v>
      </c>
      <c r="B2005" s="39">
        <f>B384</f>
        <v>-53000</v>
      </c>
      <c r="C2005" s="39">
        <f>C384</f>
        <v>176200</v>
      </c>
      <c r="D2005" s="265"/>
      <c r="E2005" s="87" t="s">
        <v>3624</v>
      </c>
      <c r="F2005" s="207">
        <f>F384</f>
        <v>24500</v>
      </c>
      <c r="G2005" s="152"/>
      <c r="H2005" s="207">
        <f>H384</f>
        <v>0</v>
      </c>
      <c r="I2005" s="152"/>
      <c r="J2005" s="209">
        <f t="shared" ref="J2005:R2005" si="1112">J384</f>
        <v>0</v>
      </c>
      <c r="K2005" s="156">
        <f t="shared" si="1112"/>
        <v>0</v>
      </c>
      <c r="L2005" s="39">
        <f t="shared" si="1112"/>
        <v>0</v>
      </c>
      <c r="M2005" s="39">
        <f t="shared" si="1112"/>
        <v>0</v>
      </c>
      <c r="N2005" s="39">
        <f t="shared" si="1112"/>
        <v>0</v>
      </c>
      <c r="O2005" s="39">
        <f t="shared" si="1112"/>
        <v>0</v>
      </c>
      <c r="P2005" s="39">
        <f t="shared" si="1112"/>
        <v>0</v>
      </c>
      <c r="Q2005" s="39">
        <f t="shared" si="1112"/>
        <v>0</v>
      </c>
      <c r="R2005" s="127">
        <f t="shared" si="1112"/>
        <v>0</v>
      </c>
    </row>
    <row r="2006" spans="1:18" x14ac:dyDescent="0.2">
      <c r="A2006" s="119">
        <f>A456</f>
        <v>-1983300</v>
      </c>
      <c r="B2006" s="39">
        <f>B456</f>
        <v>-2244800</v>
      </c>
      <c r="C2006" s="39">
        <f>C456</f>
        <v>-2268700</v>
      </c>
      <c r="D2006" s="265"/>
      <c r="E2006" s="87" t="s">
        <v>576</v>
      </c>
      <c r="F2006" s="207">
        <f>F456</f>
        <v>-2943900</v>
      </c>
      <c r="G2006" s="152"/>
      <c r="H2006" s="207">
        <f>H456</f>
        <v>-2649100</v>
      </c>
      <c r="I2006" s="152"/>
      <c r="J2006" s="209">
        <f t="shared" ref="J2006:R2006" si="1113">J456</f>
        <v>-2743900</v>
      </c>
      <c r="K2006" s="156">
        <f t="shared" si="1113"/>
        <v>-2847000</v>
      </c>
      <c r="L2006" s="39">
        <f t="shared" si="1113"/>
        <v>-2935600</v>
      </c>
      <c r="M2006" s="39">
        <f t="shared" si="1113"/>
        <v>-3026500</v>
      </c>
      <c r="N2006" s="39">
        <f t="shared" si="1113"/>
        <v>-3120400</v>
      </c>
      <c r="O2006" s="39">
        <f t="shared" si="1113"/>
        <v>-3216900</v>
      </c>
      <c r="P2006" s="39">
        <f t="shared" si="1113"/>
        <v>-3317200</v>
      </c>
      <c r="Q2006" s="39">
        <f t="shared" si="1113"/>
        <v>-3413200</v>
      </c>
      <c r="R2006" s="127">
        <f t="shared" si="1113"/>
        <v>-3511900</v>
      </c>
    </row>
    <row r="2007" spans="1:18" x14ac:dyDescent="0.2">
      <c r="A2007" s="119">
        <f>A512</f>
        <v>914000</v>
      </c>
      <c r="B2007" s="39">
        <f>B512</f>
        <v>1173300</v>
      </c>
      <c r="C2007" s="39">
        <f>C512</f>
        <v>1220800</v>
      </c>
      <c r="D2007" s="265"/>
      <c r="E2007" s="110" t="s">
        <v>438</v>
      </c>
      <c r="F2007" s="207">
        <f>F512</f>
        <v>1111000</v>
      </c>
      <c r="G2007" s="152"/>
      <c r="H2007" s="207">
        <f>H512</f>
        <v>1157200</v>
      </c>
      <c r="I2007" s="152"/>
      <c r="J2007" s="209">
        <f t="shared" ref="J2007:R2007" si="1114">J512</f>
        <v>1193500</v>
      </c>
      <c r="K2007" s="156">
        <f t="shared" si="1114"/>
        <v>1230900</v>
      </c>
      <c r="L2007" s="39">
        <f t="shared" si="1114"/>
        <v>1268400</v>
      </c>
      <c r="M2007" s="39">
        <f t="shared" si="1114"/>
        <v>1307300</v>
      </c>
      <c r="N2007" s="39">
        <f t="shared" si="1114"/>
        <v>1347200</v>
      </c>
      <c r="O2007" s="39">
        <f t="shared" si="1114"/>
        <v>1387300</v>
      </c>
      <c r="P2007" s="39">
        <f t="shared" si="1114"/>
        <v>1430000</v>
      </c>
      <c r="Q2007" s="39">
        <f t="shared" si="1114"/>
        <v>1472500</v>
      </c>
      <c r="R2007" s="127">
        <f t="shared" si="1114"/>
        <v>1516300</v>
      </c>
    </row>
    <row r="2008" spans="1:18" x14ac:dyDescent="0.2">
      <c r="A2008" s="119">
        <f>A550</f>
        <v>-128000</v>
      </c>
      <c r="B2008" s="39">
        <f>B550</f>
        <v>-148000</v>
      </c>
      <c r="C2008" s="39">
        <f>C550</f>
        <v>-203400</v>
      </c>
      <c r="D2008" s="265"/>
      <c r="E2008" s="110" t="s">
        <v>631</v>
      </c>
      <c r="F2008" s="207">
        <f>F550</f>
        <v>-216600</v>
      </c>
      <c r="G2008" s="152"/>
      <c r="H2008" s="207">
        <f>H550</f>
        <v>-209800</v>
      </c>
      <c r="I2008" s="152"/>
      <c r="J2008" s="209">
        <f t="shared" ref="J2008:R2008" si="1115">J550</f>
        <v>-217500</v>
      </c>
      <c r="K2008" s="156">
        <f t="shared" si="1115"/>
        <v>-224600</v>
      </c>
      <c r="L2008" s="39">
        <f t="shared" si="1115"/>
        <v>-231900</v>
      </c>
      <c r="M2008" s="39">
        <f t="shared" si="1115"/>
        <v>-239300</v>
      </c>
      <c r="N2008" s="39">
        <f t="shared" si="1115"/>
        <v>-247000</v>
      </c>
      <c r="O2008" s="39">
        <f t="shared" si="1115"/>
        <v>-255000</v>
      </c>
      <c r="P2008" s="39">
        <f t="shared" si="1115"/>
        <v>-263300</v>
      </c>
      <c r="Q2008" s="39">
        <f t="shared" si="1115"/>
        <v>-271600</v>
      </c>
      <c r="R2008" s="127">
        <f t="shared" si="1115"/>
        <v>-280400</v>
      </c>
    </row>
    <row r="2009" spans="1:18" x14ac:dyDescent="0.2">
      <c r="A2009" s="119">
        <f>A596</f>
        <v>227000</v>
      </c>
      <c r="B2009" s="39">
        <f>B596</f>
        <v>340000</v>
      </c>
      <c r="C2009" s="39">
        <f>C596</f>
        <v>306900</v>
      </c>
      <c r="D2009" s="265"/>
      <c r="E2009" s="110" t="s">
        <v>2302</v>
      </c>
      <c r="F2009" s="207">
        <f>F596</f>
        <v>-250000</v>
      </c>
      <c r="G2009" s="152"/>
      <c r="H2009" s="207">
        <f>H596</f>
        <v>207800</v>
      </c>
      <c r="I2009" s="152"/>
      <c r="J2009" s="209">
        <f t="shared" ref="J2009:R2009" si="1116">J596</f>
        <v>213800</v>
      </c>
      <c r="K2009" s="156">
        <f t="shared" si="1116"/>
        <v>220100</v>
      </c>
      <c r="L2009" s="39">
        <f t="shared" si="1116"/>
        <v>226500</v>
      </c>
      <c r="M2009" s="39">
        <f t="shared" si="1116"/>
        <v>233200</v>
      </c>
      <c r="N2009" s="39">
        <f t="shared" si="1116"/>
        <v>240000</v>
      </c>
      <c r="O2009" s="39">
        <f t="shared" si="1116"/>
        <v>247000</v>
      </c>
      <c r="P2009" s="39">
        <f t="shared" si="1116"/>
        <v>254300</v>
      </c>
      <c r="Q2009" s="39">
        <f t="shared" si="1116"/>
        <v>261900</v>
      </c>
      <c r="R2009" s="127">
        <f t="shared" si="1116"/>
        <v>269700</v>
      </c>
    </row>
    <row r="2010" spans="1:18" s="544" customFormat="1" x14ac:dyDescent="0.2">
      <c r="A2010" s="119">
        <f>A669</f>
        <v>836000</v>
      </c>
      <c r="B2010" s="39">
        <f>B669</f>
        <v>1283000</v>
      </c>
      <c r="C2010" s="39">
        <f>C669</f>
        <v>1521000</v>
      </c>
      <c r="D2010" s="550"/>
      <c r="E2010" s="545" t="s">
        <v>4774</v>
      </c>
      <c r="F2010" s="573">
        <f>F669</f>
        <v>1942300</v>
      </c>
      <c r="G2010" s="152"/>
      <c r="H2010" s="573">
        <f>H669</f>
        <v>2197500</v>
      </c>
      <c r="I2010" s="152"/>
      <c r="J2010" s="1577">
        <f t="shared" ref="J2010:R2010" si="1117">J669</f>
        <v>2372800</v>
      </c>
      <c r="K2010" s="1567">
        <f t="shared" si="1117"/>
        <v>2542600</v>
      </c>
      <c r="L2010" s="552">
        <f t="shared" si="1117"/>
        <v>2640700</v>
      </c>
      <c r="M2010" s="552">
        <f t="shared" si="1117"/>
        <v>2780400</v>
      </c>
      <c r="N2010" s="552">
        <f t="shared" si="1117"/>
        <v>2877100</v>
      </c>
      <c r="O2010" s="552">
        <f t="shared" si="1117"/>
        <v>2976800</v>
      </c>
      <c r="P2010" s="552">
        <f t="shared" si="1117"/>
        <v>3083600</v>
      </c>
      <c r="Q2010" s="552">
        <f t="shared" si="1117"/>
        <v>3195400</v>
      </c>
      <c r="R2010" s="553">
        <f t="shared" si="1117"/>
        <v>3296200</v>
      </c>
    </row>
    <row r="2011" spans="1:18" s="544" customFormat="1" x14ac:dyDescent="0.2">
      <c r="A2011" s="119">
        <f>A724</f>
        <v>885400</v>
      </c>
      <c r="B2011" s="39">
        <f>B724</f>
        <v>667100</v>
      </c>
      <c r="C2011" s="39">
        <f>C724</f>
        <v>833000</v>
      </c>
      <c r="D2011" s="550"/>
      <c r="E2011" s="545" t="s">
        <v>3264</v>
      </c>
      <c r="F2011" s="573">
        <f>F724</f>
        <v>231500</v>
      </c>
      <c r="G2011" s="152"/>
      <c r="H2011" s="573">
        <f>H724</f>
        <v>254500</v>
      </c>
      <c r="I2011" s="152"/>
      <c r="J2011" s="1577">
        <f t="shared" ref="J2011:R2011" si="1118">J724</f>
        <v>283500</v>
      </c>
      <c r="K2011" s="1567">
        <f t="shared" si="1118"/>
        <v>298400</v>
      </c>
      <c r="L2011" s="552">
        <f t="shared" si="1118"/>
        <v>333300</v>
      </c>
      <c r="M2011" s="552">
        <f t="shared" si="1118"/>
        <v>370200</v>
      </c>
      <c r="N2011" s="552">
        <f t="shared" si="1118"/>
        <v>417100</v>
      </c>
      <c r="O2011" s="552">
        <f t="shared" si="1118"/>
        <v>473000</v>
      </c>
      <c r="P2011" s="552">
        <f t="shared" si="1118"/>
        <v>503900</v>
      </c>
      <c r="Q2011" s="552">
        <f t="shared" si="1118"/>
        <v>546800</v>
      </c>
      <c r="R2011" s="553">
        <f t="shared" si="1118"/>
        <v>597700</v>
      </c>
    </row>
    <row r="2012" spans="1:18" s="544" customFormat="1" thickBot="1" x14ac:dyDescent="0.25">
      <c r="A2012" s="1574"/>
      <c r="B2012" s="549"/>
      <c r="C2012" s="549"/>
      <c r="D2012" s="550"/>
      <c r="E2012" s="545"/>
      <c r="F2012" s="551"/>
      <c r="G2012" s="551"/>
      <c r="H2012" s="551"/>
      <c r="I2012" s="551"/>
      <c r="J2012" s="574"/>
      <c r="K2012" s="1567"/>
      <c r="L2012" s="552"/>
      <c r="M2012" s="552"/>
      <c r="N2012" s="552"/>
      <c r="O2012" s="552"/>
      <c r="P2012" s="552"/>
      <c r="Q2012" s="552"/>
      <c r="R2012" s="553"/>
    </row>
    <row r="2013" spans="1:18" s="544" customFormat="1" ht="12" x14ac:dyDescent="0.2">
      <c r="A2013" s="1575">
        <f>SUM(A2000:A2012)</f>
        <v>-7187800</v>
      </c>
      <c r="B2013" s="554">
        <f>SUM(B2000:B2012)</f>
        <v>-8261000</v>
      </c>
      <c r="C2013" s="554">
        <f>SUM(C2000:C2012)</f>
        <v>-7067300</v>
      </c>
      <c r="D2013" s="550"/>
      <c r="E2013" s="735" t="s">
        <v>422</v>
      </c>
      <c r="F2013" s="1570">
        <f>SUM(F2000:F2012)</f>
        <v>-9629100</v>
      </c>
      <c r="G2013" s="572"/>
      <c r="H2013" s="555">
        <f t="shared" ref="H2013:Q2013" si="1119">SUM(H2000:H2012)</f>
        <v>-7939600</v>
      </c>
      <c r="I2013" s="572"/>
      <c r="J2013" s="555">
        <f t="shared" si="1119"/>
        <v>-8012900</v>
      </c>
      <c r="K2013" s="1568">
        <f t="shared" si="1119"/>
        <v>-8101800</v>
      </c>
      <c r="L2013" s="554">
        <f t="shared" si="1119"/>
        <v>-8244700</v>
      </c>
      <c r="M2013" s="554">
        <f t="shared" si="1119"/>
        <v>-8715200</v>
      </c>
      <c r="N2013" s="554">
        <f t="shared" si="1119"/>
        <v>-8871000</v>
      </c>
      <c r="O2013" s="554">
        <f t="shared" si="1119"/>
        <v>-9021500</v>
      </c>
      <c r="P2013" s="554">
        <f t="shared" si="1119"/>
        <v>-9196300</v>
      </c>
      <c r="Q2013" s="554">
        <f t="shared" si="1119"/>
        <v>-9271600</v>
      </c>
      <c r="R2013" s="613">
        <f t="shared" ref="R2013" si="1120">SUM(R2000:R2012)</f>
        <v>-9349200</v>
      </c>
    </row>
    <row r="2014" spans="1:18" s="544" customFormat="1" thickBot="1" x14ac:dyDescent="0.25">
      <c r="A2014" s="1579"/>
      <c r="B2014" s="556"/>
      <c r="C2014" s="556"/>
      <c r="D2014" s="557"/>
      <c r="E2014" s="558"/>
      <c r="F2014" s="559"/>
      <c r="G2014" s="559"/>
      <c r="H2014" s="559"/>
      <c r="I2014" s="559"/>
      <c r="J2014" s="1578"/>
      <c r="K2014" s="1576"/>
      <c r="L2014" s="560"/>
      <c r="M2014" s="560"/>
      <c r="N2014" s="560"/>
      <c r="O2014" s="560"/>
      <c r="P2014" s="560"/>
      <c r="Q2014" s="560"/>
      <c r="R2014" s="561"/>
    </row>
    <row r="2015" spans="1:18" s="544" customFormat="1" thickTop="1" x14ac:dyDescent="0.2">
      <c r="A2015" s="548"/>
      <c r="B2015" s="548"/>
      <c r="C2015" s="548"/>
      <c r="D2015" s="562"/>
      <c r="E2015" s="563"/>
      <c r="F2015" s="564"/>
      <c r="G2015" s="564"/>
      <c r="H2015" s="564"/>
      <c r="I2015" s="564"/>
      <c r="J2015" s="565"/>
      <c r="K2015" s="545"/>
      <c r="L2015" s="545"/>
      <c r="M2015" s="545"/>
      <c r="N2015" s="545"/>
      <c r="O2015" s="545"/>
      <c r="P2015" s="545"/>
      <c r="Q2015" s="545"/>
      <c r="R2015" s="545"/>
    </row>
    <row r="2016" spans="1:18" s="544" customFormat="1" thickBot="1" x14ac:dyDescent="0.25">
      <c r="A2016" s="545"/>
      <c r="B2016" s="545"/>
      <c r="C2016" s="545"/>
      <c r="D2016" s="562"/>
      <c r="E2016" s="566"/>
      <c r="F2016" s="547"/>
      <c r="G2016" s="547"/>
      <c r="H2016" s="547"/>
      <c r="I2016" s="547"/>
      <c r="J2016" s="547"/>
    </row>
    <row r="2017" spans="1:18" s="546" customFormat="1" ht="13.5" customHeight="1" thickTop="1" x14ac:dyDescent="0.2">
      <c r="A2017" s="2437" t="str">
        <f t="shared" ref="A2017:C2018" si="1121">A2</f>
        <v>ACTUAL</v>
      </c>
      <c r="B2017" s="2438" t="str">
        <f t="shared" si="1121"/>
        <v>ACTUAL</v>
      </c>
      <c r="C2017" s="2439" t="str">
        <f t="shared" si="1121"/>
        <v>ACTUAL</v>
      </c>
      <c r="D2017" s="2440" t="str">
        <f>D1997</f>
        <v>LEDGER</v>
      </c>
      <c r="E2017" s="2441" t="s">
        <v>2626</v>
      </c>
      <c r="F2017" s="2791" t="s">
        <v>2628</v>
      </c>
      <c r="G2017" s="2792"/>
      <c r="H2017" s="2792"/>
      <c r="I2017" s="2792"/>
      <c r="J2017" s="2792"/>
      <c r="K2017" s="2792"/>
      <c r="L2017" s="2792"/>
      <c r="M2017" s="2792"/>
      <c r="N2017" s="2792"/>
      <c r="O2017" s="2792"/>
      <c r="P2017" s="2792"/>
      <c r="Q2017" s="2792"/>
      <c r="R2017" s="2793"/>
    </row>
    <row r="2018" spans="1:18" s="571" customFormat="1" ht="12.75" customHeight="1" thickBot="1" x14ac:dyDescent="0.25">
      <c r="A2018" s="1571" t="str">
        <f t="shared" si="1121"/>
        <v>2011/12</v>
      </c>
      <c r="B2018" s="567" t="str">
        <f t="shared" si="1121"/>
        <v>2012/13</v>
      </c>
      <c r="C2018" s="614" t="str">
        <f t="shared" si="1121"/>
        <v>2013/14</v>
      </c>
      <c r="D2018" s="568" t="str">
        <f>D1998</f>
        <v>ACCOUNT</v>
      </c>
      <c r="E2018" s="569"/>
      <c r="F2018" s="614" t="str">
        <f t="shared" ref="F2018:R2018" si="1122">F1998</f>
        <v>2014/15</v>
      </c>
      <c r="G2018" s="570" t="str">
        <f t="shared" si="1122"/>
        <v xml:space="preserve">% </v>
      </c>
      <c r="H2018" s="614" t="str">
        <f t="shared" si="1122"/>
        <v>2015/16</v>
      </c>
      <c r="I2018" s="570" t="str">
        <f t="shared" si="1122"/>
        <v xml:space="preserve">% </v>
      </c>
      <c r="J2018" s="617" t="str">
        <f t="shared" si="1122"/>
        <v>2016/17</v>
      </c>
      <c r="K2018" s="615" t="str">
        <f t="shared" si="1122"/>
        <v>2017/18</v>
      </c>
      <c r="L2018" s="614" t="str">
        <f t="shared" si="1122"/>
        <v>2018/19</v>
      </c>
      <c r="M2018" s="616" t="str">
        <f t="shared" si="1122"/>
        <v>2019/20</v>
      </c>
      <c r="N2018" s="617" t="str">
        <f t="shared" si="1122"/>
        <v>2020/21</v>
      </c>
      <c r="O2018" s="616" t="str">
        <f t="shared" si="1122"/>
        <v>2021/22</v>
      </c>
      <c r="P2018" s="617" t="str">
        <f t="shared" si="1122"/>
        <v>2022/23</v>
      </c>
      <c r="Q2018" s="617" t="str">
        <f t="shared" si="1122"/>
        <v>2023/24</v>
      </c>
      <c r="R2018" s="1572" t="str">
        <f t="shared" si="1122"/>
        <v>2024/25</v>
      </c>
    </row>
    <row r="2019" spans="1:18" s="544" customFormat="1" ht="12" x14ac:dyDescent="0.2">
      <c r="A2019" s="1573"/>
      <c r="B2019" s="552"/>
      <c r="C2019" s="552"/>
      <c r="D2019" s="550"/>
      <c r="E2019" s="548"/>
      <c r="F2019" s="573"/>
      <c r="G2019" s="572"/>
      <c r="H2019" s="573"/>
      <c r="I2019" s="572"/>
      <c r="J2019" s="573"/>
      <c r="K2019" s="1567"/>
      <c r="L2019" s="552"/>
      <c r="M2019" s="552"/>
      <c r="N2019" s="552"/>
      <c r="O2019" s="552"/>
      <c r="P2019" s="552"/>
      <c r="Q2019" s="552"/>
      <c r="R2019" s="553"/>
    </row>
    <row r="2020" spans="1:18" s="544" customFormat="1" ht="12" x14ac:dyDescent="0.2">
      <c r="A2020" s="1573">
        <f>A106</f>
        <v>-1994000</v>
      </c>
      <c r="B2020" s="552">
        <f>B106</f>
        <v>-2064000</v>
      </c>
      <c r="C2020" s="552">
        <f>C106</f>
        <v>-1745100</v>
      </c>
      <c r="D2020" s="550"/>
      <c r="E2020" s="545" t="str">
        <f t="shared" ref="E2020:E2031" si="1123">E2000</f>
        <v>Engineering Management</v>
      </c>
      <c r="F2020" s="573">
        <f>F106</f>
        <v>-2112900</v>
      </c>
      <c r="G2020" s="572"/>
      <c r="H2020" s="573">
        <f>H106</f>
        <v>-2287100</v>
      </c>
      <c r="I2020" s="572"/>
      <c r="J2020" s="573">
        <f t="shared" ref="J2020:R2020" si="1124">J106</f>
        <v>-2354800</v>
      </c>
      <c r="K2020" s="1567">
        <f t="shared" si="1124"/>
        <v>-2425800</v>
      </c>
      <c r="L2020" s="552">
        <f t="shared" si="1124"/>
        <v>-2499100</v>
      </c>
      <c r="M2020" s="552">
        <f t="shared" si="1124"/>
        <v>-2574700</v>
      </c>
      <c r="N2020" s="552">
        <f t="shared" si="1124"/>
        <v>-2652300</v>
      </c>
      <c r="O2020" s="552">
        <f t="shared" si="1124"/>
        <v>-2732200</v>
      </c>
      <c r="P2020" s="552">
        <f t="shared" si="1124"/>
        <v>-2814700</v>
      </c>
      <c r="Q2020" s="552">
        <f t="shared" si="1124"/>
        <v>-2820800</v>
      </c>
      <c r="R2020" s="553">
        <f t="shared" si="1124"/>
        <v>-2826900</v>
      </c>
    </row>
    <row r="2021" spans="1:18" s="544" customFormat="1" ht="12" x14ac:dyDescent="0.2">
      <c r="A2021" s="1573">
        <f>A164</f>
        <v>-3134000</v>
      </c>
      <c r="B2021" s="552">
        <f>B164</f>
        <v>-3107700</v>
      </c>
      <c r="C2021" s="552">
        <f>C164</f>
        <v>-3489600</v>
      </c>
      <c r="D2021" s="550"/>
      <c r="E2021" s="545" t="str">
        <f t="shared" si="1123"/>
        <v>Procurement and Building Management</v>
      </c>
      <c r="F2021" s="573">
        <f>F164</f>
        <v>-3455400</v>
      </c>
      <c r="G2021" s="572"/>
      <c r="H2021" s="573">
        <f>H164</f>
        <v>-3470800</v>
      </c>
      <c r="I2021" s="572"/>
      <c r="J2021" s="573">
        <f t="shared" ref="J2021:R2021" si="1125">J164</f>
        <v>-3573600</v>
      </c>
      <c r="K2021" s="1567">
        <f t="shared" si="1125"/>
        <v>-3673400</v>
      </c>
      <c r="L2021" s="552">
        <f t="shared" si="1125"/>
        <v>-3786800</v>
      </c>
      <c r="M2021" s="552">
        <f t="shared" si="1125"/>
        <v>-3903600</v>
      </c>
      <c r="N2021" s="552">
        <f t="shared" si="1125"/>
        <v>-4023500</v>
      </c>
      <c r="O2021" s="552">
        <f t="shared" si="1125"/>
        <v>-4147100</v>
      </c>
      <c r="P2021" s="552">
        <f t="shared" si="1125"/>
        <v>-4274900</v>
      </c>
      <c r="Q2021" s="552">
        <f t="shared" si="1125"/>
        <v>-4391000</v>
      </c>
      <c r="R2021" s="553">
        <f t="shared" si="1125"/>
        <v>-4510700</v>
      </c>
    </row>
    <row r="2022" spans="1:18" s="544" customFormat="1" ht="12" x14ac:dyDescent="0.2">
      <c r="A2022" s="1573">
        <f>A218</f>
        <v>-2003000</v>
      </c>
      <c r="B2022" s="552">
        <f>B218</f>
        <v>-2137600</v>
      </c>
      <c r="C2022" s="552">
        <f>C218</f>
        <v>-2182300</v>
      </c>
      <c r="D2022" s="550"/>
      <c r="E2022" s="545" t="str">
        <f t="shared" si="1123"/>
        <v>Stormwater and Environmental Protection</v>
      </c>
      <c r="F2022" s="573">
        <f>F218</f>
        <v>-2473600</v>
      </c>
      <c r="G2022" s="572"/>
      <c r="H2022" s="573">
        <f>H218</f>
        <v>-2218000</v>
      </c>
      <c r="I2022" s="572"/>
      <c r="J2022" s="573">
        <f t="shared" ref="J2022:R2022" si="1126">J218</f>
        <v>-2242900</v>
      </c>
      <c r="K2022" s="1567">
        <f t="shared" si="1126"/>
        <v>-2311100</v>
      </c>
      <c r="L2022" s="552">
        <f t="shared" si="1126"/>
        <v>-2381400</v>
      </c>
      <c r="M2022" s="552">
        <f t="shared" si="1126"/>
        <v>-2453700</v>
      </c>
      <c r="N2022" s="552">
        <f t="shared" si="1126"/>
        <v>-2528200</v>
      </c>
      <c r="O2022" s="552">
        <f t="shared" si="1126"/>
        <v>-2605000</v>
      </c>
      <c r="P2022" s="552">
        <f t="shared" si="1126"/>
        <v>-2684000</v>
      </c>
      <c r="Q2022" s="552">
        <f t="shared" si="1126"/>
        <v>-2765400</v>
      </c>
      <c r="R2022" s="553">
        <f t="shared" si="1126"/>
        <v>-2849100</v>
      </c>
    </row>
    <row r="2023" spans="1:18" s="544" customFormat="1" ht="12" x14ac:dyDescent="0.2">
      <c r="A2023" s="1573">
        <f>A279</f>
        <v>-12459900</v>
      </c>
      <c r="B2023" s="552">
        <f>B279</f>
        <v>-16093000</v>
      </c>
      <c r="C2023" s="552">
        <f>C279</f>
        <v>-12807200</v>
      </c>
      <c r="D2023" s="550"/>
      <c r="E2023" s="545" t="str">
        <f t="shared" si="1123"/>
        <v>Roads and Bridges</v>
      </c>
      <c r="F2023" s="573">
        <f>F279</f>
        <v>-9767300</v>
      </c>
      <c r="G2023" s="572"/>
      <c r="H2023" s="573">
        <f>H279</f>
        <v>-8092300</v>
      </c>
      <c r="I2023" s="572"/>
      <c r="J2023" s="573">
        <f t="shared" ref="J2023:R2023" si="1127">J279</f>
        <v>-8332200</v>
      </c>
      <c r="K2023" s="1567">
        <f t="shared" si="1127"/>
        <v>-8544500</v>
      </c>
      <c r="L2023" s="552">
        <f t="shared" si="1127"/>
        <v>-8743500</v>
      </c>
      <c r="M2023" s="552">
        <f t="shared" si="1127"/>
        <v>-9303100</v>
      </c>
      <c r="N2023" s="552">
        <f t="shared" si="1127"/>
        <v>-9495700</v>
      </c>
      <c r="O2023" s="552">
        <f t="shared" si="1127"/>
        <v>-9686400</v>
      </c>
      <c r="P2023" s="552">
        <f t="shared" si="1127"/>
        <v>-9909100</v>
      </c>
      <c r="Q2023" s="552">
        <f t="shared" si="1127"/>
        <v>-10145000</v>
      </c>
      <c r="R2023" s="553">
        <f t="shared" si="1127"/>
        <v>-10380100</v>
      </c>
    </row>
    <row r="2024" spans="1:18" s="544" customFormat="1" ht="12" x14ac:dyDescent="0.2">
      <c r="A2024" s="1573">
        <f>A342</f>
        <v>-2072000</v>
      </c>
      <c r="B2024" s="552">
        <f>B342</f>
        <v>-1665300</v>
      </c>
      <c r="C2024" s="552">
        <f>C342</f>
        <v>-1054100</v>
      </c>
      <c r="D2024" s="550"/>
      <c r="E2024" s="545" t="str">
        <f t="shared" si="1123"/>
        <v>Ancillary Transport Services</v>
      </c>
      <c r="F2024" s="573">
        <f>F342</f>
        <v>-2035600</v>
      </c>
      <c r="G2024" s="572"/>
      <c r="H2024" s="573">
        <f>H342</f>
        <v>-1946900</v>
      </c>
      <c r="I2024" s="572"/>
      <c r="J2024" s="573">
        <f t="shared" ref="J2024:R2024" si="1128">J342</f>
        <v>-1979900</v>
      </c>
      <c r="K2024" s="1567">
        <f t="shared" si="1128"/>
        <v>-2014600</v>
      </c>
      <c r="L2024" s="552">
        <f t="shared" si="1128"/>
        <v>-2050200</v>
      </c>
      <c r="M2024" s="552">
        <f t="shared" si="1128"/>
        <v>-2095200</v>
      </c>
      <c r="N2024" s="552">
        <f t="shared" si="1128"/>
        <v>-2156900</v>
      </c>
      <c r="O2024" s="552">
        <f t="shared" si="1128"/>
        <v>-2220500</v>
      </c>
      <c r="P2024" s="552">
        <f t="shared" si="1128"/>
        <v>-2285500</v>
      </c>
      <c r="Q2024" s="552">
        <f t="shared" si="1128"/>
        <v>-2354900</v>
      </c>
      <c r="R2024" s="553">
        <f t="shared" si="1128"/>
        <v>-2426600</v>
      </c>
    </row>
    <row r="2025" spans="1:18" s="544" customFormat="1" ht="12" x14ac:dyDescent="0.2">
      <c r="A2025" s="1573">
        <f>A382</f>
        <v>279000</v>
      </c>
      <c r="B2025" s="552">
        <f>B382</f>
        <v>-53000</v>
      </c>
      <c r="C2025" s="552">
        <f>C382</f>
        <v>176200</v>
      </c>
      <c r="D2025" s="550"/>
      <c r="E2025" s="545" t="str">
        <f t="shared" si="1123"/>
        <v>Roads and Maritime Services</v>
      </c>
      <c r="F2025" s="573">
        <f>F382</f>
        <v>24500</v>
      </c>
      <c r="G2025" s="572"/>
      <c r="H2025" s="573">
        <f>H382</f>
        <v>0</v>
      </c>
      <c r="I2025" s="572"/>
      <c r="J2025" s="573">
        <f t="shared" ref="J2025:R2025" si="1129">J382</f>
        <v>0</v>
      </c>
      <c r="K2025" s="1567">
        <f t="shared" si="1129"/>
        <v>0</v>
      </c>
      <c r="L2025" s="552">
        <f t="shared" si="1129"/>
        <v>0</v>
      </c>
      <c r="M2025" s="552">
        <f t="shared" si="1129"/>
        <v>0</v>
      </c>
      <c r="N2025" s="552">
        <f t="shared" si="1129"/>
        <v>0</v>
      </c>
      <c r="O2025" s="552">
        <f t="shared" si="1129"/>
        <v>0</v>
      </c>
      <c r="P2025" s="552">
        <f t="shared" si="1129"/>
        <v>0</v>
      </c>
      <c r="Q2025" s="552">
        <f t="shared" si="1129"/>
        <v>0</v>
      </c>
      <c r="R2025" s="553">
        <f t="shared" si="1129"/>
        <v>0</v>
      </c>
    </row>
    <row r="2026" spans="1:18" s="544" customFormat="1" ht="12" x14ac:dyDescent="0.2">
      <c r="A2026" s="1573">
        <f>A453</f>
        <v>-1988300</v>
      </c>
      <c r="B2026" s="552">
        <f>B453</f>
        <v>-2249800</v>
      </c>
      <c r="C2026" s="552">
        <f>C453</f>
        <v>-2314600</v>
      </c>
      <c r="D2026" s="550"/>
      <c r="E2026" s="545" t="str">
        <f t="shared" si="1123"/>
        <v>Open Spaces and Reserves</v>
      </c>
      <c r="F2026" s="573">
        <f>F453</f>
        <v>-2965600</v>
      </c>
      <c r="G2026" s="572"/>
      <c r="H2026" s="573">
        <f>H453</f>
        <v>-2670800</v>
      </c>
      <c r="I2026" s="572"/>
      <c r="J2026" s="573">
        <f t="shared" ref="J2026:R2026" si="1130">J453</f>
        <v>-2766300</v>
      </c>
      <c r="K2026" s="1567">
        <f t="shared" si="1130"/>
        <v>-2870100</v>
      </c>
      <c r="L2026" s="552">
        <f t="shared" si="1130"/>
        <v>-2959400</v>
      </c>
      <c r="M2026" s="552">
        <f t="shared" si="1130"/>
        <v>-3051100</v>
      </c>
      <c r="N2026" s="552">
        <f t="shared" si="1130"/>
        <v>-3145800</v>
      </c>
      <c r="O2026" s="552">
        <f t="shared" si="1130"/>
        <v>-3243100</v>
      </c>
      <c r="P2026" s="552">
        <f t="shared" si="1130"/>
        <v>-3344200</v>
      </c>
      <c r="Q2026" s="552">
        <f t="shared" si="1130"/>
        <v>-3441100</v>
      </c>
      <c r="R2026" s="553">
        <f t="shared" si="1130"/>
        <v>-3540700</v>
      </c>
    </row>
    <row r="2027" spans="1:18" s="544" customFormat="1" ht="12" x14ac:dyDescent="0.2">
      <c r="A2027" s="1573">
        <f>A510</f>
        <v>-45000</v>
      </c>
      <c r="B2027" s="552">
        <f>B510</f>
        <v>44300</v>
      </c>
      <c r="C2027" s="552">
        <f>C510</f>
        <v>66000</v>
      </c>
      <c r="D2027" s="550"/>
      <c r="E2027" s="545" t="str">
        <f t="shared" si="1123"/>
        <v>Fleet Management and Workshop</v>
      </c>
      <c r="F2027" s="573">
        <f>F510</f>
        <v>201000</v>
      </c>
      <c r="G2027" s="572"/>
      <c r="H2027" s="573">
        <f>H510</f>
        <v>237200</v>
      </c>
      <c r="I2027" s="572"/>
      <c r="J2027" s="573">
        <f t="shared" ref="J2027:R2027" si="1131">J510</f>
        <v>245900</v>
      </c>
      <c r="K2027" s="1567">
        <f t="shared" si="1131"/>
        <v>254800</v>
      </c>
      <c r="L2027" s="552">
        <f t="shared" si="1131"/>
        <v>263000</v>
      </c>
      <c r="M2027" s="552">
        <f t="shared" si="1131"/>
        <v>271700</v>
      </c>
      <c r="N2027" s="552">
        <f t="shared" si="1131"/>
        <v>280500</v>
      </c>
      <c r="O2027" s="552">
        <f t="shared" si="1131"/>
        <v>288500</v>
      </c>
      <c r="P2027" s="552">
        <f t="shared" si="1131"/>
        <v>298200</v>
      </c>
      <c r="Q2027" s="552">
        <f t="shared" si="1131"/>
        <v>306700</v>
      </c>
      <c r="R2027" s="553">
        <f t="shared" si="1131"/>
        <v>315500</v>
      </c>
    </row>
    <row r="2028" spans="1:18" s="544" customFormat="1" ht="12" x14ac:dyDescent="0.2">
      <c r="A2028" s="1573">
        <f>A548</f>
        <v>-137000</v>
      </c>
      <c r="B2028" s="552">
        <f>B548</f>
        <v>-157000</v>
      </c>
      <c r="C2028" s="552">
        <f>C548</f>
        <v>-203400</v>
      </c>
      <c r="D2028" s="550"/>
      <c r="E2028" s="545" t="str">
        <f t="shared" si="1123"/>
        <v>Rural Fire Service</v>
      </c>
      <c r="F2028" s="573">
        <f>F548</f>
        <v>-225600</v>
      </c>
      <c r="G2028" s="572"/>
      <c r="H2028" s="573">
        <f>H548</f>
        <v>-218800</v>
      </c>
      <c r="I2028" s="572"/>
      <c r="J2028" s="573">
        <f t="shared" ref="J2028:R2028" si="1132">J548</f>
        <v>-226800</v>
      </c>
      <c r="K2028" s="1567">
        <f t="shared" si="1132"/>
        <v>-234200</v>
      </c>
      <c r="L2028" s="552">
        <f t="shared" si="1132"/>
        <v>-241800</v>
      </c>
      <c r="M2028" s="552">
        <f t="shared" si="1132"/>
        <v>-249500</v>
      </c>
      <c r="N2028" s="552">
        <f t="shared" si="1132"/>
        <v>-257600</v>
      </c>
      <c r="O2028" s="552">
        <f t="shared" si="1132"/>
        <v>-266000</v>
      </c>
      <c r="P2028" s="552">
        <f t="shared" si="1132"/>
        <v>-274700</v>
      </c>
      <c r="Q2028" s="552">
        <f t="shared" si="1132"/>
        <v>-283400</v>
      </c>
      <c r="R2028" s="553">
        <f t="shared" si="1132"/>
        <v>-292600</v>
      </c>
    </row>
    <row r="2029" spans="1:18" s="544" customFormat="1" ht="12" x14ac:dyDescent="0.2">
      <c r="A2029" s="1573">
        <f>A594</f>
        <v>226000</v>
      </c>
      <c r="B2029" s="552">
        <f>B594</f>
        <v>193000</v>
      </c>
      <c r="C2029" s="552">
        <f>C594</f>
        <v>177100</v>
      </c>
      <c r="D2029" s="550"/>
      <c r="E2029" s="545" t="str">
        <f t="shared" si="1123"/>
        <v>Quarries and Sandpit</v>
      </c>
      <c r="F2029" s="573">
        <f>F594</f>
        <v>-344000</v>
      </c>
      <c r="G2029" s="572"/>
      <c r="H2029" s="573">
        <f>H594</f>
        <v>110800</v>
      </c>
      <c r="I2029" s="572"/>
      <c r="J2029" s="573">
        <f t="shared" ref="J2029:R2029" si="1133">J594</f>
        <v>113700</v>
      </c>
      <c r="K2029" s="1567">
        <f t="shared" si="1133"/>
        <v>116900</v>
      </c>
      <c r="L2029" s="552">
        <f t="shared" si="1133"/>
        <v>120100</v>
      </c>
      <c r="M2029" s="552">
        <f t="shared" si="1133"/>
        <v>123500</v>
      </c>
      <c r="N2029" s="552">
        <f t="shared" si="1133"/>
        <v>126800</v>
      </c>
      <c r="O2029" s="552">
        <f t="shared" si="1133"/>
        <v>130200</v>
      </c>
      <c r="P2029" s="552">
        <f t="shared" si="1133"/>
        <v>133800</v>
      </c>
      <c r="Q2029" s="552">
        <f t="shared" si="1133"/>
        <v>137600</v>
      </c>
      <c r="R2029" s="553">
        <f t="shared" si="1133"/>
        <v>141500</v>
      </c>
    </row>
    <row r="2030" spans="1:18" s="544" customFormat="1" ht="12" x14ac:dyDescent="0.2">
      <c r="A2030" s="1573">
        <f>A667</f>
        <v>-179000</v>
      </c>
      <c r="B2030" s="552">
        <f>B667</f>
        <v>-254200</v>
      </c>
      <c r="C2030" s="552">
        <f>C667</f>
        <v>226400</v>
      </c>
      <c r="D2030" s="550"/>
      <c r="E2030" s="545" t="str">
        <f t="shared" si="1123"/>
        <v>Waste - Landfill and Resource Recovery</v>
      </c>
      <c r="F2030" s="573">
        <f>F667</f>
        <v>516100</v>
      </c>
      <c r="G2030" s="572"/>
      <c r="H2030" s="573">
        <f>H667</f>
        <v>767300</v>
      </c>
      <c r="I2030" s="572"/>
      <c r="J2030" s="573">
        <f t="shared" ref="J2030:R2030" si="1134">J667</f>
        <v>942600</v>
      </c>
      <c r="K2030" s="1567">
        <f t="shared" si="1134"/>
        <v>1075100</v>
      </c>
      <c r="L2030" s="552">
        <f t="shared" si="1134"/>
        <v>1134800</v>
      </c>
      <c r="M2030" s="552">
        <f t="shared" si="1134"/>
        <v>1235000</v>
      </c>
      <c r="N2030" s="552">
        <f t="shared" si="1134"/>
        <v>1291000</v>
      </c>
      <c r="O2030" s="552">
        <f t="shared" si="1134"/>
        <v>1348800</v>
      </c>
      <c r="P2030" s="552">
        <f t="shared" si="1134"/>
        <v>1412300</v>
      </c>
      <c r="Q2030" s="552">
        <f t="shared" si="1134"/>
        <v>1479600</v>
      </c>
      <c r="R2030" s="553">
        <f t="shared" si="1134"/>
        <v>1534600</v>
      </c>
    </row>
    <row r="2031" spans="1:18" s="544" customFormat="1" ht="12" x14ac:dyDescent="0.2">
      <c r="A2031" s="1573">
        <f>A722</f>
        <v>775400</v>
      </c>
      <c r="B2031" s="552">
        <f>B722</f>
        <v>416100</v>
      </c>
      <c r="C2031" s="552">
        <f>C722</f>
        <v>653900</v>
      </c>
      <c r="D2031" s="550"/>
      <c r="E2031" s="545" t="str">
        <f t="shared" si="1123"/>
        <v>Waste - Domestic</v>
      </c>
      <c r="F2031" s="573">
        <f>F722</f>
        <v>54500</v>
      </c>
      <c r="G2031" s="572"/>
      <c r="H2031" s="573">
        <f>H722</f>
        <v>77500</v>
      </c>
      <c r="I2031" s="572"/>
      <c r="J2031" s="573">
        <f t="shared" ref="J2031:R2031" si="1135">J722</f>
        <v>101100</v>
      </c>
      <c r="K2031" s="1567">
        <f t="shared" si="1135"/>
        <v>110500</v>
      </c>
      <c r="L2031" s="552">
        <f t="shared" si="1135"/>
        <v>139700</v>
      </c>
      <c r="M2031" s="552">
        <f t="shared" si="1135"/>
        <v>170700</v>
      </c>
      <c r="N2031" s="552">
        <f t="shared" si="1135"/>
        <v>211600</v>
      </c>
      <c r="O2031" s="552">
        <f t="shared" si="1135"/>
        <v>261300</v>
      </c>
      <c r="P2031" s="552">
        <f t="shared" si="1135"/>
        <v>285800</v>
      </c>
      <c r="Q2031" s="552">
        <f t="shared" si="1135"/>
        <v>322100</v>
      </c>
      <c r="R2031" s="553">
        <f t="shared" si="1135"/>
        <v>366200</v>
      </c>
    </row>
    <row r="2032" spans="1:18" s="544" customFormat="1" thickBot="1" x14ac:dyDescent="0.25">
      <c r="A2032" s="1574"/>
      <c r="B2032" s="549"/>
      <c r="C2032" s="549"/>
      <c r="D2032" s="550"/>
      <c r="E2032" s="545"/>
      <c r="F2032" s="551"/>
      <c r="G2032" s="572"/>
      <c r="H2032" s="551"/>
      <c r="I2032" s="572"/>
      <c r="J2032" s="551"/>
      <c r="K2032" s="1567"/>
      <c r="L2032" s="552"/>
      <c r="M2032" s="552"/>
      <c r="N2032" s="552"/>
      <c r="O2032" s="552"/>
      <c r="P2032" s="552"/>
      <c r="Q2032" s="552"/>
      <c r="R2032" s="553"/>
    </row>
    <row r="2033" spans="1:18" s="544" customFormat="1" x14ac:dyDescent="0.2">
      <c r="A2033" s="1575">
        <f>SUM(A2020:A2032)</f>
        <v>-22731800</v>
      </c>
      <c r="B2033" s="554">
        <f>SUM(B2020:B2032)</f>
        <v>-27128200</v>
      </c>
      <c r="C2033" s="554">
        <f>SUM(C2020:C2032)</f>
        <v>-22496700</v>
      </c>
      <c r="D2033" s="550"/>
      <c r="E2033" s="735" t="s">
        <v>422</v>
      </c>
      <c r="F2033" s="555">
        <f>SUM(F2020:F2032)</f>
        <v>-22583900</v>
      </c>
      <c r="G2033" s="197"/>
      <c r="H2033" s="555">
        <f t="shared" ref="H2033:Q2033" si="1136">SUM(H2020:H2032)</f>
        <v>-19711900</v>
      </c>
      <c r="I2033" s="197"/>
      <c r="J2033" s="1570">
        <f t="shared" si="1136"/>
        <v>-20073200</v>
      </c>
      <c r="K2033" s="1568">
        <f t="shared" si="1136"/>
        <v>-20516400</v>
      </c>
      <c r="L2033" s="554">
        <f t="shared" si="1136"/>
        <v>-21004600</v>
      </c>
      <c r="M2033" s="554">
        <f t="shared" si="1136"/>
        <v>-21830000</v>
      </c>
      <c r="N2033" s="554">
        <f t="shared" si="1136"/>
        <v>-22350100</v>
      </c>
      <c r="O2033" s="554">
        <f t="shared" si="1136"/>
        <v>-22871500</v>
      </c>
      <c r="P2033" s="554">
        <f t="shared" si="1136"/>
        <v>-23457000</v>
      </c>
      <c r="Q2033" s="554">
        <f t="shared" si="1136"/>
        <v>-23955600</v>
      </c>
      <c r="R2033" s="613">
        <f t="shared" ref="R2033" si="1137">SUM(R2020:R2032)</f>
        <v>-24468900</v>
      </c>
    </row>
    <row r="2034" spans="1:18" s="544" customFormat="1" x14ac:dyDescent="0.2">
      <c r="A2034" s="1574"/>
      <c r="B2034" s="549"/>
      <c r="C2034" s="549"/>
      <c r="D2034" s="550"/>
      <c r="E2034" s="735"/>
      <c r="F2034" s="574"/>
      <c r="G2034" s="197"/>
      <c r="H2034" s="574"/>
      <c r="I2034" s="197"/>
      <c r="J2034" s="551"/>
      <c r="K2034" s="1569"/>
      <c r="L2034" s="549"/>
      <c r="M2034" s="549"/>
      <c r="N2034" s="549"/>
      <c r="O2034" s="549"/>
      <c r="P2034" s="549"/>
      <c r="Q2034" s="549"/>
      <c r="R2034" s="618"/>
    </row>
    <row r="2035" spans="1:18" s="544" customFormat="1" x14ac:dyDescent="0.2">
      <c r="A2035" s="1574">
        <f>A2013</f>
        <v>-7187800</v>
      </c>
      <c r="B2035" s="549">
        <f>B2013</f>
        <v>-8261000</v>
      </c>
      <c r="C2035" s="549">
        <f>C2013</f>
        <v>-7067300</v>
      </c>
      <c r="D2035" s="550"/>
      <c r="E2035" s="735" t="s">
        <v>3262</v>
      </c>
      <c r="F2035" s="574">
        <f>F2013</f>
        <v>-9629100</v>
      </c>
      <c r="G2035" s="197"/>
      <c r="H2035" s="574">
        <f>H2013</f>
        <v>-7939600</v>
      </c>
      <c r="I2035" s="197"/>
      <c r="J2035" s="551">
        <f t="shared" ref="J2035:R2035" si="1138">J2013</f>
        <v>-8012900</v>
      </c>
      <c r="K2035" s="1569">
        <f t="shared" si="1138"/>
        <v>-8101800</v>
      </c>
      <c r="L2035" s="549">
        <f t="shared" si="1138"/>
        <v>-8244700</v>
      </c>
      <c r="M2035" s="549">
        <f t="shared" si="1138"/>
        <v>-8715200</v>
      </c>
      <c r="N2035" s="549">
        <f t="shared" si="1138"/>
        <v>-8871000</v>
      </c>
      <c r="O2035" s="549">
        <f t="shared" si="1138"/>
        <v>-9021500</v>
      </c>
      <c r="P2035" s="549">
        <f t="shared" si="1138"/>
        <v>-9196300</v>
      </c>
      <c r="Q2035" s="549">
        <f t="shared" si="1138"/>
        <v>-9271600</v>
      </c>
      <c r="R2035" s="618">
        <f t="shared" si="1138"/>
        <v>-9349200</v>
      </c>
    </row>
    <row r="2036" spans="1:18" s="544" customFormat="1" x14ac:dyDescent="0.2">
      <c r="A2036" s="1574"/>
      <c r="B2036" s="549"/>
      <c r="C2036" s="549"/>
      <c r="D2036" s="550"/>
      <c r="E2036" s="735"/>
      <c r="F2036" s="574"/>
      <c r="G2036" s="197"/>
      <c r="H2036" s="574"/>
      <c r="I2036" s="197"/>
      <c r="J2036" s="551"/>
      <c r="K2036" s="1569"/>
      <c r="L2036" s="549"/>
      <c r="M2036" s="549"/>
      <c r="N2036" s="549"/>
      <c r="O2036" s="549"/>
      <c r="P2036" s="549"/>
      <c r="Q2036" s="549"/>
      <c r="R2036" s="618"/>
    </row>
    <row r="2037" spans="1:18" s="544" customFormat="1" x14ac:dyDescent="0.2">
      <c r="A2037" s="1574">
        <f>A101+A102+A156+A157+A158+A159++A212+A213+A273++A336+A337+A338+A383+A448+A506+A544+A590+A663+A718+A449</f>
        <v>12989200</v>
      </c>
      <c r="B2037" s="549">
        <f>B101+B102+B156+B157+B158+B159++B212+B213+B273++B336+B337+B338+B383+B448+B506+B544+B590+B663+B718+B449</f>
        <v>13739800</v>
      </c>
      <c r="C2037" s="549">
        <f>C101+C102+C156+C157+C158+C159++C212+C213+C273++C336+C337+C338+C383+C448+C506+C544+C590+C663+C718+C449</f>
        <v>13300100</v>
      </c>
      <c r="D2037" s="550"/>
      <c r="E2037" s="735" t="s">
        <v>2428</v>
      </c>
      <c r="F2037" s="574">
        <f>F101+F102+F156+F157+F158+F159++F212+F213+F273++F336+F337+F338+F383+F448+F506+F544+F590+F663+F718+F449</f>
        <v>12556100</v>
      </c>
      <c r="G2037" s="197"/>
      <c r="H2037" s="574">
        <f>H101+H102+H156+H157+H158+H159++H212+H213+H273++H336+H337+H338+H383+H448+H506+H544+H590+H663+H718+H449</f>
        <v>11384600</v>
      </c>
      <c r="I2037" s="197"/>
      <c r="J2037" s="551">
        <f t="shared" ref="J2037:R2037" si="1139">J101+J102+J156+J157+J158+J159++J212+J213+J273++J336+J337+J338+J383+J448+J506+J544+J590+J663+J718+J449</f>
        <v>11687900</v>
      </c>
      <c r="K2037" s="1569">
        <f t="shared" si="1139"/>
        <v>12039500</v>
      </c>
      <c r="L2037" s="549">
        <f t="shared" si="1139"/>
        <v>12401500</v>
      </c>
      <c r="M2037" s="549">
        <f t="shared" si="1139"/>
        <v>12774500</v>
      </c>
      <c r="N2037" s="549">
        <f t="shared" si="1139"/>
        <v>13158800</v>
      </c>
      <c r="O2037" s="549">
        <f t="shared" si="1139"/>
        <v>13554600</v>
      </c>
      <c r="P2037" s="549">
        <f t="shared" si="1139"/>
        <v>13962100</v>
      </c>
      <c r="Q2037" s="549">
        <f t="shared" si="1139"/>
        <v>14382100</v>
      </c>
      <c r="R2037" s="618">
        <f t="shared" si="1139"/>
        <v>14814400</v>
      </c>
    </row>
    <row r="2038" spans="1:18" s="544" customFormat="1" x14ac:dyDescent="0.2">
      <c r="A2038" s="1574">
        <f>A274+A589+A662</f>
        <v>-207000</v>
      </c>
      <c r="B2038" s="549">
        <f>B274+B589+B662</f>
        <v>393200</v>
      </c>
      <c r="C2038" s="549">
        <f>C274+C589+C662</f>
        <v>236600</v>
      </c>
      <c r="D2038" s="550"/>
      <c r="E2038" s="735" t="s">
        <v>1099</v>
      </c>
      <c r="F2038" s="574">
        <f>F274+F589+F662</f>
        <v>398700</v>
      </c>
      <c r="G2038" s="197"/>
      <c r="H2038" s="574">
        <f>H274+H589+H662</f>
        <v>387700</v>
      </c>
      <c r="I2038" s="197"/>
      <c r="J2038" s="551">
        <f t="shared" ref="J2038:R2038" si="1140">J274+J589+J662</f>
        <v>372400</v>
      </c>
      <c r="K2038" s="1569">
        <f t="shared" si="1140"/>
        <v>375100</v>
      </c>
      <c r="L2038" s="549">
        <f t="shared" si="1140"/>
        <v>358400</v>
      </c>
      <c r="M2038" s="549">
        <f t="shared" si="1140"/>
        <v>340300</v>
      </c>
      <c r="N2038" s="549">
        <f t="shared" si="1140"/>
        <v>320300</v>
      </c>
      <c r="O2038" s="549">
        <f t="shared" si="1140"/>
        <v>295400</v>
      </c>
      <c r="P2038" s="549">
        <f t="shared" si="1140"/>
        <v>298600</v>
      </c>
      <c r="Q2038" s="549">
        <f t="shared" si="1140"/>
        <v>301900</v>
      </c>
      <c r="R2038" s="618">
        <f t="shared" si="1140"/>
        <v>305300</v>
      </c>
    </row>
    <row r="2039" spans="1:18" s="544" customFormat="1" x14ac:dyDescent="0.2">
      <c r="A2039" s="1574">
        <f>A275+A220+A450+A160</f>
        <v>2762000</v>
      </c>
      <c r="B2039" s="549">
        <f>B275+B220+B450+B160</f>
        <v>4734000</v>
      </c>
      <c r="C2039" s="549">
        <f>C275+C220+C450+C160</f>
        <v>1892700</v>
      </c>
      <c r="D2039" s="550"/>
      <c r="E2039" s="735" t="s">
        <v>5991</v>
      </c>
      <c r="F2039" s="574">
        <f>F275+F220+F450+F160</f>
        <v>0</v>
      </c>
      <c r="G2039" s="197"/>
      <c r="H2039" s="574">
        <f>H275+H220+H450+H160</f>
        <v>0</v>
      </c>
      <c r="I2039" s="197"/>
      <c r="J2039" s="551">
        <f t="shared" ref="J2039:R2039" si="1141">J275+J220+J450+J160</f>
        <v>0</v>
      </c>
      <c r="K2039" s="1569">
        <f t="shared" si="1141"/>
        <v>0</v>
      </c>
      <c r="L2039" s="549">
        <f t="shared" si="1141"/>
        <v>0</v>
      </c>
      <c r="M2039" s="549">
        <f t="shared" si="1141"/>
        <v>0</v>
      </c>
      <c r="N2039" s="549">
        <f t="shared" si="1141"/>
        <v>0</v>
      </c>
      <c r="O2039" s="549">
        <f t="shared" si="1141"/>
        <v>0</v>
      </c>
      <c r="P2039" s="549">
        <f t="shared" si="1141"/>
        <v>0</v>
      </c>
      <c r="Q2039" s="549">
        <f t="shared" si="1141"/>
        <v>0</v>
      </c>
      <c r="R2039" s="618">
        <f t="shared" si="1141"/>
        <v>0</v>
      </c>
    </row>
    <row r="2040" spans="1:18" s="544" customFormat="1" x14ac:dyDescent="0.2">
      <c r="A2040" s="1574">
        <f>ROUND(A2033+A2037+A2038-A2035+A2039,-3)</f>
        <v>0</v>
      </c>
      <c r="B2040" s="549">
        <f>ROUND(B2033+B2037+B2038-B2035+B2039,-3)</f>
        <v>0</v>
      </c>
      <c r="C2040" s="549">
        <f>C2033+C2037+C2038-C2035+C2039</f>
        <v>0</v>
      </c>
      <c r="D2040" s="550"/>
      <c r="E2040" s="735" t="s">
        <v>2077</v>
      </c>
      <c r="F2040" s="574">
        <f>F2033+F2037+F2038-F2035+F2039</f>
        <v>0</v>
      </c>
      <c r="G2040" s="197"/>
      <c r="H2040" s="574">
        <f t="shared" ref="H2040:Q2040" si="1142">H2033+H2037+H2038-H2035+H2039</f>
        <v>0</v>
      </c>
      <c r="I2040" s="197"/>
      <c r="J2040" s="551">
        <f t="shared" si="1142"/>
        <v>0</v>
      </c>
      <c r="K2040" s="1569">
        <f t="shared" si="1142"/>
        <v>0</v>
      </c>
      <c r="L2040" s="549">
        <f t="shared" si="1142"/>
        <v>0</v>
      </c>
      <c r="M2040" s="549">
        <f t="shared" si="1142"/>
        <v>0</v>
      </c>
      <c r="N2040" s="549">
        <f t="shared" si="1142"/>
        <v>0</v>
      </c>
      <c r="O2040" s="549">
        <f t="shared" si="1142"/>
        <v>0</v>
      </c>
      <c r="P2040" s="549">
        <f t="shared" si="1142"/>
        <v>0</v>
      </c>
      <c r="Q2040" s="549">
        <f t="shared" si="1142"/>
        <v>0</v>
      </c>
      <c r="R2040" s="618">
        <f t="shared" ref="R2040" si="1143">R2033+R2037+R2038-R2035+R2039</f>
        <v>0</v>
      </c>
    </row>
    <row r="2041" spans="1:18" ht="13.5" thickBot="1" x14ac:dyDescent="0.25">
      <c r="A2041" s="82"/>
      <c r="B2041" s="99"/>
      <c r="C2041" s="99"/>
      <c r="D2041" s="266"/>
      <c r="E2041" s="155"/>
      <c r="F2041" s="220"/>
      <c r="G2041" s="452"/>
      <c r="H2041" s="220"/>
      <c r="I2041" s="452"/>
      <c r="J2041" s="220"/>
      <c r="K2041" s="183"/>
      <c r="L2041" s="74"/>
      <c r="M2041" s="74"/>
      <c r="N2041" s="74"/>
      <c r="O2041" s="74"/>
      <c r="P2041" s="74"/>
      <c r="Q2041" s="74"/>
      <c r="R2041" s="182"/>
    </row>
    <row r="2042" spans="1:18" ht="13.5" thickTop="1" x14ac:dyDescent="0.2">
      <c r="A2042" s="83"/>
      <c r="B2042" s="83"/>
      <c r="C2042" s="83"/>
      <c r="D2042" s="262"/>
      <c r="E2042" s="150"/>
      <c r="F2042" s="161"/>
      <c r="H2042" s="161"/>
      <c r="J2042" s="161"/>
      <c r="K2042" s="110"/>
      <c r="L2042" s="110"/>
      <c r="M2042" s="110"/>
      <c r="N2042" s="110"/>
      <c r="O2042" s="110"/>
      <c r="P2042" s="110"/>
      <c r="Q2042" s="110"/>
      <c r="R2042" s="110"/>
    </row>
    <row r="2043" spans="1:18" x14ac:dyDescent="0.2">
      <c r="A2043" s="83"/>
      <c r="B2043" s="83"/>
      <c r="C2043" s="83"/>
      <c r="D2043" s="262"/>
      <c r="E2043" s="150"/>
      <c r="F2043" s="161"/>
      <c r="H2043" s="161"/>
      <c r="J2043" s="161"/>
      <c r="K2043" s="110"/>
      <c r="L2043" s="110"/>
      <c r="M2043" s="110"/>
      <c r="N2043" s="110"/>
      <c r="O2043" s="110"/>
      <c r="P2043" s="110"/>
      <c r="Q2043" s="110"/>
      <c r="R2043" s="110"/>
    </row>
    <row r="2044" spans="1:18" x14ac:dyDescent="0.2">
      <c r="A2044" s="439"/>
      <c r="B2044" s="439"/>
      <c r="C2044" s="161"/>
      <c r="D2044" s="439"/>
      <c r="E2044" s="161"/>
      <c r="F2044" s="161"/>
      <c r="G2044" s="439"/>
      <c r="H2044" s="161"/>
      <c r="I2044" s="2254"/>
      <c r="J2044" s="161"/>
      <c r="K2044" s="439"/>
    </row>
    <row r="2045" spans="1:18" s="110" customFormat="1" x14ac:dyDescent="0.2">
      <c r="D2045" s="619"/>
      <c r="F2045" s="218"/>
      <c r="G2045" s="136"/>
      <c r="H2045" s="218"/>
      <c r="I2045" s="136"/>
      <c r="J2045" s="218"/>
    </row>
    <row r="2046" spans="1:18" s="110" customFormat="1" x14ac:dyDescent="0.2">
      <c r="D2046" s="619"/>
      <c r="F2046" s="218"/>
      <c r="G2046" s="136"/>
      <c r="H2046" s="218"/>
      <c r="I2046" s="136"/>
      <c r="J2046" s="218"/>
    </row>
    <row r="2047" spans="1:18" s="110" customFormat="1" x14ac:dyDescent="0.2">
      <c r="D2047" s="619"/>
      <c r="F2047" s="218"/>
      <c r="G2047" s="136"/>
      <c r="H2047" s="218"/>
      <c r="I2047" s="136"/>
      <c r="J2047" s="218"/>
    </row>
    <row r="2048" spans="1:18" s="110" customFormat="1" x14ac:dyDescent="0.2">
      <c r="D2048" s="619"/>
      <c r="F2048" s="218"/>
      <c r="G2048" s="136"/>
      <c r="H2048" s="218"/>
      <c r="I2048" s="136"/>
      <c r="J2048" s="218"/>
    </row>
    <row r="2049" spans="4:10" s="110" customFormat="1" x14ac:dyDescent="0.2">
      <c r="D2049" s="619"/>
      <c r="F2049" s="218"/>
      <c r="G2049" s="136"/>
      <c r="H2049" s="218"/>
      <c r="I2049" s="136"/>
      <c r="J2049" s="218"/>
    </row>
    <row r="2050" spans="4:10" s="110" customFormat="1" x14ac:dyDescent="0.2">
      <c r="D2050" s="619"/>
      <c r="F2050" s="218"/>
      <c r="G2050" s="136"/>
      <c r="H2050" s="218"/>
      <c r="I2050" s="136"/>
      <c r="J2050" s="218"/>
    </row>
    <row r="2051" spans="4:10" s="110" customFormat="1" x14ac:dyDescent="0.2">
      <c r="D2051" s="619"/>
      <c r="F2051" s="218"/>
      <c r="G2051" s="136"/>
      <c r="H2051" s="218"/>
      <c r="I2051" s="136"/>
      <c r="J2051" s="218"/>
    </row>
    <row r="2052" spans="4:10" s="110" customFormat="1" x14ac:dyDescent="0.2">
      <c r="D2052" s="619"/>
      <c r="F2052" s="218"/>
      <c r="G2052" s="136"/>
      <c r="H2052" s="218"/>
      <c r="I2052" s="136"/>
      <c r="J2052" s="218"/>
    </row>
    <row r="2053" spans="4:10" s="110" customFormat="1" x14ac:dyDescent="0.2">
      <c r="D2053" s="619"/>
      <c r="F2053" s="218"/>
      <c r="G2053" s="136"/>
      <c r="H2053" s="218"/>
      <c r="I2053" s="136"/>
      <c r="J2053" s="218"/>
    </row>
    <row r="2054" spans="4:10" s="110" customFormat="1" x14ac:dyDescent="0.2">
      <c r="D2054" s="619"/>
      <c r="F2054" s="218"/>
      <c r="G2054" s="136"/>
      <c r="H2054" s="218"/>
      <c r="I2054" s="136"/>
      <c r="J2054" s="218"/>
    </row>
    <row r="2055" spans="4:10" s="110" customFormat="1" x14ac:dyDescent="0.2">
      <c r="D2055" s="619"/>
      <c r="F2055" s="218"/>
      <c r="G2055" s="136"/>
      <c r="H2055" s="218"/>
      <c r="I2055" s="136"/>
      <c r="J2055" s="218"/>
    </row>
    <row r="2056" spans="4:10" s="110" customFormat="1" x14ac:dyDescent="0.2">
      <c r="D2056" s="619"/>
      <c r="F2056" s="218"/>
      <c r="G2056" s="136"/>
      <c r="H2056" s="218"/>
      <c r="I2056" s="136"/>
      <c r="J2056" s="218"/>
    </row>
    <row r="2057" spans="4:10" s="110" customFormat="1" x14ac:dyDescent="0.2">
      <c r="D2057" s="619"/>
      <c r="F2057" s="218"/>
      <c r="G2057" s="136"/>
      <c r="H2057" s="218"/>
      <c r="I2057" s="136"/>
      <c r="J2057" s="218"/>
    </row>
    <row r="2058" spans="4:10" s="110" customFormat="1" x14ac:dyDescent="0.2">
      <c r="D2058" s="619"/>
      <c r="F2058" s="218"/>
      <c r="G2058" s="136"/>
      <c r="H2058" s="218"/>
      <c r="I2058" s="136"/>
      <c r="J2058" s="218"/>
    </row>
    <row r="2059" spans="4:10" s="110" customFormat="1" x14ac:dyDescent="0.2">
      <c r="D2059" s="619"/>
      <c r="F2059" s="218"/>
      <c r="G2059" s="136"/>
      <c r="H2059" s="218"/>
      <c r="I2059" s="136"/>
      <c r="J2059" s="218"/>
    </row>
    <row r="2060" spans="4:10" s="110" customFormat="1" x14ac:dyDescent="0.2">
      <c r="D2060" s="619"/>
      <c r="F2060" s="218"/>
      <c r="G2060" s="136"/>
      <c r="H2060" s="218"/>
      <c r="I2060" s="136"/>
      <c r="J2060" s="218"/>
    </row>
    <row r="2061" spans="4:10" s="110" customFormat="1" x14ac:dyDescent="0.2">
      <c r="D2061" s="619"/>
      <c r="F2061" s="218"/>
      <c r="G2061" s="136"/>
      <c r="H2061" s="218"/>
      <c r="I2061" s="136"/>
      <c r="J2061" s="218"/>
    </row>
    <row r="2062" spans="4:10" s="110" customFormat="1" x14ac:dyDescent="0.2">
      <c r="D2062" s="619"/>
      <c r="F2062" s="218"/>
      <c r="G2062" s="136"/>
      <c r="H2062" s="218"/>
      <c r="I2062" s="136"/>
      <c r="J2062" s="218"/>
    </row>
    <row r="2063" spans="4:10" s="110" customFormat="1" x14ac:dyDescent="0.2">
      <c r="D2063" s="619"/>
      <c r="F2063" s="218"/>
      <c r="G2063" s="136"/>
      <c r="H2063" s="218"/>
      <c r="I2063" s="136"/>
      <c r="J2063" s="218"/>
    </row>
    <row r="2064" spans="4:10" s="110" customFormat="1" x14ac:dyDescent="0.2">
      <c r="D2064" s="619"/>
      <c r="F2064" s="218"/>
      <c r="G2064" s="136"/>
      <c r="H2064" s="218"/>
      <c r="I2064" s="136"/>
      <c r="J2064" s="218"/>
    </row>
    <row r="2065" spans="1:10" s="110" customFormat="1" x14ac:dyDescent="0.2">
      <c r="D2065" s="619"/>
      <c r="F2065" s="218"/>
      <c r="G2065" s="136"/>
      <c r="H2065" s="218"/>
      <c r="I2065" s="136"/>
      <c r="J2065" s="218"/>
    </row>
    <row r="2066" spans="1:10" s="110" customFormat="1" x14ac:dyDescent="0.2">
      <c r="D2066" s="619"/>
      <c r="F2066" s="218"/>
      <c r="G2066" s="136"/>
      <c r="H2066" s="218"/>
      <c r="I2066" s="136"/>
      <c r="J2066" s="218"/>
    </row>
    <row r="2067" spans="1:10" s="110" customFormat="1" x14ac:dyDescent="0.2">
      <c r="D2067" s="619"/>
      <c r="F2067" s="218"/>
      <c r="G2067" s="136"/>
      <c r="H2067" s="218"/>
      <c r="I2067" s="136"/>
      <c r="J2067" s="218"/>
    </row>
    <row r="2068" spans="1:10" s="110" customFormat="1" x14ac:dyDescent="0.2">
      <c r="D2068" s="619"/>
      <c r="F2068" s="218"/>
      <c r="G2068" s="136"/>
      <c r="H2068" s="218"/>
      <c r="I2068" s="136"/>
      <c r="J2068" s="218"/>
    </row>
    <row r="2069" spans="1:10" s="110" customFormat="1" x14ac:dyDescent="0.2">
      <c r="D2069" s="619"/>
      <c r="F2069" s="218"/>
      <c r="G2069" s="136"/>
      <c r="H2069" s="218"/>
      <c r="I2069" s="136"/>
      <c r="J2069" s="218"/>
    </row>
    <row r="2070" spans="1:10" s="110" customFormat="1" x14ac:dyDescent="0.2">
      <c r="D2070" s="619"/>
      <c r="F2070" s="218"/>
      <c r="G2070" s="136"/>
      <c r="H2070" s="218"/>
      <c r="I2070" s="136"/>
      <c r="J2070" s="218"/>
    </row>
    <row r="2071" spans="1:10" s="110" customFormat="1" x14ac:dyDescent="0.2">
      <c r="D2071" s="619"/>
      <c r="F2071" s="218"/>
      <c r="G2071" s="136"/>
      <c r="H2071" s="218"/>
      <c r="I2071" s="136"/>
      <c r="J2071" s="218"/>
    </row>
    <row r="2072" spans="1:10" s="110" customFormat="1" x14ac:dyDescent="0.2">
      <c r="A2072" s="619"/>
      <c r="B2072" s="619"/>
      <c r="D2072" s="619"/>
      <c r="F2072" s="218"/>
      <c r="G2072" s="136"/>
      <c r="H2072" s="218"/>
      <c r="I2072" s="136"/>
      <c r="J2072" s="218"/>
    </row>
    <row r="2073" spans="1:10" s="110" customFormat="1" x14ac:dyDescent="0.2">
      <c r="A2073" s="619"/>
      <c r="B2073" s="619"/>
      <c r="D2073" s="619"/>
      <c r="F2073" s="218"/>
      <c r="G2073" s="136"/>
      <c r="H2073" s="218"/>
      <c r="I2073" s="136"/>
      <c r="J2073" s="218"/>
    </row>
    <row r="2074" spans="1:10" s="110" customFormat="1" x14ac:dyDescent="0.2">
      <c r="A2074" s="619"/>
      <c r="B2074" s="619"/>
      <c r="D2074" s="619"/>
      <c r="F2074" s="218"/>
      <c r="G2074" s="136"/>
      <c r="H2074" s="218"/>
      <c r="I2074" s="136"/>
      <c r="J2074" s="218"/>
    </row>
    <row r="2075" spans="1:10" s="110" customFormat="1" x14ac:dyDescent="0.2">
      <c r="A2075" s="619"/>
      <c r="B2075" s="619"/>
      <c r="D2075" s="619"/>
      <c r="F2075" s="218"/>
      <c r="G2075" s="136"/>
      <c r="H2075" s="218"/>
      <c r="I2075" s="136"/>
      <c r="J2075" s="218"/>
    </row>
    <row r="2076" spans="1:10" s="110" customFormat="1" x14ac:dyDescent="0.2">
      <c r="A2076" s="619"/>
      <c r="B2076" s="619"/>
      <c r="D2076" s="619"/>
      <c r="F2076" s="218"/>
      <c r="G2076" s="136"/>
      <c r="H2076" s="218"/>
      <c r="I2076" s="136"/>
      <c r="J2076" s="218"/>
    </row>
    <row r="2077" spans="1:10" s="110" customFormat="1" x14ac:dyDescent="0.2">
      <c r="D2077" s="619"/>
      <c r="F2077" s="218"/>
      <c r="G2077" s="136"/>
      <c r="H2077" s="218"/>
      <c r="I2077" s="136"/>
      <c r="J2077" s="218"/>
    </row>
    <row r="2078" spans="1:10" s="110" customFormat="1" x14ac:dyDescent="0.2">
      <c r="D2078" s="619"/>
      <c r="F2078" s="218"/>
      <c r="G2078" s="136"/>
      <c r="H2078" s="218"/>
      <c r="I2078" s="136"/>
      <c r="J2078" s="218"/>
    </row>
    <row r="2079" spans="1:10" s="110" customFormat="1" x14ac:dyDescent="0.2">
      <c r="D2079" s="619"/>
      <c r="F2079" s="218"/>
      <c r="G2079" s="136"/>
      <c r="H2079" s="218"/>
      <c r="I2079" s="136"/>
      <c r="J2079" s="218"/>
    </row>
    <row r="2080" spans="1:10" s="110" customFormat="1" x14ac:dyDescent="0.2">
      <c r="D2080" s="619"/>
      <c r="F2080" s="218"/>
      <c r="G2080" s="136"/>
      <c r="H2080" s="218"/>
      <c r="I2080" s="136"/>
      <c r="J2080" s="218"/>
    </row>
    <row r="2081" spans="4:10" s="110" customFormat="1" x14ac:dyDescent="0.2">
      <c r="D2081" s="619"/>
      <c r="F2081" s="218"/>
      <c r="G2081" s="136"/>
      <c r="H2081" s="218"/>
      <c r="I2081" s="136"/>
      <c r="J2081" s="218"/>
    </row>
    <row r="2082" spans="4:10" s="110" customFormat="1" x14ac:dyDescent="0.2">
      <c r="D2082" s="619"/>
      <c r="F2082" s="218"/>
      <c r="G2082" s="136"/>
      <c r="H2082" s="218"/>
      <c r="I2082" s="136"/>
      <c r="J2082" s="218"/>
    </row>
    <row r="2083" spans="4:10" s="110" customFormat="1" x14ac:dyDescent="0.2">
      <c r="D2083" s="619"/>
      <c r="F2083" s="218"/>
      <c r="G2083" s="136"/>
      <c r="H2083" s="218"/>
      <c r="I2083" s="136"/>
      <c r="J2083" s="218"/>
    </row>
    <row r="2084" spans="4:10" s="110" customFormat="1" x14ac:dyDescent="0.2">
      <c r="D2084" s="619"/>
      <c r="F2084" s="218"/>
      <c r="G2084" s="136"/>
      <c r="H2084" s="218"/>
      <c r="I2084" s="136"/>
      <c r="J2084" s="218"/>
    </row>
    <row r="2085" spans="4:10" s="110" customFormat="1" x14ac:dyDescent="0.2">
      <c r="D2085" s="619"/>
      <c r="F2085" s="218"/>
      <c r="G2085" s="136"/>
      <c r="H2085" s="218"/>
      <c r="I2085" s="136"/>
      <c r="J2085" s="218"/>
    </row>
    <row r="2086" spans="4:10" s="110" customFormat="1" x14ac:dyDescent="0.2">
      <c r="D2086" s="619"/>
      <c r="F2086" s="218"/>
      <c r="G2086" s="136"/>
      <c r="H2086" s="218"/>
      <c r="I2086" s="136"/>
      <c r="J2086" s="218"/>
    </row>
    <row r="2087" spans="4:10" s="110" customFormat="1" x14ac:dyDescent="0.2">
      <c r="D2087" s="619"/>
      <c r="F2087" s="218"/>
      <c r="G2087" s="136"/>
      <c r="H2087" s="218"/>
      <c r="I2087" s="136"/>
      <c r="J2087" s="218"/>
    </row>
    <row r="2088" spans="4:10" s="110" customFormat="1" x14ac:dyDescent="0.2">
      <c r="D2088" s="619"/>
      <c r="F2088" s="218"/>
      <c r="G2088" s="136"/>
      <c r="H2088" s="218"/>
      <c r="I2088" s="136"/>
      <c r="J2088" s="218"/>
    </row>
    <row r="2089" spans="4:10" s="110" customFormat="1" x14ac:dyDescent="0.2">
      <c r="D2089" s="619"/>
      <c r="F2089" s="218"/>
      <c r="G2089" s="136"/>
      <c r="H2089" s="218"/>
      <c r="I2089" s="136"/>
      <c r="J2089" s="218"/>
    </row>
    <row r="2090" spans="4:10" s="110" customFormat="1" x14ac:dyDescent="0.2">
      <c r="D2090" s="619"/>
      <c r="F2090" s="218"/>
      <c r="G2090" s="136"/>
      <c r="H2090" s="218"/>
      <c r="I2090" s="136"/>
      <c r="J2090" s="218"/>
    </row>
    <row r="2091" spans="4:10" s="110" customFormat="1" x14ac:dyDescent="0.2">
      <c r="D2091" s="619"/>
      <c r="F2091" s="218"/>
      <c r="G2091" s="136"/>
      <c r="H2091" s="218"/>
      <c r="I2091" s="136"/>
      <c r="J2091" s="218"/>
    </row>
    <row r="2092" spans="4:10" s="110" customFormat="1" x14ac:dyDescent="0.2">
      <c r="D2092" s="619"/>
      <c r="F2092" s="218"/>
      <c r="G2092" s="136"/>
      <c r="H2092" s="218"/>
      <c r="I2092" s="136"/>
      <c r="J2092" s="218"/>
    </row>
    <row r="2093" spans="4:10" s="110" customFormat="1" x14ac:dyDescent="0.2">
      <c r="D2093" s="619"/>
      <c r="F2093" s="218"/>
      <c r="G2093" s="136"/>
      <c r="H2093" s="218"/>
      <c r="I2093" s="136"/>
      <c r="J2093" s="218"/>
    </row>
    <row r="2094" spans="4:10" s="110" customFormat="1" x14ac:dyDescent="0.2">
      <c r="D2094" s="619"/>
      <c r="F2094" s="218"/>
      <c r="G2094" s="136"/>
      <c r="H2094" s="218"/>
      <c r="I2094" s="136"/>
      <c r="J2094" s="218"/>
    </row>
    <row r="2095" spans="4:10" s="110" customFormat="1" x14ac:dyDescent="0.2">
      <c r="D2095" s="619"/>
      <c r="F2095" s="218"/>
      <c r="G2095" s="136"/>
      <c r="H2095" s="218"/>
      <c r="I2095" s="136"/>
      <c r="J2095" s="218"/>
    </row>
    <row r="2096" spans="4:10" s="110" customFormat="1" x14ac:dyDescent="0.2">
      <c r="D2096" s="619"/>
      <c r="F2096" s="218"/>
      <c r="G2096" s="136"/>
      <c r="H2096" s="218"/>
      <c r="I2096" s="136"/>
      <c r="J2096" s="218"/>
    </row>
    <row r="2097" spans="4:10" s="110" customFormat="1" x14ac:dyDescent="0.2">
      <c r="D2097" s="619"/>
      <c r="F2097" s="218"/>
      <c r="G2097" s="136"/>
      <c r="H2097" s="218"/>
      <c r="I2097" s="136"/>
      <c r="J2097" s="218"/>
    </row>
    <row r="2098" spans="4:10" s="110" customFormat="1" x14ac:dyDescent="0.2">
      <c r="D2098" s="619"/>
      <c r="F2098" s="218"/>
      <c r="G2098" s="136"/>
      <c r="H2098" s="218"/>
      <c r="I2098" s="136"/>
      <c r="J2098" s="218"/>
    </row>
    <row r="2099" spans="4:10" s="110" customFormat="1" x14ac:dyDescent="0.2">
      <c r="D2099" s="619"/>
      <c r="F2099" s="218"/>
      <c r="G2099" s="136"/>
      <c r="H2099" s="218"/>
      <c r="I2099" s="136"/>
      <c r="J2099" s="218"/>
    </row>
    <row r="2100" spans="4:10" s="110" customFormat="1" x14ac:dyDescent="0.2">
      <c r="D2100" s="619"/>
      <c r="F2100" s="218"/>
      <c r="G2100" s="136"/>
      <c r="H2100" s="218"/>
      <c r="I2100" s="136"/>
      <c r="J2100" s="218"/>
    </row>
    <row r="2101" spans="4:10" s="110" customFormat="1" x14ac:dyDescent="0.2">
      <c r="D2101" s="619"/>
      <c r="F2101" s="218"/>
      <c r="G2101" s="136"/>
      <c r="H2101" s="218"/>
      <c r="I2101" s="136"/>
      <c r="J2101" s="218"/>
    </row>
    <row r="2102" spans="4:10" s="110" customFormat="1" x14ac:dyDescent="0.2">
      <c r="D2102" s="619"/>
      <c r="F2102" s="218"/>
      <c r="G2102" s="136"/>
      <c r="H2102" s="218"/>
      <c r="I2102" s="136"/>
      <c r="J2102" s="218"/>
    </row>
    <row r="2103" spans="4:10" s="110" customFormat="1" x14ac:dyDescent="0.2">
      <c r="D2103" s="619"/>
      <c r="F2103" s="218"/>
      <c r="G2103" s="136"/>
      <c r="H2103" s="218"/>
      <c r="I2103" s="136"/>
      <c r="J2103" s="218"/>
    </row>
    <row r="2104" spans="4:10" s="110" customFormat="1" x14ac:dyDescent="0.2">
      <c r="D2104" s="619"/>
      <c r="F2104" s="218"/>
      <c r="G2104" s="136"/>
      <c r="H2104" s="218"/>
      <c r="I2104" s="136"/>
      <c r="J2104" s="218"/>
    </row>
    <row r="2105" spans="4:10" s="110" customFormat="1" x14ac:dyDescent="0.2">
      <c r="D2105" s="619"/>
      <c r="F2105" s="218"/>
      <c r="G2105" s="136"/>
      <c r="H2105" s="218"/>
      <c r="I2105" s="136"/>
      <c r="J2105" s="218"/>
    </row>
    <row r="2106" spans="4:10" s="110" customFormat="1" x14ac:dyDescent="0.2">
      <c r="D2106" s="619"/>
      <c r="F2106" s="218"/>
      <c r="G2106" s="136"/>
      <c r="H2106" s="218"/>
      <c r="I2106" s="136"/>
      <c r="J2106" s="218"/>
    </row>
    <row r="2107" spans="4:10" s="110" customFormat="1" x14ac:dyDescent="0.2">
      <c r="D2107" s="619"/>
      <c r="F2107" s="218"/>
      <c r="G2107" s="136"/>
      <c r="H2107" s="218"/>
      <c r="I2107" s="136"/>
      <c r="J2107" s="218"/>
    </row>
    <row r="2108" spans="4:10" s="110" customFormat="1" x14ac:dyDescent="0.2">
      <c r="D2108" s="619"/>
      <c r="F2108" s="218"/>
      <c r="G2108" s="136"/>
      <c r="H2108" s="218"/>
      <c r="I2108" s="136"/>
      <c r="J2108" s="218"/>
    </row>
    <row r="2109" spans="4:10" s="110" customFormat="1" x14ac:dyDescent="0.2">
      <c r="D2109" s="619"/>
      <c r="F2109" s="218"/>
      <c r="G2109" s="136"/>
      <c r="H2109" s="218"/>
      <c r="I2109" s="136"/>
      <c r="J2109" s="218"/>
    </row>
    <row r="2110" spans="4:10" s="110" customFormat="1" x14ac:dyDescent="0.2">
      <c r="D2110" s="619"/>
      <c r="F2110" s="218"/>
      <c r="G2110" s="136"/>
      <c r="H2110" s="218"/>
      <c r="I2110" s="136"/>
      <c r="J2110" s="218"/>
    </row>
    <row r="2111" spans="4:10" s="110" customFormat="1" x14ac:dyDescent="0.2">
      <c r="D2111" s="619"/>
      <c r="F2111" s="218"/>
      <c r="G2111" s="136"/>
      <c r="H2111" s="218"/>
      <c r="I2111" s="136"/>
      <c r="J2111" s="218"/>
    </row>
    <row r="2112" spans="4:10" s="110" customFormat="1" x14ac:dyDescent="0.2">
      <c r="D2112" s="619"/>
      <c r="F2112" s="218"/>
      <c r="G2112" s="136"/>
      <c r="H2112" s="218"/>
      <c r="I2112" s="136"/>
      <c r="J2112" s="218"/>
    </row>
    <row r="2113" spans="3:10" s="110" customFormat="1" x14ac:dyDescent="0.2">
      <c r="D2113" s="619"/>
      <c r="F2113" s="218"/>
      <c r="G2113" s="136"/>
      <c r="H2113" s="218"/>
      <c r="I2113" s="136"/>
      <c r="J2113" s="218"/>
    </row>
    <row r="2114" spans="3:10" s="110" customFormat="1" x14ac:dyDescent="0.2">
      <c r="C2114" s="957"/>
      <c r="D2114" s="619"/>
      <c r="F2114" s="218"/>
      <c r="G2114" s="136"/>
      <c r="H2114" s="218"/>
      <c r="I2114" s="136"/>
      <c r="J2114" s="218"/>
    </row>
    <row r="2115" spans="3:10" s="110" customFormat="1" x14ac:dyDescent="0.2">
      <c r="D2115" s="619"/>
      <c r="F2115" s="218"/>
      <c r="G2115" s="136"/>
      <c r="H2115" s="218"/>
      <c r="I2115" s="136"/>
      <c r="J2115" s="218"/>
    </row>
    <row r="2116" spans="3:10" s="110" customFormat="1" x14ac:dyDescent="0.2">
      <c r="D2116" s="619"/>
      <c r="F2116" s="218"/>
      <c r="G2116" s="136"/>
      <c r="H2116" s="218"/>
      <c r="I2116" s="136"/>
      <c r="J2116" s="218"/>
    </row>
    <row r="2117" spans="3:10" s="110" customFormat="1" x14ac:dyDescent="0.2">
      <c r="D2117" s="619"/>
      <c r="F2117" s="218"/>
      <c r="G2117" s="136"/>
      <c r="H2117" s="218"/>
      <c r="I2117" s="136"/>
      <c r="J2117" s="218"/>
    </row>
    <row r="2118" spans="3:10" s="110" customFormat="1" x14ac:dyDescent="0.2">
      <c r="D2118" s="619"/>
      <c r="F2118" s="218"/>
      <c r="G2118" s="136"/>
      <c r="H2118" s="218"/>
      <c r="I2118" s="136"/>
      <c r="J2118" s="218"/>
    </row>
    <row r="2119" spans="3:10" s="110" customFormat="1" x14ac:dyDescent="0.2">
      <c r="D2119" s="619"/>
      <c r="F2119" s="218"/>
      <c r="G2119" s="136"/>
      <c r="H2119" s="218"/>
      <c r="I2119" s="136"/>
      <c r="J2119" s="218"/>
    </row>
    <row r="2120" spans="3:10" s="110" customFormat="1" x14ac:dyDescent="0.2">
      <c r="D2120" s="619"/>
      <c r="F2120" s="218"/>
      <c r="G2120" s="136"/>
      <c r="H2120" s="218"/>
      <c r="I2120" s="136"/>
      <c r="J2120" s="218"/>
    </row>
    <row r="2121" spans="3:10" s="110" customFormat="1" x14ac:dyDescent="0.2">
      <c r="D2121" s="619"/>
      <c r="F2121" s="218"/>
      <c r="G2121" s="136"/>
      <c r="H2121" s="218"/>
      <c r="I2121" s="136"/>
      <c r="J2121" s="218"/>
    </row>
    <row r="2122" spans="3:10" s="110" customFormat="1" x14ac:dyDescent="0.2">
      <c r="D2122" s="619"/>
      <c r="F2122" s="218"/>
      <c r="G2122" s="136"/>
      <c r="H2122" s="218"/>
      <c r="I2122" s="136"/>
      <c r="J2122" s="218"/>
    </row>
    <row r="2123" spans="3:10" s="110" customFormat="1" x14ac:dyDescent="0.2">
      <c r="D2123" s="619"/>
      <c r="F2123" s="218"/>
      <c r="G2123" s="136"/>
      <c r="H2123" s="218"/>
      <c r="I2123" s="136"/>
      <c r="J2123" s="218"/>
    </row>
    <row r="2124" spans="3:10" s="110" customFormat="1" x14ac:dyDescent="0.2">
      <c r="D2124" s="619"/>
      <c r="F2124" s="218"/>
      <c r="G2124" s="136"/>
      <c r="H2124" s="218"/>
      <c r="I2124" s="136"/>
      <c r="J2124" s="218"/>
    </row>
    <row r="2125" spans="3:10" s="110" customFormat="1" x14ac:dyDescent="0.2">
      <c r="D2125" s="619"/>
      <c r="F2125" s="218"/>
      <c r="G2125" s="136"/>
      <c r="H2125" s="218"/>
      <c r="I2125" s="136"/>
      <c r="J2125" s="218"/>
    </row>
    <row r="2126" spans="3:10" s="110" customFormat="1" x14ac:dyDescent="0.2">
      <c r="D2126" s="619"/>
      <c r="F2126" s="218"/>
      <c r="G2126" s="136"/>
      <c r="H2126" s="218"/>
      <c r="I2126" s="136"/>
      <c r="J2126" s="218"/>
    </row>
    <row r="2127" spans="3:10" s="110" customFormat="1" x14ac:dyDescent="0.2">
      <c r="D2127" s="619"/>
      <c r="F2127" s="218"/>
      <c r="G2127" s="136"/>
      <c r="H2127" s="218"/>
      <c r="I2127" s="136"/>
      <c r="J2127" s="218"/>
    </row>
    <row r="2128" spans="3:10" s="110" customFormat="1" x14ac:dyDescent="0.2">
      <c r="D2128" s="619"/>
      <c r="F2128" s="218"/>
      <c r="G2128" s="136"/>
      <c r="H2128" s="218"/>
      <c r="I2128" s="136"/>
      <c r="J2128" s="218"/>
    </row>
    <row r="2129" spans="4:10" s="110" customFormat="1" x14ac:dyDescent="0.2">
      <c r="D2129" s="619"/>
      <c r="F2129" s="218"/>
      <c r="G2129" s="136"/>
      <c r="H2129" s="218"/>
      <c r="I2129" s="136"/>
      <c r="J2129" s="218"/>
    </row>
    <row r="2130" spans="4:10" s="110" customFormat="1" x14ac:dyDescent="0.2">
      <c r="D2130" s="619"/>
      <c r="F2130" s="218"/>
      <c r="G2130" s="136"/>
      <c r="H2130" s="218"/>
      <c r="I2130" s="136"/>
      <c r="J2130" s="218"/>
    </row>
    <row r="2131" spans="4:10" s="110" customFormat="1" x14ac:dyDescent="0.2">
      <c r="D2131" s="619"/>
      <c r="F2131" s="218"/>
      <c r="G2131" s="136"/>
      <c r="H2131" s="218"/>
      <c r="I2131" s="136"/>
      <c r="J2131" s="218"/>
    </row>
    <row r="2132" spans="4:10" s="110" customFormat="1" x14ac:dyDescent="0.2">
      <c r="D2132" s="619"/>
      <c r="F2132" s="218"/>
      <c r="G2132" s="136"/>
      <c r="H2132" s="218"/>
      <c r="I2132" s="136"/>
      <c r="J2132" s="218"/>
    </row>
    <row r="2133" spans="4:10" s="110" customFormat="1" x14ac:dyDescent="0.2">
      <c r="D2133" s="619"/>
      <c r="F2133" s="218"/>
      <c r="G2133" s="136"/>
      <c r="H2133" s="218"/>
      <c r="I2133" s="136"/>
      <c r="J2133" s="218"/>
    </row>
    <row r="2134" spans="4:10" s="110" customFormat="1" x14ac:dyDescent="0.2">
      <c r="D2134" s="619"/>
      <c r="F2134" s="218"/>
      <c r="G2134" s="136"/>
      <c r="H2134" s="218"/>
      <c r="I2134" s="136"/>
      <c r="J2134" s="218"/>
    </row>
    <row r="2135" spans="4:10" s="110" customFormat="1" x14ac:dyDescent="0.2">
      <c r="D2135" s="619"/>
      <c r="F2135" s="218"/>
      <c r="G2135" s="136"/>
      <c r="H2135" s="218"/>
      <c r="I2135" s="136"/>
      <c r="J2135" s="218"/>
    </row>
    <row r="2136" spans="4:10" s="110" customFormat="1" x14ac:dyDescent="0.2">
      <c r="D2136" s="619"/>
      <c r="F2136" s="218"/>
      <c r="G2136" s="136"/>
      <c r="H2136" s="218"/>
      <c r="I2136" s="136"/>
      <c r="J2136" s="218"/>
    </row>
    <row r="2137" spans="4:10" s="110" customFormat="1" x14ac:dyDescent="0.2">
      <c r="D2137" s="619"/>
      <c r="F2137" s="218"/>
      <c r="G2137" s="136"/>
      <c r="H2137" s="218"/>
      <c r="I2137" s="136"/>
      <c r="J2137" s="218"/>
    </row>
    <row r="2138" spans="4:10" s="110" customFormat="1" x14ac:dyDescent="0.2">
      <c r="D2138" s="619"/>
      <c r="F2138" s="218"/>
      <c r="G2138" s="136"/>
      <c r="H2138" s="218"/>
      <c r="I2138" s="136"/>
      <c r="J2138" s="218"/>
    </row>
    <row r="2139" spans="4:10" s="110" customFormat="1" x14ac:dyDescent="0.2">
      <c r="D2139" s="619"/>
      <c r="F2139" s="218"/>
      <c r="G2139" s="136"/>
      <c r="H2139" s="218"/>
      <c r="I2139" s="136"/>
      <c r="J2139" s="218"/>
    </row>
    <row r="2140" spans="4:10" s="110" customFormat="1" x14ac:dyDescent="0.2">
      <c r="D2140" s="619"/>
      <c r="F2140" s="218"/>
      <c r="G2140" s="136"/>
      <c r="H2140" s="218"/>
      <c r="I2140" s="136"/>
      <c r="J2140" s="218"/>
    </row>
    <row r="2141" spans="4:10" s="110" customFormat="1" x14ac:dyDescent="0.2">
      <c r="D2141" s="619"/>
      <c r="F2141" s="218"/>
      <c r="G2141" s="136"/>
      <c r="H2141" s="218"/>
      <c r="I2141" s="136"/>
      <c r="J2141" s="218"/>
    </row>
    <row r="2142" spans="4:10" s="110" customFormat="1" x14ac:dyDescent="0.2">
      <c r="D2142" s="619"/>
      <c r="F2142" s="218"/>
      <c r="G2142" s="136"/>
      <c r="H2142" s="218"/>
      <c r="I2142" s="136"/>
      <c r="J2142" s="218"/>
    </row>
    <row r="2143" spans="4:10" s="110" customFormat="1" x14ac:dyDescent="0.2">
      <c r="D2143" s="619"/>
      <c r="F2143" s="218"/>
      <c r="G2143" s="136"/>
      <c r="H2143" s="218"/>
      <c r="I2143" s="136"/>
      <c r="J2143" s="218"/>
    </row>
    <row r="2144" spans="4:10" s="110" customFormat="1" x14ac:dyDescent="0.2">
      <c r="D2144" s="619"/>
      <c r="F2144" s="218"/>
      <c r="G2144" s="136"/>
      <c r="H2144" s="218"/>
      <c r="I2144" s="136"/>
      <c r="J2144" s="218"/>
    </row>
    <row r="2145" spans="4:10" s="110" customFormat="1" x14ac:dyDescent="0.2">
      <c r="D2145" s="619"/>
      <c r="F2145" s="218"/>
      <c r="G2145" s="136"/>
      <c r="H2145" s="218"/>
      <c r="I2145" s="136"/>
      <c r="J2145" s="218"/>
    </row>
    <row r="2146" spans="4:10" s="110" customFormat="1" x14ac:dyDescent="0.2">
      <c r="D2146" s="619"/>
      <c r="F2146" s="218"/>
      <c r="G2146" s="136"/>
      <c r="H2146" s="218"/>
      <c r="I2146" s="136"/>
      <c r="J2146" s="218"/>
    </row>
    <row r="2147" spans="4:10" s="110" customFormat="1" x14ac:dyDescent="0.2">
      <c r="D2147" s="619"/>
      <c r="F2147" s="218"/>
      <c r="G2147" s="136"/>
      <c r="H2147" s="218"/>
      <c r="I2147" s="136"/>
      <c r="J2147" s="218"/>
    </row>
    <row r="2148" spans="4:10" s="110" customFormat="1" x14ac:dyDescent="0.2">
      <c r="D2148" s="619"/>
      <c r="F2148" s="218"/>
      <c r="G2148" s="136"/>
      <c r="H2148" s="218"/>
      <c r="I2148" s="136"/>
      <c r="J2148" s="218"/>
    </row>
    <row r="2149" spans="4:10" s="110" customFormat="1" x14ac:dyDescent="0.2">
      <c r="D2149" s="619"/>
      <c r="F2149" s="218"/>
      <c r="G2149" s="136"/>
      <c r="H2149" s="218"/>
      <c r="I2149" s="136"/>
      <c r="J2149" s="218"/>
    </row>
    <row r="2150" spans="4:10" s="110" customFormat="1" x14ac:dyDescent="0.2">
      <c r="D2150" s="619"/>
      <c r="F2150" s="218"/>
      <c r="G2150" s="136"/>
      <c r="H2150" s="218"/>
      <c r="I2150" s="136"/>
      <c r="J2150" s="218"/>
    </row>
    <row r="2151" spans="4:10" s="110" customFormat="1" x14ac:dyDescent="0.2">
      <c r="D2151" s="619"/>
      <c r="F2151" s="218"/>
      <c r="G2151" s="136"/>
      <c r="H2151" s="218"/>
      <c r="I2151" s="136"/>
      <c r="J2151" s="218"/>
    </row>
    <row r="2152" spans="4:10" s="110" customFormat="1" x14ac:dyDescent="0.2">
      <c r="D2152" s="619"/>
      <c r="F2152" s="218"/>
      <c r="G2152" s="136"/>
      <c r="H2152" s="218"/>
      <c r="I2152" s="136"/>
      <c r="J2152" s="218"/>
    </row>
    <row r="2153" spans="4:10" s="110" customFormat="1" x14ac:dyDescent="0.2">
      <c r="D2153" s="619"/>
      <c r="F2153" s="218"/>
      <c r="G2153" s="136"/>
      <c r="H2153" s="218"/>
      <c r="I2153" s="136"/>
      <c r="J2153" s="218"/>
    </row>
    <row r="2154" spans="4:10" s="110" customFormat="1" x14ac:dyDescent="0.2">
      <c r="D2154" s="619"/>
      <c r="F2154" s="218"/>
      <c r="G2154" s="136"/>
      <c r="H2154" s="218"/>
      <c r="I2154" s="136"/>
      <c r="J2154" s="218"/>
    </row>
    <row r="2155" spans="4:10" s="110" customFormat="1" x14ac:dyDescent="0.2">
      <c r="D2155" s="619"/>
      <c r="F2155" s="218"/>
      <c r="G2155" s="136"/>
      <c r="H2155" s="218"/>
      <c r="I2155" s="136"/>
      <c r="J2155" s="218"/>
    </row>
    <row r="2156" spans="4:10" s="110" customFormat="1" x14ac:dyDescent="0.2">
      <c r="D2156" s="619"/>
      <c r="F2156" s="218"/>
      <c r="G2156" s="136"/>
      <c r="H2156" s="218"/>
      <c r="I2156" s="136"/>
      <c r="J2156" s="218"/>
    </row>
    <row r="2157" spans="4:10" s="110" customFormat="1" x14ac:dyDescent="0.2">
      <c r="D2157" s="619"/>
      <c r="F2157" s="218"/>
      <c r="G2157" s="136"/>
      <c r="H2157" s="218"/>
      <c r="I2157" s="136"/>
      <c r="J2157" s="218"/>
    </row>
    <row r="2158" spans="4:10" s="110" customFormat="1" x14ac:dyDescent="0.2">
      <c r="D2158" s="619"/>
      <c r="F2158" s="218"/>
      <c r="G2158" s="136"/>
      <c r="H2158" s="218"/>
      <c r="I2158" s="136"/>
      <c r="J2158" s="218"/>
    </row>
    <row r="2159" spans="4:10" s="110" customFormat="1" x14ac:dyDescent="0.2">
      <c r="D2159" s="619"/>
      <c r="F2159" s="218"/>
      <c r="G2159" s="136"/>
      <c r="H2159" s="218"/>
      <c r="I2159" s="136"/>
      <c r="J2159" s="218"/>
    </row>
    <row r="2160" spans="4:10" s="110" customFormat="1" x14ac:dyDescent="0.2">
      <c r="D2160" s="619"/>
      <c r="F2160" s="218"/>
      <c r="G2160" s="136"/>
      <c r="H2160" s="218"/>
      <c r="I2160" s="136"/>
      <c r="J2160" s="218"/>
    </row>
    <row r="2161" spans="4:10" s="110" customFormat="1" x14ac:dyDescent="0.2">
      <c r="D2161" s="619"/>
      <c r="F2161" s="218"/>
      <c r="G2161" s="136"/>
      <c r="H2161" s="218"/>
      <c r="I2161" s="136"/>
      <c r="J2161" s="218"/>
    </row>
    <row r="2162" spans="4:10" s="110" customFormat="1" x14ac:dyDescent="0.2">
      <c r="D2162" s="619"/>
      <c r="F2162" s="218"/>
      <c r="G2162" s="136"/>
      <c r="H2162" s="218"/>
      <c r="I2162" s="136"/>
      <c r="J2162" s="218"/>
    </row>
    <row r="2163" spans="4:10" s="110" customFormat="1" x14ac:dyDescent="0.2">
      <c r="D2163" s="619"/>
      <c r="F2163" s="218"/>
      <c r="G2163" s="136"/>
      <c r="H2163" s="218"/>
      <c r="I2163" s="136"/>
      <c r="J2163" s="218"/>
    </row>
    <row r="2164" spans="4:10" s="110" customFormat="1" x14ac:dyDescent="0.2">
      <c r="D2164" s="619"/>
      <c r="F2164" s="218"/>
      <c r="G2164" s="136"/>
      <c r="H2164" s="218"/>
      <c r="I2164" s="136"/>
      <c r="J2164" s="218"/>
    </row>
    <row r="2165" spans="4:10" s="110" customFormat="1" x14ac:dyDescent="0.2">
      <c r="D2165" s="619"/>
      <c r="F2165" s="218"/>
      <c r="G2165" s="136"/>
      <c r="H2165" s="218"/>
      <c r="I2165" s="136"/>
      <c r="J2165" s="218"/>
    </row>
    <row r="2166" spans="4:10" s="110" customFormat="1" x14ac:dyDescent="0.2">
      <c r="D2166" s="619"/>
      <c r="F2166" s="218"/>
      <c r="G2166" s="136"/>
      <c r="H2166" s="218"/>
      <c r="I2166" s="136"/>
      <c r="J2166" s="218"/>
    </row>
    <row r="2167" spans="4:10" s="110" customFormat="1" x14ac:dyDescent="0.2">
      <c r="D2167" s="619"/>
      <c r="F2167" s="218"/>
      <c r="G2167" s="136"/>
      <c r="H2167" s="218"/>
      <c r="I2167" s="136"/>
      <c r="J2167" s="218"/>
    </row>
    <row r="2168" spans="4:10" s="110" customFormat="1" x14ac:dyDescent="0.2">
      <c r="D2168" s="619"/>
      <c r="F2168" s="218"/>
      <c r="G2168" s="136"/>
      <c r="H2168" s="218"/>
      <c r="I2168" s="136"/>
      <c r="J2168" s="218"/>
    </row>
    <row r="2169" spans="4:10" s="110" customFormat="1" x14ac:dyDescent="0.2">
      <c r="D2169" s="619"/>
      <c r="F2169" s="218"/>
      <c r="G2169" s="136"/>
      <c r="H2169" s="218"/>
      <c r="I2169" s="136"/>
      <c r="J2169" s="218"/>
    </row>
    <row r="2170" spans="4:10" s="110" customFormat="1" x14ac:dyDescent="0.2">
      <c r="D2170" s="619"/>
      <c r="F2170" s="218"/>
      <c r="G2170" s="136"/>
      <c r="H2170" s="218"/>
      <c r="I2170" s="136"/>
      <c r="J2170" s="218"/>
    </row>
    <row r="2171" spans="4:10" s="110" customFormat="1" x14ac:dyDescent="0.2">
      <c r="D2171" s="619"/>
      <c r="F2171" s="218"/>
      <c r="G2171" s="136"/>
      <c r="H2171" s="218"/>
      <c r="I2171" s="136"/>
      <c r="J2171" s="218"/>
    </row>
    <row r="2172" spans="4:10" s="110" customFormat="1" x14ac:dyDescent="0.2">
      <c r="D2172" s="619"/>
      <c r="F2172" s="218"/>
      <c r="G2172" s="136"/>
      <c r="H2172" s="218"/>
      <c r="I2172" s="136"/>
      <c r="J2172" s="218"/>
    </row>
    <row r="2173" spans="4:10" s="110" customFormat="1" x14ac:dyDescent="0.2">
      <c r="D2173" s="619"/>
      <c r="F2173" s="218"/>
      <c r="G2173" s="136"/>
      <c r="H2173" s="218"/>
      <c r="I2173" s="136"/>
      <c r="J2173" s="218"/>
    </row>
    <row r="2174" spans="4:10" s="110" customFormat="1" x14ac:dyDescent="0.2">
      <c r="D2174" s="619"/>
      <c r="F2174" s="218"/>
      <c r="G2174" s="136"/>
      <c r="H2174" s="218"/>
      <c r="I2174" s="136"/>
      <c r="J2174" s="218"/>
    </row>
    <row r="2175" spans="4:10" s="110" customFormat="1" x14ac:dyDescent="0.2">
      <c r="D2175" s="619"/>
      <c r="F2175" s="218"/>
      <c r="G2175" s="136"/>
      <c r="H2175" s="218"/>
      <c r="I2175" s="136"/>
      <c r="J2175" s="218"/>
    </row>
    <row r="2176" spans="4:10" s="110" customFormat="1" x14ac:dyDescent="0.2">
      <c r="D2176" s="619"/>
      <c r="F2176" s="218"/>
      <c r="G2176" s="136"/>
      <c r="H2176" s="218"/>
      <c r="I2176" s="136"/>
      <c r="J2176" s="218"/>
    </row>
    <row r="2177" spans="4:10" s="110" customFormat="1" x14ac:dyDescent="0.2">
      <c r="D2177" s="619"/>
      <c r="F2177" s="218"/>
      <c r="G2177" s="136"/>
      <c r="H2177" s="218"/>
      <c r="I2177" s="136"/>
      <c r="J2177" s="218"/>
    </row>
    <row r="2178" spans="4:10" s="110" customFormat="1" x14ac:dyDescent="0.2">
      <c r="D2178" s="619"/>
      <c r="F2178" s="218"/>
      <c r="G2178" s="136"/>
      <c r="H2178" s="218"/>
      <c r="I2178" s="136"/>
      <c r="J2178" s="218"/>
    </row>
    <row r="2179" spans="4:10" s="110" customFormat="1" x14ac:dyDescent="0.2">
      <c r="D2179" s="619"/>
      <c r="F2179" s="218"/>
      <c r="G2179" s="136"/>
      <c r="H2179" s="218"/>
      <c r="I2179" s="136"/>
      <c r="J2179" s="218"/>
    </row>
    <row r="2180" spans="4:10" s="110" customFormat="1" x14ac:dyDescent="0.2">
      <c r="D2180" s="619"/>
      <c r="F2180" s="218"/>
      <c r="G2180" s="136"/>
      <c r="H2180" s="218"/>
      <c r="I2180" s="136"/>
      <c r="J2180" s="218"/>
    </row>
    <row r="2181" spans="4:10" s="110" customFormat="1" x14ac:dyDescent="0.2">
      <c r="D2181" s="619"/>
      <c r="F2181" s="218"/>
      <c r="G2181" s="136"/>
      <c r="H2181" s="218"/>
      <c r="I2181" s="136"/>
      <c r="J2181" s="218"/>
    </row>
    <row r="2182" spans="4:10" s="110" customFormat="1" x14ac:dyDescent="0.2">
      <c r="D2182" s="619"/>
      <c r="F2182" s="218"/>
      <c r="G2182" s="136"/>
      <c r="H2182" s="218"/>
      <c r="I2182" s="136"/>
      <c r="J2182" s="218"/>
    </row>
    <row r="2183" spans="4:10" s="110" customFormat="1" x14ac:dyDescent="0.2">
      <c r="D2183" s="619"/>
      <c r="F2183" s="218"/>
      <c r="G2183" s="136"/>
      <c r="H2183" s="218"/>
      <c r="I2183" s="136"/>
      <c r="J2183" s="218"/>
    </row>
    <row r="2184" spans="4:10" s="110" customFormat="1" x14ac:dyDescent="0.2">
      <c r="D2184" s="619"/>
      <c r="F2184" s="218"/>
      <c r="G2184" s="136"/>
      <c r="H2184" s="218"/>
      <c r="I2184" s="136"/>
      <c r="J2184" s="218"/>
    </row>
    <row r="2185" spans="4:10" s="110" customFormat="1" x14ac:dyDescent="0.2">
      <c r="D2185" s="619"/>
      <c r="F2185" s="218"/>
      <c r="G2185" s="136"/>
      <c r="H2185" s="218"/>
      <c r="I2185" s="136"/>
      <c r="J2185" s="218"/>
    </row>
    <row r="2186" spans="4:10" s="110" customFormat="1" x14ac:dyDescent="0.2">
      <c r="D2186" s="619"/>
      <c r="F2186" s="218"/>
      <c r="G2186" s="136"/>
      <c r="H2186" s="218"/>
      <c r="I2186" s="136"/>
      <c r="J2186" s="218"/>
    </row>
    <row r="2187" spans="4:10" s="110" customFormat="1" x14ac:dyDescent="0.2">
      <c r="D2187" s="619"/>
      <c r="F2187" s="218"/>
      <c r="G2187" s="136"/>
      <c r="H2187" s="218"/>
      <c r="I2187" s="136"/>
      <c r="J2187" s="218"/>
    </row>
    <row r="2188" spans="4:10" s="110" customFormat="1" x14ac:dyDescent="0.2">
      <c r="D2188" s="619"/>
      <c r="F2188" s="218"/>
      <c r="G2188" s="136"/>
      <c r="H2188" s="218"/>
      <c r="I2188" s="136"/>
      <c r="J2188" s="218"/>
    </row>
    <row r="2189" spans="4:10" s="110" customFormat="1" x14ac:dyDescent="0.2">
      <c r="D2189" s="619"/>
      <c r="F2189" s="218"/>
      <c r="G2189" s="136"/>
      <c r="H2189" s="218"/>
      <c r="I2189" s="136"/>
      <c r="J2189" s="218"/>
    </row>
    <row r="2190" spans="4:10" s="110" customFormat="1" x14ac:dyDescent="0.2">
      <c r="D2190" s="619"/>
      <c r="F2190" s="218"/>
      <c r="G2190" s="136"/>
      <c r="H2190" s="218"/>
      <c r="I2190" s="136"/>
      <c r="J2190" s="218"/>
    </row>
    <row r="2191" spans="4:10" s="110" customFormat="1" x14ac:dyDescent="0.2">
      <c r="D2191" s="619"/>
      <c r="F2191" s="218"/>
      <c r="G2191" s="136"/>
      <c r="H2191" s="218"/>
      <c r="I2191" s="136"/>
      <c r="J2191" s="218"/>
    </row>
    <row r="2192" spans="4:10" s="110" customFormat="1" x14ac:dyDescent="0.2">
      <c r="D2192" s="619"/>
      <c r="F2192" s="218"/>
      <c r="G2192" s="136"/>
      <c r="H2192" s="218"/>
      <c r="I2192" s="136"/>
      <c r="J2192" s="218"/>
    </row>
    <row r="2193" spans="4:10" s="110" customFormat="1" x14ac:dyDescent="0.2">
      <c r="D2193" s="619"/>
      <c r="F2193" s="218"/>
      <c r="G2193" s="136"/>
      <c r="H2193" s="218"/>
      <c r="I2193" s="136"/>
      <c r="J2193" s="218"/>
    </row>
    <row r="2194" spans="4:10" s="110" customFormat="1" x14ac:dyDescent="0.2">
      <c r="D2194" s="619"/>
      <c r="F2194" s="218"/>
      <c r="G2194" s="136"/>
      <c r="H2194" s="218"/>
      <c r="I2194" s="136"/>
      <c r="J2194" s="218"/>
    </row>
    <row r="2195" spans="4:10" s="110" customFormat="1" x14ac:dyDescent="0.2">
      <c r="D2195" s="619"/>
      <c r="F2195" s="218"/>
      <c r="G2195" s="136"/>
      <c r="H2195" s="218"/>
      <c r="I2195" s="136"/>
      <c r="J2195" s="218"/>
    </row>
    <row r="2196" spans="4:10" s="110" customFormat="1" x14ac:dyDescent="0.2">
      <c r="D2196" s="619"/>
      <c r="F2196" s="218"/>
      <c r="G2196" s="136"/>
      <c r="H2196" s="218"/>
      <c r="I2196" s="136"/>
      <c r="J2196" s="218"/>
    </row>
    <row r="2197" spans="4:10" s="110" customFormat="1" x14ac:dyDescent="0.2">
      <c r="D2197" s="619"/>
      <c r="F2197" s="218"/>
      <c r="G2197" s="136"/>
      <c r="H2197" s="218"/>
      <c r="I2197" s="136"/>
      <c r="J2197" s="218"/>
    </row>
    <row r="2198" spans="4:10" s="110" customFormat="1" x14ac:dyDescent="0.2">
      <c r="D2198" s="619"/>
      <c r="F2198" s="218"/>
      <c r="G2198" s="136"/>
      <c r="H2198" s="218"/>
      <c r="I2198" s="136"/>
      <c r="J2198" s="218"/>
    </row>
    <row r="2199" spans="4:10" s="110" customFormat="1" x14ac:dyDescent="0.2">
      <c r="D2199" s="619"/>
      <c r="F2199" s="218"/>
      <c r="G2199" s="136"/>
      <c r="H2199" s="218"/>
      <c r="I2199" s="136"/>
      <c r="J2199" s="218"/>
    </row>
    <row r="2200" spans="4:10" s="110" customFormat="1" x14ac:dyDescent="0.2">
      <c r="D2200" s="619"/>
      <c r="F2200" s="218"/>
      <c r="G2200" s="136"/>
      <c r="H2200" s="218"/>
      <c r="I2200" s="136"/>
      <c r="J2200" s="218"/>
    </row>
    <row r="2201" spans="4:10" s="110" customFormat="1" x14ac:dyDescent="0.2">
      <c r="D2201" s="619"/>
      <c r="F2201" s="218"/>
      <c r="G2201" s="136"/>
      <c r="H2201" s="218"/>
      <c r="I2201" s="136"/>
      <c r="J2201" s="218"/>
    </row>
    <row r="2202" spans="4:10" s="110" customFormat="1" x14ac:dyDescent="0.2">
      <c r="D2202" s="619"/>
      <c r="F2202" s="218"/>
      <c r="G2202" s="136"/>
      <c r="H2202" s="218"/>
      <c r="I2202" s="136"/>
      <c r="J2202" s="218"/>
    </row>
    <row r="2203" spans="4:10" s="110" customFormat="1" x14ac:dyDescent="0.2">
      <c r="D2203" s="619"/>
      <c r="F2203" s="218"/>
      <c r="G2203" s="136"/>
      <c r="H2203" s="218"/>
      <c r="I2203" s="136"/>
      <c r="J2203" s="218"/>
    </row>
    <row r="2204" spans="4:10" s="110" customFormat="1" x14ac:dyDescent="0.2">
      <c r="D2204" s="619"/>
      <c r="F2204" s="218"/>
      <c r="G2204" s="136"/>
      <c r="H2204" s="218"/>
      <c r="I2204" s="136"/>
      <c r="J2204" s="218"/>
    </row>
    <row r="2205" spans="4:10" s="110" customFormat="1" x14ac:dyDescent="0.2">
      <c r="D2205" s="619"/>
      <c r="F2205" s="218"/>
      <c r="G2205" s="136"/>
      <c r="H2205" s="218"/>
      <c r="I2205" s="136"/>
      <c r="J2205" s="218"/>
    </row>
    <row r="2206" spans="4:10" s="110" customFormat="1" x14ac:dyDescent="0.2">
      <c r="D2206" s="619"/>
      <c r="F2206" s="218"/>
      <c r="G2206" s="136"/>
      <c r="H2206" s="218"/>
      <c r="I2206" s="136"/>
      <c r="J2206" s="218"/>
    </row>
    <row r="2207" spans="4:10" s="110" customFormat="1" x14ac:dyDescent="0.2">
      <c r="D2207" s="619"/>
      <c r="F2207" s="218"/>
      <c r="G2207" s="136"/>
      <c r="H2207" s="218"/>
      <c r="I2207" s="136"/>
      <c r="J2207" s="218"/>
    </row>
    <row r="2208" spans="4:10" s="110" customFormat="1" x14ac:dyDescent="0.2">
      <c r="D2208" s="619"/>
      <c r="F2208" s="218"/>
      <c r="G2208" s="136"/>
      <c r="H2208" s="218"/>
      <c r="I2208" s="136"/>
      <c r="J2208" s="218"/>
    </row>
    <row r="2209" spans="4:10" s="110" customFormat="1" x14ac:dyDescent="0.2">
      <c r="D2209" s="619"/>
      <c r="F2209" s="218"/>
      <c r="G2209" s="136"/>
      <c r="H2209" s="218"/>
      <c r="I2209" s="136"/>
      <c r="J2209" s="218"/>
    </row>
    <row r="2210" spans="4:10" s="110" customFormat="1" x14ac:dyDescent="0.2">
      <c r="D2210" s="619"/>
      <c r="F2210" s="218"/>
      <c r="G2210" s="136"/>
      <c r="H2210" s="218"/>
      <c r="I2210" s="136"/>
      <c r="J2210" s="218"/>
    </row>
    <row r="2211" spans="4:10" s="110" customFormat="1" x14ac:dyDescent="0.2">
      <c r="D2211" s="619"/>
      <c r="F2211" s="218"/>
      <c r="G2211" s="136"/>
      <c r="H2211" s="218"/>
      <c r="I2211" s="136"/>
      <c r="J2211" s="218"/>
    </row>
    <row r="2212" spans="4:10" s="110" customFormat="1" x14ac:dyDescent="0.2">
      <c r="D2212" s="619"/>
      <c r="F2212" s="218"/>
      <c r="G2212" s="136"/>
      <c r="H2212" s="218"/>
      <c r="I2212" s="136"/>
      <c r="J2212" s="218"/>
    </row>
    <row r="2213" spans="4:10" s="110" customFormat="1" x14ac:dyDescent="0.2">
      <c r="D2213" s="619"/>
      <c r="F2213" s="218"/>
      <c r="G2213" s="136"/>
      <c r="H2213" s="218"/>
      <c r="I2213" s="136"/>
      <c r="J2213" s="218"/>
    </row>
    <row r="2214" spans="4:10" s="110" customFormat="1" x14ac:dyDescent="0.2">
      <c r="D2214" s="619"/>
      <c r="F2214" s="218"/>
      <c r="G2214" s="136"/>
      <c r="H2214" s="218"/>
      <c r="I2214" s="136"/>
      <c r="J2214" s="218"/>
    </row>
    <row r="2215" spans="4:10" s="110" customFormat="1" x14ac:dyDescent="0.2">
      <c r="D2215" s="619"/>
      <c r="F2215" s="218"/>
      <c r="G2215" s="136"/>
      <c r="H2215" s="218"/>
      <c r="I2215" s="136"/>
      <c r="J2215" s="218"/>
    </row>
    <row r="2216" spans="4:10" s="110" customFormat="1" x14ac:dyDescent="0.2">
      <c r="D2216" s="619"/>
      <c r="F2216" s="218"/>
      <c r="G2216" s="136"/>
      <c r="H2216" s="218"/>
      <c r="I2216" s="136"/>
      <c r="J2216" s="218"/>
    </row>
    <row r="2217" spans="4:10" s="110" customFormat="1" x14ac:dyDescent="0.2">
      <c r="D2217" s="619"/>
      <c r="F2217" s="218"/>
      <c r="G2217" s="136"/>
      <c r="H2217" s="218"/>
      <c r="I2217" s="136"/>
      <c r="J2217" s="218"/>
    </row>
    <row r="2218" spans="4:10" s="110" customFormat="1" x14ac:dyDescent="0.2">
      <c r="D2218" s="619"/>
      <c r="F2218" s="218"/>
      <c r="G2218" s="136"/>
      <c r="H2218" s="218"/>
      <c r="I2218" s="136"/>
      <c r="J2218" s="218"/>
    </row>
    <row r="2219" spans="4:10" s="110" customFormat="1" x14ac:dyDescent="0.2">
      <c r="D2219" s="619"/>
      <c r="F2219" s="218"/>
      <c r="G2219" s="136"/>
      <c r="H2219" s="218"/>
      <c r="I2219" s="136"/>
      <c r="J2219" s="218"/>
    </row>
    <row r="2220" spans="4:10" s="110" customFormat="1" x14ac:dyDescent="0.2">
      <c r="D2220" s="619"/>
      <c r="F2220" s="218"/>
      <c r="G2220" s="136"/>
      <c r="H2220" s="218"/>
      <c r="I2220" s="136"/>
      <c r="J2220" s="218"/>
    </row>
    <row r="2221" spans="4:10" s="110" customFormat="1" x14ac:dyDescent="0.2">
      <c r="D2221" s="619"/>
      <c r="F2221" s="218"/>
      <c r="G2221" s="136"/>
      <c r="H2221" s="218"/>
      <c r="I2221" s="136"/>
      <c r="J2221" s="218"/>
    </row>
    <row r="2222" spans="4:10" s="110" customFormat="1" x14ac:dyDescent="0.2">
      <c r="D2222" s="619"/>
      <c r="F2222" s="218"/>
      <c r="G2222" s="136"/>
      <c r="H2222" s="218"/>
      <c r="I2222" s="136"/>
      <c r="J2222" s="218"/>
    </row>
    <row r="2223" spans="4:10" s="110" customFormat="1" x14ac:dyDescent="0.2">
      <c r="D2223" s="619"/>
      <c r="F2223" s="218"/>
      <c r="G2223" s="136"/>
      <c r="H2223" s="218"/>
      <c r="I2223" s="136"/>
      <c r="J2223" s="218"/>
    </row>
    <row r="2224" spans="4:10" s="110" customFormat="1" x14ac:dyDescent="0.2">
      <c r="D2224" s="619"/>
      <c r="F2224" s="218"/>
      <c r="G2224" s="136"/>
      <c r="H2224" s="218"/>
      <c r="I2224" s="136"/>
      <c r="J2224" s="218"/>
    </row>
    <row r="2225" spans="4:10" s="110" customFormat="1" x14ac:dyDescent="0.2">
      <c r="D2225" s="619"/>
      <c r="F2225" s="218"/>
      <c r="G2225" s="136"/>
      <c r="H2225" s="218"/>
      <c r="I2225" s="136"/>
      <c r="J2225" s="218"/>
    </row>
    <row r="2226" spans="4:10" s="110" customFormat="1" x14ac:dyDescent="0.2">
      <c r="D2226" s="619"/>
      <c r="F2226" s="218"/>
      <c r="G2226" s="136"/>
      <c r="H2226" s="218"/>
      <c r="I2226" s="136"/>
      <c r="J2226" s="218"/>
    </row>
    <row r="2227" spans="4:10" s="110" customFormat="1" x14ac:dyDescent="0.2">
      <c r="D2227" s="619"/>
      <c r="F2227" s="218"/>
      <c r="G2227" s="136"/>
      <c r="H2227" s="218"/>
      <c r="I2227" s="136"/>
      <c r="J2227" s="218"/>
    </row>
    <row r="2228" spans="4:10" s="110" customFormat="1" x14ac:dyDescent="0.2">
      <c r="D2228" s="619"/>
      <c r="F2228" s="218"/>
      <c r="G2228" s="136"/>
      <c r="H2228" s="218"/>
      <c r="I2228" s="136"/>
      <c r="J2228" s="218"/>
    </row>
    <row r="2229" spans="4:10" s="110" customFormat="1" x14ac:dyDescent="0.2">
      <c r="D2229" s="619"/>
      <c r="F2229" s="218"/>
      <c r="G2229" s="136"/>
      <c r="H2229" s="218"/>
      <c r="I2229" s="136"/>
      <c r="J2229" s="218"/>
    </row>
    <row r="2230" spans="4:10" s="110" customFormat="1" x14ac:dyDescent="0.2">
      <c r="D2230" s="619"/>
      <c r="F2230" s="218"/>
      <c r="G2230" s="136"/>
      <c r="H2230" s="218"/>
      <c r="I2230" s="136"/>
      <c r="J2230" s="218"/>
    </row>
    <row r="2231" spans="4:10" s="110" customFormat="1" x14ac:dyDescent="0.2">
      <c r="D2231" s="619"/>
      <c r="F2231" s="218"/>
      <c r="G2231" s="136"/>
      <c r="H2231" s="218"/>
      <c r="I2231" s="136"/>
      <c r="J2231" s="218"/>
    </row>
    <row r="2232" spans="4:10" s="110" customFormat="1" x14ac:dyDescent="0.2">
      <c r="D2232" s="619"/>
      <c r="F2232" s="218"/>
      <c r="G2232" s="136"/>
      <c r="H2232" s="218"/>
      <c r="I2232" s="136"/>
      <c r="J2232" s="218"/>
    </row>
    <row r="2233" spans="4:10" s="110" customFormat="1" x14ac:dyDescent="0.2">
      <c r="D2233" s="619"/>
      <c r="F2233" s="218"/>
      <c r="G2233" s="136"/>
      <c r="H2233" s="218"/>
      <c r="I2233" s="136"/>
      <c r="J2233" s="218"/>
    </row>
    <row r="2234" spans="4:10" s="110" customFormat="1" x14ac:dyDescent="0.2">
      <c r="D2234" s="619"/>
      <c r="F2234" s="218"/>
      <c r="G2234" s="136"/>
      <c r="H2234" s="218"/>
      <c r="I2234" s="136"/>
      <c r="J2234" s="218"/>
    </row>
    <row r="2235" spans="4:10" s="110" customFormat="1" x14ac:dyDescent="0.2">
      <c r="D2235" s="619"/>
      <c r="F2235" s="218"/>
      <c r="G2235" s="136"/>
      <c r="H2235" s="218"/>
      <c r="I2235" s="136"/>
      <c r="J2235" s="218"/>
    </row>
    <row r="2236" spans="4:10" s="110" customFormat="1" x14ac:dyDescent="0.2">
      <c r="D2236" s="619"/>
      <c r="F2236" s="218"/>
      <c r="G2236" s="136"/>
      <c r="H2236" s="218"/>
      <c r="I2236" s="136"/>
      <c r="J2236" s="218"/>
    </row>
    <row r="2237" spans="4:10" s="110" customFormat="1" x14ac:dyDescent="0.2">
      <c r="D2237" s="619"/>
      <c r="F2237" s="218"/>
      <c r="G2237" s="136"/>
      <c r="H2237" s="218"/>
      <c r="I2237" s="136"/>
      <c r="J2237" s="218"/>
    </row>
    <row r="2238" spans="4:10" s="110" customFormat="1" x14ac:dyDescent="0.2">
      <c r="D2238" s="619"/>
      <c r="F2238" s="218"/>
      <c r="G2238" s="136"/>
      <c r="H2238" s="218"/>
      <c r="I2238" s="136"/>
      <c r="J2238" s="218"/>
    </row>
    <row r="2239" spans="4:10" s="110" customFormat="1" x14ac:dyDescent="0.2">
      <c r="D2239" s="619"/>
      <c r="F2239" s="218"/>
      <c r="G2239" s="136"/>
      <c r="H2239" s="218"/>
      <c r="I2239" s="136"/>
      <c r="J2239" s="218"/>
    </row>
    <row r="2240" spans="4:10" s="110" customFormat="1" x14ac:dyDescent="0.2">
      <c r="D2240" s="619"/>
      <c r="F2240" s="218"/>
      <c r="G2240" s="136"/>
      <c r="H2240" s="218"/>
      <c r="I2240" s="136"/>
      <c r="J2240" s="218"/>
    </row>
    <row r="2241" spans="4:10" s="110" customFormat="1" x14ac:dyDescent="0.2">
      <c r="D2241" s="619"/>
      <c r="F2241" s="218"/>
      <c r="G2241" s="136"/>
      <c r="H2241" s="218"/>
      <c r="I2241" s="136"/>
      <c r="J2241" s="218"/>
    </row>
    <row r="2242" spans="4:10" s="110" customFormat="1" x14ac:dyDescent="0.2">
      <c r="D2242" s="619"/>
      <c r="F2242" s="218"/>
      <c r="G2242" s="136"/>
      <c r="H2242" s="218"/>
      <c r="I2242" s="136"/>
      <c r="J2242" s="218"/>
    </row>
    <row r="2243" spans="4:10" s="110" customFormat="1" x14ac:dyDescent="0.2">
      <c r="D2243" s="619"/>
      <c r="F2243" s="218"/>
      <c r="G2243" s="136"/>
      <c r="H2243" s="218"/>
      <c r="I2243" s="136"/>
      <c r="J2243" s="218"/>
    </row>
    <row r="2244" spans="4:10" s="110" customFormat="1" x14ac:dyDescent="0.2">
      <c r="D2244" s="619"/>
      <c r="F2244" s="218"/>
      <c r="G2244" s="136"/>
      <c r="H2244" s="218"/>
      <c r="I2244" s="136"/>
      <c r="J2244" s="218"/>
    </row>
    <row r="2245" spans="4:10" s="110" customFormat="1" x14ac:dyDescent="0.2">
      <c r="D2245" s="619"/>
      <c r="F2245" s="218"/>
      <c r="G2245" s="136"/>
      <c r="H2245" s="218"/>
      <c r="I2245" s="136"/>
      <c r="J2245" s="218"/>
    </row>
    <row r="2246" spans="4:10" s="110" customFormat="1" x14ac:dyDescent="0.2">
      <c r="D2246" s="619"/>
      <c r="F2246" s="218"/>
      <c r="G2246" s="136"/>
      <c r="H2246" s="218"/>
      <c r="I2246" s="136"/>
      <c r="J2246" s="218"/>
    </row>
    <row r="2247" spans="4:10" s="110" customFormat="1" x14ac:dyDescent="0.2">
      <c r="D2247" s="619"/>
      <c r="F2247" s="218"/>
      <c r="G2247" s="136"/>
      <c r="H2247" s="218"/>
      <c r="I2247" s="136"/>
      <c r="J2247" s="218"/>
    </row>
    <row r="2248" spans="4:10" s="110" customFormat="1" x14ac:dyDescent="0.2">
      <c r="D2248" s="619"/>
      <c r="F2248" s="218"/>
      <c r="G2248" s="136"/>
      <c r="H2248" s="218"/>
      <c r="I2248" s="136"/>
      <c r="J2248" s="218"/>
    </row>
    <row r="2249" spans="4:10" s="110" customFormat="1" x14ac:dyDescent="0.2">
      <c r="D2249" s="619"/>
      <c r="F2249" s="218"/>
      <c r="G2249" s="136"/>
      <c r="H2249" s="218"/>
      <c r="I2249" s="136"/>
      <c r="J2249" s="218"/>
    </row>
    <row r="2250" spans="4:10" s="110" customFormat="1" x14ac:dyDescent="0.2">
      <c r="D2250" s="619"/>
      <c r="F2250" s="218"/>
      <c r="G2250" s="136"/>
      <c r="H2250" s="218"/>
      <c r="I2250" s="136"/>
      <c r="J2250" s="218"/>
    </row>
    <row r="2251" spans="4:10" s="110" customFormat="1" x14ac:dyDescent="0.2">
      <c r="D2251" s="619"/>
      <c r="F2251" s="218"/>
      <c r="G2251" s="136"/>
      <c r="H2251" s="218"/>
      <c r="I2251" s="136"/>
      <c r="J2251" s="218"/>
    </row>
    <row r="2252" spans="4:10" s="110" customFormat="1" x14ac:dyDescent="0.2">
      <c r="D2252" s="619"/>
      <c r="F2252" s="218"/>
      <c r="G2252" s="136"/>
      <c r="H2252" s="218"/>
      <c r="I2252" s="136"/>
      <c r="J2252" s="218"/>
    </row>
    <row r="2253" spans="4:10" s="110" customFormat="1" x14ac:dyDescent="0.2">
      <c r="D2253" s="619"/>
      <c r="F2253" s="218"/>
      <c r="G2253" s="136"/>
      <c r="H2253" s="218"/>
      <c r="I2253" s="136"/>
      <c r="J2253" s="218"/>
    </row>
    <row r="2254" spans="4:10" s="110" customFormat="1" x14ac:dyDescent="0.2">
      <c r="D2254" s="619"/>
      <c r="F2254" s="218"/>
      <c r="G2254" s="136"/>
      <c r="H2254" s="218"/>
      <c r="I2254" s="136"/>
      <c r="J2254" s="218"/>
    </row>
    <row r="2255" spans="4:10" s="110" customFormat="1" x14ac:dyDescent="0.2">
      <c r="D2255" s="619"/>
      <c r="F2255" s="218"/>
      <c r="G2255" s="136"/>
      <c r="H2255" s="218"/>
      <c r="I2255" s="136"/>
      <c r="J2255" s="218"/>
    </row>
    <row r="2256" spans="4:10" s="110" customFormat="1" x14ac:dyDescent="0.2">
      <c r="D2256" s="619"/>
      <c r="F2256" s="218"/>
      <c r="G2256" s="136"/>
      <c r="H2256" s="218"/>
      <c r="I2256" s="136"/>
      <c r="J2256" s="218"/>
    </row>
    <row r="2257" spans="4:10" s="110" customFormat="1" x14ac:dyDescent="0.2">
      <c r="D2257" s="619"/>
      <c r="F2257" s="218"/>
      <c r="G2257" s="136"/>
      <c r="H2257" s="218"/>
      <c r="I2257" s="136"/>
      <c r="J2257" s="218"/>
    </row>
    <row r="2258" spans="4:10" s="110" customFormat="1" x14ac:dyDescent="0.2">
      <c r="D2258" s="619"/>
      <c r="F2258" s="218"/>
      <c r="G2258" s="136"/>
      <c r="H2258" s="218"/>
      <c r="I2258" s="136"/>
      <c r="J2258" s="218"/>
    </row>
    <row r="2259" spans="4:10" s="110" customFormat="1" x14ac:dyDescent="0.2">
      <c r="D2259" s="619"/>
      <c r="F2259" s="218"/>
      <c r="G2259" s="136"/>
      <c r="H2259" s="218"/>
      <c r="I2259" s="136"/>
      <c r="J2259" s="218"/>
    </row>
    <row r="2260" spans="4:10" s="110" customFormat="1" x14ac:dyDescent="0.2">
      <c r="D2260" s="619"/>
      <c r="F2260" s="218"/>
      <c r="G2260" s="136"/>
      <c r="H2260" s="218"/>
      <c r="I2260" s="136"/>
      <c r="J2260" s="218"/>
    </row>
    <row r="2261" spans="4:10" s="110" customFormat="1" x14ac:dyDescent="0.2">
      <c r="D2261" s="619"/>
      <c r="F2261" s="218"/>
      <c r="G2261" s="136"/>
      <c r="H2261" s="218"/>
      <c r="I2261" s="136"/>
      <c r="J2261" s="218"/>
    </row>
    <row r="2262" spans="4:10" s="110" customFormat="1" x14ac:dyDescent="0.2">
      <c r="D2262" s="619"/>
      <c r="F2262" s="218"/>
      <c r="G2262" s="136"/>
      <c r="H2262" s="218"/>
      <c r="I2262" s="136"/>
      <c r="J2262" s="218"/>
    </row>
    <row r="2263" spans="4:10" s="110" customFormat="1" x14ac:dyDescent="0.2">
      <c r="D2263" s="619"/>
      <c r="F2263" s="218"/>
      <c r="G2263" s="136"/>
      <c r="H2263" s="218"/>
      <c r="I2263" s="136"/>
      <c r="J2263" s="218"/>
    </row>
    <row r="2264" spans="4:10" s="110" customFormat="1" x14ac:dyDescent="0.2">
      <c r="D2264" s="619"/>
      <c r="F2264" s="218"/>
      <c r="G2264" s="136"/>
      <c r="H2264" s="218"/>
      <c r="I2264" s="136"/>
      <c r="J2264" s="218"/>
    </row>
    <row r="2265" spans="4:10" s="110" customFormat="1" x14ac:dyDescent="0.2">
      <c r="D2265" s="619"/>
      <c r="F2265" s="218"/>
      <c r="G2265" s="136"/>
      <c r="H2265" s="218"/>
      <c r="I2265" s="136"/>
      <c r="J2265" s="218"/>
    </row>
    <row r="2266" spans="4:10" s="110" customFormat="1" x14ac:dyDescent="0.2">
      <c r="D2266" s="619"/>
      <c r="F2266" s="218"/>
      <c r="G2266" s="136"/>
      <c r="H2266" s="218"/>
      <c r="I2266" s="136"/>
      <c r="J2266" s="218"/>
    </row>
    <row r="2267" spans="4:10" s="110" customFormat="1" x14ac:dyDescent="0.2">
      <c r="D2267" s="619"/>
      <c r="F2267" s="218"/>
      <c r="G2267" s="136"/>
      <c r="H2267" s="218"/>
      <c r="I2267" s="136"/>
      <c r="J2267" s="218"/>
    </row>
    <row r="2268" spans="4:10" s="110" customFormat="1" x14ac:dyDescent="0.2">
      <c r="D2268" s="619"/>
      <c r="F2268" s="218"/>
      <c r="G2268" s="136"/>
      <c r="H2268" s="218"/>
      <c r="I2268" s="136"/>
      <c r="J2268" s="218"/>
    </row>
    <row r="2269" spans="4:10" s="110" customFormat="1" x14ac:dyDescent="0.2">
      <c r="D2269" s="619"/>
      <c r="F2269" s="218"/>
      <c r="G2269" s="136"/>
      <c r="H2269" s="218"/>
      <c r="I2269" s="136"/>
      <c r="J2269" s="218"/>
    </row>
    <row r="2270" spans="4:10" s="110" customFormat="1" x14ac:dyDescent="0.2">
      <c r="D2270" s="619"/>
      <c r="F2270" s="218"/>
      <c r="G2270" s="136"/>
      <c r="H2270" s="218"/>
      <c r="I2270" s="136"/>
      <c r="J2270" s="218"/>
    </row>
    <row r="2271" spans="4:10" s="110" customFormat="1" x14ac:dyDescent="0.2">
      <c r="D2271" s="619"/>
      <c r="F2271" s="218"/>
      <c r="G2271" s="136"/>
      <c r="H2271" s="218"/>
      <c r="I2271" s="136"/>
      <c r="J2271" s="218"/>
    </row>
    <row r="2272" spans="4:10" s="110" customFormat="1" x14ac:dyDescent="0.2">
      <c r="D2272" s="619"/>
      <c r="F2272" s="218"/>
      <c r="G2272" s="136"/>
      <c r="H2272" s="218"/>
      <c r="I2272" s="136"/>
      <c r="J2272" s="218"/>
    </row>
    <row r="2273" spans="4:10" s="110" customFormat="1" x14ac:dyDescent="0.2">
      <c r="D2273" s="619"/>
      <c r="F2273" s="218"/>
      <c r="G2273" s="136"/>
      <c r="H2273" s="218"/>
      <c r="I2273" s="136"/>
      <c r="J2273" s="218"/>
    </row>
    <row r="2274" spans="4:10" s="110" customFormat="1" x14ac:dyDescent="0.2">
      <c r="D2274" s="619"/>
      <c r="F2274" s="218"/>
      <c r="G2274" s="136"/>
      <c r="H2274" s="218"/>
      <c r="I2274" s="136"/>
      <c r="J2274" s="218"/>
    </row>
    <row r="2275" spans="4:10" s="110" customFormat="1" x14ac:dyDescent="0.2">
      <c r="D2275" s="619"/>
      <c r="F2275" s="218"/>
      <c r="G2275" s="136"/>
      <c r="H2275" s="218"/>
      <c r="I2275" s="136"/>
      <c r="J2275" s="218"/>
    </row>
    <row r="2276" spans="4:10" s="110" customFormat="1" x14ac:dyDescent="0.2">
      <c r="D2276" s="619"/>
      <c r="F2276" s="218"/>
      <c r="G2276" s="136"/>
      <c r="H2276" s="218"/>
      <c r="I2276" s="136"/>
      <c r="J2276" s="218"/>
    </row>
    <row r="2277" spans="4:10" s="110" customFormat="1" x14ac:dyDescent="0.2">
      <c r="D2277" s="619"/>
      <c r="F2277" s="218"/>
      <c r="G2277" s="136"/>
      <c r="H2277" s="218"/>
      <c r="I2277" s="136"/>
      <c r="J2277" s="218"/>
    </row>
    <row r="2278" spans="4:10" s="110" customFormat="1" x14ac:dyDescent="0.2">
      <c r="D2278" s="619"/>
      <c r="F2278" s="218"/>
      <c r="G2278" s="136"/>
      <c r="H2278" s="218"/>
      <c r="I2278" s="136"/>
      <c r="J2278" s="218"/>
    </row>
    <row r="2279" spans="4:10" s="110" customFormat="1" x14ac:dyDescent="0.2">
      <c r="D2279" s="619"/>
      <c r="F2279" s="218"/>
      <c r="G2279" s="136"/>
      <c r="H2279" s="218"/>
      <c r="I2279" s="136"/>
      <c r="J2279" s="218"/>
    </row>
    <row r="2280" spans="4:10" s="110" customFormat="1" x14ac:dyDescent="0.2">
      <c r="D2280" s="619"/>
      <c r="F2280" s="218"/>
      <c r="G2280" s="136"/>
      <c r="H2280" s="218"/>
      <c r="I2280" s="136"/>
      <c r="J2280" s="218"/>
    </row>
    <row r="2281" spans="4:10" s="110" customFormat="1" x14ac:dyDescent="0.2">
      <c r="D2281" s="619"/>
      <c r="F2281" s="218"/>
      <c r="G2281" s="136"/>
      <c r="H2281" s="218"/>
      <c r="I2281" s="136"/>
      <c r="J2281" s="218"/>
    </row>
    <row r="2282" spans="4:10" s="110" customFormat="1" x14ac:dyDescent="0.2">
      <c r="D2282" s="619"/>
      <c r="F2282" s="218"/>
      <c r="G2282" s="136"/>
      <c r="H2282" s="218"/>
      <c r="I2282" s="136"/>
      <c r="J2282" s="218"/>
    </row>
    <row r="2283" spans="4:10" s="110" customFormat="1" x14ac:dyDescent="0.2">
      <c r="D2283" s="619"/>
      <c r="F2283" s="218"/>
      <c r="G2283" s="136"/>
      <c r="H2283" s="218"/>
      <c r="I2283" s="136"/>
      <c r="J2283" s="218"/>
    </row>
    <row r="2284" spans="4:10" s="110" customFormat="1" x14ac:dyDescent="0.2">
      <c r="D2284" s="619"/>
      <c r="F2284" s="218"/>
      <c r="G2284" s="136"/>
      <c r="H2284" s="218"/>
      <c r="I2284" s="136"/>
      <c r="J2284" s="218"/>
    </row>
    <row r="2285" spans="4:10" s="110" customFormat="1" x14ac:dyDescent="0.2">
      <c r="D2285" s="619"/>
      <c r="F2285" s="218"/>
      <c r="G2285" s="136"/>
      <c r="H2285" s="218"/>
      <c r="I2285" s="136"/>
      <c r="J2285" s="218"/>
    </row>
    <row r="2286" spans="4:10" s="110" customFormat="1" x14ac:dyDescent="0.2">
      <c r="D2286" s="619"/>
      <c r="F2286" s="218"/>
      <c r="G2286" s="136"/>
      <c r="H2286" s="218"/>
      <c r="I2286" s="136"/>
      <c r="J2286" s="218"/>
    </row>
    <row r="2287" spans="4:10" s="110" customFormat="1" x14ac:dyDescent="0.2">
      <c r="D2287" s="619"/>
      <c r="F2287" s="218"/>
      <c r="G2287" s="136"/>
      <c r="H2287" s="218"/>
      <c r="I2287" s="136"/>
      <c r="J2287" s="218"/>
    </row>
    <row r="2288" spans="4:10" s="110" customFormat="1" x14ac:dyDescent="0.2">
      <c r="D2288" s="619"/>
      <c r="F2288" s="218"/>
      <c r="G2288" s="136"/>
      <c r="H2288" s="218"/>
      <c r="I2288" s="136"/>
      <c r="J2288" s="218"/>
    </row>
    <row r="2289" spans="4:10" s="110" customFormat="1" x14ac:dyDescent="0.2">
      <c r="D2289" s="619"/>
      <c r="F2289" s="218"/>
      <c r="G2289" s="136"/>
      <c r="H2289" s="218"/>
      <c r="I2289" s="136"/>
      <c r="J2289" s="218"/>
    </row>
    <row r="2290" spans="4:10" s="110" customFormat="1" x14ac:dyDescent="0.2">
      <c r="D2290" s="619"/>
      <c r="F2290" s="218"/>
      <c r="G2290" s="136"/>
      <c r="H2290" s="218"/>
      <c r="I2290" s="136"/>
      <c r="J2290" s="218"/>
    </row>
    <row r="2291" spans="4:10" s="110" customFormat="1" x14ac:dyDescent="0.2">
      <c r="D2291" s="619"/>
      <c r="F2291" s="218"/>
      <c r="G2291" s="136"/>
      <c r="H2291" s="218"/>
      <c r="I2291" s="136"/>
      <c r="J2291" s="218"/>
    </row>
    <row r="2292" spans="4:10" s="110" customFormat="1" x14ac:dyDescent="0.2">
      <c r="D2292" s="619"/>
      <c r="F2292" s="218"/>
      <c r="G2292" s="136"/>
      <c r="H2292" s="218"/>
      <c r="I2292" s="136"/>
      <c r="J2292" s="218"/>
    </row>
    <row r="2293" spans="4:10" s="110" customFormat="1" x14ac:dyDescent="0.2">
      <c r="D2293" s="619"/>
      <c r="F2293" s="218"/>
      <c r="G2293" s="136"/>
      <c r="H2293" s="218"/>
      <c r="I2293" s="136"/>
      <c r="J2293" s="218"/>
    </row>
    <row r="2294" spans="4:10" s="110" customFormat="1" x14ac:dyDescent="0.2">
      <c r="D2294" s="619"/>
      <c r="F2294" s="218"/>
      <c r="G2294" s="136"/>
      <c r="H2294" s="218"/>
      <c r="I2294" s="136"/>
      <c r="J2294" s="218"/>
    </row>
    <row r="2295" spans="4:10" s="110" customFormat="1" x14ac:dyDescent="0.2">
      <c r="D2295" s="619"/>
      <c r="F2295" s="218"/>
      <c r="G2295" s="136"/>
      <c r="H2295" s="218"/>
      <c r="I2295" s="136"/>
      <c r="J2295" s="218"/>
    </row>
    <row r="2296" spans="4:10" s="110" customFormat="1" x14ac:dyDescent="0.2">
      <c r="D2296" s="619"/>
      <c r="F2296" s="218"/>
      <c r="G2296" s="136"/>
      <c r="H2296" s="218"/>
      <c r="I2296" s="136"/>
      <c r="J2296" s="218"/>
    </row>
    <row r="2297" spans="4:10" s="110" customFormat="1" x14ac:dyDescent="0.2">
      <c r="D2297" s="619"/>
      <c r="F2297" s="218"/>
      <c r="G2297" s="136"/>
      <c r="H2297" s="218"/>
      <c r="I2297" s="136"/>
      <c r="J2297" s="218"/>
    </row>
    <row r="2298" spans="4:10" s="110" customFormat="1" x14ac:dyDescent="0.2">
      <c r="D2298" s="619"/>
      <c r="F2298" s="218"/>
      <c r="G2298" s="136"/>
      <c r="H2298" s="218"/>
      <c r="I2298" s="136"/>
      <c r="J2298" s="218"/>
    </row>
    <row r="2299" spans="4:10" s="110" customFormat="1" x14ac:dyDescent="0.2">
      <c r="D2299" s="619"/>
      <c r="F2299" s="218"/>
      <c r="G2299" s="136"/>
      <c r="H2299" s="218"/>
      <c r="I2299" s="136"/>
      <c r="J2299" s="218"/>
    </row>
    <row r="2300" spans="4:10" s="110" customFormat="1" x14ac:dyDescent="0.2">
      <c r="D2300" s="619"/>
      <c r="F2300" s="218"/>
      <c r="G2300" s="136"/>
      <c r="H2300" s="218"/>
      <c r="I2300" s="136"/>
      <c r="J2300" s="218"/>
    </row>
    <row r="2301" spans="4:10" s="110" customFormat="1" x14ac:dyDescent="0.2">
      <c r="D2301" s="619"/>
      <c r="F2301" s="218"/>
      <c r="G2301" s="136"/>
      <c r="H2301" s="218"/>
      <c r="I2301" s="136"/>
      <c r="J2301" s="218"/>
    </row>
    <row r="2302" spans="4:10" s="110" customFormat="1" x14ac:dyDescent="0.2">
      <c r="D2302" s="619"/>
      <c r="F2302" s="218"/>
      <c r="G2302" s="136"/>
      <c r="H2302" s="218"/>
      <c r="I2302" s="136"/>
      <c r="J2302" s="218"/>
    </row>
    <row r="2303" spans="4:10" s="110" customFormat="1" x14ac:dyDescent="0.2">
      <c r="D2303" s="619"/>
      <c r="F2303" s="218"/>
      <c r="G2303" s="136"/>
      <c r="H2303" s="218"/>
      <c r="I2303" s="136"/>
      <c r="J2303" s="218"/>
    </row>
    <row r="2304" spans="4:10" s="110" customFormat="1" x14ac:dyDescent="0.2">
      <c r="D2304" s="619"/>
      <c r="F2304" s="218"/>
      <c r="G2304" s="136"/>
      <c r="H2304" s="218"/>
      <c r="I2304" s="136"/>
      <c r="J2304" s="218"/>
    </row>
    <row r="2305" spans="4:10" s="110" customFormat="1" x14ac:dyDescent="0.2">
      <c r="D2305" s="619"/>
      <c r="F2305" s="218"/>
      <c r="G2305" s="136"/>
      <c r="H2305" s="218"/>
      <c r="I2305" s="136"/>
      <c r="J2305" s="218"/>
    </row>
    <row r="2306" spans="4:10" s="110" customFormat="1" x14ac:dyDescent="0.2">
      <c r="D2306" s="619"/>
      <c r="F2306" s="218"/>
      <c r="G2306" s="136"/>
      <c r="H2306" s="218"/>
      <c r="I2306" s="136"/>
      <c r="J2306" s="218"/>
    </row>
    <row r="2307" spans="4:10" s="110" customFormat="1" x14ac:dyDescent="0.2">
      <c r="D2307" s="619"/>
      <c r="F2307" s="218"/>
      <c r="G2307" s="136"/>
      <c r="H2307" s="218"/>
      <c r="I2307" s="136"/>
      <c r="J2307" s="218"/>
    </row>
    <row r="2308" spans="4:10" s="110" customFormat="1" x14ac:dyDescent="0.2">
      <c r="D2308" s="619"/>
      <c r="F2308" s="218"/>
      <c r="G2308" s="136"/>
      <c r="H2308" s="218"/>
      <c r="I2308" s="136"/>
      <c r="J2308" s="218"/>
    </row>
    <row r="2309" spans="4:10" s="110" customFormat="1" x14ac:dyDescent="0.2">
      <c r="D2309" s="619"/>
      <c r="F2309" s="218"/>
      <c r="G2309" s="136"/>
      <c r="H2309" s="218"/>
      <c r="I2309" s="136"/>
      <c r="J2309" s="218"/>
    </row>
    <row r="2310" spans="4:10" s="110" customFormat="1" x14ac:dyDescent="0.2">
      <c r="D2310" s="619"/>
      <c r="F2310" s="218"/>
      <c r="G2310" s="136"/>
      <c r="H2310" s="218"/>
      <c r="I2310" s="136"/>
      <c r="J2310" s="218"/>
    </row>
    <row r="2311" spans="4:10" s="110" customFormat="1" x14ac:dyDescent="0.2">
      <c r="D2311" s="619"/>
      <c r="F2311" s="218"/>
      <c r="G2311" s="136"/>
      <c r="H2311" s="218"/>
      <c r="I2311" s="136"/>
      <c r="J2311" s="218"/>
    </row>
    <row r="2312" spans="4:10" s="110" customFormat="1" x14ac:dyDescent="0.2">
      <c r="D2312" s="619"/>
      <c r="F2312" s="218"/>
      <c r="G2312" s="136"/>
      <c r="H2312" s="218"/>
      <c r="I2312" s="136"/>
      <c r="J2312" s="218"/>
    </row>
    <row r="2313" spans="4:10" s="110" customFormat="1" x14ac:dyDescent="0.2">
      <c r="D2313" s="619"/>
      <c r="F2313" s="218"/>
      <c r="G2313" s="136"/>
      <c r="H2313" s="218"/>
      <c r="I2313" s="136"/>
      <c r="J2313" s="218"/>
    </row>
    <row r="2314" spans="4:10" s="110" customFormat="1" x14ac:dyDescent="0.2">
      <c r="D2314" s="619"/>
      <c r="F2314" s="218"/>
      <c r="G2314" s="136"/>
      <c r="H2314" s="218"/>
      <c r="I2314" s="136"/>
      <c r="J2314" s="218"/>
    </row>
    <row r="2315" spans="4:10" s="110" customFormat="1" x14ac:dyDescent="0.2">
      <c r="D2315" s="619"/>
      <c r="F2315" s="218"/>
      <c r="G2315" s="136"/>
      <c r="H2315" s="218"/>
      <c r="I2315" s="136"/>
      <c r="J2315" s="218"/>
    </row>
    <row r="2316" spans="4:10" s="110" customFormat="1" x14ac:dyDescent="0.2">
      <c r="D2316" s="619"/>
      <c r="F2316" s="218"/>
      <c r="G2316" s="136"/>
      <c r="H2316" s="218"/>
      <c r="I2316" s="136"/>
      <c r="J2316" s="218"/>
    </row>
    <row r="2317" spans="4:10" s="110" customFormat="1" x14ac:dyDescent="0.2">
      <c r="D2317" s="619"/>
      <c r="F2317" s="218"/>
      <c r="G2317" s="136"/>
      <c r="H2317" s="218"/>
      <c r="I2317" s="136"/>
      <c r="J2317" s="218"/>
    </row>
    <row r="2318" spans="4:10" s="110" customFormat="1" x14ac:dyDescent="0.2">
      <c r="D2318" s="619"/>
      <c r="F2318" s="218"/>
      <c r="G2318" s="136"/>
      <c r="H2318" s="218"/>
      <c r="I2318" s="136"/>
      <c r="J2318" s="218"/>
    </row>
    <row r="2319" spans="4:10" s="110" customFormat="1" x14ac:dyDescent="0.2">
      <c r="D2319" s="619"/>
      <c r="F2319" s="218"/>
      <c r="G2319" s="136"/>
      <c r="H2319" s="218"/>
      <c r="I2319" s="136"/>
      <c r="J2319" s="218"/>
    </row>
    <row r="2320" spans="4:10" s="110" customFormat="1" x14ac:dyDescent="0.2">
      <c r="D2320" s="619"/>
      <c r="F2320" s="218"/>
      <c r="G2320" s="136"/>
      <c r="H2320" s="218"/>
      <c r="I2320" s="136"/>
      <c r="J2320" s="218"/>
    </row>
    <row r="2321" spans="4:10" s="110" customFormat="1" x14ac:dyDescent="0.2">
      <c r="D2321" s="619"/>
      <c r="F2321" s="218"/>
      <c r="G2321" s="136"/>
      <c r="H2321" s="218"/>
      <c r="I2321" s="136"/>
      <c r="J2321" s="218"/>
    </row>
    <row r="2322" spans="4:10" s="110" customFormat="1" x14ac:dyDescent="0.2">
      <c r="D2322" s="619"/>
      <c r="F2322" s="218"/>
      <c r="G2322" s="136"/>
      <c r="H2322" s="218"/>
      <c r="I2322" s="136"/>
      <c r="J2322" s="218"/>
    </row>
    <row r="2323" spans="4:10" s="110" customFormat="1" x14ac:dyDescent="0.2">
      <c r="D2323" s="619"/>
      <c r="F2323" s="218"/>
      <c r="G2323" s="136"/>
      <c r="H2323" s="218"/>
      <c r="I2323" s="136"/>
      <c r="J2323" s="218"/>
    </row>
    <row r="2324" spans="4:10" s="110" customFormat="1" x14ac:dyDescent="0.2">
      <c r="D2324" s="619"/>
      <c r="F2324" s="218"/>
      <c r="G2324" s="136"/>
      <c r="H2324" s="218"/>
      <c r="I2324" s="136"/>
      <c r="J2324" s="218"/>
    </row>
    <row r="2325" spans="4:10" s="110" customFormat="1" x14ac:dyDescent="0.2">
      <c r="D2325" s="619"/>
      <c r="F2325" s="218"/>
      <c r="G2325" s="136"/>
      <c r="H2325" s="218"/>
      <c r="I2325" s="136"/>
      <c r="J2325" s="218"/>
    </row>
    <row r="2326" spans="4:10" s="110" customFormat="1" x14ac:dyDescent="0.2">
      <c r="D2326" s="619"/>
      <c r="F2326" s="218"/>
      <c r="G2326" s="136"/>
      <c r="H2326" s="218"/>
      <c r="I2326" s="136"/>
      <c r="J2326" s="218"/>
    </row>
    <row r="2327" spans="4:10" s="110" customFormat="1" x14ac:dyDescent="0.2">
      <c r="D2327" s="619"/>
      <c r="F2327" s="218"/>
      <c r="G2327" s="136"/>
      <c r="H2327" s="218"/>
      <c r="I2327" s="136"/>
      <c r="J2327" s="218"/>
    </row>
    <row r="2328" spans="4:10" s="110" customFormat="1" x14ac:dyDescent="0.2">
      <c r="D2328" s="619"/>
      <c r="F2328" s="218"/>
      <c r="G2328" s="136"/>
      <c r="H2328" s="218"/>
      <c r="I2328" s="136"/>
      <c r="J2328" s="218"/>
    </row>
    <row r="2329" spans="4:10" s="110" customFormat="1" x14ac:dyDescent="0.2">
      <c r="D2329" s="619"/>
      <c r="F2329" s="218"/>
      <c r="G2329" s="136"/>
      <c r="H2329" s="218"/>
      <c r="I2329" s="136"/>
      <c r="J2329" s="218"/>
    </row>
    <row r="2330" spans="4:10" s="110" customFormat="1" x14ac:dyDescent="0.2">
      <c r="D2330" s="619"/>
      <c r="F2330" s="218"/>
      <c r="G2330" s="136"/>
      <c r="H2330" s="218"/>
      <c r="I2330" s="136"/>
      <c r="J2330" s="218"/>
    </row>
    <row r="2331" spans="4:10" s="110" customFormat="1" x14ac:dyDescent="0.2">
      <c r="D2331" s="619"/>
      <c r="F2331" s="218"/>
      <c r="G2331" s="136"/>
      <c r="H2331" s="218"/>
      <c r="I2331" s="136"/>
      <c r="J2331" s="218"/>
    </row>
    <row r="2332" spans="4:10" s="110" customFormat="1" x14ac:dyDescent="0.2">
      <c r="D2332" s="619"/>
      <c r="F2332" s="218"/>
      <c r="G2332" s="136"/>
      <c r="H2332" s="218"/>
      <c r="I2332" s="136"/>
      <c r="J2332" s="218"/>
    </row>
    <row r="2333" spans="4:10" s="110" customFormat="1" x14ac:dyDescent="0.2">
      <c r="D2333" s="619"/>
      <c r="F2333" s="218"/>
      <c r="G2333" s="136"/>
      <c r="H2333" s="218"/>
      <c r="I2333" s="136"/>
      <c r="J2333" s="218"/>
    </row>
    <row r="2334" spans="4:10" s="110" customFormat="1" x14ac:dyDescent="0.2">
      <c r="D2334" s="619"/>
      <c r="F2334" s="218"/>
      <c r="G2334" s="136"/>
      <c r="H2334" s="218"/>
      <c r="I2334" s="136"/>
      <c r="J2334" s="218"/>
    </row>
    <row r="2335" spans="4:10" s="110" customFormat="1" x14ac:dyDescent="0.2">
      <c r="D2335" s="619"/>
      <c r="F2335" s="218"/>
      <c r="G2335" s="136"/>
      <c r="H2335" s="218"/>
      <c r="I2335" s="136"/>
      <c r="J2335" s="218"/>
    </row>
    <row r="2336" spans="4:10" s="110" customFormat="1" x14ac:dyDescent="0.2">
      <c r="D2336" s="619"/>
      <c r="F2336" s="218"/>
      <c r="G2336" s="136"/>
      <c r="H2336" s="218"/>
      <c r="I2336" s="136"/>
      <c r="J2336" s="218"/>
    </row>
    <row r="2337" spans="4:10" s="110" customFormat="1" x14ac:dyDescent="0.2">
      <c r="D2337" s="619"/>
      <c r="F2337" s="218"/>
      <c r="G2337" s="136"/>
      <c r="H2337" s="218"/>
      <c r="I2337" s="136"/>
      <c r="J2337" s="218"/>
    </row>
    <row r="2338" spans="4:10" s="110" customFormat="1" x14ac:dyDescent="0.2">
      <c r="D2338" s="619"/>
      <c r="F2338" s="218"/>
      <c r="G2338" s="136"/>
      <c r="H2338" s="218"/>
      <c r="I2338" s="136"/>
      <c r="J2338" s="218"/>
    </row>
    <row r="2339" spans="4:10" s="110" customFormat="1" x14ac:dyDescent="0.2">
      <c r="D2339" s="619"/>
      <c r="F2339" s="218"/>
      <c r="G2339" s="136"/>
      <c r="H2339" s="218"/>
      <c r="I2339" s="136"/>
      <c r="J2339" s="218"/>
    </row>
    <row r="2340" spans="4:10" s="110" customFormat="1" x14ac:dyDescent="0.2">
      <c r="D2340" s="619"/>
      <c r="F2340" s="218"/>
      <c r="G2340" s="136"/>
      <c r="H2340" s="218"/>
      <c r="I2340" s="136"/>
      <c r="J2340" s="218"/>
    </row>
    <row r="2341" spans="4:10" s="110" customFormat="1" x14ac:dyDescent="0.2">
      <c r="D2341" s="619"/>
      <c r="F2341" s="218"/>
      <c r="G2341" s="136"/>
      <c r="H2341" s="218"/>
      <c r="I2341" s="136"/>
      <c r="J2341" s="218"/>
    </row>
    <row r="2342" spans="4:10" s="110" customFormat="1" x14ac:dyDescent="0.2">
      <c r="D2342" s="619"/>
      <c r="F2342" s="218"/>
      <c r="G2342" s="136"/>
      <c r="H2342" s="218"/>
      <c r="I2342" s="136"/>
      <c r="J2342" s="218"/>
    </row>
    <row r="2343" spans="4:10" s="110" customFormat="1" x14ac:dyDescent="0.2">
      <c r="D2343" s="619"/>
      <c r="F2343" s="218"/>
      <c r="G2343" s="136"/>
      <c r="H2343" s="218"/>
      <c r="I2343" s="136"/>
      <c r="J2343" s="218"/>
    </row>
    <row r="2344" spans="4:10" s="110" customFormat="1" x14ac:dyDescent="0.2">
      <c r="D2344" s="619"/>
      <c r="F2344" s="218"/>
      <c r="G2344" s="136"/>
      <c r="H2344" s="218"/>
      <c r="I2344" s="136"/>
      <c r="J2344" s="218"/>
    </row>
    <row r="2345" spans="4:10" s="110" customFormat="1" x14ac:dyDescent="0.2">
      <c r="D2345" s="619"/>
      <c r="F2345" s="218"/>
      <c r="G2345" s="136"/>
      <c r="H2345" s="218"/>
      <c r="I2345" s="136"/>
      <c r="J2345" s="218"/>
    </row>
    <row r="2346" spans="4:10" s="110" customFormat="1" x14ac:dyDescent="0.2">
      <c r="D2346" s="619"/>
      <c r="F2346" s="218"/>
      <c r="G2346" s="136"/>
      <c r="H2346" s="218"/>
      <c r="I2346" s="136"/>
      <c r="J2346" s="218"/>
    </row>
    <row r="2347" spans="4:10" s="110" customFormat="1" x14ac:dyDescent="0.2">
      <c r="D2347" s="619"/>
      <c r="F2347" s="218"/>
      <c r="G2347" s="136"/>
      <c r="H2347" s="218"/>
      <c r="I2347" s="136"/>
      <c r="J2347" s="218"/>
    </row>
    <row r="2348" spans="4:10" s="110" customFormat="1" x14ac:dyDescent="0.2">
      <c r="D2348" s="619"/>
      <c r="F2348" s="218"/>
      <c r="G2348" s="136"/>
      <c r="H2348" s="218"/>
      <c r="I2348" s="136"/>
      <c r="J2348" s="218"/>
    </row>
    <row r="2349" spans="4:10" s="110" customFormat="1" x14ac:dyDescent="0.2">
      <c r="D2349" s="619"/>
      <c r="F2349" s="218"/>
      <c r="G2349" s="136"/>
      <c r="H2349" s="218"/>
      <c r="I2349" s="136"/>
      <c r="J2349" s="218"/>
    </row>
    <row r="2350" spans="4:10" s="110" customFormat="1" x14ac:dyDescent="0.2">
      <c r="D2350" s="619"/>
      <c r="F2350" s="218"/>
      <c r="G2350" s="136"/>
      <c r="H2350" s="218"/>
      <c r="I2350" s="136"/>
      <c r="J2350" s="218"/>
    </row>
    <row r="2351" spans="4:10" s="110" customFormat="1" x14ac:dyDescent="0.2">
      <c r="D2351" s="619"/>
      <c r="F2351" s="218"/>
      <c r="G2351" s="136"/>
      <c r="H2351" s="218"/>
      <c r="I2351" s="136"/>
      <c r="J2351" s="218"/>
    </row>
    <row r="2352" spans="4:10" s="110" customFormat="1" x14ac:dyDescent="0.2">
      <c r="D2352" s="619"/>
      <c r="F2352" s="218"/>
      <c r="G2352" s="136"/>
      <c r="H2352" s="218"/>
      <c r="I2352" s="136"/>
      <c r="J2352" s="218"/>
    </row>
    <row r="2353" spans="4:10" s="110" customFormat="1" x14ac:dyDescent="0.2">
      <c r="D2353" s="619"/>
      <c r="F2353" s="218"/>
      <c r="G2353" s="136"/>
      <c r="H2353" s="218"/>
      <c r="I2353" s="136"/>
      <c r="J2353" s="218"/>
    </row>
    <row r="2354" spans="4:10" s="110" customFormat="1" x14ac:dyDescent="0.2">
      <c r="D2354" s="619"/>
      <c r="F2354" s="218"/>
      <c r="G2354" s="136"/>
      <c r="H2354" s="218"/>
      <c r="I2354" s="136"/>
      <c r="J2354" s="218"/>
    </row>
    <row r="2355" spans="4:10" s="110" customFormat="1" x14ac:dyDescent="0.2">
      <c r="D2355" s="619"/>
      <c r="F2355" s="218"/>
      <c r="G2355" s="136"/>
      <c r="H2355" s="218"/>
      <c r="I2355" s="136"/>
      <c r="J2355" s="218"/>
    </row>
    <row r="2356" spans="4:10" s="110" customFormat="1" x14ac:dyDescent="0.2">
      <c r="D2356" s="619"/>
      <c r="F2356" s="218"/>
      <c r="G2356" s="136"/>
      <c r="H2356" s="218"/>
      <c r="I2356" s="136"/>
      <c r="J2356" s="218"/>
    </row>
    <row r="2357" spans="4:10" s="110" customFormat="1" x14ac:dyDescent="0.2">
      <c r="D2357" s="619"/>
      <c r="F2357" s="218"/>
      <c r="G2357" s="136"/>
      <c r="H2357" s="218"/>
      <c r="I2357" s="136"/>
      <c r="J2357" s="218"/>
    </row>
    <row r="2358" spans="4:10" s="110" customFormat="1" x14ac:dyDescent="0.2">
      <c r="D2358" s="619"/>
      <c r="F2358" s="218"/>
      <c r="G2358" s="136"/>
      <c r="H2358" s="218"/>
      <c r="I2358" s="136"/>
      <c r="J2358" s="218"/>
    </row>
    <row r="2359" spans="4:10" s="110" customFormat="1" x14ac:dyDescent="0.2">
      <c r="D2359" s="619"/>
      <c r="F2359" s="218"/>
      <c r="G2359" s="136"/>
      <c r="H2359" s="218"/>
      <c r="I2359" s="136"/>
      <c r="J2359" s="218"/>
    </row>
    <row r="2360" spans="4:10" s="110" customFormat="1" x14ac:dyDescent="0.2">
      <c r="D2360" s="619"/>
      <c r="F2360" s="218"/>
      <c r="G2360" s="136"/>
      <c r="H2360" s="218"/>
      <c r="I2360" s="136"/>
      <c r="J2360" s="218"/>
    </row>
    <row r="2361" spans="4:10" s="110" customFormat="1" x14ac:dyDescent="0.2">
      <c r="D2361" s="619"/>
      <c r="F2361" s="218"/>
      <c r="G2361" s="136"/>
      <c r="H2361" s="218"/>
      <c r="I2361" s="136"/>
      <c r="J2361" s="218"/>
    </row>
    <row r="2362" spans="4:10" s="110" customFormat="1" x14ac:dyDescent="0.2">
      <c r="D2362" s="619"/>
      <c r="F2362" s="218"/>
      <c r="G2362" s="136"/>
      <c r="H2362" s="218"/>
      <c r="I2362" s="136"/>
      <c r="J2362" s="218"/>
    </row>
    <row r="2363" spans="4:10" s="110" customFormat="1" x14ac:dyDescent="0.2">
      <c r="D2363" s="619"/>
      <c r="F2363" s="218"/>
      <c r="G2363" s="136"/>
      <c r="H2363" s="218"/>
      <c r="I2363" s="136"/>
      <c r="J2363" s="218"/>
    </row>
    <row r="2364" spans="4:10" s="110" customFormat="1" x14ac:dyDescent="0.2">
      <c r="D2364" s="619"/>
      <c r="F2364" s="218"/>
      <c r="G2364" s="136"/>
      <c r="H2364" s="218"/>
      <c r="I2364" s="136"/>
      <c r="J2364" s="218"/>
    </row>
    <row r="2365" spans="4:10" s="110" customFormat="1" x14ac:dyDescent="0.2">
      <c r="D2365" s="619"/>
      <c r="F2365" s="218"/>
      <c r="G2365" s="136"/>
      <c r="H2365" s="218"/>
      <c r="I2365" s="136"/>
      <c r="J2365" s="218"/>
    </row>
    <row r="2366" spans="4:10" s="110" customFormat="1" x14ac:dyDescent="0.2">
      <c r="D2366" s="619"/>
      <c r="F2366" s="218"/>
      <c r="G2366" s="136"/>
      <c r="H2366" s="218"/>
      <c r="I2366" s="136"/>
      <c r="J2366" s="218"/>
    </row>
    <row r="2367" spans="4:10" s="110" customFormat="1" x14ac:dyDescent="0.2">
      <c r="D2367" s="619"/>
      <c r="F2367" s="218"/>
      <c r="G2367" s="136"/>
      <c r="H2367" s="218"/>
      <c r="I2367" s="136"/>
      <c r="J2367" s="218"/>
    </row>
    <row r="2368" spans="4:10" s="110" customFormat="1" x14ac:dyDescent="0.2">
      <c r="D2368" s="619"/>
      <c r="F2368" s="218"/>
      <c r="G2368" s="136"/>
      <c r="H2368" s="218"/>
      <c r="I2368" s="136"/>
      <c r="J2368" s="218"/>
    </row>
    <row r="2369" spans="4:10" s="110" customFormat="1" x14ac:dyDescent="0.2">
      <c r="D2369" s="619"/>
      <c r="F2369" s="218"/>
      <c r="G2369" s="136"/>
      <c r="H2369" s="218"/>
      <c r="I2369" s="136"/>
      <c r="J2369" s="218"/>
    </row>
    <row r="2370" spans="4:10" s="110" customFormat="1" x14ac:dyDescent="0.2">
      <c r="D2370" s="619"/>
      <c r="F2370" s="218"/>
      <c r="G2370" s="136"/>
      <c r="H2370" s="218"/>
      <c r="I2370" s="136"/>
      <c r="J2370" s="218"/>
    </row>
    <row r="2371" spans="4:10" s="110" customFormat="1" x14ac:dyDescent="0.2">
      <c r="D2371" s="619"/>
      <c r="F2371" s="218"/>
      <c r="G2371" s="136"/>
      <c r="H2371" s="218"/>
      <c r="I2371" s="136"/>
      <c r="J2371" s="218"/>
    </row>
    <row r="2372" spans="4:10" s="110" customFormat="1" x14ac:dyDescent="0.2">
      <c r="D2372" s="619"/>
      <c r="F2372" s="218"/>
      <c r="G2372" s="136"/>
      <c r="H2372" s="218"/>
      <c r="I2372" s="136"/>
      <c r="J2372" s="218"/>
    </row>
    <row r="2373" spans="4:10" s="110" customFormat="1" x14ac:dyDescent="0.2">
      <c r="D2373" s="619"/>
      <c r="F2373" s="218"/>
      <c r="G2373" s="136"/>
      <c r="H2373" s="218"/>
      <c r="I2373" s="136"/>
      <c r="J2373" s="218"/>
    </row>
    <row r="2374" spans="4:10" s="110" customFormat="1" x14ac:dyDescent="0.2">
      <c r="D2374" s="619"/>
      <c r="F2374" s="218"/>
      <c r="G2374" s="136"/>
      <c r="H2374" s="218"/>
      <c r="I2374" s="136"/>
      <c r="J2374" s="218"/>
    </row>
    <row r="2375" spans="4:10" s="110" customFormat="1" x14ac:dyDescent="0.2">
      <c r="D2375" s="619"/>
      <c r="F2375" s="218"/>
      <c r="G2375" s="136"/>
      <c r="H2375" s="218"/>
      <c r="I2375" s="136"/>
      <c r="J2375" s="218"/>
    </row>
    <row r="2376" spans="4:10" s="110" customFormat="1" x14ac:dyDescent="0.2">
      <c r="D2376" s="619"/>
      <c r="F2376" s="218"/>
      <c r="G2376" s="136"/>
      <c r="H2376" s="218"/>
      <c r="I2376" s="136"/>
      <c r="J2376" s="218"/>
    </row>
    <row r="2377" spans="4:10" s="110" customFormat="1" x14ac:dyDescent="0.2">
      <c r="D2377" s="619"/>
      <c r="F2377" s="218"/>
      <c r="G2377" s="136"/>
      <c r="H2377" s="218"/>
      <c r="I2377" s="136"/>
      <c r="J2377" s="218"/>
    </row>
    <row r="2378" spans="4:10" s="110" customFormat="1" x14ac:dyDescent="0.2">
      <c r="D2378" s="619"/>
      <c r="F2378" s="218"/>
      <c r="G2378" s="136"/>
      <c r="H2378" s="218"/>
      <c r="I2378" s="136"/>
      <c r="J2378" s="218"/>
    </row>
    <row r="2379" spans="4:10" s="110" customFormat="1" x14ac:dyDescent="0.2">
      <c r="D2379" s="619"/>
      <c r="F2379" s="218"/>
      <c r="G2379" s="136"/>
      <c r="H2379" s="218"/>
      <c r="I2379" s="136"/>
      <c r="J2379" s="218"/>
    </row>
    <row r="2380" spans="4:10" s="110" customFormat="1" x14ac:dyDescent="0.2">
      <c r="D2380" s="619"/>
      <c r="F2380" s="218"/>
      <c r="G2380" s="136"/>
      <c r="H2380" s="218"/>
      <c r="I2380" s="136"/>
      <c r="J2380" s="218"/>
    </row>
    <row r="2381" spans="4:10" s="110" customFormat="1" x14ac:dyDescent="0.2">
      <c r="D2381" s="619"/>
      <c r="F2381" s="218"/>
      <c r="G2381" s="136"/>
      <c r="H2381" s="218"/>
      <c r="I2381" s="136"/>
      <c r="J2381" s="218"/>
    </row>
    <row r="2382" spans="4:10" s="110" customFormat="1" x14ac:dyDescent="0.2">
      <c r="D2382" s="619"/>
      <c r="F2382" s="218"/>
      <c r="G2382" s="136"/>
      <c r="H2382" s="218"/>
      <c r="I2382" s="136"/>
      <c r="J2382" s="218"/>
    </row>
    <row r="2383" spans="4:10" s="110" customFormat="1" x14ac:dyDescent="0.2">
      <c r="D2383" s="619"/>
      <c r="F2383" s="218"/>
      <c r="G2383" s="136"/>
      <c r="H2383" s="218"/>
      <c r="I2383" s="136"/>
      <c r="J2383" s="218"/>
    </row>
    <row r="2384" spans="4:10" s="110" customFormat="1" x14ac:dyDescent="0.2">
      <c r="D2384" s="619"/>
      <c r="F2384" s="218"/>
      <c r="G2384" s="136"/>
      <c r="H2384" s="218"/>
      <c r="I2384" s="136"/>
      <c r="J2384" s="218"/>
    </row>
    <row r="2385" spans="4:10" s="110" customFormat="1" x14ac:dyDescent="0.2">
      <c r="D2385" s="619"/>
      <c r="F2385" s="218"/>
      <c r="G2385" s="136"/>
      <c r="H2385" s="218"/>
      <c r="I2385" s="136"/>
      <c r="J2385" s="218"/>
    </row>
    <row r="2386" spans="4:10" s="110" customFormat="1" x14ac:dyDescent="0.2">
      <c r="D2386" s="619"/>
      <c r="F2386" s="218"/>
      <c r="G2386" s="136"/>
      <c r="H2386" s="218"/>
      <c r="I2386" s="136"/>
      <c r="J2386" s="218"/>
    </row>
    <row r="2387" spans="4:10" s="110" customFormat="1" x14ac:dyDescent="0.2">
      <c r="D2387" s="619"/>
      <c r="F2387" s="218"/>
      <c r="G2387" s="136"/>
      <c r="H2387" s="218"/>
      <c r="I2387" s="136"/>
      <c r="J2387" s="218"/>
    </row>
    <row r="2388" spans="4:10" s="110" customFormat="1" x14ac:dyDescent="0.2">
      <c r="D2388" s="619"/>
      <c r="F2388" s="218"/>
      <c r="G2388" s="136"/>
      <c r="H2388" s="218"/>
      <c r="I2388" s="136"/>
      <c r="J2388" s="218"/>
    </row>
    <row r="2389" spans="4:10" s="110" customFormat="1" x14ac:dyDescent="0.2">
      <c r="D2389" s="619"/>
      <c r="F2389" s="218"/>
      <c r="G2389" s="136"/>
      <c r="H2389" s="218"/>
      <c r="I2389" s="136"/>
      <c r="J2389" s="218"/>
    </row>
    <row r="2390" spans="4:10" s="110" customFormat="1" x14ac:dyDescent="0.2">
      <c r="D2390" s="619"/>
      <c r="F2390" s="218"/>
      <c r="G2390" s="136"/>
      <c r="H2390" s="218"/>
      <c r="I2390" s="136"/>
      <c r="J2390" s="218"/>
    </row>
    <row r="2391" spans="4:10" s="110" customFormat="1" x14ac:dyDescent="0.2">
      <c r="D2391" s="619"/>
      <c r="F2391" s="218"/>
      <c r="G2391" s="136"/>
      <c r="H2391" s="218"/>
      <c r="I2391" s="136"/>
      <c r="J2391" s="218"/>
    </row>
    <row r="2392" spans="4:10" s="110" customFormat="1" x14ac:dyDescent="0.2">
      <c r="D2392" s="619"/>
      <c r="F2392" s="218"/>
      <c r="G2392" s="136"/>
      <c r="H2392" s="218"/>
      <c r="I2392" s="136"/>
      <c r="J2392" s="218"/>
    </row>
    <row r="2393" spans="4:10" s="110" customFormat="1" x14ac:dyDescent="0.2">
      <c r="D2393" s="619"/>
      <c r="F2393" s="218"/>
      <c r="G2393" s="136"/>
      <c r="H2393" s="218"/>
      <c r="I2393" s="136"/>
      <c r="J2393" s="218"/>
    </row>
    <row r="2394" spans="4:10" s="110" customFormat="1" x14ac:dyDescent="0.2">
      <c r="D2394" s="619"/>
      <c r="F2394" s="218"/>
      <c r="G2394" s="136"/>
      <c r="H2394" s="218"/>
      <c r="I2394" s="136"/>
      <c r="J2394" s="218"/>
    </row>
    <row r="2395" spans="4:10" s="110" customFormat="1" x14ac:dyDescent="0.2">
      <c r="D2395" s="619"/>
      <c r="F2395" s="218"/>
      <c r="G2395" s="136"/>
      <c r="H2395" s="218"/>
      <c r="I2395" s="136"/>
      <c r="J2395" s="218"/>
    </row>
    <row r="2396" spans="4:10" s="110" customFormat="1" x14ac:dyDescent="0.2">
      <c r="D2396" s="619"/>
      <c r="F2396" s="218"/>
      <c r="G2396" s="136"/>
      <c r="H2396" s="218"/>
      <c r="I2396" s="136"/>
      <c r="J2396" s="218"/>
    </row>
    <row r="2397" spans="4:10" s="110" customFormat="1" x14ac:dyDescent="0.2">
      <c r="D2397" s="619"/>
      <c r="F2397" s="218"/>
      <c r="G2397" s="136"/>
      <c r="H2397" s="218"/>
      <c r="I2397" s="136"/>
      <c r="J2397" s="218"/>
    </row>
    <row r="2398" spans="4:10" s="110" customFormat="1" x14ac:dyDescent="0.2">
      <c r="D2398" s="619"/>
      <c r="F2398" s="218"/>
      <c r="G2398" s="136"/>
      <c r="H2398" s="218"/>
      <c r="I2398" s="136"/>
      <c r="J2398" s="218"/>
    </row>
    <row r="2399" spans="4:10" s="110" customFormat="1" x14ac:dyDescent="0.2">
      <c r="D2399" s="619"/>
      <c r="F2399" s="218"/>
      <c r="G2399" s="136"/>
      <c r="H2399" s="218"/>
      <c r="I2399" s="136"/>
      <c r="J2399" s="218"/>
    </row>
    <row r="2400" spans="4:10" s="110" customFormat="1" x14ac:dyDescent="0.2">
      <c r="D2400" s="619"/>
      <c r="F2400" s="218"/>
      <c r="G2400" s="136"/>
      <c r="H2400" s="218"/>
      <c r="I2400" s="136"/>
      <c r="J2400" s="218"/>
    </row>
    <row r="2401" spans="4:10" s="110" customFormat="1" x14ac:dyDescent="0.2">
      <c r="D2401" s="619"/>
      <c r="F2401" s="218"/>
      <c r="G2401" s="136"/>
      <c r="H2401" s="218"/>
      <c r="I2401" s="136"/>
      <c r="J2401" s="218"/>
    </row>
    <row r="2402" spans="4:10" s="110" customFormat="1" x14ac:dyDescent="0.2">
      <c r="D2402" s="619"/>
      <c r="F2402" s="218"/>
      <c r="G2402" s="136"/>
      <c r="H2402" s="218"/>
      <c r="I2402" s="136"/>
      <c r="J2402" s="218"/>
    </row>
    <row r="2403" spans="4:10" s="110" customFormat="1" x14ac:dyDescent="0.2">
      <c r="D2403" s="619"/>
      <c r="F2403" s="218"/>
      <c r="G2403" s="136"/>
      <c r="H2403" s="218"/>
      <c r="I2403" s="136"/>
      <c r="J2403" s="218"/>
    </row>
    <row r="2404" spans="4:10" s="110" customFormat="1" x14ac:dyDescent="0.2">
      <c r="D2404" s="619"/>
      <c r="F2404" s="218"/>
      <c r="G2404" s="136"/>
      <c r="H2404" s="218"/>
      <c r="I2404" s="136"/>
      <c r="J2404" s="218"/>
    </row>
    <row r="2405" spans="4:10" s="110" customFormat="1" x14ac:dyDescent="0.2">
      <c r="D2405" s="619"/>
      <c r="F2405" s="218"/>
      <c r="G2405" s="136"/>
      <c r="H2405" s="218"/>
      <c r="I2405" s="136"/>
      <c r="J2405" s="218"/>
    </row>
    <row r="2406" spans="4:10" s="110" customFormat="1" x14ac:dyDescent="0.2">
      <c r="D2406" s="619"/>
      <c r="F2406" s="218"/>
      <c r="G2406" s="136"/>
      <c r="H2406" s="218"/>
      <c r="I2406" s="136"/>
      <c r="J2406" s="218"/>
    </row>
    <row r="2407" spans="4:10" s="110" customFormat="1" x14ac:dyDescent="0.2">
      <c r="D2407" s="619"/>
      <c r="F2407" s="218"/>
      <c r="G2407" s="136"/>
      <c r="H2407" s="218"/>
      <c r="I2407" s="136"/>
      <c r="J2407" s="218"/>
    </row>
    <row r="2408" spans="4:10" s="110" customFormat="1" x14ac:dyDescent="0.2">
      <c r="D2408" s="619"/>
      <c r="F2408" s="218"/>
      <c r="G2408" s="136"/>
      <c r="H2408" s="218"/>
      <c r="I2408" s="136"/>
      <c r="J2408" s="218"/>
    </row>
    <row r="2409" spans="4:10" s="110" customFormat="1" x14ac:dyDescent="0.2">
      <c r="D2409" s="619"/>
      <c r="F2409" s="218"/>
      <c r="G2409" s="136"/>
      <c r="H2409" s="218"/>
      <c r="I2409" s="136"/>
      <c r="J2409" s="218"/>
    </row>
    <row r="2410" spans="4:10" s="110" customFormat="1" x14ac:dyDescent="0.2">
      <c r="D2410" s="619"/>
      <c r="F2410" s="218"/>
      <c r="G2410" s="136"/>
      <c r="H2410" s="218"/>
      <c r="I2410" s="136"/>
      <c r="J2410" s="218"/>
    </row>
    <row r="2411" spans="4:10" s="110" customFormat="1" x14ac:dyDescent="0.2">
      <c r="D2411" s="619"/>
      <c r="F2411" s="218"/>
      <c r="G2411" s="136"/>
      <c r="H2411" s="218"/>
      <c r="I2411" s="136"/>
      <c r="J2411" s="218"/>
    </row>
    <row r="2412" spans="4:10" s="110" customFormat="1" x14ac:dyDescent="0.2">
      <c r="D2412" s="619"/>
      <c r="F2412" s="218"/>
      <c r="G2412" s="136"/>
      <c r="H2412" s="218"/>
      <c r="I2412" s="136"/>
      <c r="J2412" s="218"/>
    </row>
    <row r="2413" spans="4:10" s="110" customFormat="1" x14ac:dyDescent="0.2">
      <c r="D2413" s="619"/>
      <c r="F2413" s="218"/>
      <c r="G2413" s="136"/>
      <c r="H2413" s="218"/>
      <c r="I2413" s="136"/>
      <c r="J2413" s="218"/>
    </row>
    <row r="2414" spans="4:10" s="110" customFormat="1" x14ac:dyDescent="0.2">
      <c r="D2414" s="619"/>
      <c r="F2414" s="218"/>
      <c r="G2414" s="136"/>
      <c r="H2414" s="218"/>
      <c r="I2414" s="136"/>
      <c r="J2414" s="218"/>
    </row>
    <row r="2415" spans="4:10" s="110" customFormat="1" x14ac:dyDescent="0.2">
      <c r="D2415" s="619"/>
      <c r="F2415" s="218"/>
      <c r="G2415" s="136"/>
      <c r="H2415" s="218"/>
      <c r="I2415" s="136"/>
      <c r="J2415" s="218"/>
    </row>
    <row r="2416" spans="4:10" s="110" customFormat="1" x14ac:dyDescent="0.2">
      <c r="D2416" s="619"/>
      <c r="F2416" s="218"/>
      <c r="G2416" s="136"/>
      <c r="H2416" s="218"/>
      <c r="I2416" s="136"/>
      <c r="J2416" s="218"/>
    </row>
    <row r="2417" spans="4:10" s="110" customFormat="1" x14ac:dyDescent="0.2">
      <c r="D2417" s="619"/>
      <c r="F2417" s="218"/>
      <c r="G2417" s="136"/>
      <c r="H2417" s="218"/>
      <c r="I2417" s="136"/>
      <c r="J2417" s="218"/>
    </row>
    <row r="2418" spans="4:10" s="110" customFormat="1" x14ac:dyDescent="0.2">
      <c r="D2418" s="619"/>
      <c r="F2418" s="218"/>
      <c r="G2418" s="136"/>
      <c r="H2418" s="218"/>
      <c r="I2418" s="136"/>
      <c r="J2418" s="218"/>
    </row>
    <row r="2419" spans="4:10" s="110" customFormat="1" x14ac:dyDescent="0.2">
      <c r="D2419" s="619"/>
      <c r="F2419" s="218"/>
      <c r="G2419" s="136"/>
      <c r="H2419" s="218"/>
      <c r="I2419" s="136"/>
      <c r="J2419" s="218"/>
    </row>
    <row r="2420" spans="4:10" s="110" customFormat="1" x14ac:dyDescent="0.2">
      <c r="D2420" s="619"/>
      <c r="F2420" s="218"/>
      <c r="G2420" s="136"/>
      <c r="H2420" s="218"/>
      <c r="I2420" s="136"/>
      <c r="J2420" s="218"/>
    </row>
    <row r="2421" spans="4:10" s="110" customFormat="1" x14ac:dyDescent="0.2">
      <c r="D2421" s="619"/>
      <c r="F2421" s="218"/>
      <c r="G2421" s="136"/>
      <c r="H2421" s="218"/>
      <c r="I2421" s="136"/>
      <c r="J2421" s="218"/>
    </row>
    <row r="2422" spans="4:10" s="110" customFormat="1" x14ac:dyDescent="0.2">
      <c r="D2422" s="619"/>
      <c r="F2422" s="218"/>
      <c r="G2422" s="136"/>
      <c r="H2422" s="218"/>
      <c r="I2422" s="136"/>
      <c r="J2422" s="218"/>
    </row>
    <row r="2423" spans="4:10" s="110" customFormat="1" x14ac:dyDescent="0.2">
      <c r="D2423" s="619"/>
      <c r="F2423" s="218"/>
      <c r="G2423" s="136"/>
      <c r="H2423" s="218"/>
      <c r="I2423" s="136"/>
      <c r="J2423" s="218"/>
    </row>
    <row r="2424" spans="4:10" s="110" customFormat="1" x14ac:dyDescent="0.2">
      <c r="D2424" s="619"/>
      <c r="F2424" s="218"/>
      <c r="G2424" s="136"/>
      <c r="H2424" s="218"/>
      <c r="I2424" s="136"/>
      <c r="J2424" s="218"/>
    </row>
    <row r="2425" spans="4:10" s="110" customFormat="1" x14ac:dyDescent="0.2">
      <c r="D2425" s="619"/>
      <c r="F2425" s="218"/>
      <c r="G2425" s="136"/>
      <c r="H2425" s="218"/>
      <c r="I2425" s="136"/>
      <c r="J2425" s="218"/>
    </row>
    <row r="2426" spans="4:10" s="110" customFormat="1" x14ac:dyDescent="0.2">
      <c r="D2426" s="619"/>
      <c r="F2426" s="218"/>
      <c r="G2426" s="136"/>
      <c r="H2426" s="218"/>
      <c r="I2426" s="136"/>
      <c r="J2426" s="218"/>
    </row>
    <row r="2427" spans="4:10" s="110" customFormat="1" x14ac:dyDescent="0.2">
      <c r="D2427" s="619"/>
      <c r="F2427" s="218"/>
      <c r="G2427" s="136"/>
      <c r="H2427" s="218"/>
      <c r="I2427" s="136"/>
      <c r="J2427" s="218"/>
    </row>
    <row r="2428" spans="4:10" s="110" customFormat="1" x14ac:dyDescent="0.2">
      <c r="D2428" s="619"/>
      <c r="F2428" s="218"/>
      <c r="G2428" s="136"/>
      <c r="H2428" s="218"/>
      <c r="I2428" s="136"/>
      <c r="J2428" s="218"/>
    </row>
    <row r="2429" spans="4:10" s="110" customFormat="1" x14ac:dyDescent="0.2">
      <c r="D2429" s="619"/>
      <c r="F2429" s="218"/>
      <c r="G2429" s="136"/>
      <c r="H2429" s="218"/>
      <c r="I2429" s="136"/>
      <c r="J2429" s="218"/>
    </row>
    <row r="2430" spans="4:10" s="110" customFormat="1" x14ac:dyDescent="0.2">
      <c r="D2430" s="619"/>
      <c r="F2430" s="218"/>
      <c r="G2430" s="136"/>
      <c r="H2430" s="218"/>
      <c r="I2430" s="136"/>
      <c r="J2430" s="218"/>
    </row>
    <row r="2431" spans="4:10" s="110" customFormat="1" x14ac:dyDescent="0.2">
      <c r="D2431" s="619"/>
      <c r="F2431" s="218"/>
      <c r="G2431" s="136"/>
      <c r="H2431" s="218"/>
      <c r="I2431" s="136"/>
      <c r="J2431" s="218"/>
    </row>
    <row r="2432" spans="4:10" s="110" customFormat="1" x14ac:dyDescent="0.2">
      <c r="D2432" s="619"/>
      <c r="F2432" s="218"/>
      <c r="G2432" s="136"/>
      <c r="H2432" s="218"/>
      <c r="I2432" s="136"/>
      <c r="J2432" s="218"/>
    </row>
    <row r="2433" spans="4:10" s="110" customFormat="1" x14ac:dyDescent="0.2">
      <c r="D2433" s="619"/>
      <c r="F2433" s="218"/>
      <c r="G2433" s="136"/>
      <c r="H2433" s="218"/>
      <c r="I2433" s="136"/>
      <c r="J2433" s="218"/>
    </row>
    <row r="2434" spans="4:10" s="110" customFormat="1" x14ac:dyDescent="0.2">
      <c r="D2434" s="619"/>
      <c r="F2434" s="218"/>
      <c r="G2434" s="136"/>
      <c r="H2434" s="218"/>
      <c r="I2434" s="136"/>
      <c r="J2434" s="218"/>
    </row>
    <row r="2435" spans="4:10" s="110" customFormat="1" x14ac:dyDescent="0.2">
      <c r="D2435" s="619"/>
      <c r="F2435" s="218"/>
      <c r="G2435" s="136"/>
      <c r="H2435" s="218"/>
      <c r="I2435" s="136"/>
      <c r="J2435" s="218"/>
    </row>
    <row r="2436" spans="4:10" s="110" customFormat="1" x14ac:dyDescent="0.2">
      <c r="D2436" s="619"/>
      <c r="F2436" s="218"/>
      <c r="G2436" s="136"/>
      <c r="H2436" s="218"/>
      <c r="I2436" s="136"/>
      <c r="J2436" s="218"/>
    </row>
    <row r="2437" spans="4:10" s="110" customFormat="1" x14ac:dyDescent="0.2">
      <c r="D2437" s="619"/>
      <c r="F2437" s="218"/>
      <c r="G2437" s="136"/>
      <c r="H2437" s="218"/>
      <c r="I2437" s="136"/>
      <c r="J2437" s="218"/>
    </row>
    <row r="2438" spans="4:10" s="110" customFormat="1" x14ac:dyDescent="0.2">
      <c r="D2438" s="619"/>
      <c r="F2438" s="218"/>
      <c r="G2438" s="136"/>
      <c r="H2438" s="218"/>
      <c r="I2438" s="136"/>
      <c r="J2438" s="218"/>
    </row>
    <row r="2439" spans="4:10" s="110" customFormat="1" x14ac:dyDescent="0.2">
      <c r="D2439" s="619"/>
      <c r="F2439" s="218"/>
      <c r="G2439" s="136"/>
      <c r="H2439" s="218"/>
      <c r="I2439" s="136"/>
      <c r="J2439" s="218"/>
    </row>
    <row r="2440" spans="4:10" s="110" customFormat="1" x14ac:dyDescent="0.2">
      <c r="D2440" s="619"/>
      <c r="F2440" s="218"/>
      <c r="G2440" s="136"/>
      <c r="H2440" s="218"/>
      <c r="I2440" s="136"/>
      <c r="J2440" s="218"/>
    </row>
    <row r="2441" spans="4:10" s="110" customFormat="1" x14ac:dyDescent="0.2">
      <c r="D2441" s="619"/>
      <c r="F2441" s="218"/>
      <c r="G2441" s="136"/>
      <c r="H2441" s="218"/>
      <c r="I2441" s="136"/>
      <c r="J2441" s="218"/>
    </row>
    <row r="2442" spans="4:10" s="110" customFormat="1" x14ac:dyDescent="0.2">
      <c r="D2442" s="619"/>
      <c r="F2442" s="218"/>
      <c r="G2442" s="136"/>
      <c r="H2442" s="218"/>
      <c r="I2442" s="136"/>
      <c r="J2442" s="218"/>
    </row>
    <row r="2443" spans="4:10" s="110" customFormat="1" x14ac:dyDescent="0.2">
      <c r="D2443" s="619"/>
      <c r="F2443" s="218"/>
      <c r="G2443" s="136"/>
      <c r="H2443" s="218"/>
      <c r="I2443" s="136"/>
      <c r="J2443" s="218"/>
    </row>
    <row r="2444" spans="4:10" s="110" customFormat="1" x14ac:dyDescent="0.2">
      <c r="D2444" s="619"/>
      <c r="F2444" s="218"/>
      <c r="G2444" s="136"/>
      <c r="H2444" s="218"/>
      <c r="I2444" s="136"/>
      <c r="J2444" s="218"/>
    </row>
    <row r="2445" spans="4:10" s="110" customFormat="1" x14ac:dyDescent="0.2">
      <c r="D2445" s="619"/>
      <c r="F2445" s="218"/>
      <c r="G2445" s="136"/>
      <c r="H2445" s="218"/>
      <c r="I2445" s="136"/>
      <c r="J2445" s="218"/>
    </row>
    <row r="2446" spans="4:10" s="110" customFormat="1" x14ac:dyDescent="0.2">
      <c r="D2446" s="619"/>
      <c r="F2446" s="218"/>
      <c r="G2446" s="136"/>
      <c r="H2446" s="218"/>
      <c r="I2446" s="136"/>
      <c r="J2446" s="218"/>
    </row>
    <row r="2447" spans="4:10" s="110" customFormat="1" x14ac:dyDescent="0.2">
      <c r="D2447" s="619"/>
      <c r="F2447" s="218"/>
      <c r="G2447" s="136"/>
      <c r="H2447" s="218"/>
      <c r="I2447" s="136"/>
      <c r="J2447" s="218"/>
    </row>
    <row r="2448" spans="4:10" s="110" customFormat="1" x14ac:dyDescent="0.2">
      <c r="D2448" s="619"/>
      <c r="F2448" s="218"/>
      <c r="G2448" s="136"/>
      <c r="H2448" s="218"/>
      <c r="I2448" s="136"/>
      <c r="J2448" s="218"/>
    </row>
    <row r="2449" spans="4:10" s="110" customFormat="1" x14ac:dyDescent="0.2">
      <c r="D2449" s="619"/>
      <c r="F2449" s="218"/>
      <c r="G2449" s="136"/>
      <c r="H2449" s="218"/>
      <c r="I2449" s="136"/>
      <c r="J2449" s="218"/>
    </row>
    <row r="2450" spans="4:10" s="110" customFormat="1" x14ac:dyDescent="0.2">
      <c r="D2450" s="619"/>
      <c r="F2450" s="218"/>
      <c r="G2450" s="136"/>
      <c r="H2450" s="218"/>
      <c r="I2450" s="136"/>
      <c r="J2450" s="218"/>
    </row>
    <row r="2451" spans="4:10" s="110" customFormat="1" x14ac:dyDescent="0.2">
      <c r="D2451" s="619"/>
      <c r="F2451" s="218"/>
      <c r="G2451" s="136"/>
      <c r="H2451" s="218"/>
      <c r="I2451" s="136"/>
      <c r="J2451" s="218"/>
    </row>
    <row r="2452" spans="4:10" s="110" customFormat="1" x14ac:dyDescent="0.2">
      <c r="D2452" s="619"/>
      <c r="F2452" s="218"/>
      <c r="G2452" s="136"/>
      <c r="H2452" s="218"/>
      <c r="I2452" s="136"/>
      <c r="J2452" s="218"/>
    </row>
    <row r="2453" spans="4:10" s="110" customFormat="1" x14ac:dyDescent="0.2">
      <c r="D2453" s="619"/>
      <c r="F2453" s="218"/>
      <c r="G2453" s="136"/>
      <c r="H2453" s="218"/>
      <c r="I2453" s="136"/>
      <c r="J2453" s="218"/>
    </row>
    <row r="2454" spans="4:10" s="110" customFormat="1" x14ac:dyDescent="0.2">
      <c r="D2454" s="619"/>
      <c r="F2454" s="218"/>
      <c r="G2454" s="136"/>
      <c r="H2454" s="218"/>
      <c r="I2454" s="136"/>
      <c r="J2454" s="218"/>
    </row>
    <row r="2455" spans="4:10" s="110" customFormat="1" x14ac:dyDescent="0.2">
      <c r="D2455" s="619"/>
      <c r="F2455" s="218"/>
      <c r="G2455" s="136"/>
      <c r="H2455" s="218"/>
      <c r="I2455" s="136"/>
      <c r="J2455" s="218"/>
    </row>
    <row r="2456" spans="4:10" s="110" customFormat="1" x14ac:dyDescent="0.2">
      <c r="D2456" s="619"/>
      <c r="F2456" s="218"/>
      <c r="G2456" s="136"/>
      <c r="H2456" s="218"/>
      <c r="I2456" s="136"/>
      <c r="J2456" s="218"/>
    </row>
    <row r="2457" spans="4:10" s="110" customFormat="1" x14ac:dyDescent="0.2">
      <c r="D2457" s="619"/>
      <c r="F2457" s="218"/>
      <c r="G2457" s="136"/>
      <c r="H2457" s="218"/>
      <c r="I2457" s="136"/>
      <c r="J2457" s="218"/>
    </row>
    <row r="2458" spans="4:10" s="110" customFormat="1" x14ac:dyDescent="0.2">
      <c r="D2458" s="619"/>
      <c r="F2458" s="218"/>
      <c r="G2458" s="136"/>
      <c r="H2458" s="218"/>
      <c r="I2458" s="136"/>
      <c r="J2458" s="218"/>
    </row>
    <row r="2459" spans="4:10" s="110" customFormat="1" x14ac:dyDescent="0.2">
      <c r="D2459" s="619"/>
      <c r="F2459" s="218"/>
      <c r="G2459" s="136"/>
      <c r="H2459" s="218"/>
      <c r="I2459" s="136"/>
      <c r="J2459" s="218"/>
    </row>
    <row r="2460" spans="4:10" s="110" customFormat="1" x14ac:dyDescent="0.2">
      <c r="D2460" s="619"/>
      <c r="F2460" s="218"/>
      <c r="G2460" s="136"/>
      <c r="H2460" s="218"/>
      <c r="I2460" s="136"/>
      <c r="J2460" s="218"/>
    </row>
    <row r="2461" spans="4:10" s="110" customFormat="1" x14ac:dyDescent="0.2">
      <c r="D2461" s="619"/>
      <c r="F2461" s="218"/>
      <c r="G2461" s="136"/>
      <c r="H2461" s="218"/>
      <c r="I2461" s="136"/>
      <c r="J2461" s="218"/>
    </row>
    <row r="2462" spans="4:10" s="110" customFormat="1" x14ac:dyDescent="0.2">
      <c r="D2462" s="619"/>
      <c r="F2462" s="218"/>
      <c r="G2462" s="136"/>
      <c r="H2462" s="218"/>
      <c r="I2462" s="136"/>
      <c r="J2462" s="218"/>
    </row>
    <row r="2463" spans="4:10" s="110" customFormat="1" x14ac:dyDescent="0.2">
      <c r="D2463" s="619"/>
      <c r="F2463" s="218"/>
      <c r="G2463" s="136"/>
      <c r="H2463" s="218"/>
      <c r="I2463" s="136"/>
      <c r="J2463" s="218"/>
    </row>
    <row r="2464" spans="4:10" s="110" customFormat="1" x14ac:dyDescent="0.2">
      <c r="D2464" s="619"/>
      <c r="F2464" s="218"/>
      <c r="G2464" s="136"/>
      <c r="H2464" s="218"/>
      <c r="I2464" s="136"/>
      <c r="J2464" s="218"/>
    </row>
    <row r="2465" spans="4:10" s="110" customFormat="1" x14ac:dyDescent="0.2">
      <c r="D2465" s="619"/>
      <c r="F2465" s="218"/>
      <c r="G2465" s="136"/>
      <c r="H2465" s="218"/>
      <c r="I2465" s="136"/>
      <c r="J2465" s="218"/>
    </row>
    <row r="2466" spans="4:10" s="110" customFormat="1" x14ac:dyDescent="0.2">
      <c r="D2466" s="619"/>
      <c r="F2466" s="218"/>
      <c r="G2466" s="136"/>
      <c r="H2466" s="218"/>
      <c r="I2466" s="136"/>
      <c r="J2466" s="218"/>
    </row>
    <row r="2467" spans="4:10" s="110" customFormat="1" x14ac:dyDescent="0.2">
      <c r="D2467" s="619"/>
      <c r="F2467" s="218"/>
      <c r="G2467" s="136"/>
      <c r="H2467" s="218"/>
      <c r="I2467" s="136"/>
      <c r="J2467" s="218"/>
    </row>
    <row r="2468" spans="4:10" s="110" customFormat="1" x14ac:dyDescent="0.2">
      <c r="D2468" s="619"/>
      <c r="F2468" s="218"/>
      <c r="G2468" s="136"/>
      <c r="H2468" s="218"/>
      <c r="I2468" s="136"/>
      <c r="J2468" s="218"/>
    </row>
    <row r="2469" spans="4:10" s="110" customFormat="1" x14ac:dyDescent="0.2">
      <c r="D2469" s="619"/>
      <c r="F2469" s="218"/>
      <c r="G2469" s="136"/>
      <c r="H2469" s="218"/>
      <c r="I2469" s="136"/>
      <c r="J2469" s="218"/>
    </row>
    <row r="2470" spans="4:10" s="110" customFormat="1" x14ac:dyDescent="0.2">
      <c r="D2470" s="619"/>
      <c r="F2470" s="218"/>
      <c r="G2470" s="136"/>
      <c r="H2470" s="218"/>
      <c r="I2470" s="136"/>
      <c r="J2470" s="218"/>
    </row>
    <row r="2471" spans="4:10" s="110" customFormat="1" x14ac:dyDescent="0.2">
      <c r="D2471" s="619"/>
      <c r="F2471" s="218"/>
      <c r="G2471" s="136"/>
      <c r="H2471" s="218"/>
      <c r="I2471" s="136"/>
      <c r="J2471" s="218"/>
    </row>
    <row r="2472" spans="4:10" s="110" customFormat="1" x14ac:dyDescent="0.2">
      <c r="D2472" s="619"/>
      <c r="F2472" s="218"/>
      <c r="G2472" s="136"/>
      <c r="H2472" s="218"/>
      <c r="I2472" s="136"/>
      <c r="J2472" s="218"/>
    </row>
    <row r="2473" spans="4:10" s="110" customFormat="1" x14ac:dyDescent="0.2">
      <c r="D2473" s="619"/>
      <c r="F2473" s="218"/>
      <c r="G2473" s="136"/>
      <c r="H2473" s="218"/>
      <c r="I2473" s="136"/>
      <c r="J2473" s="218"/>
    </row>
    <row r="2474" spans="4:10" s="110" customFormat="1" x14ac:dyDescent="0.2">
      <c r="D2474" s="619"/>
      <c r="F2474" s="218"/>
      <c r="G2474" s="136"/>
      <c r="H2474" s="218"/>
      <c r="I2474" s="136"/>
      <c r="J2474" s="218"/>
    </row>
    <row r="2475" spans="4:10" s="110" customFormat="1" x14ac:dyDescent="0.2">
      <c r="D2475" s="619"/>
      <c r="F2475" s="218"/>
      <c r="G2475" s="136"/>
      <c r="H2475" s="218"/>
      <c r="I2475" s="136"/>
      <c r="J2475" s="218"/>
    </row>
    <row r="2476" spans="4:10" s="110" customFormat="1" x14ac:dyDescent="0.2">
      <c r="D2476" s="619"/>
      <c r="F2476" s="218"/>
      <c r="G2476" s="136"/>
      <c r="H2476" s="218"/>
      <c r="I2476" s="136"/>
      <c r="J2476" s="218"/>
    </row>
    <row r="2477" spans="4:10" s="110" customFormat="1" x14ac:dyDescent="0.2">
      <c r="D2477" s="619"/>
      <c r="F2477" s="218"/>
      <c r="G2477" s="136"/>
      <c r="H2477" s="218"/>
      <c r="I2477" s="136"/>
      <c r="J2477" s="218"/>
    </row>
    <row r="2478" spans="4:10" s="110" customFormat="1" x14ac:dyDescent="0.2">
      <c r="D2478" s="619"/>
      <c r="F2478" s="218"/>
      <c r="G2478" s="136"/>
      <c r="H2478" s="218"/>
      <c r="I2478" s="136"/>
      <c r="J2478" s="218"/>
    </row>
    <row r="2479" spans="4:10" s="110" customFormat="1" x14ac:dyDescent="0.2">
      <c r="D2479" s="619"/>
      <c r="F2479" s="218"/>
      <c r="G2479" s="136"/>
      <c r="H2479" s="218"/>
      <c r="I2479" s="136"/>
      <c r="J2479" s="218"/>
    </row>
    <row r="2480" spans="4:10" s="110" customFormat="1" x14ac:dyDescent="0.2">
      <c r="D2480" s="619"/>
      <c r="F2480" s="218"/>
      <c r="G2480" s="136"/>
      <c r="H2480" s="218"/>
      <c r="I2480" s="136"/>
      <c r="J2480" s="218"/>
    </row>
    <row r="2481" spans="4:10" s="110" customFormat="1" x14ac:dyDescent="0.2">
      <c r="D2481" s="619"/>
      <c r="F2481" s="218"/>
      <c r="G2481" s="136"/>
      <c r="H2481" s="218"/>
      <c r="I2481" s="136"/>
      <c r="J2481" s="218"/>
    </row>
    <row r="2482" spans="4:10" s="110" customFormat="1" x14ac:dyDescent="0.2">
      <c r="D2482" s="619"/>
      <c r="F2482" s="218"/>
      <c r="G2482" s="136"/>
      <c r="H2482" s="218"/>
      <c r="I2482" s="136"/>
      <c r="J2482" s="218"/>
    </row>
    <row r="2483" spans="4:10" s="110" customFormat="1" x14ac:dyDescent="0.2">
      <c r="D2483" s="619"/>
      <c r="F2483" s="218"/>
      <c r="G2483" s="136"/>
      <c r="H2483" s="218"/>
      <c r="I2483" s="136"/>
      <c r="J2483" s="218"/>
    </row>
    <row r="2484" spans="4:10" s="110" customFormat="1" x14ac:dyDescent="0.2">
      <c r="D2484" s="619"/>
      <c r="F2484" s="218"/>
      <c r="G2484" s="136"/>
      <c r="H2484" s="218"/>
      <c r="I2484" s="136"/>
      <c r="J2484" s="218"/>
    </row>
    <row r="2485" spans="4:10" s="110" customFormat="1" x14ac:dyDescent="0.2">
      <c r="D2485" s="619"/>
      <c r="F2485" s="218"/>
      <c r="G2485" s="136"/>
      <c r="H2485" s="218"/>
      <c r="I2485" s="136"/>
      <c r="J2485" s="218"/>
    </row>
    <row r="2486" spans="4:10" s="110" customFormat="1" x14ac:dyDescent="0.2">
      <c r="D2486" s="619"/>
      <c r="F2486" s="218"/>
      <c r="G2486" s="136"/>
      <c r="H2486" s="218"/>
      <c r="I2486" s="136"/>
      <c r="J2486" s="218"/>
    </row>
    <row r="2487" spans="4:10" s="110" customFormat="1" x14ac:dyDescent="0.2">
      <c r="D2487" s="619"/>
      <c r="F2487" s="218"/>
      <c r="G2487" s="136"/>
      <c r="H2487" s="218"/>
      <c r="I2487" s="136"/>
      <c r="J2487" s="218"/>
    </row>
    <row r="2488" spans="4:10" s="110" customFormat="1" x14ac:dyDescent="0.2">
      <c r="D2488" s="619"/>
      <c r="F2488" s="218"/>
      <c r="G2488" s="136"/>
      <c r="H2488" s="218"/>
      <c r="I2488" s="136"/>
      <c r="J2488" s="218"/>
    </row>
    <row r="2489" spans="4:10" s="110" customFormat="1" x14ac:dyDescent="0.2">
      <c r="D2489" s="619"/>
      <c r="F2489" s="218"/>
      <c r="G2489" s="136"/>
      <c r="H2489" s="218"/>
      <c r="I2489" s="136"/>
      <c r="J2489" s="218"/>
    </row>
    <row r="2490" spans="4:10" s="110" customFormat="1" x14ac:dyDescent="0.2">
      <c r="D2490" s="619"/>
      <c r="F2490" s="218"/>
      <c r="G2490" s="136"/>
      <c r="H2490" s="218"/>
      <c r="I2490" s="136"/>
      <c r="J2490" s="218"/>
    </row>
    <row r="2491" spans="4:10" s="110" customFormat="1" x14ac:dyDescent="0.2">
      <c r="D2491" s="619"/>
      <c r="F2491" s="218"/>
      <c r="G2491" s="136"/>
      <c r="H2491" s="218"/>
      <c r="I2491" s="136"/>
      <c r="J2491" s="218"/>
    </row>
    <row r="2492" spans="4:10" s="110" customFormat="1" x14ac:dyDescent="0.2">
      <c r="D2492" s="619"/>
      <c r="F2492" s="218"/>
      <c r="G2492" s="136"/>
      <c r="H2492" s="218"/>
      <c r="I2492" s="136"/>
      <c r="J2492" s="218"/>
    </row>
    <row r="2493" spans="4:10" s="110" customFormat="1" x14ac:dyDescent="0.2">
      <c r="D2493" s="619"/>
      <c r="F2493" s="218"/>
      <c r="G2493" s="136"/>
      <c r="H2493" s="218"/>
      <c r="I2493" s="136"/>
      <c r="J2493" s="218"/>
    </row>
    <row r="2494" spans="4:10" s="110" customFormat="1" x14ac:dyDescent="0.2">
      <c r="D2494" s="619"/>
      <c r="F2494" s="218"/>
      <c r="G2494" s="136"/>
      <c r="H2494" s="218"/>
      <c r="I2494" s="136"/>
      <c r="J2494" s="218"/>
    </row>
    <row r="2495" spans="4:10" s="110" customFormat="1" x14ac:dyDescent="0.2">
      <c r="D2495" s="619"/>
      <c r="F2495" s="218"/>
      <c r="G2495" s="136"/>
      <c r="H2495" s="218"/>
      <c r="I2495" s="136"/>
      <c r="J2495" s="218"/>
    </row>
    <row r="2496" spans="4:10" s="110" customFormat="1" x14ac:dyDescent="0.2">
      <c r="D2496" s="619"/>
      <c r="F2496" s="218"/>
      <c r="G2496" s="136"/>
      <c r="H2496" s="218"/>
      <c r="I2496" s="136"/>
      <c r="J2496" s="218"/>
    </row>
    <row r="2497" spans="4:10" s="110" customFormat="1" x14ac:dyDescent="0.2">
      <c r="D2497" s="619"/>
      <c r="F2497" s="218"/>
      <c r="G2497" s="136"/>
      <c r="H2497" s="218"/>
      <c r="I2497" s="136"/>
      <c r="J2497" s="218"/>
    </row>
    <row r="2498" spans="4:10" s="110" customFormat="1" x14ac:dyDescent="0.2">
      <c r="D2498" s="619"/>
      <c r="F2498" s="218"/>
      <c r="G2498" s="136"/>
      <c r="H2498" s="218"/>
      <c r="I2498" s="136"/>
      <c r="J2498" s="218"/>
    </row>
    <row r="2499" spans="4:10" s="110" customFormat="1" x14ac:dyDescent="0.2">
      <c r="D2499" s="619"/>
      <c r="F2499" s="218"/>
      <c r="G2499" s="136"/>
      <c r="H2499" s="218"/>
      <c r="I2499" s="136"/>
      <c r="J2499" s="218"/>
    </row>
    <row r="2500" spans="4:10" s="110" customFormat="1" x14ac:dyDescent="0.2">
      <c r="D2500" s="619"/>
      <c r="F2500" s="218"/>
      <c r="G2500" s="136"/>
      <c r="H2500" s="218"/>
      <c r="I2500" s="136"/>
      <c r="J2500" s="218"/>
    </row>
    <row r="2501" spans="4:10" s="110" customFormat="1" x14ac:dyDescent="0.2">
      <c r="D2501" s="619"/>
      <c r="F2501" s="218"/>
      <c r="G2501" s="136"/>
      <c r="H2501" s="218"/>
      <c r="I2501" s="136"/>
      <c r="J2501" s="218"/>
    </row>
    <row r="2502" spans="4:10" s="110" customFormat="1" x14ac:dyDescent="0.2">
      <c r="D2502" s="619"/>
      <c r="F2502" s="218"/>
      <c r="G2502" s="136"/>
      <c r="H2502" s="218"/>
      <c r="I2502" s="136"/>
      <c r="J2502" s="218"/>
    </row>
    <row r="2503" spans="4:10" s="110" customFormat="1" x14ac:dyDescent="0.2">
      <c r="D2503" s="619"/>
      <c r="F2503" s="218"/>
      <c r="G2503" s="136"/>
      <c r="H2503" s="218"/>
      <c r="I2503" s="136"/>
      <c r="J2503" s="218"/>
    </row>
    <row r="2504" spans="4:10" s="110" customFormat="1" x14ac:dyDescent="0.2">
      <c r="D2504" s="619"/>
      <c r="F2504" s="218"/>
      <c r="G2504" s="136"/>
      <c r="H2504" s="218"/>
      <c r="I2504" s="136"/>
      <c r="J2504" s="218"/>
    </row>
    <row r="2505" spans="4:10" s="110" customFormat="1" x14ac:dyDescent="0.2">
      <c r="D2505" s="619"/>
      <c r="F2505" s="218"/>
      <c r="G2505" s="136"/>
      <c r="H2505" s="218"/>
      <c r="I2505" s="136"/>
      <c r="J2505" s="218"/>
    </row>
    <row r="2506" spans="4:10" s="110" customFormat="1" x14ac:dyDescent="0.2">
      <c r="D2506" s="619"/>
      <c r="F2506" s="218"/>
      <c r="G2506" s="136"/>
      <c r="H2506" s="218"/>
      <c r="I2506" s="136"/>
      <c r="J2506" s="218"/>
    </row>
    <row r="2507" spans="4:10" s="110" customFormat="1" x14ac:dyDescent="0.2">
      <c r="D2507" s="619"/>
      <c r="F2507" s="218"/>
      <c r="G2507" s="136"/>
      <c r="H2507" s="218"/>
      <c r="I2507" s="136"/>
      <c r="J2507" s="218"/>
    </row>
    <row r="2508" spans="4:10" s="110" customFormat="1" x14ac:dyDescent="0.2">
      <c r="D2508" s="619"/>
      <c r="F2508" s="218"/>
      <c r="G2508" s="136"/>
      <c r="H2508" s="218"/>
      <c r="I2508" s="136"/>
      <c r="J2508" s="218"/>
    </row>
    <row r="2509" spans="4:10" s="110" customFormat="1" x14ac:dyDescent="0.2">
      <c r="D2509" s="619"/>
      <c r="F2509" s="218"/>
      <c r="G2509" s="136"/>
      <c r="H2509" s="218"/>
      <c r="I2509" s="136"/>
      <c r="J2509" s="218"/>
    </row>
    <row r="2510" spans="4:10" s="110" customFormat="1" x14ac:dyDescent="0.2">
      <c r="D2510" s="619"/>
      <c r="F2510" s="218"/>
      <c r="G2510" s="136"/>
      <c r="H2510" s="218"/>
      <c r="I2510" s="136"/>
      <c r="J2510" s="218"/>
    </row>
    <row r="2511" spans="4:10" s="110" customFormat="1" x14ac:dyDescent="0.2">
      <c r="D2511" s="619"/>
      <c r="F2511" s="218"/>
      <c r="G2511" s="136"/>
      <c r="H2511" s="218"/>
      <c r="I2511" s="136"/>
      <c r="J2511" s="218"/>
    </row>
    <row r="2512" spans="4:10" s="110" customFormat="1" x14ac:dyDescent="0.2">
      <c r="D2512" s="619"/>
      <c r="F2512" s="218"/>
      <c r="G2512" s="136"/>
      <c r="H2512" s="218"/>
      <c r="I2512" s="136"/>
      <c r="J2512" s="218"/>
    </row>
    <row r="2513" spans="4:10" s="110" customFormat="1" x14ac:dyDescent="0.2">
      <c r="D2513" s="619"/>
      <c r="F2513" s="218"/>
      <c r="G2513" s="136"/>
      <c r="H2513" s="218"/>
      <c r="I2513" s="136"/>
      <c r="J2513" s="218"/>
    </row>
    <row r="2514" spans="4:10" s="110" customFormat="1" x14ac:dyDescent="0.2">
      <c r="D2514" s="619"/>
      <c r="F2514" s="218"/>
      <c r="G2514" s="136"/>
      <c r="H2514" s="218"/>
      <c r="I2514" s="136"/>
      <c r="J2514" s="218"/>
    </row>
    <row r="2515" spans="4:10" s="110" customFormat="1" x14ac:dyDescent="0.2">
      <c r="D2515" s="619"/>
      <c r="F2515" s="218"/>
      <c r="G2515" s="136"/>
      <c r="H2515" s="218"/>
      <c r="I2515" s="136"/>
      <c r="J2515" s="218"/>
    </row>
    <row r="2516" spans="4:10" s="110" customFormat="1" x14ac:dyDescent="0.2">
      <c r="D2516" s="619"/>
      <c r="F2516" s="218"/>
      <c r="G2516" s="136"/>
      <c r="H2516" s="218"/>
      <c r="I2516" s="136"/>
      <c r="J2516" s="218"/>
    </row>
    <row r="2517" spans="4:10" s="110" customFormat="1" x14ac:dyDescent="0.2">
      <c r="D2517" s="619"/>
      <c r="F2517" s="218"/>
      <c r="G2517" s="136"/>
      <c r="H2517" s="218"/>
      <c r="I2517" s="136"/>
      <c r="J2517" s="218"/>
    </row>
    <row r="2518" spans="4:10" s="110" customFormat="1" x14ac:dyDescent="0.2">
      <c r="D2518" s="619"/>
      <c r="F2518" s="218"/>
      <c r="G2518" s="136"/>
      <c r="H2518" s="218"/>
      <c r="I2518" s="136"/>
      <c r="J2518" s="218"/>
    </row>
    <row r="2519" spans="4:10" s="110" customFormat="1" x14ac:dyDescent="0.2">
      <c r="D2519" s="619"/>
      <c r="F2519" s="218"/>
      <c r="G2519" s="136"/>
      <c r="H2519" s="218"/>
      <c r="I2519" s="136"/>
      <c r="J2519" s="218"/>
    </row>
    <row r="2520" spans="4:10" s="110" customFormat="1" x14ac:dyDescent="0.2">
      <c r="D2520" s="619"/>
      <c r="F2520" s="218"/>
      <c r="G2520" s="136"/>
      <c r="H2520" s="218"/>
      <c r="I2520" s="136"/>
      <c r="J2520" s="218"/>
    </row>
    <row r="2521" spans="4:10" s="110" customFormat="1" x14ac:dyDescent="0.2">
      <c r="D2521" s="619"/>
      <c r="F2521" s="218"/>
      <c r="G2521" s="136"/>
      <c r="H2521" s="218"/>
      <c r="I2521" s="136"/>
      <c r="J2521" s="218"/>
    </row>
    <row r="2522" spans="4:10" s="110" customFormat="1" x14ac:dyDescent="0.2">
      <c r="D2522" s="619"/>
      <c r="F2522" s="218"/>
      <c r="G2522" s="136"/>
      <c r="H2522" s="218"/>
      <c r="I2522" s="136"/>
      <c r="J2522" s="218"/>
    </row>
    <row r="2523" spans="4:10" s="110" customFormat="1" x14ac:dyDescent="0.2">
      <c r="D2523" s="619"/>
      <c r="F2523" s="218"/>
      <c r="G2523" s="136"/>
      <c r="H2523" s="218"/>
      <c r="I2523" s="136"/>
      <c r="J2523" s="218"/>
    </row>
    <row r="2524" spans="4:10" s="110" customFormat="1" x14ac:dyDescent="0.2">
      <c r="D2524" s="619"/>
      <c r="F2524" s="218"/>
      <c r="G2524" s="136"/>
      <c r="H2524" s="218"/>
      <c r="I2524" s="136"/>
      <c r="J2524" s="218"/>
    </row>
    <row r="2525" spans="4:10" s="110" customFormat="1" x14ac:dyDescent="0.2">
      <c r="D2525" s="619"/>
      <c r="F2525" s="218"/>
      <c r="G2525" s="136"/>
      <c r="H2525" s="218"/>
      <c r="I2525" s="136"/>
      <c r="J2525" s="218"/>
    </row>
    <row r="2526" spans="4:10" s="110" customFormat="1" x14ac:dyDescent="0.2">
      <c r="D2526" s="619"/>
      <c r="F2526" s="218"/>
      <c r="G2526" s="136"/>
      <c r="H2526" s="218"/>
      <c r="I2526" s="136"/>
      <c r="J2526" s="218"/>
    </row>
    <row r="2527" spans="4:10" s="110" customFormat="1" x14ac:dyDescent="0.2">
      <c r="D2527" s="619"/>
      <c r="F2527" s="218"/>
      <c r="G2527" s="136"/>
      <c r="H2527" s="218"/>
      <c r="I2527" s="136"/>
      <c r="J2527" s="218"/>
    </row>
    <row r="2528" spans="4:10" s="110" customFormat="1" x14ac:dyDescent="0.2">
      <c r="D2528" s="619"/>
      <c r="F2528" s="218"/>
      <c r="G2528" s="136"/>
      <c r="H2528" s="218"/>
      <c r="I2528" s="136"/>
      <c r="J2528" s="218"/>
    </row>
    <row r="2529" spans="4:10" s="110" customFormat="1" x14ac:dyDescent="0.2">
      <c r="D2529" s="619"/>
      <c r="F2529" s="218"/>
      <c r="G2529" s="136"/>
      <c r="H2529" s="218"/>
      <c r="I2529" s="136"/>
      <c r="J2529" s="218"/>
    </row>
    <row r="2530" spans="4:10" s="110" customFormat="1" x14ac:dyDescent="0.2">
      <c r="D2530" s="619"/>
      <c r="F2530" s="218"/>
      <c r="G2530" s="136"/>
      <c r="H2530" s="218"/>
      <c r="I2530" s="136"/>
      <c r="J2530" s="218"/>
    </row>
    <row r="2531" spans="4:10" s="110" customFormat="1" x14ac:dyDescent="0.2">
      <c r="D2531" s="619"/>
      <c r="F2531" s="218"/>
      <c r="G2531" s="136"/>
      <c r="H2531" s="218"/>
      <c r="I2531" s="136"/>
      <c r="J2531" s="218"/>
    </row>
    <row r="2532" spans="4:10" s="110" customFormat="1" x14ac:dyDescent="0.2">
      <c r="D2532" s="619"/>
      <c r="F2532" s="218"/>
      <c r="G2532" s="136"/>
      <c r="H2532" s="218"/>
      <c r="I2532" s="136"/>
      <c r="J2532" s="218"/>
    </row>
    <row r="2533" spans="4:10" s="110" customFormat="1" x14ac:dyDescent="0.2">
      <c r="D2533" s="619"/>
      <c r="F2533" s="218"/>
      <c r="G2533" s="136"/>
      <c r="H2533" s="218"/>
      <c r="I2533" s="136"/>
      <c r="J2533" s="218"/>
    </row>
    <row r="2534" spans="4:10" s="110" customFormat="1" x14ac:dyDescent="0.2">
      <c r="D2534" s="619"/>
      <c r="F2534" s="218"/>
      <c r="G2534" s="136"/>
      <c r="H2534" s="218"/>
      <c r="I2534" s="136"/>
      <c r="J2534" s="218"/>
    </row>
    <row r="2535" spans="4:10" s="110" customFormat="1" x14ac:dyDescent="0.2">
      <c r="D2535" s="619"/>
      <c r="F2535" s="218"/>
      <c r="G2535" s="136"/>
      <c r="H2535" s="218"/>
      <c r="I2535" s="136"/>
      <c r="J2535" s="218"/>
    </row>
    <row r="2536" spans="4:10" s="110" customFormat="1" x14ac:dyDescent="0.2">
      <c r="D2536" s="619"/>
      <c r="F2536" s="218"/>
      <c r="G2536" s="136"/>
      <c r="H2536" s="218"/>
      <c r="I2536" s="136"/>
      <c r="J2536" s="218"/>
    </row>
    <row r="2537" spans="4:10" s="110" customFormat="1" x14ac:dyDescent="0.2">
      <c r="D2537" s="619"/>
      <c r="F2537" s="218"/>
      <c r="G2537" s="136"/>
      <c r="H2537" s="218"/>
      <c r="I2537" s="136"/>
      <c r="J2537" s="218"/>
    </row>
    <row r="2538" spans="4:10" s="110" customFormat="1" x14ac:dyDescent="0.2">
      <c r="D2538" s="619"/>
      <c r="F2538" s="218"/>
      <c r="G2538" s="136"/>
      <c r="H2538" s="218"/>
      <c r="I2538" s="136"/>
      <c r="J2538" s="218"/>
    </row>
    <row r="2539" spans="4:10" s="110" customFormat="1" x14ac:dyDescent="0.2">
      <c r="D2539" s="619"/>
      <c r="F2539" s="218"/>
      <c r="G2539" s="136"/>
      <c r="H2539" s="218"/>
      <c r="I2539" s="136"/>
      <c r="J2539" s="218"/>
    </row>
    <row r="2540" spans="4:10" s="110" customFormat="1" x14ac:dyDescent="0.2">
      <c r="D2540" s="619"/>
      <c r="F2540" s="218"/>
      <c r="G2540" s="136"/>
      <c r="H2540" s="218"/>
      <c r="I2540" s="136"/>
      <c r="J2540" s="218"/>
    </row>
    <row r="2541" spans="4:10" s="110" customFormat="1" x14ac:dyDescent="0.2">
      <c r="D2541" s="619"/>
      <c r="F2541" s="218"/>
      <c r="G2541" s="136"/>
      <c r="H2541" s="218"/>
      <c r="I2541" s="136"/>
      <c r="J2541" s="218"/>
    </row>
    <row r="2542" spans="4:10" s="110" customFormat="1" x14ac:dyDescent="0.2">
      <c r="D2542" s="619"/>
      <c r="F2542" s="218"/>
      <c r="G2542" s="136"/>
      <c r="H2542" s="218"/>
      <c r="I2542" s="136"/>
      <c r="J2542" s="218"/>
    </row>
    <row r="2543" spans="4:10" s="110" customFormat="1" x14ac:dyDescent="0.2">
      <c r="D2543" s="619"/>
      <c r="F2543" s="218"/>
      <c r="G2543" s="136"/>
      <c r="H2543" s="218"/>
      <c r="I2543" s="136"/>
      <c r="J2543" s="218"/>
    </row>
    <row r="2544" spans="4:10" s="110" customFormat="1" x14ac:dyDescent="0.2">
      <c r="D2544" s="619"/>
      <c r="F2544" s="218"/>
      <c r="G2544" s="136"/>
      <c r="H2544" s="218"/>
      <c r="I2544" s="136"/>
      <c r="J2544" s="218"/>
    </row>
    <row r="2545" spans="4:10" s="110" customFormat="1" x14ac:dyDescent="0.2">
      <c r="D2545" s="619"/>
      <c r="F2545" s="218"/>
      <c r="G2545" s="136"/>
      <c r="H2545" s="218"/>
      <c r="I2545" s="136"/>
      <c r="J2545" s="218"/>
    </row>
    <row r="2546" spans="4:10" s="110" customFormat="1" x14ac:dyDescent="0.2">
      <c r="D2546" s="619"/>
      <c r="F2546" s="218"/>
      <c r="G2546" s="136"/>
      <c r="H2546" s="218"/>
      <c r="I2546" s="136"/>
      <c r="J2546" s="218"/>
    </row>
    <row r="2547" spans="4:10" s="110" customFormat="1" x14ac:dyDescent="0.2">
      <c r="D2547" s="619"/>
      <c r="F2547" s="218"/>
      <c r="G2547" s="136"/>
      <c r="H2547" s="218"/>
      <c r="I2547" s="136"/>
      <c r="J2547" s="218"/>
    </row>
    <row r="2548" spans="4:10" s="110" customFormat="1" x14ac:dyDescent="0.2">
      <c r="D2548" s="619"/>
      <c r="F2548" s="218"/>
      <c r="G2548" s="136"/>
      <c r="H2548" s="218"/>
      <c r="I2548" s="136"/>
      <c r="J2548" s="218"/>
    </row>
    <row r="2549" spans="4:10" s="110" customFormat="1" x14ac:dyDescent="0.2">
      <c r="D2549" s="619"/>
      <c r="F2549" s="218"/>
      <c r="G2549" s="136"/>
      <c r="H2549" s="218"/>
      <c r="I2549" s="136"/>
      <c r="J2549" s="218"/>
    </row>
    <row r="2550" spans="4:10" s="110" customFormat="1" x14ac:dyDescent="0.2">
      <c r="D2550" s="619"/>
      <c r="F2550" s="218"/>
      <c r="G2550" s="136"/>
      <c r="H2550" s="218"/>
      <c r="I2550" s="136"/>
      <c r="J2550" s="218"/>
    </row>
    <row r="2551" spans="4:10" s="110" customFormat="1" x14ac:dyDescent="0.2">
      <c r="D2551" s="619"/>
      <c r="F2551" s="218"/>
      <c r="G2551" s="136"/>
      <c r="H2551" s="218"/>
      <c r="I2551" s="136"/>
      <c r="J2551" s="218"/>
    </row>
    <row r="2552" spans="4:10" s="110" customFormat="1" x14ac:dyDescent="0.2">
      <c r="D2552" s="619"/>
      <c r="F2552" s="218"/>
      <c r="G2552" s="136"/>
      <c r="H2552" s="218"/>
      <c r="I2552" s="136"/>
      <c r="J2552" s="218"/>
    </row>
    <row r="2553" spans="4:10" s="110" customFormat="1" x14ac:dyDescent="0.2">
      <c r="D2553" s="619"/>
      <c r="F2553" s="218"/>
      <c r="G2553" s="136"/>
      <c r="H2553" s="218"/>
      <c r="I2553" s="136"/>
      <c r="J2553" s="218"/>
    </row>
    <row r="2554" spans="4:10" s="110" customFormat="1" x14ac:dyDescent="0.2">
      <c r="D2554" s="619"/>
      <c r="F2554" s="218"/>
      <c r="G2554" s="136"/>
      <c r="H2554" s="218"/>
      <c r="I2554" s="136"/>
      <c r="J2554" s="218"/>
    </row>
    <row r="2555" spans="4:10" s="110" customFormat="1" x14ac:dyDescent="0.2">
      <c r="D2555" s="619"/>
      <c r="F2555" s="218"/>
      <c r="G2555" s="136"/>
      <c r="H2555" s="218"/>
      <c r="I2555" s="136"/>
      <c r="J2555" s="218"/>
    </row>
    <row r="2556" spans="4:10" s="110" customFormat="1" x14ac:dyDescent="0.2">
      <c r="D2556" s="619"/>
      <c r="F2556" s="218"/>
      <c r="G2556" s="136"/>
      <c r="H2556" s="218"/>
      <c r="I2556" s="136"/>
      <c r="J2556" s="218"/>
    </row>
    <row r="2557" spans="4:10" s="110" customFormat="1" x14ac:dyDescent="0.2">
      <c r="D2557" s="619"/>
      <c r="F2557" s="218"/>
      <c r="G2557" s="136"/>
      <c r="H2557" s="218"/>
      <c r="I2557" s="136"/>
      <c r="J2557" s="218"/>
    </row>
    <row r="2558" spans="4:10" s="110" customFormat="1" x14ac:dyDescent="0.2">
      <c r="D2558" s="619"/>
      <c r="F2558" s="218"/>
      <c r="G2558" s="136"/>
      <c r="H2558" s="218"/>
      <c r="I2558" s="136"/>
      <c r="J2558" s="218"/>
    </row>
    <row r="2559" spans="4:10" s="110" customFormat="1" x14ac:dyDescent="0.2">
      <c r="D2559" s="619"/>
      <c r="F2559" s="218"/>
      <c r="G2559" s="136"/>
      <c r="H2559" s="218"/>
      <c r="I2559" s="136"/>
      <c r="J2559" s="218"/>
    </row>
    <row r="2560" spans="4:10" s="110" customFormat="1" x14ac:dyDescent="0.2">
      <c r="D2560" s="619"/>
      <c r="F2560" s="218"/>
      <c r="G2560" s="136"/>
      <c r="H2560" s="218"/>
      <c r="I2560" s="136"/>
      <c r="J2560" s="218"/>
    </row>
    <row r="2561" spans="4:10" s="110" customFormat="1" x14ac:dyDescent="0.2">
      <c r="D2561" s="619"/>
      <c r="F2561" s="218"/>
      <c r="G2561" s="136"/>
      <c r="H2561" s="218"/>
      <c r="I2561" s="136"/>
      <c r="J2561" s="218"/>
    </row>
    <row r="2562" spans="4:10" s="110" customFormat="1" x14ac:dyDescent="0.2">
      <c r="D2562" s="619"/>
      <c r="F2562" s="218"/>
      <c r="G2562" s="136"/>
      <c r="H2562" s="218"/>
      <c r="I2562" s="136"/>
      <c r="J2562" s="218"/>
    </row>
    <row r="2563" spans="4:10" s="110" customFormat="1" x14ac:dyDescent="0.2">
      <c r="D2563" s="619"/>
      <c r="F2563" s="218"/>
      <c r="G2563" s="136"/>
      <c r="H2563" s="218"/>
      <c r="I2563" s="136"/>
      <c r="J2563" s="218"/>
    </row>
    <row r="2564" spans="4:10" s="110" customFormat="1" x14ac:dyDescent="0.2">
      <c r="D2564" s="619"/>
      <c r="F2564" s="218"/>
      <c r="G2564" s="136"/>
      <c r="H2564" s="218"/>
      <c r="I2564" s="136"/>
      <c r="J2564" s="218"/>
    </row>
    <row r="2565" spans="4:10" s="110" customFormat="1" x14ac:dyDescent="0.2">
      <c r="D2565" s="619"/>
      <c r="F2565" s="218"/>
      <c r="G2565" s="136"/>
      <c r="H2565" s="218"/>
      <c r="I2565" s="136"/>
      <c r="J2565" s="218"/>
    </row>
    <row r="2566" spans="4:10" s="110" customFormat="1" x14ac:dyDescent="0.2">
      <c r="D2566" s="619"/>
      <c r="F2566" s="218"/>
      <c r="G2566" s="136"/>
      <c r="H2566" s="218"/>
      <c r="I2566" s="136"/>
      <c r="J2566" s="218"/>
    </row>
    <row r="2567" spans="4:10" s="110" customFormat="1" x14ac:dyDescent="0.2">
      <c r="D2567" s="619"/>
      <c r="F2567" s="218"/>
      <c r="G2567" s="136"/>
      <c r="H2567" s="218"/>
      <c r="I2567" s="136"/>
      <c r="J2567" s="218"/>
    </row>
    <row r="2568" spans="4:10" s="110" customFormat="1" x14ac:dyDescent="0.2">
      <c r="D2568" s="619"/>
      <c r="F2568" s="218"/>
      <c r="G2568" s="136"/>
      <c r="H2568" s="218"/>
      <c r="I2568" s="136"/>
      <c r="J2568" s="218"/>
    </row>
    <row r="2569" spans="4:10" s="110" customFormat="1" x14ac:dyDescent="0.2">
      <c r="D2569" s="619"/>
      <c r="F2569" s="218"/>
      <c r="G2569" s="136"/>
      <c r="H2569" s="218"/>
      <c r="I2569" s="136"/>
      <c r="J2569" s="218"/>
    </row>
    <row r="2570" spans="4:10" s="110" customFormat="1" x14ac:dyDescent="0.2">
      <c r="D2570" s="619"/>
      <c r="F2570" s="218"/>
      <c r="G2570" s="136"/>
      <c r="H2570" s="218"/>
      <c r="I2570" s="136"/>
      <c r="J2570" s="218"/>
    </row>
    <row r="2571" spans="4:10" s="110" customFormat="1" x14ac:dyDescent="0.2">
      <c r="D2571" s="619"/>
      <c r="F2571" s="218"/>
      <c r="G2571" s="136"/>
      <c r="H2571" s="218"/>
      <c r="I2571" s="136"/>
      <c r="J2571" s="218"/>
    </row>
    <row r="2572" spans="4:10" s="110" customFormat="1" x14ac:dyDescent="0.2">
      <c r="D2572" s="619"/>
      <c r="F2572" s="218"/>
      <c r="G2572" s="136"/>
      <c r="H2572" s="218"/>
      <c r="I2572" s="136"/>
      <c r="J2572" s="218"/>
    </row>
    <row r="2573" spans="4:10" s="110" customFormat="1" x14ac:dyDescent="0.2">
      <c r="D2573" s="619"/>
      <c r="F2573" s="218"/>
      <c r="G2573" s="136"/>
      <c r="H2573" s="218"/>
      <c r="I2573" s="136"/>
      <c r="J2573" s="218"/>
    </row>
    <row r="2574" spans="4:10" s="110" customFormat="1" x14ac:dyDescent="0.2">
      <c r="D2574" s="619"/>
      <c r="F2574" s="218"/>
      <c r="G2574" s="136"/>
      <c r="H2574" s="218"/>
      <c r="I2574" s="136"/>
      <c r="J2574" s="218"/>
    </row>
    <row r="2575" spans="4:10" s="110" customFormat="1" x14ac:dyDescent="0.2">
      <c r="D2575" s="619"/>
      <c r="F2575" s="218"/>
      <c r="G2575" s="136"/>
      <c r="H2575" s="218"/>
      <c r="I2575" s="136"/>
      <c r="J2575" s="218"/>
    </row>
    <row r="2576" spans="4:10" s="110" customFormat="1" x14ac:dyDescent="0.2">
      <c r="D2576" s="619"/>
      <c r="F2576" s="218"/>
      <c r="G2576" s="136"/>
      <c r="H2576" s="218"/>
      <c r="I2576" s="136"/>
      <c r="J2576" s="218"/>
    </row>
    <row r="2577" spans="4:10" s="110" customFormat="1" x14ac:dyDescent="0.2">
      <c r="D2577" s="619"/>
      <c r="F2577" s="218"/>
      <c r="G2577" s="136"/>
      <c r="H2577" s="218"/>
      <c r="I2577" s="136"/>
      <c r="J2577" s="218"/>
    </row>
    <row r="2578" spans="4:10" s="110" customFormat="1" x14ac:dyDescent="0.2">
      <c r="D2578" s="619"/>
      <c r="F2578" s="218"/>
      <c r="G2578" s="136"/>
      <c r="H2578" s="218"/>
      <c r="I2578" s="136"/>
      <c r="J2578" s="218"/>
    </row>
    <row r="2579" spans="4:10" s="110" customFormat="1" x14ac:dyDescent="0.2">
      <c r="D2579" s="619"/>
      <c r="F2579" s="218"/>
      <c r="G2579" s="136"/>
      <c r="H2579" s="218"/>
      <c r="I2579" s="136"/>
      <c r="J2579" s="218"/>
    </row>
    <row r="2580" spans="4:10" s="110" customFormat="1" x14ac:dyDescent="0.2">
      <c r="D2580" s="619"/>
      <c r="F2580" s="218"/>
      <c r="G2580" s="136"/>
      <c r="H2580" s="218"/>
      <c r="I2580" s="136"/>
      <c r="J2580" s="218"/>
    </row>
    <row r="2581" spans="4:10" s="110" customFormat="1" x14ac:dyDescent="0.2">
      <c r="D2581" s="619"/>
      <c r="F2581" s="218"/>
      <c r="G2581" s="136"/>
      <c r="H2581" s="218"/>
      <c r="I2581" s="136"/>
      <c r="J2581" s="218"/>
    </row>
    <row r="2582" spans="4:10" s="110" customFormat="1" x14ac:dyDescent="0.2">
      <c r="D2582" s="619"/>
      <c r="F2582" s="218"/>
      <c r="G2582" s="136"/>
      <c r="H2582" s="218"/>
      <c r="I2582" s="136"/>
      <c r="J2582" s="218"/>
    </row>
    <row r="2583" spans="4:10" s="110" customFormat="1" x14ac:dyDescent="0.2">
      <c r="D2583" s="619"/>
      <c r="F2583" s="218"/>
      <c r="G2583" s="136"/>
      <c r="H2583" s="218"/>
      <c r="I2583" s="136"/>
      <c r="J2583" s="218"/>
    </row>
    <row r="2584" spans="4:10" s="110" customFormat="1" x14ac:dyDescent="0.2">
      <c r="D2584" s="619"/>
      <c r="F2584" s="218"/>
      <c r="G2584" s="136"/>
      <c r="H2584" s="218"/>
      <c r="I2584" s="136"/>
      <c r="J2584" s="218"/>
    </row>
    <row r="2585" spans="4:10" s="110" customFormat="1" x14ac:dyDescent="0.2">
      <c r="D2585" s="619"/>
      <c r="F2585" s="218"/>
      <c r="G2585" s="136"/>
      <c r="H2585" s="218"/>
      <c r="I2585" s="136"/>
      <c r="J2585" s="218"/>
    </row>
    <row r="2586" spans="4:10" s="110" customFormat="1" x14ac:dyDescent="0.2">
      <c r="D2586" s="619"/>
      <c r="F2586" s="218"/>
      <c r="G2586" s="136"/>
      <c r="H2586" s="218"/>
      <c r="I2586" s="136"/>
      <c r="J2586" s="218"/>
    </row>
    <row r="2587" spans="4:10" s="110" customFormat="1" x14ac:dyDescent="0.2">
      <c r="D2587" s="619"/>
      <c r="F2587" s="218"/>
      <c r="G2587" s="136"/>
      <c r="H2587" s="218"/>
      <c r="I2587" s="136"/>
      <c r="J2587" s="218"/>
    </row>
    <row r="2588" spans="4:10" s="110" customFormat="1" x14ac:dyDescent="0.2">
      <c r="D2588" s="619"/>
      <c r="F2588" s="218"/>
      <c r="G2588" s="136"/>
      <c r="H2588" s="218"/>
      <c r="I2588" s="136"/>
      <c r="J2588" s="218"/>
    </row>
    <row r="2589" spans="4:10" s="110" customFormat="1" x14ac:dyDescent="0.2">
      <c r="D2589" s="619"/>
      <c r="F2589" s="218"/>
      <c r="G2589" s="136"/>
      <c r="H2589" s="218"/>
      <c r="I2589" s="136"/>
      <c r="J2589" s="218"/>
    </row>
    <row r="2590" spans="4:10" s="110" customFormat="1" x14ac:dyDescent="0.2">
      <c r="D2590" s="619"/>
      <c r="F2590" s="218"/>
      <c r="G2590" s="136"/>
      <c r="H2590" s="218"/>
      <c r="I2590" s="136"/>
      <c r="J2590" s="218"/>
    </row>
    <row r="2591" spans="4:10" s="110" customFormat="1" x14ac:dyDescent="0.2">
      <c r="D2591" s="619"/>
      <c r="F2591" s="218"/>
      <c r="G2591" s="136"/>
      <c r="H2591" s="218"/>
      <c r="I2591" s="136"/>
      <c r="J2591" s="218"/>
    </row>
    <row r="2592" spans="4:10" s="110" customFormat="1" x14ac:dyDescent="0.2">
      <c r="D2592" s="619"/>
      <c r="F2592" s="218"/>
      <c r="G2592" s="136"/>
      <c r="H2592" s="218"/>
      <c r="I2592" s="136"/>
      <c r="J2592" s="218"/>
    </row>
    <row r="2593" spans="4:10" s="110" customFormat="1" x14ac:dyDescent="0.2">
      <c r="D2593" s="619"/>
      <c r="F2593" s="218"/>
      <c r="G2593" s="136"/>
      <c r="H2593" s="218"/>
      <c r="I2593" s="136"/>
      <c r="J2593" s="218"/>
    </row>
    <row r="2594" spans="4:10" s="110" customFormat="1" x14ac:dyDescent="0.2">
      <c r="D2594" s="619"/>
      <c r="F2594" s="218"/>
      <c r="G2594" s="136"/>
      <c r="H2594" s="218"/>
      <c r="I2594" s="136"/>
      <c r="J2594" s="218"/>
    </row>
    <row r="2595" spans="4:10" s="110" customFormat="1" x14ac:dyDescent="0.2">
      <c r="D2595" s="619"/>
      <c r="F2595" s="218"/>
      <c r="G2595" s="136"/>
      <c r="H2595" s="218"/>
      <c r="I2595" s="136"/>
      <c r="J2595" s="218"/>
    </row>
    <row r="2596" spans="4:10" s="110" customFormat="1" x14ac:dyDescent="0.2">
      <c r="D2596" s="619"/>
      <c r="F2596" s="218"/>
      <c r="G2596" s="136"/>
      <c r="H2596" s="218"/>
      <c r="I2596" s="136"/>
      <c r="J2596" s="218"/>
    </row>
    <row r="2597" spans="4:10" s="110" customFormat="1" x14ac:dyDescent="0.2">
      <c r="D2597" s="619"/>
      <c r="F2597" s="218"/>
      <c r="G2597" s="136"/>
      <c r="H2597" s="218"/>
      <c r="I2597" s="136"/>
      <c r="J2597" s="218"/>
    </row>
    <row r="2598" spans="4:10" s="110" customFormat="1" x14ac:dyDescent="0.2">
      <c r="D2598" s="619"/>
      <c r="F2598" s="218"/>
      <c r="G2598" s="136"/>
      <c r="H2598" s="218"/>
      <c r="I2598" s="136"/>
      <c r="J2598" s="218"/>
    </row>
    <row r="2599" spans="4:10" s="110" customFormat="1" x14ac:dyDescent="0.2">
      <c r="D2599" s="619"/>
      <c r="F2599" s="218"/>
      <c r="G2599" s="136"/>
      <c r="H2599" s="218"/>
      <c r="I2599" s="136"/>
      <c r="J2599" s="218"/>
    </row>
    <row r="2600" spans="4:10" s="110" customFormat="1" x14ac:dyDescent="0.2">
      <c r="D2600" s="619"/>
      <c r="F2600" s="218"/>
      <c r="G2600" s="136"/>
      <c r="H2600" s="218"/>
      <c r="I2600" s="136"/>
      <c r="J2600" s="218"/>
    </row>
    <row r="2601" spans="4:10" s="110" customFormat="1" x14ac:dyDescent="0.2">
      <c r="D2601" s="619"/>
      <c r="F2601" s="218"/>
      <c r="G2601" s="136"/>
      <c r="H2601" s="218"/>
      <c r="I2601" s="136"/>
      <c r="J2601" s="218"/>
    </row>
    <row r="2602" spans="4:10" s="110" customFormat="1" x14ac:dyDescent="0.2">
      <c r="D2602" s="619"/>
      <c r="F2602" s="218"/>
      <c r="G2602" s="136"/>
      <c r="H2602" s="218"/>
      <c r="I2602" s="136"/>
      <c r="J2602" s="218"/>
    </row>
    <row r="2603" spans="4:10" s="110" customFormat="1" x14ac:dyDescent="0.2">
      <c r="D2603" s="619"/>
      <c r="F2603" s="218"/>
      <c r="G2603" s="136"/>
      <c r="H2603" s="218"/>
      <c r="I2603" s="136"/>
      <c r="J2603" s="218"/>
    </row>
    <row r="2604" spans="4:10" s="110" customFormat="1" x14ac:dyDescent="0.2">
      <c r="D2604" s="619"/>
      <c r="F2604" s="218"/>
      <c r="G2604" s="136"/>
      <c r="H2604" s="218"/>
      <c r="I2604" s="136"/>
      <c r="J2604" s="218"/>
    </row>
    <row r="2605" spans="4:10" s="110" customFormat="1" x14ac:dyDescent="0.2">
      <c r="D2605" s="619"/>
      <c r="F2605" s="218"/>
      <c r="G2605" s="136"/>
      <c r="H2605" s="218"/>
      <c r="I2605" s="136"/>
      <c r="J2605" s="218"/>
    </row>
    <row r="2606" spans="4:10" s="110" customFormat="1" x14ac:dyDescent="0.2">
      <c r="D2606" s="619"/>
      <c r="F2606" s="218"/>
      <c r="G2606" s="136"/>
      <c r="H2606" s="218"/>
      <c r="I2606" s="136"/>
      <c r="J2606" s="218"/>
    </row>
    <row r="2607" spans="4:10" s="110" customFormat="1" x14ac:dyDescent="0.2">
      <c r="D2607" s="619"/>
      <c r="F2607" s="218"/>
      <c r="G2607" s="136"/>
      <c r="H2607" s="218"/>
      <c r="I2607" s="136"/>
      <c r="J2607" s="218"/>
    </row>
    <row r="2608" spans="4:10" s="110" customFormat="1" x14ac:dyDescent="0.2">
      <c r="D2608" s="619"/>
      <c r="F2608" s="218"/>
      <c r="G2608" s="136"/>
      <c r="H2608" s="218"/>
      <c r="I2608" s="136"/>
      <c r="J2608" s="218"/>
    </row>
    <row r="2609" spans="4:10" s="110" customFormat="1" x14ac:dyDescent="0.2">
      <c r="D2609" s="619"/>
      <c r="F2609" s="218"/>
      <c r="G2609" s="136"/>
      <c r="H2609" s="218"/>
      <c r="I2609" s="136"/>
      <c r="J2609" s="218"/>
    </row>
    <row r="2610" spans="4:10" s="110" customFormat="1" x14ac:dyDescent="0.2">
      <c r="D2610" s="619"/>
      <c r="F2610" s="218"/>
      <c r="G2610" s="136"/>
      <c r="H2610" s="218"/>
      <c r="I2610" s="136"/>
      <c r="J2610" s="218"/>
    </row>
    <row r="2611" spans="4:10" s="110" customFormat="1" x14ac:dyDescent="0.2">
      <c r="D2611" s="619"/>
      <c r="F2611" s="218"/>
      <c r="G2611" s="136"/>
      <c r="H2611" s="218"/>
      <c r="I2611" s="136"/>
      <c r="J2611" s="218"/>
    </row>
    <row r="2612" spans="4:10" s="110" customFormat="1" x14ac:dyDescent="0.2">
      <c r="D2612" s="619"/>
      <c r="F2612" s="218"/>
      <c r="G2612" s="136"/>
      <c r="H2612" s="218"/>
      <c r="I2612" s="136"/>
      <c r="J2612" s="218"/>
    </row>
    <row r="2613" spans="4:10" s="110" customFormat="1" x14ac:dyDescent="0.2">
      <c r="D2613" s="619"/>
      <c r="F2613" s="218"/>
      <c r="G2613" s="136"/>
      <c r="H2613" s="218"/>
      <c r="I2613" s="136"/>
      <c r="J2613" s="218"/>
    </row>
    <row r="2614" spans="4:10" s="110" customFormat="1" x14ac:dyDescent="0.2">
      <c r="D2614" s="619"/>
      <c r="F2614" s="218"/>
      <c r="G2614" s="136"/>
      <c r="H2614" s="218"/>
      <c r="I2614" s="136"/>
      <c r="J2614" s="218"/>
    </row>
    <row r="2615" spans="4:10" s="110" customFormat="1" x14ac:dyDescent="0.2">
      <c r="D2615" s="619"/>
      <c r="F2615" s="218"/>
      <c r="G2615" s="136"/>
      <c r="H2615" s="218"/>
      <c r="I2615" s="136"/>
      <c r="J2615" s="218"/>
    </row>
    <row r="2616" spans="4:10" s="110" customFormat="1" x14ac:dyDescent="0.2">
      <c r="D2616" s="619"/>
      <c r="F2616" s="218"/>
      <c r="G2616" s="136"/>
      <c r="H2616" s="218"/>
      <c r="I2616" s="136"/>
      <c r="J2616" s="218"/>
    </row>
    <row r="2617" spans="4:10" s="110" customFormat="1" x14ac:dyDescent="0.2">
      <c r="D2617" s="619"/>
      <c r="F2617" s="218"/>
      <c r="G2617" s="136"/>
      <c r="H2617" s="218"/>
      <c r="I2617" s="136"/>
      <c r="J2617" s="218"/>
    </row>
    <row r="2618" spans="4:10" s="110" customFormat="1" x14ac:dyDescent="0.2">
      <c r="D2618" s="619"/>
      <c r="F2618" s="218"/>
      <c r="G2618" s="136"/>
      <c r="H2618" s="218"/>
      <c r="I2618" s="136"/>
      <c r="J2618" s="218"/>
    </row>
    <row r="2619" spans="4:10" s="110" customFormat="1" x14ac:dyDescent="0.2">
      <c r="D2619" s="619"/>
      <c r="F2619" s="218"/>
      <c r="G2619" s="136"/>
      <c r="H2619" s="218"/>
      <c r="I2619" s="136"/>
      <c r="J2619" s="218"/>
    </row>
    <row r="2620" spans="4:10" s="110" customFormat="1" x14ac:dyDescent="0.2">
      <c r="D2620" s="619"/>
      <c r="F2620" s="218"/>
      <c r="G2620" s="136"/>
      <c r="H2620" s="218"/>
      <c r="I2620" s="136"/>
      <c r="J2620" s="218"/>
    </row>
    <row r="2621" spans="4:10" s="110" customFormat="1" x14ac:dyDescent="0.2">
      <c r="D2621" s="619"/>
      <c r="F2621" s="218"/>
      <c r="G2621" s="136"/>
      <c r="H2621" s="218"/>
      <c r="I2621" s="136"/>
      <c r="J2621" s="218"/>
    </row>
    <row r="2622" spans="4:10" s="110" customFormat="1" x14ac:dyDescent="0.2">
      <c r="D2622" s="619"/>
      <c r="F2622" s="218"/>
      <c r="G2622" s="136"/>
      <c r="H2622" s="218"/>
      <c r="I2622" s="136"/>
      <c r="J2622" s="218"/>
    </row>
    <row r="2623" spans="4:10" s="110" customFormat="1" x14ac:dyDescent="0.2">
      <c r="D2623" s="619"/>
      <c r="F2623" s="218"/>
      <c r="G2623" s="136"/>
      <c r="H2623" s="218"/>
      <c r="I2623" s="136"/>
      <c r="J2623" s="218"/>
    </row>
    <row r="2624" spans="4:10" s="110" customFormat="1" x14ac:dyDescent="0.2">
      <c r="D2624" s="619"/>
      <c r="F2624" s="218"/>
      <c r="G2624" s="136"/>
      <c r="H2624" s="218"/>
      <c r="I2624" s="136"/>
      <c r="J2624" s="218"/>
    </row>
    <row r="2625" spans="4:10" s="110" customFormat="1" x14ac:dyDescent="0.2">
      <c r="D2625" s="619"/>
      <c r="F2625" s="218"/>
      <c r="G2625" s="136"/>
      <c r="H2625" s="218"/>
      <c r="I2625" s="136"/>
      <c r="J2625" s="218"/>
    </row>
    <row r="2626" spans="4:10" s="110" customFormat="1" x14ac:dyDescent="0.2">
      <c r="D2626" s="619"/>
      <c r="F2626" s="218"/>
      <c r="G2626" s="136"/>
      <c r="H2626" s="218"/>
      <c r="I2626" s="136"/>
      <c r="J2626" s="218"/>
    </row>
    <row r="2627" spans="4:10" s="110" customFormat="1" x14ac:dyDescent="0.2">
      <c r="D2627" s="619"/>
      <c r="F2627" s="218"/>
      <c r="G2627" s="136"/>
      <c r="H2627" s="218"/>
      <c r="I2627" s="136"/>
      <c r="J2627" s="218"/>
    </row>
    <row r="2628" spans="4:10" s="110" customFormat="1" x14ac:dyDescent="0.2">
      <c r="D2628" s="619"/>
      <c r="F2628" s="218"/>
      <c r="G2628" s="136"/>
      <c r="H2628" s="218"/>
      <c r="I2628" s="136"/>
      <c r="J2628" s="218"/>
    </row>
    <row r="2629" spans="4:10" s="110" customFormat="1" x14ac:dyDescent="0.2">
      <c r="D2629" s="619"/>
      <c r="F2629" s="218"/>
      <c r="G2629" s="136"/>
      <c r="H2629" s="218"/>
      <c r="I2629" s="136"/>
      <c r="J2629" s="218"/>
    </row>
    <row r="2630" spans="4:10" s="110" customFormat="1" x14ac:dyDescent="0.2">
      <c r="D2630" s="619"/>
      <c r="F2630" s="218"/>
      <c r="G2630" s="136"/>
      <c r="H2630" s="218"/>
      <c r="I2630" s="136"/>
      <c r="J2630" s="218"/>
    </row>
    <row r="2631" spans="4:10" s="110" customFormat="1" x14ac:dyDescent="0.2">
      <c r="D2631" s="619"/>
      <c r="F2631" s="218"/>
      <c r="G2631" s="136"/>
      <c r="H2631" s="218"/>
      <c r="I2631" s="136"/>
      <c r="J2631" s="218"/>
    </row>
    <row r="2632" spans="4:10" s="110" customFormat="1" x14ac:dyDescent="0.2">
      <c r="D2632" s="619"/>
      <c r="F2632" s="218"/>
      <c r="G2632" s="136"/>
      <c r="H2632" s="218"/>
      <c r="I2632" s="136"/>
      <c r="J2632" s="218"/>
    </row>
    <row r="2633" spans="4:10" s="110" customFormat="1" x14ac:dyDescent="0.2">
      <c r="D2633" s="619"/>
      <c r="F2633" s="218"/>
      <c r="G2633" s="136"/>
      <c r="H2633" s="218"/>
      <c r="I2633" s="136"/>
      <c r="J2633" s="218"/>
    </row>
    <row r="2634" spans="4:10" s="110" customFormat="1" x14ac:dyDescent="0.2">
      <c r="D2634" s="619"/>
      <c r="F2634" s="218"/>
      <c r="G2634" s="136"/>
      <c r="H2634" s="218"/>
      <c r="I2634" s="136"/>
      <c r="J2634" s="218"/>
    </row>
    <row r="2635" spans="4:10" s="110" customFormat="1" x14ac:dyDescent="0.2">
      <c r="D2635" s="619"/>
      <c r="F2635" s="218"/>
      <c r="G2635" s="136"/>
      <c r="H2635" s="218"/>
      <c r="I2635" s="136"/>
      <c r="J2635" s="218"/>
    </row>
    <row r="2636" spans="4:10" s="110" customFormat="1" x14ac:dyDescent="0.2">
      <c r="D2636" s="619"/>
      <c r="F2636" s="218"/>
      <c r="G2636" s="136"/>
      <c r="H2636" s="218"/>
      <c r="I2636" s="136"/>
      <c r="J2636" s="218"/>
    </row>
    <row r="2637" spans="4:10" s="110" customFormat="1" x14ac:dyDescent="0.2">
      <c r="D2637" s="619"/>
      <c r="F2637" s="218"/>
      <c r="G2637" s="136"/>
      <c r="H2637" s="218"/>
      <c r="I2637" s="136"/>
      <c r="J2637" s="218"/>
    </row>
    <row r="2638" spans="4:10" s="110" customFormat="1" x14ac:dyDescent="0.2">
      <c r="D2638" s="619"/>
      <c r="F2638" s="218"/>
      <c r="G2638" s="136"/>
      <c r="H2638" s="218"/>
      <c r="I2638" s="136"/>
      <c r="J2638" s="218"/>
    </row>
    <row r="2639" spans="4:10" s="110" customFormat="1" x14ac:dyDescent="0.2">
      <c r="D2639" s="619"/>
      <c r="F2639" s="218"/>
      <c r="G2639" s="136"/>
      <c r="H2639" s="218"/>
      <c r="I2639" s="136"/>
      <c r="J2639" s="218"/>
    </row>
    <row r="2640" spans="4:10" s="110" customFormat="1" x14ac:dyDescent="0.2">
      <c r="D2640" s="619"/>
      <c r="F2640" s="218"/>
      <c r="G2640" s="136"/>
      <c r="H2640" s="218"/>
      <c r="I2640" s="136"/>
      <c r="J2640" s="218"/>
    </row>
    <row r="2641" spans="4:10" s="110" customFormat="1" x14ac:dyDescent="0.2">
      <c r="D2641" s="619"/>
      <c r="F2641" s="218"/>
      <c r="G2641" s="136"/>
      <c r="H2641" s="218"/>
      <c r="I2641" s="136"/>
      <c r="J2641" s="218"/>
    </row>
    <row r="2642" spans="4:10" s="110" customFormat="1" x14ac:dyDescent="0.2">
      <c r="D2642" s="619"/>
      <c r="F2642" s="218"/>
      <c r="G2642" s="136"/>
      <c r="H2642" s="218"/>
      <c r="I2642" s="136"/>
      <c r="J2642" s="218"/>
    </row>
    <row r="2643" spans="4:10" s="110" customFormat="1" x14ac:dyDescent="0.2">
      <c r="D2643" s="619"/>
      <c r="F2643" s="218"/>
      <c r="G2643" s="136"/>
      <c r="H2643" s="218"/>
      <c r="I2643" s="136"/>
      <c r="J2643" s="218"/>
    </row>
    <row r="2644" spans="4:10" s="110" customFormat="1" x14ac:dyDescent="0.2">
      <c r="D2644" s="619"/>
      <c r="F2644" s="218"/>
      <c r="G2644" s="136"/>
      <c r="H2644" s="218"/>
      <c r="I2644" s="136"/>
      <c r="J2644" s="218"/>
    </row>
    <row r="2645" spans="4:10" s="110" customFormat="1" x14ac:dyDescent="0.2">
      <c r="D2645" s="619"/>
      <c r="F2645" s="218"/>
      <c r="G2645" s="136"/>
      <c r="H2645" s="218"/>
      <c r="I2645" s="136"/>
      <c r="J2645" s="218"/>
    </row>
    <row r="2646" spans="4:10" s="110" customFormat="1" x14ac:dyDescent="0.2">
      <c r="D2646" s="619"/>
      <c r="F2646" s="218"/>
      <c r="G2646" s="136"/>
      <c r="H2646" s="218"/>
      <c r="I2646" s="136"/>
      <c r="J2646" s="218"/>
    </row>
    <row r="2647" spans="4:10" s="110" customFormat="1" x14ac:dyDescent="0.2">
      <c r="D2647" s="619"/>
      <c r="F2647" s="218"/>
      <c r="G2647" s="136"/>
      <c r="H2647" s="218"/>
      <c r="I2647" s="136"/>
      <c r="J2647" s="218"/>
    </row>
    <row r="2648" spans="4:10" s="110" customFormat="1" x14ac:dyDescent="0.2">
      <c r="D2648" s="619"/>
      <c r="F2648" s="218"/>
      <c r="G2648" s="136"/>
      <c r="H2648" s="218"/>
      <c r="I2648" s="136"/>
      <c r="J2648" s="218"/>
    </row>
    <row r="2649" spans="4:10" s="110" customFormat="1" x14ac:dyDescent="0.2">
      <c r="D2649" s="619"/>
      <c r="F2649" s="218"/>
      <c r="G2649" s="136"/>
      <c r="H2649" s="218"/>
      <c r="I2649" s="136"/>
      <c r="J2649" s="218"/>
    </row>
    <row r="2650" spans="4:10" s="110" customFormat="1" x14ac:dyDescent="0.2">
      <c r="D2650" s="619"/>
      <c r="F2650" s="218"/>
      <c r="G2650" s="136"/>
      <c r="H2650" s="218"/>
      <c r="I2650" s="136"/>
      <c r="J2650" s="218"/>
    </row>
    <row r="2651" spans="4:10" s="110" customFormat="1" x14ac:dyDescent="0.2">
      <c r="D2651" s="619"/>
      <c r="F2651" s="218"/>
      <c r="G2651" s="136"/>
      <c r="H2651" s="218"/>
      <c r="I2651" s="136"/>
      <c r="J2651" s="218"/>
    </row>
    <row r="2652" spans="4:10" s="110" customFormat="1" x14ac:dyDescent="0.2">
      <c r="D2652" s="619"/>
      <c r="F2652" s="218"/>
      <c r="G2652" s="136"/>
      <c r="H2652" s="218"/>
      <c r="I2652" s="136"/>
      <c r="J2652" s="218"/>
    </row>
    <row r="2653" spans="4:10" s="110" customFormat="1" x14ac:dyDescent="0.2">
      <c r="D2653" s="619"/>
      <c r="F2653" s="218"/>
      <c r="G2653" s="136"/>
      <c r="H2653" s="218"/>
      <c r="I2653" s="136"/>
      <c r="J2653" s="218"/>
    </row>
    <row r="2654" spans="4:10" s="110" customFormat="1" x14ac:dyDescent="0.2">
      <c r="D2654" s="619"/>
      <c r="F2654" s="218"/>
      <c r="G2654" s="136"/>
      <c r="H2654" s="218"/>
      <c r="I2654" s="136"/>
      <c r="J2654" s="218"/>
    </row>
    <row r="2655" spans="4:10" s="110" customFormat="1" x14ac:dyDescent="0.2">
      <c r="D2655" s="619"/>
      <c r="F2655" s="218"/>
      <c r="G2655" s="136"/>
      <c r="H2655" s="218"/>
      <c r="I2655" s="136"/>
      <c r="J2655" s="218"/>
    </row>
    <row r="2656" spans="4:10" s="110" customFormat="1" x14ac:dyDescent="0.2">
      <c r="D2656" s="619"/>
      <c r="F2656" s="218"/>
      <c r="G2656" s="136"/>
      <c r="H2656" s="218"/>
      <c r="I2656" s="136"/>
      <c r="J2656" s="218"/>
    </row>
    <row r="2657" spans="4:10" s="110" customFormat="1" x14ac:dyDescent="0.2">
      <c r="D2657" s="619"/>
      <c r="F2657" s="218"/>
      <c r="G2657" s="136"/>
      <c r="H2657" s="218"/>
      <c r="I2657" s="136"/>
      <c r="J2657" s="218"/>
    </row>
    <row r="2658" spans="4:10" s="110" customFormat="1" x14ac:dyDescent="0.2">
      <c r="D2658" s="619"/>
      <c r="F2658" s="218"/>
      <c r="G2658" s="136"/>
      <c r="H2658" s="218"/>
      <c r="I2658" s="136"/>
      <c r="J2658" s="218"/>
    </row>
    <row r="2659" spans="4:10" s="110" customFormat="1" x14ac:dyDescent="0.2">
      <c r="D2659" s="619"/>
      <c r="F2659" s="218"/>
      <c r="G2659" s="136"/>
      <c r="H2659" s="218"/>
      <c r="I2659" s="136"/>
      <c r="J2659" s="218"/>
    </row>
    <row r="2660" spans="4:10" s="110" customFormat="1" x14ac:dyDescent="0.2">
      <c r="D2660" s="619"/>
      <c r="F2660" s="218"/>
      <c r="G2660" s="136"/>
      <c r="H2660" s="218"/>
      <c r="I2660" s="136"/>
      <c r="J2660" s="218"/>
    </row>
    <row r="2661" spans="4:10" s="110" customFormat="1" x14ac:dyDescent="0.2">
      <c r="D2661" s="619"/>
      <c r="F2661" s="218"/>
      <c r="G2661" s="136"/>
      <c r="H2661" s="218"/>
      <c r="I2661" s="136"/>
      <c r="J2661" s="218"/>
    </row>
    <row r="2662" spans="4:10" s="110" customFormat="1" x14ac:dyDescent="0.2">
      <c r="D2662" s="619"/>
      <c r="F2662" s="218"/>
      <c r="G2662" s="136"/>
      <c r="H2662" s="218"/>
      <c r="I2662" s="136"/>
      <c r="J2662" s="218"/>
    </row>
    <row r="2663" spans="4:10" s="110" customFormat="1" x14ac:dyDescent="0.2">
      <c r="D2663" s="619"/>
      <c r="F2663" s="218"/>
      <c r="G2663" s="136"/>
      <c r="H2663" s="218"/>
      <c r="I2663" s="136"/>
      <c r="J2663" s="218"/>
    </row>
    <row r="2664" spans="4:10" s="110" customFormat="1" x14ac:dyDescent="0.2">
      <c r="D2664" s="619"/>
      <c r="F2664" s="218"/>
      <c r="G2664" s="136"/>
      <c r="H2664" s="218"/>
      <c r="I2664" s="136"/>
      <c r="J2664" s="218"/>
    </row>
    <row r="2665" spans="4:10" s="110" customFormat="1" x14ac:dyDescent="0.2">
      <c r="D2665" s="619"/>
      <c r="F2665" s="218"/>
      <c r="G2665" s="136"/>
      <c r="H2665" s="218"/>
      <c r="I2665" s="136"/>
      <c r="J2665" s="218"/>
    </row>
    <row r="2666" spans="4:10" s="110" customFormat="1" x14ac:dyDescent="0.2">
      <c r="D2666" s="619"/>
      <c r="F2666" s="218"/>
      <c r="G2666" s="136"/>
      <c r="H2666" s="218"/>
      <c r="I2666" s="136"/>
      <c r="J2666" s="218"/>
    </row>
    <row r="2667" spans="4:10" s="110" customFormat="1" x14ac:dyDescent="0.2">
      <c r="D2667" s="619"/>
      <c r="F2667" s="218"/>
      <c r="G2667" s="136"/>
      <c r="H2667" s="218"/>
      <c r="I2667" s="136"/>
      <c r="J2667" s="218"/>
    </row>
    <row r="2668" spans="4:10" s="110" customFormat="1" x14ac:dyDescent="0.2">
      <c r="D2668" s="619"/>
      <c r="F2668" s="218"/>
      <c r="G2668" s="136"/>
      <c r="H2668" s="218"/>
      <c r="I2668" s="136"/>
      <c r="J2668" s="218"/>
    </row>
    <row r="2669" spans="4:10" s="110" customFormat="1" x14ac:dyDescent="0.2">
      <c r="D2669" s="619"/>
      <c r="F2669" s="218"/>
      <c r="G2669" s="136"/>
      <c r="H2669" s="218"/>
      <c r="I2669" s="136"/>
      <c r="J2669" s="218"/>
    </row>
    <row r="2670" spans="4:10" s="110" customFormat="1" x14ac:dyDescent="0.2">
      <c r="D2670" s="619"/>
      <c r="F2670" s="218"/>
      <c r="G2670" s="136"/>
      <c r="H2670" s="218"/>
      <c r="I2670" s="136"/>
      <c r="J2670" s="218"/>
    </row>
    <row r="2671" spans="4:10" s="110" customFormat="1" x14ac:dyDescent="0.2">
      <c r="D2671" s="619"/>
      <c r="F2671" s="218"/>
      <c r="G2671" s="136"/>
      <c r="H2671" s="218"/>
      <c r="I2671" s="136"/>
      <c r="J2671" s="218"/>
    </row>
    <row r="2672" spans="4:10" s="110" customFormat="1" x14ac:dyDescent="0.2">
      <c r="D2672" s="619"/>
      <c r="F2672" s="218"/>
      <c r="G2672" s="136"/>
      <c r="H2672" s="218"/>
      <c r="I2672" s="136"/>
      <c r="J2672" s="218"/>
    </row>
    <row r="2673" spans="4:10" s="110" customFormat="1" x14ac:dyDescent="0.2">
      <c r="D2673" s="619"/>
      <c r="F2673" s="218"/>
      <c r="G2673" s="136"/>
      <c r="H2673" s="218"/>
      <c r="I2673" s="136"/>
      <c r="J2673" s="218"/>
    </row>
    <row r="2674" spans="4:10" s="110" customFormat="1" x14ac:dyDescent="0.2">
      <c r="D2674" s="619"/>
      <c r="F2674" s="218"/>
      <c r="G2674" s="136"/>
      <c r="H2674" s="218"/>
      <c r="I2674" s="136"/>
      <c r="J2674" s="218"/>
    </row>
    <row r="2675" spans="4:10" s="110" customFormat="1" x14ac:dyDescent="0.2">
      <c r="D2675" s="619"/>
      <c r="F2675" s="218"/>
      <c r="G2675" s="136"/>
      <c r="H2675" s="218"/>
      <c r="I2675" s="136"/>
      <c r="J2675" s="218"/>
    </row>
    <row r="2676" spans="4:10" s="110" customFormat="1" x14ac:dyDescent="0.2">
      <c r="D2676" s="619"/>
      <c r="F2676" s="218"/>
      <c r="G2676" s="136"/>
      <c r="H2676" s="218"/>
      <c r="I2676" s="136"/>
      <c r="J2676" s="218"/>
    </row>
    <row r="2677" spans="4:10" s="110" customFormat="1" x14ac:dyDescent="0.2">
      <c r="D2677" s="619"/>
      <c r="F2677" s="218"/>
      <c r="G2677" s="136"/>
      <c r="H2677" s="218"/>
      <c r="I2677" s="136"/>
      <c r="J2677" s="218"/>
    </row>
    <row r="2678" spans="4:10" s="110" customFormat="1" x14ac:dyDescent="0.2">
      <c r="D2678" s="619"/>
      <c r="F2678" s="218"/>
      <c r="G2678" s="136"/>
      <c r="H2678" s="218"/>
      <c r="I2678" s="136"/>
      <c r="J2678" s="218"/>
    </row>
    <row r="2679" spans="4:10" s="110" customFormat="1" x14ac:dyDescent="0.2">
      <c r="D2679" s="619"/>
      <c r="F2679" s="218"/>
      <c r="G2679" s="136"/>
      <c r="H2679" s="218"/>
      <c r="I2679" s="136"/>
      <c r="J2679" s="218"/>
    </row>
    <row r="2680" spans="4:10" s="110" customFormat="1" x14ac:dyDescent="0.2">
      <c r="D2680" s="619"/>
      <c r="F2680" s="218"/>
      <c r="G2680" s="136"/>
      <c r="H2680" s="218"/>
      <c r="I2680" s="136"/>
      <c r="J2680" s="218"/>
    </row>
    <row r="2681" spans="4:10" s="110" customFormat="1" x14ac:dyDescent="0.2">
      <c r="D2681" s="619"/>
      <c r="F2681" s="218"/>
      <c r="G2681" s="136"/>
      <c r="H2681" s="218"/>
      <c r="I2681" s="136"/>
      <c r="J2681" s="218"/>
    </row>
    <row r="2682" spans="4:10" s="110" customFormat="1" x14ac:dyDescent="0.2">
      <c r="D2682" s="619"/>
      <c r="F2682" s="218"/>
      <c r="G2682" s="136"/>
      <c r="H2682" s="218"/>
      <c r="I2682" s="136"/>
      <c r="J2682" s="218"/>
    </row>
    <row r="2683" spans="4:10" s="110" customFormat="1" x14ac:dyDescent="0.2">
      <c r="D2683" s="619"/>
      <c r="F2683" s="218"/>
      <c r="G2683" s="136"/>
      <c r="H2683" s="218"/>
      <c r="I2683" s="136"/>
      <c r="J2683" s="218"/>
    </row>
    <row r="2684" spans="4:10" s="110" customFormat="1" x14ac:dyDescent="0.2">
      <c r="D2684" s="619"/>
      <c r="F2684" s="218"/>
      <c r="G2684" s="136"/>
      <c r="H2684" s="218"/>
      <c r="I2684" s="136"/>
      <c r="J2684" s="218"/>
    </row>
    <row r="2685" spans="4:10" s="110" customFormat="1" x14ac:dyDescent="0.2">
      <c r="D2685" s="619"/>
      <c r="F2685" s="218"/>
      <c r="G2685" s="136"/>
      <c r="H2685" s="218"/>
      <c r="I2685" s="136"/>
      <c r="J2685" s="218"/>
    </row>
    <row r="2686" spans="4:10" s="110" customFormat="1" x14ac:dyDescent="0.2">
      <c r="D2686" s="619"/>
      <c r="F2686" s="218"/>
      <c r="G2686" s="136"/>
      <c r="H2686" s="218"/>
      <c r="I2686" s="136"/>
      <c r="J2686" s="218"/>
    </row>
    <row r="2687" spans="4:10" s="110" customFormat="1" x14ac:dyDescent="0.2">
      <c r="D2687" s="619"/>
      <c r="F2687" s="218"/>
      <c r="G2687" s="136"/>
      <c r="H2687" s="218"/>
      <c r="I2687" s="136"/>
      <c r="J2687" s="218"/>
    </row>
    <row r="2688" spans="4:10" s="110" customFormat="1" x14ac:dyDescent="0.2">
      <c r="D2688" s="619"/>
      <c r="F2688" s="218"/>
      <c r="G2688" s="136"/>
      <c r="H2688" s="218"/>
      <c r="I2688" s="136"/>
      <c r="J2688" s="218"/>
    </row>
    <row r="2689" spans="4:10" s="110" customFormat="1" x14ac:dyDescent="0.2">
      <c r="D2689" s="619"/>
      <c r="F2689" s="218"/>
      <c r="G2689" s="136"/>
      <c r="H2689" s="218"/>
      <c r="I2689" s="136"/>
      <c r="J2689" s="218"/>
    </row>
    <row r="2690" spans="4:10" s="110" customFormat="1" x14ac:dyDescent="0.2">
      <c r="D2690" s="619"/>
      <c r="F2690" s="218"/>
      <c r="G2690" s="136"/>
      <c r="H2690" s="218"/>
      <c r="I2690" s="136"/>
      <c r="J2690" s="218"/>
    </row>
    <row r="2691" spans="4:10" s="110" customFormat="1" x14ac:dyDescent="0.2">
      <c r="D2691" s="619"/>
      <c r="F2691" s="218"/>
      <c r="G2691" s="136"/>
      <c r="H2691" s="218"/>
      <c r="I2691" s="136"/>
      <c r="J2691" s="218"/>
    </row>
    <row r="2692" spans="4:10" s="110" customFormat="1" x14ac:dyDescent="0.2">
      <c r="D2692" s="619"/>
      <c r="F2692" s="218"/>
      <c r="G2692" s="136"/>
      <c r="H2692" s="218"/>
      <c r="I2692" s="136"/>
      <c r="J2692" s="218"/>
    </row>
    <row r="2693" spans="4:10" s="110" customFormat="1" x14ac:dyDescent="0.2">
      <c r="D2693" s="619"/>
      <c r="F2693" s="218"/>
      <c r="G2693" s="136"/>
      <c r="H2693" s="218"/>
      <c r="I2693" s="136"/>
      <c r="J2693" s="218"/>
    </row>
    <row r="2694" spans="4:10" s="110" customFormat="1" x14ac:dyDescent="0.2">
      <c r="D2694" s="619"/>
      <c r="F2694" s="218"/>
      <c r="G2694" s="136"/>
      <c r="H2694" s="218"/>
      <c r="I2694" s="136"/>
      <c r="J2694" s="218"/>
    </row>
    <row r="2695" spans="4:10" s="110" customFormat="1" x14ac:dyDescent="0.2">
      <c r="D2695" s="619"/>
      <c r="F2695" s="218"/>
      <c r="G2695" s="136"/>
      <c r="H2695" s="218"/>
      <c r="I2695" s="136"/>
      <c r="J2695" s="218"/>
    </row>
    <row r="2696" spans="4:10" s="110" customFormat="1" x14ac:dyDescent="0.2">
      <c r="D2696" s="619"/>
      <c r="F2696" s="218"/>
      <c r="G2696" s="136"/>
      <c r="H2696" s="218"/>
      <c r="I2696" s="136"/>
      <c r="J2696" s="218"/>
    </row>
    <row r="2697" spans="4:10" s="110" customFormat="1" x14ac:dyDescent="0.2">
      <c r="D2697" s="619"/>
      <c r="F2697" s="218"/>
      <c r="G2697" s="136"/>
      <c r="H2697" s="218"/>
      <c r="I2697" s="136"/>
      <c r="J2697" s="218"/>
    </row>
    <row r="2698" spans="4:10" s="110" customFormat="1" x14ac:dyDescent="0.2">
      <c r="D2698" s="619"/>
      <c r="F2698" s="218"/>
      <c r="G2698" s="136"/>
      <c r="H2698" s="218"/>
      <c r="I2698" s="136"/>
      <c r="J2698" s="218"/>
    </row>
    <row r="2699" spans="4:10" s="110" customFormat="1" x14ac:dyDescent="0.2">
      <c r="D2699" s="619"/>
      <c r="F2699" s="218"/>
      <c r="G2699" s="136"/>
      <c r="H2699" s="218"/>
      <c r="I2699" s="136"/>
      <c r="J2699" s="218"/>
    </row>
    <row r="2700" spans="4:10" s="110" customFormat="1" x14ac:dyDescent="0.2">
      <c r="D2700" s="619"/>
      <c r="F2700" s="218"/>
      <c r="G2700" s="136"/>
      <c r="H2700" s="218"/>
      <c r="I2700" s="136"/>
      <c r="J2700" s="218"/>
    </row>
    <row r="2701" spans="4:10" s="110" customFormat="1" x14ac:dyDescent="0.2">
      <c r="D2701" s="619"/>
      <c r="F2701" s="218"/>
      <c r="G2701" s="136"/>
      <c r="H2701" s="218"/>
      <c r="I2701" s="136"/>
      <c r="J2701" s="218"/>
    </row>
    <row r="2702" spans="4:10" s="110" customFormat="1" x14ac:dyDescent="0.2">
      <c r="D2702" s="619"/>
      <c r="F2702" s="218"/>
      <c r="G2702" s="136"/>
      <c r="H2702" s="218"/>
      <c r="I2702" s="136"/>
      <c r="J2702" s="218"/>
    </row>
    <row r="2703" spans="4:10" s="110" customFormat="1" x14ac:dyDescent="0.2">
      <c r="D2703" s="619"/>
      <c r="F2703" s="218"/>
      <c r="G2703" s="136"/>
      <c r="H2703" s="218"/>
      <c r="I2703" s="136"/>
      <c r="J2703" s="218"/>
    </row>
    <row r="2704" spans="4:10" s="110" customFormat="1" x14ac:dyDescent="0.2">
      <c r="D2704" s="619"/>
      <c r="F2704" s="218"/>
      <c r="G2704" s="136"/>
      <c r="H2704" s="218"/>
      <c r="I2704" s="136"/>
      <c r="J2704" s="218"/>
    </row>
    <row r="2705" spans="4:10" s="110" customFormat="1" x14ac:dyDescent="0.2">
      <c r="D2705" s="619"/>
      <c r="F2705" s="218"/>
      <c r="G2705" s="136"/>
      <c r="H2705" s="218"/>
      <c r="I2705" s="136"/>
      <c r="J2705" s="218"/>
    </row>
    <row r="2706" spans="4:10" s="110" customFormat="1" x14ac:dyDescent="0.2">
      <c r="D2706" s="619"/>
      <c r="F2706" s="218"/>
      <c r="G2706" s="136"/>
      <c r="H2706" s="218"/>
      <c r="I2706" s="136"/>
      <c r="J2706" s="218"/>
    </row>
    <row r="2707" spans="4:10" s="110" customFormat="1" x14ac:dyDescent="0.2">
      <c r="D2707" s="619"/>
      <c r="F2707" s="218"/>
      <c r="G2707" s="136"/>
      <c r="H2707" s="218"/>
      <c r="I2707" s="136"/>
      <c r="J2707" s="218"/>
    </row>
    <row r="2708" spans="4:10" s="110" customFormat="1" x14ac:dyDescent="0.2">
      <c r="D2708" s="619"/>
      <c r="F2708" s="218"/>
      <c r="G2708" s="136"/>
      <c r="H2708" s="218"/>
      <c r="I2708" s="136"/>
      <c r="J2708" s="218"/>
    </row>
    <row r="2709" spans="4:10" s="110" customFormat="1" x14ac:dyDescent="0.2">
      <c r="D2709" s="619"/>
      <c r="F2709" s="218"/>
      <c r="G2709" s="136"/>
      <c r="H2709" s="218"/>
      <c r="I2709" s="136"/>
      <c r="J2709" s="218"/>
    </row>
    <row r="2710" spans="4:10" s="110" customFormat="1" x14ac:dyDescent="0.2">
      <c r="D2710" s="619"/>
      <c r="F2710" s="218"/>
      <c r="G2710" s="136"/>
      <c r="H2710" s="218"/>
      <c r="I2710" s="136"/>
      <c r="J2710" s="218"/>
    </row>
    <row r="2711" spans="4:10" s="110" customFormat="1" x14ac:dyDescent="0.2">
      <c r="D2711" s="619"/>
      <c r="F2711" s="218"/>
      <c r="G2711" s="136"/>
      <c r="H2711" s="218"/>
      <c r="I2711" s="136"/>
      <c r="J2711" s="218"/>
    </row>
    <row r="2712" spans="4:10" s="110" customFormat="1" x14ac:dyDescent="0.2">
      <c r="D2712" s="619"/>
      <c r="F2712" s="218"/>
      <c r="G2712" s="136"/>
      <c r="H2712" s="218"/>
      <c r="I2712" s="136"/>
      <c r="J2712" s="218"/>
    </row>
    <row r="2713" spans="4:10" s="110" customFormat="1" x14ac:dyDescent="0.2">
      <c r="D2713" s="619"/>
      <c r="F2713" s="218"/>
      <c r="G2713" s="136"/>
      <c r="H2713" s="218"/>
      <c r="I2713" s="136"/>
      <c r="J2713" s="218"/>
    </row>
    <row r="2714" spans="4:10" s="110" customFormat="1" x14ac:dyDescent="0.2">
      <c r="D2714" s="619"/>
      <c r="F2714" s="218"/>
      <c r="G2714" s="136"/>
      <c r="H2714" s="218"/>
      <c r="I2714" s="136"/>
      <c r="J2714" s="218"/>
    </row>
    <row r="2715" spans="4:10" s="110" customFormat="1" x14ac:dyDescent="0.2">
      <c r="D2715" s="619"/>
      <c r="F2715" s="218"/>
      <c r="G2715" s="136"/>
      <c r="H2715" s="218"/>
      <c r="I2715" s="136"/>
      <c r="J2715" s="218"/>
    </row>
    <row r="2716" spans="4:10" s="110" customFormat="1" x14ac:dyDescent="0.2">
      <c r="D2716" s="619"/>
      <c r="F2716" s="218"/>
      <c r="G2716" s="136"/>
      <c r="H2716" s="218"/>
      <c r="I2716" s="136"/>
      <c r="J2716" s="218"/>
    </row>
    <row r="2717" spans="4:10" s="110" customFormat="1" x14ac:dyDescent="0.2">
      <c r="D2717" s="619"/>
      <c r="F2717" s="218"/>
      <c r="G2717" s="136"/>
      <c r="H2717" s="218"/>
      <c r="I2717" s="136"/>
      <c r="J2717" s="218"/>
    </row>
    <row r="2718" spans="4:10" s="110" customFormat="1" x14ac:dyDescent="0.2">
      <c r="D2718" s="619"/>
      <c r="F2718" s="218"/>
      <c r="G2718" s="136"/>
      <c r="H2718" s="218"/>
      <c r="I2718" s="136"/>
      <c r="J2718" s="218"/>
    </row>
    <row r="2719" spans="4:10" s="110" customFormat="1" x14ac:dyDescent="0.2">
      <c r="D2719" s="619"/>
      <c r="F2719" s="218"/>
      <c r="G2719" s="136"/>
      <c r="H2719" s="218"/>
      <c r="I2719" s="136"/>
      <c r="J2719" s="218"/>
    </row>
    <row r="2720" spans="4:10" s="110" customFormat="1" x14ac:dyDescent="0.2">
      <c r="D2720" s="619"/>
      <c r="F2720" s="218"/>
      <c r="G2720" s="136"/>
      <c r="H2720" s="218"/>
      <c r="I2720" s="136"/>
      <c r="J2720" s="218"/>
    </row>
    <row r="2721" spans="4:10" s="110" customFormat="1" x14ac:dyDescent="0.2">
      <c r="D2721" s="619"/>
      <c r="F2721" s="218"/>
      <c r="G2721" s="136"/>
      <c r="H2721" s="218"/>
      <c r="I2721" s="136"/>
      <c r="J2721" s="218"/>
    </row>
    <row r="2722" spans="4:10" s="110" customFormat="1" x14ac:dyDescent="0.2">
      <c r="D2722" s="619"/>
      <c r="F2722" s="218"/>
      <c r="G2722" s="136"/>
      <c r="H2722" s="218"/>
      <c r="I2722" s="136"/>
      <c r="J2722" s="218"/>
    </row>
    <row r="2723" spans="4:10" s="110" customFormat="1" x14ac:dyDescent="0.2">
      <c r="D2723" s="619"/>
      <c r="F2723" s="218"/>
      <c r="G2723" s="136"/>
      <c r="H2723" s="218"/>
      <c r="I2723" s="136"/>
      <c r="J2723" s="218"/>
    </row>
    <row r="2724" spans="4:10" s="110" customFormat="1" x14ac:dyDescent="0.2">
      <c r="D2724" s="619"/>
      <c r="F2724" s="218"/>
      <c r="G2724" s="136"/>
      <c r="H2724" s="218"/>
      <c r="I2724" s="136"/>
      <c r="J2724" s="218"/>
    </row>
    <row r="2725" spans="4:10" s="110" customFormat="1" x14ac:dyDescent="0.2">
      <c r="D2725" s="619"/>
      <c r="F2725" s="218"/>
      <c r="G2725" s="136"/>
      <c r="H2725" s="218"/>
      <c r="I2725" s="136"/>
      <c r="J2725" s="218"/>
    </row>
    <row r="2726" spans="4:10" s="110" customFormat="1" x14ac:dyDescent="0.2">
      <c r="D2726" s="619"/>
      <c r="F2726" s="218"/>
      <c r="G2726" s="136"/>
      <c r="H2726" s="218"/>
      <c r="I2726" s="136"/>
      <c r="J2726" s="218"/>
    </row>
    <row r="2727" spans="4:10" s="110" customFormat="1" x14ac:dyDescent="0.2">
      <c r="D2727" s="619"/>
      <c r="F2727" s="218"/>
      <c r="G2727" s="136"/>
      <c r="H2727" s="218"/>
      <c r="I2727" s="136"/>
      <c r="J2727" s="218"/>
    </row>
    <row r="2728" spans="4:10" s="110" customFormat="1" x14ac:dyDescent="0.2">
      <c r="D2728" s="619"/>
      <c r="F2728" s="218"/>
      <c r="G2728" s="136"/>
      <c r="H2728" s="218"/>
      <c r="I2728" s="136"/>
      <c r="J2728" s="218"/>
    </row>
    <row r="2729" spans="4:10" s="110" customFormat="1" x14ac:dyDescent="0.2">
      <c r="D2729" s="619"/>
      <c r="F2729" s="218"/>
      <c r="G2729" s="136"/>
      <c r="H2729" s="218"/>
      <c r="I2729" s="136"/>
      <c r="J2729" s="218"/>
    </row>
    <row r="2730" spans="4:10" s="110" customFormat="1" x14ac:dyDescent="0.2">
      <c r="D2730" s="619"/>
      <c r="F2730" s="218"/>
      <c r="G2730" s="136"/>
      <c r="H2730" s="218"/>
      <c r="I2730" s="136"/>
      <c r="J2730" s="218"/>
    </row>
    <row r="2731" spans="4:10" s="110" customFormat="1" x14ac:dyDescent="0.2">
      <c r="D2731" s="619"/>
      <c r="F2731" s="218"/>
      <c r="G2731" s="136"/>
      <c r="H2731" s="218"/>
      <c r="I2731" s="136"/>
      <c r="J2731" s="218"/>
    </row>
    <row r="2732" spans="4:10" s="110" customFormat="1" x14ac:dyDescent="0.2">
      <c r="D2732" s="619"/>
      <c r="F2732" s="218"/>
      <c r="G2732" s="136"/>
      <c r="H2732" s="218"/>
      <c r="I2732" s="136"/>
      <c r="J2732" s="218"/>
    </row>
    <row r="2733" spans="4:10" s="110" customFormat="1" x14ac:dyDescent="0.2">
      <c r="D2733" s="619"/>
      <c r="F2733" s="218"/>
      <c r="G2733" s="136"/>
      <c r="H2733" s="218"/>
      <c r="I2733" s="136"/>
      <c r="J2733" s="218"/>
    </row>
    <row r="2734" spans="4:10" s="110" customFormat="1" x14ac:dyDescent="0.2">
      <c r="D2734" s="619"/>
      <c r="F2734" s="218"/>
      <c r="G2734" s="136"/>
      <c r="H2734" s="218"/>
      <c r="I2734" s="136"/>
      <c r="J2734" s="218"/>
    </row>
    <row r="2735" spans="4:10" s="110" customFormat="1" x14ac:dyDescent="0.2">
      <c r="D2735" s="619"/>
      <c r="F2735" s="218"/>
      <c r="G2735" s="136"/>
      <c r="H2735" s="218"/>
      <c r="I2735" s="136"/>
      <c r="J2735" s="218"/>
    </row>
    <row r="2736" spans="4:10" s="110" customFormat="1" x14ac:dyDescent="0.2">
      <c r="D2736" s="619"/>
      <c r="F2736" s="218"/>
      <c r="G2736" s="136"/>
      <c r="H2736" s="218"/>
      <c r="I2736" s="136"/>
      <c r="J2736" s="218"/>
    </row>
    <row r="2737" spans="4:10" s="110" customFormat="1" x14ac:dyDescent="0.2">
      <c r="D2737" s="619"/>
      <c r="F2737" s="218"/>
      <c r="G2737" s="136"/>
      <c r="H2737" s="218"/>
      <c r="I2737" s="136"/>
      <c r="J2737" s="218"/>
    </row>
    <row r="2738" spans="4:10" s="110" customFormat="1" x14ac:dyDescent="0.2">
      <c r="D2738" s="619"/>
      <c r="F2738" s="218"/>
      <c r="G2738" s="136"/>
      <c r="H2738" s="218"/>
      <c r="I2738" s="136"/>
      <c r="J2738" s="218"/>
    </row>
    <row r="2739" spans="4:10" s="110" customFormat="1" x14ac:dyDescent="0.2">
      <c r="D2739" s="619"/>
      <c r="F2739" s="218"/>
      <c r="G2739" s="136"/>
      <c r="H2739" s="218"/>
      <c r="I2739" s="136"/>
      <c r="J2739" s="218"/>
    </row>
    <row r="2740" spans="4:10" s="110" customFormat="1" x14ac:dyDescent="0.2">
      <c r="D2740" s="619"/>
      <c r="F2740" s="218"/>
      <c r="G2740" s="136"/>
      <c r="H2740" s="218"/>
      <c r="I2740" s="136"/>
      <c r="J2740" s="218"/>
    </row>
    <row r="2741" spans="4:10" s="110" customFormat="1" x14ac:dyDescent="0.2">
      <c r="D2741" s="619"/>
      <c r="F2741" s="218"/>
      <c r="G2741" s="136"/>
      <c r="H2741" s="218"/>
      <c r="I2741" s="136"/>
      <c r="J2741" s="218"/>
    </row>
    <row r="2742" spans="4:10" s="110" customFormat="1" x14ac:dyDescent="0.2">
      <c r="D2742" s="619"/>
      <c r="F2742" s="218"/>
      <c r="G2742" s="136"/>
      <c r="H2742" s="218"/>
      <c r="I2742" s="136"/>
      <c r="J2742" s="218"/>
    </row>
    <row r="2743" spans="4:10" s="110" customFormat="1" x14ac:dyDescent="0.2">
      <c r="D2743" s="619"/>
      <c r="F2743" s="218"/>
      <c r="G2743" s="136"/>
      <c r="H2743" s="218"/>
      <c r="I2743" s="136"/>
      <c r="J2743" s="218"/>
    </row>
    <row r="2744" spans="4:10" s="110" customFormat="1" x14ac:dyDescent="0.2">
      <c r="D2744" s="619"/>
      <c r="F2744" s="218"/>
      <c r="G2744" s="136"/>
      <c r="H2744" s="218"/>
      <c r="I2744" s="136"/>
      <c r="J2744" s="218"/>
    </row>
    <row r="2745" spans="4:10" s="110" customFormat="1" x14ac:dyDescent="0.2">
      <c r="D2745" s="619"/>
      <c r="F2745" s="218"/>
      <c r="G2745" s="136"/>
      <c r="H2745" s="218"/>
      <c r="I2745" s="136"/>
      <c r="J2745" s="218"/>
    </row>
    <row r="2746" spans="4:10" s="110" customFormat="1" x14ac:dyDescent="0.2">
      <c r="D2746" s="619"/>
      <c r="F2746" s="218"/>
      <c r="G2746" s="136"/>
      <c r="H2746" s="218"/>
      <c r="I2746" s="136"/>
      <c r="J2746" s="218"/>
    </row>
    <row r="2747" spans="4:10" s="110" customFormat="1" x14ac:dyDescent="0.2">
      <c r="D2747" s="619"/>
      <c r="F2747" s="218"/>
      <c r="G2747" s="136"/>
      <c r="H2747" s="218"/>
      <c r="I2747" s="136"/>
      <c r="J2747" s="218"/>
    </row>
    <row r="2748" spans="4:10" s="110" customFormat="1" x14ac:dyDescent="0.2">
      <c r="D2748" s="619"/>
      <c r="F2748" s="218"/>
      <c r="G2748" s="136"/>
      <c r="H2748" s="218"/>
      <c r="I2748" s="136"/>
      <c r="J2748" s="218"/>
    </row>
    <row r="2749" spans="4:10" s="110" customFormat="1" x14ac:dyDescent="0.2">
      <c r="D2749" s="619"/>
      <c r="F2749" s="218"/>
      <c r="G2749" s="136"/>
      <c r="H2749" s="218"/>
      <c r="I2749" s="136"/>
      <c r="J2749" s="218"/>
    </row>
    <row r="2750" spans="4:10" s="110" customFormat="1" x14ac:dyDescent="0.2">
      <c r="D2750" s="619"/>
      <c r="F2750" s="218"/>
      <c r="G2750" s="136"/>
      <c r="H2750" s="218"/>
      <c r="I2750" s="136"/>
      <c r="J2750" s="218"/>
    </row>
    <row r="2751" spans="4:10" s="110" customFormat="1" x14ac:dyDescent="0.2">
      <c r="D2751" s="619"/>
      <c r="F2751" s="218"/>
      <c r="G2751" s="136"/>
      <c r="H2751" s="218"/>
      <c r="I2751" s="136"/>
      <c r="J2751" s="218"/>
    </row>
    <row r="2752" spans="4:10" s="110" customFormat="1" x14ac:dyDescent="0.2">
      <c r="D2752" s="619"/>
      <c r="F2752" s="218"/>
      <c r="G2752" s="136"/>
      <c r="H2752" s="218"/>
      <c r="I2752" s="136"/>
      <c r="J2752" s="218"/>
    </row>
    <row r="2753" spans="4:10" s="110" customFormat="1" x14ac:dyDescent="0.2">
      <c r="D2753" s="619"/>
      <c r="F2753" s="218"/>
      <c r="G2753" s="136"/>
      <c r="H2753" s="218"/>
      <c r="I2753" s="136"/>
      <c r="J2753" s="218"/>
    </row>
    <row r="2754" spans="4:10" s="110" customFormat="1" x14ac:dyDescent="0.2">
      <c r="D2754" s="619"/>
      <c r="F2754" s="218"/>
      <c r="G2754" s="136"/>
      <c r="H2754" s="218"/>
      <c r="I2754" s="136"/>
      <c r="J2754" s="218"/>
    </row>
    <row r="2755" spans="4:10" s="110" customFormat="1" x14ac:dyDescent="0.2">
      <c r="D2755" s="619"/>
      <c r="F2755" s="218"/>
      <c r="G2755" s="136"/>
      <c r="H2755" s="218"/>
      <c r="I2755" s="136"/>
      <c r="J2755" s="218"/>
    </row>
    <row r="2756" spans="4:10" s="110" customFormat="1" x14ac:dyDescent="0.2">
      <c r="D2756" s="619"/>
      <c r="F2756" s="218"/>
      <c r="G2756" s="136"/>
      <c r="H2756" s="218"/>
      <c r="I2756" s="136"/>
      <c r="J2756" s="218"/>
    </row>
    <row r="2757" spans="4:10" s="110" customFormat="1" x14ac:dyDescent="0.2">
      <c r="D2757" s="619"/>
      <c r="F2757" s="218"/>
      <c r="G2757" s="136"/>
      <c r="H2757" s="218"/>
      <c r="I2757" s="136"/>
      <c r="J2757" s="218"/>
    </row>
    <row r="2758" spans="4:10" s="110" customFormat="1" x14ac:dyDescent="0.2">
      <c r="D2758" s="619"/>
      <c r="F2758" s="218"/>
      <c r="G2758" s="136"/>
      <c r="H2758" s="218"/>
      <c r="I2758" s="136"/>
      <c r="J2758" s="218"/>
    </row>
    <row r="2759" spans="4:10" s="110" customFormat="1" x14ac:dyDescent="0.2">
      <c r="D2759" s="619"/>
      <c r="F2759" s="218"/>
      <c r="G2759" s="136"/>
      <c r="H2759" s="218"/>
      <c r="I2759" s="136"/>
      <c r="J2759" s="218"/>
    </row>
    <row r="2760" spans="4:10" s="110" customFormat="1" x14ac:dyDescent="0.2">
      <c r="D2760" s="619"/>
      <c r="F2760" s="218"/>
      <c r="G2760" s="136"/>
      <c r="H2760" s="218"/>
      <c r="I2760" s="136"/>
      <c r="J2760" s="218"/>
    </row>
    <row r="2761" spans="4:10" s="110" customFormat="1" x14ac:dyDescent="0.2">
      <c r="D2761" s="619"/>
      <c r="F2761" s="218"/>
      <c r="G2761" s="136"/>
      <c r="H2761" s="218"/>
      <c r="I2761" s="136"/>
      <c r="J2761" s="218"/>
    </row>
    <row r="2762" spans="4:10" s="110" customFormat="1" x14ac:dyDescent="0.2">
      <c r="D2762" s="619"/>
      <c r="F2762" s="218"/>
      <c r="G2762" s="136"/>
      <c r="H2762" s="218"/>
      <c r="I2762" s="136"/>
      <c r="J2762" s="218"/>
    </row>
    <row r="2763" spans="4:10" s="110" customFormat="1" x14ac:dyDescent="0.2">
      <c r="D2763" s="619"/>
      <c r="F2763" s="218"/>
      <c r="G2763" s="136"/>
      <c r="H2763" s="218"/>
      <c r="I2763" s="136"/>
      <c r="J2763" s="218"/>
    </row>
    <row r="2764" spans="4:10" s="110" customFormat="1" x14ac:dyDescent="0.2">
      <c r="D2764" s="619"/>
      <c r="F2764" s="218"/>
      <c r="G2764" s="136"/>
      <c r="H2764" s="218"/>
      <c r="I2764" s="136"/>
      <c r="J2764" s="218"/>
    </row>
    <row r="2765" spans="4:10" s="110" customFormat="1" x14ac:dyDescent="0.2">
      <c r="D2765" s="619"/>
      <c r="F2765" s="218"/>
      <c r="G2765" s="136"/>
      <c r="H2765" s="218"/>
      <c r="I2765" s="136"/>
      <c r="J2765" s="218"/>
    </row>
    <row r="2766" spans="4:10" s="110" customFormat="1" x14ac:dyDescent="0.2">
      <c r="D2766" s="619"/>
      <c r="F2766" s="218"/>
      <c r="G2766" s="136"/>
      <c r="H2766" s="218"/>
      <c r="I2766" s="136"/>
      <c r="J2766" s="218"/>
    </row>
    <row r="2767" spans="4:10" s="110" customFormat="1" x14ac:dyDescent="0.2">
      <c r="D2767" s="619"/>
      <c r="F2767" s="218"/>
      <c r="G2767" s="136"/>
      <c r="H2767" s="218"/>
      <c r="I2767" s="136"/>
      <c r="J2767" s="218"/>
    </row>
    <row r="2768" spans="4:10" s="110" customFormat="1" x14ac:dyDescent="0.2">
      <c r="D2768" s="619"/>
      <c r="F2768" s="218"/>
      <c r="G2768" s="136"/>
      <c r="H2768" s="218"/>
      <c r="I2768" s="136"/>
      <c r="J2768" s="218"/>
    </row>
    <row r="2769" spans="4:10" s="110" customFormat="1" x14ac:dyDescent="0.2">
      <c r="D2769" s="619"/>
      <c r="F2769" s="218"/>
      <c r="G2769" s="136"/>
      <c r="H2769" s="218"/>
      <c r="I2769" s="136"/>
      <c r="J2769" s="218"/>
    </row>
    <row r="2770" spans="4:10" s="110" customFormat="1" x14ac:dyDescent="0.2">
      <c r="D2770" s="619"/>
      <c r="F2770" s="218"/>
      <c r="G2770" s="136"/>
      <c r="H2770" s="218"/>
      <c r="I2770" s="136"/>
      <c r="J2770" s="218"/>
    </row>
    <row r="2771" spans="4:10" s="110" customFormat="1" x14ac:dyDescent="0.2">
      <c r="D2771" s="619"/>
      <c r="F2771" s="218"/>
      <c r="G2771" s="136"/>
      <c r="H2771" s="218"/>
      <c r="I2771" s="136"/>
      <c r="J2771" s="218"/>
    </row>
    <row r="2772" spans="4:10" s="110" customFormat="1" x14ac:dyDescent="0.2">
      <c r="D2772" s="619"/>
      <c r="F2772" s="218"/>
      <c r="G2772" s="136"/>
      <c r="H2772" s="218"/>
      <c r="I2772" s="136"/>
      <c r="J2772" s="218"/>
    </row>
    <row r="2773" spans="4:10" s="110" customFormat="1" x14ac:dyDescent="0.2">
      <c r="D2773" s="619"/>
      <c r="F2773" s="218"/>
      <c r="G2773" s="136"/>
      <c r="H2773" s="218"/>
      <c r="I2773" s="136"/>
      <c r="J2773" s="218"/>
    </row>
    <row r="2774" spans="4:10" s="110" customFormat="1" x14ac:dyDescent="0.2">
      <c r="D2774" s="619"/>
      <c r="F2774" s="218"/>
      <c r="G2774" s="136"/>
      <c r="H2774" s="218"/>
      <c r="I2774" s="136"/>
      <c r="J2774" s="218"/>
    </row>
    <row r="2775" spans="4:10" s="110" customFormat="1" x14ac:dyDescent="0.2">
      <c r="D2775" s="619"/>
      <c r="F2775" s="218"/>
      <c r="G2775" s="136"/>
      <c r="H2775" s="218"/>
      <c r="I2775" s="136"/>
      <c r="J2775" s="218"/>
    </row>
    <row r="2776" spans="4:10" s="110" customFormat="1" x14ac:dyDescent="0.2">
      <c r="D2776" s="619"/>
      <c r="F2776" s="218"/>
      <c r="G2776" s="136"/>
      <c r="H2776" s="218"/>
      <c r="I2776" s="136"/>
      <c r="J2776" s="218"/>
    </row>
    <row r="2777" spans="4:10" s="110" customFormat="1" x14ac:dyDescent="0.2">
      <c r="D2777" s="619"/>
      <c r="F2777" s="218"/>
      <c r="G2777" s="136"/>
      <c r="H2777" s="218"/>
      <c r="I2777" s="136"/>
      <c r="J2777" s="218"/>
    </row>
    <row r="2778" spans="4:10" s="110" customFormat="1" x14ac:dyDescent="0.2">
      <c r="D2778" s="619"/>
      <c r="F2778" s="218"/>
      <c r="G2778" s="136"/>
      <c r="H2778" s="218"/>
      <c r="I2778" s="136"/>
      <c r="J2778" s="218"/>
    </row>
    <row r="2779" spans="4:10" s="110" customFormat="1" x14ac:dyDescent="0.2">
      <c r="D2779" s="619"/>
      <c r="F2779" s="218"/>
      <c r="G2779" s="136"/>
      <c r="H2779" s="218"/>
      <c r="I2779" s="136"/>
      <c r="J2779" s="218"/>
    </row>
    <row r="2780" spans="4:10" s="110" customFormat="1" x14ac:dyDescent="0.2">
      <c r="D2780" s="619"/>
      <c r="F2780" s="218"/>
      <c r="G2780" s="136"/>
      <c r="H2780" s="218"/>
      <c r="I2780" s="136"/>
      <c r="J2780" s="218"/>
    </row>
    <row r="2781" spans="4:10" s="110" customFormat="1" x14ac:dyDescent="0.2">
      <c r="D2781" s="619"/>
      <c r="F2781" s="218"/>
      <c r="G2781" s="136"/>
      <c r="H2781" s="218"/>
      <c r="I2781" s="136"/>
      <c r="J2781" s="218"/>
    </row>
    <row r="2782" spans="4:10" s="110" customFormat="1" x14ac:dyDescent="0.2">
      <c r="D2782" s="619"/>
      <c r="F2782" s="218"/>
      <c r="G2782" s="136"/>
      <c r="H2782" s="218"/>
      <c r="I2782" s="136"/>
      <c r="J2782" s="218"/>
    </row>
    <row r="2783" spans="4:10" s="110" customFormat="1" x14ac:dyDescent="0.2">
      <c r="D2783" s="619"/>
      <c r="F2783" s="218"/>
      <c r="G2783" s="136"/>
      <c r="H2783" s="218"/>
      <c r="I2783" s="136"/>
      <c r="J2783" s="218"/>
    </row>
    <row r="2784" spans="4:10" s="110" customFormat="1" x14ac:dyDescent="0.2">
      <c r="D2784" s="619"/>
      <c r="F2784" s="218"/>
      <c r="G2784" s="136"/>
      <c r="H2784" s="218"/>
      <c r="I2784" s="136"/>
      <c r="J2784" s="218"/>
    </row>
    <row r="2785" spans="4:10" s="110" customFormat="1" x14ac:dyDescent="0.2">
      <c r="D2785" s="619"/>
      <c r="F2785" s="218"/>
      <c r="G2785" s="136"/>
      <c r="H2785" s="218"/>
      <c r="I2785" s="136"/>
      <c r="J2785" s="218"/>
    </row>
    <row r="2786" spans="4:10" s="110" customFormat="1" x14ac:dyDescent="0.2">
      <c r="D2786" s="619"/>
      <c r="F2786" s="218"/>
      <c r="G2786" s="136"/>
      <c r="H2786" s="218"/>
      <c r="I2786" s="136"/>
      <c r="J2786" s="218"/>
    </row>
    <row r="2787" spans="4:10" s="110" customFormat="1" x14ac:dyDescent="0.2">
      <c r="D2787" s="619"/>
      <c r="F2787" s="218"/>
      <c r="G2787" s="136"/>
      <c r="H2787" s="218"/>
      <c r="I2787" s="136"/>
      <c r="J2787" s="218"/>
    </row>
    <row r="2788" spans="4:10" s="110" customFormat="1" x14ac:dyDescent="0.2">
      <c r="D2788" s="619"/>
      <c r="F2788" s="218"/>
      <c r="G2788" s="136"/>
      <c r="H2788" s="218"/>
      <c r="I2788" s="136"/>
      <c r="J2788" s="218"/>
    </row>
    <row r="2789" spans="4:10" s="110" customFormat="1" x14ac:dyDescent="0.2">
      <c r="D2789" s="619"/>
      <c r="F2789" s="218"/>
      <c r="G2789" s="136"/>
      <c r="H2789" s="218"/>
      <c r="I2789" s="136"/>
      <c r="J2789" s="218"/>
    </row>
    <row r="2790" spans="4:10" s="110" customFormat="1" x14ac:dyDescent="0.2">
      <c r="D2790" s="619"/>
      <c r="F2790" s="218"/>
      <c r="G2790" s="136"/>
      <c r="H2790" s="218"/>
      <c r="I2790" s="136"/>
      <c r="J2790" s="218"/>
    </row>
    <row r="2791" spans="4:10" s="110" customFormat="1" x14ac:dyDescent="0.2">
      <c r="D2791" s="619"/>
      <c r="F2791" s="218"/>
      <c r="G2791" s="136"/>
      <c r="H2791" s="218"/>
      <c r="I2791" s="136"/>
      <c r="J2791" s="218"/>
    </row>
    <row r="2792" spans="4:10" s="110" customFormat="1" x14ac:dyDescent="0.2">
      <c r="D2792" s="619"/>
      <c r="F2792" s="218"/>
      <c r="G2792" s="136"/>
      <c r="H2792" s="218"/>
      <c r="I2792" s="136"/>
      <c r="J2792" s="218"/>
    </row>
    <row r="2793" spans="4:10" s="110" customFormat="1" x14ac:dyDescent="0.2">
      <c r="D2793" s="619"/>
      <c r="F2793" s="218"/>
      <c r="G2793" s="136"/>
      <c r="H2793" s="218"/>
      <c r="I2793" s="136"/>
      <c r="J2793" s="218"/>
    </row>
    <row r="2794" spans="4:10" s="110" customFormat="1" x14ac:dyDescent="0.2">
      <c r="D2794" s="619"/>
      <c r="F2794" s="218"/>
      <c r="G2794" s="136"/>
      <c r="H2794" s="218"/>
      <c r="I2794" s="136"/>
      <c r="J2794" s="218"/>
    </row>
    <row r="2795" spans="4:10" s="110" customFormat="1" x14ac:dyDescent="0.2">
      <c r="D2795" s="619"/>
      <c r="F2795" s="218"/>
      <c r="G2795" s="136"/>
      <c r="H2795" s="218"/>
      <c r="I2795" s="136"/>
      <c r="J2795" s="218"/>
    </row>
    <row r="2796" spans="4:10" s="110" customFormat="1" x14ac:dyDescent="0.2">
      <c r="D2796" s="619"/>
      <c r="F2796" s="218"/>
      <c r="G2796" s="136"/>
      <c r="H2796" s="218"/>
      <c r="I2796" s="136"/>
      <c r="J2796" s="218"/>
    </row>
    <row r="2797" spans="4:10" s="110" customFormat="1" x14ac:dyDescent="0.2">
      <c r="D2797" s="619"/>
      <c r="F2797" s="218"/>
      <c r="G2797" s="136"/>
      <c r="H2797" s="218"/>
      <c r="I2797" s="136"/>
      <c r="J2797" s="218"/>
    </row>
    <row r="2798" spans="4:10" s="110" customFormat="1" x14ac:dyDescent="0.2">
      <c r="D2798" s="619"/>
      <c r="F2798" s="218"/>
      <c r="G2798" s="136"/>
      <c r="H2798" s="218"/>
      <c r="I2798" s="136"/>
      <c r="J2798" s="218"/>
    </row>
    <row r="2799" spans="4:10" s="110" customFormat="1" x14ac:dyDescent="0.2">
      <c r="D2799" s="619"/>
      <c r="F2799" s="218"/>
      <c r="G2799" s="136"/>
      <c r="H2799" s="218"/>
      <c r="I2799" s="136"/>
      <c r="J2799" s="218"/>
    </row>
    <row r="2800" spans="4:10" s="110" customFormat="1" x14ac:dyDescent="0.2">
      <c r="D2800" s="619"/>
      <c r="F2800" s="218"/>
      <c r="G2800" s="136"/>
      <c r="H2800" s="218"/>
      <c r="I2800" s="136"/>
      <c r="J2800" s="218"/>
    </row>
    <row r="2801" spans="4:10" s="110" customFormat="1" x14ac:dyDescent="0.2">
      <c r="D2801" s="619"/>
      <c r="F2801" s="218"/>
      <c r="G2801" s="136"/>
      <c r="H2801" s="218"/>
      <c r="I2801" s="136"/>
      <c r="J2801" s="218"/>
    </row>
    <row r="2802" spans="4:10" s="110" customFormat="1" x14ac:dyDescent="0.2">
      <c r="D2802" s="619"/>
      <c r="F2802" s="218"/>
      <c r="G2802" s="136"/>
      <c r="H2802" s="218"/>
      <c r="I2802" s="136"/>
      <c r="J2802" s="218"/>
    </row>
    <row r="2803" spans="4:10" s="110" customFormat="1" x14ac:dyDescent="0.2">
      <c r="D2803" s="619"/>
      <c r="F2803" s="218"/>
      <c r="G2803" s="136"/>
      <c r="H2803" s="218"/>
      <c r="I2803" s="136"/>
      <c r="J2803" s="218"/>
    </row>
    <row r="2804" spans="4:10" s="110" customFormat="1" x14ac:dyDescent="0.2">
      <c r="D2804" s="619"/>
      <c r="F2804" s="218"/>
      <c r="G2804" s="136"/>
      <c r="H2804" s="218"/>
      <c r="I2804" s="136"/>
      <c r="J2804" s="218"/>
    </row>
    <row r="2805" spans="4:10" s="110" customFormat="1" x14ac:dyDescent="0.2">
      <c r="D2805" s="619"/>
      <c r="F2805" s="218"/>
      <c r="G2805" s="136"/>
      <c r="H2805" s="218"/>
      <c r="I2805" s="136"/>
      <c r="J2805" s="218"/>
    </row>
    <row r="2806" spans="4:10" s="110" customFormat="1" x14ac:dyDescent="0.2">
      <c r="D2806" s="619"/>
      <c r="F2806" s="218"/>
      <c r="G2806" s="136"/>
      <c r="H2806" s="218"/>
      <c r="I2806" s="136"/>
      <c r="J2806" s="218"/>
    </row>
    <row r="2807" spans="4:10" s="110" customFormat="1" x14ac:dyDescent="0.2">
      <c r="D2807" s="619"/>
      <c r="F2807" s="218"/>
      <c r="G2807" s="136"/>
      <c r="H2807" s="218"/>
      <c r="I2807" s="136"/>
      <c r="J2807" s="218"/>
    </row>
    <row r="2808" spans="4:10" s="110" customFormat="1" x14ac:dyDescent="0.2">
      <c r="D2808" s="619"/>
      <c r="F2808" s="218"/>
      <c r="G2808" s="136"/>
      <c r="H2808" s="218"/>
      <c r="I2808" s="136"/>
      <c r="J2808" s="218"/>
    </row>
    <row r="2809" spans="4:10" s="110" customFormat="1" x14ac:dyDescent="0.2">
      <c r="D2809" s="619"/>
      <c r="F2809" s="218"/>
      <c r="G2809" s="136"/>
      <c r="H2809" s="218"/>
      <c r="I2809" s="136"/>
      <c r="J2809" s="218"/>
    </row>
    <row r="2810" spans="4:10" s="110" customFormat="1" x14ac:dyDescent="0.2">
      <c r="D2810" s="619"/>
      <c r="F2810" s="218"/>
      <c r="G2810" s="136"/>
      <c r="H2810" s="218"/>
      <c r="I2810" s="136"/>
      <c r="J2810" s="218"/>
    </row>
    <row r="2811" spans="4:10" s="110" customFormat="1" x14ac:dyDescent="0.2">
      <c r="D2811" s="619"/>
      <c r="F2811" s="218"/>
      <c r="G2811" s="136"/>
      <c r="H2811" s="218"/>
      <c r="I2811" s="136"/>
      <c r="J2811" s="218"/>
    </row>
    <row r="2812" spans="4:10" s="110" customFormat="1" x14ac:dyDescent="0.2">
      <c r="D2812" s="619"/>
      <c r="F2812" s="218"/>
      <c r="G2812" s="136"/>
      <c r="H2812" s="218"/>
      <c r="I2812" s="136"/>
      <c r="J2812" s="218"/>
    </row>
    <row r="2813" spans="4:10" s="110" customFormat="1" x14ac:dyDescent="0.2">
      <c r="D2813" s="619"/>
      <c r="F2813" s="218"/>
      <c r="G2813" s="136"/>
      <c r="H2813" s="218"/>
      <c r="I2813" s="136"/>
      <c r="J2813" s="218"/>
    </row>
    <row r="2814" spans="4:10" s="110" customFormat="1" x14ac:dyDescent="0.2">
      <c r="D2814" s="619"/>
      <c r="F2814" s="218"/>
      <c r="G2814" s="136"/>
      <c r="H2814" s="218"/>
      <c r="I2814" s="136"/>
      <c r="J2814" s="218"/>
    </row>
    <row r="2815" spans="4:10" s="110" customFormat="1" x14ac:dyDescent="0.2">
      <c r="D2815" s="619"/>
      <c r="F2815" s="218"/>
      <c r="G2815" s="136"/>
      <c r="H2815" s="218"/>
      <c r="I2815" s="136"/>
      <c r="J2815" s="218"/>
    </row>
    <row r="2816" spans="4:10" s="110" customFormat="1" x14ac:dyDescent="0.2">
      <c r="D2816" s="619"/>
      <c r="F2816" s="218"/>
      <c r="G2816" s="136"/>
      <c r="H2816" s="218"/>
      <c r="I2816" s="136"/>
      <c r="J2816" s="218"/>
    </row>
    <row r="2817" spans="4:10" s="110" customFormat="1" x14ac:dyDescent="0.2">
      <c r="D2817" s="619"/>
      <c r="F2817" s="218"/>
      <c r="G2817" s="136"/>
      <c r="H2817" s="218"/>
      <c r="I2817" s="136"/>
      <c r="J2817" s="218"/>
    </row>
    <row r="2818" spans="4:10" s="110" customFormat="1" x14ac:dyDescent="0.2">
      <c r="D2818" s="619"/>
      <c r="F2818" s="218"/>
      <c r="G2818" s="136"/>
      <c r="H2818" s="218"/>
      <c r="I2818" s="136"/>
      <c r="J2818" s="218"/>
    </row>
    <row r="2819" spans="4:10" s="110" customFormat="1" x14ac:dyDescent="0.2">
      <c r="D2819" s="619"/>
      <c r="F2819" s="218"/>
      <c r="G2819" s="136"/>
      <c r="H2819" s="218"/>
      <c r="I2819" s="136"/>
      <c r="J2819" s="218"/>
    </row>
    <row r="2820" spans="4:10" s="110" customFormat="1" x14ac:dyDescent="0.2">
      <c r="D2820" s="619"/>
      <c r="F2820" s="218"/>
      <c r="G2820" s="136"/>
      <c r="H2820" s="218"/>
      <c r="I2820" s="136"/>
      <c r="J2820" s="218"/>
    </row>
    <row r="2821" spans="4:10" s="110" customFormat="1" x14ac:dyDescent="0.2">
      <c r="D2821" s="619"/>
      <c r="F2821" s="218"/>
      <c r="G2821" s="136"/>
      <c r="H2821" s="218"/>
      <c r="I2821" s="136"/>
      <c r="J2821" s="218"/>
    </row>
    <row r="2822" spans="4:10" s="110" customFormat="1" x14ac:dyDescent="0.2">
      <c r="D2822" s="619"/>
      <c r="F2822" s="218"/>
      <c r="G2822" s="136"/>
      <c r="H2822" s="218"/>
      <c r="I2822" s="136"/>
      <c r="J2822" s="218"/>
    </row>
    <row r="2823" spans="4:10" s="110" customFormat="1" x14ac:dyDescent="0.2">
      <c r="D2823" s="619"/>
      <c r="F2823" s="218"/>
      <c r="G2823" s="136"/>
      <c r="H2823" s="218"/>
      <c r="I2823" s="136"/>
      <c r="J2823" s="218"/>
    </row>
    <row r="2824" spans="4:10" s="110" customFormat="1" x14ac:dyDescent="0.2">
      <c r="D2824" s="619"/>
      <c r="F2824" s="218"/>
      <c r="G2824" s="136"/>
      <c r="H2824" s="218"/>
      <c r="I2824" s="136"/>
      <c r="J2824" s="218"/>
    </row>
    <row r="2825" spans="4:10" s="110" customFormat="1" x14ac:dyDescent="0.2">
      <c r="D2825" s="619"/>
      <c r="F2825" s="218"/>
      <c r="G2825" s="136"/>
      <c r="H2825" s="218"/>
      <c r="I2825" s="136"/>
      <c r="J2825" s="218"/>
    </row>
    <row r="2826" spans="4:10" s="110" customFormat="1" x14ac:dyDescent="0.2">
      <c r="D2826" s="619"/>
      <c r="F2826" s="218"/>
      <c r="G2826" s="136"/>
      <c r="H2826" s="218"/>
      <c r="I2826" s="136"/>
      <c r="J2826" s="218"/>
    </row>
    <row r="2827" spans="4:10" s="110" customFormat="1" x14ac:dyDescent="0.2">
      <c r="D2827" s="619"/>
      <c r="F2827" s="218"/>
      <c r="G2827" s="136"/>
      <c r="H2827" s="218"/>
      <c r="I2827" s="136"/>
      <c r="J2827" s="218"/>
    </row>
    <row r="2828" spans="4:10" s="110" customFormat="1" x14ac:dyDescent="0.2">
      <c r="D2828" s="619"/>
      <c r="F2828" s="218"/>
      <c r="G2828" s="136"/>
      <c r="H2828" s="218"/>
      <c r="I2828" s="136"/>
      <c r="J2828" s="218"/>
    </row>
    <row r="2829" spans="4:10" s="110" customFormat="1" x14ac:dyDescent="0.2">
      <c r="D2829" s="619"/>
      <c r="F2829" s="218"/>
      <c r="G2829" s="136"/>
      <c r="H2829" s="218"/>
      <c r="I2829" s="136"/>
      <c r="J2829" s="218"/>
    </row>
    <row r="2830" spans="4:10" s="110" customFormat="1" x14ac:dyDescent="0.2">
      <c r="D2830" s="619"/>
      <c r="F2830" s="218"/>
      <c r="G2830" s="136"/>
      <c r="H2830" s="218"/>
      <c r="I2830" s="136"/>
      <c r="J2830" s="218"/>
    </row>
    <row r="2831" spans="4:10" s="110" customFormat="1" x14ac:dyDescent="0.2">
      <c r="D2831" s="619"/>
      <c r="F2831" s="218"/>
      <c r="G2831" s="136"/>
      <c r="H2831" s="218"/>
      <c r="I2831" s="136"/>
      <c r="J2831" s="218"/>
    </row>
    <row r="2832" spans="4:10" s="110" customFormat="1" x14ac:dyDescent="0.2">
      <c r="D2832" s="619"/>
      <c r="F2832" s="218"/>
      <c r="G2832" s="136"/>
      <c r="H2832" s="218"/>
      <c r="I2832" s="136"/>
      <c r="J2832" s="218"/>
    </row>
    <row r="2833" spans="4:10" s="110" customFormat="1" x14ac:dyDescent="0.2">
      <c r="D2833" s="619"/>
      <c r="F2833" s="218"/>
      <c r="G2833" s="136"/>
      <c r="H2833" s="218"/>
      <c r="I2833" s="136"/>
      <c r="J2833" s="218"/>
    </row>
    <row r="2834" spans="4:10" s="110" customFormat="1" x14ac:dyDescent="0.2">
      <c r="D2834" s="619"/>
      <c r="F2834" s="218"/>
      <c r="G2834" s="136"/>
      <c r="H2834" s="218"/>
      <c r="I2834" s="136"/>
      <c r="J2834" s="218"/>
    </row>
    <row r="2835" spans="4:10" s="110" customFormat="1" x14ac:dyDescent="0.2">
      <c r="D2835" s="619"/>
      <c r="F2835" s="218"/>
      <c r="G2835" s="136"/>
      <c r="H2835" s="218"/>
      <c r="I2835" s="136"/>
      <c r="J2835" s="218"/>
    </row>
    <row r="2836" spans="4:10" s="110" customFormat="1" x14ac:dyDescent="0.2">
      <c r="D2836" s="619"/>
      <c r="F2836" s="218"/>
      <c r="G2836" s="136"/>
      <c r="H2836" s="218"/>
      <c r="I2836" s="136"/>
      <c r="J2836" s="218"/>
    </row>
    <row r="2837" spans="4:10" s="110" customFormat="1" x14ac:dyDescent="0.2">
      <c r="D2837" s="619"/>
      <c r="F2837" s="218"/>
      <c r="G2837" s="136"/>
      <c r="H2837" s="218"/>
      <c r="I2837" s="136"/>
      <c r="J2837" s="218"/>
    </row>
    <row r="2838" spans="4:10" s="110" customFormat="1" x14ac:dyDescent="0.2">
      <c r="D2838" s="619"/>
      <c r="F2838" s="218"/>
      <c r="G2838" s="136"/>
      <c r="H2838" s="218"/>
      <c r="I2838" s="136"/>
      <c r="J2838" s="218"/>
    </row>
    <row r="2839" spans="4:10" s="110" customFormat="1" x14ac:dyDescent="0.2">
      <c r="D2839" s="619"/>
      <c r="F2839" s="218"/>
      <c r="G2839" s="136"/>
      <c r="H2839" s="218"/>
      <c r="I2839" s="136"/>
      <c r="J2839" s="218"/>
    </row>
    <row r="2840" spans="4:10" s="110" customFormat="1" x14ac:dyDescent="0.2">
      <c r="D2840" s="619"/>
      <c r="F2840" s="218"/>
      <c r="G2840" s="136"/>
      <c r="H2840" s="218"/>
      <c r="I2840" s="136"/>
      <c r="J2840" s="218"/>
    </row>
    <row r="2841" spans="4:10" s="110" customFormat="1" x14ac:dyDescent="0.2">
      <c r="D2841" s="619"/>
      <c r="F2841" s="218"/>
      <c r="G2841" s="136"/>
      <c r="H2841" s="218"/>
      <c r="I2841" s="136"/>
      <c r="J2841" s="218"/>
    </row>
    <row r="2842" spans="4:10" s="110" customFormat="1" x14ac:dyDescent="0.2">
      <c r="D2842" s="619"/>
      <c r="F2842" s="218"/>
      <c r="G2842" s="136"/>
      <c r="H2842" s="218"/>
      <c r="I2842" s="136"/>
      <c r="J2842" s="218"/>
    </row>
    <row r="2843" spans="4:10" s="110" customFormat="1" x14ac:dyDescent="0.2">
      <c r="D2843" s="619"/>
      <c r="F2843" s="218"/>
      <c r="G2843" s="136"/>
      <c r="H2843" s="218"/>
      <c r="I2843" s="136"/>
      <c r="J2843" s="218"/>
    </row>
    <row r="2844" spans="4:10" s="110" customFormat="1" x14ac:dyDescent="0.2">
      <c r="D2844" s="619"/>
      <c r="F2844" s="218"/>
      <c r="G2844" s="136"/>
      <c r="H2844" s="218"/>
      <c r="I2844" s="136"/>
      <c r="J2844" s="218"/>
    </row>
    <row r="2845" spans="4:10" s="110" customFormat="1" x14ac:dyDescent="0.2">
      <c r="D2845" s="619"/>
      <c r="F2845" s="218"/>
      <c r="G2845" s="136"/>
      <c r="H2845" s="218"/>
      <c r="I2845" s="136"/>
      <c r="J2845" s="218"/>
    </row>
    <row r="2846" spans="4:10" s="110" customFormat="1" x14ac:dyDescent="0.2">
      <c r="D2846" s="619"/>
      <c r="F2846" s="218"/>
      <c r="G2846" s="136"/>
      <c r="H2846" s="218"/>
      <c r="I2846" s="136"/>
      <c r="J2846" s="218"/>
    </row>
    <row r="2847" spans="4:10" s="110" customFormat="1" x14ac:dyDescent="0.2">
      <c r="D2847" s="619"/>
      <c r="F2847" s="218"/>
      <c r="G2847" s="136"/>
      <c r="H2847" s="218"/>
      <c r="I2847" s="136"/>
      <c r="J2847" s="218"/>
    </row>
    <row r="2848" spans="4:10" s="110" customFormat="1" x14ac:dyDescent="0.2">
      <c r="D2848" s="619"/>
      <c r="F2848" s="218"/>
      <c r="G2848" s="136"/>
      <c r="H2848" s="218"/>
      <c r="I2848" s="136"/>
      <c r="J2848" s="218"/>
    </row>
    <row r="2849" spans="4:10" s="110" customFormat="1" x14ac:dyDescent="0.2">
      <c r="D2849" s="619"/>
      <c r="F2849" s="218"/>
      <c r="G2849" s="136"/>
      <c r="H2849" s="218"/>
      <c r="I2849" s="136"/>
      <c r="J2849" s="218"/>
    </row>
    <row r="2850" spans="4:10" s="110" customFormat="1" x14ac:dyDescent="0.2">
      <c r="D2850" s="619"/>
      <c r="F2850" s="218"/>
      <c r="G2850" s="136"/>
      <c r="H2850" s="218"/>
      <c r="I2850" s="136"/>
      <c r="J2850" s="218"/>
    </row>
    <row r="2851" spans="4:10" s="110" customFormat="1" x14ac:dyDescent="0.2">
      <c r="D2851" s="619"/>
      <c r="F2851" s="218"/>
      <c r="G2851" s="136"/>
      <c r="H2851" s="218"/>
      <c r="I2851" s="136"/>
      <c r="J2851" s="218"/>
    </row>
    <row r="2852" spans="4:10" s="110" customFormat="1" x14ac:dyDescent="0.2">
      <c r="D2852" s="619"/>
      <c r="F2852" s="218"/>
      <c r="G2852" s="136"/>
      <c r="H2852" s="218"/>
      <c r="I2852" s="136"/>
      <c r="J2852" s="218"/>
    </row>
    <row r="2853" spans="4:10" s="110" customFormat="1" x14ac:dyDescent="0.2">
      <c r="D2853" s="619"/>
      <c r="F2853" s="218"/>
      <c r="G2853" s="136"/>
      <c r="H2853" s="218"/>
      <c r="I2853" s="136"/>
      <c r="J2853" s="218"/>
    </row>
    <row r="2854" spans="4:10" s="110" customFormat="1" x14ac:dyDescent="0.2">
      <c r="D2854" s="619"/>
      <c r="F2854" s="218"/>
      <c r="G2854" s="136"/>
      <c r="H2854" s="218"/>
      <c r="I2854" s="136"/>
      <c r="J2854" s="218"/>
    </row>
    <row r="2855" spans="4:10" s="110" customFormat="1" x14ac:dyDescent="0.2">
      <c r="D2855" s="619"/>
      <c r="F2855" s="218"/>
      <c r="G2855" s="136"/>
      <c r="H2855" s="218"/>
      <c r="I2855" s="136"/>
      <c r="J2855" s="218"/>
    </row>
    <row r="2856" spans="4:10" s="110" customFormat="1" x14ac:dyDescent="0.2">
      <c r="D2856" s="619"/>
      <c r="F2856" s="218"/>
      <c r="G2856" s="136"/>
      <c r="H2856" s="218"/>
      <c r="I2856" s="136"/>
      <c r="J2856" s="218"/>
    </row>
    <row r="2857" spans="4:10" s="110" customFormat="1" x14ac:dyDescent="0.2">
      <c r="D2857" s="619"/>
      <c r="F2857" s="218"/>
      <c r="G2857" s="136"/>
      <c r="H2857" s="218"/>
      <c r="I2857" s="136"/>
      <c r="J2857" s="218"/>
    </row>
    <row r="2858" spans="4:10" s="110" customFormat="1" x14ac:dyDescent="0.2">
      <c r="D2858" s="619"/>
      <c r="F2858" s="218"/>
      <c r="G2858" s="136"/>
      <c r="H2858" s="218"/>
      <c r="I2858" s="136"/>
      <c r="J2858" s="218"/>
    </row>
    <row r="2859" spans="4:10" s="110" customFormat="1" x14ac:dyDescent="0.2">
      <c r="D2859" s="619"/>
      <c r="F2859" s="218"/>
      <c r="G2859" s="136"/>
      <c r="H2859" s="218"/>
      <c r="I2859" s="136"/>
      <c r="J2859" s="218"/>
    </row>
    <row r="2860" spans="4:10" s="110" customFormat="1" x14ac:dyDescent="0.2">
      <c r="D2860" s="619"/>
      <c r="F2860" s="218"/>
      <c r="G2860" s="136"/>
      <c r="H2860" s="218"/>
      <c r="I2860" s="136"/>
      <c r="J2860" s="218"/>
    </row>
    <row r="2861" spans="4:10" s="110" customFormat="1" x14ac:dyDescent="0.2">
      <c r="D2861" s="619"/>
      <c r="F2861" s="218"/>
      <c r="G2861" s="136"/>
      <c r="H2861" s="218"/>
      <c r="I2861" s="136"/>
      <c r="J2861" s="218"/>
    </row>
    <row r="2862" spans="4:10" s="110" customFormat="1" x14ac:dyDescent="0.2">
      <c r="D2862" s="619"/>
      <c r="F2862" s="218"/>
      <c r="G2862" s="136"/>
      <c r="H2862" s="218"/>
      <c r="I2862" s="136"/>
      <c r="J2862" s="218"/>
    </row>
    <row r="2863" spans="4:10" s="110" customFormat="1" x14ac:dyDescent="0.2">
      <c r="D2863" s="619"/>
      <c r="F2863" s="218"/>
      <c r="G2863" s="136"/>
      <c r="H2863" s="218"/>
      <c r="I2863" s="136"/>
      <c r="J2863" s="218"/>
    </row>
    <row r="2864" spans="4:10" s="110" customFormat="1" x14ac:dyDescent="0.2">
      <c r="D2864" s="619"/>
      <c r="F2864" s="218"/>
      <c r="G2864" s="136"/>
      <c r="H2864" s="218"/>
      <c r="I2864" s="136"/>
      <c r="J2864" s="218"/>
    </row>
    <row r="2865" spans="4:10" s="110" customFormat="1" x14ac:dyDescent="0.2">
      <c r="D2865" s="619"/>
      <c r="F2865" s="218"/>
      <c r="G2865" s="136"/>
      <c r="H2865" s="218"/>
      <c r="I2865" s="136"/>
      <c r="J2865" s="218"/>
    </row>
    <row r="2866" spans="4:10" s="110" customFormat="1" x14ac:dyDescent="0.2">
      <c r="D2866" s="619"/>
      <c r="F2866" s="218"/>
      <c r="G2866" s="136"/>
      <c r="H2866" s="218"/>
      <c r="I2866" s="136"/>
      <c r="J2866" s="218"/>
    </row>
    <row r="2867" spans="4:10" s="110" customFormat="1" x14ac:dyDescent="0.2">
      <c r="D2867" s="619"/>
      <c r="F2867" s="218"/>
      <c r="G2867" s="136"/>
      <c r="H2867" s="218"/>
      <c r="I2867" s="136"/>
      <c r="J2867" s="218"/>
    </row>
    <row r="2868" spans="4:10" s="110" customFormat="1" x14ac:dyDescent="0.2">
      <c r="D2868" s="619"/>
      <c r="F2868" s="218"/>
      <c r="G2868" s="136"/>
      <c r="H2868" s="218"/>
      <c r="I2868" s="136"/>
      <c r="J2868" s="218"/>
    </row>
    <row r="2869" spans="4:10" s="110" customFormat="1" x14ac:dyDescent="0.2">
      <c r="D2869" s="619"/>
      <c r="F2869" s="218"/>
      <c r="G2869" s="136"/>
      <c r="H2869" s="218"/>
      <c r="I2869" s="136"/>
      <c r="J2869" s="218"/>
    </row>
    <row r="2870" spans="4:10" s="110" customFormat="1" x14ac:dyDescent="0.2">
      <c r="D2870" s="619"/>
      <c r="F2870" s="218"/>
      <c r="G2870" s="136"/>
      <c r="H2870" s="218"/>
      <c r="I2870" s="136"/>
      <c r="J2870" s="218"/>
    </row>
    <row r="2871" spans="4:10" s="110" customFormat="1" x14ac:dyDescent="0.2">
      <c r="D2871" s="619"/>
      <c r="F2871" s="218"/>
      <c r="G2871" s="136"/>
      <c r="H2871" s="218"/>
      <c r="I2871" s="136"/>
      <c r="J2871" s="218"/>
    </row>
    <row r="2872" spans="4:10" s="110" customFormat="1" x14ac:dyDescent="0.2">
      <c r="D2872" s="619"/>
      <c r="F2872" s="218"/>
      <c r="G2872" s="136"/>
      <c r="H2872" s="218"/>
      <c r="I2872" s="136"/>
      <c r="J2872" s="218"/>
    </row>
    <row r="2873" spans="4:10" s="110" customFormat="1" x14ac:dyDescent="0.2">
      <c r="D2873" s="619"/>
      <c r="F2873" s="218"/>
      <c r="G2873" s="136"/>
      <c r="H2873" s="218"/>
      <c r="I2873" s="136"/>
      <c r="J2873" s="218"/>
    </row>
    <row r="2874" spans="4:10" s="110" customFormat="1" x14ac:dyDescent="0.2">
      <c r="D2874" s="619"/>
      <c r="F2874" s="218"/>
      <c r="G2874" s="136"/>
      <c r="H2874" s="218"/>
      <c r="I2874" s="136"/>
      <c r="J2874" s="218"/>
    </row>
    <row r="2875" spans="4:10" s="110" customFormat="1" x14ac:dyDescent="0.2">
      <c r="D2875" s="619"/>
      <c r="F2875" s="218"/>
      <c r="G2875" s="136"/>
      <c r="H2875" s="218"/>
      <c r="I2875" s="136"/>
      <c r="J2875" s="218"/>
    </row>
    <row r="2876" spans="4:10" s="110" customFormat="1" x14ac:dyDescent="0.2">
      <c r="D2876" s="619"/>
      <c r="F2876" s="218"/>
      <c r="G2876" s="136"/>
      <c r="H2876" s="218"/>
      <c r="I2876" s="136"/>
      <c r="J2876" s="218"/>
    </row>
    <row r="2877" spans="4:10" s="110" customFormat="1" x14ac:dyDescent="0.2">
      <c r="D2877" s="619"/>
      <c r="F2877" s="218"/>
      <c r="G2877" s="136"/>
      <c r="H2877" s="218"/>
      <c r="I2877" s="136"/>
      <c r="J2877" s="218"/>
    </row>
    <row r="2878" spans="4:10" s="110" customFormat="1" x14ac:dyDescent="0.2">
      <c r="D2878" s="619"/>
      <c r="F2878" s="218"/>
      <c r="G2878" s="136"/>
      <c r="H2878" s="218"/>
      <c r="I2878" s="136"/>
      <c r="J2878" s="218"/>
    </row>
    <row r="2879" spans="4:10" s="110" customFormat="1" x14ac:dyDescent="0.2">
      <c r="D2879" s="619"/>
      <c r="F2879" s="218"/>
      <c r="G2879" s="136"/>
      <c r="H2879" s="218"/>
      <c r="I2879" s="136"/>
      <c r="J2879" s="218"/>
    </row>
    <row r="2880" spans="4:10" s="110" customFormat="1" x14ac:dyDescent="0.2">
      <c r="D2880" s="619"/>
      <c r="F2880" s="218"/>
      <c r="G2880" s="136"/>
      <c r="H2880" s="218"/>
      <c r="I2880" s="136"/>
      <c r="J2880" s="218"/>
    </row>
    <row r="2881" spans="4:10" s="110" customFormat="1" x14ac:dyDescent="0.2">
      <c r="D2881" s="619"/>
      <c r="F2881" s="218"/>
      <c r="G2881" s="136"/>
      <c r="H2881" s="218"/>
      <c r="I2881" s="136"/>
      <c r="J2881" s="218"/>
    </row>
    <row r="2882" spans="4:10" s="110" customFormat="1" x14ac:dyDescent="0.2">
      <c r="D2882" s="619"/>
      <c r="F2882" s="218"/>
      <c r="G2882" s="136"/>
      <c r="H2882" s="218"/>
      <c r="I2882" s="136"/>
      <c r="J2882" s="218"/>
    </row>
    <row r="2883" spans="4:10" s="110" customFormat="1" x14ac:dyDescent="0.2">
      <c r="D2883" s="619"/>
      <c r="F2883" s="218"/>
      <c r="G2883" s="136"/>
      <c r="H2883" s="218"/>
      <c r="I2883" s="136"/>
      <c r="J2883" s="218"/>
    </row>
    <row r="2884" spans="4:10" s="110" customFormat="1" x14ac:dyDescent="0.2">
      <c r="D2884" s="619"/>
      <c r="F2884" s="218"/>
      <c r="G2884" s="136"/>
      <c r="H2884" s="218"/>
      <c r="I2884" s="136"/>
      <c r="J2884" s="218"/>
    </row>
    <row r="2885" spans="4:10" s="110" customFormat="1" x14ac:dyDescent="0.2">
      <c r="D2885" s="619"/>
      <c r="F2885" s="218"/>
      <c r="G2885" s="136"/>
      <c r="H2885" s="218"/>
      <c r="I2885" s="136"/>
      <c r="J2885" s="218"/>
    </row>
    <row r="2886" spans="4:10" s="110" customFormat="1" x14ac:dyDescent="0.2">
      <c r="D2886" s="619"/>
      <c r="F2886" s="218"/>
      <c r="G2886" s="136"/>
      <c r="H2886" s="218"/>
      <c r="I2886" s="136"/>
      <c r="J2886" s="218"/>
    </row>
    <row r="2887" spans="4:10" s="110" customFormat="1" x14ac:dyDescent="0.2">
      <c r="D2887" s="619"/>
      <c r="F2887" s="218"/>
      <c r="G2887" s="136"/>
      <c r="H2887" s="218"/>
      <c r="I2887" s="136"/>
      <c r="J2887" s="218"/>
    </row>
    <row r="2888" spans="4:10" s="110" customFormat="1" x14ac:dyDescent="0.2">
      <c r="D2888" s="619"/>
      <c r="F2888" s="218"/>
      <c r="G2888" s="136"/>
      <c r="H2888" s="218"/>
      <c r="I2888" s="136"/>
      <c r="J2888" s="218"/>
    </row>
    <row r="2889" spans="4:10" s="110" customFormat="1" x14ac:dyDescent="0.2">
      <c r="D2889" s="619"/>
      <c r="F2889" s="218"/>
      <c r="G2889" s="136"/>
      <c r="H2889" s="218"/>
      <c r="I2889" s="136"/>
      <c r="J2889" s="218"/>
    </row>
    <row r="2890" spans="4:10" s="110" customFormat="1" x14ac:dyDescent="0.2">
      <c r="D2890" s="619"/>
      <c r="F2890" s="218"/>
      <c r="G2890" s="136"/>
      <c r="H2890" s="218"/>
      <c r="I2890" s="136"/>
      <c r="J2890" s="218"/>
    </row>
    <row r="2891" spans="4:10" s="110" customFormat="1" x14ac:dyDescent="0.2">
      <c r="D2891" s="619"/>
      <c r="F2891" s="218"/>
      <c r="G2891" s="136"/>
      <c r="H2891" s="218"/>
      <c r="I2891" s="136"/>
      <c r="J2891" s="218"/>
    </row>
    <row r="2892" spans="4:10" s="110" customFormat="1" x14ac:dyDescent="0.2">
      <c r="D2892" s="619"/>
      <c r="F2892" s="218"/>
      <c r="G2892" s="136"/>
      <c r="H2892" s="218"/>
      <c r="I2892" s="136"/>
      <c r="J2892" s="218"/>
    </row>
    <row r="2893" spans="4:10" s="110" customFormat="1" x14ac:dyDescent="0.2">
      <c r="D2893" s="619"/>
      <c r="F2893" s="218"/>
      <c r="G2893" s="136"/>
      <c r="H2893" s="218"/>
      <c r="I2893" s="136"/>
      <c r="J2893" s="218"/>
    </row>
    <row r="2894" spans="4:10" s="110" customFormat="1" x14ac:dyDescent="0.2">
      <c r="D2894" s="619"/>
      <c r="F2894" s="218"/>
      <c r="G2894" s="136"/>
      <c r="H2894" s="218"/>
      <c r="I2894" s="136"/>
      <c r="J2894" s="218"/>
    </row>
    <row r="2895" spans="4:10" s="110" customFormat="1" x14ac:dyDescent="0.2">
      <c r="D2895" s="619"/>
      <c r="F2895" s="218"/>
      <c r="G2895" s="136"/>
      <c r="H2895" s="218"/>
      <c r="I2895" s="136"/>
      <c r="J2895" s="218"/>
    </row>
    <row r="2896" spans="4:10" s="110" customFormat="1" x14ac:dyDescent="0.2">
      <c r="D2896" s="619"/>
      <c r="F2896" s="218"/>
      <c r="G2896" s="136"/>
      <c r="H2896" s="218"/>
      <c r="I2896" s="136"/>
      <c r="J2896" s="218"/>
    </row>
    <row r="2897" spans="4:10" s="110" customFormat="1" x14ac:dyDescent="0.2">
      <c r="D2897" s="619"/>
      <c r="F2897" s="218"/>
      <c r="G2897" s="136"/>
      <c r="H2897" s="218"/>
      <c r="I2897" s="136"/>
      <c r="J2897" s="218"/>
    </row>
    <row r="2898" spans="4:10" s="110" customFormat="1" x14ac:dyDescent="0.2">
      <c r="D2898" s="619"/>
      <c r="F2898" s="218"/>
      <c r="G2898" s="136"/>
      <c r="H2898" s="218"/>
      <c r="I2898" s="136"/>
      <c r="J2898" s="218"/>
    </row>
    <row r="2899" spans="4:10" s="110" customFormat="1" x14ac:dyDescent="0.2">
      <c r="D2899" s="619"/>
      <c r="F2899" s="218"/>
      <c r="G2899" s="136"/>
      <c r="H2899" s="218"/>
      <c r="I2899" s="136"/>
      <c r="J2899" s="218"/>
    </row>
    <row r="2900" spans="4:10" s="110" customFormat="1" x14ac:dyDescent="0.2">
      <c r="D2900" s="619"/>
      <c r="F2900" s="218"/>
      <c r="G2900" s="136"/>
      <c r="H2900" s="218"/>
      <c r="I2900" s="136"/>
      <c r="J2900" s="218"/>
    </row>
    <row r="2901" spans="4:10" s="110" customFormat="1" x14ac:dyDescent="0.2">
      <c r="D2901" s="619"/>
      <c r="F2901" s="218"/>
      <c r="G2901" s="136"/>
      <c r="H2901" s="218"/>
      <c r="I2901" s="136"/>
      <c r="J2901" s="218"/>
    </row>
    <row r="2902" spans="4:10" s="110" customFormat="1" x14ac:dyDescent="0.2">
      <c r="D2902" s="619"/>
      <c r="F2902" s="218"/>
      <c r="G2902" s="136"/>
      <c r="H2902" s="218"/>
      <c r="I2902" s="136"/>
      <c r="J2902" s="218"/>
    </row>
    <row r="2903" spans="4:10" s="110" customFormat="1" x14ac:dyDescent="0.2">
      <c r="D2903" s="619"/>
      <c r="F2903" s="218"/>
      <c r="G2903" s="136"/>
      <c r="H2903" s="218"/>
      <c r="I2903" s="136"/>
      <c r="J2903" s="218"/>
    </row>
    <row r="2904" spans="4:10" s="110" customFormat="1" x14ac:dyDescent="0.2">
      <c r="D2904" s="619"/>
      <c r="F2904" s="218"/>
      <c r="G2904" s="136"/>
      <c r="H2904" s="218"/>
      <c r="I2904" s="136"/>
      <c r="J2904" s="218"/>
    </row>
    <row r="2905" spans="4:10" s="110" customFormat="1" x14ac:dyDescent="0.2">
      <c r="D2905" s="619"/>
      <c r="F2905" s="218"/>
      <c r="G2905" s="136"/>
      <c r="H2905" s="218"/>
      <c r="I2905" s="136"/>
      <c r="J2905" s="218"/>
    </row>
    <row r="2906" spans="4:10" s="110" customFormat="1" x14ac:dyDescent="0.2">
      <c r="D2906" s="619"/>
      <c r="F2906" s="218"/>
      <c r="G2906" s="136"/>
      <c r="H2906" s="218"/>
      <c r="I2906" s="136"/>
      <c r="J2906" s="218"/>
    </row>
    <row r="2907" spans="4:10" s="110" customFormat="1" x14ac:dyDescent="0.2">
      <c r="D2907" s="619"/>
      <c r="F2907" s="218"/>
      <c r="G2907" s="136"/>
      <c r="H2907" s="218"/>
      <c r="I2907" s="136"/>
      <c r="J2907" s="218"/>
    </row>
    <row r="2908" spans="4:10" s="110" customFormat="1" x14ac:dyDescent="0.2">
      <c r="D2908" s="619"/>
      <c r="F2908" s="218"/>
      <c r="G2908" s="136"/>
      <c r="H2908" s="218"/>
      <c r="I2908" s="136"/>
      <c r="J2908" s="218"/>
    </row>
    <row r="2909" spans="4:10" s="110" customFormat="1" x14ac:dyDescent="0.2">
      <c r="D2909" s="619"/>
      <c r="F2909" s="218"/>
      <c r="G2909" s="136"/>
      <c r="H2909" s="218"/>
      <c r="I2909" s="136"/>
      <c r="J2909" s="218"/>
    </row>
    <row r="2910" spans="4:10" s="110" customFormat="1" x14ac:dyDescent="0.2">
      <c r="D2910" s="619"/>
      <c r="F2910" s="218"/>
      <c r="G2910" s="136"/>
      <c r="H2910" s="218"/>
      <c r="I2910" s="136"/>
      <c r="J2910" s="218"/>
    </row>
    <row r="2911" spans="4:10" s="110" customFormat="1" x14ac:dyDescent="0.2">
      <c r="D2911" s="619"/>
      <c r="F2911" s="218"/>
      <c r="G2911" s="136"/>
      <c r="H2911" s="218"/>
      <c r="I2911" s="136"/>
      <c r="J2911" s="218"/>
    </row>
    <row r="2912" spans="4:10" s="110" customFormat="1" x14ac:dyDescent="0.2">
      <c r="D2912" s="619"/>
      <c r="F2912" s="218"/>
      <c r="G2912" s="136"/>
      <c r="H2912" s="218"/>
      <c r="I2912" s="136"/>
      <c r="J2912" s="218"/>
    </row>
    <row r="2913" spans="4:10" s="110" customFormat="1" x14ac:dyDescent="0.2">
      <c r="D2913" s="619"/>
      <c r="F2913" s="218"/>
      <c r="G2913" s="136"/>
      <c r="H2913" s="218"/>
      <c r="I2913" s="136"/>
      <c r="J2913" s="218"/>
    </row>
    <row r="2914" spans="4:10" s="110" customFormat="1" x14ac:dyDescent="0.2">
      <c r="D2914" s="619"/>
      <c r="F2914" s="218"/>
      <c r="G2914" s="136"/>
      <c r="H2914" s="218"/>
      <c r="I2914" s="136"/>
      <c r="J2914" s="218"/>
    </row>
    <row r="2915" spans="4:10" s="110" customFormat="1" x14ac:dyDescent="0.2">
      <c r="D2915" s="619"/>
      <c r="F2915" s="218"/>
      <c r="G2915" s="136"/>
      <c r="H2915" s="218"/>
      <c r="I2915" s="136"/>
      <c r="J2915" s="218"/>
    </row>
    <row r="2916" spans="4:10" s="110" customFormat="1" x14ac:dyDescent="0.2">
      <c r="D2916" s="619"/>
      <c r="F2916" s="218"/>
      <c r="G2916" s="136"/>
      <c r="H2916" s="218"/>
      <c r="I2916" s="136"/>
      <c r="J2916" s="218"/>
    </row>
    <row r="2917" spans="4:10" s="110" customFormat="1" x14ac:dyDescent="0.2">
      <c r="D2917" s="619"/>
      <c r="F2917" s="218"/>
      <c r="G2917" s="136"/>
      <c r="H2917" s="218"/>
      <c r="I2917" s="136"/>
      <c r="J2917" s="218"/>
    </row>
    <row r="2918" spans="4:10" s="110" customFormat="1" x14ac:dyDescent="0.2">
      <c r="D2918" s="619"/>
      <c r="F2918" s="218"/>
      <c r="G2918" s="136"/>
      <c r="H2918" s="218"/>
      <c r="I2918" s="136"/>
      <c r="J2918" s="218"/>
    </row>
    <row r="2919" spans="4:10" s="110" customFormat="1" x14ac:dyDescent="0.2">
      <c r="D2919" s="619"/>
      <c r="F2919" s="218"/>
      <c r="G2919" s="136"/>
      <c r="H2919" s="218"/>
      <c r="I2919" s="136"/>
      <c r="J2919" s="218"/>
    </row>
    <row r="2920" spans="4:10" s="110" customFormat="1" x14ac:dyDescent="0.2">
      <c r="D2920" s="619"/>
      <c r="F2920" s="218"/>
      <c r="G2920" s="136"/>
      <c r="H2920" s="218"/>
      <c r="I2920" s="136"/>
      <c r="J2920" s="218"/>
    </row>
    <row r="2921" spans="4:10" s="110" customFormat="1" x14ac:dyDescent="0.2">
      <c r="D2921" s="619"/>
      <c r="F2921" s="218"/>
      <c r="G2921" s="136"/>
      <c r="H2921" s="218"/>
      <c r="I2921" s="136"/>
      <c r="J2921" s="218"/>
    </row>
    <row r="2922" spans="4:10" s="110" customFormat="1" x14ac:dyDescent="0.2">
      <c r="D2922" s="619"/>
      <c r="F2922" s="218"/>
      <c r="G2922" s="136"/>
      <c r="H2922" s="218"/>
      <c r="I2922" s="136"/>
      <c r="J2922" s="218"/>
    </row>
    <row r="2923" spans="4:10" s="110" customFormat="1" x14ac:dyDescent="0.2">
      <c r="D2923" s="619"/>
      <c r="F2923" s="218"/>
      <c r="G2923" s="136"/>
      <c r="H2923" s="218"/>
      <c r="I2923" s="136"/>
      <c r="J2923" s="218"/>
    </row>
    <row r="2924" spans="4:10" s="110" customFormat="1" x14ac:dyDescent="0.2">
      <c r="D2924" s="619"/>
      <c r="F2924" s="218"/>
      <c r="G2924" s="136"/>
      <c r="H2924" s="218"/>
      <c r="I2924" s="136"/>
      <c r="J2924" s="218"/>
    </row>
    <row r="2925" spans="4:10" s="110" customFormat="1" x14ac:dyDescent="0.2">
      <c r="D2925" s="619"/>
      <c r="F2925" s="218"/>
      <c r="G2925" s="136"/>
      <c r="H2925" s="218"/>
      <c r="I2925" s="136"/>
      <c r="J2925" s="218"/>
    </row>
    <row r="2926" spans="4:10" s="110" customFormat="1" x14ac:dyDescent="0.2">
      <c r="D2926" s="619"/>
      <c r="F2926" s="218"/>
      <c r="G2926" s="136"/>
      <c r="H2926" s="218"/>
      <c r="I2926" s="136"/>
      <c r="J2926" s="218"/>
    </row>
    <row r="2927" spans="4:10" s="110" customFormat="1" x14ac:dyDescent="0.2">
      <c r="D2927" s="619"/>
      <c r="F2927" s="218"/>
      <c r="G2927" s="136"/>
      <c r="H2927" s="218"/>
      <c r="I2927" s="136"/>
      <c r="J2927" s="218"/>
    </row>
    <row r="2928" spans="4:10" s="110" customFormat="1" x14ac:dyDescent="0.2">
      <c r="D2928" s="619"/>
      <c r="F2928" s="218"/>
      <c r="G2928" s="136"/>
      <c r="H2928" s="218"/>
      <c r="I2928" s="136"/>
      <c r="J2928" s="218"/>
    </row>
    <row r="2929" spans="4:10" s="110" customFormat="1" x14ac:dyDescent="0.2">
      <c r="D2929" s="619"/>
      <c r="F2929" s="218"/>
      <c r="G2929" s="136"/>
      <c r="H2929" s="218"/>
      <c r="I2929" s="136"/>
      <c r="J2929" s="218"/>
    </row>
    <row r="2930" spans="4:10" s="110" customFormat="1" x14ac:dyDescent="0.2">
      <c r="D2930" s="619"/>
      <c r="F2930" s="218"/>
      <c r="G2930" s="136"/>
      <c r="H2930" s="218"/>
      <c r="I2930" s="136"/>
      <c r="J2930" s="218"/>
    </row>
    <row r="2931" spans="4:10" s="110" customFormat="1" x14ac:dyDescent="0.2">
      <c r="D2931" s="619"/>
      <c r="F2931" s="218"/>
      <c r="G2931" s="136"/>
      <c r="H2931" s="218"/>
      <c r="I2931" s="136"/>
      <c r="J2931" s="218"/>
    </row>
    <row r="2932" spans="4:10" s="110" customFormat="1" x14ac:dyDescent="0.2">
      <c r="D2932" s="619"/>
      <c r="F2932" s="218"/>
      <c r="G2932" s="136"/>
      <c r="H2932" s="218"/>
      <c r="I2932" s="136"/>
      <c r="J2932" s="218"/>
    </row>
    <row r="2933" spans="4:10" s="110" customFormat="1" x14ac:dyDescent="0.2">
      <c r="D2933" s="619"/>
      <c r="F2933" s="218"/>
      <c r="G2933" s="136"/>
      <c r="H2933" s="218"/>
      <c r="I2933" s="136"/>
      <c r="J2933" s="218"/>
    </row>
    <row r="2934" spans="4:10" s="110" customFormat="1" x14ac:dyDescent="0.2">
      <c r="D2934" s="619"/>
      <c r="F2934" s="218"/>
      <c r="G2934" s="136"/>
      <c r="H2934" s="218"/>
      <c r="I2934" s="136"/>
      <c r="J2934" s="218"/>
    </row>
    <row r="2935" spans="4:10" s="110" customFormat="1" x14ac:dyDescent="0.2">
      <c r="D2935" s="619"/>
      <c r="F2935" s="218"/>
      <c r="G2935" s="136"/>
      <c r="H2935" s="218"/>
      <c r="I2935" s="136"/>
      <c r="J2935" s="218"/>
    </row>
    <row r="2936" spans="4:10" s="110" customFormat="1" x14ac:dyDescent="0.2">
      <c r="D2936" s="619"/>
      <c r="F2936" s="218"/>
      <c r="G2936" s="136"/>
      <c r="H2936" s="218"/>
      <c r="I2936" s="136"/>
      <c r="J2936" s="218"/>
    </row>
    <row r="2937" spans="4:10" s="110" customFormat="1" x14ac:dyDescent="0.2">
      <c r="D2937" s="619"/>
      <c r="F2937" s="218"/>
      <c r="G2937" s="136"/>
      <c r="H2937" s="218"/>
      <c r="I2937" s="136"/>
      <c r="J2937" s="218"/>
    </row>
    <row r="2938" spans="4:10" s="110" customFormat="1" x14ac:dyDescent="0.2">
      <c r="D2938" s="619"/>
      <c r="F2938" s="218"/>
      <c r="G2938" s="136"/>
      <c r="H2938" s="218"/>
      <c r="I2938" s="136"/>
      <c r="J2938" s="218"/>
    </row>
    <row r="2939" spans="4:10" s="110" customFormat="1" x14ac:dyDescent="0.2">
      <c r="D2939" s="619"/>
      <c r="F2939" s="218"/>
      <c r="G2939" s="136"/>
      <c r="H2939" s="218"/>
      <c r="I2939" s="136"/>
      <c r="J2939" s="218"/>
    </row>
    <row r="2940" spans="4:10" s="110" customFormat="1" x14ac:dyDescent="0.2">
      <c r="D2940" s="619"/>
      <c r="F2940" s="218"/>
      <c r="G2940" s="136"/>
      <c r="H2940" s="218"/>
      <c r="I2940" s="136"/>
      <c r="J2940" s="218"/>
    </row>
    <row r="2941" spans="4:10" s="110" customFormat="1" x14ac:dyDescent="0.2">
      <c r="D2941" s="619"/>
      <c r="F2941" s="218"/>
      <c r="G2941" s="136"/>
      <c r="H2941" s="218"/>
      <c r="I2941" s="136"/>
      <c r="J2941" s="218"/>
    </row>
    <row r="2942" spans="4:10" s="110" customFormat="1" x14ac:dyDescent="0.2">
      <c r="D2942" s="619"/>
      <c r="F2942" s="218"/>
      <c r="G2942" s="136"/>
      <c r="H2942" s="218"/>
      <c r="I2942" s="136"/>
      <c r="J2942" s="218"/>
    </row>
    <row r="2943" spans="4:10" s="110" customFormat="1" x14ac:dyDescent="0.2">
      <c r="D2943" s="619"/>
      <c r="F2943" s="218"/>
      <c r="G2943" s="136"/>
      <c r="H2943" s="218"/>
      <c r="I2943" s="136"/>
      <c r="J2943" s="218"/>
    </row>
    <row r="2944" spans="4:10" s="110" customFormat="1" x14ac:dyDescent="0.2">
      <c r="D2944" s="619"/>
      <c r="F2944" s="218"/>
      <c r="G2944" s="136"/>
      <c r="H2944" s="218"/>
      <c r="I2944" s="136"/>
      <c r="J2944" s="218"/>
    </row>
    <row r="2945" spans="4:10" s="110" customFormat="1" x14ac:dyDescent="0.2">
      <c r="D2945" s="619"/>
      <c r="F2945" s="218"/>
      <c r="G2945" s="136"/>
      <c r="H2945" s="218"/>
      <c r="I2945" s="136"/>
      <c r="J2945" s="218"/>
    </row>
    <row r="2946" spans="4:10" s="110" customFormat="1" x14ac:dyDescent="0.2">
      <c r="D2946" s="619"/>
      <c r="F2946" s="218"/>
      <c r="G2946" s="136"/>
      <c r="H2946" s="218"/>
      <c r="I2946" s="136"/>
      <c r="J2946" s="218"/>
    </row>
    <row r="2947" spans="4:10" s="110" customFormat="1" x14ac:dyDescent="0.2">
      <c r="D2947" s="619"/>
      <c r="F2947" s="218"/>
      <c r="G2947" s="136"/>
      <c r="H2947" s="218"/>
      <c r="I2947" s="136"/>
      <c r="J2947" s="218"/>
    </row>
    <row r="2948" spans="4:10" s="110" customFormat="1" x14ac:dyDescent="0.2">
      <c r="D2948" s="619"/>
      <c r="F2948" s="218"/>
      <c r="G2948" s="136"/>
      <c r="H2948" s="218"/>
      <c r="I2948" s="136"/>
      <c r="J2948" s="218"/>
    </row>
    <row r="2949" spans="4:10" s="110" customFormat="1" x14ac:dyDescent="0.2">
      <c r="D2949" s="619"/>
      <c r="F2949" s="218"/>
      <c r="G2949" s="136"/>
      <c r="H2949" s="218"/>
      <c r="I2949" s="136"/>
      <c r="J2949" s="218"/>
    </row>
    <row r="2950" spans="4:10" s="110" customFormat="1" x14ac:dyDescent="0.2">
      <c r="D2950" s="619"/>
      <c r="F2950" s="218"/>
      <c r="G2950" s="136"/>
      <c r="H2950" s="218"/>
      <c r="I2950" s="136"/>
      <c r="J2950" s="218"/>
    </row>
    <row r="2951" spans="4:10" s="110" customFormat="1" x14ac:dyDescent="0.2">
      <c r="D2951" s="619"/>
      <c r="F2951" s="218"/>
      <c r="G2951" s="136"/>
      <c r="H2951" s="218"/>
      <c r="I2951" s="136"/>
      <c r="J2951" s="218"/>
    </row>
    <row r="2952" spans="4:10" s="110" customFormat="1" x14ac:dyDescent="0.2">
      <c r="D2952" s="619"/>
      <c r="F2952" s="218"/>
      <c r="G2952" s="136"/>
      <c r="H2952" s="218"/>
      <c r="I2952" s="136"/>
      <c r="J2952" s="218"/>
    </row>
    <row r="2953" spans="4:10" s="110" customFormat="1" x14ac:dyDescent="0.2">
      <c r="D2953" s="619"/>
      <c r="F2953" s="218"/>
      <c r="G2953" s="136"/>
      <c r="H2953" s="218"/>
      <c r="I2953" s="136"/>
      <c r="J2953" s="218"/>
    </row>
    <row r="2954" spans="4:10" s="110" customFormat="1" x14ac:dyDescent="0.2">
      <c r="D2954" s="619"/>
      <c r="F2954" s="218"/>
      <c r="G2954" s="136"/>
      <c r="H2954" s="218"/>
      <c r="I2954" s="136"/>
      <c r="J2954" s="218"/>
    </row>
    <row r="2955" spans="4:10" s="110" customFormat="1" x14ac:dyDescent="0.2">
      <c r="D2955" s="619"/>
      <c r="F2955" s="218"/>
      <c r="G2955" s="136"/>
      <c r="H2955" s="218"/>
      <c r="I2955" s="136"/>
      <c r="J2955" s="218"/>
    </row>
    <row r="2956" spans="4:10" s="110" customFormat="1" x14ac:dyDescent="0.2">
      <c r="D2956" s="619"/>
      <c r="F2956" s="218"/>
      <c r="G2956" s="136"/>
      <c r="H2956" s="218"/>
      <c r="I2956" s="136"/>
      <c r="J2956" s="218"/>
    </row>
    <row r="2957" spans="4:10" s="110" customFormat="1" x14ac:dyDescent="0.2">
      <c r="D2957" s="619"/>
      <c r="F2957" s="218"/>
      <c r="G2957" s="136"/>
      <c r="H2957" s="218"/>
      <c r="I2957" s="136"/>
      <c r="J2957" s="218"/>
    </row>
    <row r="2958" spans="4:10" s="110" customFormat="1" x14ac:dyDescent="0.2">
      <c r="D2958" s="619"/>
      <c r="F2958" s="218"/>
      <c r="G2958" s="136"/>
      <c r="H2958" s="218"/>
      <c r="I2958" s="136"/>
      <c r="J2958" s="218"/>
    </row>
    <row r="2959" spans="4:10" s="110" customFormat="1" x14ac:dyDescent="0.2">
      <c r="D2959" s="619"/>
      <c r="F2959" s="218"/>
      <c r="G2959" s="136"/>
      <c r="H2959" s="218"/>
      <c r="I2959" s="136"/>
      <c r="J2959" s="218"/>
    </row>
    <row r="2960" spans="4:10" s="110" customFormat="1" x14ac:dyDescent="0.2">
      <c r="D2960" s="619"/>
      <c r="F2960" s="218"/>
      <c r="G2960" s="136"/>
      <c r="H2960" s="218"/>
      <c r="I2960" s="136"/>
      <c r="J2960" s="218"/>
    </row>
    <row r="2961" spans="4:10" s="110" customFormat="1" x14ac:dyDescent="0.2">
      <c r="D2961" s="619"/>
      <c r="F2961" s="218"/>
      <c r="G2961" s="136"/>
      <c r="H2961" s="218"/>
      <c r="I2961" s="136"/>
      <c r="J2961" s="218"/>
    </row>
    <row r="2962" spans="4:10" s="110" customFormat="1" x14ac:dyDescent="0.2">
      <c r="D2962" s="619"/>
      <c r="F2962" s="218"/>
      <c r="G2962" s="136"/>
      <c r="H2962" s="218"/>
      <c r="I2962" s="136"/>
      <c r="J2962" s="218"/>
    </row>
    <row r="2963" spans="4:10" s="110" customFormat="1" x14ac:dyDescent="0.2">
      <c r="D2963" s="619"/>
      <c r="F2963" s="218"/>
      <c r="G2963" s="136"/>
      <c r="H2963" s="218"/>
      <c r="I2963" s="136"/>
      <c r="J2963" s="218"/>
    </row>
    <row r="2964" spans="4:10" s="110" customFormat="1" x14ac:dyDescent="0.2">
      <c r="D2964" s="619"/>
      <c r="F2964" s="218"/>
      <c r="G2964" s="136"/>
      <c r="H2964" s="218"/>
      <c r="I2964" s="136"/>
      <c r="J2964" s="218"/>
    </row>
    <row r="2965" spans="4:10" s="110" customFormat="1" x14ac:dyDescent="0.2">
      <c r="D2965" s="619"/>
      <c r="F2965" s="218"/>
      <c r="G2965" s="136"/>
      <c r="H2965" s="218"/>
      <c r="I2965" s="136"/>
      <c r="J2965" s="218"/>
    </row>
    <row r="2966" spans="4:10" s="110" customFormat="1" x14ac:dyDescent="0.2">
      <c r="D2966" s="619"/>
      <c r="F2966" s="218"/>
      <c r="G2966" s="136"/>
      <c r="H2966" s="218"/>
      <c r="I2966" s="136"/>
      <c r="J2966" s="218"/>
    </row>
    <row r="2967" spans="4:10" s="110" customFormat="1" x14ac:dyDescent="0.2">
      <c r="D2967" s="619"/>
      <c r="F2967" s="218"/>
      <c r="G2967" s="136"/>
      <c r="H2967" s="218"/>
      <c r="I2967" s="136"/>
      <c r="J2967" s="218"/>
    </row>
    <row r="2968" spans="4:10" s="110" customFormat="1" x14ac:dyDescent="0.2">
      <c r="D2968" s="619"/>
      <c r="F2968" s="218"/>
      <c r="G2968" s="136"/>
      <c r="H2968" s="218"/>
      <c r="I2968" s="136"/>
      <c r="J2968" s="218"/>
    </row>
    <row r="2969" spans="4:10" s="110" customFormat="1" x14ac:dyDescent="0.2">
      <c r="D2969" s="619"/>
      <c r="F2969" s="218"/>
      <c r="G2969" s="136"/>
      <c r="H2969" s="218"/>
      <c r="I2969" s="136"/>
      <c r="J2969" s="218"/>
    </row>
    <row r="2970" spans="4:10" s="110" customFormat="1" x14ac:dyDescent="0.2">
      <c r="D2970" s="619"/>
      <c r="F2970" s="218"/>
      <c r="G2970" s="136"/>
      <c r="H2970" s="218"/>
      <c r="I2970" s="136"/>
      <c r="J2970" s="218"/>
    </row>
    <row r="2971" spans="4:10" s="110" customFormat="1" x14ac:dyDescent="0.2">
      <c r="D2971" s="619"/>
      <c r="F2971" s="218"/>
      <c r="G2971" s="136"/>
      <c r="H2971" s="218"/>
      <c r="I2971" s="136"/>
      <c r="J2971" s="218"/>
    </row>
    <row r="2972" spans="4:10" s="110" customFormat="1" x14ac:dyDescent="0.2">
      <c r="D2972" s="619"/>
      <c r="F2972" s="218"/>
      <c r="G2972" s="136"/>
      <c r="H2972" s="218"/>
      <c r="I2972" s="136"/>
      <c r="J2972" s="218"/>
    </row>
    <row r="2973" spans="4:10" s="110" customFormat="1" x14ac:dyDescent="0.2">
      <c r="D2973" s="619"/>
      <c r="F2973" s="218"/>
      <c r="G2973" s="136"/>
      <c r="H2973" s="218"/>
      <c r="I2973" s="136"/>
      <c r="J2973" s="218"/>
    </row>
    <row r="2974" spans="4:10" s="110" customFormat="1" x14ac:dyDescent="0.2">
      <c r="D2974" s="619"/>
      <c r="F2974" s="218"/>
      <c r="G2974" s="136"/>
      <c r="H2974" s="218"/>
      <c r="I2974" s="136"/>
      <c r="J2974" s="218"/>
    </row>
    <row r="2975" spans="4:10" s="110" customFormat="1" x14ac:dyDescent="0.2">
      <c r="D2975" s="619"/>
      <c r="F2975" s="218"/>
      <c r="G2975" s="136"/>
      <c r="H2975" s="218"/>
      <c r="I2975" s="136"/>
      <c r="J2975" s="218"/>
    </row>
    <row r="2976" spans="4:10" s="110" customFormat="1" x14ac:dyDescent="0.2">
      <c r="D2976" s="619"/>
      <c r="F2976" s="218"/>
      <c r="G2976" s="136"/>
      <c r="H2976" s="218"/>
      <c r="I2976" s="136"/>
      <c r="J2976" s="218"/>
    </row>
    <row r="2977" spans="4:10" s="110" customFormat="1" x14ac:dyDescent="0.2">
      <c r="D2977" s="619"/>
      <c r="F2977" s="218"/>
      <c r="G2977" s="136"/>
      <c r="H2977" s="218"/>
      <c r="I2977" s="136"/>
      <c r="J2977" s="218"/>
    </row>
    <row r="2978" spans="4:10" s="110" customFormat="1" x14ac:dyDescent="0.2">
      <c r="D2978" s="619"/>
      <c r="F2978" s="218"/>
      <c r="G2978" s="136"/>
      <c r="H2978" s="218"/>
      <c r="I2978" s="136"/>
      <c r="J2978" s="218"/>
    </row>
    <row r="2979" spans="4:10" s="110" customFormat="1" x14ac:dyDescent="0.2">
      <c r="D2979" s="619"/>
      <c r="F2979" s="218"/>
      <c r="G2979" s="136"/>
      <c r="H2979" s="218"/>
      <c r="I2979" s="136"/>
      <c r="J2979" s="218"/>
    </row>
    <row r="2980" spans="4:10" s="110" customFormat="1" x14ac:dyDescent="0.2">
      <c r="D2980" s="619"/>
      <c r="F2980" s="218"/>
      <c r="G2980" s="136"/>
      <c r="H2980" s="218"/>
      <c r="I2980" s="136"/>
      <c r="J2980" s="218"/>
    </row>
    <row r="2981" spans="4:10" s="110" customFormat="1" x14ac:dyDescent="0.2">
      <c r="D2981" s="619"/>
      <c r="F2981" s="218"/>
      <c r="G2981" s="136"/>
      <c r="H2981" s="218"/>
      <c r="I2981" s="136"/>
      <c r="J2981" s="218"/>
    </row>
    <row r="2982" spans="4:10" s="110" customFormat="1" x14ac:dyDescent="0.2">
      <c r="D2982" s="619"/>
      <c r="F2982" s="218"/>
      <c r="G2982" s="136"/>
      <c r="H2982" s="218"/>
      <c r="I2982" s="136"/>
      <c r="J2982" s="218"/>
    </row>
    <row r="2983" spans="4:10" s="110" customFormat="1" x14ac:dyDescent="0.2">
      <c r="D2983" s="619"/>
      <c r="F2983" s="218"/>
      <c r="G2983" s="136"/>
      <c r="H2983" s="218"/>
      <c r="I2983" s="136"/>
      <c r="J2983" s="218"/>
    </row>
    <row r="2984" spans="4:10" s="110" customFormat="1" x14ac:dyDescent="0.2">
      <c r="D2984" s="619"/>
      <c r="F2984" s="218"/>
      <c r="G2984" s="136"/>
      <c r="H2984" s="218"/>
      <c r="I2984" s="136"/>
      <c r="J2984" s="218"/>
    </row>
    <row r="2985" spans="4:10" s="110" customFormat="1" x14ac:dyDescent="0.2">
      <c r="D2985" s="619"/>
      <c r="F2985" s="218"/>
      <c r="G2985" s="136"/>
      <c r="H2985" s="218"/>
      <c r="I2985" s="136"/>
      <c r="J2985" s="218"/>
    </row>
    <row r="2986" spans="4:10" s="110" customFormat="1" x14ac:dyDescent="0.2">
      <c r="D2986" s="619"/>
      <c r="F2986" s="218"/>
      <c r="G2986" s="136"/>
      <c r="H2986" s="218"/>
      <c r="I2986" s="136"/>
      <c r="J2986" s="218"/>
    </row>
    <row r="2987" spans="4:10" s="110" customFormat="1" x14ac:dyDescent="0.2">
      <c r="D2987" s="619"/>
      <c r="F2987" s="218"/>
      <c r="G2987" s="136"/>
      <c r="H2987" s="218"/>
      <c r="I2987" s="136"/>
      <c r="J2987" s="218"/>
    </row>
    <row r="2988" spans="4:10" s="110" customFormat="1" x14ac:dyDescent="0.2">
      <c r="D2988" s="619"/>
      <c r="F2988" s="218"/>
      <c r="G2988" s="136"/>
      <c r="H2988" s="218"/>
      <c r="I2988" s="136"/>
      <c r="J2988" s="218"/>
    </row>
    <row r="2989" spans="4:10" s="110" customFormat="1" x14ac:dyDescent="0.2">
      <c r="D2989" s="619"/>
      <c r="F2989" s="218"/>
      <c r="G2989" s="136"/>
      <c r="H2989" s="218"/>
      <c r="I2989" s="136"/>
      <c r="J2989" s="218"/>
    </row>
    <row r="2990" spans="4:10" s="110" customFormat="1" x14ac:dyDescent="0.2">
      <c r="D2990" s="619"/>
      <c r="F2990" s="218"/>
      <c r="G2990" s="136"/>
      <c r="H2990" s="218"/>
      <c r="I2990" s="136"/>
      <c r="J2990" s="218"/>
    </row>
    <row r="2991" spans="4:10" s="110" customFormat="1" x14ac:dyDescent="0.2">
      <c r="D2991" s="619"/>
      <c r="F2991" s="218"/>
      <c r="G2991" s="136"/>
      <c r="H2991" s="218"/>
      <c r="I2991" s="136"/>
      <c r="J2991" s="218"/>
    </row>
    <row r="2992" spans="4:10" s="110" customFormat="1" x14ac:dyDescent="0.2">
      <c r="D2992" s="619"/>
      <c r="F2992" s="218"/>
      <c r="G2992" s="136"/>
      <c r="H2992" s="218"/>
      <c r="I2992" s="136"/>
      <c r="J2992" s="218"/>
    </row>
    <row r="2993" spans="4:10" s="110" customFormat="1" x14ac:dyDescent="0.2">
      <c r="D2993" s="619"/>
      <c r="F2993" s="218"/>
      <c r="G2993" s="136"/>
      <c r="H2993" s="218"/>
      <c r="I2993" s="136"/>
      <c r="J2993" s="218"/>
    </row>
    <row r="2994" spans="4:10" s="110" customFormat="1" x14ac:dyDescent="0.2">
      <c r="D2994" s="619"/>
      <c r="F2994" s="218"/>
      <c r="G2994" s="136"/>
      <c r="H2994" s="218"/>
      <c r="I2994" s="136"/>
      <c r="J2994" s="218"/>
    </row>
    <row r="2995" spans="4:10" s="110" customFormat="1" x14ac:dyDescent="0.2">
      <c r="D2995" s="619"/>
      <c r="F2995" s="218"/>
      <c r="G2995" s="136"/>
      <c r="H2995" s="218"/>
      <c r="I2995" s="136"/>
      <c r="J2995" s="218"/>
    </row>
    <row r="2996" spans="4:10" s="110" customFormat="1" x14ac:dyDescent="0.2">
      <c r="D2996" s="619"/>
      <c r="F2996" s="218"/>
      <c r="G2996" s="136"/>
      <c r="H2996" s="218"/>
      <c r="I2996" s="136"/>
      <c r="J2996" s="218"/>
    </row>
    <row r="2997" spans="4:10" s="110" customFormat="1" x14ac:dyDescent="0.2">
      <c r="D2997" s="619"/>
      <c r="F2997" s="218"/>
      <c r="G2997" s="136"/>
      <c r="H2997" s="218"/>
      <c r="I2997" s="136"/>
      <c r="J2997" s="218"/>
    </row>
    <row r="2998" spans="4:10" s="110" customFormat="1" x14ac:dyDescent="0.2">
      <c r="D2998" s="619"/>
      <c r="F2998" s="218"/>
      <c r="G2998" s="136"/>
      <c r="H2998" s="218"/>
      <c r="I2998" s="136"/>
      <c r="J2998" s="218"/>
    </row>
    <row r="2999" spans="4:10" s="110" customFormat="1" x14ac:dyDescent="0.2">
      <c r="D2999" s="619"/>
      <c r="F2999" s="218"/>
      <c r="G2999" s="136"/>
      <c r="H2999" s="218"/>
      <c r="I2999" s="136"/>
      <c r="J2999" s="218"/>
    </row>
    <row r="3000" spans="4:10" s="110" customFormat="1" x14ac:dyDescent="0.2">
      <c r="D3000" s="619"/>
      <c r="F3000" s="218"/>
      <c r="G3000" s="136"/>
      <c r="H3000" s="218"/>
      <c r="I3000" s="136"/>
      <c r="J3000" s="218"/>
    </row>
    <row r="3001" spans="4:10" s="110" customFormat="1" x14ac:dyDescent="0.2">
      <c r="D3001" s="619"/>
      <c r="F3001" s="218"/>
      <c r="G3001" s="136"/>
      <c r="H3001" s="218"/>
      <c r="I3001" s="136"/>
      <c r="J3001" s="218"/>
    </row>
    <row r="3002" spans="4:10" s="110" customFormat="1" x14ac:dyDescent="0.2">
      <c r="D3002" s="619"/>
      <c r="F3002" s="218"/>
      <c r="G3002" s="136"/>
      <c r="H3002" s="218"/>
      <c r="I3002" s="136"/>
      <c r="J3002" s="218"/>
    </row>
    <row r="3003" spans="4:10" s="110" customFormat="1" x14ac:dyDescent="0.2">
      <c r="D3003" s="619"/>
      <c r="F3003" s="218"/>
      <c r="G3003" s="136"/>
      <c r="H3003" s="218"/>
      <c r="I3003" s="136"/>
      <c r="J3003" s="218"/>
    </row>
    <row r="3004" spans="4:10" s="110" customFormat="1" x14ac:dyDescent="0.2">
      <c r="D3004" s="619"/>
      <c r="F3004" s="218"/>
      <c r="G3004" s="136"/>
      <c r="H3004" s="218"/>
      <c r="I3004" s="136"/>
      <c r="J3004" s="218"/>
    </row>
    <row r="3005" spans="4:10" s="110" customFormat="1" x14ac:dyDescent="0.2">
      <c r="D3005" s="619"/>
      <c r="F3005" s="218"/>
      <c r="G3005" s="136"/>
      <c r="H3005" s="218"/>
      <c r="I3005" s="136"/>
      <c r="J3005" s="218"/>
    </row>
    <row r="3006" spans="4:10" s="110" customFormat="1" x14ac:dyDescent="0.2">
      <c r="D3006" s="619"/>
      <c r="F3006" s="218"/>
      <c r="G3006" s="136"/>
      <c r="H3006" s="218"/>
      <c r="I3006" s="136"/>
      <c r="J3006" s="218"/>
    </row>
    <row r="3007" spans="4:10" s="110" customFormat="1" x14ac:dyDescent="0.2">
      <c r="D3007" s="619"/>
      <c r="F3007" s="218"/>
      <c r="G3007" s="136"/>
      <c r="H3007" s="218"/>
      <c r="I3007" s="136"/>
      <c r="J3007" s="218"/>
    </row>
    <row r="3008" spans="4:10" s="110" customFormat="1" x14ac:dyDescent="0.2">
      <c r="D3008" s="619"/>
      <c r="F3008" s="218"/>
      <c r="G3008" s="136"/>
      <c r="H3008" s="218"/>
      <c r="I3008" s="136"/>
      <c r="J3008" s="218"/>
    </row>
    <row r="3009" spans="4:10" s="110" customFormat="1" x14ac:dyDescent="0.2">
      <c r="D3009" s="619"/>
      <c r="F3009" s="218"/>
      <c r="G3009" s="136"/>
      <c r="H3009" s="218"/>
      <c r="I3009" s="136"/>
      <c r="J3009" s="218"/>
    </row>
    <row r="3010" spans="4:10" s="110" customFormat="1" x14ac:dyDescent="0.2">
      <c r="D3010" s="619"/>
      <c r="F3010" s="218"/>
      <c r="G3010" s="136"/>
      <c r="H3010" s="218"/>
      <c r="I3010" s="136"/>
      <c r="J3010" s="218"/>
    </row>
    <row r="3011" spans="4:10" s="110" customFormat="1" x14ac:dyDescent="0.2">
      <c r="D3011" s="619"/>
      <c r="F3011" s="218"/>
      <c r="G3011" s="136"/>
      <c r="H3011" s="218"/>
      <c r="I3011" s="136"/>
      <c r="J3011" s="218"/>
    </row>
    <row r="3012" spans="4:10" s="110" customFormat="1" x14ac:dyDescent="0.2">
      <c r="D3012" s="619"/>
      <c r="F3012" s="218"/>
      <c r="G3012" s="136"/>
      <c r="H3012" s="218"/>
      <c r="I3012" s="136"/>
      <c r="J3012" s="218"/>
    </row>
    <row r="3013" spans="4:10" s="110" customFormat="1" x14ac:dyDescent="0.2">
      <c r="D3013" s="619"/>
      <c r="F3013" s="218"/>
      <c r="G3013" s="136"/>
      <c r="H3013" s="218"/>
      <c r="I3013" s="136"/>
      <c r="J3013" s="218"/>
    </row>
    <row r="3014" spans="4:10" s="110" customFormat="1" x14ac:dyDescent="0.2">
      <c r="D3014" s="619"/>
      <c r="F3014" s="218"/>
      <c r="G3014" s="136"/>
      <c r="H3014" s="218"/>
      <c r="I3014" s="136"/>
      <c r="J3014" s="218"/>
    </row>
    <row r="3015" spans="4:10" s="110" customFormat="1" x14ac:dyDescent="0.2">
      <c r="D3015" s="619"/>
      <c r="F3015" s="218"/>
      <c r="G3015" s="136"/>
      <c r="H3015" s="218"/>
      <c r="I3015" s="136"/>
      <c r="J3015" s="218"/>
    </row>
    <row r="3016" spans="4:10" s="110" customFormat="1" x14ac:dyDescent="0.2">
      <c r="D3016" s="619"/>
      <c r="F3016" s="218"/>
      <c r="G3016" s="136"/>
      <c r="H3016" s="218"/>
      <c r="I3016" s="136"/>
      <c r="J3016" s="218"/>
    </row>
    <row r="3017" spans="4:10" s="110" customFormat="1" x14ac:dyDescent="0.2">
      <c r="D3017" s="619"/>
      <c r="F3017" s="218"/>
      <c r="G3017" s="136"/>
      <c r="H3017" s="218"/>
      <c r="I3017" s="136"/>
      <c r="J3017" s="218"/>
    </row>
    <row r="3018" spans="4:10" s="110" customFormat="1" x14ac:dyDescent="0.2">
      <c r="D3018" s="619"/>
      <c r="F3018" s="218"/>
      <c r="G3018" s="136"/>
      <c r="H3018" s="218"/>
      <c r="I3018" s="136"/>
      <c r="J3018" s="218"/>
    </row>
    <row r="3019" spans="4:10" s="110" customFormat="1" x14ac:dyDescent="0.2">
      <c r="D3019" s="619"/>
      <c r="F3019" s="218"/>
      <c r="G3019" s="136"/>
      <c r="H3019" s="218"/>
      <c r="I3019" s="136"/>
      <c r="J3019" s="218"/>
    </row>
    <row r="3020" spans="4:10" s="110" customFormat="1" x14ac:dyDescent="0.2">
      <c r="D3020" s="619"/>
      <c r="F3020" s="218"/>
      <c r="G3020" s="136"/>
      <c r="H3020" s="218"/>
      <c r="I3020" s="136"/>
      <c r="J3020" s="218"/>
    </row>
    <row r="3021" spans="4:10" s="110" customFormat="1" x14ac:dyDescent="0.2">
      <c r="D3021" s="619"/>
      <c r="F3021" s="218"/>
      <c r="G3021" s="136"/>
      <c r="H3021" s="218"/>
      <c r="I3021" s="136"/>
      <c r="J3021" s="218"/>
    </row>
    <row r="3022" spans="4:10" s="110" customFormat="1" x14ac:dyDescent="0.2">
      <c r="D3022" s="619"/>
      <c r="F3022" s="218"/>
      <c r="G3022" s="136"/>
      <c r="H3022" s="218"/>
      <c r="I3022" s="136"/>
      <c r="J3022" s="218"/>
    </row>
    <row r="3023" spans="4:10" s="110" customFormat="1" x14ac:dyDescent="0.2">
      <c r="D3023" s="619"/>
      <c r="F3023" s="218"/>
      <c r="G3023" s="136"/>
      <c r="H3023" s="218"/>
      <c r="I3023" s="136"/>
      <c r="J3023" s="218"/>
    </row>
    <row r="3024" spans="4:10" s="110" customFormat="1" x14ac:dyDescent="0.2">
      <c r="D3024" s="619"/>
      <c r="F3024" s="218"/>
      <c r="G3024" s="136"/>
      <c r="H3024" s="218"/>
      <c r="I3024" s="136"/>
      <c r="J3024" s="218"/>
    </row>
    <row r="3025" spans="4:10" s="110" customFormat="1" x14ac:dyDescent="0.2">
      <c r="D3025" s="619"/>
      <c r="F3025" s="218"/>
      <c r="G3025" s="136"/>
      <c r="H3025" s="218"/>
      <c r="I3025" s="136"/>
      <c r="J3025" s="218"/>
    </row>
    <row r="3026" spans="4:10" s="110" customFormat="1" x14ac:dyDescent="0.2">
      <c r="D3026" s="619"/>
      <c r="F3026" s="218"/>
      <c r="G3026" s="136"/>
      <c r="H3026" s="218"/>
      <c r="I3026" s="136"/>
      <c r="J3026" s="218"/>
    </row>
    <row r="3027" spans="4:10" s="110" customFormat="1" x14ac:dyDescent="0.2">
      <c r="D3027" s="619"/>
      <c r="F3027" s="218"/>
      <c r="G3027" s="136"/>
      <c r="H3027" s="218"/>
      <c r="I3027" s="136"/>
      <c r="J3027" s="218"/>
    </row>
    <row r="3028" spans="4:10" s="110" customFormat="1" x14ac:dyDescent="0.2">
      <c r="D3028" s="619"/>
      <c r="F3028" s="218"/>
      <c r="G3028" s="136"/>
      <c r="H3028" s="218"/>
      <c r="I3028" s="136"/>
      <c r="J3028" s="218"/>
    </row>
    <row r="3029" spans="4:10" s="110" customFormat="1" x14ac:dyDescent="0.2">
      <c r="D3029" s="619"/>
      <c r="F3029" s="218"/>
      <c r="G3029" s="136"/>
      <c r="H3029" s="218"/>
      <c r="I3029" s="136"/>
      <c r="J3029" s="218"/>
    </row>
    <row r="3030" spans="4:10" s="110" customFormat="1" x14ac:dyDescent="0.2">
      <c r="D3030" s="619"/>
      <c r="F3030" s="218"/>
      <c r="G3030" s="136"/>
      <c r="H3030" s="218"/>
      <c r="I3030" s="136"/>
      <c r="J3030" s="218"/>
    </row>
    <row r="3031" spans="4:10" s="110" customFormat="1" x14ac:dyDescent="0.2">
      <c r="D3031" s="619"/>
      <c r="F3031" s="218"/>
      <c r="G3031" s="136"/>
      <c r="H3031" s="218"/>
      <c r="I3031" s="136"/>
      <c r="J3031" s="218"/>
    </row>
    <row r="3032" spans="4:10" s="110" customFormat="1" x14ac:dyDescent="0.2">
      <c r="D3032" s="619"/>
      <c r="F3032" s="218"/>
      <c r="G3032" s="136"/>
      <c r="H3032" s="218"/>
      <c r="I3032" s="136"/>
      <c r="J3032" s="218"/>
    </row>
    <row r="3033" spans="4:10" s="110" customFormat="1" x14ac:dyDescent="0.2">
      <c r="D3033" s="619"/>
      <c r="F3033" s="218"/>
      <c r="G3033" s="136"/>
      <c r="H3033" s="218"/>
      <c r="I3033" s="136"/>
      <c r="J3033" s="218"/>
    </row>
    <row r="3034" spans="4:10" s="110" customFormat="1" x14ac:dyDescent="0.2">
      <c r="D3034" s="619"/>
      <c r="F3034" s="218"/>
      <c r="G3034" s="136"/>
      <c r="H3034" s="218"/>
      <c r="I3034" s="136"/>
      <c r="J3034" s="218"/>
    </row>
    <row r="3035" spans="4:10" s="110" customFormat="1" x14ac:dyDescent="0.2">
      <c r="D3035" s="619"/>
      <c r="F3035" s="218"/>
      <c r="G3035" s="136"/>
      <c r="H3035" s="218"/>
      <c r="I3035" s="136"/>
      <c r="J3035" s="218"/>
    </row>
    <row r="3036" spans="4:10" s="110" customFormat="1" x14ac:dyDescent="0.2">
      <c r="D3036" s="619"/>
      <c r="F3036" s="218"/>
      <c r="G3036" s="136"/>
      <c r="H3036" s="218"/>
      <c r="I3036" s="136"/>
      <c r="J3036" s="218"/>
    </row>
    <row r="3037" spans="4:10" s="110" customFormat="1" x14ac:dyDescent="0.2">
      <c r="D3037" s="619"/>
      <c r="F3037" s="218"/>
      <c r="G3037" s="136"/>
      <c r="H3037" s="218"/>
      <c r="I3037" s="136"/>
      <c r="J3037" s="218"/>
    </row>
    <row r="3038" spans="4:10" s="110" customFormat="1" x14ac:dyDescent="0.2">
      <c r="D3038" s="619"/>
      <c r="F3038" s="218"/>
      <c r="G3038" s="136"/>
      <c r="H3038" s="218"/>
      <c r="I3038" s="136"/>
      <c r="J3038" s="218"/>
    </row>
    <row r="3039" spans="4:10" s="110" customFormat="1" x14ac:dyDescent="0.2">
      <c r="D3039" s="619"/>
      <c r="F3039" s="218"/>
      <c r="G3039" s="136"/>
      <c r="H3039" s="218"/>
      <c r="I3039" s="136"/>
      <c r="J3039" s="218"/>
    </row>
    <row r="3040" spans="4:10" s="110" customFormat="1" x14ac:dyDescent="0.2">
      <c r="D3040" s="619"/>
      <c r="F3040" s="218"/>
      <c r="G3040" s="136"/>
      <c r="H3040" s="218"/>
      <c r="I3040" s="136"/>
      <c r="J3040" s="218"/>
    </row>
    <row r="3041" spans="4:10" s="110" customFormat="1" x14ac:dyDescent="0.2">
      <c r="D3041" s="619"/>
      <c r="F3041" s="218"/>
      <c r="G3041" s="136"/>
      <c r="H3041" s="218"/>
      <c r="I3041" s="136"/>
      <c r="J3041" s="218"/>
    </row>
    <row r="3042" spans="4:10" s="110" customFormat="1" x14ac:dyDescent="0.2">
      <c r="D3042" s="619"/>
      <c r="F3042" s="218"/>
      <c r="G3042" s="136"/>
      <c r="H3042" s="218"/>
      <c r="I3042" s="136"/>
      <c r="J3042" s="218"/>
    </row>
    <row r="3043" spans="4:10" s="110" customFormat="1" x14ac:dyDescent="0.2">
      <c r="D3043" s="619"/>
      <c r="F3043" s="218"/>
      <c r="G3043" s="136"/>
      <c r="H3043" s="218"/>
      <c r="I3043" s="136"/>
      <c r="J3043" s="218"/>
    </row>
    <row r="3044" spans="4:10" s="110" customFormat="1" x14ac:dyDescent="0.2">
      <c r="D3044" s="619"/>
      <c r="F3044" s="218"/>
      <c r="G3044" s="136"/>
      <c r="H3044" s="218"/>
      <c r="I3044" s="136"/>
      <c r="J3044" s="218"/>
    </row>
    <row r="3045" spans="4:10" s="110" customFormat="1" x14ac:dyDescent="0.2">
      <c r="D3045" s="619"/>
      <c r="F3045" s="218"/>
      <c r="G3045" s="136"/>
      <c r="H3045" s="218"/>
      <c r="I3045" s="136"/>
      <c r="J3045" s="218"/>
    </row>
    <row r="3046" spans="4:10" s="110" customFormat="1" x14ac:dyDescent="0.2">
      <c r="D3046" s="619"/>
      <c r="F3046" s="218"/>
      <c r="G3046" s="136"/>
      <c r="H3046" s="218"/>
      <c r="I3046" s="136"/>
      <c r="J3046" s="218"/>
    </row>
    <row r="3047" spans="4:10" s="110" customFormat="1" x14ac:dyDescent="0.2">
      <c r="D3047" s="619"/>
      <c r="F3047" s="218"/>
      <c r="G3047" s="136"/>
      <c r="H3047" s="218"/>
      <c r="I3047" s="136"/>
      <c r="J3047" s="218"/>
    </row>
    <row r="3048" spans="4:10" s="110" customFormat="1" x14ac:dyDescent="0.2">
      <c r="D3048" s="619"/>
      <c r="F3048" s="218"/>
      <c r="G3048" s="136"/>
      <c r="H3048" s="218"/>
      <c r="I3048" s="136"/>
      <c r="J3048" s="218"/>
    </row>
    <row r="3049" spans="4:10" s="110" customFormat="1" x14ac:dyDescent="0.2">
      <c r="D3049" s="619"/>
      <c r="F3049" s="218"/>
      <c r="G3049" s="136"/>
      <c r="H3049" s="218"/>
      <c r="I3049" s="136"/>
      <c r="J3049" s="218"/>
    </row>
    <row r="3050" spans="4:10" s="110" customFormat="1" x14ac:dyDescent="0.2">
      <c r="D3050" s="619"/>
      <c r="F3050" s="218"/>
      <c r="G3050" s="136"/>
      <c r="H3050" s="218"/>
      <c r="I3050" s="136"/>
      <c r="J3050" s="218"/>
    </row>
    <row r="3051" spans="4:10" s="110" customFormat="1" x14ac:dyDescent="0.2">
      <c r="D3051" s="619"/>
      <c r="F3051" s="218"/>
      <c r="G3051" s="136"/>
      <c r="H3051" s="218"/>
      <c r="I3051" s="136"/>
      <c r="J3051" s="218"/>
    </row>
    <row r="3052" spans="4:10" s="110" customFormat="1" x14ac:dyDescent="0.2">
      <c r="D3052" s="619"/>
      <c r="F3052" s="218"/>
      <c r="G3052" s="136"/>
      <c r="H3052" s="218"/>
      <c r="I3052" s="136"/>
      <c r="J3052" s="218"/>
    </row>
    <row r="3053" spans="4:10" s="110" customFormat="1" x14ac:dyDescent="0.2">
      <c r="D3053" s="619"/>
      <c r="F3053" s="218"/>
      <c r="G3053" s="136"/>
      <c r="H3053" s="218"/>
      <c r="I3053" s="136"/>
      <c r="J3053" s="218"/>
    </row>
    <row r="3054" spans="4:10" s="110" customFormat="1" x14ac:dyDescent="0.2">
      <c r="D3054" s="619"/>
      <c r="F3054" s="218"/>
      <c r="G3054" s="136"/>
      <c r="H3054" s="218"/>
      <c r="I3054" s="136"/>
      <c r="J3054" s="218"/>
    </row>
    <row r="3055" spans="4:10" s="110" customFormat="1" x14ac:dyDescent="0.2">
      <c r="D3055" s="619"/>
      <c r="F3055" s="218"/>
      <c r="G3055" s="136"/>
      <c r="H3055" s="218"/>
      <c r="I3055" s="136"/>
      <c r="J3055" s="218"/>
    </row>
    <row r="3056" spans="4:10" s="110" customFormat="1" x14ac:dyDescent="0.2">
      <c r="D3056" s="619"/>
      <c r="F3056" s="218"/>
      <c r="G3056" s="136"/>
      <c r="H3056" s="218"/>
      <c r="I3056" s="136"/>
      <c r="J3056" s="218"/>
    </row>
    <row r="3057" spans="4:10" s="110" customFormat="1" x14ac:dyDescent="0.2">
      <c r="D3057" s="619"/>
      <c r="F3057" s="218"/>
      <c r="G3057" s="136"/>
      <c r="H3057" s="218"/>
      <c r="I3057" s="136"/>
      <c r="J3057" s="218"/>
    </row>
    <row r="3058" spans="4:10" s="110" customFormat="1" x14ac:dyDescent="0.2">
      <c r="D3058" s="619"/>
      <c r="F3058" s="218"/>
      <c r="G3058" s="136"/>
      <c r="H3058" s="218"/>
      <c r="I3058" s="136"/>
      <c r="J3058" s="218"/>
    </row>
    <row r="3059" spans="4:10" s="110" customFormat="1" x14ac:dyDescent="0.2">
      <c r="D3059" s="619"/>
      <c r="F3059" s="218"/>
      <c r="G3059" s="136"/>
      <c r="H3059" s="218"/>
      <c r="I3059" s="136"/>
      <c r="J3059" s="218"/>
    </row>
    <row r="3060" spans="4:10" s="110" customFormat="1" x14ac:dyDescent="0.2">
      <c r="D3060" s="619"/>
      <c r="F3060" s="218"/>
      <c r="G3060" s="136"/>
      <c r="H3060" s="218"/>
      <c r="I3060" s="136"/>
      <c r="J3060" s="218"/>
    </row>
    <row r="3061" spans="4:10" s="110" customFormat="1" x14ac:dyDescent="0.2">
      <c r="D3061" s="619"/>
      <c r="F3061" s="218"/>
      <c r="G3061" s="136"/>
      <c r="H3061" s="218"/>
      <c r="I3061" s="136"/>
      <c r="J3061" s="218"/>
    </row>
    <row r="3062" spans="4:10" s="110" customFormat="1" x14ac:dyDescent="0.2">
      <c r="D3062" s="619"/>
      <c r="F3062" s="218"/>
      <c r="G3062" s="136"/>
      <c r="H3062" s="218"/>
      <c r="I3062" s="136"/>
      <c r="J3062" s="218"/>
    </row>
    <row r="3063" spans="4:10" s="110" customFormat="1" x14ac:dyDescent="0.2">
      <c r="D3063" s="619"/>
      <c r="F3063" s="218"/>
      <c r="G3063" s="136"/>
      <c r="H3063" s="218"/>
      <c r="I3063" s="136"/>
      <c r="J3063" s="218"/>
    </row>
    <row r="3064" spans="4:10" s="110" customFormat="1" x14ac:dyDescent="0.2">
      <c r="D3064" s="619"/>
      <c r="F3064" s="218"/>
      <c r="G3064" s="136"/>
      <c r="H3064" s="218"/>
      <c r="I3064" s="136"/>
      <c r="J3064" s="218"/>
    </row>
    <row r="3065" spans="4:10" s="110" customFormat="1" x14ac:dyDescent="0.2">
      <c r="D3065" s="619"/>
      <c r="F3065" s="218"/>
      <c r="G3065" s="136"/>
      <c r="H3065" s="218"/>
      <c r="I3065" s="136"/>
      <c r="J3065" s="218"/>
    </row>
    <row r="3066" spans="4:10" s="110" customFormat="1" x14ac:dyDescent="0.2">
      <c r="D3066" s="619"/>
      <c r="F3066" s="218"/>
      <c r="G3066" s="136"/>
      <c r="H3066" s="218"/>
      <c r="I3066" s="136"/>
      <c r="J3066" s="218"/>
    </row>
    <row r="3067" spans="4:10" s="110" customFormat="1" x14ac:dyDescent="0.2">
      <c r="D3067" s="619"/>
      <c r="F3067" s="218"/>
      <c r="G3067" s="136"/>
      <c r="H3067" s="218"/>
      <c r="I3067" s="136"/>
      <c r="J3067" s="218"/>
    </row>
    <row r="3068" spans="4:10" s="110" customFormat="1" x14ac:dyDescent="0.2">
      <c r="D3068" s="619"/>
      <c r="F3068" s="218"/>
      <c r="G3068" s="136"/>
      <c r="H3068" s="218"/>
      <c r="I3068" s="136"/>
      <c r="J3068" s="218"/>
    </row>
    <row r="3069" spans="4:10" s="110" customFormat="1" x14ac:dyDescent="0.2">
      <c r="D3069" s="619"/>
      <c r="F3069" s="218"/>
      <c r="G3069" s="136"/>
      <c r="H3069" s="218"/>
      <c r="I3069" s="136"/>
      <c r="J3069" s="218"/>
    </row>
    <row r="3070" spans="4:10" s="110" customFormat="1" x14ac:dyDescent="0.2">
      <c r="D3070" s="619"/>
      <c r="F3070" s="218"/>
      <c r="G3070" s="136"/>
      <c r="H3070" s="218"/>
      <c r="I3070" s="136"/>
      <c r="J3070" s="218"/>
    </row>
    <row r="3071" spans="4:10" s="110" customFormat="1" x14ac:dyDescent="0.2">
      <c r="D3071" s="619"/>
      <c r="F3071" s="218"/>
      <c r="G3071" s="136"/>
      <c r="H3071" s="218"/>
      <c r="I3071" s="136"/>
      <c r="J3071" s="218"/>
    </row>
    <row r="3072" spans="4:10" s="110" customFormat="1" x14ac:dyDescent="0.2">
      <c r="D3072" s="619"/>
      <c r="F3072" s="218"/>
      <c r="G3072" s="136"/>
      <c r="H3072" s="218"/>
      <c r="I3072" s="136"/>
      <c r="J3072" s="218"/>
    </row>
    <row r="3073" spans="4:10" s="110" customFormat="1" x14ac:dyDescent="0.2">
      <c r="D3073" s="619"/>
      <c r="F3073" s="218"/>
      <c r="G3073" s="136"/>
      <c r="H3073" s="218"/>
      <c r="I3073" s="136"/>
      <c r="J3073" s="218"/>
    </row>
    <row r="3074" spans="4:10" s="110" customFormat="1" x14ac:dyDescent="0.2">
      <c r="D3074" s="619"/>
      <c r="F3074" s="218"/>
      <c r="G3074" s="136"/>
      <c r="H3074" s="218"/>
      <c r="I3074" s="136"/>
      <c r="J3074" s="218"/>
    </row>
    <row r="3075" spans="4:10" s="110" customFormat="1" x14ac:dyDescent="0.2">
      <c r="D3075" s="619"/>
      <c r="F3075" s="218"/>
      <c r="G3075" s="136"/>
      <c r="H3075" s="218"/>
      <c r="I3075" s="136"/>
      <c r="J3075" s="218"/>
    </row>
    <row r="3076" spans="4:10" s="110" customFormat="1" x14ac:dyDescent="0.2">
      <c r="D3076" s="619"/>
      <c r="F3076" s="218"/>
      <c r="G3076" s="136"/>
      <c r="H3076" s="218"/>
      <c r="I3076" s="136"/>
      <c r="J3076" s="218"/>
    </row>
    <row r="3077" spans="4:10" s="110" customFormat="1" x14ac:dyDescent="0.2">
      <c r="D3077" s="619"/>
      <c r="F3077" s="218"/>
      <c r="G3077" s="136"/>
      <c r="H3077" s="218"/>
      <c r="I3077" s="136"/>
      <c r="J3077" s="218"/>
    </row>
    <row r="3078" spans="4:10" s="110" customFormat="1" x14ac:dyDescent="0.2">
      <c r="D3078" s="619"/>
      <c r="F3078" s="218"/>
      <c r="G3078" s="136"/>
      <c r="H3078" s="218"/>
      <c r="I3078" s="136"/>
      <c r="J3078" s="218"/>
    </row>
    <row r="3079" spans="4:10" s="110" customFormat="1" x14ac:dyDescent="0.2">
      <c r="D3079" s="619"/>
      <c r="F3079" s="218"/>
      <c r="G3079" s="136"/>
      <c r="H3079" s="218"/>
      <c r="I3079" s="136"/>
      <c r="J3079" s="218"/>
    </row>
    <row r="3080" spans="4:10" s="110" customFormat="1" x14ac:dyDescent="0.2">
      <c r="D3080" s="619"/>
      <c r="F3080" s="218"/>
      <c r="G3080" s="136"/>
      <c r="H3080" s="218"/>
      <c r="I3080" s="136"/>
      <c r="J3080" s="218"/>
    </row>
    <row r="3081" spans="4:10" s="110" customFormat="1" x14ac:dyDescent="0.2">
      <c r="D3081" s="619"/>
      <c r="F3081" s="218"/>
      <c r="G3081" s="136"/>
      <c r="H3081" s="218"/>
      <c r="I3081" s="136"/>
      <c r="J3081" s="218"/>
    </row>
    <row r="3082" spans="4:10" s="110" customFormat="1" x14ac:dyDescent="0.2">
      <c r="D3082" s="619"/>
      <c r="F3082" s="218"/>
      <c r="G3082" s="136"/>
      <c r="H3082" s="218"/>
      <c r="I3082" s="136"/>
      <c r="J3082" s="218"/>
    </row>
    <row r="3083" spans="4:10" s="110" customFormat="1" x14ac:dyDescent="0.2">
      <c r="D3083" s="619"/>
      <c r="F3083" s="218"/>
      <c r="G3083" s="136"/>
      <c r="H3083" s="218"/>
      <c r="I3083" s="136"/>
      <c r="J3083" s="218"/>
    </row>
    <row r="3084" spans="4:10" s="110" customFormat="1" x14ac:dyDescent="0.2">
      <c r="D3084" s="619"/>
      <c r="F3084" s="218"/>
      <c r="G3084" s="136"/>
      <c r="H3084" s="218"/>
      <c r="I3084" s="136"/>
      <c r="J3084" s="218"/>
    </row>
    <row r="3085" spans="4:10" s="110" customFormat="1" x14ac:dyDescent="0.2">
      <c r="D3085" s="619"/>
      <c r="F3085" s="218"/>
      <c r="G3085" s="136"/>
      <c r="H3085" s="218"/>
      <c r="I3085" s="136"/>
      <c r="J3085" s="218"/>
    </row>
    <row r="3086" spans="4:10" s="110" customFormat="1" x14ac:dyDescent="0.2">
      <c r="D3086" s="619"/>
      <c r="F3086" s="218"/>
      <c r="G3086" s="136"/>
      <c r="H3086" s="218"/>
      <c r="I3086" s="136"/>
      <c r="J3086" s="218"/>
    </row>
    <row r="3087" spans="4:10" s="110" customFormat="1" x14ac:dyDescent="0.2">
      <c r="D3087" s="619"/>
      <c r="F3087" s="218"/>
      <c r="G3087" s="136"/>
      <c r="H3087" s="218"/>
      <c r="I3087" s="136"/>
      <c r="J3087" s="218"/>
    </row>
    <row r="3088" spans="4:10" s="110" customFormat="1" x14ac:dyDescent="0.2">
      <c r="D3088" s="619"/>
      <c r="F3088" s="218"/>
      <c r="G3088" s="136"/>
      <c r="H3088" s="218"/>
      <c r="I3088" s="136"/>
      <c r="J3088" s="218"/>
    </row>
    <row r="3089" spans="4:10" s="110" customFormat="1" x14ac:dyDescent="0.2">
      <c r="D3089" s="619"/>
      <c r="F3089" s="218"/>
      <c r="G3089" s="136"/>
      <c r="H3089" s="218"/>
      <c r="I3089" s="136"/>
      <c r="J3089" s="218"/>
    </row>
    <row r="3090" spans="4:10" s="110" customFormat="1" x14ac:dyDescent="0.2">
      <c r="D3090" s="619"/>
      <c r="F3090" s="218"/>
      <c r="G3090" s="136"/>
      <c r="H3090" s="218"/>
      <c r="I3090" s="136"/>
      <c r="J3090" s="218"/>
    </row>
    <row r="3091" spans="4:10" s="110" customFormat="1" x14ac:dyDescent="0.2">
      <c r="D3091" s="619"/>
      <c r="F3091" s="218"/>
      <c r="G3091" s="136"/>
      <c r="H3091" s="218"/>
      <c r="I3091" s="136"/>
      <c r="J3091" s="218"/>
    </row>
    <row r="3092" spans="4:10" s="110" customFormat="1" x14ac:dyDescent="0.2">
      <c r="D3092" s="619"/>
      <c r="F3092" s="218"/>
      <c r="G3092" s="136"/>
      <c r="H3092" s="218"/>
      <c r="I3092" s="136"/>
      <c r="J3092" s="218"/>
    </row>
    <row r="3093" spans="4:10" s="110" customFormat="1" x14ac:dyDescent="0.2">
      <c r="D3093" s="619"/>
      <c r="F3093" s="218"/>
      <c r="G3093" s="136"/>
      <c r="H3093" s="218"/>
      <c r="I3093" s="136"/>
      <c r="J3093" s="218"/>
    </row>
    <row r="3094" spans="4:10" s="110" customFormat="1" x14ac:dyDescent="0.2">
      <c r="D3094" s="619"/>
      <c r="F3094" s="218"/>
      <c r="G3094" s="136"/>
      <c r="H3094" s="218"/>
      <c r="I3094" s="136"/>
      <c r="J3094" s="218"/>
    </row>
    <row r="3095" spans="4:10" s="110" customFormat="1" x14ac:dyDescent="0.2">
      <c r="D3095" s="619"/>
      <c r="F3095" s="218"/>
      <c r="G3095" s="136"/>
      <c r="H3095" s="218"/>
      <c r="I3095" s="136"/>
      <c r="J3095" s="218"/>
    </row>
    <row r="3096" spans="4:10" s="110" customFormat="1" x14ac:dyDescent="0.2">
      <c r="D3096" s="619"/>
      <c r="F3096" s="218"/>
      <c r="G3096" s="136"/>
      <c r="H3096" s="218"/>
      <c r="I3096" s="136"/>
      <c r="J3096" s="218"/>
    </row>
    <row r="3097" spans="4:10" s="110" customFormat="1" x14ac:dyDescent="0.2">
      <c r="D3097" s="619"/>
      <c r="F3097" s="218"/>
      <c r="G3097" s="136"/>
      <c r="H3097" s="218"/>
      <c r="I3097" s="136"/>
      <c r="J3097" s="218"/>
    </row>
    <row r="3098" spans="4:10" s="110" customFormat="1" x14ac:dyDescent="0.2">
      <c r="D3098" s="619"/>
      <c r="F3098" s="218"/>
      <c r="G3098" s="136"/>
      <c r="H3098" s="218"/>
      <c r="I3098" s="136"/>
      <c r="J3098" s="218"/>
    </row>
    <row r="3099" spans="4:10" s="110" customFormat="1" x14ac:dyDescent="0.2">
      <c r="D3099" s="619"/>
      <c r="F3099" s="218"/>
      <c r="G3099" s="136"/>
      <c r="H3099" s="218"/>
      <c r="I3099" s="136"/>
      <c r="J3099" s="218"/>
    </row>
    <row r="3100" spans="4:10" s="110" customFormat="1" x14ac:dyDescent="0.2">
      <c r="D3100" s="619"/>
      <c r="F3100" s="218"/>
      <c r="G3100" s="136"/>
      <c r="H3100" s="218"/>
      <c r="I3100" s="136"/>
      <c r="J3100" s="218"/>
    </row>
    <row r="3101" spans="4:10" s="110" customFormat="1" x14ac:dyDescent="0.2">
      <c r="D3101" s="619"/>
      <c r="F3101" s="218"/>
      <c r="G3101" s="136"/>
      <c r="H3101" s="218"/>
      <c r="I3101" s="136"/>
      <c r="J3101" s="218"/>
    </row>
    <row r="3102" spans="4:10" s="110" customFormat="1" x14ac:dyDescent="0.2">
      <c r="D3102" s="619"/>
      <c r="F3102" s="218"/>
      <c r="G3102" s="136"/>
      <c r="H3102" s="218"/>
      <c r="I3102" s="136"/>
      <c r="J3102" s="218"/>
    </row>
    <row r="3103" spans="4:10" s="110" customFormat="1" x14ac:dyDescent="0.2">
      <c r="D3103" s="619"/>
      <c r="F3103" s="218"/>
      <c r="G3103" s="136"/>
      <c r="H3103" s="218"/>
      <c r="I3103" s="136"/>
      <c r="J3103" s="218"/>
    </row>
    <row r="3104" spans="4:10" s="110" customFormat="1" x14ac:dyDescent="0.2">
      <c r="D3104" s="619"/>
      <c r="F3104" s="218"/>
      <c r="G3104" s="136"/>
      <c r="H3104" s="218"/>
      <c r="I3104" s="136"/>
      <c r="J3104" s="218"/>
    </row>
    <row r="3105" spans="4:10" s="110" customFormat="1" x14ac:dyDescent="0.2">
      <c r="D3105" s="619"/>
      <c r="F3105" s="218"/>
      <c r="G3105" s="136"/>
      <c r="H3105" s="218"/>
      <c r="I3105" s="136"/>
      <c r="J3105" s="218"/>
    </row>
    <row r="3106" spans="4:10" s="110" customFormat="1" x14ac:dyDescent="0.2">
      <c r="D3106" s="619"/>
      <c r="F3106" s="218"/>
      <c r="G3106" s="136"/>
      <c r="H3106" s="218"/>
      <c r="I3106" s="136"/>
      <c r="J3106" s="218"/>
    </row>
    <row r="3107" spans="4:10" s="110" customFormat="1" x14ac:dyDescent="0.2">
      <c r="D3107" s="619"/>
      <c r="F3107" s="218"/>
      <c r="G3107" s="136"/>
      <c r="H3107" s="218"/>
      <c r="I3107" s="136"/>
      <c r="J3107" s="218"/>
    </row>
    <row r="3108" spans="4:10" s="110" customFormat="1" x14ac:dyDescent="0.2">
      <c r="D3108" s="619"/>
      <c r="F3108" s="218"/>
      <c r="G3108" s="136"/>
      <c r="H3108" s="218"/>
      <c r="I3108" s="136"/>
      <c r="J3108" s="218"/>
    </row>
    <row r="3109" spans="4:10" s="110" customFormat="1" x14ac:dyDescent="0.2">
      <c r="D3109" s="619"/>
      <c r="F3109" s="218"/>
      <c r="G3109" s="136"/>
      <c r="H3109" s="218"/>
      <c r="I3109" s="136"/>
      <c r="J3109" s="218"/>
    </row>
    <row r="3110" spans="4:10" s="110" customFormat="1" x14ac:dyDescent="0.2">
      <c r="D3110" s="619"/>
      <c r="F3110" s="218"/>
      <c r="G3110" s="136"/>
      <c r="H3110" s="218"/>
      <c r="I3110" s="136"/>
      <c r="J3110" s="218"/>
    </row>
    <row r="3111" spans="4:10" s="110" customFormat="1" x14ac:dyDescent="0.2">
      <c r="D3111" s="619"/>
      <c r="F3111" s="218"/>
      <c r="G3111" s="136"/>
      <c r="H3111" s="218"/>
      <c r="I3111" s="136"/>
      <c r="J3111" s="218"/>
    </row>
    <row r="3112" spans="4:10" s="110" customFormat="1" x14ac:dyDescent="0.2">
      <c r="D3112" s="619"/>
      <c r="F3112" s="218"/>
      <c r="G3112" s="136"/>
      <c r="H3112" s="218"/>
      <c r="I3112" s="136"/>
      <c r="J3112" s="218"/>
    </row>
    <row r="3113" spans="4:10" s="110" customFormat="1" x14ac:dyDescent="0.2">
      <c r="D3113" s="619"/>
      <c r="F3113" s="218"/>
      <c r="G3113" s="136"/>
      <c r="H3113" s="218"/>
      <c r="I3113" s="136"/>
      <c r="J3113" s="218"/>
    </row>
    <row r="3114" spans="4:10" s="110" customFormat="1" x14ac:dyDescent="0.2">
      <c r="D3114" s="619"/>
      <c r="F3114" s="218"/>
      <c r="G3114" s="136"/>
      <c r="H3114" s="218"/>
      <c r="I3114" s="136"/>
      <c r="J3114" s="218"/>
    </row>
    <row r="3115" spans="4:10" s="110" customFormat="1" x14ac:dyDescent="0.2">
      <c r="D3115" s="619"/>
      <c r="F3115" s="218"/>
      <c r="G3115" s="136"/>
      <c r="H3115" s="218"/>
      <c r="I3115" s="136"/>
      <c r="J3115" s="218"/>
    </row>
    <row r="3116" spans="4:10" s="110" customFormat="1" x14ac:dyDescent="0.2">
      <c r="D3116" s="619"/>
      <c r="F3116" s="218"/>
      <c r="G3116" s="136"/>
      <c r="H3116" s="218"/>
      <c r="I3116" s="136"/>
      <c r="J3116" s="218"/>
    </row>
    <row r="3117" spans="4:10" s="110" customFormat="1" x14ac:dyDescent="0.2">
      <c r="D3117" s="619"/>
      <c r="F3117" s="218"/>
      <c r="G3117" s="136"/>
      <c r="H3117" s="218"/>
      <c r="I3117" s="136"/>
      <c r="J3117" s="218"/>
    </row>
    <row r="3118" spans="4:10" s="110" customFormat="1" x14ac:dyDescent="0.2">
      <c r="D3118" s="619"/>
      <c r="F3118" s="218"/>
      <c r="G3118" s="136"/>
      <c r="H3118" s="218"/>
      <c r="I3118" s="136"/>
      <c r="J3118" s="218"/>
    </row>
    <row r="3119" spans="4:10" s="110" customFormat="1" x14ac:dyDescent="0.2">
      <c r="D3119" s="619"/>
      <c r="F3119" s="218"/>
      <c r="G3119" s="136"/>
      <c r="H3119" s="218"/>
      <c r="I3119" s="136"/>
      <c r="J3119" s="218"/>
    </row>
    <row r="3120" spans="4:10" s="110" customFormat="1" x14ac:dyDescent="0.2">
      <c r="D3120" s="619"/>
      <c r="F3120" s="218"/>
      <c r="G3120" s="136"/>
      <c r="H3120" s="218"/>
      <c r="I3120" s="136"/>
      <c r="J3120" s="218"/>
    </row>
    <row r="3121" spans="4:10" s="110" customFormat="1" x14ac:dyDescent="0.2">
      <c r="D3121" s="619"/>
      <c r="F3121" s="218"/>
      <c r="G3121" s="136"/>
      <c r="H3121" s="218"/>
      <c r="I3121" s="136"/>
      <c r="J3121" s="218"/>
    </row>
    <row r="3122" spans="4:10" s="110" customFormat="1" x14ac:dyDescent="0.2">
      <c r="D3122" s="619"/>
      <c r="F3122" s="218"/>
      <c r="G3122" s="136"/>
      <c r="H3122" s="218"/>
      <c r="I3122" s="136"/>
      <c r="J3122" s="218"/>
    </row>
    <row r="3123" spans="4:10" s="110" customFormat="1" x14ac:dyDescent="0.2">
      <c r="D3123" s="619"/>
      <c r="F3123" s="218"/>
      <c r="G3123" s="136"/>
      <c r="H3123" s="218"/>
      <c r="I3123" s="136"/>
      <c r="J3123" s="218"/>
    </row>
    <row r="3124" spans="4:10" s="110" customFormat="1" x14ac:dyDescent="0.2">
      <c r="D3124" s="619"/>
      <c r="F3124" s="218"/>
      <c r="G3124" s="136"/>
      <c r="H3124" s="218"/>
      <c r="I3124" s="136"/>
      <c r="J3124" s="218"/>
    </row>
    <row r="3125" spans="4:10" s="110" customFormat="1" x14ac:dyDescent="0.2">
      <c r="D3125" s="619"/>
      <c r="F3125" s="218"/>
      <c r="G3125" s="136"/>
      <c r="H3125" s="218"/>
      <c r="I3125" s="136"/>
      <c r="J3125" s="218"/>
    </row>
    <row r="3126" spans="4:10" s="110" customFormat="1" x14ac:dyDescent="0.2">
      <c r="D3126" s="619"/>
      <c r="F3126" s="218"/>
      <c r="G3126" s="136"/>
      <c r="H3126" s="218"/>
      <c r="I3126" s="136"/>
      <c r="J3126" s="218"/>
    </row>
    <row r="3127" spans="4:10" s="110" customFormat="1" x14ac:dyDescent="0.2">
      <c r="D3127" s="619"/>
      <c r="F3127" s="218"/>
      <c r="G3127" s="136"/>
      <c r="H3127" s="218"/>
      <c r="I3127" s="136"/>
      <c r="J3127" s="218"/>
    </row>
    <row r="3128" spans="4:10" s="110" customFormat="1" x14ac:dyDescent="0.2">
      <c r="D3128" s="619"/>
      <c r="F3128" s="218"/>
      <c r="G3128" s="136"/>
      <c r="H3128" s="218"/>
      <c r="I3128" s="136"/>
      <c r="J3128" s="218"/>
    </row>
    <row r="3129" spans="4:10" s="110" customFormat="1" x14ac:dyDescent="0.2">
      <c r="D3129" s="619"/>
      <c r="F3129" s="218"/>
      <c r="G3129" s="136"/>
      <c r="H3129" s="218"/>
      <c r="I3129" s="136"/>
      <c r="J3129" s="218"/>
    </row>
    <row r="3130" spans="4:10" s="110" customFormat="1" x14ac:dyDescent="0.2">
      <c r="D3130" s="619"/>
      <c r="F3130" s="218"/>
      <c r="G3130" s="136"/>
      <c r="H3130" s="218"/>
      <c r="I3130" s="136"/>
      <c r="J3130" s="218"/>
    </row>
    <row r="3131" spans="4:10" s="110" customFormat="1" x14ac:dyDescent="0.2">
      <c r="D3131" s="619"/>
      <c r="F3131" s="218"/>
      <c r="G3131" s="136"/>
      <c r="H3131" s="218"/>
      <c r="I3131" s="136"/>
      <c r="J3131" s="218"/>
    </row>
    <row r="3132" spans="4:10" s="110" customFormat="1" x14ac:dyDescent="0.2">
      <c r="D3132" s="619"/>
      <c r="F3132" s="218"/>
      <c r="G3132" s="136"/>
      <c r="H3132" s="218"/>
      <c r="I3132" s="136"/>
      <c r="J3132" s="218"/>
    </row>
    <row r="3133" spans="4:10" s="110" customFormat="1" x14ac:dyDescent="0.2">
      <c r="D3133" s="619"/>
      <c r="F3133" s="218"/>
      <c r="G3133" s="136"/>
      <c r="H3133" s="218"/>
      <c r="I3133" s="136"/>
      <c r="J3133" s="218"/>
    </row>
    <row r="3134" spans="4:10" s="110" customFormat="1" x14ac:dyDescent="0.2">
      <c r="D3134" s="619"/>
      <c r="F3134" s="218"/>
      <c r="G3134" s="136"/>
      <c r="H3134" s="218"/>
      <c r="I3134" s="136"/>
      <c r="J3134" s="218"/>
    </row>
    <row r="3135" spans="4:10" s="110" customFormat="1" x14ac:dyDescent="0.2">
      <c r="D3135" s="619"/>
      <c r="F3135" s="218"/>
      <c r="G3135" s="136"/>
      <c r="H3135" s="218"/>
      <c r="I3135" s="136"/>
      <c r="J3135" s="218"/>
    </row>
    <row r="3136" spans="4:10" s="110" customFormat="1" x14ac:dyDescent="0.2">
      <c r="D3136" s="619"/>
      <c r="F3136" s="218"/>
      <c r="G3136" s="136"/>
      <c r="H3136" s="218"/>
      <c r="I3136" s="136"/>
      <c r="J3136" s="218"/>
    </row>
    <row r="3137" spans="4:10" s="110" customFormat="1" x14ac:dyDescent="0.2">
      <c r="D3137" s="619"/>
      <c r="F3137" s="218"/>
      <c r="G3137" s="136"/>
      <c r="H3137" s="218"/>
      <c r="I3137" s="136"/>
      <c r="J3137" s="218"/>
    </row>
    <row r="3138" spans="4:10" s="110" customFormat="1" x14ac:dyDescent="0.2">
      <c r="D3138" s="619"/>
      <c r="F3138" s="218"/>
      <c r="G3138" s="136"/>
      <c r="H3138" s="218"/>
      <c r="I3138" s="136"/>
      <c r="J3138" s="218"/>
    </row>
    <row r="3139" spans="4:10" s="110" customFormat="1" x14ac:dyDescent="0.2">
      <c r="D3139" s="619"/>
      <c r="F3139" s="218"/>
      <c r="G3139" s="136"/>
      <c r="H3139" s="218"/>
      <c r="I3139" s="136"/>
      <c r="J3139" s="218"/>
    </row>
    <row r="3140" spans="4:10" s="110" customFormat="1" x14ac:dyDescent="0.2">
      <c r="D3140" s="619"/>
      <c r="F3140" s="218"/>
      <c r="G3140" s="136"/>
      <c r="H3140" s="218"/>
      <c r="I3140" s="136"/>
      <c r="J3140" s="218"/>
    </row>
    <row r="3141" spans="4:10" s="110" customFormat="1" x14ac:dyDescent="0.2">
      <c r="D3141" s="619"/>
      <c r="F3141" s="218"/>
      <c r="G3141" s="136"/>
      <c r="H3141" s="218"/>
      <c r="I3141" s="136"/>
      <c r="J3141" s="218"/>
    </row>
    <row r="3142" spans="4:10" s="110" customFormat="1" x14ac:dyDescent="0.2">
      <c r="D3142" s="619"/>
      <c r="F3142" s="218"/>
      <c r="G3142" s="136"/>
      <c r="H3142" s="218"/>
      <c r="I3142" s="136"/>
      <c r="J3142" s="218"/>
    </row>
    <row r="3143" spans="4:10" s="110" customFormat="1" x14ac:dyDescent="0.2">
      <c r="D3143" s="619"/>
      <c r="F3143" s="218"/>
      <c r="G3143" s="136"/>
      <c r="H3143" s="218"/>
      <c r="I3143" s="136"/>
      <c r="J3143" s="218"/>
    </row>
    <row r="3144" spans="4:10" s="110" customFormat="1" x14ac:dyDescent="0.2">
      <c r="D3144" s="619"/>
      <c r="F3144" s="218"/>
      <c r="G3144" s="136"/>
      <c r="H3144" s="218"/>
      <c r="I3144" s="136"/>
      <c r="J3144" s="218"/>
    </row>
    <row r="3145" spans="4:10" s="110" customFormat="1" x14ac:dyDescent="0.2">
      <c r="D3145" s="619"/>
      <c r="F3145" s="218"/>
      <c r="G3145" s="136"/>
      <c r="H3145" s="218"/>
      <c r="I3145" s="136"/>
      <c r="J3145" s="218"/>
    </row>
    <row r="3146" spans="4:10" s="110" customFormat="1" x14ac:dyDescent="0.2">
      <c r="D3146" s="619"/>
      <c r="F3146" s="218"/>
      <c r="G3146" s="136"/>
      <c r="H3146" s="218"/>
      <c r="I3146" s="136"/>
      <c r="J3146" s="218"/>
    </row>
    <row r="3147" spans="4:10" s="110" customFormat="1" x14ac:dyDescent="0.2">
      <c r="D3147" s="619"/>
      <c r="F3147" s="218"/>
      <c r="G3147" s="136"/>
      <c r="H3147" s="218"/>
      <c r="I3147" s="136"/>
      <c r="J3147" s="218"/>
    </row>
    <row r="3148" spans="4:10" s="110" customFormat="1" x14ac:dyDescent="0.2">
      <c r="D3148" s="619"/>
      <c r="F3148" s="218"/>
      <c r="G3148" s="136"/>
      <c r="H3148" s="218"/>
      <c r="I3148" s="136"/>
      <c r="J3148" s="218"/>
    </row>
    <row r="3149" spans="4:10" s="110" customFormat="1" x14ac:dyDescent="0.2">
      <c r="D3149" s="619"/>
      <c r="F3149" s="218"/>
      <c r="G3149" s="136"/>
      <c r="H3149" s="218"/>
      <c r="I3149" s="136"/>
      <c r="J3149" s="218"/>
    </row>
    <row r="3150" spans="4:10" s="110" customFormat="1" x14ac:dyDescent="0.2">
      <c r="D3150" s="619"/>
      <c r="F3150" s="218"/>
      <c r="G3150" s="136"/>
      <c r="H3150" s="218"/>
      <c r="I3150" s="136"/>
      <c r="J3150" s="218"/>
    </row>
    <row r="3151" spans="4:10" s="110" customFormat="1" x14ac:dyDescent="0.2">
      <c r="D3151" s="619"/>
      <c r="F3151" s="218"/>
      <c r="G3151" s="136"/>
      <c r="H3151" s="218"/>
      <c r="I3151" s="136"/>
      <c r="J3151" s="218"/>
    </row>
    <row r="3152" spans="4:10" s="110" customFormat="1" x14ac:dyDescent="0.2">
      <c r="D3152" s="619"/>
      <c r="F3152" s="218"/>
      <c r="G3152" s="136"/>
      <c r="H3152" s="218"/>
      <c r="I3152" s="136"/>
      <c r="J3152" s="218"/>
    </row>
    <row r="3153" spans="4:10" s="110" customFormat="1" x14ac:dyDescent="0.2">
      <c r="D3153" s="619"/>
      <c r="F3153" s="218"/>
      <c r="G3153" s="136"/>
      <c r="H3153" s="218"/>
      <c r="I3153" s="136"/>
      <c r="J3153" s="218"/>
    </row>
    <row r="3154" spans="4:10" s="110" customFormat="1" x14ac:dyDescent="0.2">
      <c r="D3154" s="619"/>
      <c r="F3154" s="218"/>
      <c r="G3154" s="136"/>
      <c r="H3154" s="218"/>
      <c r="I3154" s="136"/>
      <c r="J3154" s="218"/>
    </row>
    <row r="3155" spans="4:10" s="110" customFormat="1" x14ac:dyDescent="0.2">
      <c r="D3155" s="619"/>
      <c r="F3155" s="218"/>
      <c r="G3155" s="136"/>
      <c r="H3155" s="218"/>
      <c r="I3155" s="136"/>
      <c r="J3155" s="218"/>
    </row>
    <row r="3156" spans="4:10" s="110" customFormat="1" x14ac:dyDescent="0.2">
      <c r="D3156" s="619"/>
      <c r="F3156" s="218"/>
      <c r="G3156" s="136"/>
      <c r="H3156" s="218"/>
      <c r="I3156" s="136"/>
      <c r="J3156" s="218"/>
    </row>
    <row r="3157" spans="4:10" s="110" customFormat="1" x14ac:dyDescent="0.2">
      <c r="D3157" s="619"/>
      <c r="F3157" s="218"/>
      <c r="G3157" s="136"/>
      <c r="H3157" s="218"/>
      <c r="I3157" s="136"/>
      <c r="J3157" s="218"/>
    </row>
    <row r="3158" spans="4:10" s="110" customFormat="1" x14ac:dyDescent="0.2">
      <c r="D3158" s="619"/>
      <c r="F3158" s="218"/>
      <c r="G3158" s="136"/>
      <c r="H3158" s="218"/>
      <c r="I3158" s="136"/>
      <c r="J3158" s="218"/>
    </row>
    <row r="3159" spans="4:10" s="110" customFormat="1" x14ac:dyDescent="0.2">
      <c r="D3159" s="619"/>
      <c r="F3159" s="218"/>
      <c r="G3159" s="136"/>
      <c r="H3159" s="218"/>
      <c r="I3159" s="136"/>
      <c r="J3159" s="218"/>
    </row>
    <row r="3160" spans="4:10" s="110" customFormat="1" x14ac:dyDescent="0.2">
      <c r="D3160" s="619"/>
      <c r="F3160" s="218"/>
      <c r="G3160" s="136"/>
      <c r="H3160" s="218"/>
      <c r="I3160" s="136"/>
      <c r="J3160" s="218"/>
    </row>
    <row r="3161" spans="4:10" s="110" customFormat="1" x14ac:dyDescent="0.2">
      <c r="D3161" s="619"/>
      <c r="F3161" s="218"/>
      <c r="G3161" s="136"/>
      <c r="H3161" s="218"/>
      <c r="I3161" s="136"/>
      <c r="J3161" s="218"/>
    </row>
    <row r="3162" spans="4:10" s="110" customFormat="1" x14ac:dyDescent="0.2">
      <c r="D3162" s="619"/>
      <c r="F3162" s="218"/>
      <c r="G3162" s="136"/>
      <c r="H3162" s="218"/>
      <c r="I3162" s="136"/>
      <c r="J3162" s="218"/>
    </row>
    <row r="3163" spans="4:10" s="110" customFormat="1" x14ac:dyDescent="0.2">
      <c r="D3163" s="619"/>
      <c r="F3163" s="218"/>
      <c r="G3163" s="136"/>
      <c r="H3163" s="218"/>
      <c r="I3163" s="136"/>
      <c r="J3163" s="218"/>
    </row>
    <row r="3164" spans="4:10" s="110" customFormat="1" x14ac:dyDescent="0.2">
      <c r="D3164" s="619"/>
      <c r="F3164" s="218"/>
      <c r="G3164" s="136"/>
      <c r="H3164" s="218"/>
      <c r="I3164" s="136"/>
      <c r="J3164" s="218"/>
    </row>
    <row r="3165" spans="4:10" s="110" customFormat="1" x14ac:dyDescent="0.2">
      <c r="D3165" s="619"/>
      <c r="F3165" s="218"/>
      <c r="G3165" s="136"/>
      <c r="H3165" s="218"/>
      <c r="I3165" s="136"/>
      <c r="J3165" s="218"/>
    </row>
    <row r="3166" spans="4:10" s="110" customFormat="1" x14ac:dyDescent="0.2">
      <c r="D3166" s="619"/>
      <c r="F3166" s="218"/>
      <c r="G3166" s="136"/>
      <c r="H3166" s="218"/>
      <c r="I3166" s="136"/>
      <c r="J3166" s="218"/>
    </row>
    <row r="3167" spans="4:10" s="110" customFormat="1" x14ac:dyDescent="0.2">
      <c r="D3167" s="619"/>
      <c r="F3167" s="218"/>
      <c r="G3167" s="136"/>
      <c r="H3167" s="218"/>
      <c r="I3167" s="136"/>
      <c r="J3167" s="218"/>
    </row>
    <row r="3168" spans="4:10" s="110" customFormat="1" x14ac:dyDescent="0.2">
      <c r="D3168" s="619"/>
      <c r="F3168" s="218"/>
      <c r="G3168" s="136"/>
      <c r="H3168" s="218"/>
      <c r="I3168" s="136"/>
      <c r="J3168" s="218"/>
    </row>
    <row r="3169" spans="4:10" s="110" customFormat="1" x14ac:dyDescent="0.2">
      <c r="D3169" s="619"/>
      <c r="F3169" s="218"/>
      <c r="G3169" s="136"/>
      <c r="H3169" s="218"/>
      <c r="I3169" s="136"/>
      <c r="J3169" s="218"/>
    </row>
    <row r="3170" spans="4:10" s="110" customFormat="1" x14ac:dyDescent="0.2">
      <c r="D3170" s="619"/>
      <c r="F3170" s="218"/>
      <c r="G3170" s="136"/>
      <c r="H3170" s="218"/>
      <c r="I3170" s="136"/>
      <c r="J3170" s="218"/>
    </row>
    <row r="3171" spans="4:10" s="110" customFormat="1" x14ac:dyDescent="0.2">
      <c r="D3171" s="619"/>
      <c r="F3171" s="218"/>
      <c r="G3171" s="136"/>
      <c r="H3171" s="218"/>
      <c r="I3171" s="136"/>
      <c r="J3171" s="218"/>
    </row>
    <row r="3172" spans="4:10" s="110" customFormat="1" x14ac:dyDescent="0.2">
      <c r="D3172" s="619"/>
      <c r="F3172" s="218"/>
      <c r="G3172" s="136"/>
      <c r="H3172" s="218"/>
      <c r="I3172" s="136"/>
      <c r="J3172" s="218"/>
    </row>
    <row r="3173" spans="4:10" s="110" customFormat="1" x14ac:dyDescent="0.2">
      <c r="D3173" s="619"/>
      <c r="F3173" s="218"/>
      <c r="G3173" s="136"/>
      <c r="H3173" s="218"/>
      <c r="I3173" s="136"/>
      <c r="J3173" s="218"/>
    </row>
    <row r="3174" spans="4:10" s="110" customFormat="1" x14ac:dyDescent="0.2">
      <c r="D3174" s="619"/>
      <c r="F3174" s="218"/>
      <c r="G3174" s="136"/>
      <c r="H3174" s="218"/>
      <c r="I3174" s="136"/>
      <c r="J3174" s="218"/>
    </row>
    <row r="3175" spans="4:10" s="110" customFormat="1" x14ac:dyDescent="0.2">
      <c r="D3175" s="619"/>
      <c r="F3175" s="218"/>
      <c r="G3175" s="136"/>
      <c r="H3175" s="218"/>
      <c r="I3175" s="136"/>
      <c r="J3175" s="218"/>
    </row>
    <row r="3176" spans="4:10" s="110" customFormat="1" x14ac:dyDescent="0.2">
      <c r="D3176" s="619"/>
      <c r="F3176" s="218"/>
      <c r="G3176" s="136"/>
      <c r="H3176" s="218"/>
      <c r="I3176" s="136"/>
      <c r="J3176" s="218"/>
    </row>
    <row r="3177" spans="4:10" s="110" customFormat="1" x14ac:dyDescent="0.2">
      <c r="D3177" s="619"/>
      <c r="F3177" s="218"/>
      <c r="G3177" s="136"/>
      <c r="H3177" s="218"/>
      <c r="I3177" s="136"/>
      <c r="J3177" s="218"/>
    </row>
    <row r="3178" spans="4:10" s="110" customFormat="1" x14ac:dyDescent="0.2">
      <c r="D3178" s="619"/>
      <c r="F3178" s="218"/>
      <c r="G3178" s="136"/>
      <c r="H3178" s="218"/>
      <c r="I3178" s="136"/>
      <c r="J3178" s="218"/>
    </row>
    <row r="3179" spans="4:10" s="110" customFormat="1" x14ac:dyDescent="0.2">
      <c r="D3179" s="619"/>
      <c r="F3179" s="218"/>
      <c r="G3179" s="136"/>
      <c r="H3179" s="218"/>
      <c r="I3179" s="136"/>
      <c r="J3179" s="218"/>
    </row>
    <row r="3180" spans="4:10" s="110" customFormat="1" x14ac:dyDescent="0.2">
      <c r="D3180" s="619"/>
      <c r="F3180" s="218"/>
      <c r="G3180" s="136"/>
      <c r="H3180" s="218"/>
      <c r="I3180" s="136"/>
      <c r="J3180" s="218"/>
    </row>
    <row r="3181" spans="4:10" s="110" customFormat="1" x14ac:dyDescent="0.2">
      <c r="D3181" s="619"/>
      <c r="F3181" s="218"/>
      <c r="G3181" s="136"/>
      <c r="H3181" s="218"/>
      <c r="I3181" s="136"/>
      <c r="J3181" s="218"/>
    </row>
    <row r="3182" spans="4:10" s="110" customFormat="1" x14ac:dyDescent="0.2">
      <c r="D3182" s="619"/>
      <c r="F3182" s="218"/>
      <c r="G3182" s="136"/>
      <c r="H3182" s="218"/>
      <c r="I3182" s="136"/>
      <c r="J3182" s="218"/>
    </row>
    <row r="3183" spans="4:10" s="110" customFormat="1" x14ac:dyDescent="0.2">
      <c r="D3183" s="619"/>
      <c r="F3183" s="218"/>
      <c r="G3183" s="136"/>
      <c r="H3183" s="218"/>
      <c r="I3183" s="136"/>
      <c r="J3183" s="218"/>
    </row>
    <row r="3184" spans="4:10" s="110" customFormat="1" x14ac:dyDescent="0.2">
      <c r="D3184" s="619"/>
      <c r="F3184" s="218"/>
      <c r="G3184" s="136"/>
      <c r="H3184" s="218"/>
      <c r="I3184" s="136"/>
      <c r="J3184" s="218"/>
    </row>
    <row r="3185" spans="4:10" s="110" customFormat="1" x14ac:dyDescent="0.2">
      <c r="D3185" s="619"/>
      <c r="F3185" s="218"/>
      <c r="G3185" s="136"/>
      <c r="H3185" s="218"/>
      <c r="I3185" s="136"/>
      <c r="J3185" s="218"/>
    </row>
    <row r="3186" spans="4:10" s="110" customFormat="1" x14ac:dyDescent="0.2">
      <c r="D3186" s="619"/>
      <c r="F3186" s="218"/>
      <c r="G3186" s="136"/>
      <c r="H3186" s="218"/>
      <c r="I3186" s="136"/>
      <c r="J3186" s="218"/>
    </row>
    <row r="3187" spans="4:10" s="110" customFormat="1" x14ac:dyDescent="0.2">
      <c r="D3187" s="619"/>
      <c r="F3187" s="218"/>
      <c r="G3187" s="136"/>
      <c r="H3187" s="218"/>
      <c r="I3187" s="136"/>
      <c r="J3187" s="218"/>
    </row>
    <row r="3188" spans="4:10" s="110" customFormat="1" x14ac:dyDescent="0.2">
      <c r="D3188" s="619"/>
      <c r="F3188" s="218"/>
      <c r="G3188" s="136"/>
      <c r="H3188" s="218"/>
      <c r="I3188" s="136"/>
      <c r="J3188" s="218"/>
    </row>
    <row r="3189" spans="4:10" s="110" customFormat="1" x14ac:dyDescent="0.2">
      <c r="D3189" s="619"/>
      <c r="F3189" s="218"/>
      <c r="G3189" s="136"/>
      <c r="H3189" s="218"/>
      <c r="I3189" s="136"/>
      <c r="J3189" s="218"/>
    </row>
    <row r="3190" spans="4:10" s="110" customFormat="1" x14ac:dyDescent="0.2">
      <c r="D3190" s="619"/>
      <c r="F3190" s="218"/>
      <c r="G3190" s="136"/>
      <c r="H3190" s="218"/>
      <c r="I3190" s="136"/>
      <c r="J3190" s="218"/>
    </row>
    <row r="3191" spans="4:10" s="110" customFormat="1" x14ac:dyDescent="0.2">
      <c r="D3191" s="619"/>
      <c r="F3191" s="218"/>
      <c r="G3191" s="136"/>
      <c r="H3191" s="218"/>
      <c r="I3191" s="136"/>
      <c r="J3191" s="218"/>
    </row>
    <row r="3192" spans="4:10" s="110" customFormat="1" x14ac:dyDescent="0.2">
      <c r="D3192" s="619"/>
      <c r="F3192" s="218"/>
      <c r="G3192" s="136"/>
      <c r="H3192" s="218"/>
      <c r="I3192" s="136"/>
      <c r="J3192" s="218"/>
    </row>
    <row r="3193" spans="4:10" s="110" customFormat="1" x14ac:dyDescent="0.2">
      <c r="D3193" s="619"/>
      <c r="F3193" s="218"/>
      <c r="G3193" s="136"/>
      <c r="H3193" s="218"/>
      <c r="I3193" s="136"/>
      <c r="J3193" s="218"/>
    </row>
    <row r="3194" spans="4:10" s="110" customFormat="1" x14ac:dyDescent="0.2">
      <c r="D3194" s="619"/>
      <c r="F3194" s="218"/>
      <c r="G3194" s="136"/>
      <c r="H3194" s="218"/>
      <c r="I3194" s="136"/>
      <c r="J3194" s="218"/>
    </row>
    <row r="3195" spans="4:10" s="110" customFormat="1" x14ac:dyDescent="0.2">
      <c r="D3195" s="619"/>
      <c r="F3195" s="218"/>
      <c r="G3195" s="136"/>
      <c r="H3195" s="218"/>
      <c r="I3195" s="136"/>
      <c r="J3195" s="218"/>
    </row>
    <row r="3196" spans="4:10" s="110" customFormat="1" x14ac:dyDescent="0.2">
      <c r="D3196" s="619"/>
      <c r="F3196" s="218"/>
      <c r="G3196" s="136"/>
      <c r="H3196" s="218"/>
      <c r="I3196" s="136"/>
      <c r="J3196" s="218"/>
    </row>
    <row r="3197" spans="4:10" s="110" customFormat="1" x14ac:dyDescent="0.2">
      <c r="D3197" s="619"/>
      <c r="F3197" s="218"/>
      <c r="G3197" s="136"/>
      <c r="H3197" s="218"/>
      <c r="I3197" s="136"/>
      <c r="J3197" s="218"/>
    </row>
    <row r="3198" spans="4:10" s="110" customFormat="1" x14ac:dyDescent="0.2">
      <c r="D3198" s="619"/>
      <c r="F3198" s="218"/>
      <c r="G3198" s="136"/>
      <c r="H3198" s="218"/>
      <c r="I3198" s="136"/>
      <c r="J3198" s="218"/>
    </row>
    <row r="3199" spans="4:10" s="110" customFormat="1" x14ac:dyDescent="0.2">
      <c r="D3199" s="619"/>
      <c r="F3199" s="218"/>
      <c r="G3199" s="136"/>
      <c r="H3199" s="218"/>
      <c r="I3199" s="136"/>
      <c r="J3199" s="218"/>
    </row>
    <row r="3200" spans="4:10" s="110" customFormat="1" x14ac:dyDescent="0.2">
      <c r="D3200" s="619"/>
      <c r="F3200" s="218"/>
      <c r="G3200" s="136"/>
      <c r="H3200" s="218"/>
      <c r="I3200" s="136"/>
      <c r="J3200" s="218"/>
    </row>
    <row r="3201" spans="4:10" s="110" customFormat="1" x14ac:dyDescent="0.2">
      <c r="D3201" s="619"/>
      <c r="F3201" s="218"/>
      <c r="G3201" s="136"/>
      <c r="H3201" s="218"/>
      <c r="I3201" s="136"/>
      <c r="J3201" s="218"/>
    </row>
    <row r="3202" spans="4:10" s="110" customFormat="1" x14ac:dyDescent="0.2">
      <c r="D3202" s="619"/>
      <c r="F3202" s="218"/>
      <c r="G3202" s="136"/>
      <c r="H3202" s="218"/>
      <c r="I3202" s="136"/>
      <c r="J3202" s="218"/>
    </row>
    <row r="3203" spans="4:10" s="110" customFormat="1" x14ac:dyDescent="0.2">
      <c r="D3203" s="619"/>
      <c r="F3203" s="218"/>
      <c r="G3203" s="136"/>
      <c r="H3203" s="218"/>
      <c r="I3203" s="136"/>
      <c r="J3203" s="218"/>
    </row>
    <row r="3204" spans="4:10" s="110" customFormat="1" x14ac:dyDescent="0.2">
      <c r="D3204" s="619"/>
      <c r="F3204" s="218"/>
      <c r="G3204" s="136"/>
      <c r="H3204" s="218"/>
      <c r="I3204" s="136"/>
      <c r="J3204" s="218"/>
    </row>
    <row r="3205" spans="4:10" s="110" customFormat="1" x14ac:dyDescent="0.2">
      <c r="D3205" s="619"/>
      <c r="F3205" s="218"/>
      <c r="G3205" s="136"/>
      <c r="H3205" s="218"/>
      <c r="I3205" s="136"/>
      <c r="J3205" s="218"/>
    </row>
    <row r="3206" spans="4:10" s="110" customFormat="1" x14ac:dyDescent="0.2">
      <c r="D3206" s="619"/>
      <c r="F3206" s="218"/>
      <c r="G3206" s="136"/>
      <c r="H3206" s="218"/>
      <c r="I3206" s="136"/>
      <c r="J3206" s="218"/>
    </row>
    <row r="3207" spans="4:10" s="110" customFormat="1" x14ac:dyDescent="0.2">
      <c r="D3207" s="619"/>
      <c r="F3207" s="218"/>
      <c r="G3207" s="136"/>
      <c r="H3207" s="218"/>
      <c r="I3207" s="136"/>
      <c r="J3207" s="218"/>
    </row>
    <row r="3208" spans="4:10" s="110" customFormat="1" x14ac:dyDescent="0.2">
      <c r="D3208" s="619"/>
      <c r="F3208" s="218"/>
      <c r="G3208" s="136"/>
      <c r="H3208" s="218"/>
      <c r="I3208" s="136"/>
      <c r="J3208" s="218"/>
    </row>
    <row r="3209" spans="4:10" s="110" customFormat="1" x14ac:dyDescent="0.2">
      <c r="D3209" s="619"/>
      <c r="F3209" s="218"/>
      <c r="G3209" s="136"/>
      <c r="H3209" s="218"/>
      <c r="I3209" s="136"/>
      <c r="J3209" s="218"/>
    </row>
    <row r="3210" spans="4:10" s="110" customFormat="1" x14ac:dyDescent="0.2">
      <c r="D3210" s="619"/>
      <c r="F3210" s="218"/>
      <c r="G3210" s="136"/>
      <c r="H3210" s="218"/>
      <c r="I3210" s="136"/>
      <c r="J3210" s="218"/>
    </row>
    <row r="3211" spans="4:10" s="110" customFormat="1" x14ac:dyDescent="0.2">
      <c r="D3211" s="619"/>
      <c r="F3211" s="218"/>
      <c r="G3211" s="136"/>
      <c r="H3211" s="218"/>
      <c r="I3211" s="136"/>
      <c r="J3211" s="218"/>
    </row>
    <row r="3212" spans="4:10" s="110" customFormat="1" x14ac:dyDescent="0.2">
      <c r="D3212" s="619"/>
      <c r="F3212" s="218"/>
      <c r="G3212" s="136"/>
      <c r="H3212" s="218"/>
      <c r="I3212" s="136"/>
      <c r="J3212" s="218"/>
    </row>
    <row r="3213" spans="4:10" s="110" customFormat="1" x14ac:dyDescent="0.2">
      <c r="D3213" s="619"/>
      <c r="F3213" s="218"/>
      <c r="G3213" s="136"/>
      <c r="H3213" s="218"/>
      <c r="I3213" s="136"/>
      <c r="J3213" s="218"/>
    </row>
    <row r="3214" spans="4:10" s="110" customFormat="1" x14ac:dyDescent="0.2">
      <c r="D3214" s="619"/>
      <c r="F3214" s="218"/>
      <c r="G3214" s="136"/>
      <c r="H3214" s="218"/>
      <c r="I3214" s="136"/>
      <c r="J3214" s="218"/>
    </row>
    <row r="3215" spans="4:10" s="110" customFormat="1" x14ac:dyDescent="0.2">
      <c r="D3215" s="619"/>
      <c r="F3215" s="218"/>
      <c r="G3215" s="136"/>
      <c r="H3215" s="218"/>
      <c r="I3215" s="136"/>
      <c r="J3215" s="218"/>
    </row>
    <row r="3216" spans="4:10" s="110" customFormat="1" x14ac:dyDescent="0.2">
      <c r="D3216" s="619"/>
      <c r="F3216" s="218"/>
      <c r="G3216" s="136"/>
      <c r="H3216" s="218"/>
      <c r="I3216" s="136"/>
      <c r="J3216" s="218"/>
    </row>
    <row r="3217" spans="4:10" s="110" customFormat="1" x14ac:dyDescent="0.2">
      <c r="D3217" s="619"/>
      <c r="F3217" s="218"/>
      <c r="G3217" s="136"/>
      <c r="H3217" s="218"/>
      <c r="I3217" s="136"/>
      <c r="J3217" s="218"/>
    </row>
    <row r="3218" spans="4:10" s="110" customFormat="1" x14ac:dyDescent="0.2">
      <c r="D3218" s="619"/>
      <c r="F3218" s="218"/>
      <c r="G3218" s="136"/>
      <c r="H3218" s="218"/>
      <c r="I3218" s="136"/>
      <c r="J3218" s="218"/>
    </row>
    <row r="3219" spans="4:10" s="110" customFormat="1" x14ac:dyDescent="0.2">
      <c r="D3219" s="619"/>
      <c r="F3219" s="218"/>
      <c r="G3219" s="136"/>
      <c r="H3219" s="218"/>
      <c r="I3219" s="136"/>
      <c r="J3219" s="218"/>
    </row>
    <row r="3220" spans="4:10" s="110" customFormat="1" x14ac:dyDescent="0.2">
      <c r="D3220" s="619"/>
      <c r="F3220" s="218"/>
      <c r="G3220" s="136"/>
      <c r="H3220" s="218"/>
      <c r="I3220" s="136"/>
      <c r="J3220" s="218"/>
    </row>
    <row r="3221" spans="4:10" s="110" customFormat="1" x14ac:dyDescent="0.2">
      <c r="D3221" s="619"/>
      <c r="F3221" s="218"/>
      <c r="G3221" s="136"/>
      <c r="H3221" s="218"/>
      <c r="I3221" s="136"/>
      <c r="J3221" s="218"/>
    </row>
    <row r="3222" spans="4:10" s="110" customFormat="1" x14ac:dyDescent="0.2">
      <c r="D3222" s="619"/>
      <c r="F3222" s="218"/>
      <c r="G3222" s="136"/>
      <c r="H3222" s="218"/>
      <c r="I3222" s="136"/>
      <c r="J3222" s="218"/>
    </row>
    <row r="3223" spans="4:10" s="110" customFormat="1" x14ac:dyDescent="0.2">
      <c r="D3223" s="619"/>
      <c r="F3223" s="218"/>
      <c r="G3223" s="136"/>
      <c r="H3223" s="218"/>
      <c r="I3223" s="136"/>
      <c r="J3223" s="218"/>
    </row>
    <row r="3224" spans="4:10" s="110" customFormat="1" x14ac:dyDescent="0.2">
      <c r="D3224" s="619"/>
      <c r="F3224" s="218"/>
      <c r="G3224" s="136"/>
      <c r="H3224" s="218"/>
      <c r="I3224" s="136"/>
      <c r="J3224" s="218"/>
    </row>
    <row r="3225" spans="4:10" s="110" customFormat="1" x14ac:dyDescent="0.2">
      <c r="D3225" s="619"/>
      <c r="F3225" s="218"/>
      <c r="G3225" s="136"/>
      <c r="H3225" s="218"/>
      <c r="I3225" s="136"/>
      <c r="J3225" s="218"/>
    </row>
    <row r="3226" spans="4:10" s="110" customFormat="1" x14ac:dyDescent="0.2">
      <c r="D3226" s="619"/>
      <c r="F3226" s="218"/>
      <c r="G3226" s="136"/>
      <c r="H3226" s="218"/>
      <c r="I3226" s="136"/>
      <c r="J3226" s="218"/>
    </row>
    <row r="3227" spans="4:10" s="110" customFormat="1" x14ac:dyDescent="0.2">
      <c r="D3227" s="619"/>
      <c r="F3227" s="218"/>
      <c r="G3227" s="136"/>
      <c r="H3227" s="218"/>
      <c r="I3227" s="136"/>
      <c r="J3227" s="218"/>
    </row>
    <row r="3228" spans="4:10" s="110" customFormat="1" x14ac:dyDescent="0.2">
      <c r="D3228" s="619"/>
      <c r="F3228" s="218"/>
      <c r="G3228" s="136"/>
      <c r="H3228" s="218"/>
      <c r="I3228" s="136"/>
      <c r="J3228" s="218"/>
    </row>
    <row r="3229" spans="4:10" s="110" customFormat="1" x14ac:dyDescent="0.2">
      <c r="D3229" s="619"/>
      <c r="F3229" s="218"/>
      <c r="G3229" s="136"/>
      <c r="H3229" s="218"/>
      <c r="I3229" s="136"/>
      <c r="J3229" s="218"/>
    </row>
    <row r="3230" spans="4:10" s="110" customFormat="1" x14ac:dyDescent="0.2">
      <c r="D3230" s="619"/>
      <c r="F3230" s="218"/>
      <c r="G3230" s="136"/>
      <c r="H3230" s="218"/>
      <c r="I3230" s="136"/>
      <c r="J3230" s="218"/>
    </row>
    <row r="3231" spans="4:10" s="110" customFormat="1" x14ac:dyDescent="0.2">
      <c r="D3231" s="619"/>
      <c r="F3231" s="218"/>
      <c r="G3231" s="136"/>
      <c r="H3231" s="218"/>
      <c r="I3231" s="136"/>
      <c r="J3231" s="218"/>
    </row>
    <row r="3232" spans="4:10" s="110" customFormat="1" x14ac:dyDescent="0.2">
      <c r="D3232" s="619"/>
      <c r="F3232" s="218"/>
      <c r="G3232" s="136"/>
      <c r="H3232" s="218"/>
      <c r="I3232" s="136"/>
      <c r="J3232" s="218"/>
    </row>
    <row r="3233" spans="4:10" s="110" customFormat="1" x14ac:dyDescent="0.2">
      <c r="D3233" s="619"/>
      <c r="F3233" s="218"/>
      <c r="G3233" s="136"/>
      <c r="H3233" s="218"/>
      <c r="I3233" s="136"/>
      <c r="J3233" s="218"/>
    </row>
    <row r="3234" spans="4:10" s="110" customFormat="1" x14ac:dyDescent="0.2">
      <c r="D3234" s="619"/>
      <c r="F3234" s="218"/>
      <c r="G3234" s="136"/>
      <c r="H3234" s="218"/>
      <c r="I3234" s="136"/>
      <c r="J3234" s="218"/>
    </row>
    <row r="3235" spans="4:10" s="110" customFormat="1" x14ac:dyDescent="0.2">
      <c r="D3235" s="619"/>
      <c r="F3235" s="218"/>
      <c r="G3235" s="136"/>
      <c r="H3235" s="218"/>
      <c r="I3235" s="136"/>
      <c r="J3235" s="218"/>
    </row>
    <row r="3236" spans="4:10" s="110" customFormat="1" x14ac:dyDescent="0.2">
      <c r="D3236" s="619"/>
      <c r="F3236" s="218"/>
      <c r="G3236" s="136"/>
      <c r="H3236" s="218"/>
      <c r="I3236" s="136"/>
      <c r="J3236" s="218"/>
    </row>
    <row r="3237" spans="4:10" s="110" customFormat="1" x14ac:dyDescent="0.2">
      <c r="D3237" s="619"/>
      <c r="F3237" s="218"/>
      <c r="G3237" s="136"/>
      <c r="H3237" s="218"/>
      <c r="I3237" s="136"/>
      <c r="J3237" s="218"/>
    </row>
    <row r="3238" spans="4:10" s="110" customFormat="1" x14ac:dyDescent="0.2">
      <c r="D3238" s="619"/>
      <c r="F3238" s="218"/>
      <c r="G3238" s="136"/>
      <c r="H3238" s="218"/>
      <c r="I3238" s="136"/>
      <c r="J3238" s="218"/>
    </row>
    <row r="3239" spans="4:10" s="110" customFormat="1" x14ac:dyDescent="0.2">
      <c r="D3239" s="619"/>
      <c r="F3239" s="218"/>
      <c r="G3239" s="136"/>
      <c r="H3239" s="218"/>
      <c r="I3239" s="136"/>
      <c r="J3239" s="218"/>
    </row>
    <row r="3240" spans="4:10" s="110" customFormat="1" x14ac:dyDescent="0.2">
      <c r="D3240" s="619"/>
      <c r="F3240" s="218"/>
      <c r="G3240" s="136"/>
      <c r="H3240" s="218"/>
      <c r="I3240" s="136"/>
      <c r="J3240" s="218"/>
    </row>
    <row r="3241" spans="4:10" s="110" customFormat="1" x14ac:dyDescent="0.2">
      <c r="D3241" s="619"/>
      <c r="F3241" s="218"/>
      <c r="G3241" s="136"/>
      <c r="H3241" s="218"/>
      <c r="I3241" s="136"/>
      <c r="J3241" s="218"/>
    </row>
    <row r="3242" spans="4:10" s="110" customFormat="1" x14ac:dyDescent="0.2">
      <c r="D3242" s="619"/>
      <c r="F3242" s="218"/>
      <c r="G3242" s="136"/>
      <c r="H3242" s="218"/>
      <c r="I3242" s="136"/>
      <c r="J3242" s="218"/>
    </row>
    <row r="3243" spans="4:10" s="110" customFormat="1" x14ac:dyDescent="0.2">
      <c r="D3243" s="619"/>
      <c r="F3243" s="218"/>
      <c r="G3243" s="136"/>
      <c r="H3243" s="218"/>
      <c r="I3243" s="136"/>
      <c r="J3243" s="218"/>
    </row>
    <row r="3244" spans="4:10" s="110" customFormat="1" x14ac:dyDescent="0.2">
      <c r="D3244" s="619"/>
      <c r="F3244" s="218"/>
      <c r="G3244" s="136"/>
      <c r="H3244" s="218"/>
      <c r="I3244" s="136"/>
      <c r="J3244" s="218"/>
    </row>
    <row r="3245" spans="4:10" s="110" customFormat="1" x14ac:dyDescent="0.2">
      <c r="D3245" s="619"/>
      <c r="F3245" s="218"/>
      <c r="G3245" s="136"/>
      <c r="H3245" s="218"/>
      <c r="I3245" s="136"/>
      <c r="J3245" s="218"/>
    </row>
    <row r="3246" spans="4:10" s="110" customFormat="1" x14ac:dyDescent="0.2">
      <c r="D3246" s="619"/>
      <c r="F3246" s="218"/>
      <c r="G3246" s="136"/>
      <c r="H3246" s="218"/>
      <c r="I3246" s="136"/>
      <c r="J3246" s="218"/>
    </row>
    <row r="3247" spans="4:10" s="110" customFormat="1" x14ac:dyDescent="0.2">
      <c r="D3247" s="619"/>
      <c r="F3247" s="218"/>
      <c r="G3247" s="136"/>
      <c r="H3247" s="218"/>
      <c r="I3247" s="136"/>
      <c r="J3247" s="218"/>
    </row>
    <row r="3248" spans="4:10" s="110" customFormat="1" x14ac:dyDescent="0.2">
      <c r="D3248" s="619"/>
      <c r="F3248" s="218"/>
      <c r="G3248" s="136"/>
      <c r="H3248" s="218"/>
      <c r="I3248" s="136"/>
      <c r="J3248" s="218"/>
    </row>
    <row r="3249" spans="4:10" s="110" customFormat="1" x14ac:dyDescent="0.2">
      <c r="D3249" s="619"/>
      <c r="F3249" s="218"/>
      <c r="G3249" s="136"/>
      <c r="H3249" s="218"/>
      <c r="I3249" s="136"/>
      <c r="J3249" s="218"/>
    </row>
    <row r="3250" spans="4:10" s="110" customFormat="1" x14ac:dyDescent="0.2">
      <c r="D3250" s="619"/>
      <c r="F3250" s="218"/>
      <c r="G3250" s="136"/>
      <c r="H3250" s="218"/>
      <c r="I3250" s="136"/>
      <c r="J3250" s="218"/>
    </row>
    <row r="3251" spans="4:10" s="110" customFormat="1" x14ac:dyDescent="0.2">
      <c r="D3251" s="619"/>
      <c r="F3251" s="218"/>
      <c r="G3251" s="136"/>
      <c r="H3251" s="218"/>
      <c r="I3251" s="136"/>
      <c r="J3251" s="218"/>
    </row>
    <row r="3252" spans="4:10" s="110" customFormat="1" x14ac:dyDescent="0.2">
      <c r="D3252" s="619"/>
      <c r="F3252" s="218"/>
      <c r="G3252" s="136"/>
      <c r="H3252" s="218"/>
      <c r="I3252" s="136"/>
      <c r="J3252" s="218"/>
    </row>
    <row r="3253" spans="4:10" s="110" customFormat="1" x14ac:dyDescent="0.2">
      <c r="D3253" s="619"/>
      <c r="F3253" s="218"/>
      <c r="G3253" s="136"/>
      <c r="H3253" s="218"/>
      <c r="I3253" s="136"/>
      <c r="J3253" s="218"/>
    </row>
    <row r="3254" spans="4:10" s="110" customFormat="1" x14ac:dyDescent="0.2">
      <c r="D3254" s="619"/>
      <c r="F3254" s="218"/>
      <c r="G3254" s="136"/>
      <c r="H3254" s="218"/>
      <c r="I3254" s="136"/>
      <c r="J3254" s="218"/>
    </row>
    <row r="3255" spans="4:10" s="110" customFormat="1" x14ac:dyDescent="0.2">
      <c r="D3255" s="619"/>
      <c r="F3255" s="218"/>
      <c r="G3255" s="136"/>
      <c r="H3255" s="218"/>
      <c r="I3255" s="136"/>
      <c r="J3255" s="218"/>
    </row>
    <row r="3256" spans="4:10" s="110" customFormat="1" x14ac:dyDescent="0.2">
      <c r="D3256" s="619"/>
      <c r="F3256" s="218"/>
      <c r="G3256" s="136"/>
      <c r="H3256" s="218"/>
      <c r="I3256" s="136"/>
      <c r="J3256" s="218"/>
    </row>
    <row r="3257" spans="4:10" s="110" customFormat="1" x14ac:dyDescent="0.2">
      <c r="D3257" s="619"/>
      <c r="F3257" s="218"/>
      <c r="G3257" s="136"/>
      <c r="H3257" s="218"/>
      <c r="I3257" s="136"/>
      <c r="J3257" s="218"/>
    </row>
    <row r="3258" spans="4:10" s="110" customFormat="1" x14ac:dyDescent="0.2">
      <c r="D3258" s="619"/>
      <c r="F3258" s="218"/>
      <c r="G3258" s="136"/>
      <c r="H3258" s="218"/>
      <c r="I3258" s="136"/>
      <c r="J3258" s="218"/>
    </row>
    <row r="3259" spans="4:10" s="110" customFormat="1" x14ac:dyDescent="0.2">
      <c r="D3259" s="619"/>
      <c r="F3259" s="218"/>
      <c r="G3259" s="136"/>
      <c r="H3259" s="218"/>
      <c r="I3259" s="136"/>
      <c r="J3259" s="218"/>
    </row>
    <row r="3260" spans="4:10" s="110" customFormat="1" x14ac:dyDescent="0.2">
      <c r="D3260" s="619"/>
      <c r="F3260" s="218"/>
      <c r="G3260" s="136"/>
      <c r="H3260" s="218"/>
      <c r="I3260" s="136"/>
      <c r="J3260" s="218"/>
    </row>
    <row r="3261" spans="4:10" s="110" customFormat="1" x14ac:dyDescent="0.2">
      <c r="D3261" s="619"/>
      <c r="F3261" s="218"/>
      <c r="G3261" s="136"/>
      <c r="H3261" s="218"/>
      <c r="I3261" s="136"/>
      <c r="J3261" s="218"/>
    </row>
    <row r="3262" spans="4:10" s="110" customFormat="1" x14ac:dyDescent="0.2">
      <c r="D3262" s="619"/>
      <c r="F3262" s="218"/>
      <c r="G3262" s="136"/>
      <c r="H3262" s="218"/>
      <c r="I3262" s="136"/>
      <c r="J3262" s="218"/>
    </row>
    <row r="3263" spans="4:10" s="110" customFormat="1" x14ac:dyDescent="0.2">
      <c r="D3263" s="619"/>
      <c r="F3263" s="218"/>
      <c r="G3263" s="136"/>
      <c r="H3263" s="218"/>
      <c r="I3263" s="136"/>
      <c r="J3263" s="218"/>
    </row>
    <row r="3264" spans="4:10" s="110" customFormat="1" x14ac:dyDescent="0.2">
      <c r="D3264" s="619"/>
      <c r="F3264" s="218"/>
      <c r="G3264" s="136"/>
      <c r="H3264" s="218"/>
      <c r="I3264" s="136"/>
      <c r="J3264" s="218"/>
    </row>
    <row r="3265" spans="4:10" s="110" customFormat="1" x14ac:dyDescent="0.2">
      <c r="D3265" s="619"/>
      <c r="F3265" s="218"/>
      <c r="G3265" s="136"/>
      <c r="H3265" s="218"/>
      <c r="I3265" s="136"/>
      <c r="J3265" s="218"/>
    </row>
    <row r="3266" spans="4:10" s="110" customFormat="1" x14ac:dyDescent="0.2">
      <c r="D3266" s="619"/>
      <c r="F3266" s="218"/>
      <c r="G3266" s="136"/>
      <c r="H3266" s="218"/>
      <c r="I3266" s="136"/>
      <c r="J3266" s="218"/>
    </row>
    <row r="3267" spans="4:10" s="110" customFormat="1" x14ac:dyDescent="0.2">
      <c r="D3267" s="619"/>
      <c r="F3267" s="218"/>
      <c r="G3267" s="136"/>
      <c r="H3267" s="218"/>
      <c r="I3267" s="136"/>
      <c r="J3267" s="218"/>
    </row>
    <row r="3268" spans="4:10" s="110" customFormat="1" x14ac:dyDescent="0.2">
      <c r="D3268" s="619"/>
      <c r="F3268" s="218"/>
      <c r="G3268" s="136"/>
      <c r="H3268" s="218"/>
      <c r="I3268" s="136"/>
      <c r="J3268" s="218"/>
    </row>
    <row r="3269" spans="4:10" s="110" customFormat="1" x14ac:dyDescent="0.2">
      <c r="D3269" s="619"/>
      <c r="F3269" s="218"/>
      <c r="G3269" s="136"/>
      <c r="H3269" s="218"/>
      <c r="I3269" s="136"/>
      <c r="J3269" s="218"/>
    </row>
    <row r="3270" spans="4:10" s="110" customFormat="1" x14ac:dyDescent="0.2">
      <c r="D3270" s="619"/>
      <c r="F3270" s="218"/>
      <c r="G3270" s="136"/>
      <c r="H3270" s="218"/>
      <c r="I3270" s="136"/>
      <c r="J3270" s="218"/>
    </row>
    <row r="3271" spans="4:10" s="110" customFormat="1" x14ac:dyDescent="0.2">
      <c r="D3271" s="619"/>
      <c r="F3271" s="218"/>
      <c r="G3271" s="136"/>
      <c r="H3271" s="218"/>
      <c r="I3271" s="136"/>
      <c r="J3271" s="218"/>
    </row>
    <row r="3272" spans="4:10" s="110" customFormat="1" x14ac:dyDescent="0.2">
      <c r="D3272" s="619"/>
      <c r="F3272" s="218"/>
      <c r="G3272" s="136"/>
      <c r="H3272" s="218"/>
      <c r="I3272" s="136"/>
      <c r="J3272" s="218"/>
    </row>
    <row r="3273" spans="4:10" s="110" customFormat="1" x14ac:dyDescent="0.2">
      <c r="D3273" s="619"/>
      <c r="F3273" s="218"/>
      <c r="G3273" s="136"/>
      <c r="H3273" s="218"/>
      <c r="I3273" s="136"/>
      <c r="J3273" s="218"/>
    </row>
    <row r="3274" spans="4:10" s="110" customFormat="1" x14ac:dyDescent="0.2">
      <c r="D3274" s="619"/>
      <c r="F3274" s="218"/>
      <c r="G3274" s="136"/>
      <c r="H3274" s="218"/>
      <c r="I3274" s="136"/>
      <c r="J3274" s="218"/>
    </row>
    <row r="3275" spans="4:10" s="110" customFormat="1" x14ac:dyDescent="0.2">
      <c r="D3275" s="619"/>
      <c r="F3275" s="218"/>
      <c r="G3275" s="136"/>
      <c r="H3275" s="218"/>
      <c r="I3275" s="136"/>
      <c r="J3275" s="218"/>
    </row>
    <row r="3276" spans="4:10" s="110" customFormat="1" x14ac:dyDescent="0.2">
      <c r="D3276" s="619"/>
      <c r="F3276" s="218"/>
      <c r="G3276" s="136"/>
      <c r="H3276" s="218"/>
      <c r="I3276" s="136"/>
      <c r="J3276" s="218"/>
    </row>
    <row r="3277" spans="4:10" s="110" customFormat="1" x14ac:dyDescent="0.2">
      <c r="D3277" s="619"/>
      <c r="F3277" s="218"/>
      <c r="G3277" s="136"/>
      <c r="H3277" s="218"/>
      <c r="I3277" s="136"/>
      <c r="J3277" s="218"/>
    </row>
    <row r="3278" spans="4:10" s="110" customFormat="1" x14ac:dyDescent="0.2">
      <c r="D3278" s="619"/>
      <c r="F3278" s="218"/>
      <c r="G3278" s="136"/>
      <c r="H3278" s="218"/>
      <c r="I3278" s="136"/>
      <c r="J3278" s="218"/>
    </row>
    <row r="3279" spans="4:10" s="110" customFormat="1" x14ac:dyDescent="0.2">
      <c r="D3279" s="619"/>
      <c r="F3279" s="218"/>
      <c r="G3279" s="136"/>
      <c r="H3279" s="218"/>
      <c r="I3279" s="136"/>
      <c r="J3279" s="218"/>
    </row>
    <row r="3280" spans="4:10" s="110" customFormat="1" x14ac:dyDescent="0.2">
      <c r="D3280" s="619"/>
      <c r="F3280" s="218"/>
      <c r="G3280" s="136"/>
      <c r="H3280" s="218"/>
      <c r="I3280" s="136"/>
      <c r="J3280" s="218"/>
    </row>
    <row r="3281" spans="4:10" s="110" customFormat="1" x14ac:dyDescent="0.2">
      <c r="D3281" s="619"/>
      <c r="F3281" s="218"/>
      <c r="G3281" s="136"/>
      <c r="H3281" s="218"/>
      <c r="I3281" s="136"/>
      <c r="J3281" s="218"/>
    </row>
    <row r="3282" spans="4:10" s="110" customFormat="1" x14ac:dyDescent="0.2">
      <c r="D3282" s="619"/>
      <c r="F3282" s="218"/>
      <c r="G3282" s="136"/>
      <c r="H3282" s="218"/>
      <c r="I3282" s="136"/>
      <c r="J3282" s="218"/>
    </row>
    <row r="3283" spans="4:10" s="110" customFormat="1" x14ac:dyDescent="0.2">
      <c r="D3283" s="619"/>
      <c r="F3283" s="218"/>
      <c r="G3283" s="136"/>
      <c r="H3283" s="218"/>
      <c r="I3283" s="136"/>
      <c r="J3283" s="218"/>
    </row>
    <row r="3284" spans="4:10" s="110" customFormat="1" x14ac:dyDescent="0.2">
      <c r="D3284" s="619"/>
      <c r="F3284" s="218"/>
      <c r="G3284" s="136"/>
      <c r="H3284" s="218"/>
      <c r="I3284" s="136"/>
      <c r="J3284" s="218"/>
    </row>
    <row r="3285" spans="4:10" s="110" customFormat="1" x14ac:dyDescent="0.2">
      <c r="D3285" s="619"/>
      <c r="F3285" s="218"/>
      <c r="G3285" s="136"/>
      <c r="H3285" s="218"/>
      <c r="I3285" s="136"/>
      <c r="J3285" s="218"/>
    </row>
    <row r="3286" spans="4:10" s="110" customFormat="1" x14ac:dyDescent="0.2">
      <c r="D3286" s="619"/>
      <c r="F3286" s="218"/>
      <c r="G3286" s="136"/>
      <c r="H3286" s="218"/>
      <c r="I3286" s="136"/>
      <c r="J3286" s="218"/>
    </row>
    <row r="3287" spans="4:10" s="110" customFormat="1" x14ac:dyDescent="0.2">
      <c r="D3287" s="619"/>
      <c r="F3287" s="218"/>
      <c r="G3287" s="136"/>
      <c r="H3287" s="218"/>
      <c r="I3287" s="136"/>
      <c r="J3287" s="218"/>
    </row>
    <row r="3288" spans="4:10" s="110" customFormat="1" x14ac:dyDescent="0.2">
      <c r="D3288" s="619"/>
      <c r="F3288" s="218"/>
      <c r="G3288" s="136"/>
      <c r="H3288" s="218"/>
      <c r="I3288" s="136"/>
      <c r="J3288" s="218"/>
    </row>
    <row r="3289" spans="4:10" s="110" customFormat="1" x14ac:dyDescent="0.2">
      <c r="D3289" s="619"/>
      <c r="F3289" s="218"/>
      <c r="G3289" s="136"/>
      <c r="H3289" s="218"/>
      <c r="I3289" s="136"/>
      <c r="J3289" s="218"/>
    </row>
    <row r="3290" spans="4:10" s="110" customFormat="1" x14ac:dyDescent="0.2">
      <c r="D3290" s="619"/>
      <c r="F3290" s="218"/>
      <c r="G3290" s="136"/>
      <c r="H3290" s="218"/>
      <c r="I3290" s="136"/>
      <c r="J3290" s="218"/>
    </row>
    <row r="3291" spans="4:10" s="110" customFormat="1" x14ac:dyDescent="0.2">
      <c r="D3291" s="619"/>
      <c r="F3291" s="218"/>
      <c r="G3291" s="136"/>
      <c r="H3291" s="218"/>
      <c r="I3291" s="136"/>
      <c r="J3291" s="218"/>
    </row>
    <row r="3292" spans="4:10" s="110" customFormat="1" x14ac:dyDescent="0.2">
      <c r="D3292" s="619"/>
      <c r="F3292" s="218"/>
      <c r="G3292" s="136"/>
      <c r="H3292" s="218"/>
      <c r="I3292" s="136"/>
      <c r="J3292" s="218"/>
    </row>
    <row r="3293" spans="4:10" s="110" customFormat="1" x14ac:dyDescent="0.2">
      <c r="D3293" s="619"/>
      <c r="F3293" s="218"/>
      <c r="G3293" s="136"/>
      <c r="H3293" s="218"/>
      <c r="I3293" s="136"/>
      <c r="J3293" s="218"/>
    </row>
    <row r="3294" spans="4:10" s="110" customFormat="1" x14ac:dyDescent="0.2">
      <c r="D3294" s="619"/>
      <c r="F3294" s="218"/>
      <c r="G3294" s="136"/>
      <c r="H3294" s="218"/>
      <c r="I3294" s="136"/>
      <c r="J3294" s="218"/>
    </row>
    <row r="3295" spans="4:10" s="110" customFormat="1" x14ac:dyDescent="0.2">
      <c r="D3295" s="619"/>
      <c r="F3295" s="218"/>
      <c r="G3295" s="136"/>
      <c r="H3295" s="218"/>
      <c r="I3295" s="136"/>
      <c r="J3295" s="218"/>
    </row>
    <row r="3296" spans="4:10" s="110" customFormat="1" x14ac:dyDescent="0.2">
      <c r="D3296" s="619"/>
      <c r="F3296" s="218"/>
      <c r="G3296" s="136"/>
      <c r="H3296" s="218"/>
      <c r="I3296" s="136"/>
      <c r="J3296" s="218"/>
    </row>
    <row r="3297" spans="4:10" s="110" customFormat="1" x14ac:dyDescent="0.2">
      <c r="D3297" s="619"/>
      <c r="F3297" s="218"/>
      <c r="G3297" s="136"/>
      <c r="H3297" s="218"/>
      <c r="I3297" s="136"/>
      <c r="J3297" s="218"/>
    </row>
    <row r="3298" spans="4:10" s="110" customFormat="1" x14ac:dyDescent="0.2">
      <c r="D3298" s="619"/>
      <c r="F3298" s="218"/>
      <c r="G3298" s="136"/>
      <c r="H3298" s="218"/>
      <c r="I3298" s="136"/>
      <c r="J3298" s="218"/>
    </row>
    <row r="3299" spans="4:10" s="110" customFormat="1" x14ac:dyDescent="0.2">
      <c r="D3299" s="619"/>
      <c r="F3299" s="218"/>
      <c r="G3299" s="136"/>
      <c r="H3299" s="218"/>
      <c r="I3299" s="136"/>
      <c r="J3299" s="218"/>
    </row>
    <row r="3300" spans="4:10" s="110" customFormat="1" x14ac:dyDescent="0.2">
      <c r="D3300" s="619"/>
      <c r="F3300" s="218"/>
      <c r="G3300" s="136"/>
      <c r="H3300" s="218"/>
      <c r="I3300" s="136"/>
      <c r="J3300" s="218"/>
    </row>
    <row r="3301" spans="4:10" s="110" customFormat="1" x14ac:dyDescent="0.2">
      <c r="D3301" s="619"/>
      <c r="F3301" s="218"/>
      <c r="G3301" s="136"/>
      <c r="H3301" s="218"/>
      <c r="I3301" s="136"/>
      <c r="J3301" s="218"/>
    </row>
    <row r="3302" spans="4:10" s="110" customFormat="1" x14ac:dyDescent="0.2">
      <c r="D3302" s="619"/>
      <c r="F3302" s="218"/>
      <c r="G3302" s="136"/>
      <c r="H3302" s="218"/>
      <c r="I3302" s="136"/>
      <c r="J3302" s="218"/>
    </row>
    <row r="3303" spans="4:10" s="110" customFormat="1" x14ac:dyDescent="0.2">
      <c r="D3303" s="619"/>
      <c r="F3303" s="218"/>
      <c r="G3303" s="136"/>
      <c r="H3303" s="218"/>
      <c r="I3303" s="136"/>
      <c r="J3303" s="218"/>
    </row>
    <row r="3304" spans="4:10" s="110" customFormat="1" x14ac:dyDescent="0.2">
      <c r="D3304" s="619"/>
      <c r="F3304" s="218"/>
      <c r="G3304" s="136"/>
      <c r="H3304" s="218"/>
      <c r="I3304" s="136"/>
      <c r="J3304" s="218"/>
    </row>
    <row r="3305" spans="4:10" s="110" customFormat="1" x14ac:dyDescent="0.2">
      <c r="D3305" s="619"/>
      <c r="F3305" s="218"/>
      <c r="G3305" s="136"/>
      <c r="H3305" s="218"/>
      <c r="I3305" s="136"/>
      <c r="J3305" s="218"/>
    </row>
    <row r="3306" spans="4:10" s="110" customFormat="1" x14ac:dyDescent="0.2">
      <c r="D3306" s="619"/>
      <c r="F3306" s="218"/>
      <c r="G3306" s="136"/>
      <c r="H3306" s="218"/>
      <c r="I3306" s="136"/>
      <c r="J3306" s="218"/>
    </row>
    <row r="3307" spans="4:10" s="110" customFormat="1" x14ac:dyDescent="0.2">
      <c r="D3307" s="619"/>
      <c r="F3307" s="218"/>
      <c r="G3307" s="136"/>
      <c r="H3307" s="218"/>
      <c r="I3307" s="136"/>
      <c r="J3307" s="218"/>
    </row>
    <row r="3308" spans="4:10" s="110" customFormat="1" x14ac:dyDescent="0.2">
      <c r="D3308" s="619"/>
      <c r="F3308" s="218"/>
      <c r="G3308" s="136"/>
      <c r="H3308" s="218"/>
      <c r="I3308" s="136"/>
      <c r="J3308" s="218"/>
    </row>
    <row r="3309" spans="4:10" s="110" customFormat="1" x14ac:dyDescent="0.2">
      <c r="D3309" s="619"/>
      <c r="F3309" s="218"/>
      <c r="G3309" s="136"/>
      <c r="H3309" s="218"/>
      <c r="I3309" s="136"/>
      <c r="J3309" s="218"/>
    </row>
    <row r="3310" spans="4:10" s="110" customFormat="1" x14ac:dyDescent="0.2">
      <c r="D3310" s="619"/>
      <c r="F3310" s="218"/>
      <c r="G3310" s="136"/>
      <c r="H3310" s="218"/>
      <c r="I3310" s="136"/>
      <c r="J3310" s="218"/>
    </row>
    <row r="3311" spans="4:10" s="110" customFormat="1" x14ac:dyDescent="0.2">
      <c r="D3311" s="619"/>
      <c r="F3311" s="218"/>
      <c r="G3311" s="136"/>
      <c r="H3311" s="218"/>
      <c r="I3311" s="136"/>
      <c r="J3311" s="218"/>
    </row>
    <row r="3312" spans="4:10" s="110" customFormat="1" x14ac:dyDescent="0.2">
      <c r="D3312" s="619"/>
      <c r="F3312" s="218"/>
      <c r="G3312" s="136"/>
      <c r="H3312" s="218"/>
      <c r="I3312" s="136"/>
      <c r="J3312" s="218"/>
    </row>
    <row r="3313" spans="4:10" s="110" customFormat="1" x14ac:dyDescent="0.2">
      <c r="D3313" s="619"/>
      <c r="F3313" s="218"/>
      <c r="G3313" s="136"/>
      <c r="H3313" s="218"/>
      <c r="I3313" s="136"/>
      <c r="J3313" s="218"/>
    </row>
    <row r="3314" spans="4:10" s="110" customFormat="1" x14ac:dyDescent="0.2">
      <c r="D3314" s="619"/>
      <c r="F3314" s="218"/>
      <c r="G3314" s="136"/>
      <c r="H3314" s="218"/>
      <c r="I3314" s="136"/>
      <c r="J3314" s="218"/>
    </row>
    <row r="3315" spans="4:10" s="110" customFormat="1" x14ac:dyDescent="0.2">
      <c r="D3315" s="619"/>
      <c r="F3315" s="218"/>
      <c r="G3315" s="136"/>
      <c r="H3315" s="218"/>
      <c r="I3315" s="136"/>
      <c r="J3315" s="218"/>
    </row>
    <row r="3316" spans="4:10" s="110" customFormat="1" x14ac:dyDescent="0.2">
      <c r="D3316" s="619"/>
      <c r="F3316" s="218"/>
      <c r="G3316" s="136"/>
      <c r="H3316" s="218"/>
      <c r="I3316" s="136"/>
      <c r="J3316" s="218"/>
    </row>
    <row r="3317" spans="4:10" s="110" customFormat="1" x14ac:dyDescent="0.2">
      <c r="D3317" s="619"/>
      <c r="F3317" s="218"/>
      <c r="G3317" s="136"/>
      <c r="H3317" s="218"/>
      <c r="I3317" s="136"/>
      <c r="J3317" s="218"/>
    </row>
    <row r="3318" spans="4:10" s="110" customFormat="1" x14ac:dyDescent="0.2">
      <c r="D3318" s="619"/>
      <c r="F3318" s="218"/>
      <c r="G3318" s="136"/>
      <c r="H3318" s="218"/>
      <c r="I3318" s="136"/>
      <c r="J3318" s="218"/>
    </row>
    <row r="3319" spans="4:10" s="110" customFormat="1" x14ac:dyDescent="0.2">
      <c r="D3319" s="619"/>
      <c r="F3319" s="218"/>
      <c r="G3319" s="136"/>
      <c r="H3319" s="218"/>
      <c r="I3319" s="136"/>
      <c r="J3319" s="218"/>
    </row>
    <row r="3320" spans="4:10" s="110" customFormat="1" x14ac:dyDescent="0.2">
      <c r="D3320" s="619"/>
      <c r="F3320" s="218"/>
      <c r="G3320" s="136"/>
      <c r="H3320" s="218"/>
      <c r="I3320" s="136"/>
      <c r="J3320" s="218"/>
    </row>
    <row r="3321" spans="4:10" s="110" customFormat="1" x14ac:dyDescent="0.2">
      <c r="D3321" s="619"/>
      <c r="F3321" s="218"/>
      <c r="G3321" s="136"/>
      <c r="H3321" s="218"/>
      <c r="I3321" s="136"/>
      <c r="J3321" s="218"/>
    </row>
    <row r="3322" spans="4:10" s="110" customFormat="1" x14ac:dyDescent="0.2">
      <c r="D3322" s="619"/>
      <c r="F3322" s="218"/>
      <c r="G3322" s="136"/>
      <c r="H3322" s="218"/>
      <c r="I3322" s="136"/>
      <c r="J3322" s="218"/>
    </row>
    <row r="3323" spans="4:10" s="110" customFormat="1" x14ac:dyDescent="0.2">
      <c r="D3323" s="619"/>
      <c r="F3323" s="218"/>
      <c r="G3323" s="136"/>
      <c r="H3323" s="218"/>
      <c r="I3323" s="136"/>
      <c r="J3323" s="218"/>
    </row>
    <row r="3324" spans="4:10" s="110" customFormat="1" x14ac:dyDescent="0.2">
      <c r="D3324" s="619"/>
      <c r="F3324" s="218"/>
      <c r="G3324" s="136"/>
      <c r="H3324" s="218"/>
      <c r="I3324" s="136"/>
      <c r="J3324" s="218"/>
    </row>
    <row r="3325" spans="4:10" s="110" customFormat="1" x14ac:dyDescent="0.2">
      <c r="D3325" s="619"/>
      <c r="F3325" s="218"/>
      <c r="G3325" s="136"/>
      <c r="H3325" s="218"/>
      <c r="I3325" s="136"/>
      <c r="J3325" s="218"/>
    </row>
    <row r="3326" spans="4:10" s="110" customFormat="1" x14ac:dyDescent="0.2">
      <c r="D3326" s="619"/>
      <c r="F3326" s="218"/>
      <c r="G3326" s="136"/>
      <c r="H3326" s="218"/>
      <c r="I3326" s="136"/>
      <c r="J3326" s="218"/>
    </row>
    <row r="3327" spans="4:10" s="110" customFormat="1" x14ac:dyDescent="0.2">
      <c r="D3327" s="619"/>
      <c r="F3327" s="218"/>
      <c r="G3327" s="136"/>
      <c r="H3327" s="218"/>
      <c r="I3327" s="136"/>
      <c r="J3327" s="218"/>
    </row>
    <row r="3328" spans="4:10" s="110" customFormat="1" x14ac:dyDescent="0.2">
      <c r="D3328" s="619"/>
      <c r="F3328" s="218"/>
      <c r="G3328" s="136"/>
      <c r="H3328" s="218"/>
      <c r="I3328" s="136"/>
      <c r="J3328" s="218"/>
    </row>
    <row r="3329" spans="4:10" s="110" customFormat="1" x14ac:dyDescent="0.2">
      <c r="D3329" s="619"/>
      <c r="F3329" s="218"/>
      <c r="G3329" s="136"/>
      <c r="H3329" s="218"/>
      <c r="I3329" s="136"/>
      <c r="J3329" s="218"/>
    </row>
    <row r="3330" spans="4:10" s="110" customFormat="1" x14ac:dyDescent="0.2">
      <c r="D3330" s="619"/>
      <c r="F3330" s="218"/>
      <c r="G3330" s="136"/>
      <c r="H3330" s="218"/>
      <c r="I3330" s="136"/>
      <c r="J3330" s="218"/>
    </row>
    <row r="3331" spans="4:10" s="110" customFormat="1" x14ac:dyDescent="0.2">
      <c r="D3331" s="619"/>
      <c r="F3331" s="218"/>
      <c r="G3331" s="136"/>
      <c r="H3331" s="218"/>
      <c r="I3331" s="136"/>
      <c r="J3331" s="218"/>
    </row>
    <row r="3332" spans="4:10" s="110" customFormat="1" x14ac:dyDescent="0.2">
      <c r="D3332" s="619"/>
      <c r="F3332" s="218"/>
      <c r="G3332" s="136"/>
      <c r="H3332" s="218"/>
      <c r="I3332" s="136"/>
      <c r="J3332" s="218"/>
    </row>
    <row r="3333" spans="4:10" s="110" customFormat="1" x14ac:dyDescent="0.2">
      <c r="D3333" s="619"/>
      <c r="F3333" s="218"/>
      <c r="G3333" s="136"/>
      <c r="H3333" s="218"/>
      <c r="I3333" s="136"/>
      <c r="J3333" s="218"/>
    </row>
    <row r="3334" spans="4:10" s="110" customFormat="1" x14ac:dyDescent="0.2">
      <c r="D3334" s="619"/>
      <c r="F3334" s="218"/>
      <c r="G3334" s="136"/>
      <c r="H3334" s="218"/>
      <c r="I3334" s="136"/>
      <c r="J3334" s="218"/>
    </row>
    <row r="3335" spans="4:10" s="110" customFormat="1" x14ac:dyDescent="0.2">
      <c r="D3335" s="619"/>
      <c r="F3335" s="218"/>
      <c r="G3335" s="136"/>
      <c r="H3335" s="218"/>
      <c r="I3335" s="136"/>
      <c r="J3335" s="218"/>
    </row>
    <row r="3336" spans="4:10" s="110" customFormat="1" x14ac:dyDescent="0.2">
      <c r="D3336" s="619"/>
      <c r="F3336" s="218"/>
      <c r="G3336" s="136"/>
      <c r="H3336" s="218"/>
      <c r="I3336" s="136"/>
      <c r="J3336" s="218"/>
    </row>
    <row r="3337" spans="4:10" s="110" customFormat="1" x14ac:dyDescent="0.2">
      <c r="D3337" s="619"/>
      <c r="F3337" s="218"/>
      <c r="G3337" s="136"/>
      <c r="H3337" s="218"/>
      <c r="I3337" s="136"/>
      <c r="J3337" s="218"/>
    </row>
    <row r="3338" spans="4:10" s="110" customFormat="1" x14ac:dyDescent="0.2">
      <c r="D3338" s="619"/>
      <c r="F3338" s="218"/>
      <c r="G3338" s="136"/>
      <c r="H3338" s="218"/>
      <c r="I3338" s="136"/>
      <c r="J3338" s="218"/>
    </row>
    <row r="3339" spans="4:10" s="110" customFormat="1" x14ac:dyDescent="0.2">
      <c r="D3339" s="619"/>
      <c r="F3339" s="218"/>
      <c r="G3339" s="136"/>
      <c r="H3339" s="218"/>
      <c r="I3339" s="136"/>
      <c r="J3339" s="218"/>
    </row>
    <row r="3340" spans="4:10" s="110" customFormat="1" x14ac:dyDescent="0.2">
      <c r="D3340" s="619"/>
      <c r="F3340" s="218"/>
      <c r="G3340" s="136"/>
      <c r="H3340" s="218"/>
      <c r="I3340" s="136"/>
      <c r="J3340" s="218"/>
    </row>
    <row r="3341" spans="4:10" s="110" customFormat="1" x14ac:dyDescent="0.2">
      <c r="D3341" s="619"/>
      <c r="F3341" s="218"/>
      <c r="G3341" s="136"/>
      <c r="H3341" s="218"/>
      <c r="I3341" s="136"/>
      <c r="J3341" s="218"/>
    </row>
    <row r="3342" spans="4:10" s="110" customFormat="1" x14ac:dyDescent="0.2">
      <c r="D3342" s="619"/>
      <c r="F3342" s="218"/>
      <c r="G3342" s="136"/>
      <c r="H3342" s="218"/>
      <c r="I3342" s="136"/>
      <c r="J3342" s="218"/>
    </row>
    <row r="3343" spans="4:10" s="110" customFormat="1" x14ac:dyDescent="0.2">
      <c r="D3343" s="619"/>
      <c r="F3343" s="218"/>
      <c r="G3343" s="136"/>
      <c r="H3343" s="218"/>
      <c r="I3343" s="136"/>
      <c r="J3343" s="218"/>
    </row>
    <row r="3344" spans="4:10" s="110" customFormat="1" x14ac:dyDescent="0.2">
      <c r="D3344" s="619"/>
      <c r="F3344" s="218"/>
      <c r="G3344" s="136"/>
      <c r="H3344" s="218"/>
      <c r="I3344" s="136"/>
      <c r="J3344" s="218"/>
    </row>
    <row r="3345" spans="4:10" s="110" customFormat="1" x14ac:dyDescent="0.2">
      <c r="D3345" s="619"/>
      <c r="F3345" s="218"/>
      <c r="G3345" s="136"/>
      <c r="H3345" s="218"/>
      <c r="I3345" s="136"/>
      <c r="J3345" s="218"/>
    </row>
    <row r="3346" spans="4:10" s="110" customFormat="1" x14ac:dyDescent="0.2">
      <c r="D3346" s="619"/>
      <c r="F3346" s="218"/>
      <c r="G3346" s="136"/>
      <c r="H3346" s="218"/>
      <c r="I3346" s="136"/>
      <c r="J3346" s="218"/>
    </row>
    <row r="3347" spans="4:10" s="110" customFormat="1" x14ac:dyDescent="0.2">
      <c r="D3347" s="619"/>
      <c r="F3347" s="218"/>
      <c r="G3347" s="136"/>
      <c r="H3347" s="218"/>
      <c r="I3347" s="136"/>
      <c r="J3347" s="218"/>
    </row>
    <row r="3348" spans="4:10" s="110" customFormat="1" x14ac:dyDescent="0.2">
      <c r="D3348" s="619"/>
      <c r="F3348" s="218"/>
      <c r="G3348" s="136"/>
      <c r="H3348" s="218"/>
      <c r="I3348" s="136"/>
      <c r="J3348" s="218"/>
    </row>
    <row r="3349" spans="4:10" s="110" customFormat="1" x14ac:dyDescent="0.2">
      <c r="D3349" s="619"/>
      <c r="F3349" s="218"/>
      <c r="G3349" s="136"/>
      <c r="H3349" s="218"/>
      <c r="I3349" s="136"/>
      <c r="J3349" s="218"/>
    </row>
    <row r="3350" spans="4:10" s="110" customFormat="1" x14ac:dyDescent="0.2">
      <c r="D3350" s="619"/>
      <c r="F3350" s="218"/>
      <c r="G3350" s="136"/>
      <c r="H3350" s="218"/>
      <c r="I3350" s="136"/>
      <c r="J3350" s="218"/>
    </row>
    <row r="3351" spans="4:10" s="110" customFormat="1" x14ac:dyDescent="0.2">
      <c r="D3351" s="619"/>
      <c r="F3351" s="218"/>
      <c r="G3351" s="136"/>
      <c r="H3351" s="218"/>
      <c r="I3351" s="136"/>
      <c r="J3351" s="218"/>
    </row>
    <row r="3352" spans="4:10" s="110" customFormat="1" x14ac:dyDescent="0.2">
      <c r="D3352" s="619"/>
      <c r="F3352" s="218"/>
      <c r="G3352" s="136"/>
      <c r="H3352" s="218"/>
      <c r="I3352" s="136"/>
      <c r="J3352" s="218"/>
    </row>
    <row r="3353" spans="4:10" s="110" customFormat="1" x14ac:dyDescent="0.2">
      <c r="D3353" s="619"/>
      <c r="F3353" s="218"/>
      <c r="G3353" s="136"/>
      <c r="H3353" s="218"/>
      <c r="I3353" s="136"/>
      <c r="J3353" s="218"/>
    </row>
    <row r="3354" spans="4:10" s="110" customFormat="1" x14ac:dyDescent="0.2">
      <c r="D3354" s="619"/>
      <c r="F3354" s="218"/>
      <c r="G3354" s="136"/>
      <c r="H3354" s="218"/>
      <c r="I3354" s="136"/>
      <c r="J3354" s="218"/>
    </row>
    <row r="3355" spans="4:10" s="110" customFormat="1" x14ac:dyDescent="0.2">
      <c r="D3355" s="619"/>
      <c r="F3355" s="218"/>
      <c r="G3355" s="136"/>
      <c r="H3355" s="218"/>
      <c r="I3355" s="136"/>
      <c r="J3355" s="218"/>
    </row>
    <row r="3356" spans="4:10" s="110" customFormat="1" x14ac:dyDescent="0.2">
      <c r="D3356" s="619"/>
      <c r="F3356" s="218"/>
      <c r="G3356" s="136"/>
      <c r="H3356" s="218"/>
      <c r="I3356" s="136"/>
      <c r="J3356" s="218"/>
    </row>
    <row r="3357" spans="4:10" s="110" customFormat="1" x14ac:dyDescent="0.2">
      <c r="D3357" s="619"/>
      <c r="F3357" s="218"/>
      <c r="G3357" s="136"/>
      <c r="H3357" s="218"/>
      <c r="I3357" s="136"/>
      <c r="J3357" s="218"/>
    </row>
    <row r="3358" spans="4:10" s="110" customFormat="1" x14ac:dyDescent="0.2">
      <c r="D3358" s="619"/>
      <c r="F3358" s="218"/>
      <c r="G3358" s="136"/>
      <c r="H3358" s="218"/>
      <c r="I3358" s="136"/>
      <c r="J3358" s="218"/>
    </row>
    <row r="3359" spans="4:10" s="110" customFormat="1" x14ac:dyDescent="0.2">
      <c r="D3359" s="619"/>
      <c r="F3359" s="218"/>
      <c r="G3359" s="136"/>
      <c r="H3359" s="218"/>
      <c r="I3359" s="136"/>
      <c r="J3359" s="218"/>
    </row>
    <row r="3360" spans="4:10" s="110" customFormat="1" x14ac:dyDescent="0.2">
      <c r="D3360" s="619"/>
      <c r="F3360" s="218"/>
      <c r="G3360" s="136"/>
      <c r="H3360" s="218"/>
      <c r="I3360" s="136"/>
      <c r="J3360" s="218"/>
    </row>
    <row r="3361" spans="4:10" s="110" customFormat="1" x14ac:dyDescent="0.2">
      <c r="D3361" s="619"/>
      <c r="F3361" s="218"/>
      <c r="G3361" s="136"/>
      <c r="H3361" s="218"/>
      <c r="I3361" s="136"/>
      <c r="J3361" s="218"/>
    </row>
    <row r="3362" spans="4:10" s="110" customFormat="1" x14ac:dyDescent="0.2">
      <c r="D3362" s="619"/>
      <c r="F3362" s="218"/>
      <c r="G3362" s="136"/>
      <c r="H3362" s="218"/>
      <c r="I3362" s="136"/>
      <c r="J3362" s="218"/>
    </row>
    <row r="3363" spans="4:10" s="110" customFormat="1" x14ac:dyDescent="0.2">
      <c r="D3363" s="619"/>
      <c r="F3363" s="218"/>
      <c r="G3363" s="136"/>
      <c r="H3363" s="218"/>
      <c r="I3363" s="136"/>
      <c r="J3363" s="218"/>
    </row>
    <row r="3364" spans="4:10" s="110" customFormat="1" x14ac:dyDescent="0.2">
      <c r="D3364" s="619"/>
      <c r="F3364" s="218"/>
      <c r="G3364" s="136"/>
      <c r="H3364" s="218"/>
      <c r="I3364" s="136"/>
      <c r="J3364" s="218"/>
    </row>
    <row r="3365" spans="4:10" s="110" customFormat="1" x14ac:dyDescent="0.2">
      <c r="D3365" s="619"/>
      <c r="F3365" s="218"/>
      <c r="G3365" s="136"/>
      <c r="H3365" s="218"/>
      <c r="I3365" s="136"/>
      <c r="J3365" s="218"/>
    </row>
    <row r="3366" spans="4:10" s="110" customFormat="1" x14ac:dyDescent="0.2">
      <c r="D3366" s="619"/>
      <c r="F3366" s="218"/>
      <c r="G3366" s="136"/>
      <c r="H3366" s="218"/>
      <c r="I3366" s="136"/>
      <c r="J3366" s="218"/>
    </row>
    <row r="3367" spans="4:10" s="110" customFormat="1" x14ac:dyDescent="0.2">
      <c r="D3367" s="619"/>
      <c r="F3367" s="218"/>
      <c r="G3367" s="136"/>
      <c r="H3367" s="218"/>
      <c r="I3367" s="136"/>
      <c r="J3367" s="218"/>
    </row>
    <row r="3368" spans="4:10" s="110" customFormat="1" x14ac:dyDescent="0.2">
      <c r="D3368" s="619"/>
      <c r="F3368" s="218"/>
      <c r="G3368" s="136"/>
      <c r="H3368" s="218"/>
      <c r="I3368" s="136"/>
      <c r="J3368" s="218"/>
    </row>
    <row r="3369" spans="4:10" s="110" customFormat="1" x14ac:dyDescent="0.2">
      <c r="D3369" s="619"/>
      <c r="F3369" s="218"/>
      <c r="G3369" s="136"/>
      <c r="H3369" s="218"/>
      <c r="I3369" s="136"/>
      <c r="J3369" s="218"/>
    </row>
    <row r="3370" spans="4:10" s="110" customFormat="1" x14ac:dyDescent="0.2">
      <c r="D3370" s="619"/>
      <c r="F3370" s="218"/>
      <c r="G3370" s="136"/>
      <c r="H3370" s="218"/>
      <c r="I3370" s="136"/>
      <c r="J3370" s="218"/>
    </row>
    <row r="3371" spans="4:10" s="110" customFormat="1" x14ac:dyDescent="0.2">
      <c r="D3371" s="619"/>
      <c r="F3371" s="218"/>
      <c r="G3371" s="136"/>
      <c r="H3371" s="218"/>
      <c r="I3371" s="136"/>
      <c r="J3371" s="218"/>
    </row>
    <row r="3372" spans="4:10" s="110" customFormat="1" x14ac:dyDescent="0.2">
      <c r="D3372" s="619"/>
      <c r="F3372" s="218"/>
      <c r="G3372" s="136"/>
      <c r="H3372" s="218"/>
      <c r="I3372" s="136"/>
      <c r="J3372" s="218"/>
    </row>
    <row r="3373" spans="4:10" s="110" customFormat="1" x14ac:dyDescent="0.2">
      <c r="D3373" s="619"/>
      <c r="F3373" s="218"/>
      <c r="G3373" s="136"/>
      <c r="H3373" s="218"/>
      <c r="I3373" s="136"/>
      <c r="J3373" s="218"/>
    </row>
    <row r="3374" spans="4:10" s="110" customFormat="1" x14ac:dyDescent="0.2">
      <c r="D3374" s="619"/>
      <c r="F3374" s="218"/>
      <c r="G3374" s="136"/>
      <c r="H3374" s="218"/>
      <c r="I3374" s="136"/>
      <c r="J3374" s="218"/>
    </row>
    <row r="3375" spans="4:10" s="110" customFormat="1" x14ac:dyDescent="0.2">
      <c r="D3375" s="619"/>
      <c r="F3375" s="218"/>
      <c r="G3375" s="136"/>
      <c r="H3375" s="218"/>
      <c r="I3375" s="136"/>
      <c r="J3375" s="218"/>
    </row>
    <row r="3376" spans="4:10" s="110" customFormat="1" x14ac:dyDescent="0.2">
      <c r="D3376" s="619"/>
      <c r="F3376" s="218"/>
      <c r="G3376" s="136"/>
      <c r="H3376" s="218"/>
      <c r="I3376" s="136"/>
      <c r="J3376" s="218"/>
    </row>
    <row r="3377" spans="4:10" s="110" customFormat="1" x14ac:dyDescent="0.2">
      <c r="D3377" s="619"/>
      <c r="F3377" s="218"/>
      <c r="G3377" s="136"/>
      <c r="H3377" s="218"/>
      <c r="I3377" s="136"/>
      <c r="J3377" s="218"/>
    </row>
    <row r="3378" spans="4:10" s="110" customFormat="1" x14ac:dyDescent="0.2">
      <c r="D3378" s="619"/>
      <c r="F3378" s="218"/>
      <c r="G3378" s="136"/>
      <c r="H3378" s="218"/>
      <c r="I3378" s="136"/>
      <c r="J3378" s="218"/>
    </row>
    <row r="3379" spans="4:10" s="110" customFormat="1" x14ac:dyDescent="0.2">
      <c r="D3379" s="619"/>
      <c r="F3379" s="218"/>
      <c r="G3379" s="136"/>
      <c r="H3379" s="218"/>
      <c r="I3379" s="136"/>
      <c r="J3379" s="218"/>
    </row>
    <row r="3380" spans="4:10" s="110" customFormat="1" x14ac:dyDescent="0.2">
      <c r="D3380" s="619"/>
      <c r="F3380" s="218"/>
      <c r="G3380" s="136"/>
      <c r="H3380" s="218"/>
      <c r="I3380" s="136"/>
      <c r="J3380" s="218"/>
    </row>
    <row r="3381" spans="4:10" s="110" customFormat="1" x14ac:dyDescent="0.2">
      <c r="D3381" s="619"/>
      <c r="F3381" s="218"/>
      <c r="G3381" s="136"/>
      <c r="H3381" s="218"/>
      <c r="I3381" s="136"/>
      <c r="J3381" s="218"/>
    </row>
    <row r="3382" spans="4:10" s="110" customFormat="1" x14ac:dyDescent="0.2">
      <c r="D3382" s="619"/>
      <c r="F3382" s="218"/>
      <c r="G3382" s="136"/>
      <c r="H3382" s="218"/>
      <c r="I3382" s="136"/>
      <c r="J3382" s="218"/>
    </row>
    <row r="3383" spans="4:10" s="110" customFormat="1" x14ac:dyDescent="0.2">
      <c r="D3383" s="619"/>
      <c r="F3383" s="218"/>
      <c r="G3383" s="136"/>
      <c r="H3383" s="218"/>
      <c r="I3383" s="136"/>
      <c r="J3383" s="218"/>
    </row>
    <row r="3384" spans="4:10" s="110" customFormat="1" x14ac:dyDescent="0.2">
      <c r="D3384" s="619"/>
      <c r="F3384" s="218"/>
      <c r="G3384" s="136"/>
      <c r="H3384" s="218"/>
      <c r="I3384" s="136"/>
      <c r="J3384" s="218"/>
    </row>
    <row r="3385" spans="4:10" s="110" customFormat="1" x14ac:dyDescent="0.2">
      <c r="D3385" s="619"/>
      <c r="F3385" s="218"/>
      <c r="G3385" s="136"/>
      <c r="H3385" s="218"/>
      <c r="I3385" s="136"/>
      <c r="J3385" s="218"/>
    </row>
    <row r="3386" spans="4:10" s="110" customFormat="1" x14ac:dyDescent="0.2">
      <c r="D3386" s="619"/>
      <c r="F3386" s="218"/>
      <c r="G3386" s="136"/>
      <c r="H3386" s="218"/>
      <c r="I3386" s="136"/>
      <c r="J3386" s="218"/>
    </row>
    <row r="3387" spans="4:10" s="110" customFormat="1" x14ac:dyDescent="0.2">
      <c r="D3387" s="619"/>
      <c r="F3387" s="218"/>
      <c r="G3387" s="136"/>
      <c r="H3387" s="218"/>
      <c r="I3387" s="136"/>
      <c r="J3387" s="218"/>
    </row>
    <row r="3388" spans="4:10" s="110" customFormat="1" x14ac:dyDescent="0.2">
      <c r="D3388" s="619"/>
      <c r="F3388" s="218"/>
      <c r="G3388" s="136"/>
      <c r="H3388" s="218"/>
      <c r="I3388" s="136"/>
      <c r="J3388" s="218"/>
    </row>
    <row r="3389" spans="4:10" s="110" customFormat="1" x14ac:dyDescent="0.2">
      <c r="D3389" s="619"/>
      <c r="F3389" s="218"/>
      <c r="G3389" s="136"/>
      <c r="H3389" s="218"/>
      <c r="I3389" s="136"/>
      <c r="J3389" s="218"/>
    </row>
    <row r="3390" spans="4:10" s="110" customFormat="1" x14ac:dyDescent="0.2">
      <c r="D3390" s="619"/>
      <c r="F3390" s="218"/>
      <c r="G3390" s="136"/>
      <c r="H3390" s="218"/>
      <c r="I3390" s="136"/>
      <c r="J3390" s="218"/>
    </row>
    <row r="3391" spans="4:10" s="110" customFormat="1" x14ac:dyDescent="0.2">
      <c r="D3391" s="619"/>
      <c r="F3391" s="218"/>
      <c r="G3391" s="136"/>
      <c r="H3391" s="218"/>
      <c r="I3391" s="136"/>
      <c r="J3391" s="218"/>
    </row>
    <row r="3392" spans="4:10" s="110" customFormat="1" x14ac:dyDescent="0.2">
      <c r="D3392" s="619"/>
      <c r="F3392" s="218"/>
      <c r="G3392" s="136"/>
      <c r="H3392" s="218"/>
      <c r="I3392" s="136"/>
      <c r="J3392" s="218"/>
    </row>
    <row r="3393" spans="4:10" s="110" customFormat="1" x14ac:dyDescent="0.2">
      <c r="D3393" s="619"/>
      <c r="F3393" s="218"/>
      <c r="G3393" s="136"/>
      <c r="H3393" s="218"/>
      <c r="I3393" s="136"/>
      <c r="J3393" s="218"/>
    </row>
    <row r="3394" spans="4:10" s="110" customFormat="1" x14ac:dyDescent="0.2">
      <c r="D3394" s="619"/>
      <c r="F3394" s="218"/>
      <c r="G3394" s="136"/>
      <c r="H3394" s="218"/>
      <c r="I3394" s="136"/>
      <c r="J3394" s="218"/>
    </row>
    <row r="3395" spans="4:10" s="110" customFormat="1" x14ac:dyDescent="0.2">
      <c r="D3395" s="619"/>
      <c r="F3395" s="218"/>
      <c r="G3395" s="136"/>
      <c r="H3395" s="218"/>
      <c r="I3395" s="136"/>
      <c r="J3395" s="218"/>
    </row>
    <row r="3396" spans="4:10" s="110" customFormat="1" x14ac:dyDescent="0.2">
      <c r="D3396" s="619"/>
      <c r="F3396" s="218"/>
      <c r="G3396" s="136"/>
      <c r="H3396" s="218"/>
      <c r="I3396" s="136"/>
      <c r="J3396" s="218"/>
    </row>
    <row r="3397" spans="4:10" s="110" customFormat="1" x14ac:dyDescent="0.2">
      <c r="D3397" s="619"/>
      <c r="F3397" s="218"/>
      <c r="G3397" s="136"/>
      <c r="H3397" s="218"/>
      <c r="I3397" s="136"/>
      <c r="J3397" s="218"/>
    </row>
    <row r="3398" spans="4:10" s="110" customFormat="1" x14ac:dyDescent="0.2">
      <c r="D3398" s="619"/>
      <c r="F3398" s="218"/>
      <c r="G3398" s="136"/>
      <c r="H3398" s="218"/>
      <c r="I3398" s="136"/>
      <c r="J3398" s="218"/>
    </row>
    <row r="3399" spans="4:10" s="110" customFormat="1" x14ac:dyDescent="0.2">
      <c r="D3399" s="619"/>
      <c r="F3399" s="218"/>
      <c r="G3399" s="136"/>
      <c r="H3399" s="218"/>
      <c r="I3399" s="136"/>
      <c r="J3399" s="218"/>
    </row>
    <row r="3400" spans="4:10" s="110" customFormat="1" x14ac:dyDescent="0.2">
      <c r="D3400" s="619"/>
      <c r="F3400" s="218"/>
      <c r="G3400" s="136"/>
      <c r="H3400" s="218"/>
      <c r="I3400" s="136"/>
      <c r="J3400" s="218"/>
    </row>
    <row r="3401" spans="4:10" s="110" customFormat="1" x14ac:dyDescent="0.2">
      <c r="D3401" s="619"/>
      <c r="F3401" s="218"/>
      <c r="G3401" s="136"/>
      <c r="H3401" s="218"/>
      <c r="I3401" s="136"/>
      <c r="J3401" s="218"/>
    </row>
    <row r="3402" spans="4:10" s="110" customFormat="1" x14ac:dyDescent="0.2">
      <c r="D3402" s="619"/>
      <c r="F3402" s="218"/>
      <c r="G3402" s="136"/>
      <c r="H3402" s="218"/>
      <c r="I3402" s="136"/>
      <c r="J3402" s="218"/>
    </row>
    <row r="3403" spans="4:10" s="110" customFormat="1" x14ac:dyDescent="0.2">
      <c r="D3403" s="619"/>
      <c r="F3403" s="218"/>
      <c r="G3403" s="136"/>
      <c r="H3403" s="218"/>
      <c r="I3403" s="136"/>
      <c r="J3403" s="218"/>
    </row>
    <row r="3404" spans="4:10" s="110" customFormat="1" x14ac:dyDescent="0.2">
      <c r="D3404" s="619"/>
      <c r="F3404" s="218"/>
      <c r="G3404" s="136"/>
      <c r="H3404" s="218"/>
      <c r="I3404" s="136"/>
      <c r="J3404" s="218"/>
    </row>
    <row r="3405" spans="4:10" s="110" customFormat="1" x14ac:dyDescent="0.2">
      <c r="D3405" s="619"/>
      <c r="F3405" s="218"/>
      <c r="G3405" s="136"/>
      <c r="H3405" s="218"/>
      <c r="I3405" s="136"/>
      <c r="J3405" s="218"/>
    </row>
    <row r="3406" spans="4:10" s="110" customFormat="1" x14ac:dyDescent="0.2">
      <c r="D3406" s="619"/>
      <c r="F3406" s="218"/>
      <c r="G3406" s="136"/>
      <c r="H3406" s="218"/>
      <c r="I3406" s="136"/>
      <c r="J3406" s="218"/>
    </row>
    <row r="3407" spans="4:10" s="110" customFormat="1" x14ac:dyDescent="0.2">
      <c r="D3407" s="619"/>
      <c r="F3407" s="218"/>
      <c r="G3407" s="136"/>
      <c r="H3407" s="218"/>
      <c r="I3407" s="136"/>
      <c r="J3407" s="218"/>
    </row>
    <row r="3408" spans="4:10" s="110" customFormat="1" x14ac:dyDescent="0.2">
      <c r="D3408" s="619"/>
      <c r="F3408" s="218"/>
      <c r="G3408" s="136"/>
      <c r="H3408" s="218"/>
      <c r="I3408" s="136"/>
      <c r="J3408" s="218"/>
    </row>
    <row r="3409" spans="4:10" s="110" customFormat="1" x14ac:dyDescent="0.2">
      <c r="D3409" s="619"/>
      <c r="F3409" s="218"/>
      <c r="G3409" s="136"/>
      <c r="H3409" s="218"/>
      <c r="I3409" s="136"/>
      <c r="J3409" s="218"/>
    </row>
    <row r="3410" spans="4:10" s="110" customFormat="1" x14ac:dyDescent="0.2">
      <c r="D3410" s="619"/>
      <c r="F3410" s="218"/>
      <c r="G3410" s="136"/>
      <c r="H3410" s="218"/>
      <c r="I3410" s="136"/>
      <c r="J3410" s="218"/>
    </row>
    <row r="3411" spans="4:10" s="110" customFormat="1" x14ac:dyDescent="0.2">
      <c r="D3411" s="619"/>
      <c r="F3411" s="218"/>
      <c r="G3411" s="136"/>
      <c r="H3411" s="218"/>
      <c r="I3411" s="136"/>
      <c r="J3411" s="218"/>
    </row>
    <row r="3412" spans="4:10" s="110" customFormat="1" x14ac:dyDescent="0.2">
      <c r="D3412" s="619"/>
      <c r="F3412" s="218"/>
      <c r="G3412" s="136"/>
      <c r="H3412" s="218"/>
      <c r="I3412" s="136"/>
      <c r="J3412" s="218"/>
    </row>
    <row r="3413" spans="4:10" s="110" customFormat="1" x14ac:dyDescent="0.2">
      <c r="D3413" s="619"/>
      <c r="F3413" s="218"/>
      <c r="G3413" s="136"/>
      <c r="H3413" s="218"/>
      <c r="I3413" s="136"/>
      <c r="J3413" s="218"/>
    </row>
    <row r="3414" spans="4:10" s="110" customFormat="1" x14ac:dyDescent="0.2">
      <c r="D3414" s="619"/>
      <c r="F3414" s="218"/>
      <c r="G3414" s="136"/>
      <c r="H3414" s="218"/>
      <c r="I3414" s="136"/>
      <c r="J3414" s="218"/>
    </row>
    <row r="3415" spans="4:10" s="110" customFormat="1" x14ac:dyDescent="0.2">
      <c r="D3415" s="619"/>
      <c r="F3415" s="218"/>
      <c r="G3415" s="136"/>
      <c r="H3415" s="218"/>
      <c r="I3415" s="136"/>
      <c r="J3415" s="218"/>
    </row>
    <row r="3416" spans="4:10" s="110" customFormat="1" x14ac:dyDescent="0.2">
      <c r="D3416" s="619"/>
      <c r="F3416" s="218"/>
      <c r="G3416" s="136"/>
      <c r="H3416" s="218"/>
      <c r="I3416" s="136"/>
      <c r="J3416" s="218"/>
    </row>
    <row r="3417" spans="4:10" s="110" customFormat="1" x14ac:dyDescent="0.2">
      <c r="D3417" s="619"/>
      <c r="F3417" s="218"/>
      <c r="G3417" s="136"/>
      <c r="H3417" s="218"/>
      <c r="I3417" s="136"/>
      <c r="J3417" s="218"/>
    </row>
    <row r="3418" spans="4:10" s="110" customFormat="1" x14ac:dyDescent="0.2">
      <c r="D3418" s="619"/>
      <c r="F3418" s="218"/>
      <c r="G3418" s="136"/>
      <c r="H3418" s="218"/>
      <c r="I3418" s="136"/>
      <c r="J3418" s="218"/>
    </row>
    <row r="3419" spans="4:10" s="110" customFormat="1" x14ac:dyDescent="0.2">
      <c r="D3419" s="619"/>
      <c r="F3419" s="218"/>
      <c r="G3419" s="136"/>
      <c r="H3419" s="218"/>
      <c r="I3419" s="136"/>
      <c r="J3419" s="218"/>
    </row>
    <row r="3420" spans="4:10" s="110" customFormat="1" x14ac:dyDescent="0.2">
      <c r="D3420" s="619"/>
      <c r="F3420" s="218"/>
      <c r="G3420" s="136"/>
      <c r="H3420" s="218"/>
      <c r="I3420" s="136"/>
      <c r="J3420" s="218"/>
    </row>
    <row r="3421" spans="4:10" s="110" customFormat="1" x14ac:dyDescent="0.2">
      <c r="D3421" s="619"/>
      <c r="F3421" s="218"/>
      <c r="G3421" s="136"/>
      <c r="H3421" s="218"/>
      <c r="I3421" s="136"/>
      <c r="J3421" s="218"/>
    </row>
    <row r="3422" spans="4:10" s="110" customFormat="1" x14ac:dyDescent="0.2">
      <c r="D3422" s="619"/>
      <c r="F3422" s="218"/>
      <c r="G3422" s="136"/>
      <c r="H3422" s="218"/>
      <c r="I3422" s="136"/>
      <c r="J3422" s="218"/>
    </row>
    <row r="3423" spans="4:10" s="110" customFormat="1" x14ac:dyDescent="0.2">
      <c r="D3423" s="619"/>
      <c r="F3423" s="218"/>
      <c r="G3423" s="136"/>
      <c r="H3423" s="218"/>
      <c r="I3423" s="136"/>
      <c r="J3423" s="218"/>
    </row>
    <row r="3424" spans="4:10" s="110" customFormat="1" x14ac:dyDescent="0.2">
      <c r="D3424" s="619"/>
      <c r="F3424" s="218"/>
      <c r="G3424" s="136"/>
      <c r="H3424" s="218"/>
      <c r="I3424" s="136"/>
      <c r="J3424" s="218"/>
    </row>
    <row r="3425" spans="4:10" s="110" customFormat="1" x14ac:dyDescent="0.2">
      <c r="D3425" s="619"/>
      <c r="F3425" s="218"/>
      <c r="G3425" s="136"/>
      <c r="H3425" s="218"/>
      <c r="I3425" s="136"/>
      <c r="J3425" s="218"/>
    </row>
    <row r="3426" spans="4:10" s="110" customFormat="1" x14ac:dyDescent="0.2">
      <c r="D3426" s="619"/>
      <c r="F3426" s="218"/>
      <c r="G3426" s="136"/>
      <c r="H3426" s="218"/>
      <c r="I3426" s="136"/>
      <c r="J3426" s="218"/>
    </row>
    <row r="3427" spans="4:10" s="110" customFormat="1" x14ac:dyDescent="0.2">
      <c r="D3427" s="619"/>
      <c r="F3427" s="218"/>
      <c r="G3427" s="136"/>
      <c r="H3427" s="218"/>
      <c r="I3427" s="136"/>
      <c r="J3427" s="218"/>
    </row>
    <row r="3428" spans="4:10" s="110" customFormat="1" x14ac:dyDescent="0.2">
      <c r="D3428" s="619"/>
      <c r="F3428" s="218"/>
      <c r="G3428" s="136"/>
      <c r="H3428" s="218"/>
      <c r="I3428" s="136"/>
      <c r="J3428" s="218"/>
    </row>
    <row r="3429" spans="4:10" s="110" customFormat="1" x14ac:dyDescent="0.2">
      <c r="D3429" s="619"/>
      <c r="F3429" s="218"/>
      <c r="G3429" s="136"/>
      <c r="H3429" s="218"/>
      <c r="I3429" s="136"/>
      <c r="J3429" s="218"/>
    </row>
    <row r="3430" spans="4:10" s="110" customFormat="1" x14ac:dyDescent="0.2">
      <c r="D3430" s="619"/>
      <c r="F3430" s="218"/>
      <c r="G3430" s="136"/>
      <c r="H3430" s="218"/>
      <c r="I3430" s="136"/>
      <c r="J3430" s="218"/>
    </row>
    <row r="3431" spans="4:10" s="110" customFormat="1" x14ac:dyDescent="0.2">
      <c r="D3431" s="619"/>
      <c r="F3431" s="218"/>
      <c r="G3431" s="136"/>
      <c r="H3431" s="218"/>
      <c r="I3431" s="136"/>
      <c r="J3431" s="218"/>
    </row>
    <row r="3432" spans="4:10" s="110" customFormat="1" x14ac:dyDescent="0.2">
      <c r="D3432" s="619"/>
      <c r="F3432" s="218"/>
      <c r="G3432" s="136"/>
      <c r="H3432" s="218"/>
      <c r="I3432" s="136"/>
      <c r="J3432" s="218"/>
    </row>
    <row r="3433" spans="4:10" s="110" customFormat="1" x14ac:dyDescent="0.2">
      <c r="D3433" s="619"/>
      <c r="F3433" s="218"/>
      <c r="G3433" s="136"/>
      <c r="H3433" s="218"/>
      <c r="I3433" s="136"/>
      <c r="J3433" s="218"/>
    </row>
    <row r="3434" spans="4:10" s="110" customFormat="1" x14ac:dyDescent="0.2">
      <c r="D3434" s="619"/>
      <c r="F3434" s="218"/>
      <c r="G3434" s="136"/>
      <c r="H3434" s="218"/>
      <c r="I3434" s="136"/>
      <c r="J3434" s="218"/>
    </row>
    <row r="3435" spans="4:10" s="110" customFormat="1" x14ac:dyDescent="0.2">
      <c r="D3435" s="619"/>
      <c r="F3435" s="218"/>
      <c r="G3435" s="136"/>
      <c r="H3435" s="218"/>
      <c r="I3435" s="136"/>
      <c r="J3435" s="218"/>
    </row>
    <row r="3436" spans="4:10" s="110" customFormat="1" x14ac:dyDescent="0.2">
      <c r="D3436" s="619"/>
      <c r="F3436" s="218"/>
      <c r="G3436" s="136"/>
      <c r="H3436" s="218"/>
      <c r="I3436" s="136"/>
      <c r="J3436" s="218"/>
    </row>
    <row r="3437" spans="4:10" s="110" customFormat="1" x14ac:dyDescent="0.2">
      <c r="D3437" s="619"/>
      <c r="F3437" s="218"/>
      <c r="G3437" s="136"/>
      <c r="H3437" s="218"/>
      <c r="I3437" s="136"/>
      <c r="J3437" s="218"/>
    </row>
    <row r="3438" spans="4:10" s="110" customFormat="1" x14ac:dyDescent="0.2">
      <c r="D3438" s="619"/>
      <c r="F3438" s="218"/>
      <c r="G3438" s="136"/>
      <c r="H3438" s="218"/>
      <c r="I3438" s="136"/>
      <c r="J3438" s="218"/>
    </row>
    <row r="3439" spans="4:10" s="110" customFormat="1" x14ac:dyDescent="0.2">
      <c r="D3439" s="619"/>
      <c r="F3439" s="218"/>
      <c r="G3439" s="136"/>
      <c r="H3439" s="218"/>
      <c r="I3439" s="136"/>
      <c r="J3439" s="218"/>
    </row>
    <row r="3440" spans="4:10" s="110" customFormat="1" x14ac:dyDescent="0.2">
      <c r="D3440" s="619"/>
      <c r="F3440" s="218"/>
      <c r="G3440" s="136"/>
      <c r="H3440" s="218"/>
      <c r="I3440" s="136"/>
      <c r="J3440" s="218"/>
    </row>
    <row r="3441" spans="4:10" s="110" customFormat="1" x14ac:dyDescent="0.2">
      <c r="D3441" s="619"/>
      <c r="F3441" s="218"/>
      <c r="G3441" s="136"/>
      <c r="H3441" s="218"/>
      <c r="I3441" s="136"/>
      <c r="J3441" s="218"/>
    </row>
    <row r="3442" spans="4:10" s="110" customFormat="1" x14ac:dyDescent="0.2">
      <c r="D3442" s="619"/>
      <c r="F3442" s="218"/>
      <c r="G3442" s="136"/>
      <c r="H3442" s="218"/>
      <c r="I3442" s="136"/>
      <c r="J3442" s="218"/>
    </row>
    <row r="3443" spans="4:10" s="110" customFormat="1" x14ac:dyDescent="0.2">
      <c r="D3443" s="619"/>
      <c r="F3443" s="218"/>
      <c r="G3443" s="136"/>
      <c r="H3443" s="218"/>
      <c r="I3443" s="136"/>
      <c r="J3443" s="218"/>
    </row>
    <row r="3444" spans="4:10" s="110" customFormat="1" x14ac:dyDescent="0.2">
      <c r="D3444" s="619"/>
      <c r="F3444" s="218"/>
      <c r="G3444" s="136"/>
      <c r="H3444" s="218"/>
      <c r="I3444" s="136"/>
      <c r="J3444" s="218"/>
    </row>
    <row r="3445" spans="4:10" s="110" customFormat="1" x14ac:dyDescent="0.2">
      <c r="D3445" s="619"/>
      <c r="F3445" s="218"/>
      <c r="G3445" s="136"/>
      <c r="H3445" s="218"/>
      <c r="I3445" s="136"/>
      <c r="J3445" s="218"/>
    </row>
    <row r="3446" spans="4:10" s="110" customFormat="1" x14ac:dyDescent="0.2">
      <c r="D3446" s="619"/>
      <c r="F3446" s="218"/>
      <c r="G3446" s="136"/>
      <c r="H3446" s="218"/>
      <c r="I3446" s="136"/>
      <c r="J3446" s="218"/>
    </row>
    <row r="3447" spans="4:10" s="110" customFormat="1" x14ac:dyDescent="0.2">
      <c r="D3447" s="619"/>
      <c r="F3447" s="218"/>
      <c r="G3447" s="136"/>
      <c r="H3447" s="218"/>
      <c r="I3447" s="136"/>
      <c r="J3447" s="218"/>
    </row>
    <row r="3448" spans="4:10" s="110" customFormat="1" x14ac:dyDescent="0.2">
      <c r="D3448" s="619"/>
      <c r="F3448" s="218"/>
      <c r="G3448" s="136"/>
      <c r="H3448" s="218"/>
      <c r="I3448" s="136"/>
      <c r="J3448" s="218"/>
    </row>
    <row r="3449" spans="4:10" s="110" customFormat="1" x14ac:dyDescent="0.2">
      <c r="D3449" s="619"/>
      <c r="F3449" s="218"/>
      <c r="G3449" s="136"/>
      <c r="H3449" s="218"/>
      <c r="I3449" s="136"/>
      <c r="J3449" s="218"/>
    </row>
    <row r="3450" spans="4:10" s="110" customFormat="1" x14ac:dyDescent="0.2">
      <c r="D3450" s="619"/>
      <c r="F3450" s="218"/>
      <c r="G3450" s="136"/>
      <c r="H3450" s="218"/>
      <c r="I3450" s="136"/>
      <c r="J3450" s="218"/>
    </row>
    <row r="3451" spans="4:10" s="110" customFormat="1" x14ac:dyDescent="0.2">
      <c r="D3451" s="619"/>
      <c r="F3451" s="218"/>
      <c r="G3451" s="136"/>
      <c r="H3451" s="218"/>
      <c r="I3451" s="136"/>
      <c r="J3451" s="218"/>
    </row>
    <row r="3452" spans="4:10" s="110" customFormat="1" x14ac:dyDescent="0.2">
      <c r="D3452" s="619"/>
      <c r="F3452" s="218"/>
      <c r="G3452" s="136"/>
      <c r="H3452" s="218"/>
      <c r="I3452" s="136"/>
      <c r="J3452" s="218"/>
    </row>
    <row r="3453" spans="4:10" s="110" customFormat="1" x14ac:dyDescent="0.2">
      <c r="D3453" s="619"/>
      <c r="F3453" s="218"/>
      <c r="G3453" s="136"/>
      <c r="H3453" s="218"/>
      <c r="I3453" s="136"/>
      <c r="J3453" s="218"/>
    </row>
    <row r="3454" spans="4:10" s="110" customFormat="1" x14ac:dyDescent="0.2">
      <c r="D3454" s="619"/>
      <c r="F3454" s="218"/>
      <c r="G3454" s="136"/>
      <c r="H3454" s="218"/>
      <c r="I3454" s="136"/>
      <c r="J3454" s="218"/>
    </row>
    <row r="3455" spans="4:10" s="110" customFormat="1" x14ac:dyDescent="0.2">
      <c r="D3455" s="619"/>
      <c r="F3455" s="218"/>
      <c r="G3455" s="136"/>
      <c r="H3455" s="218"/>
      <c r="I3455" s="136"/>
      <c r="J3455" s="218"/>
    </row>
    <row r="3456" spans="4:10" s="110" customFormat="1" x14ac:dyDescent="0.2">
      <c r="D3456" s="619"/>
      <c r="F3456" s="218"/>
      <c r="G3456" s="136"/>
      <c r="H3456" s="218"/>
      <c r="I3456" s="136"/>
      <c r="J3456" s="218"/>
    </row>
    <row r="3457" spans="4:10" s="110" customFormat="1" x14ac:dyDescent="0.2">
      <c r="D3457" s="619"/>
      <c r="F3457" s="218"/>
      <c r="G3457" s="136"/>
      <c r="H3457" s="218"/>
      <c r="I3457" s="136"/>
      <c r="J3457" s="218"/>
    </row>
    <row r="3458" spans="4:10" s="110" customFormat="1" x14ac:dyDescent="0.2">
      <c r="D3458" s="619"/>
      <c r="F3458" s="218"/>
      <c r="G3458" s="136"/>
      <c r="H3458" s="218"/>
      <c r="I3458" s="136"/>
      <c r="J3458" s="218"/>
    </row>
    <row r="3459" spans="4:10" s="110" customFormat="1" x14ac:dyDescent="0.2">
      <c r="D3459" s="619"/>
      <c r="F3459" s="218"/>
      <c r="G3459" s="136"/>
      <c r="H3459" s="218"/>
      <c r="I3459" s="136"/>
      <c r="J3459" s="218"/>
    </row>
    <row r="3460" spans="4:10" s="110" customFormat="1" x14ac:dyDescent="0.2">
      <c r="D3460" s="619"/>
      <c r="F3460" s="218"/>
      <c r="G3460" s="136"/>
      <c r="H3460" s="218"/>
      <c r="I3460" s="136"/>
      <c r="J3460" s="218"/>
    </row>
    <row r="3461" spans="4:10" s="110" customFormat="1" x14ac:dyDescent="0.2">
      <c r="D3461" s="619"/>
      <c r="F3461" s="218"/>
      <c r="G3461" s="136"/>
      <c r="H3461" s="218"/>
      <c r="I3461" s="136"/>
      <c r="J3461" s="218"/>
    </row>
    <row r="3462" spans="4:10" s="110" customFormat="1" x14ac:dyDescent="0.2">
      <c r="D3462" s="619"/>
      <c r="F3462" s="218"/>
      <c r="G3462" s="136"/>
      <c r="H3462" s="218"/>
      <c r="I3462" s="136"/>
      <c r="J3462" s="218"/>
    </row>
    <row r="3463" spans="4:10" s="110" customFormat="1" x14ac:dyDescent="0.2">
      <c r="D3463" s="619"/>
      <c r="F3463" s="218"/>
      <c r="G3463" s="136"/>
      <c r="H3463" s="218"/>
      <c r="I3463" s="136"/>
      <c r="J3463" s="218"/>
    </row>
    <row r="3464" spans="4:10" s="110" customFormat="1" x14ac:dyDescent="0.2">
      <c r="D3464" s="619"/>
      <c r="F3464" s="218"/>
      <c r="G3464" s="136"/>
      <c r="H3464" s="218"/>
      <c r="I3464" s="136"/>
      <c r="J3464" s="218"/>
    </row>
    <row r="3465" spans="4:10" s="110" customFormat="1" x14ac:dyDescent="0.2">
      <c r="D3465" s="619"/>
      <c r="F3465" s="218"/>
      <c r="G3465" s="136"/>
      <c r="H3465" s="218"/>
      <c r="I3465" s="136"/>
      <c r="J3465" s="218"/>
    </row>
    <row r="3466" spans="4:10" s="110" customFormat="1" x14ac:dyDescent="0.2">
      <c r="D3466" s="619"/>
      <c r="F3466" s="218"/>
      <c r="G3466" s="136"/>
      <c r="H3466" s="218"/>
      <c r="I3466" s="136"/>
      <c r="J3466" s="218"/>
    </row>
    <row r="3467" spans="4:10" s="110" customFormat="1" x14ac:dyDescent="0.2">
      <c r="D3467" s="619"/>
      <c r="F3467" s="218"/>
      <c r="G3467" s="136"/>
      <c r="H3467" s="218"/>
      <c r="I3467" s="136"/>
      <c r="J3467" s="218"/>
    </row>
    <row r="3468" spans="4:10" s="110" customFormat="1" x14ac:dyDescent="0.2">
      <c r="D3468" s="619"/>
      <c r="F3468" s="218"/>
      <c r="G3468" s="136"/>
      <c r="H3468" s="218"/>
      <c r="I3468" s="136"/>
      <c r="J3468" s="218"/>
    </row>
    <row r="3469" spans="4:10" s="110" customFormat="1" x14ac:dyDescent="0.2">
      <c r="D3469" s="619"/>
      <c r="F3469" s="218"/>
      <c r="G3469" s="136"/>
      <c r="H3469" s="218"/>
      <c r="I3469" s="136"/>
      <c r="J3469" s="218"/>
    </row>
    <row r="3470" spans="4:10" s="110" customFormat="1" x14ac:dyDescent="0.2">
      <c r="D3470" s="619"/>
      <c r="F3470" s="218"/>
      <c r="G3470" s="136"/>
      <c r="H3470" s="218"/>
      <c r="I3470" s="136"/>
      <c r="J3470" s="218"/>
    </row>
    <row r="3471" spans="4:10" s="110" customFormat="1" x14ac:dyDescent="0.2">
      <c r="D3471" s="619"/>
      <c r="F3471" s="218"/>
      <c r="G3471" s="136"/>
      <c r="H3471" s="218"/>
      <c r="I3471" s="136"/>
      <c r="J3471" s="218"/>
    </row>
    <row r="3472" spans="4:10" s="110" customFormat="1" x14ac:dyDescent="0.2">
      <c r="D3472" s="619"/>
      <c r="F3472" s="218"/>
      <c r="G3472" s="136"/>
      <c r="H3472" s="218"/>
      <c r="I3472" s="136"/>
      <c r="J3472" s="218"/>
    </row>
    <row r="3473" spans="4:10" s="110" customFormat="1" x14ac:dyDescent="0.2">
      <c r="D3473" s="619"/>
      <c r="F3473" s="218"/>
      <c r="G3473" s="136"/>
      <c r="H3473" s="218"/>
      <c r="I3473" s="136"/>
      <c r="J3473" s="218"/>
    </row>
    <row r="3474" spans="4:10" s="110" customFormat="1" x14ac:dyDescent="0.2">
      <c r="D3474" s="619"/>
      <c r="F3474" s="218"/>
      <c r="G3474" s="136"/>
      <c r="H3474" s="218"/>
      <c r="I3474" s="136"/>
      <c r="J3474" s="218"/>
    </row>
    <row r="3475" spans="4:10" s="110" customFormat="1" x14ac:dyDescent="0.2">
      <c r="D3475" s="619"/>
      <c r="F3475" s="218"/>
      <c r="G3475" s="136"/>
      <c r="H3475" s="218"/>
      <c r="I3475" s="136"/>
      <c r="J3475" s="218"/>
    </row>
    <row r="3476" spans="4:10" s="110" customFormat="1" x14ac:dyDescent="0.2">
      <c r="D3476" s="619"/>
      <c r="F3476" s="218"/>
      <c r="G3476" s="136"/>
      <c r="H3476" s="218"/>
      <c r="I3476" s="136"/>
      <c r="J3476" s="218"/>
    </row>
    <row r="3477" spans="4:10" s="110" customFormat="1" x14ac:dyDescent="0.2">
      <c r="D3477" s="619"/>
      <c r="F3477" s="218"/>
      <c r="G3477" s="136"/>
      <c r="H3477" s="218"/>
      <c r="I3477" s="136"/>
      <c r="J3477" s="218"/>
    </row>
    <row r="3478" spans="4:10" s="110" customFormat="1" x14ac:dyDescent="0.2">
      <c r="D3478" s="619"/>
      <c r="F3478" s="218"/>
      <c r="G3478" s="136"/>
      <c r="H3478" s="218"/>
      <c r="I3478" s="136"/>
      <c r="J3478" s="218"/>
    </row>
    <row r="3479" spans="4:10" s="110" customFormat="1" x14ac:dyDescent="0.2">
      <c r="D3479" s="619"/>
      <c r="F3479" s="218"/>
      <c r="G3479" s="136"/>
      <c r="H3479" s="218"/>
      <c r="I3479" s="136"/>
      <c r="J3479" s="218"/>
    </row>
    <row r="3480" spans="4:10" s="110" customFormat="1" x14ac:dyDescent="0.2">
      <c r="D3480" s="619"/>
      <c r="F3480" s="218"/>
      <c r="G3480" s="136"/>
      <c r="H3480" s="218"/>
      <c r="I3480" s="136"/>
      <c r="J3480" s="218"/>
    </row>
    <row r="3481" spans="4:10" s="110" customFormat="1" x14ac:dyDescent="0.2">
      <c r="D3481" s="619"/>
      <c r="F3481" s="218"/>
      <c r="G3481" s="136"/>
      <c r="H3481" s="218"/>
      <c r="I3481" s="136"/>
      <c r="J3481" s="218"/>
    </row>
    <row r="3482" spans="4:10" s="110" customFormat="1" x14ac:dyDescent="0.2">
      <c r="D3482" s="619"/>
      <c r="F3482" s="218"/>
      <c r="G3482" s="136"/>
      <c r="H3482" s="218"/>
      <c r="I3482" s="136"/>
      <c r="J3482" s="218"/>
    </row>
    <row r="3483" spans="4:10" s="110" customFormat="1" x14ac:dyDescent="0.2">
      <c r="D3483" s="619"/>
      <c r="F3483" s="218"/>
      <c r="G3483" s="136"/>
      <c r="H3483" s="218"/>
      <c r="I3483" s="136"/>
      <c r="J3483" s="218"/>
    </row>
    <row r="3484" spans="4:10" s="110" customFormat="1" x14ac:dyDescent="0.2">
      <c r="D3484" s="619"/>
      <c r="F3484" s="218"/>
      <c r="G3484" s="136"/>
      <c r="H3484" s="218"/>
      <c r="I3484" s="136"/>
      <c r="J3484" s="218"/>
    </row>
    <row r="3485" spans="4:10" s="110" customFormat="1" x14ac:dyDescent="0.2">
      <c r="D3485" s="619"/>
      <c r="F3485" s="218"/>
      <c r="G3485" s="136"/>
      <c r="H3485" s="218"/>
      <c r="I3485" s="136"/>
      <c r="J3485" s="218"/>
    </row>
    <row r="3486" spans="4:10" s="110" customFormat="1" x14ac:dyDescent="0.2">
      <c r="D3486" s="619"/>
      <c r="F3486" s="218"/>
      <c r="G3486" s="136"/>
      <c r="H3486" s="218"/>
      <c r="I3486" s="136"/>
      <c r="J3486" s="218"/>
    </row>
    <row r="3487" spans="4:10" s="110" customFormat="1" x14ac:dyDescent="0.2">
      <c r="D3487" s="619"/>
      <c r="F3487" s="218"/>
      <c r="G3487" s="136"/>
      <c r="H3487" s="218"/>
      <c r="I3487" s="136"/>
      <c r="J3487" s="218"/>
    </row>
    <row r="3488" spans="4:10" s="110" customFormat="1" x14ac:dyDescent="0.2">
      <c r="D3488" s="619"/>
      <c r="F3488" s="218"/>
      <c r="G3488" s="136"/>
      <c r="H3488" s="218"/>
      <c r="I3488" s="136"/>
      <c r="J3488" s="218"/>
    </row>
    <row r="3489" spans="4:10" s="110" customFormat="1" x14ac:dyDescent="0.2">
      <c r="D3489" s="619"/>
      <c r="F3489" s="218"/>
      <c r="G3489" s="136"/>
      <c r="H3489" s="218"/>
      <c r="I3489" s="136"/>
      <c r="J3489" s="218"/>
    </row>
    <row r="3490" spans="4:10" s="110" customFormat="1" x14ac:dyDescent="0.2">
      <c r="D3490" s="619"/>
      <c r="F3490" s="218"/>
      <c r="G3490" s="136"/>
      <c r="H3490" s="218"/>
      <c r="I3490" s="136"/>
      <c r="J3490" s="218"/>
    </row>
    <row r="3491" spans="4:10" s="110" customFormat="1" x14ac:dyDescent="0.2">
      <c r="D3491" s="619"/>
      <c r="F3491" s="218"/>
      <c r="G3491" s="136"/>
      <c r="H3491" s="218"/>
      <c r="I3491" s="136"/>
      <c r="J3491" s="218"/>
    </row>
    <row r="3492" spans="4:10" s="110" customFormat="1" x14ac:dyDescent="0.2">
      <c r="D3492" s="619"/>
      <c r="F3492" s="218"/>
      <c r="G3492" s="136"/>
      <c r="H3492" s="218"/>
      <c r="I3492" s="136"/>
      <c r="J3492" s="218"/>
    </row>
    <row r="3493" spans="4:10" s="110" customFormat="1" x14ac:dyDescent="0.2">
      <c r="D3493" s="619"/>
      <c r="F3493" s="218"/>
      <c r="G3493" s="136"/>
      <c r="H3493" s="218"/>
      <c r="I3493" s="136"/>
      <c r="J3493" s="218"/>
    </row>
    <row r="3494" spans="4:10" s="110" customFormat="1" x14ac:dyDescent="0.2">
      <c r="D3494" s="619"/>
      <c r="F3494" s="218"/>
      <c r="G3494" s="136"/>
      <c r="H3494" s="218"/>
      <c r="I3494" s="136"/>
      <c r="J3494" s="218"/>
    </row>
    <row r="3495" spans="4:10" s="110" customFormat="1" x14ac:dyDescent="0.2">
      <c r="D3495" s="619"/>
      <c r="F3495" s="218"/>
      <c r="G3495" s="136"/>
      <c r="H3495" s="218"/>
      <c r="I3495" s="136"/>
      <c r="J3495" s="218"/>
    </row>
    <row r="3496" spans="4:10" s="110" customFormat="1" x14ac:dyDescent="0.2">
      <c r="D3496" s="619"/>
      <c r="F3496" s="218"/>
      <c r="G3496" s="136"/>
      <c r="H3496" s="218"/>
      <c r="I3496" s="136"/>
      <c r="J3496" s="218"/>
    </row>
    <row r="3497" spans="4:10" s="110" customFormat="1" x14ac:dyDescent="0.2">
      <c r="D3497" s="619"/>
      <c r="F3497" s="218"/>
      <c r="G3497" s="136"/>
      <c r="H3497" s="218"/>
      <c r="I3497" s="136"/>
      <c r="J3497" s="218"/>
    </row>
    <row r="3498" spans="4:10" s="110" customFormat="1" x14ac:dyDescent="0.2">
      <c r="D3498" s="619"/>
      <c r="F3498" s="218"/>
      <c r="G3498" s="136"/>
      <c r="H3498" s="218"/>
      <c r="I3498" s="136"/>
      <c r="J3498" s="218"/>
    </row>
    <row r="3499" spans="4:10" s="110" customFormat="1" x14ac:dyDescent="0.2">
      <c r="D3499" s="619"/>
      <c r="F3499" s="218"/>
      <c r="G3499" s="136"/>
      <c r="H3499" s="218"/>
      <c r="I3499" s="136"/>
      <c r="J3499" s="218"/>
    </row>
    <row r="3500" spans="4:10" s="110" customFormat="1" x14ac:dyDescent="0.2">
      <c r="D3500" s="619"/>
      <c r="F3500" s="218"/>
      <c r="G3500" s="136"/>
      <c r="H3500" s="218"/>
      <c r="I3500" s="136"/>
      <c r="J3500" s="218"/>
    </row>
    <row r="3501" spans="4:10" s="110" customFormat="1" x14ac:dyDescent="0.2">
      <c r="D3501" s="619"/>
      <c r="F3501" s="218"/>
      <c r="G3501" s="136"/>
      <c r="H3501" s="218"/>
      <c r="I3501" s="136"/>
      <c r="J3501" s="218"/>
    </row>
    <row r="3502" spans="4:10" s="110" customFormat="1" x14ac:dyDescent="0.2">
      <c r="D3502" s="619"/>
      <c r="F3502" s="218"/>
      <c r="G3502" s="136"/>
      <c r="H3502" s="218"/>
      <c r="I3502" s="136"/>
      <c r="J3502" s="218"/>
    </row>
    <row r="3503" spans="4:10" s="110" customFormat="1" x14ac:dyDescent="0.2">
      <c r="D3503" s="619"/>
      <c r="F3503" s="218"/>
      <c r="G3503" s="136"/>
      <c r="H3503" s="218"/>
      <c r="I3503" s="136"/>
      <c r="J3503" s="218"/>
    </row>
    <row r="3504" spans="4:10" s="110" customFormat="1" x14ac:dyDescent="0.2">
      <c r="D3504" s="619"/>
      <c r="F3504" s="218"/>
      <c r="G3504" s="136"/>
      <c r="H3504" s="218"/>
      <c r="I3504" s="136"/>
      <c r="J3504" s="218"/>
    </row>
    <row r="3505" spans="4:10" s="110" customFormat="1" x14ac:dyDescent="0.2">
      <c r="D3505" s="619"/>
      <c r="F3505" s="218"/>
      <c r="G3505" s="136"/>
      <c r="H3505" s="218"/>
      <c r="I3505" s="136"/>
      <c r="J3505" s="218"/>
    </row>
    <row r="3506" spans="4:10" s="110" customFormat="1" x14ac:dyDescent="0.2">
      <c r="D3506" s="619"/>
      <c r="F3506" s="218"/>
      <c r="G3506" s="136"/>
      <c r="H3506" s="218"/>
      <c r="I3506" s="136"/>
      <c r="J3506" s="218"/>
    </row>
    <row r="3507" spans="4:10" s="110" customFormat="1" x14ac:dyDescent="0.2">
      <c r="D3507" s="619"/>
      <c r="F3507" s="218"/>
      <c r="G3507" s="136"/>
      <c r="H3507" s="218"/>
      <c r="I3507" s="136"/>
      <c r="J3507" s="218"/>
    </row>
    <row r="3508" spans="4:10" s="110" customFormat="1" x14ac:dyDescent="0.2">
      <c r="D3508" s="619"/>
      <c r="F3508" s="218"/>
      <c r="G3508" s="136"/>
      <c r="H3508" s="218"/>
      <c r="I3508" s="136"/>
      <c r="J3508" s="218"/>
    </row>
    <row r="3509" spans="4:10" s="110" customFormat="1" x14ac:dyDescent="0.2">
      <c r="D3509" s="619"/>
      <c r="F3509" s="218"/>
      <c r="G3509" s="136"/>
      <c r="H3509" s="218"/>
      <c r="I3509" s="136"/>
      <c r="J3509" s="218"/>
    </row>
    <row r="3510" spans="4:10" s="110" customFormat="1" x14ac:dyDescent="0.2">
      <c r="D3510" s="619"/>
      <c r="F3510" s="218"/>
      <c r="G3510" s="136"/>
      <c r="H3510" s="218"/>
      <c r="I3510" s="136"/>
      <c r="J3510" s="218"/>
    </row>
    <row r="3511" spans="4:10" s="110" customFormat="1" x14ac:dyDescent="0.2">
      <c r="D3511" s="619"/>
      <c r="F3511" s="218"/>
      <c r="G3511" s="136"/>
      <c r="H3511" s="218"/>
      <c r="I3511" s="136"/>
      <c r="J3511" s="218"/>
    </row>
    <row r="3512" spans="4:10" s="110" customFormat="1" x14ac:dyDescent="0.2">
      <c r="D3512" s="619"/>
      <c r="F3512" s="218"/>
      <c r="G3512" s="136"/>
      <c r="H3512" s="218"/>
      <c r="I3512" s="136"/>
      <c r="J3512" s="218"/>
    </row>
    <row r="3513" spans="4:10" s="110" customFormat="1" x14ac:dyDescent="0.2">
      <c r="D3513" s="619"/>
      <c r="F3513" s="218"/>
      <c r="G3513" s="136"/>
      <c r="H3513" s="218"/>
      <c r="I3513" s="136"/>
      <c r="J3513" s="218"/>
    </row>
    <row r="3514" spans="4:10" s="110" customFormat="1" x14ac:dyDescent="0.2">
      <c r="D3514" s="619"/>
      <c r="F3514" s="218"/>
      <c r="G3514" s="136"/>
      <c r="H3514" s="218"/>
      <c r="I3514" s="136"/>
      <c r="J3514" s="218"/>
    </row>
    <row r="3515" spans="4:10" s="110" customFormat="1" x14ac:dyDescent="0.2">
      <c r="D3515" s="619"/>
      <c r="F3515" s="218"/>
      <c r="G3515" s="136"/>
      <c r="H3515" s="218"/>
      <c r="I3515" s="136"/>
      <c r="J3515" s="218"/>
    </row>
    <row r="3516" spans="4:10" s="110" customFormat="1" x14ac:dyDescent="0.2">
      <c r="D3516" s="619"/>
      <c r="F3516" s="218"/>
      <c r="G3516" s="136"/>
      <c r="H3516" s="218"/>
      <c r="I3516" s="136"/>
      <c r="J3516" s="218"/>
    </row>
    <row r="3517" spans="4:10" s="110" customFormat="1" x14ac:dyDescent="0.2">
      <c r="D3517" s="619"/>
      <c r="F3517" s="218"/>
      <c r="G3517" s="136"/>
      <c r="H3517" s="218"/>
      <c r="I3517" s="136"/>
      <c r="J3517" s="218"/>
    </row>
    <row r="3518" spans="4:10" s="110" customFormat="1" x14ac:dyDescent="0.2">
      <c r="D3518" s="619"/>
      <c r="F3518" s="218"/>
      <c r="G3518" s="136"/>
      <c r="H3518" s="218"/>
      <c r="I3518" s="136"/>
      <c r="J3518" s="218"/>
    </row>
    <row r="3519" spans="4:10" s="110" customFormat="1" x14ac:dyDescent="0.2">
      <c r="D3519" s="619"/>
      <c r="F3519" s="218"/>
      <c r="G3519" s="136"/>
      <c r="H3519" s="218"/>
      <c r="I3519" s="136"/>
      <c r="J3519" s="218"/>
    </row>
    <row r="3520" spans="4:10" s="110" customFormat="1" x14ac:dyDescent="0.2">
      <c r="D3520" s="619"/>
      <c r="F3520" s="218"/>
      <c r="G3520" s="136"/>
      <c r="H3520" s="218"/>
      <c r="I3520" s="136"/>
      <c r="J3520" s="218"/>
    </row>
    <row r="3521" spans="4:10" s="110" customFormat="1" x14ac:dyDescent="0.2">
      <c r="D3521" s="619"/>
      <c r="F3521" s="218"/>
      <c r="G3521" s="136"/>
      <c r="H3521" s="218"/>
      <c r="I3521" s="136"/>
      <c r="J3521" s="218"/>
    </row>
    <row r="3522" spans="4:10" s="110" customFormat="1" x14ac:dyDescent="0.2">
      <c r="D3522" s="619"/>
      <c r="F3522" s="218"/>
      <c r="G3522" s="136"/>
      <c r="H3522" s="218"/>
      <c r="I3522" s="136"/>
      <c r="J3522" s="218"/>
    </row>
    <row r="3523" spans="4:10" s="110" customFormat="1" x14ac:dyDescent="0.2">
      <c r="D3523" s="619"/>
      <c r="F3523" s="218"/>
      <c r="G3523" s="136"/>
      <c r="H3523" s="218"/>
      <c r="I3523" s="136"/>
      <c r="J3523" s="218"/>
    </row>
    <row r="3524" spans="4:10" s="110" customFormat="1" x14ac:dyDescent="0.2">
      <c r="D3524" s="619"/>
      <c r="F3524" s="218"/>
      <c r="G3524" s="136"/>
      <c r="H3524" s="218"/>
      <c r="I3524" s="136"/>
      <c r="J3524" s="218"/>
    </row>
    <row r="3525" spans="4:10" s="110" customFormat="1" x14ac:dyDescent="0.2">
      <c r="D3525" s="619"/>
      <c r="F3525" s="218"/>
      <c r="G3525" s="136"/>
      <c r="H3525" s="218"/>
      <c r="I3525" s="136"/>
      <c r="J3525" s="218"/>
    </row>
    <row r="3526" spans="4:10" s="110" customFormat="1" x14ac:dyDescent="0.2">
      <c r="D3526" s="619"/>
      <c r="F3526" s="218"/>
      <c r="G3526" s="136"/>
      <c r="H3526" s="218"/>
      <c r="I3526" s="136"/>
      <c r="J3526" s="218"/>
    </row>
    <row r="3527" spans="4:10" s="110" customFormat="1" x14ac:dyDescent="0.2">
      <c r="D3527" s="619"/>
      <c r="F3527" s="218"/>
      <c r="G3527" s="136"/>
      <c r="H3527" s="218"/>
      <c r="I3527" s="136"/>
      <c r="J3527" s="218"/>
    </row>
    <row r="3528" spans="4:10" s="110" customFormat="1" x14ac:dyDescent="0.2">
      <c r="D3528" s="619"/>
      <c r="F3528" s="218"/>
      <c r="G3528" s="136"/>
      <c r="H3528" s="218"/>
      <c r="I3528" s="136"/>
      <c r="J3528" s="218"/>
    </row>
    <row r="3529" spans="4:10" s="110" customFormat="1" x14ac:dyDescent="0.2">
      <c r="D3529" s="619"/>
      <c r="F3529" s="218"/>
      <c r="G3529" s="136"/>
      <c r="H3529" s="218"/>
      <c r="I3529" s="136"/>
      <c r="J3529" s="218"/>
    </row>
    <row r="3530" spans="4:10" s="110" customFormat="1" x14ac:dyDescent="0.2">
      <c r="D3530" s="619"/>
      <c r="F3530" s="218"/>
      <c r="G3530" s="136"/>
      <c r="H3530" s="218"/>
      <c r="I3530" s="136"/>
      <c r="J3530" s="218"/>
    </row>
    <row r="3531" spans="4:10" s="110" customFormat="1" x14ac:dyDescent="0.2">
      <c r="D3531" s="619"/>
      <c r="F3531" s="218"/>
      <c r="G3531" s="136"/>
      <c r="H3531" s="218"/>
      <c r="I3531" s="136"/>
      <c r="J3531" s="218"/>
    </row>
    <row r="3532" spans="4:10" s="110" customFormat="1" x14ac:dyDescent="0.2">
      <c r="D3532" s="619"/>
      <c r="F3532" s="218"/>
      <c r="G3532" s="136"/>
      <c r="H3532" s="218"/>
      <c r="I3532" s="136"/>
      <c r="J3532" s="218"/>
    </row>
    <row r="3533" spans="4:10" s="110" customFormat="1" x14ac:dyDescent="0.2">
      <c r="D3533" s="619"/>
      <c r="F3533" s="218"/>
      <c r="G3533" s="136"/>
      <c r="H3533" s="218"/>
      <c r="I3533" s="136"/>
      <c r="J3533" s="218"/>
    </row>
    <row r="3534" spans="4:10" s="110" customFormat="1" x14ac:dyDescent="0.2">
      <c r="D3534" s="619"/>
      <c r="F3534" s="218"/>
      <c r="G3534" s="136"/>
      <c r="H3534" s="218"/>
      <c r="I3534" s="136"/>
      <c r="J3534" s="218"/>
    </row>
    <row r="3535" spans="4:10" s="110" customFormat="1" x14ac:dyDescent="0.2">
      <c r="D3535" s="619"/>
      <c r="F3535" s="218"/>
      <c r="G3535" s="136"/>
      <c r="H3535" s="218"/>
      <c r="I3535" s="136"/>
      <c r="J3535" s="218"/>
    </row>
    <row r="3536" spans="4:10" s="110" customFormat="1" x14ac:dyDescent="0.2">
      <c r="D3536" s="619"/>
      <c r="F3536" s="218"/>
      <c r="G3536" s="136"/>
      <c r="H3536" s="218"/>
      <c r="I3536" s="136"/>
      <c r="J3536" s="218"/>
    </row>
    <row r="3537" spans="4:10" s="110" customFormat="1" x14ac:dyDescent="0.2">
      <c r="D3537" s="619"/>
      <c r="F3537" s="218"/>
      <c r="G3537" s="136"/>
      <c r="H3537" s="218"/>
      <c r="I3537" s="136"/>
      <c r="J3537" s="218"/>
    </row>
    <row r="3538" spans="4:10" s="110" customFormat="1" x14ac:dyDescent="0.2">
      <c r="D3538" s="619"/>
      <c r="F3538" s="218"/>
      <c r="G3538" s="136"/>
      <c r="H3538" s="218"/>
      <c r="I3538" s="136"/>
      <c r="J3538" s="218"/>
    </row>
    <row r="3539" spans="4:10" s="110" customFormat="1" x14ac:dyDescent="0.2">
      <c r="D3539" s="619"/>
      <c r="F3539" s="218"/>
      <c r="G3539" s="136"/>
      <c r="H3539" s="218"/>
      <c r="I3539" s="136"/>
      <c r="J3539" s="218"/>
    </row>
    <row r="3540" spans="4:10" s="110" customFormat="1" x14ac:dyDescent="0.2">
      <c r="D3540" s="619"/>
      <c r="F3540" s="218"/>
      <c r="G3540" s="136"/>
      <c r="H3540" s="218"/>
      <c r="I3540" s="136"/>
      <c r="J3540" s="218"/>
    </row>
    <row r="3541" spans="4:10" s="110" customFormat="1" x14ac:dyDescent="0.2">
      <c r="D3541" s="619"/>
      <c r="F3541" s="218"/>
      <c r="G3541" s="136"/>
      <c r="H3541" s="218"/>
      <c r="I3541" s="136"/>
      <c r="J3541" s="218"/>
    </row>
    <row r="3542" spans="4:10" s="110" customFormat="1" x14ac:dyDescent="0.2">
      <c r="D3542" s="619"/>
      <c r="F3542" s="218"/>
      <c r="G3542" s="136"/>
      <c r="H3542" s="218"/>
      <c r="I3542" s="136"/>
      <c r="J3542" s="218"/>
    </row>
    <row r="3543" spans="4:10" s="110" customFormat="1" x14ac:dyDescent="0.2">
      <c r="D3543" s="619"/>
      <c r="F3543" s="218"/>
      <c r="G3543" s="136"/>
      <c r="H3543" s="218"/>
      <c r="I3543" s="136"/>
      <c r="J3543" s="218"/>
    </row>
    <row r="3544" spans="4:10" s="110" customFormat="1" x14ac:dyDescent="0.2">
      <c r="D3544" s="619"/>
      <c r="F3544" s="218"/>
      <c r="G3544" s="136"/>
      <c r="H3544" s="218"/>
      <c r="I3544" s="136"/>
      <c r="J3544" s="218"/>
    </row>
    <row r="3545" spans="4:10" s="110" customFormat="1" x14ac:dyDescent="0.2">
      <c r="D3545" s="619"/>
      <c r="F3545" s="218"/>
      <c r="G3545" s="136"/>
      <c r="H3545" s="218"/>
      <c r="I3545" s="136"/>
      <c r="J3545" s="218"/>
    </row>
    <row r="3546" spans="4:10" s="110" customFormat="1" x14ac:dyDescent="0.2">
      <c r="D3546" s="619"/>
      <c r="F3546" s="218"/>
      <c r="G3546" s="136"/>
      <c r="H3546" s="218"/>
      <c r="I3546" s="136"/>
      <c r="J3546" s="218"/>
    </row>
    <row r="3547" spans="4:10" s="110" customFormat="1" x14ac:dyDescent="0.2">
      <c r="D3547" s="619"/>
      <c r="F3547" s="218"/>
      <c r="G3547" s="136"/>
      <c r="H3547" s="218"/>
      <c r="I3547" s="136"/>
      <c r="J3547" s="218"/>
    </row>
    <row r="3548" spans="4:10" s="110" customFormat="1" x14ac:dyDescent="0.2">
      <c r="D3548" s="619"/>
      <c r="F3548" s="218"/>
      <c r="G3548" s="136"/>
      <c r="H3548" s="218"/>
      <c r="I3548" s="136"/>
      <c r="J3548" s="218"/>
    </row>
    <row r="3549" spans="4:10" s="110" customFormat="1" x14ac:dyDescent="0.2">
      <c r="D3549" s="619"/>
      <c r="F3549" s="218"/>
      <c r="G3549" s="136"/>
      <c r="H3549" s="218"/>
      <c r="I3549" s="136"/>
      <c r="J3549" s="218"/>
    </row>
    <row r="3550" spans="4:10" s="110" customFormat="1" x14ac:dyDescent="0.2">
      <c r="D3550" s="619"/>
      <c r="F3550" s="218"/>
      <c r="G3550" s="136"/>
      <c r="H3550" s="218"/>
      <c r="I3550" s="136"/>
      <c r="J3550" s="218"/>
    </row>
    <row r="3551" spans="4:10" s="110" customFormat="1" x14ac:dyDescent="0.2">
      <c r="D3551" s="619"/>
      <c r="F3551" s="218"/>
      <c r="G3551" s="136"/>
      <c r="H3551" s="218"/>
      <c r="I3551" s="136"/>
      <c r="J3551" s="218"/>
    </row>
    <row r="3552" spans="4:10" s="110" customFormat="1" x14ac:dyDescent="0.2">
      <c r="D3552" s="619"/>
      <c r="F3552" s="218"/>
      <c r="G3552" s="136"/>
      <c r="H3552" s="218"/>
      <c r="I3552" s="136"/>
      <c r="J3552" s="218"/>
    </row>
    <row r="3553" spans="4:10" s="110" customFormat="1" x14ac:dyDescent="0.2">
      <c r="D3553" s="619"/>
      <c r="F3553" s="218"/>
      <c r="G3553" s="136"/>
      <c r="H3553" s="218"/>
      <c r="I3553" s="136"/>
      <c r="J3553" s="218"/>
    </row>
    <row r="3554" spans="4:10" s="110" customFormat="1" x14ac:dyDescent="0.2">
      <c r="D3554" s="619"/>
      <c r="F3554" s="218"/>
      <c r="G3554" s="136"/>
      <c r="H3554" s="218"/>
      <c r="I3554" s="136"/>
      <c r="J3554" s="218"/>
    </row>
    <row r="3555" spans="4:10" s="110" customFormat="1" x14ac:dyDescent="0.2">
      <c r="D3555" s="619"/>
      <c r="F3555" s="218"/>
      <c r="G3555" s="136"/>
      <c r="H3555" s="218"/>
      <c r="I3555" s="136"/>
      <c r="J3555" s="218"/>
    </row>
    <row r="3556" spans="4:10" s="110" customFormat="1" x14ac:dyDescent="0.2">
      <c r="D3556" s="619"/>
      <c r="F3556" s="218"/>
      <c r="G3556" s="136"/>
      <c r="H3556" s="218"/>
      <c r="I3556" s="136"/>
      <c r="J3556" s="218"/>
    </row>
    <row r="3557" spans="4:10" s="110" customFormat="1" x14ac:dyDescent="0.2">
      <c r="D3557" s="619"/>
      <c r="F3557" s="218"/>
      <c r="G3557" s="136"/>
      <c r="H3557" s="218"/>
      <c r="I3557" s="136"/>
      <c r="J3557" s="218"/>
    </row>
    <row r="3558" spans="4:10" s="110" customFormat="1" x14ac:dyDescent="0.2">
      <c r="D3558" s="619"/>
      <c r="F3558" s="218"/>
      <c r="G3558" s="136"/>
      <c r="H3558" s="218"/>
      <c r="I3558" s="136"/>
      <c r="J3558" s="218"/>
    </row>
    <row r="3559" spans="4:10" s="110" customFormat="1" x14ac:dyDescent="0.2">
      <c r="D3559" s="619"/>
      <c r="F3559" s="218"/>
      <c r="G3559" s="136"/>
      <c r="H3559" s="218"/>
      <c r="I3559" s="136"/>
      <c r="J3559" s="218"/>
    </row>
    <row r="3560" spans="4:10" s="110" customFormat="1" x14ac:dyDescent="0.2">
      <c r="D3560" s="619"/>
      <c r="F3560" s="218"/>
      <c r="G3560" s="136"/>
      <c r="H3560" s="218"/>
      <c r="I3560" s="136"/>
      <c r="J3560" s="218"/>
    </row>
    <row r="3561" spans="4:10" s="110" customFormat="1" x14ac:dyDescent="0.2">
      <c r="D3561" s="619"/>
      <c r="F3561" s="218"/>
      <c r="G3561" s="136"/>
      <c r="H3561" s="218"/>
      <c r="I3561" s="136"/>
      <c r="J3561" s="218"/>
    </row>
    <row r="3562" spans="4:10" s="110" customFormat="1" x14ac:dyDescent="0.2">
      <c r="D3562" s="619"/>
      <c r="F3562" s="218"/>
      <c r="G3562" s="136"/>
      <c r="H3562" s="218"/>
      <c r="I3562" s="136"/>
      <c r="J3562" s="218"/>
    </row>
    <row r="3563" spans="4:10" s="110" customFormat="1" x14ac:dyDescent="0.2">
      <c r="D3563" s="619"/>
      <c r="F3563" s="218"/>
      <c r="G3563" s="136"/>
      <c r="H3563" s="218"/>
      <c r="I3563" s="136"/>
      <c r="J3563" s="218"/>
    </row>
    <row r="3564" spans="4:10" s="110" customFormat="1" x14ac:dyDescent="0.2">
      <c r="D3564" s="619"/>
      <c r="F3564" s="218"/>
      <c r="G3564" s="136"/>
      <c r="H3564" s="218"/>
      <c r="I3564" s="136"/>
      <c r="J3564" s="218"/>
    </row>
    <row r="3565" spans="4:10" s="110" customFormat="1" x14ac:dyDescent="0.2">
      <c r="D3565" s="619"/>
      <c r="F3565" s="218"/>
      <c r="G3565" s="136"/>
      <c r="H3565" s="218"/>
      <c r="I3565" s="136"/>
      <c r="J3565" s="218"/>
    </row>
    <row r="3566" spans="4:10" s="110" customFormat="1" x14ac:dyDescent="0.2">
      <c r="D3566" s="619"/>
      <c r="F3566" s="218"/>
      <c r="G3566" s="136"/>
      <c r="H3566" s="218"/>
      <c r="I3566" s="136"/>
      <c r="J3566" s="218"/>
    </row>
    <row r="3567" spans="4:10" s="110" customFormat="1" x14ac:dyDescent="0.2">
      <c r="D3567" s="619"/>
      <c r="F3567" s="218"/>
      <c r="G3567" s="136"/>
      <c r="H3567" s="218"/>
      <c r="I3567" s="136"/>
      <c r="J3567" s="218"/>
    </row>
    <row r="3568" spans="4:10" s="110" customFormat="1" x14ac:dyDescent="0.2">
      <c r="D3568" s="619"/>
      <c r="F3568" s="218"/>
      <c r="G3568" s="136"/>
      <c r="H3568" s="218"/>
      <c r="I3568" s="136"/>
      <c r="J3568" s="218"/>
    </row>
    <row r="3569" spans="4:10" s="110" customFormat="1" x14ac:dyDescent="0.2">
      <c r="D3569" s="619"/>
      <c r="F3569" s="218"/>
      <c r="G3569" s="136"/>
      <c r="H3569" s="218"/>
      <c r="I3569" s="136"/>
      <c r="J3569" s="218"/>
    </row>
    <row r="3570" spans="4:10" s="110" customFormat="1" x14ac:dyDescent="0.2">
      <c r="D3570" s="619"/>
      <c r="F3570" s="218"/>
      <c r="G3570" s="136"/>
      <c r="H3570" s="218"/>
      <c r="I3570" s="136"/>
      <c r="J3570" s="218"/>
    </row>
    <row r="3571" spans="4:10" s="110" customFormat="1" x14ac:dyDescent="0.2">
      <c r="D3571" s="619"/>
      <c r="F3571" s="218"/>
      <c r="G3571" s="136"/>
      <c r="H3571" s="218"/>
      <c r="I3571" s="136"/>
      <c r="J3571" s="218"/>
    </row>
    <row r="3572" spans="4:10" s="110" customFormat="1" x14ac:dyDescent="0.2">
      <c r="D3572" s="619"/>
      <c r="F3572" s="218"/>
      <c r="G3572" s="136"/>
      <c r="H3572" s="218"/>
      <c r="I3572" s="136"/>
      <c r="J3572" s="218"/>
    </row>
    <row r="3573" spans="4:10" s="110" customFormat="1" x14ac:dyDescent="0.2">
      <c r="D3573" s="619"/>
      <c r="F3573" s="218"/>
      <c r="G3573" s="136"/>
      <c r="H3573" s="218"/>
      <c r="I3573" s="136"/>
      <c r="J3573" s="218"/>
    </row>
    <row r="3574" spans="4:10" s="110" customFormat="1" x14ac:dyDescent="0.2">
      <c r="D3574" s="619"/>
      <c r="F3574" s="218"/>
      <c r="G3574" s="136"/>
      <c r="H3574" s="218"/>
      <c r="I3574" s="136"/>
      <c r="J3574" s="218"/>
    </row>
    <row r="3575" spans="4:10" s="110" customFormat="1" x14ac:dyDescent="0.2">
      <c r="D3575" s="619"/>
      <c r="F3575" s="218"/>
      <c r="G3575" s="136"/>
      <c r="H3575" s="218"/>
      <c r="I3575" s="136"/>
      <c r="J3575" s="218"/>
    </row>
    <row r="3576" spans="4:10" s="110" customFormat="1" x14ac:dyDescent="0.2">
      <c r="D3576" s="619"/>
      <c r="F3576" s="218"/>
      <c r="G3576" s="136"/>
      <c r="H3576" s="218"/>
      <c r="I3576" s="136"/>
      <c r="J3576" s="218"/>
    </row>
    <row r="3577" spans="4:10" s="110" customFormat="1" x14ac:dyDescent="0.2">
      <c r="D3577" s="619"/>
      <c r="F3577" s="218"/>
      <c r="G3577" s="136"/>
      <c r="H3577" s="218"/>
      <c r="I3577" s="136"/>
      <c r="J3577" s="218"/>
    </row>
    <row r="3578" spans="4:10" s="110" customFormat="1" x14ac:dyDescent="0.2">
      <c r="D3578" s="619"/>
      <c r="F3578" s="218"/>
      <c r="G3578" s="136"/>
      <c r="H3578" s="218"/>
      <c r="I3578" s="136"/>
      <c r="J3578" s="218"/>
    </row>
    <row r="3579" spans="4:10" s="110" customFormat="1" x14ac:dyDescent="0.2">
      <c r="D3579" s="619"/>
      <c r="F3579" s="218"/>
      <c r="G3579" s="136"/>
      <c r="H3579" s="218"/>
      <c r="I3579" s="136"/>
      <c r="J3579" s="218"/>
    </row>
    <row r="3580" spans="4:10" s="110" customFormat="1" x14ac:dyDescent="0.2">
      <c r="D3580" s="619"/>
      <c r="F3580" s="218"/>
      <c r="G3580" s="136"/>
      <c r="H3580" s="218"/>
      <c r="I3580" s="136"/>
      <c r="J3580" s="218"/>
    </row>
    <row r="3581" spans="4:10" s="110" customFormat="1" x14ac:dyDescent="0.2">
      <c r="D3581" s="619"/>
      <c r="F3581" s="218"/>
      <c r="G3581" s="136"/>
      <c r="H3581" s="218"/>
      <c r="I3581" s="136"/>
      <c r="J3581" s="218"/>
    </row>
    <row r="3582" spans="4:10" s="110" customFormat="1" x14ac:dyDescent="0.2">
      <c r="D3582" s="619"/>
      <c r="F3582" s="218"/>
      <c r="G3582" s="136"/>
      <c r="H3582" s="218"/>
      <c r="I3582" s="136"/>
      <c r="J3582" s="218"/>
    </row>
    <row r="3583" spans="4:10" s="110" customFormat="1" x14ac:dyDescent="0.2">
      <c r="D3583" s="619"/>
      <c r="F3583" s="218"/>
      <c r="G3583" s="136"/>
      <c r="H3583" s="218"/>
      <c r="I3583" s="136"/>
      <c r="J3583" s="218"/>
    </row>
    <row r="3584" spans="4:10" s="110" customFormat="1" x14ac:dyDescent="0.2">
      <c r="D3584" s="619"/>
      <c r="F3584" s="218"/>
      <c r="G3584" s="136"/>
      <c r="H3584" s="218"/>
      <c r="I3584" s="136"/>
      <c r="J3584" s="218"/>
    </row>
    <row r="3585" spans="4:10" s="110" customFormat="1" x14ac:dyDescent="0.2">
      <c r="D3585" s="619"/>
      <c r="F3585" s="218"/>
      <c r="G3585" s="136"/>
      <c r="H3585" s="218"/>
      <c r="I3585" s="136"/>
      <c r="J3585" s="218"/>
    </row>
    <row r="3586" spans="4:10" s="110" customFormat="1" x14ac:dyDescent="0.2">
      <c r="D3586" s="619"/>
      <c r="F3586" s="218"/>
      <c r="G3586" s="136"/>
      <c r="H3586" s="218"/>
      <c r="I3586" s="136"/>
      <c r="J3586" s="218"/>
    </row>
    <row r="3587" spans="4:10" s="110" customFormat="1" x14ac:dyDescent="0.2">
      <c r="D3587" s="619"/>
      <c r="F3587" s="218"/>
      <c r="G3587" s="136"/>
      <c r="H3587" s="218"/>
      <c r="I3587" s="136"/>
      <c r="J3587" s="218"/>
    </row>
    <row r="3588" spans="4:10" s="110" customFormat="1" x14ac:dyDescent="0.2">
      <c r="D3588" s="619"/>
      <c r="F3588" s="218"/>
      <c r="G3588" s="136"/>
      <c r="H3588" s="218"/>
      <c r="I3588" s="136"/>
      <c r="J3588" s="218"/>
    </row>
    <row r="3589" spans="4:10" s="110" customFormat="1" x14ac:dyDescent="0.2">
      <c r="D3589" s="619"/>
      <c r="F3589" s="218"/>
      <c r="G3589" s="136"/>
      <c r="H3589" s="218"/>
      <c r="I3589" s="136"/>
      <c r="J3589" s="218"/>
    </row>
    <row r="3590" spans="4:10" s="110" customFormat="1" x14ac:dyDescent="0.2">
      <c r="D3590" s="619"/>
      <c r="F3590" s="218"/>
      <c r="G3590" s="136"/>
      <c r="H3590" s="218"/>
      <c r="I3590" s="136"/>
      <c r="J3590" s="218"/>
    </row>
    <row r="3591" spans="4:10" s="110" customFormat="1" x14ac:dyDescent="0.2">
      <c r="D3591" s="619"/>
      <c r="F3591" s="218"/>
      <c r="G3591" s="136"/>
      <c r="H3591" s="218"/>
      <c r="I3591" s="136"/>
      <c r="J3591" s="218"/>
    </row>
    <row r="3592" spans="4:10" s="110" customFormat="1" x14ac:dyDescent="0.2">
      <c r="D3592" s="619"/>
      <c r="F3592" s="218"/>
      <c r="G3592" s="136"/>
      <c r="H3592" s="218"/>
      <c r="I3592" s="136"/>
      <c r="J3592" s="218"/>
    </row>
    <row r="3593" spans="4:10" s="110" customFormat="1" x14ac:dyDescent="0.2">
      <c r="D3593" s="619"/>
      <c r="F3593" s="218"/>
      <c r="G3593" s="136"/>
      <c r="H3593" s="218"/>
      <c r="I3593" s="136"/>
      <c r="J3593" s="218"/>
    </row>
    <row r="3594" spans="4:10" s="110" customFormat="1" x14ac:dyDescent="0.2">
      <c r="D3594" s="619"/>
      <c r="F3594" s="218"/>
      <c r="G3594" s="136"/>
      <c r="H3594" s="218"/>
      <c r="I3594" s="136"/>
      <c r="J3594" s="218"/>
    </row>
    <row r="3595" spans="4:10" s="110" customFormat="1" x14ac:dyDescent="0.2">
      <c r="D3595" s="619"/>
      <c r="F3595" s="218"/>
      <c r="G3595" s="136"/>
      <c r="H3595" s="218"/>
      <c r="I3595" s="136"/>
      <c r="J3595" s="218"/>
    </row>
    <row r="3596" spans="4:10" s="110" customFormat="1" x14ac:dyDescent="0.2">
      <c r="D3596" s="619"/>
      <c r="F3596" s="218"/>
      <c r="G3596" s="136"/>
      <c r="H3596" s="218"/>
      <c r="I3596" s="136"/>
      <c r="J3596" s="218"/>
    </row>
    <row r="3597" spans="4:10" s="110" customFormat="1" x14ac:dyDescent="0.2">
      <c r="D3597" s="619"/>
      <c r="F3597" s="218"/>
      <c r="G3597" s="136"/>
      <c r="H3597" s="218"/>
      <c r="I3597" s="136"/>
      <c r="J3597" s="218"/>
    </row>
    <row r="3598" spans="4:10" s="110" customFormat="1" x14ac:dyDescent="0.2">
      <c r="D3598" s="619"/>
      <c r="F3598" s="218"/>
      <c r="G3598" s="136"/>
      <c r="H3598" s="218"/>
      <c r="I3598" s="136"/>
      <c r="J3598" s="218"/>
    </row>
    <row r="3599" spans="4:10" s="110" customFormat="1" x14ac:dyDescent="0.2">
      <c r="D3599" s="619"/>
      <c r="F3599" s="218"/>
      <c r="G3599" s="136"/>
      <c r="H3599" s="218"/>
      <c r="I3599" s="136"/>
      <c r="J3599" s="218"/>
    </row>
    <row r="3600" spans="4:10" s="110" customFormat="1" x14ac:dyDescent="0.2">
      <c r="D3600" s="619"/>
      <c r="F3600" s="218"/>
      <c r="G3600" s="136"/>
      <c r="H3600" s="218"/>
      <c r="I3600" s="136"/>
      <c r="J3600" s="218"/>
    </row>
    <row r="3601" spans="4:10" s="110" customFormat="1" x14ac:dyDescent="0.2">
      <c r="D3601" s="619"/>
      <c r="F3601" s="218"/>
      <c r="G3601" s="136"/>
      <c r="H3601" s="218"/>
      <c r="I3601" s="136"/>
      <c r="J3601" s="218"/>
    </row>
    <row r="3602" spans="4:10" s="110" customFormat="1" x14ac:dyDescent="0.2">
      <c r="D3602" s="619"/>
      <c r="F3602" s="218"/>
      <c r="G3602" s="136"/>
      <c r="H3602" s="218"/>
      <c r="I3602" s="136"/>
      <c r="J3602" s="218"/>
    </row>
    <row r="3603" spans="4:10" s="110" customFormat="1" x14ac:dyDescent="0.2">
      <c r="D3603" s="619"/>
      <c r="F3603" s="218"/>
      <c r="G3603" s="136"/>
      <c r="H3603" s="218"/>
      <c r="I3603" s="136"/>
      <c r="J3603" s="218"/>
    </row>
    <row r="3604" spans="4:10" s="110" customFormat="1" x14ac:dyDescent="0.2">
      <c r="D3604" s="619"/>
      <c r="F3604" s="218"/>
      <c r="G3604" s="136"/>
      <c r="H3604" s="218"/>
      <c r="I3604" s="136"/>
      <c r="J3604" s="218"/>
    </row>
    <row r="3605" spans="4:10" s="110" customFormat="1" x14ac:dyDescent="0.2">
      <c r="D3605" s="619"/>
      <c r="F3605" s="218"/>
      <c r="G3605" s="136"/>
      <c r="H3605" s="218"/>
      <c r="I3605" s="136"/>
      <c r="J3605" s="218"/>
    </row>
    <row r="3606" spans="4:10" s="110" customFormat="1" x14ac:dyDescent="0.2">
      <c r="D3606" s="619"/>
      <c r="F3606" s="218"/>
      <c r="G3606" s="136"/>
      <c r="H3606" s="218"/>
      <c r="I3606" s="136"/>
      <c r="J3606" s="218"/>
    </row>
    <row r="3607" spans="4:10" s="110" customFormat="1" x14ac:dyDescent="0.2">
      <c r="D3607" s="619"/>
      <c r="F3607" s="218"/>
      <c r="G3607" s="136"/>
      <c r="H3607" s="218"/>
      <c r="I3607" s="136"/>
      <c r="J3607" s="218"/>
    </row>
    <row r="3608" spans="4:10" s="110" customFormat="1" x14ac:dyDescent="0.2">
      <c r="D3608" s="619"/>
      <c r="F3608" s="218"/>
      <c r="G3608" s="136"/>
      <c r="H3608" s="218"/>
      <c r="I3608" s="136"/>
      <c r="J3608" s="218"/>
    </row>
    <row r="3609" spans="4:10" s="110" customFormat="1" x14ac:dyDescent="0.2">
      <c r="D3609" s="619"/>
      <c r="F3609" s="218"/>
      <c r="G3609" s="136"/>
      <c r="H3609" s="218"/>
      <c r="I3609" s="136"/>
      <c r="J3609" s="218"/>
    </row>
    <row r="3610" spans="4:10" s="110" customFormat="1" x14ac:dyDescent="0.2">
      <c r="D3610" s="619"/>
      <c r="F3610" s="218"/>
      <c r="G3610" s="136"/>
      <c r="H3610" s="218"/>
      <c r="I3610" s="136"/>
      <c r="J3610" s="218"/>
    </row>
    <row r="3611" spans="4:10" s="110" customFormat="1" x14ac:dyDescent="0.2">
      <c r="D3611" s="619"/>
      <c r="F3611" s="218"/>
      <c r="G3611" s="136"/>
      <c r="H3611" s="218"/>
      <c r="I3611" s="136"/>
      <c r="J3611" s="218"/>
    </row>
    <row r="3612" spans="4:10" s="110" customFormat="1" x14ac:dyDescent="0.2">
      <c r="D3612" s="619"/>
      <c r="F3612" s="218"/>
      <c r="G3612" s="136"/>
      <c r="H3612" s="218"/>
      <c r="I3612" s="136"/>
      <c r="J3612" s="218"/>
    </row>
    <row r="3613" spans="4:10" s="110" customFormat="1" x14ac:dyDescent="0.2">
      <c r="D3613" s="619"/>
      <c r="F3613" s="218"/>
      <c r="G3613" s="136"/>
      <c r="H3613" s="218"/>
      <c r="I3613" s="136"/>
      <c r="J3613" s="218"/>
    </row>
    <row r="3614" spans="4:10" s="110" customFormat="1" x14ac:dyDescent="0.2">
      <c r="D3614" s="619"/>
      <c r="F3614" s="218"/>
      <c r="G3614" s="136"/>
      <c r="H3614" s="218"/>
      <c r="I3614" s="136"/>
      <c r="J3614" s="218"/>
    </row>
    <row r="3615" spans="4:10" s="110" customFormat="1" x14ac:dyDescent="0.2">
      <c r="D3615" s="619"/>
      <c r="F3615" s="218"/>
      <c r="G3615" s="136"/>
      <c r="H3615" s="218"/>
      <c r="I3615" s="136"/>
      <c r="J3615" s="218"/>
    </row>
    <row r="3616" spans="4:10" s="110" customFormat="1" x14ac:dyDescent="0.2">
      <c r="D3616" s="619"/>
      <c r="F3616" s="218"/>
      <c r="G3616" s="136"/>
      <c r="H3616" s="218"/>
      <c r="I3616" s="136"/>
      <c r="J3616" s="218"/>
    </row>
    <row r="3617" spans="4:10" s="110" customFormat="1" x14ac:dyDescent="0.2">
      <c r="D3617" s="619"/>
      <c r="F3617" s="218"/>
      <c r="G3617" s="136"/>
      <c r="H3617" s="218"/>
      <c r="I3617" s="136"/>
      <c r="J3617" s="218"/>
    </row>
    <row r="3618" spans="4:10" s="110" customFormat="1" x14ac:dyDescent="0.2">
      <c r="D3618" s="619"/>
      <c r="F3618" s="218"/>
      <c r="G3618" s="136"/>
      <c r="H3618" s="218"/>
      <c r="I3618" s="136"/>
      <c r="J3618" s="218"/>
    </row>
    <row r="3619" spans="4:10" s="110" customFormat="1" x14ac:dyDescent="0.2">
      <c r="D3619" s="619"/>
      <c r="F3619" s="218"/>
      <c r="G3619" s="136"/>
      <c r="H3619" s="218"/>
      <c r="I3619" s="136"/>
      <c r="J3619" s="218"/>
    </row>
    <row r="3620" spans="4:10" s="110" customFormat="1" x14ac:dyDescent="0.2">
      <c r="D3620" s="619"/>
      <c r="F3620" s="218"/>
      <c r="G3620" s="136"/>
      <c r="H3620" s="218"/>
      <c r="I3620" s="136"/>
      <c r="J3620" s="218"/>
    </row>
    <row r="3621" spans="4:10" s="110" customFormat="1" x14ac:dyDescent="0.2">
      <c r="D3621" s="619"/>
      <c r="F3621" s="218"/>
      <c r="G3621" s="136"/>
      <c r="H3621" s="218"/>
      <c r="I3621" s="136"/>
      <c r="J3621" s="218"/>
    </row>
    <row r="3622" spans="4:10" s="110" customFormat="1" x14ac:dyDescent="0.2">
      <c r="D3622" s="619"/>
      <c r="F3622" s="218"/>
      <c r="G3622" s="136"/>
      <c r="H3622" s="218"/>
      <c r="I3622" s="136"/>
      <c r="J3622" s="218"/>
    </row>
    <row r="3623" spans="4:10" s="110" customFormat="1" x14ac:dyDescent="0.2">
      <c r="D3623" s="619"/>
      <c r="F3623" s="218"/>
      <c r="G3623" s="136"/>
      <c r="H3623" s="218"/>
      <c r="I3623" s="136"/>
      <c r="J3623" s="218"/>
    </row>
    <row r="3624" spans="4:10" s="110" customFormat="1" x14ac:dyDescent="0.2">
      <c r="D3624" s="619"/>
      <c r="F3624" s="218"/>
      <c r="G3624" s="136"/>
      <c r="H3624" s="218"/>
      <c r="I3624" s="136"/>
      <c r="J3624" s="218"/>
    </row>
    <row r="3625" spans="4:10" s="110" customFormat="1" x14ac:dyDescent="0.2">
      <c r="D3625" s="619"/>
      <c r="F3625" s="218"/>
      <c r="G3625" s="136"/>
      <c r="H3625" s="218"/>
      <c r="I3625" s="136"/>
      <c r="J3625" s="218"/>
    </row>
    <row r="3626" spans="4:10" s="110" customFormat="1" x14ac:dyDescent="0.2">
      <c r="D3626" s="619"/>
      <c r="F3626" s="218"/>
      <c r="G3626" s="136"/>
      <c r="H3626" s="218"/>
      <c r="I3626" s="136"/>
      <c r="J3626" s="218"/>
    </row>
    <row r="3627" spans="4:10" s="110" customFormat="1" x14ac:dyDescent="0.2">
      <c r="D3627" s="619"/>
      <c r="F3627" s="218"/>
      <c r="G3627" s="136"/>
      <c r="H3627" s="218"/>
      <c r="I3627" s="136"/>
      <c r="J3627" s="218"/>
    </row>
    <row r="3628" spans="4:10" s="110" customFormat="1" x14ac:dyDescent="0.2">
      <c r="D3628" s="619"/>
      <c r="F3628" s="218"/>
      <c r="G3628" s="136"/>
      <c r="H3628" s="218"/>
      <c r="I3628" s="136"/>
      <c r="J3628" s="218"/>
    </row>
    <row r="3629" spans="4:10" s="110" customFormat="1" x14ac:dyDescent="0.2">
      <c r="D3629" s="619"/>
      <c r="F3629" s="218"/>
      <c r="G3629" s="136"/>
      <c r="H3629" s="218"/>
      <c r="I3629" s="136"/>
      <c r="J3629" s="218"/>
    </row>
    <row r="3630" spans="4:10" s="110" customFormat="1" x14ac:dyDescent="0.2">
      <c r="D3630" s="619"/>
      <c r="F3630" s="218"/>
      <c r="G3630" s="136"/>
      <c r="H3630" s="218"/>
      <c r="I3630" s="136"/>
      <c r="J3630" s="218"/>
    </row>
    <row r="3631" spans="4:10" s="110" customFormat="1" x14ac:dyDescent="0.2">
      <c r="D3631" s="619"/>
      <c r="F3631" s="218"/>
      <c r="G3631" s="136"/>
      <c r="H3631" s="218"/>
      <c r="I3631" s="136"/>
      <c r="J3631" s="218"/>
    </row>
    <row r="3632" spans="4:10" s="110" customFormat="1" x14ac:dyDescent="0.2">
      <c r="D3632" s="619"/>
      <c r="F3632" s="218"/>
      <c r="G3632" s="136"/>
      <c r="H3632" s="218"/>
      <c r="I3632" s="136"/>
      <c r="J3632" s="218"/>
    </row>
    <row r="3633" spans="4:10" s="110" customFormat="1" x14ac:dyDescent="0.2">
      <c r="D3633" s="619"/>
      <c r="F3633" s="218"/>
      <c r="G3633" s="136"/>
      <c r="H3633" s="218"/>
      <c r="I3633" s="136"/>
      <c r="J3633" s="218"/>
    </row>
    <row r="3634" spans="4:10" s="110" customFormat="1" x14ac:dyDescent="0.2">
      <c r="D3634" s="619"/>
      <c r="F3634" s="218"/>
      <c r="G3634" s="136"/>
      <c r="H3634" s="218"/>
      <c r="I3634" s="136"/>
      <c r="J3634" s="218"/>
    </row>
    <row r="3635" spans="4:10" s="110" customFormat="1" x14ac:dyDescent="0.2">
      <c r="D3635" s="619"/>
      <c r="F3635" s="218"/>
      <c r="G3635" s="136"/>
      <c r="H3635" s="218"/>
      <c r="I3635" s="136"/>
      <c r="J3635" s="218"/>
    </row>
    <row r="3636" spans="4:10" s="110" customFormat="1" x14ac:dyDescent="0.2">
      <c r="D3636" s="619"/>
      <c r="F3636" s="218"/>
      <c r="G3636" s="136"/>
      <c r="H3636" s="218"/>
      <c r="I3636" s="136"/>
      <c r="J3636" s="218"/>
    </row>
    <row r="3637" spans="4:10" s="110" customFormat="1" x14ac:dyDescent="0.2">
      <c r="D3637" s="619"/>
      <c r="F3637" s="218"/>
      <c r="G3637" s="136"/>
      <c r="H3637" s="218"/>
      <c r="I3637" s="136"/>
      <c r="J3637" s="218"/>
    </row>
    <row r="3638" spans="4:10" s="110" customFormat="1" x14ac:dyDescent="0.2">
      <c r="D3638" s="619"/>
      <c r="F3638" s="218"/>
      <c r="G3638" s="136"/>
      <c r="H3638" s="218"/>
      <c r="I3638" s="136"/>
      <c r="J3638" s="218"/>
    </row>
    <row r="3639" spans="4:10" s="110" customFormat="1" x14ac:dyDescent="0.2">
      <c r="D3639" s="619"/>
      <c r="F3639" s="218"/>
      <c r="G3639" s="136"/>
      <c r="H3639" s="218"/>
      <c r="I3639" s="136"/>
      <c r="J3639" s="218"/>
    </row>
    <row r="3640" spans="4:10" s="110" customFormat="1" x14ac:dyDescent="0.2">
      <c r="D3640" s="619"/>
      <c r="F3640" s="218"/>
      <c r="G3640" s="136"/>
      <c r="H3640" s="218"/>
      <c r="I3640" s="136"/>
      <c r="J3640" s="218"/>
    </row>
    <row r="3641" spans="4:10" s="110" customFormat="1" x14ac:dyDescent="0.2">
      <c r="D3641" s="619"/>
      <c r="F3641" s="218"/>
      <c r="G3641" s="136"/>
      <c r="H3641" s="218"/>
      <c r="I3641" s="136"/>
      <c r="J3641" s="218"/>
    </row>
    <row r="3642" spans="4:10" s="110" customFormat="1" x14ac:dyDescent="0.2">
      <c r="D3642" s="619"/>
      <c r="F3642" s="218"/>
      <c r="G3642" s="136"/>
      <c r="H3642" s="218"/>
      <c r="I3642" s="136"/>
      <c r="J3642" s="218"/>
    </row>
    <row r="3643" spans="4:10" s="110" customFormat="1" x14ac:dyDescent="0.2">
      <c r="D3643" s="619"/>
      <c r="F3643" s="218"/>
      <c r="G3643" s="136"/>
      <c r="H3643" s="218"/>
      <c r="I3643" s="136"/>
      <c r="J3643" s="218"/>
    </row>
    <row r="3644" spans="4:10" s="110" customFormat="1" x14ac:dyDescent="0.2">
      <c r="D3644" s="619"/>
      <c r="F3644" s="218"/>
      <c r="G3644" s="136"/>
      <c r="H3644" s="218"/>
      <c r="I3644" s="136"/>
      <c r="J3644" s="218"/>
    </row>
    <row r="3645" spans="4:10" s="110" customFormat="1" x14ac:dyDescent="0.2">
      <c r="D3645" s="619"/>
      <c r="F3645" s="218"/>
      <c r="G3645" s="136"/>
      <c r="H3645" s="218"/>
      <c r="I3645" s="136"/>
      <c r="J3645" s="218"/>
    </row>
    <row r="3646" spans="4:10" s="110" customFormat="1" x14ac:dyDescent="0.2">
      <c r="D3646" s="619"/>
      <c r="F3646" s="218"/>
      <c r="G3646" s="136"/>
      <c r="H3646" s="218"/>
      <c r="I3646" s="136"/>
      <c r="J3646" s="218"/>
    </row>
    <row r="3647" spans="4:10" s="110" customFormat="1" x14ac:dyDescent="0.2">
      <c r="D3647" s="619"/>
      <c r="F3647" s="218"/>
      <c r="G3647" s="136"/>
      <c r="H3647" s="218"/>
      <c r="I3647" s="136"/>
      <c r="J3647" s="218"/>
    </row>
    <row r="3648" spans="4:10" s="110" customFormat="1" x14ac:dyDescent="0.2">
      <c r="D3648" s="619"/>
      <c r="F3648" s="218"/>
      <c r="G3648" s="136"/>
      <c r="H3648" s="218"/>
      <c r="I3648" s="136"/>
      <c r="J3648" s="218"/>
    </row>
    <row r="3649" spans="4:10" s="110" customFormat="1" x14ac:dyDescent="0.2">
      <c r="D3649" s="619"/>
      <c r="F3649" s="218"/>
      <c r="G3649" s="136"/>
      <c r="H3649" s="218"/>
      <c r="I3649" s="136"/>
      <c r="J3649" s="218"/>
    </row>
    <row r="3650" spans="4:10" s="110" customFormat="1" x14ac:dyDescent="0.2">
      <c r="D3650" s="619"/>
      <c r="F3650" s="218"/>
      <c r="G3650" s="136"/>
      <c r="H3650" s="218"/>
      <c r="I3650" s="136"/>
      <c r="J3650" s="218"/>
    </row>
    <row r="3651" spans="4:10" s="110" customFormat="1" x14ac:dyDescent="0.2">
      <c r="D3651" s="619"/>
      <c r="F3651" s="218"/>
      <c r="G3651" s="136"/>
      <c r="H3651" s="218"/>
      <c r="I3651" s="136"/>
      <c r="J3651" s="218"/>
    </row>
    <row r="3652" spans="4:10" s="110" customFormat="1" x14ac:dyDescent="0.2">
      <c r="D3652" s="619"/>
      <c r="F3652" s="218"/>
      <c r="G3652" s="136"/>
      <c r="H3652" s="218"/>
      <c r="I3652" s="136"/>
      <c r="J3652" s="218"/>
    </row>
    <row r="3653" spans="4:10" s="110" customFormat="1" x14ac:dyDescent="0.2">
      <c r="D3653" s="619"/>
      <c r="F3653" s="218"/>
      <c r="G3653" s="136"/>
      <c r="H3653" s="218"/>
      <c r="I3653" s="136"/>
      <c r="J3653" s="218"/>
    </row>
    <row r="3654" spans="4:10" s="110" customFormat="1" x14ac:dyDescent="0.2">
      <c r="D3654" s="619"/>
      <c r="F3654" s="218"/>
      <c r="G3654" s="136"/>
      <c r="H3654" s="218"/>
      <c r="I3654" s="136"/>
      <c r="J3654" s="218"/>
    </row>
    <row r="3655" spans="4:10" s="110" customFormat="1" x14ac:dyDescent="0.2">
      <c r="D3655" s="619"/>
      <c r="F3655" s="218"/>
      <c r="G3655" s="136"/>
      <c r="H3655" s="218"/>
      <c r="I3655" s="136"/>
      <c r="J3655" s="218"/>
    </row>
    <row r="3656" spans="4:10" s="110" customFormat="1" x14ac:dyDescent="0.2">
      <c r="D3656" s="619"/>
      <c r="F3656" s="218"/>
      <c r="G3656" s="136"/>
      <c r="H3656" s="218"/>
      <c r="I3656" s="136"/>
      <c r="J3656" s="218"/>
    </row>
    <row r="3657" spans="4:10" s="110" customFormat="1" x14ac:dyDescent="0.2">
      <c r="D3657" s="619"/>
      <c r="F3657" s="218"/>
      <c r="G3657" s="136"/>
      <c r="H3657" s="218"/>
      <c r="I3657" s="136"/>
      <c r="J3657" s="218"/>
    </row>
    <row r="3658" spans="4:10" s="110" customFormat="1" x14ac:dyDescent="0.2">
      <c r="D3658" s="619"/>
      <c r="F3658" s="218"/>
      <c r="G3658" s="136"/>
      <c r="H3658" s="218"/>
      <c r="I3658" s="136"/>
      <c r="J3658" s="218"/>
    </row>
    <row r="3659" spans="4:10" s="110" customFormat="1" x14ac:dyDescent="0.2">
      <c r="D3659" s="619"/>
      <c r="F3659" s="218"/>
      <c r="G3659" s="136"/>
      <c r="H3659" s="218"/>
      <c r="I3659" s="136"/>
      <c r="J3659" s="218"/>
    </row>
    <row r="3660" spans="4:10" s="110" customFormat="1" x14ac:dyDescent="0.2">
      <c r="D3660" s="619"/>
      <c r="F3660" s="218"/>
      <c r="G3660" s="136"/>
      <c r="H3660" s="218"/>
      <c r="I3660" s="136"/>
      <c r="J3660" s="218"/>
    </row>
    <row r="3661" spans="4:10" s="110" customFormat="1" x14ac:dyDescent="0.2">
      <c r="D3661" s="619"/>
      <c r="F3661" s="218"/>
      <c r="G3661" s="136"/>
      <c r="H3661" s="218"/>
      <c r="I3661" s="136"/>
      <c r="J3661" s="218"/>
    </row>
    <row r="3662" spans="4:10" s="110" customFormat="1" x14ac:dyDescent="0.2">
      <c r="D3662" s="619"/>
      <c r="F3662" s="218"/>
      <c r="G3662" s="136"/>
      <c r="H3662" s="218"/>
      <c r="I3662" s="136"/>
      <c r="J3662" s="218"/>
    </row>
    <row r="3663" spans="4:10" s="110" customFormat="1" x14ac:dyDescent="0.2">
      <c r="D3663" s="619"/>
      <c r="F3663" s="218"/>
      <c r="G3663" s="136"/>
      <c r="H3663" s="218"/>
      <c r="I3663" s="136"/>
      <c r="J3663" s="218"/>
    </row>
    <row r="3664" spans="4:10" s="110" customFormat="1" x14ac:dyDescent="0.2">
      <c r="D3664" s="619"/>
      <c r="F3664" s="218"/>
      <c r="G3664" s="136"/>
      <c r="H3664" s="218"/>
      <c r="I3664" s="136"/>
      <c r="J3664" s="218"/>
    </row>
    <row r="3665" spans="4:10" s="110" customFormat="1" x14ac:dyDescent="0.2">
      <c r="D3665" s="619"/>
      <c r="F3665" s="218"/>
      <c r="G3665" s="136"/>
      <c r="H3665" s="218"/>
      <c r="I3665" s="136"/>
      <c r="J3665" s="218"/>
    </row>
    <row r="3666" spans="4:10" s="110" customFormat="1" x14ac:dyDescent="0.2">
      <c r="D3666" s="619"/>
      <c r="F3666" s="218"/>
      <c r="G3666" s="136"/>
      <c r="H3666" s="218"/>
      <c r="I3666" s="136"/>
      <c r="J3666" s="218"/>
    </row>
    <row r="3667" spans="4:10" s="110" customFormat="1" x14ac:dyDescent="0.2">
      <c r="D3667" s="619"/>
      <c r="F3667" s="218"/>
      <c r="G3667" s="136"/>
      <c r="H3667" s="218"/>
      <c r="I3667" s="136"/>
      <c r="J3667" s="218"/>
    </row>
    <row r="3668" spans="4:10" s="110" customFormat="1" x14ac:dyDescent="0.2">
      <c r="D3668" s="619"/>
      <c r="F3668" s="218"/>
      <c r="G3668" s="136"/>
      <c r="H3668" s="218"/>
      <c r="I3668" s="136"/>
      <c r="J3668" s="218"/>
    </row>
    <row r="3669" spans="4:10" s="110" customFormat="1" x14ac:dyDescent="0.2">
      <c r="D3669" s="619"/>
      <c r="F3669" s="218"/>
      <c r="G3669" s="136"/>
      <c r="H3669" s="218"/>
      <c r="I3669" s="136"/>
      <c r="J3669" s="218"/>
    </row>
    <row r="3670" spans="4:10" s="110" customFormat="1" x14ac:dyDescent="0.2">
      <c r="D3670" s="619"/>
      <c r="F3670" s="218"/>
      <c r="G3670" s="136"/>
      <c r="H3670" s="218"/>
      <c r="I3670" s="136"/>
      <c r="J3670" s="218"/>
    </row>
    <row r="3671" spans="4:10" s="110" customFormat="1" x14ac:dyDescent="0.2">
      <c r="D3671" s="619"/>
      <c r="F3671" s="218"/>
      <c r="G3671" s="136"/>
      <c r="H3671" s="218"/>
      <c r="I3671" s="136"/>
      <c r="J3671" s="218"/>
    </row>
    <row r="3672" spans="4:10" s="110" customFormat="1" x14ac:dyDescent="0.2">
      <c r="D3672" s="619"/>
      <c r="F3672" s="218"/>
      <c r="G3672" s="136"/>
      <c r="H3672" s="218"/>
      <c r="I3672" s="136"/>
      <c r="J3672" s="218"/>
    </row>
    <row r="3673" spans="4:10" s="110" customFormat="1" x14ac:dyDescent="0.2">
      <c r="D3673" s="619"/>
      <c r="F3673" s="218"/>
      <c r="G3673" s="136"/>
      <c r="H3673" s="218"/>
      <c r="I3673" s="136"/>
      <c r="J3673" s="218"/>
    </row>
    <row r="3674" spans="4:10" s="110" customFormat="1" x14ac:dyDescent="0.2">
      <c r="D3674" s="619"/>
      <c r="F3674" s="218"/>
      <c r="G3674" s="136"/>
      <c r="H3674" s="218"/>
      <c r="I3674" s="136"/>
      <c r="J3674" s="218"/>
    </row>
    <row r="3675" spans="4:10" s="110" customFormat="1" x14ac:dyDescent="0.2">
      <c r="D3675" s="619"/>
      <c r="F3675" s="218"/>
      <c r="G3675" s="136"/>
      <c r="H3675" s="218"/>
      <c r="I3675" s="136"/>
      <c r="J3675" s="218"/>
    </row>
    <row r="3676" spans="4:10" s="110" customFormat="1" x14ac:dyDescent="0.2">
      <c r="D3676" s="619"/>
      <c r="F3676" s="218"/>
      <c r="G3676" s="136"/>
      <c r="H3676" s="218"/>
      <c r="I3676" s="136"/>
      <c r="J3676" s="218"/>
    </row>
    <row r="3677" spans="4:10" s="110" customFormat="1" x14ac:dyDescent="0.2">
      <c r="D3677" s="619"/>
      <c r="F3677" s="218"/>
      <c r="G3677" s="136"/>
      <c r="H3677" s="218"/>
      <c r="I3677" s="136"/>
      <c r="J3677" s="218"/>
    </row>
    <row r="3678" spans="4:10" s="110" customFormat="1" x14ac:dyDescent="0.2">
      <c r="D3678" s="619"/>
      <c r="F3678" s="218"/>
      <c r="G3678" s="136"/>
      <c r="H3678" s="218"/>
      <c r="I3678" s="136"/>
      <c r="J3678" s="218"/>
    </row>
    <row r="3679" spans="4:10" s="110" customFormat="1" x14ac:dyDescent="0.2">
      <c r="D3679" s="619"/>
      <c r="F3679" s="218"/>
      <c r="G3679" s="136"/>
      <c r="H3679" s="218"/>
      <c r="I3679" s="136"/>
      <c r="J3679" s="218"/>
    </row>
    <row r="3680" spans="4:10" s="110" customFormat="1" x14ac:dyDescent="0.2">
      <c r="D3680" s="619"/>
      <c r="F3680" s="218"/>
      <c r="G3680" s="136"/>
      <c r="H3680" s="218"/>
      <c r="I3680" s="136"/>
      <c r="J3680" s="218"/>
    </row>
    <row r="3681" spans="4:10" s="110" customFormat="1" x14ac:dyDescent="0.2">
      <c r="D3681" s="619"/>
      <c r="F3681" s="218"/>
      <c r="G3681" s="136"/>
      <c r="H3681" s="218"/>
      <c r="I3681" s="136"/>
      <c r="J3681" s="218"/>
    </row>
    <row r="3682" spans="4:10" s="110" customFormat="1" x14ac:dyDescent="0.2">
      <c r="D3682" s="619"/>
      <c r="F3682" s="218"/>
      <c r="G3682" s="136"/>
      <c r="H3682" s="218"/>
      <c r="I3682" s="136"/>
      <c r="J3682" s="218"/>
    </row>
    <row r="3683" spans="4:10" s="110" customFormat="1" x14ac:dyDescent="0.2">
      <c r="D3683" s="619"/>
      <c r="F3683" s="218"/>
      <c r="G3683" s="136"/>
      <c r="H3683" s="218"/>
      <c r="I3683" s="136"/>
      <c r="J3683" s="218"/>
    </row>
    <row r="3684" spans="4:10" s="110" customFormat="1" x14ac:dyDescent="0.2">
      <c r="D3684" s="619"/>
      <c r="F3684" s="218"/>
      <c r="G3684" s="136"/>
      <c r="H3684" s="218"/>
      <c r="I3684" s="136"/>
      <c r="J3684" s="218"/>
    </row>
    <row r="3685" spans="4:10" s="110" customFormat="1" x14ac:dyDescent="0.2">
      <c r="D3685" s="619"/>
      <c r="F3685" s="218"/>
      <c r="G3685" s="136"/>
      <c r="H3685" s="218"/>
      <c r="I3685" s="136"/>
      <c r="J3685" s="218"/>
    </row>
    <row r="3686" spans="4:10" s="110" customFormat="1" x14ac:dyDescent="0.2">
      <c r="D3686" s="619"/>
      <c r="F3686" s="218"/>
      <c r="G3686" s="136"/>
      <c r="H3686" s="218"/>
      <c r="I3686" s="136"/>
      <c r="J3686" s="218"/>
    </row>
    <row r="3687" spans="4:10" s="110" customFormat="1" x14ac:dyDescent="0.2">
      <c r="D3687" s="619"/>
      <c r="F3687" s="218"/>
      <c r="G3687" s="136"/>
      <c r="H3687" s="218"/>
      <c r="I3687" s="136"/>
      <c r="J3687" s="218"/>
    </row>
    <row r="3688" spans="4:10" s="110" customFormat="1" x14ac:dyDescent="0.2">
      <c r="D3688" s="619"/>
      <c r="F3688" s="218"/>
      <c r="G3688" s="136"/>
      <c r="H3688" s="218"/>
      <c r="I3688" s="136"/>
      <c r="J3688" s="218"/>
    </row>
    <row r="3689" spans="4:10" s="110" customFormat="1" x14ac:dyDescent="0.2">
      <c r="D3689" s="619"/>
      <c r="F3689" s="218"/>
      <c r="G3689" s="136"/>
      <c r="H3689" s="218"/>
      <c r="I3689" s="136"/>
      <c r="J3689" s="218"/>
    </row>
    <row r="3690" spans="4:10" s="110" customFormat="1" x14ac:dyDescent="0.2">
      <c r="D3690" s="619"/>
      <c r="F3690" s="218"/>
      <c r="G3690" s="136"/>
      <c r="H3690" s="218"/>
      <c r="I3690" s="136"/>
      <c r="J3690" s="218"/>
    </row>
    <row r="3691" spans="4:10" s="110" customFormat="1" x14ac:dyDescent="0.2">
      <c r="D3691" s="619"/>
      <c r="F3691" s="218"/>
      <c r="G3691" s="136"/>
      <c r="H3691" s="218"/>
      <c r="I3691" s="136"/>
      <c r="J3691" s="218"/>
    </row>
    <row r="3692" spans="4:10" s="110" customFormat="1" x14ac:dyDescent="0.2">
      <c r="D3692" s="619"/>
      <c r="F3692" s="218"/>
      <c r="G3692" s="136"/>
      <c r="H3692" s="218"/>
      <c r="I3692" s="136"/>
      <c r="J3692" s="218"/>
    </row>
    <row r="3693" spans="4:10" s="110" customFormat="1" x14ac:dyDescent="0.2">
      <c r="D3693" s="619"/>
      <c r="F3693" s="218"/>
      <c r="G3693" s="136"/>
      <c r="H3693" s="218"/>
      <c r="I3693" s="136"/>
      <c r="J3693" s="218"/>
    </row>
    <row r="3694" spans="4:10" s="110" customFormat="1" x14ac:dyDescent="0.2">
      <c r="D3694" s="619"/>
      <c r="F3694" s="218"/>
      <c r="G3694" s="136"/>
      <c r="H3694" s="218"/>
      <c r="I3694" s="136"/>
      <c r="J3694" s="218"/>
    </row>
    <row r="3695" spans="4:10" s="110" customFormat="1" x14ac:dyDescent="0.2">
      <c r="D3695" s="619"/>
      <c r="F3695" s="218"/>
      <c r="G3695" s="136"/>
      <c r="H3695" s="218"/>
      <c r="I3695" s="136"/>
      <c r="J3695" s="218"/>
    </row>
    <row r="3696" spans="4:10" s="110" customFormat="1" x14ac:dyDescent="0.2">
      <c r="D3696" s="619"/>
      <c r="F3696" s="218"/>
      <c r="G3696" s="136"/>
      <c r="H3696" s="218"/>
      <c r="I3696" s="136"/>
      <c r="J3696" s="218"/>
    </row>
    <row r="3697" spans="4:10" s="110" customFormat="1" x14ac:dyDescent="0.2">
      <c r="D3697" s="619"/>
      <c r="F3697" s="218"/>
      <c r="G3697" s="136"/>
      <c r="H3697" s="218"/>
      <c r="I3697" s="136"/>
      <c r="J3697" s="218"/>
    </row>
    <row r="3698" spans="4:10" s="110" customFormat="1" x14ac:dyDescent="0.2">
      <c r="D3698" s="619"/>
      <c r="F3698" s="218"/>
      <c r="G3698" s="136"/>
      <c r="H3698" s="218"/>
      <c r="I3698" s="136"/>
      <c r="J3698" s="218"/>
    </row>
    <row r="3699" spans="4:10" s="110" customFormat="1" x14ac:dyDescent="0.2">
      <c r="D3699" s="619"/>
      <c r="F3699" s="218"/>
      <c r="G3699" s="136"/>
      <c r="H3699" s="218"/>
      <c r="I3699" s="136"/>
      <c r="J3699" s="218"/>
    </row>
    <row r="3700" spans="4:10" s="110" customFormat="1" x14ac:dyDescent="0.2">
      <c r="D3700" s="619"/>
      <c r="F3700" s="218"/>
      <c r="G3700" s="136"/>
      <c r="H3700" s="218"/>
      <c r="I3700" s="136"/>
      <c r="J3700" s="218"/>
    </row>
    <row r="3701" spans="4:10" s="110" customFormat="1" x14ac:dyDescent="0.2">
      <c r="D3701" s="619"/>
      <c r="F3701" s="218"/>
      <c r="G3701" s="136"/>
      <c r="H3701" s="218"/>
      <c r="I3701" s="136"/>
      <c r="J3701" s="218"/>
    </row>
    <row r="3702" spans="4:10" s="110" customFormat="1" x14ac:dyDescent="0.2">
      <c r="D3702" s="619"/>
      <c r="F3702" s="218"/>
      <c r="G3702" s="136"/>
      <c r="H3702" s="218"/>
      <c r="I3702" s="136"/>
      <c r="J3702" s="218"/>
    </row>
    <row r="3703" spans="4:10" s="110" customFormat="1" x14ac:dyDescent="0.2">
      <c r="D3703" s="619"/>
      <c r="F3703" s="218"/>
      <c r="G3703" s="136"/>
      <c r="H3703" s="218"/>
      <c r="I3703" s="136"/>
      <c r="J3703" s="218"/>
    </row>
    <row r="3704" spans="4:10" s="110" customFormat="1" x14ac:dyDescent="0.2">
      <c r="D3704" s="619"/>
      <c r="F3704" s="218"/>
      <c r="G3704" s="136"/>
      <c r="H3704" s="218"/>
      <c r="I3704" s="136"/>
      <c r="J3704" s="218"/>
    </row>
    <row r="3705" spans="4:10" s="110" customFormat="1" x14ac:dyDescent="0.2">
      <c r="D3705" s="619"/>
      <c r="F3705" s="218"/>
      <c r="G3705" s="136"/>
      <c r="H3705" s="218"/>
      <c r="I3705" s="136"/>
      <c r="J3705" s="218"/>
    </row>
    <row r="3706" spans="4:10" s="110" customFormat="1" x14ac:dyDescent="0.2">
      <c r="D3706" s="619"/>
      <c r="F3706" s="218"/>
      <c r="G3706" s="136"/>
      <c r="H3706" s="218"/>
      <c r="I3706" s="136"/>
      <c r="J3706" s="218"/>
    </row>
    <row r="3707" spans="4:10" s="110" customFormat="1" x14ac:dyDescent="0.2">
      <c r="D3707" s="619"/>
      <c r="F3707" s="218"/>
      <c r="G3707" s="136"/>
      <c r="H3707" s="218"/>
      <c r="I3707" s="136"/>
      <c r="J3707" s="218"/>
    </row>
    <row r="3708" spans="4:10" s="110" customFormat="1" x14ac:dyDescent="0.2">
      <c r="D3708" s="619"/>
      <c r="F3708" s="218"/>
      <c r="G3708" s="136"/>
      <c r="H3708" s="218"/>
      <c r="I3708" s="136"/>
      <c r="J3708" s="218"/>
    </row>
    <row r="3709" spans="4:10" s="110" customFormat="1" x14ac:dyDescent="0.2">
      <c r="D3709" s="619"/>
      <c r="F3709" s="218"/>
      <c r="G3709" s="136"/>
      <c r="H3709" s="218"/>
      <c r="I3709" s="136"/>
      <c r="J3709" s="218"/>
    </row>
    <row r="3710" spans="4:10" s="110" customFormat="1" x14ac:dyDescent="0.2">
      <c r="D3710" s="619"/>
      <c r="F3710" s="218"/>
      <c r="G3710" s="136"/>
      <c r="H3710" s="218"/>
      <c r="I3710" s="136"/>
      <c r="J3710" s="218"/>
    </row>
    <row r="3711" spans="4:10" s="110" customFormat="1" x14ac:dyDescent="0.2">
      <c r="D3711" s="619"/>
      <c r="F3711" s="218"/>
      <c r="G3711" s="136"/>
      <c r="H3711" s="218"/>
      <c r="I3711" s="136"/>
      <c r="J3711" s="218"/>
    </row>
    <row r="3712" spans="4:10" s="110" customFormat="1" x14ac:dyDescent="0.2">
      <c r="D3712" s="619"/>
      <c r="F3712" s="218"/>
      <c r="G3712" s="136"/>
      <c r="H3712" s="218"/>
      <c r="I3712" s="136"/>
      <c r="J3712" s="218"/>
    </row>
    <row r="3713" spans="4:10" s="110" customFormat="1" x14ac:dyDescent="0.2">
      <c r="D3713" s="619"/>
      <c r="F3713" s="218"/>
      <c r="G3713" s="136"/>
      <c r="H3713" s="218"/>
      <c r="I3713" s="136"/>
      <c r="J3713" s="218"/>
    </row>
    <row r="3714" spans="4:10" s="110" customFormat="1" x14ac:dyDescent="0.2">
      <c r="D3714" s="619"/>
      <c r="F3714" s="218"/>
      <c r="G3714" s="136"/>
      <c r="H3714" s="218"/>
      <c r="I3714" s="136"/>
      <c r="J3714" s="218"/>
    </row>
    <row r="3715" spans="4:10" s="110" customFormat="1" x14ac:dyDescent="0.2">
      <c r="D3715" s="619"/>
      <c r="F3715" s="218"/>
      <c r="G3715" s="136"/>
      <c r="H3715" s="218"/>
      <c r="I3715" s="136"/>
      <c r="J3715" s="218"/>
    </row>
    <row r="3716" spans="4:10" s="110" customFormat="1" x14ac:dyDescent="0.2">
      <c r="D3716" s="619"/>
      <c r="F3716" s="218"/>
      <c r="G3716" s="136"/>
      <c r="H3716" s="218"/>
      <c r="I3716" s="136"/>
      <c r="J3716" s="218"/>
    </row>
    <row r="3717" spans="4:10" s="110" customFormat="1" x14ac:dyDescent="0.2">
      <c r="D3717" s="619"/>
      <c r="F3717" s="218"/>
      <c r="G3717" s="136"/>
      <c r="H3717" s="218"/>
      <c r="I3717" s="136"/>
      <c r="J3717" s="218"/>
    </row>
    <row r="3718" spans="4:10" s="110" customFormat="1" x14ac:dyDescent="0.2">
      <c r="D3718" s="619"/>
      <c r="F3718" s="218"/>
      <c r="G3718" s="136"/>
      <c r="H3718" s="218"/>
      <c r="I3718" s="136"/>
      <c r="J3718" s="218"/>
    </row>
    <row r="3719" spans="4:10" s="110" customFormat="1" x14ac:dyDescent="0.2">
      <c r="D3719" s="619"/>
      <c r="F3719" s="218"/>
      <c r="G3719" s="136"/>
      <c r="H3719" s="218"/>
      <c r="I3719" s="136"/>
      <c r="J3719" s="218"/>
    </row>
    <row r="3720" spans="4:10" s="110" customFormat="1" x14ac:dyDescent="0.2">
      <c r="D3720" s="619"/>
      <c r="F3720" s="218"/>
      <c r="G3720" s="136"/>
      <c r="H3720" s="218"/>
      <c r="I3720" s="136"/>
      <c r="J3720" s="218"/>
    </row>
    <row r="3721" spans="4:10" s="110" customFormat="1" x14ac:dyDescent="0.2">
      <c r="D3721" s="619"/>
      <c r="F3721" s="218"/>
      <c r="G3721" s="136"/>
      <c r="H3721" s="218"/>
      <c r="I3721" s="136"/>
      <c r="J3721" s="218"/>
    </row>
    <row r="3722" spans="4:10" s="110" customFormat="1" x14ac:dyDescent="0.2">
      <c r="D3722" s="619"/>
      <c r="F3722" s="218"/>
      <c r="G3722" s="136"/>
      <c r="H3722" s="218"/>
      <c r="I3722" s="136"/>
      <c r="J3722" s="218"/>
    </row>
    <row r="3723" spans="4:10" s="110" customFormat="1" x14ac:dyDescent="0.2">
      <c r="D3723" s="619"/>
      <c r="F3723" s="218"/>
      <c r="G3723" s="136"/>
      <c r="H3723" s="218"/>
      <c r="I3723" s="136"/>
      <c r="J3723" s="218"/>
    </row>
    <row r="3724" spans="4:10" s="110" customFormat="1" x14ac:dyDescent="0.2">
      <c r="D3724" s="619"/>
      <c r="F3724" s="218"/>
      <c r="G3724" s="136"/>
      <c r="H3724" s="218"/>
      <c r="I3724" s="136"/>
      <c r="J3724" s="218"/>
    </row>
    <row r="3725" spans="4:10" s="110" customFormat="1" x14ac:dyDescent="0.2">
      <c r="D3725" s="619"/>
      <c r="F3725" s="218"/>
      <c r="G3725" s="136"/>
      <c r="H3725" s="218"/>
      <c r="I3725" s="136"/>
      <c r="J3725" s="218"/>
    </row>
    <row r="3726" spans="4:10" s="110" customFormat="1" x14ac:dyDescent="0.2">
      <c r="D3726" s="619"/>
      <c r="F3726" s="218"/>
      <c r="G3726" s="136"/>
      <c r="H3726" s="218"/>
      <c r="I3726" s="136"/>
      <c r="J3726" s="218"/>
    </row>
    <row r="3727" spans="4:10" s="110" customFormat="1" x14ac:dyDescent="0.2">
      <c r="D3727" s="619"/>
      <c r="F3727" s="218"/>
      <c r="G3727" s="136"/>
      <c r="H3727" s="218"/>
      <c r="I3727" s="136"/>
      <c r="J3727" s="218"/>
    </row>
    <row r="3728" spans="4:10" s="110" customFormat="1" x14ac:dyDescent="0.2">
      <c r="D3728" s="619"/>
      <c r="F3728" s="218"/>
      <c r="G3728" s="136"/>
      <c r="H3728" s="218"/>
      <c r="I3728" s="136"/>
      <c r="J3728" s="218"/>
    </row>
    <row r="3729" spans="4:10" s="110" customFormat="1" x14ac:dyDescent="0.2">
      <c r="D3729" s="619"/>
      <c r="F3729" s="218"/>
      <c r="G3729" s="136"/>
      <c r="H3729" s="218"/>
      <c r="I3729" s="136"/>
      <c r="J3729" s="218"/>
    </row>
    <row r="3730" spans="4:10" s="110" customFormat="1" x14ac:dyDescent="0.2">
      <c r="D3730" s="619"/>
      <c r="F3730" s="218"/>
      <c r="G3730" s="136"/>
      <c r="H3730" s="218"/>
      <c r="I3730" s="136"/>
      <c r="J3730" s="218"/>
    </row>
    <row r="3731" spans="4:10" s="110" customFormat="1" x14ac:dyDescent="0.2">
      <c r="D3731" s="619"/>
      <c r="F3731" s="218"/>
      <c r="G3731" s="136"/>
      <c r="H3731" s="218"/>
      <c r="I3731" s="136"/>
      <c r="J3731" s="218"/>
    </row>
    <row r="3732" spans="4:10" s="110" customFormat="1" x14ac:dyDescent="0.2">
      <c r="D3732" s="619"/>
      <c r="F3732" s="218"/>
      <c r="G3732" s="136"/>
      <c r="H3732" s="218"/>
      <c r="I3732" s="136"/>
      <c r="J3732" s="218"/>
    </row>
    <row r="3733" spans="4:10" s="110" customFormat="1" x14ac:dyDescent="0.2">
      <c r="D3733" s="619"/>
      <c r="F3733" s="218"/>
      <c r="G3733" s="136"/>
      <c r="H3733" s="218"/>
      <c r="I3733" s="136"/>
      <c r="J3733" s="218"/>
    </row>
    <row r="3734" spans="4:10" s="110" customFormat="1" x14ac:dyDescent="0.2">
      <c r="D3734" s="619"/>
      <c r="F3734" s="218"/>
      <c r="G3734" s="136"/>
      <c r="H3734" s="218"/>
      <c r="I3734" s="136"/>
      <c r="J3734" s="218"/>
    </row>
    <row r="3735" spans="4:10" s="110" customFormat="1" x14ac:dyDescent="0.2">
      <c r="D3735" s="619"/>
      <c r="F3735" s="218"/>
      <c r="G3735" s="136"/>
      <c r="H3735" s="218"/>
      <c r="I3735" s="136"/>
      <c r="J3735" s="218"/>
    </row>
    <row r="3736" spans="4:10" s="110" customFormat="1" x14ac:dyDescent="0.2">
      <c r="D3736" s="619"/>
      <c r="F3736" s="218"/>
      <c r="G3736" s="136"/>
      <c r="H3736" s="218"/>
      <c r="I3736" s="136"/>
      <c r="J3736" s="218"/>
    </row>
    <row r="3737" spans="4:10" s="110" customFormat="1" x14ac:dyDescent="0.2">
      <c r="D3737" s="619"/>
      <c r="F3737" s="218"/>
      <c r="G3737" s="136"/>
      <c r="H3737" s="218"/>
      <c r="I3737" s="136"/>
      <c r="J3737" s="218"/>
    </row>
    <row r="3738" spans="4:10" s="110" customFormat="1" x14ac:dyDescent="0.2">
      <c r="D3738" s="619"/>
      <c r="F3738" s="218"/>
      <c r="G3738" s="136"/>
      <c r="H3738" s="218"/>
      <c r="I3738" s="136"/>
      <c r="J3738" s="218"/>
    </row>
    <row r="3739" spans="4:10" s="110" customFormat="1" x14ac:dyDescent="0.2">
      <c r="D3739" s="619"/>
      <c r="F3739" s="218"/>
      <c r="G3739" s="136"/>
      <c r="H3739" s="218"/>
      <c r="I3739" s="136"/>
      <c r="J3739" s="218"/>
    </row>
    <row r="3740" spans="4:10" s="110" customFormat="1" x14ac:dyDescent="0.2">
      <c r="D3740" s="619"/>
      <c r="F3740" s="218"/>
      <c r="G3740" s="136"/>
      <c r="H3740" s="218"/>
      <c r="I3740" s="136"/>
      <c r="J3740" s="218"/>
    </row>
    <row r="3741" spans="4:10" s="110" customFormat="1" x14ac:dyDescent="0.2">
      <c r="D3741" s="619"/>
      <c r="F3741" s="218"/>
      <c r="G3741" s="136"/>
      <c r="H3741" s="218"/>
      <c r="I3741" s="136"/>
      <c r="J3741" s="218"/>
    </row>
    <row r="3742" spans="4:10" s="110" customFormat="1" x14ac:dyDescent="0.2">
      <c r="D3742" s="619"/>
      <c r="F3742" s="218"/>
      <c r="G3742" s="136"/>
      <c r="H3742" s="218"/>
      <c r="I3742" s="136"/>
      <c r="J3742" s="218"/>
    </row>
    <row r="3743" spans="4:10" s="110" customFormat="1" x14ac:dyDescent="0.2">
      <c r="D3743" s="619"/>
      <c r="F3743" s="218"/>
      <c r="G3743" s="136"/>
      <c r="H3743" s="218"/>
      <c r="I3743" s="136"/>
      <c r="J3743" s="218"/>
    </row>
    <row r="3744" spans="4:10" s="110" customFormat="1" x14ac:dyDescent="0.2">
      <c r="D3744" s="619"/>
      <c r="F3744" s="218"/>
      <c r="G3744" s="136"/>
      <c r="H3744" s="218"/>
      <c r="I3744" s="136"/>
      <c r="J3744" s="218"/>
    </row>
    <row r="3745" spans="4:10" s="110" customFormat="1" x14ac:dyDescent="0.2">
      <c r="D3745" s="619"/>
      <c r="F3745" s="218"/>
      <c r="G3745" s="136"/>
      <c r="H3745" s="218"/>
      <c r="I3745" s="136"/>
      <c r="J3745" s="218"/>
    </row>
    <row r="3746" spans="4:10" s="110" customFormat="1" x14ac:dyDescent="0.2">
      <c r="D3746" s="619"/>
      <c r="F3746" s="218"/>
      <c r="G3746" s="136"/>
      <c r="H3746" s="218"/>
      <c r="I3746" s="136"/>
      <c r="J3746" s="218"/>
    </row>
    <row r="3747" spans="4:10" s="110" customFormat="1" x14ac:dyDescent="0.2">
      <c r="D3747" s="619"/>
      <c r="F3747" s="218"/>
      <c r="G3747" s="136"/>
      <c r="H3747" s="218"/>
      <c r="I3747" s="136"/>
      <c r="J3747" s="218"/>
    </row>
    <row r="3748" spans="4:10" s="110" customFormat="1" x14ac:dyDescent="0.2">
      <c r="D3748" s="619"/>
      <c r="F3748" s="218"/>
      <c r="G3748" s="136"/>
      <c r="H3748" s="218"/>
      <c r="I3748" s="136"/>
      <c r="J3748" s="218"/>
    </row>
    <row r="3749" spans="4:10" s="110" customFormat="1" x14ac:dyDescent="0.2">
      <c r="D3749" s="619"/>
      <c r="F3749" s="218"/>
      <c r="G3749" s="136"/>
      <c r="H3749" s="218"/>
      <c r="I3749" s="136"/>
      <c r="J3749" s="218"/>
    </row>
    <row r="3750" spans="4:10" s="110" customFormat="1" x14ac:dyDescent="0.2">
      <c r="D3750" s="619"/>
      <c r="F3750" s="218"/>
      <c r="G3750" s="136"/>
      <c r="H3750" s="218"/>
      <c r="I3750" s="136"/>
      <c r="J3750" s="218"/>
    </row>
    <row r="3751" spans="4:10" s="110" customFormat="1" x14ac:dyDescent="0.2">
      <c r="D3751" s="619"/>
      <c r="F3751" s="218"/>
      <c r="G3751" s="136"/>
      <c r="H3751" s="218"/>
      <c r="I3751" s="136"/>
      <c r="J3751" s="218"/>
    </row>
    <row r="3752" spans="4:10" s="110" customFormat="1" x14ac:dyDescent="0.2">
      <c r="D3752" s="619"/>
      <c r="F3752" s="218"/>
      <c r="G3752" s="136"/>
      <c r="H3752" s="218"/>
      <c r="I3752" s="136"/>
      <c r="J3752" s="218"/>
    </row>
    <row r="3753" spans="4:10" s="110" customFormat="1" x14ac:dyDescent="0.2">
      <c r="D3753" s="619"/>
      <c r="F3753" s="218"/>
      <c r="G3753" s="136"/>
      <c r="H3753" s="218"/>
      <c r="I3753" s="136"/>
      <c r="J3753" s="218"/>
    </row>
    <row r="3754" spans="4:10" s="110" customFormat="1" x14ac:dyDescent="0.2">
      <c r="D3754" s="619"/>
      <c r="F3754" s="218"/>
      <c r="G3754" s="136"/>
      <c r="H3754" s="218"/>
      <c r="I3754" s="136"/>
      <c r="J3754" s="218"/>
    </row>
    <row r="3755" spans="4:10" s="110" customFormat="1" x14ac:dyDescent="0.2">
      <c r="D3755" s="619"/>
      <c r="F3755" s="218"/>
      <c r="G3755" s="136"/>
      <c r="H3755" s="218"/>
      <c r="I3755" s="136"/>
      <c r="J3755" s="218"/>
    </row>
    <row r="3756" spans="4:10" s="110" customFormat="1" x14ac:dyDescent="0.2">
      <c r="D3756" s="619"/>
      <c r="F3756" s="218"/>
      <c r="G3756" s="136"/>
      <c r="H3756" s="218"/>
      <c r="I3756" s="136"/>
      <c r="J3756" s="218"/>
    </row>
    <row r="3757" spans="4:10" s="110" customFormat="1" x14ac:dyDescent="0.2">
      <c r="D3757" s="619"/>
      <c r="F3757" s="218"/>
      <c r="G3757" s="136"/>
      <c r="H3757" s="218"/>
      <c r="I3757" s="136"/>
      <c r="J3757" s="218"/>
    </row>
    <row r="3758" spans="4:10" s="110" customFormat="1" x14ac:dyDescent="0.2">
      <c r="D3758" s="619"/>
      <c r="F3758" s="218"/>
      <c r="G3758" s="136"/>
      <c r="H3758" s="218"/>
      <c r="I3758" s="136"/>
      <c r="J3758" s="218"/>
    </row>
    <row r="3759" spans="4:10" s="110" customFormat="1" x14ac:dyDescent="0.2">
      <c r="D3759" s="619"/>
      <c r="F3759" s="218"/>
      <c r="G3759" s="136"/>
      <c r="H3759" s="218"/>
      <c r="I3759" s="136"/>
      <c r="J3759" s="218"/>
    </row>
    <row r="3760" spans="4:10" s="110" customFormat="1" x14ac:dyDescent="0.2">
      <c r="D3760" s="619"/>
      <c r="F3760" s="218"/>
      <c r="G3760" s="136"/>
      <c r="H3760" s="218"/>
      <c r="I3760" s="136"/>
      <c r="J3760" s="218"/>
    </row>
    <row r="3761" spans="4:10" s="110" customFormat="1" x14ac:dyDescent="0.2">
      <c r="D3761" s="619"/>
      <c r="F3761" s="218"/>
      <c r="G3761" s="136"/>
      <c r="H3761" s="218"/>
      <c r="I3761" s="136"/>
      <c r="J3761" s="218"/>
    </row>
    <row r="3762" spans="4:10" s="110" customFormat="1" x14ac:dyDescent="0.2">
      <c r="D3762" s="619"/>
      <c r="F3762" s="218"/>
      <c r="G3762" s="136"/>
      <c r="H3762" s="218"/>
      <c r="I3762" s="136"/>
      <c r="J3762" s="218"/>
    </row>
    <row r="3763" spans="4:10" s="110" customFormat="1" x14ac:dyDescent="0.2">
      <c r="D3763" s="619"/>
      <c r="F3763" s="218"/>
      <c r="G3763" s="136"/>
      <c r="H3763" s="218"/>
      <c r="I3763" s="136"/>
      <c r="J3763" s="218"/>
    </row>
    <row r="3764" spans="4:10" s="110" customFormat="1" x14ac:dyDescent="0.2">
      <c r="D3764" s="619"/>
      <c r="F3764" s="218"/>
      <c r="G3764" s="136"/>
      <c r="H3764" s="218"/>
      <c r="I3764" s="136"/>
      <c r="J3764" s="218"/>
    </row>
    <row r="3765" spans="4:10" s="110" customFormat="1" x14ac:dyDescent="0.2">
      <c r="D3765" s="619"/>
      <c r="F3765" s="218"/>
      <c r="G3765" s="136"/>
      <c r="H3765" s="218"/>
      <c r="I3765" s="136"/>
      <c r="J3765" s="218"/>
    </row>
    <row r="3766" spans="4:10" s="110" customFormat="1" x14ac:dyDescent="0.2">
      <c r="D3766" s="619"/>
      <c r="F3766" s="218"/>
      <c r="G3766" s="136"/>
      <c r="H3766" s="218"/>
      <c r="I3766" s="136"/>
      <c r="J3766" s="218"/>
    </row>
    <row r="3767" spans="4:10" s="110" customFormat="1" x14ac:dyDescent="0.2">
      <c r="D3767" s="619"/>
      <c r="F3767" s="218"/>
      <c r="G3767" s="136"/>
      <c r="H3767" s="218"/>
      <c r="I3767" s="136"/>
      <c r="J3767" s="218"/>
    </row>
    <row r="3768" spans="4:10" s="110" customFormat="1" x14ac:dyDescent="0.2">
      <c r="D3768" s="619"/>
      <c r="F3768" s="218"/>
      <c r="G3768" s="136"/>
      <c r="H3768" s="218"/>
      <c r="I3768" s="136"/>
      <c r="J3768" s="218"/>
    </row>
    <row r="3769" spans="4:10" s="110" customFormat="1" x14ac:dyDescent="0.2">
      <c r="D3769" s="619"/>
      <c r="F3769" s="218"/>
      <c r="G3769" s="136"/>
      <c r="H3769" s="218"/>
      <c r="I3769" s="136"/>
      <c r="J3769" s="218"/>
    </row>
    <row r="3770" spans="4:10" s="110" customFormat="1" x14ac:dyDescent="0.2">
      <c r="D3770" s="619"/>
      <c r="F3770" s="218"/>
      <c r="G3770" s="136"/>
      <c r="H3770" s="218"/>
      <c r="I3770" s="136"/>
      <c r="J3770" s="218"/>
    </row>
    <row r="3771" spans="4:10" s="110" customFormat="1" x14ac:dyDescent="0.2">
      <c r="D3771" s="619"/>
      <c r="F3771" s="218"/>
      <c r="G3771" s="136"/>
      <c r="H3771" s="218"/>
      <c r="I3771" s="136"/>
      <c r="J3771" s="218"/>
    </row>
    <row r="3772" spans="4:10" s="110" customFormat="1" x14ac:dyDescent="0.2">
      <c r="D3772" s="619"/>
      <c r="F3772" s="218"/>
      <c r="G3772" s="136"/>
      <c r="H3772" s="218"/>
      <c r="I3772" s="136"/>
      <c r="J3772" s="218"/>
    </row>
    <row r="3773" spans="4:10" s="110" customFormat="1" x14ac:dyDescent="0.2">
      <c r="D3773" s="619"/>
      <c r="F3773" s="218"/>
      <c r="G3773" s="136"/>
      <c r="H3773" s="218"/>
      <c r="I3773" s="136"/>
      <c r="J3773" s="218"/>
    </row>
    <row r="3774" spans="4:10" s="110" customFormat="1" x14ac:dyDescent="0.2">
      <c r="D3774" s="619"/>
      <c r="F3774" s="218"/>
      <c r="G3774" s="136"/>
      <c r="H3774" s="218"/>
      <c r="I3774" s="136"/>
      <c r="J3774" s="218"/>
    </row>
    <row r="3775" spans="4:10" s="110" customFormat="1" x14ac:dyDescent="0.2">
      <c r="D3775" s="619"/>
      <c r="F3775" s="218"/>
      <c r="G3775" s="136"/>
      <c r="H3775" s="218"/>
      <c r="I3775" s="136"/>
      <c r="J3775" s="218"/>
    </row>
    <row r="3776" spans="4:10" s="110" customFormat="1" x14ac:dyDescent="0.2">
      <c r="D3776" s="619"/>
      <c r="F3776" s="218"/>
      <c r="G3776" s="136"/>
      <c r="H3776" s="218"/>
      <c r="I3776" s="136"/>
      <c r="J3776" s="218"/>
    </row>
    <row r="3777" spans="4:10" s="110" customFormat="1" x14ac:dyDescent="0.2">
      <c r="D3777" s="619"/>
      <c r="F3777" s="218"/>
      <c r="G3777" s="136"/>
      <c r="H3777" s="218"/>
      <c r="I3777" s="136"/>
      <c r="J3777" s="218"/>
    </row>
    <row r="3778" spans="4:10" s="110" customFormat="1" x14ac:dyDescent="0.2">
      <c r="D3778" s="619"/>
      <c r="F3778" s="218"/>
      <c r="G3778" s="136"/>
      <c r="H3778" s="218"/>
      <c r="I3778" s="136"/>
      <c r="J3778" s="218"/>
    </row>
    <row r="3779" spans="4:10" s="110" customFormat="1" x14ac:dyDescent="0.2">
      <c r="D3779" s="619"/>
      <c r="F3779" s="218"/>
      <c r="G3779" s="136"/>
      <c r="H3779" s="218"/>
      <c r="I3779" s="136"/>
      <c r="J3779" s="218"/>
    </row>
    <row r="3780" spans="4:10" s="110" customFormat="1" x14ac:dyDescent="0.2">
      <c r="D3780" s="619"/>
      <c r="F3780" s="218"/>
      <c r="G3780" s="136"/>
      <c r="H3780" s="218"/>
      <c r="I3780" s="136"/>
      <c r="J3780" s="218"/>
    </row>
    <row r="3781" spans="4:10" s="110" customFormat="1" x14ac:dyDescent="0.2">
      <c r="D3781" s="619"/>
      <c r="F3781" s="218"/>
      <c r="G3781" s="136"/>
      <c r="H3781" s="218"/>
      <c r="I3781" s="136"/>
      <c r="J3781" s="218"/>
    </row>
    <row r="3782" spans="4:10" s="110" customFormat="1" x14ac:dyDescent="0.2">
      <c r="D3782" s="619"/>
      <c r="F3782" s="218"/>
      <c r="G3782" s="136"/>
      <c r="H3782" s="218"/>
      <c r="I3782" s="136"/>
      <c r="J3782" s="218"/>
    </row>
    <row r="3783" spans="4:10" s="110" customFormat="1" x14ac:dyDescent="0.2">
      <c r="D3783" s="619"/>
      <c r="F3783" s="218"/>
      <c r="G3783" s="136"/>
      <c r="H3783" s="218"/>
      <c r="I3783" s="136"/>
      <c r="J3783" s="218"/>
    </row>
    <row r="3784" spans="4:10" s="110" customFormat="1" x14ac:dyDescent="0.2">
      <c r="D3784" s="619"/>
      <c r="F3784" s="218"/>
      <c r="G3784" s="136"/>
      <c r="H3784" s="218"/>
      <c r="I3784" s="136"/>
      <c r="J3784" s="218"/>
    </row>
    <row r="3785" spans="4:10" s="110" customFormat="1" x14ac:dyDescent="0.2">
      <c r="D3785" s="619"/>
      <c r="F3785" s="218"/>
      <c r="G3785" s="136"/>
      <c r="H3785" s="218"/>
      <c r="I3785" s="136"/>
      <c r="J3785" s="218"/>
    </row>
    <row r="3786" spans="4:10" s="110" customFormat="1" x14ac:dyDescent="0.2">
      <c r="D3786" s="619"/>
      <c r="F3786" s="218"/>
      <c r="G3786" s="136"/>
      <c r="H3786" s="218"/>
      <c r="I3786" s="136"/>
      <c r="J3786" s="218"/>
    </row>
    <row r="3787" spans="4:10" s="110" customFormat="1" x14ac:dyDescent="0.2">
      <c r="D3787" s="619"/>
      <c r="F3787" s="218"/>
      <c r="G3787" s="136"/>
      <c r="H3787" s="218"/>
      <c r="I3787" s="136"/>
      <c r="J3787" s="218"/>
    </row>
    <row r="3788" spans="4:10" s="110" customFormat="1" x14ac:dyDescent="0.2">
      <c r="D3788" s="619"/>
      <c r="F3788" s="218"/>
      <c r="G3788" s="136"/>
      <c r="H3788" s="218"/>
      <c r="I3788" s="136"/>
      <c r="J3788" s="218"/>
    </row>
    <row r="3789" spans="4:10" s="110" customFormat="1" x14ac:dyDescent="0.2">
      <c r="D3789" s="619"/>
      <c r="F3789" s="218"/>
      <c r="G3789" s="136"/>
      <c r="H3789" s="218"/>
      <c r="I3789" s="136"/>
      <c r="J3789" s="218"/>
    </row>
    <row r="3790" spans="4:10" s="110" customFormat="1" x14ac:dyDescent="0.2">
      <c r="D3790" s="619"/>
      <c r="F3790" s="218"/>
      <c r="G3790" s="136"/>
      <c r="H3790" s="218"/>
      <c r="I3790" s="136"/>
      <c r="J3790" s="218"/>
    </row>
    <row r="3791" spans="4:10" s="110" customFormat="1" x14ac:dyDescent="0.2">
      <c r="D3791" s="619"/>
      <c r="F3791" s="218"/>
      <c r="G3791" s="136"/>
      <c r="H3791" s="218"/>
      <c r="I3791" s="136"/>
      <c r="J3791" s="218"/>
    </row>
    <row r="3792" spans="4:10" s="110" customFormat="1" x14ac:dyDescent="0.2">
      <c r="D3792" s="619"/>
      <c r="F3792" s="218"/>
      <c r="G3792" s="136"/>
      <c r="H3792" s="218"/>
      <c r="I3792" s="136"/>
      <c r="J3792" s="218"/>
    </row>
    <row r="3793" spans="4:10" s="110" customFormat="1" x14ac:dyDescent="0.2">
      <c r="D3793" s="619"/>
      <c r="F3793" s="218"/>
      <c r="G3793" s="136"/>
      <c r="H3793" s="218"/>
      <c r="I3793" s="136"/>
      <c r="J3793" s="218"/>
    </row>
    <row r="3794" spans="4:10" s="110" customFormat="1" x14ac:dyDescent="0.2">
      <c r="D3794" s="619"/>
      <c r="F3794" s="218"/>
      <c r="G3794" s="136"/>
      <c r="H3794" s="218"/>
      <c r="I3794" s="136"/>
      <c r="J3794" s="218"/>
    </row>
    <row r="3795" spans="4:10" s="110" customFormat="1" x14ac:dyDescent="0.2">
      <c r="D3795" s="619"/>
      <c r="F3795" s="218"/>
      <c r="G3795" s="136"/>
      <c r="H3795" s="218"/>
      <c r="I3795" s="136"/>
      <c r="J3795" s="218"/>
    </row>
    <row r="3796" spans="4:10" s="110" customFormat="1" x14ac:dyDescent="0.2">
      <c r="D3796" s="619"/>
      <c r="F3796" s="218"/>
      <c r="G3796" s="136"/>
      <c r="H3796" s="218"/>
      <c r="I3796" s="136"/>
      <c r="J3796" s="218"/>
    </row>
    <row r="3797" spans="4:10" s="110" customFormat="1" x14ac:dyDescent="0.2">
      <c r="D3797" s="619"/>
      <c r="F3797" s="218"/>
      <c r="G3797" s="136"/>
      <c r="H3797" s="218"/>
      <c r="I3797" s="136"/>
      <c r="J3797" s="218"/>
    </row>
    <row r="3798" spans="4:10" s="110" customFormat="1" x14ac:dyDescent="0.2">
      <c r="D3798" s="619"/>
      <c r="F3798" s="218"/>
      <c r="G3798" s="136"/>
      <c r="H3798" s="218"/>
      <c r="I3798" s="136"/>
      <c r="J3798" s="218"/>
    </row>
    <row r="3799" spans="4:10" s="110" customFormat="1" x14ac:dyDescent="0.2">
      <c r="D3799" s="619"/>
      <c r="F3799" s="218"/>
      <c r="G3799" s="136"/>
      <c r="H3799" s="218"/>
      <c r="I3799" s="136"/>
      <c r="J3799" s="218"/>
    </row>
    <row r="3800" spans="4:10" s="110" customFormat="1" x14ac:dyDescent="0.2">
      <c r="D3800" s="619"/>
      <c r="F3800" s="218"/>
      <c r="G3800" s="136"/>
      <c r="H3800" s="218"/>
      <c r="I3800" s="136"/>
      <c r="J3800" s="218"/>
    </row>
    <row r="3801" spans="4:10" s="110" customFormat="1" x14ac:dyDescent="0.2">
      <c r="D3801" s="619"/>
      <c r="F3801" s="218"/>
      <c r="G3801" s="136"/>
      <c r="H3801" s="218"/>
      <c r="I3801" s="136"/>
      <c r="J3801" s="218"/>
    </row>
    <row r="3802" spans="4:10" s="110" customFormat="1" x14ac:dyDescent="0.2">
      <c r="D3802" s="619"/>
      <c r="F3802" s="218"/>
      <c r="G3802" s="136"/>
      <c r="H3802" s="218"/>
      <c r="I3802" s="136"/>
      <c r="J3802" s="218"/>
    </row>
    <row r="3803" spans="4:10" s="110" customFormat="1" x14ac:dyDescent="0.2">
      <c r="D3803" s="619"/>
      <c r="F3803" s="218"/>
      <c r="G3803" s="136"/>
      <c r="H3803" s="218"/>
      <c r="I3803" s="136"/>
      <c r="J3803" s="218"/>
    </row>
    <row r="3804" spans="4:10" s="110" customFormat="1" x14ac:dyDescent="0.2">
      <c r="D3804" s="619"/>
      <c r="F3804" s="218"/>
      <c r="G3804" s="136"/>
      <c r="H3804" s="218"/>
      <c r="I3804" s="136"/>
      <c r="J3804" s="218"/>
    </row>
    <row r="3805" spans="4:10" s="110" customFormat="1" x14ac:dyDescent="0.2">
      <c r="D3805" s="619"/>
      <c r="F3805" s="218"/>
      <c r="G3805" s="136"/>
      <c r="H3805" s="218"/>
      <c r="I3805" s="136"/>
      <c r="J3805" s="218"/>
    </row>
    <row r="3806" spans="4:10" s="110" customFormat="1" x14ac:dyDescent="0.2">
      <c r="D3806" s="619"/>
      <c r="F3806" s="218"/>
      <c r="G3806" s="136"/>
      <c r="H3806" s="218"/>
      <c r="I3806" s="136"/>
      <c r="J3806" s="218"/>
    </row>
    <row r="3807" spans="4:10" s="110" customFormat="1" x14ac:dyDescent="0.2">
      <c r="D3807" s="619"/>
      <c r="F3807" s="218"/>
      <c r="G3807" s="136"/>
      <c r="H3807" s="218"/>
      <c r="I3807" s="136"/>
      <c r="J3807" s="218"/>
    </row>
    <row r="3808" spans="4:10" s="110" customFormat="1" x14ac:dyDescent="0.2">
      <c r="D3808" s="619"/>
      <c r="F3808" s="218"/>
      <c r="G3808" s="136"/>
      <c r="H3808" s="218"/>
      <c r="I3808" s="136"/>
      <c r="J3808" s="218"/>
    </row>
    <row r="3809" spans="4:10" s="110" customFormat="1" x14ac:dyDescent="0.2">
      <c r="D3809" s="619"/>
      <c r="F3809" s="218"/>
      <c r="G3809" s="136"/>
      <c r="H3809" s="218"/>
      <c r="I3809" s="136"/>
      <c r="J3809" s="218"/>
    </row>
    <row r="3810" spans="4:10" s="110" customFormat="1" x14ac:dyDescent="0.2">
      <c r="D3810" s="619"/>
      <c r="F3810" s="218"/>
      <c r="G3810" s="136"/>
      <c r="H3810" s="218"/>
      <c r="I3810" s="136"/>
      <c r="J3810" s="218"/>
    </row>
    <row r="3811" spans="4:10" s="110" customFormat="1" x14ac:dyDescent="0.2">
      <c r="D3811" s="619"/>
      <c r="F3811" s="218"/>
      <c r="G3811" s="136"/>
      <c r="H3811" s="218"/>
      <c r="I3811" s="136"/>
      <c r="J3811" s="218"/>
    </row>
    <row r="3812" spans="4:10" s="110" customFormat="1" x14ac:dyDescent="0.2">
      <c r="D3812" s="619"/>
      <c r="F3812" s="218"/>
      <c r="G3812" s="136"/>
      <c r="H3812" s="218"/>
      <c r="I3812" s="136"/>
      <c r="J3812" s="218"/>
    </row>
    <row r="3813" spans="4:10" s="110" customFormat="1" x14ac:dyDescent="0.2">
      <c r="D3813" s="619"/>
      <c r="F3813" s="218"/>
      <c r="G3813" s="136"/>
      <c r="H3813" s="218"/>
      <c r="I3813" s="136"/>
      <c r="J3813" s="218"/>
    </row>
    <row r="3814" spans="4:10" s="110" customFormat="1" x14ac:dyDescent="0.2">
      <c r="D3814" s="619"/>
      <c r="F3814" s="218"/>
      <c r="G3814" s="136"/>
      <c r="H3814" s="218"/>
      <c r="I3814" s="136"/>
      <c r="J3814" s="218"/>
    </row>
    <row r="3815" spans="4:10" s="110" customFormat="1" x14ac:dyDescent="0.2">
      <c r="D3815" s="619"/>
      <c r="F3815" s="218"/>
      <c r="G3815" s="136"/>
      <c r="H3815" s="218"/>
      <c r="I3815" s="136"/>
      <c r="J3815" s="218"/>
    </row>
    <row r="3816" spans="4:10" s="110" customFormat="1" x14ac:dyDescent="0.2">
      <c r="D3816" s="619"/>
      <c r="F3816" s="218"/>
      <c r="G3816" s="136"/>
      <c r="H3816" s="218"/>
      <c r="I3816" s="136"/>
      <c r="J3816" s="218"/>
    </row>
    <row r="3817" spans="4:10" s="110" customFormat="1" x14ac:dyDescent="0.2">
      <c r="D3817" s="619"/>
      <c r="F3817" s="218"/>
      <c r="G3817" s="136"/>
      <c r="H3817" s="218"/>
      <c r="I3817" s="136"/>
      <c r="J3817" s="218"/>
    </row>
    <row r="3818" spans="4:10" s="110" customFormat="1" x14ac:dyDescent="0.2">
      <c r="D3818" s="619"/>
      <c r="F3818" s="218"/>
      <c r="G3818" s="136"/>
      <c r="H3818" s="218"/>
      <c r="I3818" s="136"/>
      <c r="J3818" s="218"/>
    </row>
    <row r="3819" spans="4:10" s="110" customFormat="1" x14ac:dyDescent="0.2">
      <c r="D3819" s="619"/>
      <c r="F3819" s="218"/>
      <c r="G3819" s="136"/>
      <c r="H3819" s="218"/>
      <c r="I3819" s="136"/>
      <c r="J3819" s="218"/>
    </row>
    <row r="3820" spans="4:10" s="110" customFormat="1" x14ac:dyDescent="0.2">
      <c r="D3820" s="619"/>
      <c r="F3820" s="218"/>
      <c r="G3820" s="136"/>
      <c r="H3820" s="218"/>
      <c r="I3820" s="136"/>
      <c r="J3820" s="218"/>
    </row>
    <row r="3821" spans="4:10" s="110" customFormat="1" x14ac:dyDescent="0.2">
      <c r="D3821" s="619"/>
      <c r="F3821" s="218"/>
      <c r="G3821" s="136"/>
      <c r="H3821" s="218"/>
      <c r="I3821" s="136"/>
      <c r="J3821" s="218"/>
    </row>
    <row r="3822" spans="4:10" s="110" customFormat="1" x14ac:dyDescent="0.2">
      <c r="D3822" s="619"/>
      <c r="F3822" s="218"/>
      <c r="G3822" s="136"/>
      <c r="H3822" s="218"/>
      <c r="I3822" s="136"/>
      <c r="J3822" s="218"/>
    </row>
    <row r="3823" spans="4:10" s="110" customFormat="1" x14ac:dyDescent="0.2">
      <c r="D3823" s="619"/>
      <c r="F3823" s="218"/>
      <c r="G3823" s="136"/>
      <c r="H3823" s="218"/>
      <c r="I3823" s="136"/>
      <c r="J3823" s="218"/>
    </row>
    <row r="3824" spans="4:10" s="110" customFormat="1" x14ac:dyDescent="0.2">
      <c r="D3824" s="619"/>
      <c r="F3824" s="218"/>
      <c r="G3824" s="136"/>
      <c r="H3824" s="218"/>
      <c r="I3824" s="136"/>
      <c r="J3824" s="218"/>
    </row>
    <row r="3825" spans="4:10" s="110" customFormat="1" x14ac:dyDescent="0.2">
      <c r="D3825" s="619"/>
      <c r="F3825" s="218"/>
      <c r="G3825" s="136"/>
      <c r="H3825" s="218"/>
      <c r="I3825" s="136"/>
      <c r="J3825" s="218"/>
    </row>
    <row r="3826" spans="4:10" s="110" customFormat="1" x14ac:dyDescent="0.2">
      <c r="D3826" s="619"/>
      <c r="F3826" s="218"/>
      <c r="G3826" s="136"/>
      <c r="H3826" s="218"/>
      <c r="I3826" s="136"/>
      <c r="J3826" s="218"/>
    </row>
    <row r="3827" spans="4:10" s="110" customFormat="1" x14ac:dyDescent="0.2">
      <c r="D3827" s="619"/>
      <c r="F3827" s="218"/>
      <c r="G3827" s="136"/>
      <c r="H3827" s="218"/>
      <c r="I3827" s="136"/>
      <c r="J3827" s="218"/>
    </row>
    <row r="3828" spans="4:10" s="110" customFormat="1" x14ac:dyDescent="0.2">
      <c r="D3828" s="619"/>
      <c r="F3828" s="218"/>
      <c r="G3828" s="136"/>
      <c r="H3828" s="218"/>
      <c r="I3828" s="136"/>
      <c r="J3828" s="218"/>
    </row>
    <row r="3829" spans="4:10" s="110" customFormat="1" x14ac:dyDescent="0.2">
      <c r="D3829" s="619"/>
      <c r="F3829" s="218"/>
      <c r="G3829" s="136"/>
      <c r="H3829" s="218"/>
      <c r="I3829" s="136"/>
      <c r="J3829" s="218"/>
    </row>
    <row r="3830" spans="4:10" s="110" customFormat="1" x14ac:dyDescent="0.2">
      <c r="D3830" s="619"/>
      <c r="F3830" s="218"/>
      <c r="G3830" s="136"/>
      <c r="H3830" s="218"/>
      <c r="I3830" s="136"/>
      <c r="J3830" s="218"/>
    </row>
    <row r="3831" spans="4:10" s="110" customFormat="1" x14ac:dyDescent="0.2">
      <c r="D3831" s="619"/>
      <c r="F3831" s="218"/>
      <c r="G3831" s="136"/>
      <c r="H3831" s="218"/>
      <c r="I3831" s="136"/>
      <c r="J3831" s="218"/>
    </row>
    <row r="3832" spans="4:10" s="110" customFormat="1" x14ac:dyDescent="0.2">
      <c r="D3832" s="619"/>
      <c r="F3832" s="218"/>
      <c r="G3832" s="136"/>
      <c r="H3832" s="218"/>
      <c r="I3832" s="136"/>
      <c r="J3832" s="218"/>
    </row>
    <row r="3833" spans="4:10" s="110" customFormat="1" x14ac:dyDescent="0.2">
      <c r="D3833" s="619"/>
      <c r="F3833" s="218"/>
      <c r="G3833" s="136"/>
      <c r="H3833" s="218"/>
      <c r="I3833" s="136"/>
      <c r="J3833" s="218"/>
    </row>
    <row r="3834" spans="4:10" s="110" customFormat="1" x14ac:dyDescent="0.2">
      <c r="D3834" s="619"/>
      <c r="F3834" s="218"/>
      <c r="G3834" s="136"/>
      <c r="H3834" s="218"/>
      <c r="I3834" s="136"/>
      <c r="J3834" s="218"/>
    </row>
    <row r="3835" spans="4:10" s="110" customFormat="1" x14ac:dyDescent="0.2">
      <c r="D3835" s="619"/>
      <c r="F3835" s="218"/>
      <c r="G3835" s="136"/>
      <c r="H3835" s="218"/>
      <c r="I3835" s="136"/>
      <c r="J3835" s="218"/>
    </row>
    <row r="3836" spans="4:10" s="110" customFormat="1" x14ac:dyDescent="0.2">
      <c r="D3836" s="619"/>
      <c r="F3836" s="218"/>
      <c r="G3836" s="136"/>
      <c r="H3836" s="218"/>
      <c r="I3836" s="136"/>
      <c r="J3836" s="218"/>
    </row>
    <row r="3837" spans="4:10" s="110" customFormat="1" x14ac:dyDescent="0.2">
      <c r="D3837" s="619"/>
      <c r="F3837" s="218"/>
      <c r="G3837" s="136"/>
      <c r="H3837" s="218"/>
      <c r="I3837" s="136"/>
      <c r="J3837" s="218"/>
    </row>
    <row r="3838" spans="4:10" s="110" customFormat="1" x14ac:dyDescent="0.2">
      <c r="D3838" s="619"/>
      <c r="F3838" s="218"/>
      <c r="G3838" s="136"/>
      <c r="H3838" s="218"/>
      <c r="I3838" s="136"/>
      <c r="J3838" s="218"/>
    </row>
    <row r="3839" spans="4:10" s="110" customFormat="1" x14ac:dyDescent="0.2">
      <c r="D3839" s="619"/>
      <c r="F3839" s="218"/>
      <c r="G3839" s="136"/>
      <c r="H3839" s="218"/>
      <c r="I3839" s="136"/>
      <c r="J3839" s="218"/>
    </row>
    <row r="3840" spans="4:10" s="110" customFormat="1" x14ac:dyDescent="0.2">
      <c r="D3840" s="619"/>
      <c r="F3840" s="218"/>
      <c r="G3840" s="136"/>
      <c r="H3840" s="218"/>
      <c r="I3840" s="136"/>
      <c r="J3840" s="218"/>
    </row>
    <row r="3841" spans="4:10" s="110" customFormat="1" x14ac:dyDescent="0.2">
      <c r="D3841" s="619"/>
      <c r="F3841" s="218"/>
      <c r="G3841" s="136"/>
      <c r="H3841" s="218"/>
      <c r="I3841" s="136"/>
      <c r="J3841" s="218"/>
    </row>
    <row r="3842" spans="4:10" s="110" customFormat="1" x14ac:dyDescent="0.2">
      <c r="D3842" s="619"/>
      <c r="F3842" s="218"/>
      <c r="G3842" s="136"/>
      <c r="H3842" s="218"/>
      <c r="I3842" s="136"/>
      <c r="J3842" s="218"/>
    </row>
    <row r="3843" spans="4:10" s="110" customFormat="1" x14ac:dyDescent="0.2">
      <c r="D3843" s="619"/>
      <c r="F3843" s="218"/>
      <c r="G3843" s="136"/>
      <c r="H3843" s="218"/>
      <c r="I3843" s="136"/>
      <c r="J3843" s="218"/>
    </row>
    <row r="3844" spans="4:10" s="110" customFormat="1" x14ac:dyDescent="0.2">
      <c r="D3844" s="619"/>
      <c r="F3844" s="218"/>
      <c r="G3844" s="136"/>
      <c r="H3844" s="218"/>
      <c r="I3844" s="136"/>
      <c r="J3844" s="218"/>
    </row>
    <row r="3845" spans="4:10" s="110" customFormat="1" x14ac:dyDescent="0.2">
      <c r="D3845" s="619"/>
      <c r="F3845" s="218"/>
      <c r="G3845" s="136"/>
      <c r="H3845" s="218"/>
      <c r="I3845" s="136"/>
      <c r="J3845" s="218"/>
    </row>
    <row r="3846" spans="4:10" s="110" customFormat="1" x14ac:dyDescent="0.2">
      <c r="D3846" s="619"/>
      <c r="F3846" s="218"/>
      <c r="G3846" s="136"/>
      <c r="H3846" s="218"/>
      <c r="I3846" s="136"/>
      <c r="J3846" s="218"/>
    </row>
    <row r="3847" spans="4:10" s="110" customFormat="1" x14ac:dyDescent="0.2">
      <c r="D3847" s="619"/>
      <c r="F3847" s="218"/>
      <c r="G3847" s="136"/>
      <c r="H3847" s="218"/>
      <c r="I3847" s="136"/>
      <c r="J3847" s="218"/>
    </row>
    <row r="3848" spans="4:10" s="110" customFormat="1" x14ac:dyDescent="0.2">
      <c r="D3848" s="619"/>
      <c r="F3848" s="218"/>
      <c r="G3848" s="136"/>
      <c r="H3848" s="218"/>
      <c r="I3848" s="136"/>
      <c r="J3848" s="218"/>
    </row>
    <row r="3849" spans="4:10" s="110" customFormat="1" x14ac:dyDescent="0.2">
      <c r="D3849" s="619"/>
      <c r="F3849" s="218"/>
      <c r="G3849" s="136"/>
      <c r="H3849" s="218"/>
      <c r="I3849" s="136"/>
      <c r="J3849" s="218"/>
    </row>
    <row r="3850" spans="4:10" s="110" customFormat="1" x14ac:dyDescent="0.2">
      <c r="D3850" s="619"/>
      <c r="F3850" s="218"/>
      <c r="G3850" s="136"/>
      <c r="H3850" s="218"/>
      <c r="I3850" s="136"/>
      <c r="J3850" s="218"/>
    </row>
    <row r="3851" spans="4:10" s="110" customFormat="1" x14ac:dyDescent="0.2">
      <c r="D3851" s="619"/>
      <c r="F3851" s="218"/>
      <c r="G3851" s="136"/>
      <c r="H3851" s="218"/>
      <c r="I3851" s="136"/>
      <c r="J3851" s="218"/>
    </row>
    <row r="3852" spans="4:10" s="110" customFormat="1" x14ac:dyDescent="0.2">
      <c r="D3852" s="619"/>
      <c r="F3852" s="218"/>
      <c r="G3852" s="136"/>
      <c r="H3852" s="218"/>
      <c r="I3852" s="136"/>
      <c r="J3852" s="218"/>
    </row>
    <row r="3853" spans="4:10" s="110" customFormat="1" x14ac:dyDescent="0.2">
      <c r="D3853" s="619"/>
      <c r="F3853" s="218"/>
      <c r="G3853" s="136"/>
      <c r="H3853" s="218"/>
      <c r="I3853" s="136"/>
      <c r="J3853" s="218"/>
    </row>
    <row r="3854" spans="4:10" s="110" customFormat="1" x14ac:dyDescent="0.2">
      <c r="D3854" s="619"/>
      <c r="F3854" s="218"/>
      <c r="G3854" s="136"/>
      <c r="H3854" s="218"/>
      <c r="I3854" s="136"/>
      <c r="J3854" s="218"/>
    </row>
    <row r="3855" spans="4:10" s="110" customFormat="1" x14ac:dyDescent="0.2">
      <c r="D3855" s="619"/>
      <c r="F3855" s="218"/>
      <c r="G3855" s="136"/>
      <c r="H3855" s="218"/>
      <c r="I3855" s="136"/>
      <c r="J3855" s="218"/>
    </row>
    <row r="3856" spans="4:10" s="110" customFormat="1" x14ac:dyDescent="0.2">
      <c r="D3856" s="619"/>
      <c r="F3856" s="218"/>
      <c r="G3856" s="136"/>
      <c r="H3856" s="218"/>
      <c r="I3856" s="136"/>
      <c r="J3856" s="218"/>
    </row>
    <row r="3857" spans="4:10" s="110" customFormat="1" x14ac:dyDescent="0.2">
      <c r="D3857" s="619"/>
      <c r="F3857" s="218"/>
      <c r="G3857" s="136"/>
      <c r="H3857" s="218"/>
      <c r="I3857" s="136"/>
      <c r="J3857" s="218"/>
    </row>
    <row r="3858" spans="4:10" s="110" customFormat="1" x14ac:dyDescent="0.2">
      <c r="D3858" s="619"/>
      <c r="F3858" s="218"/>
      <c r="G3858" s="136"/>
      <c r="H3858" s="218"/>
      <c r="I3858" s="136"/>
      <c r="J3858" s="218"/>
    </row>
    <row r="3859" spans="4:10" s="110" customFormat="1" x14ac:dyDescent="0.2">
      <c r="D3859" s="619"/>
      <c r="F3859" s="218"/>
      <c r="G3859" s="136"/>
      <c r="H3859" s="218"/>
      <c r="I3859" s="136"/>
      <c r="J3859" s="218"/>
    </row>
    <row r="3860" spans="4:10" s="110" customFormat="1" x14ac:dyDescent="0.2">
      <c r="D3860" s="619"/>
      <c r="F3860" s="218"/>
      <c r="G3860" s="136"/>
      <c r="H3860" s="218"/>
      <c r="I3860" s="136"/>
      <c r="J3860" s="218"/>
    </row>
    <row r="3861" spans="4:10" s="110" customFormat="1" x14ac:dyDescent="0.2">
      <c r="D3861" s="619"/>
      <c r="F3861" s="218"/>
      <c r="G3861" s="136"/>
      <c r="H3861" s="218"/>
      <c r="I3861" s="136"/>
      <c r="J3861" s="218"/>
    </row>
    <row r="3862" spans="4:10" s="110" customFormat="1" x14ac:dyDescent="0.2">
      <c r="D3862" s="619"/>
      <c r="F3862" s="218"/>
      <c r="G3862" s="136"/>
      <c r="H3862" s="218"/>
      <c r="I3862" s="136"/>
      <c r="J3862" s="218"/>
    </row>
    <row r="3863" spans="4:10" s="110" customFormat="1" x14ac:dyDescent="0.2">
      <c r="D3863" s="619"/>
      <c r="F3863" s="218"/>
      <c r="G3863" s="136"/>
      <c r="H3863" s="218"/>
      <c r="I3863" s="136"/>
      <c r="J3863" s="218"/>
    </row>
    <row r="3864" spans="4:10" s="110" customFormat="1" x14ac:dyDescent="0.2">
      <c r="D3864" s="619"/>
      <c r="F3864" s="218"/>
      <c r="G3864" s="136"/>
      <c r="H3864" s="218"/>
      <c r="I3864" s="136"/>
      <c r="J3864" s="218"/>
    </row>
    <row r="3865" spans="4:10" s="110" customFormat="1" x14ac:dyDescent="0.2">
      <c r="D3865" s="619"/>
      <c r="F3865" s="218"/>
      <c r="G3865" s="136"/>
      <c r="H3865" s="218"/>
      <c r="I3865" s="136"/>
      <c r="J3865" s="218"/>
    </row>
    <row r="3866" spans="4:10" s="110" customFormat="1" x14ac:dyDescent="0.2">
      <c r="D3866" s="619"/>
      <c r="F3866" s="218"/>
      <c r="G3866" s="136"/>
      <c r="H3866" s="218"/>
      <c r="I3866" s="136"/>
      <c r="J3866" s="218"/>
    </row>
    <row r="3867" spans="4:10" s="110" customFormat="1" x14ac:dyDescent="0.2">
      <c r="D3867" s="619"/>
      <c r="F3867" s="218"/>
      <c r="G3867" s="136"/>
      <c r="H3867" s="218"/>
      <c r="I3867" s="136"/>
      <c r="J3867" s="218"/>
    </row>
    <row r="3868" spans="4:10" s="110" customFormat="1" x14ac:dyDescent="0.2">
      <c r="D3868" s="619"/>
      <c r="F3868" s="218"/>
      <c r="G3868" s="136"/>
      <c r="H3868" s="218"/>
      <c r="I3868" s="136"/>
      <c r="J3868" s="218"/>
    </row>
    <row r="3869" spans="4:10" s="110" customFormat="1" x14ac:dyDescent="0.2">
      <c r="D3869" s="619"/>
      <c r="F3869" s="218"/>
      <c r="G3869" s="136"/>
      <c r="H3869" s="218"/>
      <c r="I3869" s="136"/>
      <c r="J3869" s="218"/>
    </row>
    <row r="3870" spans="4:10" s="110" customFormat="1" x14ac:dyDescent="0.2">
      <c r="D3870" s="619"/>
      <c r="F3870" s="218"/>
      <c r="G3870" s="136"/>
      <c r="H3870" s="218"/>
      <c r="I3870" s="136"/>
      <c r="J3870" s="218"/>
    </row>
    <row r="3871" spans="4:10" s="110" customFormat="1" x14ac:dyDescent="0.2">
      <c r="D3871" s="619"/>
      <c r="F3871" s="218"/>
      <c r="G3871" s="136"/>
      <c r="H3871" s="218"/>
      <c r="I3871" s="136"/>
      <c r="J3871" s="218"/>
    </row>
    <row r="3872" spans="4:10" s="110" customFormat="1" x14ac:dyDescent="0.2">
      <c r="D3872" s="619"/>
      <c r="F3872" s="218"/>
      <c r="G3872" s="136"/>
      <c r="H3872" s="218"/>
      <c r="I3872" s="136"/>
      <c r="J3872" s="218"/>
    </row>
    <row r="3873" spans="4:10" s="110" customFormat="1" x14ac:dyDescent="0.2">
      <c r="D3873" s="619"/>
      <c r="F3873" s="218"/>
      <c r="G3873" s="136"/>
      <c r="H3873" s="218"/>
      <c r="I3873" s="136"/>
      <c r="J3873" s="218"/>
    </row>
    <row r="3874" spans="4:10" s="110" customFormat="1" x14ac:dyDescent="0.2">
      <c r="D3874" s="619"/>
      <c r="F3874" s="218"/>
      <c r="G3874" s="136"/>
      <c r="H3874" s="218"/>
      <c r="I3874" s="136"/>
      <c r="J3874" s="218"/>
    </row>
    <row r="3875" spans="4:10" s="110" customFormat="1" x14ac:dyDescent="0.2">
      <c r="D3875" s="619"/>
      <c r="F3875" s="218"/>
      <c r="G3875" s="136"/>
      <c r="H3875" s="218"/>
      <c r="I3875" s="136"/>
      <c r="J3875" s="218"/>
    </row>
    <row r="3876" spans="4:10" s="110" customFormat="1" x14ac:dyDescent="0.2">
      <c r="D3876" s="619"/>
      <c r="F3876" s="218"/>
      <c r="G3876" s="136"/>
      <c r="H3876" s="218"/>
      <c r="I3876" s="136"/>
      <c r="J3876" s="218"/>
    </row>
    <row r="3877" spans="4:10" s="110" customFormat="1" x14ac:dyDescent="0.2">
      <c r="D3877" s="619"/>
      <c r="F3877" s="218"/>
      <c r="G3877" s="136"/>
      <c r="H3877" s="218"/>
      <c r="I3877" s="136"/>
      <c r="J3877" s="218"/>
    </row>
    <row r="3878" spans="4:10" s="110" customFormat="1" x14ac:dyDescent="0.2">
      <c r="D3878" s="619"/>
      <c r="F3878" s="218"/>
      <c r="G3878" s="136"/>
      <c r="H3878" s="218"/>
      <c r="I3878" s="136"/>
      <c r="J3878" s="218"/>
    </row>
    <row r="3879" spans="4:10" s="110" customFormat="1" x14ac:dyDescent="0.2">
      <c r="D3879" s="619"/>
      <c r="F3879" s="218"/>
      <c r="G3879" s="136"/>
      <c r="H3879" s="218"/>
      <c r="I3879" s="136"/>
      <c r="J3879" s="218"/>
    </row>
    <row r="3880" spans="4:10" s="110" customFormat="1" x14ac:dyDescent="0.2">
      <c r="D3880" s="619"/>
      <c r="F3880" s="218"/>
      <c r="G3880" s="136"/>
      <c r="H3880" s="218"/>
      <c r="I3880" s="136"/>
      <c r="J3880" s="218"/>
    </row>
    <row r="3881" spans="4:10" s="110" customFormat="1" x14ac:dyDescent="0.2">
      <c r="D3881" s="619"/>
      <c r="F3881" s="218"/>
      <c r="G3881" s="136"/>
      <c r="H3881" s="218"/>
      <c r="I3881" s="136"/>
      <c r="J3881" s="218"/>
    </row>
    <row r="3882" spans="4:10" s="110" customFormat="1" x14ac:dyDescent="0.2">
      <c r="D3882" s="619"/>
      <c r="F3882" s="218"/>
      <c r="G3882" s="136"/>
      <c r="H3882" s="218"/>
      <c r="I3882" s="136"/>
      <c r="J3882" s="218"/>
    </row>
    <row r="3883" spans="4:10" s="110" customFormat="1" x14ac:dyDescent="0.2">
      <c r="D3883" s="619"/>
      <c r="F3883" s="218"/>
      <c r="G3883" s="136"/>
      <c r="H3883" s="218"/>
      <c r="I3883" s="136"/>
      <c r="J3883" s="218"/>
    </row>
    <row r="3884" spans="4:10" s="110" customFormat="1" x14ac:dyDescent="0.2">
      <c r="D3884" s="619"/>
      <c r="F3884" s="218"/>
      <c r="G3884" s="136"/>
      <c r="H3884" s="218"/>
      <c r="I3884" s="136"/>
      <c r="J3884" s="218"/>
    </row>
    <row r="3885" spans="4:10" s="110" customFormat="1" x14ac:dyDescent="0.2">
      <c r="D3885" s="619"/>
      <c r="F3885" s="218"/>
      <c r="G3885" s="136"/>
      <c r="H3885" s="218"/>
      <c r="I3885" s="136"/>
      <c r="J3885" s="218"/>
    </row>
    <row r="3886" spans="4:10" s="110" customFormat="1" x14ac:dyDescent="0.2">
      <c r="D3886" s="619"/>
      <c r="F3886" s="218"/>
      <c r="G3886" s="136"/>
      <c r="H3886" s="218"/>
      <c r="I3886" s="136"/>
      <c r="J3886" s="218"/>
    </row>
    <row r="3887" spans="4:10" s="110" customFormat="1" x14ac:dyDescent="0.2">
      <c r="D3887" s="619"/>
      <c r="F3887" s="218"/>
      <c r="G3887" s="136"/>
      <c r="H3887" s="218"/>
      <c r="I3887" s="136"/>
      <c r="J3887" s="218"/>
    </row>
    <row r="3888" spans="4:10" s="110" customFormat="1" x14ac:dyDescent="0.2">
      <c r="D3888" s="619"/>
      <c r="F3888" s="218"/>
      <c r="G3888" s="136"/>
      <c r="H3888" s="218"/>
      <c r="I3888" s="136"/>
      <c r="J3888" s="218"/>
    </row>
    <row r="3889" spans="4:10" s="110" customFormat="1" x14ac:dyDescent="0.2">
      <c r="D3889" s="619"/>
      <c r="F3889" s="218"/>
      <c r="G3889" s="136"/>
      <c r="H3889" s="218"/>
      <c r="I3889" s="136"/>
      <c r="J3889" s="218"/>
    </row>
    <row r="3890" spans="4:10" s="110" customFormat="1" x14ac:dyDescent="0.2">
      <c r="D3890" s="619"/>
      <c r="F3890" s="218"/>
      <c r="G3890" s="136"/>
      <c r="H3890" s="218"/>
      <c r="I3890" s="136"/>
      <c r="J3890" s="218"/>
    </row>
    <row r="3891" spans="4:10" s="110" customFormat="1" x14ac:dyDescent="0.2">
      <c r="D3891" s="619"/>
      <c r="F3891" s="218"/>
      <c r="G3891" s="136"/>
      <c r="H3891" s="218"/>
      <c r="I3891" s="136"/>
      <c r="J3891" s="218"/>
    </row>
    <row r="3892" spans="4:10" s="110" customFormat="1" x14ac:dyDescent="0.2">
      <c r="D3892" s="619"/>
      <c r="F3892" s="218"/>
      <c r="G3892" s="136"/>
      <c r="H3892" s="218"/>
      <c r="I3892" s="136"/>
      <c r="J3892" s="218"/>
    </row>
    <row r="3893" spans="4:10" s="110" customFormat="1" x14ac:dyDescent="0.2">
      <c r="D3893" s="619"/>
      <c r="F3893" s="218"/>
      <c r="G3893" s="136"/>
      <c r="H3893" s="218"/>
      <c r="I3893" s="136"/>
      <c r="J3893" s="218"/>
    </row>
    <row r="3894" spans="4:10" s="110" customFormat="1" x14ac:dyDescent="0.2">
      <c r="D3894" s="619"/>
      <c r="F3894" s="218"/>
      <c r="G3894" s="136"/>
      <c r="H3894" s="218"/>
      <c r="I3894" s="136"/>
      <c r="J3894" s="218"/>
    </row>
    <row r="3895" spans="4:10" s="110" customFormat="1" x14ac:dyDescent="0.2">
      <c r="D3895" s="619"/>
      <c r="F3895" s="218"/>
      <c r="G3895" s="136"/>
      <c r="H3895" s="218"/>
      <c r="I3895" s="136"/>
      <c r="J3895" s="218"/>
    </row>
    <row r="3896" spans="4:10" s="110" customFormat="1" x14ac:dyDescent="0.2">
      <c r="D3896" s="619"/>
      <c r="F3896" s="218"/>
      <c r="G3896" s="136"/>
      <c r="H3896" s="218"/>
      <c r="I3896" s="136"/>
      <c r="J3896" s="218"/>
    </row>
    <row r="3897" spans="4:10" s="110" customFormat="1" x14ac:dyDescent="0.2">
      <c r="D3897" s="619"/>
      <c r="F3897" s="218"/>
      <c r="G3897" s="136"/>
      <c r="H3897" s="218"/>
      <c r="I3897" s="136"/>
      <c r="J3897" s="218"/>
    </row>
    <row r="3898" spans="4:10" s="110" customFormat="1" x14ac:dyDescent="0.2">
      <c r="D3898" s="619"/>
      <c r="F3898" s="218"/>
      <c r="G3898" s="136"/>
      <c r="H3898" s="218"/>
      <c r="I3898" s="136"/>
      <c r="J3898" s="218"/>
    </row>
    <row r="3899" spans="4:10" s="110" customFormat="1" x14ac:dyDescent="0.2">
      <c r="D3899" s="619"/>
      <c r="F3899" s="218"/>
      <c r="G3899" s="136"/>
      <c r="H3899" s="218"/>
      <c r="I3899" s="136"/>
      <c r="J3899" s="218"/>
    </row>
    <row r="3900" spans="4:10" s="110" customFormat="1" x14ac:dyDescent="0.2">
      <c r="D3900" s="619"/>
      <c r="F3900" s="218"/>
      <c r="G3900" s="136"/>
      <c r="H3900" s="218"/>
      <c r="I3900" s="136"/>
      <c r="J3900" s="218"/>
    </row>
    <row r="3901" spans="4:10" s="110" customFormat="1" x14ac:dyDescent="0.2">
      <c r="D3901" s="619"/>
      <c r="F3901" s="218"/>
      <c r="G3901" s="136"/>
      <c r="H3901" s="218"/>
      <c r="I3901" s="136"/>
      <c r="J3901" s="218"/>
    </row>
    <row r="3902" spans="4:10" s="110" customFormat="1" x14ac:dyDescent="0.2">
      <c r="D3902" s="619"/>
      <c r="F3902" s="218"/>
      <c r="G3902" s="136"/>
      <c r="H3902" s="218"/>
      <c r="I3902" s="136"/>
      <c r="J3902" s="218"/>
    </row>
    <row r="3903" spans="4:10" s="110" customFormat="1" x14ac:dyDescent="0.2">
      <c r="D3903" s="619"/>
      <c r="F3903" s="218"/>
      <c r="G3903" s="136"/>
      <c r="H3903" s="218"/>
      <c r="I3903" s="136"/>
      <c r="J3903" s="218"/>
    </row>
    <row r="3904" spans="4:10" s="110" customFormat="1" x14ac:dyDescent="0.2">
      <c r="D3904" s="619"/>
      <c r="F3904" s="218"/>
      <c r="G3904" s="136"/>
      <c r="H3904" s="218"/>
      <c r="I3904" s="136"/>
      <c r="J3904" s="218"/>
    </row>
    <row r="3905" spans="4:10" s="110" customFormat="1" x14ac:dyDescent="0.2">
      <c r="D3905" s="619"/>
      <c r="F3905" s="218"/>
      <c r="G3905" s="136"/>
      <c r="H3905" s="218"/>
      <c r="I3905" s="136"/>
      <c r="J3905" s="218"/>
    </row>
    <row r="3906" spans="4:10" s="110" customFormat="1" x14ac:dyDescent="0.2">
      <c r="D3906" s="619"/>
      <c r="F3906" s="218"/>
      <c r="G3906" s="136"/>
      <c r="H3906" s="218"/>
      <c r="I3906" s="136"/>
      <c r="J3906" s="218"/>
    </row>
    <row r="3907" spans="4:10" s="110" customFormat="1" x14ac:dyDescent="0.2">
      <c r="D3907" s="619"/>
      <c r="F3907" s="218"/>
      <c r="G3907" s="136"/>
      <c r="H3907" s="218"/>
      <c r="I3907" s="136"/>
      <c r="J3907" s="218"/>
    </row>
    <row r="3908" spans="4:10" s="110" customFormat="1" x14ac:dyDescent="0.2">
      <c r="D3908" s="619"/>
      <c r="F3908" s="218"/>
      <c r="G3908" s="136"/>
      <c r="H3908" s="218"/>
      <c r="I3908" s="136"/>
      <c r="J3908" s="218"/>
    </row>
    <row r="3909" spans="4:10" s="110" customFormat="1" x14ac:dyDescent="0.2">
      <c r="D3909" s="619"/>
      <c r="F3909" s="218"/>
      <c r="G3909" s="136"/>
      <c r="H3909" s="218"/>
      <c r="I3909" s="136"/>
      <c r="J3909" s="218"/>
    </row>
    <row r="3910" spans="4:10" s="110" customFormat="1" x14ac:dyDescent="0.2">
      <c r="D3910" s="619"/>
      <c r="F3910" s="218"/>
      <c r="G3910" s="136"/>
      <c r="H3910" s="218"/>
      <c r="I3910" s="136"/>
      <c r="J3910" s="218"/>
    </row>
    <row r="3911" spans="4:10" s="110" customFormat="1" x14ac:dyDescent="0.2">
      <c r="D3911" s="619"/>
      <c r="F3911" s="218"/>
      <c r="G3911" s="136"/>
      <c r="H3911" s="218"/>
      <c r="I3911" s="136"/>
      <c r="J3911" s="218"/>
    </row>
    <row r="3912" spans="4:10" s="110" customFormat="1" x14ac:dyDescent="0.2">
      <c r="D3912" s="619"/>
      <c r="F3912" s="218"/>
      <c r="G3912" s="136"/>
      <c r="H3912" s="218"/>
      <c r="I3912" s="136"/>
      <c r="J3912" s="218"/>
    </row>
    <row r="3913" spans="4:10" s="110" customFormat="1" x14ac:dyDescent="0.2">
      <c r="D3913" s="619"/>
      <c r="F3913" s="218"/>
      <c r="G3913" s="136"/>
      <c r="H3913" s="218"/>
      <c r="I3913" s="136"/>
      <c r="J3913" s="218"/>
    </row>
    <row r="3914" spans="4:10" s="110" customFormat="1" x14ac:dyDescent="0.2">
      <c r="D3914" s="619"/>
      <c r="F3914" s="218"/>
      <c r="G3914" s="136"/>
      <c r="H3914" s="218"/>
      <c r="I3914" s="136"/>
      <c r="J3914" s="218"/>
    </row>
    <row r="3915" spans="4:10" s="110" customFormat="1" x14ac:dyDescent="0.2">
      <c r="D3915" s="619"/>
      <c r="F3915" s="218"/>
      <c r="G3915" s="136"/>
      <c r="H3915" s="218"/>
      <c r="I3915" s="136"/>
      <c r="J3915" s="218"/>
    </row>
    <row r="3916" spans="4:10" s="110" customFormat="1" x14ac:dyDescent="0.2">
      <c r="D3916" s="619"/>
      <c r="F3916" s="218"/>
      <c r="G3916" s="136"/>
      <c r="H3916" s="218"/>
      <c r="I3916" s="136"/>
      <c r="J3916" s="218"/>
    </row>
    <row r="3917" spans="4:10" s="110" customFormat="1" x14ac:dyDescent="0.2">
      <c r="D3917" s="619"/>
      <c r="F3917" s="218"/>
      <c r="G3917" s="136"/>
      <c r="H3917" s="218"/>
      <c r="I3917" s="136"/>
      <c r="J3917" s="218"/>
    </row>
    <row r="3918" spans="4:10" s="110" customFormat="1" x14ac:dyDescent="0.2">
      <c r="D3918" s="619"/>
      <c r="F3918" s="218"/>
      <c r="G3918" s="136"/>
      <c r="H3918" s="218"/>
      <c r="I3918" s="136"/>
      <c r="J3918" s="218"/>
    </row>
    <row r="3919" spans="4:10" s="110" customFormat="1" x14ac:dyDescent="0.2">
      <c r="D3919" s="619"/>
      <c r="F3919" s="218"/>
      <c r="G3919" s="136"/>
      <c r="H3919" s="218"/>
      <c r="I3919" s="136"/>
      <c r="J3919" s="218"/>
    </row>
    <row r="3920" spans="4:10" s="110" customFormat="1" x14ac:dyDescent="0.2">
      <c r="D3920" s="619"/>
      <c r="F3920" s="218"/>
      <c r="G3920" s="136"/>
      <c r="H3920" s="218"/>
      <c r="I3920" s="136"/>
      <c r="J3920" s="218"/>
    </row>
    <row r="3921" spans="4:10" s="110" customFormat="1" x14ac:dyDescent="0.2">
      <c r="D3921" s="619"/>
      <c r="F3921" s="218"/>
      <c r="G3921" s="136"/>
      <c r="H3921" s="218"/>
      <c r="I3921" s="136"/>
      <c r="J3921" s="218"/>
    </row>
    <row r="3922" spans="4:10" s="110" customFormat="1" x14ac:dyDescent="0.2">
      <c r="D3922" s="619"/>
      <c r="F3922" s="218"/>
      <c r="G3922" s="136"/>
      <c r="H3922" s="218"/>
      <c r="I3922" s="136"/>
      <c r="J3922" s="218"/>
    </row>
    <row r="3923" spans="4:10" s="110" customFormat="1" x14ac:dyDescent="0.2">
      <c r="D3923" s="619"/>
      <c r="F3923" s="218"/>
      <c r="G3923" s="136"/>
      <c r="H3923" s="218"/>
      <c r="I3923" s="136"/>
      <c r="J3923" s="218"/>
    </row>
    <row r="3924" spans="4:10" s="110" customFormat="1" x14ac:dyDescent="0.2">
      <c r="D3924" s="619"/>
      <c r="F3924" s="218"/>
      <c r="G3924" s="136"/>
      <c r="H3924" s="218"/>
      <c r="I3924" s="136"/>
      <c r="J3924" s="218"/>
    </row>
    <row r="3925" spans="4:10" s="110" customFormat="1" x14ac:dyDescent="0.2">
      <c r="D3925" s="619"/>
      <c r="F3925" s="218"/>
      <c r="G3925" s="136"/>
      <c r="H3925" s="218"/>
      <c r="I3925" s="136"/>
      <c r="J3925" s="218"/>
    </row>
    <row r="3926" spans="4:10" s="110" customFormat="1" x14ac:dyDescent="0.2">
      <c r="D3926" s="619"/>
      <c r="F3926" s="218"/>
      <c r="G3926" s="136"/>
      <c r="H3926" s="218"/>
      <c r="I3926" s="136"/>
      <c r="J3926" s="218"/>
    </row>
    <row r="3927" spans="4:10" s="110" customFormat="1" x14ac:dyDescent="0.2">
      <c r="D3927" s="619"/>
      <c r="F3927" s="218"/>
      <c r="G3927" s="136"/>
      <c r="H3927" s="218"/>
      <c r="I3927" s="136"/>
      <c r="J3927" s="218"/>
    </row>
    <row r="3928" spans="4:10" s="110" customFormat="1" x14ac:dyDescent="0.2">
      <c r="D3928" s="619"/>
      <c r="F3928" s="218"/>
      <c r="G3928" s="136"/>
      <c r="H3928" s="218"/>
      <c r="I3928" s="136"/>
      <c r="J3928" s="218"/>
    </row>
    <row r="3929" spans="4:10" s="110" customFormat="1" x14ac:dyDescent="0.2">
      <c r="D3929" s="619"/>
      <c r="F3929" s="218"/>
      <c r="G3929" s="136"/>
      <c r="H3929" s="218"/>
      <c r="I3929" s="136"/>
      <c r="J3929" s="218"/>
    </row>
    <row r="3930" spans="4:10" s="110" customFormat="1" x14ac:dyDescent="0.2">
      <c r="D3930" s="619"/>
      <c r="F3930" s="218"/>
      <c r="G3930" s="136"/>
      <c r="H3930" s="218"/>
      <c r="I3930" s="136"/>
      <c r="J3930" s="218"/>
    </row>
    <row r="3931" spans="4:10" s="110" customFormat="1" x14ac:dyDescent="0.2">
      <c r="D3931" s="619"/>
      <c r="F3931" s="218"/>
      <c r="G3931" s="136"/>
      <c r="H3931" s="218"/>
      <c r="I3931" s="136"/>
      <c r="J3931" s="218"/>
    </row>
    <row r="3932" spans="4:10" s="110" customFormat="1" x14ac:dyDescent="0.2">
      <c r="D3932" s="619"/>
      <c r="F3932" s="218"/>
      <c r="G3932" s="136"/>
      <c r="H3932" s="218"/>
      <c r="I3932" s="136"/>
      <c r="J3932" s="218"/>
    </row>
    <row r="3933" spans="4:10" s="110" customFormat="1" x14ac:dyDescent="0.2">
      <c r="D3933" s="619"/>
      <c r="F3933" s="218"/>
      <c r="G3933" s="136"/>
      <c r="H3933" s="218"/>
      <c r="I3933" s="136"/>
      <c r="J3933" s="218"/>
    </row>
    <row r="3934" spans="4:10" s="110" customFormat="1" x14ac:dyDescent="0.2">
      <c r="D3934" s="619"/>
      <c r="F3934" s="218"/>
      <c r="G3934" s="136"/>
      <c r="H3934" s="218"/>
      <c r="I3934" s="136"/>
      <c r="J3934" s="218"/>
    </row>
    <row r="3935" spans="4:10" s="110" customFormat="1" x14ac:dyDescent="0.2">
      <c r="D3935" s="619"/>
      <c r="F3935" s="218"/>
      <c r="G3935" s="136"/>
      <c r="H3935" s="218"/>
      <c r="I3935" s="136"/>
      <c r="J3935" s="218"/>
    </row>
    <row r="3936" spans="4:10" s="110" customFormat="1" x14ac:dyDescent="0.2">
      <c r="D3936" s="619"/>
      <c r="F3936" s="218"/>
      <c r="G3936" s="136"/>
      <c r="H3936" s="218"/>
      <c r="I3936" s="136"/>
      <c r="J3936" s="218"/>
    </row>
    <row r="3937" spans="4:10" s="110" customFormat="1" x14ac:dyDescent="0.2">
      <c r="D3937" s="619"/>
      <c r="F3937" s="218"/>
      <c r="G3937" s="136"/>
      <c r="H3937" s="218"/>
      <c r="I3937" s="136"/>
      <c r="J3937" s="218"/>
    </row>
    <row r="3938" spans="4:10" s="110" customFormat="1" x14ac:dyDescent="0.2">
      <c r="D3938" s="619"/>
      <c r="F3938" s="218"/>
      <c r="G3938" s="136"/>
      <c r="H3938" s="218"/>
      <c r="I3938" s="136"/>
      <c r="J3938" s="218"/>
    </row>
    <row r="3939" spans="4:10" s="110" customFormat="1" x14ac:dyDescent="0.2">
      <c r="D3939" s="619"/>
      <c r="F3939" s="218"/>
      <c r="G3939" s="136"/>
      <c r="H3939" s="218"/>
      <c r="I3939" s="136"/>
      <c r="J3939" s="218"/>
    </row>
    <row r="3940" spans="4:10" s="110" customFormat="1" x14ac:dyDescent="0.2">
      <c r="D3940" s="619"/>
      <c r="F3940" s="218"/>
      <c r="G3940" s="136"/>
      <c r="H3940" s="218"/>
      <c r="I3940" s="136"/>
      <c r="J3940" s="218"/>
    </row>
    <row r="3941" spans="4:10" s="110" customFormat="1" x14ac:dyDescent="0.2">
      <c r="D3941" s="619"/>
      <c r="F3941" s="218"/>
      <c r="G3941" s="136"/>
      <c r="H3941" s="218"/>
      <c r="I3941" s="136"/>
      <c r="J3941" s="218"/>
    </row>
    <row r="3942" spans="4:10" s="110" customFormat="1" x14ac:dyDescent="0.2">
      <c r="D3942" s="619"/>
      <c r="F3942" s="218"/>
      <c r="G3942" s="136"/>
      <c r="H3942" s="218"/>
      <c r="I3942" s="136"/>
      <c r="J3942" s="218"/>
    </row>
    <row r="3943" spans="4:10" s="110" customFormat="1" x14ac:dyDescent="0.2">
      <c r="D3943" s="619"/>
      <c r="F3943" s="218"/>
      <c r="G3943" s="136"/>
      <c r="H3943" s="218"/>
      <c r="I3943" s="136"/>
      <c r="J3943" s="218"/>
    </row>
    <row r="3944" spans="4:10" s="110" customFormat="1" x14ac:dyDescent="0.2">
      <c r="D3944" s="619"/>
      <c r="F3944" s="218"/>
      <c r="G3944" s="136"/>
      <c r="H3944" s="218"/>
      <c r="I3944" s="136"/>
      <c r="J3944" s="218"/>
    </row>
    <row r="3945" spans="4:10" s="110" customFormat="1" x14ac:dyDescent="0.2">
      <c r="D3945" s="619"/>
      <c r="F3945" s="218"/>
      <c r="G3945" s="136"/>
      <c r="H3945" s="218"/>
      <c r="I3945" s="136"/>
      <c r="J3945" s="218"/>
    </row>
    <row r="3946" spans="4:10" s="110" customFormat="1" x14ac:dyDescent="0.2">
      <c r="D3946" s="619"/>
      <c r="F3946" s="218"/>
      <c r="G3946" s="136"/>
      <c r="H3946" s="218"/>
      <c r="I3946" s="136"/>
      <c r="J3946" s="218"/>
    </row>
    <row r="3947" spans="4:10" s="110" customFormat="1" x14ac:dyDescent="0.2">
      <c r="D3947" s="619"/>
      <c r="F3947" s="218"/>
      <c r="G3947" s="136"/>
      <c r="H3947" s="218"/>
      <c r="I3947" s="136"/>
      <c r="J3947" s="218"/>
    </row>
    <row r="3948" spans="4:10" s="110" customFormat="1" x14ac:dyDescent="0.2">
      <c r="D3948" s="619"/>
      <c r="F3948" s="218"/>
      <c r="G3948" s="136"/>
      <c r="H3948" s="218"/>
      <c r="I3948" s="136"/>
      <c r="J3948" s="218"/>
    </row>
    <row r="3949" spans="4:10" s="110" customFormat="1" x14ac:dyDescent="0.2">
      <c r="D3949" s="619"/>
      <c r="F3949" s="218"/>
      <c r="G3949" s="136"/>
      <c r="H3949" s="218"/>
      <c r="I3949" s="136"/>
      <c r="J3949" s="218"/>
    </row>
    <row r="3950" spans="4:10" s="110" customFormat="1" x14ac:dyDescent="0.2">
      <c r="D3950" s="619"/>
      <c r="F3950" s="218"/>
      <c r="G3950" s="136"/>
      <c r="H3950" s="218"/>
      <c r="I3950" s="136"/>
      <c r="J3950" s="218"/>
    </row>
    <row r="3951" spans="4:10" s="110" customFormat="1" x14ac:dyDescent="0.2">
      <c r="D3951" s="619"/>
      <c r="F3951" s="218"/>
      <c r="G3951" s="136"/>
      <c r="H3951" s="218"/>
      <c r="I3951" s="136"/>
      <c r="J3951" s="218"/>
    </row>
    <row r="3952" spans="4:10" s="110" customFormat="1" x14ac:dyDescent="0.2">
      <c r="D3952" s="619"/>
      <c r="F3952" s="218"/>
      <c r="G3952" s="136"/>
      <c r="H3952" s="218"/>
      <c r="I3952" s="136"/>
      <c r="J3952" s="218"/>
    </row>
    <row r="3953" spans="4:10" s="110" customFormat="1" x14ac:dyDescent="0.2">
      <c r="D3953" s="619"/>
      <c r="F3953" s="218"/>
      <c r="G3953" s="136"/>
      <c r="H3953" s="218"/>
      <c r="I3953" s="136"/>
      <c r="J3953" s="218"/>
    </row>
    <row r="3954" spans="4:10" s="110" customFormat="1" x14ac:dyDescent="0.2">
      <c r="D3954" s="619"/>
      <c r="F3954" s="218"/>
      <c r="G3954" s="136"/>
      <c r="H3954" s="218"/>
      <c r="I3954" s="136"/>
      <c r="J3954" s="218"/>
    </row>
    <row r="3955" spans="4:10" s="110" customFormat="1" x14ac:dyDescent="0.2">
      <c r="D3955" s="619"/>
      <c r="F3955" s="218"/>
      <c r="G3955" s="136"/>
      <c r="H3955" s="218"/>
      <c r="I3955" s="136"/>
      <c r="J3955" s="218"/>
    </row>
    <row r="3956" spans="4:10" s="110" customFormat="1" x14ac:dyDescent="0.2">
      <c r="D3956" s="619"/>
      <c r="F3956" s="218"/>
      <c r="G3956" s="136"/>
      <c r="H3956" s="218"/>
      <c r="I3956" s="136"/>
      <c r="J3956" s="218"/>
    </row>
    <row r="3957" spans="4:10" s="110" customFormat="1" x14ac:dyDescent="0.2">
      <c r="D3957" s="619"/>
      <c r="F3957" s="218"/>
      <c r="G3957" s="136"/>
      <c r="H3957" s="218"/>
      <c r="I3957" s="136"/>
      <c r="J3957" s="218"/>
    </row>
    <row r="3958" spans="4:10" s="110" customFormat="1" x14ac:dyDescent="0.2">
      <c r="D3958" s="619"/>
      <c r="F3958" s="218"/>
      <c r="G3958" s="136"/>
      <c r="H3958" s="218"/>
      <c r="I3958" s="136"/>
      <c r="J3958" s="218"/>
    </row>
    <row r="3959" spans="4:10" s="110" customFormat="1" x14ac:dyDescent="0.2">
      <c r="D3959" s="619"/>
      <c r="F3959" s="218"/>
      <c r="G3959" s="136"/>
      <c r="H3959" s="218"/>
      <c r="I3959" s="136"/>
      <c r="J3959" s="218"/>
    </row>
    <row r="3960" spans="4:10" s="110" customFormat="1" x14ac:dyDescent="0.2">
      <c r="D3960" s="619"/>
      <c r="F3960" s="218"/>
      <c r="G3960" s="136"/>
      <c r="H3960" s="218"/>
      <c r="I3960" s="136"/>
      <c r="J3960" s="218"/>
    </row>
    <row r="3961" spans="4:10" s="110" customFormat="1" x14ac:dyDescent="0.2">
      <c r="D3961" s="619"/>
      <c r="F3961" s="218"/>
      <c r="G3961" s="136"/>
      <c r="H3961" s="218"/>
      <c r="I3961" s="136"/>
      <c r="J3961" s="218"/>
    </row>
    <row r="3962" spans="4:10" s="110" customFormat="1" x14ac:dyDescent="0.2">
      <c r="D3962" s="619"/>
      <c r="F3962" s="218"/>
      <c r="G3962" s="136"/>
      <c r="H3962" s="218"/>
      <c r="I3962" s="136"/>
      <c r="J3962" s="218"/>
    </row>
    <row r="3963" spans="4:10" s="110" customFormat="1" x14ac:dyDescent="0.2">
      <c r="D3963" s="619"/>
      <c r="F3963" s="218"/>
      <c r="G3963" s="136"/>
      <c r="H3963" s="218"/>
      <c r="I3963" s="136"/>
      <c r="J3963" s="218"/>
    </row>
    <row r="3964" spans="4:10" s="110" customFormat="1" x14ac:dyDescent="0.2">
      <c r="D3964" s="619"/>
      <c r="F3964" s="218"/>
      <c r="G3964" s="136"/>
      <c r="H3964" s="218"/>
      <c r="I3964" s="136"/>
      <c r="J3964" s="218"/>
    </row>
    <row r="3965" spans="4:10" s="110" customFormat="1" x14ac:dyDescent="0.2">
      <c r="D3965" s="619"/>
      <c r="F3965" s="218"/>
      <c r="G3965" s="136"/>
      <c r="H3965" s="218"/>
      <c r="I3965" s="136"/>
      <c r="J3965" s="218"/>
    </row>
    <row r="3966" spans="4:10" s="110" customFormat="1" x14ac:dyDescent="0.2">
      <c r="D3966" s="619"/>
      <c r="F3966" s="218"/>
      <c r="G3966" s="136"/>
      <c r="H3966" s="218"/>
      <c r="I3966" s="136"/>
      <c r="J3966" s="218"/>
    </row>
    <row r="3967" spans="4:10" s="110" customFormat="1" x14ac:dyDescent="0.2">
      <c r="D3967" s="619"/>
      <c r="F3967" s="218"/>
      <c r="G3967" s="136"/>
      <c r="H3967" s="218"/>
      <c r="I3967" s="136"/>
      <c r="J3967" s="218"/>
    </row>
    <row r="3968" spans="4:10" s="110" customFormat="1" x14ac:dyDescent="0.2">
      <c r="D3968" s="619"/>
      <c r="F3968" s="218"/>
      <c r="G3968" s="136"/>
      <c r="H3968" s="218"/>
      <c r="I3968" s="136"/>
      <c r="J3968" s="218"/>
    </row>
    <row r="3969" spans="4:10" s="110" customFormat="1" x14ac:dyDescent="0.2">
      <c r="D3969" s="619"/>
      <c r="F3969" s="218"/>
      <c r="G3969" s="136"/>
      <c r="H3969" s="218"/>
      <c r="I3969" s="136"/>
      <c r="J3969" s="218"/>
    </row>
    <row r="3970" spans="4:10" s="110" customFormat="1" x14ac:dyDescent="0.2">
      <c r="D3970" s="619"/>
      <c r="F3970" s="218"/>
      <c r="G3970" s="136"/>
      <c r="H3970" s="218"/>
      <c r="I3970" s="136"/>
      <c r="J3970" s="218"/>
    </row>
    <row r="3971" spans="4:10" s="110" customFormat="1" x14ac:dyDescent="0.2">
      <c r="D3971" s="619"/>
      <c r="F3971" s="218"/>
      <c r="G3971" s="136"/>
      <c r="H3971" s="218"/>
      <c r="I3971" s="136"/>
      <c r="J3971" s="218"/>
    </row>
    <row r="3972" spans="4:10" s="110" customFormat="1" x14ac:dyDescent="0.2">
      <c r="D3972" s="619"/>
      <c r="F3972" s="218"/>
      <c r="G3972" s="136"/>
      <c r="H3972" s="218"/>
      <c r="I3972" s="136"/>
      <c r="J3972" s="218"/>
    </row>
    <row r="3973" spans="4:10" s="110" customFormat="1" x14ac:dyDescent="0.2">
      <c r="D3973" s="619"/>
      <c r="F3973" s="218"/>
      <c r="G3973" s="136"/>
      <c r="H3973" s="218"/>
      <c r="I3973" s="136"/>
      <c r="J3973" s="218"/>
    </row>
    <row r="3974" spans="4:10" s="110" customFormat="1" x14ac:dyDescent="0.2">
      <c r="D3974" s="619"/>
      <c r="F3974" s="218"/>
      <c r="G3974" s="136"/>
      <c r="H3974" s="218"/>
      <c r="I3974" s="136"/>
      <c r="J3974" s="218"/>
    </row>
    <row r="3975" spans="4:10" s="110" customFormat="1" x14ac:dyDescent="0.2">
      <c r="D3975" s="619"/>
      <c r="F3975" s="218"/>
      <c r="G3975" s="136"/>
      <c r="H3975" s="218"/>
      <c r="I3975" s="136"/>
      <c r="J3975" s="218"/>
    </row>
    <row r="3976" spans="4:10" s="110" customFormat="1" x14ac:dyDescent="0.2">
      <c r="D3976" s="619"/>
      <c r="F3976" s="218"/>
      <c r="G3976" s="136"/>
      <c r="H3976" s="218"/>
      <c r="I3976" s="136"/>
      <c r="J3976" s="218"/>
    </row>
    <row r="3977" spans="4:10" s="110" customFormat="1" x14ac:dyDescent="0.2">
      <c r="D3977" s="619"/>
      <c r="F3977" s="218"/>
      <c r="G3977" s="136"/>
      <c r="H3977" s="218"/>
      <c r="I3977" s="136"/>
      <c r="J3977" s="218"/>
    </row>
    <row r="3978" spans="4:10" s="110" customFormat="1" x14ac:dyDescent="0.2">
      <c r="D3978" s="619"/>
      <c r="F3978" s="218"/>
      <c r="G3978" s="136"/>
      <c r="H3978" s="218"/>
      <c r="I3978" s="136"/>
      <c r="J3978" s="218"/>
    </row>
    <row r="3979" spans="4:10" s="110" customFormat="1" x14ac:dyDescent="0.2">
      <c r="D3979" s="619"/>
      <c r="F3979" s="218"/>
      <c r="G3979" s="136"/>
      <c r="H3979" s="218"/>
      <c r="I3979" s="136"/>
      <c r="J3979" s="218"/>
    </row>
    <row r="3980" spans="4:10" s="110" customFormat="1" x14ac:dyDescent="0.2">
      <c r="D3980" s="619"/>
      <c r="F3980" s="218"/>
      <c r="G3980" s="136"/>
      <c r="H3980" s="218"/>
      <c r="I3980" s="136"/>
      <c r="J3980" s="218"/>
    </row>
    <row r="3981" spans="4:10" s="110" customFormat="1" x14ac:dyDescent="0.2">
      <c r="D3981" s="619"/>
      <c r="F3981" s="218"/>
      <c r="G3981" s="136"/>
      <c r="H3981" s="218"/>
      <c r="I3981" s="136"/>
      <c r="J3981" s="218"/>
    </row>
    <row r="3982" spans="4:10" s="110" customFormat="1" x14ac:dyDescent="0.2">
      <c r="D3982" s="619"/>
      <c r="F3982" s="218"/>
      <c r="G3982" s="136"/>
      <c r="H3982" s="218"/>
      <c r="I3982" s="136"/>
      <c r="J3982" s="218"/>
    </row>
    <row r="3983" spans="4:10" s="110" customFormat="1" x14ac:dyDescent="0.2">
      <c r="D3983" s="619"/>
      <c r="F3983" s="218"/>
      <c r="G3983" s="136"/>
      <c r="H3983" s="218"/>
      <c r="I3983" s="136"/>
      <c r="J3983" s="218"/>
    </row>
    <row r="3984" spans="4:10" s="110" customFormat="1" x14ac:dyDescent="0.2">
      <c r="D3984" s="619"/>
      <c r="F3984" s="218"/>
      <c r="G3984" s="136"/>
      <c r="H3984" s="218"/>
      <c r="I3984" s="136"/>
      <c r="J3984" s="218"/>
    </row>
    <row r="3985" spans="4:10" s="110" customFormat="1" x14ac:dyDescent="0.2">
      <c r="D3985" s="619"/>
      <c r="F3985" s="218"/>
      <c r="G3985" s="136"/>
      <c r="H3985" s="218"/>
      <c r="I3985" s="136"/>
      <c r="J3985" s="218"/>
    </row>
    <row r="3986" spans="4:10" s="110" customFormat="1" x14ac:dyDescent="0.2">
      <c r="D3986" s="619"/>
      <c r="F3986" s="218"/>
      <c r="G3986" s="136"/>
      <c r="H3986" s="218"/>
      <c r="I3986" s="136"/>
      <c r="J3986" s="218"/>
    </row>
    <row r="3987" spans="4:10" s="110" customFormat="1" x14ac:dyDescent="0.2">
      <c r="D3987" s="619"/>
      <c r="F3987" s="218"/>
      <c r="G3987" s="136"/>
      <c r="H3987" s="218"/>
      <c r="I3987" s="136"/>
      <c r="J3987" s="218"/>
    </row>
    <row r="3988" spans="4:10" s="110" customFormat="1" x14ac:dyDescent="0.2">
      <c r="D3988" s="619"/>
      <c r="F3988" s="218"/>
      <c r="G3988" s="136"/>
      <c r="H3988" s="218"/>
      <c r="I3988" s="136"/>
      <c r="J3988" s="218"/>
    </row>
    <row r="3989" spans="4:10" s="110" customFormat="1" x14ac:dyDescent="0.2">
      <c r="D3989" s="619"/>
      <c r="F3989" s="218"/>
      <c r="G3989" s="136"/>
      <c r="H3989" s="218"/>
      <c r="I3989" s="136"/>
      <c r="J3989" s="218"/>
    </row>
    <row r="3990" spans="4:10" s="110" customFormat="1" x14ac:dyDescent="0.2">
      <c r="D3990" s="619"/>
      <c r="F3990" s="218"/>
      <c r="G3990" s="136"/>
      <c r="H3990" s="218"/>
      <c r="I3990" s="136"/>
      <c r="J3990" s="218"/>
    </row>
    <row r="3991" spans="4:10" s="110" customFormat="1" x14ac:dyDescent="0.2">
      <c r="D3991" s="619"/>
      <c r="F3991" s="218"/>
      <c r="G3991" s="136"/>
      <c r="H3991" s="218"/>
      <c r="I3991" s="136"/>
      <c r="J3991" s="218"/>
    </row>
    <row r="3992" spans="4:10" s="110" customFormat="1" x14ac:dyDescent="0.2">
      <c r="D3992" s="619"/>
      <c r="F3992" s="218"/>
      <c r="G3992" s="136"/>
      <c r="H3992" s="218"/>
      <c r="I3992" s="136"/>
      <c r="J3992" s="218"/>
    </row>
    <row r="3993" spans="4:10" s="110" customFormat="1" x14ac:dyDescent="0.2">
      <c r="D3993" s="619"/>
      <c r="F3993" s="218"/>
      <c r="G3993" s="136"/>
      <c r="H3993" s="218"/>
      <c r="I3993" s="136"/>
      <c r="J3993" s="218"/>
    </row>
    <row r="3994" spans="4:10" s="110" customFormat="1" x14ac:dyDescent="0.2">
      <c r="D3994" s="619"/>
      <c r="F3994" s="218"/>
      <c r="G3994" s="136"/>
      <c r="H3994" s="218"/>
      <c r="I3994" s="136"/>
      <c r="J3994" s="218"/>
    </row>
    <row r="3995" spans="4:10" s="110" customFormat="1" x14ac:dyDescent="0.2">
      <c r="D3995" s="619"/>
      <c r="F3995" s="218"/>
      <c r="G3995" s="136"/>
      <c r="H3995" s="218"/>
      <c r="I3995" s="136"/>
      <c r="J3995" s="218"/>
    </row>
    <row r="3996" spans="4:10" s="110" customFormat="1" x14ac:dyDescent="0.2">
      <c r="D3996" s="619"/>
      <c r="F3996" s="218"/>
      <c r="G3996" s="136"/>
      <c r="H3996" s="218"/>
      <c r="I3996" s="136"/>
      <c r="J3996" s="218"/>
    </row>
    <row r="3997" spans="4:10" s="110" customFormat="1" x14ac:dyDescent="0.2">
      <c r="D3997" s="619"/>
      <c r="F3997" s="218"/>
      <c r="G3997" s="136"/>
      <c r="H3997" s="218"/>
      <c r="I3997" s="136"/>
      <c r="J3997" s="218"/>
    </row>
    <row r="3998" spans="4:10" s="110" customFormat="1" x14ac:dyDescent="0.2">
      <c r="D3998" s="619"/>
      <c r="F3998" s="218"/>
      <c r="G3998" s="136"/>
      <c r="H3998" s="218"/>
      <c r="I3998" s="136"/>
      <c r="J3998" s="218"/>
    </row>
    <row r="3999" spans="4:10" s="110" customFormat="1" x14ac:dyDescent="0.2">
      <c r="D3999" s="619"/>
      <c r="F3999" s="218"/>
      <c r="G3999" s="136"/>
      <c r="H3999" s="218"/>
      <c r="I3999" s="136"/>
      <c r="J3999" s="218"/>
    </row>
    <row r="4000" spans="4:10" s="110" customFormat="1" x14ac:dyDescent="0.2">
      <c r="D4000" s="619"/>
      <c r="F4000" s="218"/>
      <c r="G4000" s="136"/>
      <c r="H4000" s="218"/>
      <c r="I4000" s="136"/>
      <c r="J4000" s="218"/>
    </row>
    <row r="4001" spans="4:10" s="110" customFormat="1" x14ac:dyDescent="0.2">
      <c r="D4001" s="619"/>
      <c r="F4001" s="218"/>
      <c r="G4001" s="136"/>
      <c r="H4001" s="218"/>
      <c r="I4001" s="136"/>
      <c r="J4001" s="218"/>
    </row>
    <row r="4002" spans="4:10" s="110" customFormat="1" x14ac:dyDescent="0.2">
      <c r="D4002" s="619"/>
      <c r="F4002" s="218"/>
      <c r="G4002" s="136"/>
      <c r="H4002" s="218"/>
      <c r="I4002" s="136"/>
      <c r="J4002" s="218"/>
    </row>
    <row r="4003" spans="4:10" s="110" customFormat="1" x14ac:dyDescent="0.2">
      <c r="D4003" s="619"/>
      <c r="F4003" s="218"/>
      <c r="G4003" s="136"/>
      <c r="H4003" s="218"/>
      <c r="I4003" s="136"/>
      <c r="J4003" s="218"/>
    </row>
    <row r="4004" spans="4:10" s="110" customFormat="1" x14ac:dyDescent="0.2">
      <c r="D4004" s="619"/>
      <c r="F4004" s="218"/>
      <c r="G4004" s="136"/>
      <c r="H4004" s="218"/>
      <c r="I4004" s="136"/>
      <c r="J4004" s="218"/>
    </row>
    <row r="4005" spans="4:10" s="110" customFormat="1" x14ac:dyDescent="0.2">
      <c r="D4005" s="619"/>
      <c r="F4005" s="218"/>
      <c r="G4005" s="136"/>
      <c r="H4005" s="218"/>
      <c r="I4005" s="136"/>
      <c r="J4005" s="218"/>
    </row>
    <row r="4006" spans="4:10" s="110" customFormat="1" x14ac:dyDescent="0.2">
      <c r="D4006" s="619"/>
      <c r="F4006" s="218"/>
      <c r="G4006" s="136"/>
      <c r="H4006" s="218"/>
      <c r="I4006" s="136"/>
      <c r="J4006" s="218"/>
    </row>
    <row r="4007" spans="4:10" s="110" customFormat="1" x14ac:dyDescent="0.2">
      <c r="D4007" s="619"/>
      <c r="F4007" s="218"/>
      <c r="G4007" s="136"/>
      <c r="H4007" s="218"/>
      <c r="I4007" s="136"/>
      <c r="J4007" s="218"/>
    </row>
    <row r="4008" spans="4:10" s="110" customFormat="1" x14ac:dyDescent="0.2">
      <c r="D4008" s="619"/>
      <c r="F4008" s="218"/>
      <c r="G4008" s="136"/>
      <c r="H4008" s="218"/>
      <c r="I4008" s="136"/>
      <c r="J4008" s="218"/>
    </row>
    <row r="4009" spans="4:10" s="110" customFormat="1" x14ac:dyDescent="0.2">
      <c r="D4009" s="619"/>
      <c r="F4009" s="218"/>
      <c r="G4009" s="136"/>
      <c r="H4009" s="218"/>
      <c r="I4009" s="136"/>
      <c r="J4009" s="218"/>
    </row>
    <row r="4010" spans="4:10" s="110" customFormat="1" x14ac:dyDescent="0.2">
      <c r="D4010" s="619"/>
      <c r="F4010" s="218"/>
      <c r="G4010" s="136"/>
      <c r="H4010" s="218"/>
      <c r="I4010" s="136"/>
      <c r="J4010" s="218"/>
    </row>
    <row r="4011" spans="4:10" s="110" customFormat="1" x14ac:dyDescent="0.2">
      <c r="D4011" s="619"/>
      <c r="F4011" s="218"/>
      <c r="G4011" s="136"/>
      <c r="H4011" s="218"/>
      <c r="I4011" s="136"/>
      <c r="J4011" s="218"/>
    </row>
    <row r="4012" spans="4:10" s="110" customFormat="1" x14ac:dyDescent="0.2">
      <c r="D4012" s="619"/>
      <c r="F4012" s="218"/>
      <c r="G4012" s="136"/>
      <c r="H4012" s="218"/>
      <c r="I4012" s="136"/>
      <c r="J4012" s="218"/>
    </row>
    <row r="4013" spans="4:10" s="110" customFormat="1" x14ac:dyDescent="0.2">
      <c r="D4013" s="619"/>
      <c r="F4013" s="218"/>
      <c r="G4013" s="136"/>
      <c r="H4013" s="218"/>
      <c r="I4013" s="136"/>
      <c r="J4013" s="218"/>
    </row>
    <row r="4014" spans="4:10" s="110" customFormat="1" x14ac:dyDescent="0.2">
      <c r="D4014" s="619"/>
      <c r="F4014" s="218"/>
      <c r="G4014" s="136"/>
      <c r="H4014" s="218"/>
      <c r="I4014" s="136"/>
      <c r="J4014" s="218"/>
    </row>
    <row r="4015" spans="4:10" s="110" customFormat="1" x14ac:dyDescent="0.2">
      <c r="D4015" s="619"/>
      <c r="F4015" s="218"/>
      <c r="G4015" s="136"/>
      <c r="H4015" s="218"/>
      <c r="I4015" s="136"/>
      <c r="J4015" s="218"/>
    </row>
    <row r="4016" spans="4:10" s="110" customFormat="1" x14ac:dyDescent="0.2">
      <c r="D4016" s="619"/>
      <c r="F4016" s="218"/>
      <c r="G4016" s="136"/>
      <c r="H4016" s="218"/>
      <c r="I4016" s="136"/>
      <c r="J4016" s="218"/>
    </row>
    <row r="4017" spans="4:10" s="110" customFormat="1" x14ac:dyDescent="0.2">
      <c r="D4017" s="619"/>
      <c r="F4017" s="218"/>
      <c r="G4017" s="136"/>
      <c r="H4017" s="218"/>
      <c r="I4017" s="136"/>
      <c r="J4017" s="218"/>
    </row>
    <row r="4018" spans="4:10" s="110" customFormat="1" x14ac:dyDescent="0.2">
      <c r="D4018" s="619"/>
      <c r="F4018" s="218"/>
      <c r="G4018" s="136"/>
      <c r="H4018" s="218"/>
      <c r="I4018" s="136"/>
      <c r="J4018" s="218"/>
    </row>
    <row r="4019" spans="4:10" s="110" customFormat="1" x14ac:dyDescent="0.2">
      <c r="D4019" s="619"/>
      <c r="F4019" s="218"/>
      <c r="G4019" s="136"/>
      <c r="H4019" s="218"/>
      <c r="I4019" s="136"/>
      <c r="J4019" s="218"/>
    </row>
    <row r="4020" spans="4:10" s="110" customFormat="1" x14ac:dyDescent="0.2">
      <c r="D4020" s="619"/>
      <c r="F4020" s="218"/>
      <c r="G4020" s="136"/>
      <c r="H4020" s="218"/>
      <c r="I4020" s="136"/>
      <c r="J4020" s="218"/>
    </row>
    <row r="4021" spans="4:10" s="110" customFormat="1" x14ac:dyDescent="0.2">
      <c r="D4021" s="619"/>
      <c r="F4021" s="218"/>
      <c r="G4021" s="136"/>
      <c r="H4021" s="218"/>
      <c r="I4021" s="136"/>
      <c r="J4021" s="218"/>
    </row>
    <row r="4022" spans="4:10" s="110" customFormat="1" x14ac:dyDescent="0.2">
      <c r="D4022" s="619"/>
      <c r="F4022" s="218"/>
      <c r="G4022" s="136"/>
      <c r="H4022" s="218"/>
      <c r="I4022" s="136"/>
      <c r="J4022" s="218"/>
    </row>
    <row r="4023" spans="4:10" s="110" customFormat="1" x14ac:dyDescent="0.2">
      <c r="D4023" s="619"/>
      <c r="F4023" s="218"/>
      <c r="G4023" s="136"/>
      <c r="H4023" s="218"/>
      <c r="I4023" s="136"/>
      <c r="J4023" s="218"/>
    </row>
    <row r="4024" spans="4:10" s="110" customFormat="1" x14ac:dyDescent="0.2">
      <c r="D4024" s="619"/>
      <c r="F4024" s="218"/>
      <c r="G4024" s="136"/>
      <c r="H4024" s="218"/>
      <c r="I4024" s="136"/>
      <c r="J4024" s="218"/>
    </row>
    <row r="4025" spans="4:10" s="110" customFormat="1" x14ac:dyDescent="0.2">
      <c r="D4025" s="619"/>
      <c r="F4025" s="218"/>
      <c r="G4025" s="136"/>
      <c r="H4025" s="218"/>
      <c r="I4025" s="136"/>
      <c r="J4025" s="218"/>
    </row>
    <row r="4026" spans="4:10" s="110" customFormat="1" x14ac:dyDescent="0.2">
      <c r="D4026" s="619"/>
      <c r="F4026" s="218"/>
      <c r="G4026" s="136"/>
      <c r="H4026" s="218"/>
      <c r="I4026" s="136"/>
      <c r="J4026" s="218"/>
    </row>
    <row r="4027" spans="4:10" s="110" customFormat="1" x14ac:dyDescent="0.2">
      <c r="D4027" s="619"/>
      <c r="F4027" s="218"/>
      <c r="G4027" s="136"/>
      <c r="H4027" s="218"/>
      <c r="I4027" s="136"/>
      <c r="J4027" s="218"/>
    </row>
    <row r="4028" spans="4:10" s="110" customFormat="1" x14ac:dyDescent="0.2">
      <c r="D4028" s="619"/>
      <c r="F4028" s="218"/>
      <c r="G4028" s="136"/>
      <c r="H4028" s="218"/>
      <c r="I4028" s="136"/>
      <c r="J4028" s="218"/>
    </row>
    <row r="4029" spans="4:10" s="110" customFormat="1" x14ac:dyDescent="0.2">
      <c r="D4029" s="619"/>
      <c r="F4029" s="218"/>
      <c r="G4029" s="136"/>
      <c r="H4029" s="218"/>
      <c r="I4029" s="136"/>
      <c r="J4029" s="218"/>
    </row>
    <row r="4030" spans="4:10" s="110" customFormat="1" x14ac:dyDescent="0.2">
      <c r="D4030" s="619"/>
      <c r="F4030" s="218"/>
      <c r="G4030" s="136"/>
      <c r="H4030" s="218"/>
      <c r="I4030" s="136"/>
      <c r="J4030" s="218"/>
    </row>
    <row r="4031" spans="4:10" s="110" customFormat="1" x14ac:dyDescent="0.2">
      <c r="D4031" s="619"/>
      <c r="F4031" s="218"/>
      <c r="G4031" s="136"/>
      <c r="H4031" s="218"/>
      <c r="I4031" s="136"/>
      <c r="J4031" s="218"/>
    </row>
    <row r="4032" spans="4:10" s="110" customFormat="1" x14ac:dyDescent="0.2">
      <c r="D4032" s="619"/>
      <c r="F4032" s="218"/>
      <c r="G4032" s="136"/>
      <c r="H4032" s="218"/>
      <c r="I4032" s="136"/>
      <c r="J4032" s="218"/>
    </row>
    <row r="4033" spans="4:10" s="110" customFormat="1" x14ac:dyDescent="0.2">
      <c r="D4033" s="619"/>
      <c r="F4033" s="218"/>
      <c r="G4033" s="136"/>
      <c r="H4033" s="218"/>
      <c r="I4033" s="136"/>
      <c r="J4033" s="218"/>
    </row>
    <row r="4034" spans="4:10" s="110" customFormat="1" x14ac:dyDescent="0.2">
      <c r="D4034" s="619"/>
      <c r="F4034" s="218"/>
      <c r="G4034" s="136"/>
      <c r="H4034" s="218"/>
      <c r="I4034" s="136"/>
      <c r="J4034" s="218"/>
    </row>
    <row r="4035" spans="4:10" s="110" customFormat="1" x14ac:dyDescent="0.2">
      <c r="D4035" s="619"/>
      <c r="F4035" s="218"/>
      <c r="G4035" s="136"/>
      <c r="H4035" s="218"/>
      <c r="I4035" s="136"/>
      <c r="J4035" s="218"/>
    </row>
    <row r="4036" spans="4:10" s="110" customFormat="1" x14ac:dyDescent="0.2">
      <c r="D4036" s="619"/>
      <c r="F4036" s="218"/>
      <c r="G4036" s="136"/>
      <c r="H4036" s="218"/>
      <c r="I4036" s="136"/>
      <c r="J4036" s="218"/>
    </row>
    <row r="4037" spans="4:10" s="110" customFormat="1" x14ac:dyDescent="0.2">
      <c r="D4037" s="619"/>
      <c r="F4037" s="218"/>
      <c r="G4037" s="136"/>
      <c r="H4037" s="218"/>
      <c r="I4037" s="136"/>
      <c r="J4037" s="218"/>
    </row>
    <row r="4038" spans="4:10" s="110" customFormat="1" x14ac:dyDescent="0.2">
      <c r="D4038" s="619"/>
      <c r="F4038" s="218"/>
      <c r="G4038" s="136"/>
      <c r="H4038" s="218"/>
      <c r="I4038" s="136"/>
      <c r="J4038" s="218"/>
    </row>
    <row r="4039" spans="4:10" s="110" customFormat="1" x14ac:dyDescent="0.2">
      <c r="D4039" s="619"/>
      <c r="F4039" s="218"/>
      <c r="G4039" s="136"/>
      <c r="H4039" s="218"/>
      <c r="I4039" s="136"/>
      <c r="J4039" s="218"/>
    </row>
    <row r="4040" spans="4:10" s="110" customFormat="1" x14ac:dyDescent="0.2">
      <c r="D4040" s="619"/>
      <c r="F4040" s="218"/>
      <c r="G4040" s="136"/>
      <c r="H4040" s="218"/>
      <c r="I4040" s="136"/>
      <c r="J4040" s="218"/>
    </row>
    <row r="4041" spans="4:10" s="110" customFormat="1" x14ac:dyDescent="0.2">
      <c r="D4041" s="619"/>
      <c r="F4041" s="218"/>
      <c r="G4041" s="136"/>
      <c r="H4041" s="218"/>
      <c r="I4041" s="136"/>
      <c r="J4041" s="218"/>
    </row>
    <row r="4042" spans="4:10" s="110" customFormat="1" x14ac:dyDescent="0.2">
      <c r="D4042" s="619"/>
      <c r="F4042" s="218"/>
      <c r="G4042" s="136"/>
      <c r="H4042" s="218"/>
      <c r="I4042" s="136"/>
      <c r="J4042" s="218"/>
    </row>
    <row r="4043" spans="4:10" s="110" customFormat="1" x14ac:dyDescent="0.2">
      <c r="D4043" s="619"/>
      <c r="F4043" s="218"/>
      <c r="G4043" s="136"/>
      <c r="H4043" s="218"/>
      <c r="I4043" s="136"/>
      <c r="J4043" s="218"/>
    </row>
    <row r="4044" spans="4:10" s="110" customFormat="1" x14ac:dyDescent="0.2">
      <c r="D4044" s="619"/>
      <c r="F4044" s="218"/>
      <c r="G4044" s="136"/>
      <c r="H4044" s="218"/>
      <c r="I4044" s="136"/>
      <c r="J4044" s="218"/>
    </row>
    <row r="4045" spans="4:10" s="110" customFormat="1" x14ac:dyDescent="0.2">
      <c r="D4045" s="619"/>
      <c r="F4045" s="218"/>
      <c r="G4045" s="136"/>
      <c r="H4045" s="218"/>
      <c r="I4045" s="136"/>
      <c r="J4045" s="218"/>
    </row>
    <row r="4046" spans="4:10" s="110" customFormat="1" x14ac:dyDescent="0.2">
      <c r="D4046" s="619"/>
      <c r="F4046" s="218"/>
      <c r="G4046" s="136"/>
      <c r="H4046" s="218"/>
      <c r="I4046" s="136"/>
      <c r="J4046" s="218"/>
    </row>
    <row r="4047" spans="4:10" s="110" customFormat="1" x14ac:dyDescent="0.2">
      <c r="D4047" s="619"/>
      <c r="F4047" s="218"/>
      <c r="G4047" s="136"/>
      <c r="H4047" s="218"/>
      <c r="I4047" s="136"/>
      <c r="J4047" s="218"/>
    </row>
    <row r="4048" spans="4:10" s="110" customFormat="1" x14ac:dyDescent="0.2">
      <c r="D4048" s="619"/>
      <c r="F4048" s="218"/>
      <c r="G4048" s="136"/>
      <c r="H4048" s="218"/>
      <c r="I4048" s="136"/>
      <c r="J4048" s="218"/>
    </row>
    <row r="4049" spans="4:10" s="110" customFormat="1" x14ac:dyDescent="0.2">
      <c r="D4049" s="619"/>
      <c r="F4049" s="218"/>
      <c r="G4049" s="136"/>
      <c r="H4049" s="218"/>
      <c r="I4049" s="136"/>
      <c r="J4049" s="218"/>
    </row>
    <row r="4050" spans="4:10" s="110" customFormat="1" x14ac:dyDescent="0.2">
      <c r="D4050" s="619"/>
      <c r="F4050" s="218"/>
      <c r="G4050" s="136"/>
      <c r="H4050" s="218"/>
      <c r="I4050" s="136"/>
      <c r="J4050" s="218"/>
    </row>
    <row r="4051" spans="4:10" s="110" customFormat="1" x14ac:dyDescent="0.2">
      <c r="D4051" s="619"/>
      <c r="F4051" s="218"/>
      <c r="G4051" s="136"/>
      <c r="H4051" s="218"/>
      <c r="I4051" s="136"/>
      <c r="J4051" s="218"/>
    </row>
    <row r="4052" spans="4:10" s="110" customFormat="1" x14ac:dyDescent="0.2">
      <c r="D4052" s="619"/>
      <c r="F4052" s="218"/>
      <c r="G4052" s="136"/>
      <c r="H4052" s="218"/>
      <c r="I4052" s="136"/>
      <c r="J4052" s="218"/>
    </row>
    <row r="4053" spans="4:10" s="110" customFormat="1" x14ac:dyDescent="0.2">
      <c r="D4053" s="619"/>
      <c r="F4053" s="218"/>
      <c r="G4053" s="136"/>
      <c r="H4053" s="218"/>
      <c r="I4053" s="136"/>
      <c r="J4053" s="218"/>
    </row>
    <row r="4054" spans="4:10" s="110" customFormat="1" x14ac:dyDescent="0.2">
      <c r="D4054" s="619"/>
      <c r="F4054" s="218"/>
      <c r="G4054" s="136"/>
      <c r="H4054" s="218"/>
      <c r="I4054" s="136"/>
      <c r="J4054" s="218"/>
    </row>
    <row r="4055" spans="4:10" s="110" customFormat="1" x14ac:dyDescent="0.2">
      <c r="D4055" s="619"/>
      <c r="F4055" s="218"/>
      <c r="G4055" s="136"/>
      <c r="H4055" s="218"/>
      <c r="I4055" s="136"/>
      <c r="J4055" s="218"/>
    </row>
    <row r="4056" spans="4:10" s="110" customFormat="1" x14ac:dyDescent="0.2">
      <c r="D4056" s="619"/>
      <c r="F4056" s="218"/>
      <c r="G4056" s="136"/>
      <c r="H4056" s="218"/>
      <c r="I4056" s="136"/>
      <c r="J4056" s="218"/>
    </row>
    <row r="4057" spans="4:10" s="110" customFormat="1" x14ac:dyDescent="0.2">
      <c r="D4057" s="619"/>
      <c r="F4057" s="218"/>
      <c r="G4057" s="136"/>
      <c r="H4057" s="218"/>
      <c r="I4057" s="136"/>
      <c r="J4057" s="218"/>
    </row>
    <row r="4058" spans="4:10" s="110" customFormat="1" x14ac:dyDescent="0.2">
      <c r="D4058" s="619"/>
      <c r="F4058" s="218"/>
      <c r="G4058" s="136"/>
      <c r="H4058" s="218"/>
      <c r="I4058" s="136"/>
      <c r="J4058" s="218"/>
    </row>
    <row r="4059" spans="4:10" s="110" customFormat="1" x14ac:dyDescent="0.2">
      <c r="D4059" s="619"/>
      <c r="F4059" s="218"/>
      <c r="G4059" s="136"/>
      <c r="H4059" s="218"/>
      <c r="I4059" s="136"/>
      <c r="J4059" s="218"/>
    </row>
    <row r="4060" spans="4:10" s="110" customFormat="1" x14ac:dyDescent="0.2">
      <c r="D4060" s="619"/>
      <c r="F4060" s="218"/>
      <c r="G4060" s="136"/>
      <c r="H4060" s="218"/>
      <c r="I4060" s="136"/>
      <c r="J4060" s="218"/>
    </row>
    <row r="4061" spans="4:10" s="110" customFormat="1" x14ac:dyDescent="0.2">
      <c r="D4061" s="619"/>
      <c r="F4061" s="218"/>
      <c r="G4061" s="136"/>
      <c r="H4061" s="218"/>
      <c r="I4061" s="136"/>
      <c r="J4061" s="218"/>
    </row>
    <row r="4062" spans="4:10" s="110" customFormat="1" x14ac:dyDescent="0.2">
      <c r="D4062" s="619"/>
      <c r="F4062" s="218"/>
      <c r="G4062" s="136"/>
      <c r="H4062" s="218"/>
      <c r="I4062" s="136"/>
      <c r="J4062" s="218"/>
    </row>
    <row r="4063" spans="4:10" s="110" customFormat="1" x14ac:dyDescent="0.2">
      <c r="D4063" s="619"/>
      <c r="F4063" s="218"/>
      <c r="G4063" s="136"/>
      <c r="H4063" s="218"/>
      <c r="I4063" s="136"/>
      <c r="J4063" s="218"/>
    </row>
    <row r="4064" spans="4:10" s="110" customFormat="1" x14ac:dyDescent="0.2">
      <c r="D4064" s="619"/>
      <c r="F4064" s="218"/>
      <c r="G4064" s="136"/>
      <c r="H4064" s="218"/>
      <c r="I4064" s="136"/>
      <c r="J4064" s="218"/>
    </row>
    <row r="4065" spans="4:10" s="110" customFormat="1" x14ac:dyDescent="0.2">
      <c r="D4065" s="619"/>
      <c r="F4065" s="218"/>
      <c r="G4065" s="136"/>
      <c r="H4065" s="218"/>
      <c r="I4065" s="136"/>
      <c r="J4065" s="218"/>
    </row>
    <row r="4066" spans="4:10" s="110" customFormat="1" x14ac:dyDescent="0.2">
      <c r="D4066" s="619"/>
      <c r="F4066" s="218"/>
      <c r="G4066" s="136"/>
      <c r="H4066" s="218"/>
      <c r="I4066" s="136"/>
      <c r="J4066" s="218"/>
    </row>
    <row r="4067" spans="4:10" s="110" customFormat="1" x14ac:dyDescent="0.2">
      <c r="D4067" s="619"/>
      <c r="F4067" s="218"/>
      <c r="G4067" s="136"/>
      <c r="H4067" s="218"/>
      <c r="I4067" s="136"/>
      <c r="J4067" s="218"/>
    </row>
    <row r="4068" spans="4:10" s="110" customFormat="1" x14ac:dyDescent="0.2">
      <c r="D4068" s="619"/>
      <c r="F4068" s="218"/>
      <c r="G4068" s="136"/>
      <c r="H4068" s="218"/>
      <c r="I4068" s="136"/>
      <c r="J4068" s="218"/>
    </row>
    <row r="4069" spans="4:10" s="110" customFormat="1" x14ac:dyDescent="0.2">
      <c r="D4069" s="619"/>
      <c r="F4069" s="218"/>
      <c r="G4069" s="136"/>
      <c r="H4069" s="218"/>
      <c r="I4069" s="136"/>
      <c r="J4069" s="218"/>
    </row>
    <row r="4070" spans="4:10" s="110" customFormat="1" x14ac:dyDescent="0.2">
      <c r="D4070" s="619"/>
      <c r="F4070" s="218"/>
      <c r="G4070" s="136"/>
      <c r="H4070" s="218"/>
      <c r="I4070" s="136"/>
      <c r="J4070" s="218"/>
    </row>
    <row r="4071" spans="4:10" s="110" customFormat="1" x14ac:dyDescent="0.2">
      <c r="D4071" s="619"/>
      <c r="F4071" s="218"/>
      <c r="G4071" s="136"/>
      <c r="H4071" s="218"/>
      <c r="I4071" s="136"/>
      <c r="J4071" s="218"/>
    </row>
    <row r="4072" spans="4:10" s="110" customFormat="1" x14ac:dyDescent="0.2">
      <c r="D4072" s="619"/>
      <c r="F4072" s="218"/>
      <c r="G4072" s="136"/>
      <c r="H4072" s="218"/>
      <c r="I4072" s="136"/>
      <c r="J4072" s="218"/>
    </row>
    <row r="4073" spans="4:10" s="110" customFormat="1" x14ac:dyDescent="0.2">
      <c r="D4073" s="619"/>
      <c r="F4073" s="218"/>
      <c r="G4073" s="136"/>
      <c r="H4073" s="218"/>
      <c r="I4073" s="136"/>
      <c r="J4073" s="218"/>
    </row>
    <row r="4074" spans="4:10" s="110" customFormat="1" x14ac:dyDescent="0.2">
      <c r="D4074" s="619"/>
      <c r="F4074" s="218"/>
      <c r="G4074" s="136"/>
      <c r="H4074" s="218"/>
      <c r="I4074" s="136"/>
      <c r="J4074" s="218"/>
    </row>
    <row r="4075" spans="4:10" s="110" customFormat="1" x14ac:dyDescent="0.2">
      <c r="D4075" s="619"/>
      <c r="F4075" s="218"/>
      <c r="G4075" s="136"/>
      <c r="H4075" s="218"/>
      <c r="I4075" s="136"/>
      <c r="J4075" s="218"/>
    </row>
    <row r="4076" spans="4:10" s="110" customFormat="1" x14ac:dyDescent="0.2">
      <c r="D4076" s="619"/>
      <c r="F4076" s="218"/>
      <c r="G4076" s="136"/>
      <c r="H4076" s="218"/>
      <c r="I4076" s="136"/>
      <c r="J4076" s="218"/>
    </row>
    <row r="4077" spans="4:10" s="110" customFormat="1" x14ac:dyDescent="0.2">
      <c r="D4077" s="619"/>
      <c r="F4077" s="218"/>
      <c r="G4077" s="136"/>
      <c r="H4077" s="218"/>
      <c r="I4077" s="136"/>
      <c r="J4077" s="218"/>
    </row>
    <row r="4078" spans="4:10" s="110" customFormat="1" x14ac:dyDescent="0.2">
      <c r="D4078" s="619"/>
      <c r="F4078" s="218"/>
      <c r="G4078" s="136"/>
      <c r="H4078" s="218"/>
      <c r="I4078" s="136"/>
      <c r="J4078" s="218"/>
    </row>
    <row r="4079" spans="4:10" s="110" customFormat="1" x14ac:dyDescent="0.2">
      <c r="D4079" s="619"/>
      <c r="F4079" s="218"/>
      <c r="G4079" s="136"/>
      <c r="H4079" s="218"/>
      <c r="I4079" s="136"/>
      <c r="J4079" s="218"/>
    </row>
    <row r="4080" spans="4:10" s="110" customFormat="1" x14ac:dyDescent="0.2">
      <c r="D4080" s="619"/>
      <c r="F4080" s="218"/>
      <c r="G4080" s="136"/>
      <c r="H4080" s="218"/>
      <c r="I4080" s="136"/>
      <c r="J4080" s="218"/>
    </row>
    <row r="4081" spans="4:10" s="110" customFormat="1" x14ac:dyDescent="0.2">
      <c r="D4081" s="619"/>
      <c r="F4081" s="218"/>
      <c r="G4081" s="136"/>
      <c r="H4081" s="218"/>
      <c r="I4081" s="136"/>
      <c r="J4081" s="218"/>
    </row>
    <row r="4082" spans="4:10" s="110" customFormat="1" x14ac:dyDescent="0.2">
      <c r="D4082" s="619"/>
      <c r="F4082" s="218"/>
      <c r="G4082" s="136"/>
      <c r="H4082" s="218"/>
      <c r="I4082" s="136"/>
      <c r="J4082" s="218"/>
    </row>
    <row r="4083" spans="4:10" s="110" customFormat="1" x14ac:dyDescent="0.2">
      <c r="D4083" s="619"/>
      <c r="F4083" s="218"/>
      <c r="G4083" s="136"/>
      <c r="H4083" s="218"/>
      <c r="I4083" s="136"/>
      <c r="J4083" s="218"/>
    </row>
    <row r="4084" spans="4:10" s="110" customFormat="1" x14ac:dyDescent="0.2">
      <c r="D4084" s="619"/>
      <c r="F4084" s="218"/>
      <c r="G4084" s="136"/>
      <c r="H4084" s="218"/>
      <c r="I4084" s="136"/>
      <c r="J4084" s="218"/>
    </row>
    <row r="4085" spans="4:10" s="110" customFormat="1" x14ac:dyDescent="0.2">
      <c r="D4085" s="619"/>
      <c r="F4085" s="218"/>
      <c r="G4085" s="136"/>
      <c r="H4085" s="218"/>
      <c r="I4085" s="136"/>
      <c r="J4085" s="218"/>
    </row>
    <row r="4086" spans="4:10" s="110" customFormat="1" x14ac:dyDescent="0.2">
      <c r="D4086" s="619"/>
      <c r="F4086" s="218"/>
      <c r="G4086" s="136"/>
      <c r="H4086" s="218"/>
      <c r="I4086" s="136"/>
      <c r="J4086" s="218"/>
    </row>
    <row r="4087" spans="4:10" s="110" customFormat="1" x14ac:dyDescent="0.2">
      <c r="D4087" s="619"/>
      <c r="F4087" s="218"/>
      <c r="G4087" s="136"/>
      <c r="H4087" s="218"/>
      <c r="I4087" s="136"/>
      <c r="J4087" s="218"/>
    </row>
    <row r="4088" spans="4:10" s="110" customFormat="1" x14ac:dyDescent="0.2">
      <c r="D4088" s="619"/>
      <c r="F4088" s="218"/>
      <c r="G4088" s="136"/>
      <c r="H4088" s="218"/>
      <c r="I4088" s="136"/>
      <c r="J4088" s="218"/>
    </row>
    <row r="4089" spans="4:10" s="110" customFormat="1" x14ac:dyDescent="0.2">
      <c r="D4089" s="619"/>
      <c r="F4089" s="218"/>
      <c r="G4089" s="136"/>
      <c r="H4089" s="218"/>
      <c r="I4089" s="136"/>
      <c r="J4089" s="218"/>
    </row>
    <row r="4090" spans="4:10" s="110" customFormat="1" x14ac:dyDescent="0.2">
      <c r="D4090" s="619"/>
      <c r="F4090" s="218"/>
      <c r="G4090" s="136"/>
      <c r="H4090" s="218"/>
      <c r="I4090" s="136"/>
      <c r="J4090" s="218"/>
    </row>
    <row r="4091" spans="4:10" s="110" customFormat="1" x14ac:dyDescent="0.2">
      <c r="D4091" s="619"/>
      <c r="F4091" s="218"/>
      <c r="G4091" s="136"/>
      <c r="H4091" s="218"/>
      <c r="I4091" s="136"/>
      <c r="J4091" s="218"/>
    </row>
    <row r="4092" spans="4:10" s="110" customFormat="1" x14ac:dyDescent="0.2">
      <c r="D4092" s="619"/>
      <c r="F4092" s="218"/>
      <c r="G4092" s="136"/>
      <c r="H4092" s="218"/>
      <c r="I4092" s="136"/>
      <c r="J4092" s="218"/>
    </row>
    <row r="4093" spans="4:10" s="110" customFormat="1" x14ac:dyDescent="0.2">
      <c r="D4093" s="619"/>
      <c r="F4093" s="218"/>
      <c r="G4093" s="136"/>
      <c r="H4093" s="218"/>
      <c r="I4093" s="136"/>
      <c r="J4093" s="218"/>
    </row>
    <row r="4094" spans="4:10" s="110" customFormat="1" x14ac:dyDescent="0.2">
      <c r="D4094" s="619"/>
      <c r="F4094" s="218"/>
      <c r="G4094" s="136"/>
      <c r="H4094" s="218"/>
      <c r="I4094" s="136"/>
      <c r="J4094" s="218"/>
    </row>
    <row r="4095" spans="4:10" s="110" customFormat="1" x14ac:dyDescent="0.2">
      <c r="D4095" s="619"/>
      <c r="F4095" s="218"/>
      <c r="G4095" s="136"/>
      <c r="H4095" s="218"/>
      <c r="I4095" s="136"/>
      <c r="J4095" s="218"/>
    </row>
    <row r="4096" spans="4:10" s="110" customFormat="1" x14ac:dyDescent="0.2">
      <c r="D4096" s="619"/>
      <c r="F4096" s="218"/>
      <c r="G4096" s="136"/>
      <c r="H4096" s="218"/>
      <c r="I4096" s="136"/>
      <c r="J4096" s="218"/>
    </row>
    <row r="4097" spans="4:10" s="110" customFormat="1" x14ac:dyDescent="0.2">
      <c r="D4097" s="619"/>
      <c r="F4097" s="218"/>
      <c r="G4097" s="136"/>
      <c r="H4097" s="218"/>
      <c r="I4097" s="136"/>
      <c r="J4097" s="218"/>
    </row>
    <row r="4098" spans="4:10" s="110" customFormat="1" x14ac:dyDescent="0.2">
      <c r="D4098" s="619"/>
      <c r="F4098" s="218"/>
      <c r="G4098" s="136"/>
      <c r="H4098" s="218"/>
      <c r="I4098" s="136"/>
      <c r="J4098" s="218"/>
    </row>
    <row r="4099" spans="4:10" s="110" customFormat="1" x14ac:dyDescent="0.2">
      <c r="D4099" s="619"/>
      <c r="F4099" s="218"/>
      <c r="G4099" s="136"/>
      <c r="H4099" s="218"/>
      <c r="I4099" s="136"/>
      <c r="J4099" s="218"/>
    </row>
    <row r="4100" spans="4:10" s="110" customFormat="1" x14ac:dyDescent="0.2">
      <c r="D4100" s="619"/>
      <c r="F4100" s="218"/>
      <c r="G4100" s="136"/>
      <c r="H4100" s="218"/>
      <c r="I4100" s="136"/>
      <c r="J4100" s="218"/>
    </row>
    <row r="4101" spans="4:10" s="110" customFormat="1" x14ac:dyDescent="0.2">
      <c r="D4101" s="619"/>
      <c r="F4101" s="218"/>
      <c r="G4101" s="136"/>
      <c r="H4101" s="218"/>
      <c r="I4101" s="136"/>
      <c r="J4101" s="218"/>
    </row>
    <row r="4102" spans="4:10" s="110" customFormat="1" x14ac:dyDescent="0.2">
      <c r="D4102" s="619"/>
      <c r="F4102" s="218"/>
      <c r="G4102" s="136"/>
      <c r="H4102" s="218"/>
      <c r="I4102" s="136"/>
      <c r="J4102" s="218"/>
    </row>
    <row r="4103" spans="4:10" s="110" customFormat="1" x14ac:dyDescent="0.2">
      <c r="D4103" s="619"/>
      <c r="F4103" s="218"/>
      <c r="G4103" s="136"/>
      <c r="H4103" s="218"/>
      <c r="I4103" s="136"/>
      <c r="J4103" s="218"/>
    </row>
    <row r="4104" spans="4:10" s="110" customFormat="1" x14ac:dyDescent="0.2">
      <c r="D4104" s="619"/>
      <c r="F4104" s="218"/>
      <c r="G4104" s="136"/>
      <c r="H4104" s="218"/>
      <c r="I4104" s="136"/>
      <c r="J4104" s="218"/>
    </row>
    <row r="4105" spans="4:10" s="110" customFormat="1" x14ac:dyDescent="0.2">
      <c r="D4105" s="619"/>
      <c r="F4105" s="218"/>
      <c r="G4105" s="136"/>
      <c r="H4105" s="218"/>
      <c r="I4105" s="136"/>
      <c r="J4105" s="218"/>
    </row>
    <row r="4106" spans="4:10" s="110" customFormat="1" x14ac:dyDescent="0.2">
      <c r="D4106" s="619"/>
      <c r="F4106" s="218"/>
      <c r="G4106" s="136"/>
      <c r="H4106" s="218"/>
      <c r="I4106" s="136"/>
      <c r="J4106" s="218"/>
    </row>
    <row r="4107" spans="4:10" s="110" customFormat="1" x14ac:dyDescent="0.2">
      <c r="D4107" s="619"/>
      <c r="F4107" s="218"/>
      <c r="G4107" s="136"/>
      <c r="H4107" s="218"/>
      <c r="I4107" s="136"/>
      <c r="J4107" s="218"/>
    </row>
    <row r="4108" spans="4:10" s="110" customFormat="1" x14ac:dyDescent="0.2">
      <c r="D4108" s="619"/>
      <c r="F4108" s="218"/>
      <c r="G4108" s="136"/>
      <c r="H4108" s="218"/>
      <c r="I4108" s="136"/>
      <c r="J4108" s="218"/>
    </row>
    <row r="4109" spans="4:10" s="110" customFormat="1" x14ac:dyDescent="0.2">
      <c r="D4109" s="619"/>
      <c r="F4109" s="218"/>
      <c r="G4109" s="136"/>
      <c r="H4109" s="218"/>
      <c r="I4109" s="136"/>
      <c r="J4109" s="218"/>
    </row>
    <row r="4110" spans="4:10" s="110" customFormat="1" x14ac:dyDescent="0.2">
      <c r="D4110" s="619"/>
      <c r="F4110" s="218"/>
      <c r="G4110" s="136"/>
      <c r="H4110" s="218"/>
      <c r="I4110" s="136"/>
      <c r="J4110" s="218"/>
    </row>
    <row r="4111" spans="4:10" s="110" customFormat="1" x14ac:dyDescent="0.2">
      <c r="D4111" s="619"/>
      <c r="F4111" s="218"/>
      <c r="G4111" s="136"/>
      <c r="H4111" s="218"/>
      <c r="I4111" s="136"/>
      <c r="J4111" s="218"/>
    </row>
    <row r="4112" spans="4:10" s="110" customFormat="1" x14ac:dyDescent="0.2">
      <c r="D4112" s="619"/>
      <c r="F4112" s="218"/>
      <c r="G4112" s="136"/>
      <c r="H4112" s="218"/>
      <c r="I4112" s="136"/>
      <c r="J4112" s="218"/>
    </row>
    <row r="4113" spans="4:10" s="110" customFormat="1" x14ac:dyDescent="0.2">
      <c r="D4113" s="619"/>
      <c r="F4113" s="218"/>
      <c r="G4113" s="136"/>
      <c r="H4113" s="218"/>
      <c r="I4113" s="136"/>
      <c r="J4113" s="218"/>
    </row>
    <row r="4114" spans="4:10" s="110" customFormat="1" x14ac:dyDescent="0.2">
      <c r="D4114" s="619"/>
      <c r="F4114" s="218"/>
      <c r="G4114" s="136"/>
      <c r="H4114" s="218"/>
      <c r="I4114" s="136"/>
      <c r="J4114" s="218"/>
    </row>
    <row r="4115" spans="4:10" s="110" customFormat="1" x14ac:dyDescent="0.2">
      <c r="D4115" s="619"/>
      <c r="F4115" s="218"/>
      <c r="G4115" s="136"/>
      <c r="H4115" s="218"/>
      <c r="I4115" s="136"/>
      <c r="J4115" s="218"/>
    </row>
    <row r="4116" spans="4:10" s="110" customFormat="1" x14ac:dyDescent="0.2">
      <c r="D4116" s="619"/>
      <c r="F4116" s="218"/>
      <c r="G4116" s="136"/>
      <c r="H4116" s="218"/>
      <c r="I4116" s="136"/>
      <c r="J4116" s="218"/>
    </row>
    <row r="4117" spans="4:10" s="110" customFormat="1" x14ac:dyDescent="0.2">
      <c r="D4117" s="619"/>
      <c r="F4117" s="218"/>
      <c r="G4117" s="136"/>
      <c r="H4117" s="218"/>
      <c r="I4117" s="136"/>
      <c r="J4117" s="218"/>
    </row>
    <row r="4118" spans="4:10" s="110" customFormat="1" x14ac:dyDescent="0.2">
      <c r="D4118" s="619"/>
      <c r="F4118" s="218"/>
      <c r="G4118" s="136"/>
      <c r="H4118" s="218"/>
      <c r="I4118" s="136"/>
      <c r="J4118" s="218"/>
    </row>
    <row r="4119" spans="4:10" s="110" customFormat="1" x14ac:dyDescent="0.2">
      <c r="D4119" s="619"/>
      <c r="F4119" s="218"/>
      <c r="G4119" s="136"/>
      <c r="H4119" s="218"/>
      <c r="I4119" s="136"/>
      <c r="J4119" s="218"/>
    </row>
    <row r="4120" spans="4:10" s="110" customFormat="1" x14ac:dyDescent="0.2">
      <c r="D4120" s="619"/>
      <c r="F4120" s="218"/>
      <c r="G4120" s="136"/>
      <c r="H4120" s="218"/>
      <c r="I4120" s="136"/>
      <c r="J4120" s="218"/>
    </row>
    <row r="4121" spans="4:10" s="110" customFormat="1" x14ac:dyDescent="0.2">
      <c r="D4121" s="619"/>
      <c r="F4121" s="218"/>
      <c r="G4121" s="136"/>
      <c r="H4121" s="218"/>
      <c r="I4121" s="136"/>
      <c r="J4121" s="218"/>
    </row>
    <row r="4122" spans="4:10" s="110" customFormat="1" x14ac:dyDescent="0.2">
      <c r="D4122" s="619"/>
      <c r="F4122" s="218"/>
      <c r="G4122" s="136"/>
      <c r="H4122" s="218"/>
      <c r="I4122" s="136"/>
      <c r="J4122" s="218"/>
    </row>
    <row r="4123" spans="4:10" s="110" customFormat="1" x14ac:dyDescent="0.2">
      <c r="D4123" s="619"/>
      <c r="F4123" s="218"/>
      <c r="G4123" s="136"/>
      <c r="H4123" s="218"/>
      <c r="I4123" s="136"/>
      <c r="J4123" s="218"/>
    </row>
    <row r="4124" spans="4:10" s="110" customFormat="1" x14ac:dyDescent="0.2">
      <c r="D4124" s="619"/>
      <c r="F4124" s="218"/>
      <c r="G4124" s="136"/>
      <c r="H4124" s="218"/>
      <c r="I4124" s="136"/>
      <c r="J4124" s="218"/>
    </row>
    <row r="4125" spans="4:10" s="110" customFormat="1" x14ac:dyDescent="0.2">
      <c r="D4125" s="619"/>
      <c r="F4125" s="218"/>
      <c r="G4125" s="136"/>
      <c r="H4125" s="218"/>
      <c r="I4125" s="136"/>
      <c r="J4125" s="218"/>
    </row>
    <row r="4126" spans="4:10" s="110" customFormat="1" x14ac:dyDescent="0.2">
      <c r="D4126" s="619"/>
      <c r="F4126" s="218"/>
      <c r="G4126" s="136"/>
      <c r="H4126" s="218"/>
      <c r="I4126" s="136"/>
      <c r="J4126" s="218"/>
    </row>
    <row r="4127" spans="4:10" s="110" customFormat="1" x14ac:dyDescent="0.2">
      <c r="D4127" s="619"/>
      <c r="F4127" s="218"/>
      <c r="G4127" s="136"/>
      <c r="H4127" s="218"/>
      <c r="I4127" s="136"/>
      <c r="J4127" s="218"/>
    </row>
    <row r="4128" spans="4:10" s="110" customFormat="1" x14ac:dyDescent="0.2">
      <c r="D4128" s="619"/>
      <c r="F4128" s="218"/>
      <c r="G4128" s="136"/>
      <c r="H4128" s="218"/>
      <c r="I4128" s="136"/>
      <c r="J4128" s="218"/>
    </row>
    <row r="4129" spans="4:10" s="110" customFormat="1" x14ac:dyDescent="0.2">
      <c r="D4129" s="619"/>
      <c r="F4129" s="218"/>
      <c r="G4129" s="136"/>
      <c r="H4129" s="218"/>
      <c r="I4129" s="136"/>
      <c r="J4129" s="218"/>
    </row>
    <row r="4130" spans="4:10" s="110" customFormat="1" x14ac:dyDescent="0.2">
      <c r="D4130" s="619"/>
      <c r="F4130" s="218"/>
      <c r="G4130" s="136"/>
      <c r="H4130" s="218"/>
      <c r="I4130" s="136"/>
      <c r="J4130" s="218"/>
    </row>
    <row r="4131" spans="4:10" s="110" customFormat="1" x14ac:dyDescent="0.2">
      <c r="D4131" s="619"/>
      <c r="F4131" s="218"/>
      <c r="G4131" s="136"/>
      <c r="H4131" s="218"/>
      <c r="I4131" s="136"/>
      <c r="J4131" s="218"/>
    </row>
    <row r="4132" spans="4:10" s="110" customFormat="1" x14ac:dyDescent="0.2">
      <c r="D4132" s="619"/>
      <c r="F4132" s="218"/>
      <c r="G4132" s="136"/>
      <c r="H4132" s="218"/>
      <c r="I4132" s="136"/>
      <c r="J4132" s="218"/>
    </row>
    <row r="4133" spans="4:10" s="110" customFormat="1" x14ac:dyDescent="0.2">
      <c r="D4133" s="619"/>
      <c r="F4133" s="218"/>
      <c r="G4133" s="136"/>
      <c r="H4133" s="218"/>
      <c r="I4133" s="136"/>
      <c r="J4133" s="218"/>
    </row>
    <row r="4134" spans="4:10" s="110" customFormat="1" x14ac:dyDescent="0.2">
      <c r="D4134" s="619"/>
      <c r="F4134" s="218"/>
      <c r="G4134" s="136"/>
      <c r="H4134" s="218"/>
      <c r="I4134" s="136"/>
      <c r="J4134" s="218"/>
    </row>
    <row r="4135" spans="4:10" s="110" customFormat="1" x14ac:dyDescent="0.2">
      <c r="D4135" s="619"/>
      <c r="F4135" s="218"/>
      <c r="G4135" s="136"/>
      <c r="H4135" s="218"/>
      <c r="I4135" s="136"/>
      <c r="J4135" s="218"/>
    </row>
    <row r="4136" spans="4:10" s="110" customFormat="1" x14ac:dyDescent="0.2">
      <c r="D4136" s="619"/>
      <c r="F4136" s="218"/>
      <c r="G4136" s="136"/>
      <c r="H4136" s="218"/>
      <c r="I4136" s="136"/>
      <c r="J4136" s="218"/>
    </row>
    <row r="4137" spans="4:10" s="110" customFormat="1" x14ac:dyDescent="0.2">
      <c r="D4137" s="619"/>
      <c r="F4137" s="218"/>
      <c r="G4137" s="136"/>
      <c r="H4137" s="218"/>
      <c r="I4137" s="136"/>
      <c r="J4137" s="218"/>
    </row>
    <row r="4138" spans="4:10" s="110" customFormat="1" x14ac:dyDescent="0.2">
      <c r="D4138" s="619"/>
      <c r="F4138" s="218"/>
      <c r="G4138" s="136"/>
      <c r="H4138" s="218"/>
      <c r="I4138" s="136"/>
      <c r="J4138" s="218"/>
    </row>
    <row r="4139" spans="4:10" s="110" customFormat="1" x14ac:dyDescent="0.2">
      <c r="D4139" s="619"/>
      <c r="F4139" s="218"/>
      <c r="G4139" s="136"/>
      <c r="H4139" s="218"/>
      <c r="I4139" s="136"/>
      <c r="J4139" s="218"/>
    </row>
    <row r="4140" spans="4:10" s="110" customFormat="1" x14ac:dyDescent="0.2">
      <c r="D4140" s="619"/>
      <c r="F4140" s="218"/>
      <c r="G4140" s="136"/>
      <c r="H4140" s="218"/>
      <c r="I4140" s="136"/>
      <c r="J4140" s="218"/>
    </row>
    <row r="4141" spans="4:10" s="110" customFormat="1" x14ac:dyDescent="0.2">
      <c r="D4141" s="619"/>
      <c r="F4141" s="218"/>
      <c r="G4141" s="136"/>
      <c r="H4141" s="218"/>
      <c r="I4141" s="136"/>
      <c r="J4141" s="218"/>
    </row>
    <row r="4142" spans="4:10" s="110" customFormat="1" x14ac:dyDescent="0.2">
      <c r="D4142" s="619"/>
      <c r="F4142" s="218"/>
      <c r="G4142" s="136"/>
      <c r="H4142" s="218"/>
      <c r="I4142" s="136"/>
      <c r="J4142" s="218"/>
    </row>
    <row r="4143" spans="4:10" s="110" customFormat="1" x14ac:dyDescent="0.2">
      <c r="D4143" s="619"/>
      <c r="F4143" s="218"/>
      <c r="G4143" s="136"/>
      <c r="H4143" s="218"/>
      <c r="I4143" s="136"/>
      <c r="J4143" s="218"/>
    </row>
    <row r="4144" spans="4:10" s="110" customFormat="1" x14ac:dyDescent="0.2">
      <c r="D4144" s="619"/>
      <c r="F4144" s="218"/>
      <c r="G4144" s="136"/>
      <c r="H4144" s="218"/>
      <c r="I4144" s="136"/>
      <c r="J4144" s="218"/>
    </row>
    <row r="4145" spans="4:10" s="110" customFormat="1" x14ac:dyDescent="0.2">
      <c r="D4145" s="619"/>
      <c r="F4145" s="218"/>
      <c r="G4145" s="136"/>
      <c r="H4145" s="218"/>
      <c r="I4145" s="136"/>
      <c r="J4145" s="218"/>
    </row>
    <row r="4146" spans="4:10" s="110" customFormat="1" x14ac:dyDescent="0.2">
      <c r="D4146" s="619"/>
      <c r="F4146" s="218"/>
      <c r="G4146" s="136"/>
      <c r="H4146" s="218"/>
      <c r="I4146" s="136"/>
      <c r="J4146" s="218"/>
    </row>
    <row r="4147" spans="4:10" s="110" customFormat="1" x14ac:dyDescent="0.2">
      <c r="D4147" s="619"/>
      <c r="F4147" s="218"/>
      <c r="G4147" s="136"/>
      <c r="H4147" s="218"/>
      <c r="I4147" s="136"/>
      <c r="J4147" s="218"/>
    </row>
    <row r="4148" spans="4:10" s="110" customFormat="1" x14ac:dyDescent="0.2">
      <c r="D4148" s="619"/>
      <c r="F4148" s="218"/>
      <c r="G4148" s="136"/>
      <c r="H4148" s="218"/>
      <c r="I4148" s="136"/>
      <c r="J4148" s="218"/>
    </row>
    <row r="4149" spans="4:10" s="110" customFormat="1" x14ac:dyDescent="0.2">
      <c r="D4149" s="619"/>
      <c r="F4149" s="218"/>
      <c r="G4149" s="136"/>
      <c r="H4149" s="218"/>
      <c r="I4149" s="136"/>
      <c r="J4149" s="218"/>
    </row>
    <row r="4150" spans="4:10" s="110" customFormat="1" x14ac:dyDescent="0.2">
      <c r="D4150" s="619"/>
      <c r="F4150" s="218"/>
      <c r="G4150" s="136"/>
      <c r="H4150" s="218"/>
      <c r="I4150" s="136"/>
      <c r="J4150" s="218"/>
    </row>
    <row r="4151" spans="4:10" s="110" customFormat="1" x14ac:dyDescent="0.2">
      <c r="D4151" s="619"/>
      <c r="F4151" s="218"/>
      <c r="G4151" s="136"/>
      <c r="H4151" s="218"/>
      <c r="I4151" s="136"/>
      <c r="J4151" s="218"/>
    </row>
    <row r="4152" spans="4:10" s="110" customFormat="1" x14ac:dyDescent="0.2">
      <c r="D4152" s="619"/>
      <c r="F4152" s="218"/>
      <c r="G4152" s="136"/>
      <c r="H4152" s="218"/>
      <c r="I4152" s="136"/>
      <c r="J4152" s="218"/>
    </row>
    <row r="4153" spans="4:10" s="110" customFormat="1" x14ac:dyDescent="0.2">
      <c r="D4153" s="619"/>
      <c r="F4153" s="218"/>
      <c r="G4153" s="136"/>
      <c r="H4153" s="218"/>
      <c r="I4153" s="136"/>
      <c r="J4153" s="218"/>
    </row>
    <row r="4154" spans="4:10" s="110" customFormat="1" x14ac:dyDescent="0.2">
      <c r="D4154" s="619"/>
      <c r="F4154" s="218"/>
      <c r="G4154" s="136"/>
      <c r="H4154" s="218"/>
      <c r="I4154" s="136"/>
      <c r="J4154" s="218"/>
    </row>
    <row r="4155" spans="4:10" s="110" customFormat="1" x14ac:dyDescent="0.2">
      <c r="D4155" s="619"/>
      <c r="F4155" s="218"/>
      <c r="G4155" s="136"/>
      <c r="H4155" s="218"/>
      <c r="I4155" s="136"/>
      <c r="J4155" s="218"/>
    </row>
    <row r="4156" spans="4:10" s="110" customFormat="1" x14ac:dyDescent="0.2">
      <c r="D4156" s="619"/>
      <c r="F4156" s="218"/>
      <c r="G4156" s="136"/>
      <c r="H4156" s="218"/>
      <c r="I4156" s="136"/>
      <c r="J4156" s="218"/>
    </row>
    <row r="4157" spans="4:10" s="110" customFormat="1" x14ac:dyDescent="0.2">
      <c r="D4157" s="619"/>
      <c r="F4157" s="218"/>
      <c r="G4157" s="136"/>
      <c r="H4157" s="218"/>
      <c r="I4157" s="136"/>
      <c r="J4157" s="218"/>
    </row>
    <row r="4158" spans="4:10" s="110" customFormat="1" x14ac:dyDescent="0.2">
      <c r="D4158" s="619"/>
      <c r="F4158" s="218"/>
      <c r="G4158" s="136"/>
      <c r="H4158" s="218"/>
      <c r="I4158" s="136"/>
      <c r="J4158" s="218"/>
    </row>
    <row r="4159" spans="4:10" s="110" customFormat="1" x14ac:dyDescent="0.2">
      <c r="D4159" s="619"/>
      <c r="F4159" s="218"/>
      <c r="G4159" s="136"/>
      <c r="H4159" s="218"/>
      <c r="I4159" s="136"/>
      <c r="J4159" s="218"/>
    </row>
    <row r="4160" spans="4:10" s="110" customFormat="1" x14ac:dyDescent="0.2">
      <c r="D4160" s="619"/>
      <c r="F4160" s="218"/>
      <c r="G4160" s="136"/>
      <c r="H4160" s="218"/>
      <c r="I4160" s="136"/>
      <c r="J4160" s="218"/>
    </row>
    <row r="4161" spans="4:10" s="110" customFormat="1" x14ac:dyDescent="0.2">
      <c r="D4161" s="619"/>
      <c r="F4161" s="218"/>
      <c r="G4161" s="136"/>
      <c r="H4161" s="218"/>
      <c r="I4161" s="136"/>
      <c r="J4161" s="218"/>
    </row>
    <row r="4162" spans="4:10" s="110" customFormat="1" x14ac:dyDescent="0.2">
      <c r="D4162" s="619"/>
      <c r="F4162" s="218"/>
      <c r="G4162" s="136"/>
      <c r="H4162" s="218"/>
      <c r="I4162" s="136"/>
      <c r="J4162" s="218"/>
    </row>
    <row r="4163" spans="4:10" s="110" customFormat="1" x14ac:dyDescent="0.2">
      <c r="D4163" s="619"/>
      <c r="F4163" s="218"/>
      <c r="G4163" s="136"/>
      <c r="H4163" s="218"/>
      <c r="I4163" s="136"/>
      <c r="J4163" s="218"/>
    </row>
    <row r="4164" spans="4:10" s="110" customFormat="1" x14ac:dyDescent="0.2">
      <c r="D4164" s="619"/>
      <c r="F4164" s="218"/>
      <c r="G4164" s="136"/>
      <c r="H4164" s="218"/>
      <c r="I4164" s="136"/>
      <c r="J4164" s="218"/>
    </row>
    <row r="4165" spans="4:10" s="110" customFormat="1" x14ac:dyDescent="0.2">
      <c r="D4165" s="619"/>
      <c r="F4165" s="218"/>
      <c r="G4165" s="136"/>
      <c r="H4165" s="218"/>
      <c r="I4165" s="136"/>
      <c r="J4165" s="218"/>
    </row>
    <row r="4166" spans="4:10" s="110" customFormat="1" x14ac:dyDescent="0.2">
      <c r="D4166" s="619"/>
      <c r="F4166" s="218"/>
      <c r="G4166" s="136"/>
      <c r="H4166" s="218"/>
      <c r="I4166" s="136"/>
      <c r="J4166" s="218"/>
    </row>
    <row r="4167" spans="4:10" s="110" customFormat="1" x14ac:dyDescent="0.2">
      <c r="D4167" s="619"/>
      <c r="F4167" s="218"/>
      <c r="G4167" s="136"/>
      <c r="H4167" s="218"/>
      <c r="I4167" s="136"/>
      <c r="J4167" s="218"/>
    </row>
    <row r="4168" spans="4:10" s="110" customFormat="1" x14ac:dyDescent="0.2">
      <c r="D4168" s="619"/>
      <c r="F4168" s="218"/>
      <c r="G4168" s="136"/>
      <c r="H4168" s="218"/>
      <c r="I4168" s="136"/>
      <c r="J4168" s="218"/>
    </row>
    <row r="4169" spans="4:10" s="110" customFormat="1" x14ac:dyDescent="0.2">
      <c r="D4169" s="619"/>
      <c r="F4169" s="218"/>
      <c r="G4169" s="136"/>
      <c r="H4169" s="218"/>
      <c r="I4169" s="136"/>
      <c r="J4169" s="218"/>
    </row>
    <row r="4170" spans="4:10" s="110" customFormat="1" x14ac:dyDescent="0.2">
      <c r="D4170" s="619"/>
      <c r="F4170" s="218"/>
      <c r="G4170" s="136"/>
      <c r="H4170" s="218"/>
      <c r="I4170" s="136"/>
      <c r="J4170" s="218"/>
    </row>
    <row r="4171" spans="4:10" s="110" customFormat="1" x14ac:dyDescent="0.2">
      <c r="D4171" s="619"/>
      <c r="F4171" s="218"/>
      <c r="G4171" s="136"/>
      <c r="H4171" s="218"/>
      <c r="I4171" s="136"/>
      <c r="J4171" s="218"/>
    </row>
    <row r="4172" spans="4:10" s="110" customFormat="1" x14ac:dyDescent="0.2">
      <c r="D4172" s="619"/>
      <c r="F4172" s="218"/>
      <c r="G4172" s="136"/>
      <c r="H4172" s="218"/>
      <c r="I4172" s="136"/>
      <c r="J4172" s="218"/>
    </row>
    <row r="4173" spans="4:10" s="110" customFormat="1" x14ac:dyDescent="0.2">
      <c r="D4173" s="619"/>
      <c r="F4173" s="218"/>
      <c r="G4173" s="136"/>
      <c r="H4173" s="218"/>
      <c r="I4173" s="136"/>
      <c r="J4173" s="218"/>
    </row>
    <row r="4174" spans="4:10" s="110" customFormat="1" x14ac:dyDescent="0.2">
      <c r="D4174" s="619"/>
      <c r="F4174" s="218"/>
      <c r="G4174" s="136"/>
      <c r="H4174" s="218"/>
      <c r="I4174" s="136"/>
      <c r="J4174" s="218"/>
    </row>
    <row r="4175" spans="4:10" s="110" customFormat="1" x14ac:dyDescent="0.2">
      <c r="D4175" s="619"/>
      <c r="F4175" s="218"/>
      <c r="G4175" s="136"/>
      <c r="H4175" s="218"/>
      <c r="I4175" s="136"/>
      <c r="J4175" s="218"/>
    </row>
    <row r="4176" spans="4:10" s="110" customFormat="1" x14ac:dyDescent="0.2">
      <c r="D4176" s="619"/>
      <c r="F4176" s="218"/>
      <c r="G4176" s="136"/>
      <c r="H4176" s="218"/>
      <c r="I4176" s="136"/>
      <c r="J4176" s="218"/>
    </row>
    <row r="4177" spans="4:10" s="110" customFormat="1" x14ac:dyDescent="0.2">
      <c r="D4177" s="619"/>
      <c r="F4177" s="218"/>
      <c r="G4177" s="136"/>
      <c r="H4177" s="218"/>
      <c r="I4177" s="136"/>
      <c r="J4177" s="218"/>
    </row>
    <row r="4178" spans="4:10" s="110" customFormat="1" x14ac:dyDescent="0.2">
      <c r="D4178" s="619"/>
      <c r="F4178" s="218"/>
      <c r="G4178" s="136"/>
      <c r="H4178" s="218"/>
      <c r="I4178" s="136"/>
      <c r="J4178" s="218"/>
    </row>
    <row r="4179" spans="4:10" s="110" customFormat="1" x14ac:dyDescent="0.2">
      <c r="D4179" s="619"/>
      <c r="F4179" s="218"/>
      <c r="G4179" s="136"/>
      <c r="H4179" s="218"/>
      <c r="I4179" s="136"/>
      <c r="J4179" s="218"/>
    </row>
    <row r="4180" spans="4:10" s="110" customFormat="1" x14ac:dyDescent="0.2">
      <c r="D4180" s="619"/>
      <c r="F4180" s="218"/>
      <c r="G4180" s="136"/>
      <c r="H4180" s="218"/>
      <c r="I4180" s="136"/>
      <c r="J4180" s="218"/>
    </row>
    <row r="4181" spans="4:10" s="110" customFormat="1" x14ac:dyDescent="0.2">
      <c r="D4181" s="619"/>
      <c r="F4181" s="218"/>
      <c r="G4181" s="136"/>
      <c r="H4181" s="218"/>
      <c r="I4181" s="136"/>
      <c r="J4181" s="218"/>
    </row>
    <row r="4182" spans="4:10" s="110" customFormat="1" x14ac:dyDescent="0.2">
      <c r="D4182" s="619"/>
      <c r="F4182" s="218"/>
      <c r="G4182" s="136"/>
      <c r="H4182" s="218"/>
      <c r="I4182" s="136"/>
      <c r="J4182" s="218"/>
    </row>
    <row r="4183" spans="4:10" s="110" customFormat="1" x14ac:dyDescent="0.2">
      <c r="D4183" s="619"/>
      <c r="F4183" s="218"/>
      <c r="G4183" s="136"/>
      <c r="H4183" s="218"/>
      <c r="I4183" s="136"/>
      <c r="J4183" s="218"/>
    </row>
    <row r="4184" spans="4:10" s="110" customFormat="1" x14ac:dyDescent="0.2">
      <c r="D4184" s="619"/>
      <c r="F4184" s="218"/>
      <c r="G4184" s="136"/>
      <c r="H4184" s="218"/>
      <c r="I4184" s="136"/>
      <c r="J4184" s="218"/>
    </row>
    <row r="4185" spans="4:10" s="110" customFormat="1" x14ac:dyDescent="0.2">
      <c r="D4185" s="619"/>
      <c r="F4185" s="218"/>
      <c r="G4185" s="136"/>
      <c r="H4185" s="218"/>
      <c r="I4185" s="136"/>
      <c r="J4185" s="218"/>
    </row>
    <row r="4186" spans="4:10" s="110" customFormat="1" x14ac:dyDescent="0.2">
      <c r="D4186" s="619"/>
      <c r="F4186" s="218"/>
      <c r="G4186" s="136"/>
      <c r="H4186" s="218"/>
      <c r="I4186" s="136"/>
      <c r="J4186" s="218"/>
    </row>
    <row r="4187" spans="4:10" s="110" customFormat="1" x14ac:dyDescent="0.2">
      <c r="D4187" s="619"/>
      <c r="F4187" s="218"/>
      <c r="G4187" s="136"/>
      <c r="H4187" s="218"/>
      <c r="I4187" s="136"/>
      <c r="J4187" s="218"/>
    </row>
    <row r="4188" spans="4:10" s="110" customFormat="1" x14ac:dyDescent="0.2">
      <c r="D4188" s="619"/>
      <c r="F4188" s="218"/>
      <c r="G4188" s="136"/>
      <c r="H4188" s="218"/>
      <c r="I4188" s="136"/>
      <c r="J4188" s="218"/>
    </row>
    <row r="4189" spans="4:10" s="110" customFormat="1" x14ac:dyDescent="0.2">
      <c r="D4189" s="619"/>
      <c r="F4189" s="218"/>
      <c r="G4189" s="136"/>
      <c r="H4189" s="218"/>
      <c r="I4189" s="136"/>
      <c r="J4189" s="218"/>
    </row>
    <row r="4190" spans="4:10" s="110" customFormat="1" x14ac:dyDescent="0.2">
      <c r="D4190" s="619"/>
      <c r="F4190" s="218"/>
      <c r="G4190" s="136"/>
      <c r="H4190" s="218"/>
      <c r="I4190" s="136"/>
      <c r="J4190" s="218"/>
    </row>
    <row r="4191" spans="4:10" s="110" customFormat="1" x14ac:dyDescent="0.2">
      <c r="D4191" s="619"/>
      <c r="F4191" s="218"/>
      <c r="G4191" s="136"/>
      <c r="H4191" s="218"/>
      <c r="I4191" s="136"/>
      <c r="J4191" s="218"/>
    </row>
    <row r="4192" spans="4:10" s="110" customFormat="1" x14ac:dyDescent="0.2">
      <c r="D4192" s="619"/>
      <c r="F4192" s="218"/>
      <c r="G4192" s="136"/>
      <c r="H4192" s="218"/>
      <c r="I4192" s="136"/>
      <c r="J4192" s="218"/>
    </row>
    <row r="4193" spans="4:10" s="110" customFormat="1" x14ac:dyDescent="0.2">
      <c r="D4193" s="619"/>
      <c r="F4193" s="218"/>
      <c r="G4193" s="136"/>
      <c r="H4193" s="218"/>
      <c r="I4193" s="136"/>
      <c r="J4193" s="218"/>
    </row>
    <row r="4194" spans="4:10" s="110" customFormat="1" x14ac:dyDescent="0.2">
      <c r="D4194" s="619"/>
      <c r="F4194" s="218"/>
      <c r="G4194" s="136"/>
      <c r="H4194" s="218"/>
      <c r="I4194" s="136"/>
      <c r="J4194" s="218"/>
    </row>
    <row r="4195" spans="4:10" s="110" customFormat="1" x14ac:dyDescent="0.2">
      <c r="D4195" s="619"/>
      <c r="F4195" s="218"/>
      <c r="G4195" s="136"/>
      <c r="H4195" s="218"/>
      <c r="I4195" s="136"/>
      <c r="J4195" s="218"/>
    </row>
    <row r="4196" spans="4:10" s="110" customFormat="1" x14ac:dyDescent="0.2">
      <c r="D4196" s="619"/>
      <c r="F4196" s="218"/>
      <c r="G4196" s="136"/>
      <c r="H4196" s="218"/>
      <c r="I4196" s="136"/>
      <c r="J4196" s="218"/>
    </row>
    <row r="4197" spans="4:10" s="110" customFormat="1" x14ac:dyDescent="0.2">
      <c r="D4197" s="619"/>
      <c r="F4197" s="218"/>
      <c r="G4197" s="136"/>
      <c r="H4197" s="218"/>
      <c r="I4197" s="136"/>
      <c r="J4197" s="218"/>
    </row>
    <row r="4198" spans="4:10" s="110" customFormat="1" x14ac:dyDescent="0.2">
      <c r="D4198" s="619"/>
      <c r="F4198" s="218"/>
      <c r="G4198" s="136"/>
      <c r="H4198" s="218"/>
      <c r="I4198" s="136"/>
      <c r="J4198" s="218"/>
    </row>
    <row r="4199" spans="4:10" s="110" customFormat="1" x14ac:dyDescent="0.2">
      <c r="D4199" s="619"/>
      <c r="F4199" s="218"/>
      <c r="G4199" s="136"/>
      <c r="H4199" s="218"/>
      <c r="I4199" s="136"/>
      <c r="J4199" s="218"/>
    </row>
    <row r="4200" spans="4:10" s="110" customFormat="1" x14ac:dyDescent="0.2">
      <c r="D4200" s="619"/>
      <c r="F4200" s="218"/>
      <c r="G4200" s="136"/>
      <c r="H4200" s="218"/>
      <c r="I4200" s="136"/>
      <c r="J4200" s="218"/>
    </row>
    <row r="4201" spans="4:10" s="110" customFormat="1" x14ac:dyDescent="0.2">
      <c r="D4201" s="619"/>
      <c r="F4201" s="218"/>
      <c r="G4201" s="136"/>
      <c r="H4201" s="218"/>
      <c r="I4201" s="136"/>
      <c r="J4201" s="218"/>
    </row>
    <row r="4202" spans="4:10" s="110" customFormat="1" x14ac:dyDescent="0.2">
      <c r="D4202" s="619"/>
      <c r="F4202" s="218"/>
      <c r="G4202" s="136"/>
      <c r="H4202" s="218"/>
      <c r="I4202" s="136"/>
      <c r="J4202" s="218"/>
    </row>
    <row r="4203" spans="4:10" s="110" customFormat="1" x14ac:dyDescent="0.2">
      <c r="D4203" s="619"/>
      <c r="F4203" s="218"/>
      <c r="G4203" s="136"/>
      <c r="H4203" s="218"/>
      <c r="I4203" s="136"/>
      <c r="J4203" s="218"/>
    </row>
    <row r="4204" spans="4:10" s="110" customFormat="1" x14ac:dyDescent="0.2">
      <c r="D4204" s="619"/>
      <c r="F4204" s="218"/>
      <c r="G4204" s="136"/>
      <c r="H4204" s="218"/>
      <c r="I4204" s="136"/>
      <c r="J4204" s="218"/>
    </row>
    <row r="4205" spans="4:10" s="110" customFormat="1" x14ac:dyDescent="0.2">
      <c r="D4205" s="619"/>
      <c r="F4205" s="218"/>
      <c r="G4205" s="136"/>
      <c r="H4205" s="218"/>
      <c r="I4205" s="136"/>
      <c r="J4205" s="218"/>
    </row>
    <row r="4206" spans="4:10" s="110" customFormat="1" x14ac:dyDescent="0.2">
      <c r="D4206" s="619"/>
      <c r="F4206" s="218"/>
      <c r="G4206" s="136"/>
      <c r="H4206" s="218"/>
      <c r="I4206" s="136"/>
      <c r="J4206" s="218"/>
    </row>
    <row r="4207" spans="4:10" s="110" customFormat="1" x14ac:dyDescent="0.2">
      <c r="D4207" s="619"/>
      <c r="F4207" s="218"/>
      <c r="G4207" s="136"/>
      <c r="H4207" s="218"/>
      <c r="I4207" s="136"/>
      <c r="J4207" s="218"/>
    </row>
    <row r="4208" spans="4:10" s="110" customFormat="1" x14ac:dyDescent="0.2">
      <c r="D4208" s="619"/>
      <c r="F4208" s="218"/>
      <c r="G4208" s="136"/>
      <c r="H4208" s="218"/>
      <c r="I4208" s="136"/>
      <c r="J4208" s="218"/>
    </row>
    <row r="4209" spans="4:10" s="110" customFormat="1" x14ac:dyDescent="0.2">
      <c r="D4209" s="619"/>
      <c r="F4209" s="218"/>
      <c r="G4209" s="136"/>
      <c r="H4209" s="218"/>
      <c r="I4209" s="136"/>
      <c r="J4209" s="218"/>
    </row>
    <row r="4210" spans="4:10" s="110" customFormat="1" x14ac:dyDescent="0.2">
      <c r="D4210" s="619"/>
      <c r="F4210" s="218"/>
      <c r="G4210" s="136"/>
      <c r="H4210" s="218"/>
      <c r="I4210" s="136"/>
      <c r="J4210" s="218"/>
    </row>
    <row r="4211" spans="4:10" s="110" customFormat="1" x14ac:dyDescent="0.2">
      <c r="D4211" s="619"/>
      <c r="F4211" s="218"/>
      <c r="G4211" s="136"/>
      <c r="H4211" s="218"/>
      <c r="I4211" s="136"/>
      <c r="J4211" s="218"/>
    </row>
    <row r="4212" spans="4:10" s="110" customFormat="1" x14ac:dyDescent="0.2">
      <c r="D4212" s="619"/>
      <c r="F4212" s="218"/>
      <c r="G4212" s="136"/>
      <c r="H4212" s="218"/>
      <c r="I4212" s="136"/>
      <c r="J4212" s="218"/>
    </row>
    <row r="4213" spans="4:10" s="110" customFormat="1" x14ac:dyDescent="0.2">
      <c r="D4213" s="619"/>
      <c r="F4213" s="218"/>
      <c r="G4213" s="136"/>
      <c r="H4213" s="218"/>
      <c r="I4213" s="136"/>
      <c r="J4213" s="218"/>
    </row>
    <row r="4214" spans="4:10" s="110" customFormat="1" x14ac:dyDescent="0.2">
      <c r="D4214" s="619"/>
      <c r="F4214" s="218"/>
      <c r="G4214" s="136"/>
      <c r="H4214" s="218"/>
      <c r="I4214" s="136"/>
      <c r="J4214" s="218"/>
    </row>
    <row r="4215" spans="4:10" s="110" customFormat="1" x14ac:dyDescent="0.2">
      <c r="D4215" s="619"/>
      <c r="F4215" s="218"/>
      <c r="G4215" s="136"/>
      <c r="H4215" s="218"/>
      <c r="I4215" s="136"/>
      <c r="J4215" s="218"/>
    </row>
    <row r="4216" spans="4:10" s="110" customFormat="1" x14ac:dyDescent="0.2">
      <c r="D4216" s="619"/>
      <c r="F4216" s="218"/>
      <c r="G4216" s="136"/>
      <c r="H4216" s="218"/>
      <c r="I4216" s="136"/>
      <c r="J4216" s="218"/>
    </row>
    <row r="4217" spans="4:10" s="110" customFormat="1" x14ac:dyDescent="0.2">
      <c r="D4217" s="619"/>
      <c r="F4217" s="218"/>
      <c r="G4217" s="136"/>
      <c r="H4217" s="218"/>
      <c r="I4217" s="136"/>
      <c r="J4217" s="218"/>
    </row>
    <row r="4218" spans="4:10" s="110" customFormat="1" x14ac:dyDescent="0.2">
      <c r="D4218" s="619"/>
      <c r="F4218" s="218"/>
      <c r="G4218" s="136"/>
      <c r="H4218" s="218"/>
      <c r="I4218" s="136"/>
      <c r="J4218" s="218"/>
    </row>
    <row r="4219" spans="4:10" s="110" customFormat="1" x14ac:dyDescent="0.2">
      <c r="D4219" s="619"/>
      <c r="F4219" s="218"/>
      <c r="G4219" s="136"/>
      <c r="H4219" s="218"/>
      <c r="I4219" s="136"/>
      <c r="J4219" s="218"/>
    </row>
    <row r="4220" spans="4:10" s="110" customFormat="1" x14ac:dyDescent="0.2">
      <c r="D4220" s="619"/>
      <c r="F4220" s="218"/>
      <c r="G4220" s="136"/>
      <c r="H4220" s="218"/>
      <c r="I4220" s="136"/>
      <c r="J4220" s="218"/>
    </row>
    <row r="4221" spans="4:10" s="110" customFormat="1" x14ac:dyDescent="0.2">
      <c r="D4221" s="619"/>
      <c r="F4221" s="218"/>
      <c r="G4221" s="136"/>
      <c r="H4221" s="218"/>
      <c r="I4221" s="136"/>
      <c r="J4221" s="218"/>
    </row>
    <row r="4222" spans="4:10" s="110" customFormat="1" x14ac:dyDescent="0.2">
      <c r="D4222" s="619"/>
      <c r="F4222" s="218"/>
      <c r="G4222" s="136"/>
      <c r="H4222" s="218"/>
      <c r="I4222" s="136"/>
      <c r="J4222" s="218"/>
    </row>
    <row r="4223" spans="4:10" s="110" customFormat="1" x14ac:dyDescent="0.2">
      <c r="D4223" s="619"/>
      <c r="F4223" s="218"/>
      <c r="G4223" s="136"/>
      <c r="H4223" s="218"/>
      <c r="I4223" s="136"/>
      <c r="J4223" s="218"/>
    </row>
    <row r="4224" spans="4:10" s="110" customFormat="1" x14ac:dyDescent="0.2">
      <c r="D4224" s="619"/>
      <c r="F4224" s="218"/>
      <c r="G4224" s="136"/>
      <c r="H4224" s="218"/>
      <c r="I4224" s="136"/>
      <c r="J4224" s="218"/>
    </row>
    <row r="4225" spans="4:10" s="110" customFormat="1" x14ac:dyDescent="0.2">
      <c r="D4225" s="619"/>
      <c r="F4225" s="218"/>
      <c r="G4225" s="136"/>
      <c r="H4225" s="218"/>
      <c r="I4225" s="136"/>
      <c r="J4225" s="218"/>
    </row>
    <row r="4226" spans="4:10" s="110" customFormat="1" x14ac:dyDescent="0.2">
      <c r="D4226" s="619"/>
      <c r="F4226" s="218"/>
      <c r="G4226" s="136"/>
      <c r="H4226" s="218"/>
      <c r="I4226" s="136"/>
      <c r="J4226" s="218"/>
    </row>
    <row r="4227" spans="4:10" s="110" customFormat="1" x14ac:dyDescent="0.2">
      <c r="D4227" s="619"/>
      <c r="F4227" s="218"/>
      <c r="G4227" s="136"/>
      <c r="H4227" s="218"/>
      <c r="I4227" s="136"/>
      <c r="J4227" s="218"/>
    </row>
    <row r="4228" spans="4:10" s="110" customFormat="1" x14ac:dyDescent="0.2">
      <c r="D4228" s="619"/>
      <c r="F4228" s="218"/>
      <c r="G4228" s="136"/>
      <c r="H4228" s="218"/>
      <c r="I4228" s="136"/>
      <c r="J4228" s="218"/>
    </row>
    <row r="4229" spans="4:10" s="110" customFormat="1" x14ac:dyDescent="0.2">
      <c r="D4229" s="619"/>
      <c r="F4229" s="218"/>
      <c r="G4229" s="136"/>
      <c r="H4229" s="218"/>
      <c r="I4229" s="136"/>
      <c r="J4229" s="218"/>
    </row>
    <row r="4230" spans="4:10" s="110" customFormat="1" x14ac:dyDescent="0.2">
      <c r="D4230" s="619"/>
      <c r="F4230" s="218"/>
      <c r="G4230" s="136"/>
      <c r="H4230" s="218"/>
      <c r="I4230" s="136"/>
      <c r="J4230" s="218"/>
    </row>
    <row r="4231" spans="4:10" s="110" customFormat="1" x14ac:dyDescent="0.2">
      <c r="D4231" s="619"/>
      <c r="F4231" s="218"/>
      <c r="G4231" s="136"/>
      <c r="H4231" s="218"/>
      <c r="I4231" s="136"/>
      <c r="J4231" s="218"/>
    </row>
    <row r="4232" spans="4:10" s="110" customFormat="1" x14ac:dyDescent="0.2">
      <c r="D4232" s="619"/>
      <c r="F4232" s="218"/>
      <c r="G4232" s="136"/>
      <c r="H4232" s="218"/>
      <c r="I4232" s="136"/>
      <c r="J4232" s="218"/>
    </row>
    <row r="4233" spans="4:10" s="110" customFormat="1" x14ac:dyDescent="0.2">
      <c r="D4233" s="619"/>
      <c r="F4233" s="218"/>
      <c r="G4233" s="136"/>
      <c r="H4233" s="218"/>
      <c r="I4233" s="136"/>
      <c r="J4233" s="218"/>
    </row>
    <row r="4234" spans="4:10" s="110" customFormat="1" x14ac:dyDescent="0.2">
      <c r="D4234" s="619"/>
      <c r="F4234" s="218"/>
      <c r="G4234" s="136"/>
      <c r="H4234" s="218"/>
      <c r="I4234" s="136"/>
      <c r="J4234" s="218"/>
    </row>
    <row r="4235" spans="4:10" s="110" customFormat="1" x14ac:dyDescent="0.2">
      <c r="D4235" s="619"/>
      <c r="F4235" s="218"/>
      <c r="G4235" s="136"/>
      <c r="H4235" s="218"/>
      <c r="I4235" s="136"/>
      <c r="J4235" s="218"/>
    </row>
    <row r="4236" spans="4:10" s="110" customFormat="1" x14ac:dyDescent="0.2">
      <c r="D4236" s="619"/>
      <c r="F4236" s="218"/>
      <c r="G4236" s="136"/>
      <c r="H4236" s="218"/>
      <c r="I4236" s="136"/>
      <c r="J4236" s="218"/>
    </row>
    <row r="4237" spans="4:10" s="110" customFormat="1" x14ac:dyDescent="0.2">
      <c r="D4237" s="619"/>
      <c r="F4237" s="218"/>
      <c r="G4237" s="136"/>
      <c r="H4237" s="218"/>
      <c r="I4237" s="136"/>
      <c r="J4237" s="218"/>
    </row>
    <row r="4238" spans="4:10" s="110" customFormat="1" x14ac:dyDescent="0.2">
      <c r="D4238" s="619"/>
      <c r="F4238" s="218"/>
      <c r="G4238" s="136"/>
      <c r="H4238" s="218"/>
      <c r="I4238" s="136"/>
      <c r="J4238" s="218"/>
    </row>
    <row r="4239" spans="4:10" s="110" customFormat="1" x14ac:dyDescent="0.2">
      <c r="D4239" s="619"/>
      <c r="F4239" s="218"/>
      <c r="G4239" s="136"/>
      <c r="H4239" s="218"/>
      <c r="I4239" s="136"/>
      <c r="J4239" s="218"/>
    </row>
    <row r="4240" spans="4:10" s="110" customFormat="1" x14ac:dyDescent="0.2">
      <c r="D4240" s="619"/>
      <c r="F4240" s="218"/>
      <c r="G4240" s="136"/>
      <c r="H4240" s="218"/>
      <c r="I4240" s="136"/>
      <c r="J4240" s="218"/>
    </row>
    <row r="4241" spans="4:10" s="110" customFormat="1" x14ac:dyDescent="0.2">
      <c r="D4241" s="619"/>
      <c r="F4241" s="218"/>
      <c r="G4241" s="136"/>
      <c r="H4241" s="218"/>
      <c r="I4241" s="136"/>
      <c r="J4241" s="218"/>
    </row>
    <row r="4242" spans="4:10" s="110" customFormat="1" x14ac:dyDescent="0.2">
      <c r="D4242" s="619"/>
      <c r="F4242" s="218"/>
      <c r="G4242" s="136"/>
      <c r="H4242" s="218"/>
      <c r="I4242" s="136"/>
      <c r="J4242" s="218"/>
    </row>
    <row r="4243" spans="4:10" s="110" customFormat="1" x14ac:dyDescent="0.2">
      <c r="D4243" s="619"/>
      <c r="F4243" s="218"/>
      <c r="G4243" s="136"/>
      <c r="H4243" s="218"/>
      <c r="I4243" s="136"/>
      <c r="J4243" s="218"/>
    </row>
    <row r="4244" spans="4:10" s="110" customFormat="1" x14ac:dyDescent="0.2">
      <c r="D4244" s="619"/>
      <c r="F4244" s="218"/>
      <c r="G4244" s="136"/>
      <c r="H4244" s="218"/>
      <c r="I4244" s="136"/>
      <c r="J4244" s="218"/>
    </row>
    <row r="4245" spans="4:10" s="110" customFormat="1" x14ac:dyDescent="0.2">
      <c r="D4245" s="619"/>
      <c r="F4245" s="218"/>
      <c r="G4245" s="136"/>
      <c r="H4245" s="218"/>
      <c r="I4245" s="136"/>
      <c r="J4245" s="218"/>
    </row>
    <row r="4246" spans="4:10" s="110" customFormat="1" x14ac:dyDescent="0.2">
      <c r="D4246" s="619"/>
      <c r="F4246" s="218"/>
      <c r="G4246" s="136"/>
      <c r="H4246" s="218"/>
      <c r="I4246" s="136"/>
      <c r="J4246" s="218"/>
    </row>
    <row r="4247" spans="4:10" s="110" customFormat="1" x14ac:dyDescent="0.2">
      <c r="D4247" s="619"/>
      <c r="F4247" s="218"/>
      <c r="G4247" s="136"/>
      <c r="H4247" s="218"/>
      <c r="I4247" s="136"/>
      <c r="J4247" s="218"/>
    </row>
    <row r="4248" spans="4:10" s="110" customFormat="1" x14ac:dyDescent="0.2">
      <c r="D4248" s="619"/>
      <c r="F4248" s="218"/>
      <c r="G4248" s="136"/>
      <c r="H4248" s="218"/>
      <c r="I4248" s="136"/>
      <c r="J4248" s="218"/>
    </row>
    <row r="4249" spans="4:10" s="110" customFormat="1" x14ac:dyDescent="0.2">
      <c r="D4249" s="619"/>
      <c r="F4249" s="218"/>
      <c r="G4249" s="136"/>
      <c r="H4249" s="218"/>
      <c r="I4249" s="136"/>
      <c r="J4249" s="218"/>
    </row>
    <row r="4250" spans="4:10" s="110" customFormat="1" x14ac:dyDescent="0.2">
      <c r="D4250" s="619"/>
      <c r="F4250" s="218"/>
      <c r="G4250" s="136"/>
      <c r="H4250" s="218"/>
      <c r="I4250" s="136"/>
      <c r="J4250" s="218"/>
    </row>
    <row r="4251" spans="4:10" s="110" customFormat="1" x14ac:dyDescent="0.2">
      <c r="D4251" s="619"/>
      <c r="F4251" s="218"/>
      <c r="G4251" s="136"/>
      <c r="H4251" s="218"/>
      <c r="I4251" s="136"/>
      <c r="J4251" s="218"/>
    </row>
    <row r="4252" spans="4:10" s="110" customFormat="1" x14ac:dyDescent="0.2">
      <c r="D4252" s="619"/>
      <c r="F4252" s="218"/>
      <c r="G4252" s="136"/>
      <c r="H4252" s="218"/>
      <c r="I4252" s="136"/>
      <c r="J4252" s="218"/>
    </row>
    <row r="4253" spans="4:10" s="110" customFormat="1" x14ac:dyDescent="0.2">
      <c r="D4253" s="619"/>
      <c r="F4253" s="218"/>
      <c r="G4253" s="136"/>
      <c r="H4253" s="218"/>
      <c r="I4253" s="136"/>
      <c r="J4253" s="218"/>
    </row>
    <row r="4254" spans="4:10" s="110" customFormat="1" x14ac:dyDescent="0.2">
      <c r="D4254" s="619"/>
      <c r="F4254" s="218"/>
      <c r="G4254" s="136"/>
      <c r="H4254" s="218"/>
      <c r="I4254" s="136"/>
      <c r="J4254" s="218"/>
    </row>
    <row r="4255" spans="4:10" s="110" customFormat="1" x14ac:dyDescent="0.2">
      <c r="D4255" s="619"/>
      <c r="F4255" s="218"/>
      <c r="G4255" s="136"/>
      <c r="H4255" s="218"/>
      <c r="I4255" s="136"/>
      <c r="J4255" s="218"/>
    </row>
    <row r="4256" spans="4:10" s="110" customFormat="1" x14ac:dyDescent="0.2">
      <c r="D4256" s="619"/>
      <c r="F4256" s="218"/>
      <c r="G4256" s="136"/>
      <c r="H4256" s="218"/>
      <c r="I4256" s="136"/>
      <c r="J4256" s="218"/>
    </row>
    <row r="4257" spans="4:10" s="110" customFormat="1" x14ac:dyDescent="0.2">
      <c r="D4257" s="619"/>
      <c r="F4257" s="218"/>
      <c r="G4257" s="136"/>
      <c r="H4257" s="218"/>
      <c r="I4257" s="136"/>
      <c r="J4257" s="218"/>
    </row>
    <row r="4258" spans="4:10" s="110" customFormat="1" x14ac:dyDescent="0.2">
      <c r="D4258" s="619"/>
      <c r="F4258" s="218"/>
      <c r="G4258" s="136"/>
      <c r="H4258" s="218"/>
      <c r="I4258" s="136"/>
      <c r="J4258" s="218"/>
    </row>
    <row r="4259" spans="4:10" s="110" customFormat="1" x14ac:dyDescent="0.2">
      <c r="D4259" s="619"/>
      <c r="F4259" s="218"/>
      <c r="G4259" s="136"/>
      <c r="H4259" s="218"/>
      <c r="I4259" s="136"/>
      <c r="J4259" s="218"/>
    </row>
    <row r="4260" spans="4:10" s="110" customFormat="1" x14ac:dyDescent="0.2">
      <c r="D4260" s="619"/>
      <c r="F4260" s="218"/>
      <c r="G4260" s="136"/>
      <c r="H4260" s="218"/>
      <c r="I4260" s="136"/>
      <c r="J4260" s="218"/>
    </row>
    <row r="4261" spans="4:10" s="110" customFormat="1" x14ac:dyDescent="0.2">
      <c r="D4261" s="619"/>
      <c r="F4261" s="218"/>
      <c r="G4261" s="136"/>
      <c r="H4261" s="218"/>
      <c r="I4261" s="136"/>
      <c r="J4261" s="218"/>
    </row>
    <row r="4262" spans="4:10" s="110" customFormat="1" x14ac:dyDescent="0.2">
      <c r="D4262" s="619"/>
      <c r="F4262" s="218"/>
      <c r="G4262" s="136"/>
      <c r="H4262" s="218"/>
      <c r="I4262" s="136"/>
      <c r="J4262" s="218"/>
    </row>
    <row r="4263" spans="4:10" s="110" customFormat="1" x14ac:dyDescent="0.2">
      <c r="D4263" s="619"/>
      <c r="F4263" s="218"/>
      <c r="G4263" s="136"/>
      <c r="H4263" s="218"/>
      <c r="I4263" s="136"/>
      <c r="J4263" s="218"/>
    </row>
    <row r="4264" spans="4:10" s="110" customFormat="1" x14ac:dyDescent="0.2">
      <c r="D4264" s="619"/>
      <c r="F4264" s="218"/>
      <c r="G4264" s="136"/>
      <c r="H4264" s="218"/>
      <c r="I4264" s="136"/>
      <c r="J4264" s="218"/>
    </row>
    <row r="4265" spans="4:10" s="110" customFormat="1" x14ac:dyDescent="0.2">
      <c r="D4265" s="619"/>
      <c r="F4265" s="218"/>
      <c r="G4265" s="136"/>
      <c r="H4265" s="218"/>
      <c r="I4265" s="136"/>
      <c r="J4265" s="218"/>
    </row>
    <row r="4266" spans="4:10" s="110" customFormat="1" x14ac:dyDescent="0.2">
      <c r="D4266" s="619"/>
      <c r="F4266" s="218"/>
      <c r="G4266" s="136"/>
      <c r="H4266" s="218"/>
      <c r="I4266" s="136"/>
      <c r="J4266" s="218"/>
    </row>
    <row r="4267" spans="4:10" s="110" customFormat="1" x14ac:dyDescent="0.2">
      <c r="D4267" s="619"/>
      <c r="F4267" s="218"/>
      <c r="G4267" s="136"/>
      <c r="H4267" s="218"/>
      <c r="I4267" s="136"/>
      <c r="J4267" s="218"/>
    </row>
    <row r="4268" spans="4:10" s="110" customFormat="1" x14ac:dyDescent="0.2">
      <c r="D4268" s="619"/>
      <c r="F4268" s="218"/>
      <c r="G4268" s="136"/>
      <c r="H4268" s="218"/>
      <c r="I4268" s="136"/>
      <c r="J4268" s="218"/>
    </row>
    <row r="4269" spans="4:10" s="110" customFormat="1" x14ac:dyDescent="0.2">
      <c r="D4269" s="619"/>
      <c r="F4269" s="218"/>
      <c r="G4269" s="136"/>
      <c r="H4269" s="218"/>
      <c r="I4269" s="136"/>
      <c r="J4269" s="218"/>
    </row>
    <row r="4270" spans="4:10" s="110" customFormat="1" x14ac:dyDescent="0.2">
      <c r="D4270" s="619"/>
      <c r="F4270" s="218"/>
      <c r="G4270" s="136"/>
      <c r="H4270" s="218"/>
      <c r="I4270" s="136"/>
      <c r="J4270" s="218"/>
    </row>
    <row r="4271" spans="4:10" s="110" customFormat="1" x14ac:dyDescent="0.2">
      <c r="D4271" s="619"/>
      <c r="F4271" s="218"/>
      <c r="G4271" s="136"/>
      <c r="H4271" s="218"/>
      <c r="I4271" s="136"/>
      <c r="J4271" s="218"/>
    </row>
    <row r="4272" spans="4:10" s="110" customFormat="1" x14ac:dyDescent="0.2">
      <c r="D4272" s="619"/>
      <c r="F4272" s="218"/>
      <c r="G4272" s="136"/>
      <c r="H4272" s="218"/>
      <c r="I4272" s="136"/>
      <c r="J4272" s="218"/>
    </row>
    <row r="4273" spans="4:10" s="110" customFormat="1" x14ac:dyDescent="0.2">
      <c r="D4273" s="619"/>
      <c r="F4273" s="218"/>
      <c r="G4273" s="136"/>
      <c r="H4273" s="218"/>
      <c r="I4273" s="136"/>
      <c r="J4273" s="218"/>
    </row>
    <row r="4274" spans="4:10" s="110" customFormat="1" x14ac:dyDescent="0.2">
      <c r="D4274" s="619"/>
      <c r="F4274" s="218"/>
      <c r="G4274" s="136"/>
      <c r="H4274" s="218"/>
      <c r="I4274" s="136"/>
      <c r="J4274" s="218"/>
    </row>
    <row r="4275" spans="4:10" s="110" customFormat="1" x14ac:dyDescent="0.2">
      <c r="D4275" s="619"/>
      <c r="F4275" s="218"/>
      <c r="G4275" s="136"/>
      <c r="H4275" s="218"/>
      <c r="I4275" s="136"/>
      <c r="J4275" s="218"/>
    </row>
    <row r="4276" spans="4:10" s="110" customFormat="1" x14ac:dyDescent="0.2">
      <c r="D4276" s="619"/>
      <c r="F4276" s="218"/>
      <c r="G4276" s="136"/>
      <c r="H4276" s="218"/>
      <c r="I4276" s="136"/>
      <c r="J4276" s="218"/>
    </row>
    <row r="4277" spans="4:10" s="110" customFormat="1" x14ac:dyDescent="0.2">
      <c r="D4277" s="619"/>
      <c r="F4277" s="218"/>
      <c r="G4277" s="136"/>
      <c r="H4277" s="218"/>
      <c r="I4277" s="136"/>
      <c r="J4277" s="218"/>
    </row>
    <row r="4278" spans="4:10" s="110" customFormat="1" x14ac:dyDescent="0.2">
      <c r="D4278" s="619"/>
      <c r="F4278" s="218"/>
      <c r="G4278" s="136"/>
      <c r="H4278" s="218"/>
      <c r="I4278" s="136"/>
      <c r="J4278" s="218"/>
    </row>
    <row r="4279" spans="4:10" s="110" customFormat="1" x14ac:dyDescent="0.2">
      <c r="D4279" s="619"/>
      <c r="F4279" s="218"/>
      <c r="G4279" s="136"/>
      <c r="H4279" s="218"/>
      <c r="I4279" s="136"/>
      <c r="J4279" s="218"/>
    </row>
    <row r="4280" spans="4:10" s="110" customFormat="1" x14ac:dyDescent="0.2">
      <c r="D4280" s="619"/>
      <c r="F4280" s="218"/>
      <c r="G4280" s="136"/>
      <c r="H4280" s="218"/>
      <c r="I4280" s="136"/>
      <c r="J4280" s="218"/>
    </row>
    <row r="4281" spans="4:10" s="110" customFormat="1" x14ac:dyDescent="0.2">
      <c r="D4281" s="619"/>
      <c r="F4281" s="218"/>
      <c r="G4281" s="136"/>
      <c r="H4281" s="218"/>
      <c r="I4281" s="136"/>
      <c r="J4281" s="218"/>
    </row>
    <row r="4282" spans="4:10" s="110" customFormat="1" x14ac:dyDescent="0.2">
      <c r="D4282" s="619"/>
      <c r="F4282" s="218"/>
      <c r="G4282" s="136"/>
      <c r="H4282" s="218"/>
      <c r="I4282" s="136"/>
      <c r="J4282" s="218"/>
    </row>
    <row r="4283" spans="4:10" s="110" customFormat="1" x14ac:dyDescent="0.2">
      <c r="D4283" s="619"/>
      <c r="F4283" s="218"/>
      <c r="G4283" s="136"/>
      <c r="H4283" s="218"/>
      <c r="I4283" s="136"/>
      <c r="J4283" s="218"/>
    </row>
    <row r="4284" spans="4:10" s="110" customFormat="1" x14ac:dyDescent="0.2">
      <c r="D4284" s="619"/>
      <c r="F4284" s="218"/>
      <c r="G4284" s="136"/>
      <c r="H4284" s="218"/>
      <c r="I4284" s="136"/>
      <c r="J4284" s="218"/>
    </row>
    <row r="4285" spans="4:10" s="110" customFormat="1" x14ac:dyDescent="0.2">
      <c r="D4285" s="619"/>
      <c r="F4285" s="218"/>
      <c r="G4285" s="136"/>
      <c r="H4285" s="218"/>
      <c r="I4285" s="136"/>
      <c r="J4285" s="218"/>
    </row>
    <row r="4286" spans="4:10" s="110" customFormat="1" x14ac:dyDescent="0.2">
      <c r="D4286" s="619"/>
      <c r="F4286" s="218"/>
      <c r="G4286" s="136"/>
      <c r="H4286" s="218"/>
      <c r="I4286" s="136"/>
      <c r="J4286" s="218"/>
    </row>
    <row r="4287" spans="4:10" s="110" customFormat="1" x14ac:dyDescent="0.2">
      <c r="D4287" s="619"/>
      <c r="F4287" s="218"/>
      <c r="G4287" s="136"/>
      <c r="H4287" s="218"/>
      <c r="I4287" s="136"/>
      <c r="J4287" s="218"/>
    </row>
    <row r="4288" spans="4:10" s="110" customFormat="1" x14ac:dyDescent="0.2">
      <c r="D4288" s="619"/>
      <c r="F4288" s="218"/>
      <c r="G4288" s="136"/>
      <c r="H4288" s="218"/>
      <c r="I4288" s="136"/>
      <c r="J4288" s="218"/>
    </row>
    <row r="4289" spans="4:10" s="110" customFormat="1" x14ac:dyDescent="0.2">
      <c r="D4289" s="619"/>
      <c r="F4289" s="218"/>
      <c r="G4289" s="136"/>
      <c r="H4289" s="218"/>
      <c r="I4289" s="136"/>
      <c r="J4289" s="218"/>
    </row>
    <row r="4290" spans="4:10" s="110" customFormat="1" x14ac:dyDescent="0.2">
      <c r="D4290" s="619"/>
      <c r="F4290" s="218"/>
      <c r="G4290" s="136"/>
      <c r="H4290" s="218"/>
      <c r="I4290" s="136"/>
      <c r="J4290" s="218"/>
    </row>
    <row r="4291" spans="4:10" s="110" customFormat="1" x14ac:dyDescent="0.2">
      <c r="D4291" s="619"/>
      <c r="F4291" s="218"/>
      <c r="G4291" s="136"/>
      <c r="H4291" s="218"/>
      <c r="I4291" s="136"/>
      <c r="J4291" s="218"/>
    </row>
    <row r="4292" spans="4:10" s="110" customFormat="1" x14ac:dyDescent="0.2">
      <c r="D4292" s="619"/>
      <c r="F4292" s="218"/>
      <c r="G4292" s="136"/>
      <c r="H4292" s="218"/>
      <c r="I4292" s="136"/>
      <c r="J4292" s="218"/>
    </row>
    <row r="4293" spans="4:10" s="110" customFormat="1" x14ac:dyDescent="0.2">
      <c r="D4293" s="619"/>
      <c r="F4293" s="218"/>
      <c r="G4293" s="136"/>
      <c r="H4293" s="218"/>
      <c r="I4293" s="136"/>
      <c r="J4293" s="218"/>
    </row>
    <row r="4294" spans="4:10" s="110" customFormat="1" x14ac:dyDescent="0.2">
      <c r="D4294" s="619"/>
      <c r="F4294" s="218"/>
      <c r="G4294" s="136"/>
      <c r="H4294" s="218"/>
      <c r="I4294" s="136"/>
      <c r="J4294" s="218"/>
    </row>
    <row r="4295" spans="4:10" s="110" customFormat="1" x14ac:dyDescent="0.2">
      <c r="D4295" s="619"/>
      <c r="F4295" s="218"/>
      <c r="G4295" s="136"/>
      <c r="H4295" s="218"/>
      <c r="I4295" s="136"/>
      <c r="J4295" s="218"/>
    </row>
    <row r="4296" spans="4:10" s="110" customFormat="1" x14ac:dyDescent="0.2">
      <c r="D4296" s="619"/>
      <c r="F4296" s="218"/>
      <c r="G4296" s="136"/>
      <c r="H4296" s="218"/>
      <c r="I4296" s="136"/>
      <c r="J4296" s="218"/>
    </row>
    <row r="4297" spans="4:10" s="110" customFormat="1" x14ac:dyDescent="0.2">
      <c r="D4297" s="619"/>
      <c r="F4297" s="218"/>
      <c r="G4297" s="136"/>
      <c r="H4297" s="218"/>
      <c r="I4297" s="136"/>
      <c r="J4297" s="218"/>
    </row>
    <row r="4298" spans="4:10" s="110" customFormat="1" x14ac:dyDescent="0.2">
      <c r="D4298" s="619"/>
      <c r="F4298" s="218"/>
      <c r="G4298" s="136"/>
      <c r="H4298" s="218"/>
      <c r="I4298" s="136"/>
      <c r="J4298" s="218"/>
    </row>
    <row r="4299" spans="4:10" s="110" customFormat="1" x14ac:dyDescent="0.2">
      <c r="D4299" s="619"/>
      <c r="F4299" s="218"/>
      <c r="G4299" s="136"/>
      <c r="H4299" s="218"/>
      <c r="I4299" s="136"/>
      <c r="J4299" s="218"/>
    </row>
    <row r="4300" spans="4:10" s="110" customFormat="1" x14ac:dyDescent="0.2">
      <c r="D4300" s="619"/>
      <c r="F4300" s="218"/>
      <c r="G4300" s="136"/>
      <c r="H4300" s="218"/>
      <c r="I4300" s="136"/>
      <c r="J4300" s="218"/>
    </row>
    <row r="4301" spans="4:10" s="110" customFormat="1" x14ac:dyDescent="0.2">
      <c r="D4301" s="619"/>
      <c r="F4301" s="218"/>
      <c r="G4301" s="136"/>
      <c r="H4301" s="218"/>
      <c r="I4301" s="136"/>
      <c r="J4301" s="218"/>
    </row>
    <row r="4302" spans="4:10" s="110" customFormat="1" x14ac:dyDescent="0.2">
      <c r="D4302" s="619"/>
      <c r="F4302" s="218"/>
      <c r="G4302" s="136"/>
      <c r="H4302" s="218"/>
      <c r="I4302" s="136"/>
      <c r="J4302" s="218"/>
    </row>
    <row r="4303" spans="4:10" s="110" customFormat="1" x14ac:dyDescent="0.2">
      <c r="D4303" s="619"/>
      <c r="F4303" s="218"/>
      <c r="G4303" s="136"/>
      <c r="H4303" s="218"/>
      <c r="I4303" s="136"/>
      <c r="J4303" s="218"/>
    </row>
    <row r="4304" spans="4:10" s="110" customFormat="1" x14ac:dyDescent="0.2">
      <c r="D4304" s="619"/>
      <c r="F4304" s="218"/>
      <c r="G4304" s="136"/>
      <c r="H4304" s="218"/>
      <c r="I4304" s="136"/>
      <c r="J4304" s="218"/>
    </row>
    <row r="4305" spans="4:10" s="110" customFormat="1" x14ac:dyDescent="0.2">
      <c r="D4305" s="619"/>
      <c r="F4305" s="218"/>
      <c r="G4305" s="136"/>
      <c r="H4305" s="218"/>
      <c r="I4305" s="136"/>
      <c r="J4305" s="218"/>
    </row>
    <row r="4306" spans="4:10" s="110" customFormat="1" x14ac:dyDescent="0.2">
      <c r="D4306" s="619"/>
      <c r="F4306" s="218"/>
      <c r="G4306" s="136"/>
      <c r="H4306" s="218"/>
      <c r="I4306" s="136"/>
      <c r="J4306" s="218"/>
    </row>
    <row r="4307" spans="4:10" s="110" customFormat="1" x14ac:dyDescent="0.2">
      <c r="D4307" s="619"/>
      <c r="F4307" s="218"/>
      <c r="G4307" s="136"/>
      <c r="H4307" s="218"/>
      <c r="I4307" s="136"/>
      <c r="J4307" s="218"/>
    </row>
    <row r="4308" spans="4:10" s="110" customFormat="1" x14ac:dyDescent="0.2">
      <c r="D4308" s="619"/>
      <c r="F4308" s="218"/>
      <c r="G4308" s="136"/>
      <c r="H4308" s="218"/>
      <c r="I4308" s="136"/>
      <c r="J4308" s="218"/>
    </row>
    <row r="4309" spans="4:10" s="110" customFormat="1" x14ac:dyDescent="0.2">
      <c r="D4309" s="619"/>
      <c r="F4309" s="218"/>
      <c r="G4309" s="136"/>
      <c r="H4309" s="218"/>
      <c r="I4309" s="136"/>
      <c r="J4309" s="218"/>
    </row>
    <row r="4310" spans="4:10" s="110" customFormat="1" x14ac:dyDescent="0.2">
      <c r="D4310" s="619"/>
      <c r="F4310" s="218"/>
      <c r="G4310" s="136"/>
      <c r="H4310" s="218"/>
      <c r="I4310" s="136"/>
      <c r="J4310" s="218"/>
    </row>
    <row r="4311" spans="4:10" s="110" customFormat="1" x14ac:dyDescent="0.2">
      <c r="D4311" s="619"/>
      <c r="F4311" s="218"/>
      <c r="G4311" s="136"/>
      <c r="H4311" s="218"/>
      <c r="I4311" s="136"/>
      <c r="J4311" s="218"/>
    </row>
    <row r="4312" spans="4:10" s="110" customFormat="1" x14ac:dyDescent="0.2">
      <c r="D4312" s="619"/>
      <c r="F4312" s="218"/>
      <c r="G4312" s="136"/>
      <c r="H4312" s="218"/>
      <c r="I4312" s="136"/>
      <c r="J4312" s="218"/>
    </row>
    <row r="4313" spans="4:10" s="110" customFormat="1" x14ac:dyDescent="0.2">
      <c r="D4313" s="619"/>
      <c r="F4313" s="218"/>
      <c r="G4313" s="136"/>
      <c r="H4313" s="218"/>
      <c r="I4313" s="136"/>
      <c r="J4313" s="218"/>
    </row>
    <row r="4314" spans="4:10" s="110" customFormat="1" x14ac:dyDescent="0.2">
      <c r="D4314" s="619"/>
      <c r="F4314" s="218"/>
      <c r="G4314" s="136"/>
      <c r="H4314" s="218"/>
      <c r="I4314" s="136"/>
      <c r="J4314" s="218"/>
    </row>
    <row r="4315" spans="4:10" s="110" customFormat="1" x14ac:dyDescent="0.2">
      <c r="D4315" s="619"/>
      <c r="F4315" s="218"/>
      <c r="G4315" s="136"/>
      <c r="H4315" s="218"/>
      <c r="I4315" s="136"/>
      <c r="J4315" s="218"/>
    </row>
    <row r="4316" spans="4:10" s="110" customFormat="1" x14ac:dyDescent="0.2">
      <c r="D4316" s="619"/>
      <c r="F4316" s="218"/>
      <c r="G4316" s="136"/>
      <c r="H4316" s="218"/>
      <c r="I4316" s="136"/>
      <c r="J4316" s="218"/>
    </row>
    <row r="4317" spans="4:10" s="110" customFormat="1" x14ac:dyDescent="0.2">
      <c r="D4317" s="619"/>
      <c r="F4317" s="218"/>
      <c r="G4317" s="136"/>
      <c r="H4317" s="218"/>
      <c r="I4317" s="136"/>
      <c r="J4317" s="218"/>
    </row>
    <row r="4318" spans="4:10" s="110" customFormat="1" x14ac:dyDescent="0.2">
      <c r="D4318" s="619"/>
      <c r="F4318" s="218"/>
      <c r="G4318" s="136"/>
      <c r="H4318" s="218"/>
      <c r="I4318" s="136"/>
      <c r="J4318" s="218"/>
    </row>
    <row r="4319" spans="4:10" s="110" customFormat="1" x14ac:dyDescent="0.2">
      <c r="D4319" s="619"/>
      <c r="F4319" s="218"/>
      <c r="G4319" s="136"/>
      <c r="H4319" s="218"/>
      <c r="I4319" s="136"/>
      <c r="J4319" s="218"/>
    </row>
    <row r="4320" spans="4:10" s="110" customFormat="1" x14ac:dyDescent="0.2">
      <c r="D4320" s="619"/>
      <c r="F4320" s="218"/>
      <c r="G4320" s="136"/>
      <c r="H4320" s="218"/>
      <c r="I4320" s="136"/>
      <c r="J4320" s="218"/>
    </row>
    <row r="4321" spans="4:10" s="110" customFormat="1" x14ac:dyDescent="0.2">
      <c r="D4321" s="619"/>
      <c r="F4321" s="218"/>
      <c r="G4321" s="136"/>
      <c r="H4321" s="218"/>
      <c r="I4321" s="136"/>
      <c r="J4321" s="218"/>
    </row>
    <row r="4322" spans="4:10" s="110" customFormat="1" x14ac:dyDescent="0.2">
      <c r="D4322" s="619"/>
      <c r="F4322" s="218"/>
      <c r="G4322" s="136"/>
      <c r="H4322" s="218"/>
      <c r="I4322" s="136"/>
      <c r="J4322" s="218"/>
    </row>
    <row r="4323" spans="4:10" s="110" customFormat="1" x14ac:dyDescent="0.2">
      <c r="D4323" s="619"/>
      <c r="F4323" s="218"/>
      <c r="G4323" s="136"/>
      <c r="H4323" s="218"/>
      <c r="I4323" s="136"/>
      <c r="J4323" s="218"/>
    </row>
    <row r="4324" spans="4:10" s="110" customFormat="1" x14ac:dyDescent="0.2">
      <c r="D4324" s="619"/>
      <c r="F4324" s="218"/>
      <c r="G4324" s="136"/>
      <c r="H4324" s="218"/>
      <c r="I4324" s="136"/>
      <c r="J4324" s="218"/>
    </row>
    <row r="4325" spans="4:10" s="110" customFormat="1" x14ac:dyDescent="0.2">
      <c r="D4325" s="619"/>
      <c r="F4325" s="218"/>
      <c r="G4325" s="136"/>
      <c r="H4325" s="218"/>
      <c r="I4325" s="136"/>
      <c r="J4325" s="218"/>
    </row>
    <row r="4326" spans="4:10" s="110" customFormat="1" x14ac:dyDescent="0.2">
      <c r="D4326" s="619"/>
      <c r="F4326" s="218"/>
      <c r="G4326" s="136"/>
      <c r="H4326" s="218"/>
      <c r="I4326" s="136"/>
      <c r="J4326" s="218"/>
    </row>
    <row r="4327" spans="4:10" s="110" customFormat="1" x14ac:dyDescent="0.2">
      <c r="D4327" s="619"/>
      <c r="F4327" s="218"/>
      <c r="G4327" s="136"/>
      <c r="H4327" s="218"/>
      <c r="I4327" s="136"/>
      <c r="J4327" s="218"/>
    </row>
    <row r="4328" spans="4:10" s="110" customFormat="1" x14ac:dyDescent="0.2">
      <c r="D4328" s="619"/>
      <c r="F4328" s="218"/>
      <c r="G4328" s="136"/>
      <c r="H4328" s="218"/>
      <c r="I4328" s="136"/>
      <c r="J4328" s="218"/>
    </row>
    <row r="4329" spans="4:10" s="110" customFormat="1" x14ac:dyDescent="0.2">
      <c r="D4329" s="619"/>
      <c r="F4329" s="218"/>
      <c r="G4329" s="136"/>
      <c r="H4329" s="218"/>
      <c r="I4329" s="136"/>
      <c r="J4329" s="218"/>
    </row>
    <row r="4330" spans="4:10" s="110" customFormat="1" x14ac:dyDescent="0.2">
      <c r="D4330" s="619"/>
      <c r="F4330" s="218"/>
      <c r="G4330" s="136"/>
      <c r="H4330" s="218"/>
      <c r="I4330" s="136"/>
      <c r="J4330" s="218"/>
    </row>
    <row r="4331" spans="4:10" s="110" customFormat="1" x14ac:dyDescent="0.2">
      <c r="D4331" s="619"/>
      <c r="F4331" s="218"/>
      <c r="G4331" s="136"/>
      <c r="H4331" s="218"/>
      <c r="I4331" s="136"/>
      <c r="J4331" s="218"/>
    </row>
    <row r="4332" spans="4:10" s="110" customFormat="1" x14ac:dyDescent="0.2">
      <c r="D4332" s="619"/>
      <c r="F4332" s="218"/>
      <c r="G4332" s="136"/>
      <c r="H4332" s="218"/>
      <c r="I4332" s="136"/>
      <c r="J4332" s="218"/>
    </row>
    <row r="4333" spans="4:10" s="110" customFormat="1" x14ac:dyDescent="0.2">
      <c r="D4333" s="619"/>
      <c r="F4333" s="218"/>
      <c r="G4333" s="136"/>
      <c r="H4333" s="218"/>
      <c r="I4333" s="136"/>
      <c r="J4333" s="218"/>
    </row>
    <row r="4334" spans="4:10" s="110" customFormat="1" x14ac:dyDescent="0.2">
      <c r="D4334" s="619"/>
      <c r="F4334" s="218"/>
      <c r="G4334" s="136"/>
      <c r="H4334" s="218"/>
      <c r="I4334" s="136"/>
      <c r="J4334" s="218"/>
    </row>
    <row r="4335" spans="4:10" s="110" customFormat="1" x14ac:dyDescent="0.2">
      <c r="D4335" s="619"/>
      <c r="F4335" s="218"/>
      <c r="G4335" s="136"/>
      <c r="H4335" s="218"/>
      <c r="I4335" s="136"/>
      <c r="J4335" s="218"/>
    </row>
    <row r="4336" spans="4:10" s="110" customFormat="1" x14ac:dyDescent="0.2">
      <c r="D4336" s="619"/>
      <c r="F4336" s="218"/>
      <c r="G4336" s="136"/>
      <c r="H4336" s="218"/>
      <c r="I4336" s="136"/>
      <c r="J4336" s="218"/>
    </row>
    <row r="4337" spans="4:10" s="110" customFormat="1" x14ac:dyDescent="0.2">
      <c r="D4337" s="619"/>
      <c r="F4337" s="218"/>
      <c r="G4337" s="136"/>
      <c r="H4337" s="218"/>
      <c r="I4337" s="136"/>
      <c r="J4337" s="218"/>
    </row>
    <row r="4338" spans="4:10" s="110" customFormat="1" x14ac:dyDescent="0.2">
      <c r="D4338" s="619"/>
      <c r="F4338" s="218"/>
      <c r="G4338" s="136"/>
      <c r="H4338" s="218"/>
      <c r="I4338" s="136"/>
      <c r="J4338" s="218"/>
    </row>
    <row r="4339" spans="4:10" s="110" customFormat="1" x14ac:dyDescent="0.2">
      <c r="D4339" s="619"/>
      <c r="F4339" s="218"/>
      <c r="G4339" s="136"/>
      <c r="H4339" s="218"/>
      <c r="I4339" s="136"/>
      <c r="J4339" s="218"/>
    </row>
    <row r="4340" spans="4:10" s="110" customFormat="1" x14ac:dyDescent="0.2">
      <c r="D4340" s="619"/>
      <c r="F4340" s="218"/>
      <c r="G4340" s="136"/>
      <c r="H4340" s="218"/>
      <c r="I4340" s="136"/>
      <c r="J4340" s="218"/>
    </row>
    <row r="4341" spans="4:10" s="110" customFormat="1" x14ac:dyDescent="0.2">
      <c r="D4341" s="619"/>
      <c r="F4341" s="218"/>
      <c r="G4341" s="136"/>
      <c r="H4341" s="218"/>
      <c r="I4341" s="136"/>
      <c r="J4341" s="218"/>
    </row>
    <row r="4342" spans="4:10" s="110" customFormat="1" x14ac:dyDescent="0.2">
      <c r="D4342" s="619"/>
      <c r="F4342" s="218"/>
      <c r="G4342" s="136"/>
      <c r="H4342" s="218"/>
      <c r="I4342" s="136"/>
      <c r="J4342" s="218"/>
    </row>
    <row r="4343" spans="4:10" s="110" customFormat="1" x14ac:dyDescent="0.2">
      <c r="D4343" s="619"/>
      <c r="F4343" s="218"/>
      <c r="G4343" s="136"/>
      <c r="H4343" s="218"/>
      <c r="I4343" s="136"/>
      <c r="J4343" s="218"/>
    </row>
    <row r="4344" spans="4:10" s="110" customFormat="1" x14ac:dyDescent="0.2">
      <c r="D4344" s="619"/>
      <c r="F4344" s="218"/>
      <c r="G4344" s="136"/>
      <c r="H4344" s="218"/>
      <c r="I4344" s="136"/>
      <c r="J4344" s="218"/>
    </row>
    <row r="4345" spans="4:10" s="110" customFormat="1" x14ac:dyDescent="0.2">
      <c r="D4345" s="619"/>
      <c r="F4345" s="218"/>
      <c r="G4345" s="136"/>
      <c r="H4345" s="218"/>
      <c r="I4345" s="136"/>
      <c r="J4345" s="218"/>
    </row>
    <row r="4346" spans="4:10" s="110" customFormat="1" x14ac:dyDescent="0.2">
      <c r="D4346" s="619"/>
      <c r="F4346" s="218"/>
      <c r="G4346" s="136"/>
      <c r="H4346" s="218"/>
      <c r="I4346" s="136"/>
      <c r="J4346" s="218"/>
    </row>
    <row r="4347" spans="4:10" s="110" customFormat="1" x14ac:dyDescent="0.2">
      <c r="D4347" s="619"/>
      <c r="F4347" s="218"/>
      <c r="G4347" s="136"/>
      <c r="H4347" s="218"/>
      <c r="I4347" s="136"/>
      <c r="J4347" s="218"/>
    </row>
    <row r="4348" spans="4:10" s="110" customFormat="1" x14ac:dyDescent="0.2">
      <c r="D4348" s="619"/>
      <c r="F4348" s="218"/>
      <c r="G4348" s="136"/>
      <c r="H4348" s="218"/>
      <c r="I4348" s="136"/>
      <c r="J4348" s="218"/>
    </row>
    <row r="4349" spans="4:10" s="110" customFormat="1" x14ac:dyDescent="0.2">
      <c r="D4349" s="619"/>
      <c r="F4349" s="218"/>
      <c r="G4349" s="136"/>
      <c r="H4349" s="218"/>
      <c r="I4349" s="136"/>
      <c r="J4349" s="218"/>
    </row>
    <row r="4350" spans="4:10" s="110" customFormat="1" x14ac:dyDescent="0.2">
      <c r="D4350" s="619"/>
      <c r="F4350" s="218"/>
      <c r="G4350" s="136"/>
      <c r="H4350" s="218"/>
      <c r="I4350" s="136"/>
      <c r="J4350" s="218"/>
    </row>
    <row r="4351" spans="4:10" s="110" customFormat="1" x14ac:dyDescent="0.2">
      <c r="D4351" s="619"/>
      <c r="F4351" s="218"/>
      <c r="G4351" s="136"/>
      <c r="H4351" s="218"/>
      <c r="I4351" s="136"/>
      <c r="J4351" s="218"/>
    </row>
    <row r="4352" spans="4:10" s="110" customFormat="1" x14ac:dyDescent="0.2">
      <c r="D4352" s="619"/>
      <c r="F4352" s="218"/>
      <c r="G4352" s="136"/>
      <c r="H4352" s="218"/>
      <c r="I4352" s="136"/>
      <c r="J4352" s="218"/>
    </row>
    <row r="4353" spans="4:10" s="110" customFormat="1" x14ac:dyDescent="0.2">
      <c r="D4353" s="619"/>
      <c r="F4353" s="218"/>
      <c r="G4353" s="136"/>
      <c r="H4353" s="218"/>
      <c r="I4353" s="136"/>
      <c r="J4353" s="218"/>
    </row>
    <row r="4354" spans="4:10" s="110" customFormat="1" x14ac:dyDescent="0.2">
      <c r="D4354" s="619"/>
      <c r="F4354" s="218"/>
      <c r="G4354" s="136"/>
      <c r="H4354" s="218"/>
      <c r="I4354" s="136"/>
      <c r="J4354" s="218"/>
    </row>
    <row r="4355" spans="4:10" s="110" customFormat="1" x14ac:dyDescent="0.2">
      <c r="D4355" s="619"/>
      <c r="F4355" s="218"/>
      <c r="G4355" s="136"/>
      <c r="H4355" s="218"/>
      <c r="I4355" s="136"/>
      <c r="J4355" s="218"/>
    </row>
    <row r="4356" spans="4:10" s="110" customFormat="1" x14ac:dyDescent="0.2">
      <c r="D4356" s="619"/>
      <c r="F4356" s="218"/>
      <c r="G4356" s="136"/>
      <c r="H4356" s="218"/>
      <c r="I4356" s="136"/>
      <c r="J4356" s="218"/>
    </row>
    <row r="4357" spans="4:10" s="110" customFormat="1" x14ac:dyDescent="0.2">
      <c r="D4357" s="619"/>
      <c r="F4357" s="218"/>
      <c r="G4357" s="136"/>
      <c r="H4357" s="218"/>
      <c r="I4357" s="136"/>
      <c r="J4357" s="218"/>
    </row>
    <row r="4358" spans="4:10" s="110" customFormat="1" x14ac:dyDescent="0.2">
      <c r="D4358" s="619"/>
      <c r="F4358" s="218"/>
      <c r="G4358" s="136"/>
      <c r="H4358" s="218"/>
      <c r="I4358" s="136"/>
      <c r="J4358" s="218"/>
    </row>
    <row r="4359" spans="4:10" s="110" customFormat="1" x14ac:dyDescent="0.2">
      <c r="D4359" s="619"/>
      <c r="F4359" s="218"/>
      <c r="G4359" s="136"/>
      <c r="H4359" s="218"/>
      <c r="I4359" s="136"/>
      <c r="J4359" s="218"/>
    </row>
    <row r="4360" spans="4:10" s="110" customFormat="1" x14ac:dyDescent="0.2">
      <c r="D4360" s="619"/>
      <c r="F4360" s="218"/>
      <c r="G4360" s="136"/>
      <c r="H4360" s="218"/>
      <c r="I4360" s="136"/>
      <c r="J4360" s="218"/>
    </row>
    <row r="4361" spans="4:10" s="110" customFormat="1" x14ac:dyDescent="0.2">
      <c r="D4361" s="619"/>
      <c r="F4361" s="218"/>
      <c r="G4361" s="136"/>
      <c r="H4361" s="218"/>
      <c r="I4361" s="136"/>
      <c r="J4361" s="218"/>
    </row>
    <row r="4362" spans="4:10" s="110" customFormat="1" x14ac:dyDescent="0.2">
      <c r="D4362" s="619"/>
      <c r="F4362" s="218"/>
      <c r="G4362" s="136"/>
      <c r="H4362" s="218"/>
      <c r="I4362" s="136"/>
      <c r="J4362" s="218"/>
    </row>
    <row r="4363" spans="4:10" s="110" customFormat="1" x14ac:dyDescent="0.2">
      <c r="D4363" s="619"/>
      <c r="F4363" s="218"/>
      <c r="G4363" s="136"/>
      <c r="H4363" s="218"/>
      <c r="I4363" s="136"/>
      <c r="J4363" s="218"/>
    </row>
    <row r="4364" spans="4:10" s="110" customFormat="1" x14ac:dyDescent="0.2">
      <c r="D4364" s="619"/>
      <c r="F4364" s="218"/>
      <c r="G4364" s="136"/>
      <c r="H4364" s="218"/>
      <c r="I4364" s="136"/>
      <c r="J4364" s="218"/>
    </row>
    <row r="4365" spans="4:10" s="110" customFormat="1" x14ac:dyDescent="0.2">
      <c r="D4365" s="619"/>
      <c r="F4365" s="218"/>
      <c r="G4365" s="136"/>
      <c r="H4365" s="218"/>
      <c r="I4365" s="136"/>
      <c r="J4365" s="218"/>
    </row>
    <row r="4366" spans="4:10" s="110" customFormat="1" x14ac:dyDescent="0.2">
      <c r="D4366" s="619"/>
      <c r="F4366" s="218"/>
      <c r="G4366" s="136"/>
      <c r="H4366" s="218"/>
      <c r="I4366" s="136"/>
      <c r="J4366" s="218"/>
    </row>
    <row r="4367" spans="4:10" s="110" customFormat="1" x14ac:dyDescent="0.2">
      <c r="D4367" s="619"/>
      <c r="F4367" s="218"/>
      <c r="G4367" s="136"/>
      <c r="H4367" s="218"/>
      <c r="I4367" s="136"/>
      <c r="J4367" s="218"/>
    </row>
    <row r="4368" spans="4:10" s="110" customFormat="1" x14ac:dyDescent="0.2">
      <c r="D4368" s="619"/>
      <c r="F4368" s="218"/>
      <c r="G4368" s="136"/>
      <c r="H4368" s="218"/>
      <c r="I4368" s="136"/>
      <c r="J4368" s="218"/>
    </row>
    <row r="4369" spans="4:10" s="110" customFormat="1" x14ac:dyDescent="0.2">
      <c r="D4369" s="619"/>
      <c r="F4369" s="218"/>
      <c r="G4369" s="136"/>
      <c r="H4369" s="218"/>
      <c r="I4369" s="136"/>
      <c r="J4369" s="218"/>
    </row>
    <row r="4370" spans="4:10" s="110" customFormat="1" x14ac:dyDescent="0.2">
      <c r="D4370" s="619"/>
      <c r="F4370" s="218"/>
      <c r="G4370" s="136"/>
      <c r="H4370" s="218"/>
      <c r="I4370" s="136"/>
      <c r="J4370" s="218"/>
    </row>
    <row r="4371" spans="4:10" s="110" customFormat="1" x14ac:dyDescent="0.2">
      <c r="D4371" s="619"/>
      <c r="F4371" s="218"/>
      <c r="G4371" s="136"/>
      <c r="H4371" s="218"/>
      <c r="I4371" s="136"/>
      <c r="J4371" s="218"/>
    </row>
    <row r="4372" spans="4:10" s="110" customFormat="1" x14ac:dyDescent="0.2">
      <c r="D4372" s="619"/>
      <c r="F4372" s="218"/>
      <c r="G4372" s="136"/>
      <c r="H4372" s="218"/>
      <c r="I4372" s="136"/>
      <c r="J4372" s="218"/>
    </row>
    <row r="4373" spans="4:10" s="110" customFormat="1" x14ac:dyDescent="0.2">
      <c r="D4373" s="619"/>
      <c r="F4373" s="218"/>
      <c r="G4373" s="136"/>
      <c r="H4373" s="218"/>
      <c r="I4373" s="136"/>
      <c r="J4373" s="218"/>
    </row>
    <row r="4374" spans="4:10" s="110" customFormat="1" x14ac:dyDescent="0.2">
      <c r="D4374" s="619"/>
      <c r="F4374" s="218"/>
      <c r="G4374" s="136"/>
      <c r="H4374" s="218"/>
      <c r="I4374" s="136"/>
      <c r="J4374" s="218"/>
    </row>
    <row r="4375" spans="4:10" s="110" customFormat="1" x14ac:dyDescent="0.2">
      <c r="D4375" s="619"/>
      <c r="F4375" s="218"/>
      <c r="G4375" s="136"/>
      <c r="H4375" s="218"/>
      <c r="I4375" s="136"/>
      <c r="J4375" s="218"/>
    </row>
    <row r="4376" spans="4:10" s="110" customFormat="1" x14ac:dyDescent="0.2">
      <c r="D4376" s="619"/>
      <c r="F4376" s="218"/>
      <c r="G4376" s="136"/>
      <c r="H4376" s="218"/>
      <c r="I4376" s="136"/>
      <c r="J4376" s="218"/>
    </row>
    <row r="4377" spans="4:10" s="110" customFormat="1" x14ac:dyDescent="0.2">
      <c r="D4377" s="619"/>
      <c r="F4377" s="218"/>
      <c r="G4377" s="136"/>
      <c r="H4377" s="218"/>
      <c r="I4377" s="136"/>
      <c r="J4377" s="218"/>
    </row>
    <row r="4378" spans="4:10" s="110" customFormat="1" x14ac:dyDescent="0.2">
      <c r="D4378" s="619"/>
      <c r="F4378" s="218"/>
      <c r="G4378" s="136"/>
      <c r="H4378" s="218"/>
      <c r="I4378" s="136"/>
      <c r="J4378" s="218"/>
    </row>
    <row r="4379" spans="4:10" s="110" customFormat="1" x14ac:dyDescent="0.2">
      <c r="D4379" s="619"/>
      <c r="F4379" s="218"/>
      <c r="G4379" s="136"/>
      <c r="H4379" s="218"/>
      <c r="I4379" s="136"/>
      <c r="J4379" s="218"/>
    </row>
    <row r="4380" spans="4:10" s="110" customFormat="1" x14ac:dyDescent="0.2">
      <c r="D4380" s="619"/>
      <c r="F4380" s="218"/>
      <c r="G4380" s="136"/>
      <c r="H4380" s="218"/>
      <c r="I4380" s="136"/>
      <c r="J4380" s="218"/>
    </row>
    <row r="4381" spans="4:10" s="110" customFormat="1" x14ac:dyDescent="0.2">
      <c r="D4381" s="619"/>
      <c r="F4381" s="218"/>
      <c r="G4381" s="136"/>
      <c r="H4381" s="218"/>
      <c r="I4381" s="136"/>
      <c r="J4381" s="218"/>
    </row>
    <row r="4382" spans="4:10" s="110" customFormat="1" x14ac:dyDescent="0.2">
      <c r="D4382" s="619"/>
      <c r="F4382" s="218"/>
      <c r="G4382" s="136"/>
      <c r="H4382" s="218"/>
      <c r="I4382" s="136"/>
      <c r="J4382" s="218"/>
    </row>
    <row r="4383" spans="4:10" s="110" customFormat="1" x14ac:dyDescent="0.2">
      <c r="D4383" s="619"/>
      <c r="F4383" s="218"/>
      <c r="G4383" s="136"/>
      <c r="H4383" s="218"/>
      <c r="I4383" s="136"/>
      <c r="J4383" s="218"/>
    </row>
    <row r="4384" spans="4:10" s="110" customFormat="1" x14ac:dyDescent="0.2">
      <c r="D4384" s="619"/>
      <c r="F4384" s="218"/>
      <c r="G4384" s="136"/>
      <c r="H4384" s="218"/>
      <c r="I4384" s="136"/>
      <c r="J4384" s="218"/>
    </row>
    <row r="4385" spans="4:10" s="110" customFormat="1" x14ac:dyDescent="0.2">
      <c r="D4385" s="619"/>
      <c r="F4385" s="218"/>
      <c r="G4385" s="136"/>
      <c r="H4385" s="218"/>
      <c r="I4385" s="136"/>
      <c r="J4385" s="218"/>
    </row>
    <row r="4386" spans="4:10" s="110" customFormat="1" x14ac:dyDescent="0.2">
      <c r="D4386" s="619"/>
      <c r="F4386" s="218"/>
      <c r="G4386" s="136"/>
      <c r="H4386" s="218"/>
      <c r="I4386" s="136"/>
      <c r="J4386" s="218"/>
    </row>
    <row r="4387" spans="4:10" s="110" customFormat="1" x14ac:dyDescent="0.2">
      <c r="D4387" s="619"/>
      <c r="F4387" s="218"/>
      <c r="G4387" s="136"/>
      <c r="H4387" s="218"/>
      <c r="I4387" s="136"/>
      <c r="J4387" s="218"/>
    </row>
    <row r="4388" spans="4:10" s="110" customFormat="1" x14ac:dyDescent="0.2">
      <c r="D4388" s="619"/>
      <c r="F4388" s="218"/>
      <c r="G4388" s="136"/>
      <c r="H4388" s="218"/>
      <c r="I4388" s="136"/>
      <c r="J4388" s="218"/>
    </row>
    <row r="4389" spans="4:10" s="110" customFormat="1" x14ac:dyDescent="0.2">
      <c r="D4389" s="619"/>
      <c r="F4389" s="218"/>
      <c r="G4389" s="136"/>
      <c r="H4389" s="218"/>
      <c r="I4389" s="136"/>
      <c r="J4389" s="218"/>
    </row>
    <row r="4390" spans="4:10" s="110" customFormat="1" x14ac:dyDescent="0.2">
      <c r="D4390" s="619"/>
      <c r="F4390" s="218"/>
      <c r="G4390" s="136"/>
      <c r="H4390" s="218"/>
      <c r="I4390" s="136"/>
      <c r="J4390" s="218"/>
    </row>
    <row r="4391" spans="4:10" s="110" customFormat="1" x14ac:dyDescent="0.2">
      <c r="D4391" s="619"/>
      <c r="F4391" s="218"/>
      <c r="G4391" s="136"/>
      <c r="H4391" s="218"/>
      <c r="I4391" s="136"/>
      <c r="J4391" s="218"/>
    </row>
    <row r="4392" spans="4:10" s="110" customFormat="1" x14ac:dyDescent="0.2">
      <c r="D4392" s="619"/>
      <c r="F4392" s="218"/>
      <c r="G4392" s="136"/>
      <c r="H4392" s="218"/>
      <c r="I4392" s="136"/>
      <c r="J4392" s="218"/>
    </row>
    <row r="4393" spans="4:10" s="110" customFormat="1" x14ac:dyDescent="0.2">
      <c r="D4393" s="619"/>
      <c r="F4393" s="218"/>
      <c r="G4393" s="136"/>
      <c r="H4393" s="218"/>
      <c r="I4393" s="136"/>
      <c r="J4393" s="218"/>
    </row>
    <row r="4394" spans="4:10" s="110" customFormat="1" x14ac:dyDescent="0.2">
      <c r="D4394" s="619"/>
      <c r="F4394" s="218"/>
      <c r="G4394" s="136"/>
      <c r="H4394" s="218"/>
      <c r="I4394" s="136"/>
      <c r="J4394" s="218"/>
    </row>
    <row r="4395" spans="4:10" s="110" customFormat="1" x14ac:dyDescent="0.2">
      <c r="D4395" s="619"/>
      <c r="F4395" s="218"/>
      <c r="G4395" s="136"/>
      <c r="H4395" s="218"/>
      <c r="I4395" s="136"/>
      <c r="J4395" s="218"/>
    </row>
    <row r="4396" spans="4:10" s="110" customFormat="1" x14ac:dyDescent="0.2">
      <c r="D4396" s="619"/>
      <c r="F4396" s="218"/>
      <c r="G4396" s="136"/>
      <c r="H4396" s="218"/>
      <c r="I4396" s="136"/>
      <c r="J4396" s="218"/>
    </row>
    <row r="4397" spans="4:10" s="110" customFormat="1" x14ac:dyDescent="0.2">
      <c r="D4397" s="619"/>
      <c r="F4397" s="218"/>
      <c r="G4397" s="136"/>
      <c r="H4397" s="218"/>
      <c r="I4397" s="136"/>
      <c r="J4397" s="218"/>
    </row>
    <row r="4398" spans="4:10" s="110" customFormat="1" x14ac:dyDescent="0.2">
      <c r="D4398" s="619"/>
      <c r="F4398" s="218"/>
      <c r="G4398" s="136"/>
      <c r="H4398" s="218"/>
      <c r="I4398" s="136"/>
      <c r="J4398" s="218"/>
    </row>
    <row r="4399" spans="4:10" s="110" customFormat="1" x14ac:dyDescent="0.2">
      <c r="D4399" s="619"/>
      <c r="F4399" s="218"/>
      <c r="G4399" s="136"/>
      <c r="H4399" s="218"/>
      <c r="I4399" s="136"/>
      <c r="J4399" s="218"/>
    </row>
    <row r="4400" spans="4:10" s="110" customFormat="1" x14ac:dyDescent="0.2">
      <c r="D4400" s="619"/>
      <c r="F4400" s="218"/>
      <c r="G4400" s="136"/>
      <c r="H4400" s="218"/>
      <c r="I4400" s="136"/>
      <c r="J4400" s="218"/>
    </row>
    <row r="4401" spans="4:10" s="110" customFormat="1" x14ac:dyDescent="0.2">
      <c r="D4401" s="619"/>
      <c r="F4401" s="218"/>
      <c r="G4401" s="136"/>
      <c r="H4401" s="218"/>
      <c r="I4401" s="136"/>
      <c r="J4401" s="218"/>
    </row>
    <row r="4402" spans="4:10" s="110" customFormat="1" x14ac:dyDescent="0.2">
      <c r="D4402" s="619"/>
      <c r="F4402" s="218"/>
      <c r="G4402" s="136"/>
      <c r="H4402" s="218"/>
      <c r="I4402" s="136"/>
      <c r="J4402" s="218"/>
    </row>
    <row r="4403" spans="4:10" s="110" customFormat="1" x14ac:dyDescent="0.2">
      <c r="D4403" s="619"/>
      <c r="F4403" s="218"/>
      <c r="G4403" s="136"/>
      <c r="H4403" s="218"/>
      <c r="I4403" s="136"/>
      <c r="J4403" s="218"/>
    </row>
    <row r="4404" spans="4:10" s="110" customFormat="1" x14ac:dyDescent="0.2">
      <c r="D4404" s="619"/>
      <c r="F4404" s="218"/>
      <c r="G4404" s="136"/>
      <c r="H4404" s="218"/>
      <c r="I4404" s="136"/>
      <c r="J4404" s="218"/>
    </row>
    <row r="4405" spans="4:10" s="110" customFormat="1" x14ac:dyDescent="0.2">
      <c r="D4405" s="619"/>
      <c r="F4405" s="218"/>
      <c r="G4405" s="136"/>
      <c r="H4405" s="218"/>
      <c r="I4405" s="136"/>
      <c r="J4405" s="218"/>
    </row>
    <row r="4406" spans="4:10" s="110" customFormat="1" x14ac:dyDescent="0.2">
      <c r="D4406" s="619"/>
      <c r="F4406" s="218"/>
      <c r="G4406" s="136"/>
      <c r="H4406" s="218"/>
      <c r="I4406" s="136"/>
      <c r="J4406" s="218"/>
    </row>
    <row r="4407" spans="4:10" s="110" customFormat="1" x14ac:dyDescent="0.2">
      <c r="D4407" s="619"/>
      <c r="F4407" s="218"/>
      <c r="G4407" s="136"/>
      <c r="H4407" s="218"/>
      <c r="I4407" s="136"/>
      <c r="J4407" s="218"/>
    </row>
    <row r="4408" spans="4:10" s="110" customFormat="1" x14ac:dyDescent="0.2">
      <c r="D4408" s="619"/>
      <c r="F4408" s="218"/>
      <c r="G4408" s="136"/>
      <c r="H4408" s="218"/>
      <c r="I4408" s="136"/>
      <c r="J4408" s="218"/>
    </row>
    <row r="4409" spans="4:10" s="110" customFormat="1" x14ac:dyDescent="0.2">
      <c r="D4409" s="619"/>
      <c r="F4409" s="218"/>
      <c r="G4409" s="136"/>
      <c r="H4409" s="218"/>
      <c r="I4409" s="136"/>
      <c r="J4409" s="218"/>
    </row>
    <row r="4410" spans="4:10" s="110" customFormat="1" x14ac:dyDescent="0.2">
      <c r="D4410" s="619"/>
      <c r="F4410" s="218"/>
      <c r="G4410" s="136"/>
      <c r="H4410" s="218"/>
      <c r="I4410" s="136"/>
      <c r="J4410" s="218"/>
    </row>
    <row r="4411" spans="4:10" s="110" customFormat="1" x14ac:dyDescent="0.2">
      <c r="D4411" s="619"/>
      <c r="F4411" s="218"/>
      <c r="G4411" s="136"/>
      <c r="H4411" s="218"/>
      <c r="I4411" s="136"/>
      <c r="J4411" s="218"/>
    </row>
    <row r="4412" spans="4:10" s="110" customFormat="1" x14ac:dyDescent="0.2">
      <c r="D4412" s="619"/>
      <c r="F4412" s="218"/>
      <c r="G4412" s="136"/>
      <c r="H4412" s="218"/>
      <c r="I4412" s="136"/>
      <c r="J4412" s="218"/>
    </row>
    <row r="4413" spans="4:10" s="110" customFormat="1" x14ac:dyDescent="0.2">
      <c r="D4413" s="619"/>
      <c r="F4413" s="218"/>
      <c r="G4413" s="136"/>
      <c r="H4413" s="218"/>
      <c r="I4413" s="136"/>
      <c r="J4413" s="218"/>
    </row>
    <row r="4414" spans="4:10" s="110" customFormat="1" x14ac:dyDescent="0.2">
      <c r="D4414" s="619"/>
      <c r="F4414" s="218"/>
      <c r="G4414" s="136"/>
      <c r="H4414" s="218"/>
      <c r="I4414" s="136"/>
      <c r="J4414" s="218"/>
    </row>
    <row r="4415" spans="4:10" s="110" customFormat="1" x14ac:dyDescent="0.2">
      <c r="D4415" s="619"/>
      <c r="F4415" s="218"/>
      <c r="G4415" s="136"/>
      <c r="H4415" s="218"/>
      <c r="I4415" s="136"/>
      <c r="J4415" s="218"/>
    </row>
    <row r="4416" spans="4:10" s="110" customFormat="1" x14ac:dyDescent="0.2">
      <c r="D4416" s="619"/>
      <c r="F4416" s="218"/>
      <c r="G4416" s="136"/>
      <c r="H4416" s="218"/>
      <c r="I4416" s="136"/>
      <c r="J4416" s="218"/>
    </row>
    <row r="4417" spans="4:10" s="110" customFormat="1" x14ac:dyDescent="0.2">
      <c r="D4417" s="619"/>
      <c r="F4417" s="218"/>
      <c r="G4417" s="136"/>
      <c r="H4417" s="218"/>
      <c r="I4417" s="136"/>
      <c r="J4417" s="218"/>
    </row>
    <row r="4418" spans="4:10" s="110" customFormat="1" x14ac:dyDescent="0.2">
      <c r="D4418" s="619"/>
      <c r="F4418" s="218"/>
      <c r="G4418" s="136"/>
      <c r="H4418" s="218"/>
      <c r="I4418" s="136"/>
      <c r="J4418" s="218"/>
    </row>
    <row r="4419" spans="4:10" s="110" customFormat="1" x14ac:dyDescent="0.2">
      <c r="D4419" s="619"/>
      <c r="F4419" s="218"/>
      <c r="G4419" s="136"/>
      <c r="H4419" s="218"/>
      <c r="I4419" s="136"/>
      <c r="J4419" s="218"/>
    </row>
    <row r="4420" spans="4:10" s="110" customFormat="1" x14ac:dyDescent="0.2">
      <c r="D4420" s="619"/>
      <c r="F4420" s="218"/>
      <c r="G4420" s="136"/>
      <c r="H4420" s="218"/>
      <c r="I4420" s="136"/>
      <c r="J4420" s="218"/>
    </row>
    <row r="4421" spans="4:10" s="110" customFormat="1" x14ac:dyDescent="0.2">
      <c r="D4421" s="619"/>
      <c r="F4421" s="218"/>
      <c r="G4421" s="136"/>
      <c r="H4421" s="218"/>
      <c r="I4421" s="136"/>
      <c r="J4421" s="218"/>
    </row>
    <row r="4422" spans="4:10" s="110" customFormat="1" x14ac:dyDescent="0.2">
      <c r="D4422" s="619"/>
      <c r="F4422" s="218"/>
      <c r="G4422" s="136"/>
      <c r="H4422" s="218"/>
      <c r="I4422" s="136"/>
      <c r="J4422" s="218"/>
    </row>
    <row r="4423" spans="4:10" s="110" customFormat="1" x14ac:dyDescent="0.2">
      <c r="D4423" s="619"/>
      <c r="F4423" s="218"/>
      <c r="G4423" s="136"/>
      <c r="H4423" s="218"/>
      <c r="I4423" s="136"/>
      <c r="J4423" s="218"/>
    </row>
    <row r="4424" spans="4:10" s="110" customFormat="1" x14ac:dyDescent="0.2">
      <c r="D4424" s="619"/>
      <c r="F4424" s="218"/>
      <c r="G4424" s="136"/>
      <c r="H4424" s="218"/>
      <c r="I4424" s="136"/>
      <c r="J4424" s="218"/>
    </row>
    <row r="4425" spans="4:10" s="110" customFormat="1" x14ac:dyDescent="0.2">
      <c r="D4425" s="619"/>
      <c r="F4425" s="218"/>
      <c r="G4425" s="136"/>
      <c r="H4425" s="218"/>
      <c r="I4425" s="136"/>
      <c r="J4425" s="218"/>
    </row>
    <row r="4426" spans="4:10" s="110" customFormat="1" x14ac:dyDescent="0.2">
      <c r="D4426" s="619"/>
      <c r="F4426" s="218"/>
      <c r="G4426" s="136"/>
      <c r="H4426" s="218"/>
      <c r="I4426" s="136"/>
      <c r="J4426" s="218"/>
    </row>
    <row r="4427" spans="4:10" s="110" customFormat="1" x14ac:dyDescent="0.2">
      <c r="D4427" s="619"/>
      <c r="F4427" s="218"/>
      <c r="G4427" s="136"/>
      <c r="H4427" s="218"/>
      <c r="I4427" s="136"/>
      <c r="J4427" s="218"/>
    </row>
    <row r="4428" spans="4:10" s="110" customFormat="1" x14ac:dyDescent="0.2">
      <c r="D4428" s="619"/>
      <c r="F4428" s="218"/>
      <c r="G4428" s="136"/>
      <c r="H4428" s="218"/>
      <c r="I4428" s="136"/>
      <c r="J4428" s="218"/>
    </row>
    <row r="4429" spans="4:10" s="110" customFormat="1" x14ac:dyDescent="0.2">
      <c r="D4429" s="619"/>
      <c r="F4429" s="218"/>
      <c r="G4429" s="136"/>
      <c r="H4429" s="218"/>
      <c r="I4429" s="136"/>
      <c r="J4429" s="218"/>
    </row>
    <row r="4430" spans="4:10" s="110" customFormat="1" x14ac:dyDescent="0.2">
      <c r="D4430" s="619"/>
      <c r="F4430" s="218"/>
      <c r="G4430" s="136"/>
      <c r="H4430" s="218"/>
      <c r="I4430" s="136"/>
      <c r="J4430" s="218"/>
    </row>
    <row r="4431" spans="4:10" s="110" customFormat="1" x14ac:dyDescent="0.2">
      <c r="D4431" s="619"/>
      <c r="F4431" s="218"/>
      <c r="G4431" s="136"/>
      <c r="H4431" s="218"/>
      <c r="I4431" s="136"/>
      <c r="J4431" s="218"/>
    </row>
    <row r="4432" spans="4:10" s="110" customFormat="1" x14ac:dyDescent="0.2">
      <c r="D4432" s="619"/>
      <c r="F4432" s="218"/>
      <c r="G4432" s="136"/>
      <c r="H4432" s="218"/>
      <c r="I4432" s="136"/>
      <c r="J4432" s="218"/>
    </row>
    <row r="4433" spans="4:10" s="110" customFormat="1" x14ac:dyDescent="0.2">
      <c r="D4433" s="619"/>
      <c r="F4433" s="218"/>
      <c r="G4433" s="136"/>
      <c r="H4433" s="218"/>
      <c r="I4433" s="136"/>
      <c r="J4433" s="218"/>
    </row>
    <row r="4434" spans="4:10" s="110" customFormat="1" x14ac:dyDescent="0.2">
      <c r="D4434" s="619"/>
      <c r="F4434" s="218"/>
      <c r="G4434" s="136"/>
      <c r="H4434" s="218"/>
      <c r="I4434" s="136"/>
      <c r="J4434" s="218"/>
    </row>
    <row r="4435" spans="4:10" s="110" customFormat="1" x14ac:dyDescent="0.2">
      <c r="D4435" s="619"/>
      <c r="F4435" s="218"/>
      <c r="G4435" s="136"/>
      <c r="H4435" s="218"/>
      <c r="I4435" s="136"/>
      <c r="J4435" s="218"/>
    </row>
    <row r="4436" spans="4:10" s="110" customFormat="1" x14ac:dyDescent="0.2">
      <c r="D4436" s="619"/>
      <c r="F4436" s="218"/>
      <c r="G4436" s="136"/>
      <c r="H4436" s="218"/>
      <c r="I4436" s="136"/>
      <c r="J4436" s="218"/>
    </row>
    <row r="4437" spans="4:10" s="110" customFormat="1" x14ac:dyDescent="0.2">
      <c r="D4437" s="619"/>
      <c r="F4437" s="218"/>
      <c r="G4437" s="136"/>
      <c r="H4437" s="218"/>
      <c r="I4437" s="136"/>
      <c r="J4437" s="218"/>
    </row>
    <row r="4438" spans="4:10" s="110" customFormat="1" x14ac:dyDescent="0.2">
      <c r="D4438" s="619"/>
      <c r="F4438" s="218"/>
      <c r="G4438" s="136"/>
      <c r="H4438" s="218"/>
      <c r="I4438" s="136"/>
      <c r="J4438" s="218"/>
    </row>
    <row r="4439" spans="4:10" s="110" customFormat="1" x14ac:dyDescent="0.2">
      <c r="D4439" s="619"/>
      <c r="F4439" s="218"/>
      <c r="G4439" s="136"/>
      <c r="H4439" s="218"/>
      <c r="I4439" s="136"/>
      <c r="J4439" s="218"/>
    </row>
    <row r="4440" spans="4:10" s="110" customFormat="1" x14ac:dyDescent="0.2">
      <c r="D4440" s="619"/>
      <c r="F4440" s="218"/>
      <c r="G4440" s="136"/>
      <c r="H4440" s="218"/>
      <c r="I4440" s="136"/>
      <c r="J4440" s="218"/>
    </row>
    <row r="4441" spans="4:10" s="110" customFormat="1" x14ac:dyDescent="0.2">
      <c r="D4441" s="619"/>
      <c r="F4441" s="218"/>
      <c r="G4441" s="136"/>
      <c r="H4441" s="218"/>
      <c r="I4441" s="136"/>
      <c r="J4441" s="218"/>
    </row>
    <row r="4442" spans="4:10" s="110" customFormat="1" x14ac:dyDescent="0.2">
      <c r="D4442" s="619"/>
      <c r="F4442" s="218"/>
      <c r="G4442" s="136"/>
      <c r="H4442" s="218"/>
      <c r="I4442" s="136"/>
      <c r="J4442" s="218"/>
    </row>
    <row r="4443" spans="4:10" s="110" customFormat="1" x14ac:dyDescent="0.2">
      <c r="D4443" s="619"/>
      <c r="F4443" s="218"/>
      <c r="G4443" s="136"/>
      <c r="H4443" s="218"/>
      <c r="I4443" s="136"/>
      <c r="J4443" s="218"/>
    </row>
    <row r="4444" spans="4:10" s="110" customFormat="1" x14ac:dyDescent="0.2">
      <c r="D4444" s="619"/>
      <c r="F4444" s="218"/>
      <c r="G4444" s="136"/>
      <c r="H4444" s="218"/>
      <c r="I4444" s="136"/>
      <c r="J4444" s="218"/>
    </row>
    <row r="4445" spans="4:10" s="110" customFormat="1" x14ac:dyDescent="0.2">
      <c r="D4445" s="619"/>
      <c r="F4445" s="218"/>
      <c r="G4445" s="136"/>
      <c r="H4445" s="218"/>
      <c r="I4445" s="136"/>
      <c r="J4445" s="218"/>
    </row>
    <row r="4446" spans="4:10" s="110" customFormat="1" x14ac:dyDescent="0.2">
      <c r="D4446" s="619"/>
      <c r="F4446" s="218"/>
      <c r="G4446" s="136"/>
      <c r="H4446" s="218"/>
      <c r="I4446" s="136"/>
      <c r="J4446" s="218"/>
    </row>
    <row r="4447" spans="4:10" s="110" customFormat="1" x14ac:dyDescent="0.2">
      <c r="D4447" s="619"/>
      <c r="F4447" s="218"/>
      <c r="G4447" s="136"/>
      <c r="H4447" s="218"/>
      <c r="I4447" s="136"/>
      <c r="J4447" s="218"/>
    </row>
    <row r="4448" spans="4:10" s="110" customFormat="1" x14ac:dyDescent="0.2">
      <c r="D4448" s="619"/>
      <c r="F4448" s="218"/>
      <c r="G4448" s="136"/>
      <c r="H4448" s="218"/>
      <c r="I4448" s="136"/>
      <c r="J4448" s="218"/>
    </row>
    <row r="4449" spans="4:10" s="110" customFormat="1" x14ac:dyDescent="0.2">
      <c r="D4449" s="619"/>
      <c r="F4449" s="218"/>
      <c r="G4449" s="136"/>
      <c r="H4449" s="218"/>
      <c r="I4449" s="136"/>
      <c r="J4449" s="218"/>
    </row>
    <row r="4450" spans="4:10" s="110" customFormat="1" x14ac:dyDescent="0.2">
      <c r="D4450" s="619"/>
      <c r="F4450" s="218"/>
      <c r="G4450" s="136"/>
      <c r="H4450" s="218"/>
      <c r="I4450" s="136"/>
      <c r="J4450" s="218"/>
    </row>
    <row r="4451" spans="4:10" s="110" customFormat="1" x14ac:dyDescent="0.2">
      <c r="D4451" s="619"/>
      <c r="F4451" s="218"/>
      <c r="G4451" s="136"/>
      <c r="H4451" s="218"/>
      <c r="I4451" s="136"/>
      <c r="J4451" s="218"/>
    </row>
    <row r="4452" spans="4:10" s="110" customFormat="1" x14ac:dyDescent="0.2">
      <c r="D4452" s="619"/>
      <c r="F4452" s="218"/>
      <c r="G4452" s="136"/>
      <c r="H4452" s="218"/>
      <c r="I4452" s="136"/>
      <c r="J4452" s="218"/>
    </row>
    <row r="4453" spans="4:10" s="110" customFormat="1" x14ac:dyDescent="0.2">
      <c r="D4453" s="619"/>
      <c r="F4453" s="218"/>
      <c r="G4453" s="136"/>
      <c r="H4453" s="218"/>
      <c r="I4453" s="136"/>
      <c r="J4453" s="218"/>
    </row>
    <row r="4454" spans="4:10" s="110" customFormat="1" x14ac:dyDescent="0.2">
      <c r="D4454" s="619"/>
      <c r="F4454" s="218"/>
      <c r="G4454" s="136"/>
      <c r="H4454" s="218"/>
      <c r="I4454" s="136"/>
      <c r="J4454" s="218"/>
    </row>
    <row r="4455" spans="4:10" s="110" customFormat="1" x14ac:dyDescent="0.2">
      <c r="D4455" s="619"/>
      <c r="F4455" s="218"/>
      <c r="G4455" s="136"/>
      <c r="H4455" s="218"/>
      <c r="I4455" s="136"/>
      <c r="J4455" s="218"/>
    </row>
    <row r="4456" spans="4:10" s="110" customFormat="1" x14ac:dyDescent="0.2">
      <c r="D4456" s="619"/>
      <c r="F4456" s="218"/>
      <c r="G4456" s="136"/>
      <c r="H4456" s="218"/>
      <c r="I4456" s="136"/>
      <c r="J4456" s="218"/>
    </row>
    <row r="4457" spans="4:10" s="110" customFormat="1" x14ac:dyDescent="0.2">
      <c r="D4457" s="619"/>
      <c r="F4457" s="218"/>
      <c r="G4457" s="136"/>
      <c r="H4457" s="218"/>
      <c r="I4457" s="136"/>
      <c r="J4457" s="218"/>
    </row>
    <row r="4458" spans="4:10" s="110" customFormat="1" x14ac:dyDescent="0.2">
      <c r="D4458" s="619"/>
      <c r="F4458" s="218"/>
      <c r="G4458" s="136"/>
      <c r="H4458" s="218"/>
      <c r="I4458" s="136"/>
      <c r="J4458" s="218"/>
    </row>
    <row r="4459" spans="4:10" s="110" customFormat="1" x14ac:dyDescent="0.2">
      <c r="D4459" s="619"/>
      <c r="F4459" s="218"/>
      <c r="G4459" s="136"/>
      <c r="H4459" s="218"/>
      <c r="I4459" s="136"/>
      <c r="J4459" s="218"/>
    </row>
    <row r="4460" spans="4:10" s="110" customFormat="1" x14ac:dyDescent="0.2">
      <c r="D4460" s="619"/>
      <c r="F4460" s="218"/>
      <c r="G4460" s="136"/>
      <c r="H4460" s="218"/>
      <c r="I4460" s="136"/>
      <c r="J4460" s="218"/>
    </row>
    <row r="4461" spans="4:10" s="110" customFormat="1" x14ac:dyDescent="0.2">
      <c r="D4461" s="619"/>
      <c r="F4461" s="218"/>
      <c r="G4461" s="136"/>
      <c r="H4461" s="218"/>
      <c r="I4461" s="136"/>
      <c r="J4461" s="218"/>
    </row>
    <row r="4462" spans="4:10" s="110" customFormat="1" x14ac:dyDescent="0.2">
      <c r="D4462" s="619"/>
      <c r="F4462" s="218"/>
      <c r="G4462" s="136"/>
      <c r="H4462" s="218"/>
      <c r="I4462" s="136"/>
      <c r="J4462" s="218"/>
    </row>
    <row r="4463" spans="4:10" s="110" customFormat="1" x14ac:dyDescent="0.2">
      <c r="D4463" s="619"/>
      <c r="F4463" s="218"/>
      <c r="G4463" s="136"/>
      <c r="H4463" s="218"/>
      <c r="I4463" s="136"/>
      <c r="J4463" s="218"/>
    </row>
    <row r="4464" spans="4:10" s="110" customFormat="1" x14ac:dyDescent="0.2">
      <c r="D4464" s="619"/>
      <c r="F4464" s="218"/>
      <c r="G4464" s="136"/>
      <c r="H4464" s="218"/>
      <c r="I4464" s="136"/>
      <c r="J4464" s="218"/>
    </row>
    <row r="4465" spans="4:10" s="110" customFormat="1" x14ac:dyDescent="0.2">
      <c r="D4465" s="619"/>
      <c r="F4465" s="218"/>
      <c r="G4465" s="136"/>
      <c r="H4465" s="218"/>
      <c r="I4465" s="136"/>
      <c r="J4465" s="218"/>
    </row>
    <row r="4466" spans="4:10" s="110" customFormat="1" x14ac:dyDescent="0.2">
      <c r="D4466" s="619"/>
      <c r="F4466" s="218"/>
      <c r="G4466" s="136"/>
      <c r="H4466" s="218"/>
      <c r="I4466" s="136"/>
      <c r="J4466" s="218"/>
    </row>
    <row r="4467" spans="4:10" s="110" customFormat="1" x14ac:dyDescent="0.2">
      <c r="D4467" s="619"/>
      <c r="F4467" s="218"/>
      <c r="G4467" s="136"/>
      <c r="H4467" s="218"/>
      <c r="I4467" s="136"/>
      <c r="J4467" s="218"/>
    </row>
    <row r="4468" spans="4:10" s="110" customFormat="1" x14ac:dyDescent="0.2">
      <c r="D4468" s="619"/>
      <c r="F4468" s="218"/>
      <c r="G4468" s="136"/>
      <c r="H4468" s="218"/>
      <c r="I4468" s="136"/>
      <c r="J4468" s="218"/>
    </row>
    <row r="4469" spans="4:10" s="110" customFormat="1" x14ac:dyDescent="0.2">
      <c r="D4469" s="619"/>
      <c r="F4469" s="218"/>
      <c r="G4469" s="136"/>
      <c r="H4469" s="218"/>
      <c r="I4469" s="136"/>
      <c r="J4469" s="218"/>
    </row>
    <row r="4470" spans="4:10" s="110" customFormat="1" x14ac:dyDescent="0.2">
      <c r="D4470" s="619"/>
      <c r="F4470" s="218"/>
      <c r="G4470" s="136"/>
      <c r="H4470" s="218"/>
      <c r="I4470" s="136"/>
      <c r="J4470" s="218"/>
    </row>
    <row r="4471" spans="4:10" s="110" customFormat="1" x14ac:dyDescent="0.2">
      <c r="D4471" s="619"/>
      <c r="F4471" s="218"/>
      <c r="G4471" s="136"/>
      <c r="H4471" s="218"/>
      <c r="I4471" s="136"/>
      <c r="J4471" s="218"/>
    </row>
    <row r="4472" spans="4:10" s="110" customFormat="1" x14ac:dyDescent="0.2">
      <c r="D4472" s="619"/>
      <c r="F4472" s="218"/>
      <c r="G4472" s="136"/>
      <c r="H4472" s="218"/>
      <c r="I4472" s="136"/>
      <c r="J4472" s="218"/>
    </row>
    <row r="4473" spans="4:10" s="110" customFormat="1" x14ac:dyDescent="0.2">
      <c r="D4473" s="619"/>
      <c r="F4473" s="218"/>
      <c r="G4473" s="136"/>
      <c r="H4473" s="218"/>
      <c r="I4473" s="136"/>
      <c r="J4473" s="218"/>
    </row>
    <row r="4474" spans="4:10" s="110" customFormat="1" x14ac:dyDescent="0.2">
      <c r="D4474" s="619"/>
      <c r="F4474" s="218"/>
      <c r="G4474" s="136"/>
      <c r="H4474" s="218"/>
      <c r="I4474" s="136"/>
      <c r="J4474" s="218"/>
    </row>
    <row r="4475" spans="4:10" s="110" customFormat="1" x14ac:dyDescent="0.2">
      <c r="D4475" s="619"/>
      <c r="F4475" s="218"/>
      <c r="G4475" s="136"/>
      <c r="H4475" s="218"/>
      <c r="I4475" s="136"/>
      <c r="J4475" s="218"/>
    </row>
    <row r="4476" spans="4:10" s="110" customFormat="1" x14ac:dyDescent="0.2">
      <c r="D4476" s="619"/>
      <c r="F4476" s="218"/>
      <c r="G4476" s="136"/>
      <c r="H4476" s="218"/>
      <c r="I4476" s="136"/>
      <c r="J4476" s="218"/>
    </row>
    <row r="4477" spans="4:10" s="110" customFormat="1" x14ac:dyDescent="0.2">
      <c r="D4477" s="619"/>
      <c r="F4477" s="218"/>
      <c r="G4477" s="136"/>
      <c r="H4477" s="218"/>
      <c r="I4477" s="136"/>
      <c r="J4477" s="218"/>
    </row>
    <row r="4478" spans="4:10" s="110" customFormat="1" x14ac:dyDescent="0.2">
      <c r="D4478" s="619"/>
      <c r="F4478" s="218"/>
      <c r="G4478" s="136"/>
      <c r="H4478" s="218"/>
      <c r="I4478" s="136"/>
      <c r="J4478" s="218"/>
    </row>
    <row r="4479" spans="4:10" s="110" customFormat="1" x14ac:dyDescent="0.2">
      <c r="D4479" s="619"/>
      <c r="F4479" s="218"/>
      <c r="G4479" s="136"/>
      <c r="H4479" s="218"/>
      <c r="I4479" s="136"/>
      <c r="J4479" s="218"/>
    </row>
    <row r="4480" spans="4:10" s="110" customFormat="1" x14ac:dyDescent="0.2">
      <c r="D4480" s="619"/>
      <c r="F4480" s="218"/>
      <c r="G4480" s="136"/>
      <c r="H4480" s="218"/>
      <c r="I4480" s="136"/>
      <c r="J4480" s="218"/>
    </row>
    <row r="4481" spans="4:10" s="110" customFormat="1" x14ac:dyDescent="0.2">
      <c r="D4481" s="619"/>
      <c r="F4481" s="218"/>
      <c r="G4481" s="136"/>
      <c r="H4481" s="218"/>
      <c r="I4481" s="136"/>
      <c r="J4481" s="218"/>
    </row>
    <row r="4482" spans="4:10" s="110" customFormat="1" x14ac:dyDescent="0.2">
      <c r="D4482" s="619"/>
      <c r="F4482" s="218"/>
      <c r="G4482" s="136"/>
      <c r="H4482" s="218"/>
      <c r="I4482" s="136"/>
      <c r="J4482" s="218"/>
    </row>
    <row r="4483" spans="4:10" s="110" customFormat="1" x14ac:dyDescent="0.2">
      <c r="D4483" s="619"/>
      <c r="F4483" s="218"/>
      <c r="G4483" s="136"/>
      <c r="H4483" s="218"/>
      <c r="I4483" s="136"/>
      <c r="J4483" s="218"/>
    </row>
    <row r="4484" spans="4:10" s="110" customFormat="1" x14ac:dyDescent="0.2">
      <c r="D4484" s="619"/>
      <c r="F4484" s="218"/>
      <c r="G4484" s="136"/>
      <c r="H4484" s="218"/>
      <c r="I4484" s="136"/>
      <c r="J4484" s="218"/>
    </row>
    <row r="4485" spans="4:10" s="110" customFormat="1" x14ac:dyDescent="0.2">
      <c r="D4485" s="619"/>
      <c r="F4485" s="218"/>
      <c r="G4485" s="136"/>
      <c r="H4485" s="218"/>
      <c r="I4485" s="136"/>
      <c r="J4485" s="218"/>
    </row>
    <row r="4486" spans="4:10" s="110" customFormat="1" x14ac:dyDescent="0.2">
      <c r="D4486" s="619"/>
      <c r="F4486" s="218"/>
      <c r="G4486" s="136"/>
      <c r="H4486" s="218"/>
      <c r="I4486" s="136"/>
      <c r="J4486" s="218"/>
    </row>
    <row r="4487" spans="4:10" s="110" customFormat="1" x14ac:dyDescent="0.2">
      <c r="D4487" s="619"/>
      <c r="F4487" s="218"/>
      <c r="G4487" s="136"/>
      <c r="H4487" s="218"/>
      <c r="I4487" s="136"/>
      <c r="J4487" s="218"/>
    </row>
    <row r="4488" spans="4:10" s="110" customFormat="1" x14ac:dyDescent="0.2">
      <c r="D4488" s="619"/>
      <c r="F4488" s="218"/>
      <c r="G4488" s="136"/>
      <c r="H4488" s="218"/>
      <c r="I4488" s="136"/>
      <c r="J4488" s="218"/>
    </row>
    <row r="4489" spans="4:10" s="110" customFormat="1" x14ac:dyDescent="0.2">
      <c r="D4489" s="619"/>
      <c r="F4489" s="218"/>
      <c r="G4489" s="136"/>
      <c r="H4489" s="218"/>
      <c r="I4489" s="136"/>
      <c r="J4489" s="218"/>
    </row>
    <row r="4490" spans="4:10" s="110" customFormat="1" x14ac:dyDescent="0.2">
      <c r="D4490" s="619"/>
      <c r="F4490" s="218"/>
      <c r="G4490" s="136"/>
      <c r="H4490" s="218"/>
      <c r="I4490" s="136"/>
      <c r="J4490" s="218"/>
    </row>
    <row r="4491" spans="4:10" s="110" customFormat="1" x14ac:dyDescent="0.2">
      <c r="D4491" s="619"/>
      <c r="F4491" s="218"/>
      <c r="G4491" s="136"/>
      <c r="H4491" s="218"/>
      <c r="I4491" s="136"/>
      <c r="J4491" s="218"/>
    </row>
    <row r="4492" spans="4:10" s="110" customFormat="1" x14ac:dyDescent="0.2">
      <c r="D4492" s="619"/>
      <c r="F4492" s="218"/>
      <c r="G4492" s="136"/>
      <c r="H4492" s="218"/>
      <c r="I4492" s="136"/>
      <c r="J4492" s="218"/>
    </row>
    <row r="4493" spans="4:10" s="110" customFormat="1" x14ac:dyDescent="0.2">
      <c r="D4493" s="619"/>
      <c r="F4493" s="218"/>
      <c r="G4493" s="136"/>
      <c r="H4493" s="218"/>
      <c r="I4493" s="136"/>
      <c r="J4493" s="218"/>
    </row>
    <row r="4494" spans="4:10" s="110" customFormat="1" x14ac:dyDescent="0.2">
      <c r="D4494" s="619"/>
      <c r="F4494" s="218"/>
      <c r="G4494" s="136"/>
      <c r="H4494" s="218"/>
      <c r="I4494" s="136"/>
      <c r="J4494" s="218"/>
    </row>
    <row r="4495" spans="4:10" s="110" customFormat="1" x14ac:dyDescent="0.2">
      <c r="D4495" s="619"/>
      <c r="F4495" s="218"/>
      <c r="G4495" s="136"/>
      <c r="H4495" s="218"/>
      <c r="I4495" s="136"/>
      <c r="J4495" s="218"/>
    </row>
    <row r="4496" spans="4:10" s="110" customFormat="1" x14ac:dyDescent="0.2">
      <c r="D4496" s="619"/>
      <c r="F4496" s="218"/>
      <c r="G4496" s="136"/>
      <c r="H4496" s="218"/>
      <c r="I4496" s="136"/>
      <c r="J4496" s="218"/>
    </row>
    <row r="4497" spans="4:10" s="110" customFormat="1" x14ac:dyDescent="0.2">
      <c r="D4497" s="619"/>
      <c r="F4497" s="218"/>
      <c r="G4497" s="136"/>
      <c r="H4497" s="218"/>
      <c r="I4497" s="136"/>
      <c r="J4497" s="218"/>
    </row>
    <row r="4498" spans="4:10" s="110" customFormat="1" x14ac:dyDescent="0.2">
      <c r="D4498" s="619"/>
      <c r="F4498" s="218"/>
      <c r="G4498" s="136"/>
      <c r="H4498" s="218"/>
      <c r="I4498" s="136"/>
      <c r="J4498" s="218"/>
    </row>
    <row r="4499" spans="4:10" s="110" customFormat="1" x14ac:dyDescent="0.2">
      <c r="D4499" s="619"/>
      <c r="F4499" s="218"/>
      <c r="G4499" s="136"/>
      <c r="H4499" s="218"/>
      <c r="I4499" s="136"/>
      <c r="J4499" s="218"/>
    </row>
    <row r="4500" spans="4:10" s="110" customFormat="1" x14ac:dyDescent="0.2">
      <c r="D4500" s="619"/>
      <c r="F4500" s="218"/>
      <c r="G4500" s="136"/>
      <c r="H4500" s="218"/>
      <c r="I4500" s="136"/>
      <c r="J4500" s="218"/>
    </row>
    <row r="4501" spans="4:10" s="110" customFormat="1" x14ac:dyDescent="0.2">
      <c r="D4501" s="619"/>
      <c r="F4501" s="218"/>
      <c r="G4501" s="136"/>
      <c r="H4501" s="218"/>
      <c r="I4501" s="136"/>
      <c r="J4501" s="218"/>
    </row>
    <row r="4502" spans="4:10" s="110" customFormat="1" x14ac:dyDescent="0.2">
      <c r="D4502" s="619"/>
      <c r="F4502" s="218"/>
      <c r="G4502" s="136"/>
      <c r="H4502" s="218"/>
      <c r="I4502" s="136"/>
      <c r="J4502" s="218"/>
    </row>
    <row r="4503" spans="4:10" s="110" customFormat="1" x14ac:dyDescent="0.2">
      <c r="D4503" s="619"/>
      <c r="F4503" s="218"/>
      <c r="G4503" s="136"/>
      <c r="H4503" s="218"/>
      <c r="I4503" s="136"/>
      <c r="J4503" s="218"/>
    </row>
    <row r="4504" spans="4:10" s="110" customFormat="1" x14ac:dyDescent="0.2">
      <c r="D4504" s="619"/>
      <c r="F4504" s="218"/>
      <c r="G4504" s="136"/>
      <c r="H4504" s="218"/>
      <c r="I4504" s="136"/>
      <c r="J4504" s="218"/>
    </row>
    <row r="4505" spans="4:10" s="110" customFormat="1" x14ac:dyDescent="0.2">
      <c r="D4505" s="619"/>
      <c r="F4505" s="218"/>
      <c r="G4505" s="136"/>
      <c r="H4505" s="218"/>
      <c r="I4505" s="136"/>
      <c r="J4505" s="218"/>
    </row>
    <row r="4506" spans="4:10" s="110" customFormat="1" x14ac:dyDescent="0.2">
      <c r="D4506" s="619"/>
      <c r="F4506" s="218"/>
      <c r="G4506" s="136"/>
      <c r="H4506" s="218"/>
      <c r="I4506" s="136"/>
      <c r="J4506" s="218"/>
    </row>
    <row r="4507" spans="4:10" s="110" customFormat="1" x14ac:dyDescent="0.2">
      <c r="D4507" s="619"/>
      <c r="F4507" s="218"/>
      <c r="G4507" s="136"/>
      <c r="H4507" s="218"/>
      <c r="I4507" s="136"/>
      <c r="J4507" s="218"/>
    </row>
    <row r="4508" spans="4:10" s="110" customFormat="1" x14ac:dyDescent="0.2">
      <c r="D4508" s="619"/>
      <c r="F4508" s="218"/>
      <c r="G4508" s="136"/>
      <c r="H4508" s="218"/>
      <c r="I4508" s="136"/>
      <c r="J4508" s="218"/>
    </row>
    <row r="4509" spans="4:10" s="110" customFormat="1" x14ac:dyDescent="0.2">
      <c r="D4509" s="619"/>
      <c r="F4509" s="218"/>
      <c r="G4509" s="136"/>
      <c r="H4509" s="218"/>
      <c r="I4509" s="136"/>
      <c r="J4509" s="218"/>
    </row>
    <row r="4510" spans="4:10" s="110" customFormat="1" x14ac:dyDescent="0.2">
      <c r="D4510" s="619"/>
      <c r="F4510" s="218"/>
      <c r="G4510" s="136"/>
      <c r="H4510" s="218"/>
      <c r="I4510" s="136"/>
      <c r="J4510" s="218"/>
    </row>
    <row r="4511" spans="4:10" s="110" customFormat="1" x14ac:dyDescent="0.2">
      <c r="D4511" s="619"/>
      <c r="F4511" s="218"/>
      <c r="G4511" s="136"/>
      <c r="H4511" s="218"/>
      <c r="I4511" s="136"/>
      <c r="J4511" s="218"/>
    </row>
    <row r="4512" spans="4:10" s="110" customFormat="1" x14ac:dyDescent="0.2">
      <c r="D4512" s="619"/>
      <c r="F4512" s="218"/>
      <c r="G4512" s="136"/>
      <c r="H4512" s="218"/>
      <c r="I4512" s="136"/>
      <c r="J4512" s="218"/>
    </row>
    <row r="4513" spans="4:10" s="110" customFormat="1" x14ac:dyDescent="0.2">
      <c r="D4513" s="619"/>
      <c r="F4513" s="218"/>
      <c r="G4513" s="136"/>
      <c r="H4513" s="218"/>
      <c r="I4513" s="136"/>
      <c r="J4513" s="218"/>
    </row>
    <row r="4514" spans="4:10" s="110" customFormat="1" x14ac:dyDescent="0.2">
      <c r="D4514" s="619"/>
      <c r="F4514" s="218"/>
      <c r="G4514" s="136"/>
      <c r="H4514" s="218"/>
      <c r="I4514" s="136"/>
      <c r="J4514" s="218"/>
    </row>
    <row r="4515" spans="4:10" s="110" customFormat="1" x14ac:dyDescent="0.2">
      <c r="D4515" s="619"/>
      <c r="F4515" s="218"/>
      <c r="G4515" s="136"/>
      <c r="H4515" s="218"/>
      <c r="I4515" s="136"/>
      <c r="J4515" s="218"/>
    </row>
    <row r="4516" spans="4:10" s="110" customFormat="1" x14ac:dyDescent="0.2">
      <c r="D4516" s="619"/>
      <c r="F4516" s="218"/>
      <c r="G4516" s="136"/>
      <c r="H4516" s="218"/>
      <c r="I4516" s="136"/>
      <c r="J4516" s="218"/>
    </row>
    <row r="4517" spans="4:10" s="110" customFormat="1" x14ac:dyDescent="0.2">
      <c r="D4517" s="619"/>
      <c r="F4517" s="218"/>
      <c r="G4517" s="136"/>
      <c r="H4517" s="218"/>
      <c r="I4517" s="136"/>
      <c r="J4517" s="218"/>
    </row>
    <row r="4518" spans="4:10" s="110" customFormat="1" x14ac:dyDescent="0.2">
      <c r="D4518" s="619"/>
      <c r="F4518" s="218"/>
      <c r="G4518" s="136"/>
      <c r="H4518" s="218"/>
      <c r="I4518" s="136"/>
      <c r="J4518" s="218"/>
    </row>
    <row r="4519" spans="4:10" s="110" customFormat="1" x14ac:dyDescent="0.2">
      <c r="D4519" s="619"/>
      <c r="F4519" s="218"/>
      <c r="G4519" s="136"/>
      <c r="H4519" s="218"/>
      <c r="I4519" s="136"/>
      <c r="J4519" s="218"/>
    </row>
    <row r="4520" spans="4:10" s="110" customFormat="1" x14ac:dyDescent="0.2">
      <c r="D4520" s="619"/>
      <c r="F4520" s="218"/>
      <c r="G4520" s="136"/>
      <c r="H4520" s="218"/>
      <c r="I4520" s="136"/>
      <c r="J4520" s="218"/>
    </row>
    <row r="4521" spans="4:10" s="110" customFormat="1" x14ac:dyDescent="0.2">
      <c r="D4521" s="619"/>
      <c r="F4521" s="218"/>
      <c r="G4521" s="136"/>
      <c r="H4521" s="218"/>
      <c r="I4521" s="136"/>
      <c r="J4521" s="218"/>
    </row>
    <row r="4522" spans="4:10" s="110" customFormat="1" x14ac:dyDescent="0.2">
      <c r="D4522" s="619"/>
      <c r="F4522" s="218"/>
      <c r="G4522" s="136"/>
      <c r="H4522" s="218"/>
      <c r="I4522" s="136"/>
      <c r="J4522" s="218"/>
    </row>
    <row r="4523" spans="4:10" s="110" customFormat="1" x14ac:dyDescent="0.2">
      <c r="D4523" s="619"/>
      <c r="F4523" s="218"/>
      <c r="G4523" s="136"/>
      <c r="H4523" s="218"/>
      <c r="I4523" s="136"/>
      <c r="J4523" s="218"/>
    </row>
    <row r="4524" spans="4:10" s="110" customFormat="1" x14ac:dyDescent="0.2">
      <c r="D4524" s="619"/>
      <c r="F4524" s="218"/>
      <c r="G4524" s="136"/>
      <c r="H4524" s="218"/>
      <c r="I4524" s="136"/>
      <c r="J4524" s="218"/>
    </row>
    <row r="4525" spans="4:10" s="110" customFormat="1" x14ac:dyDescent="0.2">
      <c r="D4525" s="619"/>
      <c r="F4525" s="218"/>
      <c r="G4525" s="136"/>
      <c r="H4525" s="218"/>
      <c r="I4525" s="136"/>
      <c r="J4525" s="218"/>
    </row>
    <row r="4526" spans="4:10" s="110" customFormat="1" x14ac:dyDescent="0.2">
      <c r="D4526" s="619"/>
      <c r="F4526" s="218"/>
      <c r="G4526" s="136"/>
      <c r="H4526" s="218"/>
      <c r="I4526" s="136"/>
      <c r="J4526" s="218"/>
    </row>
    <row r="4527" spans="4:10" s="110" customFormat="1" x14ac:dyDescent="0.2">
      <c r="D4527" s="619"/>
      <c r="F4527" s="218"/>
      <c r="G4527" s="136"/>
      <c r="H4527" s="218"/>
      <c r="I4527" s="136"/>
      <c r="J4527" s="218"/>
    </row>
    <row r="4528" spans="4:10" s="110" customFormat="1" x14ac:dyDescent="0.2">
      <c r="D4528" s="619"/>
      <c r="F4528" s="218"/>
      <c r="G4528" s="136"/>
      <c r="H4528" s="218"/>
      <c r="I4528" s="136"/>
      <c r="J4528" s="218"/>
    </row>
    <row r="4529" spans="4:10" s="110" customFormat="1" x14ac:dyDescent="0.2">
      <c r="D4529" s="619"/>
      <c r="F4529" s="218"/>
      <c r="G4529" s="136"/>
      <c r="H4529" s="218"/>
      <c r="I4529" s="136"/>
      <c r="J4529" s="218"/>
    </row>
    <row r="4530" spans="4:10" s="110" customFormat="1" x14ac:dyDescent="0.2">
      <c r="D4530" s="619"/>
      <c r="F4530" s="218"/>
      <c r="G4530" s="136"/>
      <c r="H4530" s="218"/>
      <c r="I4530" s="136"/>
      <c r="J4530" s="218"/>
    </row>
    <row r="4531" spans="4:10" s="110" customFormat="1" x14ac:dyDescent="0.2">
      <c r="D4531" s="619"/>
      <c r="F4531" s="218"/>
      <c r="G4531" s="136"/>
      <c r="H4531" s="218"/>
      <c r="I4531" s="136"/>
      <c r="J4531" s="218"/>
    </row>
    <row r="4532" spans="4:10" s="110" customFormat="1" x14ac:dyDescent="0.2">
      <c r="D4532" s="619"/>
      <c r="F4532" s="218"/>
      <c r="G4532" s="136"/>
      <c r="H4532" s="218"/>
      <c r="I4532" s="136"/>
      <c r="J4532" s="218"/>
    </row>
    <row r="4533" spans="4:10" s="110" customFormat="1" x14ac:dyDescent="0.2">
      <c r="D4533" s="619"/>
      <c r="F4533" s="218"/>
      <c r="G4533" s="136"/>
      <c r="H4533" s="218"/>
      <c r="I4533" s="136"/>
      <c r="J4533" s="218"/>
    </row>
    <row r="4534" spans="4:10" s="110" customFormat="1" x14ac:dyDescent="0.2">
      <c r="D4534" s="619"/>
      <c r="F4534" s="218"/>
      <c r="G4534" s="136"/>
      <c r="H4534" s="218"/>
      <c r="I4534" s="136"/>
      <c r="J4534" s="218"/>
    </row>
    <row r="4535" spans="4:10" s="110" customFormat="1" x14ac:dyDescent="0.2">
      <c r="D4535" s="619"/>
      <c r="F4535" s="218"/>
      <c r="G4535" s="136"/>
      <c r="H4535" s="218"/>
      <c r="I4535" s="136"/>
      <c r="J4535" s="218"/>
    </row>
    <row r="4536" spans="4:10" s="110" customFormat="1" x14ac:dyDescent="0.2">
      <c r="D4536" s="619"/>
      <c r="F4536" s="218"/>
      <c r="G4536" s="136"/>
      <c r="H4536" s="218"/>
      <c r="I4536" s="136"/>
      <c r="J4536" s="218"/>
    </row>
    <row r="4537" spans="4:10" s="110" customFormat="1" x14ac:dyDescent="0.2">
      <c r="D4537" s="619"/>
      <c r="F4537" s="218"/>
      <c r="G4537" s="136"/>
      <c r="H4537" s="218"/>
      <c r="I4537" s="136"/>
      <c r="J4537" s="218"/>
    </row>
    <row r="4538" spans="4:10" s="110" customFormat="1" x14ac:dyDescent="0.2">
      <c r="D4538" s="619"/>
      <c r="F4538" s="218"/>
      <c r="G4538" s="136"/>
      <c r="H4538" s="218"/>
      <c r="I4538" s="136"/>
      <c r="J4538" s="218"/>
    </row>
    <row r="4539" spans="4:10" s="110" customFormat="1" x14ac:dyDescent="0.2">
      <c r="D4539" s="619"/>
      <c r="F4539" s="218"/>
      <c r="G4539" s="136"/>
      <c r="H4539" s="218"/>
      <c r="I4539" s="136"/>
      <c r="J4539" s="218"/>
    </row>
    <row r="4540" spans="4:10" s="110" customFormat="1" x14ac:dyDescent="0.2">
      <c r="D4540" s="619"/>
      <c r="F4540" s="218"/>
      <c r="G4540" s="136"/>
      <c r="H4540" s="218"/>
      <c r="I4540" s="136"/>
      <c r="J4540" s="218"/>
    </row>
    <row r="4541" spans="4:10" s="110" customFormat="1" x14ac:dyDescent="0.2">
      <c r="D4541" s="619"/>
      <c r="F4541" s="218"/>
      <c r="G4541" s="136"/>
      <c r="H4541" s="218"/>
      <c r="I4541" s="136"/>
      <c r="J4541" s="218"/>
    </row>
    <row r="4542" spans="4:10" s="110" customFormat="1" x14ac:dyDescent="0.2">
      <c r="D4542" s="619"/>
      <c r="F4542" s="218"/>
      <c r="G4542" s="136"/>
      <c r="H4542" s="218"/>
      <c r="I4542" s="136"/>
      <c r="J4542" s="218"/>
    </row>
    <row r="4543" spans="4:10" s="110" customFormat="1" x14ac:dyDescent="0.2">
      <c r="D4543" s="619"/>
      <c r="F4543" s="218"/>
      <c r="G4543" s="136"/>
      <c r="H4543" s="218"/>
      <c r="I4543" s="136"/>
      <c r="J4543" s="218"/>
    </row>
    <row r="4544" spans="4:10" s="110" customFormat="1" x14ac:dyDescent="0.2">
      <c r="D4544" s="619"/>
      <c r="F4544" s="218"/>
      <c r="G4544" s="136"/>
      <c r="H4544" s="218"/>
      <c r="I4544" s="136"/>
      <c r="J4544" s="218"/>
    </row>
    <row r="4545" spans="4:10" s="110" customFormat="1" x14ac:dyDescent="0.2">
      <c r="D4545" s="619"/>
      <c r="F4545" s="218"/>
      <c r="G4545" s="136"/>
      <c r="H4545" s="218"/>
      <c r="I4545" s="136"/>
      <c r="J4545" s="218"/>
    </row>
    <row r="4546" spans="4:10" s="110" customFormat="1" x14ac:dyDescent="0.2">
      <c r="D4546" s="619"/>
      <c r="F4546" s="218"/>
      <c r="G4546" s="136"/>
      <c r="H4546" s="218"/>
      <c r="I4546" s="136"/>
      <c r="J4546" s="218"/>
    </row>
    <row r="4547" spans="4:10" s="110" customFormat="1" x14ac:dyDescent="0.2">
      <c r="D4547" s="619"/>
      <c r="F4547" s="218"/>
      <c r="G4547" s="136"/>
      <c r="H4547" s="218"/>
      <c r="I4547" s="136"/>
      <c r="J4547" s="218"/>
    </row>
    <row r="4548" spans="4:10" s="110" customFormat="1" x14ac:dyDescent="0.2">
      <c r="D4548" s="619"/>
      <c r="F4548" s="218"/>
      <c r="G4548" s="136"/>
      <c r="H4548" s="218"/>
      <c r="I4548" s="136"/>
      <c r="J4548" s="218"/>
    </row>
    <row r="4549" spans="4:10" s="110" customFormat="1" x14ac:dyDescent="0.2">
      <c r="D4549" s="619"/>
      <c r="F4549" s="218"/>
      <c r="G4549" s="136"/>
      <c r="H4549" s="218"/>
      <c r="I4549" s="136"/>
      <c r="J4549" s="218"/>
    </row>
    <row r="4550" spans="4:10" s="110" customFormat="1" x14ac:dyDescent="0.2">
      <c r="D4550" s="619"/>
      <c r="F4550" s="218"/>
      <c r="G4550" s="136"/>
      <c r="H4550" s="218"/>
      <c r="I4550" s="136"/>
      <c r="J4550" s="218"/>
    </row>
    <row r="4551" spans="4:10" s="110" customFormat="1" x14ac:dyDescent="0.2">
      <c r="D4551" s="619"/>
      <c r="F4551" s="218"/>
      <c r="G4551" s="136"/>
      <c r="H4551" s="218"/>
      <c r="I4551" s="136"/>
      <c r="J4551" s="218"/>
    </row>
    <row r="4552" spans="4:10" s="110" customFormat="1" x14ac:dyDescent="0.2">
      <c r="D4552" s="619"/>
      <c r="F4552" s="218"/>
      <c r="G4552" s="136"/>
      <c r="H4552" s="218"/>
      <c r="I4552" s="136"/>
      <c r="J4552" s="218"/>
    </row>
    <row r="4553" spans="4:10" s="110" customFormat="1" x14ac:dyDescent="0.2">
      <c r="D4553" s="619"/>
      <c r="F4553" s="218"/>
      <c r="G4553" s="136"/>
      <c r="H4553" s="218"/>
      <c r="I4553" s="136"/>
      <c r="J4553" s="218"/>
    </row>
    <row r="4554" spans="4:10" s="110" customFormat="1" x14ac:dyDescent="0.2">
      <c r="D4554" s="619"/>
      <c r="F4554" s="218"/>
      <c r="G4554" s="136"/>
      <c r="H4554" s="218"/>
      <c r="I4554" s="136"/>
      <c r="J4554" s="218"/>
    </row>
    <row r="4555" spans="4:10" s="110" customFormat="1" x14ac:dyDescent="0.2">
      <c r="D4555" s="619"/>
      <c r="F4555" s="218"/>
      <c r="G4555" s="136"/>
      <c r="H4555" s="218"/>
      <c r="I4555" s="136"/>
      <c r="J4555" s="218"/>
    </row>
    <row r="4556" spans="4:10" s="110" customFormat="1" x14ac:dyDescent="0.2">
      <c r="D4556" s="619"/>
      <c r="F4556" s="218"/>
      <c r="G4556" s="136"/>
      <c r="H4556" s="218"/>
      <c r="I4556" s="136"/>
      <c r="J4556" s="218"/>
    </row>
    <row r="4557" spans="4:10" s="110" customFormat="1" x14ac:dyDescent="0.2">
      <c r="D4557" s="619"/>
      <c r="F4557" s="218"/>
      <c r="G4557" s="136"/>
      <c r="H4557" s="218"/>
      <c r="I4557" s="136"/>
      <c r="J4557" s="218"/>
    </row>
    <row r="4558" spans="4:10" s="110" customFormat="1" x14ac:dyDescent="0.2">
      <c r="D4558" s="619"/>
      <c r="F4558" s="218"/>
      <c r="G4558" s="136"/>
      <c r="H4558" s="218"/>
      <c r="I4558" s="136"/>
      <c r="J4558" s="218"/>
    </row>
    <row r="4559" spans="4:10" s="110" customFormat="1" x14ac:dyDescent="0.2">
      <c r="D4559" s="619"/>
      <c r="F4559" s="218"/>
      <c r="G4559" s="136"/>
      <c r="H4559" s="218"/>
      <c r="I4559" s="136"/>
      <c r="J4559" s="218"/>
    </row>
    <row r="4560" spans="4:10" s="110" customFormat="1" x14ac:dyDescent="0.2">
      <c r="D4560" s="619"/>
      <c r="F4560" s="218"/>
      <c r="G4560" s="136"/>
      <c r="H4560" s="218"/>
      <c r="I4560" s="136"/>
      <c r="J4560" s="218"/>
    </row>
    <row r="4561" spans="4:10" s="110" customFormat="1" x14ac:dyDescent="0.2">
      <c r="D4561" s="619"/>
      <c r="F4561" s="218"/>
      <c r="G4561" s="136"/>
      <c r="H4561" s="218"/>
      <c r="I4561" s="136"/>
      <c r="J4561" s="218"/>
    </row>
    <row r="4562" spans="4:10" s="110" customFormat="1" x14ac:dyDescent="0.2">
      <c r="D4562" s="619"/>
      <c r="F4562" s="218"/>
      <c r="G4562" s="136"/>
      <c r="H4562" s="218"/>
      <c r="I4562" s="136"/>
      <c r="J4562" s="218"/>
    </row>
    <row r="4563" spans="4:10" s="110" customFormat="1" x14ac:dyDescent="0.2">
      <c r="D4563" s="619"/>
      <c r="F4563" s="218"/>
      <c r="G4563" s="136"/>
      <c r="H4563" s="218"/>
      <c r="I4563" s="136"/>
      <c r="J4563" s="218"/>
    </row>
    <row r="4564" spans="4:10" s="110" customFormat="1" x14ac:dyDescent="0.2">
      <c r="D4564" s="619"/>
      <c r="F4564" s="218"/>
      <c r="G4564" s="136"/>
      <c r="H4564" s="218"/>
      <c r="I4564" s="136"/>
      <c r="J4564" s="218"/>
    </row>
    <row r="4565" spans="4:10" s="110" customFormat="1" x14ac:dyDescent="0.2">
      <c r="D4565" s="619"/>
      <c r="F4565" s="218"/>
      <c r="G4565" s="136"/>
      <c r="H4565" s="218"/>
      <c r="I4565" s="136"/>
      <c r="J4565" s="218"/>
    </row>
    <row r="4566" spans="4:10" s="110" customFormat="1" x14ac:dyDescent="0.2">
      <c r="D4566" s="619"/>
      <c r="F4566" s="218"/>
      <c r="G4566" s="136"/>
      <c r="H4566" s="218"/>
      <c r="I4566" s="136"/>
      <c r="J4566" s="218"/>
    </row>
    <row r="4567" spans="4:10" s="110" customFormat="1" x14ac:dyDescent="0.2">
      <c r="D4567" s="619"/>
      <c r="F4567" s="218"/>
      <c r="G4567" s="136"/>
      <c r="H4567" s="218"/>
      <c r="I4567" s="136"/>
      <c r="J4567" s="218"/>
    </row>
    <row r="4568" spans="4:10" s="110" customFormat="1" x14ac:dyDescent="0.2">
      <c r="D4568" s="619"/>
      <c r="F4568" s="218"/>
      <c r="G4568" s="136"/>
      <c r="H4568" s="218"/>
      <c r="I4568" s="136"/>
      <c r="J4568" s="218"/>
    </row>
    <row r="4569" spans="4:10" s="110" customFormat="1" x14ac:dyDescent="0.2">
      <c r="D4569" s="619"/>
      <c r="F4569" s="218"/>
      <c r="G4569" s="136"/>
      <c r="H4569" s="218"/>
      <c r="I4569" s="136"/>
      <c r="J4569" s="218"/>
    </row>
    <row r="4570" spans="4:10" s="110" customFormat="1" x14ac:dyDescent="0.2">
      <c r="D4570" s="619"/>
      <c r="F4570" s="218"/>
      <c r="G4570" s="136"/>
      <c r="H4570" s="218"/>
      <c r="I4570" s="136"/>
      <c r="J4570" s="218"/>
    </row>
    <row r="4571" spans="4:10" s="110" customFormat="1" x14ac:dyDescent="0.2">
      <c r="D4571" s="619"/>
      <c r="F4571" s="218"/>
      <c r="G4571" s="136"/>
      <c r="H4571" s="218"/>
      <c r="I4571" s="136"/>
      <c r="J4571" s="218"/>
    </row>
    <row r="4572" spans="4:10" s="110" customFormat="1" x14ac:dyDescent="0.2">
      <c r="D4572" s="619"/>
      <c r="F4572" s="218"/>
      <c r="G4572" s="136"/>
      <c r="H4572" s="218"/>
      <c r="I4572" s="136"/>
      <c r="J4572" s="218"/>
    </row>
    <row r="4573" spans="4:10" s="110" customFormat="1" x14ac:dyDescent="0.2">
      <c r="D4573" s="619"/>
      <c r="F4573" s="218"/>
      <c r="G4573" s="136"/>
      <c r="H4573" s="218"/>
      <c r="I4573" s="136"/>
      <c r="J4573" s="218"/>
    </row>
    <row r="4574" spans="4:10" s="110" customFormat="1" x14ac:dyDescent="0.2">
      <c r="D4574" s="619"/>
      <c r="F4574" s="218"/>
      <c r="G4574" s="136"/>
      <c r="H4574" s="218"/>
      <c r="I4574" s="136"/>
      <c r="J4574" s="218"/>
    </row>
    <row r="4575" spans="4:10" s="110" customFormat="1" x14ac:dyDescent="0.2">
      <c r="D4575" s="619"/>
      <c r="F4575" s="218"/>
      <c r="G4575" s="136"/>
      <c r="H4575" s="218"/>
      <c r="I4575" s="136"/>
      <c r="J4575" s="218"/>
    </row>
    <row r="4576" spans="4:10" s="110" customFormat="1" x14ac:dyDescent="0.2">
      <c r="D4576" s="619"/>
      <c r="F4576" s="218"/>
      <c r="G4576" s="136"/>
      <c r="H4576" s="218"/>
      <c r="I4576" s="136"/>
      <c r="J4576" s="218"/>
    </row>
    <row r="4577" spans="4:10" s="110" customFormat="1" x14ac:dyDescent="0.2">
      <c r="D4577" s="619"/>
      <c r="F4577" s="218"/>
      <c r="G4577" s="136"/>
      <c r="H4577" s="218"/>
      <c r="I4577" s="136"/>
      <c r="J4577" s="218"/>
    </row>
    <row r="4578" spans="4:10" s="110" customFormat="1" x14ac:dyDescent="0.2">
      <c r="D4578" s="619"/>
      <c r="F4578" s="218"/>
      <c r="G4578" s="136"/>
      <c r="H4578" s="218"/>
      <c r="I4578" s="136"/>
      <c r="J4578" s="218"/>
    </row>
    <row r="4579" spans="4:10" s="110" customFormat="1" x14ac:dyDescent="0.2">
      <c r="D4579" s="619"/>
      <c r="F4579" s="218"/>
      <c r="G4579" s="136"/>
      <c r="H4579" s="218"/>
      <c r="I4579" s="136"/>
      <c r="J4579" s="218"/>
    </row>
    <row r="4580" spans="4:10" s="110" customFormat="1" x14ac:dyDescent="0.2">
      <c r="D4580" s="619"/>
      <c r="F4580" s="218"/>
      <c r="G4580" s="136"/>
      <c r="H4580" s="218"/>
      <c r="I4580" s="136"/>
      <c r="J4580" s="218"/>
    </row>
    <row r="4581" spans="4:10" s="110" customFormat="1" x14ac:dyDescent="0.2">
      <c r="D4581" s="619"/>
      <c r="F4581" s="218"/>
      <c r="G4581" s="136"/>
      <c r="H4581" s="218"/>
      <c r="I4581" s="136"/>
      <c r="J4581" s="218"/>
    </row>
    <row r="4582" spans="4:10" s="110" customFormat="1" x14ac:dyDescent="0.2">
      <c r="D4582" s="619"/>
      <c r="F4582" s="218"/>
      <c r="G4582" s="136"/>
      <c r="H4582" s="218"/>
      <c r="I4582" s="136"/>
      <c r="J4582" s="218"/>
    </row>
    <row r="4583" spans="4:10" s="110" customFormat="1" x14ac:dyDescent="0.2">
      <c r="D4583" s="619"/>
      <c r="F4583" s="218"/>
      <c r="G4583" s="136"/>
      <c r="H4583" s="218"/>
      <c r="I4583" s="136"/>
      <c r="J4583" s="218"/>
    </row>
    <row r="4584" spans="4:10" s="110" customFormat="1" x14ac:dyDescent="0.2">
      <c r="D4584" s="619"/>
      <c r="F4584" s="218"/>
      <c r="G4584" s="136"/>
      <c r="H4584" s="218"/>
      <c r="I4584" s="136"/>
      <c r="J4584" s="218"/>
    </row>
    <row r="4585" spans="4:10" s="110" customFormat="1" x14ac:dyDescent="0.2">
      <c r="D4585" s="619"/>
      <c r="F4585" s="218"/>
      <c r="G4585" s="136"/>
      <c r="H4585" s="218"/>
      <c r="I4585" s="136"/>
      <c r="J4585" s="218"/>
    </row>
    <row r="4586" spans="4:10" s="110" customFormat="1" x14ac:dyDescent="0.2">
      <c r="D4586" s="619"/>
      <c r="F4586" s="218"/>
      <c r="G4586" s="136"/>
      <c r="H4586" s="218"/>
      <c r="I4586" s="136"/>
      <c r="J4586" s="218"/>
    </row>
    <row r="4587" spans="4:10" s="110" customFormat="1" x14ac:dyDescent="0.2">
      <c r="D4587" s="619"/>
      <c r="F4587" s="218"/>
      <c r="G4587" s="136"/>
      <c r="H4587" s="218"/>
      <c r="I4587" s="136"/>
      <c r="J4587" s="218"/>
    </row>
    <row r="4588" spans="4:10" s="110" customFormat="1" x14ac:dyDescent="0.2">
      <c r="D4588" s="619"/>
      <c r="F4588" s="218"/>
      <c r="G4588" s="136"/>
      <c r="H4588" s="218"/>
      <c r="I4588" s="136"/>
      <c r="J4588" s="218"/>
    </row>
    <row r="4589" spans="4:10" s="110" customFormat="1" x14ac:dyDescent="0.2">
      <c r="D4589" s="619"/>
      <c r="F4589" s="218"/>
      <c r="G4589" s="136"/>
      <c r="H4589" s="218"/>
      <c r="I4589" s="136"/>
      <c r="J4589" s="218"/>
    </row>
    <row r="4590" spans="4:10" s="110" customFormat="1" x14ac:dyDescent="0.2">
      <c r="D4590" s="619"/>
      <c r="F4590" s="218"/>
      <c r="G4590" s="136"/>
      <c r="H4590" s="218"/>
      <c r="I4590" s="136"/>
      <c r="J4590" s="218"/>
    </row>
    <row r="4591" spans="4:10" s="110" customFormat="1" x14ac:dyDescent="0.2">
      <c r="D4591" s="619"/>
      <c r="F4591" s="218"/>
      <c r="G4591" s="136"/>
      <c r="H4591" s="218"/>
      <c r="I4591" s="136"/>
      <c r="J4591" s="218"/>
    </row>
    <row r="4592" spans="4:10" s="110" customFormat="1" x14ac:dyDescent="0.2">
      <c r="D4592" s="619"/>
      <c r="F4592" s="218"/>
      <c r="G4592" s="136"/>
      <c r="H4592" s="218"/>
      <c r="I4592" s="136"/>
      <c r="J4592" s="218"/>
    </row>
    <row r="4593" spans="4:10" s="110" customFormat="1" x14ac:dyDescent="0.2">
      <c r="D4593" s="619"/>
      <c r="F4593" s="218"/>
      <c r="G4593" s="136"/>
      <c r="H4593" s="218"/>
      <c r="I4593" s="136"/>
      <c r="J4593" s="218"/>
    </row>
    <row r="4594" spans="4:10" s="110" customFormat="1" x14ac:dyDescent="0.2">
      <c r="D4594" s="619"/>
      <c r="F4594" s="218"/>
      <c r="G4594" s="136"/>
      <c r="H4594" s="218"/>
      <c r="I4594" s="136"/>
      <c r="J4594" s="218"/>
    </row>
    <row r="4595" spans="4:10" s="110" customFormat="1" x14ac:dyDescent="0.2">
      <c r="D4595" s="619"/>
      <c r="F4595" s="218"/>
      <c r="G4595" s="136"/>
      <c r="H4595" s="218"/>
      <c r="I4595" s="136"/>
      <c r="J4595" s="218"/>
    </row>
    <row r="4596" spans="4:10" s="110" customFormat="1" x14ac:dyDescent="0.2">
      <c r="D4596" s="619"/>
      <c r="F4596" s="218"/>
      <c r="G4596" s="136"/>
      <c r="H4596" s="218"/>
      <c r="I4596" s="136"/>
      <c r="J4596" s="218"/>
    </row>
    <row r="4597" spans="4:10" s="110" customFormat="1" x14ac:dyDescent="0.2">
      <c r="D4597" s="619"/>
      <c r="F4597" s="218"/>
      <c r="G4597" s="136"/>
      <c r="H4597" s="218"/>
      <c r="I4597" s="136"/>
      <c r="J4597" s="218"/>
    </row>
    <row r="4598" spans="4:10" s="110" customFormat="1" x14ac:dyDescent="0.2">
      <c r="D4598" s="619"/>
      <c r="F4598" s="218"/>
      <c r="G4598" s="136"/>
      <c r="H4598" s="218"/>
      <c r="I4598" s="136"/>
      <c r="J4598" s="218"/>
    </row>
    <row r="4599" spans="4:10" s="110" customFormat="1" x14ac:dyDescent="0.2">
      <c r="D4599" s="619"/>
      <c r="F4599" s="218"/>
      <c r="G4599" s="136"/>
      <c r="H4599" s="218"/>
      <c r="I4599" s="136"/>
      <c r="J4599" s="218"/>
    </row>
    <row r="4600" spans="4:10" s="110" customFormat="1" x14ac:dyDescent="0.2">
      <c r="D4600" s="619"/>
      <c r="F4600" s="218"/>
      <c r="G4600" s="136"/>
      <c r="H4600" s="218"/>
      <c r="I4600" s="136"/>
      <c r="J4600" s="218"/>
    </row>
    <row r="4601" spans="4:10" s="110" customFormat="1" x14ac:dyDescent="0.2">
      <c r="D4601" s="619"/>
      <c r="F4601" s="218"/>
      <c r="G4601" s="136"/>
      <c r="H4601" s="218"/>
      <c r="I4601" s="136"/>
      <c r="J4601" s="218"/>
    </row>
    <row r="4602" spans="4:10" s="110" customFormat="1" x14ac:dyDescent="0.2">
      <c r="D4602" s="619"/>
      <c r="F4602" s="218"/>
      <c r="G4602" s="136"/>
      <c r="H4602" s="218"/>
      <c r="I4602" s="136"/>
      <c r="J4602" s="218"/>
    </row>
    <row r="4603" spans="4:10" s="110" customFormat="1" x14ac:dyDescent="0.2">
      <c r="D4603" s="619"/>
      <c r="F4603" s="218"/>
      <c r="G4603" s="136"/>
      <c r="H4603" s="218"/>
      <c r="I4603" s="136"/>
      <c r="J4603" s="218"/>
    </row>
    <row r="4604" spans="4:10" s="110" customFormat="1" x14ac:dyDescent="0.2">
      <c r="D4604" s="619"/>
      <c r="F4604" s="218"/>
      <c r="G4604" s="136"/>
      <c r="H4604" s="218"/>
      <c r="I4604" s="136"/>
      <c r="J4604" s="218"/>
    </row>
    <row r="4605" spans="4:10" s="110" customFormat="1" x14ac:dyDescent="0.2">
      <c r="D4605" s="619"/>
      <c r="F4605" s="218"/>
      <c r="G4605" s="136"/>
      <c r="H4605" s="218"/>
      <c r="I4605" s="136"/>
      <c r="J4605" s="218"/>
    </row>
    <row r="4606" spans="4:10" s="110" customFormat="1" x14ac:dyDescent="0.2">
      <c r="D4606" s="619"/>
      <c r="F4606" s="218"/>
      <c r="G4606" s="136"/>
      <c r="H4606" s="218"/>
      <c r="I4606" s="136"/>
      <c r="J4606" s="218"/>
    </row>
    <row r="4607" spans="4:10" s="110" customFormat="1" x14ac:dyDescent="0.2">
      <c r="D4607" s="619"/>
      <c r="F4607" s="218"/>
      <c r="G4607" s="136"/>
      <c r="H4607" s="218"/>
      <c r="I4607" s="136"/>
      <c r="J4607" s="218"/>
    </row>
    <row r="4608" spans="4:10" s="110" customFormat="1" x14ac:dyDescent="0.2">
      <c r="D4608" s="619"/>
      <c r="F4608" s="218"/>
      <c r="G4608" s="136"/>
      <c r="H4608" s="218"/>
      <c r="I4608" s="136"/>
      <c r="J4608" s="218"/>
    </row>
    <row r="4609" spans="4:10" s="110" customFormat="1" x14ac:dyDescent="0.2">
      <c r="D4609" s="619"/>
      <c r="F4609" s="218"/>
      <c r="G4609" s="136"/>
      <c r="H4609" s="218"/>
      <c r="I4609" s="136"/>
      <c r="J4609" s="218"/>
    </row>
    <row r="4610" spans="4:10" s="110" customFormat="1" x14ac:dyDescent="0.2">
      <c r="D4610" s="619"/>
      <c r="F4610" s="218"/>
      <c r="G4610" s="136"/>
      <c r="H4610" s="218"/>
      <c r="I4610" s="136"/>
      <c r="J4610" s="218"/>
    </row>
    <row r="4611" spans="4:10" s="110" customFormat="1" x14ac:dyDescent="0.2">
      <c r="D4611" s="619"/>
      <c r="F4611" s="218"/>
      <c r="G4611" s="136"/>
      <c r="H4611" s="218"/>
      <c r="I4611" s="136"/>
      <c r="J4611" s="218"/>
    </row>
    <row r="4612" spans="4:10" s="110" customFormat="1" x14ac:dyDescent="0.2">
      <c r="D4612" s="619"/>
      <c r="F4612" s="218"/>
      <c r="G4612" s="136"/>
      <c r="H4612" s="218"/>
      <c r="I4612" s="136"/>
      <c r="J4612" s="218"/>
    </row>
    <row r="4613" spans="4:10" s="110" customFormat="1" x14ac:dyDescent="0.2">
      <c r="D4613" s="619"/>
      <c r="F4613" s="218"/>
      <c r="G4613" s="136"/>
      <c r="H4613" s="218"/>
      <c r="I4613" s="136"/>
      <c r="J4613" s="218"/>
    </row>
    <row r="4614" spans="4:10" s="110" customFormat="1" x14ac:dyDescent="0.2">
      <c r="D4614" s="619"/>
      <c r="F4614" s="218"/>
      <c r="G4614" s="136"/>
      <c r="H4614" s="218"/>
      <c r="I4614" s="136"/>
      <c r="J4614" s="218"/>
    </row>
    <row r="4615" spans="4:10" s="110" customFormat="1" x14ac:dyDescent="0.2">
      <c r="D4615" s="619"/>
      <c r="F4615" s="218"/>
      <c r="G4615" s="136"/>
      <c r="H4615" s="218"/>
      <c r="I4615" s="136"/>
      <c r="J4615" s="218"/>
    </row>
    <row r="4616" spans="4:10" s="110" customFormat="1" x14ac:dyDescent="0.2">
      <c r="D4616" s="619"/>
      <c r="F4616" s="218"/>
      <c r="G4616" s="136"/>
      <c r="H4616" s="218"/>
      <c r="I4616" s="136"/>
      <c r="J4616" s="218"/>
    </row>
    <row r="4617" spans="4:10" s="110" customFormat="1" x14ac:dyDescent="0.2">
      <c r="D4617" s="619"/>
      <c r="F4617" s="218"/>
      <c r="G4617" s="136"/>
      <c r="H4617" s="218"/>
      <c r="I4617" s="136"/>
      <c r="J4617" s="218"/>
    </row>
    <row r="4618" spans="4:10" s="110" customFormat="1" x14ac:dyDescent="0.2">
      <c r="D4618" s="619"/>
      <c r="F4618" s="218"/>
      <c r="G4618" s="136"/>
      <c r="H4618" s="218"/>
      <c r="I4618" s="136"/>
      <c r="J4618" s="218"/>
    </row>
    <row r="4619" spans="4:10" s="110" customFormat="1" x14ac:dyDescent="0.2">
      <c r="D4619" s="619"/>
      <c r="F4619" s="218"/>
      <c r="G4619" s="136"/>
      <c r="H4619" s="218"/>
      <c r="I4619" s="136"/>
      <c r="J4619" s="218"/>
    </row>
    <row r="4620" spans="4:10" s="110" customFormat="1" x14ac:dyDescent="0.2">
      <c r="D4620" s="619"/>
      <c r="F4620" s="218"/>
      <c r="G4620" s="136"/>
      <c r="H4620" s="218"/>
      <c r="I4620" s="136"/>
      <c r="J4620" s="218"/>
    </row>
    <row r="4621" spans="4:10" s="110" customFormat="1" x14ac:dyDescent="0.2">
      <c r="D4621" s="619"/>
      <c r="F4621" s="218"/>
      <c r="G4621" s="136"/>
      <c r="H4621" s="218"/>
      <c r="I4621" s="136"/>
      <c r="J4621" s="218"/>
    </row>
    <row r="4622" spans="4:10" s="110" customFormat="1" x14ac:dyDescent="0.2">
      <c r="D4622" s="619"/>
      <c r="F4622" s="218"/>
      <c r="G4622" s="136"/>
      <c r="H4622" s="218"/>
      <c r="I4622" s="136"/>
      <c r="J4622" s="218"/>
    </row>
    <row r="4623" spans="4:10" s="110" customFormat="1" x14ac:dyDescent="0.2">
      <c r="D4623" s="619"/>
      <c r="F4623" s="218"/>
      <c r="G4623" s="136"/>
      <c r="H4623" s="218"/>
      <c r="I4623" s="136"/>
      <c r="J4623" s="218"/>
    </row>
    <row r="4624" spans="4:10" s="110" customFormat="1" x14ac:dyDescent="0.2">
      <c r="D4624" s="619"/>
      <c r="F4624" s="218"/>
      <c r="G4624" s="136"/>
      <c r="H4624" s="218"/>
      <c r="I4624" s="136"/>
      <c r="J4624" s="218"/>
    </row>
    <row r="4625" spans="4:10" s="110" customFormat="1" x14ac:dyDescent="0.2">
      <c r="D4625" s="619"/>
      <c r="F4625" s="218"/>
      <c r="G4625" s="136"/>
      <c r="H4625" s="218"/>
      <c r="I4625" s="136"/>
      <c r="J4625" s="218"/>
    </row>
    <row r="4626" spans="4:10" s="110" customFormat="1" x14ac:dyDescent="0.2">
      <c r="D4626" s="619"/>
      <c r="F4626" s="218"/>
      <c r="G4626" s="136"/>
      <c r="H4626" s="218"/>
      <c r="I4626" s="136"/>
      <c r="J4626" s="218"/>
    </row>
    <row r="4627" spans="4:10" s="110" customFormat="1" x14ac:dyDescent="0.2">
      <c r="D4627" s="619"/>
      <c r="F4627" s="218"/>
      <c r="G4627" s="136"/>
      <c r="H4627" s="218"/>
      <c r="I4627" s="136"/>
      <c r="J4627" s="218"/>
    </row>
    <row r="4628" spans="4:10" s="110" customFormat="1" x14ac:dyDescent="0.2">
      <c r="D4628" s="619"/>
      <c r="F4628" s="218"/>
      <c r="G4628" s="136"/>
      <c r="H4628" s="218"/>
      <c r="I4628" s="136"/>
      <c r="J4628" s="218"/>
    </row>
    <row r="4629" spans="4:10" s="110" customFormat="1" x14ac:dyDescent="0.2">
      <c r="D4629" s="619"/>
      <c r="F4629" s="218"/>
      <c r="G4629" s="136"/>
      <c r="H4629" s="218"/>
      <c r="I4629" s="136"/>
      <c r="J4629" s="218"/>
    </row>
    <row r="4630" spans="4:10" s="110" customFormat="1" x14ac:dyDescent="0.2">
      <c r="D4630" s="619"/>
      <c r="F4630" s="218"/>
      <c r="G4630" s="136"/>
      <c r="H4630" s="218"/>
      <c r="I4630" s="136"/>
      <c r="J4630" s="218"/>
    </row>
    <row r="4631" spans="4:10" s="110" customFormat="1" x14ac:dyDescent="0.2">
      <c r="D4631" s="619"/>
      <c r="F4631" s="218"/>
      <c r="G4631" s="136"/>
      <c r="H4631" s="218"/>
      <c r="I4631" s="136"/>
      <c r="J4631" s="218"/>
    </row>
    <row r="4632" spans="4:10" s="110" customFormat="1" x14ac:dyDescent="0.2">
      <c r="D4632" s="619"/>
      <c r="F4632" s="218"/>
      <c r="G4632" s="136"/>
      <c r="H4632" s="218"/>
      <c r="I4632" s="136"/>
      <c r="J4632" s="218"/>
    </row>
    <row r="4633" spans="4:10" s="110" customFormat="1" x14ac:dyDescent="0.2">
      <c r="D4633" s="619"/>
      <c r="F4633" s="218"/>
      <c r="G4633" s="136"/>
      <c r="H4633" s="218"/>
      <c r="I4633" s="136"/>
      <c r="J4633" s="218"/>
    </row>
    <row r="4634" spans="4:10" s="110" customFormat="1" x14ac:dyDescent="0.2">
      <c r="D4634" s="619"/>
      <c r="F4634" s="218"/>
      <c r="G4634" s="136"/>
      <c r="H4634" s="218"/>
      <c r="I4634" s="136"/>
      <c r="J4634" s="218"/>
    </row>
    <row r="4635" spans="4:10" s="110" customFormat="1" x14ac:dyDescent="0.2">
      <c r="D4635" s="619"/>
      <c r="F4635" s="218"/>
      <c r="G4635" s="136"/>
      <c r="H4635" s="218"/>
      <c r="I4635" s="136"/>
      <c r="J4635" s="218"/>
    </row>
    <row r="4636" spans="4:10" s="110" customFormat="1" x14ac:dyDescent="0.2">
      <c r="D4636" s="619"/>
      <c r="F4636" s="218"/>
      <c r="G4636" s="136"/>
      <c r="H4636" s="218"/>
      <c r="I4636" s="136"/>
      <c r="J4636" s="218"/>
    </row>
    <row r="4637" spans="4:10" s="110" customFormat="1" x14ac:dyDescent="0.2">
      <c r="D4637" s="619"/>
      <c r="F4637" s="218"/>
      <c r="G4637" s="136"/>
      <c r="H4637" s="218"/>
      <c r="I4637" s="136"/>
      <c r="J4637" s="218"/>
    </row>
    <row r="4638" spans="4:10" s="110" customFormat="1" x14ac:dyDescent="0.2">
      <c r="D4638" s="619"/>
      <c r="F4638" s="218"/>
      <c r="G4638" s="136"/>
      <c r="H4638" s="218"/>
      <c r="I4638" s="136"/>
      <c r="J4638" s="218"/>
    </row>
    <row r="4639" spans="4:10" s="110" customFormat="1" x14ac:dyDescent="0.2">
      <c r="D4639" s="619"/>
      <c r="F4639" s="218"/>
      <c r="G4639" s="136"/>
      <c r="H4639" s="218"/>
      <c r="I4639" s="136"/>
      <c r="J4639" s="218"/>
    </row>
    <row r="4640" spans="4:10" s="110" customFormat="1" x14ac:dyDescent="0.2">
      <c r="D4640" s="619"/>
      <c r="F4640" s="218"/>
      <c r="G4640" s="136"/>
      <c r="H4640" s="218"/>
      <c r="I4640" s="136"/>
      <c r="J4640" s="218"/>
    </row>
    <row r="4641" spans="4:10" s="110" customFormat="1" x14ac:dyDescent="0.2">
      <c r="D4641" s="619"/>
      <c r="F4641" s="218"/>
      <c r="G4641" s="136"/>
      <c r="H4641" s="218"/>
      <c r="I4641" s="136"/>
      <c r="J4641" s="218"/>
    </row>
    <row r="4642" spans="4:10" s="110" customFormat="1" x14ac:dyDescent="0.2">
      <c r="D4642" s="619"/>
      <c r="F4642" s="218"/>
      <c r="G4642" s="136"/>
      <c r="H4642" s="218"/>
      <c r="I4642" s="136"/>
      <c r="J4642" s="218"/>
    </row>
    <row r="4643" spans="4:10" s="110" customFormat="1" x14ac:dyDescent="0.2">
      <c r="D4643" s="619"/>
      <c r="F4643" s="218"/>
      <c r="G4643" s="136"/>
      <c r="H4643" s="218"/>
      <c r="I4643" s="136"/>
      <c r="J4643" s="218"/>
    </row>
    <row r="4644" spans="4:10" s="110" customFormat="1" x14ac:dyDescent="0.2">
      <c r="D4644" s="619"/>
      <c r="F4644" s="218"/>
      <c r="G4644" s="136"/>
      <c r="H4644" s="218"/>
      <c r="I4644" s="136"/>
      <c r="J4644" s="218"/>
    </row>
    <row r="4645" spans="4:10" s="110" customFormat="1" x14ac:dyDescent="0.2">
      <c r="D4645" s="619"/>
      <c r="F4645" s="218"/>
      <c r="G4645" s="136"/>
      <c r="H4645" s="218"/>
      <c r="I4645" s="136"/>
      <c r="J4645" s="218"/>
    </row>
    <row r="4646" spans="4:10" s="110" customFormat="1" x14ac:dyDescent="0.2">
      <c r="D4646" s="619"/>
      <c r="F4646" s="218"/>
      <c r="G4646" s="136"/>
      <c r="H4646" s="218"/>
      <c r="I4646" s="136"/>
      <c r="J4646" s="218"/>
    </row>
    <row r="4647" spans="4:10" s="110" customFormat="1" x14ac:dyDescent="0.2">
      <c r="D4647" s="619"/>
      <c r="F4647" s="218"/>
      <c r="G4647" s="136"/>
      <c r="H4647" s="218"/>
      <c r="I4647" s="136"/>
      <c r="J4647" s="218"/>
    </row>
    <row r="4648" spans="4:10" s="110" customFormat="1" x14ac:dyDescent="0.2">
      <c r="D4648" s="619"/>
      <c r="F4648" s="218"/>
      <c r="G4648" s="136"/>
      <c r="H4648" s="218"/>
      <c r="I4648" s="136"/>
      <c r="J4648" s="218"/>
    </row>
    <row r="4649" spans="4:10" s="110" customFormat="1" x14ac:dyDescent="0.2">
      <c r="D4649" s="619"/>
      <c r="F4649" s="218"/>
      <c r="G4649" s="136"/>
      <c r="H4649" s="218"/>
      <c r="I4649" s="136"/>
      <c r="J4649" s="218"/>
    </row>
    <row r="4650" spans="4:10" s="110" customFormat="1" x14ac:dyDescent="0.2">
      <c r="D4650" s="619"/>
      <c r="F4650" s="218"/>
      <c r="G4650" s="136"/>
      <c r="H4650" s="218"/>
      <c r="I4650" s="136"/>
      <c r="J4650" s="218"/>
    </row>
    <row r="4651" spans="4:10" s="110" customFormat="1" x14ac:dyDescent="0.2">
      <c r="D4651" s="619"/>
      <c r="F4651" s="218"/>
      <c r="G4651" s="136"/>
      <c r="H4651" s="218"/>
      <c r="I4651" s="136"/>
      <c r="J4651" s="218"/>
    </row>
    <row r="4652" spans="4:10" s="110" customFormat="1" x14ac:dyDescent="0.2">
      <c r="D4652" s="619"/>
      <c r="F4652" s="218"/>
      <c r="G4652" s="136"/>
      <c r="H4652" s="218"/>
      <c r="I4652" s="136"/>
      <c r="J4652" s="218"/>
    </row>
    <row r="4653" spans="4:10" s="110" customFormat="1" x14ac:dyDescent="0.2">
      <c r="D4653" s="619"/>
      <c r="F4653" s="218"/>
      <c r="G4653" s="136"/>
      <c r="H4653" s="218"/>
      <c r="I4653" s="136"/>
      <c r="J4653" s="218"/>
    </row>
    <row r="4654" spans="4:10" s="110" customFormat="1" x14ac:dyDescent="0.2">
      <c r="D4654" s="619"/>
      <c r="F4654" s="218"/>
      <c r="G4654" s="136"/>
      <c r="H4654" s="218"/>
      <c r="I4654" s="136"/>
      <c r="J4654" s="218"/>
    </row>
    <row r="4655" spans="4:10" s="110" customFormat="1" x14ac:dyDescent="0.2">
      <c r="D4655" s="619"/>
      <c r="F4655" s="218"/>
      <c r="G4655" s="136"/>
      <c r="H4655" s="218"/>
      <c r="I4655" s="136"/>
      <c r="J4655" s="218"/>
    </row>
    <row r="4656" spans="4:10" s="110" customFormat="1" x14ac:dyDescent="0.2">
      <c r="D4656" s="619"/>
      <c r="F4656" s="218"/>
      <c r="G4656" s="136"/>
      <c r="H4656" s="218"/>
      <c r="I4656" s="136"/>
      <c r="J4656" s="218"/>
    </row>
    <row r="4657" spans="4:10" s="110" customFormat="1" x14ac:dyDescent="0.2">
      <c r="D4657" s="619"/>
      <c r="F4657" s="218"/>
      <c r="G4657" s="136"/>
      <c r="H4657" s="218"/>
      <c r="I4657" s="136"/>
      <c r="J4657" s="218"/>
    </row>
    <row r="4658" spans="4:10" s="110" customFormat="1" x14ac:dyDescent="0.2">
      <c r="D4658" s="619"/>
      <c r="F4658" s="218"/>
      <c r="G4658" s="136"/>
      <c r="H4658" s="218"/>
      <c r="I4658" s="136"/>
      <c r="J4658" s="218"/>
    </row>
    <row r="4659" spans="4:10" s="110" customFormat="1" x14ac:dyDescent="0.2">
      <c r="D4659" s="619"/>
      <c r="F4659" s="218"/>
      <c r="G4659" s="136"/>
      <c r="H4659" s="218"/>
      <c r="I4659" s="136"/>
      <c r="J4659" s="218"/>
    </row>
    <row r="4660" spans="4:10" s="110" customFormat="1" x14ac:dyDescent="0.2">
      <c r="D4660" s="619"/>
      <c r="F4660" s="218"/>
      <c r="G4660" s="136"/>
      <c r="H4660" s="218"/>
      <c r="I4660" s="136"/>
      <c r="J4660" s="218"/>
    </row>
    <row r="4661" spans="4:10" s="110" customFormat="1" x14ac:dyDescent="0.2">
      <c r="D4661" s="619"/>
      <c r="F4661" s="218"/>
      <c r="G4661" s="136"/>
      <c r="H4661" s="218"/>
      <c r="I4661" s="136"/>
      <c r="J4661" s="218"/>
    </row>
    <row r="4662" spans="4:10" s="110" customFormat="1" x14ac:dyDescent="0.2">
      <c r="D4662" s="619"/>
      <c r="F4662" s="218"/>
      <c r="G4662" s="136"/>
      <c r="H4662" s="218"/>
      <c r="I4662" s="136"/>
      <c r="J4662" s="218"/>
    </row>
    <row r="4663" spans="4:10" s="110" customFormat="1" x14ac:dyDescent="0.2">
      <c r="D4663" s="619"/>
      <c r="F4663" s="218"/>
      <c r="G4663" s="136"/>
      <c r="H4663" s="218"/>
      <c r="I4663" s="136"/>
      <c r="J4663" s="218"/>
    </row>
    <row r="4664" spans="4:10" s="110" customFormat="1" x14ac:dyDescent="0.2">
      <c r="D4664" s="619"/>
      <c r="F4664" s="218"/>
      <c r="G4664" s="136"/>
      <c r="H4664" s="218"/>
      <c r="I4664" s="136"/>
      <c r="J4664" s="218"/>
    </row>
    <row r="4665" spans="4:10" s="110" customFormat="1" x14ac:dyDescent="0.2">
      <c r="D4665" s="619"/>
      <c r="F4665" s="218"/>
      <c r="G4665" s="136"/>
      <c r="H4665" s="218"/>
      <c r="I4665" s="136"/>
      <c r="J4665" s="218"/>
    </row>
    <row r="4666" spans="4:10" s="110" customFormat="1" x14ac:dyDescent="0.2">
      <c r="D4666" s="619"/>
      <c r="F4666" s="218"/>
      <c r="G4666" s="136"/>
      <c r="H4666" s="218"/>
      <c r="I4666" s="136"/>
      <c r="J4666" s="218"/>
    </row>
    <row r="4667" spans="4:10" s="110" customFormat="1" x14ac:dyDescent="0.2">
      <c r="D4667" s="619"/>
      <c r="F4667" s="218"/>
      <c r="G4667" s="136"/>
      <c r="H4667" s="218"/>
      <c r="I4667" s="136"/>
      <c r="J4667" s="218"/>
    </row>
    <row r="4668" spans="4:10" s="110" customFormat="1" x14ac:dyDescent="0.2">
      <c r="D4668" s="619"/>
      <c r="F4668" s="218"/>
      <c r="G4668" s="136"/>
      <c r="H4668" s="218"/>
      <c r="I4668" s="136"/>
      <c r="J4668" s="218"/>
    </row>
    <row r="4669" spans="4:10" s="110" customFormat="1" x14ac:dyDescent="0.2">
      <c r="D4669" s="619"/>
      <c r="F4669" s="218"/>
      <c r="G4669" s="136"/>
      <c r="H4669" s="218"/>
      <c r="I4669" s="136"/>
      <c r="J4669" s="218"/>
    </row>
    <row r="4670" spans="4:10" s="110" customFormat="1" x14ac:dyDescent="0.2">
      <c r="D4670" s="619"/>
      <c r="F4670" s="218"/>
      <c r="G4670" s="136"/>
      <c r="H4670" s="218"/>
      <c r="I4670" s="136"/>
      <c r="J4670" s="218"/>
    </row>
    <row r="4671" spans="4:10" s="110" customFormat="1" x14ac:dyDescent="0.2">
      <c r="D4671" s="619"/>
      <c r="F4671" s="218"/>
      <c r="G4671" s="136"/>
      <c r="H4671" s="218"/>
      <c r="I4671" s="136"/>
      <c r="J4671" s="218"/>
    </row>
    <row r="4672" spans="4:10" s="110" customFormat="1" x14ac:dyDescent="0.2">
      <c r="D4672" s="619"/>
      <c r="F4672" s="218"/>
      <c r="G4672" s="136"/>
      <c r="H4672" s="218"/>
      <c r="I4672" s="136"/>
      <c r="J4672" s="218"/>
    </row>
    <row r="4673" spans="4:10" s="110" customFormat="1" x14ac:dyDescent="0.2">
      <c r="D4673" s="619"/>
      <c r="F4673" s="218"/>
      <c r="G4673" s="136"/>
      <c r="H4673" s="218"/>
      <c r="I4673" s="136"/>
      <c r="J4673" s="218"/>
    </row>
    <row r="4674" spans="4:10" s="110" customFormat="1" x14ac:dyDescent="0.2">
      <c r="D4674" s="619"/>
      <c r="F4674" s="218"/>
      <c r="G4674" s="136"/>
      <c r="H4674" s="218"/>
      <c r="I4674" s="136"/>
      <c r="J4674" s="218"/>
    </row>
    <row r="4675" spans="4:10" s="110" customFormat="1" x14ac:dyDescent="0.2">
      <c r="D4675" s="619"/>
      <c r="F4675" s="218"/>
      <c r="G4675" s="136"/>
      <c r="H4675" s="218"/>
      <c r="I4675" s="136"/>
      <c r="J4675" s="218"/>
    </row>
    <row r="4676" spans="4:10" s="110" customFormat="1" x14ac:dyDescent="0.2">
      <c r="D4676" s="619"/>
      <c r="F4676" s="218"/>
      <c r="G4676" s="136"/>
      <c r="H4676" s="218"/>
      <c r="I4676" s="136"/>
      <c r="J4676" s="218"/>
    </row>
    <row r="4677" spans="4:10" s="110" customFormat="1" x14ac:dyDescent="0.2">
      <c r="D4677" s="619"/>
      <c r="F4677" s="218"/>
      <c r="G4677" s="136"/>
      <c r="H4677" s="218"/>
      <c r="I4677" s="136"/>
      <c r="J4677" s="218"/>
    </row>
    <row r="4678" spans="4:10" s="110" customFormat="1" x14ac:dyDescent="0.2">
      <c r="D4678" s="619"/>
      <c r="F4678" s="218"/>
      <c r="G4678" s="136"/>
      <c r="H4678" s="218"/>
      <c r="I4678" s="136"/>
      <c r="J4678" s="218"/>
    </row>
    <row r="4679" spans="4:10" s="110" customFormat="1" x14ac:dyDescent="0.2">
      <c r="D4679" s="619"/>
      <c r="F4679" s="218"/>
      <c r="G4679" s="136"/>
      <c r="H4679" s="218"/>
      <c r="I4679" s="136"/>
      <c r="J4679" s="218"/>
    </row>
    <row r="4680" spans="4:10" s="110" customFormat="1" x14ac:dyDescent="0.2">
      <c r="D4680" s="619"/>
      <c r="F4680" s="218"/>
      <c r="G4680" s="136"/>
      <c r="H4680" s="218"/>
      <c r="I4680" s="136"/>
      <c r="J4680" s="218"/>
    </row>
    <row r="4681" spans="4:10" s="110" customFormat="1" x14ac:dyDescent="0.2">
      <c r="D4681" s="619"/>
      <c r="F4681" s="218"/>
      <c r="G4681" s="136"/>
      <c r="H4681" s="218"/>
      <c r="I4681" s="136"/>
      <c r="J4681" s="218"/>
    </row>
    <row r="4682" spans="4:10" s="110" customFormat="1" x14ac:dyDescent="0.2">
      <c r="D4682" s="619"/>
      <c r="F4682" s="218"/>
      <c r="G4682" s="136"/>
      <c r="H4682" s="218"/>
      <c r="I4682" s="136"/>
      <c r="J4682" s="218"/>
    </row>
    <row r="4683" spans="4:10" s="110" customFormat="1" x14ac:dyDescent="0.2">
      <c r="D4683" s="619"/>
      <c r="F4683" s="218"/>
      <c r="G4683" s="136"/>
      <c r="H4683" s="218"/>
      <c r="I4683" s="136"/>
      <c r="J4683" s="218"/>
    </row>
    <row r="4684" spans="4:10" s="110" customFormat="1" x14ac:dyDescent="0.2">
      <c r="D4684" s="619"/>
      <c r="F4684" s="218"/>
      <c r="G4684" s="136"/>
      <c r="H4684" s="218"/>
      <c r="I4684" s="136"/>
      <c r="J4684" s="218"/>
    </row>
    <row r="4685" spans="4:10" s="110" customFormat="1" x14ac:dyDescent="0.2">
      <c r="D4685" s="619"/>
      <c r="F4685" s="218"/>
      <c r="G4685" s="136"/>
      <c r="H4685" s="218"/>
      <c r="I4685" s="136"/>
      <c r="J4685" s="218"/>
    </row>
    <row r="4686" spans="4:10" s="110" customFormat="1" x14ac:dyDescent="0.2">
      <c r="D4686" s="619"/>
      <c r="F4686" s="218"/>
      <c r="G4686" s="136"/>
      <c r="H4686" s="218"/>
      <c r="I4686" s="136"/>
      <c r="J4686" s="218"/>
    </row>
    <row r="4687" spans="4:10" s="110" customFormat="1" x14ac:dyDescent="0.2">
      <c r="D4687" s="619"/>
      <c r="F4687" s="218"/>
      <c r="G4687" s="136"/>
      <c r="H4687" s="218"/>
      <c r="I4687" s="136"/>
      <c r="J4687" s="218"/>
    </row>
    <row r="4688" spans="4:10" s="110" customFormat="1" x14ac:dyDescent="0.2">
      <c r="D4688" s="619"/>
      <c r="F4688" s="218"/>
      <c r="G4688" s="136"/>
      <c r="H4688" s="218"/>
      <c r="I4688" s="136"/>
      <c r="J4688" s="218"/>
    </row>
    <row r="4689" spans="4:10" s="110" customFormat="1" x14ac:dyDescent="0.2">
      <c r="D4689" s="619"/>
      <c r="F4689" s="218"/>
      <c r="G4689" s="136"/>
      <c r="H4689" s="218"/>
      <c r="I4689" s="136"/>
      <c r="J4689" s="218"/>
    </row>
    <row r="4690" spans="4:10" s="110" customFormat="1" x14ac:dyDescent="0.2">
      <c r="D4690" s="619"/>
      <c r="F4690" s="218"/>
      <c r="G4690" s="136"/>
      <c r="H4690" s="218"/>
      <c r="I4690" s="136"/>
      <c r="J4690" s="218"/>
    </row>
    <row r="4691" spans="4:10" s="110" customFormat="1" x14ac:dyDescent="0.2">
      <c r="D4691" s="619"/>
      <c r="F4691" s="218"/>
      <c r="G4691" s="136"/>
      <c r="H4691" s="218"/>
      <c r="I4691" s="136"/>
      <c r="J4691" s="218"/>
    </row>
    <row r="4692" spans="4:10" s="110" customFormat="1" x14ac:dyDescent="0.2">
      <c r="D4692" s="619"/>
      <c r="F4692" s="218"/>
      <c r="G4692" s="136"/>
      <c r="H4692" s="218"/>
      <c r="I4692" s="136"/>
      <c r="J4692" s="218"/>
    </row>
    <row r="4693" spans="4:10" s="110" customFormat="1" x14ac:dyDescent="0.2">
      <c r="D4693" s="619"/>
      <c r="F4693" s="218"/>
      <c r="G4693" s="136"/>
      <c r="H4693" s="218"/>
      <c r="I4693" s="136"/>
      <c r="J4693" s="218"/>
    </row>
    <row r="4694" spans="4:10" s="110" customFormat="1" x14ac:dyDescent="0.2">
      <c r="D4694" s="619"/>
      <c r="F4694" s="218"/>
      <c r="G4694" s="136"/>
      <c r="H4694" s="218"/>
      <c r="I4694" s="136"/>
      <c r="J4694" s="218"/>
    </row>
    <row r="4695" spans="4:10" s="110" customFormat="1" x14ac:dyDescent="0.2">
      <c r="D4695" s="619"/>
      <c r="F4695" s="218"/>
      <c r="G4695" s="136"/>
      <c r="H4695" s="218"/>
      <c r="I4695" s="136"/>
      <c r="J4695" s="218"/>
    </row>
    <row r="4696" spans="4:10" s="110" customFormat="1" x14ac:dyDescent="0.2">
      <c r="D4696" s="619"/>
      <c r="F4696" s="218"/>
      <c r="G4696" s="136"/>
      <c r="H4696" s="218"/>
      <c r="I4696" s="136"/>
      <c r="J4696" s="218"/>
    </row>
    <row r="4697" spans="4:10" s="110" customFormat="1" x14ac:dyDescent="0.2">
      <c r="D4697" s="619"/>
      <c r="F4697" s="218"/>
      <c r="G4697" s="136"/>
      <c r="H4697" s="218"/>
      <c r="I4697" s="136"/>
      <c r="J4697" s="218"/>
    </row>
    <row r="4698" spans="4:10" s="110" customFormat="1" x14ac:dyDescent="0.2">
      <c r="D4698" s="619"/>
      <c r="F4698" s="218"/>
      <c r="G4698" s="136"/>
      <c r="H4698" s="218"/>
      <c r="I4698" s="136"/>
      <c r="J4698" s="218"/>
    </row>
    <row r="4699" spans="4:10" s="110" customFormat="1" x14ac:dyDescent="0.2">
      <c r="D4699" s="619"/>
      <c r="F4699" s="218"/>
      <c r="G4699" s="136"/>
      <c r="H4699" s="218"/>
      <c r="I4699" s="136"/>
      <c r="J4699" s="218"/>
    </row>
    <row r="4700" spans="4:10" s="110" customFormat="1" x14ac:dyDescent="0.2">
      <c r="D4700" s="619"/>
      <c r="F4700" s="218"/>
      <c r="G4700" s="136"/>
      <c r="H4700" s="218"/>
      <c r="I4700" s="136"/>
      <c r="J4700" s="218"/>
    </row>
    <row r="4701" spans="4:10" s="110" customFormat="1" x14ac:dyDescent="0.2">
      <c r="D4701" s="619"/>
      <c r="F4701" s="218"/>
      <c r="G4701" s="136"/>
      <c r="H4701" s="218"/>
      <c r="I4701" s="136"/>
      <c r="J4701" s="218"/>
    </row>
    <row r="4702" spans="4:10" s="110" customFormat="1" x14ac:dyDescent="0.2">
      <c r="D4702" s="619"/>
      <c r="F4702" s="218"/>
      <c r="G4702" s="136"/>
      <c r="H4702" s="218"/>
      <c r="I4702" s="136"/>
      <c r="J4702" s="218"/>
    </row>
    <row r="4703" spans="4:10" s="110" customFormat="1" x14ac:dyDescent="0.2">
      <c r="D4703" s="619"/>
      <c r="F4703" s="218"/>
      <c r="G4703" s="136"/>
      <c r="H4703" s="218"/>
      <c r="I4703" s="136"/>
      <c r="J4703" s="218"/>
    </row>
    <row r="4704" spans="4:10" s="110" customFormat="1" x14ac:dyDescent="0.2">
      <c r="D4704" s="619"/>
      <c r="F4704" s="218"/>
      <c r="G4704" s="136"/>
      <c r="H4704" s="218"/>
      <c r="I4704" s="136"/>
      <c r="J4704" s="218"/>
    </row>
    <row r="4705" spans="4:10" s="110" customFormat="1" x14ac:dyDescent="0.2">
      <c r="D4705" s="619"/>
      <c r="F4705" s="218"/>
      <c r="G4705" s="136"/>
      <c r="H4705" s="218"/>
      <c r="I4705" s="136"/>
      <c r="J4705" s="218"/>
    </row>
    <row r="4706" spans="4:10" s="110" customFormat="1" x14ac:dyDescent="0.2">
      <c r="D4706" s="619"/>
      <c r="F4706" s="218"/>
      <c r="G4706" s="136"/>
      <c r="H4706" s="218"/>
      <c r="I4706" s="136"/>
      <c r="J4706" s="218"/>
    </row>
    <row r="4707" spans="4:10" s="110" customFormat="1" x14ac:dyDescent="0.2">
      <c r="D4707" s="619"/>
      <c r="F4707" s="218"/>
      <c r="G4707" s="136"/>
      <c r="H4707" s="218"/>
      <c r="I4707" s="136"/>
      <c r="J4707" s="218"/>
    </row>
    <row r="4708" spans="4:10" s="110" customFormat="1" x14ac:dyDescent="0.2">
      <c r="D4708" s="619"/>
      <c r="F4708" s="218"/>
      <c r="G4708" s="136"/>
      <c r="H4708" s="218"/>
      <c r="I4708" s="136"/>
      <c r="J4708" s="218"/>
    </row>
    <row r="4709" spans="4:10" s="110" customFormat="1" x14ac:dyDescent="0.2">
      <c r="D4709" s="619"/>
      <c r="F4709" s="218"/>
      <c r="G4709" s="136"/>
      <c r="H4709" s="218"/>
      <c r="I4709" s="136"/>
      <c r="J4709" s="218"/>
    </row>
    <row r="4710" spans="4:10" s="110" customFormat="1" x14ac:dyDescent="0.2">
      <c r="D4710" s="619"/>
      <c r="F4710" s="218"/>
      <c r="G4710" s="136"/>
      <c r="H4710" s="218"/>
      <c r="I4710" s="136"/>
      <c r="J4710" s="218"/>
    </row>
    <row r="4711" spans="4:10" s="110" customFormat="1" x14ac:dyDescent="0.2">
      <c r="D4711" s="619"/>
      <c r="F4711" s="218"/>
      <c r="G4711" s="136"/>
      <c r="H4711" s="218"/>
      <c r="I4711" s="136"/>
      <c r="J4711" s="218"/>
    </row>
    <row r="4712" spans="4:10" s="110" customFormat="1" x14ac:dyDescent="0.2">
      <c r="D4712" s="619"/>
      <c r="F4712" s="218"/>
      <c r="G4712" s="136"/>
      <c r="H4712" s="218"/>
      <c r="I4712" s="136"/>
      <c r="J4712" s="218"/>
    </row>
    <row r="4713" spans="4:10" s="110" customFormat="1" x14ac:dyDescent="0.2">
      <c r="D4713" s="619"/>
      <c r="F4713" s="218"/>
      <c r="G4713" s="136"/>
      <c r="H4713" s="218"/>
      <c r="I4713" s="136"/>
      <c r="J4713" s="218"/>
    </row>
    <row r="4714" spans="4:10" s="110" customFormat="1" x14ac:dyDescent="0.2">
      <c r="D4714" s="619"/>
      <c r="F4714" s="218"/>
      <c r="G4714" s="136"/>
      <c r="H4714" s="218"/>
      <c r="I4714" s="136"/>
      <c r="J4714" s="218"/>
    </row>
    <row r="4715" spans="4:10" s="110" customFormat="1" x14ac:dyDescent="0.2">
      <c r="D4715" s="619"/>
      <c r="F4715" s="218"/>
      <c r="G4715" s="136"/>
      <c r="H4715" s="218"/>
      <c r="I4715" s="136"/>
      <c r="J4715" s="218"/>
    </row>
    <row r="4716" spans="4:10" s="110" customFormat="1" x14ac:dyDescent="0.2">
      <c r="D4716" s="619"/>
      <c r="F4716" s="218"/>
      <c r="G4716" s="136"/>
      <c r="H4716" s="218"/>
      <c r="I4716" s="136"/>
      <c r="J4716" s="218"/>
    </row>
    <row r="4717" spans="4:10" s="110" customFormat="1" x14ac:dyDescent="0.2">
      <c r="D4717" s="619"/>
      <c r="F4717" s="218"/>
      <c r="G4717" s="136"/>
      <c r="H4717" s="218"/>
      <c r="I4717" s="136"/>
      <c r="J4717" s="218"/>
    </row>
    <row r="4718" spans="4:10" s="110" customFormat="1" x14ac:dyDescent="0.2">
      <c r="D4718" s="619"/>
      <c r="F4718" s="218"/>
      <c r="G4718" s="136"/>
      <c r="H4718" s="218"/>
      <c r="I4718" s="136"/>
      <c r="J4718" s="218"/>
    </row>
    <row r="4719" spans="4:10" s="110" customFormat="1" x14ac:dyDescent="0.2">
      <c r="D4719" s="619"/>
      <c r="F4719" s="218"/>
      <c r="G4719" s="136"/>
      <c r="H4719" s="218"/>
      <c r="I4719" s="136"/>
      <c r="J4719" s="218"/>
    </row>
    <row r="4720" spans="4:10" s="110" customFormat="1" x14ac:dyDescent="0.2">
      <c r="D4720" s="619"/>
      <c r="F4720" s="218"/>
      <c r="G4720" s="136"/>
      <c r="H4720" s="218"/>
      <c r="I4720" s="136"/>
      <c r="J4720" s="218"/>
    </row>
    <row r="4721" spans="4:10" s="110" customFormat="1" x14ac:dyDescent="0.2">
      <c r="D4721" s="619"/>
      <c r="F4721" s="218"/>
      <c r="G4721" s="136"/>
      <c r="H4721" s="218"/>
      <c r="I4721" s="136"/>
      <c r="J4721" s="218"/>
    </row>
    <row r="4722" spans="4:10" s="110" customFormat="1" x14ac:dyDescent="0.2">
      <c r="D4722" s="619"/>
      <c r="F4722" s="218"/>
      <c r="G4722" s="136"/>
      <c r="H4722" s="218"/>
      <c r="I4722" s="136"/>
      <c r="J4722" s="218"/>
    </row>
    <row r="4723" spans="4:10" s="110" customFormat="1" x14ac:dyDescent="0.2">
      <c r="D4723" s="619"/>
      <c r="F4723" s="218"/>
      <c r="G4723" s="136"/>
      <c r="H4723" s="218"/>
      <c r="I4723" s="136"/>
      <c r="J4723" s="218"/>
    </row>
    <row r="4724" spans="4:10" s="110" customFormat="1" x14ac:dyDescent="0.2">
      <c r="D4724" s="619"/>
      <c r="F4724" s="218"/>
      <c r="G4724" s="136"/>
      <c r="H4724" s="218"/>
      <c r="I4724" s="136"/>
      <c r="J4724" s="218"/>
    </row>
    <row r="4725" spans="4:10" s="110" customFormat="1" x14ac:dyDescent="0.2">
      <c r="D4725" s="619"/>
      <c r="F4725" s="218"/>
      <c r="G4725" s="136"/>
      <c r="H4725" s="218"/>
      <c r="I4725" s="136"/>
      <c r="J4725" s="218"/>
    </row>
    <row r="4726" spans="4:10" s="110" customFormat="1" x14ac:dyDescent="0.2">
      <c r="D4726" s="619"/>
      <c r="F4726" s="218"/>
      <c r="G4726" s="136"/>
      <c r="H4726" s="218"/>
      <c r="I4726" s="136"/>
      <c r="J4726" s="218"/>
    </row>
    <row r="4727" spans="4:10" s="110" customFormat="1" x14ac:dyDescent="0.2">
      <c r="D4727" s="619"/>
      <c r="F4727" s="218"/>
      <c r="G4727" s="136"/>
      <c r="H4727" s="218"/>
      <c r="I4727" s="136"/>
      <c r="J4727" s="218"/>
    </row>
    <row r="4728" spans="4:10" s="110" customFormat="1" x14ac:dyDescent="0.2">
      <c r="D4728" s="619"/>
      <c r="F4728" s="218"/>
      <c r="G4728" s="136"/>
      <c r="H4728" s="218"/>
      <c r="I4728" s="136"/>
      <c r="J4728" s="218"/>
    </row>
    <row r="4729" spans="4:10" s="110" customFormat="1" x14ac:dyDescent="0.2">
      <c r="D4729" s="619"/>
      <c r="F4729" s="218"/>
      <c r="G4729" s="136"/>
      <c r="H4729" s="218"/>
      <c r="I4729" s="136"/>
      <c r="J4729" s="218"/>
    </row>
    <row r="4730" spans="4:10" s="110" customFormat="1" x14ac:dyDescent="0.2">
      <c r="D4730" s="619"/>
      <c r="F4730" s="218"/>
      <c r="G4730" s="136"/>
      <c r="H4730" s="218"/>
      <c r="I4730" s="136"/>
      <c r="J4730" s="218"/>
    </row>
    <row r="4731" spans="4:10" s="110" customFormat="1" x14ac:dyDescent="0.2">
      <c r="D4731" s="619"/>
      <c r="F4731" s="218"/>
      <c r="G4731" s="136"/>
      <c r="H4731" s="218"/>
      <c r="I4731" s="136"/>
      <c r="J4731" s="218"/>
    </row>
    <row r="4732" spans="4:10" s="110" customFormat="1" x14ac:dyDescent="0.2">
      <c r="D4732" s="619"/>
      <c r="F4732" s="218"/>
      <c r="G4732" s="136"/>
      <c r="H4732" s="218"/>
      <c r="I4732" s="136"/>
      <c r="J4732" s="218"/>
    </row>
    <row r="4733" spans="4:10" s="110" customFormat="1" x14ac:dyDescent="0.2">
      <c r="D4733" s="619"/>
      <c r="F4733" s="218"/>
      <c r="G4733" s="136"/>
      <c r="H4733" s="218"/>
      <c r="I4733" s="136"/>
      <c r="J4733" s="218"/>
    </row>
    <row r="4734" spans="4:10" s="110" customFormat="1" x14ac:dyDescent="0.2">
      <c r="D4734" s="619"/>
      <c r="F4734" s="218"/>
      <c r="G4734" s="136"/>
      <c r="H4734" s="218"/>
      <c r="I4734" s="136"/>
      <c r="J4734" s="218"/>
    </row>
    <row r="4735" spans="4:10" s="110" customFormat="1" x14ac:dyDescent="0.2">
      <c r="D4735" s="619"/>
      <c r="F4735" s="218"/>
      <c r="G4735" s="136"/>
      <c r="H4735" s="218"/>
      <c r="I4735" s="136"/>
      <c r="J4735" s="218"/>
    </row>
    <row r="4736" spans="4:10" s="110" customFormat="1" x14ac:dyDescent="0.2">
      <c r="D4736" s="619"/>
      <c r="F4736" s="218"/>
      <c r="G4736" s="136"/>
      <c r="H4736" s="218"/>
      <c r="I4736" s="136"/>
      <c r="J4736" s="218"/>
    </row>
    <row r="4737" spans="4:10" s="110" customFormat="1" x14ac:dyDescent="0.2">
      <c r="D4737" s="619"/>
      <c r="F4737" s="218"/>
      <c r="G4737" s="136"/>
      <c r="H4737" s="218"/>
      <c r="I4737" s="136"/>
      <c r="J4737" s="218"/>
    </row>
    <row r="4738" spans="4:10" s="110" customFormat="1" x14ac:dyDescent="0.2">
      <c r="D4738" s="619"/>
      <c r="F4738" s="218"/>
      <c r="G4738" s="136"/>
      <c r="H4738" s="218"/>
      <c r="I4738" s="136"/>
      <c r="J4738" s="218"/>
    </row>
    <row r="4739" spans="4:10" s="110" customFormat="1" x14ac:dyDescent="0.2">
      <c r="D4739" s="619"/>
      <c r="F4739" s="218"/>
      <c r="G4739" s="136"/>
      <c r="H4739" s="218"/>
      <c r="I4739" s="136"/>
      <c r="J4739" s="218"/>
    </row>
    <row r="4740" spans="4:10" s="110" customFormat="1" x14ac:dyDescent="0.2">
      <c r="D4740" s="619"/>
      <c r="F4740" s="218"/>
      <c r="G4740" s="136"/>
      <c r="H4740" s="218"/>
      <c r="I4740" s="136"/>
      <c r="J4740" s="218"/>
    </row>
    <row r="4741" spans="4:10" s="110" customFormat="1" x14ac:dyDescent="0.2">
      <c r="D4741" s="619"/>
      <c r="F4741" s="218"/>
      <c r="G4741" s="136"/>
      <c r="H4741" s="218"/>
      <c r="I4741" s="136"/>
      <c r="J4741" s="218"/>
    </row>
    <row r="4742" spans="4:10" s="110" customFormat="1" x14ac:dyDescent="0.2">
      <c r="D4742" s="619"/>
      <c r="F4742" s="218"/>
      <c r="G4742" s="136"/>
      <c r="H4742" s="218"/>
      <c r="I4742" s="136"/>
      <c r="J4742" s="218"/>
    </row>
    <row r="4743" spans="4:10" s="110" customFormat="1" x14ac:dyDescent="0.2">
      <c r="D4743" s="619"/>
      <c r="F4743" s="218"/>
      <c r="G4743" s="136"/>
      <c r="H4743" s="218"/>
      <c r="I4743" s="136"/>
      <c r="J4743" s="218"/>
    </row>
    <row r="4744" spans="4:10" s="110" customFormat="1" x14ac:dyDescent="0.2">
      <c r="D4744" s="619"/>
      <c r="F4744" s="218"/>
      <c r="G4744" s="136"/>
      <c r="H4744" s="218"/>
      <c r="I4744" s="136"/>
      <c r="J4744" s="218"/>
    </row>
    <row r="4745" spans="4:10" s="110" customFormat="1" x14ac:dyDescent="0.2">
      <c r="D4745" s="619"/>
      <c r="F4745" s="218"/>
      <c r="G4745" s="136"/>
      <c r="H4745" s="218"/>
      <c r="I4745" s="136"/>
      <c r="J4745" s="218"/>
    </row>
    <row r="4746" spans="4:10" s="110" customFormat="1" x14ac:dyDescent="0.2">
      <c r="D4746" s="619"/>
      <c r="F4746" s="218"/>
      <c r="G4746" s="136"/>
      <c r="H4746" s="218"/>
      <c r="I4746" s="136"/>
      <c r="J4746" s="218"/>
    </row>
    <row r="4747" spans="4:10" s="110" customFormat="1" x14ac:dyDescent="0.2">
      <c r="D4747" s="619"/>
      <c r="F4747" s="218"/>
      <c r="G4747" s="136"/>
      <c r="H4747" s="218"/>
      <c r="I4747" s="136"/>
      <c r="J4747" s="218"/>
    </row>
    <row r="4748" spans="4:10" s="110" customFormat="1" x14ac:dyDescent="0.2">
      <c r="D4748" s="619"/>
      <c r="F4748" s="218"/>
      <c r="G4748" s="136"/>
      <c r="H4748" s="218"/>
      <c r="I4748" s="136"/>
      <c r="J4748" s="218"/>
    </row>
    <row r="4749" spans="4:10" s="110" customFormat="1" x14ac:dyDescent="0.2">
      <c r="D4749" s="619"/>
      <c r="F4749" s="218"/>
      <c r="G4749" s="136"/>
      <c r="H4749" s="218"/>
      <c r="I4749" s="136"/>
      <c r="J4749" s="218"/>
    </row>
    <row r="4750" spans="4:10" s="110" customFormat="1" x14ac:dyDescent="0.2">
      <c r="D4750" s="619"/>
      <c r="F4750" s="218"/>
      <c r="G4750" s="136"/>
      <c r="H4750" s="218"/>
      <c r="I4750" s="136"/>
      <c r="J4750" s="218"/>
    </row>
    <row r="4751" spans="4:10" s="110" customFormat="1" x14ac:dyDescent="0.2">
      <c r="D4751" s="619"/>
      <c r="F4751" s="218"/>
      <c r="G4751" s="136"/>
      <c r="H4751" s="218"/>
      <c r="I4751" s="136"/>
      <c r="J4751" s="218"/>
    </row>
    <row r="4752" spans="4:10" s="110" customFormat="1" x14ac:dyDescent="0.2">
      <c r="D4752" s="619"/>
      <c r="F4752" s="218"/>
      <c r="G4752" s="136"/>
      <c r="H4752" s="218"/>
      <c r="I4752" s="136"/>
      <c r="J4752" s="218"/>
    </row>
    <row r="4753" spans="4:10" s="110" customFormat="1" x14ac:dyDescent="0.2">
      <c r="D4753" s="619"/>
      <c r="F4753" s="218"/>
      <c r="G4753" s="136"/>
      <c r="H4753" s="218"/>
      <c r="I4753" s="136"/>
      <c r="J4753" s="218"/>
    </row>
    <row r="4754" spans="4:10" s="110" customFormat="1" x14ac:dyDescent="0.2">
      <c r="D4754" s="619"/>
      <c r="F4754" s="218"/>
      <c r="G4754" s="136"/>
      <c r="H4754" s="218"/>
      <c r="I4754" s="136"/>
      <c r="J4754" s="218"/>
    </row>
    <row r="4755" spans="4:10" s="110" customFormat="1" x14ac:dyDescent="0.2">
      <c r="D4755" s="619"/>
      <c r="F4755" s="218"/>
      <c r="G4755" s="136"/>
      <c r="H4755" s="218"/>
      <c r="I4755" s="136"/>
      <c r="J4755" s="218"/>
    </row>
    <row r="4756" spans="4:10" s="110" customFormat="1" x14ac:dyDescent="0.2">
      <c r="D4756" s="619"/>
      <c r="F4756" s="218"/>
      <c r="G4756" s="136"/>
      <c r="H4756" s="218"/>
      <c r="I4756" s="136"/>
      <c r="J4756" s="218"/>
    </row>
    <row r="4757" spans="4:10" s="110" customFormat="1" x14ac:dyDescent="0.2">
      <c r="D4757" s="619"/>
      <c r="F4757" s="218"/>
      <c r="G4757" s="136"/>
      <c r="H4757" s="218"/>
      <c r="I4757" s="136"/>
      <c r="J4757" s="218"/>
    </row>
    <row r="4758" spans="4:10" s="110" customFormat="1" x14ac:dyDescent="0.2">
      <c r="D4758" s="619"/>
      <c r="F4758" s="218"/>
      <c r="G4758" s="136"/>
      <c r="H4758" s="218"/>
      <c r="I4758" s="136"/>
      <c r="J4758" s="218"/>
    </row>
    <row r="4759" spans="4:10" s="110" customFormat="1" x14ac:dyDescent="0.2">
      <c r="D4759" s="619"/>
      <c r="F4759" s="218"/>
      <c r="G4759" s="136"/>
      <c r="H4759" s="218"/>
      <c r="I4759" s="136"/>
      <c r="J4759" s="218"/>
    </row>
    <row r="4760" spans="4:10" s="110" customFormat="1" x14ac:dyDescent="0.2">
      <c r="D4760" s="619"/>
      <c r="F4760" s="218"/>
      <c r="G4760" s="136"/>
      <c r="H4760" s="218"/>
      <c r="I4760" s="136"/>
      <c r="J4760" s="218"/>
    </row>
    <row r="4761" spans="4:10" s="110" customFormat="1" x14ac:dyDescent="0.2">
      <c r="D4761" s="619"/>
      <c r="F4761" s="218"/>
      <c r="G4761" s="136"/>
      <c r="H4761" s="218"/>
      <c r="I4761" s="136"/>
      <c r="J4761" s="218"/>
    </row>
    <row r="4762" spans="4:10" s="110" customFormat="1" x14ac:dyDescent="0.2">
      <c r="D4762" s="619"/>
      <c r="F4762" s="218"/>
      <c r="G4762" s="136"/>
      <c r="H4762" s="218"/>
      <c r="I4762" s="136"/>
      <c r="J4762" s="218"/>
    </row>
    <row r="4763" spans="4:10" s="110" customFormat="1" x14ac:dyDescent="0.2">
      <c r="D4763" s="619"/>
      <c r="F4763" s="218"/>
      <c r="G4763" s="136"/>
      <c r="H4763" s="218"/>
      <c r="I4763" s="136"/>
      <c r="J4763" s="218"/>
    </row>
    <row r="4764" spans="4:10" s="110" customFormat="1" x14ac:dyDescent="0.2">
      <c r="D4764" s="619"/>
      <c r="F4764" s="218"/>
      <c r="G4764" s="136"/>
      <c r="H4764" s="218"/>
      <c r="I4764" s="136"/>
      <c r="J4764" s="218"/>
    </row>
    <row r="4765" spans="4:10" s="110" customFormat="1" x14ac:dyDescent="0.2">
      <c r="D4765" s="619"/>
      <c r="F4765" s="218"/>
      <c r="G4765" s="136"/>
      <c r="H4765" s="218"/>
      <c r="I4765" s="136"/>
      <c r="J4765" s="218"/>
    </row>
    <row r="4766" spans="4:10" s="110" customFormat="1" x14ac:dyDescent="0.2">
      <c r="D4766" s="619"/>
      <c r="F4766" s="218"/>
      <c r="G4766" s="136"/>
      <c r="H4766" s="218"/>
      <c r="I4766" s="136"/>
      <c r="J4766" s="218"/>
    </row>
    <row r="4767" spans="4:10" s="110" customFormat="1" x14ac:dyDescent="0.2">
      <c r="D4767" s="619"/>
      <c r="F4767" s="218"/>
      <c r="G4767" s="136"/>
      <c r="H4767" s="218"/>
      <c r="I4767" s="136"/>
      <c r="J4767" s="218"/>
    </row>
    <row r="4768" spans="4:10" s="110" customFormat="1" x14ac:dyDescent="0.2">
      <c r="D4768" s="619"/>
      <c r="F4768" s="218"/>
      <c r="G4768" s="136"/>
      <c r="H4768" s="218"/>
      <c r="I4768" s="136"/>
      <c r="J4768" s="218"/>
    </row>
    <row r="4769" spans="4:10" s="110" customFormat="1" x14ac:dyDescent="0.2">
      <c r="D4769" s="619"/>
      <c r="F4769" s="218"/>
      <c r="G4769" s="136"/>
      <c r="H4769" s="218"/>
      <c r="I4769" s="136"/>
      <c r="J4769" s="218"/>
    </row>
    <row r="4770" spans="4:10" s="110" customFormat="1" x14ac:dyDescent="0.2">
      <c r="D4770" s="619"/>
      <c r="F4770" s="218"/>
      <c r="G4770" s="136"/>
      <c r="H4770" s="218"/>
      <c r="I4770" s="136"/>
      <c r="J4770" s="218"/>
    </row>
    <row r="4771" spans="4:10" s="110" customFormat="1" x14ac:dyDescent="0.2">
      <c r="D4771" s="619"/>
      <c r="F4771" s="218"/>
      <c r="G4771" s="136"/>
      <c r="H4771" s="218"/>
      <c r="I4771" s="136"/>
      <c r="J4771" s="218"/>
    </row>
    <row r="4772" spans="4:10" s="110" customFormat="1" x14ac:dyDescent="0.2">
      <c r="D4772" s="619"/>
      <c r="F4772" s="218"/>
      <c r="G4772" s="136"/>
      <c r="H4772" s="218"/>
      <c r="I4772" s="136"/>
      <c r="J4772" s="218"/>
    </row>
    <row r="4773" spans="4:10" s="110" customFormat="1" x14ac:dyDescent="0.2">
      <c r="D4773" s="619"/>
      <c r="F4773" s="218"/>
      <c r="G4773" s="136"/>
      <c r="H4773" s="218"/>
      <c r="I4773" s="136"/>
      <c r="J4773" s="218"/>
    </row>
    <row r="4774" spans="4:10" s="110" customFormat="1" x14ac:dyDescent="0.2">
      <c r="D4774" s="619"/>
      <c r="F4774" s="218"/>
      <c r="G4774" s="136"/>
      <c r="H4774" s="218"/>
      <c r="I4774" s="136"/>
      <c r="J4774" s="218"/>
    </row>
    <row r="4775" spans="4:10" s="110" customFormat="1" x14ac:dyDescent="0.2">
      <c r="D4775" s="619"/>
      <c r="F4775" s="218"/>
      <c r="G4775" s="136"/>
      <c r="H4775" s="218"/>
      <c r="I4775" s="136"/>
      <c r="J4775" s="218"/>
    </row>
    <row r="4776" spans="4:10" s="110" customFormat="1" x14ac:dyDescent="0.2">
      <c r="D4776" s="619"/>
      <c r="F4776" s="218"/>
      <c r="G4776" s="136"/>
      <c r="H4776" s="218"/>
      <c r="I4776" s="136"/>
      <c r="J4776" s="218"/>
    </row>
    <row r="4777" spans="4:10" s="110" customFormat="1" x14ac:dyDescent="0.2">
      <c r="D4777" s="619"/>
      <c r="F4777" s="218"/>
      <c r="G4777" s="136"/>
      <c r="H4777" s="218"/>
      <c r="I4777" s="136"/>
      <c r="J4777" s="218"/>
    </row>
    <row r="4778" spans="4:10" s="110" customFormat="1" x14ac:dyDescent="0.2">
      <c r="D4778" s="619"/>
      <c r="F4778" s="218"/>
      <c r="G4778" s="136"/>
      <c r="H4778" s="218"/>
      <c r="I4778" s="136"/>
      <c r="J4778" s="218"/>
    </row>
    <row r="4779" spans="4:10" s="110" customFormat="1" x14ac:dyDescent="0.2">
      <c r="D4779" s="619"/>
      <c r="F4779" s="218"/>
      <c r="G4779" s="136"/>
      <c r="H4779" s="218"/>
      <c r="I4779" s="136"/>
      <c r="J4779" s="218"/>
    </row>
    <row r="4780" spans="4:10" s="110" customFormat="1" x14ac:dyDescent="0.2">
      <c r="D4780" s="619"/>
      <c r="F4780" s="218"/>
      <c r="G4780" s="136"/>
      <c r="H4780" s="218"/>
      <c r="I4780" s="136"/>
      <c r="J4780" s="218"/>
    </row>
    <row r="4781" spans="4:10" s="110" customFormat="1" x14ac:dyDescent="0.2">
      <c r="D4781" s="619"/>
      <c r="F4781" s="218"/>
      <c r="G4781" s="136"/>
      <c r="H4781" s="218"/>
      <c r="I4781" s="136"/>
      <c r="J4781" s="218"/>
    </row>
    <row r="4782" spans="4:10" s="110" customFormat="1" x14ac:dyDescent="0.2">
      <c r="D4782" s="619"/>
      <c r="F4782" s="218"/>
      <c r="G4782" s="136"/>
      <c r="H4782" s="218"/>
      <c r="I4782" s="136"/>
      <c r="J4782" s="218"/>
    </row>
    <row r="4783" spans="4:10" s="110" customFormat="1" x14ac:dyDescent="0.2">
      <c r="D4783" s="619"/>
      <c r="F4783" s="218"/>
      <c r="G4783" s="136"/>
      <c r="H4783" s="218"/>
      <c r="I4783" s="136"/>
      <c r="J4783" s="218"/>
    </row>
    <row r="4784" spans="4:10" s="110" customFormat="1" x14ac:dyDescent="0.2">
      <c r="D4784" s="619"/>
      <c r="F4784" s="218"/>
      <c r="G4784" s="136"/>
      <c r="H4784" s="218"/>
      <c r="I4784" s="136"/>
      <c r="J4784" s="218"/>
    </row>
    <row r="4785" spans="4:10" s="110" customFormat="1" x14ac:dyDescent="0.2">
      <c r="D4785" s="619"/>
      <c r="F4785" s="218"/>
      <c r="G4785" s="136"/>
      <c r="H4785" s="218"/>
      <c r="I4785" s="136"/>
      <c r="J4785" s="218"/>
    </row>
    <row r="4786" spans="4:10" s="110" customFormat="1" x14ac:dyDescent="0.2">
      <c r="D4786" s="619"/>
      <c r="F4786" s="218"/>
      <c r="G4786" s="136"/>
      <c r="H4786" s="218"/>
      <c r="I4786" s="136"/>
      <c r="J4786" s="218"/>
    </row>
    <row r="4787" spans="4:10" s="110" customFormat="1" x14ac:dyDescent="0.2">
      <c r="D4787" s="619"/>
      <c r="F4787" s="218"/>
      <c r="G4787" s="136"/>
      <c r="H4787" s="218"/>
      <c r="I4787" s="136"/>
      <c r="J4787" s="218"/>
    </row>
    <row r="4788" spans="4:10" s="110" customFormat="1" x14ac:dyDescent="0.2">
      <c r="D4788" s="619"/>
      <c r="F4788" s="218"/>
      <c r="G4788" s="136"/>
      <c r="H4788" s="218"/>
      <c r="I4788" s="136"/>
      <c r="J4788" s="218"/>
    </row>
    <row r="4789" spans="4:10" s="110" customFormat="1" x14ac:dyDescent="0.2">
      <c r="D4789" s="619"/>
      <c r="F4789" s="218"/>
      <c r="G4789" s="136"/>
      <c r="H4789" s="218"/>
      <c r="I4789" s="136"/>
      <c r="J4789" s="218"/>
    </row>
    <row r="4790" spans="4:10" s="110" customFormat="1" x14ac:dyDescent="0.2">
      <c r="D4790" s="619"/>
      <c r="F4790" s="218"/>
      <c r="G4790" s="136"/>
      <c r="H4790" s="218"/>
      <c r="I4790" s="136"/>
      <c r="J4790" s="218"/>
    </row>
    <row r="4791" spans="4:10" s="110" customFormat="1" x14ac:dyDescent="0.2">
      <c r="D4791" s="619"/>
      <c r="F4791" s="218"/>
      <c r="G4791" s="136"/>
      <c r="H4791" s="218"/>
      <c r="I4791" s="136"/>
      <c r="J4791" s="218"/>
    </row>
    <row r="4792" spans="4:10" s="110" customFormat="1" x14ac:dyDescent="0.2">
      <c r="D4792" s="619"/>
      <c r="F4792" s="218"/>
      <c r="G4792" s="136"/>
      <c r="H4792" s="218"/>
      <c r="I4792" s="136"/>
      <c r="J4792" s="218"/>
    </row>
    <row r="4793" spans="4:10" s="110" customFormat="1" x14ac:dyDescent="0.2">
      <c r="D4793" s="619"/>
      <c r="F4793" s="218"/>
      <c r="G4793" s="136"/>
      <c r="H4793" s="218"/>
      <c r="I4793" s="136"/>
      <c r="J4793" s="218"/>
    </row>
    <row r="4794" spans="4:10" s="110" customFormat="1" x14ac:dyDescent="0.2">
      <c r="D4794" s="619"/>
      <c r="F4794" s="218"/>
      <c r="G4794" s="136"/>
      <c r="H4794" s="218"/>
      <c r="I4794" s="136"/>
      <c r="J4794" s="218"/>
    </row>
    <row r="4795" spans="4:10" s="110" customFormat="1" x14ac:dyDescent="0.2">
      <c r="D4795" s="619"/>
      <c r="F4795" s="218"/>
      <c r="G4795" s="136"/>
      <c r="H4795" s="218"/>
      <c r="I4795" s="136"/>
      <c r="J4795" s="218"/>
    </row>
    <row r="4796" spans="4:10" s="110" customFormat="1" x14ac:dyDescent="0.2">
      <c r="D4796" s="619"/>
      <c r="F4796" s="218"/>
      <c r="G4796" s="136"/>
      <c r="H4796" s="218"/>
      <c r="I4796" s="136"/>
      <c r="J4796" s="218"/>
    </row>
    <row r="4797" spans="4:10" s="110" customFormat="1" x14ac:dyDescent="0.2">
      <c r="D4797" s="619"/>
      <c r="F4797" s="218"/>
      <c r="G4797" s="136"/>
      <c r="H4797" s="218"/>
      <c r="I4797" s="136"/>
      <c r="J4797" s="218"/>
    </row>
    <row r="4798" spans="4:10" s="110" customFormat="1" x14ac:dyDescent="0.2">
      <c r="D4798" s="619"/>
      <c r="F4798" s="218"/>
      <c r="G4798" s="136"/>
      <c r="H4798" s="218"/>
      <c r="I4798" s="136"/>
      <c r="J4798" s="218"/>
    </row>
    <row r="4799" spans="4:10" s="110" customFormat="1" x14ac:dyDescent="0.2">
      <c r="D4799" s="619"/>
      <c r="F4799" s="218"/>
      <c r="G4799" s="136"/>
      <c r="H4799" s="218"/>
      <c r="I4799" s="136"/>
      <c r="J4799" s="218"/>
    </row>
    <row r="4800" spans="4:10" s="110" customFormat="1" x14ac:dyDescent="0.2">
      <c r="D4800" s="619"/>
      <c r="F4800" s="218"/>
      <c r="G4800" s="136"/>
      <c r="H4800" s="218"/>
      <c r="I4800" s="136"/>
      <c r="J4800" s="218"/>
    </row>
    <row r="4801" spans="4:10" s="110" customFormat="1" x14ac:dyDescent="0.2">
      <c r="D4801" s="619"/>
      <c r="F4801" s="218"/>
      <c r="G4801" s="136"/>
      <c r="H4801" s="218"/>
      <c r="I4801" s="136"/>
      <c r="J4801" s="218"/>
    </row>
    <row r="4802" spans="4:10" s="110" customFormat="1" x14ac:dyDescent="0.2">
      <c r="D4802" s="619"/>
      <c r="F4802" s="218"/>
      <c r="G4802" s="136"/>
      <c r="H4802" s="218"/>
      <c r="I4802" s="136"/>
      <c r="J4802" s="218"/>
    </row>
    <row r="4803" spans="4:10" s="110" customFormat="1" x14ac:dyDescent="0.2">
      <c r="D4803" s="619"/>
      <c r="F4803" s="218"/>
      <c r="G4803" s="136"/>
      <c r="H4803" s="218"/>
      <c r="I4803" s="136"/>
      <c r="J4803" s="218"/>
    </row>
    <row r="4804" spans="4:10" s="110" customFormat="1" x14ac:dyDescent="0.2">
      <c r="D4804" s="619"/>
      <c r="F4804" s="218"/>
      <c r="G4804" s="136"/>
      <c r="H4804" s="218"/>
      <c r="I4804" s="136"/>
      <c r="J4804" s="218"/>
    </row>
    <row r="4805" spans="4:10" s="110" customFormat="1" x14ac:dyDescent="0.2">
      <c r="D4805" s="619"/>
      <c r="F4805" s="218"/>
      <c r="G4805" s="136"/>
      <c r="H4805" s="218"/>
      <c r="I4805" s="136"/>
      <c r="J4805" s="218"/>
    </row>
    <row r="4806" spans="4:10" s="110" customFormat="1" x14ac:dyDescent="0.2">
      <c r="D4806" s="619"/>
      <c r="F4806" s="218"/>
      <c r="G4806" s="136"/>
      <c r="H4806" s="218"/>
      <c r="I4806" s="136"/>
      <c r="J4806" s="218"/>
    </row>
    <row r="4807" spans="4:10" s="110" customFormat="1" x14ac:dyDescent="0.2">
      <c r="D4807" s="619"/>
      <c r="F4807" s="218"/>
      <c r="G4807" s="136"/>
      <c r="H4807" s="218"/>
      <c r="I4807" s="136"/>
      <c r="J4807" s="218"/>
    </row>
    <row r="4808" spans="4:10" s="110" customFormat="1" x14ac:dyDescent="0.2">
      <c r="D4808" s="619"/>
      <c r="F4808" s="218"/>
      <c r="G4808" s="136"/>
      <c r="H4808" s="218"/>
      <c r="I4808" s="136"/>
      <c r="J4808" s="218"/>
    </row>
    <row r="4809" spans="4:10" s="110" customFormat="1" x14ac:dyDescent="0.2">
      <c r="D4809" s="619"/>
      <c r="F4809" s="218"/>
      <c r="G4809" s="136"/>
      <c r="H4809" s="218"/>
      <c r="I4809" s="136"/>
      <c r="J4809" s="218"/>
    </row>
    <row r="4810" spans="4:10" s="110" customFormat="1" x14ac:dyDescent="0.2">
      <c r="D4810" s="619"/>
      <c r="F4810" s="218"/>
      <c r="G4810" s="136"/>
      <c r="H4810" s="218"/>
      <c r="I4810" s="136"/>
      <c r="J4810" s="218"/>
    </row>
    <row r="4811" spans="4:10" s="110" customFormat="1" x14ac:dyDescent="0.2">
      <c r="D4811" s="619"/>
      <c r="F4811" s="218"/>
      <c r="G4811" s="136"/>
      <c r="H4811" s="218"/>
      <c r="I4811" s="136"/>
      <c r="J4811" s="218"/>
    </row>
    <row r="4812" spans="4:10" s="110" customFormat="1" x14ac:dyDescent="0.2">
      <c r="D4812" s="619"/>
      <c r="F4812" s="218"/>
      <c r="G4812" s="136"/>
      <c r="H4812" s="218"/>
      <c r="I4812" s="136"/>
      <c r="J4812" s="218"/>
    </row>
    <row r="4813" spans="4:10" s="110" customFormat="1" x14ac:dyDescent="0.2">
      <c r="D4813" s="619"/>
      <c r="F4813" s="218"/>
      <c r="G4813" s="136"/>
      <c r="H4813" s="218"/>
      <c r="I4813" s="136"/>
      <c r="J4813" s="218"/>
    </row>
    <row r="4814" spans="4:10" s="110" customFormat="1" x14ac:dyDescent="0.2">
      <c r="D4814" s="619"/>
      <c r="F4814" s="218"/>
      <c r="G4814" s="136"/>
      <c r="H4814" s="218"/>
      <c r="I4814" s="136"/>
      <c r="J4814" s="218"/>
    </row>
    <row r="4815" spans="4:10" s="110" customFormat="1" x14ac:dyDescent="0.2">
      <c r="D4815" s="619"/>
      <c r="F4815" s="218"/>
      <c r="G4815" s="136"/>
      <c r="H4815" s="218"/>
      <c r="I4815" s="136"/>
      <c r="J4815" s="218"/>
    </row>
    <row r="4816" spans="4:10" s="110" customFormat="1" x14ac:dyDescent="0.2">
      <c r="D4816" s="619"/>
      <c r="F4816" s="218"/>
      <c r="G4816" s="136"/>
      <c r="H4816" s="218"/>
      <c r="I4816" s="136"/>
      <c r="J4816" s="218"/>
    </row>
    <row r="4817" spans="4:10" s="110" customFormat="1" x14ac:dyDescent="0.2">
      <c r="D4817" s="619"/>
      <c r="F4817" s="218"/>
      <c r="G4817" s="136"/>
      <c r="H4817" s="218"/>
      <c r="I4817" s="136"/>
      <c r="J4817" s="218"/>
    </row>
    <row r="4818" spans="4:10" s="110" customFormat="1" x14ac:dyDescent="0.2">
      <c r="D4818" s="619"/>
      <c r="F4818" s="218"/>
      <c r="G4818" s="136"/>
      <c r="H4818" s="218"/>
      <c r="I4818" s="136"/>
      <c r="J4818" s="218"/>
    </row>
    <row r="4819" spans="4:10" s="110" customFormat="1" x14ac:dyDescent="0.2">
      <c r="D4819" s="619"/>
      <c r="F4819" s="218"/>
      <c r="G4819" s="136"/>
      <c r="H4819" s="218"/>
      <c r="I4819" s="136"/>
      <c r="J4819" s="218"/>
    </row>
    <row r="4820" spans="4:10" s="110" customFormat="1" x14ac:dyDescent="0.2">
      <c r="D4820" s="619"/>
      <c r="F4820" s="218"/>
      <c r="G4820" s="136"/>
      <c r="H4820" s="218"/>
      <c r="I4820" s="136"/>
      <c r="J4820" s="218"/>
    </row>
    <row r="4821" spans="4:10" s="110" customFormat="1" x14ac:dyDescent="0.2">
      <c r="D4821" s="619"/>
      <c r="F4821" s="218"/>
      <c r="G4821" s="136"/>
      <c r="H4821" s="218"/>
      <c r="I4821" s="136"/>
      <c r="J4821" s="218"/>
    </row>
    <row r="4822" spans="4:10" s="110" customFormat="1" x14ac:dyDescent="0.2">
      <c r="D4822" s="619"/>
      <c r="F4822" s="218"/>
      <c r="G4822" s="136"/>
      <c r="H4822" s="218"/>
      <c r="I4822" s="136"/>
      <c r="J4822" s="218"/>
    </row>
    <row r="4823" spans="4:10" s="110" customFormat="1" x14ac:dyDescent="0.2">
      <c r="D4823" s="619"/>
      <c r="F4823" s="218"/>
      <c r="G4823" s="136"/>
      <c r="H4823" s="218"/>
      <c r="I4823" s="136"/>
      <c r="J4823" s="218"/>
    </row>
    <row r="4824" spans="4:10" s="110" customFormat="1" x14ac:dyDescent="0.2">
      <c r="D4824" s="619"/>
      <c r="F4824" s="218"/>
      <c r="G4824" s="136"/>
      <c r="H4824" s="218"/>
      <c r="I4824" s="136"/>
      <c r="J4824" s="218"/>
    </row>
    <row r="4825" spans="4:10" s="110" customFormat="1" x14ac:dyDescent="0.2">
      <c r="D4825" s="619"/>
      <c r="F4825" s="218"/>
      <c r="G4825" s="136"/>
      <c r="H4825" s="218"/>
      <c r="I4825" s="136"/>
      <c r="J4825" s="218"/>
    </row>
    <row r="4826" spans="4:10" s="110" customFormat="1" x14ac:dyDescent="0.2">
      <c r="D4826" s="619"/>
      <c r="F4826" s="218"/>
      <c r="G4826" s="136"/>
      <c r="H4826" s="218"/>
      <c r="I4826" s="136"/>
      <c r="J4826" s="218"/>
    </row>
    <row r="4827" spans="4:10" s="110" customFormat="1" x14ac:dyDescent="0.2">
      <c r="D4827" s="619"/>
      <c r="F4827" s="218"/>
      <c r="G4827" s="136"/>
      <c r="H4827" s="218"/>
      <c r="I4827" s="136"/>
      <c r="J4827" s="218"/>
    </row>
    <row r="4828" spans="4:10" s="110" customFormat="1" x14ac:dyDescent="0.2">
      <c r="D4828" s="619"/>
      <c r="F4828" s="218"/>
      <c r="G4828" s="136"/>
      <c r="H4828" s="218"/>
      <c r="I4828" s="136"/>
      <c r="J4828" s="218"/>
    </row>
    <row r="4829" spans="4:10" s="110" customFormat="1" x14ac:dyDescent="0.2">
      <c r="D4829" s="619"/>
      <c r="F4829" s="218"/>
      <c r="G4829" s="136"/>
      <c r="H4829" s="218"/>
      <c r="I4829" s="136"/>
      <c r="J4829" s="218"/>
    </row>
    <row r="4830" spans="4:10" s="110" customFormat="1" x14ac:dyDescent="0.2">
      <c r="D4830" s="619"/>
      <c r="F4830" s="218"/>
      <c r="G4830" s="136"/>
      <c r="H4830" s="218"/>
      <c r="I4830" s="136"/>
      <c r="J4830" s="218"/>
    </row>
    <row r="4831" spans="4:10" s="110" customFormat="1" x14ac:dyDescent="0.2">
      <c r="D4831" s="619"/>
      <c r="F4831" s="218"/>
      <c r="G4831" s="136"/>
      <c r="H4831" s="218"/>
      <c r="I4831" s="136"/>
      <c r="J4831" s="218"/>
    </row>
    <row r="4832" spans="4:10" s="110" customFormat="1" x14ac:dyDescent="0.2">
      <c r="D4832" s="619"/>
      <c r="F4832" s="218"/>
      <c r="G4832" s="136"/>
      <c r="H4832" s="218"/>
      <c r="I4832" s="136"/>
      <c r="J4832" s="218"/>
    </row>
    <row r="4833" spans="4:10" s="110" customFormat="1" x14ac:dyDescent="0.2">
      <c r="D4833" s="619"/>
      <c r="F4833" s="218"/>
      <c r="G4833" s="136"/>
      <c r="H4833" s="218"/>
      <c r="I4833" s="136"/>
      <c r="J4833" s="218"/>
    </row>
    <row r="4834" spans="4:10" s="110" customFormat="1" x14ac:dyDescent="0.2">
      <c r="D4834" s="619"/>
      <c r="F4834" s="218"/>
      <c r="G4834" s="136"/>
      <c r="H4834" s="218"/>
      <c r="I4834" s="136"/>
      <c r="J4834" s="218"/>
    </row>
    <row r="4835" spans="4:10" s="110" customFormat="1" x14ac:dyDescent="0.2">
      <c r="D4835" s="619"/>
      <c r="F4835" s="218"/>
      <c r="G4835" s="136"/>
      <c r="H4835" s="218"/>
      <c r="I4835" s="136"/>
      <c r="J4835" s="218"/>
    </row>
    <row r="4836" spans="4:10" s="110" customFormat="1" x14ac:dyDescent="0.2">
      <c r="D4836" s="619"/>
      <c r="F4836" s="218"/>
      <c r="G4836" s="136"/>
      <c r="H4836" s="218"/>
      <c r="I4836" s="136"/>
      <c r="J4836" s="218"/>
    </row>
    <row r="4837" spans="4:10" s="110" customFormat="1" x14ac:dyDescent="0.2">
      <c r="D4837" s="619"/>
      <c r="F4837" s="218"/>
      <c r="G4837" s="136"/>
      <c r="H4837" s="218"/>
      <c r="I4837" s="136"/>
      <c r="J4837" s="218"/>
    </row>
    <row r="4838" spans="4:10" s="110" customFormat="1" x14ac:dyDescent="0.2">
      <c r="D4838" s="619"/>
      <c r="F4838" s="218"/>
      <c r="G4838" s="136"/>
      <c r="H4838" s="218"/>
      <c r="I4838" s="136"/>
      <c r="J4838" s="218"/>
    </row>
    <row r="4839" spans="4:10" s="110" customFormat="1" x14ac:dyDescent="0.2">
      <c r="D4839" s="619"/>
      <c r="F4839" s="218"/>
      <c r="G4839" s="136"/>
      <c r="H4839" s="218"/>
      <c r="I4839" s="136"/>
      <c r="J4839" s="218"/>
    </row>
    <row r="4840" spans="4:10" s="110" customFormat="1" x14ac:dyDescent="0.2">
      <c r="D4840" s="619"/>
      <c r="F4840" s="218"/>
      <c r="G4840" s="136"/>
      <c r="H4840" s="218"/>
      <c r="I4840" s="136"/>
      <c r="J4840" s="218"/>
    </row>
    <row r="4841" spans="4:10" s="110" customFormat="1" x14ac:dyDescent="0.2">
      <c r="D4841" s="619"/>
      <c r="F4841" s="218"/>
      <c r="G4841" s="136"/>
      <c r="H4841" s="218"/>
      <c r="I4841" s="136"/>
      <c r="J4841" s="218"/>
    </row>
    <row r="4842" spans="4:10" s="110" customFormat="1" x14ac:dyDescent="0.2">
      <c r="D4842" s="619"/>
      <c r="F4842" s="218"/>
      <c r="G4842" s="136"/>
      <c r="H4842" s="218"/>
      <c r="I4842" s="136"/>
      <c r="J4842" s="218"/>
    </row>
    <row r="4843" spans="4:10" s="110" customFormat="1" x14ac:dyDescent="0.2">
      <c r="D4843" s="619"/>
      <c r="F4843" s="218"/>
      <c r="G4843" s="136"/>
      <c r="H4843" s="218"/>
      <c r="I4843" s="136"/>
      <c r="J4843" s="218"/>
    </row>
    <row r="4844" spans="4:10" s="110" customFormat="1" x14ac:dyDescent="0.2">
      <c r="D4844" s="619"/>
      <c r="F4844" s="218"/>
      <c r="G4844" s="136"/>
      <c r="H4844" s="218"/>
      <c r="I4844" s="136"/>
      <c r="J4844" s="218"/>
    </row>
    <row r="4845" spans="4:10" s="110" customFormat="1" x14ac:dyDescent="0.2">
      <c r="D4845" s="619"/>
      <c r="F4845" s="218"/>
      <c r="G4845" s="136"/>
      <c r="H4845" s="218"/>
      <c r="I4845" s="136"/>
      <c r="J4845" s="218"/>
    </row>
    <row r="4846" spans="4:10" s="110" customFormat="1" x14ac:dyDescent="0.2">
      <c r="D4846" s="619"/>
      <c r="F4846" s="218"/>
      <c r="G4846" s="136"/>
      <c r="H4846" s="218"/>
      <c r="I4846" s="136"/>
      <c r="J4846" s="218"/>
    </row>
    <row r="4847" spans="4:10" s="110" customFormat="1" x14ac:dyDescent="0.2">
      <c r="D4847" s="619"/>
      <c r="F4847" s="218"/>
      <c r="G4847" s="136"/>
      <c r="H4847" s="218"/>
      <c r="I4847" s="136"/>
      <c r="J4847" s="218"/>
    </row>
    <row r="4848" spans="4:10" s="110" customFormat="1" x14ac:dyDescent="0.2">
      <c r="D4848" s="619"/>
      <c r="F4848" s="218"/>
      <c r="G4848" s="136"/>
      <c r="H4848" s="218"/>
      <c r="I4848" s="136"/>
      <c r="J4848" s="218"/>
    </row>
    <row r="4849" spans="4:10" s="110" customFormat="1" x14ac:dyDescent="0.2">
      <c r="D4849" s="619"/>
      <c r="F4849" s="218"/>
      <c r="G4849" s="136"/>
      <c r="H4849" s="218"/>
      <c r="I4849" s="136"/>
      <c r="J4849" s="218"/>
    </row>
    <row r="4850" spans="4:10" s="110" customFormat="1" x14ac:dyDescent="0.2">
      <c r="D4850" s="619"/>
      <c r="F4850" s="218"/>
      <c r="G4850" s="136"/>
      <c r="H4850" s="218"/>
      <c r="I4850" s="136"/>
      <c r="J4850" s="218"/>
    </row>
    <row r="4851" spans="4:10" s="110" customFormat="1" x14ac:dyDescent="0.2">
      <c r="D4851" s="619"/>
      <c r="F4851" s="218"/>
      <c r="G4851" s="136"/>
      <c r="H4851" s="218"/>
      <c r="I4851" s="136"/>
      <c r="J4851" s="218"/>
    </row>
    <row r="4852" spans="4:10" s="110" customFormat="1" x14ac:dyDescent="0.2">
      <c r="D4852" s="619"/>
      <c r="F4852" s="218"/>
      <c r="G4852" s="136"/>
      <c r="H4852" s="218"/>
      <c r="I4852" s="136"/>
      <c r="J4852" s="218"/>
    </row>
    <row r="4853" spans="4:10" s="110" customFormat="1" x14ac:dyDescent="0.2">
      <c r="D4853" s="619"/>
      <c r="F4853" s="218"/>
      <c r="G4853" s="136"/>
      <c r="H4853" s="218"/>
      <c r="I4853" s="136"/>
      <c r="J4853" s="218"/>
    </row>
    <row r="4854" spans="4:10" s="110" customFormat="1" x14ac:dyDescent="0.2">
      <c r="D4854" s="619"/>
      <c r="F4854" s="218"/>
      <c r="G4854" s="136"/>
      <c r="H4854" s="218"/>
      <c r="I4854" s="136"/>
      <c r="J4854" s="218"/>
    </row>
    <row r="4855" spans="4:10" s="110" customFormat="1" x14ac:dyDescent="0.2">
      <c r="D4855" s="619"/>
      <c r="F4855" s="218"/>
      <c r="G4855" s="136"/>
      <c r="H4855" s="218"/>
      <c r="I4855" s="136"/>
      <c r="J4855" s="218"/>
    </row>
    <row r="4856" spans="4:10" s="110" customFormat="1" x14ac:dyDescent="0.2">
      <c r="D4856" s="619"/>
      <c r="F4856" s="218"/>
      <c r="G4856" s="136"/>
      <c r="H4856" s="218"/>
      <c r="I4856" s="136"/>
      <c r="J4856" s="218"/>
    </row>
    <row r="4857" spans="4:10" s="110" customFormat="1" x14ac:dyDescent="0.2">
      <c r="D4857" s="619"/>
      <c r="F4857" s="218"/>
      <c r="G4857" s="136"/>
      <c r="H4857" s="218"/>
      <c r="I4857" s="136"/>
      <c r="J4857" s="218"/>
    </row>
    <row r="4858" spans="4:10" s="110" customFormat="1" x14ac:dyDescent="0.2">
      <c r="D4858" s="619"/>
      <c r="F4858" s="218"/>
      <c r="G4858" s="136"/>
      <c r="H4858" s="218"/>
      <c r="I4858" s="136"/>
      <c r="J4858" s="218"/>
    </row>
    <row r="4859" spans="4:10" s="110" customFormat="1" x14ac:dyDescent="0.2">
      <c r="D4859" s="619"/>
      <c r="F4859" s="218"/>
      <c r="G4859" s="136"/>
      <c r="H4859" s="218"/>
      <c r="I4859" s="136"/>
      <c r="J4859" s="218"/>
    </row>
    <row r="4860" spans="4:10" s="110" customFormat="1" x14ac:dyDescent="0.2">
      <c r="D4860" s="619"/>
      <c r="F4860" s="218"/>
      <c r="G4860" s="136"/>
      <c r="H4860" s="218"/>
      <c r="I4860" s="136"/>
      <c r="J4860" s="218"/>
    </row>
    <row r="4861" spans="4:10" s="110" customFormat="1" x14ac:dyDescent="0.2">
      <c r="D4861" s="619"/>
      <c r="F4861" s="218"/>
      <c r="G4861" s="136"/>
      <c r="H4861" s="218"/>
      <c r="I4861" s="136"/>
      <c r="J4861" s="218"/>
    </row>
    <row r="4862" spans="4:10" s="110" customFormat="1" x14ac:dyDescent="0.2">
      <c r="D4862" s="619"/>
      <c r="F4862" s="218"/>
      <c r="G4862" s="136"/>
      <c r="H4862" s="218"/>
      <c r="I4862" s="136"/>
      <c r="J4862" s="218"/>
    </row>
    <row r="4863" spans="4:10" s="110" customFormat="1" x14ac:dyDescent="0.2">
      <c r="D4863" s="619"/>
      <c r="F4863" s="218"/>
      <c r="G4863" s="136"/>
      <c r="H4863" s="218"/>
      <c r="I4863" s="136"/>
      <c r="J4863" s="218"/>
    </row>
    <row r="4864" spans="4:10" s="110" customFormat="1" x14ac:dyDescent="0.2">
      <c r="D4864" s="619"/>
      <c r="F4864" s="218"/>
      <c r="G4864" s="136"/>
      <c r="H4864" s="218"/>
      <c r="I4864" s="136"/>
      <c r="J4864" s="218"/>
    </row>
    <row r="4865" spans="4:10" s="110" customFormat="1" x14ac:dyDescent="0.2">
      <c r="D4865" s="619"/>
      <c r="F4865" s="218"/>
      <c r="G4865" s="136"/>
      <c r="H4865" s="218"/>
      <c r="I4865" s="136"/>
      <c r="J4865" s="218"/>
    </row>
    <row r="4866" spans="4:10" s="110" customFormat="1" x14ac:dyDescent="0.2">
      <c r="D4866" s="619"/>
      <c r="F4866" s="218"/>
      <c r="G4866" s="136"/>
      <c r="H4866" s="218"/>
      <c r="I4866" s="136"/>
      <c r="J4866" s="218"/>
    </row>
    <row r="4867" spans="4:10" s="110" customFormat="1" x14ac:dyDescent="0.2">
      <c r="D4867" s="619"/>
      <c r="F4867" s="218"/>
      <c r="G4867" s="136"/>
      <c r="H4867" s="218"/>
      <c r="I4867" s="136"/>
      <c r="J4867" s="218"/>
    </row>
    <row r="4868" spans="4:10" s="110" customFormat="1" x14ac:dyDescent="0.2">
      <c r="D4868" s="619"/>
      <c r="F4868" s="218"/>
      <c r="G4868" s="136"/>
      <c r="H4868" s="218"/>
      <c r="I4868" s="136"/>
      <c r="J4868" s="218"/>
    </row>
    <row r="4869" spans="4:10" s="110" customFormat="1" x14ac:dyDescent="0.2">
      <c r="D4869" s="619"/>
      <c r="F4869" s="218"/>
      <c r="G4869" s="136"/>
      <c r="H4869" s="218"/>
      <c r="I4869" s="136"/>
      <c r="J4869" s="218"/>
    </row>
    <row r="4870" spans="4:10" s="110" customFormat="1" x14ac:dyDescent="0.2">
      <c r="D4870" s="619"/>
      <c r="F4870" s="218"/>
      <c r="G4870" s="136"/>
      <c r="H4870" s="218"/>
      <c r="I4870" s="136"/>
      <c r="J4870" s="218"/>
    </row>
    <row r="4871" spans="4:10" s="110" customFormat="1" x14ac:dyDescent="0.2">
      <c r="D4871" s="619"/>
      <c r="F4871" s="218"/>
      <c r="G4871" s="136"/>
      <c r="H4871" s="218"/>
      <c r="I4871" s="136"/>
      <c r="J4871" s="218"/>
    </row>
    <row r="4872" spans="4:10" s="110" customFormat="1" x14ac:dyDescent="0.2">
      <c r="D4872" s="619"/>
      <c r="F4872" s="218"/>
      <c r="G4872" s="136"/>
      <c r="H4872" s="218"/>
      <c r="I4872" s="136"/>
      <c r="J4872" s="218"/>
    </row>
    <row r="4873" spans="4:10" s="110" customFormat="1" x14ac:dyDescent="0.2">
      <c r="D4873" s="619"/>
      <c r="F4873" s="218"/>
      <c r="G4873" s="136"/>
      <c r="H4873" s="218"/>
      <c r="I4873" s="136"/>
      <c r="J4873" s="218"/>
    </row>
    <row r="4874" spans="4:10" s="110" customFormat="1" x14ac:dyDescent="0.2">
      <c r="D4874" s="619"/>
      <c r="F4874" s="218"/>
      <c r="G4874" s="136"/>
      <c r="H4874" s="218"/>
      <c r="I4874" s="136"/>
      <c r="J4874" s="218"/>
    </row>
    <row r="4875" spans="4:10" s="110" customFormat="1" x14ac:dyDescent="0.2">
      <c r="D4875" s="619"/>
      <c r="F4875" s="218"/>
      <c r="G4875" s="136"/>
      <c r="H4875" s="218"/>
      <c r="I4875" s="136"/>
      <c r="J4875" s="218"/>
    </row>
    <row r="4876" spans="4:10" s="110" customFormat="1" x14ac:dyDescent="0.2">
      <c r="D4876" s="619"/>
      <c r="F4876" s="218"/>
      <c r="G4876" s="136"/>
      <c r="H4876" s="218"/>
      <c r="I4876" s="136"/>
      <c r="J4876" s="218"/>
    </row>
    <row r="4877" spans="4:10" s="110" customFormat="1" x14ac:dyDescent="0.2">
      <c r="D4877" s="619"/>
      <c r="F4877" s="218"/>
      <c r="G4877" s="136"/>
      <c r="H4877" s="218"/>
      <c r="I4877" s="136"/>
      <c r="J4877" s="218"/>
    </row>
    <row r="4878" spans="4:10" s="110" customFormat="1" x14ac:dyDescent="0.2">
      <c r="D4878" s="619"/>
      <c r="F4878" s="218"/>
      <c r="G4878" s="136"/>
      <c r="H4878" s="218"/>
      <c r="I4878" s="136"/>
      <c r="J4878" s="218"/>
    </row>
    <row r="4879" spans="4:10" s="110" customFormat="1" x14ac:dyDescent="0.2">
      <c r="D4879" s="619"/>
      <c r="F4879" s="218"/>
      <c r="G4879" s="136"/>
      <c r="H4879" s="218"/>
      <c r="I4879" s="136"/>
      <c r="J4879" s="218"/>
    </row>
    <row r="4880" spans="4:10" s="110" customFormat="1" x14ac:dyDescent="0.2">
      <c r="D4880" s="619"/>
      <c r="F4880" s="218"/>
      <c r="G4880" s="136"/>
      <c r="H4880" s="218"/>
      <c r="I4880" s="136"/>
      <c r="J4880" s="218"/>
    </row>
    <row r="4881" spans="4:10" s="110" customFormat="1" x14ac:dyDescent="0.2">
      <c r="D4881" s="619"/>
      <c r="F4881" s="218"/>
      <c r="G4881" s="136"/>
      <c r="H4881" s="218"/>
      <c r="I4881" s="136"/>
      <c r="J4881" s="218"/>
    </row>
    <row r="4882" spans="4:10" s="110" customFormat="1" x14ac:dyDescent="0.2">
      <c r="D4882" s="619"/>
      <c r="F4882" s="218"/>
      <c r="G4882" s="136"/>
      <c r="H4882" s="218"/>
      <c r="I4882" s="136"/>
      <c r="J4882" s="218"/>
    </row>
    <row r="4883" spans="4:10" s="110" customFormat="1" x14ac:dyDescent="0.2">
      <c r="D4883" s="619"/>
      <c r="F4883" s="218"/>
      <c r="G4883" s="136"/>
      <c r="H4883" s="218"/>
      <c r="I4883" s="136"/>
      <c r="J4883" s="218"/>
    </row>
    <row r="4884" spans="4:10" s="110" customFormat="1" x14ac:dyDescent="0.2">
      <c r="D4884" s="619"/>
      <c r="F4884" s="218"/>
      <c r="G4884" s="136"/>
      <c r="H4884" s="218"/>
      <c r="I4884" s="136"/>
      <c r="J4884" s="218"/>
    </row>
    <row r="4885" spans="4:10" s="110" customFormat="1" x14ac:dyDescent="0.2">
      <c r="D4885" s="619"/>
      <c r="F4885" s="218"/>
      <c r="G4885" s="136"/>
      <c r="H4885" s="218"/>
      <c r="I4885" s="136"/>
      <c r="J4885" s="218"/>
    </row>
    <row r="4886" spans="4:10" s="110" customFormat="1" x14ac:dyDescent="0.2">
      <c r="D4886" s="619"/>
      <c r="F4886" s="218"/>
      <c r="G4886" s="136"/>
      <c r="H4886" s="218"/>
      <c r="I4886" s="136"/>
      <c r="J4886" s="218"/>
    </row>
    <row r="4887" spans="4:10" s="110" customFormat="1" x14ac:dyDescent="0.2">
      <c r="D4887" s="619"/>
      <c r="F4887" s="218"/>
      <c r="G4887" s="136"/>
      <c r="H4887" s="218"/>
      <c r="I4887" s="136"/>
      <c r="J4887" s="218"/>
    </row>
    <row r="4888" spans="4:10" s="110" customFormat="1" x14ac:dyDescent="0.2">
      <c r="D4888" s="619"/>
      <c r="F4888" s="218"/>
      <c r="G4888" s="136"/>
      <c r="H4888" s="218"/>
      <c r="I4888" s="136"/>
      <c r="J4888" s="218"/>
    </row>
    <row r="4889" spans="4:10" s="110" customFormat="1" x14ac:dyDescent="0.2">
      <c r="D4889" s="619"/>
      <c r="F4889" s="218"/>
      <c r="G4889" s="136"/>
      <c r="H4889" s="218"/>
      <c r="I4889" s="136"/>
      <c r="J4889" s="218"/>
    </row>
    <row r="4890" spans="4:10" s="110" customFormat="1" x14ac:dyDescent="0.2">
      <c r="D4890" s="619"/>
      <c r="F4890" s="218"/>
      <c r="G4890" s="136"/>
      <c r="H4890" s="218"/>
      <c r="I4890" s="136"/>
      <c r="J4890" s="218"/>
    </row>
    <row r="4891" spans="4:10" s="110" customFormat="1" x14ac:dyDescent="0.2">
      <c r="D4891" s="619"/>
      <c r="F4891" s="218"/>
      <c r="G4891" s="136"/>
      <c r="H4891" s="218"/>
      <c r="I4891" s="136"/>
      <c r="J4891" s="218"/>
    </row>
    <row r="4892" spans="4:10" s="110" customFormat="1" x14ac:dyDescent="0.2">
      <c r="D4892" s="619"/>
      <c r="F4892" s="218"/>
      <c r="G4892" s="136"/>
      <c r="H4892" s="218"/>
      <c r="I4892" s="136"/>
      <c r="J4892" s="218"/>
    </row>
    <row r="4893" spans="4:10" s="110" customFormat="1" x14ac:dyDescent="0.2">
      <c r="D4893" s="619"/>
      <c r="F4893" s="218"/>
      <c r="G4893" s="136"/>
      <c r="H4893" s="218"/>
      <c r="I4893" s="136"/>
      <c r="J4893" s="218"/>
    </row>
    <row r="4894" spans="4:10" s="110" customFormat="1" x14ac:dyDescent="0.2">
      <c r="D4894" s="619"/>
      <c r="F4894" s="218"/>
      <c r="G4894" s="136"/>
      <c r="H4894" s="218"/>
      <c r="I4894" s="136"/>
      <c r="J4894" s="218"/>
    </row>
    <row r="4895" spans="4:10" s="110" customFormat="1" x14ac:dyDescent="0.2">
      <c r="D4895" s="619"/>
      <c r="F4895" s="218"/>
      <c r="G4895" s="136"/>
      <c r="H4895" s="218"/>
      <c r="I4895" s="136"/>
      <c r="J4895" s="218"/>
    </row>
    <row r="4896" spans="4:10" s="110" customFormat="1" x14ac:dyDescent="0.2">
      <c r="D4896" s="619"/>
      <c r="F4896" s="218"/>
      <c r="G4896" s="136"/>
      <c r="H4896" s="218"/>
      <c r="I4896" s="136"/>
      <c r="J4896" s="218"/>
    </row>
    <row r="4897" spans="4:10" s="110" customFormat="1" x14ac:dyDescent="0.2">
      <c r="D4897" s="619"/>
      <c r="F4897" s="218"/>
      <c r="G4897" s="136"/>
      <c r="H4897" s="218"/>
      <c r="I4897" s="136"/>
      <c r="J4897" s="218"/>
    </row>
    <row r="4898" spans="4:10" s="110" customFormat="1" x14ac:dyDescent="0.2">
      <c r="D4898" s="619"/>
      <c r="F4898" s="218"/>
      <c r="G4898" s="136"/>
      <c r="H4898" s="218"/>
      <c r="I4898" s="136"/>
      <c r="J4898" s="218"/>
    </row>
    <row r="4899" spans="4:10" s="110" customFormat="1" x14ac:dyDescent="0.2">
      <c r="D4899" s="619"/>
      <c r="F4899" s="218"/>
      <c r="G4899" s="136"/>
      <c r="H4899" s="218"/>
      <c r="I4899" s="136"/>
      <c r="J4899" s="218"/>
    </row>
    <row r="4900" spans="4:10" s="110" customFormat="1" x14ac:dyDescent="0.2">
      <c r="D4900" s="619"/>
      <c r="F4900" s="218"/>
      <c r="G4900" s="136"/>
      <c r="H4900" s="218"/>
      <c r="I4900" s="136"/>
      <c r="J4900" s="218"/>
    </row>
    <row r="4901" spans="4:10" s="110" customFormat="1" x14ac:dyDescent="0.2">
      <c r="D4901" s="619"/>
      <c r="F4901" s="218"/>
      <c r="G4901" s="136"/>
      <c r="H4901" s="218"/>
      <c r="I4901" s="136"/>
      <c r="J4901" s="218"/>
    </row>
    <row r="4902" spans="4:10" s="110" customFormat="1" x14ac:dyDescent="0.2">
      <c r="D4902" s="619"/>
      <c r="F4902" s="218"/>
      <c r="G4902" s="136"/>
      <c r="H4902" s="218"/>
      <c r="I4902" s="136"/>
      <c r="J4902" s="218"/>
    </row>
    <row r="4903" spans="4:10" s="110" customFormat="1" x14ac:dyDescent="0.2">
      <c r="D4903" s="619"/>
      <c r="F4903" s="218"/>
      <c r="G4903" s="136"/>
      <c r="H4903" s="218"/>
      <c r="I4903" s="136"/>
      <c r="J4903" s="218"/>
    </row>
    <row r="4904" spans="4:10" s="110" customFormat="1" x14ac:dyDescent="0.2">
      <c r="D4904" s="619"/>
      <c r="F4904" s="218"/>
      <c r="G4904" s="136"/>
      <c r="H4904" s="218"/>
      <c r="I4904" s="136"/>
      <c r="J4904" s="218"/>
    </row>
    <row r="4905" spans="4:10" s="110" customFormat="1" x14ac:dyDescent="0.2">
      <c r="D4905" s="619"/>
      <c r="F4905" s="218"/>
      <c r="G4905" s="136"/>
      <c r="H4905" s="218"/>
      <c r="I4905" s="136"/>
      <c r="J4905" s="218"/>
    </row>
    <row r="4906" spans="4:10" s="110" customFormat="1" x14ac:dyDescent="0.2">
      <c r="D4906" s="619"/>
      <c r="F4906" s="218"/>
      <c r="G4906" s="136"/>
      <c r="H4906" s="218"/>
      <c r="I4906" s="136"/>
      <c r="J4906" s="218"/>
    </row>
    <row r="4907" spans="4:10" s="110" customFormat="1" x14ac:dyDescent="0.2">
      <c r="D4907" s="619"/>
      <c r="F4907" s="218"/>
      <c r="G4907" s="136"/>
      <c r="H4907" s="218"/>
      <c r="I4907" s="136"/>
      <c r="J4907" s="218"/>
    </row>
    <row r="4908" spans="4:10" s="110" customFormat="1" x14ac:dyDescent="0.2">
      <c r="D4908" s="619"/>
      <c r="F4908" s="218"/>
      <c r="G4908" s="136"/>
      <c r="H4908" s="218"/>
      <c r="I4908" s="136"/>
      <c r="J4908" s="218"/>
    </row>
    <row r="4909" spans="4:10" s="110" customFormat="1" x14ac:dyDescent="0.2">
      <c r="D4909" s="619"/>
      <c r="F4909" s="218"/>
      <c r="G4909" s="136"/>
      <c r="H4909" s="218"/>
      <c r="I4909" s="136"/>
      <c r="J4909" s="218"/>
    </row>
    <row r="4910" spans="4:10" s="110" customFormat="1" x14ac:dyDescent="0.2">
      <c r="D4910" s="619"/>
      <c r="F4910" s="218"/>
      <c r="G4910" s="136"/>
      <c r="H4910" s="218"/>
      <c r="I4910" s="136"/>
      <c r="J4910" s="218"/>
    </row>
    <row r="4911" spans="4:10" s="110" customFormat="1" x14ac:dyDescent="0.2">
      <c r="D4911" s="619"/>
      <c r="F4911" s="218"/>
      <c r="G4911" s="136"/>
      <c r="H4911" s="218"/>
      <c r="I4911" s="136"/>
      <c r="J4911" s="218"/>
    </row>
    <row r="4912" spans="4:10" s="110" customFormat="1" x14ac:dyDescent="0.2">
      <c r="D4912" s="619"/>
      <c r="F4912" s="218"/>
      <c r="G4912" s="136"/>
      <c r="H4912" s="218"/>
      <c r="I4912" s="136"/>
      <c r="J4912" s="218"/>
    </row>
    <row r="4913" spans="4:10" s="110" customFormat="1" x14ac:dyDescent="0.2">
      <c r="D4913" s="619"/>
      <c r="F4913" s="218"/>
      <c r="G4913" s="136"/>
      <c r="H4913" s="218"/>
      <c r="I4913" s="136"/>
      <c r="J4913" s="218"/>
    </row>
    <row r="4914" spans="4:10" s="110" customFormat="1" x14ac:dyDescent="0.2">
      <c r="D4914" s="619"/>
      <c r="F4914" s="218"/>
      <c r="G4914" s="136"/>
      <c r="H4914" s="218"/>
      <c r="I4914" s="136"/>
      <c r="J4914" s="218"/>
    </row>
    <row r="4915" spans="4:10" s="110" customFormat="1" x14ac:dyDescent="0.2">
      <c r="D4915" s="619"/>
      <c r="F4915" s="218"/>
      <c r="G4915" s="136"/>
      <c r="H4915" s="218"/>
      <c r="I4915" s="136"/>
      <c r="J4915" s="218"/>
    </row>
    <row r="4916" spans="4:10" s="110" customFormat="1" x14ac:dyDescent="0.2">
      <c r="D4916" s="619"/>
      <c r="F4916" s="218"/>
      <c r="G4916" s="136"/>
      <c r="H4916" s="218"/>
      <c r="I4916" s="136"/>
      <c r="J4916" s="218"/>
    </row>
    <row r="4917" spans="4:10" s="110" customFormat="1" x14ac:dyDescent="0.2">
      <c r="D4917" s="619"/>
      <c r="F4917" s="218"/>
      <c r="G4917" s="136"/>
      <c r="H4917" s="218"/>
      <c r="I4917" s="136"/>
      <c r="J4917" s="218"/>
    </row>
    <row r="4918" spans="4:10" s="110" customFormat="1" x14ac:dyDescent="0.2">
      <c r="D4918" s="619"/>
      <c r="F4918" s="218"/>
      <c r="G4918" s="136"/>
      <c r="H4918" s="218"/>
      <c r="I4918" s="136"/>
      <c r="J4918" s="218"/>
    </row>
    <row r="4919" spans="4:10" s="110" customFormat="1" x14ac:dyDescent="0.2">
      <c r="D4919" s="619"/>
      <c r="F4919" s="218"/>
      <c r="G4919" s="136"/>
      <c r="H4919" s="218"/>
      <c r="I4919" s="136"/>
      <c r="J4919" s="218"/>
    </row>
    <row r="4920" spans="4:10" s="110" customFormat="1" x14ac:dyDescent="0.2">
      <c r="D4920" s="619"/>
      <c r="F4920" s="218"/>
      <c r="G4920" s="136"/>
      <c r="H4920" s="218"/>
      <c r="I4920" s="136"/>
      <c r="J4920" s="218"/>
    </row>
    <row r="4921" spans="4:10" s="110" customFormat="1" x14ac:dyDescent="0.2">
      <c r="D4921" s="619"/>
      <c r="F4921" s="218"/>
      <c r="G4921" s="136"/>
      <c r="H4921" s="218"/>
      <c r="I4921" s="136"/>
      <c r="J4921" s="218"/>
    </row>
    <row r="4922" spans="4:10" s="110" customFormat="1" x14ac:dyDescent="0.2">
      <c r="D4922" s="619"/>
      <c r="F4922" s="218"/>
      <c r="G4922" s="136"/>
      <c r="H4922" s="218"/>
      <c r="I4922" s="136"/>
      <c r="J4922" s="218"/>
    </row>
    <row r="4923" spans="4:10" s="110" customFormat="1" x14ac:dyDescent="0.2">
      <c r="D4923" s="619"/>
      <c r="F4923" s="218"/>
      <c r="G4923" s="136"/>
      <c r="H4923" s="218"/>
      <c r="I4923" s="136"/>
      <c r="J4923" s="218"/>
    </row>
    <row r="4924" spans="4:10" s="110" customFormat="1" x14ac:dyDescent="0.2">
      <c r="D4924" s="619"/>
      <c r="F4924" s="218"/>
      <c r="G4924" s="136"/>
      <c r="H4924" s="218"/>
      <c r="I4924" s="136"/>
      <c r="J4924" s="218"/>
    </row>
    <row r="4925" spans="4:10" s="110" customFormat="1" x14ac:dyDescent="0.2">
      <c r="D4925" s="619"/>
      <c r="F4925" s="218"/>
      <c r="G4925" s="136"/>
      <c r="H4925" s="218"/>
      <c r="I4925" s="136"/>
      <c r="J4925" s="218"/>
    </row>
    <row r="4926" spans="4:10" s="110" customFormat="1" x14ac:dyDescent="0.2">
      <c r="D4926" s="619"/>
      <c r="F4926" s="218"/>
      <c r="G4926" s="136"/>
      <c r="H4926" s="218"/>
      <c r="I4926" s="136"/>
      <c r="J4926" s="218"/>
    </row>
    <row r="4927" spans="4:10" s="110" customFormat="1" x14ac:dyDescent="0.2">
      <c r="D4927" s="619"/>
      <c r="F4927" s="218"/>
      <c r="G4927" s="136"/>
      <c r="H4927" s="218"/>
      <c r="I4927" s="136"/>
      <c r="J4927" s="218"/>
    </row>
    <row r="4928" spans="4:10" s="110" customFormat="1" x14ac:dyDescent="0.2">
      <c r="D4928" s="619"/>
      <c r="F4928" s="218"/>
      <c r="G4928" s="136"/>
      <c r="H4928" s="218"/>
      <c r="I4928" s="136"/>
      <c r="J4928" s="218"/>
    </row>
    <row r="4929" spans="4:10" s="110" customFormat="1" x14ac:dyDescent="0.2">
      <c r="D4929" s="619"/>
      <c r="F4929" s="218"/>
      <c r="G4929" s="136"/>
      <c r="H4929" s="218"/>
      <c r="I4929" s="136"/>
      <c r="J4929" s="218"/>
    </row>
    <row r="4930" spans="4:10" s="110" customFormat="1" x14ac:dyDescent="0.2">
      <c r="D4930" s="619"/>
      <c r="F4930" s="218"/>
      <c r="G4930" s="136"/>
      <c r="H4930" s="218"/>
      <c r="I4930" s="136"/>
      <c r="J4930" s="218"/>
    </row>
    <row r="4931" spans="4:10" s="110" customFormat="1" x14ac:dyDescent="0.2">
      <c r="D4931" s="619"/>
      <c r="F4931" s="218"/>
      <c r="G4931" s="136"/>
      <c r="H4931" s="218"/>
      <c r="I4931" s="136"/>
      <c r="J4931" s="218"/>
    </row>
    <row r="4932" spans="4:10" s="110" customFormat="1" x14ac:dyDescent="0.2">
      <c r="D4932" s="619"/>
      <c r="F4932" s="218"/>
      <c r="G4932" s="136"/>
      <c r="H4932" s="218"/>
      <c r="I4932" s="136"/>
      <c r="J4932" s="218"/>
    </row>
    <row r="4933" spans="4:10" s="110" customFormat="1" x14ac:dyDescent="0.2">
      <c r="D4933" s="619"/>
      <c r="F4933" s="218"/>
      <c r="G4933" s="136"/>
      <c r="H4933" s="218"/>
      <c r="I4933" s="136"/>
      <c r="J4933" s="218"/>
    </row>
    <row r="4934" spans="4:10" s="110" customFormat="1" x14ac:dyDescent="0.2">
      <c r="D4934" s="619"/>
      <c r="F4934" s="218"/>
      <c r="G4934" s="136"/>
      <c r="H4934" s="218"/>
      <c r="I4934" s="136"/>
      <c r="J4934" s="218"/>
    </row>
    <row r="4935" spans="4:10" s="110" customFormat="1" x14ac:dyDescent="0.2">
      <c r="D4935" s="619"/>
      <c r="F4935" s="218"/>
      <c r="G4935" s="136"/>
      <c r="H4935" s="218"/>
      <c r="I4935" s="136"/>
      <c r="J4935" s="218"/>
    </row>
    <row r="4936" spans="4:10" s="110" customFormat="1" x14ac:dyDescent="0.2">
      <c r="D4936" s="619"/>
      <c r="F4936" s="218"/>
      <c r="G4936" s="136"/>
      <c r="H4936" s="218"/>
      <c r="I4936" s="136"/>
      <c r="J4936" s="218"/>
    </row>
    <row r="4937" spans="4:10" s="110" customFormat="1" x14ac:dyDescent="0.2">
      <c r="D4937" s="619"/>
      <c r="F4937" s="218"/>
      <c r="G4937" s="136"/>
      <c r="H4937" s="218"/>
      <c r="I4937" s="136"/>
      <c r="J4937" s="218"/>
    </row>
    <row r="4938" spans="4:10" s="110" customFormat="1" x14ac:dyDescent="0.2">
      <c r="D4938" s="619"/>
      <c r="F4938" s="218"/>
      <c r="G4938" s="136"/>
      <c r="H4938" s="218"/>
      <c r="I4938" s="136"/>
      <c r="J4938" s="218"/>
    </row>
    <row r="4939" spans="4:10" s="110" customFormat="1" x14ac:dyDescent="0.2">
      <c r="D4939" s="619"/>
      <c r="F4939" s="218"/>
      <c r="G4939" s="136"/>
      <c r="H4939" s="218"/>
      <c r="I4939" s="136"/>
      <c r="J4939" s="218"/>
    </row>
    <row r="4940" spans="4:10" s="110" customFormat="1" x14ac:dyDescent="0.2">
      <c r="D4940" s="619"/>
      <c r="F4940" s="218"/>
      <c r="G4940" s="136"/>
      <c r="H4940" s="218"/>
      <c r="I4940" s="136"/>
      <c r="J4940" s="218"/>
    </row>
    <row r="4941" spans="4:10" s="110" customFormat="1" x14ac:dyDescent="0.2">
      <c r="D4941" s="619"/>
      <c r="F4941" s="218"/>
      <c r="G4941" s="136"/>
      <c r="H4941" s="218"/>
      <c r="I4941" s="136"/>
      <c r="J4941" s="218"/>
    </row>
    <row r="4942" spans="4:10" s="110" customFormat="1" x14ac:dyDescent="0.2">
      <c r="D4942" s="619"/>
      <c r="F4942" s="218"/>
      <c r="G4942" s="136"/>
      <c r="H4942" s="218"/>
      <c r="I4942" s="136"/>
      <c r="J4942" s="218"/>
    </row>
    <row r="4943" spans="4:10" s="110" customFormat="1" x14ac:dyDescent="0.2">
      <c r="D4943" s="619"/>
      <c r="F4943" s="218"/>
      <c r="G4943" s="136"/>
      <c r="H4943" s="218"/>
      <c r="I4943" s="136"/>
      <c r="J4943" s="218"/>
    </row>
    <row r="4944" spans="4:10" s="110" customFormat="1" x14ac:dyDescent="0.2">
      <c r="D4944" s="619"/>
      <c r="F4944" s="218"/>
      <c r="G4944" s="136"/>
      <c r="H4944" s="218"/>
      <c r="I4944" s="136"/>
      <c r="J4944" s="218"/>
    </row>
    <row r="4945" spans="4:10" s="110" customFormat="1" x14ac:dyDescent="0.2">
      <c r="D4945" s="619"/>
      <c r="F4945" s="218"/>
      <c r="G4945" s="136"/>
      <c r="H4945" s="218"/>
      <c r="I4945" s="136"/>
      <c r="J4945" s="218"/>
    </row>
    <row r="4946" spans="4:10" s="110" customFormat="1" x14ac:dyDescent="0.2">
      <c r="D4946" s="619"/>
      <c r="F4946" s="218"/>
      <c r="G4946" s="136"/>
      <c r="H4946" s="218"/>
      <c r="I4946" s="136"/>
      <c r="J4946" s="218"/>
    </row>
    <row r="4947" spans="4:10" s="110" customFormat="1" x14ac:dyDescent="0.2">
      <c r="D4947" s="619"/>
      <c r="F4947" s="218"/>
      <c r="G4947" s="136"/>
      <c r="H4947" s="218"/>
      <c r="I4947" s="136"/>
      <c r="J4947" s="218"/>
    </row>
    <row r="4948" spans="4:10" s="110" customFormat="1" x14ac:dyDescent="0.2">
      <c r="D4948" s="619"/>
      <c r="F4948" s="218"/>
      <c r="G4948" s="136"/>
      <c r="H4948" s="218"/>
      <c r="I4948" s="136"/>
      <c r="J4948" s="218"/>
    </row>
    <row r="4949" spans="4:10" s="110" customFormat="1" x14ac:dyDescent="0.2">
      <c r="D4949" s="619"/>
      <c r="F4949" s="218"/>
      <c r="G4949" s="136"/>
      <c r="H4949" s="218"/>
      <c r="I4949" s="136"/>
      <c r="J4949" s="218"/>
    </row>
    <row r="4950" spans="4:10" s="110" customFormat="1" x14ac:dyDescent="0.2">
      <c r="D4950" s="619"/>
      <c r="F4950" s="218"/>
      <c r="G4950" s="136"/>
      <c r="H4950" s="218"/>
      <c r="I4950" s="136"/>
      <c r="J4950" s="218"/>
    </row>
    <row r="4951" spans="4:10" s="110" customFormat="1" x14ac:dyDescent="0.2">
      <c r="D4951" s="619"/>
      <c r="F4951" s="218"/>
      <c r="G4951" s="136"/>
      <c r="H4951" s="218"/>
      <c r="I4951" s="136"/>
      <c r="J4951" s="218"/>
    </row>
    <row r="4952" spans="4:10" s="110" customFormat="1" x14ac:dyDescent="0.2">
      <c r="D4952" s="619"/>
      <c r="F4952" s="218"/>
      <c r="G4952" s="136"/>
      <c r="H4952" s="218"/>
      <c r="I4952" s="136"/>
      <c r="J4952" s="218"/>
    </row>
    <row r="4953" spans="4:10" s="110" customFormat="1" x14ac:dyDescent="0.2">
      <c r="D4953" s="619"/>
      <c r="F4953" s="218"/>
      <c r="G4953" s="136"/>
      <c r="H4953" s="218"/>
      <c r="I4953" s="136"/>
      <c r="J4953" s="218"/>
    </row>
    <row r="4954" spans="4:10" s="110" customFormat="1" x14ac:dyDescent="0.2">
      <c r="D4954" s="619"/>
      <c r="F4954" s="218"/>
      <c r="G4954" s="136"/>
      <c r="H4954" s="218"/>
      <c r="I4954" s="136"/>
      <c r="J4954" s="218"/>
    </row>
    <row r="4955" spans="4:10" s="110" customFormat="1" x14ac:dyDescent="0.2">
      <c r="D4955" s="619"/>
      <c r="F4955" s="218"/>
      <c r="G4955" s="136"/>
      <c r="H4955" s="218"/>
      <c r="I4955" s="136"/>
      <c r="J4955" s="218"/>
    </row>
    <row r="4956" spans="4:10" s="110" customFormat="1" x14ac:dyDescent="0.2">
      <c r="D4956" s="619"/>
      <c r="F4956" s="218"/>
      <c r="G4956" s="136"/>
      <c r="H4956" s="218"/>
      <c r="I4956" s="136"/>
      <c r="J4956" s="218"/>
    </row>
    <row r="4957" spans="4:10" s="110" customFormat="1" x14ac:dyDescent="0.2">
      <c r="D4957" s="619"/>
      <c r="F4957" s="218"/>
      <c r="G4957" s="136"/>
      <c r="H4957" s="218"/>
      <c r="I4957" s="136"/>
      <c r="J4957" s="218"/>
    </row>
    <row r="4958" spans="4:10" s="110" customFormat="1" x14ac:dyDescent="0.2">
      <c r="D4958" s="619"/>
      <c r="F4958" s="218"/>
      <c r="G4958" s="136"/>
      <c r="H4958" s="218"/>
      <c r="I4958" s="136"/>
      <c r="J4958" s="218"/>
    </row>
    <row r="4959" spans="4:10" s="110" customFormat="1" x14ac:dyDescent="0.2">
      <c r="D4959" s="619"/>
      <c r="F4959" s="218"/>
      <c r="G4959" s="136"/>
      <c r="H4959" s="218"/>
      <c r="I4959" s="136"/>
      <c r="J4959" s="218"/>
    </row>
    <row r="4960" spans="4:10" s="110" customFormat="1" x14ac:dyDescent="0.2">
      <c r="D4960" s="619"/>
      <c r="F4960" s="218"/>
      <c r="G4960" s="136"/>
      <c r="H4960" s="218"/>
      <c r="I4960" s="136"/>
      <c r="J4960" s="218"/>
    </row>
    <row r="4961" spans="4:10" s="110" customFormat="1" x14ac:dyDescent="0.2">
      <c r="D4961" s="619"/>
      <c r="F4961" s="218"/>
      <c r="G4961" s="136"/>
      <c r="H4961" s="218"/>
      <c r="I4961" s="136"/>
      <c r="J4961" s="218"/>
    </row>
    <row r="4962" spans="4:10" s="110" customFormat="1" x14ac:dyDescent="0.2">
      <c r="D4962" s="619"/>
      <c r="F4962" s="218"/>
      <c r="G4962" s="136"/>
      <c r="H4962" s="218"/>
      <c r="I4962" s="136"/>
      <c r="J4962" s="218"/>
    </row>
    <row r="4963" spans="4:10" s="110" customFormat="1" x14ac:dyDescent="0.2">
      <c r="D4963" s="619"/>
      <c r="F4963" s="218"/>
      <c r="G4963" s="136"/>
      <c r="H4963" s="218"/>
      <c r="I4963" s="136"/>
      <c r="J4963" s="218"/>
    </row>
    <row r="4964" spans="4:10" s="110" customFormat="1" x14ac:dyDescent="0.2">
      <c r="D4964" s="619"/>
      <c r="F4964" s="218"/>
      <c r="G4964" s="136"/>
      <c r="H4964" s="218"/>
      <c r="I4964" s="136"/>
      <c r="J4964" s="218"/>
    </row>
    <row r="4965" spans="4:10" s="110" customFormat="1" x14ac:dyDescent="0.2">
      <c r="D4965" s="619"/>
      <c r="F4965" s="218"/>
      <c r="G4965" s="136"/>
      <c r="H4965" s="218"/>
      <c r="I4965" s="136"/>
      <c r="J4965" s="218"/>
    </row>
    <row r="4966" spans="4:10" s="110" customFormat="1" x14ac:dyDescent="0.2">
      <c r="D4966" s="619"/>
      <c r="F4966" s="218"/>
      <c r="G4966" s="136"/>
      <c r="H4966" s="218"/>
      <c r="I4966" s="136"/>
      <c r="J4966" s="218"/>
    </row>
    <row r="4967" spans="4:10" s="110" customFormat="1" x14ac:dyDescent="0.2">
      <c r="D4967" s="619"/>
      <c r="F4967" s="218"/>
      <c r="G4967" s="136"/>
      <c r="H4967" s="218"/>
      <c r="I4967" s="136"/>
      <c r="J4967" s="218"/>
    </row>
    <row r="4968" spans="4:10" s="110" customFormat="1" x14ac:dyDescent="0.2">
      <c r="D4968" s="619"/>
      <c r="F4968" s="218"/>
      <c r="G4968" s="136"/>
      <c r="H4968" s="218"/>
      <c r="I4968" s="136"/>
      <c r="J4968" s="218"/>
    </row>
    <row r="4969" spans="4:10" s="110" customFormat="1" x14ac:dyDescent="0.2">
      <c r="D4969" s="619"/>
      <c r="F4969" s="218"/>
      <c r="G4969" s="136"/>
      <c r="H4969" s="218"/>
      <c r="I4969" s="136"/>
      <c r="J4969" s="218"/>
    </row>
    <row r="4970" spans="4:10" s="110" customFormat="1" x14ac:dyDescent="0.2">
      <c r="D4970" s="619"/>
      <c r="F4970" s="218"/>
      <c r="G4970" s="136"/>
      <c r="H4970" s="218"/>
      <c r="I4970" s="136"/>
      <c r="J4970" s="218"/>
    </row>
    <row r="4971" spans="4:10" s="110" customFormat="1" x14ac:dyDescent="0.2">
      <c r="D4971" s="619"/>
      <c r="F4971" s="218"/>
      <c r="G4971" s="136"/>
      <c r="H4971" s="218"/>
      <c r="I4971" s="136"/>
      <c r="J4971" s="218"/>
    </row>
    <row r="4972" spans="4:10" s="110" customFormat="1" x14ac:dyDescent="0.2">
      <c r="D4972" s="619"/>
      <c r="F4972" s="218"/>
      <c r="G4972" s="136"/>
      <c r="H4972" s="218"/>
      <c r="I4972" s="136"/>
      <c r="J4972" s="218"/>
    </row>
    <row r="4973" spans="4:10" s="110" customFormat="1" x14ac:dyDescent="0.2">
      <c r="D4973" s="619"/>
      <c r="F4973" s="218"/>
      <c r="G4973" s="136"/>
      <c r="H4973" s="218"/>
      <c r="I4973" s="136"/>
      <c r="J4973" s="218"/>
    </row>
    <row r="4974" spans="4:10" s="110" customFormat="1" x14ac:dyDescent="0.2">
      <c r="D4974" s="619"/>
      <c r="F4974" s="218"/>
      <c r="G4974" s="136"/>
      <c r="H4974" s="218"/>
      <c r="I4974" s="136"/>
      <c r="J4974" s="218"/>
    </row>
    <row r="4975" spans="4:10" s="110" customFormat="1" x14ac:dyDescent="0.2">
      <c r="D4975" s="619"/>
      <c r="F4975" s="218"/>
      <c r="G4975" s="136"/>
      <c r="H4975" s="218"/>
      <c r="I4975" s="136"/>
      <c r="J4975" s="218"/>
    </row>
    <row r="4976" spans="4:10" s="110" customFormat="1" x14ac:dyDescent="0.2">
      <c r="D4976" s="619"/>
      <c r="F4976" s="218"/>
      <c r="G4976" s="136"/>
      <c r="H4976" s="218"/>
      <c r="I4976" s="136"/>
      <c r="J4976" s="218"/>
    </row>
    <row r="4977" spans="4:10" s="110" customFormat="1" x14ac:dyDescent="0.2">
      <c r="D4977" s="619"/>
      <c r="F4977" s="218"/>
      <c r="G4977" s="136"/>
      <c r="H4977" s="218"/>
      <c r="I4977" s="136"/>
      <c r="J4977" s="218"/>
    </row>
    <row r="4978" spans="4:10" s="110" customFormat="1" x14ac:dyDescent="0.2">
      <c r="D4978" s="619"/>
      <c r="F4978" s="218"/>
      <c r="G4978" s="136"/>
      <c r="H4978" s="218"/>
      <c r="I4978" s="136"/>
      <c r="J4978" s="218"/>
    </row>
    <row r="4979" spans="4:10" s="110" customFormat="1" x14ac:dyDescent="0.2">
      <c r="D4979" s="619"/>
      <c r="F4979" s="218"/>
      <c r="G4979" s="136"/>
      <c r="H4979" s="218"/>
      <c r="I4979" s="136"/>
      <c r="J4979" s="218"/>
    </row>
    <row r="4980" spans="4:10" s="110" customFormat="1" x14ac:dyDescent="0.2">
      <c r="D4980" s="619"/>
      <c r="F4980" s="218"/>
      <c r="G4980" s="136"/>
      <c r="H4980" s="218"/>
      <c r="I4980" s="136"/>
      <c r="J4980" s="218"/>
    </row>
    <row r="4981" spans="4:10" s="110" customFormat="1" x14ac:dyDescent="0.2">
      <c r="D4981" s="619"/>
      <c r="F4981" s="218"/>
      <c r="G4981" s="136"/>
      <c r="H4981" s="218"/>
      <c r="I4981" s="136"/>
      <c r="J4981" s="218"/>
    </row>
    <row r="4982" spans="4:10" s="110" customFormat="1" x14ac:dyDescent="0.2">
      <c r="D4982" s="619"/>
      <c r="F4982" s="218"/>
      <c r="G4982" s="136"/>
      <c r="H4982" s="218"/>
      <c r="I4982" s="136"/>
      <c r="J4982" s="218"/>
    </row>
    <row r="4983" spans="4:10" s="110" customFormat="1" x14ac:dyDescent="0.2">
      <c r="D4983" s="619"/>
      <c r="F4983" s="218"/>
      <c r="G4983" s="136"/>
      <c r="H4983" s="218"/>
      <c r="I4983" s="136"/>
      <c r="J4983" s="218"/>
    </row>
    <row r="4984" spans="4:10" s="110" customFormat="1" x14ac:dyDescent="0.2">
      <c r="D4984" s="619"/>
      <c r="F4984" s="218"/>
      <c r="G4984" s="136"/>
      <c r="H4984" s="218"/>
      <c r="I4984" s="136"/>
      <c r="J4984" s="218"/>
    </row>
    <row r="4985" spans="4:10" s="110" customFormat="1" x14ac:dyDescent="0.2">
      <c r="D4985" s="619"/>
      <c r="F4985" s="218"/>
      <c r="G4985" s="136"/>
      <c r="H4985" s="218"/>
      <c r="I4985" s="136"/>
      <c r="J4985" s="218"/>
    </row>
    <row r="4986" spans="4:10" s="110" customFormat="1" x14ac:dyDescent="0.2">
      <c r="D4986" s="619"/>
      <c r="F4986" s="218"/>
      <c r="G4986" s="136"/>
      <c r="H4986" s="218"/>
      <c r="I4986" s="136"/>
      <c r="J4986" s="218"/>
    </row>
    <row r="4987" spans="4:10" s="110" customFormat="1" x14ac:dyDescent="0.2">
      <c r="D4987" s="619"/>
      <c r="F4987" s="218"/>
      <c r="G4987" s="136"/>
      <c r="H4987" s="218"/>
      <c r="I4987" s="136"/>
      <c r="J4987" s="218"/>
    </row>
    <row r="4988" spans="4:10" s="110" customFormat="1" x14ac:dyDescent="0.2">
      <c r="D4988" s="619"/>
      <c r="F4988" s="218"/>
      <c r="G4988" s="136"/>
      <c r="H4988" s="218"/>
      <c r="I4988" s="136"/>
      <c r="J4988" s="218"/>
    </row>
    <row r="4989" spans="4:10" s="110" customFormat="1" x14ac:dyDescent="0.2">
      <c r="D4989" s="619"/>
      <c r="F4989" s="218"/>
      <c r="G4989" s="136"/>
      <c r="H4989" s="218"/>
      <c r="I4989" s="136"/>
      <c r="J4989" s="218"/>
    </row>
    <row r="4990" spans="4:10" s="110" customFormat="1" x14ac:dyDescent="0.2">
      <c r="D4990" s="619"/>
      <c r="F4990" s="218"/>
      <c r="G4990" s="136"/>
      <c r="H4990" s="218"/>
      <c r="I4990" s="136"/>
      <c r="J4990" s="218"/>
    </row>
    <row r="4991" spans="4:10" s="110" customFormat="1" x14ac:dyDescent="0.2">
      <c r="D4991" s="619"/>
      <c r="F4991" s="218"/>
      <c r="G4991" s="136"/>
      <c r="H4991" s="218"/>
      <c r="I4991" s="136"/>
      <c r="J4991" s="218"/>
    </row>
    <row r="4992" spans="4:10" s="110" customFormat="1" x14ac:dyDescent="0.2">
      <c r="D4992" s="619"/>
      <c r="F4992" s="218"/>
      <c r="G4992" s="136"/>
      <c r="H4992" s="218"/>
      <c r="I4992" s="136"/>
      <c r="J4992" s="218"/>
    </row>
    <row r="4993" spans="4:10" s="110" customFormat="1" x14ac:dyDescent="0.2">
      <c r="D4993" s="619"/>
      <c r="F4993" s="218"/>
      <c r="G4993" s="136"/>
      <c r="H4993" s="218"/>
      <c r="I4993" s="136"/>
      <c r="J4993" s="218"/>
    </row>
    <row r="4994" spans="4:10" s="110" customFormat="1" x14ac:dyDescent="0.2">
      <c r="D4994" s="619"/>
      <c r="F4994" s="218"/>
      <c r="G4994" s="136"/>
      <c r="H4994" s="218"/>
      <c r="I4994" s="136"/>
      <c r="J4994" s="218"/>
    </row>
    <row r="4995" spans="4:10" s="110" customFormat="1" x14ac:dyDescent="0.2">
      <c r="D4995" s="619"/>
      <c r="F4995" s="218"/>
      <c r="G4995" s="136"/>
      <c r="H4995" s="218"/>
      <c r="I4995" s="136"/>
      <c r="J4995" s="218"/>
    </row>
    <row r="4996" spans="4:10" s="110" customFormat="1" x14ac:dyDescent="0.2">
      <c r="D4996" s="619"/>
      <c r="F4996" s="218"/>
      <c r="G4996" s="136"/>
      <c r="H4996" s="218"/>
      <c r="I4996" s="136"/>
      <c r="J4996" s="218"/>
    </row>
    <row r="4997" spans="4:10" s="110" customFormat="1" x14ac:dyDescent="0.2">
      <c r="D4997" s="619"/>
      <c r="F4997" s="218"/>
      <c r="G4997" s="136"/>
      <c r="H4997" s="218"/>
      <c r="I4997" s="136"/>
      <c r="J4997" s="218"/>
    </row>
    <row r="4998" spans="4:10" s="110" customFormat="1" x14ac:dyDescent="0.2">
      <c r="D4998" s="619"/>
      <c r="F4998" s="218"/>
      <c r="G4998" s="136"/>
      <c r="H4998" s="218"/>
      <c r="I4998" s="136"/>
      <c r="J4998" s="218"/>
    </row>
    <row r="4999" spans="4:10" s="110" customFormat="1" x14ac:dyDescent="0.2">
      <c r="D4999" s="619"/>
      <c r="F4999" s="218"/>
      <c r="G4999" s="136"/>
      <c r="H4999" s="218"/>
      <c r="I4999" s="136"/>
      <c r="J4999" s="218"/>
    </row>
    <row r="5000" spans="4:10" s="110" customFormat="1" x14ac:dyDescent="0.2">
      <c r="D5000" s="619"/>
      <c r="F5000" s="218"/>
      <c r="G5000" s="136"/>
      <c r="H5000" s="218"/>
      <c r="I5000" s="136"/>
      <c r="J5000" s="218"/>
    </row>
    <row r="5001" spans="4:10" s="110" customFormat="1" x14ac:dyDescent="0.2">
      <c r="D5001" s="619"/>
      <c r="F5001" s="218"/>
      <c r="G5001" s="136"/>
      <c r="H5001" s="218"/>
      <c r="I5001" s="136"/>
      <c r="J5001" s="218"/>
    </row>
    <row r="5002" spans="4:10" s="110" customFormat="1" x14ac:dyDescent="0.2">
      <c r="D5002" s="619"/>
      <c r="F5002" s="218"/>
      <c r="G5002" s="136"/>
      <c r="H5002" s="218"/>
      <c r="I5002" s="136"/>
      <c r="J5002" s="218"/>
    </row>
    <row r="5003" spans="4:10" s="110" customFormat="1" x14ac:dyDescent="0.2">
      <c r="D5003" s="619"/>
      <c r="F5003" s="218"/>
      <c r="G5003" s="136"/>
      <c r="H5003" s="218"/>
      <c r="I5003" s="136"/>
      <c r="J5003" s="218"/>
    </row>
    <row r="5004" spans="4:10" s="110" customFormat="1" x14ac:dyDescent="0.2">
      <c r="D5004" s="619"/>
      <c r="F5004" s="218"/>
      <c r="G5004" s="136"/>
      <c r="H5004" s="218"/>
      <c r="I5004" s="136"/>
      <c r="J5004" s="218"/>
    </row>
    <row r="5005" spans="4:10" s="110" customFormat="1" x14ac:dyDescent="0.2">
      <c r="D5005" s="619"/>
      <c r="F5005" s="218"/>
      <c r="G5005" s="136"/>
      <c r="H5005" s="218"/>
      <c r="I5005" s="136"/>
      <c r="J5005" s="218"/>
    </row>
    <row r="5006" spans="4:10" s="110" customFormat="1" x14ac:dyDescent="0.2">
      <c r="D5006" s="619"/>
      <c r="F5006" s="218"/>
      <c r="G5006" s="136"/>
      <c r="H5006" s="218"/>
      <c r="I5006" s="136"/>
      <c r="J5006" s="218"/>
    </row>
    <row r="5007" spans="4:10" s="110" customFormat="1" x14ac:dyDescent="0.2">
      <c r="D5007" s="619"/>
      <c r="F5007" s="218"/>
      <c r="G5007" s="136"/>
      <c r="H5007" s="218"/>
      <c r="I5007" s="136"/>
      <c r="J5007" s="218"/>
    </row>
    <row r="5008" spans="4:10" s="110" customFormat="1" x14ac:dyDescent="0.2">
      <c r="D5008" s="619"/>
      <c r="F5008" s="218"/>
      <c r="G5008" s="136"/>
      <c r="H5008" s="218"/>
      <c r="I5008" s="136"/>
      <c r="J5008" s="218"/>
    </row>
    <row r="5009" spans="4:10" s="110" customFormat="1" x14ac:dyDescent="0.2">
      <c r="D5009" s="619"/>
      <c r="F5009" s="218"/>
      <c r="G5009" s="136"/>
      <c r="H5009" s="218"/>
      <c r="I5009" s="136"/>
      <c r="J5009" s="218"/>
    </row>
    <row r="5010" spans="4:10" s="110" customFormat="1" x14ac:dyDescent="0.2">
      <c r="D5010" s="619"/>
      <c r="F5010" s="218"/>
      <c r="G5010" s="136"/>
      <c r="H5010" s="218"/>
      <c r="I5010" s="136"/>
      <c r="J5010" s="218"/>
    </row>
    <row r="5011" spans="4:10" s="110" customFormat="1" x14ac:dyDescent="0.2">
      <c r="D5011" s="619"/>
      <c r="F5011" s="218"/>
      <c r="G5011" s="136"/>
      <c r="H5011" s="218"/>
      <c r="I5011" s="136"/>
      <c r="J5011" s="218"/>
    </row>
    <row r="5012" spans="4:10" s="110" customFormat="1" x14ac:dyDescent="0.2">
      <c r="D5012" s="619"/>
      <c r="F5012" s="218"/>
      <c r="G5012" s="136"/>
      <c r="H5012" s="218"/>
      <c r="I5012" s="136"/>
      <c r="J5012" s="218"/>
    </row>
    <row r="5013" spans="4:10" s="110" customFormat="1" x14ac:dyDescent="0.2">
      <c r="D5013" s="619"/>
      <c r="F5013" s="218"/>
      <c r="G5013" s="136"/>
      <c r="H5013" s="218"/>
      <c r="I5013" s="136"/>
      <c r="J5013" s="218"/>
    </row>
    <row r="5014" spans="4:10" s="110" customFormat="1" x14ac:dyDescent="0.2">
      <c r="D5014" s="619"/>
      <c r="F5014" s="218"/>
      <c r="G5014" s="136"/>
      <c r="H5014" s="218"/>
      <c r="I5014" s="136"/>
      <c r="J5014" s="218"/>
    </row>
    <row r="5015" spans="4:10" s="110" customFormat="1" x14ac:dyDescent="0.2">
      <c r="D5015" s="619"/>
      <c r="F5015" s="218"/>
      <c r="G5015" s="136"/>
      <c r="H5015" s="218"/>
      <c r="I5015" s="136"/>
      <c r="J5015" s="218"/>
    </row>
    <row r="5016" spans="4:10" s="110" customFormat="1" x14ac:dyDescent="0.2">
      <c r="D5016" s="619"/>
      <c r="F5016" s="218"/>
      <c r="G5016" s="136"/>
      <c r="H5016" s="218"/>
      <c r="I5016" s="136"/>
      <c r="J5016" s="218"/>
    </row>
    <row r="5017" spans="4:10" s="110" customFormat="1" x14ac:dyDescent="0.2">
      <c r="D5017" s="619"/>
      <c r="F5017" s="218"/>
      <c r="G5017" s="136"/>
      <c r="H5017" s="218"/>
      <c r="I5017" s="136"/>
      <c r="J5017" s="218"/>
    </row>
    <row r="5018" spans="4:10" s="110" customFormat="1" x14ac:dyDescent="0.2">
      <c r="D5018" s="619"/>
      <c r="F5018" s="218"/>
      <c r="G5018" s="136"/>
      <c r="H5018" s="218"/>
      <c r="I5018" s="136"/>
      <c r="J5018" s="218"/>
    </row>
    <row r="5019" spans="4:10" s="110" customFormat="1" x14ac:dyDescent="0.2">
      <c r="D5019" s="619"/>
      <c r="F5019" s="218"/>
      <c r="G5019" s="136"/>
      <c r="H5019" s="218"/>
      <c r="I5019" s="136"/>
      <c r="J5019" s="218"/>
    </row>
    <row r="5020" spans="4:10" s="110" customFormat="1" x14ac:dyDescent="0.2">
      <c r="D5020" s="619"/>
      <c r="F5020" s="218"/>
      <c r="G5020" s="136"/>
      <c r="H5020" s="218"/>
      <c r="I5020" s="136"/>
      <c r="J5020" s="218"/>
    </row>
    <row r="5021" spans="4:10" s="110" customFormat="1" x14ac:dyDescent="0.2">
      <c r="D5021" s="619"/>
      <c r="F5021" s="218"/>
      <c r="G5021" s="136"/>
      <c r="H5021" s="218"/>
      <c r="I5021" s="136"/>
      <c r="J5021" s="218"/>
    </row>
    <row r="5022" spans="4:10" s="110" customFormat="1" x14ac:dyDescent="0.2">
      <c r="D5022" s="619"/>
      <c r="F5022" s="218"/>
      <c r="G5022" s="136"/>
      <c r="H5022" s="218"/>
      <c r="I5022" s="136"/>
      <c r="J5022" s="218"/>
    </row>
    <row r="5023" spans="4:10" s="110" customFormat="1" x14ac:dyDescent="0.2">
      <c r="D5023" s="619"/>
      <c r="F5023" s="218"/>
      <c r="G5023" s="136"/>
      <c r="H5023" s="218"/>
      <c r="I5023" s="136"/>
      <c r="J5023" s="218"/>
    </row>
    <row r="5024" spans="4:10" s="110" customFormat="1" x14ac:dyDescent="0.2">
      <c r="D5024" s="619"/>
      <c r="F5024" s="218"/>
      <c r="G5024" s="136"/>
      <c r="H5024" s="218"/>
      <c r="I5024" s="136"/>
      <c r="J5024" s="218"/>
    </row>
    <row r="5025" spans="4:10" s="110" customFormat="1" x14ac:dyDescent="0.2">
      <c r="D5025" s="619"/>
      <c r="F5025" s="218"/>
      <c r="G5025" s="136"/>
      <c r="H5025" s="218"/>
      <c r="I5025" s="136"/>
      <c r="J5025" s="218"/>
    </row>
    <row r="5026" spans="4:10" s="110" customFormat="1" x14ac:dyDescent="0.2">
      <c r="D5026" s="619"/>
      <c r="F5026" s="218"/>
      <c r="G5026" s="136"/>
      <c r="H5026" s="218"/>
      <c r="I5026" s="136"/>
      <c r="J5026" s="218"/>
    </row>
    <row r="5027" spans="4:10" s="110" customFormat="1" x14ac:dyDescent="0.2">
      <c r="D5027" s="619"/>
      <c r="F5027" s="218"/>
      <c r="G5027" s="136"/>
      <c r="H5027" s="218"/>
      <c r="I5027" s="136"/>
      <c r="J5027" s="218"/>
    </row>
    <row r="5028" spans="4:10" s="110" customFormat="1" x14ac:dyDescent="0.2">
      <c r="D5028" s="619"/>
      <c r="F5028" s="218"/>
      <c r="G5028" s="136"/>
      <c r="H5028" s="218"/>
      <c r="I5028" s="136"/>
      <c r="J5028" s="218"/>
    </row>
    <row r="5029" spans="4:10" s="110" customFormat="1" x14ac:dyDescent="0.2">
      <c r="D5029" s="619"/>
      <c r="F5029" s="218"/>
      <c r="G5029" s="136"/>
      <c r="H5029" s="218"/>
      <c r="I5029" s="136"/>
      <c r="J5029" s="218"/>
    </row>
    <row r="5030" spans="4:10" s="110" customFormat="1" x14ac:dyDescent="0.2">
      <c r="D5030" s="619"/>
      <c r="F5030" s="218"/>
      <c r="G5030" s="136"/>
      <c r="H5030" s="218"/>
      <c r="I5030" s="136"/>
      <c r="J5030" s="218"/>
    </row>
    <row r="5031" spans="4:10" s="110" customFormat="1" x14ac:dyDescent="0.2">
      <c r="D5031" s="619"/>
      <c r="F5031" s="218"/>
      <c r="G5031" s="136"/>
      <c r="H5031" s="218"/>
      <c r="I5031" s="136"/>
      <c r="J5031" s="218"/>
    </row>
    <row r="5032" spans="4:10" s="110" customFormat="1" x14ac:dyDescent="0.2">
      <c r="D5032" s="619"/>
      <c r="F5032" s="218"/>
      <c r="G5032" s="136"/>
      <c r="H5032" s="218"/>
      <c r="I5032" s="136"/>
      <c r="J5032" s="218"/>
    </row>
    <row r="5033" spans="4:10" s="110" customFormat="1" x14ac:dyDescent="0.2">
      <c r="D5033" s="619"/>
      <c r="F5033" s="218"/>
      <c r="G5033" s="136"/>
      <c r="H5033" s="218"/>
      <c r="I5033" s="136"/>
      <c r="J5033" s="218"/>
    </row>
    <row r="5034" spans="4:10" s="110" customFormat="1" x14ac:dyDescent="0.2">
      <c r="D5034" s="619"/>
      <c r="F5034" s="218"/>
      <c r="G5034" s="136"/>
      <c r="H5034" s="218"/>
      <c r="I5034" s="136"/>
      <c r="J5034" s="218"/>
    </row>
    <row r="5035" spans="4:10" s="110" customFormat="1" x14ac:dyDescent="0.2">
      <c r="D5035" s="619"/>
      <c r="F5035" s="218"/>
      <c r="G5035" s="136"/>
      <c r="H5035" s="218"/>
      <c r="I5035" s="136"/>
      <c r="J5035" s="218"/>
    </row>
    <row r="5036" spans="4:10" s="110" customFormat="1" x14ac:dyDescent="0.2">
      <c r="D5036" s="619"/>
      <c r="F5036" s="218"/>
      <c r="G5036" s="136"/>
      <c r="H5036" s="218"/>
      <c r="I5036" s="136"/>
      <c r="J5036" s="218"/>
    </row>
    <row r="5037" spans="4:10" s="110" customFormat="1" x14ac:dyDescent="0.2">
      <c r="D5037" s="619"/>
      <c r="F5037" s="218"/>
      <c r="G5037" s="136"/>
      <c r="H5037" s="218"/>
      <c r="I5037" s="136"/>
      <c r="J5037" s="218"/>
    </row>
    <row r="5038" spans="4:10" s="110" customFormat="1" x14ac:dyDescent="0.2">
      <c r="D5038" s="619"/>
      <c r="F5038" s="218"/>
      <c r="G5038" s="136"/>
      <c r="H5038" s="218"/>
      <c r="I5038" s="136"/>
      <c r="J5038" s="218"/>
    </row>
    <row r="5039" spans="4:10" s="110" customFormat="1" x14ac:dyDescent="0.2">
      <c r="D5039" s="619"/>
      <c r="F5039" s="218"/>
      <c r="G5039" s="136"/>
      <c r="H5039" s="218"/>
      <c r="I5039" s="136"/>
      <c r="J5039" s="218"/>
    </row>
    <row r="5040" spans="4:10" s="110" customFormat="1" x14ac:dyDescent="0.2">
      <c r="D5040" s="619"/>
      <c r="F5040" s="218"/>
      <c r="G5040" s="136"/>
      <c r="H5040" s="218"/>
      <c r="I5040" s="136"/>
      <c r="J5040" s="218"/>
    </row>
    <row r="5041" spans="4:10" s="110" customFormat="1" x14ac:dyDescent="0.2">
      <c r="D5041" s="619"/>
      <c r="F5041" s="218"/>
      <c r="G5041" s="136"/>
      <c r="H5041" s="218"/>
      <c r="I5041" s="136"/>
      <c r="J5041" s="218"/>
    </row>
    <row r="5042" spans="4:10" s="110" customFormat="1" x14ac:dyDescent="0.2">
      <c r="D5042" s="619"/>
      <c r="F5042" s="218"/>
      <c r="G5042" s="136"/>
      <c r="H5042" s="218"/>
      <c r="I5042" s="136"/>
      <c r="J5042" s="218"/>
    </row>
    <row r="5043" spans="4:10" s="110" customFormat="1" x14ac:dyDescent="0.2">
      <c r="D5043" s="619"/>
      <c r="F5043" s="218"/>
      <c r="G5043" s="136"/>
      <c r="H5043" s="218"/>
      <c r="I5043" s="136"/>
      <c r="J5043" s="218"/>
    </row>
    <row r="5044" spans="4:10" s="110" customFormat="1" x14ac:dyDescent="0.2">
      <c r="D5044" s="619"/>
      <c r="F5044" s="218"/>
      <c r="G5044" s="136"/>
      <c r="H5044" s="218"/>
      <c r="I5044" s="136"/>
      <c r="J5044" s="218"/>
    </row>
    <row r="5045" spans="4:10" s="110" customFormat="1" x14ac:dyDescent="0.2">
      <c r="D5045" s="619"/>
      <c r="F5045" s="218"/>
      <c r="G5045" s="136"/>
      <c r="H5045" s="218"/>
      <c r="I5045" s="136"/>
      <c r="J5045" s="218"/>
    </row>
    <row r="5046" spans="4:10" s="110" customFormat="1" x14ac:dyDescent="0.2">
      <c r="D5046" s="619"/>
      <c r="F5046" s="218"/>
      <c r="G5046" s="136"/>
      <c r="H5046" s="218"/>
      <c r="I5046" s="136"/>
      <c r="J5046" s="218"/>
    </row>
    <row r="5047" spans="4:10" s="110" customFormat="1" x14ac:dyDescent="0.2">
      <c r="D5047" s="619"/>
      <c r="F5047" s="218"/>
      <c r="G5047" s="136"/>
      <c r="H5047" s="218"/>
      <c r="I5047" s="136"/>
      <c r="J5047" s="218"/>
    </row>
    <row r="5048" spans="4:10" s="110" customFormat="1" x14ac:dyDescent="0.2">
      <c r="D5048" s="619"/>
      <c r="F5048" s="218"/>
      <c r="G5048" s="136"/>
      <c r="H5048" s="218"/>
      <c r="I5048" s="136"/>
      <c r="J5048" s="218"/>
    </row>
    <row r="5049" spans="4:10" s="110" customFormat="1" x14ac:dyDescent="0.2">
      <c r="D5049" s="619"/>
      <c r="F5049" s="218"/>
      <c r="G5049" s="136"/>
      <c r="H5049" s="218"/>
      <c r="I5049" s="136"/>
      <c r="J5049" s="218"/>
    </row>
    <row r="5050" spans="4:10" s="110" customFormat="1" x14ac:dyDescent="0.2">
      <c r="D5050" s="619"/>
      <c r="F5050" s="218"/>
      <c r="G5050" s="136"/>
      <c r="H5050" s="218"/>
      <c r="I5050" s="136"/>
      <c r="J5050" s="218"/>
    </row>
    <row r="5051" spans="4:10" s="110" customFormat="1" x14ac:dyDescent="0.2">
      <c r="D5051" s="619"/>
      <c r="F5051" s="218"/>
      <c r="G5051" s="136"/>
      <c r="H5051" s="218"/>
      <c r="I5051" s="136"/>
      <c r="J5051" s="218"/>
    </row>
    <row r="5052" spans="4:10" s="110" customFormat="1" x14ac:dyDescent="0.2">
      <c r="D5052" s="619"/>
      <c r="F5052" s="218"/>
      <c r="G5052" s="136"/>
      <c r="H5052" s="218"/>
      <c r="I5052" s="136"/>
      <c r="J5052" s="218"/>
    </row>
    <row r="5053" spans="4:10" s="110" customFormat="1" x14ac:dyDescent="0.2">
      <c r="D5053" s="619"/>
      <c r="F5053" s="218"/>
      <c r="G5053" s="136"/>
      <c r="H5053" s="218"/>
      <c r="I5053" s="136"/>
      <c r="J5053" s="218"/>
    </row>
    <row r="5054" spans="4:10" s="110" customFormat="1" x14ac:dyDescent="0.2">
      <c r="D5054" s="619"/>
      <c r="F5054" s="218"/>
      <c r="G5054" s="136"/>
      <c r="H5054" s="218"/>
      <c r="I5054" s="136"/>
      <c r="J5054" s="218"/>
    </row>
    <row r="5055" spans="4:10" s="110" customFormat="1" x14ac:dyDescent="0.2">
      <c r="D5055" s="619"/>
      <c r="F5055" s="218"/>
      <c r="G5055" s="136"/>
      <c r="H5055" s="218"/>
      <c r="I5055" s="136"/>
      <c r="J5055" s="218"/>
    </row>
    <row r="5056" spans="4:10" s="110" customFormat="1" x14ac:dyDescent="0.2">
      <c r="D5056" s="619"/>
      <c r="F5056" s="218"/>
      <c r="G5056" s="136"/>
      <c r="H5056" s="218"/>
      <c r="I5056" s="136"/>
      <c r="J5056" s="218"/>
    </row>
    <row r="5057" spans="4:10" s="110" customFormat="1" x14ac:dyDescent="0.2">
      <c r="D5057" s="619"/>
      <c r="F5057" s="218"/>
      <c r="G5057" s="136"/>
      <c r="H5057" s="218"/>
      <c r="I5057" s="136"/>
      <c r="J5057" s="218"/>
    </row>
    <row r="5058" spans="4:10" s="110" customFormat="1" x14ac:dyDescent="0.2">
      <c r="D5058" s="619"/>
      <c r="F5058" s="218"/>
      <c r="G5058" s="136"/>
      <c r="H5058" s="218"/>
      <c r="I5058" s="136"/>
      <c r="J5058" s="218"/>
    </row>
    <row r="5059" spans="4:10" s="110" customFormat="1" x14ac:dyDescent="0.2">
      <c r="D5059" s="619"/>
      <c r="F5059" s="218"/>
      <c r="G5059" s="136"/>
      <c r="H5059" s="218"/>
      <c r="I5059" s="136"/>
      <c r="J5059" s="218"/>
    </row>
    <row r="5060" spans="4:10" s="110" customFormat="1" x14ac:dyDescent="0.2">
      <c r="D5060" s="619"/>
      <c r="F5060" s="218"/>
      <c r="G5060" s="136"/>
      <c r="H5060" s="218"/>
      <c r="I5060" s="136"/>
      <c r="J5060" s="218"/>
    </row>
    <row r="5061" spans="4:10" s="110" customFormat="1" x14ac:dyDescent="0.2">
      <c r="D5061" s="619"/>
      <c r="F5061" s="218"/>
      <c r="G5061" s="136"/>
      <c r="H5061" s="218"/>
      <c r="I5061" s="136"/>
      <c r="J5061" s="218"/>
    </row>
    <row r="5062" spans="4:10" s="110" customFormat="1" x14ac:dyDescent="0.2">
      <c r="D5062" s="619"/>
      <c r="F5062" s="218"/>
      <c r="G5062" s="136"/>
      <c r="H5062" s="218"/>
      <c r="I5062" s="136"/>
      <c r="J5062" s="218"/>
    </row>
    <row r="5063" spans="4:10" s="110" customFormat="1" x14ac:dyDescent="0.2">
      <c r="D5063" s="619"/>
      <c r="F5063" s="218"/>
      <c r="G5063" s="136"/>
      <c r="H5063" s="218"/>
      <c r="I5063" s="136"/>
      <c r="J5063" s="218"/>
    </row>
    <row r="5064" spans="4:10" s="110" customFormat="1" x14ac:dyDescent="0.2">
      <c r="D5064" s="619"/>
      <c r="F5064" s="218"/>
      <c r="G5064" s="136"/>
      <c r="H5064" s="218"/>
      <c r="I5064" s="136"/>
      <c r="J5064" s="218"/>
    </row>
    <row r="5065" spans="4:10" s="110" customFormat="1" x14ac:dyDescent="0.2">
      <c r="D5065" s="619"/>
      <c r="F5065" s="218"/>
      <c r="G5065" s="136"/>
      <c r="H5065" s="218"/>
      <c r="I5065" s="136"/>
      <c r="J5065" s="218"/>
    </row>
    <row r="5066" spans="4:10" s="110" customFormat="1" x14ac:dyDescent="0.2">
      <c r="D5066" s="619"/>
      <c r="F5066" s="218"/>
      <c r="G5066" s="136"/>
      <c r="H5066" s="218"/>
      <c r="I5066" s="136"/>
      <c r="J5066" s="218"/>
    </row>
    <row r="5067" spans="4:10" s="110" customFormat="1" x14ac:dyDescent="0.2">
      <c r="D5067" s="619"/>
      <c r="F5067" s="218"/>
      <c r="G5067" s="136"/>
      <c r="H5067" s="218"/>
      <c r="I5067" s="136"/>
      <c r="J5067" s="218"/>
    </row>
    <row r="5068" spans="4:10" s="110" customFormat="1" x14ac:dyDescent="0.2">
      <c r="D5068" s="619"/>
      <c r="F5068" s="218"/>
      <c r="G5068" s="136"/>
      <c r="H5068" s="218"/>
      <c r="I5068" s="136"/>
      <c r="J5068" s="218"/>
    </row>
    <row r="5069" spans="4:10" s="110" customFormat="1" x14ac:dyDescent="0.2">
      <c r="D5069" s="619"/>
      <c r="F5069" s="218"/>
      <c r="G5069" s="136"/>
      <c r="H5069" s="218"/>
      <c r="I5069" s="136"/>
      <c r="J5069" s="218"/>
    </row>
    <row r="5070" spans="4:10" s="110" customFormat="1" x14ac:dyDescent="0.2">
      <c r="D5070" s="619"/>
      <c r="F5070" s="218"/>
      <c r="G5070" s="136"/>
      <c r="H5070" s="218"/>
      <c r="I5070" s="136"/>
      <c r="J5070" s="218"/>
    </row>
    <row r="5071" spans="4:10" s="110" customFormat="1" x14ac:dyDescent="0.2">
      <c r="D5071" s="619"/>
      <c r="F5071" s="218"/>
      <c r="G5071" s="136"/>
      <c r="H5071" s="218"/>
      <c r="I5071" s="136"/>
      <c r="J5071" s="218"/>
    </row>
    <row r="5072" spans="4:10" s="110" customFormat="1" x14ac:dyDescent="0.2">
      <c r="D5072" s="619"/>
      <c r="F5072" s="218"/>
      <c r="G5072" s="136"/>
      <c r="H5072" s="218"/>
      <c r="I5072" s="136"/>
      <c r="J5072" s="218"/>
    </row>
    <row r="5073" spans="4:10" s="110" customFormat="1" x14ac:dyDescent="0.2">
      <c r="D5073" s="619"/>
      <c r="F5073" s="218"/>
      <c r="G5073" s="136"/>
      <c r="H5073" s="218"/>
      <c r="I5073" s="136"/>
      <c r="J5073" s="218"/>
    </row>
    <row r="5074" spans="4:10" s="110" customFormat="1" x14ac:dyDescent="0.2">
      <c r="D5074" s="619"/>
      <c r="F5074" s="218"/>
      <c r="G5074" s="136"/>
      <c r="H5074" s="218"/>
      <c r="I5074" s="136"/>
      <c r="J5074" s="218"/>
    </row>
    <row r="5075" spans="4:10" s="110" customFormat="1" x14ac:dyDescent="0.2">
      <c r="D5075" s="619"/>
      <c r="F5075" s="218"/>
      <c r="G5075" s="136"/>
      <c r="H5075" s="218"/>
      <c r="I5075" s="136"/>
      <c r="J5075" s="218"/>
    </row>
    <row r="5076" spans="4:10" s="110" customFormat="1" x14ac:dyDescent="0.2">
      <c r="D5076" s="619"/>
      <c r="F5076" s="218"/>
      <c r="G5076" s="136"/>
      <c r="H5076" s="218"/>
      <c r="I5076" s="136"/>
      <c r="J5076" s="218"/>
    </row>
    <row r="5077" spans="4:10" s="110" customFormat="1" x14ac:dyDescent="0.2">
      <c r="D5077" s="619"/>
      <c r="F5077" s="218"/>
      <c r="G5077" s="136"/>
      <c r="H5077" s="218"/>
      <c r="I5077" s="136"/>
      <c r="J5077" s="218"/>
    </row>
    <row r="5078" spans="4:10" s="110" customFormat="1" x14ac:dyDescent="0.2">
      <c r="D5078" s="619"/>
      <c r="F5078" s="218"/>
      <c r="G5078" s="136"/>
      <c r="H5078" s="218"/>
      <c r="I5078" s="136"/>
      <c r="J5078" s="218"/>
    </row>
    <row r="5079" spans="4:10" s="110" customFormat="1" x14ac:dyDescent="0.2">
      <c r="D5079" s="619"/>
      <c r="F5079" s="218"/>
      <c r="G5079" s="136"/>
      <c r="H5079" s="218"/>
      <c r="I5079" s="136"/>
      <c r="J5079" s="218"/>
    </row>
    <row r="5080" spans="4:10" s="110" customFormat="1" x14ac:dyDescent="0.2">
      <c r="D5080" s="619"/>
      <c r="F5080" s="218"/>
      <c r="G5080" s="136"/>
      <c r="H5080" s="218"/>
      <c r="I5080" s="136"/>
      <c r="J5080" s="218"/>
    </row>
    <row r="5081" spans="4:10" s="110" customFormat="1" x14ac:dyDescent="0.2">
      <c r="D5081" s="619"/>
      <c r="F5081" s="218"/>
      <c r="G5081" s="136"/>
      <c r="H5081" s="218"/>
      <c r="I5081" s="136"/>
      <c r="J5081" s="218"/>
    </row>
    <row r="5082" spans="4:10" s="110" customFormat="1" x14ac:dyDescent="0.2">
      <c r="D5082" s="619"/>
      <c r="F5082" s="218"/>
      <c r="G5082" s="136"/>
      <c r="H5082" s="218"/>
      <c r="I5082" s="136"/>
      <c r="J5082" s="218"/>
    </row>
    <row r="5083" spans="4:10" s="110" customFormat="1" x14ac:dyDescent="0.2">
      <c r="D5083" s="619"/>
      <c r="F5083" s="218"/>
      <c r="G5083" s="136"/>
      <c r="H5083" s="218"/>
      <c r="I5083" s="136"/>
      <c r="J5083" s="218"/>
    </row>
    <row r="5084" spans="4:10" s="110" customFormat="1" x14ac:dyDescent="0.2">
      <c r="D5084" s="619"/>
      <c r="F5084" s="218"/>
      <c r="G5084" s="136"/>
      <c r="H5084" s="218"/>
      <c r="I5084" s="136"/>
      <c r="J5084" s="218"/>
    </row>
    <row r="5085" spans="4:10" s="110" customFormat="1" x14ac:dyDescent="0.2">
      <c r="D5085" s="619"/>
      <c r="F5085" s="218"/>
      <c r="G5085" s="136"/>
      <c r="H5085" s="218"/>
      <c r="I5085" s="136"/>
      <c r="J5085" s="218"/>
    </row>
    <row r="5086" spans="4:10" s="110" customFormat="1" x14ac:dyDescent="0.2">
      <c r="D5086" s="619"/>
      <c r="F5086" s="218"/>
      <c r="G5086" s="136"/>
      <c r="H5086" s="218"/>
      <c r="I5086" s="136"/>
      <c r="J5086" s="218"/>
    </row>
    <row r="5087" spans="4:10" s="110" customFormat="1" x14ac:dyDescent="0.2">
      <c r="D5087" s="619"/>
      <c r="F5087" s="218"/>
      <c r="G5087" s="136"/>
      <c r="H5087" s="218"/>
      <c r="I5087" s="136"/>
      <c r="J5087" s="218"/>
    </row>
    <row r="5088" spans="4:10" s="110" customFormat="1" x14ac:dyDescent="0.2">
      <c r="D5088" s="619"/>
      <c r="F5088" s="218"/>
      <c r="G5088" s="136"/>
      <c r="H5088" s="218"/>
      <c r="I5088" s="136"/>
      <c r="J5088" s="218"/>
    </row>
    <row r="5089" spans="4:10" s="110" customFormat="1" x14ac:dyDescent="0.2">
      <c r="D5089" s="619"/>
      <c r="F5089" s="218"/>
      <c r="G5089" s="136"/>
      <c r="H5089" s="218"/>
      <c r="I5089" s="136"/>
      <c r="J5089" s="218"/>
    </row>
    <row r="5090" spans="4:10" s="110" customFormat="1" x14ac:dyDescent="0.2">
      <c r="D5090" s="619"/>
      <c r="F5090" s="218"/>
      <c r="G5090" s="136"/>
      <c r="H5090" s="218"/>
      <c r="I5090" s="136"/>
      <c r="J5090" s="218"/>
    </row>
    <row r="5091" spans="4:10" s="110" customFormat="1" x14ac:dyDescent="0.2">
      <c r="D5091" s="619"/>
      <c r="F5091" s="218"/>
      <c r="G5091" s="136"/>
      <c r="H5091" s="218"/>
      <c r="I5091" s="136"/>
      <c r="J5091" s="218"/>
    </row>
    <row r="5092" spans="4:10" s="110" customFormat="1" x14ac:dyDescent="0.2">
      <c r="D5092" s="619"/>
      <c r="F5092" s="218"/>
      <c r="G5092" s="136"/>
      <c r="H5092" s="218"/>
      <c r="I5092" s="136"/>
      <c r="J5092" s="218"/>
    </row>
    <row r="5093" spans="4:10" s="110" customFormat="1" x14ac:dyDescent="0.2">
      <c r="D5093" s="619"/>
      <c r="F5093" s="218"/>
      <c r="G5093" s="136"/>
      <c r="H5093" s="218"/>
      <c r="I5093" s="136"/>
      <c r="J5093" s="218"/>
    </row>
    <row r="5094" spans="4:10" s="110" customFormat="1" x14ac:dyDescent="0.2">
      <c r="D5094" s="619"/>
      <c r="F5094" s="218"/>
      <c r="G5094" s="136"/>
      <c r="H5094" s="218"/>
      <c r="I5094" s="136"/>
      <c r="J5094" s="218"/>
    </row>
    <row r="5095" spans="4:10" s="110" customFormat="1" x14ac:dyDescent="0.2">
      <c r="D5095" s="619"/>
      <c r="F5095" s="218"/>
      <c r="G5095" s="136"/>
      <c r="H5095" s="218"/>
      <c r="I5095" s="136"/>
      <c r="J5095" s="218"/>
    </row>
    <row r="5096" spans="4:10" s="110" customFormat="1" x14ac:dyDescent="0.2">
      <c r="D5096" s="619"/>
      <c r="F5096" s="218"/>
      <c r="G5096" s="136"/>
      <c r="H5096" s="218"/>
      <c r="I5096" s="136"/>
      <c r="J5096" s="218"/>
    </row>
    <row r="5097" spans="4:10" s="110" customFormat="1" x14ac:dyDescent="0.2">
      <c r="D5097" s="619"/>
      <c r="F5097" s="218"/>
      <c r="G5097" s="136"/>
      <c r="H5097" s="218"/>
      <c r="I5097" s="136"/>
      <c r="J5097" s="218"/>
    </row>
    <row r="5098" spans="4:10" s="110" customFormat="1" x14ac:dyDescent="0.2">
      <c r="D5098" s="619"/>
      <c r="F5098" s="218"/>
      <c r="G5098" s="136"/>
      <c r="H5098" s="218"/>
      <c r="I5098" s="136"/>
      <c r="J5098" s="218"/>
    </row>
    <row r="5099" spans="4:10" s="110" customFormat="1" x14ac:dyDescent="0.2">
      <c r="D5099" s="619"/>
      <c r="F5099" s="218"/>
      <c r="G5099" s="136"/>
      <c r="H5099" s="218"/>
      <c r="I5099" s="136"/>
      <c r="J5099" s="218"/>
    </row>
    <row r="5100" spans="4:10" s="110" customFormat="1" x14ac:dyDescent="0.2">
      <c r="D5100" s="619"/>
      <c r="F5100" s="218"/>
      <c r="G5100" s="136"/>
      <c r="H5100" s="218"/>
      <c r="I5100" s="136"/>
      <c r="J5100" s="218"/>
    </row>
    <row r="5101" spans="4:10" s="110" customFormat="1" x14ac:dyDescent="0.2">
      <c r="D5101" s="619"/>
      <c r="F5101" s="218"/>
      <c r="G5101" s="136"/>
      <c r="H5101" s="218"/>
      <c r="I5101" s="136"/>
      <c r="J5101" s="218"/>
    </row>
    <row r="5102" spans="4:10" s="110" customFormat="1" x14ac:dyDescent="0.2">
      <c r="D5102" s="619"/>
      <c r="F5102" s="218"/>
      <c r="G5102" s="136"/>
      <c r="H5102" s="218"/>
      <c r="I5102" s="136"/>
      <c r="J5102" s="218"/>
    </row>
    <row r="5103" spans="4:10" s="110" customFormat="1" x14ac:dyDescent="0.2">
      <c r="D5103" s="619"/>
      <c r="F5103" s="218"/>
      <c r="G5103" s="136"/>
      <c r="H5103" s="218"/>
      <c r="I5103" s="136"/>
      <c r="J5103" s="218"/>
    </row>
    <row r="5104" spans="4:10" s="110" customFormat="1" x14ac:dyDescent="0.2">
      <c r="D5104" s="619"/>
      <c r="F5104" s="218"/>
      <c r="G5104" s="136"/>
      <c r="H5104" s="218"/>
      <c r="I5104" s="136"/>
      <c r="J5104" s="218"/>
    </row>
    <row r="5105" spans="4:10" s="110" customFormat="1" x14ac:dyDescent="0.2">
      <c r="D5105" s="619"/>
      <c r="F5105" s="218"/>
      <c r="G5105" s="136"/>
      <c r="H5105" s="218"/>
      <c r="I5105" s="136"/>
      <c r="J5105" s="218"/>
    </row>
    <row r="5106" spans="4:10" s="110" customFormat="1" x14ac:dyDescent="0.2">
      <c r="D5106" s="619"/>
      <c r="F5106" s="218"/>
      <c r="G5106" s="136"/>
      <c r="H5106" s="218"/>
      <c r="I5106" s="136"/>
      <c r="J5106" s="218"/>
    </row>
    <row r="5107" spans="4:10" s="110" customFormat="1" x14ac:dyDescent="0.2">
      <c r="D5107" s="619"/>
      <c r="F5107" s="218"/>
      <c r="G5107" s="136"/>
      <c r="H5107" s="218"/>
      <c r="I5107" s="136"/>
      <c r="J5107" s="218"/>
    </row>
    <row r="5108" spans="4:10" s="110" customFormat="1" x14ac:dyDescent="0.2">
      <c r="D5108" s="619"/>
      <c r="F5108" s="218"/>
      <c r="G5108" s="136"/>
      <c r="H5108" s="218"/>
      <c r="I5108" s="136"/>
      <c r="J5108" s="218"/>
    </row>
    <row r="5109" spans="4:10" s="110" customFormat="1" x14ac:dyDescent="0.2">
      <c r="D5109" s="619"/>
      <c r="F5109" s="218"/>
      <c r="G5109" s="136"/>
      <c r="H5109" s="218"/>
      <c r="I5109" s="136"/>
      <c r="J5109" s="218"/>
    </row>
    <row r="5110" spans="4:10" s="110" customFormat="1" x14ac:dyDescent="0.2">
      <c r="D5110" s="619"/>
      <c r="F5110" s="218"/>
      <c r="G5110" s="136"/>
      <c r="H5110" s="218"/>
      <c r="I5110" s="136"/>
      <c r="J5110" s="218"/>
    </row>
    <row r="5111" spans="4:10" s="110" customFormat="1" x14ac:dyDescent="0.2">
      <c r="D5111" s="619"/>
      <c r="F5111" s="218"/>
      <c r="G5111" s="136"/>
      <c r="H5111" s="218"/>
      <c r="I5111" s="136"/>
      <c r="J5111" s="218"/>
    </row>
    <row r="5112" spans="4:10" s="110" customFormat="1" x14ac:dyDescent="0.2">
      <c r="D5112" s="619"/>
      <c r="F5112" s="218"/>
      <c r="G5112" s="136"/>
      <c r="H5112" s="218"/>
      <c r="I5112" s="136"/>
      <c r="J5112" s="218"/>
    </row>
    <row r="5113" spans="4:10" s="110" customFormat="1" x14ac:dyDescent="0.2">
      <c r="D5113" s="619"/>
      <c r="F5113" s="218"/>
      <c r="G5113" s="136"/>
      <c r="H5113" s="218"/>
      <c r="I5113" s="136"/>
      <c r="J5113" s="218"/>
    </row>
    <row r="5114" spans="4:10" s="110" customFormat="1" x14ac:dyDescent="0.2">
      <c r="D5114" s="619"/>
      <c r="F5114" s="218"/>
      <c r="G5114" s="136"/>
      <c r="H5114" s="218"/>
      <c r="I5114" s="136"/>
      <c r="J5114" s="218"/>
    </row>
    <row r="5115" spans="4:10" s="110" customFormat="1" x14ac:dyDescent="0.2">
      <c r="D5115" s="619"/>
      <c r="F5115" s="218"/>
      <c r="G5115" s="136"/>
      <c r="H5115" s="218"/>
      <c r="I5115" s="136"/>
      <c r="J5115" s="218"/>
    </row>
    <row r="5116" spans="4:10" s="110" customFormat="1" x14ac:dyDescent="0.2">
      <c r="D5116" s="619"/>
      <c r="F5116" s="218"/>
      <c r="G5116" s="136"/>
      <c r="H5116" s="218"/>
      <c r="I5116" s="136"/>
      <c r="J5116" s="218"/>
    </row>
    <row r="5117" spans="4:10" s="110" customFormat="1" x14ac:dyDescent="0.2">
      <c r="D5117" s="619"/>
      <c r="F5117" s="218"/>
      <c r="G5117" s="136"/>
      <c r="H5117" s="218"/>
      <c r="I5117" s="136"/>
      <c r="J5117" s="218"/>
    </row>
    <row r="5118" spans="4:10" s="110" customFormat="1" x14ac:dyDescent="0.2">
      <c r="D5118" s="619"/>
      <c r="F5118" s="218"/>
      <c r="G5118" s="136"/>
      <c r="H5118" s="218"/>
      <c r="I5118" s="136"/>
      <c r="J5118" s="218"/>
    </row>
    <row r="5119" spans="4:10" s="110" customFormat="1" x14ac:dyDescent="0.2">
      <c r="D5119" s="619"/>
      <c r="F5119" s="218"/>
      <c r="G5119" s="136"/>
      <c r="H5119" s="218"/>
      <c r="I5119" s="136"/>
      <c r="J5119" s="218"/>
    </row>
    <row r="5120" spans="4:10" s="110" customFormat="1" x14ac:dyDescent="0.2">
      <c r="D5120" s="619"/>
      <c r="F5120" s="218"/>
      <c r="G5120" s="136"/>
      <c r="H5120" s="218"/>
      <c r="I5120" s="136"/>
      <c r="J5120" s="218"/>
    </row>
    <row r="5121" spans="4:10" s="110" customFormat="1" x14ac:dyDescent="0.2">
      <c r="D5121" s="619"/>
      <c r="F5121" s="218"/>
      <c r="G5121" s="136"/>
      <c r="H5121" s="218"/>
      <c r="I5121" s="136"/>
      <c r="J5121" s="218"/>
    </row>
    <row r="5122" spans="4:10" s="110" customFormat="1" x14ac:dyDescent="0.2">
      <c r="D5122" s="619"/>
      <c r="F5122" s="218"/>
      <c r="G5122" s="136"/>
      <c r="H5122" s="218"/>
      <c r="I5122" s="136"/>
      <c r="J5122" s="218"/>
    </row>
    <row r="5123" spans="4:10" s="110" customFormat="1" x14ac:dyDescent="0.2">
      <c r="D5123" s="619"/>
      <c r="F5123" s="218"/>
      <c r="G5123" s="136"/>
      <c r="H5123" s="218"/>
      <c r="I5123" s="136"/>
      <c r="J5123" s="218"/>
    </row>
    <row r="5124" spans="4:10" s="110" customFormat="1" x14ac:dyDescent="0.2">
      <c r="D5124" s="619"/>
      <c r="F5124" s="218"/>
      <c r="G5124" s="136"/>
      <c r="H5124" s="218"/>
      <c r="I5124" s="136"/>
      <c r="J5124" s="218"/>
    </row>
    <row r="5125" spans="4:10" s="110" customFormat="1" x14ac:dyDescent="0.2">
      <c r="D5125" s="619"/>
      <c r="F5125" s="218"/>
      <c r="G5125" s="136"/>
      <c r="H5125" s="218"/>
      <c r="I5125" s="136"/>
      <c r="J5125" s="218"/>
    </row>
    <row r="5126" spans="4:10" s="110" customFormat="1" x14ac:dyDescent="0.2">
      <c r="D5126" s="619"/>
      <c r="F5126" s="218"/>
      <c r="G5126" s="136"/>
      <c r="H5126" s="218"/>
      <c r="I5126" s="136"/>
      <c r="J5126" s="218"/>
    </row>
    <row r="5127" spans="4:10" s="110" customFormat="1" x14ac:dyDescent="0.2">
      <c r="D5127" s="619"/>
      <c r="F5127" s="218"/>
      <c r="G5127" s="136"/>
      <c r="H5127" s="218"/>
      <c r="I5127" s="136"/>
      <c r="J5127" s="218"/>
    </row>
    <row r="5128" spans="4:10" s="110" customFormat="1" x14ac:dyDescent="0.2">
      <c r="D5128" s="619"/>
      <c r="F5128" s="218"/>
      <c r="G5128" s="136"/>
      <c r="H5128" s="218"/>
      <c r="I5128" s="136"/>
      <c r="J5128" s="218"/>
    </row>
    <row r="5129" spans="4:10" s="110" customFormat="1" x14ac:dyDescent="0.2">
      <c r="D5129" s="619"/>
      <c r="F5129" s="218"/>
      <c r="G5129" s="136"/>
      <c r="H5129" s="218"/>
      <c r="I5129" s="136"/>
      <c r="J5129" s="218"/>
    </row>
    <row r="5130" spans="4:10" s="110" customFormat="1" x14ac:dyDescent="0.2">
      <c r="D5130" s="619"/>
      <c r="F5130" s="218"/>
      <c r="G5130" s="136"/>
      <c r="H5130" s="218"/>
      <c r="I5130" s="136"/>
      <c r="J5130" s="218"/>
    </row>
    <row r="5131" spans="4:10" s="110" customFormat="1" x14ac:dyDescent="0.2">
      <c r="D5131" s="619"/>
      <c r="F5131" s="218"/>
      <c r="G5131" s="136"/>
      <c r="H5131" s="218"/>
      <c r="I5131" s="136"/>
      <c r="J5131" s="218"/>
    </row>
    <row r="5132" spans="4:10" s="110" customFormat="1" x14ac:dyDescent="0.2">
      <c r="D5132" s="619"/>
      <c r="F5132" s="218"/>
      <c r="G5132" s="136"/>
      <c r="H5132" s="218"/>
      <c r="I5132" s="136"/>
      <c r="J5132" s="218"/>
    </row>
    <row r="5133" spans="4:10" s="110" customFormat="1" x14ac:dyDescent="0.2">
      <c r="D5133" s="619"/>
      <c r="F5133" s="218"/>
      <c r="G5133" s="136"/>
      <c r="H5133" s="218"/>
      <c r="I5133" s="136"/>
      <c r="J5133" s="218"/>
    </row>
    <row r="5134" spans="4:10" s="110" customFormat="1" x14ac:dyDescent="0.2">
      <c r="D5134" s="619"/>
      <c r="F5134" s="218"/>
      <c r="G5134" s="136"/>
      <c r="H5134" s="218"/>
      <c r="I5134" s="136"/>
      <c r="J5134" s="218"/>
    </row>
    <row r="5135" spans="4:10" s="110" customFormat="1" x14ac:dyDescent="0.2">
      <c r="D5135" s="619"/>
      <c r="F5135" s="218"/>
      <c r="G5135" s="136"/>
      <c r="H5135" s="218"/>
      <c r="I5135" s="136"/>
      <c r="J5135" s="218"/>
    </row>
    <row r="5136" spans="4:10" s="110" customFormat="1" x14ac:dyDescent="0.2">
      <c r="D5136" s="619"/>
      <c r="F5136" s="218"/>
      <c r="G5136" s="136"/>
      <c r="H5136" s="218"/>
      <c r="I5136" s="136"/>
      <c r="J5136" s="218"/>
    </row>
    <row r="5137" spans="4:10" s="110" customFormat="1" x14ac:dyDescent="0.2">
      <c r="D5137" s="619"/>
      <c r="F5137" s="218"/>
      <c r="G5137" s="136"/>
      <c r="H5137" s="218"/>
      <c r="I5137" s="136"/>
      <c r="J5137" s="218"/>
    </row>
    <row r="5138" spans="4:10" s="110" customFormat="1" x14ac:dyDescent="0.2">
      <c r="D5138" s="619"/>
      <c r="F5138" s="218"/>
      <c r="G5138" s="136"/>
      <c r="H5138" s="218"/>
      <c r="I5138" s="136"/>
      <c r="J5138" s="218"/>
    </row>
    <row r="5139" spans="4:10" s="110" customFormat="1" x14ac:dyDescent="0.2">
      <c r="D5139" s="619"/>
      <c r="F5139" s="218"/>
      <c r="G5139" s="136"/>
      <c r="H5139" s="218"/>
      <c r="I5139" s="136"/>
      <c r="J5139" s="218"/>
    </row>
    <row r="5140" spans="4:10" s="110" customFormat="1" x14ac:dyDescent="0.2">
      <c r="D5140" s="619"/>
      <c r="F5140" s="218"/>
      <c r="G5140" s="136"/>
      <c r="H5140" s="218"/>
      <c r="I5140" s="136"/>
      <c r="J5140" s="218"/>
    </row>
    <row r="5141" spans="4:10" s="110" customFormat="1" x14ac:dyDescent="0.2">
      <c r="D5141" s="619"/>
      <c r="F5141" s="218"/>
      <c r="G5141" s="136"/>
      <c r="H5141" s="218"/>
      <c r="I5141" s="136"/>
      <c r="J5141" s="218"/>
    </row>
    <row r="5142" spans="4:10" s="110" customFormat="1" x14ac:dyDescent="0.2">
      <c r="D5142" s="619"/>
      <c r="F5142" s="218"/>
      <c r="G5142" s="136"/>
      <c r="H5142" s="218"/>
      <c r="I5142" s="136"/>
      <c r="J5142" s="218"/>
    </row>
    <row r="5143" spans="4:10" s="110" customFormat="1" x14ac:dyDescent="0.2">
      <c r="D5143" s="619"/>
      <c r="F5143" s="218"/>
      <c r="G5143" s="136"/>
      <c r="H5143" s="218"/>
      <c r="I5143" s="136"/>
      <c r="J5143" s="218"/>
    </row>
    <row r="5144" spans="4:10" s="110" customFormat="1" x14ac:dyDescent="0.2">
      <c r="D5144" s="619"/>
      <c r="F5144" s="218"/>
      <c r="G5144" s="136"/>
      <c r="H5144" s="218"/>
      <c r="I5144" s="136"/>
      <c r="J5144" s="218"/>
    </row>
    <row r="5145" spans="4:10" s="110" customFormat="1" x14ac:dyDescent="0.2">
      <c r="D5145" s="619"/>
      <c r="F5145" s="218"/>
      <c r="G5145" s="136"/>
      <c r="H5145" s="218"/>
      <c r="I5145" s="136"/>
      <c r="J5145" s="218"/>
    </row>
    <row r="5146" spans="4:10" s="110" customFormat="1" x14ac:dyDescent="0.2">
      <c r="D5146" s="619"/>
      <c r="F5146" s="218"/>
      <c r="G5146" s="136"/>
      <c r="H5146" s="218"/>
      <c r="I5146" s="136"/>
      <c r="J5146" s="218"/>
    </row>
    <row r="5147" spans="4:10" s="110" customFormat="1" x14ac:dyDescent="0.2">
      <c r="D5147" s="619"/>
      <c r="F5147" s="218"/>
      <c r="G5147" s="136"/>
      <c r="H5147" s="218"/>
      <c r="I5147" s="136"/>
      <c r="J5147" s="218"/>
    </row>
    <row r="5148" spans="4:10" s="110" customFormat="1" x14ac:dyDescent="0.2">
      <c r="D5148" s="619"/>
      <c r="F5148" s="218"/>
      <c r="G5148" s="136"/>
      <c r="H5148" s="218"/>
      <c r="I5148" s="136"/>
      <c r="J5148" s="218"/>
    </row>
    <row r="5149" spans="4:10" s="110" customFormat="1" x14ac:dyDescent="0.2">
      <c r="D5149" s="619"/>
      <c r="F5149" s="218"/>
      <c r="G5149" s="136"/>
      <c r="H5149" s="218"/>
      <c r="I5149" s="136"/>
      <c r="J5149" s="218"/>
    </row>
    <row r="5150" spans="4:10" s="110" customFormat="1" x14ac:dyDescent="0.2">
      <c r="D5150" s="619"/>
      <c r="F5150" s="218"/>
      <c r="G5150" s="136"/>
      <c r="H5150" s="218"/>
      <c r="I5150" s="136"/>
      <c r="J5150" s="218"/>
    </row>
    <row r="5151" spans="4:10" s="110" customFormat="1" x14ac:dyDescent="0.2">
      <c r="D5151" s="619"/>
      <c r="F5151" s="218"/>
      <c r="G5151" s="136"/>
      <c r="H5151" s="218"/>
      <c r="I5151" s="136"/>
      <c r="J5151" s="218"/>
    </row>
    <row r="5152" spans="4:10" s="110" customFormat="1" x14ac:dyDescent="0.2">
      <c r="D5152" s="619"/>
      <c r="F5152" s="218"/>
      <c r="G5152" s="136"/>
      <c r="H5152" s="218"/>
      <c r="I5152" s="136"/>
      <c r="J5152" s="218"/>
    </row>
    <row r="5153" spans="4:10" s="110" customFormat="1" x14ac:dyDescent="0.2">
      <c r="D5153" s="619"/>
      <c r="F5153" s="218"/>
      <c r="G5153" s="136"/>
      <c r="H5153" s="218"/>
      <c r="I5153" s="136"/>
      <c r="J5153" s="218"/>
    </row>
    <row r="5154" spans="4:10" s="110" customFormat="1" x14ac:dyDescent="0.2">
      <c r="D5154" s="619"/>
      <c r="F5154" s="218"/>
      <c r="G5154" s="136"/>
      <c r="H5154" s="218"/>
      <c r="I5154" s="136"/>
      <c r="J5154" s="218"/>
    </row>
    <row r="5155" spans="4:10" s="110" customFormat="1" x14ac:dyDescent="0.2">
      <c r="D5155" s="619"/>
      <c r="F5155" s="218"/>
      <c r="G5155" s="136"/>
      <c r="H5155" s="218"/>
      <c r="I5155" s="136"/>
      <c r="J5155" s="218"/>
    </row>
    <row r="5156" spans="4:10" s="110" customFormat="1" x14ac:dyDescent="0.2">
      <c r="D5156" s="619"/>
      <c r="F5156" s="218"/>
      <c r="G5156" s="136"/>
      <c r="H5156" s="218"/>
      <c r="I5156" s="136"/>
      <c r="J5156" s="218"/>
    </row>
    <row r="5157" spans="4:10" s="110" customFormat="1" x14ac:dyDescent="0.2">
      <c r="D5157" s="619"/>
      <c r="F5157" s="218"/>
      <c r="G5157" s="136"/>
      <c r="H5157" s="218"/>
      <c r="I5157" s="136"/>
      <c r="J5157" s="218"/>
    </row>
    <row r="5158" spans="4:10" s="110" customFormat="1" x14ac:dyDescent="0.2">
      <c r="D5158" s="619"/>
      <c r="F5158" s="218"/>
      <c r="G5158" s="136"/>
      <c r="H5158" s="218"/>
      <c r="I5158" s="136"/>
      <c r="J5158" s="218"/>
    </row>
    <row r="5159" spans="4:10" s="110" customFormat="1" x14ac:dyDescent="0.2">
      <c r="D5159" s="619"/>
      <c r="F5159" s="218"/>
      <c r="G5159" s="136"/>
      <c r="H5159" s="218"/>
      <c r="I5159" s="136"/>
      <c r="J5159" s="218"/>
    </row>
    <row r="5160" spans="4:10" s="110" customFormat="1" x14ac:dyDescent="0.2">
      <c r="D5160" s="619"/>
      <c r="F5160" s="218"/>
      <c r="G5160" s="136"/>
      <c r="H5160" s="218"/>
      <c r="I5160" s="136"/>
      <c r="J5160" s="218"/>
    </row>
    <row r="5161" spans="4:10" s="110" customFormat="1" x14ac:dyDescent="0.2">
      <c r="D5161" s="619"/>
      <c r="F5161" s="218"/>
      <c r="G5161" s="136"/>
      <c r="H5161" s="218"/>
      <c r="I5161" s="136"/>
      <c r="J5161" s="218"/>
    </row>
    <row r="5162" spans="4:10" s="110" customFormat="1" x14ac:dyDescent="0.2">
      <c r="D5162" s="619"/>
      <c r="F5162" s="218"/>
      <c r="G5162" s="136"/>
      <c r="H5162" s="218"/>
      <c r="I5162" s="136"/>
      <c r="J5162" s="218"/>
    </row>
    <row r="5163" spans="4:10" s="110" customFormat="1" x14ac:dyDescent="0.2">
      <c r="D5163" s="619"/>
      <c r="F5163" s="218"/>
      <c r="G5163" s="136"/>
      <c r="H5163" s="218"/>
      <c r="I5163" s="136"/>
      <c r="J5163" s="218"/>
    </row>
    <row r="5164" spans="4:10" s="110" customFormat="1" x14ac:dyDescent="0.2">
      <c r="D5164" s="619"/>
      <c r="F5164" s="218"/>
      <c r="G5164" s="136"/>
      <c r="H5164" s="218"/>
      <c r="I5164" s="136"/>
      <c r="J5164" s="218"/>
    </row>
    <row r="5165" spans="4:10" s="110" customFormat="1" x14ac:dyDescent="0.2">
      <c r="D5165" s="619"/>
      <c r="F5165" s="218"/>
      <c r="G5165" s="136"/>
      <c r="H5165" s="218"/>
      <c r="I5165" s="136"/>
      <c r="J5165" s="218"/>
    </row>
    <row r="5166" spans="4:10" s="110" customFormat="1" x14ac:dyDescent="0.2">
      <c r="D5166" s="619"/>
      <c r="F5166" s="218"/>
      <c r="G5166" s="136"/>
      <c r="H5166" s="218"/>
      <c r="I5166" s="136"/>
      <c r="J5166" s="218"/>
    </row>
    <row r="5167" spans="4:10" s="110" customFormat="1" x14ac:dyDescent="0.2">
      <c r="D5167" s="619"/>
      <c r="F5167" s="218"/>
      <c r="G5167" s="136"/>
      <c r="H5167" s="218"/>
      <c r="I5167" s="136"/>
      <c r="J5167" s="218"/>
    </row>
    <row r="5168" spans="4:10" s="110" customFormat="1" x14ac:dyDescent="0.2">
      <c r="D5168" s="619"/>
      <c r="F5168" s="218"/>
      <c r="G5168" s="136"/>
      <c r="H5168" s="218"/>
      <c r="I5168" s="136"/>
      <c r="J5168" s="218"/>
    </row>
    <row r="5169" spans="4:10" s="110" customFormat="1" x14ac:dyDescent="0.2">
      <c r="D5169" s="619"/>
      <c r="F5169" s="218"/>
      <c r="G5169" s="136"/>
      <c r="H5169" s="218"/>
      <c r="I5169" s="136"/>
      <c r="J5169" s="218"/>
    </row>
    <row r="5170" spans="4:10" s="110" customFormat="1" x14ac:dyDescent="0.2">
      <c r="D5170" s="619"/>
      <c r="F5170" s="218"/>
      <c r="G5170" s="136"/>
      <c r="H5170" s="218"/>
      <c r="I5170" s="136"/>
      <c r="J5170" s="218"/>
    </row>
    <row r="5171" spans="4:10" s="110" customFormat="1" x14ac:dyDescent="0.2">
      <c r="D5171" s="619"/>
      <c r="F5171" s="218"/>
      <c r="G5171" s="136"/>
      <c r="H5171" s="218"/>
      <c r="I5171" s="136"/>
      <c r="J5171" s="218"/>
    </row>
    <row r="5172" spans="4:10" s="110" customFormat="1" x14ac:dyDescent="0.2">
      <c r="D5172" s="619"/>
      <c r="F5172" s="218"/>
      <c r="G5172" s="136"/>
      <c r="H5172" s="218"/>
      <c r="I5172" s="136"/>
      <c r="J5172" s="218"/>
    </row>
    <row r="5173" spans="4:10" s="110" customFormat="1" x14ac:dyDescent="0.2">
      <c r="D5173" s="619"/>
      <c r="F5173" s="218"/>
      <c r="G5173" s="136"/>
      <c r="H5173" s="218"/>
      <c r="I5173" s="136"/>
      <c r="J5173" s="218"/>
    </row>
    <row r="5174" spans="4:10" s="110" customFormat="1" x14ac:dyDescent="0.2">
      <c r="D5174" s="619"/>
      <c r="F5174" s="218"/>
      <c r="G5174" s="136"/>
      <c r="H5174" s="218"/>
      <c r="I5174" s="136"/>
      <c r="J5174" s="218"/>
    </row>
    <row r="5175" spans="4:10" s="110" customFormat="1" x14ac:dyDescent="0.2">
      <c r="D5175" s="619"/>
      <c r="F5175" s="218"/>
      <c r="G5175" s="136"/>
      <c r="H5175" s="218"/>
      <c r="I5175" s="136"/>
      <c r="J5175" s="218"/>
    </row>
    <row r="5176" spans="4:10" s="110" customFormat="1" x14ac:dyDescent="0.2">
      <c r="D5176" s="619"/>
      <c r="F5176" s="218"/>
      <c r="G5176" s="136"/>
      <c r="H5176" s="218"/>
      <c r="I5176" s="136"/>
      <c r="J5176" s="218"/>
    </row>
    <row r="5177" spans="4:10" s="110" customFormat="1" x14ac:dyDescent="0.2">
      <c r="D5177" s="619"/>
      <c r="F5177" s="218"/>
      <c r="G5177" s="136"/>
      <c r="H5177" s="218"/>
      <c r="I5177" s="136"/>
      <c r="J5177" s="218"/>
    </row>
    <row r="5178" spans="4:10" s="110" customFormat="1" x14ac:dyDescent="0.2">
      <c r="D5178" s="619"/>
      <c r="F5178" s="218"/>
      <c r="G5178" s="136"/>
      <c r="H5178" s="218"/>
      <c r="I5178" s="136"/>
      <c r="J5178" s="218"/>
    </row>
    <row r="5179" spans="4:10" s="110" customFormat="1" x14ac:dyDescent="0.2">
      <c r="D5179" s="619"/>
      <c r="F5179" s="218"/>
      <c r="G5179" s="136"/>
      <c r="H5179" s="218"/>
      <c r="I5179" s="136"/>
      <c r="J5179" s="218"/>
    </row>
    <row r="5180" spans="4:10" s="110" customFormat="1" x14ac:dyDescent="0.2">
      <c r="D5180" s="619"/>
      <c r="F5180" s="218"/>
      <c r="G5180" s="136"/>
      <c r="H5180" s="218"/>
      <c r="I5180" s="136"/>
      <c r="J5180" s="218"/>
    </row>
    <row r="5181" spans="4:10" s="110" customFormat="1" x14ac:dyDescent="0.2">
      <c r="D5181" s="619"/>
      <c r="F5181" s="218"/>
      <c r="G5181" s="136"/>
      <c r="H5181" s="218"/>
      <c r="I5181" s="136"/>
      <c r="J5181" s="218"/>
    </row>
    <row r="5182" spans="4:10" s="110" customFormat="1" x14ac:dyDescent="0.2">
      <c r="D5182" s="619"/>
      <c r="F5182" s="218"/>
      <c r="G5182" s="136"/>
      <c r="H5182" s="218"/>
      <c r="I5182" s="136"/>
      <c r="J5182" s="218"/>
    </row>
    <row r="5183" spans="4:10" s="110" customFormat="1" x14ac:dyDescent="0.2">
      <c r="D5183" s="619"/>
      <c r="F5183" s="218"/>
      <c r="G5183" s="136"/>
      <c r="H5183" s="218"/>
      <c r="I5183" s="136"/>
      <c r="J5183" s="218"/>
    </row>
    <row r="5184" spans="4:10" s="110" customFormat="1" x14ac:dyDescent="0.2">
      <c r="D5184" s="619"/>
      <c r="F5184" s="218"/>
      <c r="G5184" s="136"/>
      <c r="H5184" s="218"/>
      <c r="I5184" s="136"/>
      <c r="J5184" s="218"/>
    </row>
    <row r="5185" spans="4:10" s="110" customFormat="1" x14ac:dyDescent="0.2">
      <c r="D5185" s="619"/>
      <c r="F5185" s="218"/>
      <c r="G5185" s="136"/>
      <c r="H5185" s="218"/>
      <c r="I5185" s="136"/>
      <c r="J5185" s="218"/>
    </row>
    <row r="5186" spans="4:10" s="110" customFormat="1" x14ac:dyDescent="0.2">
      <c r="D5186" s="619"/>
      <c r="F5186" s="218"/>
      <c r="G5186" s="136"/>
      <c r="H5186" s="218"/>
      <c r="I5186" s="136"/>
      <c r="J5186" s="218"/>
    </row>
    <row r="5187" spans="4:10" s="110" customFormat="1" x14ac:dyDescent="0.2">
      <c r="D5187" s="619"/>
      <c r="F5187" s="218"/>
      <c r="G5187" s="136"/>
      <c r="H5187" s="218"/>
      <c r="I5187" s="136"/>
      <c r="J5187" s="218"/>
    </row>
    <row r="5188" spans="4:10" s="110" customFormat="1" x14ac:dyDescent="0.2">
      <c r="D5188" s="619"/>
      <c r="F5188" s="218"/>
      <c r="G5188" s="136"/>
      <c r="H5188" s="218"/>
      <c r="I5188" s="136"/>
      <c r="J5188" s="218"/>
    </row>
    <row r="5189" spans="4:10" s="110" customFormat="1" x14ac:dyDescent="0.2">
      <c r="D5189" s="619"/>
      <c r="F5189" s="218"/>
      <c r="G5189" s="136"/>
      <c r="H5189" s="218"/>
      <c r="I5189" s="136"/>
      <c r="J5189" s="218"/>
    </row>
    <row r="5190" spans="4:10" s="110" customFormat="1" x14ac:dyDescent="0.2">
      <c r="D5190" s="619"/>
      <c r="F5190" s="218"/>
      <c r="G5190" s="136"/>
      <c r="H5190" s="218"/>
      <c r="I5190" s="136"/>
      <c r="J5190" s="218"/>
    </row>
    <row r="5191" spans="4:10" s="110" customFormat="1" x14ac:dyDescent="0.2">
      <c r="D5191" s="619"/>
      <c r="F5191" s="218"/>
      <c r="G5191" s="136"/>
      <c r="H5191" s="218"/>
      <c r="I5191" s="136"/>
      <c r="J5191" s="218"/>
    </row>
    <row r="5192" spans="4:10" s="110" customFormat="1" x14ac:dyDescent="0.2">
      <c r="D5192" s="619"/>
      <c r="F5192" s="218"/>
      <c r="G5192" s="136"/>
      <c r="H5192" s="218"/>
      <c r="I5192" s="136"/>
      <c r="J5192" s="218"/>
    </row>
    <row r="5193" spans="4:10" s="110" customFormat="1" x14ac:dyDescent="0.2">
      <c r="D5193" s="619"/>
      <c r="F5193" s="218"/>
      <c r="G5193" s="136"/>
      <c r="H5193" s="218"/>
      <c r="I5193" s="136"/>
      <c r="J5193" s="218"/>
    </row>
    <row r="5194" spans="4:10" s="110" customFormat="1" x14ac:dyDescent="0.2">
      <c r="D5194" s="619"/>
      <c r="F5194" s="218"/>
      <c r="G5194" s="136"/>
      <c r="H5194" s="218"/>
      <c r="I5194" s="136"/>
      <c r="J5194" s="218"/>
    </row>
    <row r="5195" spans="4:10" s="110" customFormat="1" x14ac:dyDescent="0.2">
      <c r="D5195" s="619"/>
      <c r="F5195" s="218"/>
      <c r="G5195" s="136"/>
      <c r="H5195" s="218"/>
      <c r="I5195" s="136"/>
      <c r="J5195" s="218"/>
    </row>
    <row r="5196" spans="4:10" s="110" customFormat="1" x14ac:dyDescent="0.2">
      <c r="D5196" s="619"/>
      <c r="F5196" s="218"/>
      <c r="G5196" s="136"/>
      <c r="H5196" s="218"/>
      <c r="I5196" s="136"/>
      <c r="J5196" s="218"/>
    </row>
    <row r="5197" spans="4:10" s="110" customFormat="1" x14ac:dyDescent="0.2">
      <c r="D5197" s="619"/>
      <c r="F5197" s="218"/>
      <c r="G5197" s="136"/>
      <c r="H5197" s="218"/>
      <c r="I5197" s="136"/>
      <c r="J5197" s="218"/>
    </row>
    <row r="5198" spans="4:10" s="110" customFormat="1" x14ac:dyDescent="0.2">
      <c r="D5198" s="619"/>
      <c r="F5198" s="218"/>
      <c r="G5198" s="136"/>
      <c r="H5198" s="218"/>
      <c r="I5198" s="136"/>
      <c r="J5198" s="218"/>
    </row>
    <row r="5199" spans="4:10" s="110" customFormat="1" x14ac:dyDescent="0.2">
      <c r="D5199" s="619"/>
      <c r="F5199" s="218"/>
      <c r="G5199" s="136"/>
      <c r="H5199" s="218"/>
      <c r="I5199" s="136"/>
      <c r="J5199" s="218"/>
    </row>
    <row r="5200" spans="4:10" s="110" customFormat="1" x14ac:dyDescent="0.2">
      <c r="D5200" s="619"/>
      <c r="F5200" s="218"/>
      <c r="G5200" s="136"/>
      <c r="H5200" s="218"/>
      <c r="I5200" s="136"/>
      <c r="J5200" s="218"/>
    </row>
    <row r="5201" spans="4:10" s="110" customFormat="1" x14ac:dyDescent="0.2">
      <c r="D5201" s="619"/>
      <c r="F5201" s="218"/>
      <c r="G5201" s="136"/>
      <c r="H5201" s="218"/>
      <c r="I5201" s="136"/>
      <c r="J5201" s="218"/>
    </row>
    <row r="5202" spans="4:10" s="110" customFormat="1" x14ac:dyDescent="0.2">
      <c r="D5202" s="619"/>
      <c r="F5202" s="218"/>
      <c r="G5202" s="136"/>
      <c r="H5202" s="218"/>
      <c r="I5202" s="136"/>
      <c r="J5202" s="218"/>
    </row>
    <row r="5203" spans="4:10" s="110" customFormat="1" x14ac:dyDescent="0.2">
      <c r="D5203" s="619"/>
      <c r="F5203" s="218"/>
      <c r="G5203" s="136"/>
      <c r="H5203" s="218"/>
      <c r="I5203" s="136"/>
      <c r="J5203" s="218"/>
    </row>
    <row r="5204" spans="4:10" s="110" customFormat="1" x14ac:dyDescent="0.2">
      <c r="D5204" s="619"/>
      <c r="F5204" s="218"/>
      <c r="G5204" s="136"/>
      <c r="H5204" s="218"/>
      <c r="I5204" s="136"/>
      <c r="J5204" s="218"/>
    </row>
    <row r="5205" spans="4:10" s="110" customFormat="1" x14ac:dyDescent="0.2">
      <c r="D5205" s="619"/>
      <c r="F5205" s="218"/>
      <c r="G5205" s="136"/>
      <c r="H5205" s="218"/>
      <c r="I5205" s="136"/>
      <c r="J5205" s="218"/>
    </row>
    <row r="5206" spans="4:10" s="110" customFormat="1" x14ac:dyDescent="0.2">
      <c r="D5206" s="619"/>
      <c r="F5206" s="218"/>
      <c r="G5206" s="136"/>
      <c r="H5206" s="218"/>
      <c r="I5206" s="136"/>
      <c r="J5206" s="218"/>
    </row>
    <row r="5207" spans="4:10" s="110" customFormat="1" x14ac:dyDescent="0.2">
      <c r="D5207" s="619"/>
      <c r="F5207" s="218"/>
      <c r="G5207" s="136"/>
      <c r="H5207" s="218"/>
      <c r="I5207" s="136"/>
      <c r="J5207" s="218"/>
    </row>
    <row r="5208" spans="4:10" s="110" customFormat="1" x14ac:dyDescent="0.2">
      <c r="D5208" s="619"/>
      <c r="F5208" s="218"/>
      <c r="G5208" s="136"/>
      <c r="H5208" s="218"/>
      <c r="I5208" s="136"/>
      <c r="J5208" s="218"/>
    </row>
    <row r="5209" spans="4:10" s="110" customFormat="1" x14ac:dyDescent="0.2">
      <c r="D5209" s="619"/>
      <c r="F5209" s="218"/>
      <c r="G5209" s="136"/>
      <c r="H5209" s="218"/>
      <c r="I5209" s="136"/>
      <c r="J5209" s="218"/>
    </row>
    <row r="5210" spans="4:10" s="110" customFormat="1" x14ac:dyDescent="0.2">
      <c r="D5210" s="619"/>
      <c r="F5210" s="218"/>
      <c r="G5210" s="136"/>
      <c r="H5210" s="218"/>
      <c r="I5210" s="136"/>
      <c r="J5210" s="218"/>
    </row>
    <row r="5211" spans="4:10" s="110" customFormat="1" x14ac:dyDescent="0.2">
      <c r="D5211" s="619"/>
      <c r="F5211" s="218"/>
      <c r="G5211" s="136"/>
      <c r="H5211" s="218"/>
      <c r="I5211" s="136"/>
      <c r="J5211" s="218"/>
    </row>
    <row r="5212" spans="4:10" s="110" customFormat="1" x14ac:dyDescent="0.2">
      <c r="D5212" s="619"/>
      <c r="F5212" s="218"/>
      <c r="G5212" s="136"/>
      <c r="H5212" s="218"/>
      <c r="I5212" s="136"/>
      <c r="J5212" s="218"/>
    </row>
    <row r="5213" spans="4:10" s="110" customFormat="1" x14ac:dyDescent="0.2">
      <c r="D5213" s="619"/>
      <c r="F5213" s="218"/>
      <c r="G5213" s="136"/>
      <c r="H5213" s="218"/>
      <c r="I5213" s="136"/>
      <c r="J5213" s="218"/>
    </row>
    <row r="5214" spans="4:10" s="110" customFormat="1" x14ac:dyDescent="0.2">
      <c r="D5214" s="619"/>
      <c r="F5214" s="218"/>
      <c r="G5214" s="136"/>
      <c r="H5214" s="218"/>
      <c r="I5214" s="136"/>
      <c r="J5214" s="218"/>
    </row>
    <row r="5215" spans="4:10" s="110" customFormat="1" x14ac:dyDescent="0.2">
      <c r="D5215" s="619"/>
      <c r="F5215" s="218"/>
      <c r="G5215" s="136"/>
      <c r="H5215" s="218"/>
      <c r="I5215" s="136"/>
      <c r="J5215" s="218"/>
    </row>
    <row r="5216" spans="4:10" s="110" customFormat="1" x14ac:dyDescent="0.2">
      <c r="D5216" s="619"/>
      <c r="F5216" s="218"/>
      <c r="G5216" s="136"/>
      <c r="H5216" s="218"/>
      <c r="I5216" s="136"/>
      <c r="J5216" s="218"/>
    </row>
    <row r="5217" spans="4:10" s="110" customFormat="1" x14ac:dyDescent="0.2">
      <c r="D5217" s="619"/>
      <c r="F5217" s="218"/>
      <c r="G5217" s="136"/>
      <c r="H5217" s="218"/>
      <c r="I5217" s="136"/>
      <c r="J5217" s="218"/>
    </row>
    <row r="5218" spans="4:10" s="110" customFormat="1" x14ac:dyDescent="0.2">
      <c r="D5218" s="619"/>
      <c r="F5218" s="218"/>
      <c r="G5218" s="136"/>
      <c r="H5218" s="218"/>
      <c r="I5218" s="136"/>
      <c r="J5218" s="218"/>
    </row>
    <row r="5219" spans="4:10" s="110" customFormat="1" x14ac:dyDescent="0.2">
      <c r="D5219" s="619"/>
      <c r="F5219" s="218"/>
      <c r="G5219" s="136"/>
      <c r="H5219" s="218"/>
      <c r="I5219" s="136"/>
      <c r="J5219" s="218"/>
    </row>
    <row r="5220" spans="4:10" s="110" customFormat="1" x14ac:dyDescent="0.2">
      <c r="D5220" s="619"/>
      <c r="F5220" s="218"/>
      <c r="G5220" s="136"/>
      <c r="H5220" s="218"/>
      <c r="I5220" s="136"/>
      <c r="J5220" s="218"/>
    </row>
    <row r="5221" spans="4:10" s="110" customFormat="1" x14ac:dyDescent="0.2">
      <c r="D5221" s="619"/>
      <c r="F5221" s="218"/>
      <c r="G5221" s="136"/>
      <c r="H5221" s="218"/>
      <c r="I5221" s="136"/>
      <c r="J5221" s="218"/>
    </row>
    <row r="5222" spans="4:10" s="110" customFormat="1" x14ac:dyDescent="0.2">
      <c r="D5222" s="619"/>
      <c r="F5222" s="218"/>
      <c r="G5222" s="136"/>
      <c r="H5222" s="218"/>
      <c r="I5222" s="136"/>
      <c r="J5222" s="218"/>
    </row>
    <row r="5223" spans="4:10" s="110" customFormat="1" x14ac:dyDescent="0.2">
      <c r="D5223" s="619"/>
      <c r="F5223" s="218"/>
      <c r="G5223" s="136"/>
      <c r="H5223" s="218"/>
      <c r="I5223" s="136"/>
      <c r="J5223" s="218"/>
    </row>
    <row r="5224" spans="4:10" s="110" customFormat="1" x14ac:dyDescent="0.2">
      <c r="D5224" s="619"/>
      <c r="F5224" s="218"/>
      <c r="G5224" s="136"/>
      <c r="H5224" s="218"/>
      <c r="I5224" s="136"/>
      <c r="J5224" s="218"/>
    </row>
    <row r="5225" spans="4:10" s="110" customFormat="1" x14ac:dyDescent="0.2">
      <c r="D5225" s="619"/>
      <c r="F5225" s="218"/>
      <c r="G5225" s="136"/>
      <c r="H5225" s="218"/>
      <c r="I5225" s="136"/>
      <c r="J5225" s="218"/>
    </row>
    <row r="5226" spans="4:10" s="110" customFormat="1" x14ac:dyDescent="0.2">
      <c r="D5226" s="619"/>
      <c r="F5226" s="218"/>
      <c r="G5226" s="136"/>
      <c r="H5226" s="218"/>
      <c r="I5226" s="136"/>
      <c r="J5226" s="218"/>
    </row>
    <row r="5227" spans="4:10" s="110" customFormat="1" x14ac:dyDescent="0.2">
      <c r="D5227" s="619"/>
      <c r="F5227" s="218"/>
      <c r="G5227" s="136"/>
      <c r="H5227" s="218"/>
      <c r="I5227" s="136"/>
      <c r="J5227" s="218"/>
    </row>
    <row r="5228" spans="4:10" s="110" customFormat="1" x14ac:dyDescent="0.2">
      <c r="D5228" s="619"/>
      <c r="F5228" s="218"/>
      <c r="G5228" s="136"/>
      <c r="H5228" s="218"/>
      <c r="I5228" s="136"/>
      <c r="J5228" s="218"/>
    </row>
    <row r="5229" spans="4:10" s="110" customFormat="1" x14ac:dyDescent="0.2">
      <c r="D5229" s="619"/>
      <c r="F5229" s="218"/>
      <c r="G5229" s="136"/>
      <c r="H5229" s="218"/>
      <c r="I5229" s="136"/>
      <c r="J5229" s="218"/>
    </row>
    <row r="5230" spans="4:10" s="110" customFormat="1" x14ac:dyDescent="0.2">
      <c r="D5230" s="619"/>
      <c r="F5230" s="218"/>
      <c r="G5230" s="136"/>
      <c r="H5230" s="218"/>
      <c r="I5230" s="136"/>
      <c r="J5230" s="218"/>
    </row>
    <row r="5231" spans="4:10" s="110" customFormat="1" x14ac:dyDescent="0.2">
      <c r="D5231" s="619"/>
      <c r="F5231" s="218"/>
      <c r="G5231" s="136"/>
      <c r="H5231" s="218"/>
      <c r="I5231" s="136"/>
      <c r="J5231" s="218"/>
    </row>
    <row r="5232" spans="4:10" s="110" customFormat="1" x14ac:dyDescent="0.2">
      <c r="D5232" s="619"/>
      <c r="F5232" s="218"/>
      <c r="G5232" s="136"/>
      <c r="H5232" s="218"/>
      <c r="I5232" s="136"/>
      <c r="J5232" s="218"/>
    </row>
    <row r="5233" spans="4:10" s="110" customFormat="1" x14ac:dyDescent="0.2">
      <c r="D5233" s="619"/>
      <c r="F5233" s="218"/>
      <c r="G5233" s="136"/>
      <c r="H5233" s="218"/>
      <c r="I5233" s="136"/>
      <c r="J5233" s="218"/>
    </row>
    <row r="5234" spans="4:10" s="110" customFormat="1" x14ac:dyDescent="0.2">
      <c r="D5234" s="619"/>
      <c r="F5234" s="218"/>
      <c r="G5234" s="136"/>
      <c r="H5234" s="218"/>
      <c r="I5234" s="136"/>
      <c r="J5234" s="218"/>
    </row>
    <row r="5235" spans="4:10" s="110" customFormat="1" x14ac:dyDescent="0.2">
      <c r="D5235" s="619"/>
      <c r="F5235" s="218"/>
      <c r="G5235" s="136"/>
      <c r="H5235" s="218"/>
      <c r="I5235" s="136"/>
      <c r="J5235" s="218"/>
    </row>
    <row r="5236" spans="4:10" s="110" customFormat="1" x14ac:dyDescent="0.2">
      <c r="D5236" s="619"/>
      <c r="F5236" s="218"/>
      <c r="G5236" s="136"/>
      <c r="H5236" s="218"/>
      <c r="I5236" s="136"/>
      <c r="J5236" s="218"/>
    </row>
    <row r="5237" spans="4:10" s="110" customFormat="1" x14ac:dyDescent="0.2">
      <c r="D5237" s="619"/>
      <c r="F5237" s="218"/>
      <c r="G5237" s="136"/>
      <c r="H5237" s="218"/>
      <c r="I5237" s="136"/>
      <c r="J5237" s="218"/>
    </row>
    <row r="5238" spans="4:10" s="110" customFormat="1" x14ac:dyDescent="0.2">
      <c r="D5238" s="619"/>
      <c r="F5238" s="218"/>
      <c r="G5238" s="136"/>
      <c r="H5238" s="218"/>
      <c r="I5238" s="136"/>
      <c r="J5238" s="218"/>
    </row>
    <row r="5239" spans="4:10" s="110" customFormat="1" x14ac:dyDescent="0.2">
      <c r="D5239" s="619"/>
      <c r="F5239" s="218"/>
      <c r="G5239" s="136"/>
      <c r="H5239" s="218"/>
      <c r="I5239" s="136"/>
      <c r="J5239" s="218"/>
    </row>
    <row r="5240" spans="4:10" s="110" customFormat="1" x14ac:dyDescent="0.2">
      <c r="D5240" s="619"/>
      <c r="F5240" s="218"/>
      <c r="G5240" s="136"/>
      <c r="H5240" s="218"/>
      <c r="I5240" s="136"/>
      <c r="J5240" s="218"/>
    </row>
    <row r="5241" spans="4:10" s="110" customFormat="1" x14ac:dyDescent="0.2">
      <c r="D5241" s="619"/>
      <c r="F5241" s="218"/>
      <c r="G5241" s="136"/>
      <c r="H5241" s="218"/>
      <c r="I5241" s="136"/>
      <c r="J5241" s="218"/>
    </row>
    <row r="5242" spans="4:10" s="110" customFormat="1" x14ac:dyDescent="0.2">
      <c r="D5242" s="619"/>
      <c r="F5242" s="218"/>
      <c r="G5242" s="136"/>
      <c r="H5242" s="218"/>
      <c r="I5242" s="136"/>
      <c r="J5242" s="218"/>
    </row>
    <row r="5243" spans="4:10" s="110" customFormat="1" x14ac:dyDescent="0.2">
      <c r="D5243" s="619"/>
      <c r="F5243" s="218"/>
      <c r="G5243" s="136"/>
      <c r="H5243" s="218"/>
      <c r="I5243" s="136"/>
      <c r="J5243" s="218"/>
    </row>
    <row r="5244" spans="4:10" s="110" customFormat="1" x14ac:dyDescent="0.2">
      <c r="D5244" s="619"/>
      <c r="F5244" s="218"/>
      <c r="G5244" s="136"/>
      <c r="H5244" s="218"/>
      <c r="I5244" s="136"/>
      <c r="J5244" s="218"/>
    </row>
    <row r="5245" spans="4:10" s="110" customFormat="1" x14ac:dyDescent="0.2">
      <c r="D5245" s="619"/>
      <c r="F5245" s="218"/>
      <c r="G5245" s="136"/>
      <c r="H5245" s="218"/>
      <c r="I5245" s="136"/>
      <c r="J5245" s="218"/>
    </row>
    <row r="5246" spans="4:10" s="110" customFormat="1" x14ac:dyDescent="0.2">
      <c r="D5246" s="619"/>
      <c r="F5246" s="218"/>
      <c r="G5246" s="136"/>
      <c r="H5246" s="218"/>
      <c r="I5246" s="136"/>
      <c r="J5246" s="218"/>
    </row>
    <row r="5247" spans="4:10" s="110" customFormat="1" x14ac:dyDescent="0.2">
      <c r="D5247" s="619"/>
      <c r="F5247" s="218"/>
      <c r="G5247" s="136"/>
      <c r="H5247" s="218"/>
      <c r="I5247" s="136"/>
      <c r="J5247" s="218"/>
    </row>
    <row r="5248" spans="4:10" s="110" customFormat="1" x14ac:dyDescent="0.2">
      <c r="D5248" s="619"/>
      <c r="F5248" s="218"/>
      <c r="G5248" s="136"/>
      <c r="H5248" s="218"/>
      <c r="I5248" s="136"/>
      <c r="J5248" s="218"/>
    </row>
    <row r="5249" spans="4:10" s="110" customFormat="1" x14ac:dyDescent="0.2">
      <c r="D5249" s="619"/>
      <c r="F5249" s="218"/>
      <c r="G5249" s="136"/>
      <c r="H5249" s="218"/>
      <c r="I5249" s="136"/>
      <c r="J5249" s="218"/>
    </row>
    <row r="5250" spans="4:10" s="110" customFormat="1" x14ac:dyDescent="0.2">
      <c r="D5250" s="619"/>
      <c r="F5250" s="218"/>
      <c r="G5250" s="136"/>
      <c r="H5250" s="218"/>
      <c r="I5250" s="136"/>
      <c r="J5250" s="218"/>
    </row>
    <row r="5251" spans="4:10" s="110" customFormat="1" x14ac:dyDescent="0.2">
      <c r="D5251" s="619"/>
      <c r="F5251" s="218"/>
      <c r="G5251" s="136"/>
      <c r="H5251" s="218"/>
      <c r="I5251" s="136"/>
      <c r="J5251" s="218"/>
    </row>
    <row r="5252" spans="4:10" s="110" customFormat="1" x14ac:dyDescent="0.2">
      <c r="D5252" s="619"/>
      <c r="F5252" s="218"/>
      <c r="G5252" s="136"/>
      <c r="H5252" s="218"/>
      <c r="I5252" s="136"/>
      <c r="J5252" s="218"/>
    </row>
    <row r="5253" spans="4:10" s="110" customFormat="1" x14ac:dyDescent="0.2">
      <c r="D5253" s="619"/>
      <c r="F5253" s="218"/>
      <c r="G5253" s="136"/>
      <c r="H5253" s="218"/>
      <c r="I5253" s="136"/>
      <c r="J5253" s="218"/>
    </row>
    <row r="5254" spans="4:10" s="110" customFormat="1" x14ac:dyDescent="0.2">
      <c r="D5254" s="619"/>
      <c r="F5254" s="218"/>
      <c r="G5254" s="136"/>
      <c r="H5254" s="218"/>
      <c r="I5254" s="136"/>
      <c r="J5254" s="218"/>
    </row>
    <row r="5255" spans="4:10" s="110" customFormat="1" x14ac:dyDescent="0.2">
      <c r="D5255" s="619"/>
      <c r="F5255" s="218"/>
      <c r="G5255" s="136"/>
      <c r="H5255" s="218"/>
      <c r="I5255" s="136"/>
      <c r="J5255" s="218"/>
    </row>
    <row r="5256" spans="4:10" s="110" customFormat="1" x14ac:dyDescent="0.2">
      <c r="D5256" s="619"/>
      <c r="F5256" s="218"/>
      <c r="G5256" s="136"/>
      <c r="H5256" s="218"/>
      <c r="I5256" s="136"/>
      <c r="J5256" s="218"/>
    </row>
    <row r="5257" spans="4:10" s="110" customFormat="1" x14ac:dyDescent="0.2">
      <c r="D5257" s="619"/>
      <c r="F5257" s="218"/>
      <c r="G5257" s="136"/>
      <c r="H5257" s="218"/>
      <c r="I5257" s="136"/>
      <c r="J5257" s="218"/>
    </row>
    <row r="5258" spans="4:10" s="110" customFormat="1" x14ac:dyDescent="0.2">
      <c r="D5258" s="619"/>
      <c r="F5258" s="218"/>
      <c r="G5258" s="136"/>
      <c r="H5258" s="218"/>
      <c r="I5258" s="136"/>
      <c r="J5258" s="218"/>
    </row>
    <row r="5259" spans="4:10" s="110" customFormat="1" x14ac:dyDescent="0.2">
      <c r="D5259" s="619"/>
      <c r="F5259" s="218"/>
      <c r="G5259" s="136"/>
      <c r="H5259" s="218"/>
      <c r="I5259" s="136"/>
      <c r="J5259" s="218"/>
    </row>
    <row r="5260" spans="4:10" s="110" customFormat="1" x14ac:dyDescent="0.2">
      <c r="D5260" s="619"/>
      <c r="F5260" s="218"/>
      <c r="G5260" s="136"/>
      <c r="H5260" s="218"/>
      <c r="I5260" s="136"/>
      <c r="J5260" s="218"/>
    </row>
    <row r="5261" spans="4:10" s="110" customFormat="1" x14ac:dyDescent="0.2">
      <c r="D5261" s="619"/>
      <c r="F5261" s="218"/>
      <c r="G5261" s="136"/>
      <c r="H5261" s="218"/>
      <c r="I5261" s="136"/>
      <c r="J5261" s="218"/>
    </row>
    <row r="5262" spans="4:10" s="110" customFormat="1" x14ac:dyDescent="0.2">
      <c r="D5262" s="619"/>
      <c r="F5262" s="218"/>
      <c r="G5262" s="136"/>
      <c r="H5262" s="218"/>
      <c r="I5262" s="136"/>
      <c r="J5262" s="218"/>
    </row>
    <row r="5263" spans="4:10" s="110" customFormat="1" x14ac:dyDescent="0.2">
      <c r="D5263" s="619"/>
      <c r="F5263" s="218"/>
      <c r="G5263" s="136"/>
      <c r="H5263" s="218"/>
      <c r="I5263" s="136"/>
      <c r="J5263" s="218"/>
    </row>
    <row r="5264" spans="4:10" s="110" customFormat="1" x14ac:dyDescent="0.2">
      <c r="D5264" s="619"/>
      <c r="F5264" s="218"/>
      <c r="G5264" s="136"/>
      <c r="H5264" s="218"/>
      <c r="I5264" s="136"/>
      <c r="J5264" s="218"/>
    </row>
    <row r="5265" spans="4:10" s="110" customFormat="1" x14ac:dyDescent="0.2">
      <c r="D5265" s="619"/>
      <c r="F5265" s="218"/>
      <c r="G5265" s="136"/>
      <c r="H5265" s="218"/>
      <c r="I5265" s="136"/>
      <c r="J5265" s="218"/>
    </row>
    <row r="5266" spans="4:10" s="110" customFormat="1" x14ac:dyDescent="0.2">
      <c r="D5266" s="619"/>
      <c r="F5266" s="218"/>
      <c r="G5266" s="136"/>
      <c r="H5266" s="218"/>
      <c r="I5266" s="136"/>
      <c r="J5266" s="218"/>
    </row>
    <row r="5267" spans="4:10" s="110" customFormat="1" x14ac:dyDescent="0.2">
      <c r="D5267" s="619"/>
      <c r="F5267" s="218"/>
      <c r="G5267" s="136"/>
      <c r="H5267" s="218"/>
      <c r="I5267" s="136"/>
      <c r="J5267" s="218"/>
    </row>
    <row r="5268" spans="4:10" s="110" customFormat="1" x14ac:dyDescent="0.2">
      <c r="D5268" s="619"/>
      <c r="F5268" s="218"/>
      <c r="G5268" s="136"/>
      <c r="H5268" s="218"/>
      <c r="I5268" s="136"/>
      <c r="J5268" s="218"/>
    </row>
    <row r="5269" spans="4:10" s="110" customFormat="1" x14ac:dyDescent="0.2">
      <c r="D5269" s="619"/>
      <c r="F5269" s="218"/>
      <c r="G5269" s="136"/>
      <c r="H5269" s="218"/>
      <c r="I5269" s="136"/>
      <c r="J5269" s="218"/>
    </row>
    <row r="5270" spans="4:10" s="110" customFormat="1" x14ac:dyDescent="0.2">
      <c r="D5270" s="619"/>
      <c r="F5270" s="218"/>
      <c r="G5270" s="136"/>
      <c r="H5270" s="218"/>
      <c r="I5270" s="136"/>
      <c r="J5270" s="218"/>
    </row>
    <row r="5271" spans="4:10" s="110" customFormat="1" x14ac:dyDescent="0.2">
      <c r="D5271" s="619"/>
      <c r="F5271" s="218"/>
      <c r="G5271" s="136"/>
      <c r="H5271" s="218"/>
      <c r="I5271" s="136"/>
      <c r="J5271" s="218"/>
    </row>
    <row r="5272" spans="4:10" s="110" customFormat="1" x14ac:dyDescent="0.2">
      <c r="D5272" s="619"/>
      <c r="F5272" s="218"/>
      <c r="G5272" s="136"/>
      <c r="H5272" s="218"/>
      <c r="I5272" s="136"/>
      <c r="J5272" s="218"/>
    </row>
    <row r="5273" spans="4:10" s="110" customFormat="1" x14ac:dyDescent="0.2">
      <c r="D5273" s="619"/>
      <c r="F5273" s="218"/>
      <c r="G5273" s="136"/>
      <c r="H5273" s="218"/>
      <c r="I5273" s="136"/>
      <c r="J5273" s="218"/>
    </row>
    <row r="5274" spans="4:10" s="110" customFormat="1" x14ac:dyDescent="0.2">
      <c r="D5274" s="619"/>
      <c r="F5274" s="218"/>
      <c r="G5274" s="136"/>
      <c r="H5274" s="218"/>
      <c r="I5274" s="136"/>
      <c r="J5274" s="218"/>
    </row>
    <row r="5275" spans="4:10" s="110" customFormat="1" x14ac:dyDescent="0.2">
      <c r="D5275" s="619"/>
      <c r="F5275" s="218"/>
      <c r="G5275" s="136"/>
      <c r="H5275" s="218"/>
      <c r="I5275" s="136"/>
      <c r="J5275" s="218"/>
    </row>
    <row r="5276" spans="4:10" s="110" customFormat="1" x14ac:dyDescent="0.2">
      <c r="D5276" s="619"/>
      <c r="F5276" s="218"/>
      <c r="G5276" s="136"/>
      <c r="H5276" s="218"/>
      <c r="I5276" s="136"/>
      <c r="J5276" s="218"/>
    </row>
    <row r="5277" spans="4:10" s="110" customFormat="1" x14ac:dyDescent="0.2">
      <c r="D5277" s="619"/>
      <c r="F5277" s="218"/>
      <c r="G5277" s="136"/>
      <c r="H5277" s="218"/>
      <c r="I5277" s="136"/>
      <c r="J5277" s="218"/>
    </row>
    <row r="5278" spans="4:10" s="110" customFormat="1" x14ac:dyDescent="0.2">
      <c r="D5278" s="619"/>
      <c r="F5278" s="218"/>
      <c r="G5278" s="136"/>
      <c r="H5278" s="218"/>
      <c r="I5278" s="136"/>
      <c r="J5278" s="218"/>
    </row>
    <row r="5279" spans="4:10" s="110" customFormat="1" x14ac:dyDescent="0.2">
      <c r="D5279" s="619"/>
      <c r="F5279" s="218"/>
      <c r="G5279" s="136"/>
      <c r="H5279" s="218"/>
      <c r="I5279" s="136"/>
      <c r="J5279" s="218"/>
    </row>
    <row r="5280" spans="4:10" s="110" customFormat="1" x14ac:dyDescent="0.2">
      <c r="D5280" s="619"/>
      <c r="F5280" s="218"/>
      <c r="G5280" s="136"/>
      <c r="H5280" s="218"/>
      <c r="I5280" s="136"/>
      <c r="J5280" s="218"/>
    </row>
    <row r="5281" spans="4:10" s="110" customFormat="1" x14ac:dyDescent="0.2">
      <c r="D5281" s="619"/>
      <c r="F5281" s="218"/>
      <c r="G5281" s="136"/>
      <c r="H5281" s="218"/>
      <c r="I5281" s="136"/>
      <c r="J5281" s="218"/>
    </row>
    <row r="5282" spans="4:10" s="110" customFormat="1" x14ac:dyDescent="0.2">
      <c r="D5282" s="619"/>
      <c r="F5282" s="218"/>
      <c r="G5282" s="136"/>
      <c r="H5282" s="218"/>
      <c r="I5282" s="136"/>
      <c r="J5282" s="218"/>
    </row>
    <row r="5283" spans="4:10" s="110" customFormat="1" x14ac:dyDescent="0.2">
      <c r="D5283" s="619"/>
      <c r="F5283" s="218"/>
      <c r="G5283" s="136"/>
      <c r="H5283" s="218"/>
      <c r="I5283" s="136"/>
      <c r="J5283" s="218"/>
    </row>
    <row r="5284" spans="4:10" s="110" customFormat="1" x14ac:dyDescent="0.2">
      <c r="D5284" s="619"/>
      <c r="F5284" s="218"/>
      <c r="G5284" s="136"/>
      <c r="H5284" s="218"/>
      <c r="I5284" s="136"/>
      <c r="J5284" s="218"/>
    </row>
    <row r="5285" spans="4:10" s="110" customFormat="1" x14ac:dyDescent="0.2">
      <c r="D5285" s="619"/>
      <c r="F5285" s="218"/>
      <c r="G5285" s="136"/>
      <c r="H5285" s="218"/>
      <c r="I5285" s="136"/>
      <c r="J5285" s="218"/>
    </row>
    <row r="5286" spans="4:10" s="110" customFormat="1" x14ac:dyDescent="0.2">
      <c r="D5286" s="619"/>
      <c r="F5286" s="218"/>
      <c r="G5286" s="136"/>
      <c r="H5286" s="218"/>
      <c r="I5286" s="136"/>
      <c r="J5286" s="218"/>
    </row>
    <row r="5287" spans="4:10" s="110" customFormat="1" x14ac:dyDescent="0.2">
      <c r="D5287" s="619"/>
      <c r="F5287" s="218"/>
      <c r="G5287" s="136"/>
      <c r="H5287" s="218"/>
      <c r="I5287" s="136"/>
      <c r="J5287" s="218"/>
    </row>
    <row r="5288" spans="4:10" s="110" customFormat="1" x14ac:dyDescent="0.2">
      <c r="D5288" s="619"/>
      <c r="F5288" s="218"/>
      <c r="G5288" s="136"/>
      <c r="H5288" s="218"/>
      <c r="I5288" s="136"/>
      <c r="J5288" s="218"/>
    </row>
    <row r="5289" spans="4:10" s="110" customFormat="1" x14ac:dyDescent="0.2">
      <c r="D5289" s="619"/>
      <c r="F5289" s="218"/>
      <c r="G5289" s="136"/>
      <c r="H5289" s="218"/>
      <c r="I5289" s="136"/>
      <c r="J5289" s="218"/>
    </row>
    <row r="5290" spans="4:10" s="110" customFormat="1" x14ac:dyDescent="0.2">
      <c r="D5290" s="619"/>
      <c r="F5290" s="218"/>
      <c r="G5290" s="136"/>
      <c r="H5290" s="218"/>
      <c r="I5290" s="136"/>
      <c r="J5290" s="218"/>
    </row>
    <row r="5291" spans="4:10" s="110" customFormat="1" x14ac:dyDescent="0.2">
      <c r="D5291" s="619"/>
      <c r="F5291" s="218"/>
      <c r="G5291" s="136"/>
      <c r="H5291" s="218"/>
      <c r="I5291" s="136"/>
      <c r="J5291" s="218"/>
    </row>
    <row r="5292" spans="4:10" s="110" customFormat="1" x14ac:dyDescent="0.2">
      <c r="D5292" s="619"/>
      <c r="F5292" s="218"/>
      <c r="G5292" s="136"/>
      <c r="H5292" s="218"/>
      <c r="I5292" s="136"/>
      <c r="J5292" s="218"/>
    </row>
    <row r="5293" spans="4:10" s="110" customFormat="1" x14ac:dyDescent="0.2">
      <c r="D5293" s="619"/>
      <c r="F5293" s="218"/>
      <c r="G5293" s="136"/>
      <c r="H5293" s="218"/>
      <c r="I5293" s="136"/>
      <c r="J5293" s="218"/>
    </row>
    <row r="5294" spans="4:10" s="110" customFormat="1" x14ac:dyDescent="0.2">
      <c r="D5294" s="619"/>
      <c r="F5294" s="218"/>
      <c r="G5294" s="136"/>
      <c r="H5294" s="218"/>
      <c r="I5294" s="136"/>
      <c r="J5294" s="218"/>
    </row>
    <row r="5295" spans="4:10" s="110" customFormat="1" x14ac:dyDescent="0.2">
      <c r="D5295" s="619"/>
      <c r="F5295" s="218"/>
      <c r="G5295" s="136"/>
      <c r="H5295" s="218"/>
      <c r="I5295" s="136"/>
      <c r="J5295" s="218"/>
    </row>
    <row r="5296" spans="4:10" s="110" customFormat="1" x14ac:dyDescent="0.2">
      <c r="D5296" s="619"/>
      <c r="F5296" s="218"/>
      <c r="G5296" s="136"/>
      <c r="H5296" s="218"/>
      <c r="I5296" s="136"/>
      <c r="J5296" s="218"/>
    </row>
    <row r="5297" spans="4:10" s="110" customFormat="1" x14ac:dyDescent="0.2">
      <c r="D5297" s="619"/>
      <c r="F5297" s="218"/>
      <c r="G5297" s="136"/>
      <c r="H5297" s="218"/>
      <c r="I5297" s="136"/>
      <c r="J5297" s="218"/>
    </row>
    <row r="5298" spans="4:10" s="110" customFormat="1" x14ac:dyDescent="0.2">
      <c r="D5298" s="619"/>
      <c r="F5298" s="218"/>
      <c r="G5298" s="136"/>
      <c r="H5298" s="218"/>
      <c r="I5298" s="136"/>
      <c r="J5298" s="218"/>
    </row>
    <row r="5299" spans="4:10" s="110" customFormat="1" x14ac:dyDescent="0.2">
      <c r="D5299" s="619"/>
      <c r="F5299" s="218"/>
      <c r="G5299" s="136"/>
      <c r="H5299" s="218"/>
      <c r="I5299" s="136"/>
      <c r="J5299" s="218"/>
    </row>
    <row r="5300" spans="4:10" s="110" customFormat="1" x14ac:dyDescent="0.2">
      <c r="D5300" s="619"/>
      <c r="F5300" s="218"/>
      <c r="G5300" s="136"/>
      <c r="H5300" s="218"/>
      <c r="I5300" s="136"/>
      <c r="J5300" s="218"/>
    </row>
    <row r="5301" spans="4:10" s="110" customFormat="1" x14ac:dyDescent="0.2">
      <c r="D5301" s="619"/>
      <c r="F5301" s="218"/>
      <c r="G5301" s="136"/>
      <c r="H5301" s="218"/>
      <c r="I5301" s="136"/>
      <c r="J5301" s="218"/>
    </row>
    <row r="5302" spans="4:10" s="110" customFormat="1" x14ac:dyDescent="0.2">
      <c r="D5302" s="619"/>
      <c r="F5302" s="218"/>
      <c r="G5302" s="136"/>
      <c r="H5302" s="218"/>
      <c r="I5302" s="136"/>
      <c r="J5302" s="218"/>
    </row>
    <row r="5303" spans="4:10" s="110" customFormat="1" x14ac:dyDescent="0.2">
      <c r="D5303" s="619"/>
      <c r="F5303" s="218"/>
      <c r="G5303" s="136"/>
      <c r="H5303" s="218"/>
      <c r="I5303" s="136"/>
      <c r="J5303" s="218"/>
    </row>
    <row r="5304" spans="4:10" s="110" customFormat="1" x14ac:dyDescent="0.2">
      <c r="D5304" s="619"/>
      <c r="F5304" s="218"/>
      <c r="G5304" s="136"/>
      <c r="H5304" s="218"/>
      <c r="I5304" s="136"/>
      <c r="J5304" s="218"/>
    </row>
    <row r="5305" spans="4:10" s="110" customFormat="1" x14ac:dyDescent="0.2">
      <c r="D5305" s="619"/>
      <c r="F5305" s="218"/>
      <c r="G5305" s="136"/>
      <c r="H5305" s="218"/>
      <c r="I5305" s="136"/>
      <c r="J5305" s="218"/>
    </row>
    <row r="5306" spans="4:10" s="110" customFormat="1" x14ac:dyDescent="0.2">
      <c r="D5306" s="619"/>
      <c r="F5306" s="218"/>
      <c r="G5306" s="136"/>
      <c r="H5306" s="218"/>
      <c r="I5306" s="136"/>
      <c r="J5306" s="218"/>
    </row>
    <row r="5307" spans="4:10" s="110" customFormat="1" x14ac:dyDescent="0.2">
      <c r="D5307" s="619"/>
      <c r="F5307" s="218"/>
      <c r="G5307" s="136"/>
      <c r="H5307" s="218"/>
      <c r="I5307" s="136"/>
      <c r="J5307" s="218"/>
    </row>
    <row r="5308" spans="4:10" s="110" customFormat="1" x14ac:dyDescent="0.2">
      <c r="D5308" s="619"/>
      <c r="F5308" s="218"/>
      <c r="G5308" s="136"/>
      <c r="H5308" s="218"/>
      <c r="I5308" s="136"/>
      <c r="J5308" s="218"/>
    </row>
    <row r="5309" spans="4:10" s="110" customFormat="1" x14ac:dyDescent="0.2">
      <c r="D5309" s="619"/>
      <c r="F5309" s="218"/>
      <c r="G5309" s="136"/>
      <c r="H5309" s="218"/>
      <c r="I5309" s="136"/>
      <c r="J5309" s="218"/>
    </row>
    <row r="5310" spans="4:10" s="110" customFormat="1" x14ac:dyDescent="0.2">
      <c r="D5310" s="619"/>
      <c r="F5310" s="218"/>
      <c r="G5310" s="136"/>
      <c r="H5310" s="218"/>
      <c r="I5310" s="136"/>
      <c r="J5310" s="218"/>
    </row>
    <row r="5311" spans="4:10" s="110" customFormat="1" x14ac:dyDescent="0.2">
      <c r="D5311" s="619"/>
      <c r="F5311" s="218"/>
      <c r="G5311" s="136"/>
      <c r="H5311" s="218"/>
      <c r="I5311" s="136"/>
      <c r="J5311" s="218"/>
    </row>
    <row r="5312" spans="4:10" s="110" customFormat="1" x14ac:dyDescent="0.2">
      <c r="D5312" s="619"/>
      <c r="F5312" s="218"/>
      <c r="G5312" s="136"/>
      <c r="H5312" s="218"/>
      <c r="I5312" s="136"/>
      <c r="J5312" s="218"/>
    </row>
    <row r="5313" spans="4:10" s="110" customFormat="1" x14ac:dyDescent="0.2">
      <c r="D5313" s="619"/>
      <c r="F5313" s="218"/>
      <c r="G5313" s="136"/>
      <c r="H5313" s="218"/>
      <c r="I5313" s="136"/>
      <c r="J5313" s="218"/>
    </row>
    <row r="5314" spans="4:10" s="110" customFormat="1" x14ac:dyDescent="0.2">
      <c r="D5314" s="619"/>
      <c r="F5314" s="218"/>
      <c r="G5314" s="136"/>
      <c r="H5314" s="218"/>
      <c r="I5314" s="136"/>
      <c r="J5314" s="218"/>
    </row>
    <row r="5315" spans="4:10" s="110" customFormat="1" x14ac:dyDescent="0.2">
      <c r="D5315" s="619"/>
      <c r="F5315" s="218"/>
      <c r="G5315" s="136"/>
      <c r="H5315" s="218"/>
      <c r="I5315" s="136"/>
      <c r="J5315" s="218"/>
    </row>
    <row r="5316" spans="4:10" s="110" customFormat="1" x14ac:dyDescent="0.2">
      <c r="D5316" s="619"/>
      <c r="F5316" s="218"/>
      <c r="G5316" s="136"/>
      <c r="H5316" s="218"/>
      <c r="I5316" s="136"/>
      <c r="J5316" s="218"/>
    </row>
    <row r="5317" spans="4:10" s="110" customFormat="1" x14ac:dyDescent="0.2">
      <c r="D5317" s="619"/>
      <c r="F5317" s="218"/>
      <c r="G5317" s="136"/>
      <c r="H5317" s="218"/>
      <c r="I5317" s="136"/>
      <c r="J5317" s="218"/>
    </row>
    <row r="5318" spans="4:10" s="110" customFormat="1" x14ac:dyDescent="0.2">
      <c r="D5318" s="619"/>
      <c r="F5318" s="218"/>
      <c r="G5318" s="136"/>
      <c r="H5318" s="218"/>
      <c r="I5318" s="136"/>
      <c r="J5318" s="218"/>
    </row>
    <row r="5319" spans="4:10" s="110" customFormat="1" x14ac:dyDescent="0.2">
      <c r="D5319" s="619"/>
      <c r="F5319" s="218"/>
      <c r="G5319" s="136"/>
      <c r="H5319" s="218"/>
      <c r="I5319" s="136"/>
      <c r="J5319" s="218"/>
    </row>
    <row r="5320" spans="4:10" s="110" customFormat="1" x14ac:dyDescent="0.2">
      <c r="D5320" s="619"/>
      <c r="F5320" s="218"/>
      <c r="G5320" s="136"/>
      <c r="H5320" s="218"/>
      <c r="I5320" s="136"/>
      <c r="J5320" s="218"/>
    </row>
    <row r="5321" spans="4:10" s="110" customFormat="1" x14ac:dyDescent="0.2">
      <c r="D5321" s="619"/>
      <c r="F5321" s="218"/>
      <c r="G5321" s="136"/>
      <c r="H5321" s="218"/>
      <c r="I5321" s="136"/>
      <c r="J5321" s="218"/>
    </row>
    <row r="5322" spans="4:10" s="110" customFormat="1" x14ac:dyDescent="0.2">
      <c r="D5322" s="619"/>
      <c r="F5322" s="218"/>
      <c r="G5322" s="136"/>
      <c r="H5322" s="218"/>
      <c r="I5322" s="136"/>
      <c r="J5322" s="218"/>
    </row>
    <row r="5323" spans="4:10" s="110" customFormat="1" x14ac:dyDescent="0.2">
      <c r="D5323" s="619"/>
      <c r="F5323" s="218"/>
      <c r="G5323" s="136"/>
      <c r="H5323" s="218"/>
      <c r="I5323" s="136"/>
      <c r="J5323" s="218"/>
    </row>
    <row r="5324" spans="4:10" s="110" customFormat="1" x14ac:dyDescent="0.2">
      <c r="D5324" s="619"/>
      <c r="F5324" s="218"/>
      <c r="G5324" s="136"/>
      <c r="H5324" s="218"/>
      <c r="I5324" s="136"/>
      <c r="J5324" s="218"/>
    </row>
    <row r="5325" spans="4:10" s="110" customFormat="1" x14ac:dyDescent="0.2">
      <c r="D5325" s="619"/>
      <c r="F5325" s="218"/>
      <c r="G5325" s="136"/>
      <c r="H5325" s="218"/>
      <c r="I5325" s="136"/>
      <c r="J5325" s="218"/>
    </row>
    <row r="5326" spans="4:10" s="110" customFormat="1" x14ac:dyDescent="0.2">
      <c r="D5326" s="619"/>
      <c r="F5326" s="218"/>
      <c r="G5326" s="136"/>
      <c r="H5326" s="218"/>
      <c r="I5326" s="136"/>
      <c r="J5326" s="218"/>
    </row>
    <row r="5327" spans="4:10" s="110" customFormat="1" x14ac:dyDescent="0.2">
      <c r="D5327" s="619"/>
      <c r="F5327" s="218"/>
      <c r="G5327" s="136"/>
      <c r="H5327" s="218"/>
      <c r="I5327" s="136"/>
      <c r="J5327" s="218"/>
    </row>
    <row r="5328" spans="4:10" s="110" customFormat="1" x14ac:dyDescent="0.2">
      <c r="D5328" s="619"/>
      <c r="F5328" s="218"/>
      <c r="G5328" s="136"/>
      <c r="H5328" s="218"/>
      <c r="I5328" s="136"/>
      <c r="J5328" s="218"/>
    </row>
    <row r="5329" spans="4:10" s="110" customFormat="1" x14ac:dyDescent="0.2">
      <c r="D5329" s="619"/>
      <c r="F5329" s="218"/>
      <c r="G5329" s="136"/>
      <c r="H5329" s="218"/>
      <c r="I5329" s="136"/>
      <c r="J5329" s="218"/>
    </row>
    <row r="5330" spans="4:10" s="110" customFormat="1" x14ac:dyDescent="0.2">
      <c r="D5330" s="619"/>
      <c r="F5330" s="218"/>
      <c r="G5330" s="136"/>
      <c r="H5330" s="218"/>
      <c r="I5330" s="136"/>
      <c r="J5330" s="218"/>
    </row>
    <row r="5331" spans="4:10" s="110" customFormat="1" x14ac:dyDescent="0.2">
      <c r="D5331" s="619"/>
      <c r="F5331" s="218"/>
      <c r="G5331" s="136"/>
      <c r="H5331" s="218"/>
      <c r="I5331" s="136"/>
      <c r="J5331" s="218"/>
    </row>
    <row r="5332" spans="4:10" s="110" customFormat="1" x14ac:dyDescent="0.2">
      <c r="D5332" s="619"/>
      <c r="F5332" s="218"/>
      <c r="G5332" s="136"/>
      <c r="H5332" s="218"/>
      <c r="I5332" s="136"/>
      <c r="J5332" s="218"/>
    </row>
    <row r="5333" spans="4:10" s="110" customFormat="1" x14ac:dyDescent="0.2">
      <c r="D5333" s="619"/>
      <c r="F5333" s="218"/>
      <c r="G5333" s="136"/>
      <c r="H5333" s="218"/>
      <c r="I5333" s="136"/>
      <c r="J5333" s="218"/>
    </row>
    <row r="5334" spans="4:10" s="110" customFormat="1" x14ac:dyDescent="0.2">
      <c r="D5334" s="619"/>
      <c r="F5334" s="218"/>
      <c r="G5334" s="136"/>
      <c r="H5334" s="218"/>
      <c r="I5334" s="136"/>
      <c r="J5334" s="218"/>
    </row>
    <row r="5335" spans="4:10" s="110" customFormat="1" x14ac:dyDescent="0.2">
      <c r="D5335" s="619"/>
      <c r="F5335" s="218"/>
      <c r="G5335" s="136"/>
      <c r="H5335" s="218"/>
      <c r="I5335" s="136"/>
      <c r="J5335" s="218"/>
    </row>
    <row r="5336" spans="4:10" s="110" customFormat="1" x14ac:dyDescent="0.2">
      <c r="D5336" s="619"/>
      <c r="F5336" s="218"/>
      <c r="G5336" s="136"/>
      <c r="H5336" s="218"/>
      <c r="I5336" s="136"/>
      <c r="J5336" s="218"/>
    </row>
    <row r="5337" spans="4:10" s="110" customFormat="1" x14ac:dyDescent="0.2">
      <c r="D5337" s="619"/>
      <c r="F5337" s="218"/>
      <c r="G5337" s="136"/>
      <c r="H5337" s="218"/>
      <c r="I5337" s="136"/>
      <c r="J5337" s="218"/>
    </row>
    <row r="5338" spans="4:10" s="110" customFormat="1" x14ac:dyDescent="0.2">
      <c r="D5338" s="619"/>
      <c r="F5338" s="218"/>
      <c r="G5338" s="136"/>
      <c r="H5338" s="218"/>
      <c r="I5338" s="136"/>
      <c r="J5338" s="218"/>
    </row>
    <row r="5339" spans="4:10" s="110" customFormat="1" x14ac:dyDescent="0.2">
      <c r="D5339" s="619"/>
      <c r="F5339" s="218"/>
      <c r="G5339" s="136"/>
      <c r="H5339" s="218"/>
      <c r="I5339" s="136"/>
      <c r="J5339" s="218"/>
    </row>
    <row r="5340" spans="4:10" s="110" customFormat="1" x14ac:dyDescent="0.2">
      <c r="D5340" s="619"/>
      <c r="F5340" s="218"/>
      <c r="G5340" s="136"/>
      <c r="H5340" s="218"/>
      <c r="I5340" s="136"/>
      <c r="J5340" s="218"/>
    </row>
    <row r="5341" spans="4:10" s="110" customFormat="1" x14ac:dyDescent="0.2">
      <c r="D5341" s="619"/>
      <c r="F5341" s="218"/>
      <c r="G5341" s="136"/>
      <c r="H5341" s="218"/>
      <c r="I5341" s="136"/>
      <c r="J5341" s="218"/>
    </row>
    <row r="5342" spans="4:10" s="110" customFormat="1" x14ac:dyDescent="0.2">
      <c r="D5342" s="619"/>
      <c r="F5342" s="218"/>
      <c r="G5342" s="136"/>
      <c r="H5342" s="218"/>
      <c r="I5342" s="136"/>
      <c r="J5342" s="218"/>
    </row>
    <row r="5343" spans="4:10" s="110" customFormat="1" x14ac:dyDescent="0.2">
      <c r="D5343" s="619"/>
      <c r="F5343" s="218"/>
      <c r="G5343" s="136"/>
      <c r="H5343" s="218"/>
      <c r="I5343" s="136"/>
      <c r="J5343" s="218"/>
    </row>
    <row r="5344" spans="4:10" s="110" customFormat="1" x14ac:dyDescent="0.2">
      <c r="D5344" s="619"/>
      <c r="F5344" s="218"/>
      <c r="G5344" s="136"/>
      <c r="H5344" s="218"/>
      <c r="I5344" s="136"/>
      <c r="J5344" s="218"/>
    </row>
    <row r="5345" spans="4:10" s="110" customFormat="1" x14ac:dyDescent="0.2">
      <c r="D5345" s="619"/>
      <c r="F5345" s="218"/>
      <c r="G5345" s="136"/>
      <c r="H5345" s="218"/>
      <c r="I5345" s="136"/>
      <c r="J5345" s="218"/>
    </row>
    <row r="5346" spans="4:10" s="110" customFormat="1" x14ac:dyDescent="0.2">
      <c r="D5346" s="619"/>
      <c r="F5346" s="218"/>
      <c r="G5346" s="136"/>
      <c r="H5346" s="218"/>
      <c r="I5346" s="136"/>
      <c r="J5346" s="218"/>
    </row>
    <row r="5347" spans="4:10" s="110" customFormat="1" x14ac:dyDescent="0.2">
      <c r="D5347" s="619"/>
      <c r="F5347" s="218"/>
      <c r="G5347" s="136"/>
      <c r="H5347" s="218"/>
      <c r="I5347" s="136"/>
      <c r="J5347" s="218"/>
    </row>
    <row r="5348" spans="4:10" s="110" customFormat="1" x14ac:dyDescent="0.2">
      <c r="D5348" s="619"/>
      <c r="F5348" s="218"/>
      <c r="G5348" s="136"/>
      <c r="H5348" s="218"/>
      <c r="I5348" s="136"/>
      <c r="J5348" s="218"/>
    </row>
    <row r="5349" spans="4:10" s="110" customFormat="1" x14ac:dyDescent="0.2">
      <c r="D5349" s="619"/>
      <c r="F5349" s="218"/>
      <c r="G5349" s="136"/>
      <c r="H5349" s="218"/>
      <c r="I5349" s="136"/>
      <c r="J5349" s="218"/>
    </row>
    <row r="5350" spans="4:10" s="110" customFormat="1" x14ac:dyDescent="0.2">
      <c r="D5350" s="619"/>
      <c r="F5350" s="218"/>
      <c r="G5350" s="136"/>
      <c r="H5350" s="218"/>
      <c r="I5350" s="136"/>
      <c r="J5350" s="218"/>
    </row>
    <row r="5351" spans="4:10" s="110" customFormat="1" x14ac:dyDescent="0.2">
      <c r="D5351" s="619"/>
      <c r="F5351" s="218"/>
      <c r="G5351" s="136"/>
      <c r="H5351" s="218"/>
      <c r="I5351" s="136"/>
      <c r="J5351" s="218"/>
    </row>
    <row r="5352" spans="4:10" s="110" customFormat="1" x14ac:dyDescent="0.2">
      <c r="D5352" s="619"/>
      <c r="F5352" s="218"/>
      <c r="G5352" s="136"/>
      <c r="H5352" s="218"/>
      <c r="I5352" s="136"/>
      <c r="J5352" s="218"/>
    </row>
    <row r="5353" spans="4:10" s="110" customFormat="1" x14ac:dyDescent="0.2">
      <c r="D5353" s="619"/>
      <c r="F5353" s="218"/>
      <c r="G5353" s="136"/>
      <c r="H5353" s="218"/>
      <c r="I5353" s="136"/>
      <c r="J5353" s="218"/>
    </row>
    <row r="5354" spans="4:10" s="110" customFormat="1" x14ac:dyDescent="0.2">
      <c r="D5354" s="619"/>
      <c r="F5354" s="218"/>
      <c r="G5354" s="136"/>
      <c r="H5354" s="218"/>
      <c r="I5354" s="136"/>
      <c r="J5354" s="218"/>
    </row>
    <row r="5355" spans="4:10" s="110" customFormat="1" x14ac:dyDescent="0.2">
      <c r="D5355" s="619"/>
      <c r="F5355" s="218"/>
      <c r="G5355" s="136"/>
      <c r="H5355" s="218"/>
      <c r="I5355" s="136"/>
      <c r="J5355" s="218"/>
    </row>
    <row r="5356" spans="4:10" s="110" customFormat="1" x14ac:dyDescent="0.2">
      <c r="D5356" s="619"/>
      <c r="F5356" s="218"/>
      <c r="G5356" s="136"/>
      <c r="H5356" s="218"/>
      <c r="I5356" s="136"/>
      <c r="J5356" s="218"/>
    </row>
    <row r="5357" spans="4:10" s="110" customFormat="1" x14ac:dyDescent="0.2">
      <c r="D5357" s="619"/>
      <c r="F5357" s="218"/>
      <c r="G5357" s="136"/>
      <c r="H5357" s="218"/>
      <c r="I5357" s="136"/>
      <c r="J5357" s="218"/>
    </row>
    <row r="5358" spans="4:10" s="110" customFormat="1" x14ac:dyDescent="0.2">
      <c r="D5358" s="619"/>
      <c r="F5358" s="218"/>
      <c r="G5358" s="136"/>
      <c r="H5358" s="218"/>
      <c r="I5358" s="136"/>
      <c r="J5358" s="218"/>
    </row>
    <row r="5359" spans="4:10" s="110" customFormat="1" x14ac:dyDescent="0.2">
      <c r="D5359" s="619"/>
      <c r="F5359" s="218"/>
      <c r="G5359" s="136"/>
      <c r="H5359" s="218"/>
      <c r="I5359" s="136"/>
      <c r="J5359" s="218"/>
    </row>
    <row r="5360" spans="4:10" s="110" customFormat="1" x14ac:dyDescent="0.2">
      <c r="D5360" s="619"/>
      <c r="F5360" s="218"/>
      <c r="G5360" s="136"/>
      <c r="H5360" s="218"/>
      <c r="I5360" s="136"/>
      <c r="J5360" s="218"/>
    </row>
    <row r="5361" spans="4:10" s="110" customFormat="1" x14ac:dyDescent="0.2">
      <c r="D5361" s="619"/>
      <c r="F5361" s="218"/>
      <c r="G5361" s="136"/>
      <c r="H5361" s="218"/>
      <c r="I5361" s="136"/>
      <c r="J5361" s="218"/>
    </row>
    <row r="5362" spans="4:10" s="110" customFormat="1" x14ac:dyDescent="0.2">
      <c r="D5362" s="619"/>
      <c r="F5362" s="218"/>
      <c r="G5362" s="136"/>
      <c r="H5362" s="218"/>
      <c r="I5362" s="136"/>
      <c r="J5362" s="218"/>
    </row>
    <row r="5363" spans="4:10" s="110" customFormat="1" x14ac:dyDescent="0.2">
      <c r="D5363" s="619"/>
      <c r="F5363" s="218"/>
      <c r="G5363" s="136"/>
      <c r="H5363" s="218"/>
      <c r="I5363" s="136"/>
      <c r="J5363" s="218"/>
    </row>
    <row r="5364" spans="4:10" s="110" customFormat="1" x14ac:dyDescent="0.2">
      <c r="D5364" s="619"/>
      <c r="F5364" s="218"/>
      <c r="G5364" s="136"/>
      <c r="H5364" s="218"/>
      <c r="I5364" s="136"/>
      <c r="J5364" s="218"/>
    </row>
    <row r="5365" spans="4:10" s="110" customFormat="1" x14ac:dyDescent="0.2">
      <c r="D5365" s="619"/>
      <c r="F5365" s="218"/>
      <c r="G5365" s="136"/>
      <c r="H5365" s="218"/>
      <c r="I5365" s="136"/>
      <c r="J5365" s="218"/>
    </row>
    <row r="5366" spans="4:10" s="110" customFormat="1" x14ac:dyDescent="0.2">
      <c r="D5366" s="619"/>
      <c r="F5366" s="218"/>
      <c r="G5366" s="136"/>
      <c r="H5366" s="218"/>
      <c r="I5366" s="136"/>
      <c r="J5366" s="218"/>
    </row>
    <row r="5367" spans="4:10" s="110" customFormat="1" x14ac:dyDescent="0.2">
      <c r="D5367" s="619"/>
      <c r="F5367" s="218"/>
      <c r="G5367" s="136"/>
      <c r="H5367" s="218"/>
      <c r="I5367" s="136"/>
      <c r="J5367" s="218"/>
    </row>
    <row r="5368" spans="4:10" s="110" customFormat="1" x14ac:dyDescent="0.2">
      <c r="D5368" s="619"/>
      <c r="F5368" s="218"/>
      <c r="G5368" s="136"/>
      <c r="H5368" s="218"/>
      <c r="I5368" s="136"/>
      <c r="J5368" s="218"/>
    </row>
    <row r="5369" spans="4:10" s="110" customFormat="1" x14ac:dyDescent="0.2">
      <c r="D5369" s="619"/>
      <c r="F5369" s="218"/>
      <c r="G5369" s="136"/>
      <c r="H5369" s="218"/>
      <c r="I5369" s="136"/>
      <c r="J5369" s="218"/>
    </row>
    <row r="5370" spans="4:10" s="110" customFormat="1" x14ac:dyDescent="0.2">
      <c r="D5370" s="619"/>
      <c r="F5370" s="218"/>
      <c r="G5370" s="136"/>
      <c r="H5370" s="218"/>
      <c r="I5370" s="136"/>
      <c r="J5370" s="218"/>
    </row>
    <row r="5371" spans="4:10" s="110" customFormat="1" x14ac:dyDescent="0.2">
      <c r="D5371" s="619"/>
      <c r="F5371" s="218"/>
      <c r="G5371" s="136"/>
      <c r="H5371" s="218"/>
      <c r="I5371" s="136"/>
      <c r="J5371" s="218"/>
    </row>
    <row r="5372" spans="4:10" s="110" customFormat="1" x14ac:dyDescent="0.2">
      <c r="D5372" s="619"/>
      <c r="F5372" s="218"/>
      <c r="G5372" s="136"/>
      <c r="H5372" s="218"/>
      <c r="I5372" s="136"/>
      <c r="J5372" s="218"/>
    </row>
    <row r="5373" spans="4:10" s="110" customFormat="1" x14ac:dyDescent="0.2">
      <c r="D5373" s="619"/>
      <c r="F5373" s="218"/>
      <c r="G5373" s="136"/>
      <c r="H5373" s="218"/>
      <c r="I5373" s="136"/>
      <c r="J5373" s="218"/>
    </row>
    <row r="5374" spans="4:10" s="110" customFormat="1" x14ac:dyDescent="0.2">
      <c r="D5374" s="619"/>
      <c r="F5374" s="218"/>
      <c r="G5374" s="136"/>
      <c r="H5374" s="218"/>
      <c r="I5374" s="136"/>
      <c r="J5374" s="218"/>
    </row>
    <row r="5375" spans="4:10" s="110" customFormat="1" x14ac:dyDescent="0.2">
      <c r="D5375" s="619"/>
      <c r="F5375" s="218"/>
      <c r="G5375" s="136"/>
      <c r="H5375" s="218"/>
      <c r="I5375" s="136"/>
      <c r="J5375" s="218"/>
    </row>
    <row r="5376" spans="4:10" s="110" customFormat="1" x14ac:dyDescent="0.2">
      <c r="D5376" s="619"/>
      <c r="F5376" s="218"/>
      <c r="G5376" s="136"/>
      <c r="H5376" s="218"/>
      <c r="I5376" s="136"/>
      <c r="J5376" s="218"/>
    </row>
    <row r="5377" spans="4:10" s="110" customFormat="1" x14ac:dyDescent="0.2">
      <c r="D5377" s="619"/>
      <c r="F5377" s="218"/>
      <c r="G5377" s="136"/>
      <c r="H5377" s="218"/>
      <c r="I5377" s="136"/>
      <c r="J5377" s="218"/>
    </row>
    <row r="5378" spans="4:10" s="110" customFormat="1" x14ac:dyDescent="0.2">
      <c r="D5378" s="619"/>
      <c r="F5378" s="218"/>
      <c r="G5378" s="136"/>
      <c r="H5378" s="218"/>
      <c r="I5378" s="136"/>
      <c r="J5378" s="218"/>
    </row>
    <row r="5379" spans="4:10" s="110" customFormat="1" x14ac:dyDescent="0.2">
      <c r="D5379" s="619"/>
      <c r="F5379" s="218"/>
      <c r="G5379" s="136"/>
      <c r="H5379" s="218"/>
      <c r="I5379" s="136"/>
      <c r="J5379" s="218"/>
    </row>
    <row r="5380" spans="4:10" s="110" customFormat="1" x14ac:dyDescent="0.2">
      <c r="D5380" s="619"/>
      <c r="F5380" s="218"/>
      <c r="G5380" s="136"/>
      <c r="H5380" s="218"/>
      <c r="I5380" s="136"/>
      <c r="J5380" s="218"/>
    </row>
    <row r="5381" spans="4:10" s="110" customFormat="1" x14ac:dyDescent="0.2">
      <c r="D5381" s="619"/>
      <c r="F5381" s="218"/>
      <c r="G5381" s="136"/>
      <c r="H5381" s="218"/>
      <c r="I5381" s="136"/>
      <c r="J5381" s="218"/>
    </row>
    <row r="5382" spans="4:10" s="110" customFormat="1" x14ac:dyDescent="0.2">
      <c r="D5382" s="619"/>
      <c r="F5382" s="218"/>
      <c r="G5382" s="136"/>
      <c r="H5382" s="218"/>
      <c r="I5382" s="136"/>
      <c r="J5382" s="218"/>
    </row>
    <row r="5383" spans="4:10" s="110" customFormat="1" x14ac:dyDescent="0.2">
      <c r="D5383" s="619"/>
      <c r="F5383" s="218"/>
      <c r="G5383" s="136"/>
      <c r="H5383" s="218"/>
      <c r="I5383" s="136"/>
      <c r="J5383" s="218"/>
    </row>
    <row r="5384" spans="4:10" s="110" customFormat="1" x14ac:dyDescent="0.2">
      <c r="D5384" s="619"/>
      <c r="F5384" s="218"/>
      <c r="G5384" s="136"/>
      <c r="H5384" s="218"/>
      <c r="I5384" s="136"/>
      <c r="J5384" s="218"/>
    </row>
    <row r="5385" spans="4:10" s="110" customFormat="1" x14ac:dyDescent="0.2">
      <c r="D5385" s="619"/>
      <c r="F5385" s="218"/>
      <c r="G5385" s="136"/>
      <c r="H5385" s="218"/>
      <c r="I5385" s="136"/>
      <c r="J5385" s="218"/>
    </row>
    <row r="5386" spans="4:10" s="110" customFormat="1" x14ac:dyDescent="0.2">
      <c r="D5386" s="619"/>
      <c r="F5386" s="218"/>
      <c r="G5386" s="136"/>
      <c r="H5386" s="218"/>
      <c r="I5386" s="136"/>
      <c r="J5386" s="218"/>
    </row>
    <row r="5387" spans="4:10" s="110" customFormat="1" x14ac:dyDescent="0.2">
      <c r="D5387" s="619"/>
      <c r="F5387" s="218"/>
      <c r="G5387" s="136"/>
      <c r="H5387" s="218"/>
      <c r="I5387" s="136"/>
      <c r="J5387" s="218"/>
    </row>
    <row r="5388" spans="4:10" s="110" customFormat="1" x14ac:dyDescent="0.2">
      <c r="D5388" s="619"/>
      <c r="F5388" s="218"/>
      <c r="G5388" s="136"/>
      <c r="H5388" s="218"/>
      <c r="I5388" s="136"/>
      <c r="J5388" s="218"/>
    </row>
    <row r="5389" spans="4:10" s="110" customFormat="1" x14ac:dyDescent="0.2">
      <c r="D5389" s="619"/>
      <c r="F5389" s="218"/>
      <c r="G5389" s="136"/>
      <c r="H5389" s="218"/>
      <c r="I5389" s="136"/>
      <c r="J5389" s="218"/>
    </row>
    <row r="5390" spans="4:10" s="110" customFormat="1" x14ac:dyDescent="0.2">
      <c r="D5390" s="619"/>
      <c r="F5390" s="218"/>
      <c r="G5390" s="136"/>
      <c r="H5390" s="218"/>
      <c r="I5390" s="136"/>
      <c r="J5390" s="218"/>
    </row>
    <row r="5391" spans="4:10" s="110" customFormat="1" x14ac:dyDescent="0.2">
      <c r="D5391" s="619"/>
      <c r="F5391" s="218"/>
      <c r="G5391" s="136"/>
      <c r="H5391" s="218"/>
      <c r="I5391" s="136"/>
      <c r="J5391" s="218"/>
    </row>
    <row r="5392" spans="4:10" s="110" customFormat="1" x14ac:dyDescent="0.2">
      <c r="D5392" s="619"/>
      <c r="F5392" s="218"/>
      <c r="G5392" s="136"/>
      <c r="H5392" s="218"/>
      <c r="I5392" s="136"/>
      <c r="J5392" s="218"/>
    </row>
    <row r="5393" spans="4:10" s="110" customFormat="1" x14ac:dyDescent="0.2">
      <c r="D5393" s="619"/>
      <c r="F5393" s="218"/>
      <c r="G5393" s="136"/>
      <c r="H5393" s="218"/>
      <c r="I5393" s="136"/>
      <c r="J5393" s="218"/>
    </row>
    <row r="5394" spans="4:10" s="110" customFormat="1" x14ac:dyDescent="0.2">
      <c r="D5394" s="619"/>
      <c r="F5394" s="218"/>
      <c r="G5394" s="136"/>
      <c r="H5394" s="218"/>
      <c r="I5394" s="136"/>
      <c r="J5394" s="218"/>
    </row>
    <row r="5395" spans="4:10" s="110" customFormat="1" x14ac:dyDescent="0.2">
      <c r="D5395" s="619"/>
      <c r="F5395" s="218"/>
      <c r="G5395" s="136"/>
      <c r="H5395" s="218"/>
      <c r="I5395" s="136"/>
      <c r="J5395" s="218"/>
    </row>
    <row r="5396" spans="4:10" s="110" customFormat="1" x14ac:dyDescent="0.2">
      <c r="D5396" s="619"/>
      <c r="F5396" s="218"/>
      <c r="G5396" s="136"/>
      <c r="H5396" s="218"/>
      <c r="I5396" s="136"/>
      <c r="J5396" s="218"/>
    </row>
    <row r="5397" spans="4:10" s="110" customFormat="1" x14ac:dyDescent="0.2">
      <c r="D5397" s="619"/>
      <c r="F5397" s="218"/>
      <c r="G5397" s="136"/>
      <c r="H5397" s="218"/>
      <c r="I5397" s="136"/>
      <c r="J5397" s="218"/>
    </row>
    <row r="5398" spans="4:10" s="110" customFormat="1" x14ac:dyDescent="0.2">
      <c r="D5398" s="619"/>
      <c r="F5398" s="218"/>
      <c r="G5398" s="136"/>
      <c r="H5398" s="218"/>
      <c r="I5398" s="136"/>
      <c r="J5398" s="218"/>
    </row>
    <row r="5399" spans="4:10" s="110" customFormat="1" x14ac:dyDescent="0.2">
      <c r="D5399" s="619"/>
      <c r="F5399" s="218"/>
      <c r="G5399" s="136"/>
      <c r="H5399" s="218"/>
      <c r="I5399" s="136"/>
      <c r="J5399" s="218"/>
    </row>
    <row r="5400" spans="4:10" s="110" customFormat="1" x14ac:dyDescent="0.2">
      <c r="D5400" s="619"/>
      <c r="F5400" s="218"/>
      <c r="G5400" s="136"/>
      <c r="H5400" s="218"/>
      <c r="I5400" s="136"/>
      <c r="J5400" s="218"/>
    </row>
    <row r="5401" spans="4:10" s="110" customFormat="1" x14ac:dyDescent="0.2">
      <c r="D5401" s="619"/>
      <c r="F5401" s="218"/>
      <c r="G5401" s="136"/>
      <c r="H5401" s="218"/>
      <c r="I5401" s="136"/>
      <c r="J5401" s="218"/>
    </row>
    <row r="5402" spans="4:10" s="110" customFormat="1" x14ac:dyDescent="0.2">
      <c r="D5402" s="619"/>
      <c r="F5402" s="218"/>
      <c r="G5402" s="136"/>
      <c r="H5402" s="218"/>
      <c r="I5402" s="136"/>
      <c r="J5402" s="218"/>
    </row>
    <row r="5403" spans="4:10" s="110" customFormat="1" x14ac:dyDescent="0.2">
      <c r="D5403" s="619"/>
      <c r="F5403" s="218"/>
      <c r="G5403" s="136"/>
      <c r="H5403" s="218"/>
      <c r="I5403" s="136"/>
      <c r="J5403" s="218"/>
    </row>
    <row r="5404" spans="4:10" s="110" customFormat="1" x14ac:dyDescent="0.2">
      <c r="D5404" s="619"/>
      <c r="F5404" s="218"/>
      <c r="G5404" s="136"/>
      <c r="H5404" s="218"/>
      <c r="I5404" s="136"/>
      <c r="J5404" s="218"/>
    </row>
    <row r="5405" spans="4:10" s="110" customFormat="1" x14ac:dyDescent="0.2">
      <c r="D5405" s="619"/>
      <c r="F5405" s="218"/>
      <c r="G5405" s="136"/>
      <c r="H5405" s="218"/>
      <c r="I5405" s="136"/>
      <c r="J5405" s="218"/>
    </row>
    <row r="5406" spans="4:10" s="110" customFormat="1" x14ac:dyDescent="0.2">
      <c r="D5406" s="619"/>
      <c r="F5406" s="218"/>
      <c r="G5406" s="136"/>
      <c r="H5406" s="218"/>
      <c r="I5406" s="136"/>
      <c r="J5406" s="218"/>
    </row>
    <row r="5407" spans="4:10" s="110" customFormat="1" x14ac:dyDescent="0.2">
      <c r="D5407" s="619"/>
      <c r="F5407" s="218"/>
      <c r="G5407" s="136"/>
      <c r="H5407" s="218"/>
      <c r="I5407" s="136"/>
      <c r="J5407" s="218"/>
    </row>
    <row r="5408" spans="4:10" s="110" customFormat="1" x14ac:dyDescent="0.2">
      <c r="D5408" s="619"/>
      <c r="F5408" s="218"/>
      <c r="G5408" s="136"/>
      <c r="H5408" s="218"/>
      <c r="I5408" s="136"/>
      <c r="J5408" s="218"/>
    </row>
    <row r="5409" spans="4:10" s="110" customFormat="1" x14ac:dyDescent="0.2">
      <c r="D5409" s="619"/>
      <c r="F5409" s="218"/>
      <c r="G5409" s="136"/>
      <c r="H5409" s="218"/>
      <c r="I5409" s="136"/>
      <c r="J5409" s="218"/>
    </row>
    <row r="5410" spans="4:10" s="110" customFormat="1" x14ac:dyDescent="0.2">
      <c r="D5410" s="619"/>
      <c r="F5410" s="218"/>
      <c r="G5410" s="136"/>
      <c r="H5410" s="218"/>
      <c r="I5410" s="136"/>
      <c r="J5410" s="218"/>
    </row>
    <row r="5411" spans="4:10" s="110" customFormat="1" x14ac:dyDescent="0.2">
      <c r="D5411" s="619"/>
      <c r="F5411" s="218"/>
      <c r="G5411" s="136"/>
      <c r="H5411" s="218"/>
      <c r="I5411" s="136"/>
      <c r="J5411" s="218"/>
    </row>
    <row r="5412" spans="4:10" s="110" customFormat="1" x14ac:dyDescent="0.2">
      <c r="D5412" s="619"/>
      <c r="F5412" s="218"/>
      <c r="G5412" s="136"/>
      <c r="H5412" s="218"/>
      <c r="I5412" s="136"/>
      <c r="J5412" s="218"/>
    </row>
    <row r="5413" spans="4:10" s="110" customFormat="1" x14ac:dyDescent="0.2">
      <c r="D5413" s="619"/>
      <c r="F5413" s="218"/>
      <c r="G5413" s="136"/>
      <c r="H5413" s="218"/>
      <c r="I5413" s="136"/>
      <c r="J5413" s="218"/>
    </row>
    <row r="5414" spans="4:10" s="110" customFormat="1" x14ac:dyDescent="0.2">
      <c r="D5414" s="619"/>
      <c r="F5414" s="218"/>
      <c r="G5414" s="136"/>
      <c r="H5414" s="218"/>
      <c r="I5414" s="136"/>
      <c r="J5414" s="218"/>
    </row>
    <row r="5415" spans="4:10" s="110" customFormat="1" x14ac:dyDescent="0.2">
      <c r="D5415" s="619"/>
      <c r="F5415" s="218"/>
      <c r="G5415" s="136"/>
      <c r="H5415" s="218"/>
      <c r="I5415" s="136"/>
      <c r="J5415" s="218"/>
    </row>
    <row r="5416" spans="4:10" s="110" customFormat="1" x14ac:dyDescent="0.2">
      <c r="D5416" s="619"/>
      <c r="F5416" s="218"/>
      <c r="G5416" s="136"/>
      <c r="H5416" s="218"/>
      <c r="I5416" s="136"/>
      <c r="J5416" s="218"/>
    </row>
    <row r="5417" spans="4:10" s="110" customFormat="1" x14ac:dyDescent="0.2">
      <c r="D5417" s="619"/>
      <c r="F5417" s="218"/>
      <c r="G5417" s="136"/>
      <c r="H5417" s="218"/>
      <c r="I5417" s="136"/>
      <c r="J5417" s="218"/>
    </row>
    <row r="5418" spans="4:10" s="110" customFormat="1" x14ac:dyDescent="0.2">
      <c r="D5418" s="619"/>
      <c r="F5418" s="218"/>
      <c r="G5418" s="136"/>
      <c r="H5418" s="218"/>
      <c r="I5418" s="136"/>
      <c r="J5418" s="218"/>
    </row>
    <row r="5419" spans="4:10" s="110" customFormat="1" x14ac:dyDescent="0.2">
      <c r="D5419" s="619"/>
      <c r="F5419" s="218"/>
      <c r="G5419" s="136"/>
      <c r="H5419" s="218"/>
      <c r="I5419" s="136"/>
      <c r="J5419" s="218"/>
    </row>
    <row r="5420" spans="4:10" s="110" customFormat="1" x14ac:dyDescent="0.2">
      <c r="D5420" s="619"/>
      <c r="F5420" s="218"/>
      <c r="G5420" s="136"/>
      <c r="H5420" s="218"/>
      <c r="I5420" s="136"/>
      <c r="J5420" s="218"/>
    </row>
    <row r="5421" spans="4:10" s="110" customFormat="1" x14ac:dyDescent="0.2">
      <c r="D5421" s="619"/>
      <c r="F5421" s="218"/>
      <c r="G5421" s="136"/>
      <c r="H5421" s="218"/>
      <c r="I5421" s="136"/>
      <c r="J5421" s="218"/>
    </row>
    <row r="5422" spans="4:10" s="110" customFormat="1" x14ac:dyDescent="0.2">
      <c r="D5422" s="619"/>
      <c r="F5422" s="218"/>
      <c r="G5422" s="136"/>
      <c r="H5422" s="218"/>
      <c r="I5422" s="136"/>
      <c r="J5422" s="218"/>
    </row>
    <row r="5423" spans="4:10" s="110" customFormat="1" x14ac:dyDescent="0.2">
      <c r="D5423" s="619"/>
      <c r="F5423" s="218"/>
      <c r="G5423" s="136"/>
      <c r="H5423" s="218"/>
      <c r="I5423" s="136"/>
      <c r="J5423" s="218"/>
    </row>
    <row r="5424" spans="4:10" s="110" customFormat="1" x14ac:dyDescent="0.2">
      <c r="D5424" s="619"/>
      <c r="F5424" s="218"/>
      <c r="G5424" s="136"/>
      <c r="H5424" s="218"/>
      <c r="I5424" s="136"/>
      <c r="J5424" s="218"/>
    </row>
    <row r="5425" spans="4:10" s="110" customFormat="1" x14ac:dyDescent="0.2">
      <c r="D5425" s="619"/>
      <c r="F5425" s="218"/>
      <c r="G5425" s="136"/>
      <c r="H5425" s="218"/>
      <c r="I5425" s="136"/>
      <c r="J5425" s="218"/>
    </row>
    <row r="5426" spans="4:10" s="110" customFormat="1" x14ac:dyDescent="0.2">
      <c r="D5426" s="619"/>
      <c r="F5426" s="218"/>
      <c r="G5426" s="136"/>
      <c r="H5426" s="218"/>
      <c r="I5426" s="136"/>
      <c r="J5426" s="218"/>
    </row>
    <row r="5427" spans="4:10" s="110" customFormat="1" x14ac:dyDescent="0.2">
      <c r="D5427" s="619"/>
      <c r="F5427" s="218"/>
      <c r="G5427" s="136"/>
      <c r="H5427" s="218"/>
      <c r="I5427" s="136"/>
      <c r="J5427" s="218"/>
    </row>
    <row r="5428" spans="4:10" s="110" customFormat="1" x14ac:dyDescent="0.2">
      <c r="D5428" s="619"/>
      <c r="F5428" s="218"/>
      <c r="G5428" s="136"/>
      <c r="H5428" s="218"/>
      <c r="I5428" s="136"/>
      <c r="J5428" s="218"/>
    </row>
    <row r="5429" spans="4:10" s="110" customFormat="1" x14ac:dyDescent="0.2">
      <c r="D5429" s="619"/>
      <c r="F5429" s="218"/>
      <c r="G5429" s="136"/>
      <c r="H5429" s="218"/>
      <c r="I5429" s="136"/>
      <c r="J5429" s="218"/>
    </row>
    <row r="5430" spans="4:10" s="110" customFormat="1" x14ac:dyDescent="0.2">
      <c r="D5430" s="619"/>
      <c r="F5430" s="218"/>
      <c r="G5430" s="136"/>
      <c r="H5430" s="218"/>
      <c r="I5430" s="136"/>
      <c r="J5430" s="218"/>
    </row>
    <row r="5431" spans="4:10" s="110" customFormat="1" x14ac:dyDescent="0.2">
      <c r="D5431" s="619"/>
      <c r="F5431" s="218"/>
      <c r="G5431" s="136"/>
      <c r="H5431" s="218"/>
      <c r="I5431" s="136"/>
      <c r="J5431" s="218"/>
    </row>
    <row r="5432" spans="4:10" s="110" customFormat="1" x14ac:dyDescent="0.2">
      <c r="D5432" s="619"/>
      <c r="F5432" s="218"/>
      <c r="G5432" s="136"/>
      <c r="H5432" s="218"/>
      <c r="I5432" s="136"/>
      <c r="J5432" s="218"/>
    </row>
    <row r="5433" spans="4:10" s="110" customFormat="1" x14ac:dyDescent="0.2">
      <c r="D5433" s="619"/>
      <c r="F5433" s="218"/>
      <c r="G5433" s="136"/>
      <c r="H5433" s="218"/>
      <c r="I5433" s="136"/>
      <c r="J5433" s="218"/>
    </row>
    <row r="5434" spans="4:10" s="110" customFormat="1" x14ac:dyDescent="0.2">
      <c r="D5434" s="619"/>
      <c r="F5434" s="218"/>
      <c r="G5434" s="136"/>
      <c r="H5434" s="218"/>
      <c r="I5434" s="136"/>
      <c r="J5434" s="218"/>
    </row>
    <row r="5435" spans="4:10" s="110" customFormat="1" x14ac:dyDescent="0.2">
      <c r="D5435" s="619"/>
      <c r="F5435" s="218"/>
      <c r="G5435" s="136"/>
      <c r="H5435" s="218"/>
      <c r="I5435" s="136"/>
      <c r="J5435" s="218"/>
    </row>
    <row r="5436" spans="4:10" s="110" customFormat="1" x14ac:dyDescent="0.2">
      <c r="D5436" s="619"/>
      <c r="F5436" s="218"/>
      <c r="G5436" s="136"/>
      <c r="H5436" s="218"/>
      <c r="I5436" s="136"/>
      <c r="J5436" s="218"/>
    </row>
    <row r="5437" spans="4:10" s="110" customFormat="1" x14ac:dyDescent="0.2">
      <c r="D5437" s="619"/>
      <c r="F5437" s="218"/>
      <c r="G5437" s="136"/>
      <c r="H5437" s="218"/>
      <c r="I5437" s="136"/>
      <c r="J5437" s="218"/>
    </row>
    <row r="5438" spans="4:10" s="110" customFormat="1" x14ac:dyDescent="0.2">
      <c r="D5438" s="619"/>
      <c r="F5438" s="218"/>
      <c r="G5438" s="136"/>
      <c r="H5438" s="218"/>
      <c r="I5438" s="136"/>
      <c r="J5438" s="218"/>
    </row>
    <row r="5439" spans="4:10" s="110" customFormat="1" x14ac:dyDescent="0.2">
      <c r="D5439" s="619"/>
      <c r="F5439" s="218"/>
      <c r="G5439" s="136"/>
      <c r="H5439" s="218"/>
      <c r="I5439" s="136"/>
      <c r="J5439" s="218"/>
    </row>
    <row r="5440" spans="4:10" s="110" customFormat="1" x14ac:dyDescent="0.2">
      <c r="D5440" s="619"/>
      <c r="F5440" s="218"/>
      <c r="G5440" s="136"/>
      <c r="H5440" s="218"/>
      <c r="I5440" s="136"/>
      <c r="J5440" s="218"/>
    </row>
    <row r="5441" spans="4:10" s="110" customFormat="1" x14ac:dyDescent="0.2">
      <c r="D5441" s="619"/>
      <c r="F5441" s="218"/>
      <c r="G5441" s="136"/>
      <c r="H5441" s="218"/>
      <c r="I5441" s="136"/>
      <c r="J5441" s="218"/>
    </row>
    <row r="5442" spans="4:10" s="110" customFormat="1" x14ac:dyDescent="0.2">
      <c r="D5442" s="619"/>
      <c r="F5442" s="218"/>
      <c r="G5442" s="136"/>
      <c r="H5442" s="218"/>
      <c r="I5442" s="136"/>
      <c r="J5442" s="218"/>
    </row>
    <row r="5443" spans="4:10" s="110" customFormat="1" x14ac:dyDescent="0.2">
      <c r="D5443" s="619"/>
      <c r="F5443" s="218"/>
      <c r="G5443" s="136"/>
      <c r="H5443" s="218"/>
      <c r="I5443" s="136"/>
      <c r="J5443" s="218"/>
    </row>
    <row r="5444" spans="4:10" s="110" customFormat="1" x14ac:dyDescent="0.2">
      <c r="D5444" s="619"/>
      <c r="F5444" s="218"/>
      <c r="G5444" s="136"/>
      <c r="H5444" s="218"/>
      <c r="I5444" s="136"/>
      <c r="J5444" s="218"/>
    </row>
    <row r="5445" spans="4:10" s="110" customFormat="1" x14ac:dyDescent="0.2">
      <c r="D5445" s="619"/>
      <c r="F5445" s="218"/>
      <c r="G5445" s="136"/>
      <c r="H5445" s="218"/>
      <c r="I5445" s="136"/>
      <c r="J5445" s="218"/>
    </row>
    <row r="5446" spans="4:10" s="110" customFormat="1" x14ac:dyDescent="0.2">
      <c r="D5446" s="619"/>
      <c r="F5446" s="218"/>
      <c r="G5446" s="136"/>
      <c r="H5446" s="218"/>
      <c r="I5446" s="136"/>
      <c r="J5446" s="218"/>
    </row>
    <row r="5447" spans="4:10" s="110" customFormat="1" x14ac:dyDescent="0.2">
      <c r="D5447" s="619"/>
      <c r="F5447" s="218"/>
      <c r="G5447" s="136"/>
      <c r="H5447" s="218"/>
      <c r="I5447" s="136"/>
      <c r="J5447" s="218"/>
    </row>
    <row r="5448" spans="4:10" s="110" customFormat="1" x14ac:dyDescent="0.2">
      <c r="D5448" s="619"/>
      <c r="F5448" s="218"/>
      <c r="G5448" s="136"/>
      <c r="H5448" s="218"/>
      <c r="I5448" s="136"/>
      <c r="J5448" s="218"/>
    </row>
    <row r="5449" spans="4:10" s="110" customFormat="1" x14ac:dyDescent="0.2">
      <c r="D5449" s="619"/>
      <c r="F5449" s="218"/>
      <c r="G5449" s="136"/>
      <c r="H5449" s="218"/>
      <c r="I5449" s="136"/>
      <c r="J5449" s="218"/>
    </row>
    <row r="5450" spans="4:10" s="110" customFormat="1" x14ac:dyDescent="0.2">
      <c r="D5450" s="619"/>
      <c r="F5450" s="218"/>
      <c r="G5450" s="136"/>
      <c r="H5450" s="218"/>
      <c r="I5450" s="136"/>
      <c r="J5450" s="218"/>
    </row>
    <row r="5451" spans="4:10" s="110" customFormat="1" x14ac:dyDescent="0.2">
      <c r="D5451" s="619"/>
      <c r="F5451" s="218"/>
      <c r="G5451" s="136"/>
      <c r="H5451" s="218"/>
      <c r="I5451" s="136"/>
      <c r="J5451" s="218"/>
    </row>
    <row r="5452" spans="4:10" s="110" customFormat="1" x14ac:dyDescent="0.2">
      <c r="D5452" s="619"/>
      <c r="F5452" s="218"/>
      <c r="G5452" s="136"/>
      <c r="H5452" s="218"/>
      <c r="I5452" s="136"/>
      <c r="J5452" s="218"/>
    </row>
    <row r="5453" spans="4:10" s="110" customFormat="1" x14ac:dyDescent="0.2">
      <c r="D5453" s="619"/>
      <c r="F5453" s="218"/>
      <c r="G5453" s="136"/>
      <c r="H5453" s="218"/>
      <c r="I5453" s="136"/>
      <c r="J5453" s="218"/>
    </row>
    <row r="5454" spans="4:10" s="110" customFormat="1" x14ac:dyDescent="0.2">
      <c r="D5454" s="619"/>
      <c r="F5454" s="218"/>
      <c r="G5454" s="136"/>
      <c r="H5454" s="218"/>
      <c r="I5454" s="136"/>
      <c r="J5454" s="218"/>
    </row>
    <row r="5455" spans="4:10" s="110" customFormat="1" x14ac:dyDescent="0.2">
      <c r="D5455" s="619"/>
      <c r="F5455" s="218"/>
      <c r="G5455" s="136"/>
      <c r="H5455" s="218"/>
      <c r="I5455" s="136"/>
      <c r="J5455" s="218"/>
    </row>
    <row r="5456" spans="4:10" s="110" customFormat="1" x14ac:dyDescent="0.2">
      <c r="D5456" s="619"/>
      <c r="F5456" s="218"/>
      <c r="G5456" s="136"/>
      <c r="H5456" s="218"/>
      <c r="I5456" s="136"/>
      <c r="J5456" s="218"/>
    </row>
    <row r="5457" spans="4:10" s="110" customFormat="1" x14ac:dyDescent="0.2">
      <c r="D5457" s="619"/>
      <c r="F5457" s="218"/>
      <c r="G5457" s="136"/>
      <c r="H5457" s="218"/>
      <c r="I5457" s="136"/>
      <c r="J5457" s="218"/>
    </row>
    <row r="5458" spans="4:10" s="110" customFormat="1" x14ac:dyDescent="0.2">
      <c r="D5458" s="619"/>
      <c r="F5458" s="218"/>
      <c r="G5458" s="136"/>
      <c r="H5458" s="218"/>
      <c r="I5458" s="136"/>
      <c r="J5458" s="218"/>
    </row>
    <row r="5459" spans="4:10" s="110" customFormat="1" x14ac:dyDescent="0.2">
      <c r="D5459" s="619"/>
      <c r="F5459" s="218"/>
      <c r="G5459" s="136"/>
      <c r="H5459" s="218"/>
      <c r="I5459" s="136"/>
      <c r="J5459" s="218"/>
    </row>
    <row r="5460" spans="4:10" s="110" customFormat="1" x14ac:dyDescent="0.2">
      <c r="D5460" s="619"/>
      <c r="F5460" s="218"/>
      <c r="G5460" s="136"/>
      <c r="H5460" s="218"/>
      <c r="I5460" s="136"/>
      <c r="J5460" s="218"/>
    </row>
    <row r="5461" spans="4:10" s="110" customFormat="1" x14ac:dyDescent="0.2">
      <c r="D5461" s="619"/>
      <c r="F5461" s="218"/>
      <c r="G5461" s="136"/>
      <c r="H5461" s="218"/>
      <c r="I5461" s="136"/>
      <c r="J5461" s="218"/>
    </row>
    <row r="5462" spans="4:10" s="110" customFormat="1" x14ac:dyDescent="0.2">
      <c r="D5462" s="619"/>
      <c r="F5462" s="218"/>
      <c r="G5462" s="136"/>
      <c r="H5462" s="218"/>
      <c r="I5462" s="136"/>
      <c r="J5462" s="218"/>
    </row>
    <row r="5463" spans="4:10" s="110" customFormat="1" x14ac:dyDescent="0.2">
      <c r="D5463" s="619"/>
      <c r="F5463" s="218"/>
      <c r="G5463" s="136"/>
      <c r="H5463" s="218"/>
      <c r="I5463" s="136"/>
      <c r="J5463" s="218"/>
    </row>
    <row r="5464" spans="4:10" s="110" customFormat="1" x14ac:dyDescent="0.2">
      <c r="D5464" s="619"/>
      <c r="F5464" s="218"/>
      <c r="G5464" s="136"/>
      <c r="H5464" s="218"/>
      <c r="I5464" s="136"/>
      <c r="J5464" s="218"/>
    </row>
    <row r="5465" spans="4:10" s="110" customFormat="1" x14ac:dyDescent="0.2">
      <c r="D5465" s="619"/>
      <c r="F5465" s="218"/>
      <c r="G5465" s="136"/>
      <c r="H5465" s="218"/>
      <c r="I5465" s="136"/>
      <c r="J5465" s="218"/>
    </row>
    <row r="5466" spans="4:10" s="110" customFormat="1" x14ac:dyDescent="0.2">
      <c r="D5466" s="619"/>
      <c r="F5466" s="218"/>
      <c r="G5466" s="136"/>
      <c r="H5466" s="218"/>
      <c r="I5466" s="136"/>
      <c r="J5466" s="218"/>
    </row>
    <row r="5467" spans="4:10" s="110" customFormat="1" x14ac:dyDescent="0.2">
      <c r="D5467" s="619"/>
      <c r="F5467" s="218"/>
      <c r="G5467" s="136"/>
      <c r="H5467" s="218"/>
      <c r="I5467" s="136"/>
      <c r="J5467" s="218"/>
    </row>
    <row r="5468" spans="4:10" s="110" customFormat="1" x14ac:dyDescent="0.2">
      <c r="D5468" s="619"/>
      <c r="F5468" s="218"/>
      <c r="G5468" s="136"/>
      <c r="H5468" s="218"/>
      <c r="I5468" s="136"/>
      <c r="J5468" s="218"/>
    </row>
    <row r="5469" spans="4:10" s="110" customFormat="1" x14ac:dyDescent="0.2">
      <c r="D5469" s="619"/>
      <c r="F5469" s="218"/>
      <c r="G5469" s="136"/>
      <c r="H5469" s="218"/>
      <c r="I5469" s="136"/>
      <c r="J5469" s="218"/>
    </row>
    <row r="5470" spans="4:10" s="110" customFormat="1" x14ac:dyDescent="0.2">
      <c r="D5470" s="619"/>
      <c r="F5470" s="218"/>
      <c r="G5470" s="136"/>
      <c r="H5470" s="218"/>
      <c r="I5470" s="136"/>
      <c r="J5470" s="218"/>
    </row>
    <row r="5471" spans="4:10" s="110" customFormat="1" x14ac:dyDescent="0.2">
      <c r="D5471" s="619"/>
      <c r="F5471" s="218"/>
      <c r="G5471" s="136"/>
      <c r="H5471" s="218"/>
      <c r="I5471" s="136"/>
      <c r="J5471" s="218"/>
    </row>
    <row r="5472" spans="4:10" s="110" customFormat="1" x14ac:dyDescent="0.2">
      <c r="D5472" s="619"/>
      <c r="F5472" s="218"/>
      <c r="G5472" s="136"/>
      <c r="H5472" s="218"/>
      <c r="I5472" s="136"/>
      <c r="J5472" s="218"/>
    </row>
    <row r="5473" spans="4:10" s="110" customFormat="1" x14ac:dyDescent="0.2">
      <c r="D5473" s="619"/>
      <c r="F5473" s="218"/>
      <c r="G5473" s="136"/>
      <c r="H5473" s="218"/>
      <c r="I5473" s="136"/>
      <c r="J5473" s="218"/>
    </row>
    <row r="5474" spans="4:10" s="110" customFormat="1" x14ac:dyDescent="0.2">
      <c r="D5474" s="619"/>
      <c r="F5474" s="218"/>
      <c r="G5474" s="136"/>
      <c r="H5474" s="218"/>
      <c r="I5474" s="136"/>
      <c r="J5474" s="218"/>
    </row>
    <row r="5475" spans="4:10" s="110" customFormat="1" x14ac:dyDescent="0.2">
      <c r="D5475" s="619"/>
      <c r="F5475" s="218"/>
      <c r="G5475" s="136"/>
      <c r="H5475" s="218"/>
      <c r="I5475" s="136"/>
      <c r="J5475" s="218"/>
    </row>
    <row r="5476" spans="4:10" s="110" customFormat="1" x14ac:dyDescent="0.2">
      <c r="D5476" s="619"/>
      <c r="F5476" s="218"/>
      <c r="G5476" s="136"/>
      <c r="H5476" s="218"/>
      <c r="I5476" s="136"/>
      <c r="J5476" s="218"/>
    </row>
    <row r="5477" spans="4:10" s="110" customFormat="1" x14ac:dyDescent="0.2">
      <c r="D5477" s="619"/>
      <c r="F5477" s="218"/>
      <c r="G5477" s="136"/>
      <c r="H5477" s="218"/>
      <c r="I5477" s="136"/>
      <c r="J5477" s="218"/>
    </row>
    <row r="5478" spans="4:10" s="110" customFormat="1" x14ac:dyDescent="0.2">
      <c r="D5478" s="619"/>
      <c r="F5478" s="218"/>
      <c r="G5478" s="136"/>
      <c r="H5478" s="218"/>
      <c r="I5478" s="136"/>
      <c r="J5478" s="218"/>
    </row>
    <row r="5479" spans="4:10" s="110" customFormat="1" x14ac:dyDescent="0.2">
      <c r="D5479" s="619"/>
      <c r="F5479" s="218"/>
      <c r="G5479" s="136"/>
      <c r="H5479" s="218"/>
      <c r="I5479" s="136"/>
      <c r="J5479" s="218"/>
    </row>
    <row r="5480" spans="4:10" s="110" customFormat="1" x14ac:dyDescent="0.2">
      <c r="D5480" s="619"/>
      <c r="F5480" s="218"/>
      <c r="G5480" s="136"/>
      <c r="H5480" s="218"/>
      <c r="I5480" s="136"/>
      <c r="J5480" s="218"/>
    </row>
    <row r="5481" spans="4:10" s="110" customFormat="1" x14ac:dyDescent="0.2">
      <c r="D5481" s="619"/>
      <c r="F5481" s="218"/>
      <c r="G5481" s="136"/>
      <c r="H5481" s="218"/>
      <c r="I5481" s="136"/>
      <c r="J5481" s="218"/>
    </row>
    <row r="5482" spans="4:10" s="110" customFormat="1" x14ac:dyDescent="0.2">
      <c r="D5482" s="619"/>
      <c r="F5482" s="218"/>
      <c r="G5482" s="136"/>
      <c r="H5482" s="218"/>
      <c r="I5482" s="136"/>
      <c r="J5482" s="218"/>
    </row>
    <row r="5483" spans="4:10" s="110" customFormat="1" x14ac:dyDescent="0.2">
      <c r="D5483" s="619"/>
      <c r="F5483" s="218"/>
      <c r="G5483" s="136"/>
      <c r="H5483" s="218"/>
      <c r="I5483" s="136"/>
      <c r="J5483" s="218"/>
    </row>
    <row r="5484" spans="4:10" s="110" customFormat="1" x14ac:dyDescent="0.2">
      <c r="D5484" s="619"/>
      <c r="F5484" s="218"/>
      <c r="G5484" s="136"/>
      <c r="H5484" s="218"/>
      <c r="I5484" s="136"/>
      <c r="J5484" s="218"/>
    </row>
    <row r="5485" spans="4:10" s="110" customFormat="1" x14ac:dyDescent="0.2">
      <c r="D5485" s="619"/>
      <c r="F5485" s="218"/>
      <c r="G5485" s="136"/>
      <c r="H5485" s="218"/>
      <c r="I5485" s="136"/>
      <c r="J5485" s="218"/>
    </row>
    <row r="5486" spans="4:10" s="110" customFormat="1" x14ac:dyDescent="0.2">
      <c r="D5486" s="619"/>
      <c r="F5486" s="218"/>
      <c r="G5486" s="136"/>
      <c r="H5486" s="218"/>
      <c r="I5486" s="136"/>
      <c r="J5486" s="218"/>
    </row>
    <row r="5487" spans="4:10" s="110" customFormat="1" x14ac:dyDescent="0.2">
      <c r="D5487" s="619"/>
      <c r="F5487" s="218"/>
      <c r="G5487" s="136"/>
      <c r="H5487" s="218"/>
      <c r="I5487" s="136"/>
      <c r="J5487" s="218"/>
    </row>
    <row r="5488" spans="4:10" s="110" customFormat="1" x14ac:dyDescent="0.2">
      <c r="D5488" s="619"/>
      <c r="F5488" s="218"/>
      <c r="G5488" s="136"/>
      <c r="H5488" s="218"/>
      <c r="I5488" s="136"/>
      <c r="J5488" s="218"/>
    </row>
    <row r="5489" spans="4:10" s="110" customFormat="1" x14ac:dyDescent="0.2">
      <c r="D5489" s="619"/>
      <c r="F5489" s="218"/>
      <c r="G5489" s="136"/>
      <c r="H5489" s="218"/>
      <c r="I5489" s="136"/>
      <c r="J5489" s="218"/>
    </row>
    <row r="5490" spans="4:10" s="110" customFormat="1" x14ac:dyDescent="0.2">
      <c r="D5490" s="619"/>
      <c r="F5490" s="218"/>
      <c r="G5490" s="136"/>
      <c r="H5490" s="218"/>
      <c r="I5490" s="136"/>
      <c r="J5490" s="218"/>
    </row>
    <row r="5491" spans="4:10" s="110" customFormat="1" x14ac:dyDescent="0.2">
      <c r="D5491" s="619"/>
      <c r="F5491" s="218"/>
      <c r="G5491" s="136"/>
      <c r="H5491" s="218"/>
      <c r="I5491" s="136"/>
      <c r="J5491" s="218"/>
    </row>
    <row r="5492" spans="4:10" s="110" customFormat="1" x14ac:dyDescent="0.2">
      <c r="D5492" s="619"/>
      <c r="F5492" s="218"/>
      <c r="G5492" s="136"/>
      <c r="H5492" s="218"/>
      <c r="I5492" s="136"/>
      <c r="J5492" s="218"/>
    </row>
    <row r="5493" spans="4:10" s="110" customFormat="1" x14ac:dyDescent="0.2">
      <c r="D5493" s="619"/>
      <c r="F5493" s="218"/>
      <c r="G5493" s="136"/>
      <c r="H5493" s="218"/>
      <c r="I5493" s="136"/>
      <c r="J5493" s="218"/>
    </row>
    <row r="5494" spans="4:10" s="110" customFormat="1" x14ac:dyDescent="0.2">
      <c r="D5494" s="619"/>
      <c r="F5494" s="218"/>
      <c r="G5494" s="136"/>
      <c r="H5494" s="218"/>
      <c r="I5494" s="136"/>
      <c r="J5494" s="218"/>
    </row>
    <row r="5495" spans="4:10" s="110" customFormat="1" x14ac:dyDescent="0.2">
      <c r="D5495" s="619"/>
      <c r="F5495" s="218"/>
      <c r="G5495" s="136"/>
      <c r="H5495" s="218"/>
      <c r="I5495" s="136"/>
      <c r="J5495" s="218"/>
    </row>
    <row r="5496" spans="4:10" s="110" customFormat="1" x14ac:dyDescent="0.2">
      <c r="D5496" s="619"/>
      <c r="F5496" s="218"/>
      <c r="G5496" s="136"/>
      <c r="H5496" s="218"/>
      <c r="I5496" s="136"/>
      <c r="J5496" s="218"/>
    </row>
    <row r="5497" spans="4:10" s="110" customFormat="1" x14ac:dyDescent="0.2">
      <c r="D5497" s="619"/>
      <c r="F5497" s="218"/>
      <c r="G5497" s="136"/>
      <c r="H5497" s="218"/>
      <c r="I5497" s="136"/>
      <c r="J5497" s="218"/>
    </row>
    <row r="5498" spans="4:10" s="110" customFormat="1" x14ac:dyDescent="0.2">
      <c r="D5498" s="619"/>
      <c r="F5498" s="218"/>
      <c r="G5498" s="136"/>
      <c r="H5498" s="218"/>
      <c r="I5498" s="136"/>
      <c r="J5498" s="218"/>
    </row>
    <row r="5499" spans="4:10" s="110" customFormat="1" x14ac:dyDescent="0.2">
      <c r="D5499" s="619"/>
      <c r="F5499" s="218"/>
      <c r="G5499" s="136"/>
      <c r="H5499" s="218"/>
      <c r="I5499" s="136"/>
      <c r="J5499" s="218"/>
    </row>
    <row r="5500" spans="4:10" s="110" customFormat="1" x14ac:dyDescent="0.2">
      <c r="D5500" s="619"/>
      <c r="F5500" s="218"/>
      <c r="G5500" s="136"/>
      <c r="H5500" s="218"/>
      <c r="I5500" s="136"/>
      <c r="J5500" s="218"/>
    </row>
    <row r="5501" spans="4:10" s="110" customFormat="1" x14ac:dyDescent="0.2">
      <c r="D5501" s="619"/>
      <c r="F5501" s="218"/>
      <c r="G5501" s="136"/>
      <c r="H5501" s="218"/>
      <c r="I5501" s="136"/>
      <c r="J5501" s="218"/>
    </row>
    <row r="5502" spans="4:10" s="110" customFormat="1" x14ac:dyDescent="0.2">
      <c r="D5502" s="619"/>
      <c r="F5502" s="218"/>
      <c r="G5502" s="136"/>
      <c r="H5502" s="218"/>
      <c r="I5502" s="136"/>
      <c r="J5502" s="218"/>
    </row>
    <row r="5503" spans="4:10" s="110" customFormat="1" x14ac:dyDescent="0.2">
      <c r="D5503" s="619"/>
      <c r="F5503" s="218"/>
      <c r="G5503" s="136"/>
      <c r="H5503" s="218"/>
      <c r="I5503" s="136"/>
      <c r="J5503" s="218"/>
    </row>
    <row r="5504" spans="4:10" s="110" customFormat="1" x14ac:dyDescent="0.2">
      <c r="D5504" s="619"/>
      <c r="F5504" s="218"/>
      <c r="G5504" s="136"/>
      <c r="H5504" s="218"/>
      <c r="I5504" s="136"/>
      <c r="J5504" s="218"/>
    </row>
    <row r="5505" spans="4:10" s="110" customFormat="1" x14ac:dyDescent="0.2">
      <c r="D5505" s="619"/>
      <c r="F5505" s="218"/>
      <c r="G5505" s="136"/>
      <c r="H5505" s="218"/>
      <c r="I5505" s="136"/>
      <c r="J5505" s="218"/>
    </row>
    <row r="5506" spans="4:10" s="110" customFormat="1" x14ac:dyDescent="0.2">
      <c r="D5506" s="619"/>
      <c r="F5506" s="218"/>
      <c r="G5506" s="136"/>
      <c r="H5506" s="218"/>
      <c r="I5506" s="136"/>
      <c r="J5506" s="218"/>
    </row>
    <row r="5507" spans="4:10" s="110" customFormat="1" x14ac:dyDescent="0.2">
      <c r="D5507" s="619"/>
      <c r="F5507" s="218"/>
      <c r="G5507" s="136"/>
      <c r="H5507" s="218"/>
      <c r="I5507" s="136"/>
      <c r="J5507" s="218"/>
    </row>
    <row r="5508" spans="4:10" s="110" customFormat="1" x14ac:dyDescent="0.2">
      <c r="D5508" s="619"/>
      <c r="F5508" s="218"/>
      <c r="G5508" s="136"/>
      <c r="H5508" s="218"/>
      <c r="I5508" s="136"/>
      <c r="J5508" s="218"/>
    </row>
    <row r="5509" spans="4:10" s="110" customFormat="1" x14ac:dyDescent="0.2">
      <c r="D5509" s="619"/>
      <c r="F5509" s="218"/>
      <c r="G5509" s="136"/>
      <c r="H5509" s="218"/>
      <c r="I5509" s="136"/>
      <c r="J5509" s="218"/>
    </row>
    <row r="5510" spans="4:10" s="110" customFormat="1" x14ac:dyDescent="0.2">
      <c r="D5510" s="619"/>
      <c r="F5510" s="218"/>
      <c r="G5510" s="136"/>
      <c r="H5510" s="218"/>
      <c r="I5510" s="136"/>
      <c r="J5510" s="218"/>
    </row>
    <row r="5511" spans="4:10" s="110" customFormat="1" x14ac:dyDescent="0.2">
      <c r="D5511" s="619"/>
      <c r="F5511" s="218"/>
      <c r="G5511" s="136"/>
      <c r="H5511" s="218"/>
      <c r="I5511" s="136"/>
      <c r="J5511" s="218"/>
    </row>
    <row r="5512" spans="4:10" s="110" customFormat="1" x14ac:dyDescent="0.2">
      <c r="D5512" s="619"/>
      <c r="F5512" s="218"/>
      <c r="G5512" s="136"/>
      <c r="H5512" s="218"/>
      <c r="I5512" s="136"/>
      <c r="J5512" s="218"/>
    </row>
    <row r="5513" spans="4:10" s="110" customFormat="1" x14ac:dyDescent="0.2">
      <c r="D5513" s="619"/>
      <c r="F5513" s="218"/>
      <c r="G5513" s="136"/>
      <c r="H5513" s="218"/>
      <c r="I5513" s="136"/>
      <c r="J5513" s="218"/>
    </row>
    <row r="5514" spans="4:10" s="110" customFormat="1" x14ac:dyDescent="0.2">
      <c r="D5514" s="619"/>
      <c r="F5514" s="218"/>
      <c r="G5514" s="136"/>
      <c r="H5514" s="218"/>
      <c r="I5514" s="136"/>
      <c r="J5514" s="218"/>
    </row>
    <row r="5515" spans="4:10" s="110" customFormat="1" x14ac:dyDescent="0.2">
      <c r="D5515" s="619"/>
      <c r="F5515" s="218"/>
      <c r="G5515" s="136"/>
      <c r="H5515" s="218"/>
      <c r="I5515" s="136"/>
      <c r="J5515" s="218"/>
    </row>
    <row r="5516" spans="4:10" s="110" customFormat="1" x14ac:dyDescent="0.2">
      <c r="D5516" s="619"/>
      <c r="F5516" s="218"/>
      <c r="G5516" s="136"/>
      <c r="H5516" s="218"/>
      <c r="I5516" s="136"/>
      <c r="J5516" s="218"/>
    </row>
    <row r="5517" spans="4:10" s="110" customFormat="1" x14ac:dyDescent="0.2">
      <c r="D5517" s="619"/>
      <c r="F5517" s="218"/>
      <c r="G5517" s="136"/>
      <c r="H5517" s="218"/>
      <c r="I5517" s="136"/>
      <c r="J5517" s="218"/>
    </row>
    <row r="5518" spans="4:10" s="110" customFormat="1" x14ac:dyDescent="0.2">
      <c r="D5518" s="619"/>
      <c r="F5518" s="218"/>
      <c r="G5518" s="136"/>
      <c r="H5518" s="218"/>
      <c r="I5518" s="136"/>
      <c r="J5518" s="218"/>
    </row>
    <row r="5519" spans="4:10" s="110" customFormat="1" x14ac:dyDescent="0.2">
      <c r="D5519" s="619"/>
      <c r="F5519" s="218"/>
      <c r="G5519" s="136"/>
      <c r="H5519" s="218"/>
      <c r="I5519" s="136"/>
      <c r="J5519" s="218"/>
    </row>
    <row r="5520" spans="4:10" s="110" customFormat="1" x14ac:dyDescent="0.2">
      <c r="D5520" s="619"/>
      <c r="F5520" s="218"/>
      <c r="G5520" s="136"/>
      <c r="H5520" s="218"/>
      <c r="I5520" s="136"/>
      <c r="J5520" s="218"/>
    </row>
    <row r="5521" spans="4:10" s="110" customFormat="1" x14ac:dyDescent="0.2">
      <c r="D5521" s="619"/>
      <c r="F5521" s="218"/>
      <c r="G5521" s="136"/>
      <c r="H5521" s="218"/>
      <c r="I5521" s="136"/>
      <c r="J5521" s="218"/>
    </row>
    <row r="5522" spans="4:10" s="110" customFormat="1" x14ac:dyDescent="0.2">
      <c r="D5522" s="619"/>
      <c r="F5522" s="218"/>
      <c r="G5522" s="136"/>
      <c r="H5522" s="218"/>
      <c r="I5522" s="136"/>
      <c r="J5522" s="218"/>
    </row>
    <row r="5523" spans="4:10" s="110" customFormat="1" x14ac:dyDescent="0.2">
      <c r="D5523" s="619"/>
      <c r="F5523" s="218"/>
      <c r="G5523" s="136"/>
      <c r="H5523" s="218"/>
      <c r="I5523" s="136"/>
      <c r="J5523" s="218"/>
    </row>
    <row r="5524" spans="4:10" s="110" customFormat="1" x14ac:dyDescent="0.2">
      <c r="D5524" s="619"/>
      <c r="F5524" s="218"/>
      <c r="G5524" s="136"/>
      <c r="H5524" s="218"/>
      <c r="I5524" s="136"/>
      <c r="J5524" s="218"/>
    </row>
    <row r="5525" spans="4:10" s="110" customFormat="1" x14ac:dyDescent="0.2">
      <c r="D5525" s="619"/>
      <c r="F5525" s="218"/>
      <c r="G5525" s="136"/>
      <c r="H5525" s="218"/>
      <c r="I5525" s="136"/>
      <c r="J5525" s="218"/>
    </row>
    <row r="5526" spans="4:10" s="110" customFormat="1" x14ac:dyDescent="0.2">
      <c r="D5526" s="619"/>
      <c r="F5526" s="218"/>
      <c r="G5526" s="136"/>
      <c r="H5526" s="218"/>
      <c r="I5526" s="136"/>
      <c r="J5526" s="218"/>
    </row>
    <row r="5527" spans="4:10" s="110" customFormat="1" x14ac:dyDescent="0.2">
      <c r="D5527" s="619"/>
      <c r="F5527" s="218"/>
      <c r="G5527" s="136"/>
      <c r="H5527" s="218"/>
      <c r="I5527" s="136"/>
      <c r="J5527" s="218"/>
    </row>
    <row r="5528" spans="4:10" s="110" customFormat="1" x14ac:dyDescent="0.2">
      <c r="D5528" s="619"/>
      <c r="F5528" s="218"/>
      <c r="G5528" s="136"/>
      <c r="H5528" s="218"/>
      <c r="I5528" s="136"/>
      <c r="J5528" s="218"/>
    </row>
    <row r="5529" spans="4:10" s="110" customFormat="1" x14ac:dyDescent="0.2">
      <c r="D5529" s="619"/>
      <c r="F5529" s="218"/>
      <c r="G5529" s="136"/>
      <c r="H5529" s="218"/>
      <c r="I5529" s="136"/>
      <c r="J5529" s="218"/>
    </row>
    <row r="5530" spans="4:10" s="110" customFormat="1" x14ac:dyDescent="0.2">
      <c r="D5530" s="619"/>
      <c r="F5530" s="218"/>
      <c r="G5530" s="136"/>
      <c r="H5530" s="218"/>
      <c r="I5530" s="136"/>
      <c r="J5530" s="218"/>
    </row>
    <row r="5531" spans="4:10" s="110" customFormat="1" x14ac:dyDescent="0.2">
      <c r="D5531" s="619"/>
      <c r="F5531" s="218"/>
      <c r="G5531" s="136"/>
      <c r="H5531" s="218"/>
      <c r="I5531" s="136"/>
      <c r="J5531" s="218"/>
    </row>
    <row r="5532" spans="4:10" s="110" customFormat="1" x14ac:dyDescent="0.2">
      <c r="D5532" s="619"/>
      <c r="F5532" s="218"/>
      <c r="G5532" s="136"/>
      <c r="H5532" s="218"/>
      <c r="I5532" s="136"/>
      <c r="J5532" s="218"/>
    </row>
    <row r="5533" spans="4:10" s="110" customFormat="1" x14ac:dyDescent="0.2">
      <c r="D5533" s="619"/>
      <c r="F5533" s="218"/>
      <c r="G5533" s="136"/>
      <c r="H5533" s="218"/>
      <c r="I5533" s="136"/>
      <c r="J5533" s="218"/>
    </row>
    <row r="5534" spans="4:10" s="110" customFormat="1" x14ac:dyDescent="0.2">
      <c r="D5534" s="619"/>
      <c r="F5534" s="218"/>
      <c r="G5534" s="136"/>
      <c r="H5534" s="218"/>
      <c r="I5534" s="136"/>
      <c r="J5534" s="218"/>
    </row>
    <row r="5535" spans="4:10" s="110" customFormat="1" x14ac:dyDescent="0.2">
      <c r="D5535" s="619"/>
      <c r="F5535" s="218"/>
      <c r="G5535" s="136"/>
      <c r="H5535" s="218"/>
      <c r="I5535" s="136"/>
      <c r="J5535" s="218"/>
    </row>
    <row r="5536" spans="4:10" s="110" customFormat="1" x14ac:dyDescent="0.2">
      <c r="D5536" s="619"/>
      <c r="F5536" s="218"/>
      <c r="G5536" s="136"/>
      <c r="H5536" s="218"/>
      <c r="I5536" s="136"/>
      <c r="J5536" s="218"/>
    </row>
    <row r="5537" spans="4:10" s="110" customFormat="1" x14ac:dyDescent="0.2">
      <c r="D5537" s="619"/>
      <c r="F5537" s="218"/>
      <c r="G5537" s="136"/>
      <c r="H5537" s="218"/>
      <c r="I5537" s="136"/>
      <c r="J5537" s="218"/>
    </row>
    <row r="5538" spans="4:10" s="110" customFormat="1" x14ac:dyDescent="0.2">
      <c r="D5538" s="619"/>
      <c r="F5538" s="218"/>
      <c r="G5538" s="136"/>
      <c r="H5538" s="218"/>
      <c r="I5538" s="136"/>
      <c r="J5538" s="218"/>
    </row>
    <row r="5539" spans="4:10" s="110" customFormat="1" x14ac:dyDescent="0.2">
      <c r="D5539" s="619"/>
      <c r="F5539" s="218"/>
      <c r="G5539" s="136"/>
      <c r="H5539" s="218"/>
      <c r="I5539" s="136"/>
      <c r="J5539" s="218"/>
    </row>
    <row r="5540" spans="4:10" s="110" customFormat="1" x14ac:dyDescent="0.2">
      <c r="D5540" s="619"/>
      <c r="F5540" s="218"/>
      <c r="G5540" s="136"/>
      <c r="H5540" s="218"/>
      <c r="I5540" s="136"/>
      <c r="J5540" s="218"/>
    </row>
    <row r="5541" spans="4:10" s="110" customFormat="1" x14ac:dyDescent="0.2">
      <c r="D5541" s="619"/>
      <c r="F5541" s="218"/>
      <c r="G5541" s="136"/>
      <c r="H5541" s="218"/>
      <c r="I5541" s="136"/>
      <c r="J5541" s="218"/>
    </row>
    <row r="5542" spans="4:10" s="110" customFormat="1" x14ac:dyDescent="0.2">
      <c r="D5542" s="619"/>
      <c r="F5542" s="218"/>
      <c r="G5542" s="136"/>
      <c r="H5542" s="218"/>
      <c r="I5542" s="136"/>
      <c r="J5542" s="218"/>
    </row>
    <row r="5543" spans="4:10" s="110" customFormat="1" x14ac:dyDescent="0.2">
      <c r="D5543" s="619"/>
      <c r="F5543" s="218"/>
      <c r="G5543" s="136"/>
      <c r="H5543" s="218"/>
      <c r="I5543" s="136"/>
      <c r="J5543" s="218"/>
    </row>
    <row r="5544" spans="4:10" s="110" customFormat="1" x14ac:dyDescent="0.2">
      <c r="D5544" s="619"/>
      <c r="F5544" s="218"/>
      <c r="G5544" s="136"/>
      <c r="H5544" s="218"/>
      <c r="I5544" s="136"/>
      <c r="J5544" s="218"/>
    </row>
    <row r="5545" spans="4:10" s="110" customFormat="1" x14ac:dyDescent="0.2">
      <c r="D5545" s="619"/>
      <c r="F5545" s="218"/>
      <c r="G5545" s="136"/>
      <c r="H5545" s="218"/>
      <c r="I5545" s="136"/>
      <c r="J5545" s="218"/>
    </row>
    <row r="5546" spans="4:10" s="110" customFormat="1" x14ac:dyDescent="0.2">
      <c r="D5546" s="619"/>
      <c r="F5546" s="218"/>
      <c r="G5546" s="136"/>
      <c r="H5546" s="218"/>
      <c r="I5546" s="136"/>
      <c r="J5546" s="218"/>
    </row>
    <row r="5547" spans="4:10" s="110" customFormat="1" x14ac:dyDescent="0.2">
      <c r="D5547" s="619"/>
      <c r="F5547" s="218"/>
      <c r="G5547" s="136"/>
      <c r="H5547" s="218"/>
      <c r="I5547" s="136"/>
      <c r="J5547" s="218"/>
    </row>
    <row r="5548" spans="4:10" s="110" customFormat="1" x14ac:dyDescent="0.2">
      <c r="D5548" s="619"/>
      <c r="F5548" s="218"/>
      <c r="G5548" s="136"/>
      <c r="H5548" s="218"/>
      <c r="I5548" s="136"/>
      <c r="J5548" s="218"/>
    </row>
    <row r="5549" spans="4:10" s="110" customFormat="1" x14ac:dyDescent="0.2">
      <c r="D5549" s="619"/>
      <c r="F5549" s="218"/>
      <c r="G5549" s="136"/>
      <c r="H5549" s="218"/>
      <c r="I5549" s="136"/>
      <c r="J5549" s="218"/>
    </row>
    <row r="5550" spans="4:10" s="110" customFormat="1" x14ac:dyDescent="0.2">
      <c r="D5550" s="619"/>
      <c r="F5550" s="218"/>
      <c r="G5550" s="136"/>
      <c r="H5550" s="218"/>
      <c r="I5550" s="136"/>
      <c r="J5550" s="218"/>
    </row>
    <row r="5551" spans="4:10" s="110" customFormat="1" x14ac:dyDescent="0.2">
      <c r="D5551" s="619"/>
      <c r="F5551" s="218"/>
      <c r="G5551" s="136"/>
      <c r="H5551" s="218"/>
      <c r="I5551" s="136"/>
      <c r="J5551" s="218"/>
    </row>
    <row r="5552" spans="4:10" s="110" customFormat="1" x14ac:dyDescent="0.2">
      <c r="D5552" s="619"/>
      <c r="F5552" s="218"/>
      <c r="G5552" s="136"/>
      <c r="H5552" s="218"/>
      <c r="I5552" s="136"/>
      <c r="J5552" s="218"/>
    </row>
    <row r="5553" spans="4:10" s="110" customFormat="1" x14ac:dyDescent="0.2">
      <c r="D5553" s="619"/>
      <c r="F5553" s="218"/>
      <c r="G5553" s="136"/>
      <c r="H5553" s="218"/>
      <c r="I5553" s="136"/>
      <c r="J5553" s="218"/>
    </row>
    <row r="5554" spans="4:10" s="110" customFormat="1" x14ac:dyDescent="0.2">
      <c r="D5554" s="619"/>
      <c r="F5554" s="218"/>
      <c r="G5554" s="136"/>
      <c r="H5554" s="218"/>
      <c r="I5554" s="136"/>
      <c r="J5554" s="218"/>
    </row>
    <row r="5555" spans="4:10" s="110" customFormat="1" x14ac:dyDescent="0.2">
      <c r="D5555" s="619"/>
      <c r="F5555" s="218"/>
      <c r="G5555" s="136"/>
      <c r="H5555" s="218"/>
      <c r="I5555" s="136"/>
      <c r="J5555" s="218"/>
    </row>
    <row r="5556" spans="4:10" s="110" customFormat="1" x14ac:dyDescent="0.2">
      <c r="D5556" s="619"/>
      <c r="F5556" s="218"/>
      <c r="G5556" s="136"/>
      <c r="H5556" s="218"/>
      <c r="I5556" s="136"/>
      <c r="J5556" s="218"/>
    </row>
    <row r="5557" spans="4:10" s="110" customFormat="1" x14ac:dyDescent="0.2">
      <c r="D5557" s="619"/>
      <c r="F5557" s="218"/>
      <c r="G5557" s="136"/>
      <c r="H5557" s="218"/>
      <c r="I5557" s="136"/>
      <c r="J5557" s="218"/>
    </row>
    <row r="5558" spans="4:10" s="110" customFormat="1" x14ac:dyDescent="0.2">
      <c r="D5558" s="619"/>
      <c r="F5558" s="218"/>
      <c r="G5558" s="136"/>
      <c r="H5558" s="218"/>
      <c r="I5558" s="136"/>
      <c r="J5558" s="218"/>
    </row>
    <row r="5559" spans="4:10" s="110" customFormat="1" x14ac:dyDescent="0.2">
      <c r="D5559" s="619"/>
      <c r="F5559" s="218"/>
      <c r="G5559" s="136"/>
      <c r="H5559" s="218"/>
      <c r="I5559" s="136"/>
      <c r="J5559" s="218"/>
    </row>
    <row r="5560" spans="4:10" s="110" customFormat="1" x14ac:dyDescent="0.2">
      <c r="D5560" s="619"/>
      <c r="F5560" s="218"/>
      <c r="G5560" s="136"/>
      <c r="H5560" s="218"/>
      <c r="I5560" s="136"/>
      <c r="J5560" s="218"/>
    </row>
    <row r="5561" spans="4:10" s="110" customFormat="1" x14ac:dyDescent="0.2">
      <c r="D5561" s="619"/>
      <c r="F5561" s="218"/>
      <c r="G5561" s="136"/>
      <c r="H5561" s="218"/>
      <c r="I5561" s="136"/>
      <c r="J5561" s="218"/>
    </row>
    <row r="5562" spans="4:10" s="110" customFormat="1" x14ac:dyDescent="0.2">
      <c r="D5562" s="619"/>
      <c r="F5562" s="218"/>
      <c r="G5562" s="136"/>
      <c r="H5562" s="218"/>
      <c r="I5562" s="136"/>
      <c r="J5562" s="218"/>
    </row>
    <row r="5563" spans="4:10" s="110" customFormat="1" x14ac:dyDescent="0.2">
      <c r="D5563" s="619"/>
      <c r="F5563" s="218"/>
      <c r="G5563" s="136"/>
      <c r="H5563" s="218"/>
      <c r="I5563" s="136"/>
      <c r="J5563" s="218"/>
    </row>
    <row r="5564" spans="4:10" s="110" customFormat="1" x14ac:dyDescent="0.2">
      <c r="D5564" s="619"/>
      <c r="F5564" s="218"/>
      <c r="G5564" s="136"/>
      <c r="H5564" s="218"/>
      <c r="I5564" s="136"/>
      <c r="J5564" s="218"/>
    </row>
    <row r="5565" spans="4:10" s="110" customFormat="1" x14ac:dyDescent="0.2">
      <c r="D5565" s="619"/>
      <c r="F5565" s="218"/>
      <c r="G5565" s="136"/>
      <c r="H5565" s="218"/>
      <c r="I5565" s="136"/>
      <c r="J5565" s="218"/>
    </row>
    <row r="5566" spans="4:10" s="110" customFormat="1" x14ac:dyDescent="0.2">
      <c r="D5566" s="619"/>
      <c r="F5566" s="218"/>
      <c r="G5566" s="136"/>
      <c r="H5566" s="218"/>
      <c r="I5566" s="136"/>
      <c r="J5566" s="218"/>
    </row>
    <row r="5567" spans="4:10" s="110" customFormat="1" x14ac:dyDescent="0.2">
      <c r="D5567" s="619"/>
      <c r="F5567" s="218"/>
      <c r="G5567" s="136"/>
      <c r="H5567" s="218"/>
      <c r="I5567" s="136"/>
      <c r="J5567" s="218"/>
    </row>
    <row r="5568" spans="4:10" s="110" customFormat="1" x14ac:dyDescent="0.2">
      <c r="D5568" s="619"/>
      <c r="F5568" s="218"/>
      <c r="G5568" s="136"/>
      <c r="H5568" s="218"/>
      <c r="I5568" s="136"/>
      <c r="J5568" s="218"/>
    </row>
    <row r="5569" spans="4:10" s="110" customFormat="1" x14ac:dyDescent="0.2">
      <c r="D5569" s="619"/>
      <c r="F5569" s="218"/>
      <c r="G5569" s="136"/>
      <c r="H5569" s="218"/>
      <c r="I5569" s="136"/>
      <c r="J5569" s="218"/>
    </row>
    <row r="5570" spans="4:10" s="110" customFormat="1" x14ac:dyDescent="0.2">
      <c r="D5570" s="619"/>
      <c r="F5570" s="218"/>
      <c r="G5570" s="136"/>
      <c r="H5570" s="218"/>
      <c r="I5570" s="136"/>
      <c r="J5570" s="218"/>
    </row>
    <row r="5571" spans="4:10" s="110" customFormat="1" x14ac:dyDescent="0.2">
      <c r="D5571" s="619"/>
      <c r="F5571" s="218"/>
      <c r="G5571" s="136"/>
      <c r="H5571" s="218"/>
      <c r="I5571" s="136"/>
      <c r="J5571" s="218"/>
    </row>
    <row r="5572" spans="4:10" s="110" customFormat="1" x14ac:dyDescent="0.2">
      <c r="D5572" s="619"/>
      <c r="F5572" s="218"/>
      <c r="G5572" s="136"/>
      <c r="H5572" s="218"/>
      <c r="I5572" s="136"/>
      <c r="J5572" s="218"/>
    </row>
    <row r="5573" spans="4:10" s="110" customFormat="1" x14ac:dyDescent="0.2">
      <c r="D5573" s="619"/>
      <c r="F5573" s="218"/>
      <c r="G5573" s="136"/>
      <c r="H5573" s="218"/>
      <c r="I5573" s="136"/>
      <c r="J5573" s="218"/>
    </row>
    <row r="5574" spans="4:10" s="110" customFormat="1" x14ac:dyDescent="0.2">
      <c r="D5574" s="619"/>
      <c r="F5574" s="218"/>
      <c r="G5574" s="136"/>
      <c r="H5574" s="218"/>
      <c r="I5574" s="136"/>
      <c r="J5574" s="218"/>
    </row>
    <row r="5575" spans="4:10" s="110" customFormat="1" x14ac:dyDescent="0.2">
      <c r="D5575" s="619"/>
      <c r="F5575" s="218"/>
      <c r="G5575" s="136"/>
      <c r="H5575" s="218"/>
      <c r="I5575" s="136"/>
      <c r="J5575" s="218"/>
    </row>
    <row r="5576" spans="4:10" s="110" customFormat="1" x14ac:dyDescent="0.2">
      <c r="D5576" s="619"/>
      <c r="F5576" s="218"/>
      <c r="G5576" s="136"/>
      <c r="H5576" s="218"/>
      <c r="I5576" s="136"/>
      <c r="J5576" s="218"/>
    </row>
    <row r="5577" spans="4:10" s="110" customFormat="1" x14ac:dyDescent="0.2">
      <c r="D5577" s="619"/>
      <c r="F5577" s="218"/>
      <c r="G5577" s="136"/>
      <c r="H5577" s="218"/>
      <c r="I5577" s="136"/>
      <c r="J5577" s="218"/>
    </row>
    <row r="5578" spans="4:10" s="110" customFormat="1" x14ac:dyDescent="0.2">
      <c r="D5578" s="619"/>
      <c r="F5578" s="218"/>
      <c r="G5578" s="136"/>
      <c r="H5578" s="218"/>
      <c r="I5578" s="136"/>
      <c r="J5578" s="218"/>
    </row>
    <row r="5579" spans="4:10" s="110" customFormat="1" x14ac:dyDescent="0.2">
      <c r="D5579" s="619"/>
      <c r="F5579" s="218"/>
      <c r="G5579" s="136"/>
      <c r="H5579" s="218"/>
      <c r="I5579" s="136"/>
      <c r="J5579" s="218"/>
    </row>
    <row r="5580" spans="4:10" s="110" customFormat="1" x14ac:dyDescent="0.2">
      <c r="D5580" s="619"/>
      <c r="F5580" s="218"/>
      <c r="G5580" s="136"/>
      <c r="H5580" s="218"/>
      <c r="I5580" s="136"/>
      <c r="J5580" s="218"/>
    </row>
    <row r="5581" spans="4:10" s="110" customFormat="1" x14ac:dyDescent="0.2">
      <c r="D5581" s="619"/>
      <c r="F5581" s="218"/>
      <c r="G5581" s="136"/>
      <c r="H5581" s="218"/>
      <c r="I5581" s="136"/>
      <c r="J5581" s="218"/>
    </row>
    <row r="5582" spans="4:10" s="110" customFormat="1" x14ac:dyDescent="0.2">
      <c r="D5582" s="619"/>
      <c r="F5582" s="218"/>
      <c r="G5582" s="136"/>
      <c r="H5582" s="218"/>
      <c r="I5582" s="136"/>
      <c r="J5582" s="218"/>
    </row>
    <row r="5583" spans="4:10" s="110" customFormat="1" x14ac:dyDescent="0.2">
      <c r="D5583" s="619"/>
      <c r="F5583" s="218"/>
      <c r="G5583" s="136"/>
      <c r="H5583" s="218"/>
      <c r="I5583" s="136"/>
      <c r="J5583" s="218"/>
    </row>
    <row r="5584" spans="4:10" s="110" customFormat="1" x14ac:dyDescent="0.2">
      <c r="D5584" s="619"/>
      <c r="F5584" s="218"/>
      <c r="G5584" s="136"/>
      <c r="H5584" s="218"/>
      <c r="I5584" s="136"/>
      <c r="J5584" s="218"/>
    </row>
    <row r="5585" spans="4:10" s="110" customFormat="1" x14ac:dyDescent="0.2">
      <c r="D5585" s="619"/>
      <c r="F5585" s="218"/>
      <c r="G5585" s="136"/>
      <c r="H5585" s="218"/>
      <c r="I5585" s="136"/>
      <c r="J5585" s="218"/>
    </row>
    <row r="5586" spans="4:10" s="110" customFormat="1" x14ac:dyDescent="0.2">
      <c r="D5586" s="619"/>
      <c r="F5586" s="218"/>
      <c r="G5586" s="136"/>
      <c r="H5586" s="218"/>
      <c r="I5586" s="136"/>
      <c r="J5586" s="218"/>
    </row>
    <row r="5587" spans="4:10" s="110" customFormat="1" x14ac:dyDescent="0.2">
      <c r="D5587" s="619"/>
      <c r="F5587" s="218"/>
      <c r="G5587" s="136"/>
      <c r="H5587" s="218"/>
      <c r="I5587" s="136"/>
      <c r="J5587" s="218"/>
    </row>
    <row r="5588" spans="4:10" s="110" customFormat="1" x14ac:dyDescent="0.2">
      <c r="D5588" s="619"/>
      <c r="F5588" s="218"/>
      <c r="G5588" s="136"/>
      <c r="H5588" s="218"/>
      <c r="I5588" s="136"/>
      <c r="J5588" s="218"/>
    </row>
    <row r="5589" spans="4:10" s="110" customFormat="1" x14ac:dyDescent="0.2">
      <c r="D5589" s="619"/>
      <c r="F5589" s="218"/>
      <c r="G5589" s="136"/>
      <c r="H5589" s="218"/>
      <c r="I5589" s="136"/>
      <c r="J5589" s="218"/>
    </row>
    <row r="5590" spans="4:10" s="110" customFormat="1" x14ac:dyDescent="0.2">
      <c r="D5590" s="619"/>
      <c r="F5590" s="218"/>
      <c r="G5590" s="136"/>
      <c r="H5590" s="218"/>
      <c r="I5590" s="136"/>
      <c r="J5590" s="218"/>
    </row>
    <row r="5591" spans="4:10" s="110" customFormat="1" x14ac:dyDescent="0.2">
      <c r="D5591" s="619"/>
      <c r="F5591" s="218"/>
      <c r="G5591" s="136"/>
      <c r="H5591" s="218"/>
      <c r="I5591" s="136"/>
      <c r="J5591" s="218"/>
    </row>
    <row r="5592" spans="4:10" s="110" customFormat="1" x14ac:dyDescent="0.2">
      <c r="D5592" s="619"/>
      <c r="F5592" s="218"/>
      <c r="G5592" s="136"/>
      <c r="H5592" s="218"/>
      <c r="I5592" s="136"/>
      <c r="J5592" s="218"/>
    </row>
    <row r="5593" spans="4:10" s="110" customFormat="1" x14ac:dyDescent="0.2">
      <c r="D5593" s="619"/>
      <c r="F5593" s="218"/>
      <c r="G5593" s="136"/>
      <c r="H5593" s="218"/>
      <c r="I5593" s="136"/>
      <c r="J5593" s="218"/>
    </row>
    <row r="5594" spans="4:10" s="110" customFormat="1" x14ac:dyDescent="0.2">
      <c r="D5594" s="619"/>
      <c r="F5594" s="218"/>
      <c r="G5594" s="136"/>
      <c r="H5594" s="218"/>
      <c r="I5594" s="136"/>
      <c r="J5594" s="218"/>
    </row>
    <row r="5595" spans="4:10" s="110" customFormat="1" x14ac:dyDescent="0.2">
      <c r="D5595" s="619"/>
      <c r="F5595" s="218"/>
      <c r="G5595" s="136"/>
      <c r="H5595" s="218"/>
      <c r="I5595" s="136"/>
      <c r="J5595" s="218"/>
    </row>
    <row r="5596" spans="4:10" s="110" customFormat="1" x14ac:dyDescent="0.2">
      <c r="D5596" s="619"/>
      <c r="F5596" s="218"/>
      <c r="G5596" s="136"/>
      <c r="H5596" s="218"/>
      <c r="I5596" s="136"/>
      <c r="J5596" s="218"/>
    </row>
    <row r="5597" spans="4:10" s="110" customFormat="1" x14ac:dyDescent="0.2">
      <c r="D5597" s="619"/>
      <c r="F5597" s="218"/>
      <c r="G5597" s="136"/>
      <c r="H5597" s="218"/>
      <c r="I5597" s="136"/>
      <c r="J5597" s="218"/>
    </row>
    <row r="5598" spans="4:10" s="110" customFormat="1" x14ac:dyDescent="0.2">
      <c r="D5598" s="619"/>
      <c r="F5598" s="218"/>
      <c r="G5598" s="136"/>
      <c r="H5598" s="218"/>
      <c r="I5598" s="136"/>
      <c r="J5598" s="218"/>
    </row>
    <row r="5599" spans="4:10" s="110" customFormat="1" x14ac:dyDescent="0.2">
      <c r="D5599" s="619"/>
      <c r="F5599" s="218"/>
      <c r="G5599" s="136"/>
      <c r="H5599" s="218"/>
      <c r="I5599" s="136"/>
      <c r="J5599" s="218"/>
    </row>
    <row r="5600" spans="4:10" s="110" customFormat="1" x14ac:dyDescent="0.2">
      <c r="D5600" s="619"/>
      <c r="F5600" s="218"/>
      <c r="G5600" s="136"/>
      <c r="H5600" s="218"/>
      <c r="I5600" s="136"/>
      <c r="J5600" s="218"/>
    </row>
    <row r="5601" spans="4:10" s="110" customFormat="1" x14ac:dyDescent="0.2">
      <c r="D5601" s="619"/>
      <c r="F5601" s="218"/>
      <c r="G5601" s="136"/>
      <c r="H5601" s="218"/>
      <c r="I5601" s="136"/>
      <c r="J5601" s="218"/>
    </row>
    <row r="5602" spans="4:10" s="110" customFormat="1" x14ac:dyDescent="0.2">
      <c r="D5602" s="619"/>
      <c r="F5602" s="218"/>
      <c r="G5602" s="136"/>
      <c r="H5602" s="218"/>
      <c r="I5602" s="136"/>
      <c r="J5602" s="218"/>
    </row>
    <row r="5603" spans="4:10" s="110" customFormat="1" x14ac:dyDescent="0.2">
      <c r="D5603" s="619"/>
      <c r="F5603" s="218"/>
      <c r="G5603" s="136"/>
      <c r="H5603" s="218"/>
      <c r="I5603" s="136"/>
      <c r="J5603" s="218"/>
    </row>
    <row r="5604" spans="4:10" s="110" customFormat="1" x14ac:dyDescent="0.2">
      <c r="D5604" s="619"/>
      <c r="F5604" s="218"/>
      <c r="G5604" s="136"/>
      <c r="H5604" s="218"/>
      <c r="I5604" s="136"/>
      <c r="J5604" s="218"/>
    </row>
    <row r="5605" spans="4:10" s="110" customFormat="1" x14ac:dyDescent="0.2">
      <c r="D5605" s="619"/>
      <c r="F5605" s="218"/>
      <c r="G5605" s="136"/>
      <c r="H5605" s="218"/>
      <c r="I5605" s="136"/>
      <c r="J5605" s="218"/>
    </row>
    <row r="5606" spans="4:10" s="110" customFormat="1" x14ac:dyDescent="0.2">
      <c r="D5606" s="619"/>
      <c r="F5606" s="218"/>
      <c r="G5606" s="136"/>
      <c r="H5606" s="218"/>
      <c r="I5606" s="136"/>
      <c r="J5606" s="218"/>
    </row>
    <row r="5607" spans="4:10" s="110" customFormat="1" x14ac:dyDescent="0.2">
      <c r="D5607" s="619"/>
      <c r="F5607" s="218"/>
      <c r="G5607" s="136"/>
      <c r="H5607" s="218"/>
      <c r="I5607" s="136"/>
      <c r="J5607" s="218"/>
    </row>
    <row r="5608" spans="4:10" s="110" customFormat="1" x14ac:dyDescent="0.2">
      <c r="D5608" s="619"/>
      <c r="F5608" s="218"/>
      <c r="G5608" s="136"/>
      <c r="H5608" s="218"/>
      <c r="I5608" s="136"/>
      <c r="J5608" s="218"/>
    </row>
    <row r="5609" spans="4:10" s="110" customFormat="1" x14ac:dyDescent="0.2">
      <c r="D5609" s="619"/>
      <c r="F5609" s="218"/>
      <c r="G5609" s="136"/>
      <c r="H5609" s="218"/>
      <c r="I5609" s="136"/>
      <c r="J5609" s="218"/>
    </row>
    <row r="5610" spans="4:10" s="110" customFormat="1" x14ac:dyDescent="0.2">
      <c r="D5610" s="619"/>
      <c r="F5610" s="218"/>
      <c r="G5610" s="136"/>
      <c r="H5610" s="218"/>
      <c r="I5610" s="136"/>
      <c r="J5610" s="218"/>
    </row>
    <row r="5611" spans="4:10" s="110" customFormat="1" x14ac:dyDescent="0.2">
      <c r="D5611" s="619"/>
      <c r="F5611" s="218"/>
      <c r="G5611" s="136"/>
      <c r="H5611" s="218"/>
      <c r="I5611" s="136"/>
      <c r="J5611" s="218"/>
    </row>
    <row r="5612" spans="4:10" s="110" customFormat="1" x14ac:dyDescent="0.2">
      <c r="D5612" s="619"/>
      <c r="F5612" s="218"/>
      <c r="G5612" s="136"/>
      <c r="H5612" s="218"/>
      <c r="I5612" s="136"/>
      <c r="J5612" s="218"/>
    </row>
    <row r="5613" spans="4:10" s="110" customFormat="1" x14ac:dyDescent="0.2">
      <c r="D5613" s="619"/>
      <c r="F5613" s="218"/>
      <c r="G5613" s="136"/>
      <c r="H5613" s="218"/>
      <c r="I5613" s="136"/>
      <c r="J5613" s="218"/>
    </row>
    <row r="5614" spans="4:10" s="110" customFormat="1" x14ac:dyDescent="0.2">
      <c r="D5614" s="619"/>
      <c r="F5614" s="218"/>
      <c r="G5614" s="136"/>
      <c r="H5614" s="218"/>
      <c r="I5614" s="136"/>
      <c r="J5614" s="218"/>
    </row>
    <row r="5615" spans="4:10" s="110" customFormat="1" x14ac:dyDescent="0.2">
      <c r="D5615" s="619"/>
      <c r="F5615" s="218"/>
      <c r="G5615" s="136"/>
      <c r="H5615" s="218"/>
      <c r="I5615" s="136"/>
      <c r="J5615" s="218"/>
    </row>
    <row r="5616" spans="4:10" s="110" customFormat="1" x14ac:dyDescent="0.2">
      <c r="D5616" s="619"/>
      <c r="F5616" s="218"/>
      <c r="G5616" s="136"/>
      <c r="H5616" s="218"/>
      <c r="I5616" s="136"/>
      <c r="J5616" s="218"/>
    </row>
    <row r="5617" spans="4:10" s="110" customFormat="1" x14ac:dyDescent="0.2">
      <c r="D5617" s="619"/>
      <c r="F5617" s="218"/>
      <c r="G5617" s="136"/>
      <c r="H5617" s="218"/>
      <c r="I5617" s="136"/>
      <c r="J5617" s="218"/>
    </row>
    <row r="5618" spans="4:10" s="110" customFormat="1" x14ac:dyDescent="0.2">
      <c r="D5618" s="619"/>
      <c r="F5618" s="218"/>
      <c r="G5618" s="136"/>
      <c r="H5618" s="218"/>
      <c r="I5618" s="136"/>
      <c r="J5618" s="218"/>
    </row>
    <row r="5619" spans="4:10" s="110" customFormat="1" x14ac:dyDescent="0.2">
      <c r="D5619" s="619"/>
      <c r="F5619" s="218"/>
      <c r="G5619" s="136"/>
      <c r="H5619" s="218"/>
      <c r="I5619" s="136"/>
      <c r="J5619" s="218"/>
    </row>
    <row r="5620" spans="4:10" s="110" customFormat="1" x14ac:dyDescent="0.2">
      <c r="D5620" s="619"/>
      <c r="F5620" s="218"/>
      <c r="G5620" s="136"/>
      <c r="H5620" s="218"/>
      <c r="I5620" s="136"/>
      <c r="J5620" s="218"/>
    </row>
    <row r="5621" spans="4:10" s="110" customFormat="1" x14ac:dyDescent="0.2">
      <c r="D5621" s="619"/>
      <c r="F5621" s="218"/>
      <c r="G5621" s="136"/>
      <c r="H5621" s="218"/>
      <c r="I5621" s="136"/>
      <c r="J5621" s="218"/>
    </row>
    <row r="5622" spans="4:10" s="110" customFormat="1" x14ac:dyDescent="0.2">
      <c r="D5622" s="619"/>
      <c r="F5622" s="218"/>
      <c r="G5622" s="136"/>
      <c r="H5622" s="218"/>
      <c r="I5622" s="136"/>
      <c r="J5622" s="218"/>
    </row>
    <row r="5623" spans="4:10" s="110" customFormat="1" x14ac:dyDescent="0.2">
      <c r="D5623" s="619"/>
      <c r="F5623" s="218"/>
      <c r="G5623" s="136"/>
      <c r="H5623" s="218"/>
      <c r="I5623" s="136"/>
      <c r="J5623" s="218"/>
    </row>
    <row r="5624" spans="4:10" s="110" customFormat="1" x14ac:dyDescent="0.2">
      <c r="D5624" s="619"/>
      <c r="F5624" s="218"/>
      <c r="G5624" s="136"/>
      <c r="H5624" s="218"/>
      <c r="I5624" s="136"/>
      <c r="J5624" s="218"/>
    </row>
    <row r="5625" spans="4:10" s="110" customFormat="1" x14ac:dyDescent="0.2">
      <c r="D5625" s="619"/>
      <c r="F5625" s="218"/>
      <c r="G5625" s="136"/>
      <c r="H5625" s="218"/>
      <c r="I5625" s="136"/>
      <c r="J5625" s="218"/>
    </row>
    <row r="5626" spans="4:10" s="110" customFormat="1" x14ac:dyDescent="0.2">
      <c r="D5626" s="619"/>
      <c r="F5626" s="218"/>
      <c r="G5626" s="136"/>
      <c r="H5626" s="218"/>
      <c r="I5626" s="136"/>
      <c r="J5626" s="218"/>
    </row>
    <row r="5627" spans="4:10" s="110" customFormat="1" x14ac:dyDescent="0.2">
      <c r="D5627" s="619"/>
      <c r="F5627" s="218"/>
      <c r="G5627" s="136"/>
      <c r="H5627" s="218"/>
      <c r="I5627" s="136"/>
      <c r="J5627" s="218"/>
    </row>
    <row r="5628" spans="4:10" s="110" customFormat="1" x14ac:dyDescent="0.2">
      <c r="D5628" s="619"/>
      <c r="F5628" s="218"/>
      <c r="G5628" s="136"/>
      <c r="H5628" s="218"/>
      <c r="I5628" s="136"/>
      <c r="J5628" s="218"/>
    </row>
    <row r="5629" spans="4:10" s="110" customFormat="1" x14ac:dyDescent="0.2">
      <c r="D5629" s="619"/>
      <c r="F5629" s="218"/>
      <c r="G5629" s="136"/>
      <c r="H5629" s="218"/>
      <c r="I5629" s="136"/>
      <c r="J5629" s="218"/>
    </row>
    <row r="5630" spans="4:10" s="110" customFormat="1" x14ac:dyDescent="0.2">
      <c r="D5630" s="619"/>
      <c r="F5630" s="218"/>
      <c r="G5630" s="136"/>
      <c r="H5630" s="218"/>
      <c r="I5630" s="136"/>
      <c r="J5630" s="218"/>
    </row>
    <row r="5631" spans="4:10" s="110" customFormat="1" x14ac:dyDescent="0.2">
      <c r="D5631" s="619"/>
      <c r="F5631" s="218"/>
      <c r="G5631" s="136"/>
      <c r="H5631" s="218"/>
      <c r="I5631" s="136"/>
      <c r="J5631" s="218"/>
    </row>
    <row r="5632" spans="4:10" s="110" customFormat="1" x14ac:dyDescent="0.2">
      <c r="D5632" s="619"/>
      <c r="F5632" s="218"/>
      <c r="G5632" s="136"/>
      <c r="H5632" s="218"/>
      <c r="I5632" s="136"/>
      <c r="J5632" s="218"/>
    </row>
    <row r="5633" spans="4:10" s="110" customFormat="1" x14ac:dyDescent="0.2">
      <c r="D5633" s="619"/>
      <c r="F5633" s="218"/>
      <c r="G5633" s="136"/>
      <c r="H5633" s="218"/>
      <c r="I5633" s="136"/>
      <c r="J5633" s="218"/>
    </row>
    <row r="5634" spans="4:10" s="110" customFormat="1" x14ac:dyDescent="0.2">
      <c r="D5634" s="619"/>
      <c r="F5634" s="218"/>
      <c r="G5634" s="136"/>
      <c r="H5634" s="218"/>
      <c r="I5634" s="136"/>
      <c r="J5634" s="218"/>
    </row>
    <row r="5635" spans="4:10" s="110" customFormat="1" x14ac:dyDescent="0.2">
      <c r="D5635" s="619"/>
      <c r="F5635" s="218"/>
      <c r="G5635" s="136"/>
      <c r="H5635" s="218"/>
      <c r="I5635" s="136"/>
      <c r="J5635" s="218"/>
    </row>
    <row r="5636" spans="4:10" s="110" customFormat="1" x14ac:dyDescent="0.2">
      <c r="D5636" s="619"/>
      <c r="F5636" s="218"/>
      <c r="G5636" s="136"/>
      <c r="H5636" s="218"/>
      <c r="I5636" s="136"/>
      <c r="J5636" s="218"/>
    </row>
    <row r="5637" spans="4:10" s="110" customFormat="1" x14ac:dyDescent="0.2">
      <c r="D5637" s="619"/>
      <c r="F5637" s="218"/>
      <c r="G5637" s="136"/>
      <c r="H5637" s="218"/>
      <c r="I5637" s="136"/>
      <c r="J5637" s="218"/>
    </row>
    <row r="5638" spans="4:10" s="110" customFormat="1" x14ac:dyDescent="0.2">
      <c r="D5638" s="619"/>
      <c r="F5638" s="218"/>
      <c r="G5638" s="136"/>
      <c r="H5638" s="218"/>
      <c r="I5638" s="136"/>
      <c r="J5638" s="218"/>
    </row>
    <row r="5639" spans="4:10" s="110" customFormat="1" x14ac:dyDescent="0.2">
      <c r="D5639" s="619"/>
      <c r="F5639" s="218"/>
      <c r="G5639" s="136"/>
      <c r="H5639" s="218"/>
      <c r="I5639" s="136"/>
      <c r="J5639" s="218"/>
    </row>
    <row r="5640" spans="4:10" s="110" customFormat="1" x14ac:dyDescent="0.2">
      <c r="D5640" s="619"/>
      <c r="F5640" s="218"/>
      <c r="G5640" s="136"/>
      <c r="H5640" s="218"/>
      <c r="I5640" s="136"/>
      <c r="J5640" s="218"/>
    </row>
    <row r="5641" spans="4:10" s="110" customFormat="1" x14ac:dyDescent="0.2">
      <c r="D5641" s="619"/>
      <c r="F5641" s="218"/>
      <c r="G5641" s="136"/>
      <c r="H5641" s="218"/>
      <c r="I5641" s="136"/>
      <c r="J5641" s="218"/>
    </row>
    <row r="5642" spans="4:10" s="110" customFormat="1" x14ac:dyDescent="0.2">
      <c r="D5642" s="619"/>
      <c r="F5642" s="218"/>
      <c r="G5642" s="136"/>
      <c r="H5642" s="218"/>
      <c r="I5642" s="136"/>
      <c r="J5642" s="218"/>
    </row>
    <row r="5643" spans="4:10" s="110" customFormat="1" x14ac:dyDescent="0.2">
      <c r="D5643" s="619"/>
      <c r="F5643" s="218"/>
      <c r="G5643" s="136"/>
      <c r="H5643" s="218"/>
      <c r="I5643" s="136"/>
      <c r="J5643" s="218"/>
    </row>
    <row r="5644" spans="4:10" s="110" customFormat="1" x14ac:dyDescent="0.2">
      <c r="D5644" s="619"/>
      <c r="F5644" s="218"/>
      <c r="G5644" s="136"/>
      <c r="H5644" s="218"/>
      <c r="I5644" s="136"/>
      <c r="J5644" s="218"/>
    </row>
    <row r="5645" spans="4:10" s="110" customFormat="1" x14ac:dyDescent="0.2">
      <c r="D5645" s="619"/>
      <c r="F5645" s="218"/>
      <c r="G5645" s="136"/>
      <c r="H5645" s="218"/>
      <c r="I5645" s="136"/>
      <c r="J5645" s="218"/>
    </row>
    <row r="5646" spans="4:10" s="110" customFormat="1" x14ac:dyDescent="0.2">
      <c r="D5646" s="619"/>
      <c r="F5646" s="218"/>
      <c r="G5646" s="136"/>
      <c r="H5646" s="218"/>
      <c r="I5646" s="136"/>
      <c r="J5646" s="218"/>
    </row>
    <row r="5647" spans="4:10" s="110" customFormat="1" x14ac:dyDescent="0.2">
      <c r="D5647" s="619"/>
      <c r="F5647" s="218"/>
      <c r="G5647" s="136"/>
      <c r="H5647" s="218"/>
      <c r="I5647" s="136"/>
      <c r="J5647" s="218"/>
    </row>
    <row r="5648" spans="4:10" s="110" customFormat="1" x14ac:dyDescent="0.2">
      <c r="D5648" s="619"/>
      <c r="F5648" s="218"/>
      <c r="G5648" s="136"/>
      <c r="H5648" s="218"/>
      <c r="I5648" s="136"/>
      <c r="J5648" s="218"/>
    </row>
    <row r="5649" spans="4:10" s="110" customFormat="1" x14ac:dyDescent="0.2">
      <c r="D5649" s="619"/>
      <c r="F5649" s="218"/>
      <c r="G5649" s="136"/>
      <c r="H5649" s="218"/>
      <c r="I5649" s="136"/>
      <c r="J5649" s="218"/>
    </row>
    <row r="5650" spans="4:10" s="110" customFormat="1" x14ac:dyDescent="0.2">
      <c r="D5650" s="619"/>
      <c r="F5650" s="218"/>
      <c r="G5650" s="136"/>
      <c r="H5650" s="218"/>
      <c r="I5650" s="136"/>
      <c r="J5650" s="218"/>
    </row>
    <row r="5651" spans="4:10" s="110" customFormat="1" x14ac:dyDescent="0.2">
      <c r="D5651" s="619"/>
      <c r="F5651" s="218"/>
      <c r="G5651" s="136"/>
      <c r="H5651" s="218"/>
      <c r="I5651" s="136"/>
      <c r="J5651" s="218"/>
    </row>
    <row r="5652" spans="4:10" s="110" customFormat="1" x14ac:dyDescent="0.2">
      <c r="D5652" s="619"/>
      <c r="F5652" s="218"/>
      <c r="G5652" s="136"/>
      <c r="H5652" s="218"/>
      <c r="I5652" s="136"/>
      <c r="J5652" s="218"/>
    </row>
    <row r="5653" spans="4:10" s="110" customFormat="1" x14ac:dyDescent="0.2">
      <c r="D5653" s="619"/>
      <c r="F5653" s="218"/>
      <c r="G5653" s="136"/>
      <c r="H5653" s="218"/>
      <c r="I5653" s="136"/>
      <c r="J5653" s="218"/>
    </row>
    <row r="5654" spans="4:10" s="110" customFormat="1" x14ac:dyDescent="0.2">
      <c r="D5654" s="619"/>
      <c r="F5654" s="218"/>
      <c r="G5654" s="136"/>
      <c r="H5654" s="218"/>
      <c r="I5654" s="136"/>
      <c r="J5654" s="218"/>
    </row>
    <row r="5655" spans="4:10" s="110" customFormat="1" x14ac:dyDescent="0.2">
      <c r="D5655" s="619"/>
      <c r="F5655" s="218"/>
      <c r="G5655" s="136"/>
      <c r="H5655" s="218"/>
      <c r="I5655" s="136"/>
      <c r="J5655" s="218"/>
    </row>
    <row r="5656" spans="4:10" s="110" customFormat="1" x14ac:dyDescent="0.2">
      <c r="D5656" s="619"/>
      <c r="F5656" s="218"/>
      <c r="G5656" s="136"/>
      <c r="H5656" s="218"/>
      <c r="I5656" s="136"/>
      <c r="J5656" s="218"/>
    </row>
    <row r="5657" spans="4:10" s="110" customFormat="1" x14ac:dyDescent="0.2">
      <c r="D5657" s="619"/>
      <c r="F5657" s="218"/>
      <c r="G5657" s="136"/>
      <c r="H5657" s="218"/>
      <c r="I5657" s="136"/>
      <c r="J5657" s="218"/>
    </row>
    <row r="5658" spans="4:10" s="110" customFormat="1" x14ac:dyDescent="0.2">
      <c r="D5658" s="619"/>
      <c r="F5658" s="218"/>
      <c r="G5658" s="136"/>
      <c r="H5658" s="218"/>
      <c r="I5658" s="136"/>
      <c r="J5658" s="218"/>
    </row>
    <row r="5659" spans="4:10" s="110" customFormat="1" x14ac:dyDescent="0.2">
      <c r="D5659" s="619"/>
      <c r="F5659" s="218"/>
      <c r="G5659" s="136"/>
      <c r="H5659" s="218"/>
      <c r="I5659" s="136"/>
      <c r="J5659" s="218"/>
    </row>
    <row r="5660" spans="4:10" s="110" customFormat="1" x14ac:dyDescent="0.2">
      <c r="D5660" s="619"/>
      <c r="F5660" s="218"/>
      <c r="G5660" s="136"/>
      <c r="H5660" s="218"/>
      <c r="I5660" s="136"/>
      <c r="J5660" s="218"/>
    </row>
    <row r="5661" spans="4:10" s="110" customFormat="1" x14ac:dyDescent="0.2">
      <c r="D5661" s="619"/>
      <c r="F5661" s="218"/>
      <c r="G5661" s="136"/>
      <c r="H5661" s="218"/>
      <c r="I5661" s="136"/>
      <c r="J5661" s="218"/>
    </row>
    <row r="5662" spans="4:10" s="110" customFormat="1" x14ac:dyDescent="0.2">
      <c r="D5662" s="619"/>
      <c r="F5662" s="218"/>
      <c r="G5662" s="136"/>
      <c r="H5662" s="218"/>
      <c r="I5662" s="136"/>
      <c r="J5662" s="218"/>
    </row>
    <row r="5663" spans="4:10" s="110" customFormat="1" x14ac:dyDescent="0.2">
      <c r="D5663" s="619"/>
      <c r="F5663" s="218"/>
      <c r="G5663" s="136"/>
      <c r="H5663" s="218"/>
      <c r="I5663" s="136"/>
      <c r="J5663" s="218"/>
    </row>
    <row r="5664" spans="4:10" s="110" customFormat="1" x14ac:dyDescent="0.2">
      <c r="D5664" s="619"/>
      <c r="F5664" s="218"/>
      <c r="G5664" s="136"/>
      <c r="H5664" s="218"/>
      <c r="I5664" s="136"/>
      <c r="J5664" s="218"/>
    </row>
    <row r="5665" spans="4:10" s="110" customFormat="1" x14ac:dyDescent="0.2">
      <c r="D5665" s="619"/>
      <c r="F5665" s="218"/>
      <c r="G5665" s="136"/>
      <c r="H5665" s="218"/>
      <c r="I5665" s="136"/>
      <c r="J5665" s="218"/>
    </row>
    <row r="5666" spans="4:10" s="110" customFormat="1" x14ac:dyDescent="0.2">
      <c r="D5666" s="619"/>
      <c r="F5666" s="218"/>
      <c r="G5666" s="136"/>
      <c r="H5666" s="218"/>
      <c r="I5666" s="136"/>
      <c r="J5666" s="218"/>
    </row>
    <row r="5667" spans="4:10" s="110" customFormat="1" x14ac:dyDescent="0.2">
      <c r="D5667" s="619"/>
      <c r="F5667" s="218"/>
      <c r="G5667" s="136"/>
      <c r="H5667" s="218"/>
      <c r="I5667" s="136"/>
      <c r="J5667" s="218"/>
    </row>
    <row r="5668" spans="4:10" s="110" customFormat="1" x14ac:dyDescent="0.2">
      <c r="D5668" s="619"/>
      <c r="F5668" s="218"/>
      <c r="G5668" s="136"/>
      <c r="H5668" s="218"/>
      <c r="I5668" s="136"/>
      <c r="J5668" s="218"/>
    </row>
    <row r="5669" spans="4:10" s="110" customFormat="1" x14ac:dyDescent="0.2">
      <c r="D5669" s="619"/>
      <c r="F5669" s="218"/>
      <c r="G5669" s="136"/>
      <c r="H5669" s="218"/>
      <c r="I5669" s="136"/>
      <c r="J5669" s="218"/>
    </row>
    <row r="5670" spans="4:10" s="110" customFormat="1" x14ac:dyDescent="0.2">
      <c r="D5670" s="619"/>
      <c r="F5670" s="218"/>
      <c r="G5670" s="136"/>
      <c r="H5670" s="218"/>
      <c r="I5670" s="136"/>
      <c r="J5670" s="218"/>
    </row>
    <row r="5671" spans="4:10" s="110" customFormat="1" x14ac:dyDescent="0.2">
      <c r="D5671" s="619"/>
      <c r="F5671" s="218"/>
      <c r="G5671" s="136"/>
      <c r="H5671" s="218"/>
      <c r="I5671" s="136"/>
      <c r="J5671" s="218"/>
    </row>
    <row r="5672" spans="4:10" s="110" customFormat="1" x14ac:dyDescent="0.2">
      <c r="D5672" s="619"/>
      <c r="F5672" s="218"/>
      <c r="G5672" s="136"/>
      <c r="H5672" s="218"/>
      <c r="I5672" s="136"/>
      <c r="J5672" s="218"/>
    </row>
    <row r="5673" spans="4:10" s="110" customFormat="1" x14ac:dyDescent="0.2">
      <c r="D5673" s="619"/>
      <c r="F5673" s="218"/>
      <c r="G5673" s="136"/>
      <c r="H5673" s="218"/>
      <c r="I5673" s="136"/>
      <c r="J5673" s="218"/>
    </row>
    <row r="5674" spans="4:10" s="110" customFormat="1" x14ac:dyDescent="0.2">
      <c r="D5674" s="619"/>
      <c r="F5674" s="218"/>
      <c r="G5674" s="136"/>
      <c r="H5674" s="218"/>
      <c r="I5674" s="136"/>
      <c r="J5674" s="218"/>
    </row>
    <row r="5675" spans="4:10" s="110" customFormat="1" x14ac:dyDescent="0.2">
      <c r="D5675" s="619"/>
      <c r="F5675" s="218"/>
      <c r="G5675" s="136"/>
      <c r="H5675" s="218"/>
      <c r="I5675" s="136"/>
      <c r="J5675" s="218"/>
    </row>
    <row r="5676" spans="4:10" s="110" customFormat="1" x14ac:dyDescent="0.2">
      <c r="D5676" s="619"/>
      <c r="F5676" s="218"/>
      <c r="G5676" s="136"/>
      <c r="H5676" s="218"/>
      <c r="I5676" s="136"/>
      <c r="J5676" s="218"/>
    </row>
    <row r="5677" spans="4:10" s="110" customFormat="1" x14ac:dyDescent="0.2">
      <c r="D5677" s="619"/>
      <c r="F5677" s="218"/>
      <c r="G5677" s="136"/>
      <c r="H5677" s="218"/>
      <c r="I5677" s="136"/>
      <c r="J5677" s="218"/>
    </row>
    <row r="5678" spans="4:10" s="110" customFormat="1" x14ac:dyDescent="0.2">
      <c r="D5678" s="619"/>
      <c r="F5678" s="218"/>
      <c r="G5678" s="136"/>
      <c r="H5678" s="218"/>
      <c r="I5678" s="136"/>
      <c r="J5678" s="218"/>
    </row>
    <row r="5679" spans="4:10" s="110" customFormat="1" x14ac:dyDescent="0.2">
      <c r="D5679" s="619"/>
      <c r="F5679" s="218"/>
      <c r="G5679" s="136"/>
      <c r="H5679" s="218"/>
      <c r="I5679" s="136"/>
      <c r="J5679" s="218"/>
    </row>
    <row r="5680" spans="4:10" s="110" customFormat="1" x14ac:dyDescent="0.2">
      <c r="D5680" s="619"/>
      <c r="F5680" s="218"/>
      <c r="G5680" s="136"/>
      <c r="H5680" s="218"/>
      <c r="I5680" s="136"/>
      <c r="J5680" s="218"/>
    </row>
    <row r="5681" spans="4:10" s="110" customFormat="1" x14ac:dyDescent="0.2">
      <c r="D5681" s="619"/>
      <c r="F5681" s="218"/>
      <c r="G5681" s="136"/>
      <c r="H5681" s="218"/>
      <c r="I5681" s="136"/>
      <c r="J5681" s="218"/>
    </row>
    <row r="5682" spans="4:10" s="110" customFormat="1" x14ac:dyDescent="0.2">
      <c r="D5682" s="619"/>
      <c r="F5682" s="218"/>
      <c r="G5682" s="136"/>
      <c r="H5682" s="218"/>
      <c r="I5682" s="136"/>
      <c r="J5682" s="218"/>
    </row>
    <row r="5683" spans="4:10" s="110" customFormat="1" x14ac:dyDescent="0.2">
      <c r="D5683" s="619"/>
      <c r="F5683" s="218"/>
      <c r="G5683" s="136"/>
      <c r="H5683" s="218"/>
      <c r="I5683" s="136"/>
      <c r="J5683" s="218"/>
    </row>
    <row r="5684" spans="4:10" s="110" customFormat="1" x14ac:dyDescent="0.2">
      <c r="D5684" s="619"/>
      <c r="F5684" s="218"/>
      <c r="G5684" s="136"/>
      <c r="H5684" s="218"/>
      <c r="I5684" s="136"/>
      <c r="J5684" s="218"/>
    </row>
    <row r="5685" spans="4:10" s="110" customFormat="1" x14ac:dyDescent="0.2">
      <c r="D5685" s="619"/>
      <c r="F5685" s="218"/>
      <c r="G5685" s="136"/>
      <c r="H5685" s="218"/>
      <c r="I5685" s="136"/>
      <c r="J5685" s="218"/>
    </row>
    <row r="5686" spans="4:10" s="110" customFormat="1" x14ac:dyDescent="0.2">
      <c r="D5686" s="619"/>
      <c r="F5686" s="218"/>
      <c r="G5686" s="136"/>
      <c r="H5686" s="218"/>
      <c r="I5686" s="136"/>
      <c r="J5686" s="218"/>
    </row>
    <row r="5687" spans="4:10" s="110" customFormat="1" x14ac:dyDescent="0.2">
      <c r="D5687" s="619"/>
      <c r="F5687" s="218"/>
      <c r="G5687" s="136"/>
      <c r="H5687" s="218"/>
      <c r="I5687" s="136"/>
      <c r="J5687" s="218"/>
    </row>
    <row r="5688" spans="4:10" s="110" customFormat="1" x14ac:dyDescent="0.2">
      <c r="D5688" s="619"/>
      <c r="F5688" s="218"/>
      <c r="G5688" s="136"/>
      <c r="H5688" s="218"/>
      <c r="I5688" s="136"/>
      <c r="J5688" s="218"/>
    </row>
    <row r="5689" spans="4:10" s="110" customFormat="1" x14ac:dyDescent="0.2">
      <c r="D5689" s="619"/>
      <c r="F5689" s="218"/>
      <c r="G5689" s="136"/>
      <c r="H5689" s="218"/>
      <c r="I5689" s="136"/>
      <c r="J5689" s="218"/>
    </row>
    <row r="5690" spans="4:10" s="110" customFormat="1" x14ac:dyDescent="0.2">
      <c r="D5690" s="619"/>
      <c r="F5690" s="218"/>
      <c r="G5690" s="136"/>
      <c r="H5690" s="218"/>
      <c r="I5690" s="136"/>
      <c r="J5690" s="218"/>
    </row>
    <row r="5691" spans="4:10" s="110" customFormat="1" x14ac:dyDescent="0.2">
      <c r="D5691" s="619"/>
      <c r="F5691" s="218"/>
      <c r="G5691" s="136"/>
      <c r="H5691" s="218"/>
      <c r="I5691" s="136"/>
      <c r="J5691" s="218"/>
    </row>
    <row r="5692" spans="4:10" s="110" customFormat="1" x14ac:dyDescent="0.2">
      <c r="D5692" s="619"/>
      <c r="F5692" s="218"/>
      <c r="G5692" s="136"/>
      <c r="H5692" s="218"/>
      <c r="I5692" s="136"/>
      <c r="J5692" s="218"/>
    </row>
    <row r="5693" spans="4:10" s="110" customFormat="1" x14ac:dyDescent="0.2">
      <c r="D5693" s="619"/>
      <c r="F5693" s="218"/>
      <c r="G5693" s="136"/>
      <c r="H5693" s="218"/>
      <c r="I5693" s="136"/>
      <c r="J5693" s="218"/>
    </row>
    <row r="5694" spans="4:10" s="110" customFormat="1" x14ac:dyDescent="0.2">
      <c r="D5694" s="619"/>
      <c r="F5694" s="218"/>
      <c r="G5694" s="136"/>
      <c r="H5694" s="218"/>
      <c r="I5694" s="136"/>
      <c r="J5694" s="218"/>
    </row>
    <row r="5695" spans="4:10" s="110" customFormat="1" x14ac:dyDescent="0.2">
      <c r="D5695" s="619"/>
      <c r="F5695" s="218"/>
      <c r="G5695" s="136"/>
      <c r="H5695" s="218"/>
      <c r="I5695" s="136"/>
      <c r="J5695" s="218"/>
    </row>
    <row r="5696" spans="4:10" s="110" customFormat="1" x14ac:dyDescent="0.2">
      <c r="D5696" s="619"/>
      <c r="F5696" s="218"/>
      <c r="G5696" s="136"/>
      <c r="H5696" s="218"/>
      <c r="I5696" s="136"/>
      <c r="J5696" s="218"/>
    </row>
    <row r="5697" spans="4:10" s="110" customFormat="1" x14ac:dyDescent="0.2">
      <c r="D5697" s="619"/>
      <c r="F5697" s="218"/>
      <c r="G5697" s="136"/>
      <c r="H5697" s="218"/>
      <c r="I5697" s="136"/>
      <c r="J5697" s="218"/>
    </row>
    <row r="5698" spans="4:10" s="110" customFormat="1" x14ac:dyDescent="0.2">
      <c r="D5698" s="619"/>
      <c r="F5698" s="218"/>
      <c r="G5698" s="136"/>
      <c r="H5698" s="218"/>
      <c r="I5698" s="136"/>
      <c r="J5698" s="218"/>
    </row>
    <row r="5699" spans="4:10" s="110" customFormat="1" x14ac:dyDescent="0.2">
      <c r="D5699" s="619"/>
      <c r="F5699" s="218"/>
      <c r="G5699" s="136"/>
      <c r="H5699" s="218"/>
      <c r="I5699" s="136"/>
      <c r="J5699" s="218"/>
    </row>
    <row r="5700" spans="4:10" s="110" customFormat="1" x14ac:dyDescent="0.2">
      <c r="D5700" s="619"/>
      <c r="F5700" s="218"/>
      <c r="G5700" s="136"/>
      <c r="H5700" s="218"/>
      <c r="I5700" s="136"/>
      <c r="J5700" s="218"/>
    </row>
    <row r="5701" spans="4:10" s="110" customFormat="1" x14ac:dyDescent="0.2">
      <c r="D5701" s="619"/>
      <c r="F5701" s="218"/>
      <c r="G5701" s="136"/>
      <c r="H5701" s="218"/>
      <c r="I5701" s="136"/>
      <c r="J5701" s="218"/>
    </row>
    <row r="5702" spans="4:10" s="110" customFormat="1" x14ac:dyDescent="0.2">
      <c r="D5702" s="619"/>
      <c r="F5702" s="218"/>
      <c r="G5702" s="136"/>
      <c r="H5702" s="218"/>
      <c r="I5702" s="136"/>
      <c r="J5702" s="218"/>
    </row>
    <row r="5703" spans="4:10" s="110" customFormat="1" x14ac:dyDescent="0.2">
      <c r="D5703" s="619"/>
      <c r="F5703" s="218"/>
      <c r="G5703" s="136"/>
      <c r="H5703" s="218"/>
      <c r="I5703" s="136"/>
      <c r="J5703" s="218"/>
    </row>
    <row r="5704" spans="4:10" s="110" customFormat="1" x14ac:dyDescent="0.2">
      <c r="D5704" s="619"/>
      <c r="F5704" s="218"/>
      <c r="G5704" s="136"/>
      <c r="H5704" s="218"/>
      <c r="I5704" s="136"/>
      <c r="J5704" s="218"/>
    </row>
    <row r="5705" spans="4:10" s="110" customFormat="1" x14ac:dyDescent="0.2">
      <c r="D5705" s="619"/>
      <c r="F5705" s="218"/>
      <c r="G5705" s="136"/>
      <c r="H5705" s="218"/>
      <c r="I5705" s="136"/>
      <c r="J5705" s="218"/>
    </row>
    <row r="5706" spans="4:10" s="110" customFormat="1" x14ac:dyDescent="0.2">
      <c r="D5706" s="619"/>
      <c r="F5706" s="218"/>
      <c r="G5706" s="136"/>
      <c r="H5706" s="218"/>
      <c r="I5706" s="136"/>
      <c r="J5706" s="218"/>
    </row>
    <row r="5707" spans="4:10" s="110" customFormat="1" x14ac:dyDescent="0.2">
      <c r="D5707" s="619"/>
      <c r="F5707" s="218"/>
      <c r="G5707" s="136"/>
      <c r="H5707" s="218"/>
      <c r="I5707" s="136"/>
      <c r="J5707" s="218"/>
    </row>
    <row r="5708" spans="4:10" s="110" customFormat="1" x14ac:dyDescent="0.2">
      <c r="D5708" s="619"/>
      <c r="F5708" s="218"/>
      <c r="G5708" s="136"/>
      <c r="H5708" s="218"/>
      <c r="I5708" s="136"/>
      <c r="J5708" s="218"/>
    </row>
    <row r="5709" spans="4:10" s="110" customFormat="1" x14ac:dyDescent="0.2">
      <c r="D5709" s="619"/>
      <c r="F5709" s="218"/>
      <c r="G5709" s="136"/>
      <c r="H5709" s="218"/>
      <c r="I5709" s="136"/>
      <c r="J5709" s="218"/>
    </row>
    <row r="5710" spans="4:10" s="110" customFormat="1" x14ac:dyDescent="0.2">
      <c r="D5710" s="619"/>
      <c r="F5710" s="218"/>
      <c r="G5710" s="136"/>
      <c r="H5710" s="218"/>
      <c r="I5710" s="136"/>
      <c r="J5710" s="218"/>
    </row>
    <row r="5711" spans="4:10" s="110" customFormat="1" x14ac:dyDescent="0.2">
      <c r="D5711" s="619"/>
      <c r="F5711" s="218"/>
      <c r="G5711" s="136"/>
      <c r="H5711" s="218"/>
      <c r="I5711" s="136"/>
      <c r="J5711" s="218"/>
    </row>
    <row r="5712" spans="4:10" s="110" customFormat="1" x14ac:dyDescent="0.2">
      <c r="D5712" s="619"/>
      <c r="F5712" s="218"/>
      <c r="G5712" s="136"/>
      <c r="H5712" s="218"/>
      <c r="I5712" s="136"/>
      <c r="J5712" s="218"/>
    </row>
    <row r="5713" spans="4:10" s="110" customFormat="1" x14ac:dyDescent="0.2">
      <c r="D5713" s="619"/>
      <c r="F5713" s="218"/>
      <c r="G5713" s="136"/>
      <c r="H5713" s="218"/>
      <c r="I5713" s="136"/>
      <c r="J5713" s="218"/>
    </row>
    <row r="5714" spans="4:10" s="110" customFormat="1" x14ac:dyDescent="0.2">
      <c r="D5714" s="619"/>
      <c r="F5714" s="218"/>
      <c r="G5714" s="136"/>
      <c r="H5714" s="218"/>
      <c r="I5714" s="136"/>
      <c r="J5714" s="218"/>
    </row>
    <row r="5715" spans="4:10" s="110" customFormat="1" x14ac:dyDescent="0.2">
      <c r="D5715" s="619"/>
      <c r="F5715" s="218"/>
      <c r="G5715" s="136"/>
      <c r="H5715" s="218"/>
      <c r="I5715" s="136"/>
      <c r="J5715" s="218"/>
    </row>
    <row r="5716" spans="4:10" s="110" customFormat="1" x14ac:dyDescent="0.2">
      <c r="D5716" s="619"/>
      <c r="F5716" s="218"/>
      <c r="G5716" s="136"/>
      <c r="H5716" s="218"/>
      <c r="I5716" s="136"/>
      <c r="J5716" s="218"/>
    </row>
    <row r="5717" spans="4:10" s="110" customFormat="1" x14ac:dyDescent="0.2">
      <c r="D5717" s="619"/>
      <c r="F5717" s="218"/>
      <c r="G5717" s="136"/>
      <c r="H5717" s="218"/>
      <c r="I5717" s="136"/>
      <c r="J5717" s="218"/>
    </row>
    <row r="5718" spans="4:10" s="110" customFormat="1" x14ac:dyDescent="0.2">
      <c r="D5718" s="619"/>
      <c r="F5718" s="218"/>
      <c r="G5718" s="136"/>
      <c r="H5718" s="218"/>
      <c r="I5718" s="136"/>
      <c r="J5718" s="218"/>
    </row>
    <row r="5719" spans="4:10" s="110" customFormat="1" x14ac:dyDescent="0.2">
      <c r="D5719" s="619"/>
      <c r="F5719" s="218"/>
      <c r="G5719" s="136"/>
      <c r="H5719" s="218"/>
      <c r="I5719" s="136"/>
      <c r="J5719" s="218"/>
    </row>
    <row r="5720" spans="4:10" s="110" customFormat="1" x14ac:dyDescent="0.2">
      <c r="D5720" s="619"/>
      <c r="F5720" s="218"/>
      <c r="G5720" s="136"/>
      <c r="H5720" s="218"/>
      <c r="I5720" s="136"/>
      <c r="J5720" s="218"/>
    </row>
    <row r="5721" spans="4:10" s="110" customFormat="1" x14ac:dyDescent="0.2">
      <c r="D5721" s="619"/>
      <c r="F5721" s="218"/>
      <c r="G5721" s="136"/>
      <c r="H5721" s="218"/>
      <c r="I5721" s="136"/>
      <c r="J5721" s="218"/>
    </row>
    <row r="5722" spans="4:10" s="110" customFormat="1" x14ac:dyDescent="0.2">
      <c r="D5722" s="619"/>
      <c r="F5722" s="218"/>
      <c r="G5722" s="136"/>
      <c r="H5722" s="218"/>
      <c r="I5722" s="136"/>
      <c r="J5722" s="218"/>
    </row>
    <row r="5723" spans="4:10" s="110" customFormat="1" x14ac:dyDescent="0.2">
      <c r="D5723" s="619"/>
      <c r="F5723" s="218"/>
      <c r="G5723" s="136"/>
      <c r="H5723" s="218"/>
      <c r="I5723" s="136"/>
      <c r="J5723" s="218"/>
    </row>
    <row r="5724" spans="4:10" s="110" customFormat="1" x14ac:dyDescent="0.2">
      <c r="D5724" s="619"/>
      <c r="F5724" s="218"/>
      <c r="G5724" s="136"/>
      <c r="H5724" s="218"/>
      <c r="I5724" s="136"/>
      <c r="J5724" s="218"/>
    </row>
    <row r="5725" spans="4:10" s="110" customFormat="1" x14ac:dyDescent="0.2">
      <c r="D5725" s="619"/>
      <c r="F5725" s="218"/>
      <c r="G5725" s="136"/>
      <c r="H5725" s="218"/>
      <c r="I5725" s="136"/>
      <c r="J5725" s="218"/>
    </row>
    <row r="5726" spans="4:10" s="110" customFormat="1" x14ac:dyDescent="0.2">
      <c r="D5726" s="619"/>
      <c r="F5726" s="218"/>
      <c r="G5726" s="136"/>
      <c r="H5726" s="218"/>
      <c r="I5726" s="136"/>
      <c r="J5726" s="218"/>
    </row>
    <row r="5727" spans="4:10" s="110" customFormat="1" x14ac:dyDescent="0.2">
      <c r="D5727" s="619"/>
      <c r="F5727" s="218"/>
      <c r="G5727" s="136"/>
      <c r="H5727" s="218"/>
      <c r="I5727" s="136"/>
      <c r="J5727" s="218"/>
    </row>
    <row r="5728" spans="4:10" s="110" customFormat="1" x14ac:dyDescent="0.2">
      <c r="D5728" s="619"/>
      <c r="F5728" s="218"/>
      <c r="G5728" s="136"/>
      <c r="H5728" s="218"/>
      <c r="I5728" s="136"/>
      <c r="J5728" s="218"/>
    </row>
    <row r="5729" spans="4:10" s="110" customFormat="1" x14ac:dyDescent="0.2">
      <c r="D5729" s="619"/>
      <c r="F5729" s="218"/>
      <c r="G5729" s="136"/>
      <c r="H5729" s="218"/>
      <c r="I5729" s="136"/>
      <c r="J5729" s="218"/>
    </row>
    <row r="5730" spans="4:10" s="110" customFormat="1" x14ac:dyDescent="0.2">
      <c r="D5730" s="619"/>
      <c r="F5730" s="218"/>
      <c r="G5730" s="136"/>
      <c r="H5730" s="218"/>
      <c r="I5730" s="136"/>
      <c r="J5730" s="218"/>
    </row>
    <row r="5731" spans="4:10" s="110" customFormat="1" x14ac:dyDescent="0.2">
      <c r="D5731" s="619"/>
      <c r="F5731" s="218"/>
      <c r="G5731" s="136"/>
      <c r="H5731" s="218"/>
      <c r="I5731" s="136"/>
      <c r="J5731" s="218"/>
    </row>
    <row r="5732" spans="4:10" s="110" customFormat="1" x14ac:dyDescent="0.2">
      <c r="D5732" s="619"/>
      <c r="F5732" s="218"/>
      <c r="G5732" s="136"/>
      <c r="H5732" s="218"/>
      <c r="I5732" s="136"/>
      <c r="J5732" s="218"/>
    </row>
    <row r="5733" spans="4:10" s="110" customFormat="1" x14ac:dyDescent="0.2">
      <c r="D5733" s="619"/>
      <c r="F5733" s="218"/>
      <c r="G5733" s="136"/>
      <c r="H5733" s="218"/>
      <c r="I5733" s="136"/>
      <c r="J5733" s="218"/>
    </row>
    <row r="5734" spans="4:10" s="110" customFormat="1" x14ac:dyDescent="0.2">
      <c r="D5734" s="619"/>
      <c r="F5734" s="218"/>
      <c r="G5734" s="136"/>
      <c r="H5734" s="218"/>
      <c r="I5734" s="136"/>
      <c r="J5734" s="218"/>
    </row>
    <row r="5735" spans="4:10" s="110" customFormat="1" x14ac:dyDescent="0.2">
      <c r="D5735" s="619"/>
      <c r="F5735" s="218"/>
      <c r="G5735" s="136"/>
      <c r="H5735" s="218"/>
      <c r="I5735" s="136"/>
      <c r="J5735" s="218"/>
    </row>
    <row r="5736" spans="4:10" s="110" customFormat="1" x14ac:dyDescent="0.2">
      <c r="D5736" s="619"/>
      <c r="F5736" s="218"/>
      <c r="G5736" s="136"/>
      <c r="H5736" s="218"/>
      <c r="I5736" s="136"/>
      <c r="J5736" s="218"/>
    </row>
    <row r="5737" spans="4:10" s="110" customFormat="1" x14ac:dyDescent="0.2">
      <c r="D5737" s="619"/>
      <c r="F5737" s="218"/>
      <c r="G5737" s="136"/>
      <c r="H5737" s="218"/>
      <c r="I5737" s="136"/>
      <c r="J5737" s="218"/>
    </row>
    <row r="5738" spans="4:10" s="110" customFormat="1" x14ac:dyDescent="0.2">
      <c r="D5738" s="619"/>
      <c r="F5738" s="218"/>
      <c r="G5738" s="136"/>
      <c r="H5738" s="218"/>
      <c r="I5738" s="136"/>
      <c r="J5738" s="218"/>
    </row>
    <row r="5739" spans="4:10" s="110" customFormat="1" x14ac:dyDescent="0.2">
      <c r="D5739" s="619"/>
      <c r="F5739" s="218"/>
      <c r="G5739" s="136"/>
      <c r="H5739" s="218"/>
      <c r="I5739" s="136"/>
      <c r="J5739" s="218"/>
    </row>
    <row r="5740" spans="4:10" s="110" customFormat="1" x14ac:dyDescent="0.2">
      <c r="D5740" s="619"/>
      <c r="F5740" s="218"/>
      <c r="G5740" s="136"/>
      <c r="H5740" s="218"/>
      <c r="I5740" s="136"/>
      <c r="J5740" s="218"/>
    </row>
    <row r="5741" spans="4:10" s="110" customFormat="1" x14ac:dyDescent="0.2">
      <c r="D5741" s="619"/>
      <c r="F5741" s="218"/>
      <c r="G5741" s="136"/>
      <c r="H5741" s="218"/>
      <c r="I5741" s="136"/>
      <c r="J5741" s="218"/>
    </row>
    <row r="5742" spans="4:10" s="110" customFormat="1" x14ac:dyDescent="0.2">
      <c r="D5742" s="619"/>
      <c r="F5742" s="218"/>
      <c r="G5742" s="136"/>
      <c r="H5742" s="218"/>
      <c r="I5742" s="136"/>
      <c r="J5742" s="218"/>
    </row>
    <row r="5743" spans="4:10" s="110" customFormat="1" x14ac:dyDescent="0.2">
      <c r="D5743" s="619"/>
      <c r="F5743" s="218"/>
      <c r="G5743" s="136"/>
      <c r="H5743" s="218"/>
      <c r="I5743" s="136"/>
      <c r="J5743" s="218"/>
    </row>
    <row r="5744" spans="4:10" s="110" customFormat="1" x14ac:dyDescent="0.2">
      <c r="D5744" s="619"/>
      <c r="F5744" s="218"/>
      <c r="G5744" s="136"/>
      <c r="H5744" s="218"/>
      <c r="I5744" s="136"/>
      <c r="J5744" s="218"/>
    </row>
    <row r="5745" spans="4:10" s="110" customFormat="1" x14ac:dyDescent="0.2">
      <c r="D5745" s="619"/>
      <c r="F5745" s="218"/>
      <c r="G5745" s="136"/>
      <c r="H5745" s="218"/>
      <c r="I5745" s="136"/>
      <c r="J5745" s="218"/>
    </row>
    <row r="5746" spans="4:10" s="110" customFormat="1" x14ac:dyDescent="0.2">
      <c r="D5746" s="619"/>
      <c r="F5746" s="218"/>
      <c r="G5746" s="136"/>
      <c r="H5746" s="218"/>
      <c r="I5746" s="136"/>
      <c r="J5746" s="218"/>
    </row>
    <row r="5747" spans="4:10" s="110" customFormat="1" x14ac:dyDescent="0.2">
      <c r="D5747" s="619"/>
      <c r="F5747" s="218"/>
      <c r="G5747" s="136"/>
      <c r="H5747" s="218"/>
      <c r="I5747" s="136"/>
      <c r="J5747" s="218"/>
    </row>
    <row r="5748" spans="4:10" s="110" customFormat="1" x14ac:dyDescent="0.2">
      <c r="D5748" s="619"/>
      <c r="F5748" s="218"/>
      <c r="G5748" s="136"/>
      <c r="H5748" s="218"/>
      <c r="I5748" s="136"/>
      <c r="J5748" s="218"/>
    </row>
    <row r="5749" spans="4:10" s="110" customFormat="1" x14ac:dyDescent="0.2">
      <c r="D5749" s="619"/>
      <c r="F5749" s="218"/>
      <c r="G5749" s="136"/>
      <c r="H5749" s="218"/>
      <c r="I5749" s="136"/>
      <c r="J5749" s="218"/>
    </row>
    <row r="5750" spans="4:10" s="110" customFormat="1" x14ac:dyDescent="0.2">
      <c r="D5750" s="619"/>
      <c r="F5750" s="218"/>
      <c r="G5750" s="136"/>
      <c r="H5750" s="218"/>
      <c r="I5750" s="136"/>
      <c r="J5750" s="218"/>
    </row>
    <row r="5751" spans="4:10" s="110" customFormat="1" x14ac:dyDescent="0.2">
      <c r="D5751" s="619"/>
      <c r="F5751" s="218"/>
      <c r="G5751" s="136"/>
      <c r="H5751" s="218"/>
      <c r="I5751" s="136"/>
      <c r="J5751" s="218"/>
    </row>
    <row r="5752" spans="4:10" s="110" customFormat="1" x14ac:dyDescent="0.2">
      <c r="D5752" s="619"/>
      <c r="F5752" s="218"/>
      <c r="G5752" s="136"/>
      <c r="H5752" s="218"/>
      <c r="I5752" s="136"/>
      <c r="J5752" s="218"/>
    </row>
    <row r="5753" spans="4:10" s="110" customFormat="1" x14ac:dyDescent="0.2">
      <c r="D5753" s="619"/>
      <c r="F5753" s="218"/>
      <c r="G5753" s="136"/>
      <c r="H5753" s="218"/>
      <c r="I5753" s="136"/>
      <c r="J5753" s="218"/>
    </row>
    <row r="5754" spans="4:10" s="110" customFormat="1" x14ac:dyDescent="0.2">
      <c r="D5754" s="619"/>
      <c r="F5754" s="218"/>
      <c r="G5754" s="136"/>
      <c r="H5754" s="218"/>
      <c r="I5754" s="136"/>
      <c r="J5754" s="218"/>
    </row>
    <row r="5755" spans="4:10" s="110" customFormat="1" x14ac:dyDescent="0.2">
      <c r="D5755" s="619"/>
      <c r="F5755" s="218"/>
      <c r="G5755" s="136"/>
      <c r="H5755" s="218"/>
      <c r="I5755" s="136"/>
      <c r="J5755" s="218"/>
    </row>
    <row r="5756" spans="4:10" s="110" customFormat="1" x14ac:dyDescent="0.2">
      <c r="D5756" s="619"/>
      <c r="F5756" s="218"/>
      <c r="G5756" s="136"/>
      <c r="H5756" s="218"/>
      <c r="I5756" s="136"/>
      <c r="J5756" s="218"/>
    </row>
    <row r="5757" spans="4:10" s="110" customFormat="1" x14ac:dyDescent="0.2">
      <c r="D5757" s="619"/>
      <c r="F5757" s="218"/>
      <c r="G5757" s="136"/>
      <c r="H5757" s="218"/>
      <c r="I5757" s="136"/>
      <c r="J5757" s="218"/>
    </row>
    <row r="5758" spans="4:10" s="110" customFormat="1" x14ac:dyDescent="0.2">
      <c r="D5758" s="619"/>
      <c r="F5758" s="218"/>
      <c r="G5758" s="136"/>
      <c r="H5758" s="218"/>
      <c r="I5758" s="136"/>
      <c r="J5758" s="218"/>
    </row>
    <row r="5759" spans="4:10" s="110" customFormat="1" x14ac:dyDescent="0.2">
      <c r="D5759" s="619"/>
      <c r="F5759" s="218"/>
      <c r="G5759" s="136"/>
      <c r="H5759" s="218"/>
      <c r="I5759" s="136"/>
      <c r="J5759" s="218"/>
    </row>
    <row r="5760" spans="4:10" s="110" customFormat="1" x14ac:dyDescent="0.2">
      <c r="D5760" s="619"/>
      <c r="F5760" s="218"/>
      <c r="G5760" s="136"/>
      <c r="H5760" s="218"/>
      <c r="I5760" s="136"/>
      <c r="J5760" s="218"/>
    </row>
    <row r="5761" spans="4:10" s="110" customFormat="1" x14ac:dyDescent="0.2">
      <c r="D5761" s="619"/>
      <c r="F5761" s="218"/>
      <c r="G5761" s="136"/>
      <c r="H5761" s="218"/>
      <c r="I5761" s="136"/>
      <c r="J5761" s="218"/>
    </row>
    <row r="5762" spans="4:10" s="110" customFormat="1" x14ac:dyDescent="0.2">
      <c r="D5762" s="619"/>
      <c r="F5762" s="218"/>
      <c r="G5762" s="136"/>
      <c r="H5762" s="218"/>
      <c r="I5762" s="136"/>
      <c r="J5762" s="218"/>
    </row>
    <row r="5763" spans="4:10" s="110" customFormat="1" x14ac:dyDescent="0.2">
      <c r="D5763" s="619"/>
      <c r="F5763" s="218"/>
      <c r="G5763" s="136"/>
      <c r="H5763" s="218"/>
      <c r="I5763" s="136"/>
      <c r="J5763" s="218"/>
    </row>
    <row r="5764" spans="4:10" s="110" customFormat="1" x14ac:dyDescent="0.2">
      <c r="D5764" s="619"/>
      <c r="F5764" s="218"/>
      <c r="G5764" s="136"/>
      <c r="H5764" s="218"/>
      <c r="I5764" s="136"/>
      <c r="J5764" s="218"/>
    </row>
    <row r="5765" spans="4:10" s="110" customFormat="1" x14ac:dyDescent="0.2">
      <c r="D5765" s="619"/>
      <c r="F5765" s="218"/>
      <c r="G5765" s="136"/>
      <c r="H5765" s="218"/>
      <c r="I5765" s="136"/>
      <c r="J5765" s="218"/>
    </row>
    <row r="5766" spans="4:10" s="110" customFormat="1" x14ac:dyDescent="0.2">
      <c r="D5766" s="619"/>
      <c r="F5766" s="218"/>
      <c r="G5766" s="136"/>
      <c r="H5766" s="218"/>
      <c r="I5766" s="136"/>
      <c r="J5766" s="218"/>
    </row>
    <row r="5767" spans="4:10" s="110" customFormat="1" x14ac:dyDescent="0.2">
      <c r="D5767" s="619"/>
      <c r="F5767" s="218"/>
      <c r="G5767" s="136"/>
      <c r="H5767" s="218"/>
      <c r="I5767" s="136"/>
      <c r="J5767" s="218"/>
    </row>
    <row r="5768" spans="4:10" s="110" customFormat="1" x14ac:dyDescent="0.2">
      <c r="D5768" s="619"/>
      <c r="F5768" s="218"/>
      <c r="G5768" s="136"/>
      <c r="H5768" s="218"/>
      <c r="I5768" s="136"/>
      <c r="J5768" s="218"/>
    </row>
    <row r="5769" spans="4:10" s="110" customFormat="1" x14ac:dyDescent="0.2">
      <c r="D5769" s="619"/>
      <c r="F5769" s="218"/>
      <c r="G5769" s="136"/>
      <c r="H5769" s="218"/>
      <c r="I5769" s="136"/>
      <c r="J5769" s="218"/>
    </row>
    <row r="5770" spans="4:10" s="110" customFormat="1" x14ac:dyDescent="0.2">
      <c r="D5770" s="619"/>
      <c r="F5770" s="218"/>
      <c r="G5770" s="136"/>
      <c r="H5770" s="218"/>
      <c r="I5770" s="136"/>
      <c r="J5770" s="218"/>
    </row>
    <row r="5771" spans="4:10" s="110" customFormat="1" x14ac:dyDescent="0.2">
      <c r="D5771" s="619"/>
      <c r="F5771" s="218"/>
      <c r="G5771" s="136"/>
      <c r="H5771" s="218"/>
      <c r="I5771" s="136"/>
      <c r="J5771" s="218"/>
    </row>
    <row r="5772" spans="4:10" s="110" customFormat="1" x14ac:dyDescent="0.2">
      <c r="D5772" s="619"/>
      <c r="F5772" s="218"/>
      <c r="G5772" s="136"/>
      <c r="H5772" s="218"/>
      <c r="I5772" s="136"/>
      <c r="J5772" s="218"/>
    </row>
    <row r="5773" spans="4:10" s="110" customFormat="1" x14ac:dyDescent="0.2">
      <c r="D5773" s="619"/>
      <c r="F5773" s="218"/>
      <c r="G5773" s="136"/>
      <c r="H5773" s="218"/>
      <c r="I5773" s="136"/>
      <c r="J5773" s="218"/>
    </row>
    <row r="5774" spans="4:10" s="110" customFormat="1" x14ac:dyDescent="0.2">
      <c r="D5774" s="619"/>
      <c r="F5774" s="218"/>
      <c r="G5774" s="136"/>
      <c r="H5774" s="218"/>
      <c r="I5774" s="136"/>
      <c r="J5774" s="218"/>
    </row>
    <row r="5775" spans="4:10" s="110" customFormat="1" x14ac:dyDescent="0.2">
      <c r="D5775" s="619"/>
      <c r="F5775" s="218"/>
      <c r="G5775" s="136"/>
      <c r="H5775" s="218"/>
      <c r="I5775" s="136"/>
      <c r="J5775" s="218"/>
    </row>
    <row r="5776" spans="4:10" s="110" customFormat="1" x14ac:dyDescent="0.2">
      <c r="D5776" s="619"/>
      <c r="F5776" s="218"/>
      <c r="G5776" s="136"/>
      <c r="H5776" s="218"/>
      <c r="I5776" s="136"/>
      <c r="J5776" s="218"/>
    </row>
    <row r="5777" spans="4:10" s="110" customFormat="1" x14ac:dyDescent="0.2">
      <c r="D5777" s="619"/>
      <c r="F5777" s="218"/>
      <c r="G5777" s="136"/>
      <c r="H5777" s="218"/>
      <c r="I5777" s="136"/>
      <c r="J5777" s="218"/>
    </row>
    <row r="5778" spans="4:10" s="110" customFormat="1" x14ac:dyDescent="0.2">
      <c r="D5778" s="619"/>
      <c r="F5778" s="218"/>
      <c r="G5778" s="136"/>
      <c r="H5778" s="218"/>
      <c r="I5778" s="136"/>
      <c r="J5778" s="218"/>
    </row>
    <row r="5779" spans="4:10" s="110" customFormat="1" x14ac:dyDescent="0.2">
      <c r="D5779" s="619"/>
      <c r="F5779" s="218"/>
      <c r="G5779" s="136"/>
      <c r="H5779" s="218"/>
      <c r="I5779" s="136"/>
      <c r="J5779" s="218"/>
    </row>
    <row r="5780" spans="4:10" s="110" customFormat="1" x14ac:dyDescent="0.2">
      <c r="D5780" s="619"/>
      <c r="F5780" s="218"/>
      <c r="G5780" s="136"/>
      <c r="H5780" s="218"/>
      <c r="I5780" s="136"/>
      <c r="J5780" s="218"/>
    </row>
    <row r="5781" spans="4:10" s="110" customFormat="1" x14ac:dyDescent="0.2">
      <c r="D5781" s="619"/>
      <c r="F5781" s="218"/>
      <c r="G5781" s="136"/>
      <c r="H5781" s="218"/>
      <c r="I5781" s="136"/>
      <c r="J5781" s="218"/>
    </row>
    <row r="5782" spans="4:10" s="110" customFormat="1" x14ac:dyDescent="0.2">
      <c r="D5782" s="619"/>
      <c r="F5782" s="218"/>
      <c r="G5782" s="136"/>
      <c r="H5782" s="218"/>
      <c r="I5782" s="136"/>
      <c r="J5782" s="218"/>
    </row>
    <row r="5783" spans="4:10" s="110" customFormat="1" x14ac:dyDescent="0.2">
      <c r="D5783" s="619"/>
      <c r="F5783" s="218"/>
      <c r="G5783" s="136"/>
      <c r="H5783" s="218"/>
      <c r="I5783" s="136"/>
      <c r="J5783" s="218"/>
    </row>
    <row r="5784" spans="4:10" s="110" customFormat="1" x14ac:dyDescent="0.2">
      <c r="D5784" s="619"/>
      <c r="F5784" s="218"/>
      <c r="G5784" s="136"/>
      <c r="H5784" s="218"/>
      <c r="I5784" s="136"/>
      <c r="J5784" s="218"/>
    </row>
    <row r="5785" spans="4:10" s="110" customFormat="1" x14ac:dyDescent="0.2">
      <c r="D5785" s="619"/>
      <c r="F5785" s="218"/>
      <c r="G5785" s="136"/>
      <c r="H5785" s="218"/>
      <c r="I5785" s="136"/>
      <c r="J5785" s="218"/>
    </row>
    <row r="5786" spans="4:10" s="110" customFormat="1" x14ac:dyDescent="0.2">
      <c r="D5786" s="619"/>
      <c r="F5786" s="218"/>
      <c r="G5786" s="136"/>
      <c r="H5786" s="218"/>
      <c r="I5786" s="136"/>
      <c r="J5786" s="218"/>
    </row>
    <row r="5787" spans="4:10" s="110" customFormat="1" x14ac:dyDescent="0.2">
      <c r="D5787" s="619"/>
      <c r="F5787" s="218"/>
      <c r="G5787" s="136"/>
      <c r="H5787" s="218"/>
      <c r="I5787" s="136"/>
      <c r="J5787" s="218"/>
    </row>
    <row r="5788" spans="4:10" s="110" customFormat="1" x14ac:dyDescent="0.2">
      <c r="D5788" s="619"/>
      <c r="F5788" s="218"/>
      <c r="G5788" s="136"/>
      <c r="H5788" s="218"/>
      <c r="I5788" s="136"/>
      <c r="J5788" s="218"/>
    </row>
    <row r="5789" spans="4:10" s="110" customFormat="1" x14ac:dyDescent="0.2">
      <c r="D5789" s="619"/>
      <c r="F5789" s="218"/>
      <c r="G5789" s="136"/>
      <c r="H5789" s="218"/>
      <c r="I5789" s="136"/>
      <c r="J5789" s="218"/>
    </row>
    <row r="5790" spans="4:10" s="110" customFormat="1" x14ac:dyDescent="0.2">
      <c r="D5790" s="619"/>
      <c r="F5790" s="218"/>
      <c r="G5790" s="136"/>
      <c r="H5790" s="218"/>
      <c r="I5790" s="136"/>
      <c r="J5790" s="218"/>
    </row>
    <row r="5791" spans="4:10" s="110" customFormat="1" x14ac:dyDescent="0.2">
      <c r="D5791" s="619"/>
      <c r="F5791" s="218"/>
      <c r="G5791" s="136"/>
      <c r="H5791" s="218"/>
      <c r="I5791" s="136"/>
      <c r="J5791" s="218"/>
    </row>
    <row r="5792" spans="4:10" s="110" customFormat="1" x14ac:dyDescent="0.2">
      <c r="D5792" s="619"/>
      <c r="F5792" s="218"/>
      <c r="G5792" s="136"/>
      <c r="H5792" s="218"/>
      <c r="I5792" s="136"/>
      <c r="J5792" s="218"/>
    </row>
    <row r="5793" spans="4:10" s="110" customFormat="1" x14ac:dyDescent="0.2">
      <c r="D5793" s="619"/>
      <c r="F5793" s="218"/>
      <c r="G5793" s="136"/>
      <c r="H5793" s="218"/>
      <c r="I5793" s="136"/>
      <c r="J5793" s="218"/>
    </row>
    <row r="5794" spans="4:10" s="110" customFormat="1" x14ac:dyDescent="0.2">
      <c r="D5794" s="619"/>
      <c r="F5794" s="218"/>
      <c r="G5794" s="136"/>
      <c r="H5794" s="218"/>
      <c r="I5794" s="136"/>
      <c r="J5794" s="218"/>
    </row>
    <row r="5795" spans="4:10" s="110" customFormat="1" x14ac:dyDescent="0.2">
      <c r="D5795" s="619"/>
      <c r="F5795" s="218"/>
      <c r="G5795" s="136"/>
      <c r="H5795" s="218"/>
      <c r="I5795" s="136"/>
      <c r="J5795" s="218"/>
    </row>
    <row r="5796" spans="4:10" s="110" customFormat="1" x14ac:dyDescent="0.2">
      <c r="D5796" s="619"/>
      <c r="F5796" s="218"/>
      <c r="G5796" s="136"/>
      <c r="H5796" s="218"/>
      <c r="I5796" s="136"/>
      <c r="J5796" s="218"/>
    </row>
    <row r="5797" spans="4:10" s="110" customFormat="1" x14ac:dyDescent="0.2">
      <c r="D5797" s="619"/>
      <c r="F5797" s="218"/>
      <c r="G5797" s="136"/>
      <c r="H5797" s="218"/>
      <c r="I5797" s="136"/>
      <c r="J5797" s="218"/>
    </row>
    <row r="5798" spans="4:10" s="110" customFormat="1" x14ac:dyDescent="0.2">
      <c r="D5798" s="619"/>
      <c r="F5798" s="218"/>
      <c r="G5798" s="136"/>
      <c r="H5798" s="218"/>
      <c r="I5798" s="136"/>
      <c r="J5798" s="218"/>
    </row>
    <row r="5799" spans="4:10" s="110" customFormat="1" x14ac:dyDescent="0.2">
      <c r="D5799" s="619"/>
      <c r="F5799" s="218"/>
      <c r="G5799" s="136"/>
      <c r="H5799" s="218"/>
      <c r="I5799" s="136"/>
      <c r="J5799" s="218"/>
    </row>
    <row r="5800" spans="4:10" s="110" customFormat="1" x14ac:dyDescent="0.2">
      <c r="D5800" s="619"/>
      <c r="F5800" s="218"/>
      <c r="G5800" s="136"/>
      <c r="H5800" s="218"/>
      <c r="I5800" s="136"/>
      <c r="J5800" s="218"/>
    </row>
    <row r="5801" spans="4:10" s="110" customFormat="1" x14ac:dyDescent="0.2">
      <c r="D5801" s="619"/>
      <c r="F5801" s="218"/>
      <c r="G5801" s="136"/>
      <c r="H5801" s="218"/>
      <c r="I5801" s="136"/>
      <c r="J5801" s="218"/>
    </row>
    <row r="5802" spans="4:10" s="110" customFormat="1" x14ac:dyDescent="0.2">
      <c r="D5802" s="619"/>
      <c r="F5802" s="218"/>
      <c r="G5802" s="136"/>
      <c r="H5802" s="218"/>
      <c r="I5802" s="136"/>
      <c r="J5802" s="218"/>
    </row>
    <row r="5803" spans="4:10" s="110" customFormat="1" x14ac:dyDescent="0.2">
      <c r="D5803" s="619"/>
      <c r="F5803" s="218"/>
      <c r="G5803" s="136"/>
      <c r="H5803" s="218"/>
      <c r="I5803" s="136"/>
      <c r="J5803" s="218"/>
    </row>
    <row r="5804" spans="4:10" s="110" customFormat="1" x14ac:dyDescent="0.2">
      <c r="D5804" s="619"/>
      <c r="F5804" s="218"/>
      <c r="G5804" s="136"/>
      <c r="H5804" s="218"/>
      <c r="I5804" s="136"/>
      <c r="J5804" s="218"/>
    </row>
    <row r="5805" spans="4:10" s="110" customFormat="1" x14ac:dyDescent="0.2">
      <c r="D5805" s="619"/>
      <c r="F5805" s="218"/>
      <c r="G5805" s="136"/>
      <c r="H5805" s="218"/>
      <c r="I5805" s="136"/>
      <c r="J5805" s="218"/>
    </row>
    <row r="5806" spans="4:10" s="110" customFormat="1" x14ac:dyDescent="0.2">
      <c r="D5806" s="619"/>
      <c r="F5806" s="218"/>
      <c r="G5806" s="136"/>
      <c r="H5806" s="218"/>
      <c r="I5806" s="136"/>
      <c r="J5806" s="218"/>
    </row>
    <row r="5807" spans="4:10" s="110" customFormat="1" x14ac:dyDescent="0.2">
      <c r="D5807" s="619"/>
      <c r="F5807" s="218"/>
      <c r="G5807" s="136"/>
      <c r="H5807" s="218"/>
      <c r="I5807" s="136"/>
      <c r="J5807" s="218"/>
    </row>
    <row r="5808" spans="4:10" s="110" customFormat="1" x14ac:dyDescent="0.2">
      <c r="D5808" s="619"/>
      <c r="F5808" s="218"/>
      <c r="G5808" s="136"/>
      <c r="H5808" s="218"/>
      <c r="I5808" s="136"/>
      <c r="J5808" s="218"/>
    </row>
    <row r="5809" spans="4:10" s="110" customFormat="1" x14ac:dyDescent="0.2">
      <c r="D5809" s="619"/>
      <c r="F5809" s="218"/>
      <c r="G5809" s="136"/>
      <c r="H5809" s="218"/>
      <c r="I5809" s="136"/>
      <c r="J5809" s="218"/>
    </row>
    <row r="5810" spans="4:10" s="110" customFormat="1" x14ac:dyDescent="0.2">
      <c r="D5810" s="619"/>
      <c r="F5810" s="218"/>
      <c r="G5810" s="136"/>
      <c r="H5810" s="218"/>
      <c r="I5810" s="136"/>
      <c r="J5810" s="218"/>
    </row>
    <row r="5811" spans="4:10" s="110" customFormat="1" x14ac:dyDescent="0.2">
      <c r="D5811" s="619"/>
      <c r="F5811" s="218"/>
      <c r="G5811" s="136"/>
      <c r="H5811" s="218"/>
      <c r="I5811" s="136"/>
      <c r="J5811" s="218"/>
    </row>
    <row r="5812" spans="4:10" s="110" customFormat="1" x14ac:dyDescent="0.2">
      <c r="D5812" s="619"/>
      <c r="F5812" s="218"/>
      <c r="G5812" s="136"/>
      <c r="H5812" s="218"/>
      <c r="I5812" s="136"/>
      <c r="J5812" s="218"/>
    </row>
    <row r="5813" spans="4:10" s="110" customFormat="1" x14ac:dyDescent="0.2">
      <c r="D5813" s="619"/>
      <c r="F5813" s="218"/>
      <c r="G5813" s="136"/>
      <c r="H5813" s="218"/>
      <c r="I5813" s="136"/>
      <c r="J5813" s="218"/>
    </row>
    <row r="5814" spans="4:10" s="110" customFormat="1" x14ac:dyDescent="0.2">
      <c r="D5814" s="619"/>
      <c r="F5814" s="218"/>
      <c r="G5814" s="136"/>
      <c r="H5814" s="218"/>
      <c r="I5814" s="136"/>
      <c r="J5814" s="218"/>
    </row>
    <row r="5815" spans="4:10" s="110" customFormat="1" x14ac:dyDescent="0.2">
      <c r="D5815" s="619"/>
      <c r="F5815" s="218"/>
      <c r="G5815" s="136"/>
      <c r="H5815" s="218"/>
      <c r="I5815" s="136"/>
      <c r="J5815" s="218"/>
    </row>
    <row r="5816" spans="4:10" s="110" customFormat="1" x14ac:dyDescent="0.2">
      <c r="D5816" s="619"/>
      <c r="F5816" s="218"/>
      <c r="G5816" s="136"/>
      <c r="H5816" s="218"/>
      <c r="I5816" s="136"/>
      <c r="J5816" s="218"/>
    </row>
    <row r="5817" spans="4:10" s="110" customFormat="1" x14ac:dyDescent="0.2">
      <c r="D5817" s="619"/>
      <c r="F5817" s="218"/>
      <c r="G5817" s="136"/>
      <c r="H5817" s="218"/>
      <c r="I5817" s="136"/>
      <c r="J5817" s="218"/>
    </row>
    <row r="5818" spans="4:10" s="110" customFormat="1" x14ac:dyDescent="0.2">
      <c r="D5818" s="619"/>
      <c r="F5818" s="218"/>
      <c r="G5818" s="136"/>
      <c r="H5818" s="218"/>
      <c r="I5818" s="136"/>
      <c r="J5818" s="218"/>
    </row>
    <row r="5819" spans="4:10" s="110" customFormat="1" x14ac:dyDescent="0.2">
      <c r="D5819" s="619"/>
      <c r="F5819" s="218"/>
      <c r="G5819" s="136"/>
      <c r="H5819" s="218"/>
      <c r="I5819" s="136"/>
      <c r="J5819" s="218"/>
    </row>
    <row r="5820" spans="4:10" s="110" customFormat="1" x14ac:dyDescent="0.2">
      <c r="D5820" s="619"/>
      <c r="F5820" s="218"/>
      <c r="G5820" s="136"/>
      <c r="H5820" s="218"/>
      <c r="I5820" s="136"/>
      <c r="J5820" s="218"/>
    </row>
    <row r="5821" spans="4:10" s="110" customFormat="1" x14ac:dyDescent="0.2">
      <c r="D5821" s="619"/>
      <c r="F5821" s="218"/>
      <c r="G5821" s="136"/>
      <c r="H5821" s="218"/>
      <c r="I5821" s="136"/>
      <c r="J5821" s="218"/>
    </row>
    <row r="5822" spans="4:10" s="110" customFormat="1" x14ac:dyDescent="0.2">
      <c r="D5822" s="619"/>
      <c r="F5822" s="218"/>
      <c r="G5822" s="136"/>
      <c r="H5822" s="218"/>
      <c r="I5822" s="136"/>
      <c r="J5822" s="218"/>
    </row>
    <row r="5823" spans="4:10" s="110" customFormat="1" x14ac:dyDescent="0.2">
      <c r="D5823" s="619"/>
      <c r="F5823" s="218"/>
      <c r="G5823" s="136"/>
      <c r="H5823" s="218"/>
      <c r="I5823" s="136"/>
      <c r="J5823" s="218"/>
    </row>
    <row r="5824" spans="4:10" s="110" customFormat="1" x14ac:dyDescent="0.2">
      <c r="D5824" s="619"/>
      <c r="F5824" s="218"/>
      <c r="G5824" s="136"/>
      <c r="H5824" s="218"/>
      <c r="I5824" s="136"/>
      <c r="J5824" s="218"/>
    </row>
    <row r="5825" spans="4:10" s="110" customFormat="1" x14ac:dyDescent="0.2">
      <c r="D5825" s="619"/>
      <c r="F5825" s="218"/>
      <c r="G5825" s="136"/>
      <c r="H5825" s="218"/>
      <c r="I5825" s="136"/>
      <c r="J5825" s="218"/>
    </row>
    <row r="5826" spans="4:10" s="110" customFormat="1" x14ac:dyDescent="0.2">
      <c r="D5826" s="619"/>
      <c r="F5826" s="218"/>
      <c r="G5826" s="136"/>
      <c r="H5826" s="218"/>
      <c r="I5826" s="136"/>
      <c r="J5826" s="218"/>
    </row>
    <row r="5827" spans="4:10" s="110" customFormat="1" x14ac:dyDescent="0.2">
      <c r="D5827" s="619"/>
      <c r="F5827" s="218"/>
      <c r="G5827" s="136"/>
      <c r="H5827" s="218"/>
      <c r="I5827" s="136"/>
      <c r="J5827" s="218"/>
    </row>
    <row r="5828" spans="4:10" s="110" customFormat="1" x14ac:dyDescent="0.2">
      <c r="D5828" s="619"/>
      <c r="F5828" s="218"/>
      <c r="G5828" s="136"/>
      <c r="H5828" s="218"/>
      <c r="I5828" s="136"/>
      <c r="J5828" s="218"/>
    </row>
    <row r="5829" spans="4:10" s="110" customFormat="1" x14ac:dyDescent="0.2">
      <c r="D5829" s="619"/>
      <c r="F5829" s="218"/>
      <c r="G5829" s="136"/>
      <c r="H5829" s="218"/>
      <c r="I5829" s="136"/>
      <c r="J5829" s="218"/>
    </row>
    <row r="5830" spans="4:10" s="110" customFormat="1" x14ac:dyDescent="0.2">
      <c r="D5830" s="619"/>
      <c r="F5830" s="218"/>
      <c r="G5830" s="136"/>
      <c r="H5830" s="218"/>
      <c r="I5830" s="136"/>
      <c r="J5830" s="218"/>
    </row>
    <row r="5831" spans="4:10" s="110" customFormat="1" x14ac:dyDescent="0.2">
      <c r="D5831" s="619"/>
      <c r="F5831" s="218"/>
      <c r="G5831" s="136"/>
      <c r="H5831" s="218"/>
      <c r="I5831" s="136"/>
      <c r="J5831" s="218"/>
    </row>
    <row r="5832" spans="4:10" s="110" customFormat="1" x14ac:dyDescent="0.2">
      <c r="D5832" s="619"/>
      <c r="F5832" s="218"/>
      <c r="G5832" s="136"/>
      <c r="H5832" s="218"/>
      <c r="I5832" s="136"/>
      <c r="J5832" s="218"/>
    </row>
    <row r="5833" spans="4:10" s="110" customFormat="1" x14ac:dyDescent="0.2">
      <c r="D5833" s="619"/>
      <c r="F5833" s="218"/>
      <c r="G5833" s="136"/>
      <c r="H5833" s="218"/>
      <c r="I5833" s="136"/>
      <c r="J5833" s="218"/>
    </row>
    <row r="5834" spans="4:10" s="110" customFormat="1" x14ac:dyDescent="0.2">
      <c r="D5834" s="619"/>
      <c r="F5834" s="218"/>
      <c r="G5834" s="136"/>
      <c r="H5834" s="218"/>
      <c r="I5834" s="136"/>
      <c r="J5834" s="218"/>
    </row>
    <row r="5835" spans="4:10" s="110" customFormat="1" x14ac:dyDescent="0.2">
      <c r="D5835" s="619"/>
      <c r="F5835" s="218"/>
      <c r="G5835" s="136"/>
      <c r="H5835" s="218"/>
      <c r="I5835" s="136"/>
      <c r="J5835" s="218"/>
    </row>
    <row r="5836" spans="4:10" s="110" customFormat="1" x14ac:dyDescent="0.2">
      <c r="D5836" s="619"/>
      <c r="F5836" s="218"/>
      <c r="G5836" s="136"/>
      <c r="H5836" s="218"/>
      <c r="I5836" s="136"/>
      <c r="J5836" s="218"/>
    </row>
    <row r="5837" spans="4:10" s="110" customFormat="1" x14ac:dyDescent="0.2">
      <c r="D5837" s="619"/>
      <c r="F5837" s="218"/>
      <c r="G5837" s="136"/>
      <c r="H5837" s="218"/>
      <c r="I5837" s="136"/>
      <c r="J5837" s="218"/>
    </row>
    <row r="5838" spans="4:10" s="110" customFormat="1" x14ac:dyDescent="0.2">
      <c r="D5838" s="619"/>
      <c r="F5838" s="218"/>
      <c r="G5838" s="136"/>
      <c r="H5838" s="218"/>
      <c r="I5838" s="136"/>
      <c r="J5838" s="218"/>
    </row>
    <row r="5839" spans="4:10" s="110" customFormat="1" x14ac:dyDescent="0.2">
      <c r="D5839" s="619"/>
      <c r="F5839" s="218"/>
      <c r="G5839" s="136"/>
      <c r="H5839" s="218"/>
      <c r="I5839" s="136"/>
      <c r="J5839" s="218"/>
    </row>
    <row r="5840" spans="4:10" s="110" customFormat="1" x14ac:dyDescent="0.2">
      <c r="D5840" s="619"/>
      <c r="F5840" s="218"/>
      <c r="G5840" s="136"/>
      <c r="H5840" s="218"/>
      <c r="I5840" s="136"/>
      <c r="J5840" s="218"/>
    </row>
    <row r="5841" spans="4:10" s="110" customFormat="1" x14ac:dyDescent="0.2">
      <c r="D5841" s="619"/>
      <c r="F5841" s="218"/>
      <c r="G5841" s="136"/>
      <c r="H5841" s="218"/>
      <c r="I5841" s="136"/>
      <c r="J5841" s="218"/>
    </row>
    <row r="5842" spans="4:10" s="110" customFormat="1" x14ac:dyDescent="0.2">
      <c r="D5842" s="619"/>
      <c r="F5842" s="218"/>
      <c r="G5842" s="136"/>
      <c r="H5842" s="218"/>
      <c r="I5842" s="136"/>
      <c r="J5842" s="218"/>
    </row>
    <row r="5843" spans="4:10" s="110" customFormat="1" x14ac:dyDescent="0.2">
      <c r="D5843" s="619"/>
      <c r="F5843" s="218"/>
      <c r="G5843" s="136"/>
      <c r="H5843" s="218"/>
      <c r="I5843" s="136"/>
      <c r="J5843" s="218"/>
    </row>
    <row r="5844" spans="4:10" s="110" customFormat="1" x14ac:dyDescent="0.2">
      <c r="D5844" s="619"/>
      <c r="F5844" s="218"/>
      <c r="G5844" s="136"/>
      <c r="H5844" s="218"/>
      <c r="I5844" s="136"/>
      <c r="J5844" s="218"/>
    </row>
    <row r="5845" spans="4:10" s="110" customFormat="1" x14ac:dyDescent="0.2">
      <c r="D5845" s="619"/>
      <c r="F5845" s="218"/>
      <c r="G5845" s="136"/>
      <c r="H5845" s="218"/>
      <c r="I5845" s="136"/>
      <c r="J5845" s="218"/>
    </row>
    <row r="5846" spans="4:10" s="110" customFormat="1" x14ac:dyDescent="0.2">
      <c r="D5846" s="619"/>
      <c r="F5846" s="218"/>
      <c r="G5846" s="136"/>
      <c r="H5846" s="218"/>
      <c r="I5846" s="136"/>
      <c r="J5846" s="218"/>
    </row>
    <row r="5847" spans="4:10" s="110" customFormat="1" x14ac:dyDescent="0.2">
      <c r="D5847" s="619"/>
      <c r="F5847" s="218"/>
      <c r="G5847" s="136"/>
      <c r="H5847" s="218"/>
      <c r="I5847" s="136"/>
      <c r="J5847" s="218"/>
    </row>
    <row r="5848" spans="4:10" s="110" customFormat="1" x14ac:dyDescent="0.2">
      <c r="D5848" s="619"/>
      <c r="F5848" s="218"/>
      <c r="G5848" s="136"/>
      <c r="H5848" s="218"/>
      <c r="I5848" s="136"/>
      <c r="J5848" s="218"/>
    </row>
    <row r="5849" spans="4:10" s="110" customFormat="1" x14ac:dyDescent="0.2">
      <c r="D5849" s="619"/>
      <c r="F5849" s="218"/>
      <c r="G5849" s="136"/>
      <c r="H5849" s="218"/>
      <c r="I5849" s="136"/>
      <c r="J5849" s="218"/>
    </row>
    <row r="5850" spans="4:10" s="110" customFormat="1" x14ac:dyDescent="0.2">
      <c r="D5850" s="619"/>
      <c r="F5850" s="218"/>
      <c r="G5850" s="136"/>
      <c r="H5850" s="218"/>
      <c r="I5850" s="136"/>
      <c r="J5850" s="218"/>
    </row>
    <row r="5851" spans="4:10" s="110" customFormat="1" x14ac:dyDescent="0.2">
      <c r="D5851" s="619"/>
      <c r="F5851" s="218"/>
      <c r="G5851" s="136"/>
      <c r="H5851" s="218"/>
      <c r="I5851" s="136"/>
      <c r="J5851" s="218"/>
    </row>
    <row r="5852" spans="4:10" s="110" customFormat="1" x14ac:dyDescent="0.2">
      <c r="D5852" s="619"/>
      <c r="F5852" s="218"/>
      <c r="G5852" s="136"/>
      <c r="H5852" s="218"/>
      <c r="I5852" s="136"/>
      <c r="J5852" s="218"/>
    </row>
    <row r="5853" spans="4:10" s="110" customFormat="1" x14ac:dyDescent="0.2">
      <c r="D5853" s="619"/>
      <c r="F5853" s="218"/>
      <c r="G5853" s="136"/>
      <c r="H5853" s="218"/>
      <c r="I5853" s="136"/>
      <c r="J5853" s="218"/>
    </row>
    <row r="5854" spans="4:10" s="110" customFormat="1" x14ac:dyDescent="0.2">
      <c r="D5854" s="619"/>
      <c r="F5854" s="218"/>
      <c r="G5854" s="136"/>
      <c r="H5854" s="218"/>
      <c r="I5854" s="136"/>
      <c r="J5854" s="218"/>
    </row>
    <row r="5855" spans="4:10" s="110" customFormat="1" x14ac:dyDescent="0.2">
      <c r="D5855" s="619"/>
      <c r="F5855" s="218"/>
      <c r="G5855" s="136"/>
      <c r="H5855" s="218"/>
      <c r="I5855" s="136"/>
      <c r="J5855" s="218"/>
    </row>
    <row r="5856" spans="4:10" s="110" customFormat="1" x14ac:dyDescent="0.2">
      <c r="D5856" s="619"/>
      <c r="F5856" s="218"/>
      <c r="G5856" s="136"/>
      <c r="H5856" s="218"/>
      <c r="I5856" s="136"/>
      <c r="J5856" s="218"/>
    </row>
    <row r="5857" spans="4:10" s="110" customFormat="1" x14ac:dyDescent="0.2">
      <c r="D5857" s="619"/>
      <c r="F5857" s="218"/>
      <c r="G5857" s="136"/>
      <c r="H5857" s="218"/>
      <c r="I5857" s="136"/>
      <c r="J5857" s="218"/>
    </row>
    <row r="5858" spans="4:10" s="110" customFormat="1" x14ac:dyDescent="0.2">
      <c r="D5858" s="619"/>
      <c r="F5858" s="218"/>
      <c r="G5858" s="136"/>
      <c r="H5858" s="218"/>
      <c r="I5858" s="136"/>
      <c r="J5858" s="218"/>
    </row>
    <row r="5859" spans="4:10" s="110" customFormat="1" x14ac:dyDescent="0.2">
      <c r="D5859" s="619"/>
      <c r="F5859" s="218"/>
      <c r="G5859" s="136"/>
      <c r="H5859" s="218"/>
      <c r="I5859" s="136"/>
      <c r="J5859" s="218"/>
    </row>
    <row r="5860" spans="4:10" s="110" customFormat="1" x14ac:dyDescent="0.2">
      <c r="D5860" s="619"/>
      <c r="F5860" s="218"/>
      <c r="G5860" s="136"/>
      <c r="H5860" s="218"/>
      <c r="I5860" s="136"/>
      <c r="J5860" s="218"/>
    </row>
    <row r="5861" spans="4:10" s="110" customFormat="1" x14ac:dyDescent="0.2">
      <c r="D5861" s="619"/>
      <c r="F5861" s="218"/>
      <c r="G5861" s="136"/>
      <c r="H5861" s="218"/>
      <c r="I5861" s="136"/>
      <c r="J5861" s="218"/>
    </row>
    <row r="5862" spans="4:10" s="110" customFormat="1" x14ac:dyDescent="0.2">
      <c r="D5862" s="619"/>
      <c r="F5862" s="218"/>
      <c r="G5862" s="136"/>
      <c r="H5862" s="218"/>
      <c r="I5862" s="136"/>
      <c r="J5862" s="218"/>
    </row>
    <row r="5863" spans="4:10" s="110" customFormat="1" x14ac:dyDescent="0.2">
      <c r="D5863" s="619"/>
      <c r="F5863" s="218"/>
      <c r="G5863" s="136"/>
      <c r="H5863" s="218"/>
      <c r="I5863" s="136"/>
      <c r="J5863" s="218"/>
    </row>
    <row r="5864" spans="4:10" s="110" customFormat="1" x14ac:dyDescent="0.2">
      <c r="D5864" s="619"/>
      <c r="F5864" s="218"/>
      <c r="G5864" s="136"/>
      <c r="H5864" s="218"/>
      <c r="I5864" s="136"/>
      <c r="J5864" s="218"/>
    </row>
    <row r="5865" spans="4:10" s="110" customFormat="1" x14ac:dyDescent="0.2">
      <c r="D5865" s="619"/>
      <c r="F5865" s="218"/>
      <c r="G5865" s="136"/>
      <c r="H5865" s="218"/>
      <c r="I5865" s="136"/>
      <c r="J5865" s="218"/>
    </row>
    <row r="5866" spans="4:10" s="110" customFormat="1" x14ac:dyDescent="0.2">
      <c r="D5866" s="619"/>
      <c r="F5866" s="218"/>
      <c r="G5866" s="136"/>
      <c r="H5866" s="218"/>
      <c r="I5866" s="136"/>
      <c r="J5866" s="218"/>
    </row>
    <row r="5867" spans="4:10" s="110" customFormat="1" x14ac:dyDescent="0.2">
      <c r="D5867" s="619"/>
      <c r="F5867" s="218"/>
      <c r="G5867" s="136"/>
      <c r="H5867" s="218"/>
      <c r="I5867" s="136"/>
      <c r="J5867" s="218"/>
    </row>
    <row r="5868" spans="4:10" s="110" customFormat="1" x14ac:dyDescent="0.2">
      <c r="D5868" s="619"/>
      <c r="F5868" s="218"/>
      <c r="G5868" s="136"/>
      <c r="H5868" s="218"/>
      <c r="I5868" s="136"/>
      <c r="J5868" s="218"/>
    </row>
    <row r="5869" spans="4:10" s="110" customFormat="1" x14ac:dyDescent="0.2">
      <c r="D5869" s="619"/>
      <c r="F5869" s="218"/>
      <c r="G5869" s="136"/>
      <c r="H5869" s="218"/>
      <c r="I5869" s="136"/>
      <c r="J5869" s="218"/>
    </row>
    <row r="5870" spans="4:10" s="110" customFormat="1" x14ac:dyDescent="0.2">
      <c r="D5870" s="619"/>
      <c r="F5870" s="218"/>
      <c r="G5870" s="136"/>
      <c r="H5870" s="218"/>
      <c r="I5870" s="136"/>
      <c r="J5870" s="218"/>
    </row>
    <row r="5871" spans="4:10" s="110" customFormat="1" x14ac:dyDescent="0.2">
      <c r="D5871" s="619"/>
      <c r="F5871" s="218"/>
      <c r="G5871" s="136"/>
      <c r="H5871" s="218"/>
      <c r="I5871" s="136"/>
      <c r="J5871" s="218"/>
    </row>
    <row r="5872" spans="4:10" s="110" customFormat="1" x14ac:dyDescent="0.2">
      <c r="D5872" s="619"/>
      <c r="F5872" s="218"/>
      <c r="G5872" s="136"/>
      <c r="H5872" s="218"/>
      <c r="I5872" s="136"/>
      <c r="J5872" s="218"/>
    </row>
    <row r="5873" spans="4:10" s="110" customFormat="1" x14ac:dyDescent="0.2">
      <c r="D5873" s="619"/>
      <c r="F5873" s="218"/>
      <c r="G5873" s="136"/>
      <c r="H5873" s="218"/>
      <c r="I5873" s="136"/>
      <c r="J5873" s="218"/>
    </row>
    <row r="5874" spans="4:10" s="110" customFormat="1" x14ac:dyDescent="0.2">
      <c r="D5874" s="619"/>
      <c r="F5874" s="218"/>
      <c r="G5874" s="136"/>
      <c r="H5874" s="218"/>
      <c r="I5874" s="136"/>
      <c r="J5874" s="218"/>
    </row>
    <row r="5875" spans="4:10" s="110" customFormat="1" x14ac:dyDescent="0.2">
      <c r="D5875" s="619"/>
      <c r="F5875" s="218"/>
      <c r="G5875" s="136"/>
      <c r="H5875" s="218"/>
      <c r="I5875" s="136"/>
      <c r="J5875" s="218"/>
    </row>
    <row r="5876" spans="4:10" s="110" customFormat="1" x14ac:dyDescent="0.2">
      <c r="D5876" s="619"/>
      <c r="F5876" s="218"/>
      <c r="G5876" s="136"/>
      <c r="H5876" s="218"/>
      <c r="I5876" s="136"/>
      <c r="J5876" s="218"/>
    </row>
    <row r="5877" spans="4:10" s="110" customFormat="1" x14ac:dyDescent="0.2">
      <c r="D5877" s="619"/>
      <c r="F5877" s="218"/>
      <c r="G5877" s="136"/>
      <c r="H5877" s="218"/>
      <c r="I5877" s="136"/>
      <c r="J5877" s="218"/>
    </row>
    <row r="5878" spans="4:10" s="110" customFormat="1" x14ac:dyDescent="0.2">
      <c r="D5878" s="619"/>
      <c r="F5878" s="218"/>
      <c r="G5878" s="136"/>
      <c r="H5878" s="218"/>
      <c r="I5878" s="136"/>
      <c r="J5878" s="218"/>
    </row>
    <row r="5879" spans="4:10" s="110" customFormat="1" x14ac:dyDescent="0.2">
      <c r="D5879" s="619"/>
      <c r="F5879" s="218"/>
      <c r="G5879" s="136"/>
      <c r="H5879" s="218"/>
      <c r="I5879" s="136"/>
      <c r="J5879" s="218"/>
    </row>
    <row r="5880" spans="4:10" s="110" customFormat="1" x14ac:dyDescent="0.2">
      <c r="D5880" s="619"/>
      <c r="F5880" s="218"/>
      <c r="G5880" s="136"/>
      <c r="H5880" s="218"/>
      <c r="I5880" s="136"/>
      <c r="J5880" s="218"/>
    </row>
    <row r="5881" spans="4:10" s="110" customFormat="1" x14ac:dyDescent="0.2">
      <c r="D5881" s="619"/>
      <c r="F5881" s="218"/>
      <c r="G5881" s="136"/>
      <c r="H5881" s="218"/>
      <c r="I5881" s="136"/>
      <c r="J5881" s="218"/>
    </row>
    <row r="5882" spans="4:10" s="110" customFormat="1" x14ac:dyDescent="0.2">
      <c r="D5882" s="619"/>
      <c r="F5882" s="218"/>
      <c r="G5882" s="136"/>
      <c r="H5882" s="218"/>
      <c r="I5882" s="136"/>
      <c r="J5882" s="218"/>
    </row>
    <row r="5883" spans="4:10" s="110" customFormat="1" x14ac:dyDescent="0.2">
      <c r="D5883" s="619"/>
      <c r="F5883" s="218"/>
      <c r="G5883" s="136"/>
      <c r="H5883" s="218"/>
      <c r="I5883" s="136"/>
      <c r="J5883" s="218"/>
    </row>
    <row r="5884" spans="4:10" s="110" customFormat="1" x14ac:dyDescent="0.2">
      <c r="D5884" s="619"/>
      <c r="F5884" s="218"/>
      <c r="G5884" s="136"/>
      <c r="H5884" s="218"/>
      <c r="I5884" s="136"/>
      <c r="J5884" s="218"/>
    </row>
    <row r="5885" spans="4:10" s="110" customFormat="1" x14ac:dyDescent="0.2">
      <c r="D5885" s="619"/>
      <c r="F5885" s="218"/>
      <c r="G5885" s="136"/>
      <c r="H5885" s="218"/>
      <c r="I5885" s="136"/>
      <c r="J5885" s="218"/>
    </row>
    <row r="5886" spans="4:10" s="110" customFormat="1" x14ac:dyDescent="0.2">
      <c r="D5886" s="619"/>
      <c r="F5886" s="218"/>
      <c r="G5886" s="136"/>
      <c r="H5886" s="218"/>
      <c r="I5886" s="136"/>
      <c r="J5886" s="218"/>
    </row>
    <row r="5887" spans="4:10" s="110" customFormat="1" x14ac:dyDescent="0.2">
      <c r="D5887" s="619"/>
      <c r="F5887" s="218"/>
      <c r="G5887" s="136"/>
      <c r="H5887" s="218"/>
      <c r="I5887" s="136"/>
      <c r="J5887" s="218"/>
    </row>
    <row r="5888" spans="4:10" s="110" customFormat="1" x14ac:dyDescent="0.2">
      <c r="D5888" s="619"/>
      <c r="F5888" s="218"/>
      <c r="G5888" s="136"/>
      <c r="H5888" s="218"/>
      <c r="I5888" s="136"/>
      <c r="J5888" s="218"/>
    </row>
    <row r="5889" spans="4:10" s="110" customFormat="1" x14ac:dyDescent="0.2">
      <c r="D5889" s="619"/>
      <c r="F5889" s="218"/>
      <c r="G5889" s="136"/>
      <c r="H5889" s="218"/>
      <c r="I5889" s="136"/>
      <c r="J5889" s="218"/>
    </row>
    <row r="5890" spans="4:10" s="110" customFormat="1" x14ac:dyDescent="0.2">
      <c r="D5890" s="619"/>
      <c r="F5890" s="218"/>
      <c r="G5890" s="136"/>
      <c r="H5890" s="218"/>
      <c r="I5890" s="136"/>
      <c r="J5890" s="218"/>
    </row>
    <row r="5891" spans="4:10" s="110" customFormat="1" x14ac:dyDescent="0.2">
      <c r="D5891" s="619"/>
      <c r="F5891" s="218"/>
      <c r="G5891" s="136"/>
      <c r="H5891" s="218"/>
      <c r="I5891" s="136"/>
      <c r="J5891" s="218"/>
    </row>
    <row r="5892" spans="4:10" s="110" customFormat="1" x14ac:dyDescent="0.2">
      <c r="D5892" s="619"/>
      <c r="F5892" s="218"/>
      <c r="G5892" s="136"/>
      <c r="H5892" s="218"/>
      <c r="I5892" s="136"/>
      <c r="J5892" s="218"/>
    </row>
    <row r="5893" spans="4:10" s="110" customFormat="1" x14ac:dyDescent="0.2">
      <c r="D5893" s="619"/>
      <c r="F5893" s="218"/>
      <c r="G5893" s="136"/>
      <c r="H5893" s="218"/>
      <c r="I5893" s="136"/>
      <c r="J5893" s="218"/>
    </row>
    <row r="5894" spans="4:10" s="110" customFormat="1" x14ac:dyDescent="0.2">
      <c r="D5894" s="619"/>
      <c r="F5894" s="218"/>
      <c r="G5894" s="136"/>
      <c r="H5894" s="218"/>
      <c r="I5894" s="136"/>
      <c r="J5894" s="218"/>
    </row>
    <row r="5895" spans="4:10" s="110" customFormat="1" x14ac:dyDescent="0.2">
      <c r="D5895" s="619"/>
      <c r="F5895" s="218"/>
      <c r="G5895" s="136"/>
      <c r="H5895" s="218"/>
      <c r="I5895" s="136"/>
      <c r="J5895" s="218"/>
    </row>
    <row r="5896" spans="4:10" s="110" customFormat="1" x14ac:dyDescent="0.2">
      <c r="D5896" s="619"/>
      <c r="F5896" s="218"/>
      <c r="G5896" s="136"/>
      <c r="H5896" s="218"/>
      <c r="I5896" s="136"/>
      <c r="J5896" s="218"/>
    </row>
    <row r="5897" spans="4:10" s="110" customFormat="1" x14ac:dyDescent="0.2">
      <c r="D5897" s="619"/>
      <c r="F5897" s="218"/>
      <c r="G5897" s="136"/>
      <c r="H5897" s="218"/>
      <c r="I5897" s="136"/>
      <c r="J5897" s="218"/>
    </row>
    <row r="5898" spans="4:10" s="110" customFormat="1" x14ac:dyDescent="0.2">
      <c r="D5898" s="619"/>
      <c r="F5898" s="218"/>
      <c r="G5898" s="136"/>
      <c r="H5898" s="218"/>
      <c r="I5898" s="136"/>
      <c r="J5898" s="218"/>
    </row>
    <row r="5899" spans="4:10" s="110" customFormat="1" x14ac:dyDescent="0.2">
      <c r="D5899" s="619"/>
      <c r="F5899" s="218"/>
      <c r="G5899" s="136"/>
      <c r="H5899" s="218"/>
      <c r="I5899" s="136"/>
      <c r="J5899" s="218"/>
    </row>
    <row r="5900" spans="4:10" s="110" customFormat="1" x14ac:dyDescent="0.2">
      <c r="D5900" s="619"/>
      <c r="F5900" s="218"/>
      <c r="G5900" s="136"/>
      <c r="H5900" s="218"/>
      <c r="I5900" s="136"/>
      <c r="J5900" s="218"/>
    </row>
    <row r="5901" spans="4:10" s="110" customFormat="1" x14ac:dyDescent="0.2">
      <c r="D5901" s="619"/>
      <c r="F5901" s="218"/>
      <c r="G5901" s="136"/>
      <c r="H5901" s="218"/>
      <c r="I5901" s="136"/>
      <c r="J5901" s="218"/>
    </row>
    <row r="5902" spans="4:10" s="110" customFormat="1" x14ac:dyDescent="0.2">
      <c r="D5902" s="619"/>
      <c r="F5902" s="218"/>
      <c r="G5902" s="136"/>
      <c r="H5902" s="218"/>
      <c r="I5902" s="136"/>
      <c r="J5902" s="218"/>
    </row>
    <row r="5903" spans="4:10" s="110" customFormat="1" x14ac:dyDescent="0.2">
      <c r="D5903" s="619"/>
      <c r="F5903" s="218"/>
      <c r="G5903" s="136"/>
      <c r="H5903" s="218"/>
      <c r="I5903" s="136"/>
      <c r="J5903" s="218"/>
    </row>
    <row r="5904" spans="4:10" s="110" customFormat="1" x14ac:dyDescent="0.2">
      <c r="D5904" s="619"/>
      <c r="F5904" s="218"/>
      <c r="G5904" s="136"/>
      <c r="H5904" s="218"/>
      <c r="I5904" s="136"/>
      <c r="J5904" s="218"/>
    </row>
    <row r="5905" spans="4:10" s="110" customFormat="1" x14ac:dyDescent="0.2">
      <c r="D5905" s="619"/>
      <c r="F5905" s="218"/>
      <c r="G5905" s="136"/>
      <c r="H5905" s="218"/>
      <c r="I5905" s="136"/>
      <c r="J5905" s="218"/>
    </row>
    <row r="5906" spans="4:10" s="110" customFormat="1" x14ac:dyDescent="0.2">
      <c r="D5906" s="619"/>
      <c r="F5906" s="218"/>
      <c r="G5906" s="136"/>
      <c r="H5906" s="218"/>
      <c r="I5906" s="136"/>
      <c r="J5906" s="218"/>
    </row>
    <row r="5907" spans="4:10" s="110" customFormat="1" x14ac:dyDescent="0.2">
      <c r="D5907" s="619"/>
      <c r="F5907" s="218"/>
      <c r="G5907" s="136"/>
      <c r="H5907" s="218"/>
      <c r="I5907" s="136"/>
      <c r="J5907" s="218"/>
    </row>
    <row r="5908" spans="4:10" s="110" customFormat="1" x14ac:dyDescent="0.2">
      <c r="D5908" s="619"/>
      <c r="F5908" s="218"/>
      <c r="G5908" s="136"/>
      <c r="H5908" s="218"/>
      <c r="I5908" s="136"/>
      <c r="J5908" s="218"/>
    </row>
    <row r="5909" spans="4:10" s="110" customFormat="1" x14ac:dyDescent="0.2">
      <c r="D5909" s="619"/>
      <c r="F5909" s="218"/>
      <c r="G5909" s="136"/>
      <c r="H5909" s="218"/>
      <c r="I5909" s="136"/>
      <c r="J5909" s="218"/>
    </row>
    <row r="5910" spans="4:10" s="110" customFormat="1" x14ac:dyDescent="0.2">
      <c r="D5910" s="619"/>
      <c r="F5910" s="218"/>
      <c r="G5910" s="136"/>
      <c r="H5910" s="218"/>
      <c r="I5910" s="136"/>
      <c r="J5910" s="218"/>
    </row>
    <row r="5911" spans="4:10" s="110" customFormat="1" x14ac:dyDescent="0.2">
      <c r="D5911" s="619"/>
      <c r="F5911" s="218"/>
      <c r="G5911" s="136"/>
      <c r="H5911" s="218"/>
      <c r="I5911" s="136"/>
      <c r="J5911" s="218"/>
    </row>
    <row r="5912" spans="4:10" s="110" customFormat="1" x14ac:dyDescent="0.2">
      <c r="D5912" s="619"/>
      <c r="F5912" s="218"/>
      <c r="G5912" s="136"/>
      <c r="H5912" s="218"/>
      <c r="I5912" s="136"/>
      <c r="J5912" s="218"/>
    </row>
    <row r="5913" spans="4:10" s="110" customFormat="1" x14ac:dyDescent="0.2">
      <c r="D5913" s="619"/>
      <c r="F5913" s="218"/>
      <c r="G5913" s="136"/>
      <c r="H5913" s="218"/>
      <c r="I5913" s="136"/>
      <c r="J5913" s="218"/>
    </row>
    <row r="5914" spans="4:10" s="110" customFormat="1" x14ac:dyDescent="0.2">
      <c r="D5914" s="619"/>
      <c r="F5914" s="218"/>
      <c r="G5914" s="136"/>
      <c r="H5914" s="218"/>
      <c r="I5914" s="136"/>
      <c r="J5914" s="218"/>
    </row>
    <row r="5915" spans="4:10" s="110" customFormat="1" x14ac:dyDescent="0.2">
      <c r="D5915" s="619"/>
      <c r="F5915" s="218"/>
      <c r="G5915" s="136"/>
      <c r="H5915" s="218"/>
      <c r="I5915" s="136"/>
      <c r="J5915" s="218"/>
    </row>
    <row r="5916" spans="4:10" s="110" customFormat="1" x14ac:dyDescent="0.2">
      <c r="D5916" s="619"/>
      <c r="F5916" s="218"/>
      <c r="G5916" s="136"/>
      <c r="H5916" s="218"/>
      <c r="I5916" s="136"/>
      <c r="J5916" s="218"/>
    </row>
    <row r="5917" spans="4:10" s="110" customFormat="1" x14ac:dyDescent="0.2">
      <c r="D5917" s="619"/>
      <c r="F5917" s="218"/>
      <c r="G5917" s="136"/>
      <c r="H5917" s="218"/>
      <c r="I5917" s="136"/>
      <c r="J5917" s="218"/>
    </row>
    <row r="5918" spans="4:10" s="110" customFormat="1" x14ac:dyDescent="0.2">
      <c r="D5918" s="619"/>
      <c r="F5918" s="218"/>
      <c r="G5918" s="136"/>
      <c r="H5918" s="218"/>
      <c r="I5918" s="136"/>
      <c r="J5918" s="218"/>
    </row>
    <row r="5919" spans="4:10" s="110" customFormat="1" x14ac:dyDescent="0.2">
      <c r="D5919" s="619"/>
      <c r="F5919" s="218"/>
      <c r="G5919" s="136"/>
      <c r="H5919" s="218"/>
      <c r="I5919" s="136"/>
      <c r="J5919" s="218"/>
    </row>
    <row r="5920" spans="4:10" s="110" customFormat="1" x14ac:dyDescent="0.2">
      <c r="D5920" s="619"/>
      <c r="F5920" s="218"/>
      <c r="G5920" s="136"/>
      <c r="H5920" s="218"/>
      <c r="I5920" s="136"/>
      <c r="J5920" s="218"/>
    </row>
    <row r="5921" spans="4:10" s="110" customFormat="1" x14ac:dyDescent="0.2">
      <c r="D5921" s="619"/>
      <c r="F5921" s="218"/>
      <c r="G5921" s="136"/>
      <c r="H5921" s="218"/>
      <c r="I5921" s="136"/>
      <c r="J5921" s="218"/>
    </row>
    <row r="5922" spans="4:10" s="110" customFormat="1" x14ac:dyDescent="0.2">
      <c r="D5922" s="619"/>
      <c r="F5922" s="218"/>
      <c r="G5922" s="136"/>
      <c r="H5922" s="218"/>
      <c r="I5922" s="136"/>
      <c r="J5922" s="218"/>
    </row>
    <row r="5923" spans="4:10" s="110" customFormat="1" x14ac:dyDescent="0.2">
      <c r="D5923" s="619"/>
      <c r="F5923" s="218"/>
      <c r="G5923" s="136"/>
      <c r="H5923" s="218"/>
      <c r="I5923" s="136"/>
      <c r="J5923" s="218"/>
    </row>
    <row r="5924" spans="4:10" s="110" customFormat="1" x14ac:dyDescent="0.2">
      <c r="D5924" s="619"/>
      <c r="F5924" s="218"/>
      <c r="G5924" s="136"/>
      <c r="H5924" s="218"/>
      <c r="I5924" s="136"/>
      <c r="J5924" s="218"/>
    </row>
    <row r="5925" spans="4:10" s="110" customFormat="1" x14ac:dyDescent="0.2">
      <c r="D5925" s="619"/>
      <c r="F5925" s="218"/>
      <c r="G5925" s="136"/>
      <c r="H5925" s="218"/>
      <c r="I5925" s="136"/>
      <c r="J5925" s="218"/>
    </row>
    <row r="5926" spans="4:10" s="110" customFormat="1" x14ac:dyDescent="0.2">
      <c r="D5926" s="619"/>
      <c r="F5926" s="218"/>
      <c r="G5926" s="136"/>
      <c r="H5926" s="218"/>
      <c r="I5926" s="136"/>
      <c r="J5926" s="218"/>
    </row>
    <row r="5927" spans="4:10" s="110" customFormat="1" x14ac:dyDescent="0.2">
      <c r="D5927" s="619"/>
      <c r="F5927" s="218"/>
      <c r="G5927" s="136"/>
      <c r="H5927" s="218"/>
      <c r="I5927" s="136"/>
      <c r="J5927" s="218"/>
    </row>
    <row r="5928" spans="4:10" s="110" customFormat="1" x14ac:dyDescent="0.2">
      <c r="D5928" s="619"/>
      <c r="F5928" s="218"/>
      <c r="G5928" s="136"/>
      <c r="H5928" s="218"/>
      <c r="I5928" s="136"/>
      <c r="J5928" s="218"/>
    </row>
    <row r="5929" spans="4:10" s="110" customFormat="1" x14ac:dyDescent="0.2">
      <c r="D5929" s="619"/>
      <c r="F5929" s="218"/>
      <c r="G5929" s="136"/>
      <c r="H5929" s="218"/>
      <c r="I5929" s="136"/>
      <c r="J5929" s="218"/>
    </row>
    <row r="5930" spans="4:10" s="110" customFormat="1" x14ac:dyDescent="0.2">
      <c r="D5930" s="619"/>
      <c r="F5930" s="218"/>
      <c r="G5930" s="136"/>
      <c r="H5930" s="218"/>
      <c r="I5930" s="136"/>
      <c r="J5930" s="218"/>
    </row>
    <row r="5931" spans="4:10" s="110" customFormat="1" x14ac:dyDescent="0.2">
      <c r="D5931" s="619"/>
      <c r="F5931" s="218"/>
      <c r="G5931" s="136"/>
      <c r="H5931" s="218"/>
      <c r="I5931" s="136"/>
      <c r="J5931" s="218"/>
    </row>
    <row r="5932" spans="4:10" s="110" customFormat="1" x14ac:dyDescent="0.2">
      <c r="D5932" s="619"/>
      <c r="F5932" s="218"/>
      <c r="G5932" s="136"/>
      <c r="H5932" s="218"/>
      <c r="I5932" s="136"/>
      <c r="J5932" s="218"/>
    </row>
    <row r="5933" spans="4:10" s="110" customFormat="1" x14ac:dyDescent="0.2">
      <c r="D5933" s="619"/>
      <c r="F5933" s="218"/>
      <c r="G5933" s="136"/>
      <c r="H5933" s="218"/>
      <c r="I5933" s="136"/>
      <c r="J5933" s="218"/>
    </row>
    <row r="5934" spans="4:10" s="110" customFormat="1" x14ac:dyDescent="0.2">
      <c r="D5934" s="619"/>
      <c r="F5934" s="218"/>
      <c r="G5934" s="136"/>
      <c r="H5934" s="218"/>
      <c r="I5934" s="136"/>
      <c r="J5934" s="218"/>
    </row>
    <row r="5935" spans="4:10" s="110" customFormat="1" x14ac:dyDescent="0.2">
      <c r="D5935" s="619"/>
      <c r="F5935" s="218"/>
      <c r="G5935" s="136"/>
      <c r="H5935" s="218"/>
      <c r="I5935" s="136"/>
      <c r="J5935" s="218"/>
    </row>
    <row r="5936" spans="4:10" s="110" customFormat="1" x14ac:dyDescent="0.2">
      <c r="D5936" s="619"/>
      <c r="F5936" s="218"/>
      <c r="G5936" s="136"/>
      <c r="H5936" s="218"/>
      <c r="I5936" s="136"/>
      <c r="J5936" s="218"/>
    </row>
    <row r="5937" spans="4:10" s="110" customFormat="1" x14ac:dyDescent="0.2">
      <c r="D5937" s="619"/>
      <c r="F5937" s="218"/>
      <c r="G5937" s="136"/>
      <c r="H5937" s="218"/>
      <c r="I5937" s="136"/>
      <c r="J5937" s="218"/>
    </row>
    <row r="5938" spans="4:10" s="110" customFormat="1" x14ac:dyDescent="0.2">
      <c r="D5938" s="619"/>
      <c r="F5938" s="218"/>
      <c r="G5938" s="136"/>
      <c r="H5938" s="218"/>
      <c r="I5938" s="136"/>
      <c r="J5938" s="218"/>
    </row>
    <row r="5939" spans="4:10" s="110" customFormat="1" x14ac:dyDescent="0.2">
      <c r="D5939" s="619"/>
      <c r="F5939" s="218"/>
      <c r="G5939" s="136"/>
      <c r="H5939" s="218"/>
      <c r="I5939" s="136"/>
      <c r="J5939" s="218"/>
    </row>
    <row r="5940" spans="4:10" s="110" customFormat="1" x14ac:dyDescent="0.2">
      <c r="D5940" s="619"/>
      <c r="F5940" s="218"/>
      <c r="G5940" s="136"/>
      <c r="H5940" s="218"/>
      <c r="I5940" s="136"/>
      <c r="J5940" s="218"/>
    </row>
    <row r="5941" spans="4:10" s="110" customFormat="1" x14ac:dyDescent="0.2">
      <c r="D5941" s="619"/>
      <c r="F5941" s="218"/>
      <c r="G5941" s="136"/>
      <c r="H5941" s="218"/>
      <c r="I5941" s="136"/>
      <c r="J5941" s="218"/>
    </row>
    <row r="5942" spans="4:10" s="110" customFormat="1" x14ac:dyDescent="0.2">
      <c r="D5942" s="619"/>
      <c r="F5942" s="218"/>
      <c r="G5942" s="136"/>
      <c r="H5942" s="218"/>
      <c r="I5942" s="136"/>
      <c r="J5942" s="218"/>
    </row>
    <row r="5943" spans="4:10" s="110" customFormat="1" x14ac:dyDescent="0.2">
      <c r="D5943" s="619"/>
      <c r="F5943" s="218"/>
      <c r="G5943" s="136"/>
      <c r="H5943" s="218"/>
      <c r="I5943" s="136"/>
      <c r="J5943" s="218"/>
    </row>
    <row r="5944" spans="4:10" s="110" customFormat="1" x14ac:dyDescent="0.2">
      <c r="D5944" s="619"/>
      <c r="F5944" s="218"/>
      <c r="G5944" s="136"/>
      <c r="H5944" s="218"/>
      <c r="I5944" s="136"/>
      <c r="J5944" s="218"/>
    </row>
    <row r="5945" spans="4:10" s="110" customFormat="1" x14ac:dyDescent="0.2">
      <c r="D5945" s="619"/>
      <c r="F5945" s="218"/>
      <c r="G5945" s="136"/>
      <c r="H5945" s="218"/>
      <c r="I5945" s="136"/>
      <c r="J5945" s="218"/>
    </row>
    <row r="5946" spans="4:10" s="110" customFormat="1" x14ac:dyDescent="0.2">
      <c r="D5946" s="619"/>
      <c r="F5946" s="218"/>
      <c r="G5946" s="136"/>
      <c r="H5946" s="218"/>
      <c r="I5946" s="136"/>
      <c r="J5946" s="218"/>
    </row>
    <row r="5947" spans="4:10" s="110" customFormat="1" x14ac:dyDescent="0.2">
      <c r="D5947" s="619"/>
      <c r="F5947" s="218"/>
      <c r="G5947" s="136"/>
      <c r="H5947" s="218"/>
      <c r="I5947" s="136"/>
      <c r="J5947" s="218"/>
    </row>
    <row r="5948" spans="4:10" s="110" customFormat="1" x14ac:dyDescent="0.2">
      <c r="D5948" s="619"/>
      <c r="F5948" s="218"/>
      <c r="G5948" s="136"/>
      <c r="H5948" s="218"/>
      <c r="I5948" s="136"/>
      <c r="J5948" s="218"/>
    </row>
    <row r="5949" spans="4:10" s="110" customFormat="1" x14ac:dyDescent="0.2">
      <c r="D5949" s="619"/>
      <c r="F5949" s="218"/>
      <c r="G5949" s="136"/>
      <c r="H5949" s="218"/>
      <c r="I5949" s="136"/>
      <c r="J5949" s="218"/>
    </row>
    <row r="5950" spans="4:10" s="110" customFormat="1" x14ac:dyDescent="0.2">
      <c r="D5950" s="619"/>
      <c r="F5950" s="218"/>
      <c r="G5950" s="136"/>
      <c r="H5950" s="218"/>
      <c r="I5950" s="136"/>
      <c r="J5950" s="218"/>
    </row>
    <row r="5951" spans="4:10" s="110" customFormat="1" x14ac:dyDescent="0.2">
      <c r="D5951" s="619"/>
      <c r="F5951" s="218"/>
      <c r="G5951" s="136"/>
      <c r="H5951" s="218"/>
      <c r="I5951" s="136"/>
      <c r="J5951" s="218"/>
    </row>
    <row r="5952" spans="4:10" s="110" customFormat="1" x14ac:dyDescent="0.2">
      <c r="D5952" s="619"/>
      <c r="F5952" s="218"/>
      <c r="G5952" s="136"/>
      <c r="H5952" s="218"/>
      <c r="I5952" s="136"/>
      <c r="J5952" s="218"/>
    </row>
    <row r="5953" spans="4:10" s="110" customFormat="1" x14ac:dyDescent="0.2">
      <c r="D5953" s="619"/>
      <c r="F5953" s="218"/>
      <c r="G5953" s="136"/>
      <c r="H5953" s="218"/>
      <c r="I5953" s="136"/>
      <c r="J5953" s="218"/>
    </row>
    <row r="5954" spans="4:10" s="110" customFormat="1" x14ac:dyDescent="0.2">
      <c r="D5954" s="619"/>
      <c r="F5954" s="218"/>
      <c r="G5954" s="136"/>
      <c r="H5954" s="218"/>
      <c r="I5954" s="136"/>
      <c r="J5954" s="218"/>
    </row>
    <row r="5955" spans="4:10" s="110" customFormat="1" x14ac:dyDescent="0.2">
      <c r="D5955" s="619"/>
      <c r="F5955" s="218"/>
      <c r="G5955" s="136"/>
      <c r="H5955" s="218"/>
      <c r="I5955" s="136"/>
      <c r="J5955" s="218"/>
    </row>
    <row r="5956" spans="4:10" s="110" customFormat="1" x14ac:dyDescent="0.2">
      <c r="D5956" s="619"/>
      <c r="F5956" s="218"/>
      <c r="G5956" s="136"/>
      <c r="H5956" s="218"/>
      <c r="I5956" s="136"/>
      <c r="J5956" s="218"/>
    </row>
    <row r="5957" spans="4:10" s="110" customFormat="1" x14ac:dyDescent="0.2">
      <c r="D5957" s="619"/>
      <c r="F5957" s="218"/>
      <c r="G5957" s="136"/>
      <c r="H5957" s="218"/>
      <c r="I5957" s="136"/>
      <c r="J5957" s="218"/>
    </row>
    <row r="5958" spans="4:10" s="110" customFormat="1" x14ac:dyDescent="0.2">
      <c r="D5958" s="619"/>
      <c r="F5958" s="218"/>
      <c r="G5958" s="136"/>
      <c r="H5958" s="218"/>
      <c r="I5958" s="136"/>
      <c r="J5958" s="218"/>
    </row>
    <row r="5959" spans="4:10" s="110" customFormat="1" x14ac:dyDescent="0.2">
      <c r="D5959" s="619"/>
      <c r="F5959" s="218"/>
      <c r="G5959" s="136"/>
      <c r="H5959" s="218"/>
      <c r="I5959" s="136"/>
      <c r="J5959" s="218"/>
    </row>
    <row r="5960" spans="4:10" s="110" customFormat="1" x14ac:dyDescent="0.2">
      <c r="D5960" s="619"/>
      <c r="F5960" s="218"/>
      <c r="G5960" s="136"/>
      <c r="H5960" s="218"/>
      <c r="I5960" s="136"/>
      <c r="J5960" s="218"/>
    </row>
    <row r="5961" spans="4:10" s="110" customFormat="1" x14ac:dyDescent="0.2">
      <c r="D5961" s="619"/>
      <c r="F5961" s="218"/>
      <c r="G5961" s="136"/>
      <c r="H5961" s="218"/>
      <c r="I5961" s="136"/>
      <c r="J5961" s="218"/>
    </row>
    <row r="5962" spans="4:10" s="110" customFormat="1" x14ac:dyDescent="0.2">
      <c r="D5962" s="619"/>
      <c r="F5962" s="218"/>
      <c r="G5962" s="136"/>
      <c r="H5962" s="218"/>
      <c r="I5962" s="136"/>
      <c r="J5962" s="218"/>
    </row>
    <row r="5963" spans="4:10" s="110" customFormat="1" x14ac:dyDescent="0.2">
      <c r="D5963" s="619"/>
      <c r="F5963" s="218"/>
      <c r="G5963" s="136"/>
      <c r="H5963" s="218"/>
      <c r="I5963" s="136"/>
      <c r="J5963" s="218"/>
    </row>
    <row r="5964" spans="4:10" s="110" customFormat="1" x14ac:dyDescent="0.2">
      <c r="D5964" s="619"/>
      <c r="F5964" s="218"/>
      <c r="G5964" s="136"/>
      <c r="H5964" s="218"/>
      <c r="I5964" s="136"/>
      <c r="J5964" s="218"/>
    </row>
    <row r="5965" spans="4:10" s="110" customFormat="1" x14ac:dyDescent="0.2">
      <c r="D5965" s="619"/>
      <c r="F5965" s="218"/>
      <c r="G5965" s="136"/>
      <c r="H5965" s="218"/>
      <c r="I5965" s="136"/>
      <c r="J5965" s="218"/>
    </row>
    <row r="5966" spans="4:10" s="110" customFormat="1" x14ac:dyDescent="0.2">
      <c r="D5966" s="619"/>
      <c r="F5966" s="218"/>
      <c r="G5966" s="136"/>
      <c r="H5966" s="218"/>
      <c r="I5966" s="136"/>
      <c r="J5966" s="218"/>
    </row>
    <row r="5967" spans="4:10" s="110" customFormat="1" x14ac:dyDescent="0.2">
      <c r="D5967" s="619"/>
      <c r="F5967" s="218"/>
      <c r="G5967" s="136"/>
      <c r="H5967" s="218"/>
      <c r="I5967" s="136"/>
      <c r="J5967" s="218"/>
    </row>
    <row r="5968" spans="4:10" s="110" customFormat="1" x14ac:dyDescent="0.2">
      <c r="D5968" s="619"/>
      <c r="F5968" s="218"/>
      <c r="G5968" s="136"/>
      <c r="H5968" s="218"/>
      <c r="I5968" s="136"/>
      <c r="J5968" s="218"/>
    </row>
    <row r="5969" spans="4:10" s="110" customFormat="1" x14ac:dyDescent="0.2">
      <c r="D5969" s="619"/>
      <c r="F5969" s="218"/>
      <c r="G5969" s="136"/>
      <c r="H5969" s="218"/>
      <c r="I5969" s="136"/>
      <c r="J5969" s="218"/>
    </row>
    <row r="5970" spans="4:10" s="110" customFormat="1" x14ac:dyDescent="0.2">
      <c r="D5970" s="619"/>
      <c r="F5970" s="218"/>
      <c r="G5970" s="136"/>
      <c r="H5970" s="218"/>
      <c r="I5970" s="136"/>
      <c r="J5970" s="218"/>
    </row>
    <row r="5971" spans="4:10" s="110" customFormat="1" x14ac:dyDescent="0.2">
      <c r="D5971" s="619"/>
      <c r="F5971" s="218"/>
      <c r="G5971" s="136"/>
      <c r="H5971" s="218"/>
      <c r="I5971" s="136"/>
      <c r="J5971" s="218"/>
    </row>
    <row r="5972" spans="4:10" s="110" customFormat="1" x14ac:dyDescent="0.2">
      <c r="D5972" s="619"/>
      <c r="F5972" s="218"/>
      <c r="G5972" s="136"/>
      <c r="H5972" s="218"/>
      <c r="I5972" s="136"/>
      <c r="J5972" s="218"/>
    </row>
    <row r="5973" spans="4:10" s="110" customFormat="1" x14ac:dyDescent="0.2">
      <c r="D5973" s="619"/>
      <c r="F5973" s="218"/>
      <c r="G5973" s="136"/>
      <c r="H5973" s="218"/>
      <c r="I5973" s="136"/>
      <c r="J5973" s="218"/>
    </row>
    <row r="5974" spans="4:10" s="110" customFormat="1" x14ac:dyDescent="0.2">
      <c r="D5974" s="619"/>
      <c r="F5974" s="218"/>
      <c r="G5974" s="136"/>
      <c r="H5974" s="218"/>
      <c r="I5974" s="136"/>
      <c r="J5974" s="218"/>
    </row>
    <row r="5975" spans="4:10" s="110" customFormat="1" x14ac:dyDescent="0.2">
      <c r="D5975" s="619"/>
      <c r="F5975" s="218"/>
      <c r="G5975" s="136"/>
      <c r="H5975" s="218"/>
      <c r="I5975" s="136"/>
      <c r="J5975" s="218"/>
    </row>
    <row r="5976" spans="4:10" s="110" customFormat="1" x14ac:dyDescent="0.2">
      <c r="D5976" s="619"/>
      <c r="F5976" s="218"/>
      <c r="G5976" s="136"/>
      <c r="H5976" s="218"/>
      <c r="I5976" s="136"/>
      <c r="J5976" s="218"/>
    </row>
    <row r="5977" spans="4:10" s="110" customFormat="1" x14ac:dyDescent="0.2">
      <c r="D5977" s="619"/>
      <c r="F5977" s="218"/>
      <c r="G5977" s="136"/>
      <c r="H5977" s="218"/>
      <c r="I5977" s="136"/>
      <c r="J5977" s="218"/>
    </row>
    <row r="5978" spans="4:10" s="110" customFormat="1" x14ac:dyDescent="0.2">
      <c r="D5978" s="619"/>
      <c r="F5978" s="218"/>
      <c r="G5978" s="136"/>
      <c r="H5978" s="218"/>
      <c r="I5978" s="136"/>
      <c r="J5978" s="218"/>
    </row>
    <row r="5979" spans="4:10" s="110" customFormat="1" x14ac:dyDescent="0.2">
      <c r="D5979" s="619"/>
      <c r="F5979" s="218"/>
      <c r="G5979" s="136"/>
      <c r="H5979" s="218"/>
      <c r="I5979" s="136"/>
      <c r="J5979" s="218"/>
    </row>
    <row r="5980" spans="4:10" s="110" customFormat="1" x14ac:dyDescent="0.2">
      <c r="D5980" s="619"/>
      <c r="F5980" s="218"/>
      <c r="G5980" s="136"/>
      <c r="H5980" s="218"/>
      <c r="I5980" s="136"/>
      <c r="J5980" s="218"/>
    </row>
    <row r="5981" spans="4:10" s="110" customFormat="1" x14ac:dyDescent="0.2">
      <c r="D5981" s="619"/>
      <c r="F5981" s="218"/>
      <c r="G5981" s="136"/>
      <c r="H5981" s="218"/>
      <c r="I5981" s="136"/>
      <c r="J5981" s="218"/>
    </row>
    <row r="5982" spans="4:10" s="110" customFormat="1" x14ac:dyDescent="0.2">
      <c r="D5982" s="619"/>
      <c r="F5982" s="218"/>
      <c r="G5982" s="136"/>
      <c r="H5982" s="218"/>
      <c r="I5982" s="136"/>
      <c r="J5982" s="218"/>
    </row>
    <row r="5983" spans="4:10" s="110" customFormat="1" x14ac:dyDescent="0.2">
      <c r="D5983" s="619"/>
      <c r="F5983" s="218"/>
      <c r="G5983" s="136"/>
      <c r="H5983" s="218"/>
      <c r="I5983" s="136"/>
      <c r="J5983" s="218"/>
    </row>
    <row r="5984" spans="4:10" s="110" customFormat="1" x14ac:dyDescent="0.2">
      <c r="D5984" s="619"/>
      <c r="F5984" s="218"/>
      <c r="G5984" s="136"/>
      <c r="H5984" s="218"/>
      <c r="I5984" s="136"/>
      <c r="J5984" s="218"/>
    </row>
    <row r="5985" spans="4:10" s="110" customFormat="1" x14ac:dyDescent="0.2">
      <c r="D5985" s="619"/>
      <c r="F5985" s="218"/>
      <c r="G5985" s="136"/>
      <c r="H5985" s="218"/>
      <c r="I5985" s="136"/>
      <c r="J5985" s="218"/>
    </row>
    <row r="5986" spans="4:10" s="110" customFormat="1" x14ac:dyDescent="0.2">
      <c r="D5986" s="619"/>
      <c r="F5986" s="218"/>
      <c r="G5986" s="136"/>
      <c r="H5986" s="218"/>
      <c r="I5986" s="136"/>
      <c r="J5986" s="218"/>
    </row>
    <row r="5987" spans="4:10" s="110" customFormat="1" x14ac:dyDescent="0.2">
      <c r="D5987" s="619"/>
      <c r="F5987" s="218"/>
      <c r="G5987" s="136"/>
      <c r="H5987" s="218"/>
      <c r="I5987" s="136"/>
      <c r="J5987" s="218"/>
    </row>
    <row r="5988" spans="4:10" s="110" customFormat="1" x14ac:dyDescent="0.2">
      <c r="D5988" s="619"/>
      <c r="F5988" s="218"/>
      <c r="G5988" s="136"/>
      <c r="H5988" s="218"/>
      <c r="I5988" s="136"/>
      <c r="J5988" s="218"/>
    </row>
    <row r="5989" spans="4:10" s="110" customFormat="1" x14ac:dyDescent="0.2">
      <c r="D5989" s="619"/>
      <c r="F5989" s="218"/>
      <c r="G5989" s="136"/>
      <c r="H5989" s="218"/>
      <c r="I5989" s="136"/>
      <c r="J5989" s="218"/>
    </row>
    <row r="5990" spans="4:10" s="110" customFormat="1" x14ac:dyDescent="0.2">
      <c r="D5990" s="619"/>
      <c r="F5990" s="218"/>
      <c r="G5990" s="136"/>
      <c r="H5990" s="218"/>
      <c r="I5990" s="136"/>
      <c r="J5990" s="218"/>
    </row>
    <row r="5991" spans="4:10" s="110" customFormat="1" x14ac:dyDescent="0.2">
      <c r="D5991" s="619"/>
      <c r="F5991" s="218"/>
      <c r="G5991" s="136"/>
      <c r="H5991" s="218"/>
      <c r="I5991" s="136"/>
      <c r="J5991" s="218"/>
    </row>
    <row r="5992" spans="4:10" s="110" customFormat="1" x14ac:dyDescent="0.2">
      <c r="D5992" s="619"/>
      <c r="F5992" s="218"/>
      <c r="G5992" s="136"/>
      <c r="H5992" s="218"/>
      <c r="I5992" s="136"/>
      <c r="J5992" s="218"/>
    </row>
    <row r="5993" spans="4:10" s="110" customFormat="1" x14ac:dyDescent="0.2">
      <c r="D5993" s="619"/>
      <c r="F5993" s="218"/>
      <c r="G5993" s="136"/>
      <c r="H5993" s="218"/>
      <c r="I5993" s="136"/>
      <c r="J5993" s="218"/>
    </row>
    <row r="5994" spans="4:10" s="110" customFormat="1" x14ac:dyDescent="0.2">
      <c r="D5994" s="619"/>
      <c r="F5994" s="218"/>
      <c r="G5994" s="136"/>
      <c r="H5994" s="218"/>
      <c r="I5994" s="136"/>
      <c r="J5994" s="218"/>
    </row>
    <row r="5995" spans="4:10" s="110" customFormat="1" x14ac:dyDescent="0.2">
      <c r="D5995" s="619"/>
      <c r="F5995" s="218"/>
      <c r="G5995" s="136"/>
      <c r="H5995" s="218"/>
      <c r="I5995" s="136"/>
      <c r="J5995" s="218"/>
    </row>
    <row r="5996" spans="4:10" s="110" customFormat="1" x14ac:dyDescent="0.2">
      <c r="D5996" s="619"/>
      <c r="F5996" s="218"/>
      <c r="G5996" s="136"/>
      <c r="H5996" s="218"/>
      <c r="I5996" s="136"/>
      <c r="J5996" s="218"/>
    </row>
    <row r="5997" spans="4:10" s="110" customFormat="1" x14ac:dyDescent="0.2">
      <c r="D5997" s="619"/>
      <c r="F5997" s="218"/>
      <c r="G5997" s="136"/>
      <c r="H5997" s="218"/>
      <c r="I5997" s="136"/>
      <c r="J5997" s="218"/>
    </row>
    <row r="5998" spans="4:10" s="110" customFormat="1" x14ac:dyDescent="0.2">
      <c r="D5998" s="619"/>
      <c r="F5998" s="218"/>
      <c r="G5998" s="136"/>
      <c r="H5998" s="218"/>
      <c r="I5998" s="136"/>
      <c r="J5998" s="218"/>
    </row>
    <row r="5999" spans="4:10" s="110" customFormat="1" x14ac:dyDescent="0.2">
      <c r="D5999" s="619"/>
      <c r="F5999" s="218"/>
      <c r="G5999" s="136"/>
      <c r="H5999" s="218"/>
      <c r="I5999" s="136"/>
      <c r="J5999" s="218"/>
    </row>
    <row r="6000" spans="4:10" s="110" customFormat="1" x14ac:dyDescent="0.2">
      <c r="D6000" s="619"/>
      <c r="F6000" s="218"/>
      <c r="G6000" s="136"/>
      <c r="H6000" s="218"/>
      <c r="I6000" s="136"/>
      <c r="J6000" s="218"/>
    </row>
    <row r="6001" spans="4:10" s="110" customFormat="1" x14ac:dyDescent="0.2">
      <c r="D6001" s="619"/>
      <c r="F6001" s="218"/>
      <c r="G6001" s="136"/>
      <c r="H6001" s="218"/>
      <c r="I6001" s="136"/>
      <c r="J6001" s="218"/>
    </row>
    <row r="6002" spans="4:10" s="110" customFormat="1" x14ac:dyDescent="0.2">
      <c r="D6002" s="619"/>
      <c r="F6002" s="218"/>
      <c r="G6002" s="136"/>
      <c r="H6002" s="218"/>
      <c r="I6002" s="136"/>
      <c r="J6002" s="218"/>
    </row>
    <row r="6003" spans="4:10" s="110" customFormat="1" x14ac:dyDescent="0.2">
      <c r="D6003" s="619"/>
      <c r="F6003" s="218"/>
      <c r="G6003" s="136"/>
      <c r="H6003" s="218"/>
      <c r="I6003" s="136"/>
      <c r="J6003" s="218"/>
    </row>
    <row r="6004" spans="4:10" s="110" customFormat="1" x14ac:dyDescent="0.2">
      <c r="D6004" s="619"/>
      <c r="F6004" s="218"/>
      <c r="G6004" s="136"/>
      <c r="H6004" s="218"/>
      <c r="I6004" s="136"/>
      <c r="J6004" s="218"/>
    </row>
    <row r="6005" spans="4:10" s="110" customFormat="1" x14ac:dyDescent="0.2">
      <c r="D6005" s="619"/>
      <c r="F6005" s="218"/>
      <c r="G6005" s="136"/>
      <c r="H6005" s="218"/>
      <c r="I6005" s="136"/>
      <c r="J6005" s="218"/>
    </row>
    <row r="6006" spans="4:10" s="110" customFormat="1" x14ac:dyDescent="0.2">
      <c r="D6006" s="619"/>
      <c r="F6006" s="218"/>
      <c r="G6006" s="136"/>
      <c r="H6006" s="218"/>
      <c r="I6006" s="136"/>
      <c r="J6006" s="218"/>
    </row>
    <row r="6007" spans="4:10" s="110" customFormat="1" x14ac:dyDescent="0.2">
      <c r="D6007" s="619"/>
      <c r="F6007" s="218"/>
      <c r="G6007" s="136"/>
      <c r="H6007" s="218"/>
      <c r="I6007" s="136"/>
      <c r="J6007" s="218"/>
    </row>
    <row r="6008" spans="4:10" s="110" customFormat="1" x14ac:dyDescent="0.2">
      <c r="D6008" s="619"/>
      <c r="F6008" s="218"/>
      <c r="G6008" s="136"/>
      <c r="H6008" s="218"/>
      <c r="I6008" s="136"/>
      <c r="J6008" s="218"/>
    </row>
    <row r="6009" spans="4:10" s="110" customFormat="1" x14ac:dyDescent="0.2">
      <c r="D6009" s="619"/>
      <c r="F6009" s="218"/>
      <c r="G6009" s="136"/>
      <c r="H6009" s="218"/>
      <c r="I6009" s="136"/>
      <c r="J6009" s="218"/>
    </row>
    <row r="6010" spans="4:10" s="110" customFormat="1" x14ac:dyDescent="0.2">
      <c r="D6010" s="619"/>
      <c r="F6010" s="218"/>
      <c r="G6010" s="136"/>
      <c r="H6010" s="218"/>
      <c r="I6010" s="136"/>
      <c r="J6010" s="218"/>
    </row>
    <row r="6011" spans="4:10" s="110" customFormat="1" x14ac:dyDescent="0.2">
      <c r="D6011" s="619"/>
      <c r="F6011" s="218"/>
      <c r="G6011" s="136"/>
      <c r="H6011" s="218"/>
      <c r="I6011" s="136"/>
      <c r="J6011" s="218"/>
    </row>
    <row r="6012" spans="4:10" s="110" customFormat="1" x14ac:dyDescent="0.2">
      <c r="D6012" s="619"/>
      <c r="F6012" s="218"/>
      <c r="G6012" s="136"/>
      <c r="H6012" s="218"/>
      <c r="I6012" s="136"/>
      <c r="J6012" s="218"/>
    </row>
    <row r="6013" spans="4:10" s="110" customFormat="1" x14ac:dyDescent="0.2">
      <c r="D6013" s="619"/>
      <c r="F6013" s="218"/>
      <c r="G6013" s="136"/>
      <c r="H6013" s="218"/>
      <c r="I6013" s="136"/>
      <c r="J6013" s="218"/>
    </row>
    <row r="6014" spans="4:10" s="110" customFormat="1" x14ac:dyDescent="0.2">
      <c r="D6014" s="619"/>
      <c r="F6014" s="218"/>
      <c r="G6014" s="136"/>
      <c r="H6014" s="218"/>
      <c r="I6014" s="136"/>
      <c r="J6014" s="218"/>
    </row>
    <row r="6015" spans="4:10" s="110" customFormat="1" x14ac:dyDescent="0.2">
      <c r="D6015" s="619"/>
      <c r="F6015" s="218"/>
      <c r="G6015" s="136"/>
      <c r="H6015" s="218"/>
      <c r="I6015" s="136"/>
      <c r="J6015" s="218"/>
    </row>
    <row r="6016" spans="4:10" s="110" customFormat="1" x14ac:dyDescent="0.2">
      <c r="D6016" s="619"/>
      <c r="F6016" s="218"/>
      <c r="G6016" s="136"/>
      <c r="H6016" s="218"/>
      <c r="I6016" s="136"/>
      <c r="J6016" s="218"/>
    </row>
    <row r="6017" spans="4:10" s="110" customFormat="1" x14ac:dyDescent="0.2">
      <c r="D6017" s="619"/>
      <c r="F6017" s="218"/>
      <c r="G6017" s="136"/>
      <c r="H6017" s="218"/>
      <c r="I6017" s="136"/>
      <c r="J6017" s="218"/>
    </row>
    <row r="6018" spans="4:10" s="110" customFormat="1" x14ac:dyDescent="0.2">
      <c r="D6018" s="619"/>
      <c r="F6018" s="218"/>
      <c r="G6018" s="136"/>
      <c r="H6018" s="218"/>
      <c r="I6018" s="136"/>
      <c r="J6018" s="218"/>
    </row>
    <row r="6019" spans="4:10" s="110" customFormat="1" x14ac:dyDescent="0.2">
      <c r="D6019" s="619"/>
      <c r="F6019" s="218"/>
      <c r="G6019" s="136"/>
      <c r="H6019" s="218"/>
      <c r="I6019" s="136"/>
      <c r="J6019" s="218"/>
    </row>
    <row r="6020" spans="4:10" s="110" customFormat="1" x14ac:dyDescent="0.2">
      <c r="D6020" s="619"/>
      <c r="F6020" s="218"/>
      <c r="G6020" s="136"/>
      <c r="H6020" s="218"/>
      <c r="I6020" s="136"/>
      <c r="J6020" s="218"/>
    </row>
    <row r="6021" spans="4:10" s="110" customFormat="1" x14ac:dyDescent="0.2">
      <c r="D6021" s="619"/>
      <c r="F6021" s="218"/>
      <c r="G6021" s="136"/>
      <c r="H6021" s="218"/>
      <c r="I6021" s="136"/>
      <c r="J6021" s="218"/>
    </row>
    <row r="6022" spans="4:10" s="110" customFormat="1" x14ac:dyDescent="0.2">
      <c r="D6022" s="619"/>
      <c r="F6022" s="218"/>
      <c r="G6022" s="136"/>
      <c r="H6022" s="218"/>
      <c r="I6022" s="136"/>
      <c r="J6022" s="218"/>
    </row>
    <row r="6023" spans="4:10" s="110" customFormat="1" x14ac:dyDescent="0.2">
      <c r="D6023" s="619"/>
      <c r="F6023" s="218"/>
      <c r="G6023" s="136"/>
      <c r="H6023" s="218"/>
      <c r="I6023" s="136"/>
      <c r="J6023" s="218"/>
    </row>
    <row r="6024" spans="4:10" s="110" customFormat="1" x14ac:dyDescent="0.2">
      <c r="D6024" s="619"/>
      <c r="F6024" s="218"/>
      <c r="G6024" s="136"/>
      <c r="H6024" s="218"/>
      <c r="I6024" s="136"/>
      <c r="J6024" s="218"/>
    </row>
    <row r="6025" spans="4:10" s="110" customFormat="1" x14ac:dyDescent="0.2">
      <c r="D6025" s="619"/>
      <c r="F6025" s="218"/>
      <c r="G6025" s="136"/>
      <c r="H6025" s="218"/>
      <c r="I6025" s="136"/>
      <c r="J6025" s="218"/>
    </row>
    <row r="6026" spans="4:10" s="110" customFormat="1" x14ac:dyDescent="0.2">
      <c r="D6026" s="619"/>
      <c r="F6026" s="218"/>
      <c r="G6026" s="136"/>
      <c r="H6026" s="218"/>
      <c r="I6026" s="136"/>
      <c r="J6026" s="218"/>
    </row>
    <row r="6027" spans="4:10" s="110" customFormat="1" x14ac:dyDescent="0.2">
      <c r="D6027" s="619"/>
      <c r="F6027" s="218"/>
      <c r="G6027" s="136"/>
      <c r="H6027" s="218"/>
      <c r="I6027" s="136"/>
      <c r="J6027" s="218"/>
    </row>
    <row r="6028" spans="4:10" s="110" customFormat="1" x14ac:dyDescent="0.2">
      <c r="D6028" s="619"/>
      <c r="F6028" s="218"/>
      <c r="G6028" s="136"/>
      <c r="H6028" s="218"/>
      <c r="I6028" s="136"/>
      <c r="J6028" s="218"/>
    </row>
    <row r="6029" spans="4:10" s="110" customFormat="1" x14ac:dyDescent="0.2">
      <c r="D6029" s="619"/>
      <c r="F6029" s="218"/>
      <c r="G6029" s="136"/>
      <c r="H6029" s="218"/>
      <c r="I6029" s="136"/>
      <c r="J6029" s="218"/>
    </row>
    <row r="6030" spans="4:10" s="110" customFormat="1" x14ac:dyDescent="0.2">
      <c r="D6030" s="619"/>
      <c r="F6030" s="218"/>
      <c r="G6030" s="136"/>
      <c r="H6030" s="218"/>
      <c r="I6030" s="136"/>
      <c r="J6030" s="218"/>
    </row>
    <row r="6031" spans="4:10" s="110" customFormat="1" x14ac:dyDescent="0.2">
      <c r="D6031" s="619"/>
      <c r="F6031" s="218"/>
      <c r="G6031" s="136"/>
      <c r="H6031" s="218"/>
      <c r="I6031" s="136"/>
      <c r="J6031" s="218"/>
    </row>
    <row r="6032" spans="4:10" s="110" customFormat="1" x14ac:dyDescent="0.2">
      <c r="D6032" s="619"/>
      <c r="F6032" s="218"/>
      <c r="G6032" s="136"/>
      <c r="H6032" s="218"/>
      <c r="I6032" s="136"/>
      <c r="J6032" s="218"/>
    </row>
    <row r="6033" spans="4:10" s="110" customFormat="1" x14ac:dyDescent="0.2">
      <c r="D6033" s="619"/>
      <c r="F6033" s="218"/>
      <c r="G6033" s="136"/>
      <c r="H6033" s="218"/>
      <c r="I6033" s="136"/>
      <c r="J6033" s="218"/>
    </row>
    <row r="6034" spans="4:10" s="110" customFormat="1" x14ac:dyDescent="0.2">
      <c r="D6034" s="619"/>
      <c r="F6034" s="218"/>
      <c r="G6034" s="136"/>
      <c r="H6034" s="218"/>
      <c r="I6034" s="136"/>
      <c r="J6034" s="218"/>
    </row>
    <row r="6035" spans="4:10" s="110" customFormat="1" x14ac:dyDescent="0.2">
      <c r="D6035" s="619"/>
      <c r="F6035" s="218"/>
      <c r="G6035" s="136"/>
      <c r="H6035" s="218"/>
      <c r="I6035" s="136"/>
      <c r="J6035" s="218"/>
    </row>
    <row r="6036" spans="4:10" s="110" customFormat="1" x14ac:dyDescent="0.2">
      <c r="D6036" s="619"/>
      <c r="F6036" s="218"/>
      <c r="G6036" s="136"/>
      <c r="H6036" s="218"/>
      <c r="I6036" s="136"/>
      <c r="J6036" s="218"/>
    </row>
    <row r="6037" spans="4:10" s="110" customFormat="1" x14ac:dyDescent="0.2">
      <c r="D6037" s="619"/>
      <c r="F6037" s="218"/>
      <c r="G6037" s="136"/>
      <c r="H6037" s="218"/>
      <c r="I6037" s="136"/>
      <c r="J6037" s="218"/>
    </row>
    <row r="6038" spans="4:10" s="110" customFormat="1" x14ac:dyDescent="0.2">
      <c r="D6038" s="619"/>
      <c r="F6038" s="218"/>
      <c r="G6038" s="136"/>
      <c r="H6038" s="218"/>
      <c r="I6038" s="136"/>
      <c r="J6038" s="218"/>
    </row>
    <row r="6039" spans="4:10" s="110" customFormat="1" x14ac:dyDescent="0.2">
      <c r="D6039" s="619"/>
      <c r="F6039" s="218"/>
      <c r="G6039" s="136"/>
      <c r="H6039" s="218"/>
      <c r="I6039" s="136"/>
      <c r="J6039" s="218"/>
    </row>
    <row r="6040" spans="4:10" s="110" customFormat="1" x14ac:dyDescent="0.2">
      <c r="D6040" s="619"/>
      <c r="F6040" s="218"/>
      <c r="G6040" s="136"/>
      <c r="H6040" s="218"/>
      <c r="I6040" s="136"/>
      <c r="J6040" s="218"/>
    </row>
    <row r="6041" spans="4:10" s="110" customFormat="1" x14ac:dyDescent="0.2">
      <c r="D6041" s="619"/>
      <c r="F6041" s="218"/>
      <c r="G6041" s="136"/>
      <c r="H6041" s="218"/>
      <c r="I6041" s="136"/>
      <c r="J6041" s="218"/>
    </row>
    <row r="6042" spans="4:10" s="110" customFormat="1" x14ac:dyDescent="0.2">
      <c r="D6042" s="619"/>
      <c r="F6042" s="218"/>
      <c r="G6042" s="136"/>
      <c r="H6042" s="218"/>
      <c r="I6042" s="136"/>
      <c r="J6042" s="218"/>
    </row>
    <row r="6043" spans="4:10" s="110" customFormat="1" x14ac:dyDescent="0.2">
      <c r="D6043" s="619"/>
      <c r="F6043" s="218"/>
      <c r="G6043" s="136"/>
      <c r="H6043" s="218"/>
      <c r="I6043" s="136"/>
      <c r="J6043" s="218"/>
    </row>
    <row r="6044" spans="4:10" s="110" customFormat="1" x14ac:dyDescent="0.2">
      <c r="D6044" s="619"/>
      <c r="F6044" s="218"/>
      <c r="G6044" s="136"/>
      <c r="H6044" s="218"/>
      <c r="I6044" s="136"/>
      <c r="J6044" s="218"/>
    </row>
    <row r="6045" spans="4:10" s="110" customFormat="1" x14ac:dyDescent="0.2">
      <c r="D6045" s="619"/>
      <c r="F6045" s="218"/>
      <c r="G6045" s="136"/>
      <c r="H6045" s="218"/>
      <c r="I6045" s="136"/>
      <c r="J6045" s="218"/>
    </row>
    <row r="6046" spans="4:10" s="110" customFormat="1" x14ac:dyDescent="0.2">
      <c r="D6046" s="619"/>
      <c r="F6046" s="218"/>
      <c r="G6046" s="136"/>
      <c r="H6046" s="218"/>
      <c r="I6046" s="136"/>
      <c r="J6046" s="218"/>
    </row>
    <row r="6047" spans="4:10" s="110" customFormat="1" x14ac:dyDescent="0.2">
      <c r="D6047" s="619"/>
      <c r="F6047" s="218"/>
      <c r="G6047" s="136"/>
      <c r="H6047" s="218"/>
      <c r="I6047" s="136"/>
      <c r="J6047" s="218"/>
    </row>
    <row r="6048" spans="4:10" s="110" customFormat="1" x14ac:dyDescent="0.2">
      <c r="D6048" s="619"/>
      <c r="F6048" s="218"/>
      <c r="G6048" s="136"/>
      <c r="H6048" s="218"/>
      <c r="I6048" s="136"/>
      <c r="J6048" s="218"/>
    </row>
    <row r="6049" spans="4:10" s="110" customFormat="1" x14ac:dyDescent="0.2">
      <c r="D6049" s="619"/>
      <c r="F6049" s="218"/>
      <c r="G6049" s="136"/>
      <c r="H6049" s="218"/>
      <c r="I6049" s="136"/>
      <c r="J6049" s="218"/>
    </row>
    <row r="6050" spans="4:10" s="110" customFormat="1" x14ac:dyDescent="0.2">
      <c r="D6050" s="619"/>
      <c r="F6050" s="218"/>
      <c r="G6050" s="136"/>
      <c r="H6050" s="218"/>
      <c r="I6050" s="136"/>
      <c r="J6050" s="218"/>
    </row>
    <row r="6051" spans="4:10" s="110" customFormat="1" x14ac:dyDescent="0.2">
      <c r="D6051" s="619"/>
      <c r="F6051" s="218"/>
      <c r="G6051" s="136"/>
      <c r="H6051" s="218"/>
      <c r="I6051" s="136"/>
      <c r="J6051" s="218"/>
    </row>
    <row r="6052" spans="4:10" s="110" customFormat="1" x14ac:dyDescent="0.2">
      <c r="D6052" s="619"/>
      <c r="F6052" s="218"/>
      <c r="G6052" s="136"/>
      <c r="H6052" s="218"/>
      <c r="I6052" s="136"/>
      <c r="J6052" s="218"/>
    </row>
    <row r="6053" spans="4:10" s="110" customFormat="1" x14ac:dyDescent="0.2">
      <c r="D6053" s="619"/>
      <c r="F6053" s="218"/>
      <c r="G6053" s="136"/>
      <c r="H6053" s="218"/>
      <c r="I6053" s="136"/>
      <c r="J6053" s="218"/>
    </row>
    <row r="6054" spans="4:10" s="110" customFormat="1" x14ac:dyDescent="0.2">
      <c r="D6054" s="619"/>
      <c r="F6054" s="218"/>
      <c r="G6054" s="136"/>
      <c r="H6054" s="218"/>
      <c r="I6054" s="136"/>
      <c r="J6054" s="218"/>
    </row>
    <row r="6055" spans="4:10" s="110" customFormat="1" x14ac:dyDescent="0.2">
      <c r="D6055" s="619"/>
      <c r="F6055" s="218"/>
      <c r="G6055" s="136"/>
      <c r="H6055" s="218"/>
      <c r="I6055" s="136"/>
      <c r="J6055" s="218"/>
    </row>
    <row r="6056" spans="4:10" s="110" customFormat="1" x14ac:dyDescent="0.2">
      <c r="D6056" s="619"/>
      <c r="F6056" s="218"/>
      <c r="G6056" s="136"/>
      <c r="H6056" s="218"/>
      <c r="I6056" s="136"/>
      <c r="J6056" s="218"/>
    </row>
    <row r="6057" spans="4:10" s="110" customFormat="1" x14ac:dyDescent="0.2">
      <c r="D6057" s="619"/>
      <c r="F6057" s="218"/>
      <c r="G6057" s="136"/>
      <c r="H6057" s="218"/>
      <c r="I6057" s="136"/>
      <c r="J6057" s="218"/>
    </row>
    <row r="6058" spans="4:10" s="110" customFormat="1" x14ac:dyDescent="0.2">
      <c r="D6058" s="619"/>
      <c r="F6058" s="218"/>
      <c r="G6058" s="136"/>
      <c r="H6058" s="218"/>
      <c r="I6058" s="136"/>
      <c r="J6058" s="218"/>
    </row>
    <row r="6059" spans="4:10" s="110" customFormat="1" x14ac:dyDescent="0.2">
      <c r="D6059" s="619"/>
      <c r="F6059" s="218"/>
      <c r="G6059" s="136"/>
      <c r="H6059" s="218"/>
      <c r="I6059" s="136"/>
      <c r="J6059" s="218"/>
    </row>
    <row r="6060" spans="4:10" s="110" customFormat="1" x14ac:dyDescent="0.2">
      <c r="D6060" s="619"/>
      <c r="F6060" s="218"/>
      <c r="G6060" s="136"/>
      <c r="H6060" s="218"/>
      <c r="I6060" s="136"/>
      <c r="J6060" s="218"/>
    </row>
    <row r="6061" spans="4:10" s="110" customFormat="1" x14ac:dyDescent="0.2">
      <c r="D6061" s="619"/>
      <c r="F6061" s="218"/>
      <c r="G6061" s="136"/>
      <c r="H6061" s="218"/>
      <c r="I6061" s="136"/>
      <c r="J6061" s="218"/>
    </row>
    <row r="6062" spans="4:10" s="110" customFormat="1" x14ac:dyDescent="0.2">
      <c r="D6062" s="619"/>
      <c r="F6062" s="218"/>
      <c r="G6062" s="136"/>
      <c r="H6062" s="218"/>
      <c r="I6062" s="136"/>
      <c r="J6062" s="218"/>
    </row>
    <row r="6063" spans="4:10" s="110" customFormat="1" x14ac:dyDescent="0.2">
      <c r="D6063" s="619"/>
      <c r="F6063" s="218"/>
      <c r="G6063" s="136"/>
      <c r="H6063" s="218"/>
      <c r="I6063" s="136"/>
      <c r="J6063" s="218"/>
    </row>
    <row r="6064" spans="4:10" s="110" customFormat="1" x14ac:dyDescent="0.2">
      <c r="D6064" s="619"/>
      <c r="F6064" s="218"/>
      <c r="G6064" s="136"/>
      <c r="H6064" s="218"/>
      <c r="I6064" s="136"/>
      <c r="J6064" s="218"/>
    </row>
    <row r="6065" spans="4:10" s="110" customFormat="1" x14ac:dyDescent="0.2">
      <c r="D6065" s="619"/>
      <c r="F6065" s="218"/>
      <c r="G6065" s="136"/>
      <c r="H6065" s="218"/>
      <c r="I6065" s="136"/>
      <c r="J6065" s="218"/>
    </row>
    <row r="6066" spans="4:10" s="110" customFormat="1" x14ac:dyDescent="0.2">
      <c r="D6066" s="619"/>
      <c r="F6066" s="218"/>
      <c r="G6066" s="136"/>
      <c r="H6066" s="218"/>
      <c r="I6066" s="136"/>
      <c r="J6066" s="218"/>
    </row>
    <row r="6067" spans="4:10" s="110" customFormat="1" x14ac:dyDescent="0.2">
      <c r="D6067" s="619"/>
      <c r="F6067" s="218"/>
      <c r="G6067" s="136"/>
      <c r="H6067" s="218"/>
      <c r="I6067" s="136"/>
      <c r="J6067" s="218"/>
    </row>
    <row r="6068" spans="4:10" s="110" customFormat="1" x14ac:dyDescent="0.2">
      <c r="D6068" s="619"/>
      <c r="F6068" s="218"/>
      <c r="G6068" s="136"/>
      <c r="H6068" s="218"/>
      <c r="I6068" s="136"/>
      <c r="J6068" s="218"/>
    </row>
    <row r="6069" spans="4:10" s="110" customFormat="1" x14ac:dyDescent="0.2">
      <c r="D6069" s="619"/>
      <c r="F6069" s="218"/>
      <c r="G6069" s="136"/>
      <c r="H6069" s="218"/>
      <c r="I6069" s="136"/>
      <c r="J6069" s="218"/>
    </row>
    <row r="6070" spans="4:10" s="110" customFormat="1" x14ac:dyDescent="0.2">
      <c r="D6070" s="619"/>
      <c r="F6070" s="218"/>
      <c r="G6070" s="136"/>
      <c r="H6070" s="218"/>
      <c r="I6070" s="136"/>
      <c r="J6070" s="218"/>
    </row>
    <row r="6071" spans="4:10" s="110" customFormat="1" x14ac:dyDescent="0.2">
      <c r="D6071" s="619"/>
      <c r="F6071" s="218"/>
      <c r="G6071" s="136"/>
      <c r="H6071" s="218"/>
      <c r="I6071" s="136"/>
      <c r="J6071" s="218"/>
    </row>
    <row r="6072" spans="4:10" s="110" customFormat="1" x14ac:dyDescent="0.2">
      <c r="D6072" s="619"/>
      <c r="F6072" s="218"/>
      <c r="G6072" s="136"/>
      <c r="H6072" s="218"/>
      <c r="I6072" s="136"/>
      <c r="J6072" s="218"/>
    </row>
    <row r="6073" spans="4:10" s="110" customFormat="1" x14ac:dyDescent="0.2">
      <c r="D6073" s="619"/>
      <c r="F6073" s="218"/>
      <c r="G6073" s="136"/>
      <c r="H6073" s="218"/>
      <c r="I6073" s="136"/>
      <c r="J6073" s="218"/>
    </row>
    <row r="6074" spans="4:10" s="110" customFormat="1" x14ac:dyDescent="0.2">
      <c r="D6074" s="619"/>
      <c r="F6074" s="218"/>
      <c r="G6074" s="136"/>
      <c r="H6074" s="218"/>
      <c r="I6074" s="136"/>
      <c r="J6074" s="218"/>
    </row>
    <row r="6075" spans="4:10" s="110" customFormat="1" x14ac:dyDescent="0.2">
      <c r="D6075" s="619"/>
      <c r="F6075" s="218"/>
      <c r="G6075" s="136"/>
      <c r="H6075" s="218"/>
      <c r="I6075" s="136"/>
      <c r="J6075" s="218"/>
    </row>
    <row r="6076" spans="4:10" s="110" customFormat="1" x14ac:dyDescent="0.2">
      <c r="D6076" s="619"/>
      <c r="F6076" s="218"/>
      <c r="G6076" s="136"/>
      <c r="H6076" s="218"/>
      <c r="I6076" s="136"/>
      <c r="J6076" s="218"/>
    </row>
    <row r="6077" spans="4:10" s="110" customFormat="1" x14ac:dyDescent="0.2">
      <c r="D6077" s="619"/>
      <c r="F6077" s="218"/>
      <c r="G6077" s="136"/>
      <c r="H6077" s="218"/>
      <c r="I6077" s="136"/>
      <c r="J6077" s="218"/>
    </row>
    <row r="6078" spans="4:10" s="110" customFormat="1" x14ac:dyDescent="0.2">
      <c r="D6078" s="619"/>
      <c r="F6078" s="218"/>
      <c r="G6078" s="136"/>
      <c r="H6078" s="218"/>
      <c r="I6078" s="136"/>
      <c r="J6078" s="218"/>
    </row>
    <row r="6079" spans="4:10" s="110" customFormat="1" x14ac:dyDescent="0.2">
      <c r="D6079" s="619"/>
      <c r="F6079" s="218"/>
      <c r="G6079" s="136"/>
      <c r="H6079" s="218"/>
      <c r="I6079" s="136"/>
      <c r="J6079" s="218"/>
    </row>
    <row r="6080" spans="4:10" s="110" customFormat="1" x14ac:dyDescent="0.2">
      <c r="D6080" s="619"/>
      <c r="F6080" s="218"/>
      <c r="G6080" s="136"/>
      <c r="H6080" s="218"/>
      <c r="I6080" s="136"/>
      <c r="J6080" s="218"/>
    </row>
    <row r="6081" spans="4:10" s="110" customFormat="1" x14ac:dyDescent="0.2">
      <c r="D6081" s="619"/>
      <c r="F6081" s="218"/>
      <c r="G6081" s="136"/>
      <c r="H6081" s="218"/>
      <c r="I6081" s="136"/>
      <c r="J6081" s="218"/>
    </row>
    <row r="6082" spans="4:10" s="110" customFormat="1" x14ac:dyDescent="0.2">
      <c r="D6082" s="619"/>
      <c r="F6082" s="218"/>
      <c r="G6082" s="136"/>
      <c r="H6082" s="218"/>
      <c r="I6082" s="136"/>
      <c r="J6082" s="218"/>
    </row>
    <row r="6083" spans="4:10" s="110" customFormat="1" x14ac:dyDescent="0.2">
      <c r="D6083" s="619"/>
      <c r="F6083" s="218"/>
      <c r="G6083" s="136"/>
      <c r="H6083" s="218"/>
      <c r="I6083" s="136"/>
      <c r="J6083" s="218"/>
    </row>
    <row r="6084" spans="4:10" s="110" customFormat="1" x14ac:dyDescent="0.2">
      <c r="D6084" s="619"/>
      <c r="F6084" s="218"/>
      <c r="G6084" s="136"/>
      <c r="H6084" s="218"/>
      <c r="I6084" s="136"/>
      <c r="J6084" s="218"/>
    </row>
    <row r="6085" spans="4:10" s="110" customFormat="1" x14ac:dyDescent="0.2">
      <c r="D6085" s="619"/>
      <c r="F6085" s="218"/>
      <c r="G6085" s="136"/>
      <c r="H6085" s="218"/>
      <c r="I6085" s="136"/>
      <c r="J6085" s="218"/>
    </row>
    <row r="6086" spans="4:10" s="110" customFormat="1" x14ac:dyDescent="0.2">
      <c r="D6086" s="619"/>
      <c r="F6086" s="218"/>
      <c r="G6086" s="136"/>
      <c r="H6086" s="218"/>
      <c r="I6086" s="136"/>
      <c r="J6086" s="218"/>
    </row>
    <row r="6087" spans="4:10" s="110" customFormat="1" x14ac:dyDescent="0.2">
      <c r="D6087" s="619"/>
      <c r="F6087" s="218"/>
      <c r="G6087" s="136"/>
      <c r="H6087" s="218"/>
      <c r="I6087" s="136"/>
      <c r="J6087" s="218"/>
    </row>
    <row r="6088" spans="4:10" s="110" customFormat="1" x14ac:dyDescent="0.2">
      <c r="D6088" s="619"/>
      <c r="F6088" s="218"/>
      <c r="G6088" s="136"/>
      <c r="H6088" s="218"/>
      <c r="I6088" s="136"/>
      <c r="J6088" s="218"/>
    </row>
    <row r="6089" spans="4:10" s="110" customFormat="1" x14ac:dyDescent="0.2">
      <c r="D6089" s="619"/>
      <c r="F6089" s="218"/>
      <c r="G6089" s="136"/>
      <c r="H6089" s="218"/>
      <c r="I6089" s="136"/>
      <c r="J6089" s="218"/>
    </row>
    <row r="6090" spans="4:10" s="110" customFormat="1" x14ac:dyDescent="0.2">
      <c r="D6090" s="619"/>
      <c r="F6090" s="218"/>
      <c r="G6090" s="136"/>
      <c r="H6090" s="218"/>
      <c r="I6090" s="136"/>
      <c r="J6090" s="218"/>
    </row>
    <row r="6091" spans="4:10" s="110" customFormat="1" x14ac:dyDescent="0.2">
      <c r="D6091" s="619"/>
      <c r="F6091" s="218"/>
      <c r="G6091" s="136"/>
      <c r="H6091" s="218"/>
      <c r="I6091" s="136"/>
      <c r="J6091" s="218"/>
    </row>
    <row r="6092" spans="4:10" s="110" customFormat="1" x14ac:dyDescent="0.2">
      <c r="D6092" s="619"/>
      <c r="F6092" s="218"/>
      <c r="G6092" s="136"/>
      <c r="H6092" s="218"/>
      <c r="I6092" s="136"/>
      <c r="J6092" s="218"/>
    </row>
    <row r="6093" spans="4:10" s="110" customFormat="1" x14ac:dyDescent="0.2">
      <c r="D6093" s="619"/>
      <c r="F6093" s="218"/>
      <c r="G6093" s="136"/>
      <c r="H6093" s="218"/>
      <c r="I6093" s="136"/>
      <c r="J6093" s="218"/>
    </row>
    <row r="6094" spans="4:10" s="110" customFormat="1" x14ac:dyDescent="0.2">
      <c r="D6094" s="619"/>
      <c r="F6094" s="218"/>
      <c r="G6094" s="136"/>
      <c r="H6094" s="218"/>
      <c r="I6094" s="136"/>
      <c r="J6094" s="218"/>
    </row>
    <row r="6095" spans="4:10" s="110" customFormat="1" x14ac:dyDescent="0.2">
      <c r="D6095" s="619"/>
      <c r="F6095" s="218"/>
      <c r="G6095" s="136"/>
      <c r="H6095" s="218"/>
      <c r="I6095" s="136"/>
      <c r="J6095" s="218"/>
    </row>
    <row r="6096" spans="4:10" s="110" customFormat="1" x14ac:dyDescent="0.2">
      <c r="D6096" s="619"/>
      <c r="F6096" s="218"/>
      <c r="G6096" s="136"/>
      <c r="H6096" s="218"/>
      <c r="I6096" s="136"/>
      <c r="J6096" s="218"/>
    </row>
    <row r="6097" spans="4:10" s="110" customFormat="1" x14ac:dyDescent="0.2">
      <c r="D6097" s="619"/>
      <c r="F6097" s="218"/>
      <c r="G6097" s="136"/>
      <c r="H6097" s="218"/>
      <c r="I6097" s="136"/>
      <c r="J6097" s="218"/>
    </row>
    <row r="6098" spans="4:10" s="110" customFormat="1" x14ac:dyDescent="0.2">
      <c r="D6098" s="619"/>
      <c r="F6098" s="218"/>
      <c r="G6098" s="136"/>
      <c r="H6098" s="218"/>
      <c r="I6098" s="136"/>
      <c r="J6098" s="218"/>
    </row>
    <row r="6099" spans="4:10" s="110" customFormat="1" x14ac:dyDescent="0.2">
      <c r="D6099" s="619"/>
      <c r="F6099" s="218"/>
      <c r="G6099" s="136"/>
      <c r="H6099" s="218"/>
      <c r="I6099" s="136"/>
      <c r="J6099" s="218"/>
    </row>
    <row r="6100" spans="4:10" s="110" customFormat="1" x14ac:dyDescent="0.2">
      <c r="D6100" s="619"/>
      <c r="F6100" s="218"/>
      <c r="G6100" s="136"/>
      <c r="H6100" s="218"/>
      <c r="I6100" s="136"/>
      <c r="J6100" s="218"/>
    </row>
    <row r="6101" spans="4:10" s="110" customFormat="1" x14ac:dyDescent="0.2">
      <c r="D6101" s="619"/>
      <c r="F6101" s="218"/>
      <c r="G6101" s="136"/>
      <c r="H6101" s="218"/>
      <c r="I6101" s="136"/>
      <c r="J6101" s="218"/>
    </row>
    <row r="6102" spans="4:10" s="110" customFormat="1" x14ac:dyDescent="0.2">
      <c r="D6102" s="619"/>
      <c r="F6102" s="218"/>
      <c r="G6102" s="136"/>
      <c r="H6102" s="218"/>
      <c r="I6102" s="136"/>
      <c r="J6102" s="218"/>
    </row>
    <row r="6103" spans="4:10" s="110" customFormat="1" x14ac:dyDescent="0.2">
      <c r="D6103" s="619"/>
      <c r="F6103" s="218"/>
      <c r="G6103" s="136"/>
      <c r="H6103" s="218"/>
      <c r="I6103" s="136"/>
      <c r="J6103" s="218"/>
    </row>
    <row r="6104" spans="4:10" s="110" customFormat="1" x14ac:dyDescent="0.2">
      <c r="D6104" s="619"/>
      <c r="F6104" s="218"/>
      <c r="G6104" s="136"/>
      <c r="H6104" s="218"/>
      <c r="I6104" s="136"/>
      <c r="J6104" s="218"/>
    </row>
    <row r="6105" spans="4:10" s="110" customFormat="1" x14ac:dyDescent="0.2">
      <c r="D6105" s="619"/>
      <c r="F6105" s="218"/>
      <c r="G6105" s="136"/>
      <c r="H6105" s="218"/>
      <c r="I6105" s="136"/>
      <c r="J6105" s="218"/>
    </row>
    <row r="6106" spans="4:10" s="110" customFormat="1" x14ac:dyDescent="0.2">
      <c r="D6106" s="619"/>
      <c r="F6106" s="218"/>
      <c r="G6106" s="136"/>
      <c r="H6106" s="218"/>
      <c r="I6106" s="136"/>
      <c r="J6106" s="218"/>
    </row>
    <row r="6107" spans="4:10" s="110" customFormat="1" x14ac:dyDescent="0.2">
      <c r="D6107" s="619"/>
      <c r="F6107" s="218"/>
      <c r="G6107" s="136"/>
      <c r="H6107" s="218"/>
      <c r="I6107" s="136"/>
      <c r="J6107" s="218"/>
    </row>
    <row r="6108" spans="4:10" s="110" customFormat="1" x14ac:dyDescent="0.2">
      <c r="D6108" s="619"/>
      <c r="F6108" s="218"/>
      <c r="G6108" s="136"/>
      <c r="H6108" s="218"/>
      <c r="I6108" s="136"/>
      <c r="J6108" s="218"/>
    </row>
    <row r="6109" spans="4:10" s="110" customFormat="1" x14ac:dyDescent="0.2">
      <c r="D6109" s="619"/>
      <c r="F6109" s="218"/>
      <c r="G6109" s="136"/>
      <c r="H6109" s="218"/>
      <c r="I6109" s="136"/>
      <c r="J6109" s="218"/>
    </row>
    <row r="6110" spans="4:10" s="110" customFormat="1" x14ac:dyDescent="0.2">
      <c r="D6110" s="619"/>
      <c r="F6110" s="218"/>
      <c r="G6110" s="136"/>
      <c r="H6110" s="218"/>
      <c r="I6110" s="136"/>
      <c r="J6110" s="218"/>
    </row>
    <row r="6111" spans="4:10" s="110" customFormat="1" x14ac:dyDescent="0.2">
      <c r="D6111" s="619"/>
      <c r="F6111" s="218"/>
      <c r="G6111" s="136"/>
      <c r="H6111" s="218"/>
      <c r="I6111" s="136"/>
      <c r="J6111" s="218"/>
    </row>
    <row r="6112" spans="4:10" s="110" customFormat="1" x14ac:dyDescent="0.2">
      <c r="D6112" s="619"/>
      <c r="F6112" s="218"/>
      <c r="G6112" s="136"/>
      <c r="H6112" s="218"/>
      <c r="I6112" s="136"/>
      <c r="J6112" s="218"/>
    </row>
    <row r="6113" spans="4:10" s="110" customFormat="1" x14ac:dyDescent="0.2">
      <c r="D6113" s="619"/>
      <c r="F6113" s="218"/>
      <c r="G6113" s="136"/>
      <c r="H6113" s="218"/>
      <c r="I6113" s="136"/>
      <c r="J6113" s="218"/>
    </row>
    <row r="6114" spans="4:10" s="110" customFormat="1" x14ac:dyDescent="0.2">
      <c r="D6114" s="619"/>
      <c r="F6114" s="218"/>
      <c r="G6114" s="136"/>
      <c r="H6114" s="218"/>
      <c r="I6114" s="136"/>
      <c r="J6114" s="218"/>
    </row>
    <row r="6115" spans="4:10" s="110" customFormat="1" x14ac:dyDescent="0.2">
      <c r="D6115" s="619"/>
      <c r="F6115" s="218"/>
      <c r="G6115" s="136"/>
      <c r="H6115" s="218"/>
      <c r="I6115" s="136"/>
      <c r="J6115" s="218"/>
    </row>
    <row r="6116" spans="4:10" s="110" customFormat="1" x14ac:dyDescent="0.2">
      <c r="D6116" s="619"/>
      <c r="F6116" s="218"/>
      <c r="G6116" s="136"/>
      <c r="H6116" s="218"/>
      <c r="I6116" s="136"/>
      <c r="J6116" s="218"/>
    </row>
    <row r="6117" spans="4:10" s="110" customFormat="1" x14ac:dyDescent="0.2">
      <c r="D6117" s="619"/>
      <c r="F6117" s="218"/>
      <c r="G6117" s="136"/>
      <c r="H6117" s="218"/>
      <c r="I6117" s="136"/>
      <c r="J6117" s="218"/>
    </row>
    <row r="6118" spans="4:10" s="110" customFormat="1" x14ac:dyDescent="0.2">
      <c r="D6118" s="619"/>
      <c r="F6118" s="218"/>
      <c r="G6118" s="136"/>
      <c r="H6118" s="218"/>
      <c r="I6118" s="136"/>
      <c r="J6118" s="218"/>
    </row>
    <row r="6119" spans="4:10" s="110" customFormat="1" x14ac:dyDescent="0.2">
      <c r="D6119" s="619"/>
      <c r="F6119" s="218"/>
      <c r="G6119" s="136"/>
      <c r="H6119" s="218"/>
      <c r="I6119" s="136"/>
      <c r="J6119" s="218"/>
    </row>
    <row r="6120" spans="4:10" s="110" customFormat="1" x14ac:dyDescent="0.2">
      <c r="D6120" s="619"/>
      <c r="F6120" s="218"/>
      <c r="G6120" s="136"/>
      <c r="H6120" s="218"/>
      <c r="I6120" s="136"/>
      <c r="J6120" s="218"/>
    </row>
    <row r="6121" spans="4:10" s="110" customFormat="1" x14ac:dyDescent="0.2">
      <c r="D6121" s="619"/>
      <c r="F6121" s="218"/>
      <c r="G6121" s="136"/>
      <c r="H6121" s="218"/>
      <c r="I6121" s="136"/>
      <c r="J6121" s="218"/>
    </row>
    <row r="6122" spans="4:10" s="110" customFormat="1" x14ac:dyDescent="0.2">
      <c r="D6122" s="619"/>
      <c r="F6122" s="218"/>
      <c r="G6122" s="136"/>
      <c r="H6122" s="218"/>
      <c r="I6122" s="136"/>
      <c r="J6122" s="218"/>
    </row>
    <row r="6123" spans="4:10" s="110" customFormat="1" x14ac:dyDescent="0.2">
      <c r="D6123" s="619"/>
      <c r="F6123" s="218"/>
      <c r="G6123" s="136"/>
      <c r="H6123" s="218"/>
      <c r="I6123" s="136"/>
      <c r="J6123" s="218"/>
    </row>
    <row r="6124" spans="4:10" s="110" customFormat="1" x14ac:dyDescent="0.2">
      <c r="D6124" s="619"/>
      <c r="F6124" s="218"/>
      <c r="G6124" s="136"/>
      <c r="H6124" s="218"/>
      <c r="I6124" s="136"/>
      <c r="J6124" s="218"/>
    </row>
    <row r="6125" spans="4:10" s="110" customFormat="1" x14ac:dyDescent="0.2">
      <c r="D6125" s="619"/>
      <c r="F6125" s="218"/>
      <c r="G6125" s="136"/>
      <c r="H6125" s="218"/>
      <c r="I6125" s="136"/>
      <c r="J6125" s="218"/>
    </row>
    <row r="6126" spans="4:10" s="110" customFormat="1" x14ac:dyDescent="0.2">
      <c r="D6126" s="619"/>
      <c r="F6126" s="218"/>
      <c r="G6126" s="136"/>
      <c r="H6126" s="218"/>
      <c r="I6126" s="136"/>
      <c r="J6126" s="218"/>
    </row>
    <row r="6127" spans="4:10" s="110" customFormat="1" x14ac:dyDescent="0.2">
      <c r="D6127" s="619"/>
      <c r="F6127" s="218"/>
      <c r="G6127" s="136"/>
      <c r="H6127" s="218"/>
      <c r="I6127" s="136"/>
      <c r="J6127" s="218"/>
    </row>
    <row r="6128" spans="4:10" s="110" customFormat="1" x14ac:dyDescent="0.2">
      <c r="D6128" s="619"/>
      <c r="F6128" s="218"/>
      <c r="G6128" s="136"/>
      <c r="H6128" s="218"/>
      <c r="I6128" s="136"/>
      <c r="J6128" s="218"/>
    </row>
    <row r="6129" spans="4:10" s="110" customFormat="1" x14ac:dyDescent="0.2">
      <c r="D6129" s="619"/>
      <c r="F6129" s="218"/>
      <c r="G6129" s="136"/>
      <c r="H6129" s="218"/>
      <c r="I6129" s="136"/>
      <c r="J6129" s="218"/>
    </row>
    <row r="6130" spans="4:10" s="110" customFormat="1" x14ac:dyDescent="0.2">
      <c r="D6130" s="619"/>
      <c r="F6130" s="218"/>
      <c r="G6130" s="136"/>
      <c r="H6130" s="218"/>
      <c r="I6130" s="136"/>
      <c r="J6130" s="218"/>
    </row>
    <row r="6131" spans="4:10" s="110" customFormat="1" x14ac:dyDescent="0.2">
      <c r="D6131" s="619"/>
      <c r="F6131" s="218"/>
      <c r="G6131" s="136"/>
      <c r="H6131" s="218"/>
      <c r="I6131" s="136"/>
      <c r="J6131" s="218"/>
    </row>
    <row r="6132" spans="4:10" s="110" customFormat="1" x14ac:dyDescent="0.2">
      <c r="D6132" s="619"/>
      <c r="F6132" s="218"/>
      <c r="G6132" s="136"/>
      <c r="H6132" s="218"/>
      <c r="I6132" s="136"/>
      <c r="J6132" s="218"/>
    </row>
    <row r="6133" spans="4:10" s="110" customFormat="1" x14ac:dyDescent="0.2">
      <c r="D6133" s="619"/>
      <c r="F6133" s="218"/>
      <c r="G6133" s="136"/>
      <c r="H6133" s="218"/>
      <c r="I6133" s="136"/>
      <c r="J6133" s="218"/>
    </row>
    <row r="6134" spans="4:10" s="110" customFormat="1" x14ac:dyDescent="0.2">
      <c r="D6134" s="619"/>
      <c r="F6134" s="218"/>
      <c r="G6134" s="136"/>
      <c r="H6134" s="218"/>
      <c r="I6134" s="136"/>
      <c r="J6134" s="218"/>
    </row>
    <row r="6135" spans="4:10" s="110" customFormat="1" x14ac:dyDescent="0.2">
      <c r="D6135" s="619"/>
      <c r="F6135" s="218"/>
      <c r="G6135" s="136"/>
      <c r="H6135" s="218"/>
      <c r="I6135" s="136"/>
      <c r="J6135" s="218"/>
    </row>
    <row r="6136" spans="4:10" s="110" customFormat="1" x14ac:dyDescent="0.2">
      <c r="D6136" s="619"/>
      <c r="F6136" s="218"/>
      <c r="G6136" s="136"/>
      <c r="H6136" s="218"/>
      <c r="I6136" s="136"/>
      <c r="J6136" s="218"/>
    </row>
    <row r="6137" spans="4:10" s="110" customFormat="1" x14ac:dyDescent="0.2">
      <c r="D6137" s="619"/>
      <c r="F6137" s="218"/>
      <c r="G6137" s="136"/>
      <c r="H6137" s="218"/>
      <c r="I6137" s="136"/>
      <c r="J6137" s="218"/>
    </row>
    <row r="6138" spans="4:10" s="110" customFormat="1" x14ac:dyDescent="0.2">
      <c r="D6138" s="619"/>
      <c r="F6138" s="218"/>
      <c r="G6138" s="136"/>
      <c r="H6138" s="218"/>
      <c r="I6138" s="136"/>
      <c r="J6138" s="218"/>
    </row>
    <row r="6139" spans="4:10" s="110" customFormat="1" x14ac:dyDescent="0.2">
      <c r="D6139" s="619"/>
      <c r="F6139" s="218"/>
      <c r="G6139" s="136"/>
      <c r="H6139" s="218"/>
      <c r="I6139" s="136"/>
      <c r="J6139" s="218"/>
    </row>
    <row r="6140" spans="4:10" s="110" customFormat="1" x14ac:dyDescent="0.2">
      <c r="D6140" s="619"/>
      <c r="F6140" s="218"/>
      <c r="G6140" s="136"/>
      <c r="H6140" s="218"/>
      <c r="I6140" s="136"/>
      <c r="J6140" s="218"/>
    </row>
    <row r="6141" spans="4:10" s="110" customFormat="1" x14ac:dyDescent="0.2">
      <c r="D6141" s="619"/>
      <c r="F6141" s="218"/>
      <c r="G6141" s="136"/>
      <c r="H6141" s="218"/>
      <c r="I6141" s="136"/>
      <c r="J6141" s="218"/>
    </row>
    <row r="6142" spans="4:10" s="110" customFormat="1" x14ac:dyDescent="0.2">
      <c r="D6142" s="619"/>
      <c r="F6142" s="218"/>
      <c r="G6142" s="136"/>
      <c r="H6142" s="218"/>
      <c r="I6142" s="136"/>
      <c r="J6142" s="218"/>
    </row>
    <row r="6143" spans="4:10" s="110" customFormat="1" x14ac:dyDescent="0.2">
      <c r="D6143" s="619"/>
      <c r="F6143" s="218"/>
      <c r="G6143" s="136"/>
      <c r="H6143" s="218"/>
      <c r="I6143" s="136"/>
      <c r="J6143" s="218"/>
    </row>
    <row r="6144" spans="4:10" s="110" customFormat="1" x14ac:dyDescent="0.2">
      <c r="D6144" s="619"/>
      <c r="F6144" s="218"/>
      <c r="G6144" s="136"/>
      <c r="H6144" s="218"/>
      <c r="I6144" s="136"/>
      <c r="J6144" s="218"/>
    </row>
    <row r="6145" spans="4:10" s="110" customFormat="1" x14ac:dyDescent="0.2">
      <c r="D6145" s="619"/>
      <c r="F6145" s="218"/>
      <c r="G6145" s="136"/>
      <c r="H6145" s="218"/>
      <c r="I6145" s="136"/>
      <c r="J6145" s="218"/>
    </row>
    <row r="6146" spans="4:10" s="110" customFormat="1" x14ac:dyDescent="0.2">
      <c r="D6146" s="619"/>
      <c r="F6146" s="218"/>
      <c r="G6146" s="136"/>
      <c r="H6146" s="218"/>
      <c r="I6146" s="136"/>
      <c r="J6146" s="218"/>
    </row>
    <row r="6147" spans="4:10" s="110" customFormat="1" x14ac:dyDescent="0.2">
      <c r="D6147" s="619"/>
      <c r="F6147" s="218"/>
      <c r="G6147" s="136"/>
      <c r="H6147" s="218"/>
      <c r="I6147" s="136"/>
      <c r="J6147" s="218"/>
    </row>
    <row r="6148" spans="4:10" s="110" customFormat="1" x14ac:dyDescent="0.2">
      <c r="D6148" s="619"/>
      <c r="F6148" s="218"/>
      <c r="G6148" s="136"/>
      <c r="H6148" s="218"/>
      <c r="I6148" s="136"/>
      <c r="J6148" s="218"/>
    </row>
    <row r="6149" spans="4:10" s="110" customFormat="1" x14ac:dyDescent="0.2">
      <c r="D6149" s="619"/>
      <c r="F6149" s="218"/>
      <c r="G6149" s="136"/>
      <c r="H6149" s="218"/>
      <c r="I6149" s="136"/>
      <c r="J6149" s="218"/>
    </row>
    <row r="6150" spans="4:10" s="110" customFormat="1" x14ac:dyDescent="0.2">
      <c r="D6150" s="619"/>
      <c r="F6150" s="218"/>
      <c r="G6150" s="136"/>
      <c r="H6150" s="218"/>
      <c r="I6150" s="136"/>
      <c r="J6150" s="218"/>
    </row>
    <row r="6151" spans="4:10" s="110" customFormat="1" x14ac:dyDescent="0.2">
      <c r="D6151" s="619"/>
      <c r="F6151" s="218"/>
      <c r="G6151" s="136"/>
      <c r="H6151" s="218"/>
      <c r="I6151" s="136"/>
      <c r="J6151" s="218"/>
    </row>
    <row r="6152" spans="4:10" s="110" customFormat="1" x14ac:dyDescent="0.2">
      <c r="D6152" s="619"/>
      <c r="F6152" s="218"/>
      <c r="G6152" s="136"/>
      <c r="H6152" s="218"/>
      <c r="I6152" s="136"/>
      <c r="J6152" s="218"/>
    </row>
    <row r="6153" spans="4:10" s="110" customFormat="1" x14ac:dyDescent="0.2">
      <c r="D6153" s="619"/>
      <c r="F6153" s="218"/>
      <c r="G6153" s="136"/>
      <c r="H6153" s="218"/>
      <c r="I6153" s="136"/>
      <c r="J6153" s="218"/>
    </row>
    <row r="6154" spans="4:10" s="110" customFormat="1" x14ac:dyDescent="0.2">
      <c r="D6154" s="619"/>
      <c r="F6154" s="218"/>
      <c r="G6154" s="136"/>
      <c r="H6154" s="218"/>
      <c r="I6154" s="136"/>
      <c r="J6154" s="218"/>
    </row>
    <row r="6155" spans="4:10" s="110" customFormat="1" x14ac:dyDescent="0.2">
      <c r="D6155" s="619"/>
      <c r="F6155" s="218"/>
      <c r="G6155" s="136"/>
      <c r="H6155" s="218"/>
      <c r="I6155" s="136"/>
      <c r="J6155" s="218"/>
    </row>
    <row r="6156" spans="4:10" s="110" customFormat="1" x14ac:dyDescent="0.2">
      <c r="D6156" s="619"/>
      <c r="F6156" s="218"/>
      <c r="G6156" s="136"/>
      <c r="H6156" s="218"/>
      <c r="I6156" s="136"/>
      <c r="J6156" s="218"/>
    </row>
    <row r="6157" spans="4:10" s="110" customFormat="1" x14ac:dyDescent="0.2">
      <c r="D6157" s="619"/>
      <c r="F6157" s="218"/>
      <c r="G6157" s="136"/>
      <c r="H6157" s="218"/>
      <c r="I6157" s="136"/>
      <c r="J6157" s="218"/>
    </row>
    <row r="6158" spans="4:10" s="110" customFormat="1" x14ac:dyDescent="0.2">
      <c r="D6158" s="619"/>
      <c r="F6158" s="218"/>
      <c r="G6158" s="136"/>
      <c r="H6158" s="218"/>
      <c r="I6158" s="136"/>
      <c r="J6158" s="218"/>
    </row>
    <row r="6159" spans="4:10" s="110" customFormat="1" x14ac:dyDescent="0.2">
      <c r="D6159" s="619"/>
      <c r="F6159" s="218"/>
      <c r="G6159" s="136"/>
      <c r="H6159" s="218"/>
      <c r="I6159" s="136"/>
      <c r="J6159" s="218"/>
    </row>
    <row r="6160" spans="4:10" s="110" customFormat="1" x14ac:dyDescent="0.2">
      <c r="D6160" s="619"/>
      <c r="F6160" s="218"/>
      <c r="G6160" s="136"/>
      <c r="H6160" s="218"/>
      <c r="I6160" s="136"/>
      <c r="J6160" s="218"/>
    </row>
    <row r="6161" spans="4:10" s="110" customFormat="1" x14ac:dyDescent="0.2">
      <c r="D6161" s="619"/>
      <c r="F6161" s="218"/>
      <c r="G6161" s="136"/>
      <c r="H6161" s="218"/>
      <c r="I6161" s="136"/>
      <c r="J6161" s="218"/>
    </row>
    <row r="6162" spans="4:10" s="110" customFormat="1" x14ac:dyDescent="0.2">
      <c r="D6162" s="619"/>
      <c r="F6162" s="218"/>
      <c r="G6162" s="136"/>
      <c r="H6162" s="218"/>
      <c r="I6162" s="136"/>
      <c r="J6162" s="218"/>
    </row>
    <row r="6163" spans="4:10" s="110" customFormat="1" x14ac:dyDescent="0.2">
      <c r="D6163" s="619"/>
      <c r="F6163" s="218"/>
      <c r="G6163" s="136"/>
      <c r="H6163" s="218"/>
      <c r="I6163" s="136"/>
      <c r="J6163" s="218"/>
    </row>
    <row r="6164" spans="4:10" s="110" customFormat="1" x14ac:dyDescent="0.2">
      <c r="D6164" s="619"/>
      <c r="F6164" s="218"/>
      <c r="G6164" s="136"/>
      <c r="H6164" s="218"/>
      <c r="I6164" s="136"/>
      <c r="J6164" s="218"/>
    </row>
    <row r="6165" spans="4:10" s="110" customFormat="1" x14ac:dyDescent="0.2">
      <c r="D6165" s="619"/>
      <c r="F6165" s="218"/>
      <c r="G6165" s="136"/>
      <c r="H6165" s="218"/>
      <c r="I6165" s="136"/>
      <c r="J6165" s="218"/>
    </row>
    <row r="6166" spans="4:10" s="110" customFormat="1" x14ac:dyDescent="0.2">
      <c r="D6166" s="619"/>
      <c r="F6166" s="218"/>
      <c r="G6166" s="136"/>
      <c r="H6166" s="218"/>
      <c r="I6166" s="136"/>
      <c r="J6166" s="218"/>
    </row>
    <row r="6167" spans="4:10" s="110" customFormat="1" x14ac:dyDescent="0.2">
      <c r="D6167" s="619"/>
      <c r="F6167" s="218"/>
      <c r="G6167" s="136"/>
      <c r="H6167" s="218"/>
      <c r="I6167" s="136"/>
      <c r="J6167" s="218"/>
    </row>
    <row r="6168" spans="4:10" s="110" customFormat="1" x14ac:dyDescent="0.2">
      <c r="D6168" s="619"/>
      <c r="F6168" s="218"/>
      <c r="G6168" s="136"/>
      <c r="H6168" s="218"/>
      <c r="I6168" s="136"/>
      <c r="J6168" s="218"/>
    </row>
    <row r="6169" spans="4:10" s="110" customFormat="1" x14ac:dyDescent="0.2">
      <c r="D6169" s="619"/>
      <c r="F6169" s="218"/>
      <c r="G6169" s="136"/>
      <c r="H6169" s="218"/>
      <c r="I6169" s="136"/>
      <c r="J6169" s="218"/>
    </row>
    <row r="6170" spans="4:10" s="110" customFormat="1" x14ac:dyDescent="0.2">
      <c r="D6170" s="619"/>
      <c r="F6170" s="218"/>
      <c r="G6170" s="136"/>
      <c r="H6170" s="218"/>
      <c r="I6170" s="136"/>
      <c r="J6170" s="218"/>
    </row>
    <row r="6171" spans="4:10" s="110" customFormat="1" x14ac:dyDescent="0.2">
      <c r="D6171" s="619"/>
      <c r="F6171" s="218"/>
      <c r="G6171" s="136"/>
      <c r="H6171" s="218"/>
      <c r="I6171" s="136"/>
      <c r="J6171" s="218"/>
    </row>
    <row r="6172" spans="4:10" s="110" customFormat="1" x14ac:dyDescent="0.2">
      <c r="D6172" s="619"/>
      <c r="F6172" s="218"/>
      <c r="G6172" s="136"/>
      <c r="H6172" s="218"/>
      <c r="I6172" s="136"/>
      <c r="J6172" s="218"/>
    </row>
    <row r="6173" spans="4:10" s="110" customFormat="1" x14ac:dyDescent="0.2">
      <c r="D6173" s="619"/>
      <c r="F6173" s="218"/>
      <c r="G6173" s="136"/>
      <c r="H6173" s="218"/>
      <c r="I6173" s="136"/>
      <c r="J6173" s="218"/>
    </row>
    <row r="6174" spans="4:10" s="110" customFormat="1" x14ac:dyDescent="0.2">
      <c r="D6174" s="619"/>
      <c r="F6174" s="218"/>
      <c r="G6174" s="136"/>
      <c r="H6174" s="218"/>
      <c r="I6174" s="136"/>
      <c r="J6174" s="218"/>
    </row>
    <row r="6175" spans="4:10" s="110" customFormat="1" x14ac:dyDescent="0.2">
      <c r="D6175" s="619"/>
      <c r="F6175" s="218"/>
      <c r="G6175" s="136"/>
      <c r="H6175" s="218"/>
      <c r="I6175" s="136"/>
      <c r="J6175" s="218"/>
    </row>
    <row r="6176" spans="4:10" s="110" customFormat="1" x14ac:dyDescent="0.2">
      <c r="D6176" s="619"/>
      <c r="F6176" s="218"/>
      <c r="G6176" s="136"/>
      <c r="H6176" s="218"/>
      <c r="I6176" s="136"/>
      <c r="J6176" s="218"/>
    </row>
    <row r="6177" spans="4:10" s="110" customFormat="1" x14ac:dyDescent="0.2">
      <c r="D6177" s="619"/>
      <c r="F6177" s="218"/>
      <c r="G6177" s="136"/>
      <c r="H6177" s="218"/>
      <c r="I6177" s="136"/>
      <c r="J6177" s="218"/>
    </row>
    <row r="6178" spans="4:10" s="110" customFormat="1" x14ac:dyDescent="0.2">
      <c r="D6178" s="619"/>
      <c r="F6178" s="218"/>
      <c r="G6178" s="136"/>
      <c r="H6178" s="218"/>
      <c r="I6178" s="136"/>
      <c r="J6178" s="218"/>
    </row>
    <row r="6179" spans="4:10" s="110" customFormat="1" x14ac:dyDescent="0.2">
      <c r="D6179" s="619"/>
      <c r="F6179" s="218"/>
      <c r="G6179" s="136"/>
      <c r="H6179" s="218"/>
      <c r="I6179" s="136"/>
      <c r="J6179" s="218"/>
    </row>
    <row r="6180" spans="4:10" s="110" customFormat="1" x14ac:dyDescent="0.2">
      <c r="D6180" s="619"/>
      <c r="F6180" s="218"/>
      <c r="G6180" s="136"/>
      <c r="H6180" s="218"/>
      <c r="I6180" s="136"/>
      <c r="J6180" s="218"/>
    </row>
    <row r="6181" spans="4:10" s="110" customFormat="1" x14ac:dyDescent="0.2">
      <c r="D6181" s="619"/>
      <c r="F6181" s="218"/>
      <c r="G6181" s="136"/>
      <c r="H6181" s="218"/>
      <c r="I6181" s="136"/>
      <c r="J6181" s="218"/>
    </row>
    <row r="6182" spans="4:10" s="110" customFormat="1" x14ac:dyDescent="0.2">
      <c r="D6182" s="619"/>
      <c r="F6182" s="218"/>
      <c r="G6182" s="136"/>
      <c r="H6182" s="218"/>
      <c r="I6182" s="136"/>
      <c r="J6182" s="218"/>
    </row>
    <row r="6183" spans="4:10" s="110" customFormat="1" x14ac:dyDescent="0.2">
      <c r="D6183" s="619"/>
      <c r="F6183" s="218"/>
      <c r="G6183" s="136"/>
      <c r="H6183" s="218"/>
      <c r="I6183" s="136"/>
      <c r="J6183" s="218"/>
    </row>
    <row r="6184" spans="4:10" s="110" customFormat="1" x14ac:dyDescent="0.2">
      <c r="D6184" s="619"/>
      <c r="F6184" s="218"/>
      <c r="G6184" s="136"/>
      <c r="H6184" s="218"/>
      <c r="I6184" s="136"/>
      <c r="J6184" s="218"/>
    </row>
    <row r="6185" spans="4:10" s="110" customFormat="1" x14ac:dyDescent="0.2">
      <c r="D6185" s="619"/>
      <c r="F6185" s="218"/>
      <c r="G6185" s="136"/>
      <c r="H6185" s="218"/>
      <c r="I6185" s="136"/>
      <c r="J6185" s="218"/>
    </row>
    <row r="6186" spans="4:10" s="110" customFormat="1" x14ac:dyDescent="0.2">
      <c r="D6186" s="619"/>
      <c r="F6186" s="218"/>
      <c r="G6186" s="136"/>
      <c r="H6186" s="218"/>
      <c r="I6186" s="136"/>
      <c r="J6186" s="218"/>
    </row>
    <row r="6187" spans="4:10" s="110" customFormat="1" x14ac:dyDescent="0.2">
      <c r="D6187" s="619"/>
      <c r="F6187" s="218"/>
      <c r="G6187" s="136"/>
      <c r="H6187" s="218"/>
      <c r="I6187" s="136"/>
      <c r="J6187" s="218"/>
    </row>
    <row r="6188" spans="4:10" s="110" customFormat="1" x14ac:dyDescent="0.2">
      <c r="D6188" s="619"/>
      <c r="F6188" s="218"/>
      <c r="G6188" s="136"/>
      <c r="H6188" s="218"/>
      <c r="I6188" s="136"/>
      <c r="J6188" s="218"/>
    </row>
    <row r="6189" spans="4:10" s="110" customFormat="1" x14ac:dyDescent="0.2">
      <c r="D6189" s="619"/>
      <c r="F6189" s="218"/>
      <c r="G6189" s="136"/>
      <c r="H6189" s="218"/>
      <c r="I6189" s="136"/>
      <c r="J6189" s="218"/>
    </row>
    <row r="6190" spans="4:10" s="110" customFormat="1" x14ac:dyDescent="0.2">
      <c r="D6190" s="619"/>
      <c r="F6190" s="218"/>
      <c r="G6190" s="136"/>
      <c r="H6190" s="218"/>
      <c r="I6190" s="136"/>
      <c r="J6190" s="218"/>
    </row>
    <row r="6191" spans="4:10" s="110" customFormat="1" x14ac:dyDescent="0.2">
      <c r="D6191" s="619"/>
      <c r="F6191" s="218"/>
      <c r="G6191" s="136"/>
      <c r="H6191" s="218"/>
      <c r="I6191" s="136"/>
      <c r="J6191" s="218"/>
    </row>
    <row r="6192" spans="4:10" s="110" customFormat="1" x14ac:dyDescent="0.2">
      <c r="D6192" s="619"/>
      <c r="F6192" s="218"/>
      <c r="G6192" s="136"/>
      <c r="H6192" s="218"/>
      <c r="I6192" s="136"/>
      <c r="J6192" s="218"/>
    </row>
    <row r="6193" spans="4:10" s="110" customFormat="1" x14ac:dyDescent="0.2">
      <c r="D6193" s="619"/>
      <c r="F6193" s="218"/>
      <c r="G6193" s="136"/>
      <c r="H6193" s="218"/>
      <c r="I6193" s="136"/>
      <c r="J6193" s="218"/>
    </row>
    <row r="6194" spans="4:10" s="110" customFormat="1" x14ac:dyDescent="0.2">
      <c r="D6194" s="619"/>
      <c r="F6194" s="218"/>
      <c r="G6194" s="136"/>
      <c r="H6194" s="218"/>
      <c r="I6194" s="136"/>
      <c r="J6194" s="218"/>
    </row>
    <row r="6195" spans="4:10" s="110" customFormat="1" x14ac:dyDescent="0.2">
      <c r="D6195" s="619"/>
      <c r="F6195" s="218"/>
      <c r="G6195" s="136"/>
      <c r="H6195" s="218"/>
      <c r="I6195" s="136"/>
      <c r="J6195" s="218"/>
    </row>
    <row r="6196" spans="4:10" s="110" customFormat="1" x14ac:dyDescent="0.2">
      <c r="D6196" s="619"/>
      <c r="F6196" s="218"/>
      <c r="G6196" s="136"/>
      <c r="H6196" s="218"/>
      <c r="I6196" s="136"/>
      <c r="J6196" s="218"/>
    </row>
    <row r="6197" spans="4:10" s="110" customFormat="1" x14ac:dyDescent="0.2">
      <c r="D6197" s="619"/>
      <c r="F6197" s="218"/>
      <c r="G6197" s="136"/>
      <c r="H6197" s="218"/>
      <c r="I6197" s="136"/>
      <c r="J6197" s="218"/>
    </row>
    <row r="6198" spans="4:10" s="110" customFormat="1" x14ac:dyDescent="0.2">
      <c r="D6198" s="619"/>
      <c r="F6198" s="218"/>
      <c r="G6198" s="136"/>
      <c r="H6198" s="218"/>
      <c r="I6198" s="136"/>
      <c r="J6198" s="218"/>
    </row>
    <row r="6199" spans="4:10" s="110" customFormat="1" x14ac:dyDescent="0.2">
      <c r="D6199" s="619"/>
      <c r="F6199" s="218"/>
      <c r="G6199" s="136"/>
      <c r="H6199" s="218"/>
      <c r="I6199" s="136"/>
      <c r="J6199" s="218"/>
    </row>
    <row r="6200" spans="4:10" s="110" customFormat="1" x14ac:dyDescent="0.2">
      <c r="D6200" s="619"/>
      <c r="F6200" s="218"/>
      <c r="G6200" s="136"/>
      <c r="H6200" s="218"/>
      <c r="I6200" s="136"/>
      <c r="J6200" s="218"/>
    </row>
    <row r="6201" spans="4:10" s="110" customFormat="1" x14ac:dyDescent="0.2">
      <c r="D6201" s="619"/>
      <c r="F6201" s="218"/>
      <c r="G6201" s="136"/>
      <c r="H6201" s="218"/>
      <c r="I6201" s="136"/>
      <c r="J6201" s="218"/>
    </row>
    <row r="6202" spans="4:10" s="110" customFormat="1" x14ac:dyDescent="0.2">
      <c r="D6202" s="619"/>
      <c r="F6202" s="218"/>
      <c r="G6202" s="136"/>
      <c r="H6202" s="218"/>
      <c r="I6202" s="136"/>
      <c r="J6202" s="218"/>
    </row>
    <row r="6203" spans="4:10" s="110" customFormat="1" x14ac:dyDescent="0.2">
      <c r="D6203" s="619"/>
      <c r="F6203" s="218"/>
      <c r="G6203" s="136"/>
      <c r="H6203" s="218"/>
      <c r="I6203" s="136"/>
      <c r="J6203" s="218"/>
    </row>
    <row r="6204" spans="4:10" s="110" customFormat="1" x14ac:dyDescent="0.2">
      <c r="D6204" s="619"/>
      <c r="F6204" s="218"/>
      <c r="G6204" s="136"/>
      <c r="H6204" s="218"/>
      <c r="I6204" s="136"/>
      <c r="J6204" s="218"/>
    </row>
    <row r="6205" spans="4:10" s="110" customFormat="1" x14ac:dyDescent="0.2">
      <c r="D6205" s="619"/>
      <c r="F6205" s="218"/>
      <c r="G6205" s="136"/>
      <c r="H6205" s="218"/>
      <c r="I6205" s="136"/>
      <c r="J6205" s="218"/>
    </row>
    <row r="6206" spans="4:10" s="110" customFormat="1" x14ac:dyDescent="0.2">
      <c r="D6206" s="619"/>
      <c r="F6206" s="218"/>
      <c r="G6206" s="136"/>
      <c r="H6206" s="218"/>
      <c r="I6206" s="136"/>
      <c r="J6206" s="218"/>
    </row>
    <row r="6207" spans="4:10" s="110" customFormat="1" x14ac:dyDescent="0.2">
      <c r="D6207" s="619"/>
      <c r="F6207" s="218"/>
      <c r="G6207" s="136"/>
      <c r="H6207" s="218"/>
      <c r="I6207" s="136"/>
      <c r="J6207" s="218"/>
    </row>
    <row r="6208" spans="4:10" s="110" customFormat="1" x14ac:dyDescent="0.2">
      <c r="D6208" s="619"/>
      <c r="F6208" s="218"/>
      <c r="G6208" s="136"/>
      <c r="H6208" s="218"/>
      <c r="I6208" s="136"/>
      <c r="J6208" s="218"/>
    </row>
    <row r="6209" spans="4:10" s="110" customFormat="1" x14ac:dyDescent="0.2">
      <c r="D6209" s="619"/>
      <c r="F6209" s="218"/>
      <c r="G6209" s="136"/>
      <c r="H6209" s="218"/>
      <c r="I6209" s="136"/>
      <c r="J6209" s="218"/>
    </row>
    <row r="6210" spans="4:10" s="110" customFormat="1" x14ac:dyDescent="0.2">
      <c r="D6210" s="619"/>
      <c r="F6210" s="218"/>
      <c r="G6210" s="136"/>
      <c r="H6210" s="218"/>
      <c r="I6210" s="136"/>
      <c r="J6210" s="218"/>
    </row>
    <row r="6211" spans="4:10" s="110" customFormat="1" x14ac:dyDescent="0.2">
      <c r="D6211" s="619"/>
      <c r="F6211" s="218"/>
      <c r="G6211" s="136"/>
      <c r="H6211" s="218"/>
      <c r="I6211" s="136"/>
      <c r="J6211" s="218"/>
    </row>
    <row r="6212" spans="4:10" s="110" customFormat="1" x14ac:dyDescent="0.2">
      <c r="D6212" s="619"/>
      <c r="F6212" s="218"/>
      <c r="G6212" s="136"/>
      <c r="H6212" s="218"/>
      <c r="I6212" s="136"/>
      <c r="J6212" s="218"/>
    </row>
    <row r="6213" spans="4:10" s="110" customFormat="1" x14ac:dyDescent="0.2">
      <c r="D6213" s="619"/>
      <c r="F6213" s="218"/>
      <c r="G6213" s="136"/>
      <c r="H6213" s="218"/>
      <c r="I6213" s="136"/>
      <c r="J6213" s="218"/>
    </row>
    <row r="6214" spans="4:10" s="110" customFormat="1" x14ac:dyDescent="0.2">
      <c r="D6214" s="619"/>
      <c r="F6214" s="218"/>
      <c r="G6214" s="136"/>
      <c r="H6214" s="218"/>
      <c r="I6214" s="136"/>
      <c r="J6214" s="218"/>
    </row>
    <row r="6215" spans="4:10" s="110" customFormat="1" x14ac:dyDescent="0.2">
      <c r="D6215" s="619"/>
      <c r="F6215" s="218"/>
      <c r="G6215" s="136"/>
      <c r="H6215" s="218"/>
      <c r="I6215" s="136"/>
      <c r="J6215" s="218"/>
    </row>
    <row r="6216" spans="4:10" s="110" customFormat="1" x14ac:dyDescent="0.2">
      <c r="D6216" s="619"/>
      <c r="F6216" s="218"/>
      <c r="G6216" s="136"/>
      <c r="H6216" s="218"/>
      <c r="I6216" s="136"/>
      <c r="J6216" s="218"/>
    </row>
    <row r="6217" spans="4:10" s="110" customFormat="1" x14ac:dyDescent="0.2">
      <c r="D6217" s="619"/>
      <c r="F6217" s="218"/>
      <c r="G6217" s="136"/>
      <c r="H6217" s="218"/>
      <c r="I6217" s="136"/>
      <c r="J6217" s="218"/>
    </row>
    <row r="6218" spans="4:10" s="110" customFormat="1" x14ac:dyDescent="0.2">
      <c r="D6218" s="619"/>
      <c r="F6218" s="218"/>
      <c r="G6218" s="136"/>
      <c r="H6218" s="218"/>
      <c r="I6218" s="136"/>
      <c r="J6218" s="218"/>
    </row>
    <row r="6219" spans="4:10" s="110" customFormat="1" x14ac:dyDescent="0.2">
      <c r="D6219" s="619"/>
      <c r="F6219" s="218"/>
      <c r="G6219" s="136"/>
      <c r="H6219" s="218"/>
      <c r="I6219" s="136"/>
      <c r="J6219" s="218"/>
    </row>
    <row r="6220" spans="4:10" s="110" customFormat="1" x14ac:dyDescent="0.2">
      <c r="D6220" s="619"/>
      <c r="F6220" s="218"/>
      <c r="G6220" s="136"/>
      <c r="H6220" s="218"/>
      <c r="I6220" s="136"/>
      <c r="J6220" s="218"/>
    </row>
    <row r="6221" spans="4:10" s="110" customFormat="1" x14ac:dyDescent="0.2">
      <c r="D6221" s="619"/>
      <c r="F6221" s="218"/>
      <c r="G6221" s="136"/>
      <c r="H6221" s="218"/>
      <c r="I6221" s="136"/>
      <c r="J6221" s="218"/>
    </row>
    <row r="6222" spans="4:10" s="110" customFormat="1" x14ac:dyDescent="0.2">
      <c r="D6222" s="619"/>
      <c r="F6222" s="218"/>
      <c r="G6222" s="136"/>
      <c r="H6222" s="218"/>
      <c r="I6222" s="136"/>
      <c r="J6222" s="218"/>
    </row>
    <row r="6223" spans="4:10" s="110" customFormat="1" x14ac:dyDescent="0.2">
      <c r="D6223" s="619"/>
      <c r="F6223" s="218"/>
      <c r="G6223" s="136"/>
      <c r="H6223" s="218"/>
      <c r="I6223" s="136"/>
      <c r="J6223" s="218"/>
    </row>
    <row r="6224" spans="4:10" s="110" customFormat="1" x14ac:dyDescent="0.2">
      <c r="D6224" s="619"/>
      <c r="F6224" s="218"/>
      <c r="G6224" s="136"/>
      <c r="H6224" s="218"/>
      <c r="I6224" s="136"/>
      <c r="J6224" s="218"/>
    </row>
    <row r="6225" spans="4:10" s="110" customFormat="1" x14ac:dyDescent="0.2">
      <c r="D6225" s="619"/>
      <c r="F6225" s="218"/>
      <c r="G6225" s="136"/>
      <c r="H6225" s="218"/>
      <c r="I6225" s="136"/>
      <c r="J6225" s="218"/>
    </row>
    <row r="6226" spans="4:10" s="110" customFormat="1" x14ac:dyDescent="0.2">
      <c r="D6226" s="619"/>
      <c r="F6226" s="218"/>
      <c r="G6226" s="136"/>
      <c r="H6226" s="218"/>
      <c r="I6226" s="136"/>
      <c r="J6226" s="218"/>
    </row>
    <row r="6227" spans="4:10" s="110" customFormat="1" x14ac:dyDescent="0.2">
      <c r="D6227" s="619"/>
      <c r="F6227" s="218"/>
      <c r="G6227" s="136"/>
      <c r="H6227" s="218"/>
      <c r="I6227" s="136"/>
      <c r="J6227" s="218"/>
    </row>
    <row r="6228" spans="4:10" s="110" customFormat="1" x14ac:dyDescent="0.2">
      <c r="D6228" s="619"/>
      <c r="F6228" s="218"/>
      <c r="G6228" s="136"/>
      <c r="H6228" s="218"/>
      <c r="I6228" s="136"/>
      <c r="J6228" s="218"/>
    </row>
    <row r="6229" spans="4:10" s="110" customFormat="1" x14ac:dyDescent="0.2">
      <c r="D6229" s="619"/>
      <c r="F6229" s="218"/>
      <c r="G6229" s="136"/>
      <c r="H6229" s="218"/>
      <c r="I6229" s="136"/>
      <c r="J6229" s="218"/>
    </row>
    <row r="6230" spans="4:10" s="110" customFormat="1" x14ac:dyDescent="0.2">
      <c r="D6230" s="619"/>
      <c r="F6230" s="218"/>
      <c r="G6230" s="136"/>
      <c r="H6230" s="218"/>
      <c r="I6230" s="136"/>
      <c r="J6230" s="218"/>
    </row>
    <row r="6231" spans="4:10" s="110" customFormat="1" x14ac:dyDescent="0.2">
      <c r="D6231" s="619"/>
      <c r="F6231" s="218"/>
      <c r="G6231" s="136"/>
      <c r="H6231" s="218"/>
      <c r="I6231" s="136"/>
      <c r="J6231" s="218"/>
    </row>
    <row r="6232" spans="4:10" s="110" customFormat="1" x14ac:dyDescent="0.2">
      <c r="D6232" s="619"/>
      <c r="F6232" s="218"/>
      <c r="G6232" s="136"/>
      <c r="H6232" s="218"/>
      <c r="I6232" s="136"/>
      <c r="J6232" s="218"/>
    </row>
    <row r="6233" spans="4:10" s="110" customFormat="1" x14ac:dyDescent="0.2">
      <c r="D6233" s="619"/>
      <c r="F6233" s="218"/>
      <c r="G6233" s="136"/>
      <c r="H6233" s="218"/>
      <c r="I6233" s="136"/>
      <c r="J6233" s="218"/>
    </row>
    <row r="6234" spans="4:10" s="110" customFormat="1" x14ac:dyDescent="0.2">
      <c r="D6234" s="619"/>
      <c r="F6234" s="218"/>
      <c r="G6234" s="136"/>
      <c r="H6234" s="218"/>
      <c r="I6234" s="136"/>
      <c r="J6234" s="218"/>
    </row>
    <row r="6235" spans="4:10" s="110" customFormat="1" x14ac:dyDescent="0.2">
      <c r="D6235" s="619"/>
      <c r="F6235" s="218"/>
      <c r="G6235" s="136"/>
      <c r="H6235" s="218"/>
      <c r="I6235" s="136"/>
      <c r="J6235" s="218"/>
    </row>
    <row r="6236" spans="4:10" s="110" customFormat="1" x14ac:dyDescent="0.2">
      <c r="D6236" s="619"/>
      <c r="F6236" s="218"/>
      <c r="G6236" s="136"/>
      <c r="H6236" s="218"/>
      <c r="I6236" s="136"/>
      <c r="J6236" s="218"/>
    </row>
    <row r="6237" spans="4:10" s="110" customFormat="1" x14ac:dyDescent="0.2">
      <c r="D6237" s="619"/>
      <c r="F6237" s="218"/>
      <c r="G6237" s="136"/>
      <c r="H6237" s="218"/>
      <c r="I6237" s="136"/>
      <c r="J6237" s="218"/>
    </row>
    <row r="6238" spans="4:10" s="110" customFormat="1" x14ac:dyDescent="0.2">
      <c r="D6238" s="619"/>
      <c r="F6238" s="218"/>
      <c r="G6238" s="136"/>
      <c r="H6238" s="218"/>
      <c r="I6238" s="136"/>
      <c r="J6238" s="218"/>
    </row>
    <row r="6239" spans="4:10" s="110" customFormat="1" x14ac:dyDescent="0.2">
      <c r="D6239" s="619"/>
      <c r="F6239" s="218"/>
      <c r="G6239" s="136"/>
      <c r="H6239" s="218"/>
      <c r="I6239" s="136"/>
      <c r="J6239" s="218"/>
    </row>
    <row r="6240" spans="4:10" s="110" customFormat="1" x14ac:dyDescent="0.2">
      <c r="D6240" s="619"/>
      <c r="F6240" s="218"/>
      <c r="G6240" s="136"/>
      <c r="H6240" s="218"/>
      <c r="I6240" s="136"/>
      <c r="J6240" s="218"/>
    </row>
    <row r="6241" spans="4:10" s="110" customFormat="1" x14ac:dyDescent="0.2">
      <c r="D6241" s="619"/>
      <c r="F6241" s="218"/>
      <c r="G6241" s="136"/>
      <c r="H6241" s="218"/>
      <c r="I6241" s="136"/>
      <c r="J6241" s="218"/>
    </row>
    <row r="6242" spans="4:10" s="110" customFormat="1" x14ac:dyDescent="0.2">
      <c r="D6242" s="619"/>
      <c r="F6242" s="218"/>
      <c r="G6242" s="136"/>
      <c r="H6242" s="218"/>
      <c r="I6242" s="136"/>
      <c r="J6242" s="218"/>
    </row>
    <row r="6243" spans="4:10" s="110" customFormat="1" x14ac:dyDescent="0.2">
      <c r="D6243" s="619"/>
      <c r="F6243" s="218"/>
      <c r="G6243" s="136"/>
      <c r="H6243" s="218"/>
      <c r="I6243" s="136"/>
      <c r="J6243" s="218"/>
    </row>
    <row r="6244" spans="4:10" s="110" customFormat="1" x14ac:dyDescent="0.2">
      <c r="D6244" s="619"/>
      <c r="F6244" s="218"/>
      <c r="G6244" s="136"/>
      <c r="H6244" s="218"/>
      <c r="I6244" s="136"/>
      <c r="J6244" s="218"/>
    </row>
    <row r="6245" spans="4:10" s="110" customFormat="1" x14ac:dyDescent="0.2">
      <c r="D6245" s="619"/>
      <c r="F6245" s="218"/>
      <c r="G6245" s="136"/>
      <c r="H6245" s="218"/>
      <c r="I6245" s="136"/>
      <c r="J6245" s="218"/>
    </row>
    <row r="6246" spans="4:10" s="110" customFormat="1" x14ac:dyDescent="0.2">
      <c r="D6246" s="619"/>
      <c r="F6246" s="218"/>
      <c r="G6246" s="136"/>
      <c r="H6246" s="218"/>
      <c r="I6246" s="136"/>
      <c r="J6246" s="218"/>
    </row>
    <row r="6247" spans="4:10" s="110" customFormat="1" x14ac:dyDescent="0.2">
      <c r="D6247" s="619"/>
      <c r="F6247" s="218"/>
      <c r="G6247" s="136"/>
      <c r="H6247" s="218"/>
      <c r="I6247" s="136"/>
      <c r="J6247" s="218"/>
    </row>
    <row r="6248" spans="4:10" s="110" customFormat="1" x14ac:dyDescent="0.2">
      <c r="D6248" s="619"/>
      <c r="F6248" s="218"/>
      <c r="G6248" s="136"/>
      <c r="H6248" s="218"/>
      <c r="I6248" s="136"/>
      <c r="J6248" s="218"/>
    </row>
    <row r="6249" spans="4:10" s="110" customFormat="1" x14ac:dyDescent="0.2">
      <c r="D6249" s="619"/>
      <c r="F6249" s="218"/>
      <c r="G6249" s="136"/>
      <c r="H6249" s="218"/>
      <c r="I6249" s="136"/>
      <c r="J6249" s="218"/>
    </row>
    <row r="6250" spans="4:10" s="110" customFormat="1" x14ac:dyDescent="0.2">
      <c r="D6250" s="619"/>
      <c r="F6250" s="218"/>
      <c r="G6250" s="136"/>
      <c r="H6250" s="218"/>
      <c r="I6250" s="136"/>
      <c r="J6250" s="218"/>
    </row>
    <row r="6251" spans="4:10" s="110" customFormat="1" x14ac:dyDescent="0.2">
      <c r="D6251" s="619"/>
      <c r="F6251" s="218"/>
      <c r="G6251" s="136"/>
      <c r="H6251" s="218"/>
      <c r="I6251" s="136"/>
      <c r="J6251" s="218"/>
    </row>
    <row r="6252" spans="4:10" s="110" customFormat="1" x14ac:dyDescent="0.2">
      <c r="D6252" s="619"/>
      <c r="F6252" s="218"/>
      <c r="G6252" s="136"/>
      <c r="H6252" s="218"/>
      <c r="I6252" s="136"/>
      <c r="J6252" s="218"/>
    </row>
    <row r="6253" spans="4:10" s="110" customFormat="1" x14ac:dyDescent="0.2">
      <c r="D6253" s="619"/>
      <c r="F6253" s="218"/>
      <c r="G6253" s="136"/>
      <c r="H6253" s="218"/>
      <c r="I6253" s="136"/>
      <c r="J6253" s="218"/>
    </row>
    <row r="6254" spans="4:10" s="110" customFormat="1" x14ac:dyDescent="0.2">
      <c r="D6254" s="619"/>
      <c r="F6254" s="218"/>
      <c r="G6254" s="136"/>
      <c r="H6254" s="218"/>
      <c r="I6254" s="136"/>
      <c r="J6254" s="218"/>
    </row>
    <row r="6255" spans="4:10" s="110" customFormat="1" x14ac:dyDescent="0.2">
      <c r="D6255" s="619"/>
      <c r="F6255" s="218"/>
      <c r="G6255" s="136"/>
      <c r="H6255" s="218"/>
      <c r="I6255" s="136"/>
      <c r="J6255" s="218"/>
    </row>
    <row r="6256" spans="4:10" s="110" customFormat="1" x14ac:dyDescent="0.2">
      <c r="D6256" s="619"/>
      <c r="F6256" s="218"/>
      <c r="G6256" s="136"/>
      <c r="H6256" s="218"/>
      <c r="I6256" s="136"/>
      <c r="J6256" s="218"/>
    </row>
    <row r="6257" spans="4:10" s="110" customFormat="1" x14ac:dyDescent="0.2">
      <c r="D6257" s="619"/>
      <c r="F6257" s="218"/>
      <c r="G6257" s="136"/>
      <c r="H6257" s="218"/>
      <c r="I6257" s="136"/>
      <c r="J6257" s="218"/>
    </row>
    <row r="6258" spans="4:10" s="110" customFormat="1" x14ac:dyDescent="0.2">
      <c r="D6258" s="619"/>
      <c r="F6258" s="218"/>
      <c r="G6258" s="136"/>
      <c r="H6258" s="218"/>
      <c r="I6258" s="136"/>
      <c r="J6258" s="218"/>
    </row>
    <row r="6259" spans="4:10" s="110" customFormat="1" x14ac:dyDescent="0.2">
      <c r="D6259" s="619"/>
      <c r="F6259" s="218"/>
      <c r="G6259" s="136"/>
      <c r="H6259" s="218"/>
      <c r="I6259" s="136"/>
      <c r="J6259" s="218"/>
    </row>
    <row r="6260" spans="4:10" s="110" customFormat="1" x14ac:dyDescent="0.2">
      <c r="D6260" s="619"/>
      <c r="F6260" s="218"/>
      <c r="G6260" s="136"/>
      <c r="H6260" s="218"/>
      <c r="I6260" s="136"/>
      <c r="J6260" s="218"/>
    </row>
    <row r="6261" spans="4:10" s="110" customFormat="1" x14ac:dyDescent="0.2">
      <c r="D6261" s="619"/>
      <c r="F6261" s="218"/>
      <c r="G6261" s="136"/>
      <c r="H6261" s="218"/>
      <c r="I6261" s="136"/>
      <c r="J6261" s="218"/>
    </row>
    <row r="6262" spans="4:10" s="110" customFormat="1" x14ac:dyDescent="0.2">
      <c r="D6262" s="619"/>
      <c r="F6262" s="218"/>
      <c r="G6262" s="136"/>
      <c r="H6262" s="218"/>
      <c r="I6262" s="136"/>
      <c r="J6262" s="218"/>
    </row>
    <row r="6263" spans="4:10" s="110" customFormat="1" x14ac:dyDescent="0.2">
      <c r="D6263" s="619"/>
      <c r="F6263" s="218"/>
      <c r="G6263" s="136"/>
      <c r="H6263" s="218"/>
      <c r="I6263" s="136"/>
      <c r="J6263" s="218"/>
    </row>
    <row r="6264" spans="4:10" s="110" customFormat="1" x14ac:dyDescent="0.2">
      <c r="D6264" s="619"/>
      <c r="F6264" s="218"/>
      <c r="G6264" s="136"/>
      <c r="H6264" s="218"/>
      <c r="I6264" s="136"/>
      <c r="J6264" s="218"/>
    </row>
    <row r="6265" spans="4:10" s="110" customFormat="1" x14ac:dyDescent="0.2">
      <c r="D6265" s="619"/>
      <c r="F6265" s="218"/>
      <c r="G6265" s="136"/>
      <c r="H6265" s="218"/>
      <c r="I6265" s="136"/>
      <c r="J6265" s="218"/>
    </row>
    <row r="6266" spans="4:10" s="110" customFormat="1" x14ac:dyDescent="0.2">
      <c r="D6266" s="619"/>
      <c r="F6266" s="218"/>
      <c r="G6266" s="136"/>
      <c r="H6266" s="218"/>
      <c r="I6266" s="136"/>
      <c r="J6266" s="218"/>
    </row>
    <row r="6267" spans="4:10" s="110" customFormat="1" x14ac:dyDescent="0.2">
      <c r="D6267" s="619"/>
      <c r="F6267" s="218"/>
      <c r="G6267" s="136"/>
      <c r="H6267" s="218"/>
      <c r="I6267" s="136"/>
      <c r="J6267" s="218"/>
    </row>
    <row r="6268" spans="4:10" s="110" customFormat="1" x14ac:dyDescent="0.2">
      <c r="D6268" s="619"/>
      <c r="F6268" s="218"/>
      <c r="G6268" s="136"/>
      <c r="H6268" s="218"/>
      <c r="I6268" s="136"/>
      <c r="J6268" s="218"/>
    </row>
    <row r="6269" spans="4:10" s="110" customFormat="1" x14ac:dyDescent="0.2">
      <c r="D6269" s="619"/>
      <c r="F6269" s="218"/>
      <c r="G6269" s="136"/>
      <c r="H6269" s="218"/>
      <c r="I6269" s="136"/>
      <c r="J6269" s="218"/>
    </row>
    <row r="6270" spans="4:10" s="110" customFormat="1" x14ac:dyDescent="0.2">
      <c r="D6270" s="619"/>
      <c r="F6270" s="218"/>
      <c r="G6270" s="136"/>
      <c r="H6270" s="218"/>
      <c r="I6270" s="136"/>
      <c r="J6270" s="218"/>
    </row>
    <row r="6271" spans="4:10" s="110" customFormat="1" x14ac:dyDescent="0.2">
      <c r="D6271" s="619"/>
      <c r="F6271" s="218"/>
      <c r="G6271" s="136"/>
      <c r="H6271" s="218"/>
      <c r="I6271" s="136"/>
      <c r="J6271" s="218"/>
    </row>
    <row r="6272" spans="4:10" s="110" customFormat="1" x14ac:dyDescent="0.2">
      <c r="D6272" s="619"/>
      <c r="F6272" s="218"/>
      <c r="G6272" s="136"/>
      <c r="H6272" s="218"/>
      <c r="I6272" s="136"/>
      <c r="J6272" s="218"/>
    </row>
    <row r="6273" spans="4:10" s="110" customFormat="1" x14ac:dyDescent="0.2">
      <c r="D6273" s="619"/>
      <c r="F6273" s="218"/>
      <c r="G6273" s="136"/>
      <c r="H6273" s="218"/>
      <c r="I6273" s="136"/>
      <c r="J6273" s="218"/>
    </row>
    <row r="6274" spans="4:10" s="110" customFormat="1" x14ac:dyDescent="0.2">
      <c r="D6274" s="619"/>
      <c r="F6274" s="218"/>
      <c r="G6274" s="136"/>
      <c r="H6274" s="218"/>
      <c r="I6274" s="136"/>
      <c r="J6274" s="218"/>
    </row>
    <row r="6275" spans="4:10" s="110" customFormat="1" x14ac:dyDescent="0.2">
      <c r="D6275" s="619"/>
      <c r="F6275" s="218"/>
      <c r="G6275" s="136"/>
      <c r="H6275" s="218"/>
      <c r="I6275" s="136"/>
      <c r="J6275" s="218"/>
    </row>
    <row r="6276" spans="4:10" s="110" customFormat="1" x14ac:dyDescent="0.2">
      <c r="D6276" s="619"/>
      <c r="F6276" s="218"/>
      <c r="G6276" s="136"/>
      <c r="H6276" s="218"/>
      <c r="I6276" s="136"/>
      <c r="J6276" s="218"/>
    </row>
    <row r="6277" spans="4:10" s="110" customFormat="1" x14ac:dyDescent="0.2">
      <c r="D6277" s="619"/>
      <c r="F6277" s="218"/>
      <c r="G6277" s="136"/>
      <c r="H6277" s="218"/>
      <c r="I6277" s="136"/>
      <c r="J6277" s="218"/>
    </row>
    <row r="6278" spans="4:10" s="110" customFormat="1" x14ac:dyDescent="0.2">
      <c r="D6278" s="619"/>
      <c r="F6278" s="218"/>
      <c r="G6278" s="136"/>
      <c r="H6278" s="218"/>
      <c r="I6278" s="136"/>
      <c r="J6278" s="218"/>
    </row>
    <row r="6279" spans="4:10" s="110" customFormat="1" x14ac:dyDescent="0.2">
      <c r="D6279" s="619"/>
      <c r="F6279" s="218"/>
      <c r="G6279" s="136"/>
      <c r="H6279" s="218"/>
      <c r="I6279" s="136"/>
      <c r="J6279" s="218"/>
    </row>
    <row r="6280" spans="4:10" s="110" customFormat="1" x14ac:dyDescent="0.2">
      <c r="D6280" s="619"/>
      <c r="F6280" s="218"/>
      <c r="G6280" s="136"/>
      <c r="H6280" s="218"/>
      <c r="I6280" s="136"/>
      <c r="J6280" s="218"/>
    </row>
    <row r="6281" spans="4:10" s="110" customFormat="1" x14ac:dyDescent="0.2">
      <c r="D6281" s="619"/>
      <c r="F6281" s="218"/>
      <c r="G6281" s="136"/>
      <c r="H6281" s="218"/>
      <c r="I6281" s="136"/>
      <c r="J6281" s="218"/>
    </row>
    <row r="6282" spans="4:10" s="110" customFormat="1" x14ac:dyDescent="0.2">
      <c r="D6282" s="619"/>
      <c r="F6282" s="218"/>
      <c r="G6282" s="136"/>
      <c r="H6282" s="218"/>
      <c r="I6282" s="136"/>
      <c r="J6282" s="218"/>
    </row>
    <row r="6283" spans="4:10" s="110" customFormat="1" x14ac:dyDescent="0.2">
      <c r="D6283" s="619"/>
      <c r="F6283" s="218"/>
      <c r="G6283" s="136"/>
      <c r="H6283" s="218"/>
      <c r="I6283" s="136"/>
      <c r="J6283" s="218"/>
    </row>
    <row r="6284" spans="4:10" s="110" customFormat="1" x14ac:dyDescent="0.2">
      <c r="D6284" s="619"/>
      <c r="F6284" s="218"/>
      <c r="G6284" s="136"/>
      <c r="H6284" s="218"/>
      <c r="I6284" s="136"/>
      <c r="J6284" s="218"/>
    </row>
    <row r="6285" spans="4:10" s="110" customFormat="1" x14ac:dyDescent="0.2">
      <c r="D6285" s="619"/>
      <c r="F6285" s="218"/>
      <c r="G6285" s="136"/>
      <c r="H6285" s="218"/>
      <c r="I6285" s="136"/>
      <c r="J6285" s="218"/>
    </row>
    <row r="6286" spans="4:10" s="110" customFormat="1" x14ac:dyDescent="0.2">
      <c r="D6286" s="619"/>
      <c r="F6286" s="218"/>
      <c r="G6286" s="136"/>
      <c r="H6286" s="218"/>
      <c r="I6286" s="136"/>
      <c r="J6286" s="218"/>
    </row>
    <row r="6287" spans="4:10" s="110" customFormat="1" x14ac:dyDescent="0.2">
      <c r="D6287" s="619"/>
      <c r="F6287" s="218"/>
      <c r="G6287" s="136"/>
      <c r="H6287" s="218"/>
      <c r="I6287" s="136"/>
      <c r="J6287" s="218"/>
    </row>
    <row r="6288" spans="4:10" s="110" customFormat="1" x14ac:dyDescent="0.2">
      <c r="D6288" s="619"/>
      <c r="F6288" s="218"/>
      <c r="G6288" s="136"/>
      <c r="H6288" s="218"/>
      <c r="I6288" s="136"/>
      <c r="J6288" s="218"/>
    </row>
    <row r="6289" spans="4:10" s="110" customFormat="1" x14ac:dyDescent="0.2">
      <c r="D6289" s="619"/>
      <c r="F6289" s="218"/>
      <c r="G6289" s="136"/>
      <c r="H6289" s="218"/>
      <c r="I6289" s="136"/>
      <c r="J6289" s="218"/>
    </row>
    <row r="6290" spans="4:10" s="110" customFormat="1" x14ac:dyDescent="0.2">
      <c r="D6290" s="619"/>
      <c r="F6290" s="218"/>
      <c r="G6290" s="136"/>
      <c r="H6290" s="218"/>
      <c r="I6290" s="136"/>
      <c r="J6290" s="218"/>
    </row>
    <row r="6291" spans="4:10" s="110" customFormat="1" x14ac:dyDescent="0.2">
      <c r="D6291" s="619"/>
      <c r="F6291" s="218"/>
      <c r="G6291" s="136"/>
      <c r="H6291" s="218"/>
      <c r="I6291" s="136"/>
      <c r="J6291" s="218"/>
    </row>
    <row r="6292" spans="4:10" s="110" customFormat="1" x14ac:dyDescent="0.2">
      <c r="D6292" s="619"/>
      <c r="F6292" s="218"/>
      <c r="G6292" s="136"/>
      <c r="H6292" s="218"/>
      <c r="I6292" s="136"/>
      <c r="J6292" s="218"/>
    </row>
    <row r="6293" spans="4:10" s="110" customFormat="1" x14ac:dyDescent="0.2">
      <c r="D6293" s="619"/>
      <c r="F6293" s="218"/>
      <c r="G6293" s="136"/>
      <c r="H6293" s="218"/>
      <c r="I6293" s="136"/>
      <c r="J6293" s="218"/>
    </row>
    <row r="6294" spans="4:10" s="110" customFormat="1" x14ac:dyDescent="0.2">
      <c r="D6294" s="619"/>
      <c r="F6294" s="218"/>
      <c r="G6294" s="136"/>
      <c r="H6294" s="218"/>
      <c r="I6294" s="136"/>
      <c r="J6294" s="218"/>
    </row>
    <row r="6295" spans="4:10" s="110" customFormat="1" x14ac:dyDescent="0.2">
      <c r="D6295" s="619"/>
      <c r="F6295" s="218"/>
      <c r="G6295" s="136"/>
      <c r="H6295" s="218"/>
      <c r="I6295" s="136"/>
      <c r="J6295" s="218"/>
    </row>
    <row r="6296" spans="4:10" s="110" customFormat="1" x14ac:dyDescent="0.2">
      <c r="D6296" s="619"/>
      <c r="F6296" s="218"/>
      <c r="G6296" s="136"/>
      <c r="H6296" s="218"/>
      <c r="I6296" s="136"/>
      <c r="J6296" s="218"/>
    </row>
    <row r="6297" spans="4:10" s="110" customFormat="1" x14ac:dyDescent="0.2">
      <c r="D6297" s="619"/>
      <c r="F6297" s="218"/>
      <c r="G6297" s="136"/>
      <c r="H6297" s="218"/>
      <c r="I6297" s="136"/>
      <c r="J6297" s="218"/>
    </row>
    <row r="6298" spans="4:10" s="110" customFormat="1" x14ac:dyDescent="0.2">
      <c r="D6298" s="619"/>
      <c r="F6298" s="218"/>
      <c r="G6298" s="136"/>
      <c r="H6298" s="218"/>
      <c r="I6298" s="136"/>
      <c r="J6298" s="218"/>
    </row>
    <row r="6299" spans="4:10" s="110" customFormat="1" x14ac:dyDescent="0.2">
      <c r="D6299" s="619"/>
      <c r="F6299" s="218"/>
      <c r="G6299" s="136"/>
      <c r="H6299" s="218"/>
      <c r="I6299" s="136"/>
      <c r="J6299" s="218"/>
    </row>
    <row r="6300" spans="4:10" s="110" customFormat="1" x14ac:dyDescent="0.2">
      <c r="D6300" s="619"/>
      <c r="F6300" s="218"/>
      <c r="G6300" s="136"/>
      <c r="H6300" s="218"/>
      <c r="I6300" s="136"/>
      <c r="J6300" s="218"/>
    </row>
    <row r="6301" spans="4:10" s="110" customFormat="1" x14ac:dyDescent="0.2">
      <c r="D6301" s="619"/>
      <c r="F6301" s="218"/>
      <c r="G6301" s="136"/>
      <c r="H6301" s="218"/>
      <c r="I6301" s="136"/>
      <c r="J6301" s="218"/>
    </row>
    <row r="6302" spans="4:10" s="110" customFormat="1" x14ac:dyDescent="0.2">
      <c r="D6302" s="619"/>
      <c r="F6302" s="218"/>
      <c r="G6302" s="136"/>
      <c r="H6302" s="218"/>
      <c r="I6302" s="136"/>
      <c r="J6302" s="218"/>
    </row>
    <row r="6303" spans="4:10" s="110" customFormat="1" x14ac:dyDescent="0.2">
      <c r="D6303" s="619"/>
      <c r="F6303" s="218"/>
      <c r="G6303" s="136"/>
      <c r="H6303" s="218"/>
      <c r="I6303" s="136"/>
      <c r="J6303" s="218"/>
    </row>
    <row r="6304" spans="4:10" s="110" customFormat="1" x14ac:dyDescent="0.2">
      <c r="D6304" s="619"/>
      <c r="F6304" s="218"/>
      <c r="G6304" s="136"/>
      <c r="H6304" s="218"/>
      <c r="I6304" s="136"/>
      <c r="J6304" s="218"/>
    </row>
    <row r="6305" spans="4:10" s="110" customFormat="1" x14ac:dyDescent="0.2">
      <c r="D6305" s="619"/>
      <c r="F6305" s="218"/>
      <c r="G6305" s="136"/>
      <c r="H6305" s="218"/>
      <c r="I6305" s="136"/>
      <c r="J6305" s="218"/>
    </row>
    <row r="6306" spans="4:10" s="110" customFormat="1" x14ac:dyDescent="0.2">
      <c r="D6306" s="619"/>
      <c r="F6306" s="218"/>
      <c r="G6306" s="136"/>
      <c r="H6306" s="218"/>
      <c r="I6306" s="136"/>
      <c r="J6306" s="218"/>
    </row>
    <row r="6307" spans="4:10" s="110" customFormat="1" x14ac:dyDescent="0.2">
      <c r="D6307" s="619"/>
      <c r="F6307" s="218"/>
      <c r="G6307" s="136"/>
      <c r="H6307" s="218"/>
      <c r="I6307" s="136"/>
      <c r="J6307" s="218"/>
    </row>
    <row r="6308" spans="4:10" s="110" customFormat="1" x14ac:dyDescent="0.2">
      <c r="D6308" s="619"/>
      <c r="F6308" s="218"/>
      <c r="G6308" s="136"/>
      <c r="H6308" s="218"/>
      <c r="I6308" s="136"/>
      <c r="J6308" s="218"/>
    </row>
    <row r="6309" spans="4:10" s="110" customFormat="1" x14ac:dyDescent="0.2">
      <c r="D6309" s="619"/>
      <c r="F6309" s="218"/>
      <c r="G6309" s="136"/>
      <c r="H6309" s="218"/>
      <c r="I6309" s="136"/>
      <c r="J6309" s="218"/>
    </row>
    <row r="6310" spans="4:10" s="110" customFormat="1" x14ac:dyDescent="0.2">
      <c r="D6310" s="619"/>
      <c r="F6310" s="218"/>
      <c r="G6310" s="136"/>
      <c r="H6310" s="218"/>
      <c r="I6310" s="136"/>
      <c r="J6310" s="218"/>
    </row>
    <row r="6311" spans="4:10" s="110" customFormat="1" x14ac:dyDescent="0.2">
      <c r="D6311" s="619"/>
      <c r="F6311" s="218"/>
      <c r="G6311" s="136"/>
      <c r="H6311" s="218"/>
      <c r="I6311" s="136"/>
      <c r="J6311" s="218"/>
    </row>
    <row r="6312" spans="4:10" s="110" customFormat="1" x14ac:dyDescent="0.2">
      <c r="D6312" s="619"/>
      <c r="F6312" s="218"/>
      <c r="G6312" s="136"/>
      <c r="H6312" s="218"/>
      <c r="I6312" s="136"/>
      <c r="J6312" s="218"/>
    </row>
    <row r="6313" spans="4:10" s="110" customFormat="1" x14ac:dyDescent="0.2">
      <c r="D6313" s="619"/>
      <c r="F6313" s="218"/>
      <c r="G6313" s="136"/>
      <c r="H6313" s="218"/>
      <c r="I6313" s="136"/>
      <c r="J6313" s="218"/>
    </row>
    <row r="6314" spans="4:10" s="110" customFormat="1" x14ac:dyDescent="0.2">
      <c r="D6314" s="619"/>
      <c r="F6314" s="218"/>
      <c r="G6314" s="136"/>
      <c r="H6314" s="218"/>
      <c r="I6314" s="136"/>
      <c r="J6314" s="218"/>
    </row>
    <row r="6315" spans="4:10" s="110" customFormat="1" x14ac:dyDescent="0.2">
      <c r="D6315" s="619"/>
      <c r="F6315" s="218"/>
      <c r="G6315" s="136"/>
      <c r="H6315" s="218"/>
      <c r="I6315" s="136"/>
      <c r="J6315" s="218"/>
    </row>
    <row r="6316" spans="4:10" s="110" customFormat="1" x14ac:dyDescent="0.2">
      <c r="D6316" s="619"/>
      <c r="F6316" s="218"/>
      <c r="G6316" s="136"/>
      <c r="H6316" s="218"/>
      <c r="I6316" s="136"/>
      <c r="J6316" s="218"/>
    </row>
    <row r="6317" spans="4:10" s="110" customFormat="1" x14ac:dyDescent="0.2">
      <c r="D6317" s="619"/>
      <c r="F6317" s="218"/>
      <c r="G6317" s="136"/>
      <c r="H6317" s="218"/>
      <c r="I6317" s="136"/>
      <c r="J6317" s="218"/>
    </row>
    <row r="6318" spans="4:10" s="110" customFormat="1" x14ac:dyDescent="0.2">
      <c r="D6318" s="619"/>
      <c r="F6318" s="218"/>
      <c r="G6318" s="136"/>
      <c r="H6318" s="218"/>
      <c r="I6318" s="136"/>
      <c r="J6318" s="218"/>
    </row>
    <row r="6319" spans="4:10" s="110" customFormat="1" x14ac:dyDescent="0.2">
      <c r="D6319" s="619"/>
      <c r="F6319" s="218"/>
      <c r="G6319" s="136"/>
      <c r="H6319" s="218"/>
      <c r="I6319" s="136"/>
      <c r="J6319" s="218"/>
    </row>
    <row r="6320" spans="4:10" s="110" customFormat="1" x14ac:dyDescent="0.2">
      <c r="D6320" s="619"/>
      <c r="F6320" s="218"/>
      <c r="G6320" s="136"/>
      <c r="H6320" s="218"/>
      <c r="I6320" s="136"/>
      <c r="J6320" s="218"/>
    </row>
    <row r="6321" spans="4:10" s="110" customFormat="1" x14ac:dyDescent="0.2">
      <c r="D6321" s="619"/>
      <c r="F6321" s="218"/>
      <c r="G6321" s="136"/>
      <c r="H6321" s="218"/>
      <c r="I6321" s="136"/>
      <c r="J6321" s="218"/>
    </row>
    <row r="6322" spans="4:10" s="110" customFormat="1" x14ac:dyDescent="0.2">
      <c r="D6322" s="619"/>
      <c r="F6322" s="218"/>
      <c r="G6322" s="136"/>
      <c r="H6322" s="218"/>
      <c r="I6322" s="136"/>
      <c r="J6322" s="218"/>
    </row>
    <row r="6323" spans="4:10" s="110" customFormat="1" x14ac:dyDescent="0.2">
      <c r="D6323" s="619"/>
      <c r="F6323" s="218"/>
      <c r="G6323" s="136"/>
      <c r="H6323" s="218"/>
      <c r="I6323" s="136"/>
      <c r="J6323" s="218"/>
    </row>
    <row r="6324" spans="4:10" s="110" customFormat="1" x14ac:dyDescent="0.2">
      <c r="D6324" s="619"/>
      <c r="F6324" s="218"/>
      <c r="G6324" s="136"/>
      <c r="H6324" s="218"/>
      <c r="I6324" s="136"/>
      <c r="J6324" s="218"/>
    </row>
    <row r="6325" spans="4:10" s="110" customFormat="1" x14ac:dyDescent="0.2">
      <c r="D6325" s="619"/>
      <c r="F6325" s="218"/>
      <c r="G6325" s="136"/>
      <c r="H6325" s="218"/>
      <c r="I6325" s="136"/>
      <c r="J6325" s="218"/>
    </row>
    <row r="6326" spans="4:10" s="110" customFormat="1" x14ac:dyDescent="0.2">
      <c r="D6326" s="619"/>
      <c r="F6326" s="218"/>
      <c r="G6326" s="136"/>
      <c r="H6326" s="218"/>
      <c r="I6326" s="136"/>
      <c r="J6326" s="218"/>
    </row>
    <row r="6327" spans="4:10" s="110" customFormat="1" x14ac:dyDescent="0.2">
      <c r="D6327" s="619"/>
      <c r="F6327" s="218"/>
      <c r="G6327" s="136"/>
      <c r="H6327" s="218"/>
      <c r="I6327" s="136"/>
      <c r="J6327" s="218"/>
    </row>
    <row r="6328" spans="4:10" s="110" customFormat="1" x14ac:dyDescent="0.2">
      <c r="D6328" s="619"/>
      <c r="F6328" s="218"/>
      <c r="G6328" s="136"/>
      <c r="H6328" s="218"/>
      <c r="I6328" s="136"/>
      <c r="J6328" s="218"/>
    </row>
    <row r="6329" spans="4:10" s="110" customFormat="1" x14ac:dyDescent="0.2">
      <c r="D6329" s="619"/>
      <c r="F6329" s="218"/>
      <c r="G6329" s="136"/>
      <c r="H6329" s="218"/>
      <c r="I6329" s="136"/>
      <c r="J6329" s="218"/>
    </row>
    <row r="6330" spans="4:10" s="110" customFormat="1" x14ac:dyDescent="0.2">
      <c r="D6330" s="619"/>
      <c r="F6330" s="218"/>
      <c r="G6330" s="136"/>
      <c r="H6330" s="218"/>
      <c r="I6330" s="136"/>
      <c r="J6330" s="218"/>
    </row>
    <row r="6331" spans="4:10" s="110" customFormat="1" x14ac:dyDescent="0.2">
      <c r="D6331" s="619"/>
      <c r="F6331" s="218"/>
      <c r="G6331" s="136"/>
      <c r="H6331" s="218"/>
      <c r="I6331" s="136"/>
      <c r="J6331" s="218"/>
    </row>
    <row r="6332" spans="4:10" s="110" customFormat="1" x14ac:dyDescent="0.2">
      <c r="D6332" s="619"/>
      <c r="F6332" s="218"/>
      <c r="G6332" s="136"/>
      <c r="H6332" s="218"/>
      <c r="I6332" s="136"/>
      <c r="J6332" s="218"/>
    </row>
    <row r="6333" spans="4:10" s="110" customFormat="1" x14ac:dyDescent="0.2">
      <c r="D6333" s="619"/>
      <c r="F6333" s="218"/>
      <c r="G6333" s="136"/>
      <c r="H6333" s="218"/>
      <c r="I6333" s="136"/>
      <c r="J6333" s="218"/>
    </row>
    <row r="6334" spans="4:10" s="110" customFormat="1" x14ac:dyDescent="0.2">
      <c r="D6334" s="619"/>
      <c r="F6334" s="218"/>
      <c r="G6334" s="136"/>
      <c r="H6334" s="218"/>
      <c r="I6334" s="136"/>
      <c r="J6334" s="218"/>
    </row>
    <row r="6335" spans="4:10" s="110" customFormat="1" x14ac:dyDescent="0.2">
      <c r="D6335" s="619"/>
      <c r="F6335" s="218"/>
      <c r="G6335" s="136"/>
      <c r="H6335" s="218"/>
      <c r="I6335" s="136"/>
      <c r="J6335" s="218"/>
    </row>
    <row r="6336" spans="4:10" s="110" customFormat="1" x14ac:dyDescent="0.2">
      <c r="D6336" s="619"/>
      <c r="F6336" s="218"/>
      <c r="G6336" s="136"/>
      <c r="H6336" s="218"/>
      <c r="I6336" s="136"/>
      <c r="J6336" s="218"/>
    </row>
    <row r="6337" spans="4:10" s="110" customFormat="1" x14ac:dyDescent="0.2">
      <c r="D6337" s="619"/>
      <c r="F6337" s="218"/>
      <c r="G6337" s="136"/>
      <c r="H6337" s="218"/>
      <c r="I6337" s="136"/>
      <c r="J6337" s="218"/>
    </row>
    <row r="6338" spans="4:10" s="110" customFormat="1" x14ac:dyDescent="0.2">
      <c r="D6338" s="619"/>
      <c r="F6338" s="218"/>
      <c r="G6338" s="136"/>
      <c r="H6338" s="218"/>
      <c r="I6338" s="136"/>
      <c r="J6338" s="218"/>
    </row>
    <row r="6339" spans="4:10" s="110" customFormat="1" x14ac:dyDescent="0.2">
      <c r="D6339" s="619"/>
      <c r="F6339" s="218"/>
      <c r="G6339" s="136"/>
      <c r="H6339" s="218"/>
      <c r="I6339" s="136"/>
      <c r="J6339" s="218"/>
    </row>
    <row r="6340" spans="4:10" s="110" customFormat="1" x14ac:dyDescent="0.2">
      <c r="D6340" s="619"/>
      <c r="F6340" s="218"/>
      <c r="G6340" s="136"/>
      <c r="H6340" s="218"/>
      <c r="I6340" s="136"/>
      <c r="J6340" s="218"/>
    </row>
    <row r="6341" spans="4:10" s="110" customFormat="1" x14ac:dyDescent="0.2">
      <c r="D6341" s="619"/>
      <c r="F6341" s="218"/>
      <c r="G6341" s="136"/>
      <c r="H6341" s="218"/>
      <c r="I6341" s="136"/>
      <c r="J6341" s="218"/>
    </row>
    <row r="6342" spans="4:10" s="110" customFormat="1" x14ac:dyDescent="0.2">
      <c r="D6342" s="619"/>
      <c r="F6342" s="218"/>
      <c r="G6342" s="136"/>
      <c r="H6342" s="218"/>
      <c r="I6342" s="136"/>
      <c r="J6342" s="218"/>
    </row>
    <row r="6343" spans="4:10" s="110" customFormat="1" x14ac:dyDescent="0.2">
      <c r="D6343" s="619"/>
      <c r="F6343" s="218"/>
      <c r="G6343" s="136"/>
      <c r="H6343" s="218"/>
      <c r="I6343" s="136"/>
      <c r="J6343" s="218"/>
    </row>
    <row r="6344" spans="4:10" s="110" customFormat="1" x14ac:dyDescent="0.2">
      <c r="D6344" s="619"/>
      <c r="F6344" s="218"/>
      <c r="G6344" s="136"/>
      <c r="H6344" s="218"/>
      <c r="I6344" s="136"/>
      <c r="J6344" s="218"/>
    </row>
    <row r="6345" spans="4:10" s="110" customFormat="1" x14ac:dyDescent="0.2">
      <c r="D6345" s="619"/>
      <c r="F6345" s="218"/>
      <c r="G6345" s="136"/>
      <c r="H6345" s="218"/>
      <c r="I6345" s="136"/>
      <c r="J6345" s="218"/>
    </row>
    <row r="6346" spans="4:10" s="110" customFormat="1" x14ac:dyDescent="0.2">
      <c r="D6346" s="619"/>
      <c r="F6346" s="218"/>
      <c r="G6346" s="136"/>
      <c r="H6346" s="218"/>
      <c r="I6346" s="136"/>
      <c r="J6346" s="218"/>
    </row>
    <row r="6347" spans="4:10" s="110" customFormat="1" x14ac:dyDescent="0.2">
      <c r="D6347" s="619"/>
      <c r="F6347" s="218"/>
      <c r="G6347" s="136"/>
      <c r="H6347" s="218"/>
      <c r="I6347" s="136"/>
      <c r="J6347" s="218"/>
    </row>
    <row r="6348" spans="4:10" s="110" customFormat="1" x14ac:dyDescent="0.2">
      <c r="D6348" s="619"/>
      <c r="F6348" s="218"/>
      <c r="G6348" s="136"/>
      <c r="H6348" s="218"/>
      <c r="I6348" s="136"/>
      <c r="J6348" s="218"/>
    </row>
    <row r="6349" spans="4:10" s="110" customFormat="1" x14ac:dyDescent="0.2">
      <c r="D6349" s="619"/>
      <c r="F6349" s="218"/>
      <c r="G6349" s="136"/>
      <c r="H6349" s="218"/>
      <c r="I6349" s="136"/>
      <c r="J6349" s="218"/>
    </row>
    <row r="6350" spans="4:10" s="110" customFormat="1" x14ac:dyDescent="0.2">
      <c r="D6350" s="619"/>
      <c r="F6350" s="218"/>
      <c r="G6350" s="136"/>
      <c r="H6350" s="218"/>
      <c r="I6350" s="136"/>
      <c r="J6350" s="218"/>
    </row>
    <row r="6351" spans="4:10" s="110" customFormat="1" x14ac:dyDescent="0.2">
      <c r="D6351" s="619"/>
      <c r="F6351" s="218"/>
      <c r="G6351" s="136"/>
      <c r="H6351" s="218"/>
      <c r="I6351" s="136"/>
      <c r="J6351" s="218"/>
    </row>
    <row r="6352" spans="4:10" s="110" customFormat="1" x14ac:dyDescent="0.2">
      <c r="D6352" s="619"/>
      <c r="F6352" s="218"/>
      <c r="G6352" s="136"/>
      <c r="H6352" s="218"/>
      <c r="I6352" s="136"/>
      <c r="J6352" s="218"/>
    </row>
    <row r="6353" spans="4:10" s="110" customFormat="1" x14ac:dyDescent="0.2">
      <c r="D6353" s="619"/>
      <c r="F6353" s="218"/>
      <c r="G6353" s="136"/>
      <c r="H6353" s="218"/>
      <c r="I6353" s="136"/>
      <c r="J6353" s="218"/>
    </row>
    <row r="6354" spans="4:10" s="110" customFormat="1" x14ac:dyDescent="0.2">
      <c r="D6354" s="619"/>
      <c r="F6354" s="218"/>
      <c r="G6354" s="136"/>
      <c r="H6354" s="218"/>
      <c r="I6354" s="136"/>
      <c r="J6354" s="218"/>
    </row>
    <row r="6355" spans="4:10" s="110" customFormat="1" x14ac:dyDescent="0.2">
      <c r="D6355" s="619"/>
      <c r="F6355" s="218"/>
      <c r="G6355" s="136"/>
      <c r="H6355" s="218"/>
      <c r="I6355" s="136"/>
      <c r="J6355" s="218"/>
    </row>
    <row r="6356" spans="4:10" s="110" customFormat="1" x14ac:dyDescent="0.2">
      <c r="D6356" s="619"/>
      <c r="F6356" s="218"/>
      <c r="G6356" s="136"/>
      <c r="H6356" s="218"/>
      <c r="I6356" s="136"/>
      <c r="J6356" s="218"/>
    </row>
    <row r="6357" spans="4:10" s="110" customFormat="1" x14ac:dyDescent="0.2">
      <c r="D6357" s="619"/>
      <c r="F6357" s="218"/>
      <c r="G6357" s="136"/>
      <c r="H6357" s="218"/>
      <c r="I6357" s="136"/>
      <c r="J6357" s="218"/>
    </row>
    <row r="6358" spans="4:10" s="110" customFormat="1" x14ac:dyDescent="0.2">
      <c r="D6358" s="619"/>
      <c r="F6358" s="218"/>
      <c r="G6358" s="136"/>
      <c r="H6358" s="218"/>
      <c r="I6358" s="136"/>
      <c r="J6358" s="218"/>
    </row>
    <row r="6359" spans="4:10" s="110" customFormat="1" x14ac:dyDescent="0.2">
      <c r="D6359" s="619"/>
      <c r="F6359" s="218"/>
      <c r="G6359" s="136"/>
      <c r="H6359" s="218"/>
      <c r="I6359" s="136"/>
      <c r="J6359" s="218"/>
    </row>
    <row r="6360" spans="4:10" s="110" customFormat="1" x14ac:dyDescent="0.2">
      <c r="D6360" s="619"/>
      <c r="F6360" s="218"/>
      <c r="G6360" s="136"/>
      <c r="H6360" s="218"/>
      <c r="I6360" s="136"/>
      <c r="J6360" s="218"/>
    </row>
    <row r="6361" spans="4:10" s="110" customFormat="1" x14ac:dyDescent="0.2">
      <c r="D6361" s="619"/>
      <c r="F6361" s="218"/>
      <c r="G6361" s="136"/>
      <c r="H6361" s="218"/>
      <c r="I6361" s="136"/>
      <c r="J6361" s="218"/>
    </row>
    <row r="6362" spans="4:10" s="110" customFormat="1" x14ac:dyDescent="0.2">
      <c r="D6362" s="619"/>
      <c r="F6362" s="218"/>
      <c r="G6362" s="136"/>
      <c r="H6362" s="218"/>
      <c r="I6362" s="136"/>
      <c r="J6362" s="218"/>
    </row>
    <row r="6363" spans="4:10" s="110" customFormat="1" x14ac:dyDescent="0.2">
      <c r="D6363" s="619"/>
      <c r="F6363" s="218"/>
      <c r="G6363" s="136"/>
      <c r="H6363" s="218"/>
      <c r="I6363" s="136"/>
      <c r="J6363" s="218"/>
    </row>
    <row r="6364" spans="4:10" s="110" customFormat="1" x14ac:dyDescent="0.2">
      <c r="D6364" s="619"/>
      <c r="F6364" s="218"/>
      <c r="G6364" s="136"/>
      <c r="H6364" s="218"/>
      <c r="I6364" s="136"/>
      <c r="J6364" s="218"/>
    </row>
    <row r="6365" spans="4:10" s="110" customFormat="1" x14ac:dyDescent="0.2">
      <c r="D6365" s="619"/>
      <c r="F6365" s="218"/>
      <c r="G6365" s="136"/>
      <c r="H6365" s="218"/>
      <c r="I6365" s="136"/>
      <c r="J6365" s="218"/>
    </row>
    <row r="6366" spans="4:10" s="110" customFormat="1" x14ac:dyDescent="0.2">
      <c r="D6366" s="619"/>
      <c r="F6366" s="218"/>
      <c r="G6366" s="136"/>
      <c r="H6366" s="218"/>
      <c r="I6366" s="136"/>
      <c r="J6366" s="218"/>
    </row>
    <row r="6367" spans="4:10" s="110" customFormat="1" x14ac:dyDescent="0.2">
      <c r="D6367" s="619"/>
      <c r="F6367" s="218"/>
      <c r="G6367" s="136"/>
      <c r="H6367" s="218"/>
      <c r="I6367" s="136"/>
      <c r="J6367" s="218"/>
    </row>
    <row r="6368" spans="4:10" s="110" customFormat="1" x14ac:dyDescent="0.2">
      <c r="D6368" s="619"/>
      <c r="F6368" s="218"/>
      <c r="G6368" s="136"/>
      <c r="H6368" s="218"/>
      <c r="I6368" s="136"/>
      <c r="J6368" s="218"/>
    </row>
    <row r="6369" spans="4:10" s="110" customFormat="1" x14ac:dyDescent="0.2">
      <c r="D6369" s="619"/>
      <c r="F6369" s="218"/>
      <c r="G6369" s="136"/>
      <c r="H6369" s="218"/>
      <c r="I6369" s="136"/>
      <c r="J6369" s="218"/>
    </row>
    <row r="6370" spans="4:10" s="110" customFormat="1" x14ac:dyDescent="0.2">
      <c r="D6370" s="619"/>
      <c r="F6370" s="218"/>
      <c r="G6370" s="136"/>
      <c r="H6370" s="218"/>
      <c r="I6370" s="136"/>
      <c r="J6370" s="218"/>
    </row>
    <row r="6371" spans="4:10" s="110" customFormat="1" x14ac:dyDescent="0.2">
      <c r="D6371" s="619"/>
      <c r="F6371" s="218"/>
      <c r="G6371" s="136"/>
      <c r="H6371" s="218"/>
      <c r="I6371" s="136"/>
      <c r="J6371" s="218"/>
    </row>
    <row r="6372" spans="4:10" s="110" customFormat="1" x14ac:dyDescent="0.2">
      <c r="D6372" s="619"/>
      <c r="F6372" s="218"/>
      <c r="G6372" s="136"/>
      <c r="H6372" s="218"/>
      <c r="I6372" s="136"/>
      <c r="J6372" s="218"/>
    </row>
    <row r="6373" spans="4:10" s="110" customFormat="1" x14ac:dyDescent="0.2">
      <c r="D6373" s="619"/>
      <c r="F6373" s="218"/>
      <c r="G6373" s="136"/>
      <c r="H6373" s="218"/>
      <c r="I6373" s="136"/>
      <c r="J6373" s="218"/>
    </row>
    <row r="6374" spans="4:10" s="110" customFormat="1" x14ac:dyDescent="0.2">
      <c r="D6374" s="619"/>
      <c r="F6374" s="218"/>
      <c r="G6374" s="136"/>
      <c r="H6374" s="218"/>
      <c r="I6374" s="136"/>
      <c r="J6374" s="218"/>
    </row>
    <row r="6375" spans="4:10" s="110" customFormat="1" x14ac:dyDescent="0.2">
      <c r="D6375" s="619"/>
      <c r="F6375" s="218"/>
      <c r="G6375" s="136"/>
      <c r="H6375" s="218"/>
      <c r="I6375" s="136"/>
      <c r="J6375" s="218"/>
    </row>
    <row r="6376" spans="4:10" s="110" customFormat="1" x14ac:dyDescent="0.2">
      <c r="D6376" s="619"/>
      <c r="F6376" s="218"/>
      <c r="G6376" s="136"/>
      <c r="H6376" s="218"/>
      <c r="I6376" s="136"/>
      <c r="J6376" s="218"/>
    </row>
    <row r="6377" spans="4:10" s="110" customFormat="1" x14ac:dyDescent="0.2">
      <c r="D6377" s="619"/>
      <c r="F6377" s="218"/>
      <c r="G6377" s="136"/>
      <c r="H6377" s="218"/>
      <c r="I6377" s="136"/>
      <c r="J6377" s="218"/>
    </row>
    <row r="6378" spans="4:10" s="110" customFormat="1" x14ac:dyDescent="0.2">
      <c r="D6378" s="619"/>
      <c r="F6378" s="218"/>
      <c r="G6378" s="136"/>
      <c r="H6378" s="218"/>
      <c r="I6378" s="136"/>
      <c r="J6378" s="218"/>
    </row>
    <row r="6379" spans="4:10" s="110" customFormat="1" x14ac:dyDescent="0.2">
      <c r="D6379" s="619"/>
      <c r="F6379" s="218"/>
      <c r="G6379" s="136"/>
      <c r="H6379" s="218"/>
      <c r="I6379" s="136"/>
      <c r="J6379" s="218"/>
    </row>
    <row r="6380" spans="4:10" s="110" customFormat="1" x14ac:dyDescent="0.2">
      <c r="D6380" s="619"/>
      <c r="F6380" s="218"/>
      <c r="G6380" s="136"/>
      <c r="H6380" s="218"/>
      <c r="I6380" s="136"/>
      <c r="J6380" s="218"/>
    </row>
    <row r="6381" spans="4:10" s="110" customFormat="1" x14ac:dyDescent="0.2">
      <c r="D6381" s="619"/>
      <c r="F6381" s="218"/>
      <c r="G6381" s="136"/>
      <c r="H6381" s="218"/>
      <c r="I6381" s="136"/>
      <c r="J6381" s="218"/>
    </row>
    <row r="6382" spans="4:10" s="110" customFormat="1" x14ac:dyDescent="0.2">
      <c r="D6382" s="619"/>
      <c r="F6382" s="218"/>
      <c r="G6382" s="136"/>
      <c r="H6382" s="218"/>
      <c r="I6382" s="136"/>
      <c r="J6382" s="218"/>
    </row>
    <row r="6383" spans="4:10" s="110" customFormat="1" x14ac:dyDescent="0.2">
      <c r="D6383" s="619"/>
      <c r="F6383" s="218"/>
      <c r="G6383" s="136"/>
      <c r="H6383" s="218"/>
      <c r="I6383" s="136"/>
      <c r="J6383" s="218"/>
    </row>
    <row r="6384" spans="4:10" s="110" customFormat="1" x14ac:dyDescent="0.2">
      <c r="D6384" s="619"/>
      <c r="F6384" s="218"/>
      <c r="G6384" s="136"/>
      <c r="H6384" s="218"/>
      <c r="I6384" s="136"/>
      <c r="J6384" s="218"/>
    </row>
    <row r="6385" spans="4:10" s="110" customFormat="1" x14ac:dyDescent="0.2">
      <c r="D6385" s="619"/>
      <c r="F6385" s="218"/>
      <c r="G6385" s="136"/>
      <c r="H6385" s="218"/>
      <c r="I6385" s="136"/>
      <c r="J6385" s="218"/>
    </row>
    <row r="6386" spans="4:10" s="110" customFormat="1" x14ac:dyDescent="0.2">
      <c r="D6386" s="619"/>
      <c r="F6386" s="218"/>
      <c r="G6386" s="136"/>
      <c r="H6386" s="218"/>
      <c r="I6386" s="136"/>
      <c r="J6386" s="218"/>
    </row>
    <row r="6387" spans="4:10" s="110" customFormat="1" x14ac:dyDescent="0.2">
      <c r="D6387" s="619"/>
      <c r="F6387" s="218"/>
      <c r="G6387" s="136"/>
      <c r="H6387" s="218"/>
      <c r="I6387" s="136"/>
      <c r="J6387" s="218"/>
    </row>
    <row r="6388" spans="4:10" s="110" customFormat="1" x14ac:dyDescent="0.2">
      <c r="D6388" s="619"/>
      <c r="F6388" s="218"/>
      <c r="G6388" s="136"/>
      <c r="H6388" s="218"/>
      <c r="I6388" s="136"/>
      <c r="J6388" s="218"/>
    </row>
    <row r="6389" spans="4:10" s="110" customFormat="1" x14ac:dyDescent="0.2">
      <c r="D6389" s="619"/>
      <c r="F6389" s="218"/>
      <c r="G6389" s="136"/>
      <c r="H6389" s="218"/>
      <c r="I6389" s="136"/>
      <c r="J6389" s="218"/>
    </row>
    <row r="6390" spans="4:10" s="110" customFormat="1" x14ac:dyDescent="0.2">
      <c r="D6390" s="619"/>
      <c r="F6390" s="218"/>
      <c r="G6390" s="136"/>
      <c r="H6390" s="218"/>
      <c r="I6390" s="136"/>
      <c r="J6390" s="218"/>
    </row>
    <row r="6391" spans="4:10" s="110" customFormat="1" x14ac:dyDescent="0.2">
      <c r="D6391" s="619"/>
      <c r="F6391" s="218"/>
      <c r="G6391" s="136"/>
      <c r="H6391" s="218"/>
      <c r="I6391" s="136"/>
      <c r="J6391" s="218"/>
    </row>
    <row r="6392" spans="4:10" s="110" customFormat="1" x14ac:dyDescent="0.2">
      <c r="D6392" s="619"/>
      <c r="F6392" s="218"/>
      <c r="G6392" s="136"/>
      <c r="H6392" s="218"/>
      <c r="I6392" s="136"/>
      <c r="J6392" s="218"/>
    </row>
    <row r="6393" spans="4:10" s="110" customFormat="1" x14ac:dyDescent="0.2">
      <c r="D6393" s="619"/>
      <c r="F6393" s="218"/>
      <c r="G6393" s="136"/>
      <c r="H6393" s="218"/>
      <c r="I6393" s="136"/>
      <c r="J6393" s="218"/>
    </row>
    <row r="6394" spans="4:10" s="110" customFormat="1" x14ac:dyDescent="0.2">
      <c r="D6394" s="619"/>
      <c r="F6394" s="218"/>
      <c r="G6394" s="136"/>
      <c r="H6394" s="218"/>
      <c r="I6394" s="136"/>
      <c r="J6394" s="218"/>
    </row>
    <row r="6395" spans="4:10" s="110" customFormat="1" x14ac:dyDescent="0.2">
      <c r="D6395" s="619"/>
      <c r="F6395" s="218"/>
      <c r="G6395" s="136"/>
      <c r="H6395" s="218"/>
      <c r="I6395" s="136"/>
      <c r="J6395" s="218"/>
    </row>
    <row r="6396" spans="4:10" s="110" customFormat="1" x14ac:dyDescent="0.2">
      <c r="D6396" s="619"/>
      <c r="F6396" s="218"/>
      <c r="G6396" s="136"/>
      <c r="H6396" s="218"/>
      <c r="I6396" s="136"/>
      <c r="J6396" s="218"/>
    </row>
    <row r="6397" spans="4:10" s="110" customFormat="1" x14ac:dyDescent="0.2">
      <c r="D6397" s="619"/>
      <c r="F6397" s="218"/>
      <c r="G6397" s="136"/>
      <c r="H6397" s="218"/>
      <c r="I6397" s="136"/>
      <c r="J6397" s="218"/>
    </row>
    <row r="6398" spans="4:10" s="110" customFormat="1" x14ac:dyDescent="0.2">
      <c r="D6398" s="619"/>
      <c r="F6398" s="218"/>
      <c r="G6398" s="136"/>
      <c r="H6398" s="218"/>
      <c r="I6398" s="136"/>
      <c r="J6398" s="218"/>
    </row>
    <row r="6399" spans="4:10" s="110" customFormat="1" x14ac:dyDescent="0.2">
      <c r="D6399" s="619"/>
      <c r="F6399" s="218"/>
      <c r="G6399" s="136"/>
      <c r="H6399" s="218"/>
      <c r="I6399" s="136"/>
      <c r="J6399" s="218"/>
    </row>
    <row r="6400" spans="4:10" s="110" customFormat="1" x14ac:dyDescent="0.2">
      <c r="D6400" s="619"/>
      <c r="F6400" s="218"/>
      <c r="G6400" s="136"/>
      <c r="H6400" s="218"/>
      <c r="I6400" s="136"/>
      <c r="J6400" s="218"/>
    </row>
    <row r="6401" spans="4:10" s="110" customFormat="1" x14ac:dyDescent="0.2">
      <c r="D6401" s="619"/>
      <c r="F6401" s="218"/>
      <c r="G6401" s="136"/>
      <c r="H6401" s="218"/>
      <c r="I6401" s="136"/>
      <c r="J6401" s="218"/>
    </row>
    <row r="6402" spans="4:10" s="110" customFormat="1" x14ac:dyDescent="0.2">
      <c r="D6402" s="619"/>
      <c r="F6402" s="218"/>
      <c r="G6402" s="136"/>
      <c r="H6402" s="218"/>
      <c r="I6402" s="136"/>
      <c r="J6402" s="218"/>
    </row>
    <row r="6403" spans="4:10" s="110" customFormat="1" x14ac:dyDescent="0.2">
      <c r="D6403" s="619"/>
      <c r="F6403" s="218"/>
      <c r="G6403" s="136"/>
      <c r="H6403" s="218"/>
      <c r="I6403" s="136"/>
      <c r="J6403" s="218"/>
    </row>
    <row r="6404" spans="4:10" s="110" customFormat="1" x14ac:dyDescent="0.2">
      <c r="D6404" s="619"/>
      <c r="F6404" s="218"/>
      <c r="G6404" s="136"/>
      <c r="H6404" s="218"/>
      <c r="I6404" s="136"/>
      <c r="J6404" s="218"/>
    </row>
    <row r="6405" spans="4:10" s="110" customFormat="1" x14ac:dyDescent="0.2">
      <c r="D6405" s="619"/>
      <c r="F6405" s="218"/>
      <c r="G6405" s="136"/>
      <c r="H6405" s="218"/>
      <c r="I6405" s="136"/>
      <c r="J6405" s="218"/>
    </row>
    <row r="6406" spans="4:10" s="110" customFormat="1" x14ac:dyDescent="0.2">
      <c r="D6406" s="619"/>
      <c r="F6406" s="218"/>
      <c r="G6406" s="136"/>
      <c r="H6406" s="218"/>
      <c r="I6406" s="136"/>
      <c r="J6406" s="218"/>
    </row>
    <row r="6407" spans="4:10" s="110" customFormat="1" x14ac:dyDescent="0.2">
      <c r="D6407" s="619"/>
      <c r="F6407" s="218"/>
      <c r="G6407" s="136"/>
      <c r="H6407" s="218"/>
      <c r="I6407" s="136"/>
      <c r="J6407" s="218"/>
    </row>
    <row r="6408" spans="4:10" s="110" customFormat="1" x14ac:dyDescent="0.2">
      <c r="D6408" s="619"/>
      <c r="F6408" s="218"/>
      <c r="G6408" s="136"/>
      <c r="H6408" s="218"/>
      <c r="I6408" s="136"/>
      <c r="J6408" s="218"/>
    </row>
    <row r="6409" spans="4:10" s="110" customFormat="1" x14ac:dyDescent="0.2">
      <c r="D6409" s="619"/>
      <c r="F6409" s="218"/>
      <c r="G6409" s="136"/>
      <c r="H6409" s="218"/>
      <c r="I6409" s="136"/>
      <c r="J6409" s="218"/>
    </row>
    <row r="6410" spans="4:10" s="110" customFormat="1" x14ac:dyDescent="0.2">
      <c r="D6410" s="619"/>
      <c r="F6410" s="218"/>
      <c r="G6410" s="136"/>
      <c r="H6410" s="218"/>
      <c r="I6410" s="136"/>
      <c r="J6410" s="218"/>
    </row>
    <row r="6411" spans="4:10" s="110" customFormat="1" x14ac:dyDescent="0.2">
      <c r="D6411" s="619"/>
      <c r="F6411" s="218"/>
      <c r="G6411" s="136"/>
      <c r="H6411" s="218"/>
      <c r="I6411" s="136"/>
      <c r="J6411" s="218"/>
    </row>
    <row r="6412" spans="4:10" s="110" customFormat="1" x14ac:dyDescent="0.2">
      <c r="D6412" s="619"/>
      <c r="F6412" s="218"/>
      <c r="G6412" s="136"/>
      <c r="H6412" s="218"/>
      <c r="I6412" s="136"/>
      <c r="J6412" s="218"/>
    </row>
    <row r="6413" spans="4:10" s="110" customFormat="1" x14ac:dyDescent="0.2">
      <c r="D6413" s="619"/>
      <c r="F6413" s="218"/>
      <c r="G6413" s="136"/>
      <c r="H6413" s="218"/>
      <c r="I6413" s="136"/>
      <c r="J6413" s="218"/>
    </row>
    <row r="6414" spans="4:10" s="110" customFormat="1" x14ac:dyDescent="0.2">
      <c r="D6414" s="619"/>
      <c r="F6414" s="218"/>
      <c r="G6414" s="136"/>
      <c r="H6414" s="218"/>
      <c r="I6414" s="136"/>
      <c r="J6414" s="218"/>
    </row>
    <row r="6415" spans="4:10" s="110" customFormat="1" x14ac:dyDescent="0.2">
      <c r="D6415" s="619"/>
      <c r="F6415" s="218"/>
      <c r="G6415" s="136"/>
      <c r="H6415" s="218"/>
      <c r="I6415" s="136"/>
      <c r="J6415" s="218"/>
    </row>
    <row r="6416" spans="4:10" s="110" customFormat="1" x14ac:dyDescent="0.2">
      <c r="D6416" s="619"/>
      <c r="F6416" s="218"/>
      <c r="G6416" s="136"/>
      <c r="H6416" s="218"/>
      <c r="I6416" s="136"/>
      <c r="J6416" s="218"/>
    </row>
    <row r="6417" spans="4:10" s="110" customFormat="1" x14ac:dyDescent="0.2">
      <c r="D6417" s="619"/>
      <c r="F6417" s="218"/>
      <c r="G6417" s="136"/>
      <c r="H6417" s="218"/>
      <c r="I6417" s="136"/>
      <c r="J6417" s="218"/>
    </row>
    <row r="6418" spans="4:10" s="110" customFormat="1" x14ac:dyDescent="0.2">
      <c r="D6418" s="619"/>
      <c r="F6418" s="218"/>
      <c r="G6418" s="136"/>
      <c r="H6418" s="218"/>
      <c r="I6418" s="136"/>
      <c r="J6418" s="218"/>
    </row>
    <row r="6419" spans="4:10" s="110" customFormat="1" x14ac:dyDescent="0.2">
      <c r="D6419" s="619"/>
      <c r="F6419" s="218"/>
      <c r="G6419" s="136"/>
      <c r="H6419" s="218"/>
      <c r="I6419" s="136"/>
      <c r="J6419" s="218"/>
    </row>
    <row r="6420" spans="4:10" s="110" customFormat="1" x14ac:dyDescent="0.2">
      <c r="D6420" s="619"/>
      <c r="F6420" s="218"/>
      <c r="G6420" s="136"/>
      <c r="H6420" s="218"/>
      <c r="I6420" s="136"/>
      <c r="J6420" s="218"/>
    </row>
    <row r="6421" spans="4:10" s="110" customFormat="1" x14ac:dyDescent="0.2">
      <c r="D6421" s="619"/>
      <c r="F6421" s="218"/>
      <c r="G6421" s="136"/>
      <c r="H6421" s="218"/>
      <c r="I6421" s="136"/>
      <c r="J6421" s="218"/>
    </row>
    <row r="6422" spans="4:10" s="110" customFormat="1" x14ac:dyDescent="0.2">
      <c r="D6422" s="619"/>
      <c r="F6422" s="218"/>
      <c r="G6422" s="136"/>
      <c r="H6422" s="218"/>
      <c r="I6422" s="136"/>
      <c r="J6422" s="218"/>
    </row>
    <row r="6423" spans="4:10" s="110" customFormat="1" x14ac:dyDescent="0.2">
      <c r="D6423" s="619"/>
      <c r="F6423" s="218"/>
      <c r="G6423" s="136"/>
      <c r="H6423" s="218"/>
      <c r="I6423" s="136"/>
      <c r="J6423" s="218"/>
    </row>
    <row r="6424" spans="4:10" s="110" customFormat="1" x14ac:dyDescent="0.2">
      <c r="D6424" s="619"/>
      <c r="F6424" s="218"/>
      <c r="G6424" s="136"/>
      <c r="H6424" s="218"/>
      <c r="I6424" s="136"/>
      <c r="J6424" s="218"/>
    </row>
    <row r="6425" spans="4:10" s="110" customFormat="1" x14ac:dyDescent="0.2">
      <c r="D6425" s="619"/>
      <c r="F6425" s="218"/>
      <c r="G6425" s="136"/>
      <c r="H6425" s="218"/>
      <c r="I6425" s="136"/>
      <c r="J6425" s="218"/>
    </row>
    <row r="6426" spans="4:10" s="110" customFormat="1" x14ac:dyDescent="0.2">
      <c r="D6426" s="619"/>
      <c r="F6426" s="218"/>
      <c r="G6426" s="136"/>
      <c r="H6426" s="218"/>
      <c r="I6426" s="136"/>
      <c r="J6426" s="218"/>
    </row>
    <row r="6427" spans="4:10" s="110" customFormat="1" x14ac:dyDescent="0.2">
      <c r="D6427" s="619"/>
      <c r="F6427" s="218"/>
      <c r="G6427" s="136"/>
      <c r="H6427" s="218"/>
      <c r="I6427" s="136"/>
      <c r="J6427" s="218"/>
    </row>
    <row r="6428" spans="4:10" s="110" customFormat="1" x14ac:dyDescent="0.2">
      <c r="D6428" s="619"/>
      <c r="F6428" s="218"/>
      <c r="G6428" s="136"/>
      <c r="H6428" s="218"/>
      <c r="I6428" s="136"/>
      <c r="J6428" s="218"/>
    </row>
    <row r="6429" spans="4:10" s="110" customFormat="1" x14ac:dyDescent="0.2">
      <c r="D6429" s="619"/>
      <c r="F6429" s="218"/>
      <c r="G6429" s="136"/>
      <c r="H6429" s="218"/>
      <c r="I6429" s="136"/>
      <c r="J6429" s="218"/>
    </row>
    <row r="6430" spans="4:10" s="110" customFormat="1" x14ac:dyDescent="0.2">
      <c r="D6430" s="619"/>
      <c r="F6430" s="218"/>
      <c r="G6430" s="136"/>
      <c r="H6430" s="218"/>
      <c r="I6430" s="136"/>
      <c r="J6430" s="218"/>
    </row>
    <row r="6431" spans="4:10" s="110" customFormat="1" x14ac:dyDescent="0.2">
      <c r="D6431" s="619"/>
      <c r="F6431" s="218"/>
      <c r="G6431" s="136"/>
      <c r="H6431" s="218"/>
      <c r="I6431" s="136"/>
      <c r="J6431" s="218"/>
    </row>
    <row r="6432" spans="4:10" s="110" customFormat="1" x14ac:dyDescent="0.2">
      <c r="D6432" s="619"/>
      <c r="F6432" s="218"/>
      <c r="G6432" s="136"/>
      <c r="H6432" s="218"/>
      <c r="I6432" s="136"/>
      <c r="J6432" s="218"/>
    </row>
    <row r="6433" spans="4:10" s="110" customFormat="1" x14ac:dyDescent="0.2">
      <c r="D6433" s="619"/>
      <c r="F6433" s="218"/>
      <c r="G6433" s="136"/>
      <c r="H6433" s="218"/>
      <c r="I6433" s="136"/>
      <c r="J6433" s="218"/>
    </row>
    <row r="6434" spans="4:10" s="110" customFormat="1" x14ac:dyDescent="0.2">
      <c r="D6434" s="619"/>
      <c r="F6434" s="218"/>
      <c r="G6434" s="136"/>
      <c r="H6434" s="218"/>
      <c r="I6434" s="136"/>
      <c r="J6434" s="218"/>
    </row>
    <row r="6435" spans="4:10" s="110" customFormat="1" x14ac:dyDescent="0.2">
      <c r="D6435" s="619"/>
      <c r="F6435" s="218"/>
      <c r="G6435" s="136"/>
      <c r="H6435" s="218"/>
      <c r="I6435" s="136"/>
      <c r="J6435" s="218"/>
    </row>
    <row r="6436" spans="4:10" s="110" customFormat="1" x14ac:dyDescent="0.2">
      <c r="D6436" s="619"/>
      <c r="F6436" s="218"/>
      <c r="G6436" s="136"/>
      <c r="H6436" s="218"/>
      <c r="I6436" s="136"/>
      <c r="J6436" s="218"/>
    </row>
    <row r="6437" spans="4:10" s="110" customFormat="1" x14ac:dyDescent="0.2">
      <c r="D6437" s="619"/>
      <c r="F6437" s="218"/>
      <c r="G6437" s="136"/>
      <c r="H6437" s="218"/>
      <c r="I6437" s="136"/>
      <c r="J6437" s="218"/>
    </row>
    <row r="6438" spans="4:10" s="110" customFormat="1" x14ac:dyDescent="0.2">
      <c r="D6438" s="619"/>
      <c r="F6438" s="218"/>
      <c r="G6438" s="136"/>
      <c r="H6438" s="218"/>
      <c r="I6438" s="136"/>
      <c r="J6438" s="218"/>
    </row>
    <row r="6439" spans="4:10" s="110" customFormat="1" x14ac:dyDescent="0.2">
      <c r="D6439" s="619"/>
      <c r="F6439" s="218"/>
      <c r="G6439" s="136"/>
      <c r="H6439" s="218"/>
      <c r="I6439" s="136"/>
      <c r="J6439" s="218"/>
    </row>
    <row r="6440" spans="4:10" s="110" customFormat="1" x14ac:dyDescent="0.2">
      <c r="D6440" s="619"/>
      <c r="F6440" s="218"/>
      <c r="G6440" s="136"/>
      <c r="H6440" s="218"/>
      <c r="I6440" s="136"/>
      <c r="J6440" s="218"/>
    </row>
    <row r="6441" spans="4:10" s="110" customFormat="1" x14ac:dyDescent="0.2">
      <c r="D6441" s="619"/>
      <c r="F6441" s="218"/>
      <c r="G6441" s="136"/>
      <c r="H6441" s="218"/>
      <c r="I6441" s="136"/>
      <c r="J6441" s="218"/>
    </row>
    <row r="6442" spans="4:10" s="110" customFormat="1" x14ac:dyDescent="0.2">
      <c r="D6442" s="619"/>
      <c r="F6442" s="218"/>
      <c r="G6442" s="136"/>
      <c r="H6442" s="218"/>
      <c r="I6442" s="136"/>
      <c r="J6442" s="218"/>
    </row>
    <row r="6443" spans="4:10" s="110" customFormat="1" x14ac:dyDescent="0.2">
      <c r="D6443" s="619"/>
      <c r="F6443" s="218"/>
      <c r="G6443" s="136"/>
      <c r="H6443" s="218"/>
      <c r="I6443" s="136"/>
      <c r="J6443" s="218"/>
    </row>
    <row r="6444" spans="4:10" s="110" customFormat="1" x14ac:dyDescent="0.2">
      <c r="D6444" s="619"/>
      <c r="F6444" s="218"/>
      <c r="G6444" s="136"/>
      <c r="H6444" s="218"/>
      <c r="I6444" s="136"/>
      <c r="J6444" s="218"/>
    </row>
    <row r="6445" spans="4:10" s="110" customFormat="1" x14ac:dyDescent="0.2">
      <c r="D6445" s="619"/>
      <c r="F6445" s="218"/>
      <c r="G6445" s="136"/>
      <c r="H6445" s="218"/>
      <c r="I6445" s="136"/>
      <c r="J6445" s="218"/>
    </row>
    <row r="6446" spans="4:10" s="110" customFormat="1" x14ac:dyDescent="0.2">
      <c r="D6446" s="619"/>
      <c r="F6446" s="218"/>
      <c r="G6446" s="136"/>
      <c r="H6446" s="218"/>
      <c r="I6446" s="136"/>
      <c r="J6446" s="218"/>
    </row>
    <row r="6447" spans="4:10" s="110" customFormat="1" x14ac:dyDescent="0.2">
      <c r="D6447" s="619"/>
      <c r="F6447" s="218"/>
      <c r="G6447" s="136"/>
      <c r="H6447" s="218"/>
      <c r="I6447" s="136"/>
      <c r="J6447" s="218"/>
    </row>
    <row r="6448" spans="4:10" s="110" customFormat="1" x14ac:dyDescent="0.2">
      <c r="D6448" s="619"/>
      <c r="F6448" s="218"/>
      <c r="G6448" s="136"/>
      <c r="H6448" s="218"/>
      <c r="I6448" s="136"/>
      <c r="J6448" s="218"/>
    </row>
    <row r="6449" spans="4:10" s="110" customFormat="1" x14ac:dyDescent="0.2">
      <c r="D6449" s="619"/>
      <c r="F6449" s="218"/>
      <c r="G6449" s="136"/>
      <c r="H6449" s="218"/>
      <c r="I6449" s="136"/>
      <c r="J6449" s="218"/>
    </row>
    <row r="6450" spans="4:10" s="110" customFormat="1" x14ac:dyDescent="0.2">
      <c r="D6450" s="619"/>
      <c r="F6450" s="218"/>
      <c r="G6450" s="136"/>
      <c r="H6450" s="218"/>
      <c r="I6450" s="136"/>
      <c r="J6450" s="218"/>
    </row>
    <row r="6451" spans="4:10" s="110" customFormat="1" x14ac:dyDescent="0.2">
      <c r="D6451" s="619"/>
      <c r="F6451" s="218"/>
      <c r="G6451" s="136"/>
      <c r="H6451" s="218"/>
      <c r="I6451" s="136"/>
      <c r="J6451" s="218"/>
    </row>
    <row r="6452" spans="4:10" s="110" customFormat="1" x14ac:dyDescent="0.2">
      <c r="D6452" s="619"/>
      <c r="F6452" s="218"/>
      <c r="G6452" s="136"/>
      <c r="H6452" s="218"/>
      <c r="I6452" s="136"/>
      <c r="J6452" s="218"/>
    </row>
    <row r="6453" spans="4:10" s="110" customFormat="1" x14ac:dyDescent="0.2">
      <c r="D6453" s="619"/>
      <c r="F6453" s="218"/>
      <c r="G6453" s="136"/>
      <c r="H6453" s="218"/>
      <c r="I6453" s="136"/>
      <c r="J6453" s="218"/>
    </row>
    <row r="6454" spans="4:10" s="110" customFormat="1" x14ac:dyDescent="0.2">
      <c r="D6454" s="619"/>
      <c r="F6454" s="218"/>
      <c r="G6454" s="136"/>
      <c r="H6454" s="218"/>
      <c r="I6454" s="136"/>
      <c r="J6454" s="218"/>
    </row>
    <row r="6455" spans="4:10" s="110" customFormat="1" x14ac:dyDescent="0.2">
      <c r="D6455" s="619"/>
      <c r="F6455" s="218"/>
      <c r="G6455" s="136"/>
      <c r="H6455" s="218"/>
      <c r="I6455" s="136"/>
      <c r="J6455" s="218"/>
    </row>
    <row r="6456" spans="4:10" s="110" customFormat="1" x14ac:dyDescent="0.2">
      <c r="D6456" s="619"/>
      <c r="F6456" s="218"/>
      <c r="G6456" s="136"/>
      <c r="H6456" s="218"/>
      <c r="I6456" s="136"/>
      <c r="J6456" s="218"/>
    </row>
    <row r="6457" spans="4:10" s="110" customFormat="1" x14ac:dyDescent="0.2">
      <c r="D6457" s="619"/>
      <c r="F6457" s="218"/>
      <c r="G6457" s="136"/>
      <c r="H6457" s="218"/>
      <c r="I6457" s="136"/>
      <c r="J6457" s="218"/>
    </row>
    <row r="6458" spans="4:10" s="110" customFormat="1" x14ac:dyDescent="0.2">
      <c r="D6458" s="619"/>
      <c r="F6458" s="218"/>
      <c r="G6458" s="136"/>
      <c r="H6458" s="218"/>
      <c r="I6458" s="136"/>
      <c r="J6458" s="218"/>
    </row>
    <row r="6459" spans="4:10" s="110" customFormat="1" x14ac:dyDescent="0.2">
      <c r="D6459" s="619"/>
      <c r="F6459" s="218"/>
      <c r="G6459" s="136"/>
      <c r="H6459" s="218"/>
      <c r="I6459" s="136"/>
      <c r="J6459" s="218"/>
    </row>
    <row r="6460" spans="4:10" s="110" customFormat="1" x14ac:dyDescent="0.2">
      <c r="D6460" s="619"/>
      <c r="F6460" s="218"/>
      <c r="G6460" s="136"/>
      <c r="H6460" s="218"/>
      <c r="I6460" s="136"/>
      <c r="J6460" s="218"/>
    </row>
    <row r="6461" spans="4:10" s="110" customFormat="1" x14ac:dyDescent="0.2">
      <c r="D6461" s="619"/>
      <c r="F6461" s="218"/>
      <c r="G6461" s="136"/>
      <c r="H6461" s="218"/>
      <c r="I6461" s="136"/>
      <c r="J6461" s="218"/>
    </row>
    <row r="6462" spans="4:10" s="110" customFormat="1" x14ac:dyDescent="0.2">
      <c r="D6462" s="619"/>
      <c r="F6462" s="218"/>
      <c r="G6462" s="136"/>
      <c r="H6462" s="218"/>
      <c r="I6462" s="136"/>
      <c r="J6462" s="218"/>
    </row>
    <row r="6463" spans="4:10" s="110" customFormat="1" x14ac:dyDescent="0.2">
      <c r="D6463" s="619"/>
      <c r="F6463" s="218"/>
      <c r="G6463" s="136"/>
      <c r="H6463" s="218"/>
      <c r="I6463" s="136"/>
      <c r="J6463" s="218"/>
    </row>
    <row r="6464" spans="4:10" s="110" customFormat="1" x14ac:dyDescent="0.2">
      <c r="D6464" s="619"/>
      <c r="F6464" s="218"/>
      <c r="G6464" s="136"/>
      <c r="H6464" s="218"/>
      <c r="I6464" s="136"/>
      <c r="J6464" s="218"/>
    </row>
    <row r="6465" spans="4:10" s="110" customFormat="1" x14ac:dyDescent="0.2">
      <c r="D6465" s="619"/>
      <c r="F6465" s="218"/>
      <c r="G6465" s="136"/>
      <c r="H6465" s="218"/>
      <c r="I6465" s="136"/>
      <c r="J6465" s="218"/>
    </row>
    <row r="6466" spans="4:10" s="110" customFormat="1" x14ac:dyDescent="0.2">
      <c r="D6466" s="619"/>
      <c r="F6466" s="218"/>
      <c r="G6466" s="136"/>
      <c r="H6466" s="218"/>
      <c r="I6466" s="136"/>
      <c r="J6466" s="218"/>
    </row>
    <row r="6467" spans="4:10" s="110" customFormat="1" x14ac:dyDescent="0.2">
      <c r="D6467" s="619"/>
      <c r="F6467" s="218"/>
      <c r="G6467" s="136"/>
      <c r="H6467" s="218"/>
      <c r="I6467" s="136"/>
      <c r="J6467" s="218"/>
    </row>
    <row r="6468" spans="4:10" s="110" customFormat="1" x14ac:dyDescent="0.2">
      <c r="D6468" s="619"/>
      <c r="F6468" s="218"/>
      <c r="G6468" s="136"/>
      <c r="H6468" s="218"/>
      <c r="I6468" s="136"/>
      <c r="J6468" s="218"/>
    </row>
    <row r="6469" spans="4:10" s="110" customFormat="1" x14ac:dyDescent="0.2">
      <c r="D6469" s="619"/>
      <c r="F6469" s="218"/>
      <c r="G6469" s="136"/>
      <c r="H6469" s="218"/>
      <c r="I6469" s="136"/>
      <c r="J6469" s="218"/>
    </row>
    <row r="6470" spans="4:10" s="110" customFormat="1" x14ac:dyDescent="0.2">
      <c r="D6470" s="619"/>
      <c r="F6470" s="218"/>
      <c r="G6470" s="136"/>
      <c r="H6470" s="218"/>
      <c r="I6470" s="136"/>
      <c r="J6470" s="218"/>
    </row>
    <row r="6471" spans="4:10" s="110" customFormat="1" x14ac:dyDescent="0.2">
      <c r="D6471" s="619"/>
      <c r="F6471" s="218"/>
      <c r="G6471" s="136"/>
      <c r="H6471" s="218"/>
      <c r="I6471" s="136"/>
      <c r="J6471" s="218"/>
    </row>
    <row r="6472" spans="4:10" s="110" customFormat="1" x14ac:dyDescent="0.2">
      <c r="D6472" s="619"/>
      <c r="F6472" s="218"/>
      <c r="G6472" s="136"/>
      <c r="H6472" s="218"/>
      <c r="I6472" s="136"/>
      <c r="J6472" s="218"/>
    </row>
    <row r="6473" spans="4:10" s="110" customFormat="1" x14ac:dyDescent="0.2">
      <c r="D6473" s="619"/>
      <c r="F6473" s="218"/>
      <c r="G6473" s="136"/>
      <c r="H6473" s="218"/>
      <c r="I6473" s="136"/>
      <c r="J6473" s="218"/>
    </row>
    <row r="6474" spans="4:10" s="110" customFormat="1" x14ac:dyDescent="0.2">
      <c r="D6474" s="619"/>
      <c r="F6474" s="218"/>
      <c r="G6474" s="136"/>
      <c r="H6474" s="218"/>
      <c r="I6474" s="136"/>
      <c r="J6474" s="218"/>
    </row>
    <row r="6475" spans="4:10" s="110" customFormat="1" x14ac:dyDescent="0.2">
      <c r="D6475" s="619"/>
      <c r="F6475" s="218"/>
      <c r="G6475" s="136"/>
      <c r="H6475" s="218"/>
      <c r="I6475" s="136"/>
      <c r="J6475" s="218"/>
    </row>
    <row r="6476" spans="4:10" s="110" customFormat="1" x14ac:dyDescent="0.2">
      <c r="D6476" s="619"/>
      <c r="F6476" s="218"/>
      <c r="G6476" s="136"/>
      <c r="H6476" s="218"/>
      <c r="I6476" s="136"/>
      <c r="J6476" s="218"/>
    </row>
    <row r="6477" spans="4:10" s="110" customFormat="1" x14ac:dyDescent="0.2">
      <c r="D6477" s="619"/>
      <c r="F6477" s="218"/>
      <c r="G6477" s="136"/>
      <c r="H6477" s="218"/>
      <c r="I6477" s="136"/>
      <c r="J6477" s="218"/>
    </row>
    <row r="6478" spans="4:10" s="110" customFormat="1" x14ac:dyDescent="0.2">
      <c r="D6478" s="619"/>
      <c r="F6478" s="218"/>
      <c r="G6478" s="136"/>
      <c r="H6478" s="218"/>
      <c r="I6478" s="136"/>
      <c r="J6478" s="218"/>
    </row>
    <row r="6479" spans="4:10" s="110" customFormat="1" x14ac:dyDescent="0.2">
      <c r="D6479" s="619"/>
      <c r="F6479" s="218"/>
      <c r="G6479" s="136"/>
      <c r="H6479" s="218"/>
      <c r="I6479" s="136"/>
      <c r="J6479" s="218"/>
    </row>
    <row r="6480" spans="4:10" s="110" customFormat="1" x14ac:dyDescent="0.2">
      <c r="D6480" s="619"/>
      <c r="F6480" s="218"/>
      <c r="G6480" s="136"/>
      <c r="H6480" s="218"/>
      <c r="I6480" s="136"/>
      <c r="J6480" s="218"/>
    </row>
    <row r="6481" spans="4:10" s="110" customFormat="1" x14ac:dyDescent="0.2">
      <c r="D6481" s="619"/>
      <c r="F6481" s="218"/>
      <c r="G6481" s="136"/>
      <c r="H6481" s="218"/>
      <c r="I6481" s="136"/>
      <c r="J6481" s="218"/>
    </row>
    <row r="6482" spans="4:10" s="110" customFormat="1" x14ac:dyDescent="0.2">
      <c r="D6482" s="619"/>
      <c r="F6482" s="218"/>
      <c r="G6482" s="136"/>
      <c r="H6482" s="218"/>
      <c r="I6482" s="136"/>
      <c r="J6482" s="218"/>
    </row>
    <row r="6483" spans="4:10" s="110" customFormat="1" x14ac:dyDescent="0.2">
      <c r="D6483" s="619"/>
      <c r="F6483" s="218"/>
      <c r="G6483" s="136"/>
      <c r="H6483" s="218"/>
      <c r="I6483" s="136"/>
      <c r="J6483" s="218"/>
    </row>
    <row r="6484" spans="4:10" s="110" customFormat="1" x14ac:dyDescent="0.2">
      <c r="D6484" s="619"/>
      <c r="F6484" s="218"/>
      <c r="G6484" s="136"/>
      <c r="H6484" s="218"/>
      <c r="I6484" s="136"/>
      <c r="J6484" s="218"/>
    </row>
    <row r="6485" spans="4:10" s="110" customFormat="1" x14ac:dyDescent="0.2">
      <c r="D6485" s="619"/>
      <c r="F6485" s="218"/>
      <c r="G6485" s="136"/>
      <c r="H6485" s="218"/>
      <c r="I6485" s="136"/>
      <c r="J6485" s="218"/>
    </row>
    <row r="6486" spans="4:10" s="110" customFormat="1" x14ac:dyDescent="0.2">
      <c r="D6486" s="619"/>
      <c r="F6486" s="218"/>
      <c r="G6486" s="136"/>
      <c r="H6486" s="218"/>
      <c r="I6486" s="136"/>
      <c r="J6486" s="218"/>
    </row>
    <row r="6487" spans="4:10" s="110" customFormat="1" x14ac:dyDescent="0.2">
      <c r="D6487" s="619"/>
      <c r="F6487" s="218"/>
      <c r="G6487" s="136"/>
      <c r="H6487" s="218"/>
      <c r="I6487" s="136"/>
      <c r="J6487" s="218"/>
    </row>
    <row r="6488" spans="4:10" s="110" customFormat="1" x14ac:dyDescent="0.2">
      <c r="D6488" s="619"/>
      <c r="F6488" s="218"/>
      <c r="G6488" s="136"/>
      <c r="H6488" s="218"/>
      <c r="I6488" s="136"/>
      <c r="J6488" s="218"/>
    </row>
    <row r="6489" spans="4:10" s="110" customFormat="1" x14ac:dyDescent="0.2">
      <c r="D6489" s="619"/>
      <c r="F6489" s="218"/>
      <c r="G6489" s="136"/>
      <c r="H6489" s="218"/>
      <c r="I6489" s="136"/>
      <c r="J6489" s="218"/>
    </row>
    <row r="6490" spans="4:10" s="110" customFormat="1" x14ac:dyDescent="0.2">
      <c r="D6490" s="619"/>
      <c r="F6490" s="218"/>
      <c r="G6490" s="136"/>
      <c r="H6490" s="218"/>
      <c r="I6490" s="136"/>
      <c r="J6490" s="218"/>
    </row>
    <row r="6491" spans="4:10" s="110" customFormat="1" x14ac:dyDescent="0.2">
      <c r="D6491" s="619"/>
      <c r="F6491" s="218"/>
      <c r="G6491" s="136"/>
      <c r="H6491" s="218"/>
      <c r="I6491" s="136"/>
      <c r="J6491" s="218"/>
    </row>
    <row r="6492" spans="4:10" s="110" customFormat="1" x14ac:dyDescent="0.2">
      <c r="D6492" s="619"/>
      <c r="F6492" s="218"/>
      <c r="G6492" s="136"/>
      <c r="H6492" s="218"/>
      <c r="I6492" s="136"/>
      <c r="J6492" s="218"/>
    </row>
    <row r="6493" spans="4:10" s="110" customFormat="1" x14ac:dyDescent="0.2">
      <c r="D6493" s="619"/>
      <c r="F6493" s="218"/>
      <c r="G6493" s="136"/>
      <c r="H6493" s="218"/>
      <c r="I6493" s="136"/>
      <c r="J6493" s="218"/>
    </row>
    <row r="6494" spans="4:10" s="110" customFormat="1" x14ac:dyDescent="0.2">
      <c r="D6494" s="619"/>
      <c r="F6494" s="218"/>
      <c r="G6494" s="136"/>
      <c r="H6494" s="218"/>
      <c r="I6494" s="136"/>
      <c r="J6494" s="218"/>
    </row>
    <row r="6495" spans="4:10" s="110" customFormat="1" x14ac:dyDescent="0.2">
      <c r="D6495" s="619"/>
      <c r="F6495" s="218"/>
      <c r="G6495" s="136"/>
      <c r="H6495" s="218"/>
      <c r="I6495" s="136"/>
      <c r="J6495" s="218"/>
    </row>
    <row r="6496" spans="4:10" s="110" customFormat="1" x14ac:dyDescent="0.2">
      <c r="D6496" s="619"/>
      <c r="F6496" s="218"/>
      <c r="G6496" s="136"/>
      <c r="H6496" s="218"/>
      <c r="I6496" s="136"/>
      <c r="J6496" s="218"/>
    </row>
    <row r="6497" spans="4:10" s="110" customFormat="1" x14ac:dyDescent="0.2">
      <c r="D6497" s="619"/>
      <c r="F6497" s="218"/>
      <c r="G6497" s="136"/>
      <c r="H6497" s="218"/>
      <c r="I6497" s="136"/>
      <c r="J6497" s="218"/>
    </row>
    <row r="6498" spans="4:10" s="110" customFormat="1" x14ac:dyDescent="0.2">
      <c r="D6498" s="619"/>
      <c r="F6498" s="218"/>
      <c r="G6498" s="136"/>
      <c r="H6498" s="218"/>
      <c r="I6498" s="136"/>
      <c r="J6498" s="218"/>
    </row>
    <row r="6499" spans="4:10" s="110" customFormat="1" x14ac:dyDescent="0.2">
      <c r="D6499" s="619"/>
      <c r="F6499" s="218"/>
      <c r="G6499" s="136"/>
      <c r="H6499" s="218"/>
      <c r="I6499" s="136"/>
      <c r="J6499" s="218"/>
    </row>
    <row r="6500" spans="4:10" s="110" customFormat="1" x14ac:dyDescent="0.2">
      <c r="D6500" s="619"/>
      <c r="F6500" s="218"/>
      <c r="G6500" s="136"/>
      <c r="H6500" s="218"/>
      <c r="I6500" s="136"/>
      <c r="J6500" s="218"/>
    </row>
    <row r="6501" spans="4:10" s="110" customFormat="1" x14ac:dyDescent="0.2">
      <c r="D6501" s="619"/>
      <c r="F6501" s="218"/>
      <c r="G6501" s="136"/>
      <c r="H6501" s="218"/>
      <c r="I6501" s="136"/>
      <c r="J6501" s="218"/>
    </row>
    <row r="6502" spans="4:10" s="110" customFormat="1" x14ac:dyDescent="0.2">
      <c r="D6502" s="619"/>
      <c r="F6502" s="218"/>
      <c r="G6502" s="136"/>
      <c r="H6502" s="218"/>
      <c r="I6502" s="136"/>
      <c r="J6502" s="218"/>
    </row>
    <row r="6503" spans="4:10" s="110" customFormat="1" x14ac:dyDescent="0.2">
      <c r="D6503" s="619"/>
      <c r="F6503" s="218"/>
      <c r="G6503" s="136"/>
      <c r="H6503" s="218"/>
      <c r="I6503" s="136"/>
      <c r="J6503" s="218"/>
    </row>
    <row r="6504" spans="4:10" s="110" customFormat="1" x14ac:dyDescent="0.2">
      <c r="D6504" s="619"/>
      <c r="F6504" s="218"/>
      <c r="G6504" s="136"/>
      <c r="H6504" s="218"/>
      <c r="I6504" s="136"/>
      <c r="J6504" s="218"/>
    </row>
    <row r="6505" spans="4:10" s="110" customFormat="1" x14ac:dyDescent="0.2">
      <c r="D6505" s="619"/>
      <c r="F6505" s="218"/>
      <c r="G6505" s="136"/>
      <c r="H6505" s="218"/>
      <c r="I6505" s="136"/>
      <c r="J6505" s="218"/>
    </row>
    <row r="6506" spans="4:10" s="110" customFormat="1" x14ac:dyDescent="0.2">
      <c r="D6506" s="619"/>
      <c r="F6506" s="218"/>
      <c r="G6506" s="136"/>
      <c r="H6506" s="218"/>
      <c r="I6506" s="136"/>
      <c r="J6506" s="218"/>
    </row>
    <row r="6507" spans="4:10" s="110" customFormat="1" x14ac:dyDescent="0.2">
      <c r="D6507" s="619"/>
      <c r="F6507" s="218"/>
      <c r="G6507" s="136"/>
      <c r="H6507" s="218"/>
      <c r="I6507" s="136"/>
      <c r="J6507" s="218"/>
    </row>
    <row r="6508" spans="4:10" s="110" customFormat="1" x14ac:dyDescent="0.2">
      <c r="D6508" s="619"/>
      <c r="F6508" s="218"/>
      <c r="G6508" s="136"/>
      <c r="H6508" s="218"/>
      <c r="I6508" s="136"/>
      <c r="J6508" s="218"/>
    </row>
    <row r="6509" spans="4:10" s="110" customFormat="1" x14ac:dyDescent="0.2">
      <c r="D6509" s="619"/>
      <c r="F6509" s="218"/>
      <c r="G6509" s="136"/>
      <c r="H6509" s="218"/>
      <c r="I6509" s="136"/>
      <c r="J6509" s="218"/>
    </row>
    <row r="6510" spans="4:10" s="110" customFormat="1" x14ac:dyDescent="0.2">
      <c r="D6510" s="619"/>
      <c r="F6510" s="218"/>
      <c r="G6510" s="136"/>
      <c r="H6510" s="218"/>
      <c r="I6510" s="136"/>
      <c r="J6510" s="218"/>
    </row>
    <row r="6511" spans="4:10" s="110" customFormat="1" x14ac:dyDescent="0.2">
      <c r="D6511" s="619"/>
      <c r="F6511" s="218"/>
      <c r="G6511" s="136"/>
      <c r="H6511" s="218"/>
      <c r="I6511" s="136"/>
      <c r="J6511" s="218"/>
    </row>
    <row r="6512" spans="4:10" s="110" customFormat="1" x14ac:dyDescent="0.2">
      <c r="D6512" s="619"/>
      <c r="F6512" s="218"/>
      <c r="G6512" s="136"/>
      <c r="H6512" s="218"/>
      <c r="I6512" s="136"/>
      <c r="J6512" s="218"/>
    </row>
    <row r="6513" spans="4:10" s="110" customFormat="1" x14ac:dyDescent="0.2">
      <c r="D6513" s="619"/>
      <c r="F6513" s="218"/>
      <c r="G6513" s="136"/>
      <c r="H6513" s="218"/>
      <c r="I6513" s="136"/>
      <c r="J6513" s="218"/>
    </row>
    <row r="6514" spans="4:10" s="110" customFormat="1" x14ac:dyDescent="0.2">
      <c r="D6514" s="619"/>
      <c r="F6514" s="218"/>
      <c r="G6514" s="136"/>
      <c r="H6514" s="218"/>
      <c r="I6514" s="136"/>
      <c r="J6514" s="218"/>
    </row>
    <row r="6515" spans="4:10" s="110" customFormat="1" x14ac:dyDescent="0.2">
      <c r="D6515" s="619"/>
      <c r="F6515" s="218"/>
      <c r="G6515" s="136"/>
      <c r="H6515" s="218"/>
      <c r="I6515" s="136"/>
      <c r="J6515" s="218"/>
    </row>
    <row r="6516" spans="4:10" s="110" customFormat="1" x14ac:dyDescent="0.2">
      <c r="D6516" s="619"/>
      <c r="F6516" s="218"/>
      <c r="G6516" s="136"/>
      <c r="H6516" s="218"/>
      <c r="I6516" s="136"/>
      <c r="J6516" s="218"/>
    </row>
    <row r="6517" spans="4:10" s="110" customFormat="1" x14ac:dyDescent="0.2">
      <c r="D6517" s="619"/>
      <c r="F6517" s="218"/>
      <c r="G6517" s="136"/>
      <c r="H6517" s="218"/>
      <c r="I6517" s="136"/>
      <c r="J6517" s="218"/>
    </row>
    <row r="6518" spans="4:10" s="110" customFormat="1" x14ac:dyDescent="0.2">
      <c r="D6518" s="619"/>
      <c r="F6518" s="218"/>
      <c r="G6518" s="136"/>
      <c r="H6518" s="218"/>
      <c r="I6518" s="136"/>
      <c r="J6518" s="218"/>
    </row>
    <row r="6519" spans="4:10" s="110" customFormat="1" x14ac:dyDescent="0.2">
      <c r="D6519" s="619"/>
      <c r="F6519" s="218"/>
      <c r="G6519" s="136"/>
      <c r="H6519" s="218"/>
      <c r="I6519" s="136"/>
      <c r="J6519" s="218"/>
    </row>
    <row r="6520" spans="4:10" s="110" customFormat="1" x14ac:dyDescent="0.2">
      <c r="D6520" s="619"/>
      <c r="F6520" s="218"/>
      <c r="G6520" s="136"/>
      <c r="H6520" s="218"/>
      <c r="I6520" s="136"/>
      <c r="J6520" s="218"/>
    </row>
    <row r="6521" spans="4:10" s="110" customFormat="1" x14ac:dyDescent="0.2">
      <c r="D6521" s="619"/>
      <c r="F6521" s="218"/>
      <c r="G6521" s="136"/>
      <c r="H6521" s="218"/>
      <c r="I6521" s="136"/>
      <c r="J6521" s="218"/>
    </row>
    <row r="6522" spans="4:10" s="110" customFormat="1" x14ac:dyDescent="0.2">
      <c r="D6522" s="619"/>
      <c r="F6522" s="218"/>
      <c r="G6522" s="136"/>
      <c r="H6522" s="218"/>
      <c r="I6522" s="136"/>
      <c r="J6522" s="218"/>
    </row>
    <row r="6523" spans="4:10" s="110" customFormat="1" x14ac:dyDescent="0.2">
      <c r="D6523" s="619"/>
      <c r="F6523" s="218"/>
      <c r="G6523" s="136"/>
      <c r="H6523" s="218"/>
      <c r="I6523" s="136"/>
      <c r="J6523" s="218"/>
    </row>
    <row r="6524" spans="4:10" s="110" customFormat="1" x14ac:dyDescent="0.2">
      <c r="D6524" s="619"/>
      <c r="F6524" s="218"/>
      <c r="G6524" s="136"/>
      <c r="H6524" s="218"/>
      <c r="I6524" s="136"/>
      <c r="J6524" s="218"/>
    </row>
    <row r="6525" spans="4:10" s="110" customFormat="1" x14ac:dyDescent="0.2">
      <c r="D6525" s="619"/>
      <c r="F6525" s="218"/>
      <c r="G6525" s="136"/>
      <c r="H6525" s="218"/>
      <c r="I6525" s="136"/>
      <c r="J6525" s="218"/>
    </row>
    <row r="6526" spans="4:10" s="110" customFormat="1" x14ac:dyDescent="0.2">
      <c r="D6526" s="619"/>
      <c r="F6526" s="218"/>
      <c r="G6526" s="136"/>
      <c r="H6526" s="218"/>
      <c r="I6526" s="136"/>
      <c r="J6526" s="218"/>
    </row>
    <row r="6527" spans="4:10" s="110" customFormat="1" x14ac:dyDescent="0.2">
      <c r="D6527" s="619"/>
      <c r="F6527" s="218"/>
      <c r="G6527" s="136"/>
      <c r="H6527" s="218"/>
      <c r="I6527" s="136"/>
      <c r="J6527" s="218"/>
    </row>
    <row r="6528" spans="4:10" s="110" customFormat="1" x14ac:dyDescent="0.2">
      <c r="D6528" s="619"/>
      <c r="F6528" s="218"/>
      <c r="G6528" s="136"/>
      <c r="H6528" s="218"/>
      <c r="I6528" s="136"/>
      <c r="J6528" s="218"/>
    </row>
    <row r="6529" spans="4:10" s="110" customFormat="1" x14ac:dyDescent="0.2">
      <c r="D6529" s="619"/>
      <c r="F6529" s="218"/>
      <c r="G6529" s="136"/>
      <c r="H6529" s="218"/>
      <c r="I6529" s="136"/>
      <c r="J6529" s="218"/>
    </row>
    <row r="6530" spans="4:10" s="110" customFormat="1" x14ac:dyDescent="0.2">
      <c r="D6530" s="619"/>
      <c r="F6530" s="218"/>
      <c r="G6530" s="136"/>
      <c r="H6530" s="218"/>
      <c r="I6530" s="136"/>
      <c r="J6530" s="218"/>
    </row>
    <row r="6531" spans="4:10" s="110" customFormat="1" x14ac:dyDescent="0.2">
      <c r="D6531" s="619"/>
      <c r="F6531" s="218"/>
      <c r="G6531" s="136"/>
      <c r="H6531" s="218"/>
      <c r="I6531" s="136"/>
      <c r="J6531" s="218"/>
    </row>
    <row r="6532" spans="4:10" s="110" customFormat="1" x14ac:dyDescent="0.2">
      <c r="D6532" s="619"/>
      <c r="F6532" s="218"/>
      <c r="G6532" s="136"/>
      <c r="H6532" s="218"/>
      <c r="I6532" s="136"/>
      <c r="J6532" s="218"/>
    </row>
    <row r="6533" spans="4:10" s="110" customFormat="1" x14ac:dyDescent="0.2">
      <c r="D6533" s="619"/>
      <c r="F6533" s="218"/>
      <c r="G6533" s="136"/>
      <c r="H6533" s="218"/>
      <c r="I6533" s="136"/>
      <c r="J6533" s="218"/>
    </row>
    <row r="6534" spans="4:10" s="110" customFormat="1" x14ac:dyDescent="0.2">
      <c r="D6534" s="619"/>
      <c r="F6534" s="218"/>
      <c r="G6534" s="136"/>
      <c r="H6534" s="218"/>
      <c r="I6534" s="136"/>
      <c r="J6534" s="218"/>
    </row>
    <row r="6535" spans="4:10" s="110" customFormat="1" x14ac:dyDescent="0.2">
      <c r="D6535" s="619"/>
      <c r="F6535" s="218"/>
      <c r="G6535" s="136"/>
      <c r="H6535" s="218"/>
      <c r="I6535" s="136"/>
      <c r="J6535" s="218"/>
    </row>
    <row r="6536" spans="4:10" s="110" customFormat="1" x14ac:dyDescent="0.2">
      <c r="D6536" s="619"/>
      <c r="F6536" s="218"/>
      <c r="G6536" s="136"/>
      <c r="H6536" s="218"/>
      <c r="I6536" s="136"/>
      <c r="J6536" s="218"/>
    </row>
    <row r="6537" spans="4:10" s="110" customFormat="1" x14ac:dyDescent="0.2">
      <c r="D6537" s="619"/>
      <c r="F6537" s="218"/>
      <c r="G6537" s="136"/>
      <c r="H6537" s="218"/>
      <c r="I6537" s="136"/>
      <c r="J6537" s="218"/>
    </row>
    <row r="6538" spans="4:10" s="110" customFormat="1" x14ac:dyDescent="0.2">
      <c r="D6538" s="619"/>
      <c r="F6538" s="218"/>
      <c r="G6538" s="136"/>
      <c r="H6538" s="218"/>
      <c r="I6538" s="136"/>
      <c r="J6538" s="218"/>
    </row>
    <row r="6539" spans="4:10" s="110" customFormat="1" x14ac:dyDescent="0.2">
      <c r="D6539" s="619"/>
      <c r="F6539" s="218"/>
      <c r="G6539" s="136"/>
      <c r="H6539" s="218"/>
      <c r="I6539" s="136"/>
      <c r="J6539" s="218"/>
    </row>
    <row r="6540" spans="4:10" s="110" customFormat="1" x14ac:dyDescent="0.2">
      <c r="D6540" s="619"/>
      <c r="F6540" s="218"/>
      <c r="G6540" s="136"/>
      <c r="H6540" s="218"/>
      <c r="I6540" s="136"/>
      <c r="J6540" s="218"/>
    </row>
    <row r="6541" spans="4:10" s="110" customFormat="1" x14ac:dyDescent="0.2">
      <c r="D6541" s="619"/>
      <c r="F6541" s="218"/>
      <c r="G6541" s="136"/>
      <c r="H6541" s="218"/>
      <c r="I6541" s="136"/>
      <c r="J6541" s="218"/>
    </row>
    <row r="6542" spans="4:10" s="110" customFormat="1" x14ac:dyDescent="0.2">
      <c r="D6542" s="619"/>
      <c r="F6542" s="218"/>
      <c r="G6542" s="136"/>
      <c r="H6542" s="218"/>
      <c r="I6542" s="136"/>
      <c r="J6542" s="218"/>
    </row>
    <row r="6543" spans="4:10" s="110" customFormat="1" x14ac:dyDescent="0.2">
      <c r="D6543" s="619"/>
      <c r="F6543" s="218"/>
      <c r="G6543" s="136"/>
      <c r="H6543" s="218"/>
      <c r="I6543" s="136"/>
      <c r="J6543" s="218"/>
    </row>
    <row r="6544" spans="4:10" s="110" customFormat="1" x14ac:dyDescent="0.2">
      <c r="D6544" s="619"/>
      <c r="F6544" s="218"/>
      <c r="G6544" s="136"/>
      <c r="H6544" s="218"/>
      <c r="I6544" s="136"/>
      <c r="J6544" s="218"/>
    </row>
    <row r="6545" spans="4:10" s="110" customFormat="1" x14ac:dyDescent="0.2">
      <c r="D6545" s="619"/>
      <c r="F6545" s="218"/>
      <c r="G6545" s="136"/>
      <c r="H6545" s="218"/>
      <c r="I6545" s="136"/>
      <c r="J6545" s="218"/>
    </row>
    <row r="6546" spans="4:10" s="110" customFormat="1" x14ac:dyDescent="0.2">
      <c r="D6546" s="619"/>
      <c r="F6546" s="218"/>
      <c r="G6546" s="136"/>
      <c r="H6546" s="218"/>
      <c r="I6546" s="136"/>
      <c r="J6546" s="218"/>
    </row>
    <row r="6547" spans="4:10" s="110" customFormat="1" x14ac:dyDescent="0.2">
      <c r="D6547" s="619"/>
      <c r="F6547" s="218"/>
      <c r="G6547" s="136"/>
      <c r="H6547" s="218"/>
      <c r="I6547" s="136"/>
      <c r="J6547" s="218"/>
    </row>
    <row r="6548" spans="4:10" s="110" customFormat="1" x14ac:dyDescent="0.2">
      <c r="D6548" s="619"/>
      <c r="F6548" s="218"/>
      <c r="G6548" s="136"/>
      <c r="H6548" s="218"/>
      <c r="I6548" s="136"/>
      <c r="J6548" s="218"/>
    </row>
    <row r="6549" spans="4:10" s="110" customFormat="1" x14ac:dyDescent="0.2">
      <c r="D6549" s="619"/>
      <c r="F6549" s="218"/>
      <c r="G6549" s="136"/>
      <c r="H6549" s="218"/>
      <c r="I6549" s="136"/>
      <c r="J6549" s="218"/>
    </row>
    <row r="6550" spans="4:10" s="110" customFormat="1" x14ac:dyDescent="0.2">
      <c r="D6550" s="619"/>
      <c r="F6550" s="218"/>
      <c r="G6550" s="136"/>
      <c r="H6550" s="218"/>
      <c r="I6550" s="136"/>
      <c r="J6550" s="218"/>
    </row>
    <row r="6551" spans="4:10" s="110" customFormat="1" x14ac:dyDescent="0.2">
      <c r="D6551" s="619"/>
      <c r="F6551" s="218"/>
      <c r="G6551" s="136"/>
      <c r="H6551" s="218"/>
      <c r="I6551" s="136"/>
      <c r="J6551" s="218"/>
    </row>
    <row r="6552" spans="4:10" s="110" customFormat="1" x14ac:dyDescent="0.2">
      <c r="D6552" s="619"/>
      <c r="F6552" s="218"/>
      <c r="G6552" s="136"/>
      <c r="H6552" s="218"/>
      <c r="I6552" s="136"/>
      <c r="J6552" s="218"/>
    </row>
    <row r="6553" spans="4:10" s="110" customFormat="1" x14ac:dyDescent="0.2">
      <c r="D6553" s="619"/>
      <c r="F6553" s="218"/>
      <c r="G6553" s="136"/>
      <c r="H6553" s="218"/>
      <c r="I6553" s="136"/>
      <c r="J6553" s="218"/>
    </row>
    <row r="6554" spans="4:10" s="110" customFormat="1" x14ac:dyDescent="0.2">
      <c r="D6554" s="619"/>
      <c r="F6554" s="218"/>
      <c r="G6554" s="136"/>
      <c r="H6554" s="218"/>
      <c r="I6554" s="136"/>
      <c r="J6554" s="218"/>
    </row>
    <row r="6555" spans="4:10" s="110" customFormat="1" x14ac:dyDescent="0.2">
      <c r="D6555" s="619"/>
      <c r="F6555" s="218"/>
      <c r="G6555" s="136"/>
      <c r="H6555" s="218"/>
      <c r="I6555" s="136"/>
      <c r="J6555" s="218"/>
    </row>
    <row r="6556" spans="4:10" s="110" customFormat="1" x14ac:dyDescent="0.2">
      <c r="D6556" s="619"/>
      <c r="F6556" s="218"/>
      <c r="G6556" s="136"/>
      <c r="H6556" s="218"/>
      <c r="I6556" s="136"/>
      <c r="J6556" s="218"/>
    </row>
    <row r="6557" spans="4:10" s="110" customFormat="1" x14ac:dyDescent="0.2">
      <c r="D6557" s="619"/>
      <c r="F6557" s="218"/>
      <c r="G6557" s="136"/>
      <c r="H6557" s="218"/>
      <c r="I6557" s="136"/>
      <c r="J6557" s="218"/>
    </row>
    <row r="6558" spans="4:10" s="110" customFormat="1" x14ac:dyDescent="0.2">
      <c r="D6558" s="619"/>
      <c r="F6558" s="218"/>
      <c r="G6558" s="136"/>
      <c r="H6558" s="218"/>
      <c r="I6558" s="136"/>
      <c r="J6558" s="218"/>
    </row>
    <row r="6559" spans="4:10" s="110" customFormat="1" x14ac:dyDescent="0.2">
      <c r="D6559" s="619"/>
      <c r="F6559" s="218"/>
      <c r="G6559" s="136"/>
      <c r="H6559" s="218"/>
      <c r="I6559" s="136"/>
      <c r="J6559" s="218"/>
    </row>
    <row r="6560" spans="4:10" s="110" customFormat="1" x14ac:dyDescent="0.2">
      <c r="D6560" s="619"/>
      <c r="F6560" s="218"/>
      <c r="G6560" s="136"/>
      <c r="H6560" s="218"/>
      <c r="I6560" s="136"/>
      <c r="J6560" s="218"/>
    </row>
    <row r="6561" spans="4:10" s="110" customFormat="1" x14ac:dyDescent="0.2">
      <c r="D6561" s="619"/>
      <c r="F6561" s="218"/>
      <c r="G6561" s="136"/>
      <c r="H6561" s="218"/>
      <c r="I6561" s="136"/>
      <c r="J6561" s="218"/>
    </row>
    <row r="6562" spans="4:10" s="110" customFormat="1" x14ac:dyDescent="0.2">
      <c r="D6562" s="619"/>
      <c r="F6562" s="218"/>
      <c r="G6562" s="136"/>
      <c r="H6562" s="218"/>
      <c r="I6562" s="136"/>
      <c r="J6562" s="218"/>
    </row>
    <row r="6563" spans="4:10" s="110" customFormat="1" x14ac:dyDescent="0.2">
      <c r="D6563" s="619"/>
      <c r="F6563" s="218"/>
      <c r="G6563" s="136"/>
      <c r="H6563" s="218"/>
      <c r="I6563" s="136"/>
      <c r="J6563" s="218"/>
    </row>
    <row r="6564" spans="4:10" s="110" customFormat="1" x14ac:dyDescent="0.2">
      <c r="D6564" s="619"/>
      <c r="F6564" s="218"/>
      <c r="G6564" s="136"/>
      <c r="H6564" s="218"/>
      <c r="I6564" s="136"/>
      <c r="J6564" s="218"/>
    </row>
    <row r="6565" spans="4:10" s="110" customFormat="1" x14ac:dyDescent="0.2">
      <c r="D6565" s="619"/>
      <c r="F6565" s="218"/>
      <c r="G6565" s="136"/>
      <c r="H6565" s="218"/>
      <c r="I6565" s="136"/>
      <c r="J6565" s="218"/>
    </row>
    <row r="6566" spans="4:10" s="110" customFormat="1" x14ac:dyDescent="0.2">
      <c r="D6566" s="619"/>
      <c r="F6566" s="218"/>
      <c r="G6566" s="136"/>
      <c r="H6566" s="218"/>
      <c r="I6566" s="136"/>
      <c r="J6566" s="218"/>
    </row>
    <row r="6567" spans="4:10" s="110" customFormat="1" x14ac:dyDescent="0.2">
      <c r="D6567" s="619"/>
      <c r="F6567" s="218"/>
      <c r="G6567" s="136"/>
      <c r="H6567" s="218"/>
      <c r="I6567" s="136"/>
      <c r="J6567" s="218"/>
    </row>
    <row r="6568" spans="4:10" s="110" customFormat="1" x14ac:dyDescent="0.2">
      <c r="D6568" s="619"/>
      <c r="F6568" s="218"/>
      <c r="G6568" s="136"/>
      <c r="H6568" s="218"/>
      <c r="I6568" s="136"/>
      <c r="J6568" s="218"/>
    </row>
    <row r="6569" spans="4:10" s="110" customFormat="1" x14ac:dyDescent="0.2">
      <c r="D6569" s="619"/>
      <c r="F6569" s="218"/>
      <c r="G6569" s="136"/>
      <c r="H6569" s="218"/>
      <c r="I6569" s="136"/>
      <c r="J6569" s="218"/>
    </row>
    <row r="6570" spans="4:10" s="110" customFormat="1" x14ac:dyDescent="0.2">
      <c r="D6570" s="619"/>
      <c r="F6570" s="218"/>
      <c r="G6570" s="136"/>
      <c r="H6570" s="218"/>
      <c r="I6570" s="136"/>
      <c r="J6570" s="218"/>
    </row>
    <row r="6571" spans="4:10" s="110" customFormat="1" x14ac:dyDescent="0.2">
      <c r="D6571" s="619"/>
      <c r="F6571" s="218"/>
      <c r="G6571" s="136"/>
      <c r="H6571" s="218"/>
      <c r="I6571" s="136"/>
      <c r="J6571" s="218"/>
    </row>
    <row r="6572" spans="4:10" s="110" customFormat="1" x14ac:dyDescent="0.2">
      <c r="D6572" s="619"/>
      <c r="F6572" s="218"/>
      <c r="G6572" s="136"/>
      <c r="H6572" s="218"/>
      <c r="I6572" s="136"/>
      <c r="J6572" s="218"/>
    </row>
    <row r="6573" spans="4:10" s="110" customFormat="1" x14ac:dyDescent="0.2">
      <c r="D6573" s="619"/>
      <c r="F6573" s="218"/>
      <c r="G6573" s="136"/>
      <c r="H6573" s="218"/>
      <c r="I6573" s="136"/>
      <c r="J6573" s="218"/>
    </row>
    <row r="6574" spans="4:10" s="110" customFormat="1" x14ac:dyDescent="0.2">
      <c r="D6574" s="619"/>
      <c r="F6574" s="218"/>
      <c r="G6574" s="136"/>
      <c r="H6574" s="218"/>
      <c r="I6574" s="136"/>
      <c r="J6574" s="218"/>
    </row>
    <row r="6575" spans="4:10" s="110" customFormat="1" x14ac:dyDescent="0.2">
      <c r="D6575" s="619"/>
      <c r="F6575" s="218"/>
      <c r="G6575" s="136"/>
      <c r="H6575" s="218"/>
      <c r="I6575" s="136"/>
      <c r="J6575" s="218"/>
    </row>
    <row r="6576" spans="4:10" s="110" customFormat="1" x14ac:dyDescent="0.2">
      <c r="D6576" s="619"/>
      <c r="F6576" s="218"/>
      <c r="G6576" s="136"/>
      <c r="H6576" s="218"/>
      <c r="I6576" s="136"/>
      <c r="J6576" s="218"/>
    </row>
    <row r="6577" spans="4:10" s="110" customFormat="1" x14ac:dyDescent="0.2">
      <c r="D6577" s="619"/>
      <c r="F6577" s="218"/>
      <c r="G6577" s="136"/>
      <c r="H6577" s="218"/>
      <c r="I6577" s="136"/>
      <c r="J6577" s="218"/>
    </row>
    <row r="6578" spans="4:10" s="110" customFormat="1" x14ac:dyDescent="0.2">
      <c r="D6578" s="619"/>
      <c r="F6578" s="218"/>
      <c r="G6578" s="136"/>
      <c r="H6578" s="218"/>
      <c r="I6578" s="136"/>
      <c r="J6578" s="218"/>
    </row>
    <row r="6579" spans="4:10" s="110" customFormat="1" x14ac:dyDescent="0.2">
      <c r="D6579" s="619"/>
      <c r="F6579" s="218"/>
      <c r="G6579" s="136"/>
      <c r="H6579" s="218"/>
      <c r="I6579" s="136"/>
      <c r="J6579" s="218"/>
    </row>
    <row r="6580" spans="4:10" s="110" customFormat="1" x14ac:dyDescent="0.2">
      <c r="D6580" s="619"/>
      <c r="F6580" s="218"/>
      <c r="G6580" s="136"/>
      <c r="H6580" s="218"/>
      <c r="I6580" s="136"/>
      <c r="J6580" s="218"/>
    </row>
    <row r="6581" spans="4:10" s="110" customFormat="1" x14ac:dyDescent="0.2">
      <c r="D6581" s="619"/>
      <c r="F6581" s="218"/>
      <c r="G6581" s="136"/>
      <c r="H6581" s="218"/>
      <c r="I6581" s="136"/>
      <c r="J6581" s="218"/>
    </row>
    <row r="6582" spans="4:10" s="110" customFormat="1" x14ac:dyDescent="0.2">
      <c r="D6582" s="619"/>
      <c r="F6582" s="218"/>
      <c r="G6582" s="136"/>
      <c r="H6582" s="218"/>
      <c r="I6582" s="136"/>
      <c r="J6582" s="218"/>
    </row>
    <row r="6583" spans="4:10" s="110" customFormat="1" x14ac:dyDescent="0.2">
      <c r="D6583" s="619"/>
      <c r="F6583" s="218"/>
      <c r="G6583" s="136"/>
      <c r="H6583" s="218"/>
      <c r="I6583" s="136"/>
      <c r="J6583" s="218"/>
    </row>
    <row r="6584" spans="4:10" s="110" customFormat="1" x14ac:dyDescent="0.2">
      <c r="D6584" s="619"/>
      <c r="F6584" s="218"/>
      <c r="G6584" s="136"/>
      <c r="H6584" s="218"/>
      <c r="I6584" s="136"/>
      <c r="J6584" s="218"/>
    </row>
    <row r="6585" spans="4:10" s="110" customFormat="1" x14ac:dyDescent="0.2">
      <c r="D6585" s="619"/>
      <c r="F6585" s="218"/>
      <c r="G6585" s="136"/>
      <c r="H6585" s="218"/>
      <c r="I6585" s="136"/>
      <c r="J6585" s="218"/>
    </row>
    <row r="6586" spans="4:10" s="110" customFormat="1" x14ac:dyDescent="0.2">
      <c r="D6586" s="619"/>
      <c r="F6586" s="218"/>
      <c r="G6586" s="136"/>
      <c r="H6586" s="218"/>
      <c r="I6586" s="136"/>
      <c r="J6586" s="218"/>
    </row>
    <row r="6587" spans="4:10" s="110" customFormat="1" x14ac:dyDescent="0.2">
      <c r="D6587" s="619"/>
      <c r="F6587" s="218"/>
      <c r="G6587" s="136"/>
      <c r="H6587" s="218"/>
      <c r="I6587" s="136"/>
      <c r="J6587" s="218"/>
    </row>
    <row r="6588" spans="4:10" s="110" customFormat="1" x14ac:dyDescent="0.2">
      <c r="D6588" s="619"/>
      <c r="F6588" s="218"/>
      <c r="G6588" s="136"/>
      <c r="H6588" s="218"/>
      <c r="I6588" s="136"/>
      <c r="J6588" s="218"/>
    </row>
    <row r="6589" spans="4:10" s="110" customFormat="1" x14ac:dyDescent="0.2">
      <c r="D6589" s="619"/>
      <c r="F6589" s="218"/>
      <c r="G6589" s="136"/>
      <c r="H6589" s="218"/>
      <c r="I6589" s="136"/>
      <c r="J6589" s="218"/>
    </row>
    <row r="6590" spans="4:10" s="110" customFormat="1" x14ac:dyDescent="0.2">
      <c r="D6590" s="619"/>
      <c r="F6590" s="218"/>
      <c r="G6590" s="136"/>
      <c r="H6590" s="218"/>
      <c r="I6590" s="136"/>
      <c r="J6590" s="218"/>
    </row>
    <row r="6591" spans="4:10" s="110" customFormat="1" x14ac:dyDescent="0.2">
      <c r="D6591" s="619"/>
      <c r="F6591" s="218"/>
      <c r="G6591" s="136"/>
      <c r="H6591" s="218"/>
      <c r="I6591" s="136"/>
      <c r="J6591" s="218"/>
    </row>
    <row r="6592" spans="4:10" s="110" customFormat="1" x14ac:dyDescent="0.2">
      <c r="D6592" s="619"/>
      <c r="F6592" s="218"/>
      <c r="G6592" s="136"/>
      <c r="H6592" s="218"/>
      <c r="I6592" s="136"/>
      <c r="J6592" s="218"/>
    </row>
    <row r="6593" spans="4:10" s="110" customFormat="1" x14ac:dyDescent="0.2">
      <c r="D6593" s="619"/>
      <c r="F6593" s="218"/>
      <c r="G6593" s="136"/>
      <c r="H6593" s="218"/>
      <c r="I6593" s="136"/>
      <c r="J6593" s="218"/>
    </row>
    <row r="6594" spans="4:10" s="110" customFormat="1" x14ac:dyDescent="0.2">
      <c r="D6594" s="619"/>
      <c r="F6594" s="218"/>
      <c r="G6594" s="136"/>
      <c r="H6594" s="218"/>
      <c r="I6594" s="136"/>
      <c r="J6594" s="218"/>
    </row>
    <row r="6595" spans="4:10" s="110" customFormat="1" x14ac:dyDescent="0.2">
      <c r="D6595" s="619"/>
      <c r="F6595" s="218"/>
      <c r="G6595" s="136"/>
      <c r="H6595" s="218"/>
      <c r="I6595" s="136"/>
      <c r="J6595" s="218"/>
    </row>
    <row r="6596" spans="4:10" s="110" customFormat="1" x14ac:dyDescent="0.2">
      <c r="D6596" s="619"/>
      <c r="F6596" s="218"/>
      <c r="G6596" s="136"/>
      <c r="H6596" s="218"/>
      <c r="I6596" s="136"/>
      <c r="J6596" s="218"/>
    </row>
    <row r="6597" spans="4:10" s="110" customFormat="1" x14ac:dyDescent="0.2">
      <c r="D6597" s="619"/>
      <c r="F6597" s="218"/>
      <c r="G6597" s="136"/>
      <c r="H6597" s="218"/>
      <c r="I6597" s="136"/>
      <c r="J6597" s="218"/>
    </row>
    <row r="6598" spans="4:10" s="110" customFormat="1" x14ac:dyDescent="0.2">
      <c r="D6598" s="619"/>
      <c r="F6598" s="218"/>
      <c r="G6598" s="136"/>
      <c r="H6598" s="218"/>
      <c r="I6598" s="136"/>
      <c r="J6598" s="218"/>
    </row>
    <row r="6599" spans="4:10" s="110" customFormat="1" x14ac:dyDescent="0.2">
      <c r="D6599" s="619"/>
      <c r="F6599" s="218"/>
      <c r="G6599" s="136"/>
      <c r="H6599" s="218"/>
      <c r="I6599" s="136"/>
      <c r="J6599" s="218"/>
    </row>
    <row r="6600" spans="4:10" s="110" customFormat="1" x14ac:dyDescent="0.2">
      <c r="D6600" s="619"/>
      <c r="F6600" s="218"/>
      <c r="G6600" s="136"/>
      <c r="H6600" s="218"/>
      <c r="I6600" s="136"/>
      <c r="J6600" s="218"/>
    </row>
    <row r="6601" spans="4:10" s="110" customFormat="1" x14ac:dyDescent="0.2">
      <c r="D6601" s="619"/>
      <c r="F6601" s="218"/>
      <c r="G6601" s="136"/>
      <c r="H6601" s="218"/>
      <c r="I6601" s="136"/>
      <c r="J6601" s="218"/>
    </row>
    <row r="6602" spans="4:10" s="110" customFormat="1" x14ac:dyDescent="0.2">
      <c r="D6602" s="619"/>
      <c r="F6602" s="218"/>
      <c r="G6602" s="136"/>
      <c r="H6602" s="218"/>
      <c r="I6602" s="136"/>
      <c r="J6602" s="218"/>
    </row>
    <row r="6603" spans="4:10" s="110" customFormat="1" x14ac:dyDescent="0.2">
      <c r="D6603" s="619"/>
      <c r="F6603" s="218"/>
      <c r="G6603" s="136"/>
      <c r="H6603" s="218"/>
      <c r="I6603" s="136"/>
      <c r="J6603" s="218"/>
    </row>
    <row r="6604" spans="4:10" s="110" customFormat="1" x14ac:dyDescent="0.2">
      <c r="D6604" s="619"/>
      <c r="F6604" s="218"/>
      <c r="G6604" s="136"/>
      <c r="H6604" s="218"/>
      <c r="I6604" s="136"/>
      <c r="J6604" s="218"/>
    </row>
    <row r="6605" spans="4:10" s="110" customFormat="1" x14ac:dyDescent="0.2">
      <c r="D6605" s="619"/>
      <c r="F6605" s="218"/>
      <c r="G6605" s="136"/>
      <c r="H6605" s="218"/>
      <c r="I6605" s="136"/>
      <c r="J6605" s="218"/>
    </row>
    <row r="6606" spans="4:10" s="110" customFormat="1" x14ac:dyDescent="0.2">
      <c r="D6606" s="619"/>
      <c r="F6606" s="218"/>
      <c r="G6606" s="136"/>
      <c r="H6606" s="218"/>
      <c r="I6606" s="136"/>
      <c r="J6606" s="218"/>
    </row>
    <row r="6607" spans="4:10" s="110" customFormat="1" x14ac:dyDescent="0.2">
      <c r="D6607" s="619"/>
      <c r="F6607" s="218"/>
      <c r="G6607" s="136"/>
      <c r="H6607" s="218"/>
      <c r="I6607" s="136"/>
      <c r="J6607" s="218"/>
    </row>
    <row r="6608" spans="4:10" s="110" customFormat="1" x14ac:dyDescent="0.2">
      <c r="D6608" s="619"/>
      <c r="F6608" s="218"/>
      <c r="G6608" s="136"/>
      <c r="H6608" s="218"/>
      <c r="I6608" s="136"/>
      <c r="J6608" s="218"/>
    </row>
    <row r="6609" spans="4:10" s="110" customFormat="1" x14ac:dyDescent="0.2">
      <c r="D6609" s="619"/>
      <c r="F6609" s="218"/>
      <c r="G6609" s="136"/>
      <c r="H6609" s="218"/>
      <c r="I6609" s="136"/>
      <c r="J6609" s="218"/>
    </row>
    <row r="6610" spans="4:10" s="110" customFormat="1" x14ac:dyDescent="0.2">
      <c r="D6610" s="619"/>
      <c r="F6610" s="218"/>
      <c r="G6610" s="136"/>
      <c r="H6610" s="218"/>
      <c r="I6610" s="136"/>
      <c r="J6610" s="218"/>
    </row>
    <row r="6611" spans="4:10" s="110" customFormat="1" x14ac:dyDescent="0.2">
      <c r="D6611" s="619"/>
      <c r="F6611" s="218"/>
      <c r="G6611" s="136"/>
      <c r="H6611" s="218"/>
      <c r="I6611" s="136"/>
      <c r="J6611" s="218"/>
    </row>
    <row r="6612" spans="4:10" s="110" customFormat="1" x14ac:dyDescent="0.2">
      <c r="D6612" s="619"/>
      <c r="F6612" s="218"/>
      <c r="G6612" s="136"/>
      <c r="H6612" s="218"/>
      <c r="I6612" s="136"/>
      <c r="J6612" s="218"/>
    </row>
    <row r="6613" spans="4:10" s="110" customFormat="1" x14ac:dyDescent="0.2">
      <c r="D6613" s="619"/>
      <c r="F6613" s="218"/>
      <c r="G6613" s="136"/>
      <c r="H6613" s="218"/>
      <c r="I6613" s="136"/>
      <c r="J6613" s="218"/>
    </row>
    <row r="6614" spans="4:10" s="110" customFormat="1" x14ac:dyDescent="0.2">
      <c r="D6614" s="619"/>
      <c r="F6614" s="218"/>
      <c r="G6614" s="136"/>
      <c r="H6614" s="218"/>
      <c r="I6614" s="136"/>
      <c r="J6614" s="218"/>
    </row>
    <row r="6615" spans="4:10" s="110" customFormat="1" x14ac:dyDescent="0.2">
      <c r="D6615" s="619"/>
      <c r="F6615" s="218"/>
      <c r="G6615" s="136"/>
      <c r="H6615" s="218"/>
      <c r="I6615" s="136"/>
      <c r="J6615" s="218"/>
    </row>
    <row r="6616" spans="4:10" s="110" customFormat="1" x14ac:dyDescent="0.2">
      <c r="D6616" s="619"/>
      <c r="F6616" s="218"/>
      <c r="G6616" s="136"/>
      <c r="H6616" s="218"/>
      <c r="I6616" s="136"/>
      <c r="J6616" s="218"/>
    </row>
    <row r="6617" spans="4:10" s="110" customFormat="1" x14ac:dyDescent="0.2">
      <c r="D6617" s="619"/>
      <c r="F6617" s="218"/>
      <c r="G6617" s="136"/>
      <c r="H6617" s="218"/>
      <c r="I6617" s="136"/>
      <c r="J6617" s="218"/>
    </row>
    <row r="6618" spans="4:10" s="110" customFormat="1" x14ac:dyDescent="0.2">
      <c r="D6618" s="619"/>
      <c r="F6618" s="218"/>
      <c r="G6618" s="136"/>
      <c r="H6618" s="218"/>
      <c r="I6618" s="136"/>
      <c r="J6618" s="218"/>
    </row>
    <row r="6619" spans="4:10" s="110" customFormat="1" x14ac:dyDescent="0.2">
      <c r="D6619" s="619"/>
      <c r="F6619" s="218"/>
      <c r="G6619" s="136"/>
      <c r="H6619" s="218"/>
      <c r="I6619" s="136"/>
      <c r="J6619" s="218"/>
    </row>
    <row r="6620" spans="4:10" s="110" customFormat="1" x14ac:dyDescent="0.2">
      <c r="D6620" s="619"/>
      <c r="F6620" s="218"/>
      <c r="G6620" s="136"/>
      <c r="H6620" s="218"/>
      <c r="I6620" s="136"/>
      <c r="J6620" s="218"/>
    </row>
    <row r="6621" spans="4:10" s="110" customFormat="1" x14ac:dyDescent="0.2">
      <c r="D6621" s="619"/>
      <c r="F6621" s="218"/>
      <c r="G6621" s="136"/>
      <c r="H6621" s="218"/>
      <c r="I6621" s="136"/>
      <c r="J6621" s="218"/>
    </row>
    <row r="6622" spans="4:10" s="110" customFormat="1" x14ac:dyDescent="0.2">
      <c r="D6622" s="619"/>
      <c r="F6622" s="218"/>
      <c r="G6622" s="136"/>
      <c r="H6622" s="218"/>
      <c r="I6622" s="136"/>
      <c r="J6622" s="218"/>
    </row>
    <row r="6623" spans="4:10" s="110" customFormat="1" x14ac:dyDescent="0.2">
      <c r="D6623" s="619"/>
      <c r="F6623" s="218"/>
      <c r="G6623" s="136"/>
      <c r="H6623" s="218"/>
      <c r="I6623" s="136"/>
      <c r="J6623" s="218"/>
    </row>
    <row r="6624" spans="4:10" s="110" customFormat="1" x14ac:dyDescent="0.2">
      <c r="D6624" s="619"/>
      <c r="F6624" s="218"/>
      <c r="G6624" s="136"/>
      <c r="H6624" s="218"/>
      <c r="I6624" s="136"/>
      <c r="J6624" s="218"/>
    </row>
    <row r="6625" spans="4:10" s="110" customFormat="1" x14ac:dyDescent="0.2">
      <c r="D6625" s="619"/>
      <c r="F6625" s="218"/>
      <c r="G6625" s="136"/>
      <c r="H6625" s="218"/>
      <c r="I6625" s="136"/>
      <c r="J6625" s="218"/>
    </row>
    <row r="6626" spans="4:10" s="110" customFormat="1" x14ac:dyDescent="0.2">
      <c r="D6626" s="619"/>
      <c r="F6626" s="218"/>
      <c r="G6626" s="136"/>
      <c r="H6626" s="218"/>
      <c r="I6626" s="136"/>
      <c r="J6626" s="218"/>
    </row>
    <row r="6627" spans="4:10" s="110" customFormat="1" x14ac:dyDescent="0.2">
      <c r="D6627" s="619"/>
      <c r="F6627" s="218"/>
      <c r="G6627" s="136"/>
      <c r="H6627" s="218"/>
      <c r="I6627" s="136"/>
      <c r="J6627" s="218"/>
    </row>
    <row r="6628" spans="4:10" s="110" customFormat="1" x14ac:dyDescent="0.2">
      <c r="D6628" s="619"/>
      <c r="F6628" s="218"/>
      <c r="G6628" s="136"/>
      <c r="H6628" s="218"/>
      <c r="I6628" s="136"/>
      <c r="J6628" s="218"/>
    </row>
    <row r="6629" spans="4:10" s="110" customFormat="1" x14ac:dyDescent="0.2">
      <c r="D6629" s="619"/>
      <c r="F6629" s="218"/>
      <c r="G6629" s="136"/>
      <c r="H6629" s="218"/>
      <c r="I6629" s="136"/>
      <c r="J6629" s="218"/>
    </row>
    <row r="6630" spans="4:10" s="110" customFormat="1" x14ac:dyDescent="0.2">
      <c r="D6630" s="619"/>
      <c r="F6630" s="218"/>
      <c r="G6630" s="136"/>
      <c r="H6630" s="218"/>
      <c r="I6630" s="136"/>
      <c r="J6630" s="218"/>
    </row>
    <row r="6631" spans="4:10" s="110" customFormat="1" x14ac:dyDescent="0.2">
      <c r="D6631" s="619"/>
      <c r="F6631" s="218"/>
      <c r="G6631" s="136"/>
      <c r="H6631" s="218"/>
      <c r="I6631" s="136"/>
      <c r="J6631" s="218"/>
    </row>
    <row r="6632" spans="4:10" s="110" customFormat="1" x14ac:dyDescent="0.2">
      <c r="D6632" s="619"/>
      <c r="F6632" s="218"/>
      <c r="G6632" s="136"/>
      <c r="H6632" s="218"/>
      <c r="I6632" s="136"/>
      <c r="J6632" s="218"/>
    </row>
    <row r="6633" spans="4:10" s="110" customFormat="1" x14ac:dyDescent="0.2">
      <c r="D6633" s="619"/>
      <c r="F6633" s="218"/>
      <c r="G6633" s="136"/>
      <c r="H6633" s="218"/>
      <c r="I6633" s="136"/>
      <c r="J6633" s="218"/>
    </row>
    <row r="6634" spans="4:10" s="110" customFormat="1" x14ac:dyDescent="0.2">
      <c r="D6634" s="619"/>
      <c r="F6634" s="218"/>
      <c r="G6634" s="136"/>
      <c r="H6634" s="218"/>
      <c r="I6634" s="136"/>
      <c r="J6634" s="218"/>
    </row>
    <row r="6635" spans="4:10" s="110" customFormat="1" x14ac:dyDescent="0.2">
      <c r="D6635" s="619"/>
      <c r="F6635" s="218"/>
      <c r="G6635" s="136"/>
      <c r="H6635" s="218"/>
      <c r="I6635" s="136"/>
      <c r="J6635" s="218"/>
    </row>
    <row r="6636" spans="4:10" s="110" customFormat="1" x14ac:dyDescent="0.2">
      <c r="D6636" s="619"/>
      <c r="F6636" s="218"/>
      <c r="G6636" s="136"/>
      <c r="H6636" s="218"/>
      <c r="I6636" s="136"/>
      <c r="J6636" s="218"/>
    </row>
    <row r="6637" spans="4:10" s="110" customFormat="1" x14ac:dyDescent="0.2">
      <c r="D6637" s="619"/>
      <c r="F6637" s="218"/>
      <c r="G6637" s="136"/>
      <c r="H6637" s="218"/>
      <c r="I6637" s="136"/>
      <c r="J6637" s="218"/>
    </row>
    <row r="6638" spans="4:10" s="110" customFormat="1" x14ac:dyDescent="0.2">
      <c r="D6638" s="619"/>
      <c r="F6638" s="218"/>
      <c r="G6638" s="136"/>
      <c r="H6638" s="218"/>
      <c r="I6638" s="136"/>
      <c r="J6638" s="218"/>
    </row>
    <row r="6639" spans="4:10" s="110" customFormat="1" x14ac:dyDescent="0.2">
      <c r="D6639" s="619"/>
      <c r="F6639" s="218"/>
      <c r="G6639" s="136"/>
      <c r="H6639" s="218"/>
      <c r="I6639" s="136"/>
      <c r="J6639" s="218"/>
    </row>
    <row r="6640" spans="4:10" s="110" customFormat="1" x14ac:dyDescent="0.2">
      <c r="D6640" s="619"/>
      <c r="F6640" s="218"/>
      <c r="G6640" s="136"/>
      <c r="H6640" s="218"/>
      <c r="I6640" s="136"/>
      <c r="J6640" s="218"/>
    </row>
    <row r="6641" spans="4:10" s="110" customFormat="1" x14ac:dyDescent="0.2">
      <c r="D6641" s="619"/>
      <c r="F6641" s="218"/>
      <c r="G6641" s="136"/>
      <c r="H6641" s="218"/>
      <c r="I6641" s="136"/>
      <c r="J6641" s="218"/>
    </row>
    <row r="6642" spans="4:10" s="110" customFormat="1" x14ac:dyDescent="0.2">
      <c r="D6642" s="619"/>
      <c r="F6642" s="218"/>
      <c r="G6642" s="136"/>
      <c r="H6642" s="218"/>
      <c r="I6642" s="136"/>
      <c r="J6642" s="218"/>
    </row>
    <row r="6643" spans="4:10" s="110" customFormat="1" x14ac:dyDescent="0.2">
      <c r="D6643" s="619"/>
      <c r="F6643" s="218"/>
      <c r="G6643" s="136"/>
      <c r="H6643" s="218"/>
      <c r="I6643" s="136"/>
      <c r="J6643" s="218"/>
    </row>
    <row r="6644" spans="4:10" s="110" customFormat="1" x14ac:dyDescent="0.2">
      <c r="D6644" s="619"/>
      <c r="F6644" s="218"/>
      <c r="G6644" s="136"/>
      <c r="H6644" s="218"/>
      <c r="I6644" s="136"/>
      <c r="J6644" s="218"/>
    </row>
    <row r="6645" spans="4:10" s="110" customFormat="1" x14ac:dyDescent="0.2">
      <c r="D6645" s="619"/>
      <c r="F6645" s="218"/>
      <c r="G6645" s="136"/>
      <c r="H6645" s="218"/>
      <c r="I6645" s="136"/>
      <c r="J6645" s="218"/>
    </row>
    <row r="6646" spans="4:10" s="110" customFormat="1" x14ac:dyDescent="0.2">
      <c r="D6646" s="619"/>
      <c r="F6646" s="218"/>
      <c r="G6646" s="136"/>
      <c r="H6646" s="218"/>
      <c r="I6646" s="136"/>
      <c r="J6646" s="218"/>
    </row>
    <row r="6647" spans="4:10" s="110" customFormat="1" x14ac:dyDescent="0.2">
      <c r="D6647" s="619"/>
      <c r="F6647" s="218"/>
      <c r="G6647" s="136"/>
      <c r="H6647" s="218"/>
      <c r="I6647" s="136"/>
      <c r="J6647" s="218"/>
    </row>
    <row r="6648" spans="4:10" s="110" customFormat="1" x14ac:dyDescent="0.2">
      <c r="D6648" s="619"/>
      <c r="F6648" s="218"/>
      <c r="G6648" s="136"/>
      <c r="H6648" s="218"/>
      <c r="I6648" s="136"/>
      <c r="J6648" s="218"/>
    </row>
    <row r="6649" spans="4:10" s="110" customFormat="1" x14ac:dyDescent="0.2">
      <c r="D6649" s="619"/>
      <c r="F6649" s="218"/>
      <c r="G6649" s="136"/>
      <c r="H6649" s="218"/>
      <c r="I6649" s="136"/>
      <c r="J6649" s="218"/>
    </row>
    <row r="6650" spans="4:10" s="110" customFormat="1" x14ac:dyDescent="0.2">
      <c r="D6650" s="619"/>
      <c r="F6650" s="218"/>
      <c r="G6650" s="136"/>
      <c r="H6650" s="218"/>
      <c r="I6650" s="136"/>
      <c r="J6650" s="218"/>
    </row>
    <row r="6651" spans="4:10" s="110" customFormat="1" x14ac:dyDescent="0.2">
      <c r="D6651" s="619"/>
      <c r="F6651" s="218"/>
      <c r="G6651" s="136"/>
      <c r="H6651" s="218"/>
      <c r="I6651" s="136"/>
      <c r="J6651" s="218"/>
    </row>
    <row r="6652" spans="4:10" s="110" customFormat="1" x14ac:dyDescent="0.2">
      <c r="D6652" s="619"/>
      <c r="F6652" s="218"/>
      <c r="G6652" s="136"/>
      <c r="H6652" s="218"/>
      <c r="I6652" s="136"/>
      <c r="J6652" s="218"/>
    </row>
    <row r="6653" spans="4:10" s="110" customFormat="1" x14ac:dyDescent="0.2">
      <c r="D6653" s="619"/>
      <c r="F6653" s="218"/>
      <c r="G6653" s="136"/>
      <c r="H6653" s="218"/>
      <c r="I6653" s="136"/>
      <c r="J6653" s="218"/>
    </row>
    <row r="6654" spans="4:10" s="110" customFormat="1" x14ac:dyDescent="0.2">
      <c r="D6654" s="619"/>
      <c r="F6654" s="218"/>
      <c r="G6654" s="136"/>
      <c r="H6654" s="218"/>
      <c r="I6654" s="136"/>
      <c r="J6654" s="218"/>
    </row>
    <row r="6655" spans="4:10" s="110" customFormat="1" x14ac:dyDescent="0.2">
      <c r="D6655" s="619"/>
      <c r="F6655" s="218"/>
      <c r="G6655" s="136"/>
      <c r="H6655" s="218"/>
      <c r="I6655" s="136"/>
      <c r="J6655" s="218"/>
    </row>
    <row r="6656" spans="4:10" s="110" customFormat="1" x14ac:dyDescent="0.2">
      <c r="D6656" s="619"/>
      <c r="F6656" s="218"/>
      <c r="G6656" s="136"/>
      <c r="H6656" s="218"/>
      <c r="I6656" s="136"/>
      <c r="J6656" s="218"/>
    </row>
    <row r="6657" spans="4:10" s="110" customFormat="1" x14ac:dyDescent="0.2">
      <c r="D6657" s="619"/>
      <c r="F6657" s="218"/>
      <c r="G6657" s="136"/>
      <c r="H6657" s="218"/>
      <c r="I6657" s="136"/>
      <c r="J6657" s="218"/>
    </row>
    <row r="6658" spans="4:10" s="110" customFormat="1" x14ac:dyDescent="0.2">
      <c r="D6658" s="619"/>
      <c r="F6658" s="218"/>
      <c r="G6658" s="136"/>
      <c r="H6658" s="218"/>
      <c r="I6658" s="136"/>
      <c r="J6658" s="218"/>
    </row>
    <row r="6659" spans="4:10" s="110" customFormat="1" x14ac:dyDescent="0.2">
      <c r="D6659" s="619"/>
      <c r="F6659" s="218"/>
      <c r="G6659" s="136"/>
      <c r="H6659" s="218"/>
      <c r="I6659" s="136"/>
      <c r="J6659" s="218"/>
    </row>
    <row r="6660" spans="4:10" s="110" customFormat="1" x14ac:dyDescent="0.2">
      <c r="D6660" s="619"/>
      <c r="F6660" s="218"/>
      <c r="G6660" s="136"/>
      <c r="H6660" s="218"/>
      <c r="I6660" s="136"/>
      <c r="J6660" s="218"/>
    </row>
    <row r="6661" spans="4:10" s="110" customFormat="1" x14ac:dyDescent="0.2">
      <c r="D6661" s="619"/>
      <c r="F6661" s="218"/>
      <c r="G6661" s="136"/>
      <c r="H6661" s="218"/>
      <c r="I6661" s="136"/>
      <c r="J6661" s="218"/>
    </row>
    <row r="6662" spans="4:10" s="110" customFormat="1" x14ac:dyDescent="0.2">
      <c r="D6662" s="619"/>
      <c r="F6662" s="218"/>
      <c r="G6662" s="136"/>
      <c r="H6662" s="218"/>
      <c r="I6662" s="136"/>
      <c r="J6662" s="218"/>
    </row>
    <row r="6663" spans="4:10" s="110" customFormat="1" x14ac:dyDescent="0.2">
      <c r="D6663" s="619"/>
      <c r="F6663" s="218"/>
      <c r="G6663" s="136"/>
      <c r="H6663" s="218"/>
      <c r="I6663" s="136"/>
      <c r="J6663" s="218"/>
    </row>
    <row r="6664" spans="4:10" s="110" customFormat="1" x14ac:dyDescent="0.2">
      <c r="D6664" s="619"/>
      <c r="F6664" s="218"/>
      <c r="G6664" s="136"/>
      <c r="H6664" s="218"/>
      <c r="I6664" s="136"/>
      <c r="J6664" s="218"/>
    </row>
    <row r="6665" spans="4:10" s="110" customFormat="1" x14ac:dyDescent="0.2">
      <c r="D6665" s="619"/>
      <c r="F6665" s="218"/>
      <c r="G6665" s="136"/>
      <c r="H6665" s="218"/>
      <c r="I6665" s="136"/>
      <c r="J6665" s="218"/>
    </row>
    <row r="6666" spans="4:10" s="110" customFormat="1" x14ac:dyDescent="0.2">
      <c r="D6666" s="619"/>
      <c r="F6666" s="218"/>
      <c r="G6666" s="136"/>
      <c r="H6666" s="218"/>
      <c r="I6666" s="136"/>
      <c r="J6666" s="218"/>
    </row>
    <row r="6667" spans="4:10" s="110" customFormat="1" x14ac:dyDescent="0.2">
      <c r="D6667" s="619"/>
      <c r="F6667" s="218"/>
      <c r="G6667" s="136"/>
      <c r="H6667" s="218"/>
      <c r="I6667" s="136"/>
      <c r="J6667" s="218"/>
    </row>
    <row r="6668" spans="4:10" s="110" customFormat="1" x14ac:dyDescent="0.2">
      <c r="D6668" s="619"/>
      <c r="F6668" s="218"/>
      <c r="G6668" s="136"/>
      <c r="H6668" s="218"/>
      <c r="I6668" s="136"/>
      <c r="J6668" s="218"/>
    </row>
    <row r="6669" spans="4:10" s="110" customFormat="1" x14ac:dyDescent="0.2">
      <c r="D6669" s="619"/>
      <c r="F6669" s="218"/>
      <c r="G6669" s="136"/>
      <c r="H6669" s="218"/>
      <c r="I6669" s="136"/>
      <c r="J6669" s="218"/>
    </row>
    <row r="6670" spans="4:10" s="110" customFormat="1" x14ac:dyDescent="0.2">
      <c r="D6670" s="619"/>
      <c r="F6670" s="218"/>
      <c r="G6670" s="136"/>
      <c r="H6670" s="218"/>
      <c r="I6670" s="136"/>
      <c r="J6670" s="218"/>
    </row>
    <row r="6671" spans="4:10" s="110" customFormat="1" x14ac:dyDescent="0.2">
      <c r="D6671" s="619"/>
      <c r="F6671" s="218"/>
      <c r="G6671" s="136"/>
      <c r="H6671" s="218"/>
      <c r="I6671" s="136"/>
      <c r="J6671" s="218"/>
    </row>
    <row r="6672" spans="4:10" s="110" customFormat="1" x14ac:dyDescent="0.2">
      <c r="D6672" s="619"/>
      <c r="F6672" s="218"/>
      <c r="G6672" s="136"/>
      <c r="H6672" s="218"/>
      <c r="I6672" s="136"/>
      <c r="J6672" s="218"/>
    </row>
    <row r="6673" spans="4:10" s="110" customFormat="1" x14ac:dyDescent="0.2">
      <c r="D6673" s="619"/>
      <c r="F6673" s="218"/>
      <c r="G6673" s="136"/>
      <c r="H6673" s="218"/>
      <c r="I6673" s="136"/>
      <c r="J6673" s="218"/>
    </row>
    <row r="6674" spans="4:10" s="110" customFormat="1" x14ac:dyDescent="0.2">
      <c r="D6674" s="619"/>
      <c r="F6674" s="218"/>
      <c r="G6674" s="136"/>
      <c r="H6674" s="218"/>
      <c r="I6674" s="136"/>
      <c r="J6674" s="218"/>
    </row>
    <row r="6675" spans="4:10" s="110" customFormat="1" x14ac:dyDescent="0.2">
      <c r="D6675" s="619"/>
      <c r="F6675" s="218"/>
      <c r="G6675" s="136"/>
      <c r="H6675" s="218"/>
      <c r="I6675" s="136"/>
      <c r="J6675" s="218"/>
    </row>
    <row r="6676" spans="4:10" s="110" customFormat="1" x14ac:dyDescent="0.2">
      <c r="D6676" s="619"/>
      <c r="F6676" s="218"/>
      <c r="G6676" s="136"/>
      <c r="H6676" s="218"/>
      <c r="I6676" s="136"/>
      <c r="J6676" s="218"/>
    </row>
    <row r="6677" spans="4:10" s="110" customFormat="1" x14ac:dyDescent="0.2">
      <c r="D6677" s="619"/>
      <c r="F6677" s="218"/>
      <c r="G6677" s="136"/>
      <c r="H6677" s="218"/>
      <c r="I6677" s="136"/>
      <c r="J6677" s="218"/>
    </row>
    <row r="6678" spans="4:10" s="110" customFormat="1" x14ac:dyDescent="0.2">
      <c r="D6678" s="619"/>
      <c r="F6678" s="218"/>
      <c r="G6678" s="136"/>
      <c r="H6678" s="218"/>
      <c r="I6678" s="136"/>
      <c r="J6678" s="218"/>
    </row>
    <row r="6679" spans="4:10" s="110" customFormat="1" x14ac:dyDescent="0.2">
      <c r="D6679" s="619"/>
      <c r="F6679" s="218"/>
      <c r="G6679" s="136"/>
      <c r="H6679" s="218"/>
      <c r="I6679" s="136"/>
      <c r="J6679" s="218"/>
    </row>
    <row r="6680" spans="4:10" s="110" customFormat="1" x14ac:dyDescent="0.2">
      <c r="D6680" s="619"/>
      <c r="F6680" s="218"/>
      <c r="G6680" s="136"/>
      <c r="H6680" s="218"/>
      <c r="I6680" s="136"/>
      <c r="J6680" s="218"/>
    </row>
    <row r="6681" spans="4:10" s="110" customFormat="1" x14ac:dyDescent="0.2">
      <c r="D6681" s="619"/>
      <c r="F6681" s="218"/>
      <c r="G6681" s="136"/>
      <c r="H6681" s="218"/>
      <c r="I6681" s="136"/>
      <c r="J6681" s="218"/>
    </row>
    <row r="6682" spans="4:10" s="110" customFormat="1" x14ac:dyDescent="0.2">
      <c r="D6682" s="619"/>
      <c r="F6682" s="218"/>
      <c r="G6682" s="136"/>
      <c r="H6682" s="218"/>
      <c r="I6682" s="136"/>
      <c r="J6682" s="218"/>
    </row>
    <row r="6683" spans="4:10" s="110" customFormat="1" x14ac:dyDescent="0.2">
      <c r="D6683" s="619"/>
      <c r="F6683" s="218"/>
      <c r="G6683" s="136"/>
      <c r="H6683" s="218"/>
      <c r="I6683" s="136"/>
      <c r="J6683" s="218"/>
    </row>
    <row r="6684" spans="4:10" s="110" customFormat="1" x14ac:dyDescent="0.2">
      <c r="D6684" s="619"/>
      <c r="F6684" s="218"/>
      <c r="G6684" s="136"/>
      <c r="H6684" s="218"/>
      <c r="I6684" s="136"/>
      <c r="J6684" s="218"/>
    </row>
    <row r="6685" spans="4:10" s="110" customFormat="1" x14ac:dyDescent="0.2">
      <c r="D6685" s="619"/>
      <c r="F6685" s="218"/>
      <c r="G6685" s="136"/>
      <c r="H6685" s="218"/>
      <c r="I6685" s="136"/>
      <c r="J6685" s="218"/>
    </row>
    <row r="6686" spans="4:10" s="110" customFormat="1" x14ac:dyDescent="0.2">
      <c r="D6686" s="619"/>
      <c r="F6686" s="218"/>
      <c r="G6686" s="136"/>
      <c r="H6686" s="218"/>
      <c r="I6686" s="136"/>
      <c r="J6686" s="218"/>
    </row>
    <row r="6687" spans="4:10" s="110" customFormat="1" x14ac:dyDescent="0.2">
      <c r="D6687" s="619"/>
      <c r="F6687" s="218"/>
      <c r="G6687" s="136"/>
      <c r="H6687" s="218"/>
      <c r="I6687" s="136"/>
      <c r="J6687" s="218"/>
    </row>
    <row r="6688" spans="4:10" s="110" customFormat="1" x14ac:dyDescent="0.2">
      <c r="D6688" s="619"/>
      <c r="F6688" s="218"/>
      <c r="G6688" s="136"/>
      <c r="H6688" s="218"/>
      <c r="I6688" s="136"/>
      <c r="J6688" s="218"/>
    </row>
    <row r="6689" spans="4:10" s="110" customFormat="1" x14ac:dyDescent="0.2">
      <c r="D6689" s="619"/>
      <c r="F6689" s="218"/>
      <c r="G6689" s="136"/>
      <c r="H6689" s="218"/>
      <c r="I6689" s="136"/>
      <c r="J6689" s="218"/>
    </row>
    <row r="6690" spans="4:10" s="110" customFormat="1" x14ac:dyDescent="0.2">
      <c r="D6690" s="619"/>
      <c r="F6690" s="218"/>
      <c r="G6690" s="136"/>
      <c r="H6690" s="218"/>
      <c r="I6690" s="136"/>
      <c r="J6690" s="218"/>
    </row>
    <row r="6691" spans="4:10" s="110" customFormat="1" x14ac:dyDescent="0.2">
      <c r="D6691" s="619"/>
      <c r="F6691" s="218"/>
      <c r="G6691" s="136"/>
      <c r="H6691" s="218"/>
      <c r="I6691" s="136"/>
      <c r="J6691" s="218"/>
    </row>
    <row r="6692" spans="4:10" s="110" customFormat="1" x14ac:dyDescent="0.2">
      <c r="D6692" s="619"/>
      <c r="F6692" s="218"/>
      <c r="G6692" s="136"/>
      <c r="H6692" s="218"/>
      <c r="I6692" s="136"/>
      <c r="J6692" s="218"/>
    </row>
    <row r="6693" spans="4:10" s="110" customFormat="1" x14ac:dyDescent="0.2">
      <c r="D6693" s="619"/>
      <c r="F6693" s="218"/>
      <c r="G6693" s="136"/>
      <c r="H6693" s="218"/>
      <c r="I6693" s="136"/>
      <c r="J6693" s="218"/>
    </row>
    <row r="6694" spans="4:10" s="110" customFormat="1" x14ac:dyDescent="0.2">
      <c r="D6694" s="619"/>
      <c r="F6694" s="218"/>
      <c r="G6694" s="136"/>
      <c r="H6694" s="218"/>
      <c r="I6694" s="136"/>
      <c r="J6694" s="218"/>
    </row>
    <row r="6695" spans="4:10" s="110" customFormat="1" x14ac:dyDescent="0.2">
      <c r="D6695" s="619"/>
      <c r="F6695" s="218"/>
      <c r="G6695" s="136"/>
      <c r="H6695" s="218"/>
      <c r="I6695" s="136"/>
      <c r="J6695" s="218"/>
    </row>
    <row r="6696" spans="4:10" s="110" customFormat="1" x14ac:dyDescent="0.2">
      <c r="D6696" s="619"/>
      <c r="F6696" s="218"/>
      <c r="G6696" s="136"/>
      <c r="H6696" s="218"/>
      <c r="I6696" s="136"/>
      <c r="J6696" s="218"/>
    </row>
    <row r="6697" spans="4:10" s="110" customFormat="1" x14ac:dyDescent="0.2">
      <c r="D6697" s="619"/>
      <c r="F6697" s="218"/>
      <c r="G6697" s="136"/>
      <c r="H6697" s="218"/>
      <c r="I6697" s="136"/>
      <c r="J6697" s="218"/>
    </row>
    <row r="6698" spans="4:10" s="110" customFormat="1" x14ac:dyDescent="0.2">
      <c r="D6698" s="619"/>
      <c r="F6698" s="218"/>
      <c r="G6698" s="136"/>
      <c r="H6698" s="218"/>
      <c r="I6698" s="136"/>
      <c r="J6698" s="218"/>
    </row>
    <row r="6699" spans="4:10" s="110" customFormat="1" x14ac:dyDescent="0.2">
      <c r="D6699" s="619"/>
      <c r="F6699" s="218"/>
      <c r="G6699" s="136"/>
      <c r="H6699" s="218"/>
      <c r="I6699" s="136"/>
      <c r="J6699" s="218"/>
    </row>
    <row r="6700" spans="4:10" s="110" customFormat="1" x14ac:dyDescent="0.2">
      <c r="D6700" s="619"/>
      <c r="F6700" s="218"/>
      <c r="G6700" s="136"/>
      <c r="H6700" s="218"/>
      <c r="I6700" s="136"/>
      <c r="J6700" s="218"/>
    </row>
    <row r="6701" spans="4:10" s="110" customFormat="1" x14ac:dyDescent="0.2">
      <c r="D6701" s="619"/>
      <c r="F6701" s="218"/>
      <c r="G6701" s="136"/>
      <c r="H6701" s="218"/>
      <c r="I6701" s="136"/>
      <c r="J6701" s="218"/>
    </row>
    <row r="6702" spans="4:10" s="110" customFormat="1" x14ac:dyDescent="0.2">
      <c r="D6702" s="619"/>
      <c r="F6702" s="218"/>
      <c r="G6702" s="136"/>
      <c r="H6702" s="218"/>
      <c r="I6702" s="136"/>
      <c r="J6702" s="218"/>
    </row>
    <row r="6703" spans="4:10" s="110" customFormat="1" x14ac:dyDescent="0.2">
      <c r="D6703" s="619"/>
      <c r="F6703" s="218"/>
      <c r="G6703" s="136"/>
      <c r="H6703" s="218"/>
      <c r="I6703" s="136"/>
      <c r="J6703" s="218"/>
    </row>
    <row r="6704" spans="4:10" s="110" customFormat="1" x14ac:dyDescent="0.2">
      <c r="D6704" s="619"/>
      <c r="F6704" s="218"/>
      <c r="G6704" s="136"/>
      <c r="H6704" s="218"/>
      <c r="I6704" s="136"/>
      <c r="J6704" s="218"/>
    </row>
    <row r="6705" spans="4:10" s="110" customFormat="1" x14ac:dyDescent="0.2">
      <c r="D6705" s="619"/>
      <c r="F6705" s="218"/>
      <c r="G6705" s="136"/>
      <c r="H6705" s="218"/>
      <c r="I6705" s="136"/>
      <c r="J6705" s="218"/>
    </row>
    <row r="6706" spans="4:10" s="110" customFormat="1" x14ac:dyDescent="0.2">
      <c r="D6706" s="619"/>
      <c r="F6706" s="218"/>
      <c r="G6706" s="136"/>
      <c r="H6706" s="218"/>
      <c r="I6706" s="136"/>
      <c r="J6706" s="218"/>
    </row>
    <row r="6707" spans="4:10" s="110" customFormat="1" x14ac:dyDescent="0.2">
      <c r="D6707" s="619"/>
      <c r="F6707" s="218"/>
      <c r="G6707" s="136"/>
      <c r="H6707" s="218"/>
      <c r="I6707" s="136"/>
      <c r="J6707" s="218"/>
    </row>
    <row r="6708" spans="4:10" s="110" customFormat="1" x14ac:dyDescent="0.2">
      <c r="D6708" s="619"/>
      <c r="F6708" s="218"/>
      <c r="G6708" s="136"/>
      <c r="H6708" s="218"/>
      <c r="I6708" s="136"/>
      <c r="J6708" s="218"/>
    </row>
    <row r="6709" spans="4:10" s="110" customFormat="1" x14ac:dyDescent="0.2">
      <c r="D6709" s="619"/>
      <c r="F6709" s="218"/>
      <c r="G6709" s="136"/>
      <c r="H6709" s="218"/>
      <c r="I6709" s="136"/>
      <c r="J6709" s="218"/>
    </row>
    <row r="6710" spans="4:10" s="110" customFormat="1" x14ac:dyDescent="0.2">
      <c r="D6710" s="619"/>
      <c r="F6710" s="218"/>
      <c r="G6710" s="136"/>
      <c r="H6710" s="218"/>
      <c r="I6710" s="136"/>
      <c r="J6710" s="218"/>
    </row>
    <row r="6711" spans="4:10" s="110" customFormat="1" x14ac:dyDescent="0.2">
      <c r="D6711" s="619"/>
      <c r="F6711" s="218"/>
      <c r="G6711" s="136"/>
      <c r="H6711" s="218"/>
      <c r="I6711" s="136"/>
      <c r="J6711" s="218"/>
    </row>
    <row r="6712" spans="4:10" s="110" customFormat="1" x14ac:dyDescent="0.2">
      <c r="D6712" s="619"/>
      <c r="F6712" s="218"/>
      <c r="G6712" s="136"/>
      <c r="H6712" s="218"/>
      <c r="I6712" s="136"/>
      <c r="J6712" s="218"/>
    </row>
    <row r="6713" spans="4:10" s="110" customFormat="1" x14ac:dyDescent="0.2">
      <c r="D6713" s="619"/>
      <c r="F6713" s="218"/>
      <c r="G6713" s="136"/>
      <c r="H6713" s="218"/>
      <c r="I6713" s="136"/>
      <c r="J6713" s="218"/>
    </row>
    <row r="6714" spans="4:10" s="110" customFormat="1" x14ac:dyDescent="0.2">
      <c r="D6714" s="619"/>
      <c r="F6714" s="218"/>
      <c r="G6714" s="136"/>
      <c r="H6714" s="218"/>
      <c r="I6714" s="136"/>
      <c r="J6714" s="218"/>
    </row>
    <row r="6715" spans="4:10" s="110" customFormat="1" x14ac:dyDescent="0.2">
      <c r="D6715" s="619"/>
      <c r="F6715" s="218"/>
      <c r="G6715" s="136"/>
      <c r="H6715" s="218"/>
      <c r="I6715" s="136"/>
      <c r="J6715" s="218"/>
    </row>
    <row r="6716" spans="4:10" s="110" customFormat="1" x14ac:dyDescent="0.2">
      <c r="D6716" s="619"/>
      <c r="F6716" s="218"/>
      <c r="G6716" s="136"/>
      <c r="H6716" s="218"/>
      <c r="I6716" s="136"/>
      <c r="J6716" s="218"/>
    </row>
    <row r="6717" spans="4:10" s="110" customFormat="1" x14ac:dyDescent="0.2">
      <c r="D6717" s="619"/>
      <c r="F6717" s="218"/>
      <c r="G6717" s="136"/>
      <c r="H6717" s="218"/>
      <c r="I6717" s="136"/>
      <c r="J6717" s="218"/>
    </row>
    <row r="6718" spans="4:10" s="110" customFormat="1" x14ac:dyDescent="0.2">
      <c r="D6718" s="619"/>
      <c r="F6718" s="218"/>
      <c r="G6718" s="136"/>
      <c r="H6718" s="218"/>
      <c r="I6718" s="136"/>
      <c r="J6718" s="218"/>
    </row>
    <row r="6719" spans="4:10" s="110" customFormat="1" x14ac:dyDescent="0.2">
      <c r="D6719" s="619"/>
      <c r="F6719" s="218"/>
      <c r="G6719" s="136"/>
      <c r="H6719" s="218"/>
      <c r="I6719" s="136"/>
      <c r="J6719" s="218"/>
    </row>
    <row r="6720" spans="4:10" s="110" customFormat="1" x14ac:dyDescent="0.2">
      <c r="D6720" s="619"/>
      <c r="F6720" s="218"/>
      <c r="G6720" s="136"/>
      <c r="H6720" s="218"/>
      <c r="I6720" s="136"/>
      <c r="J6720" s="218"/>
    </row>
    <row r="6721" spans="4:10" s="110" customFormat="1" x14ac:dyDescent="0.2">
      <c r="D6721" s="619"/>
      <c r="F6721" s="218"/>
      <c r="G6721" s="136"/>
      <c r="H6721" s="218"/>
      <c r="I6721" s="136"/>
      <c r="J6721" s="218"/>
    </row>
    <row r="6722" spans="4:10" s="110" customFormat="1" x14ac:dyDescent="0.2">
      <c r="D6722" s="619"/>
      <c r="F6722" s="218"/>
      <c r="G6722" s="136"/>
      <c r="H6722" s="218"/>
      <c r="I6722" s="136"/>
      <c r="J6722" s="218"/>
    </row>
    <row r="6723" spans="4:10" s="110" customFormat="1" x14ac:dyDescent="0.2">
      <c r="D6723" s="619"/>
      <c r="F6723" s="218"/>
      <c r="G6723" s="136"/>
      <c r="H6723" s="218"/>
      <c r="I6723" s="136"/>
      <c r="J6723" s="218"/>
    </row>
    <row r="6724" spans="4:10" s="110" customFormat="1" x14ac:dyDescent="0.2">
      <c r="D6724" s="619"/>
      <c r="F6724" s="218"/>
      <c r="G6724" s="136"/>
      <c r="H6724" s="218"/>
      <c r="I6724" s="136"/>
      <c r="J6724" s="218"/>
    </row>
    <row r="6725" spans="4:10" s="110" customFormat="1" x14ac:dyDescent="0.2">
      <c r="D6725" s="619"/>
      <c r="F6725" s="218"/>
      <c r="G6725" s="136"/>
      <c r="H6725" s="218"/>
      <c r="I6725" s="136"/>
      <c r="J6725" s="218"/>
    </row>
    <row r="6726" spans="4:10" s="110" customFormat="1" x14ac:dyDescent="0.2">
      <c r="D6726" s="619"/>
      <c r="F6726" s="218"/>
      <c r="G6726" s="136"/>
      <c r="H6726" s="218"/>
      <c r="I6726" s="136"/>
      <c r="J6726" s="218"/>
    </row>
    <row r="6727" spans="4:10" s="110" customFormat="1" x14ac:dyDescent="0.2">
      <c r="D6727" s="619"/>
      <c r="F6727" s="218"/>
      <c r="G6727" s="136"/>
      <c r="H6727" s="218"/>
      <c r="I6727" s="136"/>
      <c r="J6727" s="218"/>
    </row>
    <row r="6728" spans="4:10" s="110" customFormat="1" x14ac:dyDescent="0.2">
      <c r="D6728" s="619"/>
      <c r="F6728" s="218"/>
      <c r="G6728" s="136"/>
      <c r="H6728" s="218"/>
      <c r="I6728" s="136"/>
      <c r="J6728" s="218"/>
    </row>
    <row r="6729" spans="4:10" s="110" customFormat="1" x14ac:dyDescent="0.2">
      <c r="D6729" s="619"/>
      <c r="F6729" s="218"/>
      <c r="G6729" s="136"/>
      <c r="H6729" s="218"/>
      <c r="I6729" s="136"/>
      <c r="J6729" s="218"/>
    </row>
    <row r="6730" spans="4:10" s="110" customFormat="1" x14ac:dyDescent="0.2">
      <c r="D6730" s="619"/>
      <c r="F6730" s="218"/>
      <c r="G6730" s="136"/>
      <c r="H6730" s="218"/>
      <c r="I6730" s="136"/>
      <c r="J6730" s="218"/>
    </row>
    <row r="6731" spans="4:10" s="110" customFormat="1" x14ac:dyDescent="0.2">
      <c r="D6731" s="619"/>
      <c r="F6731" s="218"/>
      <c r="G6731" s="136"/>
      <c r="H6731" s="218"/>
      <c r="I6731" s="136"/>
      <c r="J6731" s="218"/>
    </row>
    <row r="6732" spans="4:10" s="110" customFormat="1" x14ac:dyDescent="0.2">
      <c r="D6732" s="619"/>
      <c r="F6732" s="218"/>
      <c r="G6732" s="136"/>
      <c r="H6732" s="218"/>
      <c r="I6732" s="136"/>
      <c r="J6732" s="218"/>
    </row>
    <row r="6733" spans="4:10" s="110" customFormat="1" x14ac:dyDescent="0.2">
      <c r="D6733" s="619"/>
      <c r="F6733" s="218"/>
      <c r="G6733" s="136"/>
      <c r="H6733" s="218"/>
      <c r="I6733" s="136"/>
      <c r="J6733" s="218"/>
    </row>
    <row r="6734" spans="4:10" s="110" customFormat="1" x14ac:dyDescent="0.2">
      <c r="D6734" s="619"/>
      <c r="F6734" s="218"/>
      <c r="G6734" s="136"/>
      <c r="H6734" s="218"/>
      <c r="I6734" s="136"/>
      <c r="J6734" s="218"/>
    </row>
    <row r="6735" spans="4:10" s="110" customFormat="1" x14ac:dyDescent="0.2">
      <c r="D6735" s="619"/>
      <c r="F6735" s="218"/>
      <c r="G6735" s="136"/>
      <c r="H6735" s="218"/>
      <c r="I6735" s="136"/>
      <c r="J6735" s="218"/>
    </row>
    <row r="6736" spans="4:10" s="110" customFormat="1" x14ac:dyDescent="0.2">
      <c r="D6736" s="619"/>
      <c r="F6736" s="218"/>
      <c r="G6736" s="136"/>
      <c r="H6736" s="218"/>
      <c r="I6736" s="136"/>
      <c r="J6736" s="218"/>
    </row>
    <row r="6737" spans="4:10" s="110" customFormat="1" x14ac:dyDescent="0.2">
      <c r="D6737" s="619"/>
      <c r="F6737" s="218"/>
      <c r="G6737" s="136"/>
      <c r="H6737" s="218"/>
      <c r="I6737" s="136"/>
      <c r="J6737" s="218"/>
    </row>
    <row r="6738" spans="4:10" s="110" customFormat="1" x14ac:dyDescent="0.2">
      <c r="D6738" s="619"/>
      <c r="F6738" s="218"/>
      <c r="G6738" s="136"/>
      <c r="H6738" s="218"/>
      <c r="I6738" s="136"/>
      <c r="J6738" s="218"/>
    </row>
    <row r="6739" spans="4:10" s="110" customFormat="1" x14ac:dyDescent="0.2">
      <c r="D6739" s="619"/>
      <c r="F6739" s="218"/>
      <c r="G6739" s="136"/>
      <c r="H6739" s="218"/>
      <c r="I6739" s="136"/>
      <c r="J6739" s="218"/>
    </row>
    <row r="6740" spans="4:10" s="110" customFormat="1" x14ac:dyDescent="0.2">
      <c r="D6740" s="619"/>
      <c r="F6740" s="218"/>
      <c r="G6740" s="136"/>
      <c r="H6740" s="218"/>
      <c r="I6740" s="136"/>
      <c r="J6740" s="218"/>
    </row>
    <row r="6741" spans="4:10" s="110" customFormat="1" x14ac:dyDescent="0.2">
      <c r="D6741" s="619"/>
      <c r="F6741" s="218"/>
      <c r="G6741" s="136"/>
      <c r="H6741" s="218"/>
      <c r="I6741" s="136"/>
      <c r="J6741" s="218"/>
    </row>
    <row r="6742" spans="4:10" s="110" customFormat="1" x14ac:dyDescent="0.2">
      <c r="D6742" s="619"/>
      <c r="F6742" s="218"/>
      <c r="G6742" s="136"/>
      <c r="H6742" s="218"/>
      <c r="I6742" s="136"/>
      <c r="J6742" s="218"/>
    </row>
    <row r="6743" spans="4:10" s="110" customFormat="1" x14ac:dyDescent="0.2">
      <c r="D6743" s="619"/>
      <c r="F6743" s="218"/>
      <c r="G6743" s="136"/>
      <c r="H6743" s="218"/>
      <c r="I6743" s="136"/>
      <c r="J6743" s="218"/>
    </row>
    <row r="6744" spans="4:10" s="110" customFormat="1" x14ac:dyDescent="0.2">
      <c r="D6744" s="619"/>
      <c r="F6744" s="218"/>
      <c r="G6744" s="136"/>
      <c r="H6744" s="218"/>
      <c r="I6744" s="136"/>
      <c r="J6744" s="218"/>
    </row>
    <row r="6745" spans="4:10" s="110" customFormat="1" x14ac:dyDescent="0.2">
      <c r="D6745" s="619"/>
      <c r="F6745" s="218"/>
      <c r="G6745" s="136"/>
      <c r="H6745" s="218"/>
      <c r="I6745" s="136"/>
      <c r="J6745" s="218"/>
    </row>
    <row r="6746" spans="4:10" s="110" customFormat="1" x14ac:dyDescent="0.2">
      <c r="D6746" s="619"/>
      <c r="F6746" s="218"/>
      <c r="G6746" s="136"/>
      <c r="H6746" s="218"/>
      <c r="I6746" s="136"/>
      <c r="J6746" s="218"/>
    </row>
    <row r="6747" spans="4:10" s="110" customFormat="1" x14ac:dyDescent="0.2">
      <c r="D6747" s="619"/>
      <c r="F6747" s="218"/>
      <c r="G6747" s="136"/>
      <c r="H6747" s="218"/>
      <c r="I6747" s="136"/>
      <c r="J6747" s="218"/>
    </row>
    <row r="6748" spans="4:10" s="110" customFormat="1" x14ac:dyDescent="0.2">
      <c r="D6748" s="619"/>
      <c r="F6748" s="218"/>
      <c r="G6748" s="136"/>
      <c r="H6748" s="218"/>
      <c r="I6748" s="136"/>
      <c r="J6748" s="218"/>
    </row>
    <row r="6749" spans="4:10" s="110" customFormat="1" x14ac:dyDescent="0.2">
      <c r="D6749" s="619"/>
      <c r="F6749" s="218"/>
      <c r="G6749" s="136"/>
      <c r="H6749" s="218"/>
      <c r="I6749" s="136"/>
      <c r="J6749" s="218"/>
    </row>
    <row r="6750" spans="4:10" s="110" customFormat="1" x14ac:dyDescent="0.2">
      <c r="D6750" s="619"/>
      <c r="F6750" s="218"/>
      <c r="G6750" s="136"/>
      <c r="H6750" s="218"/>
      <c r="I6750" s="136"/>
      <c r="J6750" s="218"/>
    </row>
    <row r="6751" spans="4:10" s="110" customFormat="1" x14ac:dyDescent="0.2">
      <c r="D6751" s="619"/>
      <c r="F6751" s="218"/>
      <c r="G6751" s="136"/>
      <c r="H6751" s="218"/>
      <c r="I6751" s="136"/>
      <c r="J6751" s="218"/>
    </row>
    <row r="6752" spans="4:10" s="110" customFormat="1" x14ac:dyDescent="0.2">
      <c r="D6752" s="619"/>
      <c r="F6752" s="218"/>
      <c r="G6752" s="136"/>
      <c r="H6752" s="218"/>
      <c r="I6752" s="136"/>
      <c r="J6752" s="218"/>
    </row>
    <row r="6753" spans="4:10" s="110" customFormat="1" x14ac:dyDescent="0.2">
      <c r="D6753" s="619"/>
      <c r="F6753" s="218"/>
      <c r="G6753" s="136"/>
      <c r="H6753" s="218"/>
      <c r="I6753" s="136"/>
      <c r="J6753" s="218"/>
    </row>
    <row r="6754" spans="4:10" s="110" customFormat="1" x14ac:dyDescent="0.2">
      <c r="D6754" s="619"/>
      <c r="F6754" s="218"/>
      <c r="G6754" s="136"/>
      <c r="H6754" s="218"/>
      <c r="I6754" s="136"/>
      <c r="J6754" s="218"/>
    </row>
    <row r="6755" spans="4:10" s="110" customFormat="1" x14ac:dyDescent="0.2">
      <c r="D6755" s="619"/>
      <c r="F6755" s="218"/>
      <c r="G6755" s="136"/>
      <c r="H6755" s="218"/>
      <c r="I6755" s="136"/>
      <c r="J6755" s="218"/>
    </row>
    <row r="6756" spans="4:10" s="110" customFormat="1" x14ac:dyDescent="0.2">
      <c r="D6756" s="619"/>
      <c r="F6756" s="218"/>
      <c r="G6756" s="136"/>
      <c r="H6756" s="218"/>
      <c r="I6756" s="136"/>
      <c r="J6756" s="218"/>
    </row>
    <row r="6757" spans="4:10" s="110" customFormat="1" x14ac:dyDescent="0.2">
      <c r="D6757" s="619"/>
      <c r="F6757" s="218"/>
      <c r="G6757" s="136"/>
      <c r="H6757" s="218"/>
      <c r="I6757" s="136"/>
      <c r="J6757" s="218"/>
    </row>
    <row r="6758" spans="4:10" s="110" customFormat="1" x14ac:dyDescent="0.2">
      <c r="D6758" s="619"/>
      <c r="F6758" s="218"/>
      <c r="G6758" s="136"/>
      <c r="H6758" s="218"/>
      <c r="I6758" s="136"/>
      <c r="J6758" s="218"/>
    </row>
    <row r="6759" spans="4:10" s="110" customFormat="1" x14ac:dyDescent="0.2">
      <c r="D6759" s="619"/>
      <c r="F6759" s="218"/>
      <c r="G6759" s="136"/>
      <c r="H6759" s="218"/>
      <c r="I6759" s="136"/>
      <c r="J6759" s="218"/>
    </row>
    <row r="6760" spans="4:10" s="110" customFormat="1" x14ac:dyDescent="0.2">
      <c r="D6760" s="619"/>
      <c r="F6760" s="218"/>
      <c r="G6760" s="136"/>
      <c r="H6760" s="218"/>
      <c r="I6760" s="136"/>
      <c r="J6760" s="218"/>
    </row>
    <row r="6761" spans="4:10" s="110" customFormat="1" x14ac:dyDescent="0.2">
      <c r="D6761" s="619"/>
      <c r="F6761" s="218"/>
      <c r="G6761" s="136"/>
      <c r="H6761" s="218"/>
      <c r="I6761" s="136"/>
      <c r="J6761" s="218"/>
    </row>
    <row r="6762" spans="4:10" s="110" customFormat="1" x14ac:dyDescent="0.2">
      <c r="D6762" s="619"/>
      <c r="F6762" s="218"/>
      <c r="G6762" s="136"/>
      <c r="H6762" s="218"/>
      <c r="I6762" s="136"/>
      <c r="J6762" s="218"/>
    </row>
    <row r="6763" spans="4:10" s="110" customFormat="1" x14ac:dyDescent="0.2">
      <c r="D6763" s="619"/>
      <c r="F6763" s="218"/>
      <c r="G6763" s="136"/>
      <c r="H6763" s="218"/>
      <c r="I6763" s="136"/>
      <c r="J6763" s="218"/>
    </row>
    <row r="6764" spans="4:10" s="110" customFormat="1" x14ac:dyDescent="0.2">
      <c r="D6764" s="619"/>
      <c r="F6764" s="218"/>
      <c r="G6764" s="136"/>
      <c r="H6764" s="218"/>
      <c r="I6764" s="136"/>
      <c r="J6764" s="218"/>
    </row>
    <row r="6765" spans="4:10" s="110" customFormat="1" x14ac:dyDescent="0.2">
      <c r="D6765" s="619"/>
      <c r="F6765" s="218"/>
      <c r="G6765" s="136"/>
      <c r="H6765" s="218"/>
      <c r="I6765" s="136"/>
      <c r="J6765" s="218"/>
    </row>
    <row r="6766" spans="4:10" s="110" customFormat="1" x14ac:dyDescent="0.2">
      <c r="D6766" s="619"/>
      <c r="F6766" s="218"/>
      <c r="G6766" s="136"/>
      <c r="H6766" s="218"/>
      <c r="I6766" s="136"/>
      <c r="J6766" s="218"/>
    </row>
    <row r="6767" spans="4:10" s="110" customFormat="1" x14ac:dyDescent="0.2">
      <c r="D6767" s="619"/>
      <c r="F6767" s="218"/>
      <c r="G6767" s="136"/>
      <c r="H6767" s="218"/>
      <c r="I6767" s="136"/>
      <c r="J6767" s="218"/>
    </row>
    <row r="6768" spans="4:10" s="110" customFormat="1" x14ac:dyDescent="0.2">
      <c r="D6768" s="619"/>
      <c r="F6768" s="218"/>
      <c r="G6768" s="136"/>
      <c r="H6768" s="218"/>
      <c r="I6768" s="136"/>
      <c r="J6768" s="218"/>
    </row>
    <row r="6769" spans="4:10" s="110" customFormat="1" x14ac:dyDescent="0.2">
      <c r="D6769" s="619"/>
      <c r="F6769" s="218"/>
      <c r="G6769" s="136"/>
      <c r="H6769" s="218"/>
      <c r="I6769" s="136"/>
      <c r="J6769" s="218"/>
    </row>
    <row r="6770" spans="4:10" s="110" customFormat="1" x14ac:dyDescent="0.2">
      <c r="D6770" s="619"/>
      <c r="F6770" s="218"/>
      <c r="G6770" s="136"/>
      <c r="H6770" s="218"/>
      <c r="I6770" s="136"/>
      <c r="J6770" s="218"/>
    </row>
    <row r="6771" spans="4:10" s="110" customFormat="1" x14ac:dyDescent="0.2">
      <c r="D6771" s="619"/>
      <c r="F6771" s="218"/>
      <c r="G6771" s="136"/>
      <c r="H6771" s="218"/>
      <c r="I6771" s="136"/>
      <c r="J6771" s="218"/>
    </row>
    <row r="6772" spans="4:10" s="110" customFormat="1" x14ac:dyDescent="0.2">
      <c r="D6772" s="619"/>
      <c r="F6772" s="218"/>
      <c r="G6772" s="136"/>
      <c r="H6772" s="218"/>
      <c r="I6772" s="136"/>
      <c r="J6772" s="218"/>
    </row>
    <row r="6773" spans="4:10" s="110" customFormat="1" x14ac:dyDescent="0.2">
      <c r="D6773" s="619"/>
      <c r="F6773" s="218"/>
      <c r="G6773" s="136"/>
      <c r="H6773" s="218"/>
      <c r="I6773" s="136"/>
      <c r="J6773" s="218"/>
    </row>
    <row r="6774" spans="4:10" s="110" customFormat="1" x14ac:dyDescent="0.2">
      <c r="D6774" s="619"/>
      <c r="F6774" s="218"/>
      <c r="G6774" s="136"/>
      <c r="H6774" s="218"/>
      <c r="I6774" s="136"/>
      <c r="J6774" s="218"/>
    </row>
    <row r="6775" spans="4:10" s="110" customFormat="1" x14ac:dyDescent="0.2">
      <c r="D6775" s="619"/>
      <c r="F6775" s="218"/>
      <c r="G6775" s="136"/>
      <c r="H6775" s="218"/>
      <c r="I6775" s="136"/>
      <c r="J6775" s="218"/>
    </row>
    <row r="6776" spans="4:10" s="110" customFormat="1" x14ac:dyDescent="0.2">
      <c r="D6776" s="619"/>
      <c r="F6776" s="218"/>
      <c r="G6776" s="136"/>
      <c r="H6776" s="218"/>
      <c r="I6776" s="136"/>
      <c r="J6776" s="218"/>
    </row>
    <row r="6777" spans="4:10" s="110" customFormat="1" x14ac:dyDescent="0.2">
      <c r="D6777" s="619"/>
      <c r="F6777" s="218"/>
      <c r="G6777" s="136"/>
      <c r="H6777" s="218"/>
      <c r="I6777" s="136"/>
      <c r="J6777" s="218"/>
    </row>
    <row r="6778" spans="4:10" s="110" customFormat="1" x14ac:dyDescent="0.2">
      <c r="D6778" s="619"/>
      <c r="F6778" s="218"/>
      <c r="G6778" s="136"/>
      <c r="H6778" s="218"/>
      <c r="I6778" s="136"/>
      <c r="J6778" s="218"/>
    </row>
    <row r="6779" spans="4:10" s="110" customFormat="1" x14ac:dyDescent="0.2">
      <c r="D6779" s="619"/>
      <c r="F6779" s="218"/>
      <c r="G6779" s="136"/>
      <c r="H6779" s="218"/>
      <c r="I6779" s="136"/>
      <c r="J6779" s="218"/>
    </row>
    <row r="6780" spans="4:10" s="110" customFormat="1" x14ac:dyDescent="0.2">
      <c r="D6780" s="619"/>
      <c r="F6780" s="218"/>
      <c r="G6780" s="136"/>
      <c r="H6780" s="218"/>
      <c r="I6780" s="136"/>
      <c r="J6780" s="218"/>
    </row>
    <row r="6781" spans="4:10" s="110" customFormat="1" x14ac:dyDescent="0.2">
      <c r="D6781" s="619"/>
      <c r="F6781" s="218"/>
      <c r="G6781" s="136"/>
      <c r="H6781" s="218"/>
      <c r="I6781" s="136"/>
      <c r="J6781" s="218"/>
    </row>
    <row r="6782" spans="4:10" s="110" customFormat="1" x14ac:dyDescent="0.2">
      <c r="D6782" s="619"/>
      <c r="F6782" s="218"/>
      <c r="G6782" s="136"/>
      <c r="H6782" s="218"/>
      <c r="I6782" s="136"/>
      <c r="J6782" s="218"/>
    </row>
    <row r="6783" spans="4:10" s="110" customFormat="1" x14ac:dyDescent="0.2">
      <c r="D6783" s="619"/>
      <c r="F6783" s="218"/>
      <c r="G6783" s="136"/>
      <c r="H6783" s="218"/>
      <c r="I6783" s="136"/>
      <c r="J6783" s="218"/>
    </row>
    <row r="6784" spans="4:10" s="110" customFormat="1" x14ac:dyDescent="0.2">
      <c r="D6784" s="619"/>
      <c r="F6784" s="218"/>
      <c r="G6784" s="136"/>
      <c r="H6784" s="218"/>
      <c r="I6784" s="136"/>
      <c r="J6784" s="218"/>
    </row>
    <row r="6785" spans="4:10" s="110" customFormat="1" x14ac:dyDescent="0.2">
      <c r="D6785" s="619"/>
      <c r="F6785" s="218"/>
      <c r="G6785" s="136"/>
      <c r="H6785" s="218"/>
      <c r="I6785" s="136"/>
      <c r="J6785" s="218"/>
    </row>
    <row r="6786" spans="4:10" s="110" customFormat="1" x14ac:dyDescent="0.2">
      <c r="D6786" s="619"/>
      <c r="F6786" s="218"/>
      <c r="G6786" s="136"/>
      <c r="H6786" s="218"/>
      <c r="I6786" s="136"/>
      <c r="J6786" s="218"/>
    </row>
    <row r="6787" spans="4:10" s="110" customFormat="1" x14ac:dyDescent="0.2">
      <c r="D6787" s="619"/>
      <c r="F6787" s="218"/>
      <c r="G6787" s="136"/>
      <c r="H6787" s="218"/>
      <c r="I6787" s="136"/>
      <c r="J6787" s="218"/>
    </row>
    <row r="6788" spans="4:10" s="110" customFormat="1" x14ac:dyDescent="0.2">
      <c r="D6788" s="619"/>
      <c r="F6788" s="218"/>
      <c r="G6788" s="136"/>
      <c r="H6788" s="218"/>
      <c r="I6788" s="136"/>
      <c r="J6788" s="218"/>
    </row>
    <row r="6789" spans="4:10" s="110" customFormat="1" x14ac:dyDescent="0.2">
      <c r="D6789" s="619"/>
      <c r="F6789" s="218"/>
      <c r="G6789" s="136"/>
      <c r="H6789" s="218"/>
      <c r="I6789" s="136"/>
      <c r="J6789" s="218"/>
    </row>
    <row r="6790" spans="4:10" s="110" customFormat="1" x14ac:dyDescent="0.2">
      <c r="D6790" s="619"/>
      <c r="F6790" s="218"/>
      <c r="G6790" s="136"/>
      <c r="H6790" s="218"/>
      <c r="I6790" s="136"/>
      <c r="J6790" s="218"/>
    </row>
    <row r="6791" spans="4:10" s="110" customFormat="1" x14ac:dyDescent="0.2">
      <c r="D6791" s="619"/>
      <c r="F6791" s="218"/>
      <c r="G6791" s="136"/>
      <c r="H6791" s="218"/>
      <c r="I6791" s="136"/>
      <c r="J6791" s="218"/>
    </row>
    <row r="6792" spans="4:10" s="110" customFormat="1" x14ac:dyDescent="0.2">
      <c r="D6792" s="619"/>
      <c r="F6792" s="218"/>
      <c r="G6792" s="136"/>
      <c r="H6792" s="218"/>
      <c r="I6792" s="136"/>
      <c r="J6792" s="218"/>
    </row>
    <row r="6793" spans="4:10" s="110" customFormat="1" x14ac:dyDescent="0.2">
      <c r="D6793" s="619"/>
      <c r="F6793" s="218"/>
      <c r="G6793" s="136"/>
      <c r="H6793" s="218"/>
      <c r="I6793" s="136"/>
      <c r="J6793" s="218"/>
    </row>
    <row r="6794" spans="4:10" s="110" customFormat="1" x14ac:dyDescent="0.2">
      <c r="D6794" s="619"/>
      <c r="F6794" s="218"/>
      <c r="G6794" s="136"/>
      <c r="H6794" s="218"/>
      <c r="I6794" s="136"/>
      <c r="J6794" s="218"/>
    </row>
    <row r="6795" spans="4:10" s="110" customFormat="1" x14ac:dyDescent="0.2">
      <c r="D6795" s="619"/>
      <c r="F6795" s="218"/>
      <c r="G6795" s="136"/>
      <c r="H6795" s="218"/>
      <c r="I6795" s="136"/>
      <c r="J6795" s="218"/>
    </row>
    <row r="6796" spans="4:10" s="110" customFormat="1" x14ac:dyDescent="0.2">
      <c r="D6796" s="619"/>
      <c r="F6796" s="218"/>
      <c r="G6796" s="136"/>
      <c r="H6796" s="218"/>
      <c r="I6796" s="136"/>
      <c r="J6796" s="218"/>
    </row>
    <row r="6797" spans="4:10" s="110" customFormat="1" x14ac:dyDescent="0.2">
      <c r="D6797" s="619"/>
      <c r="F6797" s="218"/>
      <c r="G6797" s="136"/>
      <c r="H6797" s="218"/>
      <c r="I6797" s="136"/>
      <c r="J6797" s="218"/>
    </row>
    <row r="6798" spans="4:10" s="110" customFormat="1" x14ac:dyDescent="0.2">
      <c r="D6798" s="619"/>
      <c r="F6798" s="218"/>
      <c r="G6798" s="136"/>
      <c r="H6798" s="218"/>
      <c r="I6798" s="136"/>
      <c r="J6798" s="218"/>
    </row>
    <row r="6799" spans="4:10" s="110" customFormat="1" x14ac:dyDescent="0.2">
      <c r="D6799" s="619"/>
      <c r="F6799" s="218"/>
      <c r="G6799" s="136"/>
      <c r="H6799" s="218"/>
      <c r="I6799" s="136"/>
      <c r="J6799" s="218"/>
    </row>
    <row r="6800" spans="4:10" s="110" customFormat="1" x14ac:dyDescent="0.2">
      <c r="D6800" s="619"/>
      <c r="F6800" s="218"/>
      <c r="G6800" s="136"/>
      <c r="H6800" s="218"/>
      <c r="I6800" s="136"/>
      <c r="J6800" s="218"/>
    </row>
    <row r="6801" spans="4:10" s="110" customFormat="1" x14ac:dyDescent="0.2">
      <c r="D6801" s="619"/>
      <c r="F6801" s="218"/>
      <c r="G6801" s="136"/>
      <c r="H6801" s="218"/>
      <c r="I6801" s="136"/>
      <c r="J6801" s="218"/>
    </row>
    <row r="6802" spans="4:10" s="110" customFormat="1" x14ac:dyDescent="0.2">
      <c r="D6802" s="619"/>
      <c r="F6802" s="218"/>
      <c r="G6802" s="136"/>
      <c r="H6802" s="218"/>
      <c r="I6802" s="136"/>
      <c r="J6802" s="218"/>
    </row>
    <row r="6803" spans="4:10" s="110" customFormat="1" x14ac:dyDescent="0.2">
      <c r="D6803" s="619"/>
      <c r="F6803" s="218"/>
      <c r="G6803" s="136"/>
      <c r="H6803" s="218"/>
      <c r="I6803" s="136"/>
      <c r="J6803" s="218"/>
    </row>
    <row r="6804" spans="4:10" s="110" customFormat="1" x14ac:dyDescent="0.2">
      <c r="D6804" s="619"/>
      <c r="F6804" s="218"/>
      <c r="G6804" s="136"/>
      <c r="H6804" s="218"/>
      <c r="I6804" s="136"/>
      <c r="J6804" s="218"/>
    </row>
    <row r="6805" spans="4:10" s="110" customFormat="1" x14ac:dyDescent="0.2">
      <c r="D6805" s="619"/>
      <c r="F6805" s="218"/>
      <c r="G6805" s="136"/>
      <c r="H6805" s="218"/>
      <c r="I6805" s="136"/>
      <c r="J6805" s="218"/>
    </row>
    <row r="6806" spans="4:10" s="110" customFormat="1" x14ac:dyDescent="0.2">
      <c r="D6806" s="619"/>
      <c r="F6806" s="218"/>
      <c r="G6806" s="136"/>
      <c r="H6806" s="218"/>
      <c r="I6806" s="136"/>
      <c r="J6806" s="218"/>
    </row>
    <row r="6807" spans="4:10" s="110" customFormat="1" x14ac:dyDescent="0.2">
      <c r="D6807" s="619"/>
      <c r="F6807" s="218"/>
      <c r="G6807" s="136"/>
      <c r="H6807" s="218"/>
      <c r="I6807" s="136"/>
      <c r="J6807" s="218"/>
    </row>
    <row r="6808" spans="4:10" s="110" customFormat="1" x14ac:dyDescent="0.2">
      <c r="D6808" s="619"/>
      <c r="F6808" s="218"/>
      <c r="G6808" s="136"/>
      <c r="H6808" s="218"/>
      <c r="I6808" s="136"/>
      <c r="J6808" s="218"/>
    </row>
    <row r="6809" spans="4:10" s="110" customFormat="1" x14ac:dyDescent="0.2">
      <c r="D6809" s="619"/>
      <c r="F6809" s="218"/>
      <c r="G6809" s="136"/>
      <c r="H6809" s="218"/>
      <c r="I6809" s="136"/>
      <c r="J6809" s="218"/>
    </row>
    <row r="6810" spans="4:10" s="110" customFormat="1" x14ac:dyDescent="0.2">
      <c r="D6810" s="619"/>
      <c r="F6810" s="218"/>
      <c r="G6810" s="136"/>
      <c r="H6810" s="218"/>
      <c r="I6810" s="136"/>
      <c r="J6810" s="218"/>
    </row>
    <row r="6811" spans="4:10" s="110" customFormat="1" x14ac:dyDescent="0.2">
      <c r="D6811" s="619"/>
      <c r="F6811" s="218"/>
      <c r="G6811" s="136"/>
      <c r="H6811" s="218"/>
      <c r="I6811" s="136"/>
      <c r="J6811" s="218"/>
    </row>
    <row r="6812" spans="4:10" s="110" customFormat="1" x14ac:dyDescent="0.2">
      <c r="D6812" s="619"/>
      <c r="F6812" s="218"/>
      <c r="G6812" s="136"/>
      <c r="H6812" s="218"/>
      <c r="I6812" s="136"/>
      <c r="J6812" s="218"/>
    </row>
    <row r="6813" spans="4:10" s="110" customFormat="1" x14ac:dyDescent="0.2">
      <c r="D6813" s="619"/>
      <c r="F6813" s="218"/>
      <c r="G6813" s="136"/>
      <c r="H6813" s="218"/>
      <c r="I6813" s="136"/>
      <c r="J6813" s="218"/>
    </row>
    <row r="6814" spans="4:10" s="110" customFormat="1" x14ac:dyDescent="0.2">
      <c r="D6814" s="619"/>
      <c r="F6814" s="218"/>
      <c r="G6814" s="136"/>
      <c r="H6814" s="218"/>
      <c r="I6814" s="136"/>
      <c r="J6814" s="218"/>
    </row>
    <row r="6815" spans="4:10" s="110" customFormat="1" x14ac:dyDescent="0.2">
      <c r="D6815" s="619"/>
      <c r="F6815" s="218"/>
      <c r="G6815" s="136"/>
      <c r="H6815" s="218"/>
      <c r="I6815" s="136"/>
      <c r="J6815" s="218"/>
    </row>
    <row r="6816" spans="4:10" s="110" customFormat="1" x14ac:dyDescent="0.2">
      <c r="D6816" s="619"/>
      <c r="F6816" s="218"/>
      <c r="G6816" s="136"/>
      <c r="H6816" s="218"/>
      <c r="I6816" s="136"/>
      <c r="J6816" s="218"/>
    </row>
    <row r="6817" spans="4:10" s="110" customFormat="1" x14ac:dyDescent="0.2">
      <c r="D6817" s="619"/>
      <c r="F6817" s="218"/>
      <c r="G6817" s="136"/>
      <c r="H6817" s="218"/>
      <c r="I6817" s="136"/>
      <c r="J6817" s="218"/>
    </row>
    <row r="6818" spans="4:10" s="110" customFormat="1" x14ac:dyDescent="0.2">
      <c r="D6818" s="619"/>
      <c r="F6818" s="218"/>
      <c r="G6818" s="136"/>
      <c r="H6818" s="218"/>
      <c r="I6818" s="136"/>
      <c r="J6818" s="218"/>
    </row>
    <row r="6819" spans="4:10" s="110" customFormat="1" x14ac:dyDescent="0.2">
      <c r="D6819" s="619"/>
      <c r="F6819" s="218"/>
      <c r="G6819" s="136"/>
      <c r="H6819" s="218"/>
      <c r="I6819" s="136"/>
      <c r="J6819" s="218"/>
    </row>
    <row r="6820" spans="4:10" s="110" customFormat="1" x14ac:dyDescent="0.2">
      <c r="D6820" s="619"/>
      <c r="F6820" s="218"/>
      <c r="G6820" s="136"/>
      <c r="H6820" s="218"/>
      <c r="I6820" s="136"/>
      <c r="J6820" s="218"/>
    </row>
    <row r="6821" spans="4:10" s="110" customFormat="1" x14ac:dyDescent="0.2">
      <c r="D6821" s="619"/>
      <c r="F6821" s="218"/>
      <c r="G6821" s="136"/>
      <c r="H6821" s="218"/>
      <c r="I6821" s="136"/>
      <c r="J6821" s="218"/>
    </row>
    <row r="6822" spans="4:10" s="110" customFormat="1" x14ac:dyDescent="0.2">
      <c r="D6822" s="619"/>
      <c r="F6822" s="218"/>
      <c r="G6822" s="136"/>
      <c r="H6822" s="218"/>
      <c r="I6822" s="136"/>
      <c r="J6822" s="218"/>
    </row>
    <row r="6823" spans="4:10" s="110" customFormat="1" x14ac:dyDescent="0.2">
      <c r="D6823" s="619"/>
      <c r="F6823" s="218"/>
      <c r="G6823" s="136"/>
      <c r="H6823" s="218"/>
      <c r="I6823" s="136"/>
      <c r="J6823" s="218"/>
    </row>
    <row r="6824" spans="4:10" s="110" customFormat="1" x14ac:dyDescent="0.2">
      <c r="D6824" s="619"/>
      <c r="F6824" s="218"/>
      <c r="G6824" s="136"/>
      <c r="H6824" s="218"/>
      <c r="I6824" s="136"/>
      <c r="J6824" s="218"/>
    </row>
    <row r="6825" spans="4:10" s="110" customFormat="1" x14ac:dyDescent="0.2">
      <c r="D6825" s="619"/>
      <c r="F6825" s="218"/>
      <c r="G6825" s="136"/>
      <c r="H6825" s="218"/>
      <c r="I6825" s="136"/>
      <c r="J6825" s="218"/>
    </row>
    <row r="6826" spans="4:10" s="110" customFormat="1" x14ac:dyDescent="0.2">
      <c r="D6826" s="619"/>
      <c r="F6826" s="218"/>
      <c r="G6826" s="136"/>
      <c r="H6826" s="218"/>
      <c r="I6826" s="136"/>
      <c r="J6826" s="218"/>
    </row>
    <row r="6827" spans="4:10" s="110" customFormat="1" x14ac:dyDescent="0.2">
      <c r="D6827" s="619"/>
      <c r="F6827" s="218"/>
      <c r="G6827" s="136"/>
      <c r="H6827" s="218"/>
      <c r="I6827" s="136"/>
      <c r="J6827" s="218"/>
    </row>
    <row r="6828" spans="4:10" s="110" customFormat="1" x14ac:dyDescent="0.2">
      <c r="D6828" s="619"/>
      <c r="F6828" s="218"/>
      <c r="G6828" s="136"/>
      <c r="H6828" s="218"/>
      <c r="I6828" s="136"/>
      <c r="J6828" s="218"/>
    </row>
    <row r="6829" spans="4:10" s="110" customFormat="1" x14ac:dyDescent="0.2">
      <c r="D6829" s="619"/>
      <c r="F6829" s="218"/>
      <c r="G6829" s="136"/>
      <c r="H6829" s="218"/>
      <c r="I6829" s="136"/>
      <c r="J6829" s="218"/>
    </row>
    <row r="6830" spans="4:10" s="110" customFormat="1" x14ac:dyDescent="0.2">
      <c r="D6830" s="619"/>
      <c r="F6830" s="218"/>
      <c r="G6830" s="136"/>
      <c r="H6830" s="218"/>
      <c r="I6830" s="136"/>
      <c r="J6830" s="218"/>
    </row>
    <row r="6831" spans="4:10" s="110" customFormat="1" x14ac:dyDescent="0.2">
      <c r="D6831" s="619"/>
      <c r="F6831" s="218"/>
      <c r="G6831" s="136"/>
      <c r="H6831" s="218"/>
      <c r="I6831" s="136"/>
      <c r="J6831" s="218"/>
    </row>
    <row r="6832" spans="4:10" s="110" customFormat="1" x14ac:dyDescent="0.2">
      <c r="D6832" s="619"/>
      <c r="F6832" s="218"/>
      <c r="G6832" s="136"/>
      <c r="H6832" s="218"/>
      <c r="I6832" s="136"/>
      <c r="J6832" s="218"/>
    </row>
    <row r="6833" spans="4:10" s="110" customFormat="1" x14ac:dyDescent="0.2">
      <c r="D6833" s="619"/>
      <c r="F6833" s="218"/>
      <c r="G6833" s="136"/>
      <c r="H6833" s="218"/>
      <c r="I6833" s="136"/>
      <c r="J6833" s="218"/>
    </row>
    <row r="6834" spans="4:10" s="110" customFormat="1" x14ac:dyDescent="0.2">
      <c r="D6834" s="619"/>
      <c r="F6834" s="218"/>
      <c r="G6834" s="136"/>
      <c r="H6834" s="218"/>
      <c r="I6834" s="136"/>
      <c r="J6834" s="218"/>
    </row>
    <row r="6835" spans="4:10" s="110" customFormat="1" x14ac:dyDescent="0.2">
      <c r="D6835" s="619"/>
      <c r="F6835" s="218"/>
      <c r="G6835" s="136"/>
      <c r="H6835" s="218"/>
      <c r="I6835" s="136"/>
      <c r="J6835" s="218"/>
    </row>
    <row r="6836" spans="4:10" s="110" customFormat="1" x14ac:dyDescent="0.2">
      <c r="D6836" s="619"/>
      <c r="F6836" s="218"/>
      <c r="G6836" s="136"/>
      <c r="H6836" s="218"/>
      <c r="I6836" s="136"/>
      <c r="J6836" s="218"/>
    </row>
    <row r="6837" spans="4:10" s="110" customFormat="1" x14ac:dyDescent="0.2">
      <c r="D6837" s="619"/>
      <c r="F6837" s="218"/>
      <c r="G6837" s="136"/>
      <c r="H6837" s="218"/>
      <c r="I6837" s="136"/>
      <c r="J6837" s="218"/>
    </row>
    <row r="6838" spans="4:10" s="110" customFormat="1" x14ac:dyDescent="0.2">
      <c r="D6838" s="619"/>
      <c r="F6838" s="218"/>
      <c r="G6838" s="136"/>
      <c r="H6838" s="218"/>
      <c r="I6838" s="136"/>
      <c r="J6838" s="218"/>
    </row>
    <row r="6839" spans="4:10" s="110" customFormat="1" x14ac:dyDescent="0.2">
      <c r="D6839" s="619"/>
      <c r="F6839" s="218"/>
      <c r="G6839" s="136"/>
      <c r="H6839" s="218"/>
      <c r="I6839" s="136"/>
      <c r="J6839" s="218"/>
    </row>
    <row r="6840" spans="4:10" s="110" customFormat="1" x14ac:dyDescent="0.2">
      <c r="D6840" s="619"/>
      <c r="F6840" s="218"/>
      <c r="G6840" s="136"/>
      <c r="H6840" s="218"/>
      <c r="I6840" s="136"/>
      <c r="J6840" s="218"/>
    </row>
    <row r="6841" spans="4:10" s="110" customFormat="1" x14ac:dyDescent="0.2">
      <c r="D6841" s="619"/>
      <c r="F6841" s="218"/>
      <c r="G6841" s="136"/>
      <c r="H6841" s="218"/>
      <c r="I6841" s="136"/>
      <c r="J6841" s="218"/>
    </row>
    <row r="6842" spans="4:10" s="110" customFormat="1" x14ac:dyDescent="0.2">
      <c r="D6842" s="619"/>
      <c r="F6842" s="218"/>
      <c r="G6842" s="136"/>
      <c r="H6842" s="218"/>
      <c r="I6842" s="136"/>
      <c r="J6842" s="218"/>
    </row>
    <row r="6843" spans="4:10" s="110" customFormat="1" x14ac:dyDescent="0.2">
      <c r="D6843" s="619"/>
      <c r="F6843" s="218"/>
      <c r="G6843" s="136"/>
      <c r="H6843" s="218"/>
      <c r="I6843" s="136"/>
      <c r="J6843" s="218"/>
    </row>
    <row r="6844" spans="4:10" s="110" customFormat="1" x14ac:dyDescent="0.2">
      <c r="D6844" s="619"/>
      <c r="F6844" s="218"/>
      <c r="G6844" s="136"/>
      <c r="H6844" s="218"/>
      <c r="I6844" s="136"/>
      <c r="J6844" s="218"/>
    </row>
    <row r="6845" spans="4:10" s="110" customFormat="1" x14ac:dyDescent="0.2">
      <c r="D6845" s="619"/>
      <c r="F6845" s="218"/>
      <c r="G6845" s="136"/>
      <c r="H6845" s="218"/>
      <c r="I6845" s="136"/>
      <c r="J6845" s="218"/>
    </row>
    <row r="6846" spans="4:10" s="110" customFormat="1" x14ac:dyDescent="0.2">
      <c r="D6846" s="619"/>
      <c r="F6846" s="218"/>
      <c r="G6846" s="136"/>
      <c r="H6846" s="218"/>
      <c r="I6846" s="136"/>
      <c r="J6846" s="218"/>
    </row>
    <row r="6847" spans="4:10" s="110" customFormat="1" x14ac:dyDescent="0.2">
      <c r="D6847" s="619"/>
      <c r="F6847" s="218"/>
      <c r="G6847" s="136"/>
      <c r="H6847" s="218"/>
      <c r="I6847" s="136"/>
      <c r="J6847" s="218"/>
    </row>
    <row r="6848" spans="4:10" s="110" customFormat="1" x14ac:dyDescent="0.2">
      <c r="D6848" s="619"/>
      <c r="F6848" s="218"/>
      <c r="G6848" s="136"/>
      <c r="H6848" s="218"/>
      <c r="I6848" s="136"/>
      <c r="J6848" s="218"/>
    </row>
    <row r="6849" spans="4:10" s="110" customFormat="1" x14ac:dyDescent="0.2">
      <c r="D6849" s="619"/>
      <c r="F6849" s="218"/>
      <c r="G6849" s="136"/>
      <c r="H6849" s="218"/>
      <c r="I6849" s="136"/>
      <c r="J6849" s="218"/>
    </row>
    <row r="6850" spans="4:10" s="110" customFormat="1" x14ac:dyDescent="0.2">
      <c r="D6850" s="619"/>
      <c r="F6850" s="218"/>
      <c r="G6850" s="136"/>
      <c r="H6850" s="218"/>
      <c r="I6850" s="136"/>
      <c r="J6850" s="218"/>
    </row>
    <row r="6851" spans="4:10" s="110" customFormat="1" x14ac:dyDescent="0.2">
      <c r="D6851" s="619"/>
      <c r="F6851" s="218"/>
      <c r="G6851" s="136"/>
      <c r="H6851" s="218"/>
      <c r="I6851" s="136"/>
      <c r="J6851" s="218"/>
    </row>
    <row r="6852" spans="4:10" s="110" customFormat="1" x14ac:dyDescent="0.2">
      <c r="D6852" s="619"/>
      <c r="F6852" s="218"/>
      <c r="G6852" s="136"/>
      <c r="H6852" s="218"/>
      <c r="I6852" s="136"/>
      <c r="J6852" s="218"/>
    </row>
    <row r="6853" spans="4:10" s="110" customFormat="1" x14ac:dyDescent="0.2">
      <c r="D6853" s="619"/>
      <c r="F6853" s="218"/>
      <c r="G6853" s="136"/>
      <c r="H6853" s="218"/>
      <c r="I6853" s="136"/>
      <c r="J6853" s="218"/>
    </row>
    <row r="6854" spans="4:10" s="110" customFormat="1" x14ac:dyDescent="0.2">
      <c r="D6854" s="619"/>
      <c r="F6854" s="218"/>
      <c r="G6854" s="136"/>
      <c r="H6854" s="218"/>
      <c r="I6854" s="136"/>
      <c r="J6854" s="218"/>
    </row>
    <row r="6855" spans="4:10" s="110" customFormat="1" x14ac:dyDescent="0.2">
      <c r="D6855" s="619"/>
      <c r="F6855" s="218"/>
      <c r="G6855" s="136"/>
      <c r="H6855" s="218"/>
      <c r="I6855" s="136"/>
      <c r="J6855" s="218"/>
    </row>
    <row r="6856" spans="4:10" s="110" customFormat="1" x14ac:dyDescent="0.2">
      <c r="D6856" s="619"/>
      <c r="F6856" s="218"/>
      <c r="G6856" s="136"/>
      <c r="H6856" s="218"/>
      <c r="I6856" s="136"/>
      <c r="J6856" s="218"/>
    </row>
    <row r="6857" spans="4:10" s="110" customFormat="1" x14ac:dyDescent="0.2">
      <c r="D6857" s="619"/>
      <c r="F6857" s="218"/>
      <c r="G6857" s="136"/>
      <c r="H6857" s="218"/>
      <c r="I6857" s="136"/>
      <c r="J6857" s="218"/>
    </row>
    <row r="6858" spans="4:10" s="110" customFormat="1" x14ac:dyDescent="0.2">
      <c r="D6858" s="619"/>
      <c r="F6858" s="218"/>
      <c r="G6858" s="136"/>
      <c r="H6858" s="218"/>
      <c r="I6858" s="136"/>
      <c r="J6858" s="218"/>
    </row>
    <row r="6859" spans="4:10" s="110" customFormat="1" x14ac:dyDescent="0.2">
      <c r="D6859" s="619"/>
      <c r="F6859" s="218"/>
      <c r="G6859" s="136"/>
      <c r="H6859" s="218"/>
      <c r="I6859" s="136"/>
      <c r="J6859" s="218"/>
    </row>
    <row r="6860" spans="4:10" s="110" customFormat="1" x14ac:dyDescent="0.2">
      <c r="D6860" s="619"/>
      <c r="F6860" s="218"/>
      <c r="G6860" s="136"/>
      <c r="H6860" s="218"/>
      <c r="I6860" s="136"/>
      <c r="J6860" s="218"/>
    </row>
    <row r="6861" spans="4:10" s="110" customFormat="1" x14ac:dyDescent="0.2">
      <c r="D6861" s="619"/>
      <c r="F6861" s="218"/>
      <c r="G6861" s="136"/>
      <c r="H6861" s="218"/>
      <c r="I6861" s="136"/>
      <c r="J6861" s="218"/>
    </row>
    <row r="6862" spans="4:10" s="110" customFormat="1" x14ac:dyDescent="0.2">
      <c r="D6862" s="619"/>
      <c r="F6862" s="218"/>
      <c r="G6862" s="136"/>
      <c r="H6862" s="218"/>
      <c r="I6862" s="136"/>
      <c r="J6862" s="218"/>
    </row>
    <row r="6863" spans="4:10" s="110" customFormat="1" x14ac:dyDescent="0.2">
      <c r="D6863" s="619"/>
      <c r="F6863" s="218"/>
      <c r="G6863" s="136"/>
      <c r="H6863" s="218"/>
      <c r="I6863" s="136"/>
      <c r="J6863" s="218"/>
    </row>
    <row r="6864" spans="4:10" s="110" customFormat="1" x14ac:dyDescent="0.2">
      <c r="D6864" s="619"/>
      <c r="F6864" s="218"/>
      <c r="G6864" s="136"/>
      <c r="H6864" s="218"/>
      <c r="I6864" s="136"/>
      <c r="J6864" s="218"/>
    </row>
    <row r="6865" spans="4:10" s="110" customFormat="1" x14ac:dyDescent="0.2">
      <c r="D6865" s="619"/>
      <c r="F6865" s="218"/>
      <c r="G6865" s="136"/>
      <c r="H6865" s="218"/>
      <c r="I6865" s="136"/>
      <c r="J6865" s="218"/>
    </row>
    <row r="6866" spans="4:10" s="110" customFormat="1" x14ac:dyDescent="0.2">
      <c r="D6866" s="619"/>
      <c r="F6866" s="218"/>
      <c r="G6866" s="136"/>
      <c r="H6866" s="218"/>
      <c r="I6866" s="136"/>
      <c r="J6866" s="218"/>
    </row>
    <row r="6867" spans="4:10" s="110" customFormat="1" x14ac:dyDescent="0.2">
      <c r="D6867" s="619"/>
      <c r="F6867" s="218"/>
      <c r="G6867" s="136"/>
      <c r="H6867" s="218"/>
      <c r="I6867" s="136"/>
      <c r="J6867" s="218"/>
    </row>
    <row r="6868" spans="4:10" s="110" customFormat="1" x14ac:dyDescent="0.2">
      <c r="D6868" s="619"/>
      <c r="F6868" s="218"/>
      <c r="G6868" s="136"/>
      <c r="H6868" s="218"/>
      <c r="I6868" s="136"/>
      <c r="J6868" s="218"/>
    </row>
    <row r="6869" spans="4:10" s="110" customFormat="1" x14ac:dyDescent="0.2">
      <c r="D6869" s="619"/>
      <c r="F6869" s="218"/>
      <c r="G6869" s="136"/>
      <c r="H6869" s="218"/>
      <c r="I6869" s="136"/>
      <c r="J6869" s="218"/>
    </row>
    <row r="6870" spans="4:10" s="110" customFormat="1" x14ac:dyDescent="0.2">
      <c r="D6870" s="619"/>
      <c r="F6870" s="218"/>
      <c r="G6870" s="136"/>
      <c r="H6870" s="218"/>
      <c r="I6870" s="136"/>
      <c r="J6870" s="218"/>
    </row>
    <row r="6871" spans="4:10" s="110" customFormat="1" x14ac:dyDescent="0.2">
      <c r="D6871" s="619"/>
      <c r="F6871" s="218"/>
      <c r="G6871" s="136"/>
      <c r="H6871" s="218"/>
      <c r="I6871" s="136"/>
      <c r="J6871" s="218"/>
    </row>
    <row r="6872" spans="4:10" s="110" customFormat="1" x14ac:dyDescent="0.2">
      <c r="D6872" s="619"/>
      <c r="F6872" s="218"/>
      <c r="G6872" s="136"/>
      <c r="H6872" s="218"/>
      <c r="I6872" s="136"/>
      <c r="J6872" s="218"/>
    </row>
    <row r="6873" spans="4:10" s="110" customFormat="1" x14ac:dyDescent="0.2">
      <c r="D6873" s="619"/>
      <c r="F6873" s="218"/>
      <c r="G6873" s="136"/>
      <c r="H6873" s="218"/>
      <c r="I6873" s="136"/>
      <c r="J6873" s="218"/>
    </row>
    <row r="6874" spans="4:10" s="110" customFormat="1" x14ac:dyDescent="0.2">
      <c r="D6874" s="619"/>
      <c r="F6874" s="218"/>
      <c r="G6874" s="136"/>
      <c r="H6874" s="218"/>
      <c r="I6874" s="136"/>
      <c r="J6874" s="218"/>
    </row>
    <row r="6875" spans="4:10" s="110" customFormat="1" x14ac:dyDescent="0.2">
      <c r="D6875" s="619"/>
      <c r="F6875" s="218"/>
      <c r="G6875" s="136"/>
      <c r="H6875" s="218"/>
      <c r="I6875" s="136"/>
      <c r="J6875" s="218"/>
    </row>
    <row r="6876" spans="4:10" s="110" customFormat="1" x14ac:dyDescent="0.2">
      <c r="D6876" s="619"/>
      <c r="F6876" s="218"/>
      <c r="G6876" s="136"/>
      <c r="H6876" s="218"/>
      <c r="I6876" s="136"/>
      <c r="J6876" s="218"/>
    </row>
    <row r="6877" spans="4:10" s="110" customFormat="1" x14ac:dyDescent="0.2">
      <c r="D6877" s="619"/>
      <c r="F6877" s="218"/>
      <c r="G6877" s="136"/>
      <c r="H6877" s="218"/>
      <c r="I6877" s="136"/>
      <c r="J6877" s="218"/>
    </row>
    <row r="6878" spans="4:10" s="110" customFormat="1" x14ac:dyDescent="0.2">
      <c r="D6878" s="619"/>
      <c r="F6878" s="218"/>
      <c r="G6878" s="136"/>
      <c r="H6878" s="218"/>
      <c r="I6878" s="136"/>
      <c r="J6878" s="218"/>
    </row>
    <row r="6879" spans="4:10" s="110" customFormat="1" x14ac:dyDescent="0.2">
      <c r="D6879" s="619"/>
      <c r="F6879" s="218"/>
      <c r="G6879" s="136"/>
      <c r="H6879" s="218"/>
      <c r="I6879" s="136"/>
      <c r="J6879" s="218"/>
    </row>
    <row r="6880" spans="4:10" s="110" customFormat="1" x14ac:dyDescent="0.2">
      <c r="D6880" s="619"/>
      <c r="F6880" s="218"/>
      <c r="G6880" s="136"/>
      <c r="H6880" s="218"/>
      <c r="I6880" s="136"/>
      <c r="J6880" s="218"/>
    </row>
    <row r="6881" spans="4:10" s="110" customFormat="1" x14ac:dyDescent="0.2">
      <c r="D6881" s="619"/>
      <c r="F6881" s="218"/>
      <c r="G6881" s="136"/>
      <c r="H6881" s="218"/>
      <c r="I6881" s="136"/>
      <c r="J6881" s="218"/>
    </row>
    <row r="6882" spans="4:10" s="110" customFormat="1" x14ac:dyDescent="0.2">
      <c r="D6882" s="619"/>
      <c r="F6882" s="218"/>
      <c r="G6882" s="136"/>
      <c r="H6882" s="218"/>
      <c r="I6882" s="136"/>
      <c r="J6882" s="218"/>
    </row>
    <row r="6883" spans="4:10" s="110" customFormat="1" x14ac:dyDescent="0.2">
      <c r="D6883" s="619"/>
      <c r="F6883" s="218"/>
      <c r="G6883" s="136"/>
      <c r="H6883" s="218"/>
      <c r="I6883" s="136"/>
      <c r="J6883" s="218"/>
    </row>
    <row r="6884" spans="4:10" s="110" customFormat="1" x14ac:dyDescent="0.2">
      <c r="D6884" s="619"/>
      <c r="F6884" s="218"/>
      <c r="G6884" s="136"/>
      <c r="H6884" s="218"/>
      <c r="I6884" s="136"/>
      <c r="J6884" s="218"/>
    </row>
    <row r="6885" spans="4:10" s="110" customFormat="1" x14ac:dyDescent="0.2">
      <c r="D6885" s="619"/>
      <c r="F6885" s="218"/>
      <c r="G6885" s="136"/>
      <c r="H6885" s="218"/>
      <c r="I6885" s="136"/>
      <c r="J6885" s="218"/>
    </row>
    <row r="6886" spans="4:10" s="110" customFormat="1" x14ac:dyDescent="0.2">
      <c r="D6886" s="619"/>
      <c r="F6886" s="218"/>
      <c r="G6886" s="136"/>
      <c r="H6886" s="218"/>
      <c r="I6886" s="136"/>
      <c r="J6886" s="218"/>
    </row>
    <row r="6887" spans="4:10" s="110" customFormat="1" x14ac:dyDescent="0.2">
      <c r="D6887" s="619"/>
      <c r="F6887" s="218"/>
      <c r="G6887" s="136"/>
      <c r="H6887" s="218"/>
      <c r="I6887" s="136"/>
      <c r="J6887" s="218"/>
    </row>
    <row r="6888" spans="4:10" s="110" customFormat="1" x14ac:dyDescent="0.2">
      <c r="D6888" s="619"/>
      <c r="F6888" s="218"/>
      <c r="G6888" s="136"/>
      <c r="H6888" s="218"/>
      <c r="I6888" s="136"/>
      <c r="J6888" s="218"/>
    </row>
    <row r="6889" spans="4:10" s="110" customFormat="1" x14ac:dyDescent="0.2">
      <c r="D6889" s="619"/>
      <c r="F6889" s="218"/>
      <c r="G6889" s="136"/>
      <c r="H6889" s="218"/>
      <c r="I6889" s="136"/>
      <c r="J6889" s="218"/>
    </row>
    <row r="6890" spans="4:10" s="110" customFormat="1" x14ac:dyDescent="0.2">
      <c r="D6890" s="619"/>
      <c r="F6890" s="218"/>
      <c r="G6890" s="136"/>
      <c r="H6890" s="218"/>
      <c r="I6890" s="136"/>
      <c r="J6890" s="218"/>
    </row>
    <row r="6891" spans="4:10" s="110" customFormat="1" x14ac:dyDescent="0.2">
      <c r="D6891" s="619"/>
      <c r="F6891" s="218"/>
      <c r="G6891" s="136"/>
      <c r="H6891" s="218"/>
      <c r="I6891" s="136"/>
      <c r="J6891" s="218"/>
    </row>
    <row r="6892" spans="4:10" s="110" customFormat="1" x14ac:dyDescent="0.2">
      <c r="D6892" s="619"/>
      <c r="F6892" s="218"/>
      <c r="G6892" s="136"/>
      <c r="H6892" s="218"/>
      <c r="I6892" s="136"/>
      <c r="J6892" s="218"/>
    </row>
    <row r="6893" spans="4:10" s="110" customFormat="1" x14ac:dyDescent="0.2">
      <c r="D6893" s="619"/>
      <c r="F6893" s="218"/>
      <c r="G6893" s="136"/>
      <c r="H6893" s="218"/>
      <c r="I6893" s="136"/>
      <c r="J6893" s="218"/>
    </row>
    <row r="6894" spans="4:10" s="110" customFormat="1" x14ac:dyDescent="0.2">
      <c r="D6894" s="619"/>
      <c r="F6894" s="218"/>
      <c r="G6894" s="136"/>
      <c r="H6894" s="218"/>
      <c r="I6894" s="136"/>
      <c r="J6894" s="218"/>
    </row>
    <row r="6895" spans="4:10" s="110" customFormat="1" x14ac:dyDescent="0.2">
      <c r="D6895" s="619"/>
      <c r="F6895" s="218"/>
      <c r="G6895" s="136"/>
      <c r="H6895" s="218"/>
      <c r="I6895" s="136"/>
      <c r="J6895" s="218"/>
    </row>
    <row r="6896" spans="4:10" s="110" customFormat="1" x14ac:dyDescent="0.2">
      <c r="D6896" s="619"/>
      <c r="F6896" s="218"/>
      <c r="G6896" s="136"/>
      <c r="H6896" s="218"/>
      <c r="I6896" s="136"/>
      <c r="J6896" s="218"/>
    </row>
    <row r="6897" spans="4:10" s="110" customFormat="1" x14ac:dyDescent="0.2">
      <c r="D6897" s="619"/>
      <c r="F6897" s="218"/>
      <c r="G6897" s="136"/>
      <c r="H6897" s="218"/>
      <c r="I6897" s="136"/>
      <c r="J6897" s="218"/>
    </row>
    <row r="6898" spans="4:10" s="110" customFormat="1" x14ac:dyDescent="0.2">
      <c r="D6898" s="619"/>
      <c r="F6898" s="218"/>
      <c r="G6898" s="136"/>
      <c r="H6898" s="218"/>
      <c r="I6898" s="136"/>
      <c r="J6898" s="218"/>
    </row>
    <row r="6899" spans="4:10" s="110" customFormat="1" x14ac:dyDescent="0.2">
      <c r="D6899" s="619"/>
      <c r="F6899" s="218"/>
      <c r="G6899" s="136"/>
      <c r="H6899" s="218"/>
      <c r="I6899" s="136"/>
      <c r="J6899" s="218"/>
    </row>
    <row r="6900" spans="4:10" s="110" customFormat="1" x14ac:dyDescent="0.2">
      <c r="D6900" s="619"/>
      <c r="F6900" s="218"/>
      <c r="G6900" s="136"/>
      <c r="H6900" s="218"/>
      <c r="I6900" s="136"/>
      <c r="J6900" s="218"/>
    </row>
    <row r="6901" spans="4:10" s="110" customFormat="1" x14ac:dyDescent="0.2">
      <c r="D6901" s="619"/>
      <c r="F6901" s="218"/>
      <c r="G6901" s="136"/>
      <c r="H6901" s="218"/>
      <c r="I6901" s="136"/>
      <c r="J6901" s="218"/>
    </row>
    <row r="6902" spans="4:10" s="110" customFormat="1" x14ac:dyDescent="0.2">
      <c r="D6902" s="619"/>
      <c r="F6902" s="218"/>
      <c r="G6902" s="136"/>
      <c r="H6902" s="218"/>
      <c r="I6902" s="136"/>
      <c r="J6902" s="218"/>
    </row>
    <row r="6903" spans="4:10" s="110" customFormat="1" x14ac:dyDescent="0.2">
      <c r="D6903" s="619"/>
      <c r="F6903" s="218"/>
      <c r="G6903" s="136"/>
      <c r="H6903" s="218"/>
      <c r="I6903" s="136"/>
      <c r="J6903" s="218"/>
    </row>
    <row r="6904" spans="4:10" s="110" customFormat="1" x14ac:dyDescent="0.2">
      <c r="D6904" s="619"/>
      <c r="F6904" s="218"/>
      <c r="G6904" s="136"/>
      <c r="H6904" s="218"/>
      <c r="I6904" s="136"/>
      <c r="J6904" s="218"/>
    </row>
    <row r="6905" spans="4:10" s="110" customFormat="1" x14ac:dyDescent="0.2">
      <c r="D6905" s="619"/>
      <c r="F6905" s="218"/>
      <c r="G6905" s="136"/>
      <c r="H6905" s="218"/>
      <c r="I6905" s="136"/>
      <c r="J6905" s="218"/>
    </row>
    <row r="6906" spans="4:10" s="110" customFormat="1" x14ac:dyDescent="0.2">
      <c r="D6906" s="619"/>
      <c r="F6906" s="218"/>
      <c r="G6906" s="136"/>
      <c r="H6906" s="218"/>
      <c r="I6906" s="136"/>
      <c r="J6906" s="218"/>
    </row>
    <row r="6907" spans="4:10" s="110" customFormat="1" x14ac:dyDescent="0.2">
      <c r="D6907" s="619"/>
      <c r="F6907" s="218"/>
      <c r="G6907" s="136"/>
      <c r="H6907" s="218"/>
      <c r="I6907" s="136"/>
      <c r="J6907" s="218"/>
    </row>
    <row r="6908" spans="4:10" s="110" customFormat="1" x14ac:dyDescent="0.2">
      <c r="D6908" s="619"/>
      <c r="F6908" s="218"/>
      <c r="G6908" s="136"/>
      <c r="H6908" s="218"/>
      <c r="I6908" s="136"/>
      <c r="J6908" s="218"/>
    </row>
    <row r="6909" spans="4:10" s="110" customFormat="1" x14ac:dyDescent="0.2">
      <c r="D6909" s="619"/>
      <c r="F6909" s="218"/>
      <c r="G6909" s="136"/>
      <c r="H6909" s="218"/>
      <c r="I6909" s="136"/>
      <c r="J6909" s="218"/>
    </row>
    <row r="6910" spans="4:10" s="110" customFormat="1" x14ac:dyDescent="0.2">
      <c r="D6910" s="619"/>
      <c r="F6910" s="218"/>
      <c r="G6910" s="136"/>
      <c r="H6910" s="218"/>
      <c r="I6910" s="136"/>
      <c r="J6910" s="218"/>
    </row>
    <row r="6911" spans="4:10" s="110" customFormat="1" x14ac:dyDescent="0.2">
      <c r="D6911" s="619"/>
      <c r="F6911" s="218"/>
      <c r="G6911" s="136"/>
      <c r="H6911" s="218"/>
      <c r="I6911" s="136"/>
      <c r="J6911" s="218"/>
    </row>
    <row r="6912" spans="4:10" s="110" customFormat="1" x14ac:dyDescent="0.2">
      <c r="D6912" s="619"/>
      <c r="F6912" s="218"/>
      <c r="G6912" s="136"/>
      <c r="H6912" s="218"/>
      <c r="I6912" s="136"/>
      <c r="J6912" s="218"/>
    </row>
    <row r="6913" spans="4:10" s="110" customFormat="1" x14ac:dyDescent="0.2">
      <c r="D6913" s="619"/>
      <c r="F6913" s="218"/>
      <c r="G6913" s="136"/>
      <c r="H6913" s="218"/>
      <c r="I6913" s="136"/>
      <c r="J6913" s="218"/>
    </row>
    <row r="6914" spans="4:10" s="110" customFormat="1" x14ac:dyDescent="0.2">
      <c r="D6914" s="619"/>
      <c r="F6914" s="218"/>
      <c r="G6914" s="136"/>
      <c r="H6914" s="218"/>
      <c r="I6914" s="136"/>
      <c r="J6914" s="218"/>
    </row>
    <row r="6915" spans="4:10" s="110" customFormat="1" x14ac:dyDescent="0.2">
      <c r="D6915" s="619"/>
      <c r="F6915" s="218"/>
      <c r="G6915" s="136"/>
      <c r="H6915" s="218"/>
      <c r="I6915" s="136"/>
      <c r="J6915" s="218"/>
    </row>
    <row r="6916" spans="4:10" s="110" customFormat="1" x14ac:dyDescent="0.2">
      <c r="D6916" s="619"/>
      <c r="F6916" s="218"/>
      <c r="G6916" s="136"/>
      <c r="H6916" s="218"/>
      <c r="I6916" s="136"/>
      <c r="J6916" s="218"/>
    </row>
    <row r="6917" spans="4:10" s="110" customFormat="1" x14ac:dyDescent="0.2">
      <c r="D6917" s="619"/>
      <c r="F6917" s="218"/>
      <c r="G6917" s="136"/>
      <c r="H6917" s="218"/>
      <c r="I6917" s="136"/>
      <c r="J6917" s="218"/>
    </row>
    <row r="6918" spans="4:10" s="110" customFormat="1" x14ac:dyDescent="0.2">
      <c r="D6918" s="619"/>
      <c r="F6918" s="218"/>
      <c r="G6918" s="136"/>
      <c r="H6918" s="218"/>
      <c r="I6918" s="136"/>
      <c r="J6918" s="218"/>
    </row>
    <row r="6919" spans="4:10" s="110" customFormat="1" x14ac:dyDescent="0.2">
      <c r="D6919" s="619"/>
      <c r="F6919" s="218"/>
      <c r="G6919" s="136"/>
      <c r="H6919" s="218"/>
      <c r="I6919" s="136"/>
      <c r="J6919" s="218"/>
    </row>
    <row r="6920" spans="4:10" s="110" customFormat="1" x14ac:dyDescent="0.2">
      <c r="D6920" s="619"/>
      <c r="F6920" s="218"/>
      <c r="G6920" s="136"/>
      <c r="H6920" s="218"/>
      <c r="I6920" s="136"/>
      <c r="J6920" s="218"/>
    </row>
    <row r="6921" spans="4:10" s="110" customFormat="1" x14ac:dyDescent="0.2">
      <c r="D6921" s="619"/>
      <c r="F6921" s="218"/>
      <c r="G6921" s="136"/>
      <c r="H6921" s="218"/>
      <c r="I6921" s="136"/>
      <c r="J6921" s="218"/>
    </row>
    <row r="6922" spans="4:10" s="110" customFormat="1" x14ac:dyDescent="0.2">
      <c r="D6922" s="619"/>
      <c r="F6922" s="218"/>
      <c r="G6922" s="136"/>
      <c r="H6922" s="218"/>
      <c r="I6922" s="136"/>
      <c r="J6922" s="218"/>
    </row>
    <row r="6923" spans="4:10" s="110" customFormat="1" x14ac:dyDescent="0.2">
      <c r="D6923" s="619"/>
      <c r="F6923" s="218"/>
      <c r="G6923" s="136"/>
      <c r="H6923" s="218"/>
      <c r="I6923" s="136"/>
      <c r="J6923" s="218"/>
    </row>
    <row r="6924" spans="4:10" s="110" customFormat="1" x14ac:dyDescent="0.2">
      <c r="D6924" s="619"/>
      <c r="F6924" s="218"/>
      <c r="G6924" s="136"/>
      <c r="H6924" s="218"/>
      <c r="I6924" s="136"/>
      <c r="J6924" s="218"/>
    </row>
    <row r="6925" spans="4:10" s="110" customFormat="1" x14ac:dyDescent="0.2">
      <c r="D6925" s="619"/>
      <c r="F6925" s="218"/>
      <c r="G6925" s="136"/>
      <c r="H6925" s="218"/>
      <c r="I6925" s="136"/>
      <c r="J6925" s="218"/>
    </row>
    <row r="6926" spans="4:10" s="110" customFormat="1" x14ac:dyDescent="0.2">
      <c r="D6926" s="619"/>
      <c r="F6926" s="218"/>
      <c r="G6926" s="136"/>
      <c r="H6926" s="218"/>
      <c r="I6926" s="136"/>
      <c r="J6926" s="218"/>
    </row>
    <row r="6927" spans="4:10" s="110" customFormat="1" x14ac:dyDescent="0.2">
      <c r="D6927" s="619"/>
      <c r="F6927" s="218"/>
      <c r="G6927" s="136"/>
      <c r="H6927" s="218"/>
      <c r="I6927" s="136"/>
      <c r="J6927" s="218"/>
    </row>
    <row r="6928" spans="4:10" s="110" customFormat="1" x14ac:dyDescent="0.2">
      <c r="D6928" s="619"/>
      <c r="F6928" s="218"/>
      <c r="G6928" s="136"/>
      <c r="H6928" s="218"/>
      <c r="I6928" s="136"/>
      <c r="J6928" s="218"/>
    </row>
    <row r="6929" spans="4:10" s="110" customFormat="1" x14ac:dyDescent="0.2">
      <c r="D6929" s="619"/>
      <c r="F6929" s="218"/>
      <c r="G6929" s="136"/>
      <c r="H6929" s="218"/>
      <c r="I6929" s="136"/>
      <c r="J6929" s="218"/>
    </row>
    <row r="6930" spans="4:10" s="110" customFormat="1" x14ac:dyDescent="0.2">
      <c r="D6930" s="619"/>
      <c r="F6930" s="218"/>
      <c r="G6930" s="136"/>
      <c r="H6930" s="218"/>
      <c r="I6930" s="136"/>
      <c r="J6930" s="218"/>
    </row>
    <row r="6931" spans="4:10" s="110" customFormat="1" x14ac:dyDescent="0.2">
      <c r="D6931" s="619"/>
      <c r="F6931" s="218"/>
      <c r="G6931" s="136"/>
      <c r="H6931" s="218"/>
      <c r="I6931" s="136"/>
      <c r="J6931" s="218"/>
    </row>
    <row r="6932" spans="4:10" s="110" customFormat="1" x14ac:dyDescent="0.2">
      <c r="D6932" s="619"/>
      <c r="F6932" s="218"/>
      <c r="G6932" s="136"/>
      <c r="H6932" s="218"/>
      <c r="I6932" s="136"/>
      <c r="J6932" s="218"/>
    </row>
    <row r="6933" spans="4:10" s="110" customFormat="1" x14ac:dyDescent="0.2">
      <c r="D6933" s="619"/>
      <c r="F6933" s="218"/>
      <c r="G6933" s="136"/>
      <c r="H6933" s="218"/>
      <c r="I6933" s="136"/>
      <c r="J6933" s="218"/>
    </row>
    <row r="6934" spans="4:10" s="110" customFormat="1" x14ac:dyDescent="0.2">
      <c r="D6934" s="619"/>
      <c r="F6934" s="218"/>
      <c r="G6934" s="136"/>
      <c r="H6934" s="218"/>
      <c r="I6934" s="136"/>
      <c r="J6934" s="218"/>
    </row>
    <row r="6935" spans="4:10" s="110" customFormat="1" x14ac:dyDescent="0.2">
      <c r="D6935" s="619"/>
      <c r="F6935" s="218"/>
      <c r="G6935" s="136"/>
      <c r="H6935" s="218"/>
      <c r="I6935" s="136"/>
      <c r="J6935" s="218"/>
    </row>
    <row r="6936" spans="4:10" s="110" customFormat="1" x14ac:dyDescent="0.2">
      <c r="D6936" s="619"/>
      <c r="F6936" s="218"/>
      <c r="G6936" s="136"/>
      <c r="H6936" s="218"/>
      <c r="I6936" s="136"/>
      <c r="J6936" s="218"/>
    </row>
    <row r="6937" spans="4:10" s="110" customFormat="1" x14ac:dyDescent="0.2">
      <c r="D6937" s="619"/>
      <c r="F6937" s="218"/>
      <c r="G6937" s="136"/>
      <c r="H6937" s="218"/>
      <c r="I6937" s="136"/>
      <c r="J6937" s="218"/>
    </row>
    <row r="6938" spans="4:10" s="110" customFormat="1" x14ac:dyDescent="0.2">
      <c r="D6938" s="619"/>
      <c r="F6938" s="218"/>
      <c r="G6938" s="136"/>
      <c r="H6938" s="218"/>
      <c r="I6938" s="136"/>
      <c r="J6938" s="218"/>
    </row>
    <row r="6939" spans="4:10" s="110" customFormat="1" x14ac:dyDescent="0.2">
      <c r="D6939" s="619"/>
      <c r="F6939" s="218"/>
      <c r="G6939" s="136"/>
      <c r="H6939" s="218"/>
      <c r="I6939" s="136"/>
      <c r="J6939" s="218"/>
    </row>
    <row r="6940" spans="4:10" s="110" customFormat="1" x14ac:dyDescent="0.2">
      <c r="D6940" s="619"/>
      <c r="F6940" s="218"/>
      <c r="G6940" s="136"/>
      <c r="H6940" s="218"/>
      <c r="I6940" s="136"/>
      <c r="J6940" s="218"/>
    </row>
    <row r="6941" spans="4:10" s="110" customFormat="1" x14ac:dyDescent="0.2">
      <c r="D6941" s="619"/>
      <c r="F6941" s="218"/>
      <c r="G6941" s="136"/>
      <c r="H6941" s="218"/>
      <c r="I6941" s="136"/>
      <c r="J6941" s="218"/>
    </row>
    <row r="6942" spans="4:10" s="110" customFormat="1" x14ac:dyDescent="0.2">
      <c r="D6942" s="619"/>
      <c r="F6942" s="218"/>
      <c r="G6942" s="136"/>
      <c r="H6942" s="218"/>
      <c r="I6942" s="136"/>
      <c r="J6942" s="218"/>
    </row>
    <row r="6943" spans="4:10" s="110" customFormat="1" x14ac:dyDescent="0.2">
      <c r="D6943" s="619"/>
      <c r="F6943" s="218"/>
      <c r="G6943" s="136"/>
      <c r="H6943" s="218"/>
      <c r="I6943" s="136"/>
      <c r="J6943" s="218"/>
    </row>
    <row r="6944" spans="4:10" s="110" customFormat="1" x14ac:dyDescent="0.2">
      <c r="D6944" s="619"/>
      <c r="F6944" s="218"/>
      <c r="G6944" s="136"/>
      <c r="H6944" s="218"/>
      <c r="I6944" s="136"/>
      <c r="J6944" s="218"/>
    </row>
    <row r="6945" spans="4:10" s="110" customFormat="1" x14ac:dyDescent="0.2">
      <c r="D6945" s="619"/>
      <c r="F6945" s="218"/>
      <c r="G6945" s="136"/>
      <c r="H6945" s="218"/>
      <c r="I6945" s="136"/>
      <c r="J6945" s="218"/>
    </row>
    <row r="6946" spans="4:10" s="110" customFormat="1" x14ac:dyDescent="0.2">
      <c r="D6946" s="619"/>
      <c r="F6946" s="218"/>
      <c r="G6946" s="136"/>
      <c r="H6946" s="218"/>
      <c r="I6946" s="136"/>
      <c r="J6946" s="218"/>
    </row>
    <row r="6947" spans="4:10" s="110" customFormat="1" x14ac:dyDescent="0.2">
      <c r="D6947" s="619"/>
      <c r="F6947" s="218"/>
      <c r="G6947" s="136"/>
      <c r="H6947" s="218"/>
      <c r="I6947" s="136"/>
      <c r="J6947" s="218"/>
    </row>
    <row r="6948" spans="4:10" s="110" customFormat="1" x14ac:dyDescent="0.2">
      <c r="D6948" s="619"/>
      <c r="F6948" s="218"/>
      <c r="G6948" s="136"/>
      <c r="H6948" s="218"/>
      <c r="I6948" s="136"/>
      <c r="J6948" s="218"/>
    </row>
    <row r="6949" spans="4:10" s="110" customFormat="1" x14ac:dyDescent="0.2">
      <c r="D6949" s="619"/>
      <c r="F6949" s="218"/>
      <c r="G6949" s="136"/>
      <c r="H6949" s="218"/>
      <c r="I6949" s="136"/>
      <c r="J6949" s="218"/>
    </row>
    <row r="6950" spans="4:10" s="110" customFormat="1" x14ac:dyDescent="0.2">
      <c r="D6950" s="619"/>
      <c r="F6950" s="218"/>
      <c r="G6950" s="136"/>
      <c r="H6950" s="218"/>
      <c r="I6950" s="136"/>
      <c r="J6950" s="218"/>
    </row>
    <row r="6951" spans="4:10" s="110" customFormat="1" x14ac:dyDescent="0.2">
      <c r="D6951" s="619"/>
      <c r="F6951" s="218"/>
      <c r="G6951" s="136"/>
      <c r="H6951" s="218"/>
      <c r="I6951" s="136"/>
      <c r="J6951" s="218"/>
    </row>
    <row r="6952" spans="4:10" s="110" customFormat="1" x14ac:dyDescent="0.2">
      <c r="D6952" s="619"/>
      <c r="F6952" s="218"/>
      <c r="G6952" s="136"/>
      <c r="H6952" s="218"/>
      <c r="I6952" s="136"/>
      <c r="J6952" s="218"/>
    </row>
    <row r="6953" spans="4:10" s="110" customFormat="1" x14ac:dyDescent="0.2">
      <c r="D6953" s="619"/>
      <c r="F6953" s="218"/>
      <c r="G6953" s="136"/>
      <c r="H6953" s="218"/>
      <c r="I6953" s="136"/>
      <c r="J6953" s="218"/>
    </row>
    <row r="6954" spans="4:10" s="110" customFormat="1" x14ac:dyDescent="0.2">
      <c r="D6954" s="619"/>
      <c r="F6954" s="218"/>
      <c r="G6954" s="136"/>
      <c r="H6954" s="218"/>
      <c r="I6954" s="136"/>
      <c r="J6954" s="218"/>
    </row>
    <row r="6955" spans="4:10" s="110" customFormat="1" x14ac:dyDescent="0.2">
      <c r="D6955" s="619"/>
      <c r="F6955" s="218"/>
      <c r="G6955" s="136"/>
      <c r="H6955" s="218"/>
      <c r="I6955" s="136"/>
      <c r="J6955" s="218"/>
    </row>
    <row r="6956" spans="4:10" s="110" customFormat="1" x14ac:dyDescent="0.2">
      <c r="D6956" s="619"/>
      <c r="F6956" s="218"/>
      <c r="G6956" s="136"/>
      <c r="H6956" s="218"/>
      <c r="I6956" s="136"/>
      <c r="J6956" s="218"/>
    </row>
    <row r="6957" spans="4:10" s="110" customFormat="1" x14ac:dyDescent="0.2">
      <c r="D6957" s="619"/>
      <c r="F6957" s="218"/>
      <c r="G6957" s="136"/>
      <c r="H6957" s="218"/>
      <c r="I6957" s="136"/>
      <c r="J6957" s="218"/>
    </row>
    <row r="6958" spans="4:10" s="110" customFormat="1" x14ac:dyDescent="0.2">
      <c r="D6958" s="619"/>
      <c r="F6958" s="218"/>
      <c r="G6958" s="136"/>
      <c r="H6958" s="218"/>
      <c r="I6958" s="136"/>
      <c r="J6958" s="218"/>
    </row>
    <row r="6959" spans="4:10" s="110" customFormat="1" x14ac:dyDescent="0.2">
      <c r="D6959" s="619"/>
      <c r="F6959" s="218"/>
      <c r="G6959" s="136"/>
      <c r="H6959" s="218"/>
      <c r="I6959" s="136"/>
      <c r="J6959" s="218"/>
    </row>
    <row r="6960" spans="4:10" s="110" customFormat="1" x14ac:dyDescent="0.2">
      <c r="D6960" s="619"/>
      <c r="F6960" s="218"/>
      <c r="G6960" s="136"/>
      <c r="H6960" s="218"/>
      <c r="I6960" s="136"/>
      <c r="J6960" s="218"/>
    </row>
    <row r="6961" spans="4:10" s="110" customFormat="1" x14ac:dyDescent="0.2">
      <c r="D6961" s="619"/>
      <c r="F6961" s="218"/>
      <c r="G6961" s="136"/>
      <c r="H6961" s="218"/>
      <c r="I6961" s="136"/>
      <c r="J6961" s="218"/>
    </row>
    <row r="6962" spans="4:10" s="110" customFormat="1" x14ac:dyDescent="0.2">
      <c r="D6962" s="619"/>
      <c r="F6962" s="218"/>
      <c r="G6962" s="136"/>
      <c r="H6962" s="218"/>
      <c r="I6962" s="136"/>
      <c r="J6962" s="218"/>
    </row>
    <row r="6963" spans="4:10" s="110" customFormat="1" x14ac:dyDescent="0.2">
      <c r="D6963" s="619"/>
      <c r="F6963" s="218"/>
      <c r="G6963" s="136"/>
      <c r="H6963" s="218"/>
      <c r="I6963" s="136"/>
      <c r="J6963" s="218"/>
    </row>
    <row r="6964" spans="4:10" s="110" customFormat="1" x14ac:dyDescent="0.2">
      <c r="D6964" s="619"/>
      <c r="F6964" s="218"/>
      <c r="G6964" s="136"/>
      <c r="H6964" s="218"/>
      <c r="I6964" s="136"/>
      <c r="J6964" s="218"/>
    </row>
    <row r="6965" spans="4:10" s="110" customFormat="1" x14ac:dyDescent="0.2">
      <c r="D6965" s="619"/>
      <c r="F6965" s="218"/>
      <c r="G6965" s="136"/>
      <c r="H6965" s="218"/>
      <c r="I6965" s="136"/>
      <c r="J6965" s="218"/>
    </row>
    <row r="6966" spans="4:10" s="110" customFormat="1" x14ac:dyDescent="0.2">
      <c r="D6966" s="619"/>
      <c r="F6966" s="218"/>
      <c r="G6966" s="136"/>
      <c r="H6966" s="218"/>
      <c r="I6966" s="136"/>
      <c r="J6966" s="218"/>
    </row>
    <row r="6967" spans="4:10" s="110" customFormat="1" x14ac:dyDescent="0.2">
      <c r="D6967" s="619"/>
      <c r="F6967" s="218"/>
      <c r="G6967" s="136"/>
      <c r="H6967" s="218"/>
      <c r="I6967" s="136"/>
      <c r="J6967" s="218"/>
    </row>
    <row r="6968" spans="4:10" s="110" customFormat="1" x14ac:dyDescent="0.2">
      <c r="D6968" s="619"/>
      <c r="F6968" s="218"/>
      <c r="G6968" s="136"/>
      <c r="H6968" s="218"/>
      <c r="I6968" s="136"/>
      <c r="J6968" s="218"/>
    </row>
    <row r="6969" spans="4:10" s="110" customFormat="1" x14ac:dyDescent="0.2">
      <c r="D6969" s="619"/>
      <c r="F6969" s="218"/>
      <c r="G6969" s="136"/>
      <c r="H6969" s="218"/>
      <c r="I6969" s="136"/>
      <c r="J6969" s="218"/>
    </row>
    <row r="6970" spans="4:10" s="110" customFormat="1" x14ac:dyDescent="0.2">
      <c r="D6970" s="619"/>
      <c r="F6970" s="218"/>
      <c r="G6970" s="136"/>
      <c r="H6970" s="218"/>
      <c r="I6970" s="136"/>
      <c r="J6970" s="218"/>
    </row>
    <row r="6971" spans="4:10" s="110" customFormat="1" x14ac:dyDescent="0.2">
      <c r="D6971" s="619"/>
      <c r="F6971" s="218"/>
      <c r="G6971" s="136"/>
      <c r="H6971" s="218"/>
      <c r="I6971" s="136"/>
      <c r="J6971" s="218"/>
    </row>
    <row r="6972" spans="4:10" s="110" customFormat="1" x14ac:dyDescent="0.2">
      <c r="D6972" s="619"/>
      <c r="F6972" s="218"/>
      <c r="G6972" s="136"/>
      <c r="H6972" s="218"/>
      <c r="I6972" s="136"/>
      <c r="J6972" s="218"/>
    </row>
    <row r="6973" spans="4:10" s="110" customFormat="1" x14ac:dyDescent="0.2">
      <c r="D6973" s="619"/>
      <c r="F6973" s="218"/>
      <c r="G6973" s="136"/>
      <c r="H6973" s="218"/>
      <c r="I6973" s="136"/>
      <c r="J6973" s="218"/>
    </row>
    <row r="6974" spans="4:10" s="110" customFormat="1" x14ac:dyDescent="0.2">
      <c r="D6974" s="619"/>
      <c r="F6974" s="218"/>
      <c r="G6974" s="136"/>
      <c r="H6974" s="218"/>
      <c r="I6974" s="136"/>
      <c r="J6974" s="218"/>
    </row>
    <row r="6975" spans="4:10" s="110" customFormat="1" x14ac:dyDescent="0.2">
      <c r="D6975" s="619"/>
      <c r="F6975" s="218"/>
      <c r="G6975" s="136"/>
      <c r="H6975" s="218"/>
      <c r="I6975" s="136"/>
      <c r="J6975" s="218"/>
    </row>
    <row r="6976" spans="4:10" s="110" customFormat="1" x14ac:dyDescent="0.2">
      <c r="D6976" s="619"/>
      <c r="F6976" s="218"/>
      <c r="G6976" s="136"/>
      <c r="H6976" s="218"/>
      <c r="I6976" s="136"/>
      <c r="J6976" s="218"/>
    </row>
    <row r="6977" spans="4:10" s="110" customFormat="1" x14ac:dyDescent="0.2">
      <c r="D6977" s="619"/>
      <c r="F6977" s="218"/>
      <c r="G6977" s="136"/>
      <c r="H6977" s="218"/>
      <c r="I6977" s="136"/>
      <c r="J6977" s="218"/>
    </row>
    <row r="6978" spans="4:10" s="110" customFormat="1" x14ac:dyDescent="0.2">
      <c r="D6978" s="619"/>
      <c r="F6978" s="218"/>
      <c r="G6978" s="136"/>
      <c r="H6978" s="218"/>
      <c r="I6978" s="136"/>
      <c r="J6978" s="218"/>
    </row>
    <row r="6979" spans="4:10" s="110" customFormat="1" x14ac:dyDescent="0.2">
      <c r="D6979" s="619"/>
      <c r="F6979" s="218"/>
      <c r="G6979" s="136"/>
      <c r="H6979" s="218"/>
      <c r="I6979" s="136"/>
      <c r="J6979" s="218"/>
    </row>
    <row r="6980" spans="4:10" s="110" customFormat="1" x14ac:dyDescent="0.2">
      <c r="D6980" s="619"/>
      <c r="F6980" s="218"/>
      <c r="G6980" s="136"/>
      <c r="H6980" s="218"/>
      <c r="I6980" s="136"/>
      <c r="J6980" s="218"/>
    </row>
    <row r="6981" spans="4:10" s="110" customFormat="1" x14ac:dyDescent="0.2">
      <c r="D6981" s="619"/>
      <c r="F6981" s="218"/>
      <c r="G6981" s="136"/>
      <c r="H6981" s="218"/>
      <c r="I6981" s="136"/>
      <c r="J6981" s="218"/>
    </row>
    <row r="6982" spans="4:10" s="110" customFormat="1" x14ac:dyDescent="0.2">
      <c r="D6982" s="619"/>
      <c r="F6982" s="218"/>
      <c r="G6982" s="136"/>
      <c r="H6982" s="218"/>
      <c r="I6982" s="136"/>
      <c r="J6982" s="218"/>
    </row>
    <row r="6983" spans="4:10" s="110" customFormat="1" x14ac:dyDescent="0.2">
      <c r="D6983" s="619"/>
      <c r="F6983" s="218"/>
      <c r="G6983" s="136"/>
      <c r="H6983" s="218"/>
      <c r="I6983" s="136"/>
      <c r="J6983" s="218"/>
    </row>
    <row r="6984" spans="4:10" s="110" customFormat="1" x14ac:dyDescent="0.2">
      <c r="D6984" s="619"/>
      <c r="F6984" s="218"/>
      <c r="G6984" s="136"/>
      <c r="H6984" s="218"/>
      <c r="I6984" s="136"/>
      <c r="J6984" s="218"/>
    </row>
    <row r="6985" spans="4:10" s="110" customFormat="1" x14ac:dyDescent="0.2">
      <c r="D6985" s="619"/>
      <c r="F6985" s="218"/>
      <c r="G6985" s="136"/>
      <c r="H6985" s="218"/>
      <c r="I6985" s="136"/>
      <c r="J6985" s="218"/>
    </row>
    <row r="6986" spans="4:10" s="110" customFormat="1" x14ac:dyDescent="0.2">
      <c r="D6986" s="619"/>
      <c r="F6986" s="218"/>
      <c r="G6986" s="136"/>
      <c r="H6986" s="218"/>
      <c r="I6986" s="136"/>
      <c r="J6986" s="218"/>
    </row>
    <row r="6987" spans="4:10" s="110" customFormat="1" x14ac:dyDescent="0.2">
      <c r="D6987" s="619"/>
      <c r="F6987" s="218"/>
      <c r="G6987" s="136"/>
      <c r="H6987" s="218"/>
      <c r="I6987" s="136"/>
      <c r="J6987" s="218"/>
    </row>
    <row r="6988" spans="4:10" s="110" customFormat="1" x14ac:dyDescent="0.2">
      <c r="D6988" s="619"/>
      <c r="F6988" s="218"/>
      <c r="G6988" s="136"/>
      <c r="H6988" s="218"/>
      <c r="I6988" s="136"/>
      <c r="J6988" s="218"/>
    </row>
    <row r="6989" spans="4:10" s="110" customFormat="1" x14ac:dyDescent="0.2">
      <c r="D6989" s="619"/>
      <c r="F6989" s="218"/>
      <c r="G6989" s="136"/>
      <c r="H6989" s="218"/>
      <c r="I6989" s="136"/>
      <c r="J6989" s="218"/>
    </row>
    <row r="6990" spans="4:10" s="110" customFormat="1" x14ac:dyDescent="0.2">
      <c r="D6990" s="619"/>
      <c r="F6990" s="218"/>
      <c r="G6990" s="136"/>
      <c r="H6990" s="218"/>
      <c r="I6990" s="136"/>
      <c r="J6990" s="218"/>
    </row>
    <row r="6991" spans="4:10" s="110" customFormat="1" x14ac:dyDescent="0.2">
      <c r="D6991" s="619"/>
      <c r="F6991" s="218"/>
      <c r="G6991" s="136"/>
      <c r="H6991" s="218"/>
      <c r="I6991" s="136"/>
      <c r="J6991" s="218"/>
    </row>
    <row r="6992" spans="4:10" s="110" customFormat="1" x14ac:dyDescent="0.2">
      <c r="D6992" s="619"/>
      <c r="F6992" s="218"/>
      <c r="G6992" s="136"/>
      <c r="H6992" s="218"/>
      <c r="I6992" s="136"/>
      <c r="J6992" s="218"/>
    </row>
    <row r="6993" spans="4:10" s="110" customFormat="1" x14ac:dyDescent="0.2">
      <c r="D6993" s="619"/>
      <c r="F6993" s="218"/>
      <c r="G6993" s="136"/>
      <c r="H6993" s="218"/>
      <c r="I6993" s="136"/>
      <c r="J6993" s="218"/>
    </row>
    <row r="6994" spans="4:10" s="110" customFormat="1" x14ac:dyDescent="0.2">
      <c r="D6994" s="619"/>
      <c r="F6994" s="218"/>
      <c r="G6994" s="136"/>
      <c r="H6994" s="218"/>
      <c r="I6994" s="136"/>
      <c r="J6994" s="218"/>
    </row>
    <row r="6995" spans="4:10" s="110" customFormat="1" x14ac:dyDescent="0.2">
      <c r="D6995" s="619"/>
      <c r="F6995" s="218"/>
      <c r="G6995" s="136"/>
      <c r="H6995" s="218"/>
      <c r="I6995" s="136"/>
      <c r="J6995" s="218"/>
    </row>
    <row r="6996" spans="4:10" s="110" customFormat="1" x14ac:dyDescent="0.2">
      <c r="D6996" s="619"/>
      <c r="F6996" s="218"/>
      <c r="G6996" s="136"/>
      <c r="H6996" s="218"/>
      <c r="I6996" s="136"/>
      <c r="J6996" s="218"/>
    </row>
    <row r="6997" spans="4:10" s="110" customFormat="1" x14ac:dyDescent="0.2">
      <c r="D6997" s="619"/>
      <c r="F6997" s="218"/>
      <c r="G6997" s="136"/>
      <c r="H6997" s="218"/>
      <c r="I6997" s="136"/>
      <c r="J6997" s="218"/>
    </row>
    <row r="6998" spans="4:10" s="110" customFormat="1" x14ac:dyDescent="0.2">
      <c r="D6998" s="619"/>
      <c r="F6998" s="218"/>
      <c r="G6998" s="136"/>
      <c r="H6998" s="218"/>
      <c r="I6998" s="136"/>
      <c r="J6998" s="218"/>
    </row>
    <row r="6999" spans="4:10" s="110" customFormat="1" x14ac:dyDescent="0.2">
      <c r="D6999" s="619"/>
      <c r="F6999" s="218"/>
      <c r="G6999" s="136"/>
      <c r="H6999" s="218"/>
      <c r="I6999" s="136"/>
      <c r="J6999" s="218"/>
    </row>
    <row r="7000" spans="4:10" s="110" customFormat="1" x14ac:dyDescent="0.2">
      <c r="D7000" s="619"/>
      <c r="F7000" s="218"/>
      <c r="G7000" s="136"/>
      <c r="H7000" s="218"/>
      <c r="I7000" s="136"/>
      <c r="J7000" s="218"/>
    </row>
    <row r="7001" spans="4:10" s="110" customFormat="1" x14ac:dyDescent="0.2">
      <c r="D7001" s="619"/>
      <c r="F7001" s="218"/>
      <c r="G7001" s="136"/>
      <c r="H7001" s="218"/>
      <c r="I7001" s="136"/>
      <c r="J7001" s="218"/>
    </row>
    <row r="7002" spans="4:10" s="110" customFormat="1" x14ac:dyDescent="0.2">
      <c r="D7002" s="619"/>
      <c r="F7002" s="218"/>
      <c r="G7002" s="136"/>
      <c r="H7002" s="218"/>
      <c r="I7002" s="136"/>
      <c r="J7002" s="218"/>
    </row>
    <row r="7003" spans="4:10" s="110" customFormat="1" x14ac:dyDescent="0.2">
      <c r="D7003" s="619"/>
      <c r="F7003" s="218"/>
      <c r="G7003" s="136"/>
      <c r="H7003" s="218"/>
      <c r="I7003" s="136"/>
      <c r="J7003" s="218"/>
    </row>
    <row r="7004" spans="4:10" s="110" customFormat="1" x14ac:dyDescent="0.2">
      <c r="D7004" s="619"/>
      <c r="F7004" s="218"/>
      <c r="G7004" s="136"/>
      <c r="H7004" s="218"/>
      <c r="I7004" s="136"/>
      <c r="J7004" s="218"/>
    </row>
    <row r="7005" spans="4:10" s="110" customFormat="1" x14ac:dyDescent="0.2">
      <c r="D7005" s="619"/>
      <c r="F7005" s="218"/>
      <c r="G7005" s="136"/>
      <c r="H7005" s="218"/>
      <c r="I7005" s="136"/>
      <c r="J7005" s="218"/>
    </row>
    <row r="7006" spans="4:10" s="110" customFormat="1" x14ac:dyDescent="0.2">
      <c r="D7006" s="619"/>
      <c r="F7006" s="218"/>
      <c r="G7006" s="136"/>
      <c r="H7006" s="218"/>
      <c r="I7006" s="136"/>
      <c r="J7006" s="218"/>
    </row>
    <row r="7007" spans="4:10" s="110" customFormat="1" x14ac:dyDescent="0.2">
      <c r="D7007" s="619"/>
      <c r="F7007" s="218"/>
      <c r="G7007" s="136"/>
      <c r="H7007" s="218"/>
      <c r="I7007" s="136"/>
      <c r="J7007" s="218"/>
    </row>
    <row r="7008" spans="4:10" s="110" customFormat="1" x14ac:dyDescent="0.2">
      <c r="D7008" s="619"/>
      <c r="F7008" s="218"/>
      <c r="G7008" s="136"/>
      <c r="H7008" s="218"/>
      <c r="I7008" s="136"/>
      <c r="J7008" s="218"/>
    </row>
    <row r="7009" spans="4:10" s="110" customFormat="1" x14ac:dyDescent="0.2">
      <c r="D7009" s="619"/>
      <c r="F7009" s="218"/>
      <c r="G7009" s="136"/>
      <c r="H7009" s="218"/>
      <c r="I7009" s="136"/>
      <c r="J7009" s="218"/>
    </row>
    <row r="7010" spans="4:10" s="110" customFormat="1" x14ac:dyDescent="0.2">
      <c r="D7010" s="619"/>
      <c r="F7010" s="218"/>
      <c r="G7010" s="136"/>
      <c r="H7010" s="218"/>
      <c r="I7010" s="136"/>
      <c r="J7010" s="218"/>
    </row>
    <row r="7011" spans="4:10" s="110" customFormat="1" x14ac:dyDescent="0.2">
      <c r="D7011" s="619"/>
      <c r="F7011" s="218"/>
      <c r="G7011" s="136"/>
      <c r="H7011" s="218"/>
      <c r="I7011" s="136"/>
      <c r="J7011" s="218"/>
    </row>
    <row r="7012" spans="4:10" s="110" customFormat="1" x14ac:dyDescent="0.2">
      <c r="D7012" s="619"/>
      <c r="F7012" s="218"/>
      <c r="G7012" s="136"/>
      <c r="H7012" s="218"/>
      <c r="I7012" s="136"/>
      <c r="J7012" s="218"/>
    </row>
    <row r="7013" spans="4:10" s="110" customFormat="1" x14ac:dyDescent="0.2">
      <c r="D7013" s="619"/>
      <c r="F7013" s="218"/>
      <c r="G7013" s="136"/>
      <c r="H7013" s="218"/>
      <c r="I7013" s="136"/>
      <c r="J7013" s="218"/>
    </row>
    <row r="7014" spans="4:10" s="110" customFormat="1" x14ac:dyDescent="0.2">
      <c r="D7014" s="619"/>
      <c r="F7014" s="218"/>
      <c r="G7014" s="136"/>
      <c r="H7014" s="218"/>
      <c r="I7014" s="136"/>
      <c r="J7014" s="218"/>
    </row>
    <row r="7015" spans="4:10" s="110" customFormat="1" x14ac:dyDescent="0.2">
      <c r="D7015" s="619"/>
      <c r="F7015" s="218"/>
      <c r="G7015" s="136"/>
      <c r="H7015" s="218"/>
      <c r="I7015" s="136"/>
      <c r="J7015" s="218"/>
    </row>
    <row r="7016" spans="4:10" s="110" customFormat="1" x14ac:dyDescent="0.2">
      <c r="D7016" s="619"/>
      <c r="F7016" s="218"/>
      <c r="G7016" s="136"/>
      <c r="H7016" s="218"/>
      <c r="I7016" s="136"/>
      <c r="J7016" s="218"/>
    </row>
    <row r="7017" spans="4:10" s="110" customFormat="1" x14ac:dyDescent="0.2">
      <c r="D7017" s="619"/>
      <c r="F7017" s="218"/>
      <c r="G7017" s="136"/>
      <c r="H7017" s="218"/>
      <c r="I7017" s="136"/>
      <c r="J7017" s="218"/>
    </row>
    <row r="7018" spans="4:10" s="110" customFormat="1" x14ac:dyDescent="0.2">
      <c r="D7018" s="619"/>
      <c r="F7018" s="218"/>
      <c r="G7018" s="136"/>
      <c r="H7018" s="218"/>
      <c r="I7018" s="136"/>
      <c r="J7018" s="218"/>
    </row>
    <row r="7019" spans="4:10" s="110" customFormat="1" x14ac:dyDescent="0.2">
      <c r="D7019" s="619"/>
      <c r="F7019" s="218"/>
      <c r="G7019" s="136"/>
      <c r="H7019" s="218"/>
      <c r="I7019" s="136"/>
      <c r="J7019" s="218"/>
    </row>
    <row r="7020" spans="4:10" s="110" customFormat="1" x14ac:dyDescent="0.2">
      <c r="D7020" s="619"/>
      <c r="F7020" s="218"/>
      <c r="G7020" s="136"/>
      <c r="H7020" s="218"/>
      <c r="I7020" s="136"/>
      <c r="J7020" s="218"/>
    </row>
    <row r="7021" spans="4:10" s="110" customFormat="1" x14ac:dyDescent="0.2">
      <c r="D7021" s="619"/>
      <c r="F7021" s="218"/>
      <c r="G7021" s="136"/>
      <c r="H7021" s="218"/>
      <c r="I7021" s="136"/>
      <c r="J7021" s="218"/>
    </row>
    <row r="7022" spans="4:10" s="110" customFormat="1" x14ac:dyDescent="0.2">
      <c r="D7022" s="619"/>
      <c r="F7022" s="218"/>
      <c r="G7022" s="136"/>
      <c r="H7022" s="218"/>
      <c r="I7022" s="136"/>
      <c r="J7022" s="218"/>
    </row>
    <row r="7023" spans="4:10" s="110" customFormat="1" x14ac:dyDescent="0.2">
      <c r="D7023" s="619"/>
      <c r="F7023" s="218"/>
      <c r="G7023" s="136"/>
      <c r="H7023" s="218"/>
      <c r="I7023" s="136"/>
      <c r="J7023" s="218"/>
    </row>
    <row r="7024" spans="4:10" s="110" customFormat="1" x14ac:dyDescent="0.2">
      <c r="D7024" s="619"/>
      <c r="F7024" s="218"/>
      <c r="G7024" s="136"/>
      <c r="H7024" s="218"/>
      <c r="I7024" s="136"/>
      <c r="J7024" s="218"/>
    </row>
    <row r="7025" spans="4:10" s="110" customFormat="1" x14ac:dyDescent="0.2">
      <c r="D7025" s="619"/>
      <c r="F7025" s="218"/>
      <c r="G7025" s="136"/>
      <c r="H7025" s="218"/>
      <c r="I7025" s="136"/>
      <c r="J7025" s="218"/>
    </row>
    <row r="7026" spans="4:10" s="110" customFormat="1" x14ac:dyDescent="0.2">
      <c r="D7026" s="619"/>
      <c r="F7026" s="218"/>
      <c r="G7026" s="136"/>
      <c r="H7026" s="218"/>
      <c r="I7026" s="136"/>
      <c r="J7026" s="218"/>
    </row>
    <row r="7027" spans="4:10" s="110" customFormat="1" x14ac:dyDescent="0.2">
      <c r="D7027" s="619"/>
      <c r="F7027" s="218"/>
      <c r="G7027" s="136"/>
      <c r="H7027" s="218"/>
      <c r="I7027" s="136"/>
      <c r="J7027" s="218"/>
    </row>
    <row r="7028" spans="4:10" s="110" customFormat="1" x14ac:dyDescent="0.2">
      <c r="D7028" s="619"/>
      <c r="F7028" s="218"/>
      <c r="G7028" s="136"/>
      <c r="H7028" s="218"/>
      <c r="I7028" s="136"/>
      <c r="J7028" s="218"/>
    </row>
    <row r="7029" spans="4:10" s="110" customFormat="1" x14ac:dyDescent="0.2">
      <c r="D7029" s="619"/>
      <c r="F7029" s="218"/>
      <c r="G7029" s="136"/>
      <c r="H7029" s="218"/>
      <c r="I7029" s="136"/>
      <c r="J7029" s="218"/>
    </row>
    <row r="7030" spans="4:10" s="110" customFormat="1" x14ac:dyDescent="0.2">
      <c r="D7030" s="619"/>
      <c r="F7030" s="218"/>
      <c r="G7030" s="136"/>
      <c r="H7030" s="218"/>
      <c r="I7030" s="136"/>
      <c r="J7030" s="218"/>
    </row>
    <row r="7031" spans="4:10" s="110" customFormat="1" x14ac:dyDescent="0.2">
      <c r="D7031" s="619"/>
      <c r="F7031" s="218"/>
      <c r="G7031" s="136"/>
      <c r="H7031" s="218"/>
      <c r="I7031" s="136"/>
      <c r="J7031" s="218"/>
    </row>
    <row r="7032" spans="4:10" s="110" customFormat="1" x14ac:dyDescent="0.2">
      <c r="D7032" s="619"/>
      <c r="F7032" s="218"/>
      <c r="G7032" s="136"/>
      <c r="H7032" s="218"/>
      <c r="I7032" s="136"/>
      <c r="J7032" s="218"/>
    </row>
    <row r="7033" spans="4:10" s="110" customFormat="1" x14ac:dyDescent="0.2">
      <c r="D7033" s="619"/>
      <c r="F7033" s="218"/>
      <c r="G7033" s="136"/>
      <c r="H7033" s="218"/>
      <c r="I7033" s="136"/>
      <c r="J7033" s="218"/>
    </row>
    <row r="7034" spans="4:10" s="110" customFormat="1" x14ac:dyDescent="0.2">
      <c r="D7034" s="619"/>
      <c r="F7034" s="218"/>
      <c r="G7034" s="136"/>
      <c r="H7034" s="218"/>
      <c r="I7034" s="136"/>
      <c r="J7034" s="218"/>
    </row>
    <row r="7035" spans="4:10" s="110" customFormat="1" x14ac:dyDescent="0.2">
      <c r="D7035" s="619"/>
      <c r="F7035" s="218"/>
      <c r="G7035" s="136"/>
      <c r="H7035" s="218"/>
      <c r="I7035" s="136"/>
      <c r="J7035" s="218"/>
    </row>
    <row r="7036" spans="4:10" s="110" customFormat="1" x14ac:dyDescent="0.2">
      <c r="D7036" s="619"/>
      <c r="F7036" s="218"/>
      <c r="G7036" s="136"/>
      <c r="H7036" s="218"/>
      <c r="I7036" s="136"/>
      <c r="J7036" s="218"/>
    </row>
    <row r="7037" spans="4:10" s="110" customFormat="1" x14ac:dyDescent="0.2">
      <c r="D7037" s="619"/>
      <c r="F7037" s="218"/>
      <c r="G7037" s="136"/>
      <c r="H7037" s="218"/>
      <c r="I7037" s="136"/>
      <c r="J7037" s="218"/>
    </row>
    <row r="7038" spans="4:10" s="110" customFormat="1" x14ac:dyDescent="0.2">
      <c r="D7038" s="619"/>
      <c r="F7038" s="218"/>
      <c r="G7038" s="136"/>
      <c r="H7038" s="218"/>
      <c r="I7038" s="136"/>
      <c r="J7038" s="218"/>
    </row>
    <row r="7039" spans="4:10" s="110" customFormat="1" x14ac:dyDescent="0.2">
      <c r="D7039" s="619"/>
      <c r="F7039" s="218"/>
      <c r="G7039" s="136"/>
      <c r="H7039" s="218"/>
      <c r="I7039" s="136"/>
      <c r="J7039" s="218"/>
    </row>
    <row r="7040" spans="4:10" s="110" customFormat="1" x14ac:dyDescent="0.2">
      <c r="D7040" s="619"/>
      <c r="F7040" s="218"/>
      <c r="G7040" s="136"/>
      <c r="H7040" s="218"/>
      <c r="I7040" s="136"/>
      <c r="J7040" s="218"/>
    </row>
    <row r="7041" spans="4:10" s="110" customFormat="1" x14ac:dyDescent="0.2">
      <c r="D7041" s="619"/>
      <c r="F7041" s="218"/>
      <c r="G7041" s="136"/>
      <c r="H7041" s="218"/>
      <c r="I7041" s="136"/>
      <c r="J7041" s="218"/>
    </row>
    <row r="7042" spans="4:10" s="110" customFormat="1" x14ac:dyDescent="0.2">
      <c r="D7042" s="619"/>
      <c r="F7042" s="218"/>
      <c r="G7042" s="136"/>
      <c r="H7042" s="218"/>
      <c r="I7042" s="136"/>
      <c r="J7042" s="218"/>
    </row>
    <row r="7043" spans="4:10" s="110" customFormat="1" x14ac:dyDescent="0.2">
      <c r="D7043" s="619"/>
      <c r="F7043" s="218"/>
      <c r="G7043" s="136"/>
      <c r="H7043" s="218"/>
      <c r="I7043" s="136"/>
      <c r="J7043" s="218"/>
    </row>
    <row r="7044" spans="4:10" s="110" customFormat="1" x14ac:dyDescent="0.2">
      <c r="D7044" s="619"/>
      <c r="F7044" s="218"/>
      <c r="G7044" s="136"/>
      <c r="H7044" s="218"/>
      <c r="I7044" s="136"/>
      <c r="J7044" s="218"/>
    </row>
    <row r="7045" spans="4:10" s="110" customFormat="1" x14ac:dyDescent="0.2">
      <c r="D7045" s="619"/>
      <c r="F7045" s="218"/>
      <c r="G7045" s="136"/>
      <c r="H7045" s="218"/>
      <c r="I7045" s="136"/>
      <c r="J7045" s="218"/>
    </row>
    <row r="7046" spans="4:10" s="110" customFormat="1" x14ac:dyDescent="0.2">
      <c r="D7046" s="619"/>
      <c r="F7046" s="218"/>
      <c r="G7046" s="136"/>
      <c r="H7046" s="218"/>
      <c r="I7046" s="136"/>
      <c r="J7046" s="218"/>
    </row>
    <row r="7047" spans="4:10" s="110" customFormat="1" x14ac:dyDescent="0.2">
      <c r="D7047" s="619"/>
      <c r="F7047" s="218"/>
      <c r="G7047" s="136"/>
      <c r="H7047" s="218"/>
      <c r="I7047" s="136"/>
      <c r="J7047" s="218"/>
    </row>
    <row r="7048" spans="4:10" s="110" customFormat="1" x14ac:dyDescent="0.2">
      <c r="D7048" s="619"/>
      <c r="F7048" s="218"/>
      <c r="G7048" s="136"/>
      <c r="H7048" s="218"/>
      <c r="I7048" s="136"/>
      <c r="J7048" s="218"/>
    </row>
    <row r="7049" spans="4:10" s="110" customFormat="1" x14ac:dyDescent="0.2">
      <c r="D7049" s="619"/>
      <c r="F7049" s="218"/>
      <c r="G7049" s="136"/>
      <c r="H7049" s="218"/>
      <c r="I7049" s="136"/>
      <c r="J7049" s="218"/>
    </row>
    <row r="7050" spans="4:10" s="110" customFormat="1" x14ac:dyDescent="0.2">
      <c r="D7050" s="619"/>
      <c r="F7050" s="218"/>
      <c r="G7050" s="136"/>
      <c r="H7050" s="218"/>
      <c r="I7050" s="136"/>
      <c r="J7050" s="218"/>
    </row>
    <row r="7051" spans="4:10" s="110" customFormat="1" x14ac:dyDescent="0.2">
      <c r="D7051" s="619"/>
      <c r="F7051" s="218"/>
      <c r="G7051" s="136"/>
      <c r="H7051" s="218"/>
      <c r="I7051" s="136"/>
      <c r="J7051" s="218"/>
    </row>
    <row r="7052" spans="4:10" s="110" customFormat="1" x14ac:dyDescent="0.2">
      <c r="D7052" s="619"/>
      <c r="F7052" s="218"/>
      <c r="G7052" s="136"/>
      <c r="H7052" s="218"/>
      <c r="I7052" s="136"/>
      <c r="J7052" s="218"/>
    </row>
    <row r="7053" spans="4:10" s="110" customFormat="1" x14ac:dyDescent="0.2">
      <c r="D7053" s="619"/>
      <c r="F7053" s="218"/>
      <c r="G7053" s="136"/>
      <c r="H7053" s="218"/>
      <c r="I7053" s="136"/>
      <c r="J7053" s="218"/>
    </row>
    <row r="7054" spans="4:10" s="110" customFormat="1" x14ac:dyDescent="0.2">
      <c r="D7054" s="619"/>
      <c r="F7054" s="218"/>
      <c r="G7054" s="136"/>
      <c r="H7054" s="218"/>
      <c r="I7054" s="136"/>
      <c r="J7054" s="218"/>
    </row>
    <row r="7055" spans="4:10" s="110" customFormat="1" x14ac:dyDescent="0.2">
      <c r="D7055" s="619"/>
      <c r="F7055" s="218"/>
      <c r="G7055" s="136"/>
      <c r="H7055" s="218"/>
      <c r="I7055" s="136"/>
      <c r="J7055" s="218"/>
    </row>
    <row r="7056" spans="4:10" s="110" customFormat="1" x14ac:dyDescent="0.2">
      <c r="D7056" s="619"/>
      <c r="F7056" s="218"/>
      <c r="G7056" s="136"/>
      <c r="H7056" s="218"/>
      <c r="I7056" s="136"/>
      <c r="J7056" s="218"/>
    </row>
    <row r="7057" spans="4:10" s="110" customFormat="1" x14ac:dyDescent="0.2">
      <c r="D7057" s="619"/>
      <c r="F7057" s="218"/>
      <c r="G7057" s="136"/>
      <c r="H7057" s="218"/>
      <c r="I7057" s="136"/>
      <c r="J7057" s="218"/>
    </row>
    <row r="7058" spans="4:10" s="110" customFormat="1" x14ac:dyDescent="0.2">
      <c r="D7058" s="619"/>
      <c r="F7058" s="218"/>
      <c r="G7058" s="136"/>
      <c r="H7058" s="218"/>
      <c r="I7058" s="136"/>
      <c r="J7058" s="218"/>
    </row>
    <row r="7059" spans="4:10" s="110" customFormat="1" x14ac:dyDescent="0.2">
      <c r="D7059" s="619"/>
      <c r="F7059" s="218"/>
      <c r="G7059" s="136"/>
      <c r="H7059" s="218"/>
      <c r="I7059" s="136"/>
      <c r="J7059" s="218"/>
    </row>
    <row r="7060" spans="4:10" s="110" customFormat="1" x14ac:dyDescent="0.2">
      <c r="D7060" s="619"/>
      <c r="F7060" s="218"/>
      <c r="G7060" s="136"/>
      <c r="H7060" s="218"/>
      <c r="I7060" s="136"/>
      <c r="J7060" s="218"/>
    </row>
    <row r="7061" spans="4:10" s="110" customFormat="1" x14ac:dyDescent="0.2">
      <c r="D7061" s="619"/>
      <c r="F7061" s="218"/>
      <c r="G7061" s="136"/>
      <c r="H7061" s="218"/>
      <c r="I7061" s="136"/>
      <c r="J7061" s="218"/>
    </row>
    <row r="7062" spans="4:10" s="110" customFormat="1" x14ac:dyDescent="0.2">
      <c r="D7062" s="619"/>
      <c r="F7062" s="218"/>
      <c r="G7062" s="136"/>
      <c r="H7062" s="218"/>
      <c r="I7062" s="136"/>
      <c r="J7062" s="218"/>
    </row>
    <row r="7063" spans="4:10" s="110" customFormat="1" x14ac:dyDescent="0.2">
      <c r="D7063" s="619"/>
      <c r="F7063" s="218"/>
      <c r="G7063" s="136"/>
      <c r="H7063" s="218"/>
      <c r="I7063" s="136"/>
      <c r="J7063" s="218"/>
    </row>
    <row r="7064" spans="4:10" s="110" customFormat="1" x14ac:dyDescent="0.2">
      <c r="D7064" s="619"/>
      <c r="F7064" s="218"/>
      <c r="G7064" s="136"/>
      <c r="H7064" s="218"/>
      <c r="I7064" s="136"/>
      <c r="J7064" s="218"/>
    </row>
    <row r="7065" spans="4:10" s="110" customFormat="1" x14ac:dyDescent="0.2">
      <c r="D7065" s="619"/>
      <c r="F7065" s="218"/>
      <c r="G7065" s="136"/>
      <c r="H7065" s="218"/>
      <c r="I7065" s="136"/>
      <c r="J7065" s="218"/>
    </row>
    <row r="7066" spans="4:10" s="110" customFormat="1" x14ac:dyDescent="0.2">
      <c r="D7066" s="619"/>
      <c r="F7066" s="218"/>
      <c r="G7066" s="136"/>
      <c r="H7066" s="218"/>
      <c r="I7066" s="136"/>
      <c r="J7066" s="218"/>
    </row>
    <row r="7067" spans="4:10" s="110" customFormat="1" x14ac:dyDescent="0.2">
      <c r="D7067" s="619"/>
      <c r="F7067" s="218"/>
      <c r="G7067" s="136"/>
      <c r="H7067" s="218"/>
      <c r="I7067" s="136"/>
      <c r="J7067" s="218"/>
    </row>
    <row r="7068" spans="4:10" s="110" customFormat="1" x14ac:dyDescent="0.2">
      <c r="D7068" s="619"/>
      <c r="F7068" s="218"/>
      <c r="G7068" s="136"/>
      <c r="H7068" s="218"/>
      <c r="I7068" s="136"/>
      <c r="J7068" s="218"/>
    </row>
    <row r="7069" spans="4:10" s="110" customFormat="1" x14ac:dyDescent="0.2">
      <c r="D7069" s="619"/>
      <c r="F7069" s="218"/>
      <c r="G7069" s="136"/>
      <c r="H7069" s="218"/>
      <c r="I7069" s="136"/>
      <c r="J7069" s="218"/>
    </row>
    <row r="7070" spans="4:10" s="110" customFormat="1" x14ac:dyDescent="0.2">
      <c r="D7070" s="619"/>
      <c r="F7070" s="218"/>
      <c r="G7070" s="136"/>
      <c r="H7070" s="218"/>
      <c r="I7070" s="136"/>
      <c r="J7070" s="218"/>
    </row>
    <row r="7071" spans="4:10" s="110" customFormat="1" x14ac:dyDescent="0.2">
      <c r="D7071" s="619"/>
      <c r="F7071" s="218"/>
      <c r="G7071" s="136"/>
      <c r="H7071" s="218"/>
      <c r="I7071" s="136"/>
      <c r="J7071" s="218"/>
    </row>
    <row r="7072" spans="4:10" s="110" customFormat="1" x14ac:dyDescent="0.2">
      <c r="D7072" s="619"/>
      <c r="F7072" s="218"/>
      <c r="G7072" s="136"/>
      <c r="H7072" s="218"/>
      <c r="I7072" s="136"/>
      <c r="J7072" s="218"/>
    </row>
    <row r="7073" spans="4:10" s="110" customFormat="1" x14ac:dyDescent="0.2">
      <c r="D7073" s="619"/>
      <c r="F7073" s="218"/>
      <c r="G7073" s="136"/>
      <c r="H7073" s="218"/>
      <c r="I7073" s="136"/>
      <c r="J7073" s="218"/>
    </row>
    <row r="7074" spans="4:10" s="110" customFormat="1" x14ac:dyDescent="0.2">
      <c r="D7074" s="619"/>
      <c r="F7074" s="218"/>
      <c r="G7074" s="136"/>
      <c r="H7074" s="218"/>
      <c r="I7074" s="136"/>
      <c r="J7074" s="218"/>
    </row>
    <row r="7075" spans="4:10" s="110" customFormat="1" x14ac:dyDescent="0.2">
      <c r="D7075" s="619"/>
      <c r="F7075" s="218"/>
      <c r="G7075" s="136"/>
      <c r="H7075" s="218"/>
      <c r="I7075" s="136"/>
      <c r="J7075" s="218"/>
    </row>
    <row r="7076" spans="4:10" s="110" customFormat="1" x14ac:dyDescent="0.2">
      <c r="D7076" s="619"/>
      <c r="F7076" s="218"/>
      <c r="G7076" s="136"/>
      <c r="H7076" s="218"/>
      <c r="I7076" s="136"/>
      <c r="J7076" s="218"/>
    </row>
    <row r="7077" spans="4:10" s="110" customFormat="1" x14ac:dyDescent="0.2">
      <c r="D7077" s="619"/>
      <c r="F7077" s="218"/>
      <c r="G7077" s="136"/>
      <c r="H7077" s="218"/>
      <c r="I7077" s="136"/>
      <c r="J7077" s="218"/>
    </row>
    <row r="7078" spans="4:10" s="110" customFormat="1" x14ac:dyDescent="0.2">
      <c r="D7078" s="619"/>
      <c r="F7078" s="218"/>
      <c r="G7078" s="136"/>
      <c r="H7078" s="218"/>
      <c r="I7078" s="136"/>
      <c r="J7078" s="218"/>
    </row>
    <row r="7079" spans="4:10" s="110" customFormat="1" x14ac:dyDescent="0.2">
      <c r="D7079" s="619"/>
      <c r="F7079" s="218"/>
      <c r="G7079" s="136"/>
      <c r="H7079" s="218"/>
      <c r="I7079" s="136"/>
      <c r="J7079" s="218"/>
    </row>
    <row r="7080" spans="4:10" s="110" customFormat="1" x14ac:dyDescent="0.2">
      <c r="D7080" s="619"/>
      <c r="F7080" s="218"/>
      <c r="G7080" s="136"/>
      <c r="H7080" s="218"/>
      <c r="I7080" s="136"/>
      <c r="J7080" s="218"/>
    </row>
    <row r="7081" spans="4:10" s="110" customFormat="1" x14ac:dyDescent="0.2">
      <c r="D7081" s="619"/>
      <c r="F7081" s="218"/>
      <c r="G7081" s="136"/>
      <c r="H7081" s="218"/>
      <c r="I7081" s="136"/>
      <c r="J7081" s="218"/>
    </row>
    <row r="7082" spans="4:10" s="110" customFormat="1" x14ac:dyDescent="0.2">
      <c r="D7082" s="619"/>
      <c r="F7082" s="218"/>
      <c r="G7082" s="136"/>
      <c r="H7082" s="218"/>
      <c r="I7082" s="136"/>
      <c r="J7082" s="218"/>
    </row>
    <row r="7083" spans="4:10" s="110" customFormat="1" x14ac:dyDescent="0.2">
      <c r="D7083" s="619"/>
      <c r="F7083" s="218"/>
      <c r="G7083" s="136"/>
      <c r="H7083" s="218"/>
      <c r="I7083" s="136"/>
      <c r="J7083" s="218"/>
    </row>
    <row r="7084" spans="4:10" s="110" customFormat="1" x14ac:dyDescent="0.2">
      <c r="D7084" s="619"/>
      <c r="F7084" s="218"/>
      <c r="G7084" s="136"/>
      <c r="H7084" s="218"/>
      <c r="I7084" s="136"/>
      <c r="J7084" s="218"/>
    </row>
    <row r="7085" spans="4:10" s="110" customFormat="1" x14ac:dyDescent="0.2">
      <c r="D7085" s="619"/>
      <c r="F7085" s="218"/>
      <c r="G7085" s="136"/>
      <c r="H7085" s="218"/>
      <c r="I7085" s="136"/>
      <c r="J7085" s="218"/>
    </row>
    <row r="7086" spans="4:10" s="110" customFormat="1" x14ac:dyDescent="0.2">
      <c r="D7086" s="619"/>
      <c r="F7086" s="218"/>
      <c r="G7086" s="136"/>
      <c r="H7086" s="218"/>
      <c r="I7086" s="136"/>
      <c r="J7086" s="218"/>
    </row>
    <row r="7087" spans="4:10" s="110" customFormat="1" x14ac:dyDescent="0.2">
      <c r="D7087" s="619"/>
      <c r="F7087" s="218"/>
      <c r="G7087" s="136"/>
      <c r="H7087" s="218"/>
      <c r="I7087" s="136"/>
      <c r="J7087" s="218"/>
    </row>
    <row r="7088" spans="4:10" s="110" customFormat="1" x14ac:dyDescent="0.2">
      <c r="D7088" s="619"/>
      <c r="F7088" s="218"/>
      <c r="G7088" s="136"/>
      <c r="H7088" s="218"/>
      <c r="I7088" s="136"/>
      <c r="J7088" s="218"/>
    </row>
    <row r="7089" spans="4:10" s="110" customFormat="1" x14ac:dyDescent="0.2">
      <c r="D7089" s="619"/>
      <c r="F7089" s="218"/>
      <c r="G7089" s="136"/>
      <c r="H7089" s="218"/>
      <c r="I7089" s="136"/>
      <c r="J7089" s="218"/>
    </row>
    <row r="7090" spans="4:10" s="110" customFormat="1" x14ac:dyDescent="0.2">
      <c r="D7090" s="619"/>
      <c r="F7090" s="218"/>
      <c r="G7090" s="136"/>
      <c r="H7090" s="218"/>
      <c r="I7090" s="136"/>
      <c r="J7090" s="218"/>
    </row>
    <row r="7091" spans="4:10" s="110" customFormat="1" x14ac:dyDescent="0.2">
      <c r="D7091" s="619"/>
      <c r="F7091" s="218"/>
      <c r="G7091" s="136"/>
      <c r="H7091" s="218"/>
      <c r="I7091" s="136"/>
      <c r="J7091" s="218"/>
    </row>
    <row r="7092" spans="4:10" s="110" customFormat="1" x14ac:dyDescent="0.2">
      <c r="D7092" s="619"/>
      <c r="F7092" s="218"/>
      <c r="G7092" s="136"/>
      <c r="H7092" s="218"/>
      <c r="I7092" s="136"/>
      <c r="J7092" s="218"/>
    </row>
    <row r="7093" spans="4:10" s="110" customFormat="1" x14ac:dyDescent="0.2">
      <c r="D7093" s="619"/>
      <c r="F7093" s="218"/>
      <c r="G7093" s="136"/>
      <c r="H7093" s="218"/>
      <c r="I7093" s="136"/>
      <c r="J7093" s="218"/>
    </row>
    <row r="7094" spans="4:10" s="110" customFormat="1" x14ac:dyDescent="0.2">
      <c r="D7094" s="619"/>
      <c r="F7094" s="218"/>
      <c r="G7094" s="136"/>
      <c r="H7094" s="218"/>
      <c r="I7094" s="136"/>
      <c r="J7094" s="218"/>
    </row>
    <row r="7095" spans="4:10" s="110" customFormat="1" x14ac:dyDescent="0.2">
      <c r="D7095" s="619"/>
      <c r="F7095" s="218"/>
      <c r="G7095" s="136"/>
      <c r="H7095" s="218"/>
      <c r="I7095" s="136"/>
      <c r="J7095" s="218"/>
    </row>
    <row r="7096" spans="4:10" s="110" customFormat="1" x14ac:dyDescent="0.2">
      <c r="D7096" s="619"/>
      <c r="F7096" s="218"/>
      <c r="G7096" s="136"/>
      <c r="H7096" s="218"/>
      <c r="I7096" s="136"/>
      <c r="J7096" s="218"/>
    </row>
    <row r="7097" spans="4:10" s="110" customFormat="1" x14ac:dyDescent="0.2">
      <c r="D7097" s="619"/>
      <c r="F7097" s="218"/>
      <c r="G7097" s="136"/>
      <c r="H7097" s="218"/>
      <c r="I7097" s="136"/>
      <c r="J7097" s="218"/>
    </row>
    <row r="7098" spans="4:10" s="110" customFormat="1" x14ac:dyDescent="0.2">
      <c r="D7098" s="619"/>
      <c r="F7098" s="218"/>
      <c r="G7098" s="136"/>
      <c r="H7098" s="218"/>
      <c r="I7098" s="136"/>
      <c r="J7098" s="218"/>
    </row>
    <row r="7099" spans="4:10" s="110" customFormat="1" x14ac:dyDescent="0.2">
      <c r="D7099" s="619"/>
      <c r="F7099" s="218"/>
      <c r="G7099" s="136"/>
      <c r="H7099" s="218"/>
      <c r="I7099" s="136"/>
      <c r="J7099" s="218"/>
    </row>
    <row r="7100" spans="4:10" s="110" customFormat="1" x14ac:dyDescent="0.2">
      <c r="D7100" s="619"/>
      <c r="F7100" s="218"/>
      <c r="G7100" s="136"/>
      <c r="H7100" s="218"/>
      <c r="I7100" s="136"/>
      <c r="J7100" s="218"/>
    </row>
    <row r="7101" spans="4:10" s="110" customFormat="1" x14ac:dyDescent="0.2">
      <c r="D7101" s="619"/>
      <c r="F7101" s="218"/>
      <c r="G7101" s="136"/>
      <c r="H7101" s="218"/>
      <c r="I7101" s="136"/>
      <c r="J7101" s="218"/>
    </row>
    <row r="7102" spans="4:10" s="110" customFormat="1" x14ac:dyDescent="0.2">
      <c r="D7102" s="619"/>
      <c r="F7102" s="218"/>
      <c r="G7102" s="136"/>
      <c r="H7102" s="218"/>
      <c r="I7102" s="136"/>
      <c r="J7102" s="218"/>
    </row>
    <row r="7103" spans="4:10" s="110" customFormat="1" x14ac:dyDescent="0.2">
      <c r="D7103" s="619"/>
      <c r="F7103" s="218"/>
      <c r="G7103" s="136"/>
      <c r="H7103" s="218"/>
      <c r="I7103" s="136"/>
      <c r="J7103" s="218"/>
    </row>
    <row r="7104" spans="4:10" s="110" customFormat="1" x14ac:dyDescent="0.2">
      <c r="D7104" s="619"/>
      <c r="F7104" s="218"/>
      <c r="G7104" s="136"/>
      <c r="H7104" s="218"/>
      <c r="I7104" s="136"/>
      <c r="J7104" s="218"/>
    </row>
    <row r="7105" spans="4:10" s="110" customFormat="1" x14ac:dyDescent="0.2">
      <c r="D7105" s="619"/>
      <c r="F7105" s="218"/>
      <c r="G7105" s="136"/>
      <c r="H7105" s="218"/>
      <c r="I7105" s="136"/>
      <c r="J7105" s="218"/>
    </row>
    <row r="7106" spans="4:10" s="110" customFormat="1" x14ac:dyDescent="0.2">
      <c r="D7106" s="619"/>
      <c r="F7106" s="218"/>
      <c r="G7106" s="136"/>
      <c r="H7106" s="218"/>
      <c r="I7106" s="136"/>
      <c r="J7106" s="218"/>
    </row>
    <row r="7107" spans="4:10" s="110" customFormat="1" x14ac:dyDescent="0.2">
      <c r="D7107" s="619"/>
      <c r="F7107" s="218"/>
      <c r="G7107" s="136"/>
      <c r="H7107" s="218"/>
      <c r="I7107" s="136"/>
      <c r="J7107" s="218"/>
    </row>
    <row r="7108" spans="4:10" s="110" customFormat="1" x14ac:dyDescent="0.2">
      <c r="D7108" s="619"/>
      <c r="F7108" s="218"/>
      <c r="G7108" s="136"/>
      <c r="H7108" s="218"/>
      <c r="I7108" s="136"/>
      <c r="J7108" s="218"/>
    </row>
    <row r="7109" spans="4:10" s="110" customFormat="1" x14ac:dyDescent="0.2">
      <c r="D7109" s="619"/>
      <c r="F7109" s="218"/>
      <c r="G7109" s="136"/>
      <c r="H7109" s="218"/>
      <c r="I7109" s="136"/>
      <c r="J7109" s="218"/>
    </row>
    <row r="7110" spans="4:10" s="110" customFormat="1" x14ac:dyDescent="0.2">
      <c r="D7110" s="619"/>
      <c r="F7110" s="218"/>
      <c r="G7110" s="136"/>
      <c r="H7110" s="218"/>
      <c r="I7110" s="136"/>
      <c r="J7110" s="218"/>
    </row>
    <row r="7111" spans="4:10" s="110" customFormat="1" x14ac:dyDescent="0.2">
      <c r="D7111" s="619"/>
      <c r="F7111" s="218"/>
      <c r="G7111" s="136"/>
      <c r="H7111" s="218"/>
      <c r="I7111" s="136"/>
      <c r="J7111" s="218"/>
    </row>
    <row r="7112" spans="4:10" s="110" customFormat="1" x14ac:dyDescent="0.2">
      <c r="D7112" s="619"/>
      <c r="F7112" s="218"/>
      <c r="G7112" s="136"/>
      <c r="H7112" s="218"/>
      <c r="I7112" s="136"/>
      <c r="J7112" s="218"/>
    </row>
    <row r="7113" spans="4:10" s="110" customFormat="1" x14ac:dyDescent="0.2">
      <c r="D7113" s="619"/>
      <c r="F7113" s="218"/>
      <c r="G7113" s="136"/>
      <c r="H7113" s="218"/>
      <c r="I7113" s="136"/>
      <c r="J7113" s="218"/>
    </row>
    <row r="7114" spans="4:10" s="110" customFormat="1" x14ac:dyDescent="0.2">
      <c r="D7114" s="619"/>
      <c r="F7114" s="218"/>
      <c r="G7114" s="136"/>
      <c r="H7114" s="218"/>
      <c r="I7114" s="136"/>
      <c r="J7114" s="218"/>
    </row>
    <row r="7115" spans="4:10" s="110" customFormat="1" x14ac:dyDescent="0.2">
      <c r="D7115" s="619"/>
      <c r="F7115" s="218"/>
      <c r="G7115" s="136"/>
      <c r="H7115" s="218"/>
      <c r="I7115" s="136"/>
      <c r="J7115" s="218"/>
    </row>
    <row r="7116" spans="4:10" s="110" customFormat="1" x14ac:dyDescent="0.2">
      <c r="D7116" s="619"/>
      <c r="F7116" s="218"/>
      <c r="G7116" s="136"/>
      <c r="H7116" s="218"/>
      <c r="I7116" s="136"/>
      <c r="J7116" s="218"/>
    </row>
    <row r="7117" spans="4:10" s="110" customFormat="1" x14ac:dyDescent="0.2">
      <c r="D7117" s="619"/>
      <c r="F7117" s="218"/>
      <c r="G7117" s="136"/>
      <c r="H7117" s="218"/>
      <c r="I7117" s="136"/>
      <c r="J7117" s="218"/>
    </row>
    <row r="7118" spans="4:10" s="110" customFormat="1" x14ac:dyDescent="0.2">
      <c r="D7118" s="619"/>
      <c r="F7118" s="218"/>
      <c r="G7118" s="136"/>
      <c r="H7118" s="218"/>
      <c r="I7118" s="136"/>
      <c r="J7118" s="218"/>
    </row>
    <row r="7119" spans="4:10" s="110" customFormat="1" x14ac:dyDescent="0.2">
      <c r="D7119" s="619"/>
      <c r="F7119" s="218"/>
      <c r="G7119" s="136"/>
      <c r="H7119" s="218"/>
      <c r="I7119" s="136"/>
      <c r="J7119" s="218"/>
    </row>
    <row r="7120" spans="4:10" s="110" customFormat="1" x14ac:dyDescent="0.2">
      <c r="D7120" s="619"/>
      <c r="F7120" s="218"/>
      <c r="G7120" s="136"/>
      <c r="H7120" s="218"/>
      <c r="I7120" s="136"/>
      <c r="J7120" s="218"/>
    </row>
    <row r="7121" spans="4:10" s="110" customFormat="1" x14ac:dyDescent="0.2">
      <c r="D7121" s="619"/>
      <c r="F7121" s="218"/>
      <c r="G7121" s="136"/>
      <c r="H7121" s="218"/>
      <c r="I7121" s="136"/>
      <c r="J7121" s="218"/>
    </row>
    <row r="7122" spans="4:10" s="110" customFormat="1" x14ac:dyDescent="0.2">
      <c r="D7122" s="619"/>
      <c r="F7122" s="218"/>
      <c r="G7122" s="136"/>
      <c r="H7122" s="218"/>
      <c r="I7122" s="136"/>
      <c r="J7122" s="218"/>
    </row>
    <row r="7123" spans="4:10" s="110" customFormat="1" x14ac:dyDescent="0.2">
      <c r="D7123" s="619"/>
      <c r="F7123" s="218"/>
      <c r="G7123" s="136"/>
      <c r="H7123" s="218"/>
      <c r="I7123" s="136"/>
      <c r="J7123" s="218"/>
    </row>
    <row r="7124" spans="4:10" s="110" customFormat="1" x14ac:dyDescent="0.2">
      <c r="D7124" s="619"/>
      <c r="F7124" s="218"/>
      <c r="G7124" s="136"/>
      <c r="H7124" s="218"/>
      <c r="I7124" s="136"/>
      <c r="J7124" s="218"/>
    </row>
    <row r="7125" spans="4:10" s="110" customFormat="1" x14ac:dyDescent="0.2">
      <c r="D7125" s="619"/>
      <c r="F7125" s="218"/>
      <c r="G7125" s="136"/>
      <c r="H7125" s="218"/>
      <c r="I7125" s="136"/>
      <c r="J7125" s="218"/>
    </row>
    <row r="7126" spans="4:10" s="110" customFormat="1" x14ac:dyDescent="0.2">
      <c r="D7126" s="619"/>
      <c r="F7126" s="218"/>
      <c r="G7126" s="136"/>
      <c r="H7126" s="218"/>
      <c r="I7126" s="136"/>
      <c r="J7126" s="218"/>
    </row>
    <row r="7127" spans="4:10" s="110" customFormat="1" x14ac:dyDescent="0.2">
      <c r="D7127" s="619"/>
      <c r="F7127" s="218"/>
      <c r="G7127" s="136"/>
      <c r="H7127" s="218"/>
      <c r="I7127" s="136"/>
      <c r="J7127" s="218"/>
    </row>
    <row r="7128" spans="4:10" s="110" customFormat="1" x14ac:dyDescent="0.2">
      <c r="D7128" s="619"/>
      <c r="F7128" s="218"/>
      <c r="G7128" s="136"/>
      <c r="H7128" s="218"/>
      <c r="I7128" s="136"/>
      <c r="J7128" s="218"/>
    </row>
    <row r="7129" spans="4:10" s="110" customFormat="1" x14ac:dyDescent="0.2">
      <c r="D7129" s="619"/>
      <c r="F7129" s="218"/>
      <c r="G7129" s="136"/>
      <c r="H7129" s="218"/>
      <c r="I7129" s="136"/>
      <c r="J7129" s="218"/>
    </row>
    <row r="7130" spans="4:10" s="110" customFormat="1" x14ac:dyDescent="0.2">
      <c r="D7130" s="619"/>
      <c r="F7130" s="218"/>
      <c r="G7130" s="136"/>
      <c r="H7130" s="218"/>
      <c r="I7130" s="136"/>
      <c r="J7130" s="218"/>
    </row>
    <row r="7131" spans="4:10" s="110" customFormat="1" x14ac:dyDescent="0.2">
      <c r="D7131" s="619"/>
      <c r="F7131" s="218"/>
      <c r="G7131" s="136"/>
      <c r="H7131" s="218"/>
      <c r="I7131" s="136"/>
      <c r="J7131" s="218"/>
    </row>
    <row r="7132" spans="4:10" s="110" customFormat="1" x14ac:dyDescent="0.2">
      <c r="D7132" s="619"/>
      <c r="F7132" s="218"/>
      <c r="G7132" s="136"/>
      <c r="H7132" s="218"/>
      <c r="I7132" s="136"/>
      <c r="J7132" s="218"/>
    </row>
    <row r="7133" spans="4:10" s="110" customFormat="1" x14ac:dyDescent="0.2">
      <c r="D7133" s="619"/>
      <c r="F7133" s="218"/>
      <c r="G7133" s="136"/>
      <c r="H7133" s="218"/>
      <c r="I7133" s="136"/>
      <c r="J7133" s="218"/>
    </row>
    <row r="7134" spans="4:10" s="110" customFormat="1" x14ac:dyDescent="0.2">
      <c r="D7134" s="619"/>
      <c r="F7134" s="218"/>
      <c r="G7134" s="136"/>
      <c r="H7134" s="218"/>
      <c r="I7134" s="136"/>
      <c r="J7134" s="218"/>
    </row>
    <row r="7135" spans="4:10" s="110" customFormat="1" x14ac:dyDescent="0.2">
      <c r="D7135" s="619"/>
      <c r="F7135" s="218"/>
      <c r="G7135" s="136"/>
      <c r="H7135" s="218"/>
      <c r="I7135" s="136"/>
      <c r="J7135" s="218"/>
    </row>
    <row r="7136" spans="4:10" s="110" customFormat="1" x14ac:dyDescent="0.2">
      <c r="D7136" s="619"/>
      <c r="F7136" s="218"/>
      <c r="G7136" s="136"/>
      <c r="H7136" s="218"/>
      <c r="I7136" s="136"/>
      <c r="J7136" s="218"/>
    </row>
    <row r="7137" spans="4:10" s="110" customFormat="1" x14ac:dyDescent="0.2">
      <c r="D7137" s="619"/>
      <c r="F7137" s="218"/>
      <c r="G7137" s="136"/>
      <c r="H7137" s="218"/>
      <c r="I7137" s="136"/>
      <c r="J7137" s="218"/>
    </row>
    <row r="7138" spans="4:10" s="110" customFormat="1" x14ac:dyDescent="0.2">
      <c r="D7138" s="619"/>
      <c r="F7138" s="218"/>
      <c r="G7138" s="136"/>
      <c r="H7138" s="218"/>
      <c r="I7138" s="136"/>
      <c r="J7138" s="218"/>
    </row>
    <row r="7139" spans="4:10" s="110" customFormat="1" x14ac:dyDescent="0.2">
      <c r="D7139" s="619"/>
      <c r="F7139" s="218"/>
      <c r="G7139" s="136"/>
      <c r="H7139" s="218"/>
      <c r="I7139" s="136"/>
      <c r="J7139" s="218"/>
    </row>
    <row r="7140" spans="4:10" s="110" customFormat="1" x14ac:dyDescent="0.2">
      <c r="D7140" s="619"/>
      <c r="F7140" s="218"/>
      <c r="G7140" s="136"/>
      <c r="H7140" s="218"/>
      <c r="I7140" s="136"/>
      <c r="J7140" s="218"/>
    </row>
    <row r="7141" spans="4:10" s="110" customFormat="1" x14ac:dyDescent="0.2">
      <c r="D7141" s="619"/>
      <c r="F7141" s="218"/>
      <c r="G7141" s="136"/>
      <c r="H7141" s="218"/>
      <c r="I7141" s="136"/>
      <c r="J7141" s="218"/>
    </row>
    <row r="7142" spans="4:10" s="110" customFormat="1" x14ac:dyDescent="0.2">
      <c r="D7142" s="619"/>
      <c r="F7142" s="218"/>
      <c r="G7142" s="136"/>
      <c r="H7142" s="218"/>
      <c r="I7142" s="136"/>
      <c r="J7142" s="218"/>
    </row>
    <row r="7143" spans="4:10" s="110" customFormat="1" x14ac:dyDescent="0.2">
      <c r="D7143" s="619"/>
      <c r="F7143" s="218"/>
      <c r="G7143" s="136"/>
      <c r="H7143" s="218"/>
      <c r="I7143" s="136"/>
      <c r="J7143" s="218"/>
    </row>
    <row r="7144" spans="4:10" s="110" customFormat="1" x14ac:dyDescent="0.2">
      <c r="D7144" s="619"/>
      <c r="F7144" s="218"/>
      <c r="G7144" s="136"/>
      <c r="H7144" s="218"/>
      <c r="I7144" s="136"/>
      <c r="J7144" s="218"/>
    </row>
    <row r="7145" spans="4:10" s="110" customFormat="1" x14ac:dyDescent="0.2">
      <c r="D7145" s="619"/>
      <c r="F7145" s="218"/>
      <c r="G7145" s="136"/>
      <c r="H7145" s="218"/>
      <c r="I7145" s="136"/>
      <c r="J7145" s="218"/>
    </row>
    <row r="7146" spans="4:10" s="110" customFormat="1" x14ac:dyDescent="0.2">
      <c r="D7146" s="619"/>
      <c r="F7146" s="218"/>
      <c r="G7146" s="136"/>
      <c r="H7146" s="218"/>
      <c r="I7146" s="136"/>
      <c r="J7146" s="218"/>
    </row>
    <row r="7147" spans="4:10" s="110" customFormat="1" x14ac:dyDescent="0.2">
      <c r="D7147" s="619"/>
      <c r="F7147" s="218"/>
      <c r="G7147" s="136"/>
      <c r="H7147" s="218"/>
      <c r="I7147" s="136"/>
      <c r="J7147" s="218"/>
    </row>
    <row r="7148" spans="4:10" s="110" customFormat="1" x14ac:dyDescent="0.2">
      <c r="D7148" s="619"/>
      <c r="F7148" s="218"/>
      <c r="G7148" s="136"/>
      <c r="H7148" s="218"/>
      <c r="I7148" s="136"/>
      <c r="J7148" s="218"/>
    </row>
    <row r="7149" spans="4:10" s="110" customFormat="1" x14ac:dyDescent="0.2">
      <c r="D7149" s="619"/>
      <c r="F7149" s="218"/>
      <c r="G7149" s="136"/>
      <c r="H7149" s="218"/>
      <c r="I7149" s="136"/>
      <c r="J7149" s="218"/>
    </row>
    <row r="7150" spans="4:10" s="110" customFormat="1" x14ac:dyDescent="0.2">
      <c r="D7150" s="619"/>
      <c r="F7150" s="218"/>
      <c r="G7150" s="136"/>
      <c r="H7150" s="218"/>
      <c r="I7150" s="136"/>
      <c r="J7150" s="218"/>
    </row>
    <row r="7151" spans="4:10" s="110" customFormat="1" x14ac:dyDescent="0.2">
      <c r="D7151" s="619"/>
      <c r="F7151" s="218"/>
      <c r="G7151" s="136"/>
      <c r="H7151" s="218"/>
      <c r="I7151" s="136"/>
      <c r="J7151" s="218"/>
    </row>
    <row r="7152" spans="4:10" s="110" customFormat="1" x14ac:dyDescent="0.2">
      <c r="D7152" s="619"/>
      <c r="F7152" s="218"/>
      <c r="G7152" s="136"/>
      <c r="H7152" s="218"/>
      <c r="I7152" s="136"/>
      <c r="J7152" s="218"/>
    </row>
    <row r="7153" spans="4:10" s="110" customFormat="1" x14ac:dyDescent="0.2">
      <c r="D7153" s="619"/>
      <c r="F7153" s="218"/>
      <c r="G7153" s="136"/>
      <c r="H7153" s="218"/>
      <c r="I7153" s="136"/>
      <c r="J7153" s="218"/>
    </row>
    <row r="7154" spans="4:10" s="110" customFormat="1" x14ac:dyDescent="0.2">
      <c r="D7154" s="619"/>
      <c r="F7154" s="218"/>
      <c r="G7154" s="136"/>
      <c r="H7154" s="218"/>
      <c r="I7154" s="136"/>
      <c r="J7154" s="218"/>
    </row>
    <row r="7155" spans="4:10" s="110" customFormat="1" x14ac:dyDescent="0.2">
      <c r="D7155" s="619"/>
      <c r="F7155" s="218"/>
      <c r="G7155" s="136"/>
      <c r="H7155" s="218"/>
      <c r="I7155" s="136"/>
      <c r="J7155" s="218"/>
    </row>
    <row r="7156" spans="4:10" s="110" customFormat="1" x14ac:dyDescent="0.2">
      <c r="D7156" s="619"/>
      <c r="F7156" s="218"/>
      <c r="G7156" s="136"/>
      <c r="H7156" s="218"/>
      <c r="I7156" s="136"/>
      <c r="J7156" s="218"/>
    </row>
    <row r="7157" spans="4:10" s="110" customFormat="1" x14ac:dyDescent="0.2">
      <c r="D7157" s="619"/>
      <c r="F7157" s="218"/>
      <c r="G7157" s="136"/>
      <c r="H7157" s="218"/>
      <c r="I7157" s="136"/>
      <c r="J7157" s="218"/>
    </row>
    <row r="7158" spans="4:10" s="110" customFormat="1" x14ac:dyDescent="0.2">
      <c r="D7158" s="619"/>
      <c r="F7158" s="218"/>
      <c r="G7158" s="136"/>
      <c r="H7158" s="218"/>
      <c r="I7158" s="136"/>
      <c r="J7158" s="218"/>
    </row>
    <row r="7159" spans="4:10" s="110" customFormat="1" x14ac:dyDescent="0.2">
      <c r="D7159" s="619"/>
      <c r="F7159" s="218"/>
      <c r="G7159" s="136"/>
      <c r="H7159" s="218"/>
      <c r="I7159" s="136"/>
      <c r="J7159" s="218"/>
    </row>
    <row r="7160" spans="4:10" s="110" customFormat="1" x14ac:dyDescent="0.2">
      <c r="D7160" s="619"/>
      <c r="F7160" s="218"/>
      <c r="G7160" s="136"/>
      <c r="H7160" s="218"/>
      <c r="I7160" s="136"/>
      <c r="J7160" s="218"/>
    </row>
    <row r="7161" spans="4:10" s="110" customFormat="1" x14ac:dyDescent="0.2">
      <c r="D7161" s="619"/>
      <c r="F7161" s="218"/>
      <c r="G7161" s="136"/>
      <c r="H7161" s="218"/>
      <c r="I7161" s="136"/>
      <c r="J7161" s="218"/>
    </row>
    <row r="7162" spans="4:10" s="110" customFormat="1" x14ac:dyDescent="0.2">
      <c r="D7162" s="619"/>
      <c r="F7162" s="218"/>
      <c r="G7162" s="136"/>
      <c r="H7162" s="218"/>
      <c r="I7162" s="136"/>
      <c r="J7162" s="218"/>
    </row>
    <row r="7163" spans="4:10" s="110" customFormat="1" x14ac:dyDescent="0.2">
      <c r="D7163" s="619"/>
      <c r="F7163" s="218"/>
      <c r="G7163" s="136"/>
      <c r="H7163" s="218"/>
      <c r="I7163" s="136"/>
      <c r="J7163" s="218"/>
    </row>
    <row r="7164" spans="4:10" s="110" customFormat="1" x14ac:dyDescent="0.2">
      <c r="D7164" s="619"/>
      <c r="F7164" s="218"/>
      <c r="G7164" s="136"/>
      <c r="H7164" s="218"/>
      <c r="I7164" s="136"/>
      <c r="J7164" s="218"/>
    </row>
    <row r="7165" spans="4:10" s="110" customFormat="1" x14ac:dyDescent="0.2">
      <c r="D7165" s="619"/>
      <c r="F7165" s="218"/>
      <c r="G7165" s="136"/>
      <c r="H7165" s="218"/>
      <c r="I7165" s="136"/>
      <c r="J7165" s="218"/>
    </row>
    <row r="7166" spans="4:10" s="110" customFormat="1" x14ac:dyDescent="0.2">
      <c r="D7166" s="619"/>
      <c r="F7166" s="218"/>
      <c r="G7166" s="136"/>
      <c r="H7166" s="218"/>
      <c r="I7166" s="136"/>
      <c r="J7166" s="218"/>
    </row>
    <row r="7167" spans="4:10" s="110" customFormat="1" x14ac:dyDescent="0.2">
      <c r="D7167" s="619"/>
      <c r="F7167" s="218"/>
      <c r="G7167" s="136"/>
      <c r="H7167" s="218"/>
      <c r="I7167" s="136"/>
      <c r="J7167" s="218"/>
    </row>
    <row r="7168" spans="4:10" s="110" customFormat="1" x14ac:dyDescent="0.2">
      <c r="D7168" s="619"/>
      <c r="F7168" s="218"/>
      <c r="G7168" s="136"/>
      <c r="H7168" s="218"/>
      <c r="I7168" s="136"/>
      <c r="J7168" s="218"/>
    </row>
    <row r="7169" spans="4:10" s="110" customFormat="1" x14ac:dyDescent="0.2">
      <c r="D7169" s="619"/>
      <c r="F7169" s="218"/>
      <c r="G7169" s="136"/>
      <c r="H7169" s="218"/>
      <c r="I7169" s="136"/>
      <c r="J7169" s="218"/>
    </row>
    <row r="7170" spans="4:10" s="110" customFormat="1" x14ac:dyDescent="0.2">
      <c r="D7170" s="619"/>
      <c r="F7170" s="218"/>
      <c r="G7170" s="136"/>
      <c r="H7170" s="218"/>
      <c r="I7170" s="136"/>
      <c r="J7170" s="218"/>
    </row>
    <row r="7171" spans="4:10" s="110" customFormat="1" x14ac:dyDescent="0.2">
      <c r="D7171" s="619"/>
      <c r="F7171" s="218"/>
      <c r="G7171" s="136"/>
      <c r="H7171" s="218"/>
      <c r="I7171" s="136"/>
      <c r="J7171" s="218"/>
    </row>
    <row r="7172" spans="4:10" s="110" customFormat="1" x14ac:dyDescent="0.2">
      <c r="D7172" s="619"/>
      <c r="F7172" s="218"/>
      <c r="G7172" s="136"/>
      <c r="H7172" s="218"/>
      <c r="I7172" s="136"/>
      <c r="J7172" s="218"/>
    </row>
    <row r="7173" spans="4:10" s="110" customFormat="1" x14ac:dyDescent="0.2">
      <c r="D7173" s="619"/>
      <c r="F7173" s="218"/>
      <c r="G7173" s="136"/>
      <c r="H7173" s="218"/>
      <c r="I7173" s="136"/>
      <c r="J7173" s="218"/>
    </row>
    <row r="7174" spans="4:10" s="110" customFormat="1" x14ac:dyDescent="0.2">
      <c r="D7174" s="619"/>
      <c r="F7174" s="218"/>
      <c r="G7174" s="136"/>
      <c r="H7174" s="218"/>
      <c r="I7174" s="136"/>
      <c r="J7174" s="218"/>
    </row>
    <row r="7175" spans="4:10" s="110" customFormat="1" x14ac:dyDescent="0.2">
      <c r="D7175" s="619"/>
      <c r="F7175" s="218"/>
      <c r="G7175" s="136"/>
      <c r="H7175" s="218"/>
      <c r="I7175" s="136"/>
      <c r="J7175" s="218"/>
    </row>
    <row r="7176" spans="4:10" s="110" customFormat="1" x14ac:dyDescent="0.2">
      <c r="D7176" s="619"/>
      <c r="F7176" s="218"/>
      <c r="G7176" s="136"/>
      <c r="H7176" s="218"/>
      <c r="I7176" s="136"/>
      <c r="J7176" s="218"/>
    </row>
    <row r="7177" spans="4:10" s="110" customFormat="1" x14ac:dyDescent="0.2">
      <c r="D7177" s="619"/>
      <c r="F7177" s="218"/>
      <c r="G7177" s="136"/>
      <c r="H7177" s="218"/>
      <c r="I7177" s="136"/>
      <c r="J7177" s="218"/>
    </row>
    <row r="7178" spans="4:10" s="110" customFormat="1" x14ac:dyDescent="0.2">
      <c r="D7178" s="619"/>
      <c r="F7178" s="218"/>
      <c r="G7178" s="136"/>
      <c r="H7178" s="218"/>
      <c r="I7178" s="136"/>
      <c r="J7178" s="218"/>
    </row>
    <row r="7179" spans="4:10" s="110" customFormat="1" x14ac:dyDescent="0.2">
      <c r="D7179" s="619"/>
      <c r="F7179" s="218"/>
      <c r="G7179" s="136"/>
      <c r="H7179" s="218"/>
      <c r="I7179" s="136"/>
      <c r="J7179" s="218"/>
    </row>
    <row r="7180" spans="4:10" s="110" customFormat="1" x14ac:dyDescent="0.2">
      <c r="D7180" s="619"/>
      <c r="F7180" s="218"/>
      <c r="G7180" s="136"/>
      <c r="H7180" s="218"/>
      <c r="I7180" s="136"/>
      <c r="J7180" s="218"/>
    </row>
    <row r="7181" spans="4:10" s="110" customFormat="1" x14ac:dyDescent="0.2">
      <c r="D7181" s="619"/>
      <c r="F7181" s="218"/>
      <c r="G7181" s="136"/>
      <c r="H7181" s="218"/>
      <c r="I7181" s="136"/>
      <c r="J7181" s="218"/>
    </row>
    <row r="7182" spans="4:10" s="110" customFormat="1" x14ac:dyDescent="0.2">
      <c r="D7182" s="619"/>
      <c r="F7182" s="218"/>
      <c r="G7182" s="136"/>
      <c r="H7182" s="218"/>
      <c r="I7182" s="136"/>
      <c r="J7182" s="218"/>
    </row>
    <row r="7183" spans="4:10" s="110" customFormat="1" x14ac:dyDescent="0.2">
      <c r="D7183" s="619"/>
      <c r="F7183" s="218"/>
      <c r="G7183" s="136"/>
      <c r="H7183" s="218"/>
      <c r="I7183" s="136"/>
      <c r="J7183" s="218"/>
    </row>
    <row r="7184" spans="4:10" s="110" customFormat="1" x14ac:dyDescent="0.2">
      <c r="D7184" s="619"/>
      <c r="F7184" s="218"/>
      <c r="G7184" s="136"/>
      <c r="H7184" s="218"/>
      <c r="I7184" s="136"/>
      <c r="J7184" s="218"/>
    </row>
    <row r="7185" spans="4:10" s="110" customFormat="1" x14ac:dyDescent="0.2">
      <c r="D7185" s="619"/>
      <c r="F7185" s="218"/>
      <c r="G7185" s="136"/>
      <c r="H7185" s="218"/>
      <c r="I7185" s="136"/>
      <c r="J7185" s="218"/>
    </row>
    <row r="7186" spans="4:10" s="110" customFormat="1" x14ac:dyDescent="0.2">
      <c r="D7186" s="619"/>
      <c r="F7186" s="218"/>
      <c r="G7186" s="136"/>
      <c r="H7186" s="218"/>
      <c r="I7186" s="136"/>
      <c r="J7186" s="218"/>
    </row>
    <row r="7187" spans="4:10" s="110" customFormat="1" x14ac:dyDescent="0.2">
      <c r="D7187" s="619"/>
      <c r="F7187" s="218"/>
      <c r="G7187" s="136"/>
      <c r="H7187" s="218"/>
      <c r="I7187" s="136"/>
      <c r="J7187" s="218"/>
    </row>
    <row r="7188" spans="4:10" s="110" customFormat="1" x14ac:dyDescent="0.2">
      <c r="D7188" s="619"/>
      <c r="F7188" s="218"/>
      <c r="G7188" s="136"/>
      <c r="H7188" s="218"/>
      <c r="I7188" s="136"/>
      <c r="J7188" s="218"/>
    </row>
    <row r="7189" spans="4:10" s="110" customFormat="1" x14ac:dyDescent="0.2">
      <c r="D7189" s="619"/>
      <c r="F7189" s="218"/>
      <c r="G7189" s="136"/>
      <c r="H7189" s="218"/>
      <c r="I7189" s="136"/>
      <c r="J7189" s="218"/>
    </row>
    <row r="7190" spans="4:10" s="110" customFormat="1" x14ac:dyDescent="0.2">
      <c r="D7190" s="619"/>
      <c r="F7190" s="218"/>
      <c r="G7190" s="136"/>
      <c r="H7190" s="218"/>
      <c r="I7190" s="136"/>
      <c r="J7190" s="218"/>
    </row>
    <row r="7191" spans="4:10" s="110" customFormat="1" x14ac:dyDescent="0.2">
      <c r="D7191" s="619"/>
      <c r="F7191" s="218"/>
      <c r="G7191" s="136"/>
      <c r="H7191" s="218"/>
      <c r="I7191" s="136"/>
      <c r="J7191" s="218"/>
    </row>
    <row r="7192" spans="4:10" s="110" customFormat="1" x14ac:dyDescent="0.2">
      <c r="D7192" s="619"/>
      <c r="F7192" s="218"/>
      <c r="G7192" s="136"/>
      <c r="H7192" s="218"/>
      <c r="I7192" s="136"/>
      <c r="J7192" s="218"/>
    </row>
    <row r="7193" spans="4:10" s="110" customFormat="1" x14ac:dyDescent="0.2">
      <c r="D7193" s="619"/>
      <c r="F7193" s="218"/>
      <c r="G7193" s="136"/>
      <c r="H7193" s="218"/>
      <c r="I7193" s="136"/>
      <c r="J7193" s="218"/>
    </row>
    <row r="7194" spans="4:10" s="110" customFormat="1" x14ac:dyDescent="0.2">
      <c r="D7194" s="619"/>
      <c r="F7194" s="218"/>
      <c r="G7194" s="136"/>
      <c r="H7194" s="218"/>
      <c r="I7194" s="136"/>
      <c r="J7194" s="218"/>
    </row>
    <row r="7195" spans="4:10" s="110" customFormat="1" x14ac:dyDescent="0.2">
      <c r="D7195" s="619"/>
      <c r="F7195" s="218"/>
      <c r="G7195" s="136"/>
      <c r="H7195" s="218"/>
      <c r="I7195" s="136"/>
      <c r="J7195" s="218"/>
    </row>
    <row r="7196" spans="4:10" s="110" customFormat="1" x14ac:dyDescent="0.2">
      <c r="D7196" s="619"/>
      <c r="F7196" s="218"/>
      <c r="G7196" s="136"/>
      <c r="H7196" s="218"/>
      <c r="I7196" s="136"/>
      <c r="J7196" s="218"/>
    </row>
    <row r="7197" spans="4:10" s="110" customFormat="1" x14ac:dyDescent="0.2">
      <c r="D7197" s="619"/>
      <c r="F7197" s="218"/>
      <c r="G7197" s="136"/>
      <c r="H7197" s="218"/>
      <c r="I7197" s="136"/>
      <c r="J7197" s="218"/>
    </row>
    <row r="7198" spans="4:10" s="110" customFormat="1" x14ac:dyDescent="0.2">
      <c r="D7198" s="619"/>
      <c r="F7198" s="218"/>
      <c r="G7198" s="136"/>
      <c r="H7198" s="218"/>
      <c r="I7198" s="136"/>
      <c r="J7198" s="218"/>
    </row>
    <row r="7199" spans="4:10" s="110" customFormat="1" x14ac:dyDescent="0.2">
      <c r="D7199" s="619"/>
      <c r="F7199" s="218"/>
      <c r="G7199" s="136"/>
      <c r="H7199" s="218"/>
      <c r="I7199" s="136"/>
      <c r="J7199" s="218"/>
    </row>
    <row r="7200" spans="4:10" s="110" customFormat="1" x14ac:dyDescent="0.2">
      <c r="D7200" s="619"/>
      <c r="F7200" s="218"/>
      <c r="G7200" s="136"/>
      <c r="H7200" s="218"/>
      <c r="I7200" s="136"/>
      <c r="J7200" s="218"/>
    </row>
    <row r="7201" spans="4:10" s="110" customFormat="1" x14ac:dyDescent="0.2">
      <c r="D7201" s="619"/>
      <c r="F7201" s="218"/>
      <c r="G7201" s="136"/>
      <c r="H7201" s="218"/>
      <c r="I7201" s="136"/>
      <c r="J7201" s="218"/>
    </row>
    <row r="7202" spans="4:10" s="110" customFormat="1" x14ac:dyDescent="0.2">
      <c r="D7202" s="619"/>
      <c r="F7202" s="218"/>
      <c r="G7202" s="136"/>
      <c r="H7202" s="218"/>
      <c r="I7202" s="136"/>
      <c r="J7202" s="218"/>
    </row>
    <row r="7203" spans="4:10" s="110" customFormat="1" x14ac:dyDescent="0.2">
      <c r="D7203" s="619"/>
      <c r="F7203" s="218"/>
      <c r="G7203" s="136"/>
      <c r="H7203" s="218"/>
      <c r="I7203" s="136"/>
      <c r="J7203" s="218"/>
    </row>
    <row r="7204" spans="4:10" s="110" customFormat="1" x14ac:dyDescent="0.2">
      <c r="D7204" s="619"/>
      <c r="F7204" s="218"/>
      <c r="G7204" s="136"/>
      <c r="H7204" s="218"/>
      <c r="I7204" s="136"/>
      <c r="J7204" s="218"/>
    </row>
    <row r="7205" spans="4:10" s="110" customFormat="1" x14ac:dyDescent="0.2">
      <c r="D7205" s="619"/>
      <c r="F7205" s="218"/>
      <c r="G7205" s="136"/>
      <c r="H7205" s="218"/>
      <c r="I7205" s="136"/>
      <c r="J7205" s="218"/>
    </row>
    <row r="7206" spans="4:10" s="110" customFormat="1" x14ac:dyDescent="0.2">
      <c r="D7206" s="619"/>
      <c r="F7206" s="218"/>
      <c r="G7206" s="136"/>
      <c r="H7206" s="218"/>
      <c r="I7206" s="136"/>
      <c r="J7206" s="218"/>
    </row>
    <row r="7207" spans="4:10" s="110" customFormat="1" x14ac:dyDescent="0.2">
      <c r="D7207" s="619"/>
      <c r="F7207" s="218"/>
      <c r="G7207" s="136"/>
      <c r="H7207" s="218"/>
      <c r="I7207" s="136"/>
      <c r="J7207" s="218"/>
    </row>
    <row r="7208" spans="4:10" s="110" customFormat="1" x14ac:dyDescent="0.2">
      <c r="D7208" s="619"/>
      <c r="F7208" s="218"/>
      <c r="G7208" s="136"/>
      <c r="H7208" s="218"/>
      <c r="I7208" s="136"/>
      <c r="J7208" s="218"/>
    </row>
    <row r="7209" spans="4:10" s="110" customFormat="1" x14ac:dyDescent="0.2">
      <c r="D7209" s="619"/>
      <c r="F7209" s="218"/>
      <c r="G7209" s="136"/>
      <c r="H7209" s="218"/>
      <c r="I7209" s="136"/>
      <c r="J7209" s="218"/>
    </row>
    <row r="7210" spans="4:10" s="110" customFormat="1" x14ac:dyDescent="0.2">
      <c r="D7210" s="619"/>
      <c r="F7210" s="218"/>
      <c r="G7210" s="136"/>
      <c r="H7210" s="218"/>
      <c r="I7210" s="136"/>
      <c r="J7210" s="218"/>
    </row>
    <row r="7211" spans="4:10" s="110" customFormat="1" x14ac:dyDescent="0.2">
      <c r="D7211" s="619"/>
      <c r="F7211" s="218"/>
      <c r="G7211" s="136"/>
      <c r="H7211" s="218"/>
      <c r="I7211" s="136"/>
      <c r="J7211" s="218"/>
    </row>
    <row r="7212" spans="4:10" s="110" customFormat="1" x14ac:dyDescent="0.2">
      <c r="D7212" s="619"/>
      <c r="F7212" s="218"/>
      <c r="G7212" s="136"/>
      <c r="H7212" s="218"/>
      <c r="I7212" s="136"/>
      <c r="J7212" s="218"/>
    </row>
    <row r="7213" spans="4:10" s="110" customFormat="1" x14ac:dyDescent="0.2">
      <c r="D7213" s="619"/>
      <c r="F7213" s="218"/>
      <c r="G7213" s="136"/>
      <c r="H7213" s="218"/>
      <c r="I7213" s="136"/>
      <c r="J7213" s="218"/>
    </row>
    <row r="7214" spans="4:10" s="110" customFormat="1" x14ac:dyDescent="0.2">
      <c r="D7214" s="619"/>
      <c r="F7214" s="218"/>
      <c r="G7214" s="136"/>
      <c r="H7214" s="218"/>
      <c r="I7214" s="136"/>
      <c r="J7214" s="218"/>
    </row>
    <row r="7215" spans="4:10" s="110" customFormat="1" x14ac:dyDescent="0.2">
      <c r="D7215" s="619"/>
      <c r="F7215" s="218"/>
      <c r="G7215" s="136"/>
      <c r="H7215" s="218"/>
      <c r="I7215" s="136"/>
      <c r="J7215" s="218"/>
    </row>
    <row r="7216" spans="4:10" s="110" customFormat="1" x14ac:dyDescent="0.2">
      <c r="D7216" s="619"/>
      <c r="F7216" s="218"/>
      <c r="G7216" s="136"/>
      <c r="H7216" s="218"/>
      <c r="I7216" s="136"/>
      <c r="J7216" s="218"/>
    </row>
    <row r="7217" spans="4:10" s="110" customFormat="1" x14ac:dyDescent="0.2">
      <c r="D7217" s="619"/>
      <c r="F7217" s="218"/>
      <c r="G7217" s="136"/>
      <c r="H7217" s="218"/>
      <c r="I7217" s="136"/>
      <c r="J7217" s="218"/>
    </row>
    <row r="7218" spans="4:10" s="110" customFormat="1" x14ac:dyDescent="0.2">
      <c r="D7218" s="619"/>
      <c r="F7218" s="218"/>
      <c r="G7218" s="136"/>
      <c r="H7218" s="218"/>
      <c r="I7218" s="136"/>
      <c r="J7218" s="218"/>
    </row>
    <row r="7219" spans="4:10" s="110" customFormat="1" x14ac:dyDescent="0.2">
      <c r="D7219" s="619"/>
      <c r="F7219" s="218"/>
      <c r="G7219" s="136"/>
      <c r="H7219" s="218"/>
      <c r="I7219" s="136"/>
      <c r="J7219" s="218"/>
    </row>
    <row r="7220" spans="4:10" s="110" customFormat="1" x14ac:dyDescent="0.2">
      <c r="D7220" s="619"/>
      <c r="F7220" s="218"/>
      <c r="G7220" s="136"/>
      <c r="H7220" s="218"/>
      <c r="I7220" s="136"/>
      <c r="J7220" s="218"/>
    </row>
    <row r="7221" spans="4:10" s="110" customFormat="1" x14ac:dyDescent="0.2">
      <c r="D7221" s="619"/>
      <c r="F7221" s="218"/>
      <c r="G7221" s="136"/>
      <c r="H7221" s="218"/>
      <c r="I7221" s="136"/>
      <c r="J7221" s="218"/>
    </row>
    <row r="7222" spans="4:10" s="110" customFormat="1" x14ac:dyDescent="0.2">
      <c r="D7222" s="619"/>
      <c r="F7222" s="218"/>
      <c r="G7222" s="136"/>
      <c r="H7222" s="218"/>
      <c r="I7222" s="136"/>
      <c r="J7222" s="218"/>
    </row>
    <row r="7223" spans="4:10" s="110" customFormat="1" x14ac:dyDescent="0.2">
      <c r="D7223" s="619"/>
      <c r="F7223" s="218"/>
      <c r="G7223" s="136"/>
      <c r="H7223" s="218"/>
      <c r="I7223" s="136"/>
      <c r="J7223" s="218"/>
    </row>
    <row r="7224" spans="4:10" s="110" customFormat="1" x14ac:dyDescent="0.2">
      <c r="D7224" s="619"/>
      <c r="F7224" s="218"/>
      <c r="G7224" s="136"/>
      <c r="H7224" s="218"/>
      <c r="I7224" s="136"/>
      <c r="J7224" s="218"/>
    </row>
    <row r="7225" spans="4:10" s="110" customFormat="1" x14ac:dyDescent="0.2">
      <c r="D7225" s="619"/>
      <c r="F7225" s="218"/>
      <c r="G7225" s="136"/>
      <c r="H7225" s="218"/>
      <c r="I7225" s="136"/>
      <c r="J7225" s="218"/>
    </row>
    <row r="7226" spans="4:10" s="110" customFormat="1" x14ac:dyDescent="0.2">
      <c r="D7226" s="619"/>
      <c r="F7226" s="218"/>
      <c r="G7226" s="136"/>
      <c r="H7226" s="218"/>
      <c r="I7226" s="136"/>
      <c r="J7226" s="218"/>
    </row>
    <row r="7227" spans="4:10" s="110" customFormat="1" x14ac:dyDescent="0.2">
      <c r="D7227" s="619"/>
      <c r="F7227" s="218"/>
      <c r="G7227" s="136"/>
      <c r="H7227" s="218"/>
      <c r="I7227" s="136"/>
      <c r="J7227" s="218"/>
    </row>
    <row r="7228" spans="4:10" s="110" customFormat="1" x14ac:dyDescent="0.2">
      <c r="D7228" s="619"/>
      <c r="F7228" s="218"/>
      <c r="G7228" s="136"/>
      <c r="H7228" s="218"/>
      <c r="I7228" s="136"/>
      <c r="J7228" s="218"/>
    </row>
    <row r="7229" spans="4:10" s="110" customFormat="1" x14ac:dyDescent="0.2">
      <c r="D7229" s="619"/>
      <c r="F7229" s="218"/>
      <c r="G7229" s="136"/>
      <c r="H7229" s="218"/>
      <c r="I7229" s="136"/>
      <c r="J7229" s="218"/>
    </row>
    <row r="7230" spans="4:10" s="110" customFormat="1" x14ac:dyDescent="0.2">
      <c r="D7230" s="619"/>
      <c r="F7230" s="218"/>
      <c r="G7230" s="136"/>
      <c r="H7230" s="218"/>
      <c r="I7230" s="136"/>
      <c r="J7230" s="218"/>
    </row>
    <row r="7231" spans="4:10" s="110" customFormat="1" x14ac:dyDescent="0.2">
      <c r="D7231" s="619"/>
      <c r="F7231" s="218"/>
      <c r="G7231" s="136"/>
      <c r="H7231" s="218"/>
      <c r="I7231" s="136"/>
      <c r="J7231" s="218"/>
    </row>
    <row r="7232" spans="4:10" s="110" customFormat="1" x14ac:dyDescent="0.2">
      <c r="D7232" s="619"/>
      <c r="F7232" s="218"/>
      <c r="G7232" s="136"/>
      <c r="H7232" s="218"/>
      <c r="I7232" s="136"/>
      <c r="J7232" s="218"/>
    </row>
    <row r="7233" spans="4:10" s="110" customFormat="1" x14ac:dyDescent="0.2">
      <c r="D7233" s="619"/>
      <c r="F7233" s="218"/>
      <c r="G7233" s="136"/>
      <c r="H7233" s="218"/>
      <c r="I7233" s="136"/>
      <c r="J7233" s="218"/>
    </row>
    <row r="7234" spans="4:10" s="110" customFormat="1" x14ac:dyDescent="0.2">
      <c r="D7234" s="619"/>
      <c r="F7234" s="218"/>
      <c r="G7234" s="136"/>
      <c r="H7234" s="218"/>
      <c r="I7234" s="136"/>
      <c r="J7234" s="218"/>
    </row>
    <row r="7235" spans="4:10" s="110" customFormat="1" x14ac:dyDescent="0.2">
      <c r="D7235" s="619"/>
      <c r="F7235" s="218"/>
      <c r="G7235" s="136"/>
      <c r="H7235" s="218"/>
      <c r="I7235" s="136"/>
      <c r="J7235" s="218"/>
    </row>
    <row r="7236" spans="4:10" s="110" customFormat="1" x14ac:dyDescent="0.2">
      <c r="D7236" s="619"/>
      <c r="F7236" s="218"/>
      <c r="G7236" s="136"/>
      <c r="H7236" s="218"/>
      <c r="I7236" s="136"/>
      <c r="J7236" s="218"/>
    </row>
    <row r="7237" spans="4:10" s="110" customFormat="1" x14ac:dyDescent="0.2">
      <c r="D7237" s="619"/>
      <c r="F7237" s="218"/>
      <c r="G7237" s="136"/>
      <c r="H7237" s="218"/>
      <c r="I7237" s="136"/>
      <c r="J7237" s="218"/>
    </row>
    <row r="7238" spans="4:10" s="110" customFormat="1" x14ac:dyDescent="0.2">
      <c r="D7238" s="619"/>
      <c r="F7238" s="218"/>
      <c r="G7238" s="136"/>
      <c r="H7238" s="218"/>
      <c r="I7238" s="136"/>
      <c r="J7238" s="218"/>
    </row>
    <row r="7239" spans="4:10" s="110" customFormat="1" x14ac:dyDescent="0.2">
      <c r="D7239" s="619"/>
      <c r="F7239" s="218"/>
      <c r="G7239" s="136"/>
      <c r="H7239" s="218"/>
      <c r="I7239" s="136"/>
      <c r="J7239" s="218"/>
    </row>
    <row r="7240" spans="4:10" s="110" customFormat="1" x14ac:dyDescent="0.2">
      <c r="D7240" s="619"/>
      <c r="F7240" s="218"/>
      <c r="G7240" s="136"/>
      <c r="H7240" s="218"/>
      <c r="I7240" s="136"/>
      <c r="J7240" s="218"/>
    </row>
    <row r="7241" spans="4:10" s="110" customFormat="1" x14ac:dyDescent="0.2">
      <c r="D7241" s="619"/>
      <c r="F7241" s="218"/>
      <c r="G7241" s="136"/>
      <c r="H7241" s="218"/>
      <c r="I7241" s="136"/>
      <c r="J7241" s="218"/>
    </row>
    <row r="7242" spans="4:10" s="110" customFormat="1" x14ac:dyDescent="0.2">
      <c r="D7242" s="619"/>
      <c r="F7242" s="218"/>
      <c r="G7242" s="136"/>
      <c r="H7242" s="218"/>
      <c r="I7242" s="136"/>
      <c r="J7242" s="218"/>
    </row>
    <row r="7243" spans="4:10" s="110" customFormat="1" x14ac:dyDescent="0.2">
      <c r="D7243" s="619"/>
      <c r="F7243" s="218"/>
      <c r="G7243" s="136"/>
      <c r="H7243" s="218"/>
      <c r="I7243" s="136"/>
      <c r="J7243" s="218"/>
    </row>
    <row r="7244" spans="4:10" s="110" customFormat="1" x14ac:dyDescent="0.2">
      <c r="D7244" s="619"/>
      <c r="F7244" s="218"/>
      <c r="G7244" s="136"/>
      <c r="H7244" s="218"/>
      <c r="I7244" s="136"/>
      <c r="J7244" s="218"/>
    </row>
    <row r="7245" spans="4:10" s="110" customFormat="1" x14ac:dyDescent="0.2">
      <c r="D7245" s="619"/>
      <c r="F7245" s="218"/>
      <c r="G7245" s="136"/>
      <c r="H7245" s="218"/>
      <c r="I7245" s="136"/>
      <c r="J7245" s="218"/>
    </row>
    <row r="7246" spans="4:10" s="110" customFormat="1" x14ac:dyDescent="0.2">
      <c r="D7246" s="619"/>
      <c r="F7246" s="218"/>
      <c r="G7246" s="136"/>
      <c r="H7246" s="218"/>
      <c r="I7246" s="136"/>
      <c r="J7246" s="218"/>
    </row>
    <row r="7247" spans="4:10" s="110" customFormat="1" x14ac:dyDescent="0.2">
      <c r="D7247" s="619"/>
      <c r="F7247" s="218"/>
      <c r="G7247" s="136"/>
      <c r="H7247" s="218"/>
      <c r="I7247" s="136"/>
      <c r="J7247" s="218"/>
    </row>
    <row r="7248" spans="4:10" s="110" customFormat="1" x14ac:dyDescent="0.2">
      <c r="D7248" s="619"/>
      <c r="F7248" s="218"/>
      <c r="G7248" s="136"/>
      <c r="H7248" s="218"/>
      <c r="I7248" s="136"/>
      <c r="J7248" s="218"/>
    </row>
    <row r="7249" spans="4:10" s="110" customFormat="1" x14ac:dyDescent="0.2">
      <c r="D7249" s="619"/>
      <c r="F7249" s="218"/>
      <c r="G7249" s="136"/>
      <c r="H7249" s="218"/>
      <c r="I7249" s="136"/>
      <c r="J7249" s="218"/>
    </row>
    <row r="7250" spans="4:10" s="110" customFormat="1" x14ac:dyDescent="0.2">
      <c r="D7250" s="619"/>
      <c r="F7250" s="218"/>
      <c r="G7250" s="136"/>
      <c r="H7250" s="218"/>
      <c r="I7250" s="136"/>
      <c r="J7250" s="218"/>
    </row>
    <row r="7251" spans="4:10" s="110" customFormat="1" x14ac:dyDescent="0.2">
      <c r="D7251" s="619"/>
      <c r="F7251" s="218"/>
      <c r="G7251" s="136"/>
      <c r="H7251" s="218"/>
      <c r="I7251" s="136"/>
      <c r="J7251" s="218"/>
    </row>
    <row r="7252" spans="4:10" s="110" customFormat="1" x14ac:dyDescent="0.2">
      <c r="D7252" s="619"/>
      <c r="F7252" s="218"/>
      <c r="G7252" s="136"/>
      <c r="H7252" s="218"/>
      <c r="I7252" s="136"/>
      <c r="J7252" s="218"/>
    </row>
    <row r="7253" spans="4:10" s="110" customFormat="1" x14ac:dyDescent="0.2">
      <c r="D7253" s="619"/>
      <c r="F7253" s="218"/>
      <c r="G7253" s="136"/>
      <c r="H7253" s="218"/>
      <c r="I7253" s="136"/>
      <c r="J7253" s="218"/>
    </row>
    <row r="7254" spans="4:10" s="110" customFormat="1" x14ac:dyDescent="0.2">
      <c r="D7254" s="619"/>
      <c r="F7254" s="218"/>
      <c r="G7254" s="136"/>
      <c r="H7254" s="218"/>
      <c r="I7254" s="136"/>
      <c r="J7254" s="218"/>
    </row>
    <row r="7255" spans="4:10" s="110" customFormat="1" x14ac:dyDescent="0.2">
      <c r="D7255" s="619"/>
      <c r="F7255" s="218"/>
      <c r="G7255" s="136"/>
      <c r="H7255" s="218"/>
      <c r="I7255" s="136"/>
      <c r="J7255" s="218"/>
    </row>
    <row r="7256" spans="4:10" s="110" customFormat="1" x14ac:dyDescent="0.2">
      <c r="D7256" s="619"/>
      <c r="F7256" s="218"/>
      <c r="G7256" s="136"/>
      <c r="H7256" s="218"/>
      <c r="I7256" s="136"/>
      <c r="J7256" s="218"/>
    </row>
    <row r="7257" spans="4:10" s="110" customFormat="1" x14ac:dyDescent="0.2">
      <c r="D7257" s="619"/>
      <c r="F7257" s="218"/>
      <c r="G7257" s="136"/>
      <c r="H7257" s="218"/>
      <c r="I7257" s="136"/>
      <c r="J7257" s="218"/>
    </row>
    <row r="7258" spans="4:10" s="110" customFormat="1" x14ac:dyDescent="0.2">
      <c r="D7258" s="619"/>
      <c r="F7258" s="218"/>
      <c r="G7258" s="136"/>
      <c r="H7258" s="218"/>
      <c r="I7258" s="136"/>
      <c r="J7258" s="218"/>
    </row>
    <row r="7259" spans="4:10" s="110" customFormat="1" x14ac:dyDescent="0.2">
      <c r="D7259" s="619"/>
      <c r="F7259" s="218"/>
      <c r="G7259" s="136"/>
      <c r="H7259" s="218"/>
      <c r="I7259" s="136"/>
      <c r="J7259" s="218"/>
    </row>
    <row r="7260" spans="4:10" s="110" customFormat="1" x14ac:dyDescent="0.2">
      <c r="D7260" s="619"/>
      <c r="F7260" s="218"/>
      <c r="G7260" s="136"/>
      <c r="H7260" s="218"/>
      <c r="I7260" s="136"/>
      <c r="J7260" s="218"/>
    </row>
    <row r="7261" spans="4:10" s="110" customFormat="1" x14ac:dyDescent="0.2">
      <c r="D7261" s="619"/>
      <c r="F7261" s="218"/>
      <c r="G7261" s="136"/>
      <c r="H7261" s="218"/>
      <c r="I7261" s="136"/>
      <c r="J7261" s="218"/>
    </row>
    <row r="7262" spans="4:10" s="110" customFormat="1" x14ac:dyDescent="0.2">
      <c r="D7262" s="619"/>
      <c r="F7262" s="218"/>
      <c r="G7262" s="136"/>
      <c r="H7262" s="218"/>
      <c r="I7262" s="136"/>
      <c r="J7262" s="218"/>
    </row>
    <row r="7263" spans="4:10" s="110" customFormat="1" x14ac:dyDescent="0.2">
      <c r="D7263" s="619"/>
      <c r="F7263" s="218"/>
      <c r="G7263" s="136"/>
      <c r="H7263" s="218"/>
      <c r="I7263" s="136"/>
      <c r="J7263" s="218"/>
    </row>
    <row r="7264" spans="4:10" s="110" customFormat="1" x14ac:dyDescent="0.2">
      <c r="D7264" s="619"/>
      <c r="F7264" s="218"/>
      <c r="G7264" s="136"/>
      <c r="H7264" s="218"/>
      <c r="I7264" s="136"/>
      <c r="J7264" s="218"/>
    </row>
    <row r="7265" spans="4:10" s="110" customFormat="1" x14ac:dyDescent="0.2">
      <c r="D7265" s="619"/>
      <c r="F7265" s="218"/>
      <c r="G7265" s="136"/>
      <c r="H7265" s="218"/>
      <c r="I7265" s="136"/>
      <c r="J7265" s="218"/>
    </row>
    <row r="7266" spans="4:10" s="110" customFormat="1" x14ac:dyDescent="0.2">
      <c r="D7266" s="619"/>
      <c r="F7266" s="218"/>
      <c r="G7266" s="136"/>
      <c r="H7266" s="218"/>
      <c r="I7266" s="136"/>
      <c r="J7266" s="218"/>
    </row>
    <row r="7267" spans="4:10" s="110" customFormat="1" x14ac:dyDescent="0.2">
      <c r="D7267" s="619"/>
      <c r="F7267" s="218"/>
      <c r="G7267" s="136"/>
      <c r="H7267" s="218"/>
      <c r="I7267" s="136"/>
      <c r="J7267" s="218"/>
    </row>
    <row r="7268" spans="4:10" s="110" customFormat="1" x14ac:dyDescent="0.2">
      <c r="D7268" s="619"/>
      <c r="F7268" s="218"/>
      <c r="G7268" s="136"/>
      <c r="H7268" s="218"/>
      <c r="I7268" s="136"/>
      <c r="J7268" s="218"/>
    </row>
    <row r="7269" spans="4:10" s="110" customFormat="1" x14ac:dyDescent="0.2">
      <c r="D7269" s="619"/>
      <c r="F7269" s="218"/>
      <c r="G7269" s="136"/>
      <c r="H7269" s="218"/>
      <c r="I7269" s="136"/>
      <c r="J7269" s="218"/>
    </row>
    <row r="7270" spans="4:10" s="110" customFormat="1" x14ac:dyDescent="0.2">
      <c r="D7270" s="619"/>
      <c r="F7270" s="218"/>
      <c r="G7270" s="136"/>
      <c r="H7270" s="218"/>
      <c r="I7270" s="136"/>
      <c r="J7270" s="218"/>
    </row>
    <row r="7271" spans="4:10" s="110" customFormat="1" x14ac:dyDescent="0.2">
      <c r="D7271" s="619"/>
      <c r="F7271" s="218"/>
      <c r="G7271" s="136"/>
      <c r="H7271" s="218"/>
      <c r="I7271" s="136"/>
      <c r="J7271" s="218"/>
    </row>
    <row r="7272" spans="4:10" s="110" customFormat="1" x14ac:dyDescent="0.2">
      <c r="D7272" s="619"/>
      <c r="F7272" s="218"/>
      <c r="G7272" s="136"/>
      <c r="H7272" s="218"/>
      <c r="I7272" s="136"/>
      <c r="J7272" s="218"/>
    </row>
    <row r="7273" spans="4:10" s="110" customFormat="1" x14ac:dyDescent="0.2">
      <c r="D7273" s="619"/>
      <c r="F7273" s="218"/>
      <c r="G7273" s="136"/>
      <c r="H7273" s="218"/>
      <c r="I7273" s="136"/>
      <c r="J7273" s="218"/>
    </row>
    <row r="7274" spans="4:10" s="110" customFormat="1" x14ac:dyDescent="0.2">
      <c r="D7274" s="619"/>
      <c r="F7274" s="218"/>
      <c r="G7274" s="136"/>
      <c r="H7274" s="218"/>
      <c r="I7274" s="136"/>
      <c r="J7274" s="218"/>
    </row>
    <row r="7275" spans="4:10" s="110" customFormat="1" x14ac:dyDescent="0.2">
      <c r="D7275" s="619"/>
      <c r="F7275" s="218"/>
      <c r="G7275" s="136"/>
      <c r="H7275" s="218"/>
      <c r="I7275" s="136"/>
      <c r="J7275" s="218"/>
    </row>
    <row r="7276" spans="4:10" s="110" customFormat="1" x14ac:dyDescent="0.2">
      <c r="D7276" s="619"/>
      <c r="F7276" s="218"/>
      <c r="G7276" s="136"/>
      <c r="H7276" s="218"/>
      <c r="I7276" s="136"/>
      <c r="J7276" s="218"/>
    </row>
    <row r="7277" spans="4:10" s="110" customFormat="1" x14ac:dyDescent="0.2">
      <c r="D7277" s="619"/>
      <c r="F7277" s="218"/>
      <c r="G7277" s="136"/>
      <c r="H7277" s="218"/>
      <c r="I7277" s="136"/>
      <c r="J7277" s="218"/>
    </row>
    <row r="7278" spans="4:10" s="110" customFormat="1" x14ac:dyDescent="0.2">
      <c r="D7278" s="619"/>
      <c r="F7278" s="218"/>
      <c r="G7278" s="136"/>
      <c r="H7278" s="218"/>
      <c r="I7278" s="136"/>
      <c r="J7278" s="218"/>
    </row>
    <row r="7279" spans="4:10" s="110" customFormat="1" x14ac:dyDescent="0.2">
      <c r="D7279" s="619"/>
      <c r="F7279" s="218"/>
      <c r="G7279" s="136"/>
      <c r="H7279" s="218"/>
      <c r="I7279" s="136"/>
      <c r="J7279" s="218"/>
    </row>
    <row r="7280" spans="4:10" s="110" customFormat="1" x14ac:dyDescent="0.2">
      <c r="D7280" s="619"/>
      <c r="F7280" s="218"/>
      <c r="G7280" s="136"/>
      <c r="H7280" s="218"/>
      <c r="I7280" s="136"/>
      <c r="J7280" s="218"/>
    </row>
    <row r="7281" spans="4:10" s="110" customFormat="1" x14ac:dyDescent="0.2">
      <c r="D7281" s="619"/>
      <c r="F7281" s="218"/>
      <c r="G7281" s="136"/>
      <c r="H7281" s="218"/>
      <c r="I7281" s="136"/>
      <c r="J7281" s="218"/>
    </row>
    <row r="7282" spans="4:10" s="110" customFormat="1" x14ac:dyDescent="0.2">
      <c r="D7282" s="619"/>
      <c r="F7282" s="218"/>
      <c r="G7282" s="136"/>
      <c r="H7282" s="218"/>
      <c r="I7282" s="136"/>
      <c r="J7282" s="218"/>
    </row>
    <row r="7283" spans="4:10" s="110" customFormat="1" x14ac:dyDescent="0.2">
      <c r="D7283" s="619"/>
      <c r="F7283" s="218"/>
      <c r="G7283" s="136"/>
      <c r="H7283" s="218"/>
      <c r="I7283" s="136"/>
      <c r="J7283" s="218"/>
    </row>
    <row r="7284" spans="4:10" s="110" customFormat="1" x14ac:dyDescent="0.2">
      <c r="D7284" s="619"/>
      <c r="F7284" s="218"/>
      <c r="G7284" s="136"/>
      <c r="H7284" s="218"/>
      <c r="I7284" s="136"/>
      <c r="J7284" s="218"/>
    </row>
    <row r="7285" spans="4:10" s="110" customFormat="1" x14ac:dyDescent="0.2">
      <c r="D7285" s="619"/>
      <c r="F7285" s="218"/>
      <c r="G7285" s="136"/>
      <c r="H7285" s="218"/>
      <c r="I7285" s="136"/>
      <c r="J7285" s="218"/>
    </row>
    <row r="7286" spans="4:10" s="110" customFormat="1" x14ac:dyDescent="0.2">
      <c r="D7286" s="619"/>
      <c r="F7286" s="218"/>
      <c r="G7286" s="136"/>
      <c r="H7286" s="218"/>
      <c r="I7286" s="136"/>
      <c r="J7286" s="218"/>
    </row>
    <row r="7287" spans="4:10" s="110" customFormat="1" x14ac:dyDescent="0.2">
      <c r="D7287" s="619"/>
      <c r="F7287" s="218"/>
      <c r="G7287" s="136"/>
      <c r="H7287" s="218"/>
      <c r="I7287" s="136"/>
      <c r="J7287" s="218"/>
    </row>
    <row r="7288" spans="4:10" s="110" customFormat="1" x14ac:dyDescent="0.2">
      <c r="D7288" s="619"/>
      <c r="F7288" s="218"/>
      <c r="G7288" s="136"/>
      <c r="H7288" s="218"/>
      <c r="I7288" s="136"/>
      <c r="J7288" s="218"/>
    </row>
    <row r="7289" spans="4:10" s="110" customFormat="1" x14ac:dyDescent="0.2">
      <c r="D7289" s="619"/>
      <c r="F7289" s="218"/>
      <c r="G7289" s="136"/>
      <c r="H7289" s="218"/>
      <c r="I7289" s="136"/>
      <c r="J7289" s="218"/>
    </row>
    <row r="7290" spans="4:10" s="110" customFormat="1" x14ac:dyDescent="0.2">
      <c r="D7290" s="619"/>
      <c r="F7290" s="218"/>
      <c r="G7290" s="136"/>
      <c r="H7290" s="218"/>
      <c r="I7290" s="136"/>
      <c r="J7290" s="218"/>
    </row>
    <row r="7291" spans="4:10" s="110" customFormat="1" x14ac:dyDescent="0.2">
      <c r="D7291" s="619"/>
      <c r="F7291" s="218"/>
      <c r="G7291" s="136"/>
      <c r="H7291" s="218"/>
      <c r="I7291" s="136"/>
      <c r="J7291" s="218"/>
    </row>
    <row r="7292" spans="4:10" s="110" customFormat="1" x14ac:dyDescent="0.2">
      <c r="D7292" s="619"/>
      <c r="F7292" s="218"/>
      <c r="G7292" s="136"/>
      <c r="H7292" s="218"/>
      <c r="I7292" s="136"/>
      <c r="J7292" s="218"/>
    </row>
    <row r="7293" spans="4:10" s="110" customFormat="1" x14ac:dyDescent="0.2">
      <c r="D7293" s="619"/>
      <c r="F7293" s="218"/>
      <c r="G7293" s="136"/>
      <c r="H7293" s="218"/>
      <c r="I7293" s="136"/>
      <c r="J7293" s="218"/>
    </row>
    <row r="7294" spans="4:10" s="110" customFormat="1" x14ac:dyDescent="0.2">
      <c r="D7294" s="619"/>
      <c r="F7294" s="218"/>
      <c r="G7294" s="136"/>
      <c r="H7294" s="218"/>
      <c r="I7294" s="136"/>
      <c r="J7294" s="218"/>
    </row>
    <row r="7295" spans="4:10" s="110" customFormat="1" x14ac:dyDescent="0.2">
      <c r="D7295" s="619"/>
      <c r="F7295" s="218"/>
      <c r="G7295" s="136"/>
      <c r="H7295" s="218"/>
      <c r="I7295" s="136"/>
      <c r="J7295" s="218"/>
    </row>
    <row r="7296" spans="4:10" s="110" customFormat="1" x14ac:dyDescent="0.2">
      <c r="D7296" s="619"/>
      <c r="F7296" s="218"/>
      <c r="G7296" s="136"/>
      <c r="H7296" s="218"/>
      <c r="I7296" s="136"/>
      <c r="J7296" s="218"/>
    </row>
    <row r="7297" spans="4:10" s="110" customFormat="1" x14ac:dyDescent="0.2">
      <c r="D7297" s="619"/>
      <c r="F7297" s="218"/>
      <c r="G7297" s="136"/>
      <c r="H7297" s="218"/>
      <c r="I7297" s="136"/>
      <c r="J7297" s="218"/>
    </row>
    <row r="7298" spans="4:10" s="110" customFormat="1" x14ac:dyDescent="0.2">
      <c r="D7298" s="619"/>
      <c r="F7298" s="218"/>
      <c r="G7298" s="136"/>
      <c r="H7298" s="218"/>
      <c r="I7298" s="136"/>
      <c r="J7298" s="218"/>
    </row>
    <row r="7299" spans="4:10" s="110" customFormat="1" x14ac:dyDescent="0.2">
      <c r="D7299" s="619"/>
      <c r="F7299" s="218"/>
      <c r="G7299" s="136"/>
      <c r="H7299" s="218"/>
      <c r="I7299" s="136"/>
      <c r="J7299" s="218"/>
    </row>
    <row r="7300" spans="4:10" s="110" customFormat="1" x14ac:dyDescent="0.2">
      <c r="D7300" s="619"/>
      <c r="F7300" s="218"/>
      <c r="G7300" s="136"/>
      <c r="H7300" s="218"/>
      <c r="I7300" s="136"/>
      <c r="J7300" s="218"/>
    </row>
    <row r="7301" spans="4:10" s="110" customFormat="1" x14ac:dyDescent="0.2">
      <c r="D7301" s="619"/>
      <c r="F7301" s="218"/>
      <c r="G7301" s="136"/>
      <c r="H7301" s="218"/>
      <c r="I7301" s="136"/>
      <c r="J7301" s="218"/>
    </row>
    <row r="7302" spans="4:10" s="110" customFormat="1" x14ac:dyDescent="0.2">
      <c r="D7302" s="619"/>
      <c r="F7302" s="218"/>
      <c r="G7302" s="136"/>
      <c r="H7302" s="218"/>
      <c r="I7302" s="136"/>
      <c r="J7302" s="218"/>
    </row>
    <row r="7303" spans="4:10" s="110" customFormat="1" x14ac:dyDescent="0.2">
      <c r="D7303" s="619"/>
      <c r="F7303" s="218"/>
      <c r="G7303" s="136"/>
      <c r="H7303" s="218"/>
      <c r="I7303" s="136"/>
      <c r="J7303" s="218"/>
    </row>
    <row r="7304" spans="4:10" s="110" customFormat="1" x14ac:dyDescent="0.2">
      <c r="D7304" s="619"/>
      <c r="F7304" s="218"/>
      <c r="G7304" s="136"/>
      <c r="H7304" s="218"/>
      <c r="I7304" s="136"/>
      <c r="J7304" s="218"/>
    </row>
    <row r="7305" spans="4:10" s="110" customFormat="1" x14ac:dyDescent="0.2">
      <c r="D7305" s="619"/>
      <c r="F7305" s="218"/>
      <c r="G7305" s="136"/>
      <c r="H7305" s="218"/>
      <c r="I7305" s="136"/>
      <c r="J7305" s="218"/>
    </row>
    <row r="7306" spans="4:10" s="110" customFormat="1" x14ac:dyDescent="0.2">
      <c r="D7306" s="619"/>
      <c r="F7306" s="218"/>
      <c r="G7306" s="136"/>
      <c r="H7306" s="218"/>
      <c r="I7306" s="136"/>
      <c r="J7306" s="218"/>
    </row>
    <row r="7307" spans="4:10" s="110" customFormat="1" x14ac:dyDescent="0.2">
      <c r="D7307" s="619"/>
      <c r="F7307" s="218"/>
      <c r="G7307" s="136"/>
      <c r="H7307" s="218"/>
      <c r="I7307" s="136"/>
      <c r="J7307" s="218"/>
    </row>
    <row r="7308" spans="4:10" s="110" customFormat="1" x14ac:dyDescent="0.2">
      <c r="D7308" s="619"/>
      <c r="F7308" s="218"/>
      <c r="G7308" s="136"/>
      <c r="H7308" s="218"/>
      <c r="I7308" s="136"/>
      <c r="J7308" s="218"/>
    </row>
    <row r="7309" spans="4:10" s="110" customFormat="1" x14ac:dyDescent="0.2">
      <c r="D7309" s="619"/>
      <c r="F7309" s="218"/>
      <c r="G7309" s="136"/>
      <c r="H7309" s="218"/>
      <c r="I7309" s="136"/>
      <c r="J7309" s="218"/>
    </row>
    <row r="7310" spans="4:10" s="110" customFormat="1" x14ac:dyDescent="0.2">
      <c r="D7310" s="619"/>
      <c r="F7310" s="218"/>
      <c r="G7310" s="136"/>
      <c r="H7310" s="218"/>
      <c r="I7310" s="136"/>
      <c r="J7310" s="218"/>
    </row>
    <row r="7311" spans="4:10" s="110" customFormat="1" x14ac:dyDescent="0.2">
      <c r="D7311" s="619"/>
      <c r="F7311" s="218"/>
      <c r="G7311" s="136"/>
      <c r="H7311" s="218"/>
      <c r="I7311" s="136"/>
      <c r="J7311" s="218"/>
    </row>
    <row r="7312" spans="4:10" s="110" customFormat="1" x14ac:dyDescent="0.2">
      <c r="D7312" s="619"/>
      <c r="F7312" s="218"/>
      <c r="G7312" s="136"/>
      <c r="H7312" s="218"/>
      <c r="I7312" s="136"/>
      <c r="J7312" s="218"/>
    </row>
    <row r="7313" spans="4:10" s="110" customFormat="1" x14ac:dyDescent="0.2">
      <c r="D7313" s="619"/>
      <c r="F7313" s="218"/>
      <c r="G7313" s="136"/>
      <c r="H7313" s="218"/>
      <c r="I7313" s="136"/>
      <c r="J7313" s="218"/>
    </row>
    <row r="7314" spans="4:10" s="110" customFormat="1" x14ac:dyDescent="0.2">
      <c r="D7314" s="619"/>
      <c r="F7314" s="218"/>
      <c r="G7314" s="136"/>
      <c r="H7314" s="218"/>
      <c r="I7314" s="136"/>
      <c r="J7314" s="218"/>
    </row>
    <row r="7315" spans="4:10" s="110" customFormat="1" x14ac:dyDescent="0.2">
      <c r="D7315" s="619"/>
      <c r="F7315" s="218"/>
      <c r="G7315" s="136"/>
      <c r="H7315" s="218"/>
      <c r="I7315" s="136"/>
      <c r="J7315" s="218"/>
    </row>
    <row r="7316" spans="4:10" s="110" customFormat="1" x14ac:dyDescent="0.2">
      <c r="D7316" s="619"/>
      <c r="F7316" s="218"/>
      <c r="G7316" s="136"/>
      <c r="H7316" s="218"/>
      <c r="I7316" s="136"/>
      <c r="J7316" s="218"/>
    </row>
    <row r="7317" spans="4:10" s="110" customFormat="1" x14ac:dyDescent="0.2">
      <c r="D7317" s="619"/>
      <c r="F7317" s="218"/>
      <c r="G7317" s="136"/>
      <c r="H7317" s="218"/>
      <c r="I7317" s="136"/>
      <c r="J7317" s="218"/>
    </row>
    <row r="7318" spans="4:10" s="110" customFormat="1" x14ac:dyDescent="0.2">
      <c r="D7318" s="619"/>
      <c r="F7318" s="218"/>
      <c r="G7318" s="136"/>
      <c r="H7318" s="218"/>
      <c r="I7318" s="136"/>
      <c r="J7318" s="218"/>
    </row>
    <row r="7319" spans="4:10" s="110" customFormat="1" x14ac:dyDescent="0.2">
      <c r="D7319" s="619"/>
      <c r="F7319" s="218"/>
      <c r="G7319" s="136"/>
      <c r="H7319" s="218"/>
      <c r="I7319" s="136"/>
      <c r="J7319" s="218"/>
    </row>
    <row r="7320" spans="4:10" s="110" customFormat="1" x14ac:dyDescent="0.2">
      <c r="D7320" s="619"/>
      <c r="F7320" s="218"/>
      <c r="G7320" s="136"/>
      <c r="H7320" s="218"/>
      <c r="I7320" s="136"/>
      <c r="J7320" s="218"/>
    </row>
    <row r="7321" spans="4:10" s="110" customFormat="1" x14ac:dyDescent="0.2">
      <c r="D7321" s="619"/>
      <c r="F7321" s="218"/>
      <c r="G7321" s="136"/>
      <c r="H7321" s="218"/>
      <c r="I7321" s="136"/>
      <c r="J7321" s="218"/>
    </row>
    <row r="7322" spans="4:10" s="110" customFormat="1" x14ac:dyDescent="0.2">
      <c r="D7322" s="619"/>
      <c r="F7322" s="218"/>
      <c r="G7322" s="136"/>
      <c r="H7322" s="218"/>
      <c r="I7322" s="136"/>
      <c r="J7322" s="218"/>
    </row>
    <row r="7323" spans="4:10" s="110" customFormat="1" x14ac:dyDescent="0.2">
      <c r="D7323" s="619"/>
      <c r="F7323" s="218"/>
      <c r="G7323" s="136"/>
      <c r="H7323" s="218"/>
      <c r="I7323" s="136"/>
      <c r="J7323" s="218"/>
    </row>
    <row r="7324" spans="4:10" s="110" customFormat="1" x14ac:dyDescent="0.2">
      <c r="D7324" s="619"/>
      <c r="F7324" s="218"/>
      <c r="G7324" s="136"/>
      <c r="H7324" s="218"/>
      <c r="I7324" s="136"/>
      <c r="J7324" s="218"/>
    </row>
    <row r="7325" spans="4:10" s="110" customFormat="1" x14ac:dyDescent="0.2">
      <c r="D7325" s="619"/>
      <c r="F7325" s="218"/>
      <c r="G7325" s="136"/>
      <c r="H7325" s="218"/>
      <c r="I7325" s="136"/>
      <c r="J7325" s="218"/>
    </row>
    <row r="7326" spans="4:10" s="110" customFormat="1" x14ac:dyDescent="0.2">
      <c r="D7326" s="619"/>
      <c r="F7326" s="218"/>
      <c r="G7326" s="136"/>
      <c r="H7326" s="218"/>
      <c r="I7326" s="136"/>
      <c r="J7326" s="218"/>
    </row>
    <row r="7327" spans="4:10" s="110" customFormat="1" x14ac:dyDescent="0.2">
      <c r="D7327" s="619"/>
      <c r="F7327" s="218"/>
      <c r="G7327" s="136"/>
      <c r="H7327" s="218"/>
      <c r="I7327" s="136"/>
      <c r="J7327" s="218"/>
    </row>
    <row r="7328" spans="4:10" s="110" customFormat="1" x14ac:dyDescent="0.2">
      <c r="D7328" s="619"/>
      <c r="F7328" s="218"/>
      <c r="G7328" s="136"/>
      <c r="H7328" s="218"/>
      <c r="I7328" s="136"/>
      <c r="J7328" s="218"/>
    </row>
    <row r="7329" spans="4:10" s="110" customFormat="1" x14ac:dyDescent="0.2">
      <c r="D7329" s="619"/>
      <c r="F7329" s="218"/>
      <c r="G7329" s="136"/>
      <c r="H7329" s="218"/>
      <c r="I7329" s="136"/>
      <c r="J7329" s="218"/>
    </row>
    <row r="7330" spans="4:10" s="110" customFormat="1" x14ac:dyDescent="0.2">
      <c r="D7330" s="619"/>
      <c r="F7330" s="218"/>
      <c r="G7330" s="136"/>
      <c r="H7330" s="218"/>
      <c r="I7330" s="136"/>
      <c r="J7330" s="218"/>
    </row>
    <row r="7331" spans="4:10" s="110" customFormat="1" x14ac:dyDescent="0.2">
      <c r="D7331" s="619"/>
      <c r="F7331" s="218"/>
      <c r="G7331" s="136"/>
      <c r="H7331" s="218"/>
      <c r="I7331" s="136"/>
      <c r="J7331" s="218"/>
    </row>
    <row r="7332" spans="4:10" s="110" customFormat="1" x14ac:dyDescent="0.2">
      <c r="D7332" s="619"/>
      <c r="F7332" s="218"/>
      <c r="G7332" s="136"/>
      <c r="H7332" s="218"/>
      <c r="I7332" s="136"/>
      <c r="J7332" s="218"/>
    </row>
    <row r="7333" spans="4:10" s="110" customFormat="1" x14ac:dyDescent="0.2">
      <c r="D7333" s="619"/>
      <c r="F7333" s="218"/>
      <c r="G7333" s="136"/>
      <c r="H7333" s="218"/>
      <c r="I7333" s="136"/>
      <c r="J7333" s="218"/>
    </row>
    <row r="7334" spans="4:10" s="110" customFormat="1" x14ac:dyDescent="0.2">
      <c r="D7334" s="619"/>
      <c r="F7334" s="218"/>
      <c r="G7334" s="136"/>
      <c r="H7334" s="218"/>
      <c r="I7334" s="136"/>
      <c r="J7334" s="218"/>
    </row>
    <row r="7335" spans="4:10" s="110" customFormat="1" x14ac:dyDescent="0.2">
      <c r="D7335" s="619"/>
      <c r="F7335" s="218"/>
      <c r="G7335" s="136"/>
      <c r="H7335" s="218"/>
      <c r="I7335" s="136"/>
      <c r="J7335" s="218"/>
    </row>
    <row r="7336" spans="4:10" s="110" customFormat="1" x14ac:dyDescent="0.2">
      <c r="D7336" s="619"/>
      <c r="F7336" s="218"/>
      <c r="G7336" s="136"/>
      <c r="H7336" s="218"/>
      <c r="I7336" s="136"/>
      <c r="J7336" s="218"/>
    </row>
    <row r="7337" spans="4:10" s="110" customFormat="1" x14ac:dyDescent="0.2">
      <c r="D7337" s="619"/>
      <c r="F7337" s="218"/>
      <c r="G7337" s="136"/>
      <c r="H7337" s="218"/>
      <c r="I7337" s="136"/>
      <c r="J7337" s="218"/>
    </row>
    <row r="7338" spans="4:10" s="110" customFormat="1" x14ac:dyDescent="0.2">
      <c r="D7338" s="619"/>
      <c r="F7338" s="218"/>
      <c r="G7338" s="136"/>
      <c r="H7338" s="218"/>
      <c r="I7338" s="136"/>
      <c r="J7338" s="218"/>
    </row>
    <row r="7339" spans="4:10" s="110" customFormat="1" x14ac:dyDescent="0.2">
      <c r="D7339" s="619"/>
      <c r="F7339" s="218"/>
      <c r="G7339" s="136"/>
      <c r="H7339" s="218"/>
      <c r="I7339" s="136"/>
      <c r="J7339" s="218"/>
    </row>
    <row r="7340" spans="4:10" s="110" customFormat="1" x14ac:dyDescent="0.2">
      <c r="D7340" s="619"/>
      <c r="F7340" s="218"/>
      <c r="G7340" s="136"/>
      <c r="H7340" s="218"/>
      <c r="I7340" s="136"/>
      <c r="J7340" s="218"/>
    </row>
    <row r="7341" spans="4:10" s="110" customFormat="1" x14ac:dyDescent="0.2">
      <c r="D7341" s="619"/>
      <c r="F7341" s="218"/>
      <c r="G7341" s="136"/>
      <c r="H7341" s="218"/>
      <c r="I7341" s="136"/>
      <c r="J7341" s="218"/>
    </row>
    <row r="7342" spans="4:10" s="110" customFormat="1" x14ac:dyDescent="0.2">
      <c r="D7342" s="619"/>
      <c r="F7342" s="218"/>
      <c r="G7342" s="136"/>
      <c r="H7342" s="218"/>
      <c r="I7342" s="136"/>
      <c r="J7342" s="218"/>
    </row>
    <row r="7343" spans="4:10" s="110" customFormat="1" x14ac:dyDescent="0.2">
      <c r="D7343" s="619"/>
      <c r="F7343" s="218"/>
      <c r="G7343" s="136"/>
      <c r="H7343" s="218"/>
      <c r="I7343" s="136"/>
      <c r="J7343" s="218"/>
    </row>
    <row r="7344" spans="4:10" s="110" customFormat="1" x14ac:dyDescent="0.2">
      <c r="D7344" s="619"/>
      <c r="F7344" s="218"/>
      <c r="G7344" s="136"/>
      <c r="H7344" s="218"/>
      <c r="I7344" s="136"/>
      <c r="J7344" s="218"/>
    </row>
    <row r="7345" spans="4:10" s="110" customFormat="1" x14ac:dyDescent="0.2">
      <c r="D7345" s="619"/>
      <c r="F7345" s="218"/>
      <c r="G7345" s="136"/>
      <c r="H7345" s="218"/>
      <c r="I7345" s="136"/>
      <c r="J7345" s="218"/>
    </row>
    <row r="7346" spans="4:10" s="110" customFormat="1" x14ac:dyDescent="0.2">
      <c r="D7346" s="619"/>
      <c r="F7346" s="218"/>
      <c r="G7346" s="136"/>
      <c r="H7346" s="218"/>
      <c r="I7346" s="136"/>
      <c r="J7346" s="218"/>
    </row>
    <row r="7347" spans="4:10" s="110" customFormat="1" x14ac:dyDescent="0.2">
      <c r="D7347" s="619"/>
      <c r="F7347" s="218"/>
      <c r="G7347" s="136"/>
      <c r="H7347" s="218"/>
      <c r="I7347" s="136"/>
      <c r="J7347" s="218"/>
    </row>
    <row r="7348" spans="4:10" s="110" customFormat="1" x14ac:dyDescent="0.2">
      <c r="D7348" s="619"/>
      <c r="F7348" s="218"/>
      <c r="G7348" s="136"/>
      <c r="H7348" s="218"/>
      <c r="I7348" s="136"/>
      <c r="J7348" s="218"/>
    </row>
    <row r="7349" spans="4:10" s="110" customFormat="1" x14ac:dyDescent="0.2">
      <c r="D7349" s="619"/>
      <c r="F7349" s="218"/>
      <c r="G7349" s="136"/>
      <c r="H7349" s="218"/>
      <c r="I7349" s="136"/>
      <c r="J7349" s="218"/>
    </row>
    <row r="7350" spans="4:10" s="110" customFormat="1" x14ac:dyDescent="0.2">
      <c r="D7350" s="619"/>
      <c r="F7350" s="218"/>
      <c r="G7350" s="136"/>
      <c r="H7350" s="218"/>
      <c r="I7350" s="136"/>
      <c r="J7350" s="218"/>
    </row>
    <row r="7351" spans="4:10" s="110" customFormat="1" x14ac:dyDescent="0.2">
      <c r="D7351" s="619"/>
      <c r="F7351" s="218"/>
      <c r="G7351" s="136"/>
      <c r="H7351" s="218"/>
      <c r="I7351" s="136"/>
      <c r="J7351" s="218"/>
    </row>
    <row r="7352" spans="4:10" s="110" customFormat="1" x14ac:dyDescent="0.2">
      <c r="D7352" s="619"/>
      <c r="F7352" s="218"/>
      <c r="G7352" s="136"/>
      <c r="H7352" s="218"/>
      <c r="I7352" s="136"/>
      <c r="J7352" s="218"/>
    </row>
    <row r="7353" spans="4:10" s="110" customFormat="1" x14ac:dyDescent="0.2">
      <c r="D7353" s="619"/>
      <c r="F7353" s="218"/>
      <c r="G7353" s="136"/>
      <c r="H7353" s="218"/>
      <c r="I7353" s="136"/>
      <c r="J7353" s="218"/>
    </row>
    <row r="7354" spans="4:10" s="110" customFormat="1" x14ac:dyDescent="0.2">
      <c r="D7354" s="619"/>
      <c r="F7354" s="218"/>
      <c r="G7354" s="136"/>
      <c r="H7354" s="218"/>
      <c r="I7354" s="136"/>
      <c r="J7354" s="218"/>
    </row>
    <row r="7355" spans="4:10" s="110" customFormat="1" x14ac:dyDescent="0.2">
      <c r="D7355" s="619"/>
      <c r="F7355" s="218"/>
      <c r="G7355" s="136"/>
      <c r="H7355" s="218"/>
      <c r="I7355" s="136"/>
      <c r="J7355" s="218"/>
    </row>
    <row r="7356" spans="4:10" s="110" customFormat="1" x14ac:dyDescent="0.2">
      <c r="D7356" s="619"/>
      <c r="F7356" s="218"/>
      <c r="G7356" s="136"/>
      <c r="H7356" s="218"/>
      <c r="I7356" s="136"/>
      <c r="J7356" s="218"/>
    </row>
    <row r="7357" spans="4:10" s="110" customFormat="1" x14ac:dyDescent="0.2">
      <c r="D7357" s="619"/>
      <c r="F7357" s="218"/>
      <c r="G7357" s="136"/>
      <c r="H7357" s="218"/>
      <c r="I7357" s="136"/>
      <c r="J7357" s="218"/>
    </row>
    <row r="7358" spans="4:10" s="110" customFormat="1" x14ac:dyDescent="0.2">
      <c r="D7358" s="619"/>
      <c r="F7358" s="218"/>
      <c r="G7358" s="136"/>
      <c r="H7358" s="218"/>
      <c r="I7358" s="136"/>
      <c r="J7358" s="218"/>
    </row>
    <row r="7359" spans="4:10" s="110" customFormat="1" x14ac:dyDescent="0.2">
      <c r="D7359" s="619"/>
      <c r="F7359" s="218"/>
      <c r="G7359" s="136"/>
      <c r="H7359" s="218"/>
      <c r="I7359" s="136"/>
      <c r="J7359" s="218"/>
    </row>
    <row r="7360" spans="4:10" s="110" customFormat="1" x14ac:dyDescent="0.2">
      <c r="D7360" s="619"/>
      <c r="F7360" s="218"/>
      <c r="G7360" s="136"/>
      <c r="H7360" s="218"/>
      <c r="I7360" s="136"/>
      <c r="J7360" s="218"/>
    </row>
    <row r="7361" spans="4:10" s="110" customFormat="1" x14ac:dyDescent="0.2">
      <c r="D7361" s="619"/>
      <c r="F7361" s="218"/>
      <c r="G7361" s="136"/>
      <c r="H7361" s="218"/>
      <c r="I7361" s="136"/>
      <c r="J7361" s="218"/>
    </row>
    <row r="7362" spans="4:10" s="110" customFormat="1" x14ac:dyDescent="0.2">
      <c r="D7362" s="619"/>
      <c r="F7362" s="218"/>
      <c r="G7362" s="136"/>
      <c r="H7362" s="218"/>
      <c r="I7362" s="136"/>
      <c r="J7362" s="218"/>
    </row>
    <row r="7363" spans="4:10" s="110" customFormat="1" x14ac:dyDescent="0.2">
      <c r="D7363" s="619"/>
      <c r="F7363" s="218"/>
      <c r="G7363" s="136"/>
      <c r="H7363" s="218"/>
      <c r="I7363" s="136"/>
      <c r="J7363" s="218"/>
    </row>
    <row r="7364" spans="4:10" s="110" customFormat="1" x14ac:dyDescent="0.2">
      <c r="D7364" s="619"/>
      <c r="F7364" s="218"/>
      <c r="G7364" s="136"/>
      <c r="H7364" s="218"/>
      <c r="I7364" s="136"/>
      <c r="J7364" s="218"/>
    </row>
    <row r="7365" spans="4:10" s="110" customFormat="1" x14ac:dyDescent="0.2">
      <c r="D7365" s="619"/>
      <c r="F7365" s="218"/>
      <c r="G7365" s="136"/>
      <c r="H7365" s="218"/>
      <c r="I7365" s="136"/>
      <c r="J7365" s="218"/>
    </row>
    <row r="7366" spans="4:10" s="110" customFormat="1" x14ac:dyDescent="0.2">
      <c r="D7366" s="619"/>
      <c r="F7366" s="218"/>
      <c r="G7366" s="136"/>
      <c r="H7366" s="218"/>
      <c r="I7366" s="136"/>
      <c r="J7366" s="218"/>
    </row>
    <row r="7367" spans="4:10" s="110" customFormat="1" x14ac:dyDescent="0.2">
      <c r="D7367" s="619"/>
      <c r="F7367" s="218"/>
      <c r="G7367" s="136"/>
      <c r="H7367" s="218"/>
      <c r="I7367" s="136"/>
      <c r="J7367" s="218"/>
    </row>
    <row r="7368" spans="4:10" s="110" customFormat="1" x14ac:dyDescent="0.2">
      <c r="D7368" s="619"/>
      <c r="F7368" s="218"/>
      <c r="G7368" s="136"/>
      <c r="H7368" s="218"/>
      <c r="I7368" s="136"/>
      <c r="J7368" s="218"/>
    </row>
    <row r="7369" spans="4:10" s="110" customFormat="1" x14ac:dyDescent="0.2">
      <c r="D7369" s="619"/>
      <c r="F7369" s="218"/>
      <c r="G7369" s="136"/>
      <c r="H7369" s="218"/>
      <c r="I7369" s="136"/>
      <c r="J7369" s="218"/>
    </row>
    <row r="7370" spans="4:10" s="110" customFormat="1" x14ac:dyDescent="0.2">
      <c r="D7370" s="619"/>
      <c r="F7370" s="218"/>
      <c r="G7370" s="136"/>
      <c r="H7370" s="218"/>
      <c r="I7370" s="136"/>
      <c r="J7370" s="218"/>
    </row>
    <row r="7371" spans="4:10" s="110" customFormat="1" x14ac:dyDescent="0.2">
      <c r="D7371" s="619"/>
      <c r="F7371" s="218"/>
      <c r="G7371" s="136"/>
      <c r="H7371" s="218"/>
      <c r="I7371" s="136"/>
      <c r="J7371" s="218"/>
    </row>
    <row r="7372" spans="4:10" s="110" customFormat="1" x14ac:dyDescent="0.2">
      <c r="D7372" s="619"/>
      <c r="F7372" s="218"/>
      <c r="G7372" s="136"/>
      <c r="H7372" s="218"/>
      <c r="I7372" s="136"/>
      <c r="J7372" s="218"/>
    </row>
    <row r="7373" spans="4:10" s="110" customFormat="1" x14ac:dyDescent="0.2">
      <c r="D7373" s="619"/>
      <c r="F7373" s="218"/>
      <c r="G7373" s="136"/>
      <c r="H7373" s="218"/>
      <c r="I7373" s="136"/>
      <c r="J7373" s="218"/>
    </row>
    <row r="7374" spans="4:10" s="110" customFormat="1" x14ac:dyDescent="0.2">
      <c r="D7374" s="619"/>
      <c r="F7374" s="218"/>
      <c r="G7374" s="136"/>
      <c r="H7374" s="218"/>
      <c r="I7374" s="136"/>
      <c r="J7374" s="218"/>
    </row>
    <row r="7375" spans="4:10" s="110" customFormat="1" x14ac:dyDescent="0.2">
      <c r="D7375" s="619"/>
      <c r="F7375" s="218"/>
      <c r="G7375" s="136"/>
      <c r="H7375" s="218"/>
      <c r="I7375" s="136"/>
      <c r="J7375" s="218"/>
    </row>
    <row r="7376" spans="4:10" s="110" customFormat="1" x14ac:dyDescent="0.2">
      <c r="D7376" s="619"/>
      <c r="F7376" s="218"/>
      <c r="G7376" s="136"/>
      <c r="H7376" s="218"/>
      <c r="I7376" s="136"/>
      <c r="J7376" s="218"/>
    </row>
    <row r="7377" spans="4:10" s="110" customFormat="1" x14ac:dyDescent="0.2">
      <c r="D7377" s="619"/>
      <c r="F7377" s="218"/>
      <c r="G7377" s="136"/>
      <c r="H7377" s="218"/>
      <c r="I7377" s="136"/>
      <c r="J7377" s="218"/>
    </row>
    <row r="7378" spans="4:10" s="110" customFormat="1" x14ac:dyDescent="0.2">
      <c r="D7378" s="619"/>
      <c r="F7378" s="218"/>
      <c r="G7378" s="136"/>
      <c r="H7378" s="218"/>
      <c r="I7378" s="136"/>
      <c r="J7378" s="218"/>
    </row>
    <row r="7379" spans="4:10" s="110" customFormat="1" x14ac:dyDescent="0.2">
      <c r="D7379" s="619"/>
      <c r="F7379" s="218"/>
      <c r="G7379" s="136"/>
      <c r="H7379" s="218"/>
      <c r="I7379" s="136"/>
      <c r="J7379" s="218"/>
    </row>
    <row r="7380" spans="4:10" s="110" customFormat="1" x14ac:dyDescent="0.2">
      <c r="D7380" s="619"/>
      <c r="F7380" s="218"/>
      <c r="G7380" s="136"/>
      <c r="H7380" s="218"/>
      <c r="I7380" s="136"/>
      <c r="J7380" s="218"/>
    </row>
    <row r="7381" spans="4:10" s="110" customFormat="1" x14ac:dyDescent="0.2">
      <c r="D7381" s="619"/>
      <c r="F7381" s="218"/>
      <c r="G7381" s="136"/>
      <c r="H7381" s="218"/>
      <c r="I7381" s="136"/>
      <c r="J7381" s="218"/>
    </row>
    <row r="7382" spans="4:10" s="110" customFormat="1" x14ac:dyDescent="0.2">
      <c r="D7382" s="619"/>
      <c r="F7382" s="218"/>
      <c r="G7382" s="136"/>
      <c r="H7382" s="218"/>
      <c r="I7382" s="136"/>
      <c r="J7382" s="218"/>
    </row>
    <row r="7383" spans="4:10" s="110" customFormat="1" x14ac:dyDescent="0.2">
      <c r="D7383" s="619"/>
      <c r="F7383" s="218"/>
      <c r="G7383" s="136"/>
      <c r="H7383" s="218"/>
      <c r="I7383" s="136"/>
      <c r="J7383" s="218"/>
    </row>
    <row r="7384" spans="4:10" s="110" customFormat="1" x14ac:dyDescent="0.2">
      <c r="D7384" s="619"/>
      <c r="F7384" s="218"/>
      <c r="G7384" s="136"/>
      <c r="H7384" s="218"/>
      <c r="I7384" s="136"/>
      <c r="J7384" s="218"/>
    </row>
    <row r="7385" spans="4:10" s="110" customFormat="1" x14ac:dyDescent="0.2">
      <c r="D7385" s="619"/>
      <c r="F7385" s="218"/>
      <c r="G7385" s="136"/>
      <c r="H7385" s="218"/>
      <c r="I7385" s="136"/>
      <c r="J7385" s="218"/>
    </row>
    <row r="7386" spans="4:10" s="110" customFormat="1" x14ac:dyDescent="0.2">
      <c r="D7386" s="619"/>
      <c r="F7386" s="218"/>
      <c r="G7386" s="136"/>
      <c r="H7386" s="218"/>
      <c r="I7386" s="136"/>
      <c r="J7386" s="218"/>
    </row>
    <row r="7387" spans="4:10" s="110" customFormat="1" x14ac:dyDescent="0.2">
      <c r="D7387" s="619"/>
      <c r="F7387" s="218"/>
      <c r="G7387" s="136"/>
      <c r="H7387" s="218"/>
      <c r="I7387" s="136"/>
      <c r="J7387" s="218"/>
    </row>
    <row r="7388" spans="4:10" s="110" customFormat="1" x14ac:dyDescent="0.2">
      <c r="D7388" s="619"/>
      <c r="F7388" s="218"/>
      <c r="G7388" s="136"/>
      <c r="H7388" s="218"/>
      <c r="I7388" s="136"/>
      <c r="J7388" s="218"/>
    </row>
    <row r="7389" spans="4:10" s="110" customFormat="1" x14ac:dyDescent="0.2">
      <c r="D7389" s="619"/>
      <c r="F7389" s="218"/>
      <c r="G7389" s="136"/>
      <c r="H7389" s="218"/>
      <c r="I7389" s="136"/>
      <c r="J7389" s="218"/>
    </row>
    <row r="7390" spans="4:10" s="110" customFormat="1" x14ac:dyDescent="0.2">
      <c r="D7390" s="619"/>
      <c r="F7390" s="218"/>
      <c r="G7390" s="136"/>
      <c r="H7390" s="218"/>
      <c r="I7390" s="136"/>
      <c r="J7390" s="218"/>
    </row>
    <row r="7391" spans="4:10" s="110" customFormat="1" x14ac:dyDescent="0.2">
      <c r="D7391" s="619"/>
      <c r="F7391" s="218"/>
      <c r="G7391" s="136"/>
      <c r="H7391" s="218"/>
      <c r="I7391" s="136"/>
      <c r="J7391" s="218"/>
    </row>
    <row r="7392" spans="4:10" s="110" customFormat="1" x14ac:dyDescent="0.2">
      <c r="D7392" s="619"/>
      <c r="F7392" s="218"/>
      <c r="G7392" s="136"/>
      <c r="H7392" s="218"/>
      <c r="I7392" s="136"/>
      <c r="J7392" s="218"/>
    </row>
    <row r="7393" spans="4:10" s="110" customFormat="1" x14ac:dyDescent="0.2">
      <c r="D7393" s="619"/>
      <c r="F7393" s="218"/>
      <c r="G7393" s="136"/>
      <c r="H7393" s="218"/>
      <c r="I7393" s="136"/>
      <c r="J7393" s="218"/>
    </row>
    <row r="7394" spans="4:10" s="110" customFormat="1" x14ac:dyDescent="0.2">
      <c r="D7394" s="619"/>
      <c r="F7394" s="218"/>
      <c r="G7394" s="136"/>
      <c r="H7394" s="218"/>
      <c r="I7394" s="136"/>
      <c r="J7394" s="218"/>
    </row>
    <row r="7395" spans="4:10" s="110" customFormat="1" x14ac:dyDescent="0.2">
      <c r="D7395" s="619"/>
      <c r="F7395" s="218"/>
      <c r="G7395" s="136"/>
      <c r="H7395" s="218"/>
      <c r="I7395" s="136"/>
      <c r="J7395" s="218"/>
    </row>
    <row r="7396" spans="4:10" s="110" customFormat="1" x14ac:dyDescent="0.2">
      <c r="D7396" s="619"/>
      <c r="F7396" s="218"/>
      <c r="G7396" s="136"/>
      <c r="H7396" s="218"/>
      <c r="I7396" s="136"/>
      <c r="J7396" s="218"/>
    </row>
    <row r="7397" spans="4:10" s="110" customFormat="1" x14ac:dyDescent="0.2">
      <c r="D7397" s="619"/>
      <c r="F7397" s="218"/>
      <c r="G7397" s="136"/>
      <c r="H7397" s="218"/>
      <c r="I7397" s="136"/>
      <c r="J7397" s="218"/>
    </row>
    <row r="7398" spans="4:10" s="110" customFormat="1" x14ac:dyDescent="0.2">
      <c r="D7398" s="619"/>
      <c r="F7398" s="218"/>
      <c r="G7398" s="136"/>
      <c r="H7398" s="218"/>
      <c r="I7398" s="136"/>
      <c r="J7398" s="218"/>
    </row>
    <row r="7399" spans="4:10" s="110" customFormat="1" x14ac:dyDescent="0.2">
      <c r="D7399" s="619"/>
      <c r="F7399" s="218"/>
      <c r="G7399" s="136"/>
      <c r="H7399" s="218"/>
      <c r="I7399" s="136"/>
      <c r="J7399" s="218"/>
    </row>
    <row r="7400" spans="4:10" s="110" customFormat="1" x14ac:dyDescent="0.2">
      <c r="D7400" s="619"/>
      <c r="F7400" s="218"/>
      <c r="G7400" s="136"/>
      <c r="H7400" s="218"/>
      <c r="I7400" s="136"/>
      <c r="J7400" s="218"/>
    </row>
    <row r="7401" spans="4:10" s="110" customFormat="1" x14ac:dyDescent="0.2">
      <c r="D7401" s="619"/>
      <c r="F7401" s="218"/>
      <c r="G7401" s="136"/>
      <c r="H7401" s="218"/>
      <c r="I7401" s="136"/>
      <c r="J7401" s="218"/>
    </row>
    <row r="7402" spans="4:10" s="110" customFormat="1" x14ac:dyDescent="0.2">
      <c r="D7402" s="619"/>
      <c r="F7402" s="218"/>
      <c r="G7402" s="136"/>
      <c r="H7402" s="218"/>
      <c r="I7402" s="136"/>
      <c r="J7402" s="218"/>
    </row>
    <row r="7403" spans="4:10" s="110" customFormat="1" x14ac:dyDescent="0.2">
      <c r="D7403" s="619"/>
      <c r="F7403" s="218"/>
      <c r="G7403" s="136"/>
      <c r="H7403" s="218"/>
      <c r="I7403" s="136"/>
      <c r="J7403" s="218"/>
    </row>
    <row r="7404" spans="4:10" s="110" customFormat="1" x14ac:dyDescent="0.2">
      <c r="D7404" s="619"/>
      <c r="F7404" s="218"/>
      <c r="G7404" s="136"/>
      <c r="H7404" s="218"/>
      <c r="I7404" s="136"/>
      <c r="J7404" s="218"/>
    </row>
    <row r="7405" spans="4:10" s="110" customFormat="1" x14ac:dyDescent="0.2">
      <c r="D7405" s="619"/>
      <c r="F7405" s="218"/>
      <c r="G7405" s="136"/>
      <c r="H7405" s="218"/>
      <c r="I7405" s="136"/>
      <c r="J7405" s="218"/>
    </row>
    <row r="7406" spans="4:10" s="110" customFormat="1" x14ac:dyDescent="0.2">
      <c r="D7406" s="619"/>
      <c r="F7406" s="218"/>
      <c r="G7406" s="136"/>
      <c r="H7406" s="218"/>
      <c r="I7406" s="136"/>
      <c r="J7406" s="218"/>
    </row>
    <row r="7407" spans="4:10" s="110" customFormat="1" x14ac:dyDescent="0.2">
      <c r="D7407" s="619"/>
      <c r="F7407" s="218"/>
      <c r="G7407" s="136"/>
      <c r="H7407" s="218"/>
      <c r="I7407" s="136"/>
      <c r="J7407" s="218"/>
    </row>
    <row r="7408" spans="4:10" s="110" customFormat="1" x14ac:dyDescent="0.2">
      <c r="D7408" s="619"/>
      <c r="F7408" s="218"/>
      <c r="G7408" s="136"/>
      <c r="H7408" s="218"/>
      <c r="I7408" s="136"/>
      <c r="J7408" s="218"/>
    </row>
    <row r="7409" spans="4:10" s="110" customFormat="1" x14ac:dyDescent="0.2">
      <c r="D7409" s="619"/>
      <c r="F7409" s="218"/>
      <c r="G7409" s="136"/>
      <c r="H7409" s="218"/>
      <c r="I7409" s="136"/>
      <c r="J7409" s="218"/>
    </row>
    <row r="7410" spans="4:10" s="110" customFormat="1" x14ac:dyDescent="0.2">
      <c r="D7410" s="619"/>
      <c r="F7410" s="218"/>
      <c r="G7410" s="136"/>
      <c r="H7410" s="218"/>
      <c r="I7410" s="136"/>
      <c r="J7410" s="218"/>
    </row>
    <row r="7411" spans="4:10" s="110" customFormat="1" x14ac:dyDescent="0.2">
      <c r="D7411" s="619"/>
      <c r="F7411" s="218"/>
      <c r="G7411" s="136"/>
      <c r="H7411" s="218"/>
      <c r="I7411" s="136"/>
      <c r="J7411" s="218"/>
    </row>
    <row r="7412" spans="4:10" s="110" customFormat="1" x14ac:dyDescent="0.2">
      <c r="D7412" s="619"/>
      <c r="F7412" s="218"/>
      <c r="G7412" s="136"/>
      <c r="H7412" s="218"/>
      <c r="I7412" s="136"/>
      <c r="J7412" s="218"/>
    </row>
    <row r="7413" spans="4:10" s="110" customFormat="1" x14ac:dyDescent="0.2">
      <c r="D7413" s="619"/>
      <c r="F7413" s="218"/>
      <c r="G7413" s="136"/>
      <c r="H7413" s="218"/>
      <c r="I7413" s="136"/>
      <c r="J7413" s="218"/>
    </row>
    <row r="7414" spans="4:10" s="110" customFormat="1" x14ac:dyDescent="0.2">
      <c r="D7414" s="619"/>
      <c r="F7414" s="218"/>
      <c r="G7414" s="136"/>
      <c r="H7414" s="218"/>
      <c r="I7414" s="136"/>
      <c r="J7414" s="218"/>
    </row>
    <row r="7415" spans="4:10" s="110" customFormat="1" x14ac:dyDescent="0.2">
      <c r="D7415" s="619"/>
      <c r="F7415" s="218"/>
      <c r="G7415" s="136"/>
      <c r="H7415" s="218"/>
      <c r="I7415" s="136"/>
      <c r="J7415" s="218"/>
    </row>
    <row r="7416" spans="4:10" s="110" customFormat="1" x14ac:dyDescent="0.2">
      <c r="D7416" s="619"/>
      <c r="F7416" s="218"/>
      <c r="G7416" s="136"/>
      <c r="H7416" s="218"/>
      <c r="I7416" s="136"/>
      <c r="J7416" s="218"/>
    </row>
    <row r="7417" spans="4:10" s="110" customFormat="1" x14ac:dyDescent="0.2">
      <c r="D7417" s="619"/>
      <c r="F7417" s="218"/>
      <c r="G7417" s="136"/>
      <c r="H7417" s="218"/>
      <c r="I7417" s="136"/>
      <c r="J7417" s="218"/>
    </row>
    <row r="7418" spans="4:10" s="110" customFormat="1" x14ac:dyDescent="0.2">
      <c r="D7418" s="619"/>
      <c r="F7418" s="218"/>
      <c r="G7418" s="136"/>
      <c r="H7418" s="218"/>
      <c r="I7418" s="136"/>
      <c r="J7418" s="218"/>
    </row>
    <row r="7419" spans="4:10" s="110" customFormat="1" x14ac:dyDescent="0.2">
      <c r="D7419" s="619"/>
      <c r="F7419" s="218"/>
      <c r="G7419" s="136"/>
      <c r="H7419" s="218"/>
      <c r="I7419" s="136"/>
      <c r="J7419" s="218"/>
    </row>
    <row r="7420" spans="4:10" s="110" customFormat="1" x14ac:dyDescent="0.2">
      <c r="D7420" s="619"/>
      <c r="F7420" s="218"/>
      <c r="G7420" s="136"/>
      <c r="H7420" s="218"/>
      <c r="I7420" s="136"/>
      <c r="J7420" s="218"/>
    </row>
    <row r="7421" spans="4:10" s="110" customFormat="1" x14ac:dyDescent="0.2">
      <c r="D7421" s="619"/>
      <c r="F7421" s="218"/>
      <c r="G7421" s="136"/>
      <c r="H7421" s="218"/>
      <c r="I7421" s="136"/>
      <c r="J7421" s="218"/>
    </row>
    <row r="7422" spans="4:10" s="110" customFormat="1" x14ac:dyDescent="0.2">
      <c r="D7422" s="619"/>
      <c r="F7422" s="218"/>
      <c r="G7422" s="136"/>
      <c r="H7422" s="218"/>
      <c r="I7422" s="136"/>
      <c r="J7422" s="218"/>
    </row>
    <row r="7423" spans="4:10" s="110" customFormat="1" x14ac:dyDescent="0.2">
      <c r="D7423" s="619"/>
      <c r="F7423" s="218"/>
      <c r="G7423" s="136"/>
      <c r="H7423" s="218"/>
      <c r="I7423" s="136"/>
      <c r="J7423" s="218"/>
    </row>
    <row r="7424" spans="4:10" s="110" customFormat="1" x14ac:dyDescent="0.2">
      <c r="D7424" s="619"/>
      <c r="F7424" s="218"/>
      <c r="G7424" s="136"/>
      <c r="H7424" s="218"/>
      <c r="I7424" s="136"/>
      <c r="J7424" s="218"/>
    </row>
    <row r="7425" spans="4:10" s="110" customFormat="1" x14ac:dyDescent="0.2">
      <c r="D7425" s="619"/>
      <c r="F7425" s="218"/>
      <c r="G7425" s="136"/>
      <c r="H7425" s="218"/>
      <c r="I7425" s="136"/>
      <c r="J7425" s="218"/>
    </row>
    <row r="7426" spans="4:10" s="110" customFormat="1" x14ac:dyDescent="0.2">
      <c r="D7426" s="619"/>
      <c r="F7426" s="218"/>
      <c r="G7426" s="136"/>
      <c r="H7426" s="218"/>
      <c r="I7426" s="136"/>
      <c r="J7426" s="218"/>
    </row>
    <row r="7427" spans="4:10" s="110" customFormat="1" x14ac:dyDescent="0.2">
      <c r="D7427" s="619"/>
      <c r="F7427" s="218"/>
      <c r="G7427" s="136"/>
      <c r="H7427" s="218"/>
      <c r="I7427" s="136"/>
      <c r="J7427" s="218"/>
    </row>
    <row r="7428" spans="4:10" s="110" customFormat="1" x14ac:dyDescent="0.2">
      <c r="D7428" s="619"/>
      <c r="F7428" s="218"/>
      <c r="G7428" s="136"/>
      <c r="H7428" s="218"/>
      <c r="I7428" s="136"/>
      <c r="J7428" s="218"/>
    </row>
    <row r="7429" spans="4:10" s="110" customFormat="1" x14ac:dyDescent="0.2">
      <c r="D7429" s="619"/>
      <c r="F7429" s="218"/>
      <c r="G7429" s="136"/>
      <c r="H7429" s="218"/>
      <c r="I7429" s="136"/>
      <c r="J7429" s="218"/>
    </row>
    <row r="7430" spans="4:10" s="110" customFormat="1" x14ac:dyDescent="0.2">
      <c r="D7430" s="619"/>
      <c r="F7430" s="218"/>
      <c r="G7430" s="136"/>
      <c r="H7430" s="218"/>
      <c r="I7430" s="136"/>
      <c r="J7430" s="218"/>
    </row>
    <row r="7431" spans="4:10" s="110" customFormat="1" x14ac:dyDescent="0.2">
      <c r="D7431" s="619"/>
      <c r="F7431" s="218"/>
      <c r="G7431" s="136"/>
      <c r="H7431" s="218"/>
      <c r="I7431" s="136"/>
      <c r="J7431" s="218"/>
    </row>
    <row r="7432" spans="4:10" s="110" customFormat="1" x14ac:dyDescent="0.2">
      <c r="D7432" s="619"/>
      <c r="F7432" s="218"/>
      <c r="G7432" s="136"/>
      <c r="H7432" s="218"/>
      <c r="I7432" s="136"/>
      <c r="J7432" s="218"/>
    </row>
    <row r="7433" spans="4:10" s="110" customFormat="1" x14ac:dyDescent="0.2">
      <c r="D7433" s="619"/>
      <c r="F7433" s="218"/>
      <c r="G7433" s="136"/>
      <c r="H7433" s="218"/>
      <c r="I7433" s="136"/>
      <c r="J7433" s="218"/>
    </row>
    <row r="7434" spans="4:10" s="110" customFormat="1" x14ac:dyDescent="0.2">
      <c r="D7434" s="619"/>
      <c r="F7434" s="218"/>
      <c r="G7434" s="136"/>
      <c r="H7434" s="218"/>
      <c r="I7434" s="136"/>
      <c r="J7434" s="218"/>
    </row>
    <row r="7435" spans="4:10" s="110" customFormat="1" x14ac:dyDescent="0.2">
      <c r="D7435" s="619"/>
      <c r="F7435" s="218"/>
      <c r="G7435" s="136"/>
      <c r="H7435" s="218"/>
      <c r="I7435" s="136"/>
      <c r="J7435" s="218"/>
    </row>
    <row r="7436" spans="4:10" s="110" customFormat="1" x14ac:dyDescent="0.2">
      <c r="D7436" s="619"/>
      <c r="F7436" s="218"/>
      <c r="G7436" s="136"/>
      <c r="H7436" s="218"/>
      <c r="I7436" s="136"/>
      <c r="J7436" s="218"/>
    </row>
    <row r="7437" spans="4:10" s="110" customFormat="1" x14ac:dyDescent="0.2">
      <c r="D7437" s="619"/>
      <c r="F7437" s="218"/>
      <c r="G7437" s="136"/>
      <c r="H7437" s="218"/>
      <c r="I7437" s="136"/>
      <c r="J7437" s="218"/>
    </row>
    <row r="7438" spans="4:10" s="110" customFormat="1" x14ac:dyDescent="0.2">
      <c r="D7438" s="619"/>
      <c r="F7438" s="218"/>
      <c r="G7438" s="136"/>
      <c r="H7438" s="218"/>
      <c r="I7438" s="136"/>
      <c r="J7438" s="218"/>
    </row>
    <row r="7439" spans="4:10" s="110" customFormat="1" x14ac:dyDescent="0.2">
      <c r="D7439" s="619"/>
      <c r="F7439" s="218"/>
      <c r="G7439" s="136"/>
      <c r="H7439" s="218"/>
      <c r="I7439" s="136"/>
      <c r="J7439" s="218"/>
    </row>
    <row r="7440" spans="4:10" s="110" customFormat="1" x14ac:dyDescent="0.2">
      <c r="D7440" s="619"/>
      <c r="F7440" s="218"/>
      <c r="G7440" s="136"/>
      <c r="H7440" s="218"/>
      <c r="I7440" s="136"/>
      <c r="J7440" s="218"/>
    </row>
    <row r="7441" spans="4:10" s="110" customFormat="1" x14ac:dyDescent="0.2">
      <c r="D7441" s="619"/>
      <c r="F7441" s="218"/>
      <c r="G7441" s="136"/>
      <c r="H7441" s="218"/>
      <c r="I7441" s="136"/>
      <c r="J7441" s="218"/>
    </row>
    <row r="7442" spans="4:10" s="110" customFormat="1" x14ac:dyDescent="0.2">
      <c r="D7442" s="619"/>
      <c r="F7442" s="218"/>
      <c r="G7442" s="136"/>
      <c r="H7442" s="218"/>
      <c r="I7442" s="136"/>
      <c r="J7442" s="218"/>
    </row>
    <row r="7443" spans="4:10" s="110" customFormat="1" x14ac:dyDescent="0.2">
      <c r="D7443" s="619"/>
      <c r="F7443" s="218"/>
      <c r="G7443" s="136"/>
      <c r="H7443" s="218"/>
      <c r="I7443" s="136"/>
      <c r="J7443" s="218"/>
    </row>
    <row r="7444" spans="4:10" s="110" customFormat="1" x14ac:dyDescent="0.2">
      <c r="D7444" s="619"/>
      <c r="F7444" s="218"/>
      <c r="G7444" s="136"/>
      <c r="H7444" s="218"/>
      <c r="I7444" s="136"/>
      <c r="J7444" s="218"/>
    </row>
    <row r="7445" spans="4:10" s="110" customFormat="1" x14ac:dyDescent="0.2">
      <c r="D7445" s="619"/>
      <c r="F7445" s="218"/>
      <c r="G7445" s="136"/>
      <c r="H7445" s="218"/>
      <c r="I7445" s="136"/>
      <c r="J7445" s="218"/>
    </row>
    <row r="7446" spans="4:10" s="110" customFormat="1" x14ac:dyDescent="0.2">
      <c r="D7446" s="619"/>
      <c r="F7446" s="218"/>
      <c r="G7446" s="136"/>
      <c r="H7446" s="218"/>
      <c r="I7446" s="136"/>
      <c r="J7446" s="218"/>
    </row>
    <row r="7447" spans="4:10" s="110" customFormat="1" x14ac:dyDescent="0.2">
      <c r="D7447" s="619"/>
      <c r="F7447" s="218"/>
      <c r="G7447" s="136"/>
      <c r="H7447" s="218"/>
      <c r="I7447" s="136"/>
      <c r="J7447" s="218"/>
    </row>
    <row r="7448" spans="4:10" s="110" customFormat="1" x14ac:dyDescent="0.2">
      <c r="D7448" s="619"/>
      <c r="F7448" s="218"/>
      <c r="G7448" s="136"/>
      <c r="H7448" s="218"/>
      <c r="I7448" s="136"/>
      <c r="J7448" s="218"/>
    </row>
    <row r="7449" spans="4:10" s="110" customFormat="1" x14ac:dyDescent="0.2">
      <c r="D7449" s="619"/>
      <c r="F7449" s="218"/>
      <c r="G7449" s="136"/>
      <c r="H7449" s="218"/>
      <c r="I7449" s="136"/>
      <c r="J7449" s="218"/>
    </row>
    <row r="7450" spans="4:10" s="110" customFormat="1" x14ac:dyDescent="0.2">
      <c r="D7450" s="619"/>
      <c r="F7450" s="218"/>
      <c r="G7450" s="136"/>
      <c r="H7450" s="218"/>
      <c r="I7450" s="136"/>
      <c r="J7450" s="218"/>
    </row>
    <row r="7451" spans="4:10" s="110" customFormat="1" x14ac:dyDescent="0.2">
      <c r="D7451" s="619"/>
      <c r="F7451" s="218"/>
      <c r="G7451" s="136"/>
      <c r="H7451" s="218"/>
      <c r="I7451" s="136"/>
      <c r="J7451" s="218"/>
    </row>
    <row r="7452" spans="4:10" s="110" customFormat="1" x14ac:dyDescent="0.2">
      <c r="D7452" s="619"/>
      <c r="F7452" s="218"/>
      <c r="G7452" s="136"/>
      <c r="H7452" s="218"/>
      <c r="I7452" s="136"/>
      <c r="J7452" s="218"/>
    </row>
    <row r="7453" spans="4:10" s="110" customFormat="1" x14ac:dyDescent="0.2">
      <c r="D7453" s="619"/>
      <c r="F7453" s="218"/>
      <c r="G7453" s="136"/>
      <c r="H7453" s="218"/>
      <c r="I7453" s="136"/>
      <c r="J7453" s="218"/>
    </row>
    <row r="7454" spans="4:10" s="110" customFormat="1" x14ac:dyDescent="0.2">
      <c r="D7454" s="619"/>
      <c r="F7454" s="218"/>
      <c r="G7454" s="136"/>
      <c r="H7454" s="218"/>
      <c r="I7454" s="136"/>
      <c r="J7454" s="218"/>
    </row>
    <row r="7455" spans="4:10" s="110" customFormat="1" x14ac:dyDescent="0.2">
      <c r="D7455" s="619"/>
      <c r="F7455" s="218"/>
      <c r="G7455" s="136"/>
      <c r="H7455" s="218"/>
      <c r="I7455" s="136"/>
      <c r="J7455" s="218"/>
    </row>
    <row r="7456" spans="4:10" s="110" customFormat="1" x14ac:dyDescent="0.2">
      <c r="D7456" s="619"/>
      <c r="F7456" s="218"/>
      <c r="G7456" s="136"/>
      <c r="H7456" s="218"/>
      <c r="I7456" s="136"/>
      <c r="J7456" s="218"/>
    </row>
    <row r="7457" spans="4:10" s="110" customFormat="1" x14ac:dyDescent="0.2">
      <c r="D7457" s="619"/>
      <c r="F7457" s="218"/>
      <c r="G7457" s="136"/>
      <c r="H7457" s="218"/>
      <c r="I7457" s="136"/>
      <c r="J7457" s="218"/>
    </row>
    <row r="7458" spans="4:10" s="110" customFormat="1" x14ac:dyDescent="0.2">
      <c r="D7458" s="619"/>
      <c r="F7458" s="218"/>
      <c r="G7458" s="136"/>
      <c r="H7458" s="218"/>
      <c r="I7458" s="136"/>
      <c r="J7458" s="218"/>
    </row>
    <row r="7459" spans="4:10" s="110" customFormat="1" x14ac:dyDescent="0.2">
      <c r="D7459" s="619"/>
      <c r="F7459" s="218"/>
      <c r="G7459" s="136"/>
      <c r="H7459" s="218"/>
      <c r="I7459" s="136"/>
      <c r="J7459" s="218"/>
    </row>
    <row r="7460" spans="4:10" s="110" customFormat="1" x14ac:dyDescent="0.2">
      <c r="D7460" s="619"/>
      <c r="F7460" s="218"/>
      <c r="G7460" s="136"/>
      <c r="H7460" s="218"/>
      <c r="I7460" s="136"/>
      <c r="J7460" s="218"/>
    </row>
    <row r="7461" spans="4:10" s="110" customFormat="1" x14ac:dyDescent="0.2">
      <c r="D7461" s="619"/>
      <c r="F7461" s="218"/>
      <c r="G7461" s="136"/>
      <c r="H7461" s="218"/>
      <c r="I7461" s="136"/>
      <c r="J7461" s="218"/>
    </row>
    <row r="7462" spans="4:10" s="110" customFormat="1" x14ac:dyDescent="0.2">
      <c r="D7462" s="619"/>
      <c r="F7462" s="218"/>
      <c r="G7462" s="136"/>
      <c r="H7462" s="218"/>
      <c r="I7462" s="136"/>
      <c r="J7462" s="218"/>
    </row>
    <row r="7463" spans="4:10" s="110" customFormat="1" x14ac:dyDescent="0.2">
      <c r="D7463" s="619"/>
      <c r="F7463" s="218"/>
      <c r="G7463" s="136"/>
      <c r="H7463" s="218"/>
      <c r="I7463" s="136"/>
      <c r="J7463" s="218"/>
    </row>
    <row r="7464" spans="4:10" s="110" customFormat="1" x14ac:dyDescent="0.2">
      <c r="D7464" s="619"/>
      <c r="F7464" s="218"/>
      <c r="G7464" s="136"/>
      <c r="H7464" s="218"/>
      <c r="I7464" s="136"/>
      <c r="J7464" s="218"/>
    </row>
    <row r="7465" spans="4:10" s="110" customFormat="1" x14ac:dyDescent="0.2">
      <c r="D7465" s="619"/>
      <c r="F7465" s="218"/>
      <c r="G7465" s="136"/>
      <c r="H7465" s="218"/>
      <c r="I7465" s="136"/>
      <c r="J7465" s="218"/>
    </row>
    <row r="7466" spans="4:10" s="110" customFormat="1" x14ac:dyDescent="0.2">
      <c r="D7466" s="619"/>
      <c r="F7466" s="218"/>
      <c r="G7466" s="136"/>
      <c r="H7466" s="218"/>
      <c r="I7466" s="136"/>
      <c r="J7466" s="218"/>
    </row>
    <row r="7467" spans="4:10" s="110" customFormat="1" x14ac:dyDescent="0.2">
      <c r="D7467" s="619"/>
      <c r="F7467" s="218"/>
      <c r="G7467" s="136"/>
      <c r="H7467" s="218"/>
      <c r="I7467" s="136"/>
      <c r="J7467" s="218"/>
    </row>
    <row r="7468" spans="4:10" s="110" customFormat="1" x14ac:dyDescent="0.2">
      <c r="D7468" s="619"/>
      <c r="F7468" s="218"/>
      <c r="G7468" s="136"/>
      <c r="H7468" s="218"/>
      <c r="I7468" s="136"/>
      <c r="J7468" s="218"/>
    </row>
    <row r="7469" spans="4:10" s="110" customFormat="1" x14ac:dyDescent="0.2">
      <c r="D7469" s="619"/>
      <c r="F7469" s="218"/>
      <c r="G7469" s="136"/>
      <c r="H7469" s="218"/>
      <c r="I7469" s="136"/>
      <c r="J7469" s="218"/>
    </row>
    <row r="7470" spans="4:10" s="110" customFormat="1" x14ac:dyDescent="0.2">
      <c r="D7470" s="619"/>
      <c r="F7470" s="218"/>
      <c r="G7470" s="136"/>
      <c r="H7470" s="218"/>
      <c r="I7470" s="136"/>
      <c r="J7470" s="218"/>
    </row>
    <row r="7471" spans="4:10" s="110" customFormat="1" x14ac:dyDescent="0.2">
      <c r="D7471" s="619"/>
      <c r="F7471" s="218"/>
      <c r="G7471" s="136"/>
      <c r="H7471" s="218"/>
      <c r="I7471" s="136"/>
      <c r="J7471" s="218"/>
    </row>
    <row r="7472" spans="4:10" s="110" customFormat="1" x14ac:dyDescent="0.2">
      <c r="D7472" s="619"/>
      <c r="F7472" s="218"/>
      <c r="G7472" s="136"/>
      <c r="H7472" s="218"/>
      <c r="I7472" s="136"/>
      <c r="J7472" s="218"/>
    </row>
    <row r="7473" spans="4:10" s="110" customFormat="1" x14ac:dyDescent="0.2">
      <c r="D7473" s="619"/>
      <c r="F7473" s="218"/>
      <c r="G7473" s="136"/>
      <c r="H7473" s="218"/>
      <c r="I7473" s="136"/>
      <c r="J7473" s="218"/>
    </row>
    <row r="7474" spans="4:10" s="110" customFormat="1" x14ac:dyDescent="0.2">
      <c r="D7474" s="619"/>
      <c r="F7474" s="218"/>
      <c r="G7474" s="136"/>
      <c r="H7474" s="218"/>
      <c r="I7474" s="136"/>
      <c r="J7474" s="218"/>
    </row>
    <row r="7475" spans="4:10" s="110" customFormat="1" x14ac:dyDescent="0.2">
      <c r="D7475" s="619"/>
      <c r="F7475" s="218"/>
      <c r="G7475" s="136"/>
      <c r="H7475" s="218"/>
      <c r="I7475" s="136"/>
      <c r="J7475" s="218"/>
    </row>
    <row r="7476" spans="4:10" s="110" customFormat="1" x14ac:dyDescent="0.2">
      <c r="D7476" s="619"/>
      <c r="F7476" s="218"/>
      <c r="G7476" s="136"/>
      <c r="H7476" s="218"/>
      <c r="I7476" s="136"/>
      <c r="J7476" s="218"/>
    </row>
    <row r="7477" spans="4:10" s="110" customFormat="1" x14ac:dyDescent="0.2">
      <c r="D7477" s="619"/>
      <c r="F7477" s="218"/>
      <c r="G7477" s="136"/>
      <c r="H7477" s="218"/>
      <c r="I7477" s="136"/>
      <c r="J7477" s="218"/>
    </row>
    <row r="7478" spans="4:10" s="110" customFormat="1" x14ac:dyDescent="0.2">
      <c r="D7478" s="619"/>
      <c r="F7478" s="218"/>
      <c r="G7478" s="136"/>
      <c r="H7478" s="218"/>
      <c r="I7478" s="136"/>
      <c r="J7478" s="218"/>
    </row>
    <row r="7479" spans="4:10" s="110" customFormat="1" x14ac:dyDescent="0.2">
      <c r="D7479" s="619"/>
      <c r="F7479" s="218"/>
      <c r="G7479" s="136"/>
      <c r="H7479" s="218"/>
      <c r="I7479" s="136"/>
      <c r="J7479" s="218"/>
    </row>
    <row r="7480" spans="4:10" s="110" customFormat="1" x14ac:dyDescent="0.2">
      <c r="D7480" s="619"/>
      <c r="F7480" s="218"/>
      <c r="G7480" s="136"/>
      <c r="H7480" s="218"/>
      <c r="I7480" s="136"/>
      <c r="J7480" s="218"/>
    </row>
    <row r="7481" spans="4:10" s="110" customFormat="1" x14ac:dyDescent="0.2">
      <c r="D7481" s="619"/>
      <c r="F7481" s="218"/>
      <c r="G7481" s="136"/>
      <c r="H7481" s="218"/>
      <c r="I7481" s="136"/>
      <c r="J7481" s="218"/>
    </row>
    <row r="7482" spans="4:10" s="110" customFormat="1" x14ac:dyDescent="0.2">
      <c r="D7482" s="619"/>
      <c r="F7482" s="218"/>
      <c r="G7482" s="136"/>
      <c r="H7482" s="218"/>
      <c r="I7482" s="136"/>
      <c r="J7482" s="218"/>
    </row>
    <row r="7483" spans="4:10" s="110" customFormat="1" x14ac:dyDescent="0.2">
      <c r="D7483" s="619"/>
      <c r="F7483" s="218"/>
      <c r="G7483" s="136"/>
      <c r="H7483" s="218"/>
      <c r="I7483" s="136"/>
      <c r="J7483" s="218"/>
    </row>
    <row r="7484" spans="4:10" s="110" customFormat="1" x14ac:dyDescent="0.2">
      <c r="D7484" s="619"/>
      <c r="F7484" s="218"/>
      <c r="G7484" s="136"/>
      <c r="H7484" s="218"/>
      <c r="I7484" s="136"/>
      <c r="J7484" s="218"/>
    </row>
    <row r="7485" spans="4:10" s="110" customFormat="1" x14ac:dyDescent="0.2">
      <c r="D7485" s="619"/>
      <c r="F7485" s="218"/>
      <c r="G7485" s="136"/>
      <c r="H7485" s="218"/>
      <c r="I7485" s="136"/>
      <c r="J7485" s="218"/>
    </row>
    <row r="7486" spans="4:10" s="110" customFormat="1" x14ac:dyDescent="0.2">
      <c r="D7486" s="619"/>
      <c r="F7486" s="218"/>
      <c r="G7486" s="136"/>
      <c r="H7486" s="218"/>
      <c r="I7486" s="136"/>
      <c r="J7486" s="218"/>
    </row>
    <row r="7487" spans="4:10" s="110" customFormat="1" x14ac:dyDescent="0.2">
      <c r="D7487" s="619"/>
      <c r="F7487" s="218"/>
      <c r="G7487" s="136"/>
      <c r="H7487" s="218"/>
      <c r="I7487" s="136"/>
      <c r="J7487" s="218"/>
    </row>
    <row r="7488" spans="4:10" s="110" customFormat="1" x14ac:dyDescent="0.2">
      <c r="D7488" s="619"/>
      <c r="F7488" s="218"/>
      <c r="G7488" s="136"/>
      <c r="H7488" s="218"/>
      <c r="I7488" s="136"/>
      <c r="J7488" s="218"/>
    </row>
    <row r="7489" spans="4:10" s="110" customFormat="1" x14ac:dyDescent="0.2">
      <c r="D7489" s="619"/>
      <c r="F7489" s="218"/>
      <c r="G7489" s="136"/>
      <c r="H7489" s="218"/>
      <c r="I7489" s="136"/>
      <c r="J7489" s="218"/>
    </row>
    <row r="7490" spans="4:10" s="110" customFormat="1" x14ac:dyDescent="0.2">
      <c r="D7490" s="619"/>
      <c r="F7490" s="218"/>
      <c r="G7490" s="136"/>
      <c r="H7490" s="218"/>
      <c r="I7490" s="136"/>
      <c r="J7490" s="218"/>
    </row>
    <row r="7491" spans="4:10" s="110" customFormat="1" x14ac:dyDescent="0.2">
      <c r="D7491" s="619"/>
      <c r="F7491" s="218"/>
      <c r="G7491" s="136"/>
      <c r="H7491" s="218"/>
      <c r="I7491" s="136"/>
      <c r="J7491" s="218"/>
    </row>
    <row r="7492" spans="4:10" s="110" customFormat="1" x14ac:dyDescent="0.2">
      <c r="D7492" s="619"/>
      <c r="F7492" s="218"/>
      <c r="G7492" s="136"/>
      <c r="H7492" s="218"/>
      <c r="I7492" s="136"/>
      <c r="J7492" s="218"/>
    </row>
    <row r="7493" spans="4:10" s="110" customFormat="1" x14ac:dyDescent="0.2">
      <c r="D7493" s="619"/>
      <c r="F7493" s="218"/>
      <c r="G7493" s="136"/>
      <c r="H7493" s="218"/>
      <c r="I7493" s="136"/>
      <c r="J7493" s="218"/>
    </row>
    <row r="7494" spans="4:10" s="110" customFormat="1" x14ac:dyDescent="0.2">
      <c r="D7494" s="619"/>
      <c r="F7494" s="218"/>
      <c r="G7494" s="136"/>
      <c r="H7494" s="218"/>
      <c r="I7494" s="136"/>
      <c r="J7494" s="218"/>
    </row>
    <row r="7495" spans="4:10" s="110" customFormat="1" x14ac:dyDescent="0.2">
      <c r="D7495" s="619"/>
      <c r="F7495" s="218"/>
      <c r="G7495" s="136"/>
      <c r="H7495" s="218"/>
      <c r="I7495" s="136"/>
      <c r="J7495" s="218"/>
    </row>
    <row r="7496" spans="4:10" s="110" customFormat="1" x14ac:dyDescent="0.2">
      <c r="D7496" s="619"/>
      <c r="F7496" s="218"/>
      <c r="G7496" s="136"/>
      <c r="H7496" s="218"/>
      <c r="I7496" s="136"/>
      <c r="J7496" s="218"/>
    </row>
    <row r="7497" spans="4:10" s="110" customFormat="1" x14ac:dyDescent="0.2">
      <c r="D7497" s="619"/>
      <c r="F7497" s="218"/>
      <c r="G7497" s="136"/>
      <c r="H7497" s="218"/>
      <c r="I7497" s="136"/>
      <c r="J7497" s="218"/>
    </row>
    <row r="7498" spans="4:10" s="110" customFormat="1" x14ac:dyDescent="0.2">
      <c r="D7498" s="619"/>
      <c r="F7498" s="218"/>
      <c r="G7498" s="136"/>
      <c r="H7498" s="218"/>
      <c r="I7498" s="136"/>
      <c r="J7498" s="218"/>
    </row>
    <row r="7499" spans="4:10" s="110" customFormat="1" x14ac:dyDescent="0.2">
      <c r="D7499" s="619"/>
      <c r="F7499" s="218"/>
      <c r="G7499" s="136"/>
      <c r="H7499" s="218"/>
      <c r="I7499" s="136"/>
      <c r="J7499" s="218"/>
    </row>
    <row r="7500" spans="4:10" s="110" customFormat="1" x14ac:dyDescent="0.2">
      <c r="D7500" s="619"/>
      <c r="F7500" s="218"/>
      <c r="G7500" s="136"/>
      <c r="H7500" s="218"/>
      <c r="I7500" s="136"/>
      <c r="J7500" s="218"/>
    </row>
    <row r="7501" spans="4:10" s="110" customFormat="1" x14ac:dyDescent="0.2">
      <c r="D7501" s="619"/>
      <c r="F7501" s="218"/>
      <c r="G7501" s="136"/>
      <c r="H7501" s="218"/>
      <c r="I7501" s="136"/>
      <c r="J7501" s="218"/>
    </row>
    <row r="7502" spans="4:10" s="110" customFormat="1" x14ac:dyDescent="0.2">
      <c r="D7502" s="619"/>
      <c r="F7502" s="218"/>
      <c r="G7502" s="136"/>
      <c r="H7502" s="218"/>
      <c r="I7502" s="136"/>
      <c r="J7502" s="218"/>
    </row>
    <row r="7503" spans="4:10" s="110" customFormat="1" x14ac:dyDescent="0.2">
      <c r="D7503" s="619"/>
      <c r="F7503" s="218"/>
      <c r="G7503" s="136"/>
      <c r="H7503" s="218"/>
      <c r="I7503" s="136"/>
      <c r="J7503" s="218"/>
    </row>
    <row r="7504" spans="4:10" s="110" customFormat="1" x14ac:dyDescent="0.2">
      <c r="D7504" s="619"/>
      <c r="F7504" s="218"/>
      <c r="G7504" s="136"/>
      <c r="H7504" s="218"/>
      <c r="I7504" s="136"/>
      <c r="J7504" s="218"/>
    </row>
    <row r="7505" spans="4:10" s="110" customFormat="1" x14ac:dyDescent="0.2">
      <c r="D7505" s="619"/>
      <c r="F7505" s="218"/>
      <c r="G7505" s="136"/>
      <c r="H7505" s="218"/>
      <c r="I7505" s="136"/>
      <c r="J7505" s="218"/>
    </row>
    <row r="7506" spans="4:10" s="110" customFormat="1" x14ac:dyDescent="0.2">
      <c r="D7506" s="619"/>
      <c r="F7506" s="218"/>
      <c r="G7506" s="136"/>
      <c r="H7506" s="218"/>
      <c r="I7506" s="136"/>
      <c r="J7506" s="218"/>
    </row>
    <row r="7507" spans="4:10" s="110" customFormat="1" x14ac:dyDescent="0.2">
      <c r="D7507" s="619"/>
      <c r="F7507" s="218"/>
      <c r="G7507" s="136"/>
      <c r="H7507" s="218"/>
      <c r="I7507" s="136"/>
      <c r="J7507" s="218"/>
    </row>
    <row r="7508" spans="4:10" s="110" customFormat="1" x14ac:dyDescent="0.2">
      <c r="D7508" s="619"/>
      <c r="F7508" s="218"/>
      <c r="G7508" s="136"/>
      <c r="H7508" s="218"/>
      <c r="I7508" s="136"/>
      <c r="J7508" s="218"/>
    </row>
    <row r="7509" spans="4:10" s="110" customFormat="1" x14ac:dyDescent="0.2">
      <c r="D7509" s="619"/>
      <c r="F7509" s="218"/>
      <c r="G7509" s="136"/>
      <c r="H7509" s="218"/>
      <c r="I7509" s="136"/>
      <c r="J7509" s="218"/>
    </row>
    <row r="7510" spans="4:10" s="110" customFormat="1" x14ac:dyDescent="0.2">
      <c r="D7510" s="619"/>
      <c r="F7510" s="218"/>
      <c r="G7510" s="136"/>
      <c r="H7510" s="218"/>
      <c r="I7510" s="136"/>
      <c r="J7510" s="218"/>
    </row>
    <row r="7511" spans="4:10" s="110" customFormat="1" x14ac:dyDescent="0.2">
      <c r="D7511" s="619"/>
      <c r="F7511" s="218"/>
      <c r="G7511" s="136"/>
      <c r="H7511" s="218"/>
      <c r="I7511" s="136"/>
      <c r="J7511" s="218"/>
    </row>
    <row r="7512" spans="4:10" s="110" customFormat="1" x14ac:dyDescent="0.2">
      <c r="D7512" s="619"/>
      <c r="F7512" s="218"/>
      <c r="G7512" s="136"/>
      <c r="H7512" s="218"/>
      <c r="I7512" s="136"/>
      <c r="J7512" s="218"/>
    </row>
    <row r="7513" spans="4:10" s="110" customFormat="1" x14ac:dyDescent="0.2">
      <c r="D7513" s="619"/>
      <c r="F7513" s="218"/>
      <c r="G7513" s="136"/>
      <c r="H7513" s="218"/>
      <c r="I7513" s="136"/>
      <c r="J7513" s="218"/>
    </row>
    <row r="7514" spans="4:10" s="110" customFormat="1" x14ac:dyDescent="0.2">
      <c r="D7514" s="619"/>
      <c r="F7514" s="218"/>
      <c r="G7514" s="136"/>
      <c r="H7514" s="218"/>
      <c r="I7514" s="136"/>
      <c r="J7514" s="218"/>
    </row>
    <row r="7515" spans="4:10" s="110" customFormat="1" x14ac:dyDescent="0.2">
      <c r="D7515" s="619"/>
      <c r="F7515" s="218"/>
      <c r="G7515" s="136"/>
      <c r="H7515" s="218"/>
      <c r="I7515" s="136"/>
      <c r="J7515" s="218"/>
    </row>
    <row r="7516" spans="4:10" s="110" customFormat="1" x14ac:dyDescent="0.2">
      <c r="D7516" s="619"/>
      <c r="F7516" s="218"/>
      <c r="G7516" s="136"/>
      <c r="H7516" s="218"/>
      <c r="I7516" s="136"/>
      <c r="J7516" s="218"/>
    </row>
    <row r="7517" spans="4:10" s="110" customFormat="1" x14ac:dyDescent="0.2">
      <c r="D7517" s="619"/>
      <c r="F7517" s="218"/>
      <c r="G7517" s="136"/>
      <c r="H7517" s="218"/>
      <c r="I7517" s="136"/>
      <c r="J7517" s="218"/>
    </row>
    <row r="7518" spans="4:10" s="110" customFormat="1" x14ac:dyDescent="0.2">
      <c r="D7518" s="619"/>
      <c r="F7518" s="218"/>
      <c r="G7518" s="136"/>
      <c r="H7518" s="218"/>
      <c r="I7518" s="136"/>
      <c r="J7518" s="218"/>
    </row>
    <row r="7519" spans="4:10" s="110" customFormat="1" x14ac:dyDescent="0.2">
      <c r="D7519" s="619"/>
      <c r="F7519" s="218"/>
      <c r="G7519" s="136"/>
      <c r="H7519" s="218"/>
      <c r="I7519" s="136"/>
      <c r="J7519" s="218"/>
    </row>
    <row r="7520" spans="4:10" s="110" customFormat="1" x14ac:dyDescent="0.2">
      <c r="D7520" s="619"/>
      <c r="F7520" s="218"/>
      <c r="G7520" s="136"/>
      <c r="H7520" s="218"/>
      <c r="I7520" s="136"/>
      <c r="J7520" s="218"/>
    </row>
    <row r="7521" spans="4:10" s="110" customFormat="1" x14ac:dyDescent="0.2">
      <c r="D7521" s="619"/>
      <c r="F7521" s="218"/>
      <c r="G7521" s="136"/>
      <c r="H7521" s="218"/>
      <c r="I7521" s="136"/>
      <c r="J7521" s="218"/>
    </row>
    <row r="7522" spans="4:10" s="110" customFormat="1" x14ac:dyDescent="0.2">
      <c r="D7522" s="619"/>
      <c r="F7522" s="218"/>
      <c r="G7522" s="136"/>
      <c r="H7522" s="218"/>
      <c r="I7522" s="136"/>
      <c r="J7522" s="218"/>
    </row>
    <row r="7523" spans="4:10" s="110" customFormat="1" x14ac:dyDescent="0.2">
      <c r="D7523" s="619"/>
      <c r="F7523" s="218"/>
      <c r="G7523" s="136"/>
      <c r="H7523" s="218"/>
      <c r="I7523" s="136"/>
      <c r="J7523" s="218"/>
    </row>
    <row r="7524" spans="4:10" s="110" customFormat="1" x14ac:dyDescent="0.2">
      <c r="D7524" s="619"/>
      <c r="F7524" s="218"/>
      <c r="G7524" s="136"/>
      <c r="H7524" s="218"/>
      <c r="I7524" s="136"/>
      <c r="J7524" s="218"/>
    </row>
    <row r="7525" spans="4:10" s="110" customFormat="1" x14ac:dyDescent="0.2">
      <c r="D7525" s="619"/>
      <c r="F7525" s="218"/>
      <c r="G7525" s="136"/>
      <c r="H7525" s="218"/>
      <c r="I7525" s="136"/>
      <c r="J7525" s="218"/>
    </row>
    <row r="7526" spans="4:10" s="110" customFormat="1" x14ac:dyDescent="0.2">
      <c r="D7526" s="619"/>
      <c r="F7526" s="218"/>
      <c r="G7526" s="136"/>
      <c r="H7526" s="218"/>
      <c r="I7526" s="136"/>
      <c r="J7526" s="218"/>
    </row>
    <row r="7527" spans="4:10" s="110" customFormat="1" x14ac:dyDescent="0.2">
      <c r="D7527" s="619"/>
      <c r="F7527" s="218"/>
      <c r="G7527" s="136"/>
      <c r="H7527" s="218"/>
      <c r="I7527" s="136"/>
      <c r="J7527" s="218"/>
    </row>
    <row r="7528" spans="4:10" s="110" customFormat="1" x14ac:dyDescent="0.2">
      <c r="D7528" s="619"/>
      <c r="F7528" s="218"/>
      <c r="G7528" s="136"/>
      <c r="H7528" s="218"/>
      <c r="I7528" s="136"/>
      <c r="J7528" s="218"/>
    </row>
    <row r="7529" spans="4:10" s="110" customFormat="1" x14ac:dyDescent="0.2">
      <c r="D7529" s="619"/>
      <c r="F7529" s="218"/>
      <c r="G7529" s="136"/>
      <c r="H7529" s="218"/>
      <c r="I7529" s="136"/>
      <c r="J7529" s="218"/>
    </row>
    <row r="7530" spans="4:10" s="110" customFormat="1" x14ac:dyDescent="0.2">
      <c r="D7530" s="619"/>
      <c r="F7530" s="218"/>
      <c r="G7530" s="136"/>
      <c r="H7530" s="218"/>
      <c r="I7530" s="136"/>
      <c r="J7530" s="218"/>
    </row>
    <row r="7531" spans="4:10" s="110" customFormat="1" x14ac:dyDescent="0.2">
      <c r="D7531" s="619"/>
      <c r="F7531" s="218"/>
      <c r="G7531" s="136"/>
      <c r="H7531" s="218"/>
      <c r="I7531" s="136"/>
      <c r="J7531" s="218"/>
    </row>
    <row r="7532" spans="4:10" s="110" customFormat="1" x14ac:dyDescent="0.2">
      <c r="D7532" s="619"/>
      <c r="F7532" s="218"/>
      <c r="G7532" s="136"/>
      <c r="H7532" s="218"/>
      <c r="I7532" s="136"/>
      <c r="J7532" s="218"/>
    </row>
    <row r="7533" spans="4:10" s="110" customFormat="1" x14ac:dyDescent="0.2">
      <c r="D7533" s="619"/>
      <c r="F7533" s="218"/>
      <c r="G7533" s="136"/>
      <c r="H7533" s="218"/>
      <c r="I7533" s="136"/>
      <c r="J7533" s="218"/>
    </row>
    <row r="7534" spans="4:10" s="110" customFormat="1" x14ac:dyDescent="0.2">
      <c r="D7534" s="619"/>
      <c r="F7534" s="218"/>
      <c r="G7534" s="136"/>
      <c r="H7534" s="218"/>
      <c r="I7534" s="136"/>
      <c r="J7534" s="218"/>
    </row>
    <row r="7535" spans="4:10" s="110" customFormat="1" x14ac:dyDescent="0.2">
      <c r="D7535" s="619"/>
      <c r="F7535" s="218"/>
      <c r="G7535" s="136"/>
      <c r="H7535" s="218"/>
      <c r="I7535" s="136"/>
      <c r="J7535" s="218"/>
    </row>
    <row r="7536" spans="4:10" s="110" customFormat="1" x14ac:dyDescent="0.2">
      <c r="D7536" s="619"/>
      <c r="F7536" s="218"/>
      <c r="G7536" s="136"/>
      <c r="H7536" s="218"/>
      <c r="I7536" s="136"/>
      <c r="J7536" s="218"/>
    </row>
    <row r="7537" spans="4:10" s="110" customFormat="1" x14ac:dyDescent="0.2">
      <c r="D7537" s="619"/>
      <c r="F7537" s="218"/>
      <c r="G7537" s="136"/>
      <c r="H7537" s="218"/>
      <c r="I7537" s="136"/>
      <c r="J7537" s="218"/>
    </row>
    <row r="7538" spans="4:10" s="110" customFormat="1" x14ac:dyDescent="0.2">
      <c r="D7538" s="619"/>
      <c r="F7538" s="218"/>
      <c r="G7538" s="136"/>
      <c r="H7538" s="218"/>
      <c r="I7538" s="136"/>
      <c r="J7538" s="218"/>
    </row>
    <row r="7539" spans="4:10" s="110" customFormat="1" x14ac:dyDescent="0.2">
      <c r="D7539" s="619"/>
      <c r="F7539" s="218"/>
      <c r="G7539" s="136"/>
      <c r="H7539" s="218"/>
      <c r="I7539" s="136"/>
      <c r="J7539" s="218"/>
    </row>
    <row r="7540" spans="4:10" s="110" customFormat="1" x14ac:dyDescent="0.2">
      <c r="D7540" s="619"/>
      <c r="F7540" s="218"/>
      <c r="G7540" s="136"/>
      <c r="H7540" s="218"/>
      <c r="I7540" s="136"/>
      <c r="J7540" s="218"/>
    </row>
    <row r="7541" spans="4:10" s="110" customFormat="1" x14ac:dyDescent="0.2">
      <c r="D7541" s="619"/>
      <c r="F7541" s="218"/>
      <c r="G7541" s="136"/>
      <c r="H7541" s="218"/>
      <c r="I7541" s="136"/>
      <c r="J7541" s="218"/>
    </row>
    <row r="7542" spans="4:10" s="110" customFormat="1" x14ac:dyDescent="0.2">
      <c r="D7542" s="619"/>
      <c r="F7542" s="218"/>
      <c r="G7542" s="136"/>
      <c r="H7542" s="218"/>
      <c r="I7542" s="136"/>
      <c r="J7542" s="218"/>
    </row>
    <row r="7543" spans="4:10" s="110" customFormat="1" x14ac:dyDescent="0.2">
      <c r="D7543" s="619"/>
      <c r="F7543" s="218"/>
      <c r="G7543" s="136"/>
      <c r="H7543" s="218"/>
      <c r="I7543" s="136"/>
      <c r="J7543" s="218"/>
    </row>
    <row r="7544" spans="4:10" s="110" customFormat="1" x14ac:dyDescent="0.2">
      <c r="D7544" s="619"/>
      <c r="F7544" s="218"/>
      <c r="G7544" s="136"/>
      <c r="H7544" s="218"/>
      <c r="I7544" s="136"/>
      <c r="J7544" s="218"/>
    </row>
    <row r="7545" spans="4:10" s="110" customFormat="1" x14ac:dyDescent="0.2">
      <c r="D7545" s="619"/>
      <c r="F7545" s="218"/>
      <c r="G7545" s="136"/>
      <c r="H7545" s="218"/>
      <c r="I7545" s="136"/>
      <c r="J7545" s="218"/>
    </row>
    <row r="7546" spans="4:10" s="110" customFormat="1" x14ac:dyDescent="0.2">
      <c r="D7546" s="619"/>
      <c r="F7546" s="218"/>
      <c r="G7546" s="136"/>
      <c r="H7546" s="218"/>
      <c r="I7546" s="136"/>
      <c r="J7546" s="218"/>
    </row>
    <row r="7547" spans="4:10" s="110" customFormat="1" x14ac:dyDescent="0.2">
      <c r="D7547" s="619"/>
      <c r="F7547" s="218"/>
      <c r="G7547" s="136"/>
      <c r="H7547" s="218"/>
      <c r="I7547" s="136"/>
      <c r="J7547" s="218"/>
    </row>
    <row r="7548" spans="4:10" s="110" customFormat="1" x14ac:dyDescent="0.2">
      <c r="D7548" s="619"/>
      <c r="F7548" s="218"/>
      <c r="G7548" s="136"/>
      <c r="H7548" s="218"/>
      <c r="I7548" s="136"/>
      <c r="J7548" s="218"/>
    </row>
    <row r="7549" spans="4:10" s="110" customFormat="1" x14ac:dyDescent="0.2">
      <c r="D7549" s="619"/>
      <c r="F7549" s="218"/>
      <c r="G7549" s="136"/>
      <c r="H7549" s="218"/>
      <c r="I7549" s="136"/>
      <c r="J7549" s="218"/>
    </row>
    <row r="7550" spans="4:10" s="110" customFormat="1" x14ac:dyDescent="0.2">
      <c r="D7550" s="619"/>
      <c r="F7550" s="218"/>
      <c r="G7550" s="136"/>
      <c r="H7550" s="218"/>
      <c r="I7550" s="136"/>
      <c r="J7550" s="218"/>
    </row>
    <row r="7551" spans="4:10" s="110" customFormat="1" x14ac:dyDescent="0.2">
      <c r="D7551" s="619"/>
      <c r="F7551" s="218"/>
      <c r="G7551" s="136"/>
      <c r="H7551" s="218"/>
      <c r="I7551" s="136"/>
      <c r="J7551" s="218"/>
    </row>
    <row r="7552" spans="4:10" s="110" customFormat="1" x14ac:dyDescent="0.2">
      <c r="D7552" s="619"/>
      <c r="F7552" s="218"/>
      <c r="G7552" s="136"/>
      <c r="H7552" s="218"/>
      <c r="I7552" s="136"/>
      <c r="J7552" s="218"/>
    </row>
    <row r="7553" spans="4:10" s="110" customFormat="1" x14ac:dyDescent="0.2">
      <c r="D7553" s="619"/>
      <c r="F7553" s="218"/>
      <c r="G7553" s="136"/>
      <c r="H7553" s="218"/>
      <c r="I7553" s="136"/>
      <c r="J7553" s="218"/>
    </row>
    <row r="7554" spans="4:10" s="110" customFormat="1" x14ac:dyDescent="0.2">
      <c r="D7554" s="619"/>
      <c r="F7554" s="218"/>
      <c r="G7554" s="136"/>
      <c r="H7554" s="218"/>
      <c r="I7554" s="136"/>
      <c r="J7554" s="218"/>
    </row>
    <row r="7555" spans="4:10" s="110" customFormat="1" x14ac:dyDescent="0.2">
      <c r="D7555" s="619"/>
      <c r="F7555" s="218"/>
      <c r="G7555" s="136"/>
      <c r="H7555" s="218"/>
      <c r="I7555" s="136"/>
      <c r="J7555" s="218"/>
    </row>
    <row r="7556" spans="4:10" s="110" customFormat="1" x14ac:dyDescent="0.2">
      <c r="D7556" s="619"/>
      <c r="F7556" s="218"/>
      <c r="G7556" s="136"/>
      <c r="H7556" s="218"/>
      <c r="I7556" s="136"/>
      <c r="J7556" s="218"/>
    </row>
    <row r="7557" spans="4:10" s="110" customFormat="1" x14ac:dyDescent="0.2">
      <c r="D7557" s="619"/>
      <c r="F7557" s="218"/>
      <c r="G7557" s="136"/>
      <c r="H7557" s="218"/>
      <c r="I7557" s="136"/>
      <c r="J7557" s="218"/>
    </row>
    <row r="7558" spans="4:10" s="110" customFormat="1" x14ac:dyDescent="0.2">
      <c r="D7558" s="619"/>
      <c r="F7558" s="218"/>
      <c r="G7558" s="136"/>
      <c r="H7558" s="218"/>
      <c r="I7558" s="136"/>
      <c r="J7558" s="218"/>
    </row>
    <row r="7559" spans="4:10" s="110" customFormat="1" x14ac:dyDescent="0.2">
      <c r="D7559" s="619"/>
      <c r="F7559" s="218"/>
      <c r="G7559" s="136"/>
      <c r="H7559" s="218"/>
      <c r="I7559" s="136"/>
      <c r="J7559" s="218"/>
    </row>
    <row r="7560" spans="4:10" s="110" customFormat="1" x14ac:dyDescent="0.2">
      <c r="D7560" s="619"/>
      <c r="F7560" s="218"/>
      <c r="G7560" s="136"/>
      <c r="H7560" s="218"/>
      <c r="I7560" s="136"/>
      <c r="J7560" s="218"/>
    </row>
    <row r="7561" spans="4:10" s="110" customFormat="1" x14ac:dyDescent="0.2">
      <c r="D7561" s="619"/>
      <c r="F7561" s="218"/>
      <c r="G7561" s="136"/>
      <c r="H7561" s="218"/>
      <c r="I7561" s="136"/>
      <c r="J7561" s="218"/>
    </row>
    <row r="7562" spans="4:10" s="110" customFormat="1" x14ac:dyDescent="0.2">
      <c r="D7562" s="619"/>
      <c r="F7562" s="218"/>
      <c r="G7562" s="136"/>
      <c r="H7562" s="218"/>
      <c r="I7562" s="136"/>
      <c r="J7562" s="218"/>
    </row>
    <row r="7563" spans="4:10" s="110" customFormat="1" x14ac:dyDescent="0.2">
      <c r="D7563" s="619"/>
      <c r="F7563" s="218"/>
      <c r="G7563" s="136"/>
      <c r="H7563" s="218"/>
      <c r="I7563" s="136"/>
      <c r="J7563" s="218"/>
    </row>
    <row r="7564" spans="4:10" s="110" customFormat="1" x14ac:dyDescent="0.2">
      <c r="D7564" s="619"/>
      <c r="F7564" s="218"/>
      <c r="G7564" s="136"/>
      <c r="H7564" s="218"/>
      <c r="I7564" s="136"/>
      <c r="J7564" s="218"/>
    </row>
    <row r="7565" spans="4:10" s="110" customFormat="1" x14ac:dyDescent="0.2">
      <c r="D7565" s="619"/>
      <c r="F7565" s="218"/>
      <c r="G7565" s="136"/>
      <c r="H7565" s="218"/>
      <c r="I7565" s="136"/>
      <c r="J7565" s="218"/>
    </row>
    <row r="7566" spans="4:10" s="110" customFormat="1" x14ac:dyDescent="0.2">
      <c r="D7566" s="619"/>
      <c r="F7566" s="218"/>
      <c r="G7566" s="136"/>
      <c r="H7566" s="218"/>
      <c r="I7566" s="136"/>
      <c r="J7566" s="218"/>
    </row>
    <row r="7567" spans="4:10" s="110" customFormat="1" x14ac:dyDescent="0.2">
      <c r="D7567" s="619"/>
      <c r="F7567" s="218"/>
      <c r="G7567" s="136"/>
      <c r="H7567" s="218"/>
      <c r="I7567" s="136"/>
      <c r="J7567" s="218"/>
    </row>
    <row r="7568" spans="4:10" s="110" customFormat="1" x14ac:dyDescent="0.2">
      <c r="D7568" s="619"/>
      <c r="F7568" s="218"/>
      <c r="G7568" s="136"/>
      <c r="H7568" s="218"/>
      <c r="I7568" s="136"/>
      <c r="J7568" s="218"/>
    </row>
    <row r="7569" spans="4:10" s="110" customFormat="1" x14ac:dyDescent="0.2">
      <c r="D7569" s="619"/>
      <c r="F7569" s="218"/>
      <c r="G7569" s="136"/>
      <c r="H7569" s="218"/>
      <c r="I7569" s="136"/>
      <c r="J7569" s="218"/>
    </row>
    <row r="7570" spans="4:10" s="110" customFormat="1" x14ac:dyDescent="0.2">
      <c r="D7570" s="619"/>
      <c r="F7570" s="218"/>
      <c r="G7570" s="136"/>
      <c r="H7570" s="218"/>
      <c r="I7570" s="136"/>
      <c r="J7570" s="218"/>
    </row>
    <row r="7571" spans="4:10" s="110" customFormat="1" x14ac:dyDescent="0.2">
      <c r="D7571" s="619"/>
      <c r="F7571" s="218"/>
      <c r="G7571" s="136"/>
      <c r="H7571" s="218"/>
      <c r="I7571" s="136"/>
      <c r="J7571" s="218"/>
    </row>
    <row r="7572" spans="4:10" s="110" customFormat="1" x14ac:dyDescent="0.2">
      <c r="D7572" s="619"/>
      <c r="F7572" s="218"/>
      <c r="G7572" s="136"/>
      <c r="H7572" s="218"/>
      <c r="I7572" s="136"/>
      <c r="J7572" s="218"/>
    </row>
    <row r="7573" spans="4:10" s="110" customFormat="1" x14ac:dyDescent="0.2">
      <c r="D7573" s="619"/>
      <c r="F7573" s="218"/>
      <c r="G7573" s="136"/>
      <c r="H7573" s="218"/>
      <c r="I7573" s="136"/>
      <c r="J7573" s="218"/>
    </row>
    <row r="7574" spans="4:10" s="110" customFormat="1" x14ac:dyDescent="0.2">
      <c r="D7574" s="619"/>
      <c r="F7574" s="218"/>
      <c r="G7574" s="136"/>
      <c r="H7574" s="218"/>
      <c r="I7574" s="136"/>
      <c r="J7574" s="218"/>
    </row>
    <row r="7575" spans="4:10" s="110" customFormat="1" x14ac:dyDescent="0.2">
      <c r="D7575" s="619"/>
      <c r="F7575" s="218"/>
      <c r="G7575" s="136"/>
      <c r="H7575" s="218"/>
      <c r="I7575" s="136"/>
      <c r="J7575" s="218"/>
    </row>
    <row r="7576" spans="4:10" s="110" customFormat="1" x14ac:dyDescent="0.2">
      <c r="D7576" s="619"/>
      <c r="F7576" s="218"/>
      <c r="G7576" s="136"/>
      <c r="H7576" s="218"/>
      <c r="I7576" s="136"/>
      <c r="J7576" s="218"/>
    </row>
    <row r="7577" spans="4:10" s="110" customFormat="1" x14ac:dyDescent="0.2">
      <c r="D7577" s="619"/>
      <c r="F7577" s="218"/>
      <c r="G7577" s="136"/>
      <c r="H7577" s="218"/>
      <c r="I7577" s="136"/>
      <c r="J7577" s="218"/>
    </row>
    <row r="7578" spans="4:10" s="110" customFormat="1" x14ac:dyDescent="0.2">
      <c r="D7578" s="619"/>
      <c r="F7578" s="218"/>
      <c r="G7578" s="136"/>
      <c r="H7578" s="218"/>
      <c r="I7578" s="136"/>
      <c r="J7578" s="218"/>
    </row>
    <row r="7579" spans="4:10" s="110" customFormat="1" x14ac:dyDescent="0.2">
      <c r="D7579" s="619"/>
      <c r="F7579" s="218"/>
      <c r="G7579" s="136"/>
      <c r="H7579" s="218"/>
      <c r="I7579" s="136"/>
      <c r="J7579" s="218"/>
    </row>
    <row r="7580" spans="4:10" s="110" customFormat="1" x14ac:dyDescent="0.2">
      <c r="D7580" s="619"/>
      <c r="F7580" s="218"/>
      <c r="G7580" s="136"/>
      <c r="H7580" s="218"/>
      <c r="I7580" s="136"/>
      <c r="J7580" s="218"/>
    </row>
    <row r="7581" spans="4:10" s="110" customFormat="1" x14ac:dyDescent="0.2">
      <c r="D7581" s="619"/>
      <c r="F7581" s="218"/>
      <c r="G7581" s="136"/>
      <c r="H7581" s="218"/>
      <c r="I7581" s="136"/>
      <c r="J7581" s="218"/>
    </row>
    <row r="7582" spans="4:10" s="110" customFormat="1" x14ac:dyDescent="0.2">
      <c r="D7582" s="619"/>
      <c r="F7582" s="218"/>
      <c r="G7582" s="136"/>
      <c r="H7582" s="218"/>
      <c r="I7582" s="136"/>
      <c r="J7582" s="218"/>
    </row>
    <row r="7583" spans="4:10" s="110" customFormat="1" x14ac:dyDescent="0.2">
      <c r="D7583" s="619"/>
      <c r="F7583" s="218"/>
      <c r="G7583" s="136"/>
      <c r="H7583" s="218"/>
      <c r="I7583" s="136"/>
      <c r="J7583" s="218"/>
    </row>
    <row r="7584" spans="4:10" s="110" customFormat="1" x14ac:dyDescent="0.2">
      <c r="D7584" s="619"/>
      <c r="F7584" s="218"/>
      <c r="G7584" s="136"/>
      <c r="H7584" s="218"/>
      <c r="I7584" s="136"/>
      <c r="J7584" s="218"/>
    </row>
    <row r="7585" spans="4:10" s="110" customFormat="1" x14ac:dyDescent="0.2">
      <c r="D7585" s="619"/>
      <c r="F7585" s="218"/>
      <c r="G7585" s="136"/>
      <c r="H7585" s="218"/>
      <c r="I7585" s="136"/>
      <c r="J7585" s="218"/>
    </row>
    <row r="7586" spans="4:10" s="110" customFormat="1" x14ac:dyDescent="0.2">
      <c r="D7586" s="619"/>
      <c r="F7586" s="218"/>
      <c r="G7586" s="136"/>
      <c r="H7586" s="218"/>
      <c r="I7586" s="136"/>
      <c r="J7586" s="218"/>
    </row>
    <row r="7587" spans="4:10" s="110" customFormat="1" x14ac:dyDescent="0.2">
      <c r="D7587" s="619"/>
      <c r="F7587" s="218"/>
      <c r="G7587" s="136"/>
      <c r="H7587" s="218"/>
      <c r="I7587" s="136"/>
      <c r="J7587" s="218"/>
    </row>
    <row r="7588" spans="4:10" s="110" customFormat="1" x14ac:dyDescent="0.2">
      <c r="D7588" s="619"/>
      <c r="F7588" s="218"/>
      <c r="G7588" s="136"/>
      <c r="H7588" s="218"/>
      <c r="I7588" s="136"/>
      <c r="J7588" s="218"/>
    </row>
    <row r="7589" spans="4:10" s="110" customFormat="1" x14ac:dyDescent="0.2">
      <c r="D7589" s="619"/>
      <c r="F7589" s="218"/>
      <c r="G7589" s="136"/>
      <c r="H7589" s="218"/>
      <c r="I7589" s="136"/>
      <c r="J7589" s="218"/>
    </row>
    <row r="7590" spans="4:10" s="110" customFormat="1" x14ac:dyDescent="0.2">
      <c r="D7590" s="619"/>
      <c r="F7590" s="218"/>
      <c r="G7590" s="136"/>
      <c r="H7590" s="218"/>
      <c r="I7590" s="136"/>
      <c r="J7590" s="218"/>
    </row>
    <row r="7591" spans="4:10" s="110" customFormat="1" x14ac:dyDescent="0.2">
      <c r="D7591" s="619"/>
      <c r="F7591" s="218"/>
      <c r="G7591" s="136"/>
      <c r="H7591" s="218"/>
      <c r="I7591" s="136"/>
      <c r="J7591" s="218"/>
    </row>
    <row r="7592" spans="4:10" s="110" customFormat="1" x14ac:dyDescent="0.2">
      <c r="D7592" s="619"/>
      <c r="F7592" s="218"/>
      <c r="G7592" s="136"/>
      <c r="H7592" s="218"/>
      <c r="I7592" s="136"/>
      <c r="J7592" s="218"/>
    </row>
    <row r="7593" spans="4:10" s="110" customFormat="1" x14ac:dyDescent="0.2">
      <c r="D7593" s="619"/>
      <c r="F7593" s="218"/>
      <c r="G7593" s="136"/>
      <c r="H7593" s="218"/>
      <c r="I7593" s="136"/>
      <c r="J7593" s="218"/>
    </row>
    <row r="7594" spans="4:10" s="110" customFormat="1" x14ac:dyDescent="0.2">
      <c r="D7594" s="619"/>
      <c r="F7594" s="218"/>
      <c r="G7594" s="136"/>
      <c r="H7594" s="218"/>
      <c r="I7594" s="136"/>
      <c r="J7594" s="218"/>
    </row>
    <row r="7595" spans="4:10" s="110" customFormat="1" x14ac:dyDescent="0.2">
      <c r="D7595" s="619"/>
      <c r="F7595" s="218"/>
      <c r="G7595" s="136"/>
      <c r="H7595" s="218"/>
      <c r="I7595" s="136"/>
      <c r="J7595" s="218"/>
    </row>
    <row r="7596" spans="4:10" s="110" customFormat="1" x14ac:dyDescent="0.2">
      <c r="D7596" s="619"/>
      <c r="F7596" s="218"/>
      <c r="G7596" s="136"/>
      <c r="H7596" s="218"/>
      <c r="I7596" s="136"/>
      <c r="J7596" s="218"/>
    </row>
    <row r="7597" spans="4:10" s="110" customFormat="1" x14ac:dyDescent="0.2">
      <c r="D7597" s="619"/>
      <c r="F7597" s="218"/>
      <c r="G7597" s="136"/>
      <c r="H7597" s="218"/>
      <c r="I7597" s="136"/>
      <c r="J7597" s="218"/>
    </row>
    <row r="7598" spans="4:10" s="110" customFormat="1" x14ac:dyDescent="0.2">
      <c r="D7598" s="619"/>
      <c r="F7598" s="218"/>
      <c r="G7598" s="136"/>
      <c r="H7598" s="218"/>
      <c r="I7598" s="136"/>
      <c r="J7598" s="218"/>
    </row>
    <row r="7599" spans="4:10" s="110" customFormat="1" x14ac:dyDescent="0.2">
      <c r="D7599" s="619"/>
      <c r="F7599" s="218"/>
      <c r="G7599" s="136"/>
      <c r="H7599" s="218"/>
      <c r="I7599" s="136"/>
      <c r="J7599" s="218"/>
    </row>
    <row r="7600" spans="4:10" s="110" customFormat="1" x14ac:dyDescent="0.2">
      <c r="D7600" s="619"/>
      <c r="F7600" s="218"/>
      <c r="G7600" s="136"/>
      <c r="H7600" s="218"/>
      <c r="I7600" s="136"/>
      <c r="J7600" s="218"/>
    </row>
    <row r="7601" spans="4:10" s="110" customFormat="1" x14ac:dyDescent="0.2">
      <c r="D7601" s="619"/>
      <c r="F7601" s="218"/>
      <c r="G7601" s="136"/>
      <c r="H7601" s="218"/>
      <c r="I7601" s="136"/>
      <c r="J7601" s="218"/>
    </row>
    <row r="7602" spans="4:10" s="110" customFormat="1" x14ac:dyDescent="0.2">
      <c r="D7602" s="619"/>
      <c r="F7602" s="218"/>
      <c r="G7602" s="136"/>
      <c r="H7602" s="218"/>
      <c r="I7602" s="136"/>
      <c r="J7602" s="218"/>
    </row>
    <row r="7603" spans="4:10" s="110" customFormat="1" x14ac:dyDescent="0.2">
      <c r="D7603" s="619"/>
      <c r="F7603" s="218"/>
      <c r="G7603" s="136"/>
      <c r="H7603" s="218"/>
      <c r="I7603" s="136"/>
      <c r="J7603" s="218"/>
    </row>
    <row r="7604" spans="4:10" s="110" customFormat="1" x14ac:dyDescent="0.2">
      <c r="D7604" s="619"/>
      <c r="F7604" s="218"/>
      <c r="G7604" s="136"/>
      <c r="H7604" s="218"/>
      <c r="I7604" s="136"/>
      <c r="J7604" s="218"/>
    </row>
    <row r="7605" spans="4:10" s="110" customFormat="1" x14ac:dyDescent="0.2">
      <c r="D7605" s="619"/>
      <c r="F7605" s="218"/>
      <c r="G7605" s="136"/>
      <c r="H7605" s="218"/>
      <c r="I7605" s="136"/>
      <c r="J7605" s="218"/>
    </row>
    <row r="7606" spans="4:10" s="110" customFormat="1" x14ac:dyDescent="0.2">
      <c r="D7606" s="619"/>
      <c r="F7606" s="218"/>
      <c r="G7606" s="136"/>
      <c r="H7606" s="218"/>
      <c r="I7606" s="136"/>
      <c r="J7606" s="218"/>
    </row>
    <row r="7607" spans="4:10" s="110" customFormat="1" x14ac:dyDescent="0.2">
      <c r="D7607" s="619"/>
      <c r="F7607" s="218"/>
      <c r="G7607" s="136"/>
      <c r="H7607" s="218"/>
      <c r="I7607" s="136"/>
      <c r="J7607" s="218"/>
    </row>
    <row r="7608" spans="4:10" s="110" customFormat="1" x14ac:dyDescent="0.2">
      <c r="D7608" s="619"/>
      <c r="F7608" s="218"/>
      <c r="G7608" s="136"/>
      <c r="H7608" s="218"/>
      <c r="I7608" s="136"/>
      <c r="J7608" s="218"/>
    </row>
    <row r="7609" spans="4:10" s="110" customFormat="1" x14ac:dyDescent="0.2">
      <c r="D7609" s="619"/>
      <c r="F7609" s="218"/>
      <c r="G7609" s="136"/>
      <c r="H7609" s="218"/>
      <c r="I7609" s="136"/>
      <c r="J7609" s="218"/>
    </row>
    <row r="7610" spans="4:10" s="110" customFormat="1" x14ac:dyDescent="0.2">
      <c r="D7610" s="619"/>
      <c r="F7610" s="218"/>
      <c r="G7610" s="136"/>
      <c r="H7610" s="218"/>
      <c r="I7610" s="136"/>
      <c r="J7610" s="218"/>
    </row>
    <row r="7611" spans="4:10" s="110" customFormat="1" x14ac:dyDescent="0.2">
      <c r="D7611" s="619"/>
      <c r="F7611" s="218"/>
      <c r="G7611" s="136"/>
      <c r="H7611" s="218"/>
      <c r="I7611" s="136"/>
      <c r="J7611" s="218"/>
    </row>
    <row r="7612" spans="4:10" s="110" customFormat="1" x14ac:dyDescent="0.2">
      <c r="D7612" s="619"/>
      <c r="F7612" s="218"/>
      <c r="G7612" s="136"/>
      <c r="H7612" s="218"/>
      <c r="I7612" s="136"/>
      <c r="J7612" s="218"/>
    </row>
    <row r="7613" spans="4:10" s="110" customFormat="1" x14ac:dyDescent="0.2">
      <c r="D7613" s="619"/>
      <c r="F7613" s="218"/>
      <c r="G7613" s="136"/>
      <c r="H7613" s="218"/>
      <c r="I7613" s="136"/>
      <c r="J7613" s="218"/>
    </row>
    <row r="7614" spans="4:10" s="110" customFormat="1" x14ac:dyDescent="0.2">
      <c r="D7614" s="619"/>
      <c r="F7614" s="218"/>
      <c r="G7614" s="136"/>
      <c r="H7614" s="218"/>
      <c r="I7614" s="136"/>
      <c r="J7614" s="218"/>
    </row>
    <row r="7615" spans="4:10" s="110" customFormat="1" x14ac:dyDescent="0.2">
      <c r="D7615" s="619"/>
      <c r="F7615" s="218"/>
      <c r="G7615" s="136"/>
      <c r="H7615" s="218"/>
      <c r="I7615" s="136"/>
      <c r="J7615" s="218"/>
    </row>
    <row r="7616" spans="4:10" s="110" customFormat="1" x14ac:dyDescent="0.2">
      <c r="D7616" s="619"/>
      <c r="F7616" s="218"/>
      <c r="G7616" s="136"/>
      <c r="H7616" s="218"/>
      <c r="I7616" s="136"/>
      <c r="J7616" s="218"/>
    </row>
    <row r="7617" spans="4:10" s="110" customFormat="1" x14ac:dyDescent="0.2">
      <c r="D7617" s="619"/>
      <c r="F7617" s="218"/>
      <c r="G7617" s="136"/>
      <c r="H7617" s="218"/>
      <c r="I7617" s="136"/>
      <c r="J7617" s="218"/>
    </row>
    <row r="7618" spans="4:10" s="110" customFormat="1" x14ac:dyDescent="0.2">
      <c r="D7618" s="619"/>
      <c r="F7618" s="218"/>
      <c r="G7618" s="136"/>
      <c r="H7618" s="218"/>
      <c r="I7618" s="136"/>
      <c r="J7618" s="218"/>
    </row>
    <row r="7619" spans="4:10" s="110" customFormat="1" x14ac:dyDescent="0.2">
      <c r="D7619" s="619"/>
      <c r="F7619" s="218"/>
      <c r="G7619" s="136"/>
      <c r="H7619" s="218"/>
      <c r="I7619" s="136"/>
      <c r="J7619" s="218"/>
    </row>
    <row r="7620" spans="4:10" s="110" customFormat="1" x14ac:dyDescent="0.2">
      <c r="D7620" s="619"/>
      <c r="F7620" s="218"/>
      <c r="G7620" s="136"/>
      <c r="H7620" s="218"/>
      <c r="I7620" s="136"/>
      <c r="J7620" s="218"/>
    </row>
    <row r="7621" spans="4:10" s="110" customFormat="1" x14ac:dyDescent="0.2">
      <c r="D7621" s="619"/>
      <c r="F7621" s="218"/>
      <c r="G7621" s="136"/>
      <c r="H7621" s="218"/>
      <c r="I7621" s="136"/>
      <c r="J7621" s="218"/>
    </row>
    <row r="7622" spans="4:10" s="110" customFormat="1" x14ac:dyDescent="0.2">
      <c r="D7622" s="619"/>
      <c r="F7622" s="218"/>
      <c r="G7622" s="136"/>
      <c r="H7622" s="218"/>
      <c r="I7622" s="136"/>
      <c r="J7622" s="218"/>
    </row>
    <row r="7623" spans="4:10" s="110" customFormat="1" x14ac:dyDescent="0.2">
      <c r="D7623" s="619"/>
      <c r="F7623" s="218"/>
      <c r="G7623" s="136"/>
      <c r="H7623" s="218"/>
      <c r="I7623" s="136"/>
      <c r="J7623" s="218"/>
    </row>
    <row r="7624" spans="4:10" s="110" customFormat="1" x14ac:dyDescent="0.2">
      <c r="D7624" s="619"/>
      <c r="F7624" s="218"/>
      <c r="G7624" s="136"/>
      <c r="H7624" s="218"/>
      <c r="I7624" s="136"/>
      <c r="J7624" s="218"/>
    </row>
    <row r="7625" spans="4:10" s="110" customFormat="1" x14ac:dyDescent="0.2">
      <c r="D7625" s="619"/>
      <c r="F7625" s="218"/>
      <c r="G7625" s="136"/>
      <c r="H7625" s="218"/>
      <c r="I7625" s="136"/>
      <c r="J7625" s="218"/>
    </row>
    <row r="7626" spans="4:10" s="110" customFormat="1" x14ac:dyDescent="0.2">
      <c r="D7626" s="619"/>
      <c r="F7626" s="218"/>
      <c r="G7626" s="136"/>
      <c r="H7626" s="218"/>
      <c r="I7626" s="136"/>
      <c r="J7626" s="218"/>
    </row>
    <row r="7627" spans="4:10" s="110" customFormat="1" x14ac:dyDescent="0.2">
      <c r="D7627" s="619"/>
      <c r="F7627" s="218"/>
      <c r="G7627" s="136"/>
      <c r="H7627" s="218"/>
      <c r="I7627" s="136"/>
      <c r="J7627" s="218"/>
    </row>
    <row r="7628" spans="4:10" s="110" customFormat="1" x14ac:dyDescent="0.2">
      <c r="D7628" s="619"/>
      <c r="F7628" s="218"/>
      <c r="G7628" s="136"/>
      <c r="H7628" s="218"/>
      <c r="I7628" s="136"/>
      <c r="J7628" s="218"/>
    </row>
    <row r="7629" spans="4:10" s="110" customFormat="1" x14ac:dyDescent="0.2">
      <c r="D7629" s="619"/>
      <c r="F7629" s="218"/>
      <c r="G7629" s="136"/>
      <c r="H7629" s="218"/>
      <c r="I7629" s="136"/>
      <c r="J7629" s="218"/>
    </row>
    <row r="7630" spans="4:10" s="110" customFormat="1" x14ac:dyDescent="0.2">
      <c r="D7630" s="619"/>
      <c r="F7630" s="218"/>
      <c r="G7630" s="136"/>
      <c r="H7630" s="218"/>
      <c r="I7630" s="136"/>
      <c r="J7630" s="218"/>
    </row>
    <row r="7631" spans="4:10" s="110" customFormat="1" x14ac:dyDescent="0.2">
      <c r="D7631" s="619"/>
      <c r="F7631" s="218"/>
      <c r="G7631" s="136"/>
      <c r="H7631" s="218"/>
      <c r="I7631" s="136"/>
      <c r="J7631" s="218"/>
    </row>
    <row r="7632" spans="4:10" s="110" customFormat="1" x14ac:dyDescent="0.2">
      <c r="D7632" s="619"/>
      <c r="F7632" s="218"/>
      <c r="G7632" s="136"/>
      <c r="H7632" s="218"/>
      <c r="I7632" s="136"/>
      <c r="J7632" s="218"/>
    </row>
    <row r="7633" spans="4:10" s="110" customFormat="1" x14ac:dyDescent="0.2">
      <c r="D7633" s="619"/>
      <c r="F7633" s="218"/>
      <c r="G7633" s="136"/>
      <c r="H7633" s="218"/>
      <c r="I7633" s="136"/>
      <c r="J7633" s="218"/>
    </row>
    <row r="7634" spans="4:10" s="110" customFormat="1" x14ac:dyDescent="0.2">
      <c r="D7634" s="619"/>
      <c r="F7634" s="218"/>
      <c r="G7634" s="136"/>
      <c r="H7634" s="218"/>
      <c r="I7634" s="136"/>
      <c r="J7634" s="218"/>
    </row>
    <row r="7635" spans="4:10" s="110" customFormat="1" x14ac:dyDescent="0.2">
      <c r="D7635" s="619"/>
      <c r="F7635" s="218"/>
      <c r="G7635" s="136"/>
      <c r="H7635" s="218"/>
      <c r="I7635" s="136"/>
      <c r="J7635" s="218"/>
    </row>
    <row r="7636" spans="4:10" s="110" customFormat="1" x14ac:dyDescent="0.2">
      <c r="D7636" s="619"/>
      <c r="F7636" s="218"/>
      <c r="G7636" s="136"/>
      <c r="H7636" s="218"/>
      <c r="I7636" s="136"/>
      <c r="J7636" s="218"/>
    </row>
    <row r="7637" spans="4:10" s="110" customFormat="1" x14ac:dyDescent="0.2">
      <c r="D7637" s="619"/>
      <c r="F7637" s="218"/>
      <c r="G7637" s="136"/>
      <c r="H7637" s="218"/>
      <c r="I7637" s="136"/>
      <c r="J7637" s="218"/>
    </row>
    <row r="7638" spans="4:10" s="110" customFormat="1" x14ac:dyDescent="0.2">
      <c r="D7638" s="619"/>
      <c r="F7638" s="218"/>
      <c r="G7638" s="136"/>
      <c r="H7638" s="218"/>
      <c r="I7638" s="136"/>
      <c r="J7638" s="218"/>
    </row>
    <row r="7639" spans="4:10" s="110" customFormat="1" x14ac:dyDescent="0.2">
      <c r="D7639" s="619"/>
      <c r="F7639" s="218"/>
      <c r="G7639" s="136"/>
      <c r="H7639" s="218"/>
      <c r="I7639" s="136"/>
      <c r="J7639" s="218"/>
    </row>
    <row r="7640" spans="4:10" s="110" customFormat="1" x14ac:dyDescent="0.2">
      <c r="D7640" s="619"/>
      <c r="F7640" s="218"/>
      <c r="G7640" s="136"/>
      <c r="H7640" s="218"/>
      <c r="I7640" s="136"/>
      <c r="J7640" s="218"/>
    </row>
    <row r="7641" spans="4:10" s="110" customFormat="1" x14ac:dyDescent="0.2">
      <c r="D7641" s="619"/>
      <c r="F7641" s="218"/>
      <c r="G7641" s="136"/>
      <c r="H7641" s="218"/>
      <c r="I7641" s="136"/>
      <c r="J7641" s="218"/>
    </row>
    <row r="7642" spans="4:10" s="110" customFormat="1" x14ac:dyDescent="0.2">
      <c r="D7642" s="619"/>
      <c r="F7642" s="218"/>
      <c r="G7642" s="136"/>
      <c r="H7642" s="218"/>
      <c r="I7642" s="136"/>
      <c r="J7642" s="218"/>
    </row>
    <row r="7643" spans="4:10" s="110" customFormat="1" x14ac:dyDescent="0.2">
      <c r="D7643" s="619"/>
      <c r="F7643" s="218"/>
      <c r="G7643" s="136"/>
      <c r="H7643" s="218"/>
      <c r="I7643" s="136"/>
      <c r="J7643" s="218"/>
    </row>
    <row r="7644" spans="4:10" s="110" customFormat="1" x14ac:dyDescent="0.2">
      <c r="D7644" s="619"/>
      <c r="F7644" s="218"/>
      <c r="G7644" s="136"/>
      <c r="H7644" s="218"/>
      <c r="I7644" s="136"/>
      <c r="J7644" s="218"/>
    </row>
    <row r="7645" spans="4:10" s="110" customFormat="1" x14ac:dyDescent="0.2">
      <c r="D7645" s="619"/>
      <c r="F7645" s="218"/>
      <c r="G7645" s="136"/>
      <c r="H7645" s="218"/>
      <c r="I7645" s="136"/>
      <c r="J7645" s="218"/>
    </row>
    <row r="7646" spans="4:10" s="110" customFormat="1" x14ac:dyDescent="0.2">
      <c r="D7646" s="619"/>
      <c r="F7646" s="218"/>
      <c r="G7646" s="136"/>
      <c r="H7646" s="218"/>
      <c r="I7646" s="136"/>
      <c r="J7646" s="218"/>
    </row>
    <row r="7647" spans="4:10" s="110" customFormat="1" x14ac:dyDescent="0.2">
      <c r="D7647" s="619"/>
      <c r="F7647" s="218"/>
      <c r="G7647" s="136"/>
      <c r="H7647" s="218"/>
      <c r="I7647" s="136"/>
      <c r="J7647" s="218"/>
    </row>
    <row r="7648" spans="4:10" s="110" customFormat="1" x14ac:dyDescent="0.2">
      <c r="D7648" s="619"/>
      <c r="F7648" s="218"/>
      <c r="G7648" s="136"/>
      <c r="H7648" s="218"/>
      <c r="I7648" s="136"/>
      <c r="J7648" s="218"/>
    </row>
    <row r="7649" spans="4:10" s="110" customFormat="1" x14ac:dyDescent="0.2">
      <c r="D7649" s="619"/>
      <c r="F7649" s="218"/>
      <c r="G7649" s="136"/>
      <c r="H7649" s="218"/>
      <c r="I7649" s="136"/>
      <c r="J7649" s="218"/>
    </row>
    <row r="7650" spans="4:10" s="110" customFormat="1" x14ac:dyDescent="0.2">
      <c r="D7650" s="619"/>
      <c r="F7650" s="218"/>
      <c r="G7650" s="136"/>
      <c r="H7650" s="218"/>
      <c r="I7650" s="136"/>
      <c r="J7650" s="218"/>
    </row>
    <row r="7651" spans="4:10" s="110" customFormat="1" x14ac:dyDescent="0.2">
      <c r="D7651" s="619"/>
      <c r="F7651" s="218"/>
      <c r="G7651" s="136"/>
      <c r="H7651" s="218"/>
      <c r="I7651" s="136"/>
      <c r="J7651" s="218"/>
    </row>
    <row r="7652" spans="4:10" s="110" customFormat="1" x14ac:dyDescent="0.2">
      <c r="D7652" s="619"/>
      <c r="F7652" s="218"/>
      <c r="G7652" s="136"/>
      <c r="H7652" s="218"/>
      <c r="I7652" s="136"/>
      <c r="J7652" s="218"/>
    </row>
    <row r="7653" spans="4:10" s="110" customFormat="1" x14ac:dyDescent="0.2">
      <c r="D7653" s="619"/>
      <c r="F7653" s="218"/>
      <c r="G7653" s="136"/>
      <c r="H7653" s="218"/>
      <c r="I7653" s="136"/>
      <c r="J7653" s="218"/>
    </row>
    <row r="7654" spans="4:10" s="110" customFormat="1" x14ac:dyDescent="0.2">
      <c r="D7654" s="619"/>
      <c r="F7654" s="218"/>
      <c r="G7654" s="136"/>
      <c r="H7654" s="218"/>
      <c r="I7654" s="136"/>
      <c r="J7654" s="218"/>
    </row>
    <row r="7655" spans="4:10" s="110" customFormat="1" x14ac:dyDescent="0.2">
      <c r="D7655" s="619"/>
      <c r="F7655" s="218"/>
      <c r="G7655" s="136"/>
      <c r="H7655" s="218"/>
      <c r="I7655" s="136"/>
      <c r="J7655" s="218"/>
    </row>
    <row r="7656" spans="4:10" s="110" customFormat="1" x14ac:dyDescent="0.2">
      <c r="D7656" s="619"/>
      <c r="F7656" s="218"/>
      <c r="G7656" s="136"/>
      <c r="H7656" s="218"/>
      <c r="I7656" s="136"/>
      <c r="J7656" s="218"/>
    </row>
    <row r="7657" spans="4:10" s="110" customFormat="1" x14ac:dyDescent="0.2">
      <c r="D7657" s="619"/>
      <c r="F7657" s="218"/>
      <c r="G7657" s="136"/>
      <c r="H7657" s="218"/>
      <c r="I7657" s="136"/>
      <c r="J7657" s="218"/>
    </row>
    <row r="7658" spans="4:10" s="110" customFormat="1" x14ac:dyDescent="0.2">
      <c r="D7658" s="619"/>
      <c r="F7658" s="218"/>
      <c r="G7658" s="136"/>
      <c r="H7658" s="218"/>
      <c r="I7658" s="136"/>
      <c r="J7658" s="218"/>
    </row>
    <row r="7659" spans="4:10" s="110" customFormat="1" x14ac:dyDescent="0.2">
      <c r="D7659" s="619"/>
      <c r="F7659" s="218"/>
      <c r="G7659" s="136"/>
      <c r="H7659" s="218"/>
      <c r="I7659" s="136"/>
      <c r="J7659" s="218"/>
    </row>
    <row r="7660" spans="4:10" s="110" customFormat="1" x14ac:dyDescent="0.2">
      <c r="D7660" s="619"/>
      <c r="F7660" s="218"/>
      <c r="G7660" s="136"/>
      <c r="H7660" s="218"/>
      <c r="I7660" s="136"/>
      <c r="J7660" s="218"/>
    </row>
    <row r="7661" spans="4:10" s="110" customFormat="1" x14ac:dyDescent="0.2">
      <c r="D7661" s="619"/>
      <c r="F7661" s="218"/>
      <c r="G7661" s="136"/>
      <c r="H7661" s="218"/>
      <c r="I7661" s="136"/>
      <c r="J7661" s="218"/>
    </row>
    <row r="7662" spans="4:10" s="110" customFormat="1" x14ac:dyDescent="0.2">
      <c r="D7662" s="619"/>
      <c r="F7662" s="218"/>
      <c r="G7662" s="136"/>
      <c r="H7662" s="218"/>
      <c r="I7662" s="136"/>
      <c r="J7662" s="218"/>
    </row>
    <row r="7663" spans="4:10" s="110" customFormat="1" x14ac:dyDescent="0.2">
      <c r="D7663" s="619"/>
      <c r="F7663" s="218"/>
      <c r="G7663" s="136"/>
      <c r="H7663" s="218"/>
      <c r="I7663" s="136"/>
      <c r="J7663" s="218"/>
    </row>
    <row r="7664" spans="4:10" s="110" customFormat="1" x14ac:dyDescent="0.2">
      <c r="D7664" s="619"/>
      <c r="F7664" s="218"/>
      <c r="G7664" s="136"/>
      <c r="H7664" s="218"/>
      <c r="I7664" s="136"/>
      <c r="J7664" s="218"/>
    </row>
    <row r="7665" spans="4:10" s="110" customFormat="1" x14ac:dyDescent="0.2">
      <c r="D7665" s="619"/>
      <c r="F7665" s="218"/>
      <c r="G7665" s="136"/>
      <c r="H7665" s="218"/>
      <c r="I7665" s="136"/>
      <c r="J7665" s="218"/>
    </row>
    <row r="7666" spans="4:10" s="110" customFormat="1" x14ac:dyDescent="0.2">
      <c r="D7666" s="619"/>
      <c r="F7666" s="218"/>
      <c r="G7666" s="136"/>
      <c r="H7666" s="218"/>
      <c r="I7666" s="136"/>
      <c r="J7666" s="218"/>
    </row>
    <row r="7667" spans="4:10" s="110" customFormat="1" x14ac:dyDescent="0.2">
      <c r="D7667" s="619"/>
      <c r="F7667" s="218"/>
      <c r="G7667" s="136"/>
      <c r="H7667" s="218"/>
      <c r="I7667" s="136"/>
      <c r="J7667" s="218"/>
    </row>
    <row r="7668" spans="4:10" s="110" customFormat="1" x14ac:dyDescent="0.2">
      <c r="D7668" s="619"/>
      <c r="F7668" s="218"/>
      <c r="G7668" s="136"/>
      <c r="H7668" s="218"/>
      <c r="I7668" s="136"/>
      <c r="J7668" s="218"/>
    </row>
    <row r="7669" spans="4:10" s="110" customFormat="1" x14ac:dyDescent="0.2">
      <c r="D7669" s="619"/>
      <c r="F7669" s="218"/>
      <c r="G7669" s="136"/>
      <c r="H7669" s="218"/>
      <c r="I7669" s="136"/>
      <c r="J7669" s="218"/>
    </row>
    <row r="7670" spans="4:10" s="110" customFormat="1" x14ac:dyDescent="0.2">
      <c r="D7670" s="619"/>
      <c r="F7670" s="218"/>
      <c r="G7670" s="136"/>
      <c r="H7670" s="218"/>
      <c r="I7670" s="136"/>
      <c r="J7670" s="218"/>
    </row>
    <row r="7671" spans="4:10" s="110" customFormat="1" x14ac:dyDescent="0.2">
      <c r="D7671" s="619"/>
      <c r="F7671" s="218"/>
      <c r="G7671" s="136"/>
      <c r="H7671" s="218"/>
      <c r="I7671" s="136"/>
      <c r="J7671" s="218"/>
    </row>
    <row r="7672" spans="4:10" s="110" customFormat="1" x14ac:dyDescent="0.2">
      <c r="D7672" s="619"/>
      <c r="F7672" s="218"/>
      <c r="G7672" s="136"/>
      <c r="H7672" s="218"/>
      <c r="I7672" s="136"/>
      <c r="J7672" s="218"/>
    </row>
    <row r="7673" spans="4:10" s="110" customFormat="1" x14ac:dyDescent="0.2">
      <c r="D7673" s="619"/>
      <c r="F7673" s="218"/>
      <c r="G7673" s="136"/>
      <c r="H7673" s="218"/>
      <c r="I7673" s="136"/>
      <c r="J7673" s="218"/>
    </row>
    <row r="7674" spans="4:10" s="110" customFormat="1" x14ac:dyDescent="0.2">
      <c r="D7674" s="619"/>
      <c r="F7674" s="218"/>
      <c r="G7674" s="136"/>
      <c r="H7674" s="218"/>
      <c r="I7674" s="136"/>
      <c r="J7674" s="218"/>
    </row>
    <row r="7675" spans="4:10" s="110" customFormat="1" x14ac:dyDescent="0.2">
      <c r="D7675" s="619"/>
      <c r="F7675" s="218"/>
      <c r="G7675" s="136"/>
      <c r="H7675" s="218"/>
      <c r="I7675" s="136"/>
      <c r="J7675" s="218"/>
    </row>
    <row r="7676" spans="4:10" s="110" customFormat="1" x14ac:dyDescent="0.2">
      <c r="D7676" s="619"/>
      <c r="F7676" s="218"/>
      <c r="G7676" s="136"/>
      <c r="H7676" s="218"/>
      <c r="I7676" s="136"/>
      <c r="J7676" s="218"/>
    </row>
    <row r="7677" spans="4:10" s="110" customFormat="1" x14ac:dyDescent="0.2">
      <c r="D7677" s="619"/>
      <c r="F7677" s="218"/>
      <c r="G7677" s="136"/>
      <c r="H7677" s="218"/>
      <c r="I7677" s="136"/>
      <c r="J7677" s="218"/>
    </row>
    <row r="7678" spans="4:10" s="110" customFormat="1" x14ac:dyDescent="0.2">
      <c r="D7678" s="619"/>
      <c r="F7678" s="218"/>
      <c r="G7678" s="136"/>
      <c r="H7678" s="218"/>
      <c r="I7678" s="136"/>
      <c r="J7678" s="218"/>
    </row>
    <row r="7679" spans="4:10" s="110" customFormat="1" x14ac:dyDescent="0.2">
      <c r="D7679" s="619"/>
      <c r="F7679" s="218"/>
      <c r="G7679" s="136"/>
      <c r="H7679" s="218"/>
      <c r="I7679" s="136"/>
      <c r="J7679" s="218"/>
    </row>
    <row r="7680" spans="4:10" s="110" customFormat="1" x14ac:dyDescent="0.2">
      <c r="D7680" s="619"/>
      <c r="F7680" s="218"/>
      <c r="G7680" s="136"/>
      <c r="H7680" s="218"/>
      <c r="I7680" s="136"/>
      <c r="J7680" s="218"/>
    </row>
    <row r="7681" spans="4:10" s="110" customFormat="1" x14ac:dyDescent="0.2">
      <c r="D7681" s="619"/>
      <c r="F7681" s="218"/>
      <c r="G7681" s="136"/>
      <c r="H7681" s="218"/>
      <c r="I7681" s="136"/>
      <c r="J7681" s="218"/>
    </row>
    <row r="7682" spans="4:10" s="110" customFormat="1" x14ac:dyDescent="0.2">
      <c r="D7682" s="619"/>
      <c r="F7682" s="218"/>
      <c r="G7682" s="136"/>
      <c r="H7682" s="218"/>
      <c r="I7682" s="136"/>
      <c r="J7682" s="218"/>
    </row>
    <row r="7683" spans="4:10" s="110" customFormat="1" x14ac:dyDescent="0.2">
      <c r="D7683" s="619"/>
      <c r="F7683" s="218"/>
      <c r="G7683" s="136"/>
      <c r="H7683" s="218"/>
      <c r="I7683" s="136"/>
      <c r="J7683" s="218"/>
    </row>
    <row r="7684" spans="4:10" s="110" customFormat="1" x14ac:dyDescent="0.2">
      <c r="D7684" s="619"/>
      <c r="F7684" s="218"/>
      <c r="G7684" s="136"/>
      <c r="H7684" s="218"/>
      <c r="I7684" s="136"/>
      <c r="J7684" s="218"/>
    </row>
    <row r="7685" spans="4:10" s="110" customFormat="1" x14ac:dyDescent="0.2">
      <c r="D7685" s="619"/>
      <c r="F7685" s="218"/>
      <c r="G7685" s="136"/>
      <c r="H7685" s="218"/>
      <c r="I7685" s="136"/>
      <c r="J7685" s="218"/>
    </row>
    <row r="7686" spans="4:10" s="110" customFormat="1" x14ac:dyDescent="0.2">
      <c r="D7686" s="619"/>
      <c r="F7686" s="218"/>
      <c r="G7686" s="136"/>
      <c r="H7686" s="218"/>
      <c r="I7686" s="136"/>
      <c r="J7686" s="218"/>
    </row>
    <row r="7687" spans="4:10" s="110" customFormat="1" x14ac:dyDescent="0.2">
      <c r="D7687" s="619"/>
      <c r="F7687" s="218"/>
      <c r="G7687" s="136"/>
      <c r="H7687" s="218"/>
      <c r="I7687" s="136"/>
      <c r="J7687" s="218"/>
    </row>
    <row r="7688" spans="4:10" s="110" customFormat="1" x14ac:dyDescent="0.2">
      <c r="D7688" s="619"/>
      <c r="F7688" s="218"/>
      <c r="G7688" s="136"/>
      <c r="H7688" s="218"/>
      <c r="I7688" s="136"/>
      <c r="J7688" s="218"/>
    </row>
    <row r="7689" spans="4:10" s="110" customFormat="1" x14ac:dyDescent="0.2">
      <c r="D7689" s="619"/>
      <c r="F7689" s="218"/>
      <c r="G7689" s="136"/>
      <c r="H7689" s="218"/>
      <c r="I7689" s="136"/>
      <c r="J7689" s="218"/>
    </row>
    <row r="7690" spans="4:10" s="110" customFormat="1" x14ac:dyDescent="0.2">
      <c r="D7690" s="619"/>
      <c r="F7690" s="218"/>
      <c r="G7690" s="136"/>
      <c r="H7690" s="218"/>
      <c r="I7690" s="136"/>
      <c r="J7690" s="218"/>
    </row>
    <row r="7691" spans="4:10" s="110" customFormat="1" x14ac:dyDescent="0.2">
      <c r="D7691" s="619"/>
      <c r="F7691" s="218"/>
      <c r="G7691" s="136"/>
      <c r="H7691" s="218"/>
      <c r="I7691" s="136"/>
      <c r="J7691" s="218"/>
    </row>
    <row r="7692" spans="4:10" s="110" customFormat="1" x14ac:dyDescent="0.2">
      <c r="D7692" s="619"/>
      <c r="F7692" s="218"/>
      <c r="G7692" s="136"/>
      <c r="H7692" s="218"/>
      <c r="I7692" s="136"/>
      <c r="J7692" s="218"/>
    </row>
    <row r="7693" spans="4:10" s="110" customFormat="1" x14ac:dyDescent="0.2">
      <c r="D7693" s="619"/>
      <c r="F7693" s="218"/>
      <c r="G7693" s="136"/>
      <c r="H7693" s="218"/>
      <c r="I7693" s="136"/>
      <c r="J7693" s="218"/>
    </row>
    <row r="7694" spans="4:10" s="110" customFormat="1" x14ac:dyDescent="0.2">
      <c r="D7694" s="619"/>
      <c r="F7694" s="218"/>
      <c r="G7694" s="136"/>
      <c r="H7694" s="218"/>
      <c r="I7694" s="136"/>
      <c r="J7694" s="218"/>
    </row>
    <row r="7695" spans="4:10" s="110" customFormat="1" x14ac:dyDescent="0.2">
      <c r="D7695" s="619"/>
      <c r="F7695" s="218"/>
      <c r="G7695" s="136"/>
      <c r="H7695" s="218"/>
      <c r="I7695" s="136"/>
      <c r="J7695" s="218"/>
    </row>
    <row r="7696" spans="4:10" s="110" customFormat="1" x14ac:dyDescent="0.2">
      <c r="D7696" s="619"/>
      <c r="F7696" s="218"/>
      <c r="G7696" s="136"/>
      <c r="H7696" s="218"/>
      <c r="I7696" s="136"/>
      <c r="J7696" s="218"/>
    </row>
    <row r="7697" spans="4:10" s="110" customFormat="1" x14ac:dyDescent="0.2">
      <c r="D7697" s="619"/>
      <c r="F7697" s="218"/>
      <c r="G7697" s="136"/>
      <c r="H7697" s="218"/>
      <c r="I7697" s="136"/>
      <c r="J7697" s="218"/>
    </row>
    <row r="7698" spans="4:10" s="110" customFormat="1" x14ac:dyDescent="0.2">
      <c r="D7698" s="619"/>
      <c r="F7698" s="218"/>
      <c r="G7698" s="136"/>
      <c r="H7698" s="218"/>
      <c r="I7698" s="136"/>
      <c r="J7698" s="218"/>
    </row>
    <row r="7699" spans="4:10" s="110" customFormat="1" x14ac:dyDescent="0.2">
      <c r="D7699" s="619"/>
      <c r="F7699" s="218"/>
      <c r="G7699" s="136"/>
      <c r="H7699" s="218"/>
      <c r="I7699" s="136"/>
      <c r="J7699" s="218"/>
    </row>
    <row r="7700" spans="4:10" s="110" customFormat="1" x14ac:dyDescent="0.2">
      <c r="D7700" s="619"/>
      <c r="F7700" s="218"/>
      <c r="G7700" s="136"/>
      <c r="H7700" s="218"/>
      <c r="I7700" s="136"/>
      <c r="J7700" s="218"/>
    </row>
    <row r="7701" spans="4:10" s="110" customFormat="1" x14ac:dyDescent="0.2">
      <c r="D7701" s="619"/>
      <c r="F7701" s="218"/>
      <c r="G7701" s="136"/>
      <c r="H7701" s="218"/>
      <c r="I7701" s="136"/>
      <c r="J7701" s="218"/>
    </row>
    <row r="7702" spans="4:10" s="110" customFormat="1" x14ac:dyDescent="0.2">
      <c r="D7702" s="619"/>
      <c r="F7702" s="218"/>
      <c r="G7702" s="136"/>
      <c r="H7702" s="218"/>
      <c r="I7702" s="136"/>
      <c r="J7702" s="218"/>
    </row>
    <row r="7703" spans="4:10" s="110" customFormat="1" x14ac:dyDescent="0.2">
      <c r="D7703" s="619"/>
      <c r="F7703" s="218"/>
      <c r="G7703" s="136"/>
      <c r="H7703" s="218"/>
      <c r="I7703" s="136"/>
      <c r="J7703" s="218"/>
    </row>
    <row r="7704" spans="4:10" s="110" customFormat="1" x14ac:dyDescent="0.2">
      <c r="D7704" s="619"/>
      <c r="F7704" s="218"/>
      <c r="G7704" s="136"/>
      <c r="H7704" s="218"/>
      <c r="I7704" s="136"/>
      <c r="J7704" s="218"/>
    </row>
    <row r="7705" spans="4:10" s="110" customFormat="1" x14ac:dyDescent="0.2">
      <c r="D7705" s="619"/>
      <c r="F7705" s="218"/>
      <c r="G7705" s="136"/>
      <c r="H7705" s="218"/>
      <c r="I7705" s="136"/>
      <c r="J7705" s="218"/>
    </row>
    <row r="7706" spans="4:10" s="110" customFormat="1" x14ac:dyDescent="0.2">
      <c r="D7706" s="619"/>
      <c r="F7706" s="218"/>
      <c r="G7706" s="136"/>
      <c r="H7706" s="218"/>
      <c r="I7706" s="136"/>
      <c r="J7706" s="218"/>
    </row>
    <row r="7707" spans="4:10" s="110" customFormat="1" x14ac:dyDescent="0.2">
      <c r="D7707" s="619"/>
      <c r="F7707" s="218"/>
      <c r="G7707" s="136"/>
      <c r="H7707" s="218"/>
      <c r="I7707" s="136"/>
      <c r="J7707" s="218"/>
    </row>
    <row r="7708" spans="4:10" s="110" customFormat="1" x14ac:dyDescent="0.2">
      <c r="D7708" s="619"/>
      <c r="F7708" s="218"/>
      <c r="G7708" s="136"/>
      <c r="H7708" s="218"/>
      <c r="I7708" s="136"/>
      <c r="J7708" s="218"/>
    </row>
    <row r="7709" spans="4:10" s="110" customFormat="1" x14ac:dyDescent="0.2">
      <c r="D7709" s="619"/>
      <c r="F7709" s="218"/>
      <c r="G7709" s="136"/>
      <c r="H7709" s="218"/>
      <c r="I7709" s="136"/>
      <c r="J7709" s="218"/>
    </row>
    <row r="7710" spans="4:10" s="110" customFormat="1" x14ac:dyDescent="0.2">
      <c r="D7710" s="619"/>
      <c r="F7710" s="218"/>
      <c r="G7710" s="136"/>
      <c r="H7710" s="218"/>
      <c r="I7710" s="136"/>
      <c r="J7710" s="218"/>
    </row>
    <row r="7711" spans="4:10" s="110" customFormat="1" x14ac:dyDescent="0.2">
      <c r="D7711" s="619"/>
      <c r="F7711" s="218"/>
      <c r="G7711" s="136"/>
      <c r="H7711" s="218"/>
      <c r="I7711" s="136"/>
      <c r="J7711" s="218"/>
    </row>
    <row r="7712" spans="4:10" s="110" customFormat="1" x14ac:dyDescent="0.2">
      <c r="D7712" s="619"/>
      <c r="F7712" s="218"/>
      <c r="G7712" s="136"/>
      <c r="H7712" s="218"/>
      <c r="I7712" s="136"/>
      <c r="J7712" s="218"/>
    </row>
    <row r="7713" spans="4:10" s="110" customFormat="1" x14ac:dyDescent="0.2">
      <c r="D7713" s="619"/>
      <c r="F7713" s="218"/>
      <c r="G7713" s="136"/>
      <c r="H7713" s="218"/>
      <c r="I7713" s="136"/>
      <c r="J7713" s="218"/>
    </row>
    <row r="7714" spans="4:10" s="110" customFormat="1" x14ac:dyDescent="0.2">
      <c r="D7714" s="619"/>
      <c r="F7714" s="218"/>
      <c r="G7714" s="136"/>
      <c r="H7714" s="218"/>
      <c r="I7714" s="136"/>
      <c r="J7714" s="218"/>
    </row>
    <row r="7715" spans="4:10" s="110" customFormat="1" x14ac:dyDescent="0.2">
      <c r="D7715" s="619"/>
      <c r="F7715" s="218"/>
      <c r="G7715" s="136"/>
      <c r="H7715" s="218"/>
      <c r="I7715" s="136"/>
      <c r="J7715" s="218"/>
    </row>
    <row r="7716" spans="4:10" s="110" customFormat="1" x14ac:dyDescent="0.2">
      <c r="D7716" s="619"/>
      <c r="F7716" s="218"/>
      <c r="G7716" s="136"/>
      <c r="H7716" s="218"/>
      <c r="I7716" s="136"/>
      <c r="J7716" s="218"/>
    </row>
    <row r="7717" spans="4:10" s="110" customFormat="1" x14ac:dyDescent="0.2">
      <c r="D7717" s="619"/>
      <c r="F7717" s="218"/>
      <c r="G7717" s="136"/>
      <c r="H7717" s="218"/>
      <c r="I7717" s="136"/>
      <c r="J7717" s="218"/>
    </row>
    <row r="7718" spans="4:10" s="110" customFormat="1" x14ac:dyDescent="0.2">
      <c r="D7718" s="619"/>
      <c r="F7718" s="218"/>
      <c r="G7718" s="136"/>
      <c r="H7718" s="218"/>
      <c r="I7718" s="136"/>
      <c r="J7718" s="218"/>
    </row>
    <row r="7719" spans="4:10" s="110" customFormat="1" x14ac:dyDescent="0.2">
      <c r="D7719" s="619"/>
      <c r="F7719" s="218"/>
      <c r="G7719" s="136"/>
      <c r="H7719" s="218"/>
      <c r="I7719" s="136"/>
      <c r="J7719" s="218"/>
    </row>
    <row r="7720" spans="4:10" s="110" customFormat="1" x14ac:dyDescent="0.2">
      <c r="D7720" s="619"/>
      <c r="F7720" s="218"/>
      <c r="G7720" s="136"/>
      <c r="H7720" s="218"/>
      <c r="I7720" s="136"/>
      <c r="J7720" s="218"/>
    </row>
    <row r="7721" spans="4:10" s="110" customFormat="1" x14ac:dyDescent="0.2">
      <c r="D7721" s="619"/>
      <c r="F7721" s="218"/>
      <c r="G7721" s="136"/>
      <c r="H7721" s="218"/>
      <c r="I7721" s="136"/>
      <c r="J7721" s="218"/>
    </row>
    <row r="7722" spans="4:10" s="110" customFormat="1" x14ac:dyDescent="0.2">
      <c r="D7722" s="619"/>
      <c r="F7722" s="218"/>
      <c r="G7722" s="136"/>
      <c r="H7722" s="218"/>
      <c r="I7722" s="136"/>
      <c r="J7722" s="218"/>
    </row>
    <row r="7723" spans="4:10" s="110" customFormat="1" x14ac:dyDescent="0.2">
      <c r="D7723" s="619"/>
      <c r="F7723" s="218"/>
      <c r="G7723" s="136"/>
      <c r="H7723" s="218"/>
      <c r="I7723" s="136"/>
      <c r="J7723" s="218"/>
    </row>
    <row r="7724" spans="4:10" s="110" customFormat="1" x14ac:dyDescent="0.2">
      <c r="D7724" s="619"/>
      <c r="F7724" s="218"/>
      <c r="G7724" s="136"/>
      <c r="H7724" s="218"/>
      <c r="I7724" s="136"/>
      <c r="J7724" s="218"/>
    </row>
    <row r="7725" spans="4:10" s="110" customFormat="1" x14ac:dyDescent="0.2">
      <c r="D7725" s="619"/>
      <c r="F7725" s="218"/>
      <c r="G7725" s="136"/>
      <c r="H7725" s="218"/>
      <c r="I7725" s="136"/>
      <c r="J7725" s="218"/>
    </row>
    <row r="7726" spans="4:10" s="110" customFormat="1" x14ac:dyDescent="0.2">
      <c r="D7726" s="619"/>
      <c r="F7726" s="218"/>
      <c r="G7726" s="136"/>
      <c r="H7726" s="218"/>
      <c r="I7726" s="136"/>
      <c r="J7726" s="218"/>
    </row>
    <row r="7727" spans="4:10" s="110" customFormat="1" x14ac:dyDescent="0.2">
      <c r="D7727" s="619"/>
      <c r="F7727" s="218"/>
      <c r="G7727" s="136"/>
      <c r="H7727" s="218"/>
      <c r="I7727" s="136"/>
      <c r="J7727" s="218"/>
    </row>
    <row r="7728" spans="4:10" s="110" customFormat="1" x14ac:dyDescent="0.2">
      <c r="D7728" s="619"/>
      <c r="F7728" s="218"/>
      <c r="G7728" s="136"/>
      <c r="H7728" s="218"/>
      <c r="I7728" s="136"/>
      <c r="J7728" s="218"/>
    </row>
    <row r="7729" spans="4:10" s="110" customFormat="1" x14ac:dyDescent="0.2">
      <c r="D7729" s="619"/>
      <c r="F7729" s="218"/>
      <c r="G7729" s="136"/>
      <c r="H7729" s="218"/>
      <c r="I7729" s="136"/>
      <c r="J7729" s="218"/>
    </row>
    <row r="7730" spans="4:10" s="110" customFormat="1" x14ac:dyDescent="0.2">
      <c r="D7730" s="619"/>
      <c r="F7730" s="218"/>
      <c r="G7730" s="136"/>
      <c r="H7730" s="218"/>
      <c r="I7730" s="136"/>
      <c r="J7730" s="218"/>
    </row>
    <row r="7731" spans="4:10" s="110" customFormat="1" x14ac:dyDescent="0.2">
      <c r="D7731" s="619"/>
      <c r="F7731" s="218"/>
      <c r="G7731" s="136"/>
      <c r="H7731" s="218"/>
      <c r="I7731" s="136"/>
      <c r="J7731" s="218"/>
    </row>
    <row r="7732" spans="4:10" s="110" customFormat="1" x14ac:dyDescent="0.2">
      <c r="D7732" s="619"/>
      <c r="F7732" s="218"/>
      <c r="G7732" s="136"/>
      <c r="H7732" s="218"/>
      <c r="I7732" s="136"/>
      <c r="J7732" s="218"/>
    </row>
    <row r="7733" spans="4:10" s="110" customFormat="1" x14ac:dyDescent="0.2">
      <c r="D7733" s="619"/>
      <c r="F7733" s="218"/>
      <c r="G7733" s="136"/>
      <c r="H7733" s="218"/>
      <c r="I7733" s="136"/>
      <c r="J7733" s="218"/>
    </row>
    <row r="7734" spans="4:10" s="110" customFormat="1" x14ac:dyDescent="0.2">
      <c r="D7734" s="619"/>
      <c r="F7734" s="218"/>
      <c r="G7734" s="136"/>
      <c r="H7734" s="218"/>
      <c r="I7734" s="136"/>
      <c r="J7734" s="218"/>
    </row>
    <row r="7735" spans="4:10" s="110" customFormat="1" x14ac:dyDescent="0.2">
      <c r="D7735" s="619"/>
      <c r="F7735" s="218"/>
      <c r="G7735" s="136"/>
      <c r="H7735" s="218"/>
      <c r="I7735" s="136"/>
      <c r="J7735" s="218"/>
    </row>
    <row r="7736" spans="4:10" s="110" customFormat="1" x14ac:dyDescent="0.2">
      <c r="D7736" s="619"/>
      <c r="F7736" s="218"/>
      <c r="G7736" s="136"/>
      <c r="H7736" s="218"/>
      <c r="I7736" s="136"/>
      <c r="J7736" s="218"/>
    </row>
    <row r="7737" spans="4:10" s="110" customFormat="1" x14ac:dyDescent="0.2">
      <c r="D7737" s="619"/>
      <c r="F7737" s="218"/>
      <c r="G7737" s="136"/>
      <c r="H7737" s="218"/>
      <c r="I7737" s="136"/>
      <c r="J7737" s="218"/>
    </row>
    <row r="7738" spans="4:10" s="110" customFormat="1" x14ac:dyDescent="0.2">
      <c r="D7738" s="619"/>
      <c r="F7738" s="218"/>
      <c r="G7738" s="136"/>
      <c r="H7738" s="218"/>
      <c r="I7738" s="136"/>
      <c r="J7738" s="218"/>
    </row>
    <row r="7739" spans="4:10" s="110" customFormat="1" x14ac:dyDescent="0.2">
      <c r="D7739" s="619"/>
      <c r="F7739" s="218"/>
      <c r="G7739" s="136"/>
      <c r="H7739" s="218"/>
      <c r="I7739" s="136"/>
      <c r="J7739" s="218"/>
    </row>
    <row r="7740" spans="4:10" s="110" customFormat="1" x14ac:dyDescent="0.2">
      <c r="D7740" s="619"/>
      <c r="F7740" s="218"/>
      <c r="G7740" s="136"/>
      <c r="H7740" s="218"/>
      <c r="I7740" s="136"/>
      <c r="J7740" s="218"/>
    </row>
    <row r="7741" spans="4:10" s="110" customFormat="1" x14ac:dyDescent="0.2">
      <c r="D7741" s="619"/>
      <c r="F7741" s="218"/>
      <c r="G7741" s="136"/>
      <c r="H7741" s="218"/>
      <c r="I7741" s="136"/>
      <c r="J7741" s="218"/>
    </row>
    <row r="7742" spans="4:10" s="110" customFormat="1" x14ac:dyDescent="0.2">
      <c r="D7742" s="619"/>
      <c r="F7742" s="218"/>
      <c r="G7742" s="136"/>
      <c r="H7742" s="218"/>
      <c r="I7742" s="136"/>
      <c r="J7742" s="218"/>
    </row>
    <row r="7743" spans="4:10" s="110" customFormat="1" x14ac:dyDescent="0.2">
      <c r="D7743" s="619"/>
      <c r="F7743" s="218"/>
      <c r="G7743" s="136"/>
      <c r="H7743" s="218"/>
      <c r="I7743" s="136"/>
      <c r="J7743" s="218"/>
    </row>
    <row r="7744" spans="4:10" s="110" customFormat="1" x14ac:dyDescent="0.2">
      <c r="D7744" s="619"/>
      <c r="F7744" s="218"/>
      <c r="G7744" s="136"/>
      <c r="H7744" s="218"/>
      <c r="I7744" s="136"/>
      <c r="J7744" s="218"/>
    </row>
    <row r="7745" spans="4:10" s="110" customFormat="1" x14ac:dyDescent="0.2">
      <c r="D7745" s="619"/>
      <c r="F7745" s="218"/>
      <c r="G7745" s="136"/>
      <c r="H7745" s="218"/>
      <c r="I7745" s="136"/>
      <c r="J7745" s="218"/>
    </row>
    <row r="7746" spans="4:10" s="110" customFormat="1" x14ac:dyDescent="0.2">
      <c r="D7746" s="619"/>
      <c r="F7746" s="218"/>
      <c r="G7746" s="136"/>
      <c r="H7746" s="218"/>
      <c r="I7746" s="136"/>
      <c r="J7746" s="218"/>
    </row>
    <row r="7747" spans="4:10" s="110" customFormat="1" x14ac:dyDescent="0.2">
      <c r="D7747" s="619"/>
      <c r="F7747" s="218"/>
      <c r="G7747" s="136"/>
      <c r="H7747" s="218"/>
      <c r="I7747" s="136"/>
      <c r="J7747" s="218"/>
    </row>
    <row r="7748" spans="4:10" s="110" customFormat="1" x14ac:dyDescent="0.2">
      <c r="D7748" s="619"/>
      <c r="F7748" s="218"/>
      <c r="G7748" s="136"/>
      <c r="H7748" s="218"/>
      <c r="I7748" s="136"/>
      <c r="J7748" s="218"/>
    </row>
    <row r="7749" spans="4:10" s="110" customFormat="1" x14ac:dyDescent="0.2">
      <c r="D7749" s="619"/>
      <c r="F7749" s="218"/>
      <c r="G7749" s="136"/>
      <c r="H7749" s="218"/>
      <c r="I7749" s="136"/>
      <c r="J7749" s="218"/>
    </row>
    <row r="7750" spans="4:10" s="110" customFormat="1" x14ac:dyDescent="0.2">
      <c r="D7750" s="619"/>
      <c r="F7750" s="218"/>
      <c r="G7750" s="136"/>
      <c r="H7750" s="218"/>
      <c r="I7750" s="136"/>
      <c r="J7750" s="218"/>
    </row>
    <row r="7751" spans="4:10" s="110" customFormat="1" x14ac:dyDescent="0.2">
      <c r="D7751" s="619"/>
      <c r="F7751" s="218"/>
      <c r="G7751" s="136"/>
      <c r="H7751" s="218"/>
      <c r="I7751" s="136"/>
      <c r="J7751" s="218"/>
    </row>
    <row r="7752" spans="4:10" s="110" customFormat="1" x14ac:dyDescent="0.2">
      <c r="D7752" s="619"/>
      <c r="F7752" s="218"/>
      <c r="G7752" s="136"/>
      <c r="H7752" s="218"/>
      <c r="I7752" s="136"/>
      <c r="J7752" s="218"/>
    </row>
    <row r="7753" spans="4:10" s="110" customFormat="1" x14ac:dyDescent="0.2">
      <c r="D7753" s="619"/>
      <c r="F7753" s="218"/>
      <c r="G7753" s="136"/>
      <c r="H7753" s="218"/>
      <c r="I7753" s="136"/>
      <c r="J7753" s="218"/>
    </row>
    <row r="7754" spans="4:10" s="110" customFormat="1" x14ac:dyDescent="0.2">
      <c r="D7754" s="619"/>
      <c r="F7754" s="218"/>
      <c r="G7754" s="136"/>
      <c r="H7754" s="218"/>
      <c r="I7754" s="136"/>
      <c r="J7754" s="218"/>
    </row>
    <row r="7755" spans="4:10" s="110" customFormat="1" x14ac:dyDescent="0.2">
      <c r="D7755" s="619"/>
      <c r="F7755" s="218"/>
      <c r="G7755" s="136"/>
      <c r="H7755" s="218"/>
      <c r="I7755" s="136"/>
      <c r="J7755" s="218"/>
    </row>
    <row r="7756" spans="4:10" s="110" customFormat="1" x14ac:dyDescent="0.2">
      <c r="D7756" s="619"/>
      <c r="F7756" s="218"/>
      <c r="G7756" s="136"/>
      <c r="H7756" s="218"/>
      <c r="I7756" s="136"/>
      <c r="J7756" s="218"/>
    </row>
    <row r="7757" spans="4:10" s="110" customFormat="1" x14ac:dyDescent="0.2">
      <c r="D7757" s="619"/>
      <c r="F7757" s="218"/>
      <c r="G7757" s="136"/>
      <c r="H7757" s="218"/>
      <c r="I7757" s="136"/>
      <c r="J7757" s="218"/>
    </row>
    <row r="7758" spans="4:10" s="110" customFormat="1" x14ac:dyDescent="0.2">
      <c r="D7758" s="619"/>
      <c r="F7758" s="218"/>
      <c r="G7758" s="136"/>
      <c r="H7758" s="218"/>
      <c r="I7758" s="136"/>
      <c r="J7758" s="218"/>
    </row>
    <row r="7759" spans="4:10" s="110" customFormat="1" x14ac:dyDescent="0.2">
      <c r="D7759" s="619"/>
      <c r="F7759" s="218"/>
      <c r="G7759" s="136"/>
      <c r="H7759" s="218"/>
      <c r="I7759" s="136"/>
      <c r="J7759" s="218"/>
    </row>
    <row r="7760" spans="4:10" s="110" customFormat="1" x14ac:dyDescent="0.2">
      <c r="D7760" s="619"/>
      <c r="F7760" s="218"/>
      <c r="G7760" s="136"/>
      <c r="H7760" s="218"/>
      <c r="I7760" s="136"/>
      <c r="J7760" s="218"/>
    </row>
    <row r="7761" spans="4:10" s="110" customFormat="1" x14ac:dyDescent="0.2">
      <c r="D7761" s="619"/>
      <c r="F7761" s="218"/>
      <c r="G7761" s="136"/>
      <c r="H7761" s="218"/>
      <c r="I7761" s="136"/>
      <c r="J7761" s="218"/>
    </row>
    <row r="7762" spans="4:10" s="110" customFormat="1" x14ac:dyDescent="0.2">
      <c r="D7762" s="619"/>
      <c r="F7762" s="218"/>
      <c r="G7762" s="136"/>
      <c r="H7762" s="218"/>
      <c r="I7762" s="136"/>
      <c r="J7762" s="218"/>
    </row>
    <row r="7763" spans="4:10" s="110" customFormat="1" x14ac:dyDescent="0.2">
      <c r="D7763" s="619"/>
      <c r="F7763" s="218"/>
      <c r="G7763" s="136"/>
      <c r="H7763" s="218"/>
      <c r="I7763" s="136"/>
      <c r="J7763" s="218"/>
    </row>
    <row r="7764" spans="4:10" s="110" customFormat="1" x14ac:dyDescent="0.2">
      <c r="D7764" s="619"/>
      <c r="F7764" s="218"/>
      <c r="G7764" s="136"/>
      <c r="H7764" s="218"/>
      <c r="I7764" s="136"/>
      <c r="J7764" s="218"/>
    </row>
    <row r="7765" spans="4:10" s="110" customFormat="1" x14ac:dyDescent="0.2">
      <c r="D7765" s="619"/>
      <c r="F7765" s="218"/>
      <c r="G7765" s="136"/>
      <c r="H7765" s="218"/>
      <c r="I7765" s="136"/>
      <c r="J7765" s="218"/>
    </row>
    <row r="7766" spans="4:10" s="110" customFormat="1" x14ac:dyDescent="0.2">
      <c r="D7766" s="619"/>
      <c r="F7766" s="218"/>
      <c r="G7766" s="136"/>
      <c r="H7766" s="218"/>
      <c r="I7766" s="136"/>
      <c r="J7766" s="218"/>
    </row>
    <row r="7767" spans="4:10" s="110" customFormat="1" x14ac:dyDescent="0.2">
      <c r="D7767" s="619"/>
      <c r="F7767" s="218"/>
      <c r="G7767" s="136"/>
      <c r="H7767" s="218"/>
      <c r="I7767" s="136"/>
      <c r="J7767" s="218"/>
    </row>
    <row r="7768" spans="4:10" s="110" customFormat="1" x14ac:dyDescent="0.2">
      <c r="D7768" s="619"/>
      <c r="F7768" s="218"/>
      <c r="G7768" s="136"/>
      <c r="H7768" s="218"/>
      <c r="I7768" s="136"/>
      <c r="J7768" s="218"/>
    </row>
    <row r="7769" spans="4:10" s="110" customFormat="1" x14ac:dyDescent="0.2">
      <c r="D7769" s="619"/>
      <c r="F7769" s="218"/>
      <c r="G7769" s="136"/>
      <c r="H7769" s="218"/>
      <c r="I7769" s="136"/>
      <c r="J7769" s="218"/>
    </row>
    <row r="7770" spans="4:10" s="110" customFormat="1" x14ac:dyDescent="0.2">
      <c r="D7770" s="619"/>
      <c r="F7770" s="218"/>
      <c r="G7770" s="136"/>
      <c r="H7770" s="218"/>
      <c r="I7770" s="136"/>
      <c r="J7770" s="218"/>
    </row>
    <row r="7771" spans="4:10" s="110" customFormat="1" x14ac:dyDescent="0.2">
      <c r="D7771" s="619"/>
      <c r="F7771" s="218"/>
      <c r="G7771" s="136"/>
      <c r="H7771" s="218"/>
      <c r="I7771" s="136"/>
      <c r="J7771" s="218"/>
    </row>
    <row r="7772" spans="4:10" s="110" customFormat="1" x14ac:dyDescent="0.2">
      <c r="D7772" s="619"/>
      <c r="F7772" s="218"/>
      <c r="G7772" s="136"/>
      <c r="H7772" s="218"/>
      <c r="I7772" s="136"/>
      <c r="J7772" s="218"/>
    </row>
    <row r="7773" spans="4:10" s="110" customFormat="1" x14ac:dyDescent="0.2">
      <c r="D7773" s="619"/>
      <c r="F7773" s="218"/>
      <c r="G7773" s="136"/>
      <c r="H7773" s="218"/>
      <c r="I7773" s="136"/>
      <c r="J7773" s="218"/>
    </row>
    <row r="7774" spans="4:10" s="110" customFormat="1" x14ac:dyDescent="0.2">
      <c r="D7774" s="619"/>
      <c r="F7774" s="218"/>
      <c r="G7774" s="136"/>
      <c r="H7774" s="218"/>
      <c r="I7774" s="136"/>
      <c r="J7774" s="218"/>
    </row>
    <row r="7775" spans="4:10" s="110" customFormat="1" x14ac:dyDescent="0.2">
      <c r="D7775" s="619"/>
      <c r="F7775" s="218"/>
      <c r="G7775" s="136"/>
      <c r="H7775" s="218"/>
      <c r="I7775" s="136"/>
      <c r="J7775" s="218"/>
    </row>
    <row r="7776" spans="4:10" s="110" customFormat="1" x14ac:dyDescent="0.2">
      <c r="D7776" s="619"/>
      <c r="F7776" s="218"/>
      <c r="G7776" s="136"/>
      <c r="H7776" s="218"/>
      <c r="I7776" s="136"/>
      <c r="J7776" s="218"/>
    </row>
    <row r="7777" spans="4:10" s="110" customFormat="1" x14ac:dyDescent="0.2">
      <c r="D7777" s="619"/>
      <c r="F7777" s="218"/>
      <c r="G7777" s="136"/>
      <c r="H7777" s="218"/>
      <c r="I7777" s="136"/>
      <c r="J7777" s="218"/>
    </row>
    <row r="7778" spans="4:10" s="110" customFormat="1" x14ac:dyDescent="0.2">
      <c r="D7778" s="619"/>
      <c r="F7778" s="218"/>
      <c r="G7778" s="136"/>
      <c r="H7778" s="218"/>
      <c r="I7778" s="136"/>
      <c r="J7778" s="218"/>
    </row>
    <row r="7779" spans="4:10" s="110" customFormat="1" x14ac:dyDescent="0.2">
      <c r="D7779" s="619"/>
      <c r="F7779" s="218"/>
      <c r="G7779" s="136"/>
      <c r="H7779" s="218"/>
      <c r="I7779" s="136"/>
      <c r="J7779" s="218"/>
    </row>
    <row r="7780" spans="4:10" s="110" customFormat="1" x14ac:dyDescent="0.2">
      <c r="D7780" s="619"/>
      <c r="F7780" s="218"/>
      <c r="G7780" s="136"/>
      <c r="H7780" s="218"/>
      <c r="I7780" s="136"/>
      <c r="J7780" s="218"/>
    </row>
    <row r="7781" spans="4:10" s="110" customFormat="1" x14ac:dyDescent="0.2">
      <c r="D7781" s="619"/>
      <c r="F7781" s="218"/>
      <c r="G7781" s="136"/>
      <c r="H7781" s="218"/>
      <c r="I7781" s="136"/>
      <c r="J7781" s="218"/>
    </row>
    <row r="7782" spans="4:10" s="110" customFormat="1" x14ac:dyDescent="0.2">
      <c r="D7782" s="619"/>
      <c r="F7782" s="218"/>
      <c r="G7782" s="136"/>
      <c r="H7782" s="218"/>
      <c r="I7782" s="136"/>
      <c r="J7782" s="218"/>
    </row>
    <row r="7783" spans="4:10" s="110" customFormat="1" x14ac:dyDescent="0.2">
      <c r="D7783" s="619"/>
      <c r="F7783" s="218"/>
      <c r="G7783" s="136"/>
      <c r="H7783" s="218"/>
      <c r="I7783" s="136"/>
      <c r="J7783" s="218"/>
    </row>
    <row r="7784" spans="4:10" s="110" customFormat="1" x14ac:dyDescent="0.2">
      <c r="D7784" s="619"/>
      <c r="F7784" s="218"/>
      <c r="G7784" s="136"/>
      <c r="H7784" s="218"/>
      <c r="I7784" s="136"/>
      <c r="J7784" s="218"/>
    </row>
    <row r="7785" spans="4:10" s="110" customFormat="1" x14ac:dyDescent="0.2">
      <c r="D7785" s="619"/>
      <c r="F7785" s="218"/>
      <c r="G7785" s="136"/>
      <c r="H7785" s="218"/>
      <c r="I7785" s="136"/>
      <c r="J7785" s="218"/>
    </row>
    <row r="7786" spans="4:10" s="110" customFormat="1" x14ac:dyDescent="0.2">
      <c r="D7786" s="619"/>
      <c r="F7786" s="218"/>
      <c r="G7786" s="136"/>
      <c r="H7786" s="218"/>
      <c r="I7786" s="136"/>
      <c r="J7786" s="218"/>
    </row>
    <row r="7787" spans="4:10" s="110" customFormat="1" x14ac:dyDescent="0.2">
      <c r="D7787" s="619"/>
      <c r="F7787" s="218"/>
      <c r="G7787" s="136"/>
      <c r="H7787" s="218"/>
      <c r="I7787" s="136"/>
      <c r="J7787" s="218"/>
    </row>
    <row r="7788" spans="4:10" s="110" customFormat="1" x14ac:dyDescent="0.2">
      <c r="D7788" s="619"/>
      <c r="F7788" s="218"/>
      <c r="G7788" s="136"/>
      <c r="H7788" s="218"/>
      <c r="I7788" s="136"/>
      <c r="J7788" s="218"/>
    </row>
    <row r="7789" spans="4:10" s="110" customFormat="1" x14ac:dyDescent="0.2">
      <c r="D7789" s="619"/>
      <c r="F7789" s="218"/>
      <c r="G7789" s="136"/>
      <c r="H7789" s="218"/>
      <c r="I7789" s="136"/>
      <c r="J7789" s="218"/>
    </row>
    <row r="7790" spans="4:10" s="110" customFormat="1" x14ac:dyDescent="0.2">
      <c r="D7790" s="619"/>
      <c r="F7790" s="218"/>
      <c r="G7790" s="136"/>
      <c r="H7790" s="218"/>
      <c r="I7790" s="136"/>
      <c r="J7790" s="218"/>
    </row>
    <row r="7791" spans="4:10" s="110" customFormat="1" x14ac:dyDescent="0.2">
      <c r="D7791" s="619"/>
      <c r="F7791" s="218"/>
      <c r="G7791" s="136"/>
      <c r="H7791" s="218"/>
      <c r="I7791" s="136"/>
      <c r="J7791" s="218"/>
    </row>
    <row r="7792" spans="4:10" s="110" customFormat="1" x14ac:dyDescent="0.2">
      <c r="D7792" s="619"/>
      <c r="F7792" s="218"/>
      <c r="G7792" s="136"/>
      <c r="H7792" s="218"/>
      <c r="I7792" s="136"/>
      <c r="J7792" s="218"/>
    </row>
    <row r="7793" spans="4:10" s="110" customFormat="1" x14ac:dyDescent="0.2">
      <c r="D7793" s="619"/>
      <c r="F7793" s="218"/>
      <c r="G7793" s="136"/>
      <c r="H7793" s="218"/>
      <c r="I7793" s="136"/>
      <c r="J7793" s="218"/>
    </row>
    <row r="7794" spans="4:10" s="110" customFormat="1" x14ac:dyDescent="0.2">
      <c r="D7794" s="619"/>
      <c r="F7794" s="218"/>
      <c r="G7794" s="136"/>
      <c r="H7794" s="218"/>
      <c r="I7794" s="136"/>
      <c r="J7794" s="218"/>
    </row>
    <row r="7795" spans="4:10" s="110" customFormat="1" x14ac:dyDescent="0.2">
      <c r="D7795" s="619"/>
      <c r="F7795" s="218"/>
      <c r="G7795" s="136"/>
      <c r="H7795" s="218"/>
      <c r="I7795" s="136"/>
      <c r="J7795" s="218"/>
    </row>
    <row r="7796" spans="4:10" s="110" customFormat="1" x14ac:dyDescent="0.2">
      <c r="D7796" s="619"/>
      <c r="F7796" s="218"/>
      <c r="G7796" s="136"/>
      <c r="H7796" s="218"/>
      <c r="I7796" s="136"/>
      <c r="J7796" s="218"/>
    </row>
    <row r="7797" spans="4:10" s="110" customFormat="1" x14ac:dyDescent="0.2">
      <c r="D7797" s="619"/>
      <c r="F7797" s="218"/>
      <c r="G7797" s="136"/>
      <c r="H7797" s="218"/>
      <c r="I7797" s="136"/>
      <c r="J7797" s="218"/>
    </row>
    <row r="7798" spans="4:10" s="110" customFormat="1" x14ac:dyDescent="0.2">
      <c r="D7798" s="619"/>
      <c r="F7798" s="218"/>
      <c r="G7798" s="136"/>
      <c r="H7798" s="218"/>
      <c r="I7798" s="136"/>
      <c r="J7798" s="218"/>
    </row>
    <row r="7799" spans="4:10" s="110" customFormat="1" x14ac:dyDescent="0.2">
      <c r="D7799" s="619"/>
      <c r="F7799" s="218"/>
      <c r="G7799" s="136"/>
      <c r="H7799" s="218"/>
      <c r="I7799" s="136"/>
      <c r="J7799" s="218"/>
    </row>
    <row r="7800" spans="4:10" s="110" customFormat="1" x14ac:dyDescent="0.2">
      <c r="D7800" s="619"/>
      <c r="F7800" s="218"/>
      <c r="G7800" s="136"/>
      <c r="H7800" s="218"/>
      <c r="I7800" s="136"/>
      <c r="J7800" s="218"/>
    </row>
    <row r="7801" spans="4:10" s="110" customFormat="1" x14ac:dyDescent="0.2">
      <c r="D7801" s="619"/>
      <c r="F7801" s="218"/>
      <c r="G7801" s="136"/>
      <c r="H7801" s="218"/>
      <c r="I7801" s="136"/>
      <c r="J7801" s="218"/>
    </row>
    <row r="7802" spans="4:10" s="110" customFormat="1" x14ac:dyDescent="0.2">
      <c r="D7802" s="619"/>
      <c r="F7802" s="218"/>
      <c r="G7802" s="136"/>
      <c r="H7802" s="218"/>
      <c r="I7802" s="136"/>
      <c r="J7802" s="218"/>
    </row>
    <row r="7803" spans="4:10" s="110" customFormat="1" x14ac:dyDescent="0.2">
      <c r="D7803" s="619"/>
      <c r="F7803" s="218"/>
      <c r="G7803" s="136"/>
      <c r="H7803" s="218"/>
      <c r="I7803" s="136"/>
      <c r="J7803" s="218"/>
    </row>
    <row r="7804" spans="4:10" s="110" customFormat="1" x14ac:dyDescent="0.2">
      <c r="D7804" s="619"/>
      <c r="F7804" s="218"/>
      <c r="G7804" s="136"/>
      <c r="H7804" s="218"/>
      <c r="I7804" s="136"/>
      <c r="J7804" s="218"/>
    </row>
    <row r="7805" spans="4:10" s="110" customFormat="1" x14ac:dyDescent="0.2">
      <c r="D7805" s="619"/>
      <c r="F7805" s="218"/>
      <c r="G7805" s="136"/>
      <c r="H7805" s="218"/>
      <c r="I7805" s="136"/>
      <c r="J7805" s="218"/>
    </row>
    <row r="7806" spans="4:10" s="110" customFormat="1" x14ac:dyDescent="0.2">
      <c r="D7806" s="619"/>
      <c r="F7806" s="218"/>
      <c r="G7806" s="136"/>
      <c r="H7806" s="218"/>
      <c r="I7806" s="136"/>
      <c r="J7806" s="218"/>
    </row>
    <row r="7807" spans="4:10" s="110" customFormat="1" x14ac:dyDescent="0.2">
      <c r="D7807" s="619"/>
      <c r="F7807" s="218"/>
      <c r="G7807" s="136"/>
      <c r="H7807" s="218"/>
      <c r="I7807" s="136"/>
      <c r="J7807" s="218"/>
    </row>
    <row r="7808" spans="4:10" s="110" customFormat="1" x14ac:dyDescent="0.2">
      <c r="D7808" s="619"/>
      <c r="F7808" s="218"/>
      <c r="G7808" s="136"/>
      <c r="H7808" s="218"/>
      <c r="I7808" s="136"/>
      <c r="J7808" s="218"/>
    </row>
    <row r="7809" spans="4:10" s="110" customFormat="1" x14ac:dyDescent="0.2">
      <c r="D7809" s="619"/>
      <c r="F7809" s="218"/>
      <c r="G7809" s="136"/>
      <c r="H7809" s="218"/>
      <c r="I7809" s="136"/>
      <c r="J7809" s="218"/>
    </row>
    <row r="7810" spans="4:10" s="110" customFormat="1" x14ac:dyDescent="0.2">
      <c r="D7810" s="619"/>
      <c r="F7810" s="218"/>
      <c r="G7810" s="136"/>
      <c r="H7810" s="218"/>
      <c r="I7810" s="136"/>
      <c r="J7810" s="218"/>
    </row>
    <row r="7811" spans="4:10" s="110" customFormat="1" x14ac:dyDescent="0.2">
      <c r="D7811" s="619"/>
      <c r="F7811" s="218"/>
      <c r="G7811" s="136"/>
      <c r="H7811" s="218"/>
      <c r="I7811" s="136"/>
      <c r="J7811" s="218"/>
    </row>
    <row r="7812" spans="4:10" s="110" customFormat="1" x14ac:dyDescent="0.2">
      <c r="D7812" s="619"/>
      <c r="F7812" s="218"/>
      <c r="G7812" s="136"/>
      <c r="H7812" s="218"/>
      <c r="I7812" s="136"/>
      <c r="J7812" s="218"/>
    </row>
    <row r="7813" spans="4:10" s="110" customFormat="1" x14ac:dyDescent="0.2">
      <c r="D7813" s="619"/>
      <c r="F7813" s="218"/>
      <c r="G7813" s="136"/>
      <c r="H7813" s="218"/>
      <c r="I7813" s="136"/>
      <c r="J7813" s="218"/>
    </row>
    <row r="7814" spans="4:10" s="110" customFormat="1" x14ac:dyDescent="0.2">
      <c r="D7814" s="619"/>
      <c r="F7814" s="218"/>
      <c r="G7814" s="136"/>
      <c r="H7814" s="218"/>
      <c r="I7814" s="136"/>
      <c r="J7814" s="218"/>
    </row>
    <row r="7815" spans="4:10" s="110" customFormat="1" x14ac:dyDescent="0.2">
      <c r="D7815" s="619"/>
      <c r="F7815" s="218"/>
      <c r="G7815" s="136"/>
      <c r="H7815" s="218"/>
      <c r="I7815" s="136"/>
      <c r="J7815" s="218"/>
    </row>
    <row r="7816" spans="4:10" s="110" customFormat="1" x14ac:dyDescent="0.2">
      <c r="D7816" s="619"/>
      <c r="F7816" s="218"/>
      <c r="G7816" s="136"/>
      <c r="H7816" s="218"/>
      <c r="I7816" s="136"/>
      <c r="J7816" s="218"/>
    </row>
    <row r="7817" spans="4:10" s="110" customFormat="1" x14ac:dyDescent="0.2">
      <c r="D7817" s="619"/>
      <c r="F7817" s="218"/>
      <c r="G7817" s="136"/>
      <c r="H7817" s="218"/>
      <c r="I7817" s="136"/>
      <c r="J7817" s="218"/>
    </row>
    <row r="7818" spans="4:10" s="110" customFormat="1" x14ac:dyDescent="0.2">
      <c r="D7818" s="619"/>
      <c r="F7818" s="218"/>
      <c r="G7818" s="136"/>
      <c r="H7818" s="218"/>
      <c r="I7818" s="136"/>
      <c r="J7818" s="218"/>
    </row>
    <row r="7819" spans="4:10" s="110" customFormat="1" x14ac:dyDescent="0.2">
      <c r="D7819" s="619"/>
      <c r="F7819" s="218"/>
      <c r="G7819" s="136"/>
      <c r="H7819" s="218"/>
      <c r="I7819" s="136"/>
      <c r="J7819" s="218"/>
    </row>
    <row r="7820" spans="4:10" s="110" customFormat="1" x14ac:dyDescent="0.2">
      <c r="D7820" s="619"/>
      <c r="F7820" s="218"/>
      <c r="G7820" s="136"/>
      <c r="H7820" s="218"/>
      <c r="I7820" s="136"/>
      <c r="J7820" s="218"/>
    </row>
    <row r="7821" spans="4:10" s="110" customFormat="1" x14ac:dyDescent="0.2">
      <c r="D7821" s="619"/>
      <c r="F7821" s="218"/>
      <c r="G7821" s="136"/>
      <c r="H7821" s="218"/>
      <c r="I7821" s="136"/>
      <c r="J7821" s="218"/>
    </row>
    <row r="7822" spans="4:10" s="110" customFormat="1" x14ac:dyDescent="0.2">
      <c r="D7822" s="619"/>
      <c r="F7822" s="218"/>
      <c r="G7822" s="136"/>
      <c r="H7822" s="218"/>
      <c r="I7822" s="136"/>
      <c r="J7822" s="218"/>
    </row>
    <row r="7823" spans="4:10" s="110" customFormat="1" x14ac:dyDescent="0.2">
      <c r="D7823" s="619"/>
      <c r="F7823" s="218"/>
      <c r="G7823" s="136"/>
      <c r="H7823" s="218"/>
      <c r="I7823" s="136"/>
      <c r="J7823" s="218"/>
    </row>
    <row r="7824" spans="4:10" s="110" customFormat="1" x14ac:dyDescent="0.2">
      <c r="D7824" s="619"/>
      <c r="F7824" s="218"/>
      <c r="G7824" s="136"/>
      <c r="H7824" s="218"/>
      <c r="I7824" s="136"/>
      <c r="J7824" s="218"/>
    </row>
    <row r="7825" spans="4:10" s="110" customFormat="1" x14ac:dyDescent="0.2">
      <c r="D7825" s="619"/>
      <c r="F7825" s="218"/>
      <c r="G7825" s="136"/>
      <c r="H7825" s="218"/>
      <c r="I7825" s="136"/>
      <c r="J7825" s="218"/>
    </row>
    <row r="7826" spans="4:10" s="110" customFormat="1" x14ac:dyDescent="0.2">
      <c r="D7826" s="619"/>
      <c r="F7826" s="218"/>
      <c r="G7826" s="136"/>
      <c r="H7826" s="218"/>
      <c r="I7826" s="136"/>
      <c r="J7826" s="218"/>
    </row>
    <row r="7827" spans="4:10" s="110" customFormat="1" x14ac:dyDescent="0.2">
      <c r="D7827" s="619"/>
      <c r="F7827" s="218"/>
      <c r="G7827" s="136"/>
      <c r="H7827" s="218"/>
      <c r="I7827" s="136"/>
      <c r="J7827" s="218"/>
    </row>
    <row r="7828" spans="4:10" s="110" customFormat="1" x14ac:dyDescent="0.2">
      <c r="D7828" s="619"/>
      <c r="F7828" s="218"/>
      <c r="G7828" s="136"/>
      <c r="H7828" s="218"/>
      <c r="I7828" s="136"/>
      <c r="J7828" s="218"/>
    </row>
    <row r="7829" spans="4:10" s="110" customFormat="1" x14ac:dyDescent="0.2">
      <c r="D7829" s="619"/>
      <c r="F7829" s="218"/>
      <c r="G7829" s="136"/>
      <c r="H7829" s="218"/>
      <c r="I7829" s="136"/>
      <c r="J7829" s="218"/>
    </row>
    <row r="7830" spans="4:10" s="110" customFormat="1" x14ac:dyDescent="0.2">
      <c r="D7830" s="619"/>
      <c r="F7830" s="218"/>
      <c r="G7830" s="136"/>
      <c r="H7830" s="218"/>
      <c r="I7830" s="136"/>
      <c r="J7830" s="218"/>
    </row>
    <row r="7831" spans="4:10" s="110" customFormat="1" x14ac:dyDescent="0.2">
      <c r="D7831" s="619"/>
      <c r="F7831" s="218"/>
      <c r="G7831" s="136"/>
      <c r="H7831" s="218"/>
      <c r="I7831" s="136"/>
      <c r="J7831" s="218"/>
    </row>
    <row r="7832" spans="4:10" s="110" customFormat="1" x14ac:dyDescent="0.2">
      <c r="D7832" s="619"/>
      <c r="F7832" s="218"/>
      <c r="G7832" s="136"/>
      <c r="H7832" s="218"/>
      <c r="I7832" s="136"/>
      <c r="J7832" s="218"/>
    </row>
    <row r="7833" spans="4:10" s="110" customFormat="1" x14ac:dyDescent="0.2">
      <c r="D7833" s="619"/>
      <c r="F7833" s="218"/>
      <c r="G7833" s="136"/>
      <c r="H7833" s="218"/>
      <c r="I7833" s="136"/>
      <c r="J7833" s="218"/>
    </row>
    <row r="7834" spans="4:10" s="110" customFormat="1" x14ac:dyDescent="0.2">
      <c r="D7834" s="619"/>
      <c r="F7834" s="218"/>
      <c r="G7834" s="136"/>
      <c r="H7834" s="218"/>
      <c r="I7834" s="136"/>
      <c r="J7834" s="218"/>
    </row>
    <row r="7835" spans="4:10" s="110" customFormat="1" x14ac:dyDescent="0.2">
      <c r="D7835" s="619"/>
      <c r="F7835" s="218"/>
      <c r="G7835" s="136"/>
      <c r="H7835" s="218"/>
      <c r="I7835" s="136"/>
      <c r="J7835" s="218"/>
    </row>
    <row r="7836" spans="4:10" s="110" customFormat="1" x14ac:dyDescent="0.2">
      <c r="D7836" s="619"/>
      <c r="F7836" s="218"/>
      <c r="G7836" s="136"/>
      <c r="H7836" s="218"/>
      <c r="I7836" s="136"/>
      <c r="J7836" s="218"/>
    </row>
    <row r="7837" spans="4:10" s="110" customFormat="1" x14ac:dyDescent="0.2">
      <c r="D7837" s="619"/>
      <c r="F7837" s="218"/>
      <c r="G7837" s="136"/>
      <c r="H7837" s="218"/>
      <c r="I7837" s="136"/>
      <c r="J7837" s="218"/>
    </row>
    <row r="7838" spans="4:10" s="110" customFormat="1" x14ac:dyDescent="0.2">
      <c r="D7838" s="619"/>
      <c r="F7838" s="218"/>
      <c r="G7838" s="136"/>
      <c r="H7838" s="218"/>
      <c r="I7838" s="136"/>
      <c r="J7838" s="218"/>
    </row>
    <row r="7839" spans="4:10" s="110" customFormat="1" x14ac:dyDescent="0.2">
      <c r="D7839" s="619"/>
      <c r="F7839" s="218"/>
      <c r="G7839" s="136"/>
      <c r="H7839" s="218"/>
      <c r="I7839" s="136"/>
      <c r="J7839" s="218"/>
    </row>
    <row r="7840" spans="4:10" s="110" customFormat="1" x14ac:dyDescent="0.2">
      <c r="D7840" s="619"/>
      <c r="F7840" s="218"/>
      <c r="G7840" s="136"/>
      <c r="H7840" s="218"/>
      <c r="I7840" s="136"/>
      <c r="J7840" s="218"/>
    </row>
    <row r="7841" spans="4:10" s="110" customFormat="1" x14ac:dyDescent="0.2">
      <c r="D7841" s="619"/>
      <c r="F7841" s="218"/>
      <c r="G7841" s="136"/>
      <c r="H7841" s="218"/>
      <c r="I7841" s="136"/>
      <c r="J7841" s="218"/>
    </row>
    <row r="7842" spans="4:10" s="110" customFormat="1" x14ac:dyDescent="0.2">
      <c r="D7842" s="619"/>
      <c r="F7842" s="218"/>
      <c r="G7842" s="136"/>
      <c r="H7842" s="218"/>
      <c r="I7842" s="136"/>
      <c r="J7842" s="218"/>
    </row>
    <row r="7843" spans="4:10" s="110" customFormat="1" x14ac:dyDescent="0.2">
      <c r="D7843" s="619"/>
      <c r="F7843" s="218"/>
      <c r="G7843" s="136"/>
      <c r="H7843" s="218"/>
      <c r="I7843" s="136"/>
      <c r="J7843" s="218"/>
    </row>
    <row r="7844" spans="4:10" s="110" customFormat="1" x14ac:dyDescent="0.2">
      <c r="D7844" s="619"/>
      <c r="F7844" s="218"/>
      <c r="G7844" s="136"/>
      <c r="H7844" s="218"/>
      <c r="I7844" s="136"/>
      <c r="J7844" s="218"/>
    </row>
    <row r="7845" spans="4:10" s="110" customFormat="1" x14ac:dyDescent="0.2">
      <c r="D7845" s="619"/>
      <c r="F7845" s="218"/>
      <c r="G7845" s="136"/>
      <c r="H7845" s="218"/>
      <c r="I7845" s="136"/>
      <c r="J7845" s="218"/>
    </row>
    <row r="7846" spans="4:10" s="110" customFormat="1" x14ac:dyDescent="0.2">
      <c r="D7846" s="619"/>
      <c r="F7846" s="218"/>
      <c r="G7846" s="136"/>
      <c r="H7846" s="218"/>
      <c r="I7846" s="136"/>
      <c r="J7846" s="218"/>
    </row>
    <row r="7847" spans="4:10" s="110" customFormat="1" x14ac:dyDescent="0.2">
      <c r="D7847" s="619"/>
      <c r="F7847" s="218"/>
      <c r="G7847" s="136"/>
      <c r="H7847" s="218"/>
      <c r="I7847" s="136"/>
      <c r="J7847" s="218"/>
    </row>
    <row r="7848" spans="4:10" s="110" customFormat="1" x14ac:dyDescent="0.2">
      <c r="D7848" s="619"/>
      <c r="F7848" s="218"/>
      <c r="G7848" s="136"/>
      <c r="H7848" s="218"/>
      <c r="I7848" s="136"/>
      <c r="J7848" s="218"/>
    </row>
    <row r="7849" spans="4:10" s="110" customFormat="1" x14ac:dyDescent="0.2">
      <c r="D7849" s="619"/>
      <c r="F7849" s="218"/>
      <c r="G7849" s="136"/>
      <c r="H7849" s="218"/>
      <c r="I7849" s="136"/>
      <c r="J7849" s="218"/>
    </row>
    <row r="7850" spans="4:10" s="110" customFormat="1" x14ac:dyDescent="0.2">
      <c r="D7850" s="619"/>
      <c r="F7850" s="218"/>
      <c r="G7850" s="136"/>
      <c r="H7850" s="218"/>
      <c r="I7850" s="136"/>
      <c r="J7850" s="218"/>
    </row>
    <row r="7851" spans="4:10" s="110" customFormat="1" x14ac:dyDescent="0.2">
      <c r="D7851" s="619"/>
      <c r="F7851" s="218"/>
      <c r="G7851" s="136"/>
      <c r="H7851" s="218"/>
      <c r="I7851" s="136"/>
      <c r="J7851" s="218"/>
    </row>
    <row r="7852" spans="4:10" s="110" customFormat="1" x14ac:dyDescent="0.2">
      <c r="D7852" s="619"/>
      <c r="F7852" s="218"/>
      <c r="G7852" s="136"/>
      <c r="H7852" s="218"/>
      <c r="I7852" s="136"/>
      <c r="J7852" s="218"/>
    </row>
    <row r="7853" spans="4:10" s="110" customFormat="1" x14ac:dyDescent="0.2">
      <c r="D7853" s="619"/>
      <c r="F7853" s="218"/>
      <c r="G7853" s="136"/>
      <c r="H7853" s="218"/>
      <c r="I7853" s="136"/>
      <c r="J7853" s="218"/>
    </row>
    <row r="7854" spans="4:10" s="110" customFormat="1" x14ac:dyDescent="0.2">
      <c r="D7854" s="619"/>
      <c r="F7854" s="218"/>
      <c r="G7854" s="136"/>
      <c r="H7854" s="218"/>
      <c r="I7854" s="136"/>
      <c r="J7854" s="218"/>
    </row>
    <row r="7855" spans="4:10" s="110" customFormat="1" x14ac:dyDescent="0.2">
      <c r="D7855" s="619"/>
      <c r="F7855" s="218"/>
      <c r="G7855" s="136"/>
      <c r="H7855" s="218"/>
      <c r="I7855" s="136"/>
      <c r="J7855" s="218"/>
    </row>
    <row r="7856" spans="4:10" s="110" customFormat="1" x14ac:dyDescent="0.2">
      <c r="D7856" s="619"/>
      <c r="F7856" s="218"/>
      <c r="G7856" s="136"/>
      <c r="H7856" s="218"/>
      <c r="I7856" s="136"/>
      <c r="J7856" s="218"/>
    </row>
    <row r="7857" spans="4:10" s="110" customFormat="1" x14ac:dyDescent="0.2">
      <c r="D7857" s="619"/>
      <c r="F7857" s="218"/>
      <c r="G7857" s="136"/>
      <c r="H7857" s="218"/>
      <c r="I7857" s="136"/>
      <c r="J7857" s="218"/>
    </row>
    <row r="7858" spans="4:10" s="110" customFormat="1" x14ac:dyDescent="0.2">
      <c r="D7858" s="619"/>
      <c r="F7858" s="218"/>
      <c r="G7858" s="136"/>
      <c r="H7858" s="218"/>
      <c r="I7858" s="136"/>
      <c r="J7858" s="218"/>
    </row>
    <row r="7859" spans="4:10" s="110" customFormat="1" x14ac:dyDescent="0.2">
      <c r="D7859" s="619"/>
      <c r="F7859" s="218"/>
      <c r="G7859" s="136"/>
      <c r="H7859" s="218"/>
      <c r="I7859" s="136"/>
      <c r="J7859" s="218"/>
    </row>
    <row r="7860" spans="4:10" s="110" customFormat="1" x14ac:dyDescent="0.2">
      <c r="D7860" s="619"/>
      <c r="F7860" s="218"/>
      <c r="G7860" s="136"/>
      <c r="H7860" s="218"/>
      <c r="I7860" s="136"/>
      <c r="J7860" s="218"/>
    </row>
    <row r="7861" spans="4:10" s="110" customFormat="1" x14ac:dyDescent="0.2">
      <c r="D7861" s="619"/>
      <c r="F7861" s="218"/>
      <c r="G7861" s="136"/>
      <c r="H7861" s="218"/>
      <c r="I7861" s="136"/>
      <c r="J7861" s="218"/>
    </row>
    <row r="7862" spans="4:10" s="110" customFormat="1" x14ac:dyDescent="0.2">
      <c r="D7862" s="619"/>
      <c r="F7862" s="218"/>
      <c r="G7862" s="136"/>
      <c r="H7862" s="218"/>
      <c r="I7862" s="136"/>
      <c r="J7862" s="218"/>
    </row>
    <row r="7863" spans="4:10" s="110" customFormat="1" x14ac:dyDescent="0.2">
      <c r="D7863" s="619"/>
      <c r="F7863" s="218"/>
      <c r="G7863" s="136"/>
      <c r="H7863" s="218"/>
      <c r="I7863" s="136"/>
      <c r="J7863" s="218"/>
    </row>
    <row r="7864" spans="4:10" s="110" customFormat="1" x14ac:dyDescent="0.2">
      <c r="D7864" s="619"/>
      <c r="F7864" s="218"/>
      <c r="G7864" s="136"/>
      <c r="H7864" s="218"/>
      <c r="I7864" s="136"/>
      <c r="J7864" s="218"/>
    </row>
    <row r="7865" spans="4:10" s="110" customFormat="1" x14ac:dyDescent="0.2">
      <c r="D7865" s="619"/>
      <c r="F7865" s="218"/>
      <c r="G7865" s="136"/>
      <c r="H7865" s="218"/>
      <c r="I7865" s="136"/>
      <c r="J7865" s="218"/>
    </row>
    <row r="7866" spans="4:10" s="110" customFormat="1" x14ac:dyDescent="0.2">
      <c r="D7866" s="619"/>
      <c r="F7866" s="218"/>
      <c r="G7866" s="136"/>
      <c r="H7866" s="218"/>
      <c r="I7866" s="136"/>
      <c r="J7866" s="218"/>
    </row>
    <row r="7867" spans="4:10" s="110" customFormat="1" x14ac:dyDescent="0.2">
      <c r="D7867" s="619"/>
      <c r="F7867" s="218"/>
      <c r="G7867" s="136"/>
      <c r="H7867" s="218"/>
      <c r="I7867" s="136"/>
      <c r="J7867" s="218"/>
    </row>
    <row r="7868" spans="4:10" s="110" customFormat="1" x14ac:dyDescent="0.2">
      <c r="D7868" s="619"/>
      <c r="F7868" s="218"/>
      <c r="G7868" s="136"/>
      <c r="H7868" s="218"/>
      <c r="I7868" s="136"/>
      <c r="J7868" s="218"/>
    </row>
    <row r="7869" spans="4:10" s="110" customFormat="1" x14ac:dyDescent="0.2">
      <c r="D7869" s="619"/>
      <c r="F7869" s="218"/>
      <c r="G7869" s="136"/>
      <c r="H7869" s="218"/>
      <c r="I7869" s="136"/>
      <c r="J7869" s="218"/>
    </row>
    <row r="7870" spans="4:10" s="110" customFormat="1" x14ac:dyDescent="0.2">
      <c r="D7870" s="619"/>
      <c r="F7870" s="218"/>
      <c r="G7870" s="136"/>
      <c r="H7870" s="218"/>
      <c r="I7870" s="136"/>
      <c r="J7870" s="218"/>
    </row>
    <row r="7871" spans="4:10" s="110" customFormat="1" x14ac:dyDescent="0.2">
      <c r="D7871" s="619"/>
      <c r="F7871" s="218"/>
      <c r="G7871" s="136"/>
      <c r="H7871" s="218"/>
      <c r="I7871" s="136"/>
      <c r="J7871" s="218"/>
    </row>
    <row r="7872" spans="4:10" s="110" customFormat="1" x14ac:dyDescent="0.2">
      <c r="D7872" s="619"/>
      <c r="F7872" s="218"/>
      <c r="G7872" s="136"/>
      <c r="H7872" s="218"/>
      <c r="I7872" s="136"/>
      <c r="J7872" s="218"/>
    </row>
    <row r="7873" spans="4:10" s="110" customFormat="1" x14ac:dyDescent="0.2">
      <c r="D7873" s="619"/>
      <c r="F7873" s="218"/>
      <c r="G7873" s="136"/>
      <c r="H7873" s="218"/>
      <c r="I7873" s="136"/>
      <c r="J7873" s="218"/>
    </row>
    <row r="7874" spans="4:10" s="110" customFormat="1" x14ac:dyDescent="0.2">
      <c r="D7874" s="619"/>
      <c r="F7874" s="218"/>
      <c r="G7874" s="136"/>
      <c r="H7874" s="218"/>
      <c r="I7874" s="136"/>
      <c r="J7874" s="218"/>
    </row>
    <row r="7875" spans="4:10" s="110" customFormat="1" x14ac:dyDescent="0.2">
      <c r="D7875" s="619"/>
      <c r="F7875" s="218"/>
      <c r="G7875" s="136"/>
      <c r="H7875" s="218"/>
      <c r="I7875" s="136"/>
      <c r="J7875" s="218"/>
    </row>
    <row r="7876" spans="4:10" s="110" customFormat="1" x14ac:dyDescent="0.2">
      <c r="D7876" s="619"/>
      <c r="F7876" s="218"/>
      <c r="G7876" s="136"/>
      <c r="H7876" s="218"/>
      <c r="I7876" s="136"/>
      <c r="J7876" s="218"/>
    </row>
    <row r="7877" spans="4:10" s="110" customFormat="1" x14ac:dyDescent="0.2">
      <c r="D7877" s="619"/>
      <c r="F7877" s="218"/>
      <c r="G7877" s="136"/>
      <c r="H7877" s="218"/>
      <c r="I7877" s="136"/>
      <c r="J7877" s="218"/>
    </row>
    <row r="7878" spans="4:10" s="110" customFormat="1" x14ac:dyDescent="0.2">
      <c r="D7878" s="619"/>
      <c r="F7878" s="218"/>
      <c r="G7878" s="136"/>
      <c r="H7878" s="218"/>
      <c r="I7878" s="136"/>
      <c r="J7878" s="218"/>
    </row>
    <row r="7879" spans="4:10" s="110" customFormat="1" x14ac:dyDescent="0.2">
      <c r="D7879" s="619"/>
      <c r="F7879" s="218"/>
      <c r="G7879" s="136"/>
      <c r="H7879" s="218"/>
      <c r="I7879" s="136"/>
      <c r="J7879" s="218"/>
    </row>
    <row r="7880" spans="4:10" s="110" customFormat="1" x14ac:dyDescent="0.2">
      <c r="D7880" s="619"/>
      <c r="F7880" s="218"/>
      <c r="G7880" s="136"/>
      <c r="H7880" s="218"/>
      <c r="I7880" s="136"/>
      <c r="J7880" s="218"/>
    </row>
    <row r="7881" spans="4:10" s="110" customFormat="1" x14ac:dyDescent="0.2">
      <c r="D7881" s="619"/>
      <c r="F7881" s="218"/>
      <c r="G7881" s="136"/>
      <c r="H7881" s="218"/>
      <c r="I7881" s="136"/>
      <c r="J7881" s="218"/>
    </row>
    <row r="7882" spans="4:10" s="110" customFormat="1" x14ac:dyDescent="0.2">
      <c r="D7882" s="619"/>
      <c r="F7882" s="218"/>
      <c r="G7882" s="136"/>
      <c r="H7882" s="218"/>
      <c r="I7882" s="136"/>
      <c r="J7882" s="218"/>
    </row>
    <row r="7883" spans="4:10" s="110" customFormat="1" x14ac:dyDescent="0.2">
      <c r="D7883" s="619"/>
      <c r="F7883" s="218"/>
      <c r="G7883" s="136"/>
      <c r="H7883" s="218"/>
      <c r="I7883" s="136"/>
      <c r="J7883" s="218"/>
    </row>
    <row r="7884" spans="4:10" s="110" customFormat="1" x14ac:dyDescent="0.2">
      <c r="D7884" s="619"/>
      <c r="F7884" s="218"/>
      <c r="G7884" s="136"/>
      <c r="H7884" s="218"/>
      <c r="I7884" s="136"/>
      <c r="J7884" s="218"/>
    </row>
    <row r="7885" spans="4:10" s="110" customFormat="1" x14ac:dyDescent="0.2">
      <c r="D7885" s="619"/>
      <c r="F7885" s="218"/>
      <c r="G7885" s="136"/>
      <c r="H7885" s="218"/>
      <c r="I7885" s="136"/>
      <c r="J7885" s="218"/>
    </row>
    <row r="7886" spans="4:10" s="110" customFormat="1" x14ac:dyDescent="0.2">
      <c r="D7886" s="619"/>
      <c r="F7886" s="218"/>
      <c r="G7886" s="136"/>
      <c r="H7886" s="218"/>
      <c r="I7886" s="136"/>
      <c r="J7886" s="218"/>
    </row>
    <row r="7887" spans="4:10" s="110" customFormat="1" x14ac:dyDescent="0.2">
      <c r="D7887" s="619"/>
      <c r="F7887" s="218"/>
      <c r="G7887" s="136"/>
      <c r="H7887" s="218"/>
      <c r="I7887" s="136"/>
      <c r="J7887" s="218"/>
    </row>
    <row r="7888" spans="4:10" s="110" customFormat="1" x14ac:dyDescent="0.2">
      <c r="D7888" s="619"/>
      <c r="F7888" s="218"/>
      <c r="G7888" s="136"/>
      <c r="H7888" s="218"/>
      <c r="I7888" s="136"/>
      <c r="J7888" s="218"/>
    </row>
    <row r="7889" spans="4:10" s="110" customFormat="1" x14ac:dyDescent="0.2">
      <c r="D7889" s="619"/>
      <c r="F7889" s="218"/>
      <c r="G7889" s="136"/>
      <c r="H7889" s="218"/>
      <c r="I7889" s="136"/>
      <c r="J7889" s="218"/>
    </row>
    <row r="7890" spans="4:10" s="110" customFormat="1" x14ac:dyDescent="0.2">
      <c r="D7890" s="619"/>
      <c r="F7890" s="218"/>
      <c r="G7890" s="136"/>
      <c r="H7890" s="218"/>
      <c r="I7890" s="136"/>
      <c r="J7890" s="218"/>
    </row>
    <row r="7891" spans="4:10" s="110" customFormat="1" x14ac:dyDescent="0.2">
      <c r="D7891" s="619"/>
      <c r="F7891" s="218"/>
      <c r="G7891" s="136"/>
      <c r="H7891" s="218"/>
      <c r="I7891" s="136"/>
      <c r="J7891" s="218"/>
    </row>
    <row r="7892" spans="4:10" s="110" customFormat="1" x14ac:dyDescent="0.2">
      <c r="D7892" s="619"/>
      <c r="F7892" s="218"/>
      <c r="G7892" s="136"/>
      <c r="H7892" s="218"/>
      <c r="I7892" s="136"/>
      <c r="J7892" s="218"/>
    </row>
    <row r="7893" spans="4:10" s="110" customFormat="1" x14ac:dyDescent="0.2">
      <c r="D7893" s="619"/>
      <c r="F7893" s="218"/>
      <c r="G7893" s="136"/>
      <c r="H7893" s="218"/>
      <c r="I7893" s="136"/>
      <c r="J7893" s="218"/>
    </row>
    <row r="7894" spans="4:10" s="110" customFormat="1" x14ac:dyDescent="0.2">
      <c r="D7894" s="619"/>
      <c r="F7894" s="218"/>
      <c r="G7894" s="136"/>
      <c r="H7894" s="218"/>
      <c r="I7894" s="136"/>
      <c r="J7894" s="218"/>
    </row>
    <row r="7895" spans="4:10" s="110" customFormat="1" x14ac:dyDescent="0.2">
      <c r="D7895" s="619"/>
      <c r="F7895" s="218"/>
      <c r="G7895" s="136"/>
      <c r="H7895" s="218"/>
      <c r="I7895" s="136"/>
      <c r="J7895" s="218"/>
    </row>
    <row r="7896" spans="4:10" s="110" customFormat="1" x14ac:dyDescent="0.2">
      <c r="D7896" s="619"/>
      <c r="F7896" s="218"/>
      <c r="G7896" s="136"/>
      <c r="H7896" s="218"/>
      <c r="I7896" s="136"/>
      <c r="J7896" s="218"/>
    </row>
    <row r="7897" spans="4:10" s="110" customFormat="1" x14ac:dyDescent="0.2">
      <c r="D7897" s="619"/>
      <c r="F7897" s="218"/>
      <c r="G7897" s="136"/>
      <c r="H7897" s="218"/>
      <c r="I7897" s="136"/>
      <c r="J7897" s="218"/>
    </row>
    <row r="7898" spans="4:10" s="110" customFormat="1" x14ac:dyDescent="0.2">
      <c r="D7898" s="619"/>
      <c r="F7898" s="218"/>
      <c r="G7898" s="136"/>
      <c r="H7898" s="218"/>
      <c r="I7898" s="136"/>
      <c r="J7898" s="218"/>
    </row>
    <row r="7899" spans="4:10" s="110" customFormat="1" x14ac:dyDescent="0.2">
      <c r="D7899" s="619"/>
      <c r="F7899" s="218"/>
      <c r="G7899" s="136"/>
      <c r="H7899" s="218"/>
      <c r="I7899" s="136"/>
      <c r="J7899" s="218"/>
    </row>
    <row r="7900" spans="4:10" s="110" customFormat="1" x14ac:dyDescent="0.2">
      <c r="D7900" s="619"/>
      <c r="F7900" s="218"/>
      <c r="G7900" s="136"/>
      <c r="H7900" s="218"/>
      <c r="I7900" s="136"/>
      <c r="J7900" s="218"/>
    </row>
    <row r="7901" spans="4:10" s="110" customFormat="1" x14ac:dyDescent="0.2">
      <c r="D7901" s="619"/>
      <c r="F7901" s="218"/>
      <c r="G7901" s="136"/>
      <c r="H7901" s="218"/>
      <c r="I7901" s="136"/>
      <c r="J7901" s="218"/>
    </row>
    <row r="7902" spans="4:10" s="110" customFormat="1" x14ac:dyDescent="0.2">
      <c r="D7902" s="619"/>
      <c r="F7902" s="218"/>
      <c r="G7902" s="136"/>
      <c r="H7902" s="218"/>
      <c r="I7902" s="136"/>
      <c r="J7902" s="218"/>
    </row>
    <row r="7903" spans="4:10" s="110" customFormat="1" x14ac:dyDescent="0.2">
      <c r="D7903" s="619"/>
      <c r="F7903" s="218"/>
      <c r="G7903" s="136"/>
      <c r="H7903" s="218"/>
      <c r="I7903" s="136"/>
      <c r="J7903" s="218"/>
    </row>
    <row r="7904" spans="4:10" s="110" customFormat="1" x14ac:dyDescent="0.2">
      <c r="D7904" s="619"/>
      <c r="F7904" s="218"/>
      <c r="G7904" s="136"/>
      <c r="H7904" s="218"/>
      <c r="I7904" s="136"/>
      <c r="J7904" s="218"/>
    </row>
    <row r="7905" spans="4:10" s="110" customFormat="1" x14ac:dyDescent="0.2">
      <c r="D7905" s="619"/>
      <c r="F7905" s="218"/>
      <c r="G7905" s="136"/>
      <c r="H7905" s="218"/>
      <c r="I7905" s="136"/>
      <c r="J7905" s="218"/>
    </row>
    <row r="7906" spans="4:10" s="110" customFormat="1" x14ac:dyDescent="0.2">
      <c r="D7906" s="619"/>
      <c r="F7906" s="218"/>
      <c r="G7906" s="136"/>
      <c r="H7906" s="218"/>
      <c r="I7906" s="136"/>
      <c r="J7906" s="218"/>
    </row>
    <row r="7907" spans="4:10" s="110" customFormat="1" x14ac:dyDescent="0.2">
      <c r="D7907" s="619"/>
      <c r="F7907" s="218"/>
      <c r="G7907" s="136"/>
      <c r="H7907" s="218"/>
      <c r="I7907" s="136"/>
      <c r="J7907" s="218"/>
    </row>
    <row r="7908" spans="4:10" s="110" customFormat="1" x14ac:dyDescent="0.2">
      <c r="D7908" s="619"/>
      <c r="F7908" s="218"/>
      <c r="G7908" s="136"/>
      <c r="H7908" s="218"/>
      <c r="I7908" s="136"/>
      <c r="J7908" s="218"/>
    </row>
    <row r="7909" spans="4:10" s="110" customFormat="1" x14ac:dyDescent="0.2">
      <c r="D7909" s="619"/>
      <c r="F7909" s="218"/>
      <c r="G7909" s="136"/>
      <c r="H7909" s="218"/>
      <c r="I7909" s="136"/>
      <c r="J7909" s="218"/>
    </row>
    <row r="7910" spans="4:10" s="110" customFormat="1" x14ac:dyDescent="0.2">
      <c r="D7910" s="619"/>
      <c r="F7910" s="218"/>
      <c r="G7910" s="136"/>
      <c r="H7910" s="218"/>
      <c r="I7910" s="136"/>
      <c r="J7910" s="218"/>
    </row>
    <row r="7911" spans="4:10" s="110" customFormat="1" x14ac:dyDescent="0.2">
      <c r="D7911" s="619"/>
      <c r="F7911" s="218"/>
      <c r="G7911" s="136"/>
      <c r="H7911" s="218"/>
      <c r="I7911" s="136"/>
      <c r="J7911" s="218"/>
    </row>
    <row r="7912" spans="4:10" s="110" customFormat="1" x14ac:dyDescent="0.2">
      <c r="D7912" s="619"/>
      <c r="F7912" s="218"/>
      <c r="G7912" s="136"/>
      <c r="H7912" s="218"/>
      <c r="I7912" s="136"/>
      <c r="J7912" s="218"/>
    </row>
    <row r="7913" spans="4:10" s="110" customFormat="1" x14ac:dyDescent="0.2">
      <c r="D7913" s="619"/>
      <c r="F7913" s="218"/>
      <c r="G7913" s="136"/>
      <c r="H7913" s="218"/>
      <c r="I7913" s="136"/>
      <c r="J7913" s="218"/>
    </row>
    <row r="7914" spans="4:10" s="110" customFormat="1" x14ac:dyDescent="0.2">
      <c r="D7914" s="619"/>
      <c r="F7914" s="218"/>
      <c r="G7914" s="136"/>
      <c r="H7914" s="218"/>
      <c r="I7914" s="136"/>
      <c r="J7914" s="218"/>
    </row>
    <row r="7915" spans="4:10" s="110" customFormat="1" x14ac:dyDescent="0.2">
      <c r="D7915" s="619"/>
      <c r="F7915" s="218"/>
      <c r="G7915" s="136"/>
      <c r="H7915" s="218"/>
      <c r="I7915" s="136"/>
      <c r="J7915" s="218"/>
    </row>
    <row r="7916" spans="4:10" s="110" customFormat="1" x14ac:dyDescent="0.2">
      <c r="D7916" s="619"/>
      <c r="F7916" s="218"/>
      <c r="G7916" s="136"/>
      <c r="H7916" s="218"/>
      <c r="I7916" s="136"/>
      <c r="J7916" s="218"/>
    </row>
    <row r="7917" spans="4:10" s="110" customFormat="1" x14ac:dyDescent="0.2">
      <c r="D7917" s="619"/>
      <c r="F7917" s="218"/>
      <c r="G7917" s="136"/>
      <c r="H7917" s="218"/>
      <c r="I7917" s="136"/>
      <c r="J7917" s="218"/>
    </row>
    <row r="7918" spans="4:10" s="110" customFormat="1" x14ac:dyDescent="0.2">
      <c r="D7918" s="619"/>
      <c r="F7918" s="218"/>
      <c r="G7918" s="136"/>
      <c r="H7918" s="218"/>
      <c r="I7918" s="136"/>
      <c r="J7918" s="218"/>
    </row>
    <row r="7919" spans="4:10" s="110" customFormat="1" x14ac:dyDescent="0.2">
      <c r="D7919" s="619"/>
      <c r="F7919" s="218"/>
      <c r="G7919" s="136"/>
      <c r="H7919" s="218"/>
      <c r="I7919" s="136"/>
      <c r="J7919" s="218"/>
    </row>
    <row r="7920" spans="4:10" s="110" customFormat="1" x14ac:dyDescent="0.2">
      <c r="D7920" s="619"/>
      <c r="F7920" s="218"/>
      <c r="G7920" s="136"/>
      <c r="H7920" s="218"/>
      <c r="I7920" s="136"/>
      <c r="J7920" s="218"/>
    </row>
    <row r="7921" spans="4:10" s="110" customFormat="1" x14ac:dyDescent="0.2">
      <c r="D7921" s="619"/>
      <c r="F7921" s="218"/>
      <c r="G7921" s="136"/>
      <c r="H7921" s="218"/>
      <c r="I7921" s="136"/>
      <c r="J7921" s="218"/>
    </row>
    <row r="7922" spans="4:10" s="110" customFormat="1" x14ac:dyDescent="0.2">
      <c r="D7922" s="619"/>
      <c r="F7922" s="218"/>
      <c r="G7922" s="136"/>
      <c r="H7922" s="218"/>
      <c r="I7922" s="136"/>
      <c r="J7922" s="218"/>
    </row>
    <row r="7923" spans="4:10" s="110" customFormat="1" x14ac:dyDescent="0.2">
      <c r="D7923" s="619"/>
      <c r="F7923" s="218"/>
      <c r="G7923" s="136"/>
      <c r="H7923" s="218"/>
      <c r="I7923" s="136"/>
      <c r="J7923" s="218"/>
    </row>
    <row r="7924" spans="4:10" s="110" customFormat="1" x14ac:dyDescent="0.2">
      <c r="D7924" s="619"/>
      <c r="F7924" s="218"/>
      <c r="G7924" s="136"/>
      <c r="H7924" s="218"/>
      <c r="I7924" s="136"/>
      <c r="J7924" s="218"/>
    </row>
    <row r="7925" spans="4:10" s="110" customFormat="1" x14ac:dyDescent="0.2">
      <c r="D7925" s="619"/>
      <c r="F7925" s="218"/>
      <c r="G7925" s="136"/>
      <c r="H7925" s="218"/>
      <c r="I7925" s="136"/>
      <c r="J7925" s="218"/>
    </row>
    <row r="7926" spans="4:10" s="110" customFormat="1" x14ac:dyDescent="0.2">
      <c r="D7926" s="619"/>
      <c r="F7926" s="218"/>
      <c r="G7926" s="136"/>
      <c r="H7926" s="218"/>
      <c r="I7926" s="136"/>
      <c r="J7926" s="218"/>
    </row>
    <row r="7927" spans="4:10" s="110" customFormat="1" x14ac:dyDescent="0.2">
      <c r="D7927" s="619"/>
      <c r="F7927" s="218"/>
      <c r="G7927" s="136"/>
      <c r="H7927" s="218"/>
      <c r="I7927" s="136"/>
      <c r="J7927" s="218"/>
    </row>
    <row r="7928" spans="4:10" s="110" customFormat="1" x14ac:dyDescent="0.2">
      <c r="D7928" s="619"/>
      <c r="F7928" s="218"/>
      <c r="G7928" s="136"/>
      <c r="H7928" s="218"/>
      <c r="I7928" s="136"/>
      <c r="J7928" s="218"/>
    </row>
    <row r="7929" spans="4:10" s="110" customFormat="1" x14ac:dyDescent="0.2">
      <c r="D7929" s="619"/>
      <c r="F7929" s="218"/>
      <c r="G7929" s="136"/>
      <c r="H7929" s="218"/>
      <c r="I7929" s="136"/>
      <c r="J7929" s="218"/>
    </row>
    <row r="7930" spans="4:10" s="110" customFormat="1" x14ac:dyDescent="0.2">
      <c r="D7930" s="619"/>
      <c r="F7930" s="218"/>
      <c r="G7930" s="136"/>
      <c r="H7930" s="218"/>
      <c r="I7930" s="136"/>
      <c r="J7930" s="218"/>
    </row>
    <row r="7931" spans="4:10" s="110" customFormat="1" x14ac:dyDescent="0.2">
      <c r="D7931" s="619"/>
      <c r="F7931" s="218"/>
      <c r="G7931" s="136"/>
      <c r="H7931" s="218"/>
      <c r="I7931" s="136"/>
      <c r="J7931" s="218"/>
    </row>
    <row r="7932" spans="4:10" s="110" customFormat="1" x14ac:dyDescent="0.2">
      <c r="D7932" s="619"/>
      <c r="F7932" s="218"/>
      <c r="G7932" s="136"/>
      <c r="H7932" s="218"/>
      <c r="I7932" s="136"/>
      <c r="J7932" s="218"/>
    </row>
    <row r="7933" spans="4:10" s="110" customFormat="1" x14ac:dyDescent="0.2">
      <c r="D7933" s="619"/>
      <c r="F7933" s="218"/>
      <c r="G7933" s="136"/>
      <c r="H7933" s="218"/>
      <c r="I7933" s="136"/>
      <c r="J7933" s="218"/>
    </row>
    <row r="7934" spans="4:10" s="110" customFormat="1" x14ac:dyDescent="0.2">
      <c r="D7934" s="619"/>
      <c r="F7934" s="218"/>
      <c r="G7934" s="136"/>
      <c r="H7934" s="218"/>
      <c r="I7934" s="136"/>
      <c r="J7934" s="218"/>
    </row>
    <row r="7935" spans="4:10" s="110" customFormat="1" x14ac:dyDescent="0.2">
      <c r="D7935" s="619"/>
      <c r="F7935" s="218"/>
      <c r="G7935" s="136"/>
      <c r="H7935" s="218"/>
      <c r="I7935" s="136"/>
      <c r="J7935" s="218"/>
    </row>
    <row r="7936" spans="4:10" s="110" customFormat="1" x14ac:dyDescent="0.2">
      <c r="D7936" s="619"/>
      <c r="F7936" s="218"/>
      <c r="G7936" s="136"/>
      <c r="H7936" s="218"/>
      <c r="I7936" s="136"/>
      <c r="J7936" s="218"/>
    </row>
    <row r="7937" spans="4:10" s="110" customFormat="1" x14ac:dyDescent="0.2">
      <c r="D7937" s="619"/>
      <c r="F7937" s="218"/>
      <c r="G7937" s="136"/>
      <c r="H7937" s="218"/>
      <c r="I7937" s="136"/>
      <c r="J7937" s="218"/>
    </row>
    <row r="7938" spans="4:10" s="110" customFormat="1" x14ac:dyDescent="0.2">
      <c r="D7938" s="619"/>
      <c r="F7938" s="218"/>
      <c r="G7938" s="136"/>
      <c r="H7938" s="218"/>
      <c r="I7938" s="136"/>
      <c r="J7938" s="218"/>
    </row>
    <row r="7939" spans="4:10" s="110" customFormat="1" x14ac:dyDescent="0.2">
      <c r="D7939" s="619"/>
      <c r="F7939" s="218"/>
      <c r="G7939" s="136"/>
      <c r="H7939" s="218"/>
      <c r="I7939" s="136"/>
      <c r="J7939" s="218"/>
    </row>
    <row r="7940" spans="4:10" s="110" customFormat="1" x14ac:dyDescent="0.2">
      <c r="D7940" s="619"/>
      <c r="F7940" s="218"/>
      <c r="G7940" s="136"/>
      <c r="H7940" s="218"/>
      <c r="I7940" s="136"/>
      <c r="J7940" s="218"/>
    </row>
    <row r="7941" spans="4:10" s="110" customFormat="1" x14ac:dyDescent="0.2">
      <c r="D7941" s="619"/>
      <c r="F7941" s="218"/>
      <c r="G7941" s="136"/>
      <c r="H7941" s="218"/>
      <c r="I7941" s="136"/>
      <c r="J7941" s="218"/>
    </row>
    <row r="7942" spans="4:10" s="110" customFormat="1" x14ac:dyDescent="0.2">
      <c r="D7942" s="619"/>
      <c r="F7942" s="218"/>
      <c r="G7942" s="136"/>
      <c r="H7942" s="218"/>
      <c r="I7942" s="136"/>
      <c r="J7942" s="218"/>
    </row>
    <row r="7943" spans="4:10" s="110" customFormat="1" x14ac:dyDescent="0.2">
      <c r="D7943" s="619"/>
      <c r="F7943" s="218"/>
      <c r="G7943" s="136"/>
      <c r="H7943" s="218"/>
      <c r="I7943" s="136"/>
      <c r="J7943" s="218"/>
    </row>
    <row r="7944" spans="4:10" s="110" customFormat="1" x14ac:dyDescent="0.2">
      <c r="D7944" s="619"/>
      <c r="F7944" s="218"/>
      <c r="G7944" s="136"/>
      <c r="H7944" s="218"/>
      <c r="I7944" s="136"/>
      <c r="J7944" s="218"/>
    </row>
    <row r="7945" spans="4:10" s="110" customFormat="1" x14ac:dyDescent="0.2">
      <c r="D7945" s="619"/>
      <c r="F7945" s="218"/>
      <c r="G7945" s="136"/>
      <c r="H7945" s="218"/>
      <c r="I7945" s="136"/>
      <c r="J7945" s="218"/>
    </row>
    <row r="7946" spans="4:10" s="110" customFormat="1" x14ac:dyDescent="0.2">
      <c r="D7946" s="619"/>
      <c r="F7946" s="218"/>
      <c r="G7946" s="136"/>
      <c r="H7946" s="218"/>
      <c r="I7946" s="136"/>
      <c r="J7946" s="218"/>
    </row>
    <row r="7947" spans="4:10" s="110" customFormat="1" x14ac:dyDescent="0.2">
      <c r="D7947" s="619"/>
      <c r="F7947" s="218"/>
      <c r="G7947" s="136"/>
      <c r="H7947" s="218"/>
      <c r="I7947" s="136"/>
      <c r="J7947" s="218"/>
    </row>
    <row r="7948" spans="4:10" s="110" customFormat="1" x14ac:dyDescent="0.2">
      <c r="D7948" s="619"/>
      <c r="F7948" s="218"/>
      <c r="G7948" s="136"/>
      <c r="H7948" s="218"/>
      <c r="I7948" s="136"/>
      <c r="J7948" s="218"/>
    </row>
    <row r="7949" spans="4:10" s="110" customFormat="1" x14ac:dyDescent="0.2">
      <c r="D7949" s="619"/>
      <c r="F7949" s="218"/>
      <c r="G7949" s="136"/>
      <c r="H7949" s="218"/>
      <c r="I7949" s="136"/>
      <c r="J7949" s="218"/>
    </row>
    <row r="7950" spans="4:10" s="110" customFormat="1" x14ac:dyDescent="0.2">
      <c r="D7950" s="619"/>
      <c r="F7950" s="218"/>
      <c r="G7950" s="136"/>
      <c r="H7950" s="218"/>
      <c r="I7950" s="136"/>
      <c r="J7950" s="218"/>
    </row>
    <row r="7951" spans="4:10" s="110" customFormat="1" x14ac:dyDescent="0.2">
      <c r="D7951" s="619"/>
      <c r="F7951" s="218"/>
      <c r="G7951" s="136"/>
      <c r="H7951" s="218"/>
      <c r="I7951" s="136"/>
      <c r="J7951" s="218"/>
    </row>
    <row r="7952" spans="4:10" s="110" customFormat="1" x14ac:dyDescent="0.2">
      <c r="D7952" s="619"/>
      <c r="F7952" s="218"/>
      <c r="G7952" s="136"/>
      <c r="H7952" s="218"/>
      <c r="I7952" s="136"/>
      <c r="J7952" s="218"/>
    </row>
    <row r="7953" spans="4:10" s="110" customFormat="1" x14ac:dyDescent="0.2">
      <c r="D7953" s="619"/>
      <c r="F7953" s="218"/>
      <c r="G7953" s="136"/>
      <c r="H7953" s="218"/>
      <c r="I7953" s="136"/>
      <c r="J7953" s="218"/>
    </row>
    <row r="7954" spans="4:10" s="110" customFormat="1" x14ac:dyDescent="0.2">
      <c r="D7954" s="619"/>
      <c r="F7954" s="218"/>
      <c r="G7954" s="136"/>
      <c r="H7954" s="218"/>
      <c r="I7954" s="136"/>
      <c r="J7954" s="218"/>
    </row>
    <row r="7955" spans="4:10" s="110" customFormat="1" x14ac:dyDescent="0.2">
      <c r="D7955" s="619"/>
      <c r="F7955" s="218"/>
      <c r="G7955" s="136"/>
      <c r="H7955" s="218"/>
      <c r="I7955" s="136"/>
      <c r="J7955" s="218"/>
    </row>
    <row r="7956" spans="4:10" s="110" customFormat="1" x14ac:dyDescent="0.2">
      <c r="D7956" s="619"/>
      <c r="F7956" s="218"/>
      <c r="G7956" s="136"/>
      <c r="H7956" s="218"/>
      <c r="I7956" s="136"/>
      <c r="J7956" s="218"/>
    </row>
    <row r="7957" spans="4:10" s="110" customFormat="1" x14ac:dyDescent="0.2">
      <c r="D7957" s="619"/>
      <c r="F7957" s="218"/>
      <c r="G7957" s="136"/>
      <c r="H7957" s="218"/>
      <c r="I7957" s="136"/>
      <c r="J7957" s="218"/>
    </row>
    <row r="7958" spans="4:10" s="110" customFormat="1" x14ac:dyDescent="0.2">
      <c r="D7958" s="619"/>
      <c r="F7958" s="218"/>
      <c r="G7958" s="136"/>
      <c r="H7958" s="218"/>
      <c r="I7958" s="136"/>
      <c r="J7958" s="218"/>
    </row>
    <row r="7959" spans="4:10" s="110" customFormat="1" x14ac:dyDescent="0.2">
      <c r="D7959" s="619"/>
      <c r="F7959" s="218"/>
      <c r="G7959" s="136"/>
      <c r="H7959" s="218"/>
      <c r="I7959" s="136"/>
      <c r="J7959" s="218"/>
    </row>
    <row r="7960" spans="4:10" s="110" customFormat="1" x14ac:dyDescent="0.2">
      <c r="D7960" s="619"/>
      <c r="F7960" s="218"/>
      <c r="G7960" s="136"/>
      <c r="H7960" s="218"/>
      <c r="I7960" s="136"/>
      <c r="J7960" s="218"/>
    </row>
    <row r="7961" spans="4:10" s="110" customFormat="1" x14ac:dyDescent="0.2">
      <c r="D7961" s="619"/>
      <c r="F7961" s="218"/>
      <c r="G7961" s="136"/>
      <c r="H7961" s="218"/>
      <c r="I7961" s="136"/>
      <c r="J7961" s="218"/>
    </row>
    <row r="7962" spans="4:10" s="110" customFormat="1" x14ac:dyDescent="0.2">
      <c r="D7962" s="619"/>
      <c r="F7962" s="218"/>
      <c r="G7962" s="136"/>
      <c r="H7962" s="218"/>
      <c r="I7962" s="136"/>
      <c r="J7962" s="218"/>
    </row>
    <row r="7963" spans="4:10" s="110" customFormat="1" x14ac:dyDescent="0.2">
      <c r="D7963" s="619"/>
      <c r="F7963" s="218"/>
      <c r="G7963" s="136"/>
      <c r="H7963" s="218"/>
      <c r="I7963" s="136"/>
      <c r="J7963" s="218"/>
    </row>
    <row r="7964" spans="4:10" s="110" customFormat="1" x14ac:dyDescent="0.2">
      <c r="D7964" s="619"/>
      <c r="F7964" s="218"/>
      <c r="G7964" s="136"/>
      <c r="H7964" s="218"/>
      <c r="I7964" s="136"/>
      <c r="J7964" s="218"/>
    </row>
    <row r="7965" spans="4:10" s="110" customFormat="1" x14ac:dyDescent="0.2">
      <c r="D7965" s="619"/>
      <c r="F7965" s="218"/>
      <c r="G7965" s="136"/>
      <c r="H7965" s="218"/>
      <c r="I7965" s="136"/>
      <c r="J7965" s="218"/>
    </row>
    <row r="7966" spans="4:10" s="110" customFormat="1" x14ac:dyDescent="0.2">
      <c r="D7966" s="619"/>
      <c r="F7966" s="218"/>
      <c r="G7966" s="136"/>
      <c r="H7966" s="218"/>
      <c r="I7966" s="136"/>
      <c r="J7966" s="218"/>
    </row>
    <row r="7967" spans="4:10" s="110" customFormat="1" x14ac:dyDescent="0.2">
      <c r="D7967" s="619"/>
      <c r="F7967" s="218"/>
      <c r="G7967" s="136"/>
      <c r="H7967" s="218"/>
      <c r="I7967" s="136"/>
      <c r="J7967" s="218"/>
    </row>
    <row r="7968" spans="4:10" s="110" customFormat="1" x14ac:dyDescent="0.2">
      <c r="D7968" s="619"/>
      <c r="F7968" s="218"/>
      <c r="G7968" s="136"/>
      <c r="H7968" s="218"/>
      <c r="I7968" s="136"/>
      <c r="J7968" s="218"/>
    </row>
    <row r="7969" spans="4:10" s="110" customFormat="1" x14ac:dyDescent="0.2">
      <c r="D7969" s="619"/>
      <c r="F7969" s="218"/>
      <c r="G7969" s="136"/>
      <c r="H7969" s="218"/>
      <c r="I7969" s="136"/>
      <c r="J7969" s="218"/>
    </row>
    <row r="7970" spans="4:10" s="110" customFormat="1" x14ac:dyDescent="0.2">
      <c r="D7970" s="619"/>
      <c r="F7970" s="218"/>
      <c r="G7970" s="136"/>
      <c r="H7970" s="218"/>
      <c r="I7970" s="136"/>
      <c r="J7970" s="218"/>
    </row>
    <row r="7971" spans="4:10" s="110" customFormat="1" x14ac:dyDescent="0.2">
      <c r="D7971" s="619"/>
      <c r="F7971" s="218"/>
      <c r="G7971" s="136"/>
      <c r="H7971" s="218"/>
      <c r="I7971" s="136"/>
      <c r="J7971" s="218"/>
    </row>
    <row r="7972" spans="4:10" s="110" customFormat="1" x14ac:dyDescent="0.2">
      <c r="D7972" s="619"/>
      <c r="F7972" s="218"/>
      <c r="G7972" s="136"/>
      <c r="H7972" s="218"/>
      <c r="I7972" s="136"/>
      <c r="J7972" s="218"/>
    </row>
    <row r="7973" spans="4:10" s="110" customFormat="1" x14ac:dyDescent="0.2">
      <c r="D7973" s="619"/>
      <c r="F7973" s="218"/>
      <c r="G7973" s="136"/>
      <c r="H7973" s="218"/>
      <c r="I7973" s="136"/>
      <c r="J7973" s="218"/>
    </row>
    <row r="7974" spans="4:10" s="110" customFormat="1" x14ac:dyDescent="0.2">
      <c r="D7974" s="619"/>
      <c r="F7974" s="218"/>
      <c r="G7974" s="136"/>
      <c r="H7974" s="218"/>
      <c r="I7974" s="136"/>
      <c r="J7974" s="218"/>
    </row>
    <row r="7975" spans="4:10" s="110" customFormat="1" x14ac:dyDescent="0.2">
      <c r="D7975" s="619"/>
      <c r="F7975" s="218"/>
      <c r="G7975" s="136"/>
      <c r="H7975" s="218"/>
      <c r="I7975" s="136"/>
      <c r="J7975" s="218"/>
    </row>
    <row r="7976" spans="4:10" s="110" customFormat="1" x14ac:dyDescent="0.2">
      <c r="D7976" s="619"/>
      <c r="F7976" s="218"/>
      <c r="G7976" s="136"/>
      <c r="H7976" s="218"/>
      <c r="I7976" s="136"/>
      <c r="J7976" s="218"/>
    </row>
    <row r="7977" spans="4:10" s="110" customFormat="1" x14ac:dyDescent="0.2">
      <c r="D7977" s="619"/>
      <c r="F7977" s="218"/>
      <c r="G7977" s="136"/>
      <c r="H7977" s="218"/>
      <c r="I7977" s="136"/>
      <c r="J7977" s="218"/>
    </row>
    <row r="7978" spans="4:10" s="110" customFormat="1" x14ac:dyDescent="0.2">
      <c r="D7978" s="619"/>
      <c r="F7978" s="218"/>
      <c r="G7978" s="136"/>
      <c r="H7978" s="218"/>
      <c r="I7978" s="136"/>
      <c r="J7978" s="218"/>
    </row>
    <row r="7979" spans="4:10" s="110" customFormat="1" x14ac:dyDescent="0.2">
      <c r="D7979" s="619"/>
      <c r="F7979" s="218"/>
      <c r="G7979" s="136"/>
      <c r="H7979" s="218"/>
      <c r="I7979" s="136"/>
      <c r="J7979" s="218"/>
    </row>
    <row r="7980" spans="4:10" s="110" customFormat="1" x14ac:dyDescent="0.2">
      <c r="D7980" s="619"/>
      <c r="F7980" s="218"/>
      <c r="G7980" s="136"/>
      <c r="H7980" s="218"/>
      <c r="I7980" s="136"/>
      <c r="J7980" s="218"/>
    </row>
    <row r="7981" spans="4:10" s="110" customFormat="1" x14ac:dyDescent="0.2">
      <c r="D7981" s="619"/>
      <c r="F7981" s="218"/>
      <c r="G7981" s="136"/>
      <c r="H7981" s="218"/>
      <c r="I7981" s="136"/>
      <c r="J7981" s="218"/>
    </row>
    <row r="7982" spans="4:10" s="110" customFormat="1" x14ac:dyDescent="0.2">
      <c r="D7982" s="619"/>
      <c r="F7982" s="218"/>
      <c r="G7982" s="136"/>
      <c r="H7982" s="218"/>
      <c r="I7982" s="136"/>
      <c r="J7982" s="218"/>
    </row>
    <row r="7983" spans="4:10" s="110" customFormat="1" x14ac:dyDescent="0.2">
      <c r="D7983" s="619"/>
      <c r="F7983" s="218"/>
      <c r="G7983" s="136"/>
      <c r="H7983" s="218"/>
      <c r="I7983" s="136"/>
      <c r="J7983" s="218"/>
    </row>
    <row r="7984" spans="4:10" s="110" customFormat="1" x14ac:dyDescent="0.2">
      <c r="D7984" s="619"/>
      <c r="F7984" s="218"/>
      <c r="G7984" s="136"/>
      <c r="H7984" s="218"/>
      <c r="I7984" s="136"/>
      <c r="J7984" s="218"/>
    </row>
    <row r="7985" spans="4:10" s="110" customFormat="1" x14ac:dyDescent="0.2">
      <c r="D7985" s="619"/>
      <c r="F7985" s="218"/>
      <c r="G7985" s="136"/>
      <c r="H7985" s="218"/>
      <c r="I7985" s="136"/>
      <c r="J7985" s="218"/>
    </row>
    <row r="7986" spans="4:10" s="110" customFormat="1" x14ac:dyDescent="0.2">
      <c r="D7986" s="619"/>
      <c r="F7986" s="218"/>
      <c r="G7986" s="136"/>
      <c r="H7986" s="218"/>
      <c r="I7986" s="136"/>
      <c r="J7986" s="218"/>
    </row>
    <row r="7987" spans="4:10" s="110" customFormat="1" x14ac:dyDescent="0.2">
      <c r="D7987" s="619"/>
      <c r="F7987" s="218"/>
      <c r="G7987" s="136"/>
      <c r="H7987" s="218"/>
      <c r="I7987" s="136"/>
      <c r="J7987" s="218"/>
    </row>
    <row r="7988" spans="4:10" s="110" customFormat="1" x14ac:dyDescent="0.2">
      <c r="D7988" s="619"/>
      <c r="F7988" s="218"/>
      <c r="G7988" s="136"/>
      <c r="H7988" s="218"/>
      <c r="I7988" s="136"/>
      <c r="J7988" s="218"/>
    </row>
    <row r="7989" spans="4:10" s="110" customFormat="1" x14ac:dyDescent="0.2">
      <c r="D7989" s="619"/>
      <c r="F7989" s="218"/>
      <c r="G7989" s="136"/>
      <c r="H7989" s="218"/>
      <c r="I7989" s="136"/>
      <c r="J7989" s="218"/>
    </row>
    <row r="7990" spans="4:10" s="110" customFormat="1" x14ac:dyDescent="0.2">
      <c r="D7990" s="619"/>
      <c r="F7990" s="218"/>
      <c r="G7990" s="136"/>
      <c r="H7990" s="218"/>
      <c r="I7990" s="136"/>
      <c r="J7990" s="218"/>
    </row>
    <row r="7991" spans="4:10" s="110" customFormat="1" x14ac:dyDescent="0.2">
      <c r="D7991" s="619"/>
      <c r="F7991" s="218"/>
      <c r="G7991" s="136"/>
      <c r="H7991" s="218"/>
      <c r="I7991" s="136"/>
      <c r="J7991" s="218"/>
    </row>
    <row r="7992" spans="4:10" s="110" customFormat="1" x14ac:dyDescent="0.2">
      <c r="D7992" s="619"/>
      <c r="F7992" s="218"/>
      <c r="G7992" s="136"/>
      <c r="H7992" s="218"/>
      <c r="I7992" s="136"/>
      <c r="J7992" s="218"/>
    </row>
    <row r="7993" spans="4:10" s="110" customFormat="1" x14ac:dyDescent="0.2">
      <c r="D7993" s="619"/>
      <c r="F7993" s="218"/>
      <c r="G7993" s="136"/>
      <c r="H7993" s="218"/>
      <c r="I7993" s="136"/>
      <c r="J7993" s="218"/>
    </row>
    <row r="7994" spans="4:10" s="110" customFormat="1" x14ac:dyDescent="0.2">
      <c r="D7994" s="619"/>
      <c r="F7994" s="218"/>
      <c r="G7994" s="136"/>
      <c r="H7994" s="218"/>
      <c r="I7994" s="136"/>
      <c r="J7994" s="218"/>
    </row>
    <row r="7995" spans="4:10" s="110" customFormat="1" x14ac:dyDescent="0.2">
      <c r="D7995" s="619"/>
      <c r="F7995" s="218"/>
      <c r="G7995" s="136"/>
      <c r="H7995" s="218"/>
      <c r="I7995" s="136"/>
      <c r="J7995" s="218"/>
    </row>
    <row r="7996" spans="4:10" s="110" customFormat="1" x14ac:dyDescent="0.2">
      <c r="D7996" s="619"/>
      <c r="F7996" s="218"/>
      <c r="G7996" s="136"/>
      <c r="H7996" s="218"/>
      <c r="I7996" s="136"/>
      <c r="J7996" s="218"/>
    </row>
    <row r="7997" spans="4:10" s="110" customFormat="1" x14ac:dyDescent="0.2">
      <c r="D7997" s="619"/>
      <c r="F7997" s="218"/>
      <c r="G7997" s="136"/>
      <c r="H7997" s="218"/>
      <c r="I7997" s="136"/>
      <c r="J7997" s="218"/>
    </row>
    <row r="7998" spans="4:10" s="110" customFormat="1" x14ac:dyDescent="0.2">
      <c r="D7998" s="619"/>
      <c r="F7998" s="218"/>
      <c r="G7998" s="136"/>
      <c r="H7998" s="218"/>
      <c r="I7998" s="136"/>
      <c r="J7998" s="218"/>
    </row>
    <row r="7999" spans="4:10" s="110" customFormat="1" x14ac:dyDescent="0.2">
      <c r="D7999" s="619"/>
      <c r="F7999" s="218"/>
      <c r="G7999" s="136"/>
      <c r="H7999" s="218"/>
      <c r="I7999" s="136"/>
      <c r="J7999" s="218"/>
    </row>
    <row r="8000" spans="4:10" s="110" customFormat="1" x14ac:dyDescent="0.2">
      <c r="D8000" s="619"/>
      <c r="F8000" s="218"/>
      <c r="G8000" s="136"/>
      <c r="H8000" s="218"/>
      <c r="I8000" s="136"/>
      <c r="J8000" s="218"/>
    </row>
    <row r="8001" spans="4:10" s="110" customFormat="1" x14ac:dyDescent="0.2">
      <c r="D8001" s="619"/>
      <c r="F8001" s="218"/>
      <c r="G8001" s="136"/>
      <c r="H8001" s="218"/>
      <c r="I8001" s="136"/>
      <c r="J8001" s="218"/>
    </row>
    <row r="8002" spans="4:10" s="110" customFormat="1" x14ac:dyDescent="0.2">
      <c r="D8002" s="619"/>
      <c r="F8002" s="218"/>
      <c r="G8002" s="136"/>
      <c r="H8002" s="218"/>
      <c r="I8002" s="136"/>
      <c r="J8002" s="218"/>
    </row>
    <row r="8003" spans="4:10" s="110" customFormat="1" x14ac:dyDescent="0.2">
      <c r="D8003" s="619"/>
      <c r="F8003" s="218"/>
      <c r="G8003" s="136"/>
      <c r="H8003" s="218"/>
      <c r="I8003" s="136"/>
      <c r="J8003" s="218"/>
    </row>
    <row r="8004" spans="4:10" s="110" customFormat="1" x14ac:dyDescent="0.2">
      <c r="D8004" s="619"/>
      <c r="F8004" s="218"/>
      <c r="G8004" s="136"/>
      <c r="H8004" s="218"/>
      <c r="I8004" s="136"/>
      <c r="J8004" s="218"/>
    </row>
    <row r="8005" spans="4:10" s="110" customFormat="1" x14ac:dyDescent="0.2">
      <c r="D8005" s="619"/>
      <c r="F8005" s="218"/>
      <c r="G8005" s="136"/>
      <c r="H8005" s="218"/>
      <c r="I8005" s="136"/>
      <c r="J8005" s="218"/>
    </row>
    <row r="8006" spans="4:10" s="110" customFormat="1" x14ac:dyDescent="0.2">
      <c r="D8006" s="619"/>
      <c r="F8006" s="218"/>
      <c r="G8006" s="136"/>
      <c r="H8006" s="218"/>
      <c r="I8006" s="136"/>
      <c r="J8006" s="218"/>
    </row>
    <row r="8007" spans="4:10" s="110" customFormat="1" x14ac:dyDescent="0.2">
      <c r="D8007" s="619"/>
      <c r="F8007" s="218"/>
      <c r="G8007" s="136"/>
      <c r="H8007" s="218"/>
      <c r="I8007" s="136"/>
      <c r="J8007" s="218"/>
    </row>
    <row r="8008" spans="4:10" s="110" customFormat="1" x14ac:dyDescent="0.2">
      <c r="D8008" s="619"/>
      <c r="F8008" s="218"/>
      <c r="G8008" s="136"/>
      <c r="H8008" s="218"/>
      <c r="I8008" s="136"/>
      <c r="J8008" s="218"/>
    </row>
    <row r="8009" spans="4:10" s="110" customFormat="1" x14ac:dyDescent="0.2">
      <c r="D8009" s="619"/>
      <c r="F8009" s="218"/>
      <c r="G8009" s="136"/>
      <c r="H8009" s="218"/>
      <c r="I8009" s="136"/>
      <c r="J8009" s="218"/>
    </row>
    <row r="8010" spans="4:10" s="110" customFormat="1" x14ac:dyDescent="0.2">
      <c r="D8010" s="619"/>
      <c r="F8010" s="218"/>
      <c r="G8010" s="136"/>
      <c r="H8010" s="218"/>
      <c r="I8010" s="136"/>
      <c r="J8010" s="218"/>
    </row>
    <row r="8011" spans="4:10" s="110" customFormat="1" x14ac:dyDescent="0.2">
      <c r="D8011" s="619"/>
      <c r="F8011" s="218"/>
      <c r="G8011" s="136"/>
      <c r="H8011" s="218"/>
      <c r="I8011" s="136"/>
      <c r="J8011" s="218"/>
    </row>
    <row r="8012" spans="4:10" s="110" customFormat="1" x14ac:dyDescent="0.2">
      <c r="D8012" s="619"/>
      <c r="F8012" s="218"/>
      <c r="G8012" s="136"/>
      <c r="H8012" s="218"/>
      <c r="I8012" s="136"/>
      <c r="J8012" s="218"/>
    </row>
    <row r="8013" spans="4:10" s="110" customFormat="1" x14ac:dyDescent="0.2">
      <c r="D8013" s="619"/>
      <c r="F8013" s="218"/>
      <c r="G8013" s="136"/>
      <c r="H8013" s="218"/>
      <c r="I8013" s="136"/>
      <c r="J8013" s="218"/>
    </row>
    <row r="8014" spans="4:10" s="110" customFormat="1" x14ac:dyDescent="0.2">
      <c r="D8014" s="619"/>
      <c r="F8014" s="218"/>
      <c r="G8014" s="136"/>
      <c r="H8014" s="218"/>
      <c r="I8014" s="136"/>
      <c r="J8014" s="218"/>
    </row>
    <row r="8015" spans="4:10" s="110" customFormat="1" x14ac:dyDescent="0.2">
      <c r="D8015" s="619"/>
      <c r="F8015" s="218"/>
      <c r="G8015" s="136"/>
      <c r="H8015" s="218"/>
      <c r="I8015" s="136"/>
      <c r="J8015" s="218"/>
    </row>
    <row r="8016" spans="4:10" s="110" customFormat="1" x14ac:dyDescent="0.2">
      <c r="D8016" s="619"/>
      <c r="F8016" s="218"/>
      <c r="G8016" s="136"/>
      <c r="H8016" s="218"/>
      <c r="I8016" s="136"/>
      <c r="J8016" s="218"/>
    </row>
    <row r="8017" spans="4:10" s="110" customFormat="1" x14ac:dyDescent="0.2">
      <c r="D8017" s="619"/>
      <c r="F8017" s="218"/>
      <c r="G8017" s="136"/>
      <c r="H8017" s="218"/>
      <c r="I8017" s="136"/>
      <c r="J8017" s="218"/>
    </row>
    <row r="8018" spans="4:10" s="110" customFormat="1" x14ac:dyDescent="0.2">
      <c r="D8018" s="619"/>
      <c r="F8018" s="218"/>
      <c r="G8018" s="136"/>
      <c r="H8018" s="218"/>
      <c r="I8018" s="136"/>
      <c r="J8018" s="218"/>
    </row>
    <row r="8019" spans="4:10" s="110" customFormat="1" x14ac:dyDescent="0.2">
      <c r="D8019" s="619"/>
      <c r="F8019" s="218"/>
      <c r="G8019" s="136"/>
      <c r="H8019" s="218"/>
      <c r="I8019" s="136"/>
      <c r="J8019" s="218"/>
    </row>
    <row r="8020" spans="4:10" s="110" customFormat="1" x14ac:dyDescent="0.2">
      <c r="D8020" s="619"/>
      <c r="F8020" s="218"/>
      <c r="G8020" s="136"/>
      <c r="H8020" s="218"/>
      <c r="I8020" s="136"/>
      <c r="J8020" s="218"/>
    </row>
    <row r="8021" spans="4:10" s="110" customFormat="1" x14ac:dyDescent="0.2">
      <c r="D8021" s="619"/>
      <c r="F8021" s="218"/>
      <c r="G8021" s="136"/>
      <c r="H8021" s="218"/>
      <c r="I8021" s="136"/>
      <c r="J8021" s="218"/>
    </row>
    <row r="8022" spans="4:10" s="110" customFormat="1" x14ac:dyDescent="0.2">
      <c r="D8022" s="619"/>
      <c r="F8022" s="218"/>
      <c r="G8022" s="136"/>
      <c r="H8022" s="218"/>
      <c r="I8022" s="136"/>
      <c r="J8022" s="218"/>
    </row>
    <row r="8023" spans="4:10" s="110" customFormat="1" x14ac:dyDescent="0.2">
      <c r="D8023" s="619"/>
      <c r="F8023" s="218"/>
      <c r="G8023" s="136"/>
      <c r="H8023" s="218"/>
      <c r="I8023" s="136"/>
      <c r="J8023" s="218"/>
    </row>
    <row r="8024" spans="4:10" s="110" customFormat="1" x14ac:dyDescent="0.2">
      <c r="D8024" s="619"/>
      <c r="F8024" s="218"/>
      <c r="G8024" s="136"/>
      <c r="H8024" s="218"/>
      <c r="I8024" s="136"/>
      <c r="J8024" s="218"/>
    </row>
    <row r="8025" spans="4:10" s="110" customFormat="1" x14ac:dyDescent="0.2">
      <c r="D8025" s="619"/>
      <c r="F8025" s="218"/>
      <c r="G8025" s="136"/>
      <c r="H8025" s="218"/>
      <c r="I8025" s="136"/>
      <c r="J8025" s="218"/>
    </row>
    <row r="8026" spans="4:10" s="110" customFormat="1" x14ac:dyDescent="0.2">
      <c r="D8026" s="619"/>
      <c r="F8026" s="218"/>
      <c r="G8026" s="136"/>
      <c r="H8026" s="218"/>
      <c r="I8026" s="136"/>
      <c r="J8026" s="218"/>
    </row>
    <row r="8027" spans="4:10" s="110" customFormat="1" x14ac:dyDescent="0.2">
      <c r="D8027" s="619"/>
      <c r="F8027" s="218"/>
      <c r="G8027" s="136"/>
      <c r="H8027" s="218"/>
      <c r="I8027" s="136"/>
      <c r="J8027" s="218"/>
    </row>
    <row r="8028" spans="4:10" s="110" customFormat="1" x14ac:dyDescent="0.2">
      <c r="D8028" s="619"/>
      <c r="F8028" s="218"/>
      <c r="G8028" s="136"/>
      <c r="H8028" s="218"/>
      <c r="I8028" s="136"/>
      <c r="J8028" s="218"/>
    </row>
    <row r="8029" spans="4:10" s="110" customFormat="1" x14ac:dyDescent="0.2">
      <c r="D8029" s="619"/>
      <c r="F8029" s="218"/>
      <c r="G8029" s="136"/>
      <c r="H8029" s="218"/>
      <c r="I8029" s="136"/>
      <c r="J8029" s="218"/>
    </row>
    <row r="8030" spans="4:10" s="110" customFormat="1" x14ac:dyDescent="0.2">
      <c r="D8030" s="619"/>
      <c r="F8030" s="218"/>
      <c r="G8030" s="136"/>
      <c r="H8030" s="218"/>
      <c r="I8030" s="136"/>
      <c r="J8030" s="218"/>
    </row>
    <row r="8031" spans="4:10" s="110" customFormat="1" x14ac:dyDescent="0.2">
      <c r="D8031" s="619"/>
      <c r="F8031" s="218"/>
      <c r="G8031" s="136"/>
      <c r="H8031" s="218"/>
      <c r="I8031" s="136"/>
      <c r="J8031" s="218"/>
    </row>
    <row r="8032" spans="4:10" s="110" customFormat="1" x14ac:dyDescent="0.2">
      <c r="D8032" s="619"/>
      <c r="F8032" s="218"/>
      <c r="G8032" s="136"/>
      <c r="H8032" s="218"/>
      <c r="I8032" s="136"/>
      <c r="J8032" s="218"/>
    </row>
    <row r="8033" spans="4:10" s="110" customFormat="1" x14ac:dyDescent="0.2">
      <c r="D8033" s="619"/>
      <c r="F8033" s="218"/>
      <c r="G8033" s="136"/>
      <c r="H8033" s="218"/>
      <c r="I8033" s="136"/>
      <c r="J8033" s="218"/>
    </row>
    <row r="8034" spans="4:10" s="110" customFormat="1" x14ac:dyDescent="0.2">
      <c r="D8034" s="619"/>
      <c r="F8034" s="218"/>
      <c r="G8034" s="136"/>
      <c r="H8034" s="218"/>
      <c r="I8034" s="136"/>
      <c r="J8034" s="218"/>
    </row>
    <row r="8035" spans="4:10" s="110" customFormat="1" x14ac:dyDescent="0.2">
      <c r="D8035" s="619"/>
      <c r="F8035" s="218"/>
      <c r="G8035" s="136"/>
      <c r="H8035" s="218"/>
      <c r="I8035" s="136"/>
      <c r="J8035" s="218"/>
    </row>
    <row r="8036" spans="4:10" s="110" customFormat="1" x14ac:dyDescent="0.2">
      <c r="D8036" s="619"/>
      <c r="F8036" s="218"/>
      <c r="G8036" s="136"/>
      <c r="H8036" s="218"/>
      <c r="I8036" s="136"/>
      <c r="J8036" s="218"/>
    </row>
    <row r="8037" spans="4:10" s="110" customFormat="1" x14ac:dyDescent="0.2">
      <c r="D8037" s="619"/>
      <c r="F8037" s="218"/>
      <c r="G8037" s="136"/>
      <c r="H8037" s="218"/>
      <c r="I8037" s="136"/>
      <c r="J8037" s="218"/>
    </row>
    <row r="8038" spans="4:10" s="110" customFormat="1" x14ac:dyDescent="0.2">
      <c r="D8038" s="619"/>
      <c r="F8038" s="218"/>
      <c r="G8038" s="136"/>
      <c r="H8038" s="218"/>
      <c r="I8038" s="136"/>
      <c r="J8038" s="218"/>
    </row>
    <row r="8039" spans="4:10" s="110" customFormat="1" x14ac:dyDescent="0.2">
      <c r="D8039" s="619"/>
      <c r="F8039" s="218"/>
      <c r="G8039" s="136"/>
      <c r="H8039" s="218"/>
      <c r="I8039" s="136"/>
      <c r="J8039" s="218"/>
    </row>
    <row r="8040" spans="4:10" s="110" customFormat="1" x14ac:dyDescent="0.2">
      <c r="D8040" s="619"/>
      <c r="F8040" s="218"/>
      <c r="G8040" s="136"/>
      <c r="H8040" s="218"/>
      <c r="I8040" s="136"/>
      <c r="J8040" s="218"/>
    </row>
    <row r="8041" spans="4:10" s="110" customFormat="1" x14ac:dyDescent="0.2">
      <c r="D8041" s="619"/>
      <c r="F8041" s="218"/>
      <c r="G8041" s="136"/>
      <c r="H8041" s="218"/>
      <c r="I8041" s="136"/>
      <c r="J8041" s="218"/>
    </row>
    <row r="8042" spans="4:10" s="110" customFormat="1" x14ac:dyDescent="0.2">
      <c r="D8042" s="619"/>
      <c r="F8042" s="218"/>
      <c r="G8042" s="136"/>
      <c r="H8042" s="218"/>
      <c r="I8042" s="136"/>
      <c r="J8042" s="218"/>
    </row>
    <row r="8043" spans="4:10" s="110" customFormat="1" x14ac:dyDescent="0.2">
      <c r="D8043" s="619"/>
      <c r="F8043" s="218"/>
      <c r="G8043" s="136"/>
      <c r="H8043" s="218"/>
      <c r="I8043" s="136"/>
      <c r="J8043" s="218"/>
    </row>
    <row r="8044" spans="4:10" s="110" customFormat="1" x14ac:dyDescent="0.2">
      <c r="D8044" s="619"/>
      <c r="F8044" s="218"/>
      <c r="G8044" s="136"/>
      <c r="H8044" s="218"/>
      <c r="I8044" s="136"/>
      <c r="J8044" s="218"/>
    </row>
    <row r="8045" spans="4:10" s="110" customFormat="1" x14ac:dyDescent="0.2">
      <c r="D8045" s="619"/>
      <c r="F8045" s="218"/>
      <c r="G8045" s="136"/>
      <c r="H8045" s="218"/>
      <c r="I8045" s="136"/>
      <c r="J8045" s="218"/>
    </row>
    <row r="8046" spans="4:10" s="110" customFormat="1" x14ac:dyDescent="0.2">
      <c r="D8046" s="619"/>
      <c r="F8046" s="218"/>
      <c r="G8046" s="136"/>
      <c r="H8046" s="218"/>
      <c r="I8046" s="136"/>
      <c r="J8046" s="218"/>
    </row>
    <row r="8047" spans="4:10" s="110" customFormat="1" x14ac:dyDescent="0.2">
      <c r="D8047" s="619"/>
      <c r="F8047" s="218"/>
      <c r="G8047" s="136"/>
      <c r="H8047" s="218"/>
      <c r="I8047" s="136"/>
      <c r="J8047" s="218"/>
    </row>
    <row r="8048" spans="4:10" s="110" customFormat="1" x14ac:dyDescent="0.2">
      <c r="D8048" s="619"/>
      <c r="F8048" s="218"/>
      <c r="G8048" s="136"/>
      <c r="H8048" s="218"/>
      <c r="I8048" s="136"/>
      <c r="J8048" s="218"/>
    </row>
    <row r="8049" spans="4:10" s="110" customFormat="1" x14ac:dyDescent="0.2">
      <c r="D8049" s="619"/>
      <c r="F8049" s="218"/>
      <c r="G8049" s="136"/>
      <c r="H8049" s="218"/>
      <c r="I8049" s="136"/>
      <c r="J8049" s="218"/>
    </row>
    <row r="8050" spans="4:10" s="110" customFormat="1" x14ac:dyDescent="0.2">
      <c r="D8050" s="619"/>
      <c r="F8050" s="218"/>
      <c r="G8050" s="136"/>
      <c r="H8050" s="218"/>
      <c r="I8050" s="136"/>
      <c r="J8050" s="218"/>
    </row>
    <row r="8051" spans="4:10" s="110" customFormat="1" x14ac:dyDescent="0.2">
      <c r="D8051" s="619"/>
      <c r="F8051" s="218"/>
      <c r="G8051" s="136"/>
      <c r="H8051" s="218"/>
      <c r="I8051" s="136"/>
      <c r="J8051" s="218"/>
    </row>
    <row r="8052" spans="4:10" s="110" customFormat="1" x14ac:dyDescent="0.2">
      <c r="D8052" s="619"/>
      <c r="F8052" s="218"/>
      <c r="G8052" s="136"/>
      <c r="H8052" s="218"/>
      <c r="I8052" s="136"/>
      <c r="J8052" s="218"/>
    </row>
    <row r="8053" spans="4:10" s="110" customFormat="1" x14ac:dyDescent="0.2">
      <c r="D8053" s="619"/>
      <c r="F8053" s="218"/>
      <c r="G8053" s="136"/>
      <c r="H8053" s="218"/>
      <c r="I8053" s="136"/>
      <c r="J8053" s="218"/>
    </row>
    <row r="8054" spans="4:10" s="110" customFormat="1" x14ac:dyDescent="0.2">
      <c r="D8054" s="619"/>
      <c r="F8054" s="218"/>
      <c r="G8054" s="136"/>
      <c r="H8054" s="218"/>
      <c r="I8054" s="136"/>
      <c r="J8054" s="218"/>
    </row>
    <row r="8055" spans="4:10" s="110" customFormat="1" x14ac:dyDescent="0.2">
      <c r="D8055" s="619"/>
      <c r="F8055" s="218"/>
      <c r="G8055" s="136"/>
      <c r="H8055" s="218"/>
      <c r="I8055" s="136"/>
      <c r="J8055" s="218"/>
    </row>
    <row r="8056" spans="4:10" s="110" customFormat="1" x14ac:dyDescent="0.2">
      <c r="D8056" s="619"/>
      <c r="F8056" s="218"/>
      <c r="G8056" s="136"/>
      <c r="H8056" s="218"/>
      <c r="I8056" s="136"/>
      <c r="J8056" s="218"/>
    </row>
    <row r="8057" spans="4:10" s="110" customFormat="1" x14ac:dyDescent="0.2">
      <c r="D8057" s="619"/>
      <c r="F8057" s="218"/>
      <c r="G8057" s="136"/>
      <c r="H8057" s="218"/>
      <c r="I8057" s="136"/>
      <c r="J8057" s="218"/>
    </row>
    <row r="8058" spans="4:10" s="110" customFormat="1" x14ac:dyDescent="0.2">
      <c r="D8058" s="619"/>
      <c r="F8058" s="218"/>
      <c r="G8058" s="136"/>
      <c r="H8058" s="218"/>
      <c r="I8058" s="136"/>
      <c r="J8058" s="218"/>
    </row>
    <row r="8059" spans="4:10" s="110" customFormat="1" x14ac:dyDescent="0.2">
      <c r="D8059" s="619"/>
      <c r="F8059" s="218"/>
      <c r="G8059" s="136"/>
      <c r="H8059" s="218"/>
      <c r="I8059" s="136"/>
      <c r="J8059" s="218"/>
    </row>
    <row r="8060" spans="4:10" s="110" customFormat="1" x14ac:dyDescent="0.2">
      <c r="D8060" s="619"/>
      <c r="F8060" s="218"/>
      <c r="G8060" s="136"/>
      <c r="H8060" s="218"/>
      <c r="I8060" s="136"/>
      <c r="J8060" s="218"/>
    </row>
    <row r="8061" spans="4:10" s="110" customFormat="1" x14ac:dyDescent="0.2">
      <c r="D8061" s="619"/>
      <c r="F8061" s="218"/>
      <c r="G8061" s="136"/>
      <c r="H8061" s="218"/>
      <c r="I8061" s="136"/>
      <c r="J8061" s="218"/>
    </row>
    <row r="8062" spans="4:10" s="110" customFormat="1" x14ac:dyDescent="0.2">
      <c r="D8062" s="619"/>
      <c r="F8062" s="218"/>
      <c r="G8062" s="136"/>
      <c r="H8062" s="218"/>
      <c r="I8062" s="136"/>
      <c r="J8062" s="218"/>
    </row>
    <row r="8063" spans="4:10" s="110" customFormat="1" x14ac:dyDescent="0.2">
      <c r="D8063" s="619"/>
      <c r="F8063" s="218"/>
      <c r="G8063" s="136"/>
      <c r="H8063" s="218"/>
      <c r="I8063" s="136"/>
      <c r="J8063" s="218"/>
    </row>
    <row r="8064" spans="4:10" s="110" customFormat="1" x14ac:dyDescent="0.2">
      <c r="D8064" s="619"/>
      <c r="F8064" s="218"/>
      <c r="G8064" s="136"/>
      <c r="H8064" s="218"/>
      <c r="I8064" s="136"/>
      <c r="J8064" s="218"/>
    </row>
    <row r="8065" spans="4:10" s="110" customFormat="1" x14ac:dyDescent="0.2">
      <c r="D8065" s="619"/>
      <c r="F8065" s="218"/>
      <c r="G8065" s="136"/>
      <c r="H8065" s="218"/>
      <c r="I8065" s="136"/>
      <c r="J8065" s="218"/>
    </row>
    <row r="8066" spans="4:10" s="110" customFormat="1" x14ac:dyDescent="0.2">
      <c r="D8066" s="619"/>
      <c r="F8066" s="218"/>
      <c r="G8066" s="136"/>
      <c r="H8066" s="218"/>
      <c r="I8066" s="136"/>
      <c r="J8066" s="218"/>
    </row>
    <row r="8067" spans="4:10" s="110" customFormat="1" x14ac:dyDescent="0.2">
      <c r="D8067" s="619"/>
      <c r="F8067" s="218"/>
      <c r="G8067" s="136"/>
      <c r="H8067" s="218"/>
      <c r="I8067" s="136"/>
      <c r="J8067" s="218"/>
    </row>
    <row r="8068" spans="4:10" s="110" customFormat="1" x14ac:dyDescent="0.2">
      <c r="D8068" s="619"/>
      <c r="F8068" s="218"/>
      <c r="G8068" s="136"/>
      <c r="H8068" s="218"/>
      <c r="I8068" s="136"/>
      <c r="J8068" s="218"/>
    </row>
    <row r="8069" spans="4:10" s="110" customFormat="1" x14ac:dyDescent="0.2">
      <c r="D8069" s="619"/>
      <c r="F8069" s="218"/>
      <c r="G8069" s="136"/>
      <c r="H8069" s="218"/>
      <c r="I8069" s="136"/>
      <c r="J8069" s="218"/>
    </row>
    <row r="8070" spans="4:10" s="110" customFormat="1" x14ac:dyDescent="0.2">
      <c r="D8070" s="619"/>
      <c r="F8070" s="218"/>
      <c r="G8070" s="136"/>
      <c r="H8070" s="218"/>
      <c r="I8070" s="136"/>
      <c r="J8070" s="218"/>
    </row>
    <row r="8071" spans="4:10" s="110" customFormat="1" x14ac:dyDescent="0.2">
      <c r="D8071" s="619"/>
      <c r="F8071" s="218"/>
      <c r="G8071" s="136"/>
      <c r="H8071" s="218"/>
      <c r="I8071" s="136"/>
      <c r="J8071" s="218"/>
    </row>
    <row r="8072" spans="4:10" s="110" customFormat="1" x14ac:dyDescent="0.2">
      <c r="D8072" s="619"/>
      <c r="F8072" s="218"/>
      <c r="G8072" s="136"/>
      <c r="H8072" s="218"/>
      <c r="I8072" s="136"/>
      <c r="J8072" s="218"/>
    </row>
    <row r="8073" spans="4:10" s="110" customFormat="1" x14ac:dyDescent="0.2">
      <c r="D8073" s="619"/>
      <c r="F8073" s="218"/>
      <c r="G8073" s="136"/>
      <c r="H8073" s="218"/>
      <c r="I8073" s="136"/>
      <c r="J8073" s="218"/>
    </row>
    <row r="8074" spans="4:10" s="110" customFormat="1" x14ac:dyDescent="0.2">
      <c r="D8074" s="619"/>
      <c r="F8074" s="218"/>
      <c r="G8074" s="136"/>
      <c r="H8074" s="218"/>
      <c r="I8074" s="136"/>
      <c r="J8074" s="218"/>
    </row>
    <row r="8075" spans="4:10" s="110" customFormat="1" x14ac:dyDescent="0.2">
      <c r="D8075" s="619"/>
      <c r="F8075" s="218"/>
      <c r="G8075" s="136"/>
      <c r="H8075" s="218"/>
      <c r="I8075" s="136"/>
      <c r="J8075" s="218"/>
    </row>
    <row r="8076" spans="4:10" s="110" customFormat="1" x14ac:dyDescent="0.2">
      <c r="D8076" s="619"/>
      <c r="F8076" s="218"/>
      <c r="G8076" s="136"/>
      <c r="H8076" s="218"/>
      <c r="I8076" s="136"/>
      <c r="J8076" s="218"/>
    </row>
    <row r="8077" spans="4:10" s="110" customFormat="1" x14ac:dyDescent="0.2">
      <c r="D8077" s="619"/>
      <c r="F8077" s="218"/>
      <c r="G8077" s="136"/>
      <c r="H8077" s="218"/>
      <c r="I8077" s="136"/>
      <c r="J8077" s="218"/>
    </row>
    <row r="8078" spans="4:10" s="110" customFormat="1" x14ac:dyDescent="0.2">
      <c r="D8078" s="619"/>
      <c r="F8078" s="218"/>
      <c r="G8078" s="136"/>
      <c r="H8078" s="218"/>
      <c r="I8078" s="136"/>
      <c r="J8078" s="218"/>
    </row>
    <row r="8079" spans="4:10" s="110" customFormat="1" x14ac:dyDescent="0.2">
      <c r="D8079" s="619"/>
      <c r="F8079" s="218"/>
      <c r="G8079" s="136"/>
      <c r="H8079" s="218"/>
      <c r="I8079" s="136"/>
      <c r="J8079" s="218"/>
    </row>
    <row r="8080" spans="4:10" s="110" customFormat="1" x14ac:dyDescent="0.2">
      <c r="D8080" s="619"/>
      <c r="F8080" s="218"/>
      <c r="G8080" s="136"/>
      <c r="H8080" s="218"/>
      <c r="I8080" s="136"/>
      <c r="J8080" s="218"/>
    </row>
    <row r="8081" spans="4:10" s="110" customFormat="1" x14ac:dyDescent="0.2">
      <c r="D8081" s="619"/>
      <c r="F8081" s="218"/>
      <c r="G8081" s="136"/>
      <c r="H8081" s="218"/>
      <c r="I8081" s="136"/>
      <c r="J8081" s="218"/>
    </row>
    <row r="8082" spans="4:10" s="110" customFormat="1" x14ac:dyDescent="0.2">
      <c r="D8082" s="619"/>
      <c r="F8082" s="218"/>
      <c r="G8082" s="136"/>
      <c r="H8082" s="218"/>
      <c r="I8082" s="136"/>
      <c r="J8082" s="218"/>
    </row>
    <row r="8083" spans="4:10" s="110" customFormat="1" x14ac:dyDescent="0.2">
      <c r="D8083" s="619"/>
      <c r="F8083" s="218"/>
      <c r="G8083" s="136"/>
      <c r="H8083" s="218"/>
      <c r="I8083" s="136"/>
      <c r="J8083" s="218"/>
    </row>
    <row r="8084" spans="4:10" s="110" customFormat="1" x14ac:dyDescent="0.2">
      <c r="D8084" s="619"/>
      <c r="F8084" s="218"/>
      <c r="G8084" s="136"/>
      <c r="H8084" s="218"/>
      <c r="I8084" s="136"/>
      <c r="J8084" s="218"/>
    </row>
    <row r="8085" spans="4:10" s="110" customFormat="1" x14ac:dyDescent="0.2">
      <c r="D8085" s="619"/>
      <c r="F8085" s="218"/>
      <c r="G8085" s="136"/>
      <c r="H8085" s="218"/>
      <c r="I8085" s="136"/>
      <c r="J8085" s="218"/>
    </row>
    <row r="8086" spans="4:10" s="110" customFormat="1" x14ac:dyDescent="0.2">
      <c r="D8086" s="619"/>
      <c r="F8086" s="218"/>
      <c r="G8086" s="136"/>
      <c r="H8086" s="218"/>
      <c r="I8086" s="136"/>
      <c r="J8086" s="218"/>
    </row>
    <row r="8087" spans="4:10" x14ac:dyDescent="0.2">
      <c r="G8087" s="136"/>
      <c r="I8087" s="136"/>
    </row>
    <row r="8088" spans="4:10" x14ac:dyDescent="0.2">
      <c r="G8088" s="136"/>
      <c r="I8088" s="136"/>
    </row>
  </sheetData>
  <mergeCells count="70">
    <mergeCell ref="A1866:R1866"/>
    <mergeCell ref="F1867:R1867"/>
    <mergeCell ref="A1927:R1927"/>
    <mergeCell ref="F1928:R1928"/>
    <mergeCell ref="A122:R122"/>
    <mergeCell ref="F123:R123"/>
    <mergeCell ref="A1337:R1337"/>
    <mergeCell ref="F1338:R1338"/>
    <mergeCell ref="A1806:R1806"/>
    <mergeCell ref="F1807:R1807"/>
    <mergeCell ref="F1622:R1622"/>
    <mergeCell ref="A1678:R1678"/>
    <mergeCell ref="F1679:R1679"/>
    <mergeCell ref="A1734:R1734"/>
    <mergeCell ref="F1735:R1735"/>
    <mergeCell ref="A1493:R1493"/>
    <mergeCell ref="F1494:R1494"/>
    <mergeCell ref="A1552:R1552"/>
    <mergeCell ref="F1553:R1553"/>
    <mergeCell ref="A1621:R1621"/>
    <mergeCell ref="F1275:R1275"/>
    <mergeCell ref="A1376:R1376"/>
    <mergeCell ref="F1377:R1377"/>
    <mergeCell ref="A1446:R1446"/>
    <mergeCell ref="F1447:R1447"/>
    <mergeCell ref="F565:R565"/>
    <mergeCell ref="F1997:R1997"/>
    <mergeCell ref="F2017:R2017"/>
    <mergeCell ref="A738:R738"/>
    <mergeCell ref="F739:R739"/>
    <mergeCell ref="A806:R806"/>
    <mergeCell ref="F807:R807"/>
    <mergeCell ref="A875:R875"/>
    <mergeCell ref="F876:R876"/>
    <mergeCell ref="A944:R944"/>
    <mergeCell ref="F945:R945"/>
    <mergeCell ref="A1010:R1010"/>
    <mergeCell ref="F1011:R1011"/>
    <mergeCell ref="A1079:R1079"/>
    <mergeCell ref="F1080:R1080"/>
    <mergeCell ref="A1149:R1149"/>
    <mergeCell ref="F2:R2"/>
    <mergeCell ref="A1:R1"/>
    <mergeCell ref="A69:R69"/>
    <mergeCell ref="F70:R70"/>
    <mergeCell ref="A181:R181"/>
    <mergeCell ref="D2:E2"/>
    <mergeCell ref="D37:E37"/>
    <mergeCell ref="A610:R610"/>
    <mergeCell ref="F611:R611"/>
    <mergeCell ref="F182:R182"/>
    <mergeCell ref="A237:R237"/>
    <mergeCell ref="F238:R238"/>
    <mergeCell ref="A297:R297"/>
    <mergeCell ref="F298:R298"/>
    <mergeCell ref="F359:R359"/>
    <mergeCell ref="A358:R358"/>
    <mergeCell ref="A398:R398"/>
    <mergeCell ref="F399:R399"/>
    <mergeCell ref="A468:R468"/>
    <mergeCell ref="F469:R469"/>
    <mergeCell ref="A527:R527"/>
    <mergeCell ref="F528:R528"/>
    <mergeCell ref="A564:R564"/>
    <mergeCell ref="A1210:R1210"/>
    <mergeCell ref="F1211:R1211"/>
    <mergeCell ref="A1274:R1274"/>
    <mergeCell ref="A680:R680"/>
    <mergeCell ref="F681:R681"/>
    <mergeCell ref="F1150:R1150"/>
  </mergeCells>
  <phoneticPr fontId="9" type="noConversion"/>
  <printOptions horizontalCentered="1"/>
  <pageMargins left="0.15748031496062992" right="0.15748031496062992" top="0.19685039370078741" bottom="0.19685039370078741" header="0" footer="0"/>
  <pageSetup paperSize="9" scale="65" orientation="landscape" r:id="rId1"/>
  <headerFooter alignWithMargins="0"/>
  <rowBreaks count="32" manualBreakCount="32">
    <brk id="68" max="16383" man="1"/>
    <brk id="120" max="16383" man="1"/>
    <brk id="180" max="16383" man="1"/>
    <brk id="233" max="16383" man="1"/>
    <brk id="296" max="16383" man="1"/>
    <brk id="356" max="16383" man="1"/>
    <brk id="397" max="16383" man="1"/>
    <brk id="466" max="16383" man="1"/>
    <brk id="524" max="16383" man="1"/>
    <brk id="563" max="16383" man="1"/>
    <brk id="609" max="16383" man="1"/>
    <brk id="678" max="16383" man="1"/>
    <brk id="737" max="16383" man="1"/>
    <brk id="804" max="16383" man="1"/>
    <brk id="873" max="16383" man="1"/>
    <brk id="942" max="16383" man="1"/>
    <brk id="1008" max="16383" man="1"/>
    <brk id="1077" max="16383" man="1"/>
    <brk id="1146" max="16383" man="1"/>
    <brk id="1208" max="16383" man="1"/>
    <brk id="1273" max="16383" man="1"/>
    <brk id="1335" max="16383" man="1"/>
    <brk id="1374" max="16383" man="1"/>
    <brk id="1492" max="16383" man="1"/>
    <brk id="1550" max="16383" man="1"/>
    <brk id="1619" max="16383" man="1"/>
    <brk id="1676" max="16383" man="1"/>
    <brk id="1733" max="16383" man="1"/>
    <brk id="1804" max="16383" man="1"/>
    <brk id="1864" max="16383" man="1"/>
    <brk id="1926" max="16383" man="1"/>
    <brk id="1995" max="16383" man="1"/>
  </rowBreak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U1218"/>
  <sheetViews>
    <sheetView showGridLines="0" topLeftCell="A1012" zoomScale="90" zoomScaleNormal="90" workbookViewId="0">
      <selection activeCell="D1024" sqref="D1024"/>
    </sheetView>
  </sheetViews>
  <sheetFormatPr defaultRowHeight="12.75" x14ac:dyDescent="0.2"/>
  <cols>
    <col min="1" max="1" width="11.140625" style="93" customWidth="1"/>
    <col min="2" max="3" width="11.140625" style="93" bestFit="1" customWidth="1"/>
    <col min="4" max="4" width="15.7109375" style="314" customWidth="1"/>
    <col min="5" max="5" width="34.85546875" style="93" customWidth="1"/>
    <col min="6" max="6" width="11.140625" style="110" bestFit="1" customWidth="1"/>
    <col min="7" max="7" width="6" style="165" bestFit="1" customWidth="1"/>
    <col min="8" max="8" width="11.140625" style="110" bestFit="1" customWidth="1"/>
    <col min="9" max="9" width="6" style="165" bestFit="1" customWidth="1"/>
    <col min="10" max="10" width="11.140625" style="110" bestFit="1" customWidth="1"/>
    <col min="11" max="18" width="11.140625" style="93" bestFit="1" customWidth="1"/>
    <col min="19" max="21" width="9.85546875" style="93" bestFit="1" customWidth="1"/>
    <col min="22" max="16384" width="9.140625" style="93"/>
  </cols>
  <sheetData>
    <row r="1" spans="1:18" s="100" customFormat="1" ht="18.75" customHeight="1" thickTop="1" thickBot="1" x14ac:dyDescent="0.3">
      <c r="A1" s="2758" t="s">
        <v>1599</v>
      </c>
      <c r="B1" s="2759"/>
      <c r="C1" s="2759"/>
      <c r="D1" s="2759"/>
      <c r="E1" s="2759"/>
      <c r="F1" s="2759"/>
      <c r="G1" s="2759"/>
      <c r="H1" s="2759"/>
      <c r="I1" s="2759"/>
      <c r="J1" s="2759"/>
      <c r="K1" s="2759"/>
      <c r="L1" s="2759"/>
      <c r="M1" s="2759"/>
      <c r="N1" s="2759"/>
      <c r="O1" s="2759"/>
      <c r="P1" s="2759"/>
      <c r="Q1" s="2759"/>
      <c r="R1" s="2760"/>
    </row>
    <row r="2" spans="1:18" s="102" customFormat="1" x14ac:dyDescent="0.2">
      <c r="A2" s="739" t="str">
        <f>SP!A2</f>
        <v>ACTUAL</v>
      </c>
      <c r="B2" s="592" t="str">
        <f>SP!B2</f>
        <v>ACTUAL</v>
      </c>
      <c r="C2" s="592" t="str">
        <f>SP!C2</f>
        <v>ACTUAL</v>
      </c>
      <c r="D2" s="2743" t="s">
        <v>2626</v>
      </c>
      <c r="E2" s="2744"/>
      <c r="F2" s="2761" t="s">
        <v>2628</v>
      </c>
      <c r="G2" s="2762"/>
      <c r="H2" s="2762"/>
      <c r="I2" s="2762"/>
      <c r="J2" s="2762"/>
      <c r="K2" s="2762"/>
      <c r="L2" s="2762"/>
      <c r="M2" s="2762"/>
      <c r="N2" s="2762"/>
      <c r="O2" s="2762"/>
      <c r="P2" s="2762"/>
      <c r="Q2" s="2762"/>
      <c r="R2" s="2763"/>
    </row>
    <row r="3" spans="1:18" ht="13.5" thickBot="1" x14ac:dyDescent="0.25">
      <c r="A3" s="230" t="str">
        <f>SP!A3</f>
        <v>2011/12</v>
      </c>
      <c r="B3" s="240" t="str">
        <f>SP!B3</f>
        <v>2012/13</v>
      </c>
      <c r="C3" s="84" t="str">
        <f>SP!C3</f>
        <v>2013/14</v>
      </c>
      <c r="D3" s="299"/>
      <c r="E3" s="104"/>
      <c r="F3" s="429" t="str">
        <f>SP!F3</f>
        <v>2014/15</v>
      </c>
      <c r="G3" s="343" t="str">
        <f>SP!G3</f>
        <v xml:space="preserve">% </v>
      </c>
      <c r="H3" s="240" t="str">
        <f>SP!H3</f>
        <v>2015/16</v>
      </c>
      <c r="I3" s="343" t="str">
        <f>G3</f>
        <v xml:space="preserve">% </v>
      </c>
      <c r="J3" s="240" t="str">
        <f>SP!J3</f>
        <v>2016/17</v>
      </c>
      <c r="K3" s="240" t="str">
        <f>SP!K3</f>
        <v>2017/18</v>
      </c>
      <c r="L3" s="240" t="str">
        <f>SP!L3</f>
        <v>2018/19</v>
      </c>
      <c r="M3" s="240" t="str">
        <f>SP!M3</f>
        <v>2019/20</v>
      </c>
      <c r="N3" s="240" t="str">
        <f>SP!N3</f>
        <v>2020/21</v>
      </c>
      <c r="O3" s="240" t="str">
        <f>SP!O3</f>
        <v>2021/22</v>
      </c>
      <c r="P3" s="240" t="str">
        <f>SP!P3</f>
        <v>2022/23</v>
      </c>
      <c r="Q3" s="240" t="str">
        <f>SP!Q3</f>
        <v>2023/24</v>
      </c>
      <c r="R3" s="635" t="str">
        <f>SP!R3</f>
        <v>2024/25</v>
      </c>
    </row>
    <row r="4" spans="1:18" x14ac:dyDescent="0.2">
      <c r="A4" s="119"/>
      <c r="B4" s="187"/>
      <c r="C4" s="187"/>
      <c r="D4" s="630"/>
      <c r="E4" s="629"/>
      <c r="F4" s="39"/>
      <c r="G4" s="152"/>
      <c r="H4" s="39"/>
      <c r="I4" s="152"/>
      <c r="J4" s="39"/>
      <c r="K4" s="39"/>
      <c r="L4" s="39"/>
      <c r="M4" s="39"/>
      <c r="N4" s="39"/>
      <c r="O4" s="39"/>
      <c r="P4" s="39"/>
      <c r="Q4" s="39"/>
      <c r="R4" s="127"/>
    </row>
    <row r="5" spans="1:18" x14ac:dyDescent="0.2">
      <c r="A5" s="737"/>
      <c r="B5" s="166"/>
      <c r="C5" s="166"/>
      <c r="D5" s="301" t="s">
        <v>1261</v>
      </c>
      <c r="E5" s="83"/>
      <c r="F5" s="166"/>
      <c r="G5" s="152"/>
      <c r="H5" s="166"/>
      <c r="I5" s="152"/>
      <c r="J5" s="39"/>
      <c r="K5" s="39"/>
      <c r="L5" s="39"/>
      <c r="M5" s="39"/>
      <c r="N5" s="39"/>
      <c r="O5" s="39"/>
      <c r="P5" s="39"/>
      <c r="Q5" s="39"/>
      <c r="R5" s="127"/>
    </row>
    <row r="6" spans="1:18" x14ac:dyDescent="0.2">
      <c r="A6" s="737"/>
      <c r="B6" s="166"/>
      <c r="C6" s="166"/>
      <c r="D6" s="300"/>
      <c r="E6" s="141"/>
      <c r="F6" s="166"/>
      <c r="G6" s="152"/>
      <c r="H6" s="166"/>
      <c r="I6" s="152"/>
      <c r="J6" s="39"/>
      <c r="K6" s="39"/>
      <c r="L6" s="39"/>
      <c r="M6" s="39"/>
      <c r="N6" s="39"/>
      <c r="O6" s="39"/>
      <c r="P6" s="39"/>
      <c r="Q6" s="39"/>
      <c r="R6" s="127"/>
    </row>
    <row r="7" spans="1:18" x14ac:dyDescent="0.2">
      <c r="A7" s="737">
        <f>A66</f>
        <v>0</v>
      </c>
      <c r="B7" s="166">
        <f>B66</f>
        <v>0</v>
      </c>
      <c r="C7" s="166">
        <f>C66</f>
        <v>0</v>
      </c>
      <c r="D7" s="303" t="s">
        <v>931</v>
      </c>
      <c r="E7" s="141"/>
      <c r="F7" s="166">
        <f>F66</f>
        <v>0</v>
      </c>
      <c r="G7" s="152">
        <f t="shared" ref="G7:G14" si="0">IF(C7=F7,0,IF(C7=0,100,(F7-C7)/C7*100))</f>
        <v>0</v>
      </c>
      <c r="H7" s="166">
        <f t="shared" ref="H7:Q7" si="1">H66</f>
        <v>0</v>
      </c>
      <c r="I7" s="152">
        <f t="shared" ref="I7:I14" si="2">IF(F7=H7,0,IF(F7=0,100,(H7-F7)/F7*100))</f>
        <v>0</v>
      </c>
      <c r="J7" s="39">
        <f t="shared" si="1"/>
        <v>0</v>
      </c>
      <c r="K7" s="39">
        <f t="shared" si="1"/>
        <v>0</v>
      </c>
      <c r="L7" s="39">
        <f t="shared" si="1"/>
        <v>0</v>
      </c>
      <c r="M7" s="39">
        <f t="shared" si="1"/>
        <v>0</v>
      </c>
      <c r="N7" s="39">
        <f t="shared" si="1"/>
        <v>0</v>
      </c>
      <c r="O7" s="39">
        <f t="shared" si="1"/>
        <v>0</v>
      </c>
      <c r="P7" s="39">
        <f t="shared" si="1"/>
        <v>0</v>
      </c>
      <c r="Q7" s="39">
        <f t="shared" si="1"/>
        <v>0</v>
      </c>
      <c r="R7" s="127">
        <f t="shared" ref="R7" si="3">R66</f>
        <v>0</v>
      </c>
    </row>
    <row r="8" spans="1:18" x14ac:dyDescent="0.2">
      <c r="A8" s="737">
        <f>A116</f>
        <v>39000</v>
      </c>
      <c r="B8" s="166">
        <f>B116</f>
        <v>19000</v>
      </c>
      <c r="C8" s="166">
        <f>C116</f>
        <v>19600</v>
      </c>
      <c r="D8" s="303" t="s">
        <v>1219</v>
      </c>
      <c r="E8" s="156"/>
      <c r="F8" s="166">
        <f>F116</f>
        <v>27500</v>
      </c>
      <c r="G8" s="152">
        <f t="shared" si="0"/>
        <v>40.306122448979593</v>
      </c>
      <c r="H8" s="166">
        <f t="shared" ref="H8:Q8" si="4">H116</f>
        <v>28200</v>
      </c>
      <c r="I8" s="152">
        <f t="shared" si="2"/>
        <v>2.5454545454545454</v>
      </c>
      <c r="J8" s="39">
        <f t="shared" si="4"/>
        <v>29500</v>
      </c>
      <c r="K8" s="39">
        <f t="shared" si="4"/>
        <v>30900</v>
      </c>
      <c r="L8" s="39">
        <f t="shared" si="4"/>
        <v>32300</v>
      </c>
      <c r="M8" s="39">
        <f t="shared" si="4"/>
        <v>33700</v>
      </c>
      <c r="N8" s="39">
        <f t="shared" si="4"/>
        <v>35100</v>
      </c>
      <c r="O8" s="39">
        <f t="shared" si="4"/>
        <v>36600</v>
      </c>
      <c r="P8" s="39">
        <f t="shared" si="4"/>
        <v>38100</v>
      </c>
      <c r="Q8" s="39">
        <f t="shared" si="4"/>
        <v>39600</v>
      </c>
      <c r="R8" s="127">
        <f t="shared" ref="R8" si="5">R116</f>
        <v>41100</v>
      </c>
    </row>
    <row r="9" spans="1:18" x14ac:dyDescent="0.2">
      <c r="A9" s="737">
        <f>A206</f>
        <v>147000</v>
      </c>
      <c r="B9" s="166">
        <f>B206</f>
        <v>156000</v>
      </c>
      <c r="C9" s="166">
        <f>C206</f>
        <v>191900</v>
      </c>
      <c r="D9" s="303" t="s">
        <v>106</v>
      </c>
      <c r="E9" s="156"/>
      <c r="F9" s="166">
        <f>F206</f>
        <v>208200</v>
      </c>
      <c r="G9" s="152">
        <f t="shared" si="0"/>
        <v>8.494007295466389</v>
      </c>
      <c r="H9" s="166">
        <f t="shared" ref="H9:Q9" si="6">H206</f>
        <v>164800</v>
      </c>
      <c r="I9" s="152">
        <f t="shared" si="2"/>
        <v>-20.845341018251681</v>
      </c>
      <c r="J9" s="39">
        <f t="shared" si="6"/>
        <v>168700</v>
      </c>
      <c r="K9" s="39">
        <f t="shared" si="6"/>
        <v>172700</v>
      </c>
      <c r="L9" s="39">
        <f t="shared" si="6"/>
        <v>176700</v>
      </c>
      <c r="M9" s="39">
        <f t="shared" si="6"/>
        <v>180900</v>
      </c>
      <c r="N9" s="39">
        <f t="shared" si="6"/>
        <v>185300</v>
      </c>
      <c r="O9" s="39">
        <f t="shared" si="6"/>
        <v>189700</v>
      </c>
      <c r="P9" s="39">
        <f t="shared" si="6"/>
        <v>194300</v>
      </c>
      <c r="Q9" s="39">
        <f t="shared" si="6"/>
        <v>199000</v>
      </c>
      <c r="R9" s="127">
        <f t="shared" ref="R9" si="7">R206</f>
        <v>203700</v>
      </c>
    </row>
    <row r="10" spans="1:18" x14ac:dyDescent="0.2">
      <c r="A10" s="737">
        <f>A175</f>
        <v>20721000</v>
      </c>
      <c r="B10" s="166">
        <f>B175</f>
        <v>20799000</v>
      </c>
      <c r="C10" s="166">
        <f>C175</f>
        <v>19967600</v>
      </c>
      <c r="D10" s="303" t="s">
        <v>1206</v>
      </c>
      <c r="E10" s="156"/>
      <c r="F10" s="166">
        <f>F175</f>
        <v>22321300</v>
      </c>
      <c r="G10" s="152">
        <f t="shared" si="0"/>
        <v>11.787595905366693</v>
      </c>
      <c r="H10" s="166">
        <f t="shared" ref="H10:Q10" si="8">H175</f>
        <v>22878700</v>
      </c>
      <c r="I10" s="152">
        <f t="shared" si="2"/>
        <v>2.49716638367837</v>
      </c>
      <c r="J10" s="39">
        <f t="shared" si="8"/>
        <v>23538300</v>
      </c>
      <c r="K10" s="39">
        <f t="shared" si="8"/>
        <v>24314200</v>
      </c>
      <c r="L10" s="39">
        <f t="shared" si="8"/>
        <v>25116200</v>
      </c>
      <c r="M10" s="39">
        <f t="shared" si="8"/>
        <v>25945500</v>
      </c>
      <c r="N10" s="39">
        <f t="shared" si="8"/>
        <v>26802700</v>
      </c>
      <c r="O10" s="39">
        <f t="shared" si="8"/>
        <v>27689100</v>
      </c>
      <c r="P10" s="39">
        <f t="shared" si="8"/>
        <v>28605300</v>
      </c>
      <c r="Q10" s="39">
        <f t="shared" si="8"/>
        <v>29552900</v>
      </c>
      <c r="R10" s="127">
        <f t="shared" ref="R10" si="9">R175</f>
        <v>30532500</v>
      </c>
    </row>
    <row r="11" spans="1:18" x14ac:dyDescent="0.2">
      <c r="A11" s="737">
        <f>A246</f>
        <v>5000</v>
      </c>
      <c r="B11" s="166">
        <f>B246</f>
        <v>4000</v>
      </c>
      <c r="C11" s="166">
        <f>C246</f>
        <v>13100</v>
      </c>
      <c r="D11" s="303" t="s">
        <v>2689</v>
      </c>
      <c r="E11" s="156"/>
      <c r="F11" s="166">
        <f>F246</f>
        <v>11500</v>
      </c>
      <c r="G11" s="152">
        <f t="shared" si="0"/>
        <v>-12.213740458015266</v>
      </c>
      <c r="H11" s="166">
        <f t="shared" ref="H11:Q11" si="10">H246</f>
        <v>10500</v>
      </c>
      <c r="I11" s="152">
        <f t="shared" si="2"/>
        <v>-8.695652173913043</v>
      </c>
      <c r="J11" s="39">
        <f t="shared" si="10"/>
        <v>10900</v>
      </c>
      <c r="K11" s="39">
        <f t="shared" si="10"/>
        <v>11300</v>
      </c>
      <c r="L11" s="39">
        <f t="shared" si="10"/>
        <v>11700</v>
      </c>
      <c r="M11" s="39">
        <f t="shared" si="10"/>
        <v>12100</v>
      </c>
      <c r="N11" s="39">
        <f t="shared" si="10"/>
        <v>12500</v>
      </c>
      <c r="O11" s="39">
        <f t="shared" si="10"/>
        <v>12900</v>
      </c>
      <c r="P11" s="39">
        <f t="shared" si="10"/>
        <v>13300</v>
      </c>
      <c r="Q11" s="39">
        <f t="shared" si="10"/>
        <v>13800</v>
      </c>
      <c r="R11" s="127">
        <f t="shared" ref="R11" si="11">R246</f>
        <v>14300</v>
      </c>
    </row>
    <row r="12" spans="1:18" x14ac:dyDescent="0.2">
      <c r="A12" s="737">
        <f>A288</f>
        <v>188000</v>
      </c>
      <c r="B12" s="166">
        <f>B288</f>
        <v>233000</v>
      </c>
      <c r="C12" s="166">
        <f>C288</f>
        <v>189900</v>
      </c>
      <c r="D12" s="303" t="s">
        <v>2668</v>
      </c>
      <c r="E12" s="156"/>
      <c r="F12" s="166">
        <f>F288</f>
        <v>270000</v>
      </c>
      <c r="G12" s="152">
        <f t="shared" si="0"/>
        <v>42.18009478672986</v>
      </c>
      <c r="H12" s="166">
        <f t="shared" ref="H12:Q12" si="12">H288</f>
        <v>146100</v>
      </c>
      <c r="I12" s="152">
        <f t="shared" si="2"/>
        <v>-45.888888888888893</v>
      </c>
      <c r="J12" s="39">
        <f t="shared" si="12"/>
        <v>150700</v>
      </c>
      <c r="K12" s="39">
        <f t="shared" si="12"/>
        <v>155500</v>
      </c>
      <c r="L12" s="39">
        <f t="shared" si="12"/>
        <v>160500</v>
      </c>
      <c r="M12" s="39">
        <f t="shared" si="12"/>
        <v>165500</v>
      </c>
      <c r="N12" s="39">
        <f t="shared" si="12"/>
        <v>170800</v>
      </c>
      <c r="O12" s="39">
        <f t="shared" si="12"/>
        <v>176200</v>
      </c>
      <c r="P12" s="39">
        <f t="shared" si="12"/>
        <v>181800</v>
      </c>
      <c r="Q12" s="39">
        <f t="shared" si="12"/>
        <v>187500</v>
      </c>
      <c r="R12" s="127">
        <f t="shared" ref="R12" si="13">R288</f>
        <v>193400</v>
      </c>
    </row>
    <row r="13" spans="1:18" x14ac:dyDescent="0.2">
      <c r="A13" s="737">
        <f>A351</f>
        <v>3207000</v>
      </c>
      <c r="B13" s="166">
        <f>B351</f>
        <v>2786000</v>
      </c>
      <c r="C13" s="166">
        <f>C351</f>
        <v>2682700</v>
      </c>
      <c r="D13" s="303" t="s">
        <v>2963</v>
      </c>
      <c r="E13" s="156"/>
      <c r="F13" s="166">
        <f>F351</f>
        <v>2506000</v>
      </c>
      <c r="G13" s="152">
        <f t="shared" si="0"/>
        <v>-6.5866477802214192</v>
      </c>
      <c r="H13" s="166">
        <f t="shared" ref="H13:Q13" si="14">H351</f>
        <v>2524800</v>
      </c>
      <c r="I13" s="152">
        <f t="shared" si="2"/>
        <v>0.75019952114924182</v>
      </c>
      <c r="J13" s="39">
        <f t="shared" si="14"/>
        <v>2654900</v>
      </c>
      <c r="K13" s="39">
        <f t="shared" si="14"/>
        <v>2724700</v>
      </c>
      <c r="L13" s="39">
        <f t="shared" si="14"/>
        <v>2811400</v>
      </c>
      <c r="M13" s="39">
        <f t="shared" si="14"/>
        <v>2860900</v>
      </c>
      <c r="N13" s="39">
        <f t="shared" si="14"/>
        <v>2941600</v>
      </c>
      <c r="O13" s="39">
        <f t="shared" si="14"/>
        <v>3001100</v>
      </c>
      <c r="P13" s="39">
        <f t="shared" si="14"/>
        <v>3087700</v>
      </c>
      <c r="Q13" s="39">
        <f t="shared" si="14"/>
        <v>3155700</v>
      </c>
      <c r="R13" s="127">
        <f t="shared" ref="R13" si="15">R351</f>
        <v>3226000</v>
      </c>
    </row>
    <row r="14" spans="1:18" x14ac:dyDescent="0.2">
      <c r="A14" s="737">
        <f>GM!A422</f>
        <v>3483400</v>
      </c>
      <c r="B14" s="166">
        <f>GM!B422</f>
        <v>4005300</v>
      </c>
      <c r="C14" s="166">
        <f>GM!C422</f>
        <v>4617800</v>
      </c>
      <c r="D14" s="303" t="s">
        <v>2491</v>
      </c>
      <c r="E14" s="156"/>
      <c r="F14" s="169">
        <f>GM!F422</f>
        <v>4862100</v>
      </c>
      <c r="G14" s="152">
        <f t="shared" si="0"/>
        <v>5.290398025033566</v>
      </c>
      <c r="H14" s="166">
        <f>GM!H422</f>
        <v>5024000</v>
      </c>
      <c r="I14" s="152">
        <f t="shared" si="2"/>
        <v>3.3298369017502725</v>
      </c>
      <c r="J14" s="39">
        <f>GM!J422</f>
        <v>5048700</v>
      </c>
      <c r="K14" s="39">
        <f>GM!K422</f>
        <v>5419500</v>
      </c>
      <c r="L14" s="39">
        <f>GM!L422</f>
        <v>6073000</v>
      </c>
      <c r="M14" s="39">
        <f>GM!M422</f>
        <v>6083500</v>
      </c>
      <c r="N14" s="39">
        <f>GM!N422</f>
        <v>6081900</v>
      </c>
      <c r="O14" s="39">
        <f>GM!O422</f>
        <v>6136000</v>
      </c>
      <c r="P14" s="39">
        <f>GM!P422</f>
        <v>6160300</v>
      </c>
      <c r="Q14" s="39">
        <f>GM!Q422</f>
        <v>6238200</v>
      </c>
      <c r="R14" s="127">
        <f>GM!R422</f>
        <v>6328600</v>
      </c>
    </row>
    <row r="15" spans="1:18" ht="13.5" thickBot="1" x14ac:dyDescent="0.25">
      <c r="A15" s="737"/>
      <c r="B15" s="169"/>
      <c r="C15" s="166"/>
      <c r="D15" s="299"/>
      <c r="E15" s="105"/>
      <c r="F15" s="169"/>
      <c r="G15" s="152"/>
      <c r="H15" s="166"/>
      <c r="I15" s="152"/>
      <c r="J15" s="39"/>
      <c r="K15" s="39"/>
      <c r="L15" s="39"/>
      <c r="M15" s="39"/>
      <c r="N15" s="39"/>
      <c r="O15" s="39"/>
      <c r="P15" s="39"/>
      <c r="Q15" s="39"/>
      <c r="R15" s="127"/>
    </row>
    <row r="16" spans="1:18" s="102" customFormat="1" x14ac:dyDescent="0.2">
      <c r="A16" s="740">
        <f>SUM(A5:A15)</f>
        <v>27790400</v>
      </c>
      <c r="B16" s="171">
        <f>SUM(B5:B15)</f>
        <v>28002300</v>
      </c>
      <c r="C16" s="170">
        <f>SUM(C5:C15)</f>
        <v>27682600</v>
      </c>
      <c r="D16" s="302" t="s">
        <v>3028</v>
      </c>
      <c r="E16" s="141"/>
      <c r="F16" s="171">
        <f>SUM(F5:F15)</f>
        <v>30206600</v>
      </c>
      <c r="G16" s="198">
        <f>IF(C16=F16,0,IF(C16=0,100,(F16-C16)/C16*100))</f>
        <v>9.1176406840397934</v>
      </c>
      <c r="H16" s="170">
        <f t="shared" ref="H16:Q16" si="16">SUM(H5:H15)</f>
        <v>30777100</v>
      </c>
      <c r="I16" s="198">
        <f>IF(F16=H16,0,IF(F16=0,100,(H16-F16)/F16*100))</f>
        <v>1.8886600941516094</v>
      </c>
      <c r="J16" s="61">
        <f t="shared" si="16"/>
        <v>31601700</v>
      </c>
      <c r="K16" s="61">
        <f t="shared" si="16"/>
        <v>32828800</v>
      </c>
      <c r="L16" s="61">
        <f t="shared" si="16"/>
        <v>34381800</v>
      </c>
      <c r="M16" s="61">
        <f t="shared" si="16"/>
        <v>35282100</v>
      </c>
      <c r="N16" s="61">
        <f t="shared" si="16"/>
        <v>36229900</v>
      </c>
      <c r="O16" s="61">
        <f t="shared" si="16"/>
        <v>37241600</v>
      </c>
      <c r="P16" s="61">
        <f t="shared" si="16"/>
        <v>38280800</v>
      </c>
      <c r="Q16" s="61">
        <f t="shared" si="16"/>
        <v>39386700</v>
      </c>
      <c r="R16" s="126">
        <f t="shared" ref="R16" si="17">SUM(R5:R15)</f>
        <v>40539600</v>
      </c>
    </row>
    <row r="17" spans="1:18" x14ac:dyDescent="0.2">
      <c r="A17" s="737"/>
      <c r="B17" s="166"/>
      <c r="C17" s="166"/>
      <c r="D17" s="303"/>
      <c r="E17" s="156"/>
      <c r="F17" s="169"/>
      <c r="G17" s="152"/>
      <c r="H17" s="166"/>
      <c r="I17" s="152"/>
      <c r="J17" s="39"/>
      <c r="K17" s="39"/>
      <c r="L17" s="39"/>
      <c r="M17" s="39"/>
      <c r="N17" s="39"/>
      <c r="O17" s="39"/>
      <c r="P17" s="39"/>
      <c r="Q17" s="39"/>
      <c r="R17" s="127"/>
    </row>
    <row r="18" spans="1:18" x14ac:dyDescent="0.2">
      <c r="A18" s="737"/>
      <c r="B18" s="166"/>
      <c r="C18" s="166"/>
      <c r="D18" s="301" t="s">
        <v>2578</v>
      </c>
      <c r="E18" s="156"/>
      <c r="F18" s="169"/>
      <c r="G18" s="152"/>
      <c r="H18" s="166"/>
      <c r="I18" s="152"/>
      <c r="J18" s="39"/>
      <c r="K18" s="39"/>
      <c r="L18" s="39"/>
      <c r="M18" s="39"/>
      <c r="N18" s="39"/>
      <c r="O18" s="39"/>
      <c r="P18" s="39"/>
      <c r="Q18" s="39"/>
      <c r="R18" s="127"/>
    </row>
    <row r="19" spans="1:18" x14ac:dyDescent="0.2">
      <c r="A19" s="737"/>
      <c r="B19" s="166"/>
      <c r="C19" s="166"/>
      <c r="D19" s="300"/>
      <c r="E19" s="141"/>
      <c r="F19" s="166"/>
      <c r="G19" s="152"/>
      <c r="H19" s="166"/>
      <c r="I19" s="152"/>
      <c r="J19" s="39"/>
      <c r="K19" s="39"/>
      <c r="L19" s="39"/>
      <c r="M19" s="39"/>
      <c r="N19" s="39"/>
      <c r="O19" s="39"/>
      <c r="P19" s="39"/>
      <c r="Q19" s="39"/>
      <c r="R19" s="127"/>
    </row>
    <row r="20" spans="1:18" x14ac:dyDescent="0.2">
      <c r="A20" s="737">
        <f>A88</f>
        <v>925000</v>
      </c>
      <c r="B20" s="166">
        <f>B88</f>
        <v>1144000</v>
      </c>
      <c r="C20" s="166">
        <f>C88</f>
        <v>1034700</v>
      </c>
      <c r="D20" s="303" t="s">
        <v>931</v>
      </c>
      <c r="E20" s="83"/>
      <c r="F20" s="166">
        <f>F88</f>
        <v>1040600</v>
      </c>
      <c r="G20" s="152">
        <f t="shared" ref="G20:G26" si="18">IF(C20=F20,0,IF(C20=0,100,(F20-C20)/C20*100))</f>
        <v>0.57021358847975256</v>
      </c>
      <c r="H20" s="166">
        <f t="shared" ref="H20:Q20" si="19">H88</f>
        <v>1073600</v>
      </c>
      <c r="I20" s="152">
        <f t="shared" ref="I20:I26" si="20">IF(F20=H20,0,IF(F20=0,100,(H20-F20)/F20*100))</f>
        <v>3.1712473572938689</v>
      </c>
      <c r="J20" s="39">
        <f t="shared" si="19"/>
        <v>1343800</v>
      </c>
      <c r="K20" s="39">
        <f t="shared" si="19"/>
        <v>1139300</v>
      </c>
      <c r="L20" s="39">
        <f t="shared" si="19"/>
        <v>1174700</v>
      </c>
      <c r="M20" s="39">
        <f t="shared" si="19"/>
        <v>1211300</v>
      </c>
      <c r="N20" s="39">
        <f t="shared" si="19"/>
        <v>1508900</v>
      </c>
      <c r="O20" s="39">
        <f t="shared" si="19"/>
        <v>1287700</v>
      </c>
      <c r="P20" s="39">
        <f t="shared" si="19"/>
        <v>1327600</v>
      </c>
      <c r="Q20" s="39">
        <f t="shared" si="19"/>
        <v>1352600</v>
      </c>
      <c r="R20" s="127">
        <f t="shared" ref="R20" si="21">R88</f>
        <v>1671700</v>
      </c>
    </row>
    <row r="21" spans="1:18" x14ac:dyDescent="0.2">
      <c r="A21" s="737">
        <f>A129</f>
        <v>533500</v>
      </c>
      <c r="B21" s="166">
        <f>B129</f>
        <v>531000</v>
      </c>
      <c r="C21" s="166">
        <f>C129</f>
        <v>680900</v>
      </c>
      <c r="D21" s="303" t="s">
        <v>1219</v>
      </c>
      <c r="E21" s="110"/>
      <c r="F21" s="166">
        <f>F129</f>
        <v>569000</v>
      </c>
      <c r="G21" s="152">
        <f t="shared" si="18"/>
        <v>-16.434131296813042</v>
      </c>
      <c r="H21" s="166">
        <f t="shared" ref="H21:Q21" si="22">H129</f>
        <v>601200</v>
      </c>
      <c r="I21" s="152">
        <f t="shared" si="20"/>
        <v>5.6590509666080839</v>
      </c>
      <c r="J21" s="39">
        <f t="shared" si="22"/>
        <v>617600</v>
      </c>
      <c r="K21" s="39">
        <f t="shared" si="22"/>
        <v>636700</v>
      </c>
      <c r="L21" s="39">
        <f t="shared" si="22"/>
        <v>656500</v>
      </c>
      <c r="M21" s="39">
        <f t="shared" si="22"/>
        <v>676900</v>
      </c>
      <c r="N21" s="39">
        <f t="shared" si="22"/>
        <v>697900</v>
      </c>
      <c r="O21" s="39">
        <f t="shared" si="22"/>
        <v>719300</v>
      </c>
      <c r="P21" s="39">
        <f t="shared" si="22"/>
        <v>741700</v>
      </c>
      <c r="Q21" s="39">
        <f t="shared" si="22"/>
        <v>764800</v>
      </c>
      <c r="R21" s="127">
        <f t="shared" ref="R21" si="23">R129</f>
        <v>788400</v>
      </c>
    </row>
    <row r="22" spans="1:18" x14ac:dyDescent="0.2">
      <c r="A22" s="737">
        <f>A219</f>
        <v>-2900000</v>
      </c>
      <c r="B22" s="166">
        <f>B219</f>
        <v>-3187000</v>
      </c>
      <c r="C22" s="166">
        <f>C219</f>
        <v>-3495700</v>
      </c>
      <c r="D22" s="303" t="s">
        <v>106</v>
      </c>
      <c r="E22" s="110"/>
      <c r="F22" s="166">
        <f>F219</f>
        <v>-3749300</v>
      </c>
      <c r="G22" s="152">
        <f t="shared" si="18"/>
        <v>7.2546271133106384</v>
      </c>
      <c r="H22" s="166">
        <f t="shared" ref="H22:Q22" si="24">H219</f>
        <v>-4002300</v>
      </c>
      <c r="I22" s="152">
        <f t="shared" si="20"/>
        <v>6.7479262795721864</v>
      </c>
      <c r="J22" s="39">
        <f t="shared" si="24"/>
        <v>-4122400</v>
      </c>
      <c r="K22" s="39">
        <f t="shared" si="24"/>
        <v>-4245500</v>
      </c>
      <c r="L22" s="39">
        <f t="shared" si="24"/>
        <v>-4373100</v>
      </c>
      <c r="M22" s="39">
        <f t="shared" si="24"/>
        <v>-4503200</v>
      </c>
      <c r="N22" s="39">
        <f t="shared" si="24"/>
        <v>-4638300</v>
      </c>
      <c r="O22" s="39">
        <f t="shared" si="24"/>
        <v>-4776500</v>
      </c>
      <c r="P22" s="39">
        <f t="shared" si="24"/>
        <v>-4919400</v>
      </c>
      <c r="Q22" s="39">
        <f t="shared" si="24"/>
        <v>-5066300</v>
      </c>
      <c r="R22" s="127">
        <f t="shared" ref="R22" si="25">R219</f>
        <v>-5217500</v>
      </c>
    </row>
    <row r="23" spans="1:18" x14ac:dyDescent="0.2">
      <c r="A23" s="737">
        <f>A257</f>
        <v>1438000</v>
      </c>
      <c r="B23" s="166">
        <f>B257</f>
        <v>1338000</v>
      </c>
      <c r="C23" s="166">
        <f>C257</f>
        <v>1464300</v>
      </c>
      <c r="D23" s="303" t="s">
        <v>2689</v>
      </c>
      <c r="E23" s="110"/>
      <c r="F23" s="166">
        <f>F257</f>
        <v>1599300</v>
      </c>
      <c r="G23" s="152">
        <f t="shared" si="18"/>
        <v>9.2194222495390292</v>
      </c>
      <c r="H23" s="166">
        <f t="shared" ref="H23:Q23" si="26">H257</f>
        <v>1699300</v>
      </c>
      <c r="I23" s="152">
        <f t="shared" si="20"/>
        <v>6.2527355718126678</v>
      </c>
      <c r="J23" s="39">
        <f t="shared" si="26"/>
        <v>1750900</v>
      </c>
      <c r="K23" s="39">
        <f t="shared" si="26"/>
        <v>1804000</v>
      </c>
      <c r="L23" s="39">
        <f t="shared" si="26"/>
        <v>1858600</v>
      </c>
      <c r="M23" s="39">
        <f t="shared" si="26"/>
        <v>1914800</v>
      </c>
      <c r="N23" s="39">
        <f t="shared" si="26"/>
        <v>1972800</v>
      </c>
      <c r="O23" s="39">
        <f t="shared" si="26"/>
        <v>2032400</v>
      </c>
      <c r="P23" s="39">
        <f t="shared" si="26"/>
        <v>2093800</v>
      </c>
      <c r="Q23" s="39">
        <f t="shared" si="26"/>
        <v>2157200</v>
      </c>
      <c r="R23" s="127">
        <f t="shared" ref="R23" si="27">R257</f>
        <v>2222600</v>
      </c>
    </row>
    <row r="24" spans="1:18" x14ac:dyDescent="0.2">
      <c r="A24" s="737">
        <f>A313</f>
        <v>1263000</v>
      </c>
      <c r="B24" s="166">
        <f>B313</f>
        <v>964000</v>
      </c>
      <c r="C24" s="166">
        <f>C313</f>
        <v>1371400</v>
      </c>
      <c r="D24" s="303" t="s">
        <v>2668</v>
      </c>
      <c r="E24" s="110"/>
      <c r="F24" s="166">
        <f>F313</f>
        <v>1768100</v>
      </c>
      <c r="G24" s="152">
        <f t="shared" si="18"/>
        <v>28.926644305089688</v>
      </c>
      <c r="H24" s="166">
        <f t="shared" ref="H24:Q24" si="28">H313</f>
        <v>991800</v>
      </c>
      <c r="I24" s="152">
        <f t="shared" si="20"/>
        <v>-43.905887676036429</v>
      </c>
      <c r="J24" s="39">
        <f t="shared" si="28"/>
        <v>1004500</v>
      </c>
      <c r="K24" s="39">
        <f t="shared" si="28"/>
        <v>1021700</v>
      </c>
      <c r="L24" s="39">
        <f t="shared" si="28"/>
        <v>1043100</v>
      </c>
      <c r="M24" s="39">
        <f t="shared" si="28"/>
        <v>1068200</v>
      </c>
      <c r="N24" s="39">
        <f t="shared" si="28"/>
        <v>1097100</v>
      </c>
      <c r="O24" s="39">
        <f t="shared" si="28"/>
        <v>1131100</v>
      </c>
      <c r="P24" s="39">
        <f t="shared" si="28"/>
        <v>1169500</v>
      </c>
      <c r="Q24" s="39">
        <f t="shared" si="28"/>
        <v>1212700</v>
      </c>
      <c r="R24" s="127">
        <f t="shared" ref="R24" si="29">R313</f>
        <v>1259900</v>
      </c>
    </row>
    <row r="25" spans="1:18" x14ac:dyDescent="0.2">
      <c r="A25" s="737">
        <f>A382</f>
        <v>1753000</v>
      </c>
      <c r="B25" s="166">
        <f>B382</f>
        <v>2091000</v>
      </c>
      <c r="C25" s="166">
        <f>C382</f>
        <v>3647600</v>
      </c>
      <c r="D25" s="303" t="s">
        <v>2963</v>
      </c>
      <c r="E25" s="110"/>
      <c r="F25" s="166">
        <f>F382</f>
        <v>4020800</v>
      </c>
      <c r="G25" s="152">
        <f t="shared" si="18"/>
        <v>10.231385020287313</v>
      </c>
      <c r="H25" s="166">
        <f t="shared" ref="H25:Q25" si="30">H382</f>
        <v>3181400</v>
      </c>
      <c r="I25" s="152">
        <f t="shared" si="20"/>
        <v>-20.876442499005172</v>
      </c>
      <c r="J25" s="39">
        <f t="shared" si="30"/>
        <v>1572000</v>
      </c>
      <c r="K25" s="39">
        <f t="shared" si="30"/>
        <v>1621800</v>
      </c>
      <c r="L25" s="39">
        <f t="shared" si="30"/>
        <v>1673400</v>
      </c>
      <c r="M25" s="39">
        <f t="shared" si="30"/>
        <v>1671900</v>
      </c>
      <c r="N25" s="39">
        <f t="shared" si="30"/>
        <v>1725100</v>
      </c>
      <c r="O25" s="39">
        <f t="shared" si="30"/>
        <v>1779300</v>
      </c>
      <c r="P25" s="39">
        <f t="shared" si="30"/>
        <v>1835000</v>
      </c>
      <c r="Q25" s="39">
        <f t="shared" si="30"/>
        <v>1892400</v>
      </c>
      <c r="R25" s="127">
        <f t="shared" ref="R25" si="31">R382</f>
        <v>1951800</v>
      </c>
    </row>
    <row r="26" spans="1:18" x14ac:dyDescent="0.2">
      <c r="A26" s="737">
        <f>GM!A442</f>
        <v>3552000</v>
      </c>
      <c r="B26" s="166">
        <f>GM!B442</f>
        <v>4056000</v>
      </c>
      <c r="C26" s="166">
        <f>GM!C442</f>
        <v>6404400</v>
      </c>
      <c r="D26" s="303" t="s">
        <v>2491</v>
      </c>
      <c r="E26" s="156"/>
      <c r="F26" s="169">
        <f>GM!F442</f>
        <v>4354000</v>
      </c>
      <c r="G26" s="152">
        <f t="shared" si="18"/>
        <v>-32.015489351071139</v>
      </c>
      <c r="H26" s="166">
        <f>GM!H442</f>
        <v>4358400</v>
      </c>
      <c r="I26" s="152">
        <f t="shared" si="20"/>
        <v>0.10105649977032614</v>
      </c>
      <c r="J26" s="39">
        <f>GM!J442</f>
        <v>4403200</v>
      </c>
      <c r="K26" s="39">
        <f>GM!K442</f>
        <v>4407100</v>
      </c>
      <c r="L26" s="39">
        <f>GM!L442</f>
        <v>5015400</v>
      </c>
      <c r="M26" s="39">
        <f>GM!M442</f>
        <v>5060100</v>
      </c>
      <c r="N26" s="39">
        <f>GM!N442</f>
        <v>5100100</v>
      </c>
      <c r="O26" s="39">
        <f>GM!O442</f>
        <v>5143000</v>
      </c>
      <c r="P26" s="39">
        <f>GM!P442</f>
        <v>5190700</v>
      </c>
      <c r="Q26" s="39">
        <f>GM!Q442</f>
        <v>5277100</v>
      </c>
      <c r="R26" s="127">
        <f>GM!R442</f>
        <v>5383600</v>
      </c>
    </row>
    <row r="27" spans="1:18" ht="13.5" thickBot="1" x14ac:dyDescent="0.25">
      <c r="A27" s="737"/>
      <c r="B27" s="166"/>
      <c r="C27" s="166"/>
      <c r="D27" s="304"/>
      <c r="E27" s="156"/>
      <c r="F27" s="169"/>
      <c r="G27" s="152"/>
      <c r="H27" s="166"/>
      <c r="I27" s="152"/>
      <c r="J27" s="39"/>
      <c r="K27" s="39"/>
      <c r="L27" s="39"/>
      <c r="M27" s="39"/>
      <c r="N27" s="39"/>
      <c r="O27" s="39"/>
      <c r="P27" s="39"/>
      <c r="Q27" s="39"/>
      <c r="R27" s="127"/>
    </row>
    <row r="28" spans="1:18" s="102" customFormat="1" x14ac:dyDescent="0.2">
      <c r="A28" s="740">
        <f>SUM(A18:A27)</f>
        <v>6564500</v>
      </c>
      <c r="B28" s="170">
        <f>SUM(B18:B27)</f>
        <v>6937000</v>
      </c>
      <c r="C28" s="170">
        <f>SUM(C18:C27)</f>
        <v>11107600</v>
      </c>
      <c r="D28" s="302" t="s">
        <v>660</v>
      </c>
      <c r="E28" s="141"/>
      <c r="F28" s="171">
        <f>SUM(F18:F27)</f>
        <v>9602500</v>
      </c>
      <c r="G28" s="198">
        <f>IF(C28=F28,0,IF(C28=0,100,(F28-C28)/C28*100))</f>
        <v>-13.550181857466958</v>
      </c>
      <c r="H28" s="170">
        <f t="shared" ref="H28:Q28" si="32">SUM(H18:H27)</f>
        <v>7903400</v>
      </c>
      <c r="I28" s="198">
        <f>IF(F28=H28,0,IF(F28=0,100,(H28-F28)/F28*100))</f>
        <v>-17.694350429575632</v>
      </c>
      <c r="J28" s="61">
        <f t="shared" si="32"/>
        <v>6569600</v>
      </c>
      <c r="K28" s="61">
        <f t="shared" si="32"/>
        <v>6385100</v>
      </c>
      <c r="L28" s="61">
        <f t="shared" si="32"/>
        <v>7048600</v>
      </c>
      <c r="M28" s="61">
        <f t="shared" si="32"/>
        <v>7100000</v>
      </c>
      <c r="N28" s="61">
        <f t="shared" si="32"/>
        <v>7463600</v>
      </c>
      <c r="O28" s="61">
        <f t="shared" si="32"/>
        <v>7316300</v>
      </c>
      <c r="P28" s="61">
        <f t="shared" si="32"/>
        <v>7438900</v>
      </c>
      <c r="Q28" s="61">
        <f t="shared" si="32"/>
        <v>7590500</v>
      </c>
      <c r="R28" s="126">
        <f t="shared" ref="R28" si="33">SUM(R18:R27)</f>
        <v>8060500</v>
      </c>
    </row>
    <row r="29" spans="1:18" x14ac:dyDescent="0.2">
      <c r="A29" s="737"/>
      <c r="B29" s="166"/>
      <c r="C29" s="166"/>
      <c r="D29" s="303"/>
      <c r="E29" s="156"/>
      <c r="F29" s="169"/>
      <c r="G29" s="152"/>
      <c r="H29" s="166"/>
      <c r="I29" s="152"/>
      <c r="J29" s="39"/>
      <c r="K29" s="39"/>
      <c r="L29" s="39"/>
      <c r="M29" s="39"/>
      <c r="N29" s="39"/>
      <c r="O29" s="39"/>
      <c r="P29" s="39"/>
      <c r="Q29" s="39"/>
      <c r="R29" s="127"/>
    </row>
    <row r="30" spans="1:18" x14ac:dyDescent="0.2">
      <c r="A30" s="737"/>
      <c r="B30" s="166"/>
      <c r="C30" s="166"/>
      <c r="D30" s="2768" t="s">
        <v>6250</v>
      </c>
      <c r="E30" s="2740"/>
      <c r="F30" s="169"/>
      <c r="G30" s="152"/>
      <c r="H30" s="166"/>
      <c r="I30" s="152"/>
      <c r="J30" s="39"/>
      <c r="K30" s="39"/>
      <c r="L30" s="39"/>
      <c r="M30" s="39"/>
      <c r="N30" s="39"/>
      <c r="O30" s="39"/>
      <c r="P30" s="39"/>
      <c r="Q30" s="39"/>
      <c r="R30" s="127"/>
    </row>
    <row r="31" spans="1:18" x14ac:dyDescent="0.2">
      <c r="A31" s="737"/>
      <c r="B31" s="166"/>
      <c r="C31" s="166"/>
      <c r="D31" s="300"/>
      <c r="E31" s="141"/>
      <c r="F31" s="166"/>
      <c r="G31" s="152"/>
      <c r="H31" s="166"/>
      <c r="I31" s="152"/>
      <c r="J31" s="39"/>
      <c r="K31" s="39"/>
      <c r="L31" s="39"/>
      <c r="M31" s="39"/>
      <c r="N31" s="39"/>
      <c r="O31" s="39"/>
      <c r="P31" s="39"/>
      <c r="Q31" s="39"/>
      <c r="R31" s="127"/>
    </row>
    <row r="32" spans="1:18" x14ac:dyDescent="0.2">
      <c r="A32" s="737">
        <f>A7-A20</f>
        <v>-925000</v>
      </c>
      <c r="B32" s="166">
        <f t="shared" ref="B32:C32" si="34">B7-B20</f>
        <v>-1144000</v>
      </c>
      <c r="C32" s="166">
        <f t="shared" si="34"/>
        <v>-1034700</v>
      </c>
      <c r="D32" s="303" t="s">
        <v>931</v>
      </c>
      <c r="E32" s="83"/>
      <c r="F32" s="166">
        <f>F7-F20</f>
        <v>-1040600</v>
      </c>
      <c r="G32" s="152">
        <f t="shared" ref="G32:G38" si="35">IF(C32=F32,0,IF(C32=0,100,(F32-C32)/C32*100))</f>
        <v>0.57021358847975256</v>
      </c>
      <c r="H32" s="166">
        <f>H7-H20</f>
        <v>-1073600</v>
      </c>
      <c r="I32" s="152">
        <f t="shared" ref="I32:I38" si="36">IF(F32=H32,0,IF(F32=0,100,(H32-F32)/F32*100))</f>
        <v>3.1712473572938689</v>
      </c>
      <c r="J32" s="39">
        <f t="shared" ref="J32:R32" si="37">J7-J20</f>
        <v>-1343800</v>
      </c>
      <c r="K32" s="39">
        <f t="shared" si="37"/>
        <v>-1139300</v>
      </c>
      <c r="L32" s="39">
        <f t="shared" si="37"/>
        <v>-1174700</v>
      </c>
      <c r="M32" s="39">
        <f t="shared" si="37"/>
        <v>-1211300</v>
      </c>
      <c r="N32" s="39">
        <f t="shared" si="37"/>
        <v>-1508900</v>
      </c>
      <c r="O32" s="39">
        <f t="shared" si="37"/>
        <v>-1287700</v>
      </c>
      <c r="P32" s="39">
        <f t="shared" si="37"/>
        <v>-1327600</v>
      </c>
      <c r="Q32" s="39">
        <f t="shared" si="37"/>
        <v>-1352600</v>
      </c>
      <c r="R32" s="127">
        <f t="shared" si="37"/>
        <v>-1671700</v>
      </c>
    </row>
    <row r="33" spans="1:18" x14ac:dyDescent="0.2">
      <c r="A33" s="737">
        <f>A8-A21</f>
        <v>-494500</v>
      </c>
      <c r="B33" s="166">
        <f t="shared" ref="B33:C33" si="38">B8-B21</f>
        <v>-512000</v>
      </c>
      <c r="C33" s="166">
        <f t="shared" si="38"/>
        <v>-661300</v>
      </c>
      <c r="D33" s="303" t="s">
        <v>1219</v>
      </c>
      <c r="E33" s="110"/>
      <c r="F33" s="166">
        <f>F8-F21</f>
        <v>-541500</v>
      </c>
      <c r="G33" s="152">
        <f t="shared" si="35"/>
        <v>-18.115832451232421</v>
      </c>
      <c r="H33" s="166">
        <f>H8-H21</f>
        <v>-573000</v>
      </c>
      <c r="I33" s="152">
        <f t="shared" si="36"/>
        <v>5.8171745152354575</v>
      </c>
      <c r="J33" s="39">
        <f t="shared" ref="J33:R33" si="39">J8-J21</f>
        <v>-588100</v>
      </c>
      <c r="K33" s="39">
        <f t="shared" si="39"/>
        <v>-605800</v>
      </c>
      <c r="L33" s="39">
        <f t="shared" si="39"/>
        <v>-624200</v>
      </c>
      <c r="M33" s="39">
        <f t="shared" si="39"/>
        <v>-643200</v>
      </c>
      <c r="N33" s="39">
        <f t="shared" si="39"/>
        <v>-662800</v>
      </c>
      <c r="O33" s="39">
        <f t="shared" si="39"/>
        <v>-682700</v>
      </c>
      <c r="P33" s="39">
        <f t="shared" si="39"/>
        <v>-703600</v>
      </c>
      <c r="Q33" s="39">
        <f t="shared" si="39"/>
        <v>-725200</v>
      </c>
      <c r="R33" s="127">
        <f t="shared" si="39"/>
        <v>-747300</v>
      </c>
    </row>
    <row r="34" spans="1:18" x14ac:dyDescent="0.2">
      <c r="A34" s="737">
        <f>A9+A10-A22</f>
        <v>23768000</v>
      </c>
      <c r="B34" s="166">
        <f t="shared" ref="B34:C34" si="40">B9+B10-B22</f>
        <v>24142000</v>
      </c>
      <c r="C34" s="166">
        <f t="shared" si="40"/>
        <v>23655200</v>
      </c>
      <c r="D34" s="303" t="s">
        <v>106</v>
      </c>
      <c r="E34" s="110"/>
      <c r="F34" s="166">
        <f>F9+F10-F22</f>
        <v>26278800</v>
      </c>
      <c r="G34" s="152">
        <f t="shared" si="35"/>
        <v>11.091007474043762</v>
      </c>
      <c r="H34" s="166">
        <f>H9+H10-H22</f>
        <v>27045800</v>
      </c>
      <c r="I34" s="152">
        <f t="shared" si="36"/>
        <v>2.9187025282737413</v>
      </c>
      <c r="J34" s="39">
        <f t="shared" ref="J34:R34" si="41">J9+J10-J22</f>
        <v>27829400</v>
      </c>
      <c r="K34" s="39">
        <f t="shared" si="41"/>
        <v>28732400</v>
      </c>
      <c r="L34" s="39">
        <f t="shared" si="41"/>
        <v>29666000</v>
      </c>
      <c r="M34" s="39">
        <f t="shared" si="41"/>
        <v>30629600</v>
      </c>
      <c r="N34" s="39">
        <f t="shared" si="41"/>
        <v>31626300</v>
      </c>
      <c r="O34" s="39">
        <f t="shared" si="41"/>
        <v>32655300</v>
      </c>
      <c r="P34" s="39">
        <f t="shared" si="41"/>
        <v>33719000</v>
      </c>
      <c r="Q34" s="39">
        <f t="shared" si="41"/>
        <v>34818200</v>
      </c>
      <c r="R34" s="127">
        <f t="shared" si="41"/>
        <v>35953700</v>
      </c>
    </row>
    <row r="35" spans="1:18" x14ac:dyDescent="0.2">
      <c r="A35" s="737">
        <f>A11-A23</f>
        <v>-1433000</v>
      </c>
      <c r="B35" s="166">
        <f t="shared" ref="B35:C35" si="42">B11-B23</f>
        <v>-1334000</v>
      </c>
      <c r="C35" s="166">
        <f t="shared" si="42"/>
        <v>-1451200</v>
      </c>
      <c r="D35" s="303" t="s">
        <v>2689</v>
      </c>
      <c r="E35" s="110"/>
      <c r="F35" s="166">
        <f>F11-F23</f>
        <v>-1587800</v>
      </c>
      <c r="G35" s="152">
        <f t="shared" si="35"/>
        <v>9.4128996692392501</v>
      </c>
      <c r="H35" s="166">
        <f>H11-H23</f>
        <v>-1688800</v>
      </c>
      <c r="I35" s="152">
        <f t="shared" si="36"/>
        <v>6.3610026451694166</v>
      </c>
      <c r="J35" s="39">
        <f t="shared" ref="J35:R35" si="43">J11-J23</f>
        <v>-1740000</v>
      </c>
      <c r="K35" s="39">
        <f t="shared" si="43"/>
        <v>-1792700</v>
      </c>
      <c r="L35" s="39">
        <f t="shared" si="43"/>
        <v>-1846900</v>
      </c>
      <c r="M35" s="39">
        <f t="shared" si="43"/>
        <v>-1902700</v>
      </c>
      <c r="N35" s="39">
        <f t="shared" si="43"/>
        <v>-1960300</v>
      </c>
      <c r="O35" s="39">
        <f t="shared" si="43"/>
        <v>-2019500</v>
      </c>
      <c r="P35" s="39">
        <f t="shared" si="43"/>
        <v>-2080500</v>
      </c>
      <c r="Q35" s="39">
        <f t="shared" si="43"/>
        <v>-2143400</v>
      </c>
      <c r="R35" s="127">
        <f t="shared" si="43"/>
        <v>-2208300</v>
      </c>
    </row>
    <row r="36" spans="1:18" x14ac:dyDescent="0.2">
      <c r="A36" s="737">
        <f t="shared" ref="A36:C38" si="44">A12-A24</f>
        <v>-1075000</v>
      </c>
      <c r="B36" s="166">
        <f t="shared" si="44"/>
        <v>-731000</v>
      </c>
      <c r="C36" s="166">
        <f t="shared" si="44"/>
        <v>-1181500</v>
      </c>
      <c r="D36" s="303" t="s">
        <v>2668</v>
      </c>
      <c r="E36" s="110"/>
      <c r="F36" s="166">
        <f t="shared" ref="F36" si="45">F12-F24</f>
        <v>-1498100</v>
      </c>
      <c r="G36" s="152">
        <f t="shared" si="35"/>
        <v>26.796445196783747</v>
      </c>
      <c r="H36" s="166">
        <f t="shared" ref="H36" si="46">H12-H24</f>
        <v>-845700</v>
      </c>
      <c r="I36" s="152">
        <f t="shared" si="36"/>
        <v>-43.548494760029371</v>
      </c>
      <c r="J36" s="39">
        <f t="shared" ref="J36:R36" si="47">J12-J24</f>
        <v>-853800</v>
      </c>
      <c r="K36" s="39">
        <f t="shared" si="47"/>
        <v>-866200</v>
      </c>
      <c r="L36" s="39">
        <f t="shared" si="47"/>
        <v>-882600</v>
      </c>
      <c r="M36" s="39">
        <f t="shared" si="47"/>
        <v>-902700</v>
      </c>
      <c r="N36" s="39">
        <f t="shared" si="47"/>
        <v>-926300</v>
      </c>
      <c r="O36" s="39">
        <f t="shared" si="47"/>
        <v>-954900</v>
      </c>
      <c r="P36" s="39">
        <f t="shared" si="47"/>
        <v>-987700</v>
      </c>
      <c r="Q36" s="39">
        <f t="shared" si="47"/>
        <v>-1025200</v>
      </c>
      <c r="R36" s="127">
        <f t="shared" si="47"/>
        <v>-1066500</v>
      </c>
    </row>
    <row r="37" spans="1:18" x14ac:dyDescent="0.2">
      <c r="A37" s="737">
        <f t="shared" si="44"/>
        <v>1454000</v>
      </c>
      <c r="B37" s="166">
        <f t="shared" si="44"/>
        <v>695000</v>
      </c>
      <c r="C37" s="166">
        <f t="shared" si="44"/>
        <v>-964900</v>
      </c>
      <c r="D37" s="303" t="s">
        <v>2963</v>
      </c>
      <c r="E37" s="110"/>
      <c r="F37" s="166">
        <f t="shared" ref="F37" si="48">F13-F25</f>
        <v>-1514800</v>
      </c>
      <c r="G37" s="152">
        <f t="shared" si="35"/>
        <v>56.99036169551249</v>
      </c>
      <c r="H37" s="166">
        <f t="shared" ref="H37" si="49">H13-H25</f>
        <v>-656600</v>
      </c>
      <c r="I37" s="152">
        <f t="shared" si="36"/>
        <v>-56.654343807763397</v>
      </c>
      <c r="J37" s="39">
        <f t="shared" ref="J37:R37" si="50">J13-J25</f>
        <v>1082900</v>
      </c>
      <c r="K37" s="39">
        <f t="shared" si="50"/>
        <v>1102900</v>
      </c>
      <c r="L37" s="39">
        <f t="shared" si="50"/>
        <v>1138000</v>
      </c>
      <c r="M37" s="39">
        <f t="shared" si="50"/>
        <v>1189000</v>
      </c>
      <c r="N37" s="39">
        <f t="shared" si="50"/>
        <v>1216500</v>
      </c>
      <c r="O37" s="39">
        <f t="shared" si="50"/>
        <v>1221800</v>
      </c>
      <c r="P37" s="39">
        <f t="shared" si="50"/>
        <v>1252700</v>
      </c>
      <c r="Q37" s="39">
        <f t="shared" si="50"/>
        <v>1263300</v>
      </c>
      <c r="R37" s="127">
        <f t="shared" si="50"/>
        <v>1274200</v>
      </c>
    </row>
    <row r="38" spans="1:18" x14ac:dyDescent="0.2">
      <c r="A38" s="737">
        <f t="shared" si="44"/>
        <v>-68600</v>
      </c>
      <c r="B38" s="166">
        <f t="shared" si="44"/>
        <v>-50700</v>
      </c>
      <c r="C38" s="166">
        <f t="shared" si="44"/>
        <v>-1786600</v>
      </c>
      <c r="D38" s="303" t="s">
        <v>2491</v>
      </c>
      <c r="E38" s="156"/>
      <c r="F38" s="169">
        <f t="shared" ref="F38" si="51">F14-F26</f>
        <v>508100</v>
      </c>
      <c r="G38" s="152">
        <f t="shared" si="35"/>
        <v>-128.43949401097058</v>
      </c>
      <c r="H38" s="166">
        <f t="shared" ref="H38" si="52">H14-H26</f>
        <v>665600</v>
      </c>
      <c r="I38" s="152">
        <f t="shared" si="36"/>
        <v>30.997835071836256</v>
      </c>
      <c r="J38" s="39">
        <f t="shared" ref="J38:R38" si="53">J14-J26</f>
        <v>645500</v>
      </c>
      <c r="K38" s="39">
        <f t="shared" si="53"/>
        <v>1012400</v>
      </c>
      <c r="L38" s="39">
        <f t="shared" si="53"/>
        <v>1057600</v>
      </c>
      <c r="M38" s="39">
        <f t="shared" si="53"/>
        <v>1023400</v>
      </c>
      <c r="N38" s="39">
        <f t="shared" si="53"/>
        <v>981800</v>
      </c>
      <c r="O38" s="39">
        <f t="shared" si="53"/>
        <v>993000</v>
      </c>
      <c r="P38" s="39">
        <f t="shared" si="53"/>
        <v>969600</v>
      </c>
      <c r="Q38" s="39">
        <f t="shared" si="53"/>
        <v>961100</v>
      </c>
      <c r="R38" s="127">
        <f t="shared" si="53"/>
        <v>945000</v>
      </c>
    </row>
    <row r="39" spans="1:18" ht="13.5" thickBot="1" x14ac:dyDescent="0.25">
      <c r="A39" s="741"/>
      <c r="B39" s="173"/>
      <c r="C39" s="173"/>
      <c r="D39" s="303"/>
      <c r="E39" s="141"/>
      <c r="F39" s="442"/>
      <c r="G39" s="197"/>
      <c r="H39" s="173"/>
      <c r="I39" s="197"/>
      <c r="J39" s="39"/>
      <c r="K39" s="39"/>
      <c r="L39" s="39"/>
      <c r="M39" s="39"/>
      <c r="N39" s="39"/>
      <c r="O39" s="39"/>
      <c r="P39" s="39"/>
      <c r="Q39" s="39"/>
      <c r="R39" s="127"/>
    </row>
    <row r="40" spans="1:18" x14ac:dyDescent="0.2">
      <c r="A40" s="740">
        <f>A16-A28</f>
        <v>21225900</v>
      </c>
      <c r="B40" s="170">
        <f>B16-B28</f>
        <v>21065300</v>
      </c>
      <c r="C40" s="170">
        <f>C16-C28</f>
        <v>16575000</v>
      </c>
      <c r="D40" s="2636" t="s">
        <v>6248</v>
      </c>
      <c r="E40" s="156"/>
      <c r="F40" s="171">
        <f>F16-F28</f>
        <v>20604100</v>
      </c>
      <c r="G40" s="198">
        <f>IF(C40=F40,0,IF(C40=0,100,(F40-C40)/C40*100))</f>
        <v>24.308295625942687</v>
      </c>
      <c r="H40" s="170">
        <f t="shared" ref="H40:Q40" si="54">H16-H28</f>
        <v>22873700</v>
      </c>
      <c r="I40" s="198">
        <f>IF(F40=H40,0,IF(F40=0,100,(H40-F40)/F40*100))</f>
        <v>11.015283365932023</v>
      </c>
      <c r="J40" s="61">
        <f t="shared" si="54"/>
        <v>25032100</v>
      </c>
      <c r="K40" s="61">
        <f t="shared" si="54"/>
        <v>26443700</v>
      </c>
      <c r="L40" s="61">
        <f t="shared" si="54"/>
        <v>27333200</v>
      </c>
      <c r="M40" s="61">
        <f t="shared" si="54"/>
        <v>28182100</v>
      </c>
      <c r="N40" s="61">
        <f t="shared" si="54"/>
        <v>28766300</v>
      </c>
      <c r="O40" s="61">
        <f t="shared" si="54"/>
        <v>29925300</v>
      </c>
      <c r="P40" s="61">
        <f t="shared" si="54"/>
        <v>30841900</v>
      </c>
      <c r="Q40" s="61">
        <f t="shared" si="54"/>
        <v>31796200</v>
      </c>
      <c r="R40" s="126">
        <f t="shared" ref="R40" si="55">R16-R28</f>
        <v>32479100</v>
      </c>
    </row>
    <row r="41" spans="1:18" x14ac:dyDescent="0.2">
      <c r="A41" s="737">
        <f>A91+A132+A222+A176++A260+A316+A385+A445</f>
        <v>948000</v>
      </c>
      <c r="B41" s="166">
        <f>B91+B132+B222+B176++B260+B316+B385+B445</f>
        <v>999000</v>
      </c>
      <c r="C41" s="166">
        <f>C91+C132+C222+C176++C260+C316+C385+C445</f>
        <v>1384100</v>
      </c>
      <c r="D41" s="364" t="s">
        <v>2313</v>
      </c>
      <c r="E41" s="156"/>
      <c r="F41" s="169">
        <f>F91+F132+F222+F176++F260+F316+F385+F445</f>
        <v>946200</v>
      </c>
      <c r="G41" s="152">
        <f>IF(C41=F41,0,IF(C41=0,100,(F41-C41)/C41*100))</f>
        <v>-31.637887435878909</v>
      </c>
      <c r="H41" s="166">
        <f>H91+H132+H222+H176++H260+H316+H385+H445</f>
        <v>966200</v>
      </c>
      <c r="I41" s="152">
        <f>IF(F41=H41,0,IF(F41=0,100,(H41-F41)/F41*100))</f>
        <v>2.113718030014796</v>
      </c>
      <c r="J41" s="39">
        <f t="shared" ref="J41:R41" si="56">J91+J132+J222+J176++J260+J316+J385+J445</f>
        <v>1004700</v>
      </c>
      <c r="K41" s="39">
        <f t="shared" si="56"/>
        <v>1035000</v>
      </c>
      <c r="L41" s="39">
        <f t="shared" si="56"/>
        <v>1066200</v>
      </c>
      <c r="M41" s="39">
        <f t="shared" si="56"/>
        <v>1098300</v>
      </c>
      <c r="N41" s="39">
        <f t="shared" si="56"/>
        <v>1131400</v>
      </c>
      <c r="O41" s="39">
        <f t="shared" si="56"/>
        <v>1165400</v>
      </c>
      <c r="P41" s="39">
        <f t="shared" si="56"/>
        <v>1200400</v>
      </c>
      <c r="Q41" s="39">
        <f t="shared" si="56"/>
        <v>1236400</v>
      </c>
      <c r="R41" s="127">
        <f t="shared" si="56"/>
        <v>1273600</v>
      </c>
    </row>
    <row r="42" spans="1:18" x14ac:dyDescent="0.2">
      <c r="A42" s="737">
        <f t="shared" ref="A42:B42" si="57">A446</f>
        <v>0</v>
      </c>
      <c r="B42" s="166">
        <f t="shared" si="57"/>
        <v>0</v>
      </c>
      <c r="C42" s="166">
        <f>C446</f>
        <v>2075400</v>
      </c>
      <c r="D42" s="364" t="s">
        <v>5956</v>
      </c>
      <c r="E42" s="156"/>
      <c r="F42" s="169">
        <f>F446</f>
        <v>0</v>
      </c>
      <c r="G42" s="152">
        <f>IF(C42=F42,0,IF(C42=0,100,(F42-C42)/C42*100))</f>
        <v>-100</v>
      </c>
      <c r="H42" s="166">
        <f t="shared" ref="H42:Q42" si="58">H446</f>
        <v>0</v>
      </c>
      <c r="I42" s="152">
        <f>IF(F42=H42,0,IF(F42=0,100,(H42-F42)/F42*100))</f>
        <v>0</v>
      </c>
      <c r="J42" s="39">
        <f t="shared" si="58"/>
        <v>0</v>
      </c>
      <c r="K42" s="39">
        <f t="shared" si="58"/>
        <v>0</v>
      </c>
      <c r="L42" s="39">
        <f t="shared" si="58"/>
        <v>0</v>
      </c>
      <c r="M42" s="39">
        <f t="shared" si="58"/>
        <v>0</v>
      </c>
      <c r="N42" s="39">
        <f t="shared" si="58"/>
        <v>0</v>
      </c>
      <c r="O42" s="39">
        <f t="shared" si="58"/>
        <v>0</v>
      </c>
      <c r="P42" s="39">
        <f t="shared" si="58"/>
        <v>0</v>
      </c>
      <c r="Q42" s="39">
        <f t="shared" si="58"/>
        <v>0</v>
      </c>
      <c r="R42" s="127">
        <f t="shared" ref="R42" si="59">R446</f>
        <v>0</v>
      </c>
    </row>
    <row r="43" spans="1:18" s="102" customFormat="1" x14ac:dyDescent="0.2">
      <c r="A43" s="200">
        <f>A1200</f>
        <v>22173900</v>
      </c>
      <c r="B43" s="457">
        <f>B1200</f>
        <v>22064300</v>
      </c>
      <c r="C43" s="457">
        <f>C1200</f>
        <v>20034500</v>
      </c>
      <c r="D43" s="2637" t="s">
        <v>6251</v>
      </c>
      <c r="E43" s="437"/>
      <c r="F43" s="437">
        <f>F1200</f>
        <v>21550300</v>
      </c>
      <c r="G43" s="455">
        <f>IF(C43=F43,0,IF(C43=0,100,(F43-C43)/C43*100))</f>
        <v>7.565948738426215</v>
      </c>
      <c r="H43" s="457">
        <f>H1200</f>
        <v>23839900</v>
      </c>
      <c r="I43" s="455">
        <f>IF(F43=H43,0,IF(F43=0,100,(H43-F43)/F43*100))</f>
        <v>10.624446063395869</v>
      </c>
      <c r="J43" s="457">
        <f t="shared" ref="J43:O43" si="60">J1200</f>
        <v>26036800</v>
      </c>
      <c r="K43" s="457">
        <f t="shared" si="60"/>
        <v>27478700</v>
      </c>
      <c r="L43" s="457">
        <f t="shared" si="60"/>
        <v>28399400</v>
      </c>
      <c r="M43" s="457">
        <f t="shared" si="60"/>
        <v>29280400</v>
      </c>
      <c r="N43" s="457">
        <f t="shared" si="60"/>
        <v>29897700</v>
      </c>
      <c r="O43" s="457">
        <f t="shared" si="60"/>
        <v>31090700</v>
      </c>
      <c r="P43" s="457">
        <f>P1200</f>
        <v>32042300</v>
      </c>
      <c r="Q43" s="457">
        <f>Q1200</f>
        <v>33032600</v>
      </c>
      <c r="R43" s="459">
        <f>R1200</f>
        <v>33752700</v>
      </c>
    </row>
    <row r="44" spans="1:18" ht="13.5" thickBot="1" x14ac:dyDescent="0.25">
      <c r="A44" s="888"/>
      <c r="B44" s="465"/>
      <c r="C44" s="465"/>
      <c r="D44" s="307"/>
      <c r="E44" s="133"/>
      <c r="F44" s="465"/>
      <c r="G44" s="452"/>
      <c r="H44" s="465"/>
      <c r="I44" s="452"/>
      <c r="J44" s="74"/>
      <c r="K44" s="134"/>
      <c r="L44" s="134"/>
      <c r="M44" s="134"/>
      <c r="N44" s="134"/>
      <c r="O44" s="134"/>
      <c r="P44" s="134"/>
      <c r="Q44" s="134"/>
      <c r="R44" s="178"/>
    </row>
    <row r="45" spans="1:18" ht="13.5" thickTop="1" x14ac:dyDescent="0.2">
      <c r="A45" s="443"/>
      <c r="B45" s="179"/>
      <c r="C45" s="179"/>
      <c r="D45" s="305"/>
      <c r="E45" s="135"/>
      <c r="F45" s="135"/>
      <c r="G45" s="582"/>
      <c r="H45" s="179"/>
      <c r="I45" s="582"/>
      <c r="J45" s="140"/>
      <c r="K45" s="140"/>
      <c r="L45" s="140"/>
      <c r="M45" s="140"/>
      <c r="N45" s="140"/>
      <c r="O45" s="140"/>
      <c r="P45" s="140"/>
      <c r="Q45" s="140"/>
      <c r="R45" s="180"/>
    </row>
    <row r="46" spans="1:18" x14ac:dyDescent="0.2">
      <c r="A46" s="79"/>
      <c r="B46" s="72"/>
      <c r="C46" s="72"/>
      <c r="D46" s="589" t="s">
        <v>231</v>
      </c>
      <c r="E46" s="141"/>
      <c r="F46" s="141"/>
      <c r="G46" s="197"/>
      <c r="H46" s="72"/>
      <c r="I46" s="197"/>
      <c r="J46" s="39"/>
      <c r="K46" s="39"/>
      <c r="L46" s="39"/>
      <c r="M46" s="39"/>
      <c r="N46" s="39"/>
      <c r="O46" s="39"/>
      <c r="P46" s="39"/>
      <c r="Q46" s="39"/>
      <c r="R46" s="127"/>
    </row>
    <row r="47" spans="1:18" x14ac:dyDescent="0.2">
      <c r="A47" s="79"/>
      <c r="B47" s="72"/>
      <c r="C47" s="72"/>
      <c r="D47" s="306"/>
      <c r="E47" s="141"/>
      <c r="F47" s="141"/>
      <c r="G47" s="197"/>
      <c r="H47" s="72"/>
      <c r="I47" s="197"/>
      <c r="J47" s="39"/>
      <c r="K47" s="39"/>
      <c r="L47" s="39"/>
      <c r="M47" s="39"/>
      <c r="N47" s="39"/>
      <c r="O47" s="39"/>
      <c r="P47" s="39"/>
      <c r="Q47" s="39"/>
      <c r="R47" s="127"/>
    </row>
    <row r="48" spans="1:18" x14ac:dyDescent="0.2">
      <c r="A48" s="119">
        <f t="shared" ref="A48:C52" si="61">A138+A228+A390+++A97+A322+A266+A182+A452</f>
        <v>288000</v>
      </c>
      <c r="B48" s="156">
        <f t="shared" si="61"/>
        <v>572000</v>
      </c>
      <c r="C48" s="39">
        <f t="shared" si="61"/>
        <v>838700</v>
      </c>
      <c r="D48" s="121" t="s">
        <v>3368</v>
      </c>
      <c r="E48" s="425"/>
      <c r="F48" s="156">
        <f>F138+F228+F390+++F97+F322+F266+F182+F452</f>
        <v>845500</v>
      </c>
      <c r="G48" s="152"/>
      <c r="H48" s="39">
        <f>H138+H228+H390+++H97+H322+H266+H182+H452</f>
        <v>1141700</v>
      </c>
      <c r="I48" s="152"/>
      <c r="J48" s="39">
        <f t="shared" ref="J48:R48" si="62">J138+J228+J390+++J97+J322+J266+J182+J452</f>
        <v>1192200</v>
      </c>
      <c r="K48" s="39">
        <f t="shared" si="62"/>
        <v>1222100</v>
      </c>
      <c r="L48" s="39">
        <f t="shared" si="62"/>
        <v>1372400</v>
      </c>
      <c r="M48" s="39">
        <f t="shared" si="62"/>
        <v>1452900</v>
      </c>
      <c r="N48" s="39">
        <f t="shared" si="62"/>
        <v>1539800</v>
      </c>
      <c r="O48" s="39">
        <f t="shared" si="62"/>
        <v>1561600</v>
      </c>
      <c r="P48" s="39">
        <f t="shared" si="62"/>
        <v>1176300</v>
      </c>
      <c r="Q48" s="39">
        <f t="shared" si="62"/>
        <v>653200</v>
      </c>
      <c r="R48" s="127">
        <f t="shared" si="62"/>
        <v>477000</v>
      </c>
    </row>
    <row r="49" spans="1:18" x14ac:dyDescent="0.2">
      <c r="A49" s="119">
        <f t="shared" si="61"/>
        <v>14221400</v>
      </c>
      <c r="B49" s="156">
        <f t="shared" si="61"/>
        <v>12621300</v>
      </c>
      <c r="C49" s="39">
        <f t="shared" si="61"/>
        <v>5690100</v>
      </c>
      <c r="D49" s="590" t="s">
        <v>2272</v>
      </c>
      <c r="E49" s="425"/>
      <c r="F49" s="156">
        <f>F139+F229+F391+++F98+F323+F267+F183+F453</f>
        <v>6312400</v>
      </c>
      <c r="G49" s="152"/>
      <c r="H49" s="39">
        <f>H139+H229+H391+++H98+H323+H267+H183+H453</f>
        <v>7132400</v>
      </c>
      <c r="I49" s="152"/>
      <c r="J49" s="39">
        <f t="shared" ref="J49:R49" si="63">J139+J229+J391+++J98+J323+J267+J183+J453</f>
        <v>10525500</v>
      </c>
      <c r="K49" s="39">
        <f t="shared" si="63"/>
        <v>7634400</v>
      </c>
      <c r="L49" s="39">
        <f t="shared" si="63"/>
        <v>8817100</v>
      </c>
      <c r="M49" s="39">
        <f t="shared" si="63"/>
        <v>3153400</v>
      </c>
      <c r="N49" s="39">
        <f t="shared" si="63"/>
        <v>3106500</v>
      </c>
      <c r="O49" s="39">
        <f t="shared" si="63"/>
        <v>3061200</v>
      </c>
      <c r="P49" s="39">
        <f t="shared" si="63"/>
        <v>3510000</v>
      </c>
      <c r="Q49" s="39">
        <f t="shared" si="63"/>
        <v>4096300</v>
      </c>
      <c r="R49" s="127">
        <f t="shared" si="63"/>
        <v>4250000</v>
      </c>
    </row>
    <row r="50" spans="1:18" x14ac:dyDescent="0.2">
      <c r="A50" s="119">
        <f t="shared" si="61"/>
        <v>6062000</v>
      </c>
      <c r="B50" s="156">
        <f t="shared" si="61"/>
        <v>9462000</v>
      </c>
      <c r="C50" s="39">
        <f t="shared" si="61"/>
        <v>11563800</v>
      </c>
      <c r="D50" s="590" t="s">
        <v>2738</v>
      </c>
      <c r="E50" s="425"/>
      <c r="F50" s="156">
        <f>F140+F230+F392+++F99+F324+F268+F184+F454</f>
        <v>7998300</v>
      </c>
      <c r="G50" s="152"/>
      <c r="H50" s="39">
        <f>H140+H230+H392+++H99+H324+H268+H184+H454</f>
        <v>7366900</v>
      </c>
      <c r="I50" s="152"/>
      <c r="J50" s="39">
        <f t="shared" ref="J50:R50" si="64">J140+J230+J392+++J99+J324+J268+J184+J454</f>
        <v>6342600</v>
      </c>
      <c r="K50" s="39">
        <f t="shared" si="64"/>
        <v>4467200</v>
      </c>
      <c r="L50" s="39">
        <f t="shared" si="64"/>
        <v>4497700</v>
      </c>
      <c r="M50" s="39">
        <f t="shared" si="64"/>
        <v>2374600</v>
      </c>
      <c r="N50" s="39">
        <f t="shared" si="64"/>
        <v>1864600</v>
      </c>
      <c r="O50" s="39">
        <f t="shared" si="64"/>
        <v>1685600</v>
      </c>
      <c r="P50" s="39">
        <f t="shared" si="64"/>
        <v>1466600</v>
      </c>
      <c r="Q50" s="39">
        <f t="shared" si="64"/>
        <v>1499700</v>
      </c>
      <c r="R50" s="127">
        <f t="shared" si="64"/>
        <v>1744200</v>
      </c>
    </row>
    <row r="51" spans="1:18" x14ac:dyDescent="0.2">
      <c r="A51" s="119">
        <f t="shared" si="61"/>
        <v>9944000</v>
      </c>
      <c r="B51" s="156">
        <f t="shared" si="61"/>
        <v>14103000</v>
      </c>
      <c r="C51" s="39">
        <f t="shared" si="61"/>
        <v>1514800</v>
      </c>
      <c r="D51" s="590" t="s">
        <v>2275</v>
      </c>
      <c r="E51" s="425"/>
      <c r="F51" s="156">
        <f>F141+F231+F393+++F100+F325+F269+F185+F455</f>
        <v>4656200</v>
      </c>
      <c r="G51" s="152"/>
      <c r="H51" s="39">
        <f>H141+H231+H393+++H100+H325+H269+H185+H455</f>
        <v>4892000</v>
      </c>
      <c r="I51" s="152"/>
      <c r="J51" s="39">
        <f t="shared" ref="J51:R51" si="65">J141+J231+J393+++J100+J325+J269+J185+J455</f>
        <v>6600000</v>
      </c>
      <c r="K51" s="39">
        <f t="shared" si="65"/>
        <v>11600000</v>
      </c>
      <c r="L51" s="39">
        <f t="shared" si="65"/>
        <v>3200000</v>
      </c>
      <c r="M51" s="39">
        <f t="shared" si="65"/>
        <v>600000</v>
      </c>
      <c r="N51" s="39">
        <f t="shared" si="65"/>
        <v>600000</v>
      </c>
      <c r="O51" s="39">
        <f t="shared" si="65"/>
        <v>600000</v>
      </c>
      <c r="P51" s="39">
        <f t="shared" si="65"/>
        <v>600000</v>
      </c>
      <c r="Q51" s="39">
        <f t="shared" si="65"/>
        <v>600000</v>
      </c>
      <c r="R51" s="127">
        <f t="shared" si="65"/>
        <v>600000</v>
      </c>
    </row>
    <row r="52" spans="1:18" x14ac:dyDescent="0.2">
      <c r="A52" s="119">
        <f t="shared" si="61"/>
        <v>4412000</v>
      </c>
      <c r="B52" s="156">
        <f t="shared" si="61"/>
        <v>12170000</v>
      </c>
      <c r="C52" s="39">
        <f t="shared" si="61"/>
        <v>6222600</v>
      </c>
      <c r="D52" s="590" t="s">
        <v>1153</v>
      </c>
      <c r="E52" s="425"/>
      <c r="F52" s="156">
        <f>F142+F232+F394+++F101+F326+F270+F186+F456</f>
        <v>4721000</v>
      </c>
      <c r="G52" s="152"/>
      <c r="H52" s="39">
        <f>H142+H232+H394+++H101+H326+H270+H186+H456</f>
        <v>4465000</v>
      </c>
      <c r="I52" s="152"/>
      <c r="J52" s="39">
        <f t="shared" ref="J52:R52" si="66">J142+J232+J394+++J101+J326+J270+J186+J456</f>
        <v>3244000</v>
      </c>
      <c r="K52" s="39">
        <f t="shared" si="66"/>
        <v>9853000</v>
      </c>
      <c r="L52" s="39">
        <f t="shared" si="66"/>
        <v>263000</v>
      </c>
      <c r="M52" s="39">
        <f t="shared" si="66"/>
        <v>1173000</v>
      </c>
      <c r="N52" s="39">
        <f t="shared" si="66"/>
        <v>383000</v>
      </c>
      <c r="O52" s="39">
        <f t="shared" si="66"/>
        <v>544000</v>
      </c>
      <c r="P52" s="39">
        <f t="shared" si="66"/>
        <v>305000</v>
      </c>
      <c r="Q52" s="39">
        <f t="shared" si="66"/>
        <v>317000</v>
      </c>
      <c r="R52" s="127">
        <f t="shared" si="66"/>
        <v>329000</v>
      </c>
    </row>
    <row r="53" spans="1:18" x14ac:dyDescent="0.2">
      <c r="A53" s="119"/>
      <c r="B53" s="156"/>
      <c r="C53" s="39"/>
      <c r="D53" s="589"/>
      <c r="E53" s="156"/>
      <c r="F53" s="156"/>
      <c r="G53" s="152"/>
      <c r="H53" s="39"/>
      <c r="I53" s="152"/>
      <c r="J53" s="39"/>
      <c r="K53" s="39"/>
      <c r="L53" s="39"/>
      <c r="M53" s="39"/>
      <c r="N53" s="39"/>
      <c r="O53" s="39"/>
      <c r="P53" s="39"/>
      <c r="Q53" s="39"/>
      <c r="R53" s="127"/>
    </row>
    <row r="54" spans="1:18" s="102" customFormat="1" x14ac:dyDescent="0.2">
      <c r="A54" s="200">
        <f>A43-A48-A49+A50++A51-A52</f>
        <v>19258500</v>
      </c>
      <c r="B54" s="437">
        <f>B43-B48-B49+B50++B51-B52</f>
        <v>20266000</v>
      </c>
      <c r="C54" s="457">
        <f>C43-C48-C49+C50++C51-C52</f>
        <v>20361700</v>
      </c>
      <c r="D54" s="587" t="s">
        <v>2901</v>
      </c>
      <c r="E54" s="437"/>
      <c r="F54" s="437">
        <f>F43-F48-F49+F50++F51-F52</f>
        <v>22325900</v>
      </c>
      <c r="G54" s="455">
        <f>IF(C54=F54,0,IF(C54=0,100,(F54-C54)/C54*100))</f>
        <v>9.646542282815286</v>
      </c>
      <c r="H54" s="457">
        <f t="shared" ref="H54:Q54" si="67">H43-H48-H49+H50++H51-H52</f>
        <v>23359700</v>
      </c>
      <c r="I54" s="455">
        <f>IF(F54=H54,0,IF(F54=0,100,(H54-F54)/F54*100))</f>
        <v>4.6304964189573541</v>
      </c>
      <c r="J54" s="457">
        <f t="shared" si="67"/>
        <v>24017700</v>
      </c>
      <c r="K54" s="457">
        <f t="shared" si="67"/>
        <v>24836400</v>
      </c>
      <c r="L54" s="457">
        <f t="shared" si="67"/>
        <v>25644600</v>
      </c>
      <c r="M54" s="457">
        <f t="shared" si="67"/>
        <v>26475700</v>
      </c>
      <c r="N54" s="457">
        <f t="shared" si="67"/>
        <v>27333000</v>
      </c>
      <c r="O54" s="457">
        <f t="shared" si="67"/>
        <v>28209500</v>
      </c>
      <c r="P54" s="457">
        <f t="shared" si="67"/>
        <v>29117600</v>
      </c>
      <c r="Q54" s="457">
        <f t="shared" si="67"/>
        <v>30065800</v>
      </c>
      <c r="R54" s="459">
        <f t="shared" ref="R54" si="68">R43-R48-R49+R50++R51-R52</f>
        <v>31040900</v>
      </c>
    </row>
    <row r="55" spans="1:18" ht="13.5" thickBot="1" x14ac:dyDescent="0.25">
      <c r="A55" s="82"/>
      <c r="B55" s="99"/>
      <c r="C55" s="99"/>
      <c r="D55" s="307"/>
      <c r="E55" s="147"/>
      <c r="F55" s="147"/>
      <c r="G55" s="452"/>
      <c r="H55" s="99"/>
      <c r="I55" s="452"/>
      <c r="J55" s="74"/>
      <c r="K55" s="74"/>
      <c r="L55" s="74"/>
      <c r="M55" s="74"/>
      <c r="N55" s="74"/>
      <c r="O55" s="74"/>
      <c r="P55" s="74"/>
      <c r="Q55" s="74"/>
      <c r="R55" s="182"/>
    </row>
    <row r="56" spans="1:18" s="110" customFormat="1" ht="14.25" thickTop="1" thickBot="1" x14ac:dyDescent="0.25">
      <c r="A56" s="83"/>
      <c r="B56" s="83"/>
      <c r="C56" s="83"/>
      <c r="D56" s="306"/>
      <c r="E56" s="83"/>
      <c r="F56" s="83"/>
      <c r="G56" s="439"/>
      <c r="H56" s="83"/>
      <c r="I56" s="2254"/>
    </row>
    <row r="57" spans="1:18" s="100" customFormat="1" ht="18.75" customHeight="1" thickTop="1" thickBot="1" x14ac:dyDescent="0.3">
      <c r="A57" s="2758" t="s">
        <v>1752</v>
      </c>
      <c r="B57" s="2759"/>
      <c r="C57" s="2759"/>
      <c r="D57" s="2759"/>
      <c r="E57" s="2759"/>
      <c r="F57" s="2759"/>
      <c r="G57" s="2759"/>
      <c r="H57" s="2759"/>
      <c r="I57" s="2759"/>
      <c r="J57" s="2759"/>
      <c r="K57" s="2759"/>
      <c r="L57" s="2759"/>
      <c r="M57" s="2759"/>
      <c r="N57" s="2759"/>
      <c r="O57" s="2759"/>
      <c r="P57" s="2759"/>
      <c r="Q57" s="2759"/>
      <c r="R57" s="2760"/>
    </row>
    <row r="58" spans="1:18" s="52" customFormat="1" x14ac:dyDescent="0.2">
      <c r="A58" s="739" t="str">
        <f t="shared" ref="A58:C59" si="69">A2</f>
        <v>ACTUAL</v>
      </c>
      <c r="B58" s="592" t="str">
        <f t="shared" si="69"/>
        <v>ACTUAL</v>
      </c>
      <c r="C58" s="592" t="str">
        <f t="shared" si="69"/>
        <v>ACTUAL</v>
      </c>
      <c r="D58" s="592" t="s">
        <v>3094</v>
      </c>
      <c r="E58" s="2281" t="s">
        <v>2626</v>
      </c>
      <c r="F58" s="2761" t="s">
        <v>2628</v>
      </c>
      <c r="G58" s="2762"/>
      <c r="H58" s="2762"/>
      <c r="I58" s="2762"/>
      <c r="J58" s="2762"/>
      <c r="K58" s="2762"/>
      <c r="L58" s="2762"/>
      <c r="M58" s="2762"/>
      <c r="N58" s="2762"/>
      <c r="O58" s="2762"/>
      <c r="P58" s="2762"/>
      <c r="Q58" s="2762"/>
      <c r="R58" s="2763"/>
    </row>
    <row r="59" spans="1:18" s="29" customFormat="1" ht="13.5" thickBot="1" x14ac:dyDescent="0.25">
      <c r="A59" s="230" t="str">
        <f t="shared" si="69"/>
        <v>2011/12</v>
      </c>
      <c r="B59" s="240" t="str">
        <f t="shared" si="69"/>
        <v>2012/13</v>
      </c>
      <c r="C59" s="84" t="str">
        <f t="shared" si="69"/>
        <v>2013/14</v>
      </c>
      <c r="D59" s="429" t="s">
        <v>3095</v>
      </c>
      <c r="E59" s="48"/>
      <c r="F59" s="240" t="str">
        <f>F3</f>
        <v>2014/15</v>
      </c>
      <c r="G59" s="343" t="str">
        <f>$G$3</f>
        <v xml:space="preserve">% </v>
      </c>
      <c r="H59" s="240" t="str">
        <f t="shared" ref="H59:Q59" si="70">H3</f>
        <v>2015/16</v>
      </c>
      <c r="I59" s="343" t="str">
        <f>$G$3</f>
        <v xml:space="preserve">% </v>
      </c>
      <c r="J59" s="240" t="str">
        <f t="shared" si="70"/>
        <v>2016/17</v>
      </c>
      <c r="K59" s="240" t="str">
        <f t="shared" si="70"/>
        <v>2017/18</v>
      </c>
      <c r="L59" s="240" t="str">
        <f t="shared" si="70"/>
        <v>2018/19</v>
      </c>
      <c r="M59" s="240" t="str">
        <f t="shared" si="70"/>
        <v>2019/20</v>
      </c>
      <c r="N59" s="240" t="str">
        <f t="shared" si="70"/>
        <v>2020/21</v>
      </c>
      <c r="O59" s="240" t="str">
        <f t="shared" si="70"/>
        <v>2021/22</v>
      </c>
      <c r="P59" s="240" t="str">
        <f t="shared" si="70"/>
        <v>2022/23</v>
      </c>
      <c r="Q59" s="240" t="str">
        <f t="shared" si="70"/>
        <v>2023/24</v>
      </c>
      <c r="R59" s="635" t="str">
        <f t="shared" ref="R59" si="71">R3</f>
        <v>2024/25</v>
      </c>
    </row>
    <row r="60" spans="1:18" x14ac:dyDescent="0.2">
      <c r="A60" s="109"/>
      <c r="B60" s="85"/>
      <c r="C60" s="39"/>
      <c r="D60" s="278"/>
      <c r="E60" s="83"/>
      <c r="F60" s="39"/>
      <c r="G60" s="152"/>
      <c r="H60" s="39"/>
      <c r="I60" s="152"/>
      <c r="J60" s="39"/>
      <c r="K60" s="39"/>
      <c r="L60" s="39"/>
      <c r="M60" s="39"/>
      <c r="N60" s="39"/>
      <c r="O60" s="39"/>
      <c r="P60" s="39"/>
      <c r="Q60" s="39"/>
      <c r="R60" s="127"/>
    </row>
    <row r="61" spans="1:18" x14ac:dyDescent="0.2">
      <c r="A61" s="119"/>
      <c r="B61" s="39"/>
      <c r="C61" s="39"/>
      <c r="D61" s="281"/>
      <c r="E61" s="424" t="s">
        <v>1261</v>
      </c>
      <c r="F61" s="39"/>
      <c r="G61" s="152"/>
      <c r="H61" s="39"/>
      <c r="I61" s="152"/>
      <c r="J61" s="39"/>
      <c r="K61" s="39"/>
      <c r="L61" s="39"/>
      <c r="M61" s="39"/>
      <c r="N61" s="39"/>
      <c r="O61" s="39"/>
      <c r="P61" s="39"/>
      <c r="Q61" s="39"/>
      <c r="R61" s="127"/>
    </row>
    <row r="62" spans="1:18" x14ac:dyDescent="0.2">
      <c r="A62" s="119"/>
      <c r="B62" s="39"/>
      <c r="C62" s="39"/>
      <c r="D62" s="281"/>
      <c r="E62" s="83"/>
      <c r="F62" s="39"/>
      <c r="G62" s="152"/>
      <c r="H62" s="39"/>
      <c r="I62" s="152"/>
      <c r="J62" s="39"/>
      <c r="K62" s="39"/>
      <c r="L62" s="39"/>
      <c r="M62" s="39"/>
      <c r="N62" s="39"/>
      <c r="O62" s="39"/>
      <c r="P62" s="39"/>
      <c r="Q62" s="39"/>
      <c r="R62" s="127"/>
    </row>
    <row r="63" spans="1:18" x14ac:dyDescent="0.2">
      <c r="A63" s="119"/>
      <c r="B63" s="39"/>
      <c r="C63" s="39"/>
      <c r="D63" s="281"/>
      <c r="E63" s="83" t="s">
        <v>1763</v>
      </c>
      <c r="F63" s="39"/>
      <c r="G63" s="152"/>
      <c r="H63" s="39"/>
      <c r="I63" s="152"/>
      <c r="J63" s="39"/>
      <c r="K63" s="39"/>
      <c r="L63" s="39"/>
      <c r="M63" s="39"/>
      <c r="N63" s="39"/>
      <c r="O63" s="39"/>
      <c r="P63" s="39"/>
      <c r="Q63" s="39"/>
      <c r="R63" s="127"/>
    </row>
    <row r="64" spans="1:18" x14ac:dyDescent="0.2">
      <c r="A64" s="119">
        <f>ROUND(A469,3)</f>
        <v>0</v>
      </c>
      <c r="B64" s="39">
        <f>ROUND(B469,3)</f>
        <v>0</v>
      </c>
      <c r="C64" s="39">
        <f>C469</f>
        <v>0</v>
      </c>
      <c r="D64" s="281">
        <v>26000</v>
      </c>
      <c r="E64" s="110" t="s">
        <v>2087</v>
      </c>
      <c r="F64" s="39">
        <f>F469</f>
        <v>0</v>
      </c>
      <c r="G64" s="152"/>
      <c r="H64" s="39">
        <f t="shared" ref="H64:Q64" si="72">H469</f>
        <v>0</v>
      </c>
      <c r="I64" s="152"/>
      <c r="J64" s="39">
        <f t="shared" si="72"/>
        <v>0</v>
      </c>
      <c r="K64" s="39">
        <f t="shared" si="72"/>
        <v>0</v>
      </c>
      <c r="L64" s="39">
        <f t="shared" si="72"/>
        <v>0</v>
      </c>
      <c r="M64" s="39">
        <f t="shared" si="72"/>
        <v>0</v>
      </c>
      <c r="N64" s="39">
        <f t="shared" si="72"/>
        <v>0</v>
      </c>
      <c r="O64" s="39">
        <f t="shared" si="72"/>
        <v>0</v>
      </c>
      <c r="P64" s="39">
        <f t="shared" si="72"/>
        <v>0</v>
      </c>
      <c r="Q64" s="39">
        <f t="shared" si="72"/>
        <v>0</v>
      </c>
      <c r="R64" s="127">
        <f t="shared" ref="R64" si="73">R469</f>
        <v>0</v>
      </c>
    </row>
    <row r="65" spans="1:18" ht="13.5" thickBot="1" x14ac:dyDescent="0.25">
      <c r="A65" s="119"/>
      <c r="B65" s="39"/>
      <c r="C65" s="39"/>
      <c r="D65" s="395"/>
      <c r="E65" s="110"/>
      <c r="F65" s="39"/>
      <c r="G65" s="152"/>
      <c r="H65" s="39"/>
      <c r="I65" s="152"/>
      <c r="J65" s="39"/>
      <c r="K65" s="39"/>
      <c r="L65" s="39"/>
      <c r="M65" s="39"/>
      <c r="N65" s="39"/>
      <c r="O65" s="39"/>
      <c r="P65" s="39"/>
      <c r="Q65" s="39"/>
      <c r="R65" s="127"/>
    </row>
    <row r="66" spans="1:18" s="102" customFormat="1" x14ac:dyDescent="0.2">
      <c r="A66" s="116">
        <f>SUM(A63:A65)</f>
        <v>0</v>
      </c>
      <c r="B66" s="61">
        <f>SUM(B63:B65)</f>
        <v>0</v>
      </c>
      <c r="C66" s="61">
        <f>SUM(C63:C65)</f>
        <v>0</v>
      </c>
      <c r="D66" s="396"/>
      <c r="E66" s="125" t="s">
        <v>3028</v>
      </c>
      <c r="F66" s="61">
        <f>SUM(F63:F65)</f>
        <v>0</v>
      </c>
      <c r="G66" s="198">
        <f>IF(C66=F66,0,IF(C66=0,100,(F66-C66)/C66*100))</f>
        <v>0</v>
      </c>
      <c r="H66" s="61">
        <f t="shared" ref="H66:Q66" si="74">SUM(H63:H65)</f>
        <v>0</v>
      </c>
      <c r="I66" s="198">
        <f>IF(F66=H66,0,IF(F66=0,100,(H66-F66)/F66*100))</f>
        <v>0</v>
      </c>
      <c r="J66" s="61">
        <f t="shared" si="74"/>
        <v>0</v>
      </c>
      <c r="K66" s="61">
        <f t="shared" si="74"/>
        <v>0</v>
      </c>
      <c r="L66" s="61">
        <f t="shared" si="74"/>
        <v>0</v>
      </c>
      <c r="M66" s="61">
        <f t="shared" si="74"/>
        <v>0</v>
      </c>
      <c r="N66" s="61">
        <f t="shared" si="74"/>
        <v>0</v>
      </c>
      <c r="O66" s="61">
        <f t="shared" si="74"/>
        <v>0</v>
      </c>
      <c r="P66" s="61">
        <f t="shared" si="74"/>
        <v>0</v>
      </c>
      <c r="Q66" s="61">
        <f t="shared" si="74"/>
        <v>0</v>
      </c>
      <c r="R66" s="126">
        <f t="shared" ref="R66" si="75">SUM(R63:R65)</f>
        <v>0</v>
      </c>
    </row>
    <row r="67" spans="1:18" x14ac:dyDescent="0.2">
      <c r="A67" s="119"/>
      <c r="B67" s="39"/>
      <c r="C67" s="39"/>
      <c r="D67" s="281"/>
      <c r="E67" s="83"/>
      <c r="F67" s="39"/>
      <c r="G67" s="152"/>
      <c r="H67" s="39"/>
      <c r="I67" s="152"/>
      <c r="J67" s="39"/>
      <c r="K67" s="39"/>
      <c r="L67" s="39"/>
      <c r="M67" s="39"/>
      <c r="N67" s="39"/>
      <c r="O67" s="39"/>
      <c r="P67" s="39"/>
      <c r="Q67" s="39"/>
      <c r="R67" s="127"/>
    </row>
    <row r="68" spans="1:18" x14ac:dyDescent="0.2">
      <c r="A68" s="119"/>
      <c r="B68" s="156"/>
      <c r="C68" s="39"/>
      <c r="D68" s="395"/>
      <c r="E68" s="158" t="s">
        <v>2578</v>
      </c>
      <c r="F68" s="39"/>
      <c r="G68" s="152"/>
      <c r="H68" s="39"/>
      <c r="I68" s="152"/>
      <c r="J68" s="39"/>
      <c r="K68" s="39"/>
      <c r="L68" s="39"/>
      <c r="M68" s="39"/>
      <c r="N68" s="39"/>
      <c r="O68" s="39"/>
      <c r="P68" s="39"/>
      <c r="Q68" s="39"/>
      <c r="R68" s="127"/>
    </row>
    <row r="69" spans="1:18" x14ac:dyDescent="0.2">
      <c r="A69" s="119"/>
      <c r="B69" s="156"/>
      <c r="C69" s="39"/>
      <c r="D69" s="395"/>
      <c r="E69" s="121"/>
      <c r="F69" s="39"/>
      <c r="G69" s="152"/>
      <c r="H69" s="39"/>
      <c r="I69" s="152"/>
      <c r="J69" s="39"/>
      <c r="K69" s="39"/>
      <c r="L69" s="39"/>
      <c r="M69" s="39"/>
      <c r="N69" s="39"/>
      <c r="O69" s="39"/>
      <c r="P69" s="39"/>
      <c r="Q69" s="39"/>
      <c r="R69" s="127"/>
    </row>
    <row r="70" spans="1:18" x14ac:dyDescent="0.2">
      <c r="A70" s="119"/>
      <c r="B70" s="156"/>
      <c r="C70" s="39"/>
      <c r="D70" s="395"/>
      <c r="E70" s="150" t="s">
        <v>3145</v>
      </c>
      <c r="F70" s="39"/>
      <c r="G70" s="152"/>
      <c r="H70" s="39"/>
      <c r="I70" s="152"/>
      <c r="J70" s="39"/>
      <c r="K70" s="39"/>
      <c r="L70" s="39"/>
      <c r="M70" s="39"/>
      <c r="N70" s="39"/>
      <c r="O70" s="39"/>
      <c r="P70" s="39"/>
      <c r="Q70" s="39"/>
      <c r="R70" s="127"/>
    </row>
    <row r="71" spans="1:18" x14ac:dyDescent="0.2">
      <c r="A71" s="119">
        <f>ROUND(SUM(A475:A476),-3)</f>
        <v>325000</v>
      </c>
      <c r="B71" s="39">
        <f>ROUND(SUM(B475:B476),-3)</f>
        <v>347000</v>
      </c>
      <c r="C71" s="39">
        <f>SUM(C475:C476)</f>
        <v>428900</v>
      </c>
      <c r="D71" s="395" t="s">
        <v>1949</v>
      </c>
      <c r="E71" s="121" t="s">
        <v>1471</v>
      </c>
      <c r="F71" s="39">
        <f>SUM(F475:F476)</f>
        <v>418300</v>
      </c>
      <c r="G71" s="152">
        <f>IF(C71=F71,0,IF(C71=0,100,(F71-C71)/C71*100))</f>
        <v>-2.4714385637677783</v>
      </c>
      <c r="H71" s="39">
        <f t="shared" ref="H71:Q71" si="76">SUM(H475:H476)</f>
        <v>439300</v>
      </c>
      <c r="I71" s="152">
        <f>IF(F71=H71,0,IF(F71=0,100,(H71-F71)/F71*100))</f>
        <v>5.0203203442505382</v>
      </c>
      <c r="J71" s="39">
        <f t="shared" si="76"/>
        <v>452500</v>
      </c>
      <c r="K71" s="39">
        <f t="shared" si="76"/>
        <v>466100</v>
      </c>
      <c r="L71" s="39">
        <f t="shared" si="76"/>
        <v>480100</v>
      </c>
      <c r="M71" s="39">
        <f t="shared" si="76"/>
        <v>494500</v>
      </c>
      <c r="N71" s="39">
        <f t="shared" si="76"/>
        <v>509400</v>
      </c>
      <c r="O71" s="39">
        <f t="shared" si="76"/>
        <v>524700</v>
      </c>
      <c r="P71" s="39">
        <f t="shared" si="76"/>
        <v>540500</v>
      </c>
      <c r="Q71" s="39">
        <f t="shared" si="76"/>
        <v>540900</v>
      </c>
      <c r="R71" s="127">
        <f t="shared" ref="R71" si="77">SUM(R475:R476)</f>
        <v>541300</v>
      </c>
    </row>
    <row r="72" spans="1:18" x14ac:dyDescent="0.2">
      <c r="A72" s="119">
        <f>ROUND(SUM(A477:A478),-3)</f>
        <v>4000</v>
      </c>
      <c r="B72" s="39">
        <f>ROUND(SUM(B477:B478),-3)</f>
        <v>4000</v>
      </c>
      <c r="C72" s="39">
        <f>SUM(C477:C478)</f>
        <v>6300</v>
      </c>
      <c r="D72" s="395" t="s">
        <v>1949</v>
      </c>
      <c r="E72" s="121" t="s">
        <v>798</v>
      </c>
      <c r="F72" s="39">
        <f>SUM(F477:F478)</f>
        <v>8000</v>
      </c>
      <c r="G72" s="152">
        <f>IF(C72=F72,0,IF(C72=0,100,(F72-C72)/C72*100))</f>
        <v>26.984126984126984</v>
      </c>
      <c r="H72" s="39">
        <f t="shared" ref="H72:Q72" si="78">SUM(H477:H478)</f>
        <v>5000</v>
      </c>
      <c r="I72" s="152">
        <f>IF(F72=H72,0,IF(F72=0,100,(H72-F72)/F72*100))</f>
        <v>-37.5</v>
      </c>
      <c r="J72" s="39">
        <f t="shared" si="78"/>
        <v>5200</v>
      </c>
      <c r="K72" s="39">
        <f t="shared" si="78"/>
        <v>5400</v>
      </c>
      <c r="L72" s="39">
        <f t="shared" si="78"/>
        <v>5600</v>
      </c>
      <c r="M72" s="39">
        <f t="shared" si="78"/>
        <v>5800</v>
      </c>
      <c r="N72" s="39">
        <f t="shared" si="78"/>
        <v>6100</v>
      </c>
      <c r="O72" s="39">
        <f t="shared" si="78"/>
        <v>6400</v>
      </c>
      <c r="P72" s="39">
        <f t="shared" si="78"/>
        <v>6700</v>
      </c>
      <c r="Q72" s="39">
        <f t="shared" si="78"/>
        <v>7000</v>
      </c>
      <c r="R72" s="127">
        <f t="shared" ref="R72" si="79">SUM(R477:R478)</f>
        <v>7300</v>
      </c>
    </row>
    <row r="73" spans="1:18" x14ac:dyDescent="0.2">
      <c r="A73" s="119">
        <f>ROUND(SUM(A479),-3)</f>
        <v>50000</v>
      </c>
      <c r="B73" s="39">
        <f>ROUND(SUM(B479),-3)</f>
        <v>55000</v>
      </c>
      <c r="C73" s="39">
        <f>SUM(C479)</f>
        <v>53000</v>
      </c>
      <c r="D73" s="395" t="s">
        <v>1949</v>
      </c>
      <c r="E73" s="124" t="s">
        <v>3637</v>
      </c>
      <c r="F73" s="39">
        <f>SUM(F479)</f>
        <v>54500</v>
      </c>
      <c r="G73" s="152">
        <f>IF(C73=F73,0,IF(C73=0,100,(F73-C73)/C73*100))</f>
        <v>2.8301886792452833</v>
      </c>
      <c r="H73" s="39">
        <f t="shared" ref="H73:Q73" si="80">SUM(H479)</f>
        <v>56000</v>
      </c>
      <c r="I73" s="152">
        <f>IF(F73=H73,0,IF(F73=0,100,(H73-F73)/F73*100))</f>
        <v>2.7522935779816518</v>
      </c>
      <c r="J73" s="39">
        <f t="shared" si="80"/>
        <v>57700</v>
      </c>
      <c r="K73" s="39">
        <f t="shared" si="80"/>
        <v>59500</v>
      </c>
      <c r="L73" s="39">
        <f t="shared" si="80"/>
        <v>61300</v>
      </c>
      <c r="M73" s="39">
        <f t="shared" si="80"/>
        <v>63200</v>
      </c>
      <c r="N73" s="39">
        <f t="shared" si="80"/>
        <v>65100</v>
      </c>
      <c r="O73" s="39">
        <f t="shared" si="80"/>
        <v>67100</v>
      </c>
      <c r="P73" s="39">
        <f t="shared" si="80"/>
        <v>69200</v>
      </c>
      <c r="Q73" s="39">
        <f t="shared" si="80"/>
        <v>71300</v>
      </c>
      <c r="R73" s="127">
        <f t="shared" ref="R73" si="81">SUM(R479)</f>
        <v>73500</v>
      </c>
    </row>
    <row r="74" spans="1:18" x14ac:dyDescent="0.2">
      <c r="A74" s="119">
        <f>ROUND(SUM(A480),-3)</f>
        <v>1000</v>
      </c>
      <c r="B74" s="39">
        <f>ROUND(SUM(B480),-3)</f>
        <v>1000</v>
      </c>
      <c r="C74" s="39">
        <f>SUM(C480)</f>
        <v>6100</v>
      </c>
      <c r="D74" s="395" t="s">
        <v>1949</v>
      </c>
      <c r="E74" s="121" t="s">
        <v>2502</v>
      </c>
      <c r="F74" s="39">
        <f>SUM(F480)</f>
        <v>2000</v>
      </c>
      <c r="G74" s="152">
        <f>IF(C74=F74,0,IF(C74=0,100,(F74-C74)/C74*100))</f>
        <v>-67.213114754098356</v>
      </c>
      <c r="H74" s="39">
        <f t="shared" ref="H74:Q74" si="82">SUM(H480)</f>
        <v>2000</v>
      </c>
      <c r="I74" s="152">
        <f>IF(F74=H74,0,IF(F74=0,100,(H74-F74)/F74*100))</f>
        <v>0</v>
      </c>
      <c r="J74" s="39">
        <f t="shared" si="82"/>
        <v>2100</v>
      </c>
      <c r="K74" s="39">
        <f t="shared" si="82"/>
        <v>2200</v>
      </c>
      <c r="L74" s="39">
        <f t="shared" si="82"/>
        <v>2300</v>
      </c>
      <c r="M74" s="39">
        <f t="shared" si="82"/>
        <v>2400</v>
      </c>
      <c r="N74" s="39">
        <f t="shared" si="82"/>
        <v>2500</v>
      </c>
      <c r="O74" s="39">
        <f t="shared" si="82"/>
        <v>2600</v>
      </c>
      <c r="P74" s="39">
        <f t="shared" si="82"/>
        <v>2700</v>
      </c>
      <c r="Q74" s="39">
        <f t="shared" si="82"/>
        <v>2800</v>
      </c>
      <c r="R74" s="127">
        <f t="shared" ref="R74" si="83">SUM(R480)</f>
        <v>2900</v>
      </c>
    </row>
    <row r="75" spans="1:18" x14ac:dyDescent="0.2">
      <c r="A75" s="119"/>
      <c r="B75" s="39"/>
      <c r="C75" s="39"/>
      <c r="D75" s="395"/>
      <c r="E75" s="121"/>
      <c r="F75" s="39"/>
      <c r="G75" s="152"/>
      <c r="H75" s="39"/>
      <c r="I75" s="152"/>
      <c r="J75" s="39"/>
      <c r="K75" s="39"/>
      <c r="L75" s="39"/>
      <c r="M75" s="39"/>
      <c r="N75" s="39"/>
      <c r="O75" s="39"/>
      <c r="P75" s="39"/>
      <c r="Q75" s="39"/>
      <c r="R75" s="127"/>
    </row>
    <row r="76" spans="1:18" x14ac:dyDescent="0.2">
      <c r="A76" s="119"/>
      <c r="B76" s="39"/>
      <c r="C76" s="39"/>
      <c r="D76" s="395"/>
      <c r="E76" s="150" t="s">
        <v>1157</v>
      </c>
      <c r="F76" s="39"/>
      <c r="G76" s="152"/>
      <c r="H76" s="39"/>
      <c r="I76" s="152"/>
      <c r="J76" s="39"/>
      <c r="K76" s="39"/>
      <c r="L76" s="39"/>
      <c r="M76" s="39"/>
      <c r="N76" s="39"/>
      <c r="O76" s="39"/>
      <c r="P76" s="39"/>
      <c r="Q76" s="39"/>
      <c r="R76" s="127"/>
    </row>
    <row r="77" spans="1:18" x14ac:dyDescent="0.2">
      <c r="A77" s="119">
        <f>ROUND(SUM(A490:A500),-3)</f>
        <v>320000</v>
      </c>
      <c r="B77" s="39">
        <f>ROUND(SUM(B490:B500),-3)</f>
        <v>316000</v>
      </c>
      <c r="C77" s="39">
        <f>SUM(C490:C500)</f>
        <v>329400</v>
      </c>
      <c r="D77" s="395" t="s">
        <v>1950</v>
      </c>
      <c r="E77" s="124" t="s">
        <v>6146</v>
      </c>
      <c r="F77" s="39">
        <f>SUM(F490:F500)</f>
        <v>341000</v>
      </c>
      <c r="G77" s="152">
        <f>IF(C77=F77,0,IF(C77=0,100,(F77-C77)/C77*100))</f>
        <v>3.5215543412264725</v>
      </c>
      <c r="H77" s="39">
        <f t="shared" ref="H77:Q77" si="84">SUM(H490:H500)</f>
        <v>348100</v>
      </c>
      <c r="I77" s="152">
        <f>IF(F77=H77,0,IF(F77=0,100,(H77-F77)/F77*100))</f>
        <v>2.0821114369501466</v>
      </c>
      <c r="J77" s="39">
        <f t="shared" si="84"/>
        <v>369800</v>
      </c>
      <c r="K77" s="39">
        <f t="shared" si="84"/>
        <v>372700</v>
      </c>
      <c r="L77" s="39">
        <f t="shared" si="84"/>
        <v>384500</v>
      </c>
      <c r="M77" s="39">
        <f t="shared" si="84"/>
        <v>396700</v>
      </c>
      <c r="N77" s="39">
        <f t="shared" si="84"/>
        <v>409100</v>
      </c>
      <c r="O77" s="39">
        <f t="shared" si="84"/>
        <v>421900</v>
      </c>
      <c r="P77" s="39">
        <f t="shared" si="84"/>
        <v>434900</v>
      </c>
      <c r="Q77" s="39">
        <f t="shared" si="84"/>
        <v>448300</v>
      </c>
      <c r="R77" s="127">
        <f t="shared" ref="R77" si="85">SUM(R490:R500)</f>
        <v>462300</v>
      </c>
    </row>
    <row r="78" spans="1:18" x14ac:dyDescent="0.2">
      <c r="A78" s="119">
        <f>ROUND(A501,-3)</f>
        <v>0</v>
      </c>
      <c r="B78" s="39">
        <f>ROUND(B501,-3)</f>
        <v>200000</v>
      </c>
      <c r="C78" s="39">
        <f>C501</f>
        <v>0</v>
      </c>
      <c r="D78" s="395" t="s">
        <v>1950</v>
      </c>
      <c r="E78" s="121" t="s">
        <v>1036</v>
      </c>
      <c r="F78" s="39">
        <f>F501</f>
        <v>0</v>
      </c>
      <c r="G78" s="152">
        <f>IF(C78=F78,0,IF(C78=0,100,(F78-C78)/C78*100))</f>
        <v>0</v>
      </c>
      <c r="H78" s="39">
        <f t="shared" ref="H78:Q78" si="86">H501</f>
        <v>0</v>
      </c>
      <c r="I78" s="152">
        <f>IF(F78=H78,0,IF(F78=0,100,(H78-F78)/F78*100))</f>
        <v>0</v>
      </c>
      <c r="J78" s="39">
        <f t="shared" si="86"/>
        <v>230000</v>
      </c>
      <c r="K78" s="39">
        <f t="shared" si="86"/>
        <v>0</v>
      </c>
      <c r="L78" s="39">
        <f t="shared" si="86"/>
        <v>0</v>
      </c>
      <c r="M78" s="39">
        <f t="shared" si="86"/>
        <v>0</v>
      </c>
      <c r="N78" s="39">
        <f t="shared" si="86"/>
        <v>260000</v>
      </c>
      <c r="O78" s="39">
        <f t="shared" si="86"/>
        <v>0</v>
      </c>
      <c r="P78" s="39">
        <f t="shared" si="86"/>
        <v>0</v>
      </c>
      <c r="Q78" s="39">
        <f t="shared" si="86"/>
        <v>0</v>
      </c>
      <c r="R78" s="127">
        <f t="shared" ref="R78" si="87">R501</f>
        <v>293000</v>
      </c>
    </row>
    <row r="79" spans="1:18" x14ac:dyDescent="0.2">
      <c r="A79" s="119">
        <f>ROUND(SUM(A503:A511),-3)</f>
        <v>72000</v>
      </c>
      <c r="B79" s="39">
        <f>ROUND(SUM(B503:B511),-3)</f>
        <v>75000</v>
      </c>
      <c r="C79" s="39">
        <f>SUM(C503:C511)</f>
        <v>74900</v>
      </c>
      <c r="D79" s="395" t="s">
        <v>1950</v>
      </c>
      <c r="E79" s="121" t="s">
        <v>1349</v>
      </c>
      <c r="F79" s="39">
        <f>SUM(F503:F511)</f>
        <v>80800</v>
      </c>
      <c r="G79" s="152">
        <f>IF(C79=F79,0,IF(C79=0,100,(F79-C79)/C79*100))</f>
        <v>7.8771695594125504</v>
      </c>
      <c r="H79" s="39">
        <f t="shared" ref="H79:Q79" si="88">SUM(H503:H511)</f>
        <v>83200</v>
      </c>
      <c r="I79" s="152">
        <f>IF(F79=H79,0,IF(F79=0,100,(H79-F79)/F79*100))</f>
        <v>2.9702970297029703</v>
      </c>
      <c r="J79" s="39">
        <f t="shared" si="88"/>
        <v>86100</v>
      </c>
      <c r="K79" s="39">
        <f t="shared" si="88"/>
        <v>89000</v>
      </c>
      <c r="L79" s="39">
        <f t="shared" si="88"/>
        <v>92000</v>
      </c>
      <c r="M79" s="39">
        <f t="shared" si="88"/>
        <v>95100</v>
      </c>
      <c r="N79" s="39">
        <f t="shared" si="88"/>
        <v>98200</v>
      </c>
      <c r="O79" s="39">
        <f t="shared" si="88"/>
        <v>101500</v>
      </c>
      <c r="P79" s="39">
        <f t="shared" si="88"/>
        <v>104800</v>
      </c>
      <c r="Q79" s="39">
        <f t="shared" si="88"/>
        <v>108200</v>
      </c>
      <c r="R79" s="127">
        <f t="shared" ref="R79" si="89">SUM(R503:R511)</f>
        <v>111800</v>
      </c>
    </row>
    <row r="80" spans="1:18" x14ac:dyDescent="0.2">
      <c r="A80" s="119"/>
      <c r="B80" s="39"/>
      <c r="C80" s="39"/>
      <c r="D80" s="395"/>
      <c r="E80" s="121"/>
      <c r="F80" s="39"/>
      <c r="G80" s="152"/>
      <c r="H80" s="39"/>
      <c r="I80" s="152"/>
      <c r="J80" s="39"/>
      <c r="K80" s="39"/>
      <c r="L80" s="39"/>
      <c r="M80" s="39"/>
      <c r="N80" s="39"/>
      <c r="O80" s="39"/>
      <c r="P80" s="39"/>
      <c r="Q80" s="39"/>
      <c r="R80" s="127"/>
    </row>
    <row r="81" spans="1:18" x14ac:dyDescent="0.2">
      <c r="A81" s="119"/>
      <c r="B81" s="39"/>
      <c r="C81" s="39"/>
      <c r="D81" s="395"/>
      <c r="E81" s="150" t="s">
        <v>1505</v>
      </c>
      <c r="F81" s="39"/>
      <c r="G81" s="152"/>
      <c r="H81" s="39"/>
      <c r="I81" s="152"/>
      <c r="J81" s="39"/>
      <c r="K81" s="39"/>
      <c r="L81" s="39"/>
      <c r="M81" s="39"/>
      <c r="N81" s="39"/>
      <c r="O81" s="39"/>
      <c r="P81" s="39"/>
      <c r="Q81" s="39"/>
      <c r="R81" s="127"/>
    </row>
    <row r="82" spans="1:18" x14ac:dyDescent="0.2">
      <c r="A82" s="119">
        <f>ROUND(SUM(A483:A483),-3)</f>
        <v>22000</v>
      </c>
      <c r="B82" s="39">
        <f>ROUND(SUM(B483:B483),-3)</f>
        <v>24000</v>
      </c>
      <c r="C82" s="39">
        <f>SUM(C483:C483)</f>
        <v>25300</v>
      </c>
      <c r="D82" s="395" t="s">
        <v>1951</v>
      </c>
      <c r="E82" s="124" t="s">
        <v>3635</v>
      </c>
      <c r="F82" s="39">
        <f>SUM(F483:F483)</f>
        <v>26000</v>
      </c>
      <c r="G82" s="152">
        <f>IF(C82=F82,0,IF(C82=0,100,(F82-C82)/C82*100))</f>
        <v>2.766798418972332</v>
      </c>
      <c r="H82" s="39">
        <f t="shared" ref="H82:Q82" si="90">SUM(H483:H483)</f>
        <v>28000</v>
      </c>
      <c r="I82" s="152">
        <f>IF(F82=H82,0,IF(F82=0,100,(H82-F82)/F82*100))</f>
        <v>7.6923076923076925</v>
      </c>
      <c r="J82" s="39">
        <f t="shared" si="90"/>
        <v>28900</v>
      </c>
      <c r="K82" s="39">
        <f t="shared" si="90"/>
        <v>29800</v>
      </c>
      <c r="L82" s="39">
        <f t="shared" si="90"/>
        <v>30700</v>
      </c>
      <c r="M82" s="39">
        <f t="shared" si="90"/>
        <v>31700</v>
      </c>
      <c r="N82" s="39">
        <f t="shared" si="90"/>
        <v>32700</v>
      </c>
      <c r="O82" s="39">
        <f t="shared" si="90"/>
        <v>33700</v>
      </c>
      <c r="P82" s="39">
        <f t="shared" si="90"/>
        <v>34800</v>
      </c>
      <c r="Q82" s="39">
        <f t="shared" si="90"/>
        <v>35900</v>
      </c>
      <c r="R82" s="127">
        <f t="shared" ref="R82" si="91">SUM(R483:R483)</f>
        <v>37000</v>
      </c>
    </row>
    <row r="83" spans="1:18" x14ac:dyDescent="0.2">
      <c r="A83" s="119">
        <f>ROUND(SUM(A485:A485),-3)</f>
        <v>31000</v>
      </c>
      <c r="B83" s="39">
        <f>ROUND(SUM(B485:B485),-3)</f>
        <v>35000</v>
      </c>
      <c r="C83" s="39">
        <f>SUM(C485:C485)</f>
        <v>35900</v>
      </c>
      <c r="D83" s="395" t="s">
        <v>1951</v>
      </c>
      <c r="E83" s="124" t="s">
        <v>6145</v>
      </c>
      <c r="F83" s="39">
        <f>SUM(F485:F485)</f>
        <v>41000</v>
      </c>
      <c r="G83" s="152">
        <f>IF(C83=F83,0,IF(C83=0,100,(F83-C83)/C83*100))</f>
        <v>14.206128133704734</v>
      </c>
      <c r="H83" s="39">
        <f t="shared" ref="H83:Q83" si="92">SUM(H485:H485)</f>
        <v>42000</v>
      </c>
      <c r="I83" s="152">
        <f>IF(F83=H83,0,IF(F83=0,100,(H83-F83)/F83*100))</f>
        <v>2.4390243902439024</v>
      </c>
      <c r="J83" s="39">
        <f t="shared" si="92"/>
        <v>43300</v>
      </c>
      <c r="K83" s="39">
        <f t="shared" si="92"/>
        <v>44600</v>
      </c>
      <c r="L83" s="39">
        <f t="shared" si="92"/>
        <v>46000</v>
      </c>
      <c r="M83" s="39">
        <f t="shared" si="92"/>
        <v>47400</v>
      </c>
      <c r="N83" s="39">
        <f t="shared" si="92"/>
        <v>48900</v>
      </c>
      <c r="O83" s="39">
        <f t="shared" si="92"/>
        <v>50400</v>
      </c>
      <c r="P83" s="39">
        <f t="shared" si="92"/>
        <v>52000</v>
      </c>
      <c r="Q83" s="39">
        <f t="shared" si="92"/>
        <v>53600</v>
      </c>
      <c r="R83" s="127">
        <f t="shared" ref="R83" si="93">SUM(R485:R485)</f>
        <v>55300</v>
      </c>
    </row>
    <row r="84" spans="1:18" x14ac:dyDescent="0.2">
      <c r="A84" s="119">
        <f>ROUND(SUM(A484:A484),-3)</f>
        <v>15000</v>
      </c>
      <c r="B84" s="39">
        <f>ROUND(SUM(B484:B484),-3)</f>
        <v>5000</v>
      </c>
      <c r="C84" s="39">
        <f>SUM(C484:C484)</f>
        <v>5000</v>
      </c>
      <c r="D84" s="395" t="s">
        <v>1951</v>
      </c>
      <c r="E84" s="124" t="s">
        <v>6144</v>
      </c>
      <c r="F84" s="39">
        <f>ROUND(SUM(F484:F484),-1)</f>
        <v>10000</v>
      </c>
      <c r="G84" s="152">
        <f>IF(C84=F84,0,IF(C84=0,100,(F84-C84)/C84*100))</f>
        <v>100</v>
      </c>
      <c r="H84" s="39">
        <f t="shared" ref="H84:Q84" si="94">ROUND(SUM(H484:H484),-1)</f>
        <v>10000</v>
      </c>
      <c r="I84" s="152">
        <f>IF(F84=H84,0,IF(F84=0,100,(H84-F84)/F84*100))</f>
        <v>0</v>
      </c>
      <c r="J84" s="39">
        <f t="shared" si="94"/>
        <v>10000</v>
      </c>
      <c r="K84" s="39">
        <f t="shared" si="94"/>
        <v>10000</v>
      </c>
      <c r="L84" s="39">
        <f t="shared" si="94"/>
        <v>10300</v>
      </c>
      <c r="M84" s="39">
        <f t="shared" si="94"/>
        <v>10700</v>
      </c>
      <c r="N84" s="39">
        <f t="shared" si="94"/>
        <v>11100</v>
      </c>
      <c r="O84" s="39">
        <f t="shared" si="94"/>
        <v>11500</v>
      </c>
      <c r="P84" s="39">
        <f t="shared" si="94"/>
        <v>11900</v>
      </c>
      <c r="Q84" s="39">
        <f t="shared" si="94"/>
        <v>12300</v>
      </c>
      <c r="R84" s="127">
        <f t="shared" ref="R84" si="95">ROUND(SUM(R484:R484),-1)</f>
        <v>12700</v>
      </c>
    </row>
    <row r="85" spans="1:18" x14ac:dyDescent="0.2">
      <c r="A85" s="119">
        <f>ROUND(SUM(A486:A487),-3)</f>
        <v>81000</v>
      </c>
      <c r="B85" s="39">
        <f>ROUND(SUM(B486:B487),-3)</f>
        <v>82000</v>
      </c>
      <c r="C85" s="39">
        <f>SUM(C486:C487)</f>
        <v>69300</v>
      </c>
      <c r="D85" s="395" t="s">
        <v>1951</v>
      </c>
      <c r="E85" s="124" t="s">
        <v>3636</v>
      </c>
      <c r="F85" s="39">
        <f>ROUND(SUM(F486:F487),-1)</f>
        <v>55000</v>
      </c>
      <c r="G85" s="152">
        <f>IF(C85=F85,0,IF(C85=0,100,(F85-C85)/C85*100))</f>
        <v>-20.634920634920633</v>
      </c>
      <c r="H85" s="39">
        <f t="shared" ref="H85:Q85" si="96">ROUND(SUM(H486:H487),-1)</f>
        <v>57000</v>
      </c>
      <c r="I85" s="152">
        <f>IF(F85=H85,0,IF(F85=0,100,(H85-F85)/F85*100))</f>
        <v>3.6363636363636362</v>
      </c>
      <c r="J85" s="39">
        <f t="shared" si="96"/>
        <v>55200</v>
      </c>
      <c r="K85" s="39">
        <f t="shared" si="96"/>
        <v>56900</v>
      </c>
      <c r="L85" s="39">
        <f t="shared" si="96"/>
        <v>58700</v>
      </c>
      <c r="M85" s="39">
        <f t="shared" si="96"/>
        <v>60500</v>
      </c>
      <c r="N85" s="39">
        <f t="shared" si="96"/>
        <v>62400</v>
      </c>
      <c r="O85" s="39">
        <f t="shared" si="96"/>
        <v>64300</v>
      </c>
      <c r="P85" s="39">
        <f t="shared" si="96"/>
        <v>66300</v>
      </c>
      <c r="Q85" s="39">
        <f t="shared" si="96"/>
        <v>68300</v>
      </c>
      <c r="R85" s="127">
        <f t="shared" ref="R85" si="97">ROUND(SUM(R486:R487),-1)</f>
        <v>70400</v>
      </c>
    </row>
    <row r="86" spans="1:18" x14ac:dyDescent="0.2">
      <c r="A86" s="119">
        <f>ROUND(SUM(A488:A488),-3)</f>
        <v>4000</v>
      </c>
      <c r="B86" s="39">
        <f>ROUND(SUM(B488:B488),-3)</f>
        <v>0</v>
      </c>
      <c r="C86" s="39">
        <f>SUM(C488:C488)</f>
        <v>600</v>
      </c>
      <c r="D86" s="395" t="s">
        <v>1951</v>
      </c>
      <c r="E86" s="124" t="s">
        <v>6125</v>
      </c>
      <c r="F86" s="39">
        <f>SUM(F488:F488)</f>
        <v>4000</v>
      </c>
      <c r="G86" s="152">
        <f>IF(C86=F86,0,IF(C86=0,100,(F86-C86)/C86*100))</f>
        <v>566.66666666666674</v>
      </c>
      <c r="H86" s="39">
        <f t="shared" ref="H86:Q86" si="98">SUM(H488:H488)</f>
        <v>3000</v>
      </c>
      <c r="I86" s="152">
        <f>IF(F86=H86,0,IF(F86=0,100,(H86-F86)/F86*100))</f>
        <v>-25</v>
      </c>
      <c r="J86" s="39">
        <f t="shared" si="98"/>
        <v>3000</v>
      </c>
      <c r="K86" s="39">
        <f t="shared" si="98"/>
        <v>3100</v>
      </c>
      <c r="L86" s="39">
        <f t="shared" si="98"/>
        <v>3200</v>
      </c>
      <c r="M86" s="39">
        <f t="shared" si="98"/>
        <v>3300</v>
      </c>
      <c r="N86" s="39">
        <f t="shared" si="98"/>
        <v>3400</v>
      </c>
      <c r="O86" s="39">
        <f t="shared" si="98"/>
        <v>3600</v>
      </c>
      <c r="P86" s="39">
        <f t="shared" si="98"/>
        <v>3800</v>
      </c>
      <c r="Q86" s="39">
        <f t="shared" si="98"/>
        <v>4000</v>
      </c>
      <c r="R86" s="127">
        <f t="shared" ref="R86" si="99">SUM(R488:R488)</f>
        <v>4200</v>
      </c>
    </row>
    <row r="87" spans="1:18" ht="13.5" thickBot="1" x14ac:dyDescent="0.25">
      <c r="A87" s="119"/>
      <c r="B87" s="39"/>
      <c r="C87" s="39"/>
      <c r="D87" s="281"/>
      <c r="E87" s="121"/>
      <c r="F87" s="39"/>
      <c r="G87" s="152"/>
      <c r="H87" s="39"/>
      <c r="I87" s="152"/>
      <c r="J87" s="39"/>
      <c r="K87" s="39"/>
      <c r="L87" s="39"/>
      <c r="M87" s="39"/>
      <c r="N87" s="39"/>
      <c r="O87" s="39"/>
      <c r="P87" s="39"/>
      <c r="Q87" s="39"/>
      <c r="R87" s="127"/>
    </row>
    <row r="88" spans="1:18" s="102" customFormat="1" x14ac:dyDescent="0.2">
      <c r="A88" s="116">
        <f>SUBTOTAL(9,A68:A87)</f>
        <v>925000</v>
      </c>
      <c r="B88" s="61">
        <f>SUBTOTAL(9,B68:B87)</f>
        <v>1144000</v>
      </c>
      <c r="C88" s="61">
        <f>SUBTOTAL(9,C68:C87)</f>
        <v>1034700</v>
      </c>
      <c r="D88" s="309"/>
      <c r="E88" s="125" t="s">
        <v>660</v>
      </c>
      <c r="F88" s="61">
        <f>SUBTOTAL(9,F68:F87)</f>
        <v>1040600</v>
      </c>
      <c r="G88" s="198">
        <f>IF(C88=F88,0,IF(C88=0,100,(F88-C88)/C88*100))</f>
        <v>0.57021358847975256</v>
      </c>
      <c r="H88" s="61">
        <f t="shared" ref="H88:Q88" si="100">SUBTOTAL(9,H68:H87)</f>
        <v>1073600</v>
      </c>
      <c r="I88" s="198">
        <f>IF(F88=H88,0,IF(F88=0,100,(H88-F88)/F88*100))</f>
        <v>3.1712473572938689</v>
      </c>
      <c r="J88" s="61">
        <f t="shared" si="100"/>
        <v>1343800</v>
      </c>
      <c r="K88" s="61">
        <f t="shared" si="100"/>
        <v>1139300</v>
      </c>
      <c r="L88" s="61">
        <f t="shared" si="100"/>
        <v>1174700</v>
      </c>
      <c r="M88" s="61">
        <f t="shared" si="100"/>
        <v>1211300</v>
      </c>
      <c r="N88" s="61">
        <f t="shared" si="100"/>
        <v>1508900</v>
      </c>
      <c r="O88" s="61">
        <f t="shared" si="100"/>
        <v>1287700</v>
      </c>
      <c r="P88" s="61">
        <f t="shared" si="100"/>
        <v>1327600</v>
      </c>
      <c r="Q88" s="61">
        <f t="shared" si="100"/>
        <v>1352600</v>
      </c>
      <c r="R88" s="126">
        <f t="shared" ref="R88" si="101">SUBTOTAL(9,R68:R87)</f>
        <v>1671700</v>
      </c>
    </row>
    <row r="89" spans="1:18" x14ac:dyDescent="0.2">
      <c r="A89" s="119"/>
      <c r="B89" s="156"/>
      <c r="C89" s="39"/>
      <c r="D89" s="281"/>
      <c r="E89" s="121"/>
      <c r="F89" s="39"/>
      <c r="G89" s="152"/>
      <c r="H89" s="39"/>
      <c r="I89" s="152"/>
      <c r="J89" s="39"/>
      <c r="K89" s="39"/>
      <c r="L89" s="39"/>
      <c r="M89" s="39"/>
      <c r="N89" s="39"/>
      <c r="O89" s="39"/>
      <c r="P89" s="39"/>
      <c r="Q89" s="39"/>
      <c r="R89" s="127"/>
    </row>
    <row r="90" spans="1:18" s="102" customFormat="1" x14ac:dyDescent="0.2">
      <c r="A90" s="79">
        <f>A66-A88</f>
        <v>-925000</v>
      </c>
      <c r="B90" s="72">
        <f>B66-B88</f>
        <v>-1144000</v>
      </c>
      <c r="C90" s="72">
        <f>C66-C88</f>
        <v>-1034700</v>
      </c>
      <c r="D90" s="309"/>
      <c r="E90" s="2264" t="s">
        <v>1203</v>
      </c>
      <c r="F90" s="72">
        <f>F66-F88</f>
        <v>-1040600</v>
      </c>
      <c r="G90" s="197">
        <f>IF(C90=F90,0,IF(C90=0,100,(F90-C90)/C90*100))</f>
        <v>0.57021358847975256</v>
      </c>
      <c r="H90" s="72">
        <f t="shared" ref="H90:Q90" si="102">H66-H88</f>
        <v>-1073600</v>
      </c>
      <c r="I90" s="197">
        <f>IF(F90=H90,0,IF(F90=0,100,(H90-F90)/F90*100))</f>
        <v>3.1712473572938689</v>
      </c>
      <c r="J90" s="72">
        <f t="shared" si="102"/>
        <v>-1343800</v>
      </c>
      <c r="K90" s="72">
        <f t="shared" si="102"/>
        <v>-1139300</v>
      </c>
      <c r="L90" s="72">
        <f t="shared" si="102"/>
        <v>-1174700</v>
      </c>
      <c r="M90" s="72">
        <f t="shared" si="102"/>
        <v>-1211300</v>
      </c>
      <c r="N90" s="72">
        <f t="shared" si="102"/>
        <v>-1508900</v>
      </c>
      <c r="O90" s="72">
        <f t="shared" si="102"/>
        <v>-1287700</v>
      </c>
      <c r="P90" s="72">
        <f t="shared" si="102"/>
        <v>-1327600</v>
      </c>
      <c r="Q90" s="72">
        <f t="shared" si="102"/>
        <v>-1352600</v>
      </c>
      <c r="R90" s="128">
        <f t="shared" ref="R90" si="103">R66-R88</f>
        <v>-1671700</v>
      </c>
    </row>
    <row r="91" spans="1:18" x14ac:dyDescent="0.2">
      <c r="A91" s="119">
        <v>0</v>
      </c>
      <c r="B91" s="39">
        <v>0</v>
      </c>
      <c r="C91" s="39">
        <v>0</v>
      </c>
      <c r="D91" s="281"/>
      <c r="E91" s="364" t="s">
        <v>2313</v>
      </c>
      <c r="F91" s="39">
        <v>0</v>
      </c>
      <c r="G91" s="152">
        <f>IF(C91=F91,0,IF(C91=0,100,(F91-C91)/C91*100))</f>
        <v>0</v>
      </c>
      <c r="H91" s="39">
        <v>0</v>
      </c>
      <c r="I91" s="152">
        <f>IF(F91=H91,0,IF(F91=0,100,(H91-F91)/F91*100))</f>
        <v>0</v>
      </c>
      <c r="J91" s="39">
        <v>0</v>
      </c>
      <c r="K91" s="39">
        <v>0</v>
      </c>
      <c r="L91" s="39">
        <v>0</v>
      </c>
      <c r="M91" s="39">
        <v>0</v>
      </c>
      <c r="N91" s="39">
        <v>0</v>
      </c>
      <c r="O91" s="39">
        <v>0</v>
      </c>
      <c r="P91" s="39">
        <v>0</v>
      </c>
      <c r="Q91" s="39">
        <v>0</v>
      </c>
      <c r="R91" s="127">
        <v>0</v>
      </c>
    </row>
    <row r="92" spans="1:18" s="102" customFormat="1" x14ac:dyDescent="0.2">
      <c r="A92" s="200">
        <f>A90+A91</f>
        <v>-925000</v>
      </c>
      <c r="B92" s="457">
        <f>B90+B91</f>
        <v>-1144000</v>
      </c>
      <c r="C92" s="457">
        <f>C90+C91</f>
        <v>-1034700</v>
      </c>
      <c r="D92" s="594"/>
      <c r="E92" s="595" t="s">
        <v>1993</v>
      </c>
      <c r="F92" s="457">
        <f>F90+F91</f>
        <v>-1040600</v>
      </c>
      <c r="G92" s="455">
        <f>IF(C92=F92,0,IF(C92=0,100,(F92-C92)/C92*100))</f>
        <v>0.57021358847975256</v>
      </c>
      <c r="H92" s="457">
        <f t="shared" ref="H92:Q92" si="104">H90+H91</f>
        <v>-1073600</v>
      </c>
      <c r="I92" s="455">
        <f>IF(F92=H92,0,IF(F92=0,100,(H92-F92)/F92*100))</f>
        <v>3.1712473572938689</v>
      </c>
      <c r="J92" s="457">
        <f t="shared" si="104"/>
        <v>-1343800</v>
      </c>
      <c r="K92" s="457">
        <f t="shared" si="104"/>
        <v>-1139300</v>
      </c>
      <c r="L92" s="457">
        <f t="shared" si="104"/>
        <v>-1174700</v>
      </c>
      <c r="M92" s="457">
        <f t="shared" si="104"/>
        <v>-1211300</v>
      </c>
      <c r="N92" s="457">
        <f t="shared" si="104"/>
        <v>-1508900</v>
      </c>
      <c r="O92" s="457">
        <f t="shared" si="104"/>
        <v>-1287700</v>
      </c>
      <c r="P92" s="457">
        <f t="shared" si="104"/>
        <v>-1327600</v>
      </c>
      <c r="Q92" s="457">
        <f t="shared" si="104"/>
        <v>-1352600</v>
      </c>
      <c r="R92" s="459">
        <f t="shared" ref="R92" si="105">R90+R91</f>
        <v>-1671700</v>
      </c>
    </row>
    <row r="93" spans="1:18" ht="13.5" thickBot="1" x14ac:dyDescent="0.25">
      <c r="A93" s="189"/>
      <c r="B93" s="183"/>
      <c r="C93" s="74"/>
      <c r="D93" s="657"/>
      <c r="E93" s="191"/>
      <c r="F93" s="74"/>
      <c r="G93" s="154"/>
      <c r="H93" s="74"/>
      <c r="I93" s="154"/>
      <c r="J93" s="74"/>
      <c r="K93" s="134"/>
      <c r="L93" s="134"/>
      <c r="M93" s="134"/>
      <c r="N93" s="134"/>
      <c r="O93" s="134"/>
      <c r="P93" s="134"/>
      <c r="Q93" s="134"/>
      <c r="R93" s="178"/>
    </row>
    <row r="94" spans="1:18" ht="13.5" thickTop="1" x14ac:dyDescent="0.2">
      <c r="A94" s="443"/>
      <c r="B94" s="179"/>
      <c r="C94" s="179"/>
      <c r="D94" s="313"/>
      <c r="E94" s="426"/>
      <c r="F94" s="179"/>
      <c r="G94" s="582"/>
      <c r="H94" s="179"/>
      <c r="I94" s="582"/>
      <c r="J94" s="140"/>
      <c r="K94" s="140"/>
      <c r="L94" s="140"/>
      <c r="M94" s="140"/>
      <c r="N94" s="140"/>
      <c r="O94" s="140"/>
      <c r="P94" s="140"/>
      <c r="Q94" s="140"/>
      <c r="R94" s="180"/>
    </row>
    <row r="95" spans="1:18" x14ac:dyDescent="0.2">
      <c r="A95" s="79"/>
      <c r="B95" s="72"/>
      <c r="C95" s="72"/>
      <c r="D95" s="310"/>
      <c r="E95" s="596" t="s">
        <v>231</v>
      </c>
      <c r="F95" s="72"/>
      <c r="G95" s="197"/>
      <c r="H95" s="72"/>
      <c r="I95" s="197"/>
      <c r="J95" s="39"/>
      <c r="K95" s="39"/>
      <c r="L95" s="39"/>
      <c r="M95" s="39"/>
      <c r="N95" s="39"/>
      <c r="O95" s="39"/>
      <c r="P95" s="39"/>
      <c r="Q95" s="39"/>
      <c r="R95" s="127"/>
    </row>
    <row r="96" spans="1:18" x14ac:dyDescent="0.2">
      <c r="A96" s="79"/>
      <c r="B96" s="72"/>
      <c r="C96" s="72"/>
      <c r="D96" s="262"/>
      <c r="E96" s="430"/>
      <c r="F96" s="72"/>
      <c r="G96" s="197"/>
      <c r="H96" s="72"/>
      <c r="I96" s="197"/>
      <c r="J96" s="39"/>
      <c r="K96" s="39"/>
      <c r="L96" s="39"/>
      <c r="M96" s="39"/>
      <c r="N96" s="39"/>
      <c r="O96" s="39"/>
      <c r="P96" s="39"/>
      <c r="Q96" s="39"/>
      <c r="R96" s="127"/>
    </row>
    <row r="97" spans="1:18" x14ac:dyDescent="0.2">
      <c r="A97" s="119">
        <f t="shared" ref="A97:B101" si="106">ROUND(A524,-3)</f>
        <v>0</v>
      </c>
      <c r="B97" s="156">
        <f t="shared" si="106"/>
        <v>0</v>
      </c>
      <c r="C97" s="39">
        <f>C524</f>
        <v>0</v>
      </c>
      <c r="D97" s="262"/>
      <c r="E97" s="425" t="s">
        <v>3368</v>
      </c>
      <c r="F97" s="39">
        <f>F524</f>
        <v>0</v>
      </c>
      <c r="G97" s="152"/>
      <c r="H97" s="39">
        <f t="shared" ref="H97:Q97" si="107">H524</f>
        <v>0</v>
      </c>
      <c r="I97" s="152"/>
      <c r="J97" s="39">
        <f t="shared" si="107"/>
        <v>0</v>
      </c>
      <c r="K97" s="39">
        <f t="shared" si="107"/>
        <v>0</v>
      </c>
      <c r="L97" s="39">
        <f t="shared" si="107"/>
        <v>0</v>
      </c>
      <c r="M97" s="39">
        <f t="shared" si="107"/>
        <v>0</v>
      </c>
      <c r="N97" s="39">
        <f t="shared" si="107"/>
        <v>0</v>
      </c>
      <c r="O97" s="39">
        <f t="shared" si="107"/>
        <v>0</v>
      </c>
      <c r="P97" s="39">
        <f t="shared" si="107"/>
        <v>0</v>
      </c>
      <c r="Q97" s="39">
        <f t="shared" si="107"/>
        <v>0</v>
      </c>
      <c r="R97" s="127">
        <f t="shared" ref="R97" si="108">R524</f>
        <v>0</v>
      </c>
    </row>
    <row r="98" spans="1:18" x14ac:dyDescent="0.2">
      <c r="A98" s="119">
        <f t="shared" si="106"/>
        <v>31000</v>
      </c>
      <c r="B98" s="156">
        <f t="shared" si="106"/>
        <v>31000</v>
      </c>
      <c r="C98" s="39">
        <f>C525</f>
        <v>2000</v>
      </c>
      <c r="D98" s="262"/>
      <c r="E98" s="425" t="s">
        <v>2272</v>
      </c>
      <c r="F98" s="39">
        <f>F525</f>
        <v>60000</v>
      </c>
      <c r="G98" s="152"/>
      <c r="H98" s="39">
        <f t="shared" ref="H98:Q98" si="109">H525</f>
        <v>80000</v>
      </c>
      <c r="I98" s="152"/>
      <c r="J98" s="39">
        <f t="shared" si="109"/>
        <v>90000</v>
      </c>
      <c r="K98" s="39">
        <f t="shared" si="109"/>
        <v>65000</v>
      </c>
      <c r="L98" s="39">
        <f t="shared" si="109"/>
        <v>65000</v>
      </c>
      <c r="M98" s="39">
        <f t="shared" si="109"/>
        <v>65000</v>
      </c>
      <c r="N98" s="39">
        <f t="shared" si="109"/>
        <v>65000</v>
      </c>
      <c r="O98" s="39">
        <f t="shared" si="109"/>
        <v>70000</v>
      </c>
      <c r="P98" s="39">
        <f t="shared" si="109"/>
        <v>70000</v>
      </c>
      <c r="Q98" s="39">
        <f t="shared" si="109"/>
        <v>73000</v>
      </c>
      <c r="R98" s="127">
        <f t="shared" ref="R98" si="110">R525</f>
        <v>78000</v>
      </c>
    </row>
    <row r="99" spans="1:18" x14ac:dyDescent="0.2">
      <c r="A99" s="119">
        <f t="shared" si="106"/>
        <v>22000</v>
      </c>
      <c r="B99" s="156">
        <f t="shared" si="106"/>
        <v>171000</v>
      </c>
      <c r="C99" s="39">
        <f>C526</f>
        <v>5800</v>
      </c>
      <c r="D99" s="262"/>
      <c r="E99" s="425" t="s">
        <v>2738</v>
      </c>
      <c r="F99" s="39">
        <f>F526</f>
        <v>2000</v>
      </c>
      <c r="G99" s="152"/>
      <c r="H99" s="39">
        <f t="shared" ref="H99:Q99" si="111">H526</f>
        <v>0</v>
      </c>
      <c r="I99" s="152"/>
      <c r="J99" s="39">
        <f t="shared" si="111"/>
        <v>230000</v>
      </c>
      <c r="K99" s="39">
        <f t="shared" si="111"/>
        <v>0</v>
      </c>
      <c r="L99" s="39">
        <f t="shared" si="111"/>
        <v>0</v>
      </c>
      <c r="M99" s="39">
        <f t="shared" si="111"/>
        <v>0</v>
      </c>
      <c r="N99" s="39">
        <f t="shared" si="111"/>
        <v>260000</v>
      </c>
      <c r="O99" s="39">
        <f t="shared" si="111"/>
        <v>0</v>
      </c>
      <c r="P99" s="39">
        <f t="shared" si="111"/>
        <v>0</v>
      </c>
      <c r="Q99" s="39">
        <f t="shared" si="111"/>
        <v>0</v>
      </c>
      <c r="R99" s="127">
        <f t="shared" ref="R99" si="112">R526</f>
        <v>293000</v>
      </c>
    </row>
    <row r="100" spans="1:18" x14ac:dyDescent="0.2">
      <c r="A100" s="119">
        <f t="shared" si="106"/>
        <v>0</v>
      </c>
      <c r="B100" s="156">
        <f t="shared" si="106"/>
        <v>0</v>
      </c>
      <c r="C100" s="39">
        <f>C527</f>
        <v>0</v>
      </c>
      <c r="D100" s="262"/>
      <c r="E100" s="425" t="s">
        <v>2275</v>
      </c>
      <c r="F100" s="39">
        <f>F527</f>
        <v>0</v>
      </c>
      <c r="G100" s="152"/>
      <c r="H100" s="39">
        <f t="shared" ref="H100:Q100" si="113">H527</f>
        <v>0</v>
      </c>
      <c r="I100" s="152"/>
      <c r="J100" s="39">
        <f t="shared" si="113"/>
        <v>0</v>
      </c>
      <c r="K100" s="39">
        <f t="shared" si="113"/>
        <v>0</v>
      </c>
      <c r="L100" s="39">
        <f t="shared" si="113"/>
        <v>0</v>
      </c>
      <c r="M100" s="39">
        <f t="shared" si="113"/>
        <v>0</v>
      </c>
      <c r="N100" s="39">
        <f t="shared" si="113"/>
        <v>0</v>
      </c>
      <c r="O100" s="39">
        <f t="shared" si="113"/>
        <v>0</v>
      </c>
      <c r="P100" s="39">
        <f t="shared" si="113"/>
        <v>0</v>
      </c>
      <c r="Q100" s="39">
        <f t="shared" si="113"/>
        <v>0</v>
      </c>
      <c r="R100" s="127">
        <f t="shared" ref="R100" si="114">R527</f>
        <v>0</v>
      </c>
    </row>
    <row r="101" spans="1:18" x14ac:dyDescent="0.2">
      <c r="A101" s="119">
        <f t="shared" si="106"/>
        <v>0</v>
      </c>
      <c r="B101" s="156">
        <f t="shared" si="106"/>
        <v>0</v>
      </c>
      <c r="C101" s="39">
        <f>C528</f>
        <v>0</v>
      </c>
      <c r="D101" s="262"/>
      <c r="E101" s="425" t="s">
        <v>1153</v>
      </c>
      <c r="F101" s="39">
        <f>F528</f>
        <v>0</v>
      </c>
      <c r="G101" s="152"/>
      <c r="H101" s="39">
        <f t="shared" ref="H101:Q101" si="115">H528</f>
        <v>0</v>
      </c>
      <c r="I101" s="152"/>
      <c r="J101" s="39">
        <f t="shared" si="115"/>
        <v>0</v>
      </c>
      <c r="K101" s="39">
        <f t="shared" si="115"/>
        <v>0</v>
      </c>
      <c r="L101" s="39">
        <f t="shared" si="115"/>
        <v>0</v>
      </c>
      <c r="M101" s="39">
        <f t="shared" si="115"/>
        <v>0</v>
      </c>
      <c r="N101" s="39">
        <f t="shared" si="115"/>
        <v>0</v>
      </c>
      <c r="O101" s="39">
        <f t="shared" si="115"/>
        <v>0</v>
      </c>
      <c r="P101" s="39">
        <f t="shared" si="115"/>
        <v>0</v>
      </c>
      <c r="Q101" s="39">
        <f t="shared" si="115"/>
        <v>0</v>
      </c>
      <c r="R101" s="127">
        <f t="shared" ref="R101" si="116">R528</f>
        <v>0</v>
      </c>
    </row>
    <row r="102" spans="1:18" x14ac:dyDescent="0.2">
      <c r="A102" s="119"/>
      <c r="B102" s="156"/>
      <c r="C102" s="39"/>
      <c r="D102" s="310"/>
      <c r="E102" s="596"/>
      <c r="F102" s="39"/>
      <c r="G102" s="152"/>
      <c r="H102" s="39"/>
      <c r="I102" s="152"/>
      <c r="J102" s="39"/>
      <c r="K102" s="39"/>
      <c r="L102" s="39"/>
      <c r="M102" s="39"/>
      <c r="N102" s="39"/>
      <c r="O102" s="39"/>
      <c r="P102" s="39"/>
      <c r="Q102" s="39"/>
      <c r="R102" s="127"/>
    </row>
    <row r="103" spans="1:18" s="102" customFormat="1" x14ac:dyDescent="0.2">
      <c r="A103" s="200">
        <f>A92-A97-A98+A99++A100-A101</f>
        <v>-934000</v>
      </c>
      <c r="B103" s="437">
        <f>B92-B97-B98+B99++B100-B101</f>
        <v>-1004000</v>
      </c>
      <c r="C103" s="457">
        <f>C92-C97-C98+C99++C100-C101</f>
        <v>-1030900</v>
      </c>
      <c r="D103" s="597"/>
      <c r="E103" s="598" t="s">
        <v>2901</v>
      </c>
      <c r="F103" s="457">
        <f>F92-F97-F98+F99++F100-F101</f>
        <v>-1098600</v>
      </c>
      <c r="G103" s="455">
        <f>IF(C103=F103,0,IF(C103=0,100,(F103-C103)/C103*100))</f>
        <v>6.5670773110873988</v>
      </c>
      <c r="H103" s="457">
        <f t="shared" ref="H103:Q103" si="117">H92-H97-H98+H99++H100-H101</f>
        <v>-1153600</v>
      </c>
      <c r="I103" s="455">
        <f>IF(F103=H103,0,IF(F103=0,100,(H103-F103)/F103*100))</f>
        <v>5.006371745858365</v>
      </c>
      <c r="J103" s="457">
        <f t="shared" si="117"/>
        <v>-1203800</v>
      </c>
      <c r="K103" s="457">
        <f t="shared" si="117"/>
        <v>-1204300</v>
      </c>
      <c r="L103" s="457">
        <f t="shared" si="117"/>
        <v>-1239700</v>
      </c>
      <c r="M103" s="457">
        <f t="shared" si="117"/>
        <v>-1276300</v>
      </c>
      <c r="N103" s="457">
        <f t="shared" si="117"/>
        <v>-1313900</v>
      </c>
      <c r="O103" s="457">
        <f t="shared" si="117"/>
        <v>-1357700</v>
      </c>
      <c r="P103" s="457">
        <f t="shared" si="117"/>
        <v>-1397600</v>
      </c>
      <c r="Q103" s="457">
        <f t="shared" si="117"/>
        <v>-1425600</v>
      </c>
      <c r="R103" s="459">
        <f t="shared" ref="R103" si="118">R92-R97-R98+R99++R100-R101</f>
        <v>-1456700</v>
      </c>
    </row>
    <row r="104" spans="1:18" ht="13.5" thickBot="1" x14ac:dyDescent="0.25">
      <c r="A104" s="82"/>
      <c r="B104" s="99"/>
      <c r="C104" s="99"/>
      <c r="D104" s="311"/>
      <c r="E104" s="427"/>
      <c r="F104" s="99"/>
      <c r="G104" s="452"/>
      <c r="H104" s="99"/>
      <c r="I104" s="452"/>
      <c r="J104" s="74"/>
      <c r="K104" s="74"/>
      <c r="L104" s="74"/>
      <c r="M104" s="74"/>
      <c r="N104" s="74"/>
      <c r="O104" s="74"/>
      <c r="P104" s="74"/>
      <c r="Q104" s="74"/>
      <c r="R104" s="182"/>
    </row>
    <row r="105" spans="1:18" ht="13.5" thickTop="1" x14ac:dyDescent="0.2">
      <c r="A105" s="110"/>
      <c r="B105" s="110"/>
      <c r="C105" s="110"/>
      <c r="D105" s="310"/>
      <c r="E105" s="121"/>
      <c r="G105" s="136"/>
      <c r="I105" s="136"/>
    </row>
    <row r="106" spans="1:18" ht="13.5" thickBot="1" x14ac:dyDescent="0.25">
      <c r="A106" s="83"/>
      <c r="B106" s="83"/>
      <c r="C106" s="83"/>
      <c r="D106" s="306"/>
      <c r="E106" s="83"/>
      <c r="F106" s="83"/>
      <c r="G106" s="439"/>
      <c r="H106" s="83"/>
      <c r="I106" s="2254"/>
      <c r="J106" s="83"/>
      <c r="K106" s="83"/>
      <c r="L106" s="110"/>
      <c r="M106" s="110"/>
      <c r="N106" s="110"/>
      <c r="O106" s="110"/>
      <c r="P106" s="110"/>
      <c r="Q106" s="110"/>
      <c r="R106" s="110"/>
    </row>
    <row r="107" spans="1:18" s="100" customFormat="1" ht="18.75" customHeight="1" thickTop="1" thickBot="1" x14ac:dyDescent="0.3">
      <c r="A107" s="2758" t="s">
        <v>3246</v>
      </c>
      <c r="B107" s="2759"/>
      <c r="C107" s="2759"/>
      <c r="D107" s="2759"/>
      <c r="E107" s="2759"/>
      <c r="F107" s="2759"/>
      <c r="G107" s="2759"/>
      <c r="H107" s="2759"/>
      <c r="I107" s="2759"/>
      <c r="J107" s="2759"/>
      <c r="K107" s="2759"/>
      <c r="L107" s="2759"/>
      <c r="M107" s="2759"/>
      <c r="N107" s="2759"/>
      <c r="O107" s="2759"/>
      <c r="P107" s="2759"/>
      <c r="Q107" s="2759"/>
      <c r="R107" s="2760"/>
    </row>
    <row r="108" spans="1:18" s="52" customFormat="1" x14ac:dyDescent="0.2">
      <c r="A108" s="739" t="str">
        <f t="shared" ref="A108:C109" si="119">A2</f>
        <v>ACTUAL</v>
      </c>
      <c r="B108" s="592" t="str">
        <f t="shared" si="119"/>
        <v>ACTUAL</v>
      </c>
      <c r="C108" s="592" t="str">
        <f t="shared" si="119"/>
        <v>ACTUAL</v>
      </c>
      <c r="D108" s="592" t="s">
        <v>3094</v>
      </c>
      <c r="E108" s="2281" t="s">
        <v>2626</v>
      </c>
      <c r="F108" s="2761" t="s">
        <v>2628</v>
      </c>
      <c r="G108" s="2762"/>
      <c r="H108" s="2762"/>
      <c r="I108" s="2762"/>
      <c r="J108" s="2762"/>
      <c r="K108" s="2762"/>
      <c r="L108" s="2762"/>
      <c r="M108" s="2762"/>
      <c r="N108" s="2762"/>
      <c r="O108" s="2762"/>
      <c r="P108" s="2762"/>
      <c r="Q108" s="2762"/>
      <c r="R108" s="2763"/>
    </row>
    <row r="109" spans="1:18" s="29" customFormat="1" ht="13.5" thickBot="1" x14ac:dyDescent="0.25">
      <c r="A109" s="230" t="str">
        <f t="shared" si="119"/>
        <v>2011/12</v>
      </c>
      <c r="B109" s="240" t="str">
        <f t="shared" si="119"/>
        <v>2012/13</v>
      </c>
      <c r="C109" s="84" t="str">
        <f t="shared" si="119"/>
        <v>2013/14</v>
      </c>
      <c r="D109" s="429" t="s">
        <v>3095</v>
      </c>
      <c r="E109" s="48"/>
      <c r="F109" s="240" t="str">
        <f>F3</f>
        <v>2014/15</v>
      </c>
      <c r="G109" s="343" t="str">
        <f>$G$3</f>
        <v xml:space="preserve">% </v>
      </c>
      <c r="H109" s="240" t="str">
        <f t="shared" ref="H109:Q109" si="120">H3</f>
        <v>2015/16</v>
      </c>
      <c r="I109" s="343" t="str">
        <f>$G$3</f>
        <v xml:space="preserve">% </v>
      </c>
      <c r="J109" s="240" t="str">
        <f t="shared" si="120"/>
        <v>2016/17</v>
      </c>
      <c r="K109" s="240" t="str">
        <f t="shared" si="120"/>
        <v>2017/18</v>
      </c>
      <c r="L109" s="240" t="str">
        <f t="shared" si="120"/>
        <v>2018/19</v>
      </c>
      <c r="M109" s="240" t="str">
        <f t="shared" si="120"/>
        <v>2019/20</v>
      </c>
      <c r="N109" s="240" t="str">
        <f t="shared" si="120"/>
        <v>2020/21</v>
      </c>
      <c r="O109" s="240" t="str">
        <f t="shared" si="120"/>
        <v>2021/22</v>
      </c>
      <c r="P109" s="240" t="str">
        <f t="shared" si="120"/>
        <v>2022/23</v>
      </c>
      <c r="Q109" s="240" t="str">
        <f t="shared" si="120"/>
        <v>2023/24</v>
      </c>
      <c r="R109" s="635" t="str">
        <f t="shared" ref="R109" si="121">R3</f>
        <v>2024/25</v>
      </c>
    </row>
    <row r="110" spans="1:18" x14ac:dyDescent="0.2">
      <c r="A110" s="109"/>
      <c r="B110" s="85"/>
      <c r="C110" s="39"/>
      <c r="D110" s="278"/>
      <c r="E110" s="83"/>
      <c r="F110" s="39"/>
      <c r="G110" s="152"/>
      <c r="H110" s="39"/>
      <c r="I110" s="152"/>
      <c r="J110" s="39"/>
      <c r="K110" s="39"/>
      <c r="L110" s="39"/>
      <c r="M110" s="39"/>
      <c r="N110" s="39"/>
      <c r="O110" s="39"/>
      <c r="P110" s="39"/>
      <c r="Q110" s="39"/>
      <c r="R110" s="127"/>
    </row>
    <row r="111" spans="1:18" x14ac:dyDescent="0.2">
      <c r="A111" s="119"/>
      <c r="B111" s="156"/>
      <c r="C111" s="39"/>
      <c r="D111" s="281"/>
      <c r="E111" s="424" t="s">
        <v>1261</v>
      </c>
      <c r="F111" s="39"/>
      <c r="G111" s="152"/>
      <c r="H111" s="39"/>
      <c r="I111" s="152"/>
      <c r="J111" s="39"/>
      <c r="K111" s="39"/>
      <c r="L111" s="39"/>
      <c r="M111" s="39"/>
      <c r="N111" s="39"/>
      <c r="O111" s="39"/>
      <c r="P111" s="39"/>
      <c r="Q111" s="39"/>
      <c r="R111" s="127"/>
    </row>
    <row r="112" spans="1:18" x14ac:dyDescent="0.2">
      <c r="A112" s="109"/>
      <c r="B112" s="85"/>
      <c r="C112" s="39"/>
      <c r="D112" s="278"/>
      <c r="E112" s="158"/>
      <c r="F112" s="39"/>
      <c r="G112" s="152"/>
      <c r="H112" s="39"/>
      <c r="I112" s="152"/>
      <c r="J112" s="39"/>
      <c r="K112" s="39"/>
      <c r="L112" s="39"/>
      <c r="M112" s="39"/>
      <c r="N112" s="39"/>
      <c r="O112" s="39"/>
      <c r="P112" s="39"/>
      <c r="Q112" s="39"/>
      <c r="R112" s="127"/>
    </row>
    <row r="113" spans="1:18" x14ac:dyDescent="0.2">
      <c r="A113" s="119"/>
      <c r="B113" s="156"/>
      <c r="C113" s="39"/>
      <c r="D113" s="281"/>
      <c r="E113" s="83" t="s">
        <v>3344</v>
      </c>
      <c r="F113" s="39"/>
      <c r="G113" s="152"/>
      <c r="H113" s="39"/>
      <c r="I113" s="152"/>
      <c r="J113" s="39"/>
      <c r="K113" s="39"/>
      <c r="L113" s="39"/>
      <c r="M113" s="39"/>
      <c r="N113" s="39"/>
      <c r="O113" s="39"/>
      <c r="P113" s="39"/>
      <c r="Q113" s="39"/>
      <c r="R113" s="127"/>
    </row>
    <row r="114" spans="1:18" x14ac:dyDescent="0.2">
      <c r="A114" s="119">
        <f>ROUND(SUM(A538:A547),-3)</f>
        <v>39000</v>
      </c>
      <c r="B114" s="39">
        <f>ROUND(SUM(B538:B547),-3)</f>
        <v>19000</v>
      </c>
      <c r="C114" s="39">
        <f>SUM(C538:C547)</f>
        <v>19600</v>
      </c>
      <c r="D114" s="281">
        <v>26005</v>
      </c>
      <c r="E114" s="110" t="s">
        <v>3318</v>
      </c>
      <c r="F114" s="39">
        <f>SUM(F538:F547)</f>
        <v>27500</v>
      </c>
      <c r="G114" s="152">
        <f>IF(C114=F114,0,IF(C114=0,100,(F114-C114)/C114*100))</f>
        <v>40.306122448979593</v>
      </c>
      <c r="H114" s="39">
        <f t="shared" ref="H114:Q114" si="122">SUM(H538:H547)</f>
        <v>28200</v>
      </c>
      <c r="I114" s="152">
        <f>IF(F114=H114,0,IF(F114=0,100,(H114-F114)/F114*100))</f>
        <v>2.5454545454545454</v>
      </c>
      <c r="J114" s="39">
        <f t="shared" si="122"/>
        <v>29500</v>
      </c>
      <c r="K114" s="39">
        <f t="shared" si="122"/>
        <v>30900</v>
      </c>
      <c r="L114" s="39">
        <f t="shared" si="122"/>
        <v>32300</v>
      </c>
      <c r="M114" s="39">
        <f t="shared" si="122"/>
        <v>33700</v>
      </c>
      <c r="N114" s="39">
        <f t="shared" si="122"/>
        <v>35100</v>
      </c>
      <c r="O114" s="39">
        <f t="shared" si="122"/>
        <v>36600</v>
      </c>
      <c r="P114" s="39">
        <f t="shared" si="122"/>
        <v>38100</v>
      </c>
      <c r="Q114" s="39">
        <f t="shared" si="122"/>
        <v>39600</v>
      </c>
      <c r="R114" s="127">
        <f t="shared" ref="R114" si="123">SUM(R538:R547)</f>
        <v>41100</v>
      </c>
    </row>
    <row r="115" spans="1:18" ht="13.5" thickBot="1" x14ac:dyDescent="0.25">
      <c r="A115" s="119"/>
      <c r="B115" s="39"/>
      <c r="C115" s="39"/>
      <c r="D115" s="395"/>
      <c r="E115" s="110"/>
      <c r="F115" s="39"/>
      <c r="G115" s="152"/>
      <c r="H115" s="39"/>
      <c r="I115" s="152"/>
      <c r="J115" s="39"/>
      <c r="K115" s="39"/>
      <c r="L115" s="39"/>
      <c r="M115" s="39"/>
      <c r="N115" s="39"/>
      <c r="O115" s="39"/>
      <c r="P115" s="39"/>
      <c r="Q115" s="39"/>
      <c r="R115" s="127"/>
    </row>
    <row r="116" spans="1:18" s="102" customFormat="1" x14ac:dyDescent="0.2">
      <c r="A116" s="116">
        <f>SUM(A114:A115)</f>
        <v>39000</v>
      </c>
      <c r="B116" s="61">
        <f>SUM(B114:B115)</f>
        <v>19000</v>
      </c>
      <c r="C116" s="61">
        <f>SUM(C114:C115)</f>
        <v>19600</v>
      </c>
      <c r="D116" s="396"/>
      <c r="E116" s="125" t="s">
        <v>3028</v>
      </c>
      <c r="F116" s="61">
        <f>SUM(F114:F115)</f>
        <v>27500</v>
      </c>
      <c r="G116" s="198">
        <f>IF(C116=F116,0,IF(C116=0,100,(F116-C116)/C116*100))</f>
        <v>40.306122448979593</v>
      </c>
      <c r="H116" s="61">
        <f t="shared" ref="H116:Q116" si="124">SUM(H114:H115)</f>
        <v>28200</v>
      </c>
      <c r="I116" s="198">
        <f>IF(F116=H116,0,IF(F116=0,100,(H116-F116)/F116*100))</f>
        <v>2.5454545454545454</v>
      </c>
      <c r="J116" s="61">
        <f t="shared" si="124"/>
        <v>29500</v>
      </c>
      <c r="K116" s="61">
        <f t="shared" si="124"/>
        <v>30900</v>
      </c>
      <c r="L116" s="61">
        <f t="shared" si="124"/>
        <v>32300</v>
      </c>
      <c r="M116" s="61">
        <f t="shared" si="124"/>
        <v>33700</v>
      </c>
      <c r="N116" s="61">
        <f t="shared" si="124"/>
        <v>35100</v>
      </c>
      <c r="O116" s="61">
        <f t="shared" si="124"/>
        <v>36600</v>
      </c>
      <c r="P116" s="61">
        <f t="shared" si="124"/>
        <v>38100</v>
      </c>
      <c r="Q116" s="61">
        <f t="shared" si="124"/>
        <v>39600</v>
      </c>
      <c r="R116" s="126">
        <f t="shared" ref="R116" si="125">SUM(R114:R115)</f>
        <v>41100</v>
      </c>
    </row>
    <row r="117" spans="1:18" x14ac:dyDescent="0.2">
      <c r="A117" s="119"/>
      <c r="B117" s="156"/>
      <c r="C117" s="39"/>
      <c r="D117" s="395"/>
      <c r="E117" s="110"/>
      <c r="F117" s="39"/>
      <c r="G117" s="152"/>
      <c r="H117" s="39"/>
      <c r="I117" s="152"/>
      <c r="J117" s="39"/>
      <c r="K117" s="39"/>
      <c r="L117" s="39"/>
      <c r="M117" s="39"/>
      <c r="N117" s="39"/>
      <c r="O117" s="39"/>
      <c r="P117" s="39"/>
      <c r="Q117" s="39"/>
      <c r="R117" s="127"/>
    </row>
    <row r="118" spans="1:18" x14ac:dyDescent="0.2">
      <c r="A118" s="119"/>
      <c r="B118" s="156"/>
      <c r="C118" s="39"/>
      <c r="D118" s="395"/>
      <c r="E118" s="158" t="s">
        <v>2578</v>
      </c>
      <c r="F118" s="39"/>
      <c r="G118" s="152"/>
      <c r="H118" s="39"/>
      <c r="I118" s="152"/>
      <c r="J118" s="39"/>
      <c r="K118" s="39"/>
      <c r="L118" s="39"/>
      <c r="M118" s="39"/>
      <c r="N118" s="39"/>
      <c r="O118" s="39"/>
      <c r="P118" s="39"/>
      <c r="Q118" s="39"/>
      <c r="R118" s="127"/>
    </row>
    <row r="119" spans="1:18" x14ac:dyDescent="0.2">
      <c r="A119" s="119"/>
      <c r="B119" s="156"/>
      <c r="C119" s="39"/>
      <c r="D119" s="395"/>
      <c r="E119" s="158"/>
      <c r="F119" s="39"/>
      <c r="G119" s="152"/>
      <c r="H119" s="39"/>
      <c r="I119" s="152"/>
      <c r="J119" s="39"/>
      <c r="K119" s="39"/>
      <c r="L119" s="39"/>
      <c r="M119" s="39"/>
      <c r="N119" s="39"/>
      <c r="O119" s="39"/>
      <c r="P119" s="39"/>
      <c r="Q119" s="39"/>
      <c r="R119" s="127"/>
    </row>
    <row r="120" spans="1:18" x14ac:dyDescent="0.2">
      <c r="A120" s="119"/>
      <c r="B120" s="156"/>
      <c r="C120" s="39"/>
      <c r="D120" s="395"/>
      <c r="E120" s="150" t="s">
        <v>1574</v>
      </c>
      <c r="F120" s="39"/>
      <c r="G120" s="152"/>
      <c r="H120" s="39"/>
      <c r="I120" s="152"/>
      <c r="J120" s="39"/>
      <c r="K120" s="39"/>
      <c r="L120" s="39"/>
      <c r="M120" s="39"/>
      <c r="N120" s="39"/>
      <c r="O120" s="39"/>
      <c r="P120" s="39"/>
      <c r="Q120" s="39"/>
      <c r="R120" s="127"/>
    </row>
    <row r="121" spans="1:18" x14ac:dyDescent="0.2">
      <c r="A121" s="119">
        <f t="shared" ref="A121:B121" si="126">SUM(A551:A554)</f>
        <v>254400</v>
      </c>
      <c r="B121" s="39">
        <f t="shared" si="126"/>
        <v>243800</v>
      </c>
      <c r="C121" s="39">
        <f>SUM(C551:C554)</f>
        <v>375000</v>
      </c>
      <c r="D121" s="395" t="s">
        <v>1952</v>
      </c>
      <c r="E121" s="124" t="s">
        <v>6147</v>
      </c>
      <c r="F121" s="39">
        <f>SUM(F551:F554)</f>
        <v>272000</v>
      </c>
      <c r="G121" s="152">
        <f t="shared" ref="G121:G126" si="127">IF(C121=F121,0,IF(C121=0,100,(F121-C121)/C121*100))</f>
        <v>-27.466666666666669</v>
      </c>
      <c r="H121" s="39">
        <f t="shared" ref="H121:Q121" si="128">SUM(H551:H554)</f>
        <v>293000</v>
      </c>
      <c r="I121" s="152">
        <f t="shared" ref="I121:I127" si="129">IF(F121=H121,0,IF(F121=0,100,(H121-F121)/F121*100))</f>
        <v>7.7205882352941178</v>
      </c>
      <c r="J121" s="39">
        <f t="shared" si="128"/>
        <v>301600</v>
      </c>
      <c r="K121" s="39">
        <f t="shared" si="128"/>
        <v>310700</v>
      </c>
      <c r="L121" s="39">
        <f t="shared" si="128"/>
        <v>320100</v>
      </c>
      <c r="M121" s="39">
        <f t="shared" si="128"/>
        <v>329700</v>
      </c>
      <c r="N121" s="39">
        <f t="shared" si="128"/>
        <v>339600</v>
      </c>
      <c r="O121" s="39">
        <f t="shared" si="128"/>
        <v>349800</v>
      </c>
      <c r="P121" s="39">
        <f t="shared" si="128"/>
        <v>360300</v>
      </c>
      <c r="Q121" s="39">
        <f t="shared" si="128"/>
        <v>371100</v>
      </c>
      <c r="R121" s="127">
        <f t="shared" ref="R121" si="130">SUM(R551:R554)</f>
        <v>382200</v>
      </c>
    </row>
    <row r="122" spans="1:18" x14ac:dyDescent="0.2">
      <c r="A122" s="119">
        <f t="shared" ref="A122:B122" si="131">SUM(A561)</f>
        <v>3000</v>
      </c>
      <c r="B122" s="39">
        <f t="shared" si="131"/>
        <v>2600</v>
      </c>
      <c r="C122" s="39">
        <f>SUM(C561)</f>
        <v>1700</v>
      </c>
      <c r="D122" s="395" t="s">
        <v>1952</v>
      </c>
      <c r="E122" s="121" t="s">
        <v>2110</v>
      </c>
      <c r="F122" s="39">
        <f>SUM(F561)</f>
        <v>2000</v>
      </c>
      <c r="G122" s="152">
        <f t="shared" si="127"/>
        <v>17.647058823529413</v>
      </c>
      <c r="H122" s="39">
        <f t="shared" ref="H122:Q122" si="132">SUM(H561)</f>
        <v>3000</v>
      </c>
      <c r="I122" s="152">
        <f t="shared" si="129"/>
        <v>50</v>
      </c>
      <c r="J122" s="39">
        <f t="shared" si="132"/>
        <v>3100</v>
      </c>
      <c r="K122" s="39">
        <f t="shared" si="132"/>
        <v>3200</v>
      </c>
      <c r="L122" s="39">
        <f t="shared" si="132"/>
        <v>3300</v>
      </c>
      <c r="M122" s="39">
        <f t="shared" si="132"/>
        <v>3400</v>
      </c>
      <c r="N122" s="39">
        <f t="shared" si="132"/>
        <v>3600</v>
      </c>
      <c r="O122" s="39">
        <f t="shared" si="132"/>
        <v>3800</v>
      </c>
      <c r="P122" s="39">
        <f t="shared" si="132"/>
        <v>4000</v>
      </c>
      <c r="Q122" s="39">
        <f t="shared" si="132"/>
        <v>4200</v>
      </c>
      <c r="R122" s="127">
        <f t="shared" ref="R122" si="133">SUM(R561)</f>
        <v>4400</v>
      </c>
    </row>
    <row r="123" spans="1:18" x14ac:dyDescent="0.2">
      <c r="A123" s="119">
        <f t="shared" ref="A123:B123" si="134">SUM(A560)</f>
        <v>17600</v>
      </c>
      <c r="B123" s="39">
        <f t="shared" si="134"/>
        <v>17500</v>
      </c>
      <c r="C123" s="39">
        <f>SUM(C560)</f>
        <v>16700</v>
      </c>
      <c r="D123" s="395" t="s">
        <v>1952</v>
      </c>
      <c r="E123" s="121" t="s">
        <v>624</v>
      </c>
      <c r="F123" s="39">
        <f>SUM(F560)</f>
        <v>18500</v>
      </c>
      <c r="G123" s="152">
        <f t="shared" si="127"/>
        <v>10.778443113772456</v>
      </c>
      <c r="H123" s="39">
        <f t="shared" ref="H123:Q123" si="135">SUM(H560)</f>
        <v>19000</v>
      </c>
      <c r="I123" s="152">
        <f t="shared" si="129"/>
        <v>2.7027027027027026</v>
      </c>
      <c r="J123" s="39">
        <f t="shared" si="135"/>
        <v>19600</v>
      </c>
      <c r="K123" s="39">
        <f t="shared" si="135"/>
        <v>20200</v>
      </c>
      <c r="L123" s="39">
        <f t="shared" si="135"/>
        <v>20900</v>
      </c>
      <c r="M123" s="39">
        <f t="shared" si="135"/>
        <v>21600</v>
      </c>
      <c r="N123" s="39">
        <f t="shared" si="135"/>
        <v>22300</v>
      </c>
      <c r="O123" s="39">
        <f t="shared" si="135"/>
        <v>23000</v>
      </c>
      <c r="P123" s="39">
        <f t="shared" si="135"/>
        <v>23700</v>
      </c>
      <c r="Q123" s="39">
        <f t="shared" si="135"/>
        <v>24500</v>
      </c>
      <c r="R123" s="127">
        <f t="shared" ref="R123" si="136">SUM(R560)</f>
        <v>25300</v>
      </c>
    </row>
    <row r="124" spans="1:18" x14ac:dyDescent="0.2">
      <c r="A124" s="119">
        <f t="shared" ref="A124:B124" si="137">SUM(A558:A559)</f>
        <v>92600</v>
      </c>
      <c r="B124" s="39">
        <f t="shared" si="137"/>
        <v>83300</v>
      </c>
      <c r="C124" s="39">
        <f>SUM(C558:C559)</f>
        <v>91800</v>
      </c>
      <c r="D124" s="395" t="s">
        <v>1952</v>
      </c>
      <c r="E124" s="121" t="s">
        <v>594</v>
      </c>
      <c r="F124" s="39">
        <f>SUM(F558:F559)</f>
        <v>101000</v>
      </c>
      <c r="G124" s="152">
        <f t="shared" si="127"/>
        <v>10.021786492374728</v>
      </c>
      <c r="H124" s="39">
        <f t="shared" ref="H124:Q124" si="138">SUM(H558:H559)</f>
        <v>94000</v>
      </c>
      <c r="I124" s="152">
        <f t="shared" si="129"/>
        <v>-6.9306930693069315</v>
      </c>
      <c r="J124" s="39">
        <f t="shared" si="138"/>
        <v>97000</v>
      </c>
      <c r="K124" s="39">
        <f t="shared" si="138"/>
        <v>100000</v>
      </c>
      <c r="L124" s="39">
        <f t="shared" si="138"/>
        <v>103100</v>
      </c>
      <c r="M124" s="39">
        <f t="shared" si="138"/>
        <v>106300</v>
      </c>
      <c r="N124" s="39">
        <f t="shared" si="138"/>
        <v>109600</v>
      </c>
      <c r="O124" s="39">
        <f t="shared" si="138"/>
        <v>112900</v>
      </c>
      <c r="P124" s="39">
        <f t="shared" si="138"/>
        <v>116400</v>
      </c>
      <c r="Q124" s="39">
        <f t="shared" si="138"/>
        <v>120000</v>
      </c>
      <c r="R124" s="127">
        <f t="shared" ref="R124" si="139">SUM(R558:R559)</f>
        <v>123700</v>
      </c>
    </row>
    <row r="125" spans="1:18" x14ac:dyDescent="0.2">
      <c r="A125" s="119">
        <f t="shared" ref="A125:B125" si="140">SUM(A563:A566)</f>
        <v>110600</v>
      </c>
      <c r="B125" s="39">
        <f t="shared" si="140"/>
        <v>125000</v>
      </c>
      <c r="C125" s="39">
        <f>SUM(C563:C566)</f>
        <v>133300</v>
      </c>
      <c r="D125" s="395" t="s">
        <v>1952</v>
      </c>
      <c r="E125" s="121" t="s">
        <v>853</v>
      </c>
      <c r="F125" s="39">
        <f>SUM(F563:F566)</f>
        <v>101500</v>
      </c>
      <c r="G125" s="152">
        <f t="shared" si="127"/>
        <v>-23.855963990997751</v>
      </c>
      <c r="H125" s="39">
        <f t="shared" ref="H125:Q125" si="141">SUM(H563:H566)</f>
        <v>122200</v>
      </c>
      <c r="I125" s="152">
        <f t="shared" si="129"/>
        <v>20.39408866995074</v>
      </c>
      <c r="J125" s="39">
        <f t="shared" si="141"/>
        <v>126000</v>
      </c>
      <c r="K125" s="39">
        <f t="shared" si="141"/>
        <v>130000</v>
      </c>
      <c r="L125" s="39">
        <f t="shared" si="141"/>
        <v>134000</v>
      </c>
      <c r="M125" s="39">
        <f t="shared" si="141"/>
        <v>138300</v>
      </c>
      <c r="N125" s="39">
        <f t="shared" si="141"/>
        <v>142700</v>
      </c>
      <c r="O125" s="39">
        <f t="shared" si="141"/>
        <v>147100</v>
      </c>
      <c r="P125" s="39">
        <f t="shared" si="141"/>
        <v>151700</v>
      </c>
      <c r="Q125" s="39">
        <f t="shared" si="141"/>
        <v>156400</v>
      </c>
      <c r="R125" s="127">
        <f t="shared" ref="R125" si="142">SUM(R563:R566)</f>
        <v>161200</v>
      </c>
    </row>
    <row r="126" spans="1:18" x14ac:dyDescent="0.2">
      <c r="A126" s="119">
        <f t="shared" ref="A126:B126" si="143">SUM(A567:A569)+A557+A562</f>
        <v>23300</v>
      </c>
      <c r="B126" s="39">
        <f t="shared" si="143"/>
        <v>24000</v>
      </c>
      <c r="C126" s="39">
        <f>SUM(C567:C569)+C557+C562</f>
        <v>25800</v>
      </c>
      <c r="D126" s="395" t="s">
        <v>1952</v>
      </c>
      <c r="E126" s="121" t="s">
        <v>2111</v>
      </c>
      <c r="F126" s="39">
        <f>SUM(F567:F569)+F557+F562</f>
        <v>33000</v>
      </c>
      <c r="G126" s="152">
        <f t="shared" si="127"/>
        <v>27.906976744186046</v>
      </c>
      <c r="H126" s="39">
        <f t="shared" ref="H126:Q126" si="144">SUM(H567:H569)+H557+H562</f>
        <v>30000</v>
      </c>
      <c r="I126" s="152">
        <f t="shared" si="129"/>
        <v>-9.0909090909090917</v>
      </c>
      <c r="J126" s="39">
        <f t="shared" si="144"/>
        <v>30300</v>
      </c>
      <c r="K126" s="39">
        <f t="shared" si="144"/>
        <v>31400</v>
      </c>
      <c r="L126" s="39">
        <f t="shared" si="144"/>
        <v>32500</v>
      </c>
      <c r="M126" s="39">
        <f t="shared" si="144"/>
        <v>33600</v>
      </c>
      <c r="N126" s="39">
        <f t="shared" si="144"/>
        <v>34700</v>
      </c>
      <c r="O126" s="39">
        <f t="shared" si="144"/>
        <v>35900</v>
      </c>
      <c r="P126" s="39">
        <f t="shared" si="144"/>
        <v>37200</v>
      </c>
      <c r="Q126" s="39">
        <f t="shared" si="144"/>
        <v>38600</v>
      </c>
      <c r="R126" s="127">
        <f t="shared" ref="R126" si="145">SUM(R567:R569)+R557+R562</f>
        <v>40000</v>
      </c>
    </row>
    <row r="127" spans="1:18" x14ac:dyDescent="0.2">
      <c r="A127" s="119">
        <f t="shared" ref="A127:B127" si="146">SUM(A570:A571)</f>
        <v>32000</v>
      </c>
      <c r="B127" s="39">
        <f t="shared" si="146"/>
        <v>34800</v>
      </c>
      <c r="C127" s="39">
        <f>SUM(C570:C571)</f>
        <v>36600</v>
      </c>
      <c r="D127" s="395" t="s">
        <v>1952</v>
      </c>
      <c r="E127" s="124" t="s">
        <v>3099</v>
      </c>
      <c r="F127" s="39">
        <f>SUM(F570:F571)</f>
        <v>41000</v>
      </c>
      <c r="G127" s="152">
        <f t="shared" ref="G127" si="147">IF(C127=F127,0,IF(C127=0,100,(F127-C127)/C127*100))</f>
        <v>12.021857923497267</v>
      </c>
      <c r="H127" s="39">
        <f t="shared" ref="H127:Q127" si="148">SUM(H570:H571)</f>
        <v>40000</v>
      </c>
      <c r="I127" s="152">
        <f t="shared" si="129"/>
        <v>-2.4390243902439024</v>
      </c>
      <c r="J127" s="39">
        <f t="shared" si="148"/>
        <v>40000</v>
      </c>
      <c r="K127" s="39">
        <f t="shared" si="148"/>
        <v>41200</v>
      </c>
      <c r="L127" s="39">
        <f t="shared" si="148"/>
        <v>42600</v>
      </c>
      <c r="M127" s="39">
        <f t="shared" si="148"/>
        <v>44000</v>
      </c>
      <c r="N127" s="39">
        <f t="shared" si="148"/>
        <v>45400</v>
      </c>
      <c r="O127" s="39">
        <f t="shared" si="148"/>
        <v>46800</v>
      </c>
      <c r="P127" s="39">
        <f t="shared" si="148"/>
        <v>48400</v>
      </c>
      <c r="Q127" s="39">
        <f t="shared" si="148"/>
        <v>50000</v>
      </c>
      <c r="R127" s="127">
        <f t="shared" ref="R127" si="149">SUM(R570:R571)</f>
        <v>51600</v>
      </c>
    </row>
    <row r="128" spans="1:18" ht="13.5" thickBot="1" x14ac:dyDescent="0.25">
      <c r="A128" s="119"/>
      <c r="B128" s="39"/>
      <c r="C128" s="39"/>
      <c r="D128" s="395"/>
      <c r="E128" s="124"/>
      <c r="F128" s="39"/>
      <c r="G128" s="152"/>
      <c r="H128" s="39"/>
      <c r="I128" s="152"/>
      <c r="J128" s="39"/>
      <c r="K128" s="39"/>
      <c r="L128" s="39"/>
      <c r="M128" s="39"/>
      <c r="N128" s="39"/>
      <c r="O128" s="39"/>
      <c r="P128" s="39"/>
      <c r="Q128" s="39"/>
      <c r="R128" s="127"/>
    </row>
    <row r="129" spans="1:18" s="102" customFormat="1" x14ac:dyDescent="0.2">
      <c r="A129" s="116">
        <f>SUBTOTAL(9,A118:A127)</f>
        <v>533500</v>
      </c>
      <c r="B129" s="61">
        <f>SUBTOTAL(9,B118:B127)</f>
        <v>531000</v>
      </c>
      <c r="C129" s="61">
        <f>SUBTOTAL(9,C118:C127)</f>
        <v>680900</v>
      </c>
      <c r="D129" s="309"/>
      <c r="E129" s="125" t="s">
        <v>660</v>
      </c>
      <c r="F129" s="61">
        <f>SUBTOTAL(9,F118:F127)</f>
        <v>569000</v>
      </c>
      <c r="G129" s="198">
        <f>IF(C129=F129,0,IF(C129=0,100,(F129-C129)/C129*100))</f>
        <v>-16.434131296813042</v>
      </c>
      <c r="H129" s="61">
        <f t="shared" ref="H129:Q129" si="150">SUBTOTAL(9,H118:H127)</f>
        <v>601200</v>
      </c>
      <c r="I129" s="198">
        <f>IF(F129=H129,0,IF(F129=0,100,(H129-F129)/F129*100))</f>
        <v>5.6590509666080839</v>
      </c>
      <c r="J129" s="61">
        <f t="shared" si="150"/>
        <v>617600</v>
      </c>
      <c r="K129" s="61">
        <f t="shared" si="150"/>
        <v>636700</v>
      </c>
      <c r="L129" s="61">
        <f t="shared" si="150"/>
        <v>656500</v>
      </c>
      <c r="M129" s="61">
        <f t="shared" si="150"/>
        <v>676900</v>
      </c>
      <c r="N129" s="61">
        <f t="shared" si="150"/>
        <v>697900</v>
      </c>
      <c r="O129" s="61">
        <f t="shared" si="150"/>
        <v>719300</v>
      </c>
      <c r="P129" s="61">
        <f t="shared" si="150"/>
        <v>741700</v>
      </c>
      <c r="Q129" s="61">
        <f t="shared" si="150"/>
        <v>764800</v>
      </c>
      <c r="R129" s="126">
        <f t="shared" ref="R129" si="151">SUBTOTAL(9,R118:R127)</f>
        <v>788400</v>
      </c>
    </row>
    <row r="130" spans="1:18" x14ac:dyDescent="0.2">
      <c r="A130" s="119"/>
      <c r="B130" s="39"/>
      <c r="C130" s="39"/>
      <c r="D130" s="281"/>
      <c r="E130" s="121"/>
      <c r="F130" s="39"/>
      <c r="G130" s="152"/>
      <c r="H130" s="39"/>
      <c r="I130" s="152"/>
      <c r="J130" s="39"/>
      <c r="K130" s="39"/>
      <c r="L130" s="39"/>
      <c r="M130" s="39"/>
      <c r="N130" s="39"/>
      <c r="O130" s="39"/>
      <c r="P130" s="39"/>
      <c r="Q130" s="39"/>
      <c r="R130" s="127"/>
    </row>
    <row r="131" spans="1:18" s="102" customFormat="1" x14ac:dyDescent="0.2">
      <c r="A131" s="79">
        <f>A116-A129</f>
        <v>-494500</v>
      </c>
      <c r="B131" s="72">
        <f>B116-B129</f>
        <v>-512000</v>
      </c>
      <c r="C131" s="72">
        <f>C116-C129</f>
        <v>-661300</v>
      </c>
      <c r="D131" s="309"/>
      <c r="E131" s="2264" t="s">
        <v>1203</v>
      </c>
      <c r="F131" s="72">
        <f>F116-F129</f>
        <v>-541500</v>
      </c>
      <c r="G131" s="197">
        <f>IF(C131=F131,0,IF(C131=0,100,(F131-C131)/C131*100))</f>
        <v>-18.115832451232421</v>
      </c>
      <c r="H131" s="72">
        <f t="shared" ref="H131:Q131" si="152">H116-H129</f>
        <v>-573000</v>
      </c>
      <c r="I131" s="197">
        <f>IF(F131=H131,0,IF(F131=0,100,(H131-F131)/F131*100))</f>
        <v>5.8171745152354575</v>
      </c>
      <c r="J131" s="72">
        <f t="shared" si="152"/>
        <v>-588100</v>
      </c>
      <c r="K131" s="72">
        <f t="shared" si="152"/>
        <v>-605800</v>
      </c>
      <c r="L131" s="72">
        <f t="shared" si="152"/>
        <v>-624200</v>
      </c>
      <c r="M131" s="72">
        <f t="shared" si="152"/>
        <v>-643200</v>
      </c>
      <c r="N131" s="72">
        <f t="shared" si="152"/>
        <v>-662800</v>
      </c>
      <c r="O131" s="72">
        <f t="shared" si="152"/>
        <v>-682700</v>
      </c>
      <c r="P131" s="72">
        <f t="shared" si="152"/>
        <v>-703600</v>
      </c>
      <c r="Q131" s="72">
        <f t="shared" si="152"/>
        <v>-725200</v>
      </c>
      <c r="R131" s="128">
        <f t="shared" ref="R131" si="153">R116-R129</f>
        <v>-747300</v>
      </c>
    </row>
    <row r="132" spans="1:18" x14ac:dyDescent="0.2">
      <c r="A132" s="119">
        <v>0</v>
      </c>
      <c r="B132" s="39">
        <v>0</v>
      </c>
      <c r="C132" s="39">
        <v>0</v>
      </c>
      <c r="D132" s="281"/>
      <c r="E132" s="364" t="s">
        <v>2313</v>
      </c>
      <c r="F132" s="39">
        <v>0</v>
      </c>
      <c r="G132" s="152">
        <f>IF(C132=F132,0,IF(C132=0,100,(F132-C132)/C132*100))</f>
        <v>0</v>
      </c>
      <c r="H132" s="39">
        <v>0</v>
      </c>
      <c r="I132" s="152">
        <f>IF(F132=H132,0,IF(F132=0,100,(H132-F132)/F132*100))</f>
        <v>0</v>
      </c>
      <c r="J132" s="39">
        <v>0</v>
      </c>
      <c r="K132" s="39">
        <v>0</v>
      </c>
      <c r="L132" s="39">
        <v>0</v>
      </c>
      <c r="M132" s="39">
        <v>0</v>
      </c>
      <c r="N132" s="39">
        <v>0</v>
      </c>
      <c r="O132" s="39">
        <v>0</v>
      </c>
      <c r="P132" s="39">
        <v>0</v>
      </c>
      <c r="Q132" s="39">
        <v>0</v>
      </c>
      <c r="R132" s="127">
        <v>0</v>
      </c>
    </row>
    <row r="133" spans="1:18" s="102" customFormat="1" x14ac:dyDescent="0.2">
      <c r="A133" s="200">
        <f>A131+A132</f>
        <v>-494500</v>
      </c>
      <c r="B133" s="457">
        <f>B131+B132</f>
        <v>-512000</v>
      </c>
      <c r="C133" s="457">
        <f>C131+C132</f>
        <v>-661300</v>
      </c>
      <c r="D133" s="594"/>
      <c r="E133" s="595" t="s">
        <v>1993</v>
      </c>
      <c r="F133" s="457">
        <f>F131+F132</f>
        <v>-541500</v>
      </c>
      <c r="G133" s="455">
        <f>IF(C133=F133,0,IF(C133=0,100,(F133-C133)/C133*100))</f>
        <v>-18.115832451232421</v>
      </c>
      <c r="H133" s="457">
        <f t="shared" ref="H133:Q133" si="154">H131+H132</f>
        <v>-573000</v>
      </c>
      <c r="I133" s="455">
        <f>IF(F133=H133,0,IF(F133=0,100,(H133-F133)/F133*100))</f>
        <v>5.8171745152354575</v>
      </c>
      <c r="J133" s="457">
        <f t="shared" si="154"/>
        <v>-588100</v>
      </c>
      <c r="K133" s="457">
        <f t="shared" si="154"/>
        <v>-605800</v>
      </c>
      <c r="L133" s="457">
        <f t="shared" si="154"/>
        <v>-624200</v>
      </c>
      <c r="M133" s="457">
        <f t="shared" si="154"/>
        <v>-643200</v>
      </c>
      <c r="N133" s="457">
        <f t="shared" si="154"/>
        <v>-662800</v>
      </c>
      <c r="O133" s="457">
        <f t="shared" si="154"/>
        <v>-682700</v>
      </c>
      <c r="P133" s="457">
        <f t="shared" si="154"/>
        <v>-703600</v>
      </c>
      <c r="Q133" s="457">
        <f t="shared" si="154"/>
        <v>-725200</v>
      </c>
      <c r="R133" s="459">
        <f t="shared" ref="R133" si="155">R131+R132</f>
        <v>-747300</v>
      </c>
    </row>
    <row r="134" spans="1:18" ht="13.5" thickBot="1" x14ac:dyDescent="0.25">
      <c r="A134" s="189"/>
      <c r="B134" s="183"/>
      <c r="C134" s="74"/>
      <c r="D134" s="657"/>
      <c r="E134" s="191"/>
      <c r="F134" s="74"/>
      <c r="G134" s="154"/>
      <c r="H134" s="74"/>
      <c r="I134" s="154"/>
      <c r="J134" s="74"/>
      <c r="K134" s="134"/>
      <c r="L134" s="134"/>
      <c r="M134" s="134"/>
      <c r="N134" s="134"/>
      <c r="O134" s="134"/>
      <c r="P134" s="134"/>
      <c r="Q134" s="134"/>
      <c r="R134" s="178"/>
    </row>
    <row r="135" spans="1:18" ht="13.5" thickTop="1" x14ac:dyDescent="0.2">
      <c r="A135" s="443"/>
      <c r="B135" s="179"/>
      <c r="C135" s="179"/>
      <c r="D135" s="313"/>
      <c r="E135" s="426"/>
      <c r="F135" s="179"/>
      <c r="G135" s="582"/>
      <c r="H135" s="179"/>
      <c r="I135" s="582"/>
      <c r="J135" s="140"/>
      <c r="K135" s="140"/>
      <c r="L135" s="140"/>
      <c r="M135" s="140"/>
      <c r="N135" s="140"/>
      <c r="O135" s="140"/>
      <c r="P135" s="140"/>
      <c r="Q135" s="140"/>
      <c r="R135" s="180"/>
    </row>
    <row r="136" spans="1:18" x14ac:dyDescent="0.2">
      <c r="A136" s="79"/>
      <c r="B136" s="72"/>
      <c r="C136" s="72"/>
      <c r="D136" s="310"/>
      <c r="E136" s="596" t="s">
        <v>231</v>
      </c>
      <c r="F136" s="72"/>
      <c r="G136" s="197"/>
      <c r="H136" s="72"/>
      <c r="I136" s="197"/>
      <c r="J136" s="39"/>
      <c r="K136" s="39"/>
      <c r="L136" s="39"/>
      <c r="M136" s="39"/>
      <c r="N136" s="39"/>
      <c r="O136" s="39"/>
      <c r="P136" s="39"/>
      <c r="Q136" s="39"/>
      <c r="R136" s="127"/>
    </row>
    <row r="137" spans="1:18" x14ac:dyDescent="0.2">
      <c r="A137" s="79"/>
      <c r="B137" s="72"/>
      <c r="C137" s="72"/>
      <c r="D137" s="262"/>
      <c r="E137" s="430"/>
      <c r="F137" s="72"/>
      <c r="G137" s="197"/>
      <c r="H137" s="72"/>
      <c r="I137" s="197"/>
      <c r="J137" s="39"/>
      <c r="K137" s="39"/>
      <c r="L137" s="39"/>
      <c r="M137" s="39"/>
      <c r="N137" s="39"/>
      <c r="O137" s="39"/>
      <c r="P137" s="39"/>
      <c r="Q137" s="39"/>
      <c r="R137" s="127"/>
    </row>
    <row r="138" spans="1:18" x14ac:dyDescent="0.2">
      <c r="A138" s="119">
        <f t="shared" ref="A138:B142" si="156">ROUND(A581,-3)</f>
        <v>0</v>
      </c>
      <c r="B138" s="156">
        <f t="shared" si="156"/>
        <v>0</v>
      </c>
      <c r="C138" s="39">
        <f>C581</f>
        <v>0</v>
      </c>
      <c r="D138" s="262"/>
      <c r="E138" s="425" t="s">
        <v>3368</v>
      </c>
      <c r="F138" s="39">
        <f>F581</f>
        <v>0</v>
      </c>
      <c r="G138" s="152"/>
      <c r="H138" s="39">
        <f t="shared" ref="H138:Q138" si="157">H581</f>
        <v>0</v>
      </c>
      <c r="I138" s="152"/>
      <c r="J138" s="39">
        <f t="shared" si="157"/>
        <v>0</v>
      </c>
      <c r="K138" s="39">
        <f t="shared" si="157"/>
        <v>0</v>
      </c>
      <c r="L138" s="39">
        <f t="shared" si="157"/>
        <v>0</v>
      </c>
      <c r="M138" s="39">
        <f t="shared" si="157"/>
        <v>0</v>
      </c>
      <c r="N138" s="39">
        <f t="shared" si="157"/>
        <v>0</v>
      </c>
      <c r="O138" s="39">
        <f t="shared" si="157"/>
        <v>0</v>
      </c>
      <c r="P138" s="39">
        <f t="shared" si="157"/>
        <v>0</v>
      </c>
      <c r="Q138" s="39">
        <f t="shared" si="157"/>
        <v>0</v>
      </c>
      <c r="R138" s="127">
        <f t="shared" ref="R138" si="158">R581</f>
        <v>0</v>
      </c>
    </row>
    <row r="139" spans="1:18" x14ac:dyDescent="0.2">
      <c r="A139" s="119">
        <f t="shared" si="156"/>
        <v>0</v>
      </c>
      <c r="B139" s="156">
        <f t="shared" si="156"/>
        <v>0</v>
      </c>
      <c r="C139" s="39">
        <f>C582</f>
        <v>5000</v>
      </c>
      <c r="D139" s="262"/>
      <c r="E139" s="425" t="s">
        <v>2272</v>
      </c>
      <c r="F139" s="39">
        <f>F582</f>
        <v>0</v>
      </c>
      <c r="G139" s="152"/>
      <c r="H139" s="39">
        <f t="shared" ref="H139:Q139" si="159">H582</f>
        <v>0</v>
      </c>
      <c r="I139" s="152"/>
      <c r="J139" s="39">
        <f t="shared" si="159"/>
        <v>0</v>
      </c>
      <c r="K139" s="39">
        <f t="shared" si="159"/>
        <v>0</v>
      </c>
      <c r="L139" s="39">
        <f t="shared" si="159"/>
        <v>0</v>
      </c>
      <c r="M139" s="39">
        <f t="shared" si="159"/>
        <v>0</v>
      </c>
      <c r="N139" s="39">
        <f t="shared" si="159"/>
        <v>0</v>
      </c>
      <c r="O139" s="39">
        <f t="shared" si="159"/>
        <v>0</v>
      </c>
      <c r="P139" s="39">
        <f t="shared" si="159"/>
        <v>0</v>
      </c>
      <c r="Q139" s="39">
        <f t="shared" si="159"/>
        <v>0</v>
      </c>
      <c r="R139" s="127">
        <f t="shared" ref="R139" si="160">R582</f>
        <v>0</v>
      </c>
    </row>
    <row r="140" spans="1:18" x14ac:dyDescent="0.2">
      <c r="A140" s="119">
        <f t="shared" si="156"/>
        <v>0</v>
      </c>
      <c r="B140" s="156">
        <f t="shared" si="156"/>
        <v>0</v>
      </c>
      <c r="C140" s="39">
        <f>C583</f>
        <v>0</v>
      </c>
      <c r="D140" s="262"/>
      <c r="E140" s="425" t="s">
        <v>2738</v>
      </c>
      <c r="F140" s="39">
        <f>F583</f>
        <v>0</v>
      </c>
      <c r="G140" s="152"/>
      <c r="H140" s="39">
        <f t="shared" ref="H140:Q140" si="161">H583</f>
        <v>0</v>
      </c>
      <c r="I140" s="152"/>
      <c r="J140" s="39">
        <f t="shared" si="161"/>
        <v>0</v>
      </c>
      <c r="K140" s="39">
        <f t="shared" si="161"/>
        <v>0</v>
      </c>
      <c r="L140" s="39">
        <f t="shared" si="161"/>
        <v>0</v>
      </c>
      <c r="M140" s="39">
        <f t="shared" si="161"/>
        <v>0</v>
      </c>
      <c r="N140" s="39">
        <f t="shared" si="161"/>
        <v>0</v>
      </c>
      <c r="O140" s="39">
        <f t="shared" si="161"/>
        <v>0</v>
      </c>
      <c r="P140" s="39">
        <f t="shared" si="161"/>
        <v>0</v>
      </c>
      <c r="Q140" s="39">
        <f t="shared" si="161"/>
        <v>0</v>
      </c>
      <c r="R140" s="127">
        <f t="shared" ref="R140" si="162">R583</f>
        <v>0</v>
      </c>
    </row>
    <row r="141" spans="1:18" x14ac:dyDescent="0.2">
      <c r="A141" s="119">
        <f t="shared" si="156"/>
        <v>0</v>
      </c>
      <c r="B141" s="156">
        <f t="shared" si="156"/>
        <v>0</v>
      </c>
      <c r="C141" s="39">
        <f>C584</f>
        <v>0</v>
      </c>
      <c r="D141" s="262"/>
      <c r="E141" s="425" t="s">
        <v>2275</v>
      </c>
      <c r="F141" s="39">
        <f>F584</f>
        <v>0</v>
      </c>
      <c r="G141" s="152"/>
      <c r="H141" s="39">
        <f t="shared" ref="H141:Q141" si="163">H584</f>
        <v>0</v>
      </c>
      <c r="I141" s="152"/>
      <c r="J141" s="39">
        <f t="shared" si="163"/>
        <v>0</v>
      </c>
      <c r="K141" s="39">
        <f t="shared" si="163"/>
        <v>0</v>
      </c>
      <c r="L141" s="39">
        <f t="shared" si="163"/>
        <v>0</v>
      </c>
      <c r="M141" s="39">
        <f t="shared" si="163"/>
        <v>0</v>
      </c>
      <c r="N141" s="39">
        <f t="shared" si="163"/>
        <v>0</v>
      </c>
      <c r="O141" s="39">
        <f t="shared" si="163"/>
        <v>0</v>
      </c>
      <c r="P141" s="39">
        <f t="shared" si="163"/>
        <v>0</v>
      </c>
      <c r="Q141" s="39">
        <f t="shared" si="163"/>
        <v>0</v>
      </c>
      <c r="R141" s="127">
        <f t="shared" ref="R141" si="164">R584</f>
        <v>0</v>
      </c>
    </row>
    <row r="142" spans="1:18" x14ac:dyDescent="0.2">
      <c r="A142" s="119">
        <f t="shared" si="156"/>
        <v>0</v>
      </c>
      <c r="B142" s="156">
        <f t="shared" si="156"/>
        <v>0</v>
      </c>
      <c r="C142" s="39">
        <f>C585</f>
        <v>19600</v>
      </c>
      <c r="D142" s="262"/>
      <c r="E142" s="425" t="s">
        <v>1153</v>
      </c>
      <c r="F142" s="39">
        <f>F585</f>
        <v>5000</v>
      </c>
      <c r="G142" s="152"/>
      <c r="H142" s="39">
        <f t="shared" ref="H142:Q142" si="165">H585</f>
        <v>5000</v>
      </c>
      <c r="I142" s="152"/>
      <c r="J142" s="39">
        <f t="shared" si="165"/>
        <v>5000</v>
      </c>
      <c r="K142" s="39">
        <f t="shared" si="165"/>
        <v>5000</v>
      </c>
      <c r="L142" s="39">
        <f t="shared" si="165"/>
        <v>5000</v>
      </c>
      <c r="M142" s="39">
        <f t="shared" si="165"/>
        <v>5000</v>
      </c>
      <c r="N142" s="39">
        <f t="shared" si="165"/>
        <v>5000</v>
      </c>
      <c r="O142" s="39">
        <f t="shared" si="165"/>
        <v>5000</v>
      </c>
      <c r="P142" s="39">
        <f t="shared" si="165"/>
        <v>5000</v>
      </c>
      <c r="Q142" s="39">
        <f t="shared" si="165"/>
        <v>5000</v>
      </c>
      <c r="R142" s="127">
        <f t="shared" ref="R142" si="166">R585</f>
        <v>5000</v>
      </c>
    </row>
    <row r="143" spans="1:18" x14ac:dyDescent="0.2">
      <c r="A143" s="119"/>
      <c r="B143" s="156"/>
      <c r="C143" s="39"/>
      <c r="D143" s="310"/>
      <c r="E143" s="596"/>
      <c r="F143" s="39"/>
      <c r="G143" s="152"/>
      <c r="H143" s="39"/>
      <c r="I143" s="152"/>
      <c r="J143" s="39"/>
      <c r="K143" s="39"/>
      <c r="L143" s="39"/>
      <c r="M143" s="39"/>
      <c r="N143" s="39"/>
      <c r="O143" s="39"/>
      <c r="P143" s="39"/>
      <c r="Q143" s="39"/>
      <c r="R143" s="127"/>
    </row>
    <row r="144" spans="1:18" s="102" customFormat="1" x14ac:dyDescent="0.2">
      <c r="A144" s="200">
        <f>A133-A138-A139+A140++A141-A142</f>
        <v>-494500</v>
      </c>
      <c r="B144" s="437">
        <f>B133-B138-B139+B140++B141-B142</f>
        <v>-512000</v>
      </c>
      <c r="C144" s="457">
        <f>C133-C138-C139+C140++C141-C142</f>
        <v>-685900</v>
      </c>
      <c r="D144" s="597"/>
      <c r="E144" s="598" t="s">
        <v>2901</v>
      </c>
      <c r="F144" s="457">
        <f>F133-F138-F139+F140++F141-F142</f>
        <v>-546500</v>
      </c>
      <c r="G144" s="455">
        <f>IF(C144=F144,0,IF(C144=0,100,(F144-C144)/C144*100))</f>
        <v>-20.323662341449193</v>
      </c>
      <c r="H144" s="457">
        <f t="shared" ref="H144:Q144" si="167">H133-H138-H139+H140++H141-H142</f>
        <v>-578000</v>
      </c>
      <c r="I144" s="455">
        <f>IF(F144=H144,0,IF(F144=0,100,(H144-F144)/F144*100))</f>
        <v>5.7639524245196707</v>
      </c>
      <c r="J144" s="457">
        <f t="shared" si="167"/>
        <v>-593100</v>
      </c>
      <c r="K144" s="457">
        <f t="shared" si="167"/>
        <v>-610800</v>
      </c>
      <c r="L144" s="457">
        <f t="shared" si="167"/>
        <v>-629200</v>
      </c>
      <c r="M144" s="457">
        <f t="shared" si="167"/>
        <v>-648200</v>
      </c>
      <c r="N144" s="457">
        <f t="shared" si="167"/>
        <v>-667800</v>
      </c>
      <c r="O144" s="457">
        <f t="shared" si="167"/>
        <v>-687700</v>
      </c>
      <c r="P144" s="457">
        <f t="shared" si="167"/>
        <v>-708600</v>
      </c>
      <c r="Q144" s="457">
        <f t="shared" si="167"/>
        <v>-730200</v>
      </c>
      <c r="R144" s="459">
        <f t="shared" ref="R144" si="168">R133-R138-R139+R140++R141-R142</f>
        <v>-752300</v>
      </c>
    </row>
    <row r="145" spans="1:18" ht="13.5" thickBot="1" x14ac:dyDescent="0.25">
      <c r="A145" s="82"/>
      <c r="B145" s="99"/>
      <c r="C145" s="99"/>
      <c r="D145" s="311"/>
      <c r="E145" s="427"/>
      <c r="F145" s="99"/>
      <c r="G145" s="452"/>
      <c r="H145" s="99"/>
      <c r="I145" s="452"/>
      <c r="J145" s="74"/>
      <c r="K145" s="74"/>
      <c r="L145" s="74"/>
      <c r="M145" s="74"/>
      <c r="N145" s="74"/>
      <c r="O145" s="74"/>
      <c r="P145" s="74"/>
      <c r="Q145" s="74"/>
      <c r="R145" s="182"/>
    </row>
    <row r="146" spans="1:18" ht="13.5" thickTop="1" x14ac:dyDescent="0.2">
      <c r="A146" s="110"/>
      <c r="B146" s="110"/>
      <c r="C146" s="110"/>
      <c r="D146" s="310"/>
      <c r="E146" s="121"/>
      <c r="G146" s="136"/>
      <c r="I146" s="136"/>
    </row>
    <row r="147" spans="1:18" ht="13.5" thickBot="1" x14ac:dyDescent="0.25">
      <c r="A147" s="83"/>
      <c r="B147" s="83"/>
      <c r="C147" s="83"/>
      <c r="D147" s="310"/>
      <c r="E147" s="150"/>
      <c r="F147" s="83"/>
      <c r="G147" s="439"/>
      <c r="H147" s="83"/>
      <c r="I147" s="2254"/>
      <c r="K147" s="110"/>
      <c r="L147" s="110"/>
      <c r="M147" s="110"/>
      <c r="N147" s="110"/>
      <c r="O147" s="110"/>
      <c r="P147" s="110"/>
      <c r="Q147" s="110"/>
      <c r="R147" s="110"/>
    </row>
    <row r="148" spans="1:18" s="100" customFormat="1" ht="18.75" customHeight="1" thickTop="1" thickBot="1" x14ac:dyDescent="0.3">
      <c r="A148" s="2758" t="s">
        <v>1133</v>
      </c>
      <c r="B148" s="2759"/>
      <c r="C148" s="2759"/>
      <c r="D148" s="2759"/>
      <c r="E148" s="2759"/>
      <c r="F148" s="2759"/>
      <c r="G148" s="2759"/>
      <c r="H148" s="2759"/>
      <c r="I148" s="2759"/>
      <c r="J148" s="2759"/>
      <c r="K148" s="2759"/>
      <c r="L148" s="2759"/>
      <c r="M148" s="2759"/>
      <c r="N148" s="2759"/>
      <c r="O148" s="2759"/>
      <c r="P148" s="2759"/>
      <c r="Q148" s="2759"/>
      <c r="R148" s="2760"/>
    </row>
    <row r="149" spans="1:18" s="52" customFormat="1" x14ac:dyDescent="0.2">
      <c r="A149" s="739" t="str">
        <f t="shared" ref="A149:C150" si="169">A2</f>
        <v>ACTUAL</v>
      </c>
      <c r="B149" s="592" t="str">
        <f t="shared" si="169"/>
        <v>ACTUAL</v>
      </c>
      <c r="C149" s="592" t="str">
        <f t="shared" si="169"/>
        <v>ACTUAL</v>
      </c>
      <c r="D149" s="592" t="s">
        <v>3094</v>
      </c>
      <c r="E149" s="2281" t="s">
        <v>2626</v>
      </c>
      <c r="F149" s="2761" t="s">
        <v>2628</v>
      </c>
      <c r="G149" s="2762"/>
      <c r="H149" s="2762"/>
      <c r="I149" s="2762"/>
      <c r="J149" s="2762"/>
      <c r="K149" s="2762"/>
      <c r="L149" s="2762"/>
      <c r="M149" s="2762"/>
      <c r="N149" s="2762"/>
      <c r="O149" s="2762"/>
      <c r="P149" s="2762"/>
      <c r="Q149" s="2762"/>
      <c r="R149" s="2763"/>
    </row>
    <row r="150" spans="1:18" s="29" customFormat="1" ht="13.5" thickBot="1" x14ac:dyDescent="0.25">
      <c r="A150" s="230" t="str">
        <f t="shared" si="169"/>
        <v>2011/12</v>
      </c>
      <c r="B150" s="240" t="str">
        <f t="shared" si="169"/>
        <v>2012/13</v>
      </c>
      <c r="C150" s="84" t="str">
        <f t="shared" si="169"/>
        <v>2013/14</v>
      </c>
      <c r="D150" s="429" t="s">
        <v>3095</v>
      </c>
      <c r="E150" s="48"/>
      <c r="F150" s="429" t="str">
        <f>F3</f>
        <v>2014/15</v>
      </c>
      <c r="G150" s="56" t="str">
        <f>$G$3</f>
        <v xml:space="preserve">% </v>
      </c>
      <c r="H150" s="429" t="str">
        <f t="shared" ref="H150:Q150" si="170">H3</f>
        <v>2015/16</v>
      </c>
      <c r="I150" s="56" t="str">
        <f>$G$3</f>
        <v xml:space="preserve">% </v>
      </c>
      <c r="J150" s="883" t="str">
        <f t="shared" si="170"/>
        <v>2016/17</v>
      </c>
      <c r="K150" s="240" t="str">
        <f t="shared" si="170"/>
        <v>2017/18</v>
      </c>
      <c r="L150" s="240" t="str">
        <f t="shared" si="170"/>
        <v>2018/19</v>
      </c>
      <c r="M150" s="240" t="str">
        <f t="shared" si="170"/>
        <v>2019/20</v>
      </c>
      <c r="N150" s="240" t="str">
        <f t="shared" si="170"/>
        <v>2020/21</v>
      </c>
      <c r="O150" s="240" t="str">
        <f t="shared" si="170"/>
        <v>2021/22</v>
      </c>
      <c r="P150" s="240" t="str">
        <f t="shared" si="170"/>
        <v>2022/23</v>
      </c>
      <c r="Q150" s="240" t="str">
        <f t="shared" si="170"/>
        <v>2023/24</v>
      </c>
      <c r="R150" s="635" t="str">
        <f t="shared" ref="R150" si="171">R3</f>
        <v>2024/25</v>
      </c>
    </row>
    <row r="151" spans="1:18" x14ac:dyDescent="0.2">
      <c r="A151" s="119"/>
      <c r="B151" s="39"/>
      <c r="C151" s="39"/>
      <c r="D151" s="278"/>
      <c r="E151" s="83"/>
      <c r="F151" s="39"/>
      <c r="G151" s="152"/>
      <c r="H151" s="39"/>
      <c r="I151" s="152"/>
      <c r="K151" s="39"/>
      <c r="L151" s="39"/>
      <c r="M151" s="39"/>
      <c r="N151" s="39"/>
      <c r="O151" s="39"/>
      <c r="P151" s="39"/>
      <c r="Q151" s="39"/>
      <c r="R151" s="127"/>
    </row>
    <row r="152" spans="1:18" x14ac:dyDescent="0.2">
      <c r="A152" s="119"/>
      <c r="B152" s="39"/>
      <c r="C152" s="39"/>
      <c r="D152" s="278"/>
      <c r="E152" s="158" t="s">
        <v>1261</v>
      </c>
      <c r="F152" s="39"/>
      <c r="G152" s="152"/>
      <c r="H152" s="39"/>
      <c r="I152" s="152"/>
      <c r="K152" s="39"/>
      <c r="L152" s="39"/>
      <c r="M152" s="39"/>
      <c r="N152" s="39"/>
      <c r="O152" s="39"/>
      <c r="P152" s="39"/>
      <c r="Q152" s="39"/>
      <c r="R152" s="127"/>
    </row>
    <row r="153" spans="1:18" x14ac:dyDescent="0.2">
      <c r="A153" s="119"/>
      <c r="B153" s="39"/>
      <c r="C153" s="39"/>
      <c r="D153" s="278"/>
      <c r="E153" s="83"/>
      <c r="F153" s="39"/>
      <c r="G153" s="152"/>
      <c r="H153" s="39"/>
      <c r="I153" s="152"/>
      <c r="K153" s="39"/>
      <c r="L153" s="39"/>
      <c r="M153" s="39"/>
      <c r="N153" s="39"/>
      <c r="O153" s="39"/>
      <c r="P153" s="39"/>
      <c r="Q153" s="39"/>
      <c r="R153" s="127"/>
    </row>
    <row r="154" spans="1:18" x14ac:dyDescent="0.2">
      <c r="A154" s="109"/>
      <c r="B154" s="85"/>
      <c r="C154" s="39"/>
      <c r="D154" s="278"/>
      <c r="E154" s="83" t="s">
        <v>1543</v>
      </c>
      <c r="F154" s="39"/>
      <c r="G154" s="152"/>
      <c r="H154" s="39"/>
      <c r="I154" s="152"/>
      <c r="K154" s="39"/>
      <c r="L154" s="39"/>
      <c r="M154" s="39"/>
      <c r="N154" s="39"/>
      <c r="O154" s="39"/>
      <c r="P154" s="39"/>
      <c r="Q154" s="39"/>
      <c r="R154" s="127"/>
    </row>
    <row r="155" spans="1:18" x14ac:dyDescent="0.2">
      <c r="A155" s="109">
        <f>ROUND(A597,-3)</f>
        <v>11213000</v>
      </c>
      <c r="B155" s="85">
        <f>ROUND(B597,-3)</f>
        <v>12023000</v>
      </c>
      <c r="C155" s="39">
        <f>C597</f>
        <v>12780600</v>
      </c>
      <c r="D155" s="278">
        <v>26020</v>
      </c>
      <c r="E155" s="3" t="s">
        <v>2137</v>
      </c>
      <c r="F155" s="39">
        <f>F597</f>
        <v>13207000</v>
      </c>
      <c r="G155" s="1024">
        <f>IF(C155=F155,0,IF(C155=0,100,(F155-C155)/C155*100))</f>
        <v>3.3363065896749764</v>
      </c>
      <c r="H155" s="39">
        <f t="shared" ref="H155:Q155" si="172">H597</f>
        <v>13586000</v>
      </c>
      <c r="I155" s="1024">
        <f>IF(F155=H155,0,IF(F155=0,100,(H155-F155)/F155*100))</f>
        <v>2.8696903157416518</v>
      </c>
      <c r="J155" s="85">
        <f t="shared" si="172"/>
        <v>14061500</v>
      </c>
      <c r="K155" s="39">
        <f t="shared" si="172"/>
        <v>14553700</v>
      </c>
      <c r="L155" s="39">
        <f t="shared" si="172"/>
        <v>15063100</v>
      </c>
      <c r="M155" s="39">
        <f t="shared" si="172"/>
        <v>15590300</v>
      </c>
      <c r="N155" s="39">
        <f t="shared" si="172"/>
        <v>16136000</v>
      </c>
      <c r="O155" s="39">
        <f t="shared" si="172"/>
        <v>16700800</v>
      </c>
      <c r="P155" s="39">
        <f t="shared" si="172"/>
        <v>17285300</v>
      </c>
      <c r="Q155" s="39">
        <f t="shared" si="172"/>
        <v>17890300</v>
      </c>
      <c r="R155" s="127">
        <f t="shared" ref="R155" si="173">R597</f>
        <v>18516500</v>
      </c>
    </row>
    <row r="156" spans="1:18" x14ac:dyDescent="0.2">
      <c r="A156" s="109">
        <f>ROUND(A598,-3)</f>
        <v>3168000</v>
      </c>
      <c r="B156" s="85">
        <f>ROUND(B598,-3)-1000</f>
        <v>3305000</v>
      </c>
      <c r="C156" s="39">
        <f>C598</f>
        <v>3476100</v>
      </c>
      <c r="D156" s="278">
        <v>26020</v>
      </c>
      <c r="E156" s="3" t="s">
        <v>2138</v>
      </c>
      <c r="F156" s="39">
        <f>F598</f>
        <v>3648000</v>
      </c>
      <c r="G156" s="1024">
        <f>IF(C156=F156,0,IF(C156=0,100,(F156-C156)/C156*100))</f>
        <v>4.945197203762838</v>
      </c>
      <c r="H156" s="39">
        <f t="shared" ref="H156:Q156" si="174">H598</f>
        <v>3795700</v>
      </c>
      <c r="I156" s="1024">
        <f>IF(F156=H156,0,IF(F156=0,100,(H156-F156)/F156*100))</f>
        <v>4.0487938596491224</v>
      </c>
      <c r="J156" s="85">
        <f t="shared" si="174"/>
        <v>3928500</v>
      </c>
      <c r="K156" s="39">
        <f t="shared" si="174"/>
        <v>4066000</v>
      </c>
      <c r="L156" s="39">
        <f t="shared" si="174"/>
        <v>4208300</v>
      </c>
      <c r="M156" s="39">
        <f t="shared" si="174"/>
        <v>4355600</v>
      </c>
      <c r="N156" s="39">
        <f t="shared" si="174"/>
        <v>4508000</v>
      </c>
      <c r="O156" s="39">
        <f t="shared" si="174"/>
        <v>4665800</v>
      </c>
      <c r="P156" s="39">
        <f t="shared" si="174"/>
        <v>4829100</v>
      </c>
      <c r="Q156" s="39">
        <f t="shared" si="174"/>
        <v>4998100</v>
      </c>
      <c r="R156" s="127">
        <f t="shared" ref="R156" si="175">R598</f>
        <v>5173000</v>
      </c>
    </row>
    <row r="157" spans="1:18" x14ac:dyDescent="0.2">
      <c r="A157" s="109">
        <f>ROUND(A599,-3)</f>
        <v>1218000</v>
      </c>
      <c r="B157" s="85">
        <f>ROUND(B599,-3)</f>
        <v>1303000</v>
      </c>
      <c r="C157" s="39">
        <f>C599</f>
        <v>1356800</v>
      </c>
      <c r="D157" s="278">
        <v>26020</v>
      </c>
      <c r="E157" s="3" t="s">
        <v>2660</v>
      </c>
      <c r="F157" s="39">
        <f>F599</f>
        <v>1389000</v>
      </c>
      <c r="G157" s="1024">
        <f>IF(C157=F157,0,IF(C157=0,100,(F157-C157)/C157*100))</f>
        <v>2.3732311320754715</v>
      </c>
      <c r="H157" s="39">
        <f t="shared" ref="H157:Q157" si="176">H599</f>
        <v>1429500</v>
      </c>
      <c r="I157" s="1024">
        <f>IF(F157=H157,0,IF(F157=0,100,(H157-F157)/F157*100))</f>
        <v>2.9157667386609072</v>
      </c>
      <c r="J157" s="85">
        <f t="shared" si="176"/>
        <v>1479500</v>
      </c>
      <c r="K157" s="39">
        <f t="shared" si="176"/>
        <v>1531300</v>
      </c>
      <c r="L157" s="39">
        <f t="shared" si="176"/>
        <v>1584900</v>
      </c>
      <c r="M157" s="39">
        <f t="shared" si="176"/>
        <v>1640400</v>
      </c>
      <c r="N157" s="39">
        <f t="shared" si="176"/>
        <v>1697800</v>
      </c>
      <c r="O157" s="39">
        <f t="shared" si="176"/>
        <v>1757200</v>
      </c>
      <c r="P157" s="39">
        <f t="shared" si="176"/>
        <v>1818700</v>
      </c>
      <c r="Q157" s="39">
        <f t="shared" si="176"/>
        <v>1882400</v>
      </c>
      <c r="R157" s="127">
        <f t="shared" ref="R157" si="177">R599</f>
        <v>1948300</v>
      </c>
    </row>
    <row r="158" spans="1:18" x14ac:dyDescent="0.2">
      <c r="A158" s="109"/>
      <c r="B158" s="85"/>
      <c r="C158" s="39"/>
      <c r="D158" s="278"/>
      <c r="E158" s="110"/>
      <c r="F158" s="39"/>
      <c r="G158" s="152"/>
      <c r="H158" s="39"/>
      <c r="I158" s="152"/>
      <c r="J158" s="85"/>
      <c r="K158" s="39"/>
      <c r="L158" s="39"/>
      <c r="M158" s="39"/>
      <c r="N158" s="39"/>
      <c r="O158" s="39"/>
      <c r="P158" s="39"/>
      <c r="Q158" s="39"/>
      <c r="R158" s="127"/>
    </row>
    <row r="159" spans="1:18" x14ac:dyDescent="0.2">
      <c r="A159" s="109"/>
      <c r="B159" s="85"/>
      <c r="C159" s="39"/>
      <c r="D159" s="278"/>
      <c r="E159" s="83" t="s">
        <v>666</v>
      </c>
      <c r="F159" s="39"/>
      <c r="G159" s="152"/>
      <c r="H159" s="39"/>
      <c r="I159" s="152"/>
      <c r="J159" s="85"/>
      <c r="K159" s="39"/>
      <c r="L159" s="39"/>
      <c r="M159" s="39"/>
      <c r="N159" s="39"/>
      <c r="O159" s="39"/>
      <c r="P159" s="39"/>
      <c r="Q159" s="39"/>
      <c r="R159" s="127"/>
    </row>
    <row r="160" spans="1:18" x14ac:dyDescent="0.2">
      <c r="A160" s="109">
        <f>ROUND(SUM(A601:A604),-3)</f>
        <v>0</v>
      </c>
      <c r="B160" s="85">
        <f>ROUND(SUM(B601:B604),-3)-1000</f>
        <v>0</v>
      </c>
      <c r="C160" s="39">
        <f>SUM(C601:C604)</f>
        <v>-600</v>
      </c>
      <c r="D160" s="278">
        <v>26020</v>
      </c>
      <c r="E160" s="110" t="s">
        <v>666</v>
      </c>
      <c r="F160" s="39">
        <f>SUM(F601:F604)</f>
        <v>500</v>
      </c>
      <c r="G160" s="152">
        <f>IF(C160=F160,0,IF(C160=0,100,(F160-C160)/C160*100))</f>
        <v>-183.33333333333331</v>
      </c>
      <c r="H160" s="39">
        <f t="shared" ref="H160:Q160" si="178">SUM(H601:H604)</f>
        <v>500</v>
      </c>
      <c r="I160" s="152">
        <f>IF(F160=H160,0,IF(F160=0,100,(H160-F160)/F160*100))</f>
        <v>0</v>
      </c>
      <c r="J160" s="85">
        <f t="shared" si="178"/>
        <v>600</v>
      </c>
      <c r="K160" s="39">
        <f t="shared" si="178"/>
        <v>700</v>
      </c>
      <c r="L160" s="39">
        <f t="shared" si="178"/>
        <v>800</v>
      </c>
      <c r="M160" s="39">
        <f t="shared" si="178"/>
        <v>900</v>
      </c>
      <c r="N160" s="39">
        <f t="shared" si="178"/>
        <v>1000</v>
      </c>
      <c r="O160" s="39">
        <f t="shared" si="178"/>
        <v>1100</v>
      </c>
      <c r="P160" s="39">
        <f t="shared" si="178"/>
        <v>1200</v>
      </c>
      <c r="Q160" s="39">
        <f t="shared" si="178"/>
        <v>1300</v>
      </c>
      <c r="R160" s="127">
        <f t="shared" ref="R160" si="179">SUM(R601:R604)</f>
        <v>1400</v>
      </c>
    </row>
    <row r="161" spans="1:18" x14ac:dyDescent="0.2">
      <c r="A161" s="109"/>
      <c r="B161" s="85"/>
      <c r="C161" s="39"/>
      <c r="D161" s="278"/>
      <c r="E161" s="39"/>
      <c r="G161" s="152"/>
      <c r="I161" s="152"/>
      <c r="J161" s="85"/>
      <c r="K161" s="39"/>
      <c r="L161" s="39"/>
      <c r="M161" s="39"/>
      <c r="N161" s="39"/>
      <c r="O161" s="39"/>
      <c r="P161" s="39"/>
      <c r="Q161" s="39"/>
      <c r="R161" s="127"/>
    </row>
    <row r="162" spans="1:18" x14ac:dyDescent="0.2">
      <c r="A162" s="109"/>
      <c r="B162" s="85"/>
      <c r="C162" s="39"/>
      <c r="D162" s="278"/>
      <c r="E162" s="72" t="s">
        <v>1815</v>
      </c>
      <c r="G162" s="152"/>
      <c r="I162" s="152"/>
      <c r="J162" s="85"/>
      <c r="K162" s="39"/>
      <c r="L162" s="39"/>
      <c r="M162" s="39"/>
      <c r="N162" s="39"/>
      <c r="O162" s="39"/>
      <c r="P162" s="39"/>
      <c r="Q162" s="39"/>
      <c r="R162" s="127"/>
    </row>
    <row r="163" spans="1:18" x14ac:dyDescent="0.2">
      <c r="A163" s="109">
        <f>ROUND(SUM(A605:A612),-3)</f>
        <v>-594000</v>
      </c>
      <c r="B163" s="85">
        <f>ROUND(SUM(B605:B612),-3)</f>
        <v>-582000</v>
      </c>
      <c r="C163" s="39">
        <f>SUM(C605:C612)</f>
        <v>-581800</v>
      </c>
      <c r="D163" s="278">
        <v>26021</v>
      </c>
      <c r="E163" s="39" t="s">
        <v>296</v>
      </c>
      <c r="F163" s="110">
        <f>SUM(F605:F612)</f>
        <v>-621000</v>
      </c>
      <c r="G163" s="152">
        <f>IF(C163=F163,0,IF(C163=0,100,(F163-C163)/C163*100))</f>
        <v>6.7377105534547956</v>
      </c>
      <c r="H163" s="110">
        <f t="shared" ref="H163:Q163" si="180">SUM(H605:H612)</f>
        <v>-618300</v>
      </c>
      <c r="I163" s="152">
        <f>IF(F163=H163,0,IF(F163=0,100,(H163-F163)/F163*100))</f>
        <v>-0.43478260869565216</v>
      </c>
      <c r="J163" s="85">
        <f t="shared" si="180"/>
        <v>-621600</v>
      </c>
      <c r="K163" s="39">
        <f t="shared" si="180"/>
        <v>-624900</v>
      </c>
      <c r="L163" s="39">
        <f t="shared" si="180"/>
        <v>-628200</v>
      </c>
      <c r="M163" s="39">
        <f t="shared" si="180"/>
        <v>-631500</v>
      </c>
      <c r="N163" s="39">
        <f t="shared" si="180"/>
        <v>-634900</v>
      </c>
      <c r="O163" s="39">
        <f t="shared" si="180"/>
        <v>-638300</v>
      </c>
      <c r="P163" s="39">
        <f t="shared" si="180"/>
        <v>-641800</v>
      </c>
      <c r="Q163" s="39">
        <f t="shared" si="180"/>
        <v>-645300</v>
      </c>
      <c r="R163" s="127">
        <f t="shared" ref="R163" si="181">SUM(R605:R612)</f>
        <v>-648800</v>
      </c>
    </row>
    <row r="164" spans="1:18" x14ac:dyDescent="0.2">
      <c r="A164" s="109"/>
      <c r="B164" s="85"/>
      <c r="C164" s="39"/>
      <c r="D164" s="278"/>
      <c r="E164" s="39"/>
      <c r="G164" s="152"/>
      <c r="I164" s="152"/>
      <c r="J164" s="85"/>
      <c r="K164" s="39"/>
      <c r="L164" s="39"/>
      <c r="M164" s="39"/>
      <c r="N164" s="39"/>
      <c r="O164" s="39"/>
      <c r="P164" s="39"/>
      <c r="Q164" s="39"/>
      <c r="R164" s="127"/>
    </row>
    <row r="165" spans="1:18" x14ac:dyDescent="0.2">
      <c r="A165" s="109"/>
      <c r="B165" s="85"/>
      <c r="C165" s="39"/>
      <c r="D165" s="278"/>
      <c r="E165" s="72" t="s">
        <v>1062</v>
      </c>
      <c r="G165" s="152"/>
      <c r="I165" s="152"/>
      <c r="J165" s="85"/>
      <c r="K165" s="39"/>
      <c r="L165" s="39"/>
      <c r="M165" s="39"/>
      <c r="N165" s="39"/>
      <c r="O165" s="39"/>
      <c r="P165" s="39"/>
      <c r="Q165" s="39"/>
      <c r="R165" s="127"/>
    </row>
    <row r="166" spans="1:18" x14ac:dyDescent="0.2">
      <c r="A166" s="109">
        <f>ROUND(SUM(A613:A617),-3)</f>
        <v>138000</v>
      </c>
      <c r="B166" s="85">
        <f>ROUND(SUM(B613:B617),-3)</f>
        <v>131000</v>
      </c>
      <c r="C166" s="39">
        <f>SUM(C613:C617)</f>
        <v>101300</v>
      </c>
      <c r="D166" s="278">
        <v>26023</v>
      </c>
      <c r="E166" s="39" t="s">
        <v>3104</v>
      </c>
      <c r="F166" s="110">
        <f>SUM(F613:F617)</f>
        <v>107000</v>
      </c>
      <c r="G166" s="152">
        <f>IF(C166=F166,0,IF(C166=0,100,(F166-C166)/C166*100))</f>
        <v>5.6268509378084897</v>
      </c>
      <c r="H166" s="110">
        <f t="shared" ref="H166:Q166" si="182">SUM(H613:H617)</f>
        <v>110000</v>
      </c>
      <c r="I166" s="152">
        <f>IF(F166=H166,0,IF(F166=0,100,(H166-F166)/F166*100))</f>
        <v>2.8037383177570092</v>
      </c>
      <c r="J166" s="85">
        <f t="shared" si="182"/>
        <v>113300</v>
      </c>
      <c r="K166" s="39">
        <f t="shared" si="182"/>
        <v>116700</v>
      </c>
      <c r="L166" s="39">
        <f t="shared" si="182"/>
        <v>120200</v>
      </c>
      <c r="M166" s="39">
        <f t="shared" si="182"/>
        <v>123800</v>
      </c>
      <c r="N166" s="39">
        <f t="shared" si="182"/>
        <v>127500</v>
      </c>
      <c r="O166" s="39">
        <f t="shared" si="182"/>
        <v>131300</v>
      </c>
      <c r="P166" s="39">
        <f t="shared" si="182"/>
        <v>135200</v>
      </c>
      <c r="Q166" s="39">
        <f t="shared" si="182"/>
        <v>139300</v>
      </c>
      <c r="R166" s="127">
        <f t="shared" ref="R166" si="183">SUM(R613:R617)</f>
        <v>143500</v>
      </c>
    </row>
    <row r="167" spans="1:18" x14ac:dyDescent="0.2">
      <c r="A167" s="109"/>
      <c r="B167" s="85"/>
      <c r="C167" s="39"/>
      <c r="D167" s="278"/>
      <c r="E167" s="39"/>
      <c r="G167" s="152"/>
      <c r="I167" s="152"/>
      <c r="J167" s="85"/>
      <c r="K167" s="39"/>
      <c r="L167" s="39"/>
      <c r="M167" s="39"/>
      <c r="N167" s="39"/>
      <c r="O167" s="39"/>
      <c r="P167" s="39"/>
      <c r="Q167" s="39"/>
      <c r="R167" s="127"/>
    </row>
    <row r="168" spans="1:18" x14ac:dyDescent="0.2">
      <c r="A168" s="119"/>
      <c r="B168" s="39"/>
      <c r="C168" s="39"/>
      <c r="D168" s="394"/>
      <c r="E168" s="430" t="s">
        <v>1013</v>
      </c>
      <c r="G168" s="152"/>
      <c r="I168" s="152"/>
      <c r="J168" s="85"/>
      <c r="K168" s="39"/>
      <c r="L168" s="39"/>
      <c r="M168" s="39"/>
      <c r="N168" s="39"/>
      <c r="O168" s="39"/>
      <c r="P168" s="39"/>
      <c r="Q168" s="39"/>
      <c r="R168" s="127"/>
    </row>
    <row r="169" spans="1:18" ht="12" customHeight="1" x14ac:dyDescent="0.2">
      <c r="A169" s="119">
        <f>ROUND(A619,-3)</f>
        <v>4312000</v>
      </c>
      <c r="B169" s="156">
        <f>ROUND(B619,-3)</f>
        <v>3413000</v>
      </c>
      <c r="C169" s="39">
        <f>C619</f>
        <v>1800200</v>
      </c>
      <c r="D169" s="394" t="s">
        <v>2141</v>
      </c>
      <c r="E169" s="39" t="s">
        <v>2316</v>
      </c>
      <c r="F169" s="110">
        <f>F619</f>
        <v>3716900</v>
      </c>
      <c r="G169" s="152">
        <f>IF(C169=F169,0,IF(C169=0,100,(F169-C169)/C169*100))</f>
        <v>106.47150316631486</v>
      </c>
      <c r="H169" s="110">
        <f t="shared" ref="H169:Q169" si="184">H619</f>
        <v>3716900</v>
      </c>
      <c r="I169" s="152">
        <f>IF(F169=H169,0,IF(F169=0,100,(H169-F169)/F169*100))</f>
        <v>0</v>
      </c>
      <c r="J169" s="85">
        <f t="shared" si="184"/>
        <v>3716900</v>
      </c>
      <c r="K169" s="39">
        <f t="shared" si="184"/>
        <v>3809800</v>
      </c>
      <c r="L169" s="39">
        <f t="shared" si="184"/>
        <v>3905000</v>
      </c>
      <c r="M169" s="39">
        <f t="shared" si="184"/>
        <v>4002600</v>
      </c>
      <c r="N169" s="39">
        <f t="shared" si="184"/>
        <v>4102700</v>
      </c>
      <c r="O169" s="39">
        <f t="shared" si="184"/>
        <v>4205300</v>
      </c>
      <c r="P169" s="39">
        <f t="shared" si="184"/>
        <v>4310400</v>
      </c>
      <c r="Q169" s="39">
        <f t="shared" si="184"/>
        <v>4418200</v>
      </c>
      <c r="R169" s="127">
        <f t="shared" ref="R169" si="185">R619</f>
        <v>4528700</v>
      </c>
    </row>
    <row r="170" spans="1:18" x14ac:dyDescent="0.2">
      <c r="A170" s="119">
        <f>ROUND(A620,-3)</f>
        <v>316000</v>
      </c>
      <c r="B170" s="39">
        <f>ROUND(B620,-3)</f>
        <v>316000</v>
      </c>
      <c r="C170" s="39">
        <f>C620</f>
        <v>318300</v>
      </c>
      <c r="D170" s="394" t="s">
        <v>2141</v>
      </c>
      <c r="E170" s="39" t="s">
        <v>453</v>
      </c>
      <c r="F170" s="110">
        <f>F620</f>
        <v>334900</v>
      </c>
      <c r="G170" s="152">
        <f>IF(C170=F170,0,IF(C170=0,100,(F170-C170)/C170*100))</f>
        <v>5.2152057807100221</v>
      </c>
      <c r="H170" s="110">
        <f t="shared" ref="H170:Q170" si="186">H620</f>
        <v>292400</v>
      </c>
      <c r="I170" s="152">
        <f>IF(F170=H170,0,IF(F170=0,100,(H170-F170)/F170*100))</f>
        <v>-12.690355329949238</v>
      </c>
      <c r="J170" s="85">
        <f t="shared" si="186"/>
        <v>293800</v>
      </c>
      <c r="K170" s="39">
        <f t="shared" si="186"/>
        <v>295300</v>
      </c>
      <c r="L170" s="39">
        <f t="shared" si="186"/>
        <v>296700</v>
      </c>
      <c r="M170" s="39">
        <f t="shared" si="186"/>
        <v>298200</v>
      </c>
      <c r="N170" s="39">
        <f t="shared" si="186"/>
        <v>299600</v>
      </c>
      <c r="O170" s="39">
        <f t="shared" si="186"/>
        <v>301100</v>
      </c>
      <c r="P170" s="39">
        <f t="shared" si="186"/>
        <v>302600</v>
      </c>
      <c r="Q170" s="39">
        <f t="shared" si="186"/>
        <v>304200</v>
      </c>
      <c r="R170" s="127">
        <f t="shared" ref="R170" si="187">R620</f>
        <v>305700</v>
      </c>
    </row>
    <row r="171" spans="1:18" x14ac:dyDescent="0.2">
      <c r="A171" s="902"/>
      <c r="B171" s="275"/>
      <c r="C171" s="275"/>
      <c r="D171" s="394"/>
      <c r="E171" s="39"/>
      <c r="G171" s="152"/>
      <c r="I171" s="152"/>
      <c r="J171" s="85"/>
      <c r="K171" s="39"/>
      <c r="L171" s="39"/>
      <c r="M171" s="39"/>
      <c r="N171" s="39"/>
      <c r="O171" s="39"/>
      <c r="P171" s="39"/>
      <c r="Q171" s="39"/>
      <c r="R171" s="127"/>
    </row>
    <row r="172" spans="1:18" x14ac:dyDescent="0.2">
      <c r="A172" s="119"/>
      <c r="B172" s="39"/>
      <c r="C172" s="39"/>
      <c r="D172" s="394"/>
      <c r="E172" s="72" t="s">
        <v>3104</v>
      </c>
      <c r="G172" s="152"/>
      <c r="I172" s="152"/>
      <c r="J172" s="85"/>
      <c r="K172" s="39"/>
      <c r="L172" s="39"/>
      <c r="M172" s="39"/>
      <c r="N172" s="39"/>
      <c r="O172" s="39"/>
      <c r="P172" s="39"/>
      <c r="Q172" s="39"/>
      <c r="R172" s="127"/>
    </row>
    <row r="173" spans="1:18" x14ac:dyDescent="0.2">
      <c r="A173" s="119">
        <f>ROUND(SUM(A622:A624),-3)</f>
        <v>950000</v>
      </c>
      <c r="B173" s="39">
        <f>ROUND(SUM(B622:B624),-3)</f>
        <v>890000</v>
      </c>
      <c r="C173" s="39">
        <f>SUM(C622:C624)</f>
        <v>716700</v>
      </c>
      <c r="D173" s="394" t="s">
        <v>2142</v>
      </c>
      <c r="E173" s="39" t="s">
        <v>715</v>
      </c>
      <c r="F173" s="110">
        <f>SUM(F622:F624)</f>
        <v>539000</v>
      </c>
      <c r="G173" s="152">
        <f>IF(C173=F173,0,IF(C173=0,100,(F173-C173)/C173*100))</f>
        <v>-24.794195618808427</v>
      </c>
      <c r="H173" s="110">
        <f t="shared" ref="H173:Q173" si="188">SUM(H622:H624)</f>
        <v>566000</v>
      </c>
      <c r="I173" s="152">
        <f>IF(F173=H173,0,IF(F173=0,100,(H173-F173)/F173*100))</f>
        <v>5.0092764378478662</v>
      </c>
      <c r="J173" s="85">
        <f t="shared" si="188"/>
        <v>565800</v>
      </c>
      <c r="K173" s="39">
        <f t="shared" si="188"/>
        <v>565600</v>
      </c>
      <c r="L173" s="39">
        <f t="shared" si="188"/>
        <v>565400</v>
      </c>
      <c r="M173" s="39">
        <f t="shared" si="188"/>
        <v>565200</v>
      </c>
      <c r="N173" s="39">
        <f t="shared" si="188"/>
        <v>565000</v>
      </c>
      <c r="O173" s="39">
        <f t="shared" si="188"/>
        <v>564800</v>
      </c>
      <c r="P173" s="39">
        <f t="shared" si="188"/>
        <v>564600</v>
      </c>
      <c r="Q173" s="39">
        <f t="shared" si="188"/>
        <v>564400</v>
      </c>
      <c r="R173" s="127">
        <f t="shared" ref="R173" si="189">SUM(R622:R624)</f>
        <v>564200</v>
      </c>
    </row>
    <row r="174" spans="1:18" ht="13.5" thickBot="1" x14ac:dyDescent="0.25">
      <c r="A174" s="79"/>
      <c r="B174" s="72"/>
      <c r="C174" s="72"/>
      <c r="D174" s="394"/>
      <c r="E174" s="83"/>
      <c r="F174" s="72"/>
      <c r="G174" s="197"/>
      <c r="H174" s="72"/>
      <c r="I174" s="197"/>
      <c r="J174" s="85"/>
      <c r="K174" s="39"/>
      <c r="L174" s="39"/>
      <c r="M174" s="39"/>
      <c r="N174" s="39"/>
      <c r="O174" s="39"/>
      <c r="P174" s="39"/>
      <c r="Q174" s="39"/>
      <c r="R174" s="127"/>
    </row>
    <row r="175" spans="1:18" x14ac:dyDescent="0.2">
      <c r="A175" s="116">
        <f>SUM(A152:A174)</f>
        <v>20721000</v>
      </c>
      <c r="B175" s="61">
        <f>SUM(B152:B174)</f>
        <v>20799000</v>
      </c>
      <c r="C175" s="61">
        <f>SUM(C152:C174)</f>
        <v>19967600</v>
      </c>
      <c r="D175" s="394"/>
      <c r="E175" s="2264" t="s">
        <v>1203</v>
      </c>
      <c r="F175" s="61">
        <f>SUM(F152:F174)</f>
        <v>22321300</v>
      </c>
      <c r="G175" s="199">
        <f>IF(C175=F175,0,IF(C175=0,100,(F175-C175)/C175*100))</f>
        <v>11.787595905366693</v>
      </c>
      <c r="H175" s="61">
        <f>SUM(H152:H174)</f>
        <v>22878700</v>
      </c>
      <c r="I175" s="199">
        <f>IF(F175=H175,0,IF(F175=0,100,(H175-F175)/F175*100))</f>
        <v>2.49716638367837</v>
      </c>
      <c r="J175" s="529">
        <f t="shared" ref="J175:R175" si="190">SUM(J152:J174)</f>
        <v>23538300</v>
      </c>
      <c r="K175" s="61">
        <f t="shared" si="190"/>
        <v>24314200</v>
      </c>
      <c r="L175" s="61">
        <f t="shared" si="190"/>
        <v>25116200</v>
      </c>
      <c r="M175" s="61">
        <f t="shared" si="190"/>
        <v>25945500</v>
      </c>
      <c r="N175" s="61">
        <f t="shared" si="190"/>
        <v>26802700</v>
      </c>
      <c r="O175" s="61">
        <f t="shared" si="190"/>
        <v>27689100</v>
      </c>
      <c r="P175" s="61">
        <f t="shared" si="190"/>
        <v>28605300</v>
      </c>
      <c r="Q175" s="61">
        <f t="shared" si="190"/>
        <v>29552900</v>
      </c>
      <c r="R175" s="126">
        <f t="shared" si="190"/>
        <v>30532500</v>
      </c>
    </row>
    <row r="176" spans="1:18" x14ac:dyDescent="0.2">
      <c r="A176" s="119">
        <v>0</v>
      </c>
      <c r="B176" s="39">
        <v>0</v>
      </c>
      <c r="C176" s="39">
        <v>0</v>
      </c>
      <c r="D176" s="281"/>
      <c r="E176" s="364" t="str">
        <f>E222</f>
        <v>Add Back Depreciation</v>
      </c>
      <c r="F176" s="39">
        <v>0</v>
      </c>
      <c r="G176" s="152">
        <f>IF(C176=F176,0,IF(C176=0,100,(F176-C176)/C176*100))</f>
        <v>0</v>
      </c>
      <c r="H176" s="39">
        <v>0</v>
      </c>
      <c r="I176" s="152">
        <f>IF(F176=H176,0,IF(F176=0,100,(H176-F176)/F176*100))</f>
        <v>0</v>
      </c>
      <c r="J176" s="85">
        <v>0</v>
      </c>
      <c r="K176" s="39">
        <v>0</v>
      </c>
      <c r="L176" s="39">
        <v>0</v>
      </c>
      <c r="M176" s="39">
        <v>0</v>
      </c>
      <c r="N176" s="39">
        <v>0</v>
      </c>
      <c r="O176" s="39">
        <v>0</v>
      </c>
      <c r="P176" s="39">
        <v>0</v>
      </c>
      <c r="Q176" s="39">
        <v>0</v>
      </c>
      <c r="R176" s="127">
        <v>0</v>
      </c>
    </row>
    <row r="177" spans="1:18" s="102" customFormat="1" x14ac:dyDescent="0.2">
      <c r="A177" s="200">
        <f>A175</f>
        <v>20721000</v>
      </c>
      <c r="B177" s="457">
        <f>B175</f>
        <v>20799000</v>
      </c>
      <c r="C177" s="457">
        <f>C175</f>
        <v>19967600</v>
      </c>
      <c r="D177" s="594"/>
      <c r="E177" s="595" t="s">
        <v>1993</v>
      </c>
      <c r="F177" s="457">
        <f>F175</f>
        <v>22321300</v>
      </c>
      <c r="G177" s="455">
        <f>IF(C177=F177,0,IF(C177=0,100,(F177-C177)/C177*100))</f>
        <v>11.787595905366693</v>
      </c>
      <c r="H177" s="457">
        <f t="shared" ref="H177:Q177" si="191">H175</f>
        <v>22878700</v>
      </c>
      <c r="I177" s="455">
        <f>IF(F177=H177,0,IF(F177=0,100,(H177-F177)/F177*100))</f>
        <v>2.49716638367837</v>
      </c>
      <c r="J177" s="889">
        <f t="shared" si="191"/>
        <v>23538300</v>
      </c>
      <c r="K177" s="457">
        <f t="shared" si="191"/>
        <v>24314200</v>
      </c>
      <c r="L177" s="457">
        <f t="shared" si="191"/>
        <v>25116200</v>
      </c>
      <c r="M177" s="457">
        <f t="shared" si="191"/>
        <v>25945500</v>
      </c>
      <c r="N177" s="457">
        <f t="shared" si="191"/>
        <v>26802700</v>
      </c>
      <c r="O177" s="457">
        <f t="shared" si="191"/>
        <v>27689100</v>
      </c>
      <c r="P177" s="457">
        <f t="shared" si="191"/>
        <v>28605300</v>
      </c>
      <c r="Q177" s="457">
        <f t="shared" si="191"/>
        <v>29552900</v>
      </c>
      <c r="R177" s="459">
        <f t="shared" ref="R177" si="192">R175</f>
        <v>30532500</v>
      </c>
    </row>
    <row r="178" spans="1:18" ht="13.5" thickBot="1" x14ac:dyDescent="0.25">
      <c r="A178" s="82"/>
      <c r="B178" s="99"/>
      <c r="C178" s="99"/>
      <c r="D178" s="312"/>
      <c r="E178" s="155"/>
      <c r="F178" s="99"/>
      <c r="G178" s="452"/>
      <c r="H178" s="99"/>
      <c r="I178" s="452"/>
      <c r="J178" s="375"/>
      <c r="K178" s="134"/>
      <c r="L178" s="134"/>
      <c r="M178" s="134"/>
      <c r="N178" s="134"/>
      <c r="O178" s="134"/>
      <c r="P178" s="134"/>
      <c r="Q178" s="134"/>
      <c r="R178" s="178"/>
    </row>
    <row r="179" spans="1:18" ht="13.5" thickTop="1" x14ac:dyDescent="0.2">
      <c r="A179" s="443"/>
      <c r="B179" s="179"/>
      <c r="C179" s="179"/>
      <c r="D179" s="313"/>
      <c r="E179" s="426"/>
      <c r="F179" s="179"/>
      <c r="G179" s="453"/>
      <c r="H179" s="179"/>
      <c r="I179" s="453"/>
      <c r="J179" s="194"/>
      <c r="K179" s="140"/>
      <c r="L179" s="140"/>
      <c r="M179" s="140"/>
      <c r="N179" s="140"/>
      <c r="O179" s="140"/>
      <c r="P179" s="140"/>
      <c r="Q179" s="140"/>
      <c r="R179" s="180"/>
    </row>
    <row r="180" spans="1:18" x14ac:dyDescent="0.2">
      <c r="A180" s="79"/>
      <c r="B180" s="72"/>
      <c r="C180" s="72"/>
      <c r="D180" s="310"/>
      <c r="E180" s="596" t="s">
        <v>231</v>
      </c>
      <c r="F180" s="72"/>
      <c r="G180" s="101"/>
      <c r="H180" s="72"/>
      <c r="I180" s="101"/>
      <c r="K180" s="39"/>
      <c r="L180" s="39"/>
      <c r="M180" s="39"/>
      <c r="N180" s="39"/>
      <c r="O180" s="39"/>
      <c r="P180" s="39"/>
      <c r="Q180" s="39"/>
      <c r="R180" s="127"/>
    </row>
    <row r="181" spans="1:18" x14ac:dyDescent="0.2">
      <c r="A181" s="79"/>
      <c r="B181" s="72"/>
      <c r="C181" s="72"/>
      <c r="D181" s="310"/>
      <c r="E181" s="430"/>
      <c r="F181" s="72"/>
      <c r="G181" s="101"/>
      <c r="H181" s="72"/>
      <c r="I181" s="101"/>
      <c r="K181" s="39"/>
      <c r="L181" s="39"/>
      <c r="M181" s="39"/>
      <c r="N181" s="39"/>
      <c r="O181" s="39"/>
      <c r="P181" s="39"/>
      <c r="Q181" s="39"/>
      <c r="R181" s="127"/>
    </row>
    <row r="182" spans="1:18" x14ac:dyDescent="0.2">
      <c r="A182" s="119">
        <f t="shared" ref="A182:B186" si="193">ROUND(A633,-3)</f>
        <v>0</v>
      </c>
      <c r="B182" s="156">
        <f t="shared" si="193"/>
        <v>0</v>
      </c>
      <c r="C182" s="39">
        <f>C633</f>
        <v>0</v>
      </c>
      <c r="D182" s="262"/>
      <c r="E182" s="425" t="s">
        <v>3368</v>
      </c>
      <c r="F182" s="39">
        <f>F633</f>
        <v>0</v>
      </c>
      <c r="G182" s="2271"/>
      <c r="H182" s="39">
        <f t="shared" ref="H182:Q182" si="194">H633</f>
        <v>0</v>
      </c>
      <c r="I182" s="2271"/>
      <c r="J182" s="110">
        <f t="shared" si="194"/>
        <v>0</v>
      </c>
      <c r="K182" s="39">
        <f t="shared" si="194"/>
        <v>0</v>
      </c>
      <c r="L182" s="39">
        <f t="shared" si="194"/>
        <v>0</v>
      </c>
      <c r="M182" s="39">
        <f t="shared" si="194"/>
        <v>0</v>
      </c>
      <c r="N182" s="39">
        <f t="shared" si="194"/>
        <v>0</v>
      </c>
      <c r="O182" s="39">
        <f t="shared" si="194"/>
        <v>0</v>
      </c>
      <c r="P182" s="39">
        <f t="shared" si="194"/>
        <v>0</v>
      </c>
      <c r="Q182" s="39">
        <f t="shared" si="194"/>
        <v>0</v>
      </c>
      <c r="R182" s="127">
        <f t="shared" ref="R182" si="195">R633</f>
        <v>0</v>
      </c>
    </row>
    <row r="183" spans="1:18" x14ac:dyDescent="0.2">
      <c r="A183" s="119">
        <f t="shared" si="193"/>
        <v>1757000</v>
      </c>
      <c r="B183" s="156">
        <f t="shared" si="193"/>
        <v>1789000</v>
      </c>
      <c r="C183" s="39">
        <f>C634</f>
        <v>0</v>
      </c>
      <c r="D183" s="262"/>
      <c r="E183" s="425" t="s">
        <v>2272</v>
      </c>
      <c r="F183" s="156">
        <f>F634</f>
        <v>0</v>
      </c>
      <c r="G183" s="2271"/>
      <c r="H183" s="156">
        <f t="shared" ref="H183:Q183" si="196">H634</f>
        <v>0</v>
      </c>
      <c r="I183" s="2271"/>
      <c r="J183" s="110">
        <f t="shared" si="196"/>
        <v>0</v>
      </c>
      <c r="K183" s="39">
        <f t="shared" si="196"/>
        <v>0</v>
      </c>
      <c r="L183" s="39">
        <f t="shared" si="196"/>
        <v>0</v>
      </c>
      <c r="M183" s="39">
        <f t="shared" si="196"/>
        <v>0</v>
      </c>
      <c r="N183" s="39">
        <f t="shared" si="196"/>
        <v>0</v>
      </c>
      <c r="O183" s="39">
        <f t="shared" si="196"/>
        <v>0</v>
      </c>
      <c r="P183" s="39">
        <f t="shared" si="196"/>
        <v>0</v>
      </c>
      <c r="Q183" s="39">
        <f t="shared" si="196"/>
        <v>0</v>
      </c>
      <c r="R183" s="127">
        <f t="shared" ref="R183" si="197">R634</f>
        <v>0</v>
      </c>
    </row>
    <row r="184" spans="1:18" x14ac:dyDescent="0.2">
      <c r="A184" s="119">
        <f t="shared" si="193"/>
        <v>847000</v>
      </c>
      <c r="B184" s="156">
        <f t="shared" si="193"/>
        <v>1757000</v>
      </c>
      <c r="C184" s="39">
        <f>C635</f>
        <v>1789000</v>
      </c>
      <c r="D184" s="262"/>
      <c r="E184" s="425" t="s">
        <v>2738</v>
      </c>
      <c r="F184" s="39">
        <f>F635</f>
        <v>0</v>
      </c>
      <c r="G184" s="2271"/>
      <c r="H184" s="39">
        <f t="shared" ref="H184:Q184" si="198">H635</f>
        <v>0</v>
      </c>
      <c r="I184" s="2271"/>
      <c r="J184" s="110">
        <f t="shared" si="198"/>
        <v>0</v>
      </c>
      <c r="K184" s="39">
        <f t="shared" si="198"/>
        <v>0</v>
      </c>
      <c r="L184" s="39">
        <f t="shared" si="198"/>
        <v>0</v>
      </c>
      <c r="M184" s="39">
        <f t="shared" si="198"/>
        <v>0</v>
      </c>
      <c r="N184" s="39">
        <f t="shared" si="198"/>
        <v>0</v>
      </c>
      <c r="O184" s="39">
        <f t="shared" si="198"/>
        <v>0</v>
      </c>
      <c r="P184" s="39">
        <f t="shared" si="198"/>
        <v>0</v>
      </c>
      <c r="Q184" s="39">
        <f t="shared" si="198"/>
        <v>0</v>
      </c>
      <c r="R184" s="127">
        <f t="shared" ref="R184" si="199">R635</f>
        <v>0</v>
      </c>
    </row>
    <row r="185" spans="1:18" x14ac:dyDescent="0.2">
      <c r="A185" s="119">
        <f t="shared" si="193"/>
        <v>0</v>
      </c>
      <c r="B185" s="156">
        <f t="shared" si="193"/>
        <v>0</v>
      </c>
      <c r="C185" s="39">
        <f>C636</f>
        <v>0</v>
      </c>
      <c r="D185" s="262"/>
      <c r="E185" s="425" t="s">
        <v>2275</v>
      </c>
      <c r="F185" s="39">
        <f>F636</f>
        <v>0</v>
      </c>
      <c r="G185" s="2271"/>
      <c r="H185" s="39">
        <f t="shared" ref="H185:Q185" si="200">H636</f>
        <v>0</v>
      </c>
      <c r="I185" s="2271"/>
      <c r="J185" s="110">
        <f t="shared" si="200"/>
        <v>0</v>
      </c>
      <c r="K185" s="39">
        <f t="shared" si="200"/>
        <v>0</v>
      </c>
      <c r="L185" s="39">
        <f t="shared" si="200"/>
        <v>0</v>
      </c>
      <c r="M185" s="39">
        <f t="shared" si="200"/>
        <v>0</v>
      </c>
      <c r="N185" s="39">
        <f t="shared" si="200"/>
        <v>0</v>
      </c>
      <c r="O185" s="39">
        <f t="shared" si="200"/>
        <v>0</v>
      </c>
      <c r="P185" s="39">
        <f t="shared" si="200"/>
        <v>0</v>
      </c>
      <c r="Q185" s="39">
        <f t="shared" si="200"/>
        <v>0</v>
      </c>
      <c r="R185" s="127">
        <f t="shared" ref="R185" si="201">R636</f>
        <v>0</v>
      </c>
    </row>
    <row r="186" spans="1:18" x14ac:dyDescent="0.2">
      <c r="A186" s="119">
        <f t="shared" si="193"/>
        <v>0</v>
      </c>
      <c r="B186" s="156">
        <f t="shared" si="193"/>
        <v>0</v>
      </c>
      <c r="C186" s="39">
        <f>C637</f>
        <v>0</v>
      </c>
      <c r="D186" s="262"/>
      <c r="E186" s="425" t="s">
        <v>1153</v>
      </c>
      <c r="F186" s="39">
        <f>F637</f>
        <v>0</v>
      </c>
      <c r="G186" s="2271"/>
      <c r="H186" s="39">
        <f t="shared" ref="H186:Q186" si="202">H637</f>
        <v>0</v>
      </c>
      <c r="I186" s="2271"/>
      <c r="J186" s="110">
        <f t="shared" si="202"/>
        <v>0</v>
      </c>
      <c r="K186" s="39">
        <f t="shared" si="202"/>
        <v>0</v>
      </c>
      <c r="L186" s="39">
        <f t="shared" si="202"/>
        <v>0</v>
      </c>
      <c r="M186" s="39">
        <f t="shared" si="202"/>
        <v>0</v>
      </c>
      <c r="N186" s="39">
        <f t="shared" si="202"/>
        <v>0</v>
      </c>
      <c r="O186" s="39">
        <f t="shared" si="202"/>
        <v>0</v>
      </c>
      <c r="P186" s="39">
        <f t="shared" si="202"/>
        <v>0</v>
      </c>
      <c r="Q186" s="39">
        <f t="shared" si="202"/>
        <v>0</v>
      </c>
      <c r="R186" s="127">
        <f t="shared" ref="R186" si="203">R637</f>
        <v>0</v>
      </c>
    </row>
    <row r="187" spans="1:18" x14ac:dyDescent="0.2">
      <c r="A187" s="119"/>
      <c r="B187" s="156"/>
      <c r="C187" s="39"/>
      <c r="D187" s="310"/>
      <c r="E187" s="596"/>
      <c r="F187" s="39"/>
      <c r="G187" s="2271"/>
      <c r="H187" s="39"/>
      <c r="I187" s="2271"/>
      <c r="K187" s="39"/>
      <c r="L187" s="39"/>
      <c r="M187" s="39"/>
      <c r="N187" s="39"/>
      <c r="O187" s="39"/>
      <c r="P187" s="39"/>
      <c r="Q187" s="39"/>
      <c r="R187" s="127"/>
    </row>
    <row r="188" spans="1:18" s="102" customFormat="1" x14ac:dyDescent="0.2">
      <c r="A188" s="200">
        <f>A177-A182-A183+A184++A185-A186</f>
        <v>19811000</v>
      </c>
      <c r="B188" s="437">
        <f>B177-B182-B183+B184++B185-B186</f>
        <v>20767000</v>
      </c>
      <c r="C188" s="457">
        <f>C177-C182-C183+C184++C185-C186</f>
        <v>21756600</v>
      </c>
      <c r="D188" s="597"/>
      <c r="E188" s="598" t="s">
        <v>2901</v>
      </c>
      <c r="F188" s="457">
        <f>F177-F182-F183+F184++F185-F186</f>
        <v>22321300</v>
      </c>
      <c r="G188" s="455">
        <f>IF(C188=F188,0,IF(C188=0,100,(F188-C188)/C188*100))</f>
        <v>2.5955342286938214</v>
      </c>
      <c r="H188" s="457">
        <f t="shared" ref="H188:Q188" si="204">H177-H182-H183+H184++H185-H186</f>
        <v>22878700</v>
      </c>
      <c r="I188" s="455">
        <f>IF(F188=H188,0,IF(F188=0,100,(H188-F188)/F188*100))</f>
        <v>2.49716638367837</v>
      </c>
      <c r="J188" s="889">
        <f t="shared" si="204"/>
        <v>23538300</v>
      </c>
      <c r="K188" s="457">
        <f t="shared" si="204"/>
        <v>24314200</v>
      </c>
      <c r="L188" s="457">
        <f t="shared" si="204"/>
        <v>25116200</v>
      </c>
      <c r="M188" s="457">
        <f t="shared" si="204"/>
        <v>25945500</v>
      </c>
      <c r="N188" s="457">
        <f t="shared" si="204"/>
        <v>26802700</v>
      </c>
      <c r="O188" s="457">
        <f t="shared" si="204"/>
        <v>27689100</v>
      </c>
      <c r="P188" s="457">
        <f t="shared" si="204"/>
        <v>28605300</v>
      </c>
      <c r="Q188" s="457">
        <f t="shared" si="204"/>
        <v>29552900</v>
      </c>
      <c r="R188" s="459">
        <f t="shared" ref="R188" si="205">R177-R182-R183+R184++R185-R186</f>
        <v>30532500</v>
      </c>
    </row>
    <row r="189" spans="1:18" ht="13.5" thickBot="1" x14ac:dyDescent="0.25">
      <c r="A189" s="82"/>
      <c r="B189" s="99"/>
      <c r="C189" s="99"/>
      <c r="D189" s="311"/>
      <c r="E189" s="427"/>
      <c r="F189" s="99"/>
      <c r="G189" s="454"/>
      <c r="H189" s="99"/>
      <c r="I189" s="454"/>
      <c r="J189" s="192"/>
      <c r="K189" s="74"/>
      <c r="L189" s="74"/>
      <c r="M189" s="74"/>
      <c r="N189" s="74"/>
      <c r="O189" s="74"/>
      <c r="P189" s="74"/>
      <c r="Q189" s="74"/>
      <c r="R189" s="182"/>
    </row>
    <row r="190" spans="1:18" ht="13.5" thickTop="1" x14ac:dyDescent="0.2">
      <c r="A190" s="110"/>
      <c r="B190" s="110"/>
      <c r="C190" s="110"/>
      <c r="D190" s="310"/>
      <c r="E190" s="121"/>
      <c r="G190" s="136"/>
      <c r="I190" s="136"/>
    </row>
    <row r="191" spans="1:18" ht="13.5" thickBot="1" x14ac:dyDescent="0.25">
      <c r="A191" s="83"/>
      <c r="B191" s="83"/>
      <c r="C191" s="83"/>
      <c r="D191" s="310"/>
      <c r="E191" s="150"/>
      <c r="F191" s="83"/>
      <c r="G191" s="439"/>
      <c r="H191" s="83"/>
      <c r="I191" s="2254"/>
      <c r="K191" s="110"/>
      <c r="L191" s="110"/>
      <c r="M191" s="110"/>
      <c r="N191" s="110"/>
      <c r="O191" s="110"/>
      <c r="P191" s="110"/>
      <c r="Q191" s="110"/>
      <c r="R191" s="110"/>
    </row>
    <row r="192" spans="1:18" s="100" customFormat="1" ht="18.75" customHeight="1" thickTop="1" thickBot="1" x14ac:dyDescent="0.3">
      <c r="A192" s="2758" t="s">
        <v>953</v>
      </c>
      <c r="B192" s="2759"/>
      <c r="C192" s="2759"/>
      <c r="D192" s="2759"/>
      <c r="E192" s="2759"/>
      <c r="F192" s="2759"/>
      <c r="G192" s="2759"/>
      <c r="H192" s="2759"/>
      <c r="I192" s="2759"/>
      <c r="J192" s="2759"/>
      <c r="K192" s="2759"/>
      <c r="L192" s="2759"/>
      <c r="M192" s="2759"/>
      <c r="N192" s="2759"/>
      <c r="O192" s="2759"/>
      <c r="P192" s="2759"/>
      <c r="Q192" s="2759"/>
      <c r="R192" s="2760"/>
    </row>
    <row r="193" spans="1:18" s="52" customFormat="1" x14ac:dyDescent="0.2">
      <c r="A193" s="739" t="str">
        <f t="shared" ref="A193:C194" si="206">A2</f>
        <v>ACTUAL</v>
      </c>
      <c r="B193" s="592" t="str">
        <f t="shared" si="206"/>
        <v>ACTUAL</v>
      </c>
      <c r="C193" s="592" t="str">
        <f t="shared" si="206"/>
        <v>ACTUAL</v>
      </c>
      <c r="D193" s="592" t="s">
        <v>3094</v>
      </c>
      <c r="E193" s="2281" t="s">
        <v>2626</v>
      </c>
      <c r="F193" s="2761" t="s">
        <v>2628</v>
      </c>
      <c r="G193" s="2762"/>
      <c r="H193" s="2762"/>
      <c r="I193" s="2762"/>
      <c r="J193" s="2762"/>
      <c r="K193" s="2762"/>
      <c r="L193" s="2762"/>
      <c r="M193" s="2762"/>
      <c r="N193" s="2762"/>
      <c r="O193" s="2762"/>
      <c r="P193" s="2762"/>
      <c r="Q193" s="2762"/>
      <c r="R193" s="2763"/>
    </row>
    <row r="194" spans="1:18" s="29" customFormat="1" ht="13.5" thickBot="1" x14ac:dyDescent="0.25">
      <c r="A194" s="230" t="str">
        <f t="shared" si="206"/>
        <v>2011/12</v>
      </c>
      <c r="B194" s="240" t="str">
        <f t="shared" si="206"/>
        <v>2012/13</v>
      </c>
      <c r="C194" s="84" t="str">
        <f t="shared" si="206"/>
        <v>2013/14</v>
      </c>
      <c r="D194" s="429" t="s">
        <v>3095</v>
      </c>
      <c r="E194" s="48"/>
      <c r="F194" s="429" t="str">
        <f>F3</f>
        <v>2014/15</v>
      </c>
      <c r="G194" s="56" t="str">
        <f>$G$3</f>
        <v xml:space="preserve">% </v>
      </c>
      <c r="H194" s="240" t="str">
        <f>H3</f>
        <v>2015/16</v>
      </c>
      <c r="I194" s="343" t="str">
        <f>$G$3</f>
        <v xml:space="preserve">% </v>
      </c>
      <c r="J194" s="240" t="str">
        <f t="shared" ref="J194:R194" si="207">J3</f>
        <v>2016/17</v>
      </c>
      <c r="K194" s="240" t="str">
        <f t="shared" si="207"/>
        <v>2017/18</v>
      </c>
      <c r="L194" s="240" t="str">
        <f t="shared" si="207"/>
        <v>2018/19</v>
      </c>
      <c r="M194" s="240" t="str">
        <f t="shared" si="207"/>
        <v>2019/20</v>
      </c>
      <c r="N194" s="240" t="str">
        <f t="shared" si="207"/>
        <v>2020/21</v>
      </c>
      <c r="O194" s="240" t="str">
        <f t="shared" si="207"/>
        <v>2021/22</v>
      </c>
      <c r="P194" s="240" t="str">
        <f t="shared" si="207"/>
        <v>2022/23</v>
      </c>
      <c r="Q194" s="240" t="str">
        <f t="shared" si="207"/>
        <v>2023/24</v>
      </c>
      <c r="R194" s="635" t="str">
        <f t="shared" si="207"/>
        <v>2024/25</v>
      </c>
    </row>
    <row r="195" spans="1:18" x14ac:dyDescent="0.2">
      <c r="A195" s="119"/>
      <c r="B195" s="39"/>
      <c r="C195" s="39"/>
      <c r="D195" s="278"/>
      <c r="E195" s="83"/>
      <c r="F195" s="39"/>
      <c r="G195" s="152"/>
      <c r="H195" s="39"/>
      <c r="I195" s="152"/>
      <c r="J195" s="39"/>
      <c r="K195" s="39"/>
      <c r="L195" s="39"/>
      <c r="M195" s="39"/>
      <c r="N195" s="39"/>
      <c r="O195" s="39"/>
      <c r="P195" s="39"/>
      <c r="Q195" s="39"/>
      <c r="R195" s="127"/>
    </row>
    <row r="196" spans="1:18" x14ac:dyDescent="0.2">
      <c r="A196" s="119"/>
      <c r="B196" s="39"/>
      <c r="C196" s="39"/>
      <c r="D196" s="278"/>
      <c r="E196" s="158" t="s">
        <v>1261</v>
      </c>
      <c r="F196" s="39"/>
      <c r="G196" s="152"/>
      <c r="H196" s="39"/>
      <c r="I196" s="152"/>
      <c r="J196" s="39"/>
      <c r="K196" s="39"/>
      <c r="L196" s="39"/>
      <c r="M196" s="39"/>
      <c r="N196" s="39"/>
      <c r="O196" s="39"/>
      <c r="P196" s="39"/>
      <c r="Q196" s="39"/>
      <c r="R196" s="127"/>
    </row>
    <row r="197" spans="1:18" x14ac:dyDescent="0.2">
      <c r="A197" s="119"/>
      <c r="B197" s="39"/>
      <c r="C197" s="39"/>
      <c r="D197" s="278"/>
      <c r="E197" s="83"/>
      <c r="F197" s="39"/>
      <c r="G197" s="152"/>
      <c r="H197" s="39"/>
      <c r="I197" s="152"/>
      <c r="J197" s="39"/>
      <c r="K197" s="39"/>
      <c r="L197" s="39"/>
      <c r="M197" s="39"/>
      <c r="N197" s="39"/>
      <c r="O197" s="39"/>
      <c r="P197" s="39"/>
      <c r="Q197" s="39"/>
      <c r="R197" s="127"/>
    </row>
    <row r="198" spans="1:18" x14ac:dyDescent="0.2">
      <c r="A198" s="119"/>
      <c r="B198" s="39"/>
      <c r="C198" s="39"/>
      <c r="D198" s="394"/>
      <c r="E198" s="129" t="s">
        <v>3344</v>
      </c>
      <c r="G198" s="152"/>
      <c r="H198" s="39"/>
      <c r="I198" s="152"/>
      <c r="J198" s="39"/>
      <c r="K198" s="39"/>
      <c r="L198" s="39"/>
      <c r="M198" s="39"/>
      <c r="N198" s="39"/>
      <c r="O198" s="39"/>
      <c r="P198" s="39"/>
      <c r="Q198" s="39"/>
      <c r="R198" s="127"/>
    </row>
    <row r="199" spans="1:18" x14ac:dyDescent="0.2">
      <c r="A199" s="119">
        <f>ROUND(SUM(A648:A651),-3)</f>
        <v>50000</v>
      </c>
      <c r="B199" s="39">
        <f>ROUND(SUM(B648:B651),-3)</f>
        <v>58000</v>
      </c>
      <c r="C199" s="39">
        <f>SUM(C648:C651)</f>
        <v>78700</v>
      </c>
      <c r="D199" s="394" t="s">
        <v>2143</v>
      </c>
      <c r="E199" s="39" t="s">
        <v>3023</v>
      </c>
      <c r="F199" s="110">
        <f>SUM(F648:F651)</f>
        <v>92500</v>
      </c>
      <c r="G199" s="152">
        <f>IF(C199=F199,0,IF(C199=0,100,(F199-C199)/C199*100))</f>
        <v>17.53494282083863</v>
      </c>
      <c r="H199" s="39">
        <f t="shared" ref="H199:Q199" si="208">SUM(H648:H651)</f>
        <v>67500</v>
      </c>
      <c r="I199" s="152">
        <f>IF(F199=H199,0,IF(F199=0,100,(H199-F199)/F199*100))</f>
        <v>-27.027027027027028</v>
      </c>
      <c r="J199" s="39">
        <f t="shared" si="208"/>
        <v>69600</v>
      </c>
      <c r="K199" s="39">
        <f t="shared" si="208"/>
        <v>71800</v>
      </c>
      <c r="L199" s="39">
        <f t="shared" si="208"/>
        <v>74000</v>
      </c>
      <c r="M199" s="39">
        <f t="shared" si="208"/>
        <v>76300</v>
      </c>
      <c r="N199" s="39">
        <f t="shared" si="208"/>
        <v>78700</v>
      </c>
      <c r="O199" s="39">
        <f t="shared" si="208"/>
        <v>81100</v>
      </c>
      <c r="P199" s="39">
        <f t="shared" si="208"/>
        <v>83600</v>
      </c>
      <c r="Q199" s="39">
        <f t="shared" si="208"/>
        <v>86200</v>
      </c>
      <c r="R199" s="127">
        <f t="shared" ref="R199" si="209">SUM(R648:R651)</f>
        <v>88800</v>
      </c>
    </row>
    <row r="200" spans="1:18" x14ac:dyDescent="0.2">
      <c r="A200" s="119">
        <f>ROUND(A652,-3)</f>
        <v>22000</v>
      </c>
      <c r="B200" s="39">
        <f>ROUND(B652,-3)</f>
        <v>26000</v>
      </c>
      <c r="C200" s="39">
        <f>C652</f>
        <v>28900</v>
      </c>
      <c r="D200" s="394" t="s">
        <v>2143</v>
      </c>
      <c r="E200" s="39" t="s">
        <v>1786</v>
      </c>
      <c r="F200" s="110">
        <f>SUM(F652:F655)</f>
        <v>29000</v>
      </c>
      <c r="G200" s="152">
        <f>IF(C200=F200,0,IF(C200=0,100,(F200-C200)/C200*100))</f>
        <v>0.34602076124567477</v>
      </c>
      <c r="H200" s="39">
        <f t="shared" ref="H200:Q200" si="210">SUM(H652:H655)</f>
        <v>30000</v>
      </c>
      <c r="I200" s="152">
        <f>IF(F200=H200,0,IF(F200=0,100,(H200-F200)/F200*100))</f>
        <v>3.4482758620689653</v>
      </c>
      <c r="J200" s="39">
        <f t="shared" si="210"/>
        <v>31100</v>
      </c>
      <c r="K200" s="39">
        <f t="shared" si="210"/>
        <v>32200</v>
      </c>
      <c r="L200" s="39">
        <f t="shared" si="210"/>
        <v>33300</v>
      </c>
      <c r="M200" s="39">
        <f t="shared" si="210"/>
        <v>34500</v>
      </c>
      <c r="N200" s="39">
        <f t="shared" si="210"/>
        <v>35700</v>
      </c>
      <c r="O200" s="39">
        <f t="shared" si="210"/>
        <v>36900</v>
      </c>
      <c r="P200" s="39">
        <f t="shared" si="210"/>
        <v>38200</v>
      </c>
      <c r="Q200" s="39">
        <f t="shared" si="210"/>
        <v>39500</v>
      </c>
      <c r="R200" s="127">
        <f t="shared" ref="R200" si="211">SUM(R652:R655)</f>
        <v>40800</v>
      </c>
    </row>
    <row r="201" spans="1:18" x14ac:dyDescent="0.2">
      <c r="A201" s="119">
        <f>ROUND(SUM(A656:A658),-3)</f>
        <v>21000</v>
      </c>
      <c r="B201" s="39">
        <f>ROUND(SUM(B656:B658),-3)</f>
        <v>11000</v>
      </c>
      <c r="C201" s="39">
        <f>SUM(C656:C659)</f>
        <v>30300</v>
      </c>
      <c r="D201" s="394" t="s">
        <v>2143</v>
      </c>
      <c r="E201" s="39" t="s">
        <v>2825</v>
      </c>
      <c r="F201" s="110">
        <f>SUM(F656:F659)</f>
        <v>32700</v>
      </c>
      <c r="G201" s="152">
        <f>IF(C201=F201,0,IF(C201=0,100,(F201-C201)/C201*100))</f>
        <v>7.9207920792079207</v>
      </c>
      <c r="H201" s="39">
        <f t="shared" ref="H201:Q201" si="212">SUM(H656:H659)</f>
        <v>13300</v>
      </c>
      <c r="I201" s="152">
        <f>IF(F201=H201,0,IF(F201=0,100,(H201-F201)/F201*100))</f>
        <v>-59.327217125382262</v>
      </c>
      <c r="J201" s="39">
        <f t="shared" si="212"/>
        <v>14000</v>
      </c>
      <c r="K201" s="39">
        <f t="shared" si="212"/>
        <v>14700</v>
      </c>
      <c r="L201" s="39">
        <f t="shared" si="212"/>
        <v>15400</v>
      </c>
      <c r="M201" s="39">
        <f t="shared" si="212"/>
        <v>16100</v>
      </c>
      <c r="N201" s="39">
        <f t="shared" si="212"/>
        <v>16900</v>
      </c>
      <c r="O201" s="39">
        <f t="shared" si="212"/>
        <v>17700</v>
      </c>
      <c r="P201" s="39">
        <f t="shared" si="212"/>
        <v>18500</v>
      </c>
      <c r="Q201" s="39">
        <f t="shared" si="212"/>
        <v>19300</v>
      </c>
      <c r="R201" s="127">
        <f t="shared" ref="R201" si="213">SUM(R656:R659)</f>
        <v>20100</v>
      </c>
    </row>
    <row r="202" spans="1:18" x14ac:dyDescent="0.2">
      <c r="A202" s="119"/>
      <c r="B202" s="39"/>
      <c r="C202" s="39"/>
      <c r="D202" s="395"/>
      <c r="E202" s="39"/>
      <c r="G202" s="152"/>
      <c r="H202" s="39"/>
      <c r="I202" s="152"/>
      <c r="J202" s="39"/>
      <c r="K202" s="39"/>
      <c r="L202" s="39"/>
      <c r="M202" s="39"/>
      <c r="N202" s="39"/>
      <c r="O202" s="39"/>
      <c r="P202" s="39"/>
      <c r="Q202" s="39"/>
      <c r="R202" s="127"/>
    </row>
    <row r="203" spans="1:18" x14ac:dyDescent="0.2">
      <c r="A203" s="119"/>
      <c r="B203" s="39"/>
      <c r="C203" s="39"/>
      <c r="D203" s="395"/>
      <c r="E203" s="72" t="s">
        <v>332</v>
      </c>
      <c r="G203" s="152"/>
      <c r="H203" s="39"/>
      <c r="I203" s="152"/>
      <c r="J203" s="39"/>
      <c r="K203" s="39"/>
      <c r="L203" s="39"/>
      <c r="M203" s="39"/>
      <c r="N203" s="39"/>
      <c r="O203" s="39"/>
      <c r="P203" s="39"/>
      <c r="Q203" s="39"/>
      <c r="R203" s="127"/>
    </row>
    <row r="204" spans="1:18" x14ac:dyDescent="0.2">
      <c r="A204" s="119">
        <f>ROUND(SUM(A661:A662),-3)</f>
        <v>54000</v>
      </c>
      <c r="B204" s="39">
        <f>ROUND(SUM(B661:B662),-3)</f>
        <v>61000</v>
      </c>
      <c r="C204" s="39">
        <f>SUM(C661:C662)</f>
        <v>54000</v>
      </c>
      <c r="D204" s="395" t="s">
        <v>2143</v>
      </c>
      <c r="E204" s="39" t="s">
        <v>2031</v>
      </c>
      <c r="F204" s="110">
        <f>SUM(F661:F662)</f>
        <v>54000</v>
      </c>
      <c r="G204" s="152">
        <f>IF(C204=F204,0,IF(C204=0,100,(F204-C204)/C204*100))</f>
        <v>0</v>
      </c>
      <c r="H204" s="39">
        <f t="shared" ref="H204:Q204" si="214">SUM(H661:H662)</f>
        <v>54000</v>
      </c>
      <c r="I204" s="152">
        <f>IF(F204=H204,0,IF(F204=0,100,(H204-F204)/F204*100))</f>
        <v>0</v>
      </c>
      <c r="J204" s="39">
        <f t="shared" si="214"/>
        <v>54000</v>
      </c>
      <c r="K204" s="39">
        <f t="shared" si="214"/>
        <v>54000</v>
      </c>
      <c r="L204" s="39">
        <f t="shared" si="214"/>
        <v>54000</v>
      </c>
      <c r="M204" s="39">
        <f t="shared" si="214"/>
        <v>54000</v>
      </c>
      <c r="N204" s="39">
        <f t="shared" si="214"/>
        <v>54000</v>
      </c>
      <c r="O204" s="39">
        <f t="shared" si="214"/>
        <v>54000</v>
      </c>
      <c r="P204" s="39">
        <f t="shared" si="214"/>
        <v>54000</v>
      </c>
      <c r="Q204" s="39">
        <f t="shared" si="214"/>
        <v>54000</v>
      </c>
      <c r="R204" s="127">
        <f t="shared" ref="R204" si="215">SUM(R661:R662)</f>
        <v>54000</v>
      </c>
    </row>
    <row r="205" spans="1:18" ht="13.5" thickBot="1" x14ac:dyDescent="0.25">
      <c r="A205" s="79"/>
      <c r="B205" s="72"/>
      <c r="C205" s="72"/>
      <c r="D205" s="394"/>
      <c r="E205" s="83"/>
      <c r="F205" s="72"/>
      <c r="G205" s="197"/>
      <c r="H205" s="72"/>
      <c r="I205" s="197"/>
      <c r="J205" s="39"/>
      <c r="K205" s="39"/>
      <c r="L205" s="39"/>
      <c r="M205" s="39"/>
      <c r="N205" s="39"/>
      <c r="O205" s="39"/>
      <c r="P205" s="39"/>
      <c r="Q205" s="39"/>
      <c r="R205" s="127"/>
    </row>
    <row r="206" spans="1:18" x14ac:dyDescent="0.2">
      <c r="A206" s="116">
        <f>SUM(A196:A205)</f>
        <v>147000</v>
      </c>
      <c r="B206" s="61">
        <f>SUM(B196:B205)</f>
        <v>156000</v>
      </c>
      <c r="C206" s="61">
        <f>SUM(C196:C205)</f>
        <v>191900</v>
      </c>
      <c r="D206" s="394"/>
      <c r="E206" s="125" t="s">
        <v>3028</v>
      </c>
      <c r="F206" s="61">
        <f>SUM(F196:F205)</f>
        <v>208200</v>
      </c>
      <c r="G206" s="199">
        <f>IF(C206=F206,0,IF(C206=0,100,(F206-C206)/C206*100))</f>
        <v>8.494007295466389</v>
      </c>
      <c r="H206" s="61">
        <f t="shared" ref="H206:Q206" si="216">SUM(H196:H205)</f>
        <v>164800</v>
      </c>
      <c r="I206" s="198">
        <f>IF(F206=H206,0,IF(F206=0,100,(H206-F206)/F206*100))</f>
        <v>-20.845341018251681</v>
      </c>
      <c r="J206" s="61">
        <f t="shared" si="216"/>
        <v>168700</v>
      </c>
      <c r="K206" s="61">
        <f t="shared" si="216"/>
        <v>172700</v>
      </c>
      <c r="L206" s="61">
        <f t="shared" si="216"/>
        <v>176700</v>
      </c>
      <c r="M206" s="61">
        <f t="shared" si="216"/>
        <v>180900</v>
      </c>
      <c r="N206" s="61">
        <f t="shared" si="216"/>
        <v>185300</v>
      </c>
      <c r="O206" s="61">
        <f t="shared" si="216"/>
        <v>189700</v>
      </c>
      <c r="P206" s="61">
        <f t="shared" si="216"/>
        <v>194300</v>
      </c>
      <c r="Q206" s="61">
        <f t="shared" si="216"/>
        <v>199000</v>
      </c>
      <c r="R206" s="126">
        <f t="shared" ref="R206" si="217">SUM(R196:R205)</f>
        <v>203700</v>
      </c>
    </row>
    <row r="207" spans="1:18" x14ac:dyDescent="0.2">
      <c r="A207" s="119"/>
      <c r="B207" s="39"/>
      <c r="C207" s="39"/>
      <c r="D207" s="394"/>
      <c r="E207" s="125"/>
      <c r="F207" s="39"/>
      <c r="G207" s="152"/>
      <c r="H207" s="39"/>
      <c r="I207" s="152"/>
      <c r="J207" s="39"/>
      <c r="K207" s="39"/>
      <c r="L207" s="39"/>
      <c r="M207" s="39"/>
      <c r="N207" s="39"/>
      <c r="O207" s="39"/>
      <c r="P207" s="39"/>
      <c r="Q207" s="39"/>
      <c r="R207" s="127"/>
    </row>
    <row r="208" spans="1:18" x14ac:dyDescent="0.2">
      <c r="A208" s="119"/>
      <c r="B208" s="39"/>
      <c r="C208" s="39"/>
      <c r="D208" s="394"/>
      <c r="E208" s="158" t="s">
        <v>2578</v>
      </c>
      <c r="F208" s="39"/>
      <c r="G208" s="152"/>
      <c r="H208" s="39"/>
      <c r="I208" s="152"/>
      <c r="J208" s="39"/>
      <c r="K208" s="39"/>
      <c r="L208" s="39"/>
      <c r="M208" s="39"/>
      <c r="N208" s="39"/>
      <c r="O208" s="39"/>
      <c r="P208" s="39"/>
      <c r="Q208" s="39"/>
      <c r="R208" s="127"/>
    </row>
    <row r="209" spans="1:18" x14ac:dyDescent="0.2">
      <c r="A209" s="119"/>
      <c r="B209" s="39"/>
      <c r="C209" s="39"/>
      <c r="D209" s="394"/>
      <c r="E209" s="121"/>
      <c r="F209" s="39"/>
      <c r="G209" s="152"/>
      <c r="H209" s="39"/>
      <c r="I209" s="152"/>
      <c r="J209" s="39"/>
      <c r="K209" s="39"/>
      <c r="L209" s="39"/>
      <c r="M209" s="39"/>
      <c r="N209" s="39"/>
      <c r="O209" s="39"/>
      <c r="P209" s="39"/>
      <c r="Q209" s="39"/>
      <c r="R209" s="127"/>
    </row>
    <row r="210" spans="1:18" x14ac:dyDescent="0.2">
      <c r="A210" s="119">
        <f>ROUND(SUM(A667:A670),-3)</f>
        <v>1026000</v>
      </c>
      <c r="B210" s="39">
        <f>ROUND(SUM(B667:B670),-3)</f>
        <v>1078000</v>
      </c>
      <c r="C210" s="39">
        <f>SUM(C667:C670)</f>
        <v>1153000</v>
      </c>
      <c r="D210" s="395" t="s">
        <v>2144</v>
      </c>
      <c r="E210" s="425" t="s">
        <v>1471</v>
      </c>
      <c r="F210" s="110">
        <f>SUM(F667:F670)</f>
        <v>1033200</v>
      </c>
      <c r="G210" s="152">
        <f>IF(C210=F210,0,IF(C210=0,100,(F210-C210)/C210*100))</f>
        <v>-10.39028620988725</v>
      </c>
      <c r="H210" s="39">
        <f t="shared" ref="H210:Q210" si="218">SUM(H667:H670)</f>
        <v>1067200</v>
      </c>
      <c r="I210" s="152">
        <f>IF(F210=H210,0,IF(F210=0,100,(H210-F210)/F210*100))</f>
        <v>3.2907471931862178</v>
      </c>
      <c r="J210" s="39">
        <f t="shared" si="218"/>
        <v>1099200</v>
      </c>
      <c r="K210" s="39">
        <f t="shared" si="218"/>
        <v>1132200</v>
      </c>
      <c r="L210" s="39">
        <f t="shared" si="218"/>
        <v>1166200</v>
      </c>
      <c r="M210" s="39">
        <f t="shared" si="218"/>
        <v>1201200</v>
      </c>
      <c r="N210" s="39">
        <f t="shared" si="218"/>
        <v>1237300</v>
      </c>
      <c r="O210" s="39">
        <f t="shared" si="218"/>
        <v>1274400</v>
      </c>
      <c r="P210" s="39">
        <f t="shared" si="218"/>
        <v>1312600</v>
      </c>
      <c r="Q210" s="39">
        <f t="shared" si="218"/>
        <v>1352000</v>
      </c>
      <c r="R210" s="127">
        <f t="shared" ref="R210" si="219">SUM(R667:R670)</f>
        <v>1392500</v>
      </c>
    </row>
    <row r="211" spans="1:18" x14ac:dyDescent="0.2">
      <c r="A211" s="119">
        <f>ROUND(SUM(A671:A681),-3)</f>
        <v>84000</v>
      </c>
      <c r="B211" s="39">
        <f>ROUND(SUM(B671:B681),-3)</f>
        <v>85000</v>
      </c>
      <c r="C211" s="39">
        <f>SUM(C671:C681)</f>
        <v>85000</v>
      </c>
      <c r="D211" s="395" t="s">
        <v>2144</v>
      </c>
      <c r="E211" s="425" t="s">
        <v>713</v>
      </c>
      <c r="F211" s="110">
        <f>SUM(F671:F681)</f>
        <v>94000</v>
      </c>
      <c r="G211" s="152">
        <f>IF(C211=F211,0,IF(C211=0,100,(F211-C211)/C211*100))</f>
        <v>10.588235294117647</v>
      </c>
      <c r="H211" s="39">
        <f t="shared" ref="H211:Q211" si="220">SUM(H671:H681)</f>
        <v>87000</v>
      </c>
      <c r="I211" s="152">
        <f>IF(F211=H211,0,IF(F211=0,100,(H211-F211)/F211*100))</f>
        <v>-7.4468085106382977</v>
      </c>
      <c r="J211" s="39">
        <f t="shared" si="220"/>
        <v>90100</v>
      </c>
      <c r="K211" s="39">
        <f t="shared" si="220"/>
        <v>93300</v>
      </c>
      <c r="L211" s="39">
        <f t="shared" si="220"/>
        <v>96500</v>
      </c>
      <c r="M211" s="39">
        <f t="shared" si="220"/>
        <v>99800</v>
      </c>
      <c r="N211" s="39">
        <f t="shared" si="220"/>
        <v>103200</v>
      </c>
      <c r="O211" s="39">
        <f t="shared" si="220"/>
        <v>106600</v>
      </c>
      <c r="P211" s="39">
        <f t="shared" si="220"/>
        <v>110100</v>
      </c>
      <c r="Q211" s="39">
        <f t="shared" si="220"/>
        <v>113700</v>
      </c>
      <c r="R211" s="127">
        <f t="shared" ref="R211" si="221">SUM(R671:R681)</f>
        <v>117300</v>
      </c>
    </row>
    <row r="212" spans="1:18" x14ac:dyDescent="0.2">
      <c r="A212" s="119">
        <f>ROUND(SUM(A682:A684),-3)</f>
        <v>34000</v>
      </c>
      <c r="B212" s="39">
        <f>ROUND(SUM(B682:B684),-3)</f>
        <v>25000</v>
      </c>
      <c r="C212" s="39">
        <f>SUM(C682:C684)</f>
        <v>46800</v>
      </c>
      <c r="D212" s="395" t="s">
        <v>2145</v>
      </c>
      <c r="E212" s="425" t="s">
        <v>2112</v>
      </c>
      <c r="F212" s="110">
        <f>SUM(F682:F685)</f>
        <v>42000</v>
      </c>
      <c r="G212" s="152">
        <f>IF(C212=F212,0,IF(C212=0,100,(F212-C212)/C212*100))</f>
        <v>-10.256410256410255</v>
      </c>
      <c r="H212" s="39">
        <f t="shared" ref="H212:Q212" si="222">SUM(H682:H685)</f>
        <v>33000</v>
      </c>
      <c r="I212" s="152">
        <f>IF(F212=H212,0,IF(F212=0,100,(H212-F212)/F212*100))</f>
        <v>-21.428571428571427</v>
      </c>
      <c r="J212" s="39">
        <f t="shared" si="222"/>
        <v>34100</v>
      </c>
      <c r="K212" s="39">
        <f t="shared" si="222"/>
        <v>35200</v>
      </c>
      <c r="L212" s="39">
        <f t="shared" si="222"/>
        <v>36300</v>
      </c>
      <c r="M212" s="39">
        <f t="shared" si="222"/>
        <v>37500</v>
      </c>
      <c r="N212" s="39">
        <f t="shared" si="222"/>
        <v>38700</v>
      </c>
      <c r="O212" s="39">
        <f t="shared" si="222"/>
        <v>39900</v>
      </c>
      <c r="P212" s="39">
        <f t="shared" si="222"/>
        <v>41200</v>
      </c>
      <c r="Q212" s="39">
        <f t="shared" si="222"/>
        <v>42600</v>
      </c>
      <c r="R212" s="127">
        <f t="shared" ref="R212" si="223">SUM(R682:R685)</f>
        <v>44000</v>
      </c>
    </row>
    <row r="213" spans="1:18" x14ac:dyDescent="0.2">
      <c r="A213" s="119">
        <f>ROUND(SUM(A686:A689),-3)</f>
        <v>83000</v>
      </c>
      <c r="B213" s="39">
        <f>ROUND(SUM(B686:B689),-3)</f>
        <v>89000</v>
      </c>
      <c r="C213" s="39">
        <f>SUM(C686:C689)</f>
        <v>117300</v>
      </c>
      <c r="D213" s="395" t="s">
        <v>2145</v>
      </c>
      <c r="E213" s="425" t="s">
        <v>2396</v>
      </c>
      <c r="F213" s="110">
        <f>SUM(F686:F689)</f>
        <v>105500</v>
      </c>
      <c r="G213" s="152">
        <f>IF(C213=F213,0,IF(C213=0,100,(F213-C213)/C213*100))</f>
        <v>-10.059676044330775</v>
      </c>
      <c r="H213" s="39">
        <f t="shared" ref="H213:Q213" si="224">SUM(H686:H689)</f>
        <v>108500</v>
      </c>
      <c r="I213" s="152">
        <f>IF(F213=H213,0,IF(F213=0,100,(H213-F213)/F213*100))</f>
        <v>2.8436018957345972</v>
      </c>
      <c r="J213" s="39">
        <f t="shared" si="224"/>
        <v>111800</v>
      </c>
      <c r="K213" s="39">
        <f t="shared" si="224"/>
        <v>115200</v>
      </c>
      <c r="L213" s="39">
        <f t="shared" si="224"/>
        <v>118700</v>
      </c>
      <c r="M213" s="39">
        <f t="shared" si="224"/>
        <v>122300</v>
      </c>
      <c r="N213" s="39">
        <f t="shared" si="224"/>
        <v>126000</v>
      </c>
      <c r="O213" s="39">
        <f t="shared" si="224"/>
        <v>129800</v>
      </c>
      <c r="P213" s="39">
        <f t="shared" si="224"/>
        <v>133800</v>
      </c>
      <c r="Q213" s="39">
        <f t="shared" si="224"/>
        <v>137900</v>
      </c>
      <c r="R213" s="127">
        <f t="shared" ref="R213" si="225">SUM(R686:R689)</f>
        <v>142200</v>
      </c>
    </row>
    <row r="214" spans="1:18" x14ac:dyDescent="0.2">
      <c r="A214" s="119">
        <f>ROUND(SUM(A690:A692),-3)</f>
        <v>17000</v>
      </c>
      <c r="B214" s="39">
        <f>ROUND(SUM(B690:B692),-3)</f>
        <v>23000</v>
      </c>
      <c r="C214" s="39">
        <f>SUM(C690:C692)</f>
        <v>22200</v>
      </c>
      <c r="D214" s="395" t="s">
        <v>2145</v>
      </c>
      <c r="E214" s="1131" t="s">
        <v>3638</v>
      </c>
      <c r="F214" s="110">
        <f>SUM(F690:F692)</f>
        <v>33000</v>
      </c>
      <c r="G214" s="152">
        <f>IF(C214=F214,0,IF(C214=0,100,(F214-C214)/C214*100))</f>
        <v>48.648648648648653</v>
      </c>
      <c r="H214" s="39">
        <f t="shared" ref="H214:Q214" si="226">SUM(H690:H692)</f>
        <v>23000</v>
      </c>
      <c r="I214" s="152">
        <f>IF(F214=H214,0,IF(F214=0,100,(H214-F214)/F214*100))</f>
        <v>-30.303030303030305</v>
      </c>
      <c r="J214" s="39">
        <f t="shared" si="226"/>
        <v>23000</v>
      </c>
      <c r="K214" s="39">
        <f t="shared" si="226"/>
        <v>23700</v>
      </c>
      <c r="L214" s="39">
        <f t="shared" si="226"/>
        <v>24500</v>
      </c>
      <c r="M214" s="39">
        <f t="shared" si="226"/>
        <v>25300</v>
      </c>
      <c r="N214" s="39">
        <f t="shared" si="226"/>
        <v>26100</v>
      </c>
      <c r="O214" s="39">
        <f t="shared" si="226"/>
        <v>26900</v>
      </c>
      <c r="P214" s="39">
        <f t="shared" si="226"/>
        <v>27800</v>
      </c>
      <c r="Q214" s="39">
        <f t="shared" si="226"/>
        <v>28700</v>
      </c>
      <c r="R214" s="127">
        <f t="shared" ref="R214" si="227">SUM(R690:R692)</f>
        <v>29600</v>
      </c>
    </row>
    <row r="215" spans="1:18" x14ac:dyDescent="0.2">
      <c r="A215" s="119"/>
      <c r="B215" s="39"/>
      <c r="C215" s="39"/>
      <c r="D215" s="511"/>
      <c r="E215" s="405"/>
      <c r="F215" s="209"/>
      <c r="G215" s="152"/>
      <c r="H215" s="207"/>
      <c r="I215" s="152"/>
      <c r="J215" s="207"/>
      <c r="K215" s="39"/>
      <c r="L215" s="39"/>
      <c r="M215" s="39"/>
      <c r="N215" s="39"/>
      <c r="O215" s="39"/>
      <c r="P215" s="39"/>
      <c r="Q215" s="39"/>
      <c r="R215" s="127"/>
    </row>
    <row r="216" spans="1:18" x14ac:dyDescent="0.2">
      <c r="A216" s="119"/>
      <c r="B216" s="39"/>
      <c r="C216" s="39"/>
      <c r="D216" s="511"/>
      <c r="E216" s="430" t="s">
        <v>2090</v>
      </c>
      <c r="F216" s="209"/>
      <c r="G216" s="152"/>
      <c r="H216" s="207"/>
      <c r="I216" s="152"/>
      <c r="J216" s="207"/>
      <c r="K216" s="39"/>
      <c r="L216" s="39"/>
      <c r="M216" s="39"/>
      <c r="N216" s="39"/>
      <c r="O216" s="39"/>
      <c r="P216" s="39"/>
      <c r="Q216" s="39"/>
      <c r="R216" s="127"/>
    </row>
    <row r="217" spans="1:18" x14ac:dyDescent="0.2">
      <c r="A217" s="119">
        <f>ROUND(A694,-3)</f>
        <v>-4144000</v>
      </c>
      <c r="B217" s="39">
        <f>ROUND(B694,-3)</f>
        <v>-4487000</v>
      </c>
      <c r="C217" s="39">
        <f>C694</f>
        <v>-4920000</v>
      </c>
      <c r="D217" s="511">
        <v>35021</v>
      </c>
      <c r="E217" s="1131" t="s">
        <v>6126</v>
      </c>
      <c r="F217" s="209">
        <f>F694</f>
        <v>-5057000</v>
      </c>
      <c r="G217" s="152">
        <f>IF(C217=F217,0,IF(C217=0,100,(F217-C217)/C217*100))</f>
        <v>2.7845528455284554</v>
      </c>
      <c r="H217" s="207">
        <f t="shared" ref="H217:Q217" si="228">H694</f>
        <v>-5321000</v>
      </c>
      <c r="I217" s="152">
        <f>IF(F217=H217,0,IF(F217=0,100,(H217-F217)/F217*100))</f>
        <v>5.2204864544196168</v>
      </c>
      <c r="J217" s="207">
        <f t="shared" si="228"/>
        <v>-5480600</v>
      </c>
      <c r="K217" s="39">
        <f t="shared" si="228"/>
        <v>-5645100</v>
      </c>
      <c r="L217" s="39">
        <f t="shared" si="228"/>
        <v>-5815300</v>
      </c>
      <c r="M217" s="39">
        <f t="shared" si="228"/>
        <v>-5989300</v>
      </c>
      <c r="N217" s="39">
        <f t="shared" si="228"/>
        <v>-6169600</v>
      </c>
      <c r="O217" s="39">
        <f t="shared" si="228"/>
        <v>-6354100</v>
      </c>
      <c r="P217" s="39">
        <f t="shared" si="228"/>
        <v>-6544900</v>
      </c>
      <c r="Q217" s="39">
        <f t="shared" si="228"/>
        <v>-6741200</v>
      </c>
      <c r="R217" s="127">
        <f t="shared" ref="R217" si="229">R694</f>
        <v>-6943100</v>
      </c>
    </row>
    <row r="218" spans="1:18" ht="13.5" thickBot="1" x14ac:dyDescent="0.25">
      <c r="A218" s="79"/>
      <c r="B218" s="72"/>
      <c r="C218" s="72"/>
      <c r="D218" s="278"/>
      <c r="E218" s="83"/>
      <c r="F218" s="72"/>
      <c r="G218" s="197"/>
      <c r="H218" s="72"/>
      <c r="I218" s="197"/>
      <c r="J218" s="39"/>
      <c r="K218" s="39"/>
      <c r="L218" s="39"/>
      <c r="M218" s="39"/>
      <c r="N218" s="39"/>
      <c r="O218" s="39"/>
      <c r="P218" s="39"/>
      <c r="Q218" s="39"/>
      <c r="R218" s="127"/>
    </row>
    <row r="219" spans="1:18" s="102" customFormat="1" x14ac:dyDescent="0.2">
      <c r="A219" s="116">
        <f>SUM(A208:A218)</f>
        <v>-2900000</v>
      </c>
      <c r="B219" s="61">
        <f>SUM(B208:B218)</f>
        <v>-3187000</v>
      </c>
      <c r="C219" s="61">
        <f>SUM(C208:C218)</f>
        <v>-3495700</v>
      </c>
      <c r="D219" s="309"/>
      <c r="E219" s="125" t="s">
        <v>660</v>
      </c>
      <c r="F219" s="61">
        <f>SUM(F208:F218)</f>
        <v>-3749300</v>
      </c>
      <c r="G219" s="199">
        <f>IF(C219=F219,0,IF(C219=0,100,(F219-C219)/C219*100))</f>
        <v>7.2546271133106384</v>
      </c>
      <c r="H219" s="61">
        <f t="shared" ref="H219:Q219" si="230">SUM(H208:H218)</f>
        <v>-4002300</v>
      </c>
      <c r="I219" s="198">
        <f>IF(F219=H219,0,IF(F219=0,100,(H219-F219)/F219*100))</f>
        <v>6.7479262795721864</v>
      </c>
      <c r="J219" s="61">
        <f t="shared" si="230"/>
        <v>-4122400</v>
      </c>
      <c r="K219" s="61">
        <f t="shared" si="230"/>
        <v>-4245500</v>
      </c>
      <c r="L219" s="61">
        <f t="shared" si="230"/>
        <v>-4373100</v>
      </c>
      <c r="M219" s="61">
        <f t="shared" si="230"/>
        <v>-4503200</v>
      </c>
      <c r="N219" s="61">
        <f t="shared" si="230"/>
        <v>-4638300</v>
      </c>
      <c r="O219" s="61">
        <f t="shared" si="230"/>
        <v>-4776500</v>
      </c>
      <c r="P219" s="61">
        <f t="shared" si="230"/>
        <v>-4919400</v>
      </c>
      <c r="Q219" s="61">
        <f t="shared" si="230"/>
        <v>-5066300</v>
      </c>
      <c r="R219" s="126">
        <f t="shared" ref="R219" si="231">SUM(R208:R218)</f>
        <v>-5217500</v>
      </c>
    </row>
    <row r="220" spans="1:18" x14ac:dyDescent="0.2">
      <c r="A220" s="119"/>
      <c r="B220" s="39"/>
      <c r="C220" s="39"/>
      <c r="D220" s="281"/>
      <c r="E220" s="121"/>
      <c r="F220" s="39"/>
      <c r="G220" s="152"/>
      <c r="H220" s="39"/>
      <c r="I220" s="152"/>
      <c r="J220" s="39"/>
      <c r="K220" s="72"/>
      <c r="L220" s="39"/>
      <c r="M220" s="39"/>
      <c r="N220" s="39"/>
      <c r="O220" s="39"/>
      <c r="P220" s="39"/>
      <c r="Q220" s="39"/>
      <c r="R220" s="127"/>
    </row>
    <row r="221" spans="1:18" s="102" customFormat="1" x14ac:dyDescent="0.2">
      <c r="A221" s="79">
        <f>A206-A219</f>
        <v>3047000</v>
      </c>
      <c r="B221" s="72">
        <f>B206-B219</f>
        <v>3343000</v>
      </c>
      <c r="C221" s="72">
        <f>C206-C219</f>
        <v>3687600</v>
      </c>
      <c r="D221" s="309"/>
      <c r="E221" s="2264" t="s">
        <v>1203</v>
      </c>
      <c r="F221" s="72">
        <f>F206-F219</f>
        <v>3957500</v>
      </c>
      <c r="G221" s="197">
        <f>IF(C221=F221,0,IF(C221=0,100,(F221-C221)/C221*100))</f>
        <v>7.319123549191886</v>
      </c>
      <c r="H221" s="72">
        <f t="shared" ref="H221:Q221" si="232">H206-H219</f>
        <v>4167100</v>
      </c>
      <c r="I221" s="197">
        <f>IF(F221=H221,0,IF(F221=0,100,(H221-F221)/F221*100))</f>
        <v>5.2962728995578017</v>
      </c>
      <c r="J221" s="72">
        <f t="shared" si="232"/>
        <v>4291100</v>
      </c>
      <c r="K221" s="72">
        <f t="shared" si="232"/>
        <v>4418200</v>
      </c>
      <c r="L221" s="72">
        <f t="shared" si="232"/>
        <v>4549800</v>
      </c>
      <c r="M221" s="72">
        <f t="shared" si="232"/>
        <v>4684100</v>
      </c>
      <c r="N221" s="72">
        <f t="shared" si="232"/>
        <v>4823600</v>
      </c>
      <c r="O221" s="72">
        <f t="shared" si="232"/>
        <v>4966200</v>
      </c>
      <c r="P221" s="72">
        <f t="shared" si="232"/>
        <v>5113700</v>
      </c>
      <c r="Q221" s="72">
        <f t="shared" si="232"/>
        <v>5265300</v>
      </c>
      <c r="R221" s="128">
        <f t="shared" ref="R221" si="233">R206-R219</f>
        <v>5421200</v>
      </c>
    </row>
    <row r="222" spans="1:18" x14ac:dyDescent="0.2">
      <c r="A222" s="119"/>
      <c r="B222" s="39"/>
      <c r="C222" s="39"/>
      <c r="D222" s="281"/>
      <c r="E222" s="364" t="s">
        <v>2313</v>
      </c>
      <c r="F222" s="39"/>
      <c r="G222" s="152"/>
      <c r="H222" s="39"/>
      <c r="I222" s="152"/>
      <c r="J222" s="39"/>
      <c r="K222" s="39"/>
      <c r="L222" s="39"/>
      <c r="M222" s="39"/>
      <c r="N222" s="39"/>
      <c r="O222" s="39"/>
      <c r="P222" s="39"/>
      <c r="Q222" s="39"/>
      <c r="R222" s="127"/>
    </row>
    <row r="223" spans="1:18" s="102" customFormat="1" x14ac:dyDescent="0.2">
      <c r="A223" s="200">
        <f>A221</f>
        <v>3047000</v>
      </c>
      <c r="B223" s="457">
        <f>B221+B222</f>
        <v>3343000</v>
      </c>
      <c r="C223" s="457">
        <f>C221+C222</f>
        <v>3687600</v>
      </c>
      <c r="D223" s="594"/>
      <c r="E223" s="595" t="s">
        <v>1993</v>
      </c>
      <c r="F223" s="457">
        <f>F221+F222</f>
        <v>3957500</v>
      </c>
      <c r="G223" s="455">
        <f>IF(C223=F223,0,IF(C223=0,100,(F223-C223)/C223*100))</f>
        <v>7.319123549191886</v>
      </c>
      <c r="H223" s="457">
        <f t="shared" ref="H223:Q223" si="234">H221+H222</f>
        <v>4167100</v>
      </c>
      <c r="I223" s="455">
        <f>IF(F223=H223,0,IF(F223=0,100,(H223-F223)/F223*100))</f>
        <v>5.2962728995578017</v>
      </c>
      <c r="J223" s="457">
        <f t="shared" si="234"/>
        <v>4291100</v>
      </c>
      <c r="K223" s="457">
        <f t="shared" si="234"/>
        <v>4418200</v>
      </c>
      <c r="L223" s="457">
        <f t="shared" si="234"/>
        <v>4549800</v>
      </c>
      <c r="M223" s="457">
        <f t="shared" si="234"/>
        <v>4684100</v>
      </c>
      <c r="N223" s="457">
        <f t="shared" si="234"/>
        <v>4823600</v>
      </c>
      <c r="O223" s="457">
        <f t="shared" si="234"/>
        <v>4966200</v>
      </c>
      <c r="P223" s="457">
        <f t="shared" si="234"/>
        <v>5113700</v>
      </c>
      <c r="Q223" s="457">
        <f t="shared" si="234"/>
        <v>5265300</v>
      </c>
      <c r="R223" s="459">
        <f t="shared" ref="R223" si="235">R221+R222</f>
        <v>5421200</v>
      </c>
    </row>
    <row r="224" spans="1:18" ht="13.5" thickBot="1" x14ac:dyDescent="0.25">
      <c r="A224" s="82"/>
      <c r="B224" s="99"/>
      <c r="C224" s="99"/>
      <c r="D224" s="312"/>
      <c r="E224" s="155"/>
      <c r="F224" s="99"/>
      <c r="G224" s="452"/>
      <c r="H224" s="99"/>
      <c r="I224" s="452"/>
      <c r="J224" s="74"/>
      <c r="K224" s="134"/>
      <c r="L224" s="134"/>
      <c r="M224" s="134"/>
      <c r="N224" s="134"/>
      <c r="O224" s="134"/>
      <c r="P224" s="134"/>
      <c r="Q224" s="134"/>
      <c r="R224" s="178"/>
    </row>
    <row r="225" spans="1:18" ht="13.5" thickTop="1" x14ac:dyDescent="0.2">
      <c r="A225" s="443"/>
      <c r="B225" s="179"/>
      <c r="C225" s="179"/>
      <c r="D225" s="313"/>
      <c r="E225" s="426"/>
      <c r="F225" s="179"/>
      <c r="G225" s="453"/>
      <c r="H225" s="179"/>
      <c r="I225" s="582"/>
      <c r="J225" s="140"/>
      <c r="K225" s="140"/>
      <c r="L225" s="140"/>
      <c r="M225" s="140"/>
      <c r="N225" s="140"/>
      <c r="O225" s="140"/>
      <c r="P225" s="140"/>
      <c r="Q225" s="140"/>
      <c r="R225" s="180"/>
    </row>
    <row r="226" spans="1:18" x14ac:dyDescent="0.2">
      <c r="A226" s="79"/>
      <c r="B226" s="72"/>
      <c r="C226" s="72"/>
      <c r="D226" s="310"/>
      <c r="E226" s="596" t="s">
        <v>231</v>
      </c>
      <c r="F226" s="72"/>
      <c r="G226" s="101"/>
      <c r="H226" s="72"/>
      <c r="I226" s="197"/>
      <c r="J226" s="39"/>
      <c r="K226" s="39"/>
      <c r="L226" s="39"/>
      <c r="M226" s="39"/>
      <c r="N226" s="39"/>
      <c r="O226" s="39"/>
      <c r="P226" s="39"/>
      <c r="Q226" s="39"/>
      <c r="R226" s="127"/>
    </row>
    <row r="227" spans="1:18" x14ac:dyDescent="0.2">
      <c r="A227" s="79"/>
      <c r="B227" s="72"/>
      <c r="C227" s="72"/>
      <c r="D227" s="310"/>
      <c r="E227" s="430"/>
      <c r="F227" s="72"/>
      <c r="G227" s="101"/>
      <c r="H227" s="72"/>
      <c r="I227" s="197"/>
      <c r="J227" s="39"/>
      <c r="K227" s="39"/>
      <c r="L227" s="39"/>
      <c r="M227" s="39"/>
      <c r="N227" s="39"/>
      <c r="O227" s="39"/>
      <c r="P227" s="39"/>
      <c r="Q227" s="39"/>
      <c r="R227" s="127"/>
    </row>
    <row r="228" spans="1:18" x14ac:dyDescent="0.2">
      <c r="A228" s="119">
        <f t="shared" ref="A228:B232" si="236">ROUND(A704,-3)</f>
        <v>0</v>
      </c>
      <c r="B228" s="156">
        <f t="shared" si="236"/>
        <v>0</v>
      </c>
      <c r="C228" s="39">
        <f>C704</f>
        <v>0</v>
      </c>
      <c r="D228" s="262"/>
      <c r="E228" s="425" t="s">
        <v>3368</v>
      </c>
      <c r="F228" s="39">
        <f>F704</f>
        <v>0</v>
      </c>
      <c r="G228" s="2271"/>
      <c r="H228" s="39">
        <f t="shared" ref="H228:Q228" si="237">H704</f>
        <v>0</v>
      </c>
      <c r="I228" s="152"/>
      <c r="J228" s="39">
        <f t="shared" si="237"/>
        <v>0</v>
      </c>
      <c r="K228" s="39">
        <f t="shared" si="237"/>
        <v>0</v>
      </c>
      <c r="L228" s="39">
        <f t="shared" si="237"/>
        <v>0</v>
      </c>
      <c r="M228" s="39">
        <f t="shared" si="237"/>
        <v>0</v>
      </c>
      <c r="N228" s="39">
        <f t="shared" si="237"/>
        <v>0</v>
      </c>
      <c r="O228" s="39">
        <f t="shared" si="237"/>
        <v>0</v>
      </c>
      <c r="P228" s="39">
        <f t="shared" si="237"/>
        <v>0</v>
      </c>
      <c r="Q228" s="39">
        <f t="shared" si="237"/>
        <v>0</v>
      </c>
      <c r="R228" s="127">
        <f t="shared" ref="R228" si="238">R704</f>
        <v>0</v>
      </c>
    </row>
    <row r="229" spans="1:18" x14ac:dyDescent="0.2">
      <c r="A229" s="119">
        <f t="shared" si="236"/>
        <v>25000</v>
      </c>
      <c r="B229" s="156">
        <f t="shared" si="236"/>
        <v>8000</v>
      </c>
      <c r="C229" s="39">
        <f>C705</f>
        <v>0</v>
      </c>
      <c r="D229" s="262"/>
      <c r="E229" s="425" t="s">
        <v>2272</v>
      </c>
      <c r="F229" s="156">
        <f>F705</f>
        <v>0</v>
      </c>
      <c r="G229" s="2271"/>
      <c r="H229" s="39">
        <f t="shared" ref="H229:Q229" si="239">H705</f>
        <v>0</v>
      </c>
      <c r="I229" s="152"/>
      <c r="J229" s="39">
        <f t="shared" si="239"/>
        <v>0</v>
      </c>
      <c r="K229" s="39">
        <f t="shared" si="239"/>
        <v>0</v>
      </c>
      <c r="L229" s="39">
        <f t="shared" si="239"/>
        <v>0</v>
      </c>
      <c r="M229" s="39">
        <f t="shared" si="239"/>
        <v>0</v>
      </c>
      <c r="N229" s="39">
        <f t="shared" si="239"/>
        <v>0</v>
      </c>
      <c r="O229" s="39">
        <f t="shared" si="239"/>
        <v>0</v>
      </c>
      <c r="P229" s="39">
        <f t="shared" si="239"/>
        <v>0</v>
      </c>
      <c r="Q229" s="39">
        <f t="shared" si="239"/>
        <v>0</v>
      </c>
      <c r="R229" s="127">
        <f t="shared" ref="R229" si="240">R705</f>
        <v>0</v>
      </c>
    </row>
    <row r="230" spans="1:18" x14ac:dyDescent="0.2">
      <c r="A230" s="119">
        <f t="shared" si="236"/>
        <v>56000</v>
      </c>
      <c r="B230" s="156">
        <f t="shared" si="236"/>
        <v>7000</v>
      </c>
      <c r="C230" s="39">
        <f>C706</f>
        <v>0</v>
      </c>
      <c r="D230" s="262"/>
      <c r="E230" s="425" t="s">
        <v>2738</v>
      </c>
      <c r="F230" s="39">
        <f>F706</f>
        <v>0</v>
      </c>
      <c r="G230" s="2271"/>
      <c r="H230" s="39">
        <f t="shared" ref="H230:Q230" si="241">H706</f>
        <v>0</v>
      </c>
      <c r="I230" s="152"/>
      <c r="J230" s="39">
        <f t="shared" si="241"/>
        <v>0</v>
      </c>
      <c r="K230" s="39">
        <f t="shared" si="241"/>
        <v>0</v>
      </c>
      <c r="L230" s="39">
        <f t="shared" si="241"/>
        <v>0</v>
      </c>
      <c r="M230" s="39">
        <f t="shared" si="241"/>
        <v>0</v>
      </c>
      <c r="N230" s="39">
        <f t="shared" si="241"/>
        <v>0</v>
      </c>
      <c r="O230" s="39">
        <f t="shared" si="241"/>
        <v>0</v>
      </c>
      <c r="P230" s="39">
        <f t="shared" si="241"/>
        <v>0</v>
      </c>
      <c r="Q230" s="39">
        <f t="shared" si="241"/>
        <v>0</v>
      </c>
      <c r="R230" s="127">
        <f t="shared" ref="R230" si="242">R706</f>
        <v>0</v>
      </c>
    </row>
    <row r="231" spans="1:18" x14ac:dyDescent="0.2">
      <c r="A231" s="119">
        <f t="shared" si="236"/>
        <v>0</v>
      </c>
      <c r="B231" s="156">
        <f t="shared" si="236"/>
        <v>0</v>
      </c>
      <c r="C231" s="39">
        <f>C707</f>
        <v>0</v>
      </c>
      <c r="D231" s="262"/>
      <c r="E231" s="425" t="s">
        <v>2275</v>
      </c>
      <c r="F231" s="39">
        <f>F707</f>
        <v>0</v>
      </c>
      <c r="G231" s="2271"/>
      <c r="H231" s="39">
        <f t="shared" ref="H231:Q231" si="243">H707</f>
        <v>0</v>
      </c>
      <c r="I231" s="152"/>
      <c r="J231" s="39">
        <f t="shared" si="243"/>
        <v>0</v>
      </c>
      <c r="K231" s="39">
        <f t="shared" si="243"/>
        <v>0</v>
      </c>
      <c r="L231" s="39">
        <f t="shared" si="243"/>
        <v>0</v>
      </c>
      <c r="M231" s="39">
        <f t="shared" si="243"/>
        <v>0</v>
      </c>
      <c r="N231" s="39">
        <f t="shared" si="243"/>
        <v>0</v>
      </c>
      <c r="O231" s="39">
        <f t="shared" si="243"/>
        <v>0</v>
      </c>
      <c r="P231" s="39">
        <f t="shared" si="243"/>
        <v>0</v>
      </c>
      <c r="Q231" s="39">
        <f t="shared" si="243"/>
        <v>0</v>
      </c>
      <c r="R231" s="127">
        <f t="shared" ref="R231" si="244">R707</f>
        <v>0</v>
      </c>
    </row>
    <row r="232" spans="1:18" x14ac:dyDescent="0.2">
      <c r="A232" s="119">
        <f t="shared" si="236"/>
        <v>0</v>
      </c>
      <c r="B232" s="156">
        <f t="shared" si="236"/>
        <v>0</v>
      </c>
      <c r="C232" s="39">
        <f>C708</f>
        <v>0</v>
      </c>
      <c r="D232" s="262"/>
      <c r="E232" s="425" t="s">
        <v>1153</v>
      </c>
      <c r="F232" s="39">
        <f>F708</f>
        <v>0</v>
      </c>
      <c r="G232" s="2271"/>
      <c r="H232" s="39">
        <f t="shared" ref="H232:Q232" si="245">H708</f>
        <v>0</v>
      </c>
      <c r="I232" s="152"/>
      <c r="J232" s="39">
        <f t="shared" si="245"/>
        <v>0</v>
      </c>
      <c r="K232" s="39">
        <f t="shared" si="245"/>
        <v>0</v>
      </c>
      <c r="L232" s="39">
        <f t="shared" si="245"/>
        <v>0</v>
      </c>
      <c r="M232" s="39">
        <f t="shared" si="245"/>
        <v>0</v>
      </c>
      <c r="N232" s="39">
        <f t="shared" si="245"/>
        <v>0</v>
      </c>
      <c r="O232" s="39">
        <f t="shared" si="245"/>
        <v>0</v>
      </c>
      <c r="P232" s="39">
        <f t="shared" si="245"/>
        <v>0</v>
      </c>
      <c r="Q232" s="39">
        <f t="shared" si="245"/>
        <v>0</v>
      </c>
      <c r="R232" s="127">
        <f t="shared" ref="R232" si="246">R708</f>
        <v>0</v>
      </c>
    </row>
    <row r="233" spans="1:18" x14ac:dyDescent="0.2">
      <c r="A233" s="119"/>
      <c r="B233" s="156"/>
      <c r="C233" s="39"/>
      <c r="D233" s="310"/>
      <c r="E233" s="596"/>
      <c r="F233" s="39"/>
      <c r="G233" s="2271"/>
      <c r="H233" s="39"/>
      <c r="I233" s="152"/>
      <c r="J233" s="39"/>
      <c r="K233" s="39"/>
      <c r="L233" s="39"/>
      <c r="M233" s="39"/>
      <c r="N233" s="39"/>
      <c r="O233" s="39"/>
      <c r="P233" s="39"/>
      <c r="Q233" s="39"/>
      <c r="R233" s="127"/>
    </row>
    <row r="234" spans="1:18" s="102" customFormat="1" x14ac:dyDescent="0.2">
      <c r="A234" s="200">
        <f>A223-A228-A229+A230++A231-A232</f>
        <v>3078000</v>
      </c>
      <c r="B234" s="437">
        <f>B223-B228-B229+B230++B231-B232</f>
        <v>3342000</v>
      </c>
      <c r="C234" s="457">
        <f>C223-C228-C229+C230++C231-C232</f>
        <v>3687600</v>
      </c>
      <c r="D234" s="597"/>
      <c r="E234" s="598" t="s">
        <v>2901</v>
      </c>
      <c r="F234" s="457">
        <f>F223-F228-F229+F230++F231-F232</f>
        <v>3957500</v>
      </c>
      <c r="G234" s="455">
        <f>IF(C234=F234,0,IF(C234=0,100,(F234-C234)/C234*100))</f>
        <v>7.319123549191886</v>
      </c>
      <c r="H234" s="457">
        <f t="shared" ref="H234:Q234" si="247">H223-H228-H229+H230++H231-H232</f>
        <v>4167100</v>
      </c>
      <c r="I234" s="455">
        <f>IF(F234=H234,0,IF(F234=0,100,(H234-F234)/F234*100))</f>
        <v>5.2962728995578017</v>
      </c>
      <c r="J234" s="457">
        <f t="shared" si="247"/>
        <v>4291100</v>
      </c>
      <c r="K234" s="457">
        <f t="shared" si="247"/>
        <v>4418200</v>
      </c>
      <c r="L234" s="457">
        <f t="shared" si="247"/>
        <v>4549800</v>
      </c>
      <c r="M234" s="457">
        <f t="shared" si="247"/>
        <v>4684100</v>
      </c>
      <c r="N234" s="457">
        <f t="shared" si="247"/>
        <v>4823600</v>
      </c>
      <c r="O234" s="457">
        <f t="shared" si="247"/>
        <v>4966200</v>
      </c>
      <c r="P234" s="457">
        <f t="shared" si="247"/>
        <v>5113700</v>
      </c>
      <c r="Q234" s="457">
        <f t="shared" si="247"/>
        <v>5265300</v>
      </c>
      <c r="R234" s="459">
        <f t="shared" ref="R234" si="248">R223-R228-R229+R230++R231-R232</f>
        <v>5421200</v>
      </c>
    </row>
    <row r="235" spans="1:18" ht="13.5" thickBot="1" x14ac:dyDescent="0.25">
      <c r="A235" s="82"/>
      <c r="B235" s="99"/>
      <c r="C235" s="99"/>
      <c r="D235" s="311"/>
      <c r="E235" s="427"/>
      <c r="F235" s="99"/>
      <c r="G235" s="454"/>
      <c r="H235" s="99"/>
      <c r="I235" s="452"/>
      <c r="J235" s="74"/>
      <c r="K235" s="74"/>
      <c r="L235" s="74"/>
      <c r="M235" s="74"/>
      <c r="N235" s="74"/>
      <c r="O235" s="74"/>
      <c r="P235" s="74"/>
      <c r="Q235" s="74"/>
      <c r="R235" s="182"/>
    </row>
    <row r="236" spans="1:18" ht="14.25" thickTop="1" thickBot="1" x14ac:dyDescent="0.25">
      <c r="A236" s="83"/>
      <c r="B236" s="83"/>
      <c r="C236" s="83"/>
      <c r="D236" s="306"/>
      <c r="E236" s="83"/>
      <c r="F236" s="83"/>
      <c r="G236" s="439"/>
      <c r="H236" s="83"/>
      <c r="I236" s="2254"/>
      <c r="J236" s="83"/>
      <c r="K236" s="83"/>
      <c r="L236" s="110"/>
      <c r="M236" s="110"/>
      <c r="N236" s="110"/>
      <c r="O236" s="110"/>
      <c r="P236" s="110"/>
      <c r="Q236" s="110"/>
      <c r="R236" s="110"/>
    </row>
    <row r="237" spans="1:18" s="100" customFormat="1" ht="18.75" customHeight="1" thickTop="1" thickBot="1" x14ac:dyDescent="0.3">
      <c r="A237" s="2758" t="s">
        <v>1903</v>
      </c>
      <c r="B237" s="2759"/>
      <c r="C237" s="2759"/>
      <c r="D237" s="2759"/>
      <c r="E237" s="2759"/>
      <c r="F237" s="2759"/>
      <c r="G237" s="2759"/>
      <c r="H237" s="2759"/>
      <c r="I237" s="2759"/>
      <c r="J237" s="2759"/>
      <c r="K237" s="2759"/>
      <c r="L237" s="2759"/>
      <c r="M237" s="2759"/>
      <c r="N237" s="2759"/>
      <c r="O237" s="2759"/>
      <c r="P237" s="2759"/>
      <c r="Q237" s="2759"/>
      <c r="R237" s="2760"/>
    </row>
    <row r="238" spans="1:18" s="52" customFormat="1" x14ac:dyDescent="0.2">
      <c r="A238" s="739" t="str">
        <f t="shared" ref="A238:C239" si="249">A2</f>
        <v>ACTUAL</v>
      </c>
      <c r="B238" s="592" t="str">
        <f t="shared" si="249"/>
        <v>ACTUAL</v>
      </c>
      <c r="C238" s="592" t="str">
        <f t="shared" si="249"/>
        <v>ACTUAL</v>
      </c>
      <c r="D238" s="592" t="str">
        <f>D108</f>
        <v>LEDGER</v>
      </c>
      <c r="E238" s="2281" t="str">
        <f>E108</f>
        <v>BUDGET ITEMS</v>
      </c>
      <c r="F238" s="2761" t="str">
        <f>F108</f>
        <v>ESTIMATED</v>
      </c>
      <c r="G238" s="2762"/>
      <c r="H238" s="2762"/>
      <c r="I238" s="2762"/>
      <c r="J238" s="2762"/>
      <c r="K238" s="2762"/>
      <c r="L238" s="2762"/>
      <c r="M238" s="2762"/>
      <c r="N238" s="2762"/>
      <c r="O238" s="2762"/>
      <c r="P238" s="2762"/>
      <c r="Q238" s="2762"/>
      <c r="R238" s="2763"/>
    </row>
    <row r="239" spans="1:18" s="29" customFormat="1" ht="13.5" thickBot="1" x14ac:dyDescent="0.25">
      <c r="A239" s="53" t="str">
        <f t="shared" si="249"/>
        <v>2011/12</v>
      </c>
      <c r="B239" s="429" t="str">
        <f t="shared" si="249"/>
        <v>2012/13</v>
      </c>
      <c r="C239" s="103" t="str">
        <f t="shared" si="249"/>
        <v>2013/14</v>
      </c>
      <c r="D239" s="429" t="str">
        <f>D109</f>
        <v>ACCOUNT</v>
      </c>
      <c r="E239" s="48"/>
      <c r="F239" s="240" t="str">
        <f>F3</f>
        <v>2014/15</v>
      </c>
      <c r="G239" s="343" t="str">
        <f>G109</f>
        <v xml:space="preserve">% </v>
      </c>
      <c r="H239" s="240" t="str">
        <f>H3</f>
        <v>2015/16</v>
      </c>
      <c r="I239" s="343" t="str">
        <f>I109</f>
        <v xml:space="preserve">% </v>
      </c>
      <c r="J239" s="240" t="str">
        <f t="shared" ref="J239:R239" si="250">J3</f>
        <v>2016/17</v>
      </c>
      <c r="K239" s="240" t="str">
        <f t="shared" si="250"/>
        <v>2017/18</v>
      </c>
      <c r="L239" s="240" t="str">
        <f t="shared" si="250"/>
        <v>2018/19</v>
      </c>
      <c r="M239" s="240" t="str">
        <f t="shared" si="250"/>
        <v>2019/20</v>
      </c>
      <c r="N239" s="240" t="str">
        <f t="shared" si="250"/>
        <v>2020/21</v>
      </c>
      <c r="O239" s="240" t="str">
        <f t="shared" si="250"/>
        <v>2021/22</v>
      </c>
      <c r="P239" s="240" t="str">
        <f t="shared" si="250"/>
        <v>2022/23</v>
      </c>
      <c r="Q239" s="240" t="str">
        <f t="shared" si="250"/>
        <v>2023/24</v>
      </c>
      <c r="R239" s="635" t="str">
        <f t="shared" si="250"/>
        <v>2024/25</v>
      </c>
    </row>
    <row r="240" spans="1:18" x14ac:dyDescent="0.2">
      <c r="A240" s="109"/>
      <c r="B240" s="85"/>
      <c r="C240" s="39"/>
      <c r="D240" s="278"/>
      <c r="E240" s="83"/>
      <c r="F240" s="39"/>
      <c r="G240" s="152"/>
      <c r="H240" s="39"/>
      <c r="I240" s="152"/>
      <c r="J240" s="39"/>
      <c r="K240" s="39"/>
      <c r="L240" s="39"/>
      <c r="M240" s="39"/>
      <c r="N240" s="39"/>
      <c r="O240" s="39"/>
      <c r="P240" s="39"/>
      <c r="Q240" s="39"/>
      <c r="R240" s="127"/>
    </row>
    <row r="241" spans="1:18" x14ac:dyDescent="0.2">
      <c r="A241" s="119"/>
      <c r="B241" s="156"/>
      <c r="C241" s="39"/>
      <c r="D241" s="281"/>
      <c r="E241" s="424" t="s">
        <v>1261</v>
      </c>
      <c r="F241" s="39"/>
      <c r="G241" s="152"/>
      <c r="H241" s="39"/>
      <c r="I241" s="152"/>
      <c r="J241" s="39"/>
      <c r="K241" s="39"/>
      <c r="L241" s="39"/>
      <c r="M241" s="39"/>
      <c r="N241" s="39"/>
      <c r="O241" s="39"/>
      <c r="P241" s="39"/>
      <c r="Q241" s="39"/>
      <c r="R241" s="127"/>
    </row>
    <row r="242" spans="1:18" x14ac:dyDescent="0.2">
      <c r="A242" s="109"/>
      <c r="B242" s="85"/>
      <c r="C242" s="39"/>
      <c r="D242" s="278"/>
      <c r="E242" s="158"/>
      <c r="F242" s="39"/>
      <c r="G242" s="152"/>
      <c r="H242" s="39"/>
      <c r="I242" s="152"/>
      <c r="J242" s="39"/>
      <c r="K242" s="39"/>
      <c r="L242" s="39"/>
      <c r="M242" s="39"/>
      <c r="N242" s="39"/>
      <c r="O242" s="39"/>
      <c r="P242" s="39"/>
      <c r="Q242" s="39"/>
      <c r="R242" s="127"/>
    </row>
    <row r="243" spans="1:18" x14ac:dyDescent="0.2">
      <c r="A243" s="119"/>
      <c r="B243" s="156"/>
      <c r="C243" s="39"/>
      <c r="D243" s="281"/>
      <c r="E243" s="83" t="s">
        <v>3344</v>
      </c>
      <c r="F243" s="39"/>
      <c r="G243" s="152"/>
      <c r="H243" s="39"/>
      <c r="I243" s="152"/>
      <c r="J243" s="39"/>
      <c r="K243" s="39"/>
      <c r="L243" s="39"/>
      <c r="M243" s="39"/>
      <c r="N243" s="39"/>
      <c r="O243" s="39"/>
      <c r="P243" s="39"/>
      <c r="Q243" s="39"/>
      <c r="R243" s="127"/>
    </row>
    <row r="244" spans="1:18" x14ac:dyDescent="0.2">
      <c r="A244" s="119">
        <f>ROUND(SUM(A718:A722),-3)</f>
        <v>5000</v>
      </c>
      <c r="B244" s="39">
        <f>ROUND(SUM(B718:B722),-3)</f>
        <v>4000</v>
      </c>
      <c r="C244" s="39">
        <f>SUM(C718:C722)</f>
        <v>13100</v>
      </c>
      <c r="D244" s="281">
        <v>26045</v>
      </c>
      <c r="E244" s="110" t="s">
        <v>3318</v>
      </c>
      <c r="F244" s="39">
        <f>SUM(F718:F722)</f>
        <v>11500</v>
      </c>
      <c r="G244" s="152">
        <f>IF(C244=F244,0,IF(C244=0,100,(F244-C244)/C244*100))</f>
        <v>-12.213740458015266</v>
      </c>
      <c r="H244" s="39">
        <f t="shared" ref="H244:Q244" si="251">SUM(H718:H722)</f>
        <v>10500</v>
      </c>
      <c r="I244" s="152">
        <f>IF(F244=H244,0,IF(F244=0,100,(H244-F244)/F244*100))</f>
        <v>-8.695652173913043</v>
      </c>
      <c r="J244" s="39">
        <f t="shared" si="251"/>
        <v>10900</v>
      </c>
      <c r="K244" s="39">
        <f t="shared" si="251"/>
        <v>11300</v>
      </c>
      <c r="L244" s="39">
        <f t="shared" si="251"/>
        <v>11700</v>
      </c>
      <c r="M244" s="39">
        <f t="shared" si="251"/>
        <v>12100</v>
      </c>
      <c r="N244" s="39">
        <f t="shared" si="251"/>
        <v>12500</v>
      </c>
      <c r="O244" s="39">
        <f t="shared" si="251"/>
        <v>12900</v>
      </c>
      <c r="P244" s="39">
        <f t="shared" si="251"/>
        <v>13300</v>
      </c>
      <c r="Q244" s="39">
        <f t="shared" si="251"/>
        <v>13800</v>
      </c>
      <c r="R244" s="127">
        <f t="shared" ref="R244" si="252">SUM(R718:R722)</f>
        <v>14300</v>
      </c>
    </row>
    <row r="245" spans="1:18" ht="13.5" thickBot="1" x14ac:dyDescent="0.25">
      <c r="A245" s="119"/>
      <c r="B245" s="39"/>
      <c r="C245" s="39"/>
      <c r="D245" s="395"/>
      <c r="E245" s="110"/>
      <c r="F245" s="39"/>
      <c r="G245" s="152"/>
      <c r="H245" s="39"/>
      <c r="I245" s="152"/>
      <c r="J245" s="39"/>
      <c r="K245" s="39"/>
      <c r="L245" s="39"/>
      <c r="M245" s="39"/>
      <c r="N245" s="39"/>
      <c r="O245" s="39"/>
      <c r="P245" s="39"/>
      <c r="Q245" s="39"/>
      <c r="R245" s="127"/>
    </row>
    <row r="246" spans="1:18" s="102" customFormat="1" x14ac:dyDescent="0.2">
      <c r="A246" s="116">
        <f>SUM(A244:A245)</f>
        <v>5000</v>
      </c>
      <c r="B246" s="61">
        <f>SUM(B244:B245)</f>
        <v>4000</v>
      </c>
      <c r="C246" s="61">
        <f>SUM(C244:C245)</f>
        <v>13100</v>
      </c>
      <c r="D246" s="396"/>
      <c r="E246" s="125" t="s">
        <v>3028</v>
      </c>
      <c r="F246" s="61">
        <f>SUM(F244:F245)</f>
        <v>11500</v>
      </c>
      <c r="G246" s="198">
        <f>IF(C246=F246,0,IF(C246=0,100,(F246-C246)/C246*100))</f>
        <v>-12.213740458015266</v>
      </c>
      <c r="H246" s="61">
        <f t="shared" ref="H246:Q246" si="253">SUM(H244:H245)</f>
        <v>10500</v>
      </c>
      <c r="I246" s="198">
        <f>IF(F246=H246,0,IF(F246=0,100,(H246-F246)/F246*100))</f>
        <v>-8.695652173913043</v>
      </c>
      <c r="J246" s="61">
        <f t="shared" si="253"/>
        <v>10900</v>
      </c>
      <c r="K246" s="61">
        <f t="shared" si="253"/>
        <v>11300</v>
      </c>
      <c r="L246" s="61">
        <f t="shared" si="253"/>
        <v>11700</v>
      </c>
      <c r="M246" s="61">
        <f t="shared" si="253"/>
        <v>12100</v>
      </c>
      <c r="N246" s="61">
        <f t="shared" si="253"/>
        <v>12500</v>
      </c>
      <c r="O246" s="61">
        <f t="shared" si="253"/>
        <v>12900</v>
      </c>
      <c r="P246" s="61">
        <f t="shared" si="253"/>
        <v>13300</v>
      </c>
      <c r="Q246" s="61">
        <f t="shared" si="253"/>
        <v>13800</v>
      </c>
      <c r="R246" s="126">
        <f t="shared" ref="R246" si="254">SUM(R244:R245)</f>
        <v>14300</v>
      </c>
    </row>
    <row r="247" spans="1:18" x14ac:dyDescent="0.2">
      <c r="A247" s="119"/>
      <c r="B247" s="156"/>
      <c r="C247" s="39"/>
      <c r="D247" s="395"/>
      <c r="E247" s="110"/>
      <c r="F247" s="39"/>
      <c r="G247" s="152"/>
      <c r="H247" s="39"/>
      <c r="I247" s="152"/>
      <c r="J247" s="39"/>
      <c r="K247" s="39"/>
      <c r="L247" s="39"/>
      <c r="M247" s="39"/>
      <c r="N247" s="39"/>
      <c r="O247" s="39"/>
      <c r="P247" s="39"/>
      <c r="Q247" s="39"/>
      <c r="R247" s="127"/>
    </row>
    <row r="248" spans="1:18" x14ac:dyDescent="0.2">
      <c r="A248" s="119"/>
      <c r="B248" s="156"/>
      <c r="C248" s="39"/>
      <c r="D248" s="395"/>
      <c r="E248" s="158" t="s">
        <v>2578</v>
      </c>
      <c r="F248" s="39"/>
      <c r="G248" s="152"/>
      <c r="H248" s="39"/>
      <c r="I248" s="152"/>
      <c r="J248" s="39"/>
      <c r="K248" s="39"/>
      <c r="L248" s="39"/>
      <c r="M248" s="39"/>
      <c r="N248" s="39"/>
      <c r="O248" s="39"/>
      <c r="P248" s="39"/>
      <c r="Q248" s="39"/>
      <c r="R248" s="127"/>
    </row>
    <row r="249" spans="1:18" x14ac:dyDescent="0.2">
      <c r="A249" s="119"/>
      <c r="B249" s="156"/>
      <c r="C249" s="39"/>
      <c r="D249" s="395"/>
      <c r="E249" s="158"/>
      <c r="F249" s="39"/>
      <c r="G249" s="152"/>
      <c r="H249" s="39"/>
      <c r="I249" s="152"/>
      <c r="J249" s="39"/>
      <c r="K249" s="39"/>
      <c r="L249" s="39"/>
      <c r="M249" s="39"/>
      <c r="N249" s="39"/>
      <c r="O249" s="39"/>
      <c r="P249" s="39"/>
      <c r="Q249" s="39"/>
      <c r="R249" s="127"/>
    </row>
    <row r="250" spans="1:18" x14ac:dyDescent="0.2">
      <c r="A250" s="119"/>
      <c r="B250" s="156"/>
      <c r="C250" s="39"/>
      <c r="D250" s="395"/>
      <c r="E250" s="83" t="s">
        <v>2689</v>
      </c>
      <c r="F250" s="39"/>
      <c r="G250" s="152"/>
      <c r="H250" s="39"/>
      <c r="I250" s="152"/>
      <c r="J250" s="39"/>
      <c r="K250" s="39"/>
      <c r="L250" s="39"/>
      <c r="M250" s="39"/>
      <c r="N250" s="39"/>
      <c r="O250" s="39"/>
      <c r="P250" s="39"/>
      <c r="Q250" s="39"/>
      <c r="R250" s="127"/>
    </row>
    <row r="251" spans="1:18" x14ac:dyDescent="0.2">
      <c r="A251" s="119">
        <f>ROUND(SUM(A728:A731),-3)</f>
        <v>534000</v>
      </c>
      <c r="B251" s="39">
        <f>ROUND(SUM(B728:B731),-3)</f>
        <v>519000</v>
      </c>
      <c r="C251" s="39">
        <f>SUM(C728:C731)</f>
        <v>667000</v>
      </c>
      <c r="D251" s="395" t="s">
        <v>1857</v>
      </c>
      <c r="E251" s="121" t="s">
        <v>1471</v>
      </c>
      <c r="F251" s="39">
        <f>SUM(F728:F731)</f>
        <v>767300</v>
      </c>
      <c r="G251" s="152">
        <f>IF(C251=F251,0,IF(C251=0,100,(F251-C251)/C251*100))</f>
        <v>15.037481259370313</v>
      </c>
      <c r="H251" s="39">
        <f t="shared" ref="H251:Q251" si="255">SUM(H728:H731)</f>
        <v>873300</v>
      </c>
      <c r="I251" s="152">
        <f>IF(F251=H251,0,IF(F251=0,100,(H251-F251)/F251*100))</f>
        <v>13.814674833832921</v>
      </c>
      <c r="J251" s="39">
        <f t="shared" si="255"/>
        <v>899600</v>
      </c>
      <c r="K251" s="39">
        <f t="shared" si="255"/>
        <v>926700</v>
      </c>
      <c r="L251" s="39">
        <f t="shared" si="255"/>
        <v>954600</v>
      </c>
      <c r="M251" s="39">
        <f t="shared" si="255"/>
        <v>983300</v>
      </c>
      <c r="N251" s="39">
        <f t="shared" si="255"/>
        <v>1012900</v>
      </c>
      <c r="O251" s="39">
        <f t="shared" si="255"/>
        <v>1043300</v>
      </c>
      <c r="P251" s="39">
        <f t="shared" si="255"/>
        <v>1074700</v>
      </c>
      <c r="Q251" s="39">
        <f t="shared" si="255"/>
        <v>1107100</v>
      </c>
      <c r="R251" s="127">
        <f t="shared" ref="R251" si="256">SUM(R728:R731)</f>
        <v>1140400</v>
      </c>
    </row>
    <row r="252" spans="1:18" x14ac:dyDescent="0.2">
      <c r="A252" s="119">
        <f>ROUND(A733,-3)</f>
        <v>302000</v>
      </c>
      <c r="B252" s="39">
        <f>ROUND(B733,-3)</f>
        <v>279000</v>
      </c>
      <c r="C252" s="39">
        <f>C733</f>
        <v>175100</v>
      </c>
      <c r="D252" s="395" t="s">
        <v>1857</v>
      </c>
      <c r="E252" s="124" t="s">
        <v>119</v>
      </c>
      <c r="F252" s="39">
        <f>F733</f>
        <v>203000</v>
      </c>
      <c r="G252" s="152">
        <f>IF(C252=F252,0,IF(C252=0,100,(F252-C252)/C252*100))</f>
        <v>15.933752141633354</v>
      </c>
      <c r="H252" s="39">
        <f t="shared" ref="H252:Q252" si="257">H733</f>
        <v>209000</v>
      </c>
      <c r="I252" s="152">
        <f>IF(F252=H252,0,IF(F252=0,100,(H252-F252)/F252*100))</f>
        <v>2.9556650246305418</v>
      </c>
      <c r="J252" s="39">
        <f t="shared" si="257"/>
        <v>215300</v>
      </c>
      <c r="K252" s="39">
        <f t="shared" si="257"/>
        <v>221800</v>
      </c>
      <c r="L252" s="39">
        <f t="shared" si="257"/>
        <v>228500</v>
      </c>
      <c r="M252" s="39">
        <f t="shared" si="257"/>
        <v>235400</v>
      </c>
      <c r="N252" s="39">
        <f t="shared" si="257"/>
        <v>242500</v>
      </c>
      <c r="O252" s="39">
        <f t="shared" si="257"/>
        <v>249800</v>
      </c>
      <c r="P252" s="39">
        <f t="shared" si="257"/>
        <v>257300</v>
      </c>
      <c r="Q252" s="39">
        <f t="shared" si="257"/>
        <v>265100</v>
      </c>
      <c r="R252" s="127">
        <f t="shared" ref="R252" si="258">R733</f>
        <v>273100</v>
      </c>
    </row>
    <row r="253" spans="1:18" x14ac:dyDescent="0.2">
      <c r="A253" s="119">
        <f>ROUND(SUM(A734:A737),-3)</f>
        <v>45000</v>
      </c>
      <c r="B253" s="39">
        <f>ROUND(SUM(B734:B737),-3)</f>
        <v>52000</v>
      </c>
      <c r="C253" s="39">
        <f>SUM(C734:C737)</f>
        <v>65000</v>
      </c>
      <c r="D253" s="395" t="s">
        <v>1857</v>
      </c>
      <c r="E253" s="124" t="s">
        <v>3639</v>
      </c>
      <c r="F253" s="39">
        <f>SUM(F734:F737)</f>
        <v>43000</v>
      </c>
      <c r="G253" s="152">
        <f>IF(C253=F253,0,IF(C253=0,100,(F253-C253)/C253*100))</f>
        <v>-33.846153846153847</v>
      </c>
      <c r="H253" s="39">
        <f t="shared" ref="H253:Q253" si="259">SUM(H734:H737)</f>
        <v>44000</v>
      </c>
      <c r="I253" s="152">
        <f>IF(F253=H253,0,IF(F253=0,100,(H253-F253)/F253*100))</f>
        <v>2.3255813953488373</v>
      </c>
      <c r="J253" s="39">
        <f t="shared" si="259"/>
        <v>45500</v>
      </c>
      <c r="K253" s="39">
        <f t="shared" si="259"/>
        <v>47000</v>
      </c>
      <c r="L253" s="39">
        <f t="shared" si="259"/>
        <v>48600</v>
      </c>
      <c r="M253" s="39">
        <f t="shared" si="259"/>
        <v>50200</v>
      </c>
      <c r="N253" s="39">
        <f t="shared" si="259"/>
        <v>51900</v>
      </c>
      <c r="O253" s="39">
        <f t="shared" si="259"/>
        <v>53600</v>
      </c>
      <c r="P253" s="39">
        <f t="shared" si="259"/>
        <v>55300</v>
      </c>
      <c r="Q253" s="39">
        <f t="shared" si="259"/>
        <v>57100</v>
      </c>
      <c r="R253" s="127">
        <f t="shared" ref="R253" si="260">SUM(R734:R737)</f>
        <v>59000</v>
      </c>
    </row>
    <row r="254" spans="1:18" x14ac:dyDescent="0.2">
      <c r="A254" s="119">
        <f>ROUND(SUM(A741:A741),-3)</f>
        <v>140000</v>
      </c>
      <c r="B254" s="39">
        <f>ROUND(SUM(B741:B741),-3)</f>
        <v>138000</v>
      </c>
      <c r="C254" s="39">
        <f>SUM(C741:C741)</f>
        <v>171000</v>
      </c>
      <c r="D254" s="395" t="s">
        <v>1857</v>
      </c>
      <c r="E254" s="124" t="s">
        <v>3640</v>
      </c>
      <c r="F254" s="39">
        <f>SUM(F741:F741)</f>
        <v>20000</v>
      </c>
      <c r="G254" s="152">
        <f>IF(C254=F254,0,IF(C254=0,100,(F254-C254)/C254*100))</f>
        <v>-88.304093567251456</v>
      </c>
      <c r="H254" s="39">
        <f t="shared" ref="H254:Q254" si="261">SUM(H741:H741)</f>
        <v>185000</v>
      </c>
      <c r="I254" s="152">
        <f>IF(F254=H254,0,IF(F254=0,100,(H254-F254)/F254*100))</f>
        <v>825</v>
      </c>
      <c r="J254" s="39">
        <f t="shared" si="261"/>
        <v>190600</v>
      </c>
      <c r="K254" s="39">
        <f t="shared" si="261"/>
        <v>196400</v>
      </c>
      <c r="L254" s="39">
        <f t="shared" si="261"/>
        <v>202300</v>
      </c>
      <c r="M254" s="39">
        <f t="shared" si="261"/>
        <v>208400</v>
      </c>
      <c r="N254" s="39">
        <f t="shared" si="261"/>
        <v>214700</v>
      </c>
      <c r="O254" s="39">
        <f t="shared" si="261"/>
        <v>221200</v>
      </c>
      <c r="P254" s="39">
        <f t="shared" si="261"/>
        <v>227900</v>
      </c>
      <c r="Q254" s="39">
        <f t="shared" si="261"/>
        <v>234800</v>
      </c>
      <c r="R254" s="127">
        <f t="shared" ref="R254" si="262">SUM(R741:R741)</f>
        <v>241900</v>
      </c>
    </row>
    <row r="255" spans="1:18" x14ac:dyDescent="0.2">
      <c r="A255" s="119">
        <f>ROUND(SUM(A739:A744)-A254,-3)</f>
        <v>417000</v>
      </c>
      <c r="B255" s="39">
        <f>ROUND(SUM(B739:B744)-B254,-3)-1000</f>
        <v>350000</v>
      </c>
      <c r="C255" s="39">
        <f>SUM(C739:C744)-C254</f>
        <v>386200</v>
      </c>
      <c r="D255" s="395" t="s">
        <v>1857</v>
      </c>
      <c r="E255" s="121" t="s">
        <v>2687</v>
      </c>
      <c r="F255" s="39">
        <f>SUM(F739:F744)-F254</f>
        <v>566000</v>
      </c>
      <c r="G255" s="152">
        <f>IF(C255=F255,0,IF(C255=0,100,(F255-C255)/C255*100))</f>
        <v>46.55618850336613</v>
      </c>
      <c r="H255" s="39">
        <f>SUM(H739:H744)-H254</f>
        <v>388000</v>
      </c>
      <c r="I255" s="152">
        <f>IF(F255=H255,0,IF(F255=0,100,(H255-F255)/F255*100))</f>
        <v>-31.448763250883395</v>
      </c>
      <c r="J255" s="39">
        <f t="shared" ref="J255:R255" si="263">SUM(J739:J744)-J254</f>
        <v>399900</v>
      </c>
      <c r="K255" s="39">
        <f t="shared" si="263"/>
        <v>412100</v>
      </c>
      <c r="L255" s="39">
        <f t="shared" si="263"/>
        <v>424600</v>
      </c>
      <c r="M255" s="39">
        <f t="shared" si="263"/>
        <v>437500</v>
      </c>
      <c r="N255" s="39">
        <f t="shared" si="263"/>
        <v>450800</v>
      </c>
      <c r="O255" s="39">
        <f t="shared" si="263"/>
        <v>464500</v>
      </c>
      <c r="P255" s="39">
        <f t="shared" si="263"/>
        <v>478600</v>
      </c>
      <c r="Q255" s="39">
        <f t="shared" si="263"/>
        <v>493100</v>
      </c>
      <c r="R255" s="127">
        <f t="shared" si="263"/>
        <v>508200</v>
      </c>
    </row>
    <row r="256" spans="1:18" ht="13.5" thickBot="1" x14ac:dyDescent="0.25">
      <c r="A256" s="119"/>
      <c r="B256" s="39"/>
      <c r="C256" s="39"/>
      <c r="D256" s="281"/>
      <c r="E256" s="121"/>
      <c r="F256" s="39"/>
      <c r="G256" s="152"/>
      <c r="H256" s="39"/>
      <c r="I256" s="152"/>
      <c r="J256" s="39"/>
      <c r="K256" s="39"/>
      <c r="L256" s="39"/>
      <c r="M256" s="39"/>
      <c r="N256" s="39"/>
      <c r="O256" s="39"/>
      <c r="P256" s="39"/>
      <c r="Q256" s="39"/>
      <c r="R256" s="127"/>
    </row>
    <row r="257" spans="1:18" s="102" customFormat="1" x14ac:dyDescent="0.2">
      <c r="A257" s="116">
        <f>SUBTOTAL(9,A248:A256)</f>
        <v>1438000</v>
      </c>
      <c r="B257" s="61">
        <f>SUBTOTAL(9,B248:B256)</f>
        <v>1338000</v>
      </c>
      <c r="C257" s="61">
        <f>SUBTOTAL(9,C248:C256)</f>
        <v>1464300</v>
      </c>
      <c r="D257" s="309"/>
      <c r="E257" s="125" t="s">
        <v>660</v>
      </c>
      <c r="F257" s="61">
        <f>SUBTOTAL(9,F248:F256)</f>
        <v>1599300</v>
      </c>
      <c r="G257" s="198">
        <f>IF(C257=F257,0,IF(C257=0,100,(F257-C257)/C257*100))</f>
        <v>9.2194222495390292</v>
      </c>
      <c r="H257" s="61">
        <f>SUBTOTAL(9,H248:H256)</f>
        <v>1699300</v>
      </c>
      <c r="I257" s="198">
        <f>IF(F257=H257,0,IF(F257=0,100,(H257-F257)/F257*100))</f>
        <v>6.2527355718126678</v>
      </c>
      <c r="J257" s="61">
        <f t="shared" ref="J257:R257" si="264">SUBTOTAL(9,J248:J256)</f>
        <v>1750900</v>
      </c>
      <c r="K257" s="61">
        <f t="shared" si="264"/>
        <v>1804000</v>
      </c>
      <c r="L257" s="61">
        <f t="shared" si="264"/>
        <v>1858600</v>
      </c>
      <c r="M257" s="61">
        <f t="shared" si="264"/>
        <v>1914800</v>
      </c>
      <c r="N257" s="61">
        <f t="shared" si="264"/>
        <v>1972800</v>
      </c>
      <c r="O257" s="61">
        <f t="shared" si="264"/>
        <v>2032400</v>
      </c>
      <c r="P257" s="61">
        <f t="shared" si="264"/>
        <v>2093800</v>
      </c>
      <c r="Q257" s="61">
        <f t="shared" si="264"/>
        <v>2157200</v>
      </c>
      <c r="R257" s="126">
        <f t="shared" si="264"/>
        <v>2222600</v>
      </c>
    </row>
    <row r="258" spans="1:18" x14ac:dyDescent="0.2">
      <c r="A258" s="119"/>
      <c r="B258" s="39"/>
      <c r="C258" s="39"/>
      <c r="D258" s="281"/>
      <c r="E258" s="121"/>
      <c r="F258" s="39"/>
      <c r="G258" s="152"/>
      <c r="H258" s="39"/>
      <c r="I258" s="152"/>
      <c r="J258" s="39"/>
      <c r="K258" s="39"/>
      <c r="L258" s="39"/>
      <c r="M258" s="39"/>
      <c r="N258" s="39"/>
      <c r="O258" s="39"/>
      <c r="P258" s="39"/>
      <c r="Q258" s="39"/>
      <c r="R258" s="127"/>
    </row>
    <row r="259" spans="1:18" s="102" customFormat="1" x14ac:dyDescent="0.2">
      <c r="A259" s="79">
        <f>A246-A257</f>
        <v>-1433000</v>
      </c>
      <c r="B259" s="72">
        <f>B246-B257</f>
        <v>-1334000</v>
      </c>
      <c r="C259" s="72">
        <f>C246-C257</f>
        <v>-1451200</v>
      </c>
      <c r="D259" s="309"/>
      <c r="E259" s="2264" t="s">
        <v>1203</v>
      </c>
      <c r="F259" s="72">
        <f>F246-F257</f>
        <v>-1587800</v>
      </c>
      <c r="G259" s="197">
        <f>IF(C259=F259,0,IF(C259=0,100,(F259-C259)/C259*100))</f>
        <v>9.4128996692392501</v>
      </c>
      <c r="H259" s="72">
        <f>H246-H257</f>
        <v>-1688800</v>
      </c>
      <c r="I259" s="197">
        <f>IF(F259=H259,0,IF(F259=0,100,(H259-F259)/F259*100))</f>
        <v>6.3610026451694166</v>
      </c>
      <c r="J259" s="72">
        <f t="shared" ref="J259:R259" si="265">J246-J257</f>
        <v>-1740000</v>
      </c>
      <c r="K259" s="72">
        <f t="shared" si="265"/>
        <v>-1792700</v>
      </c>
      <c r="L259" s="72">
        <f t="shared" si="265"/>
        <v>-1846900</v>
      </c>
      <c r="M259" s="72">
        <f t="shared" si="265"/>
        <v>-1902700</v>
      </c>
      <c r="N259" s="72">
        <f t="shared" si="265"/>
        <v>-1960300</v>
      </c>
      <c r="O259" s="72">
        <f t="shared" si="265"/>
        <v>-2019500</v>
      </c>
      <c r="P259" s="72">
        <f t="shared" si="265"/>
        <v>-2080500</v>
      </c>
      <c r="Q259" s="72">
        <f t="shared" si="265"/>
        <v>-2143400</v>
      </c>
      <c r="R259" s="128">
        <f t="shared" si="265"/>
        <v>-2208300</v>
      </c>
    </row>
    <row r="260" spans="1:18" x14ac:dyDescent="0.2">
      <c r="A260" s="119">
        <v>0</v>
      </c>
      <c r="B260" s="39">
        <v>0</v>
      </c>
      <c r="C260" s="39">
        <v>0</v>
      </c>
      <c r="D260" s="281"/>
      <c r="E260" s="364" t="s">
        <v>2313</v>
      </c>
      <c r="F260" s="39">
        <v>0</v>
      </c>
      <c r="G260" s="152">
        <f>IF(C260=F260,0,IF(C260=0,100,(F260-C260)/C260*100))</f>
        <v>0</v>
      </c>
      <c r="H260" s="39">
        <v>0</v>
      </c>
      <c r="I260" s="152">
        <f>IF(F260=H260,0,IF(F260=0,100,(H260-F260)/F260*100))</f>
        <v>0</v>
      </c>
      <c r="J260" s="39">
        <v>0</v>
      </c>
      <c r="K260" s="39">
        <v>0</v>
      </c>
      <c r="L260" s="39">
        <v>0</v>
      </c>
      <c r="M260" s="39">
        <v>0</v>
      </c>
      <c r="N260" s="39">
        <v>0</v>
      </c>
      <c r="O260" s="39">
        <v>0</v>
      </c>
      <c r="P260" s="39">
        <v>0</v>
      </c>
      <c r="Q260" s="39">
        <v>0</v>
      </c>
      <c r="R260" s="127">
        <v>0</v>
      </c>
    </row>
    <row r="261" spans="1:18" s="102" customFormat="1" x14ac:dyDescent="0.2">
      <c r="A261" s="200">
        <f>A259+A260</f>
        <v>-1433000</v>
      </c>
      <c r="B261" s="457">
        <f>B259+B260</f>
        <v>-1334000</v>
      </c>
      <c r="C261" s="457">
        <f>C259+C260</f>
        <v>-1451200</v>
      </c>
      <c r="D261" s="594"/>
      <c r="E261" s="595" t="s">
        <v>1993</v>
      </c>
      <c r="F261" s="457">
        <f>F259+F260</f>
        <v>-1587800</v>
      </c>
      <c r="G261" s="455">
        <f>IF(C261=F261,0,IF(C261=0,100,(F261-C261)/C261*100))</f>
        <v>9.4128996692392501</v>
      </c>
      <c r="H261" s="457">
        <f t="shared" ref="H261:Q261" si="266">H259+H260</f>
        <v>-1688800</v>
      </c>
      <c r="I261" s="455">
        <f>IF(F261=H261,0,IF(F261=0,100,(H261-F261)/F261*100))</f>
        <v>6.3610026451694166</v>
      </c>
      <c r="J261" s="457">
        <f t="shared" si="266"/>
        <v>-1740000</v>
      </c>
      <c r="K261" s="457">
        <f t="shared" si="266"/>
        <v>-1792700</v>
      </c>
      <c r="L261" s="457">
        <f t="shared" si="266"/>
        <v>-1846900</v>
      </c>
      <c r="M261" s="457">
        <f t="shared" si="266"/>
        <v>-1902700</v>
      </c>
      <c r="N261" s="457">
        <f t="shared" si="266"/>
        <v>-1960300</v>
      </c>
      <c r="O261" s="457">
        <f t="shared" si="266"/>
        <v>-2019500</v>
      </c>
      <c r="P261" s="457">
        <f t="shared" si="266"/>
        <v>-2080500</v>
      </c>
      <c r="Q261" s="457">
        <f t="shared" si="266"/>
        <v>-2143400</v>
      </c>
      <c r="R261" s="459">
        <f t="shared" ref="R261" si="267">R259+R260</f>
        <v>-2208300</v>
      </c>
    </row>
    <row r="262" spans="1:18" ht="13.5" thickBot="1" x14ac:dyDescent="0.25">
      <c r="A262" s="189"/>
      <c r="B262" s="183"/>
      <c r="C262" s="74"/>
      <c r="D262" s="657"/>
      <c r="E262" s="191"/>
      <c r="F262" s="74"/>
      <c r="G262" s="154"/>
      <c r="H262" s="74"/>
      <c r="I262" s="154"/>
      <c r="J262" s="74"/>
      <c r="K262" s="134"/>
      <c r="L262" s="134"/>
      <c r="M262" s="134"/>
      <c r="N262" s="134"/>
      <c r="O262" s="134"/>
      <c r="P262" s="134"/>
      <c r="Q262" s="134"/>
      <c r="R262" s="178"/>
    </row>
    <row r="263" spans="1:18" ht="13.5" thickTop="1" x14ac:dyDescent="0.2">
      <c r="A263" s="443"/>
      <c r="B263" s="179"/>
      <c r="C263" s="179"/>
      <c r="D263" s="313"/>
      <c r="E263" s="426"/>
      <c r="F263" s="179"/>
      <c r="G263" s="582"/>
      <c r="H263" s="179"/>
      <c r="I263" s="582"/>
      <c r="J263" s="140"/>
      <c r="K263" s="140"/>
      <c r="L263" s="140"/>
      <c r="M263" s="140"/>
      <c r="N263" s="140"/>
      <c r="O263" s="140"/>
      <c r="P263" s="140"/>
      <c r="Q263" s="140"/>
      <c r="R263" s="180"/>
    </row>
    <row r="264" spans="1:18" x14ac:dyDescent="0.2">
      <c r="A264" s="79"/>
      <c r="B264" s="72"/>
      <c r="C264" s="72"/>
      <c r="D264" s="310"/>
      <c r="E264" s="596" t="s">
        <v>231</v>
      </c>
      <c r="F264" s="72"/>
      <c r="G264" s="197"/>
      <c r="H264" s="72"/>
      <c r="I264" s="197"/>
      <c r="J264" s="39"/>
      <c r="K264" s="39"/>
      <c r="L264" s="39"/>
      <c r="M264" s="39"/>
      <c r="N264" s="39"/>
      <c r="O264" s="39"/>
      <c r="P264" s="39"/>
      <c r="Q264" s="39"/>
      <c r="R264" s="127"/>
    </row>
    <row r="265" spans="1:18" x14ac:dyDescent="0.2">
      <c r="A265" s="79"/>
      <c r="B265" s="72"/>
      <c r="C265" s="72"/>
      <c r="D265" s="262"/>
      <c r="E265" s="430"/>
      <c r="F265" s="72"/>
      <c r="G265" s="197"/>
      <c r="H265" s="72"/>
      <c r="I265" s="197"/>
      <c r="J265" s="39"/>
      <c r="K265" s="39"/>
      <c r="L265" s="39"/>
      <c r="M265" s="39"/>
      <c r="N265" s="39"/>
      <c r="O265" s="39"/>
      <c r="P265" s="39"/>
      <c r="Q265" s="39"/>
      <c r="R265" s="127"/>
    </row>
    <row r="266" spans="1:18" x14ac:dyDescent="0.2">
      <c r="A266" s="119">
        <f t="shared" ref="A266:B270" si="268">ROUND(A755,-3)</f>
        <v>0</v>
      </c>
      <c r="B266" s="156">
        <f t="shared" si="268"/>
        <v>0</v>
      </c>
      <c r="C266" s="39">
        <f>C755</f>
        <v>0</v>
      </c>
      <c r="D266" s="262"/>
      <c r="E266" s="425" t="s">
        <v>3368</v>
      </c>
      <c r="F266" s="39">
        <f>F755</f>
        <v>0</v>
      </c>
      <c r="G266" s="152"/>
      <c r="H266" s="39">
        <f t="shared" ref="H266:Q266" si="269">H755</f>
        <v>0</v>
      </c>
      <c r="I266" s="152"/>
      <c r="J266" s="39">
        <f t="shared" si="269"/>
        <v>0</v>
      </c>
      <c r="K266" s="39">
        <f t="shared" si="269"/>
        <v>0</v>
      </c>
      <c r="L266" s="39">
        <f t="shared" si="269"/>
        <v>0</v>
      </c>
      <c r="M266" s="39">
        <f t="shared" si="269"/>
        <v>0</v>
      </c>
      <c r="N266" s="39">
        <f t="shared" si="269"/>
        <v>0</v>
      </c>
      <c r="O266" s="39">
        <f t="shared" si="269"/>
        <v>0</v>
      </c>
      <c r="P266" s="39">
        <f t="shared" si="269"/>
        <v>0</v>
      </c>
      <c r="Q266" s="39">
        <f t="shared" si="269"/>
        <v>0</v>
      </c>
      <c r="R266" s="127">
        <f t="shared" ref="R266" si="270">R755</f>
        <v>0</v>
      </c>
    </row>
    <row r="267" spans="1:18" x14ac:dyDescent="0.2">
      <c r="A267" s="119">
        <f t="shared" si="268"/>
        <v>0</v>
      </c>
      <c r="B267" s="156">
        <f t="shared" si="268"/>
        <v>0</v>
      </c>
      <c r="C267" s="39">
        <f>C756</f>
        <v>0</v>
      </c>
      <c r="D267" s="262"/>
      <c r="E267" s="425" t="s">
        <v>2272</v>
      </c>
      <c r="F267" s="39">
        <f>F756</f>
        <v>0</v>
      </c>
      <c r="G267" s="152"/>
      <c r="H267" s="39">
        <f t="shared" ref="H267:Q267" si="271">H756</f>
        <v>0</v>
      </c>
      <c r="I267" s="152"/>
      <c r="J267" s="39">
        <f t="shared" si="271"/>
        <v>0</v>
      </c>
      <c r="K267" s="39">
        <f t="shared" si="271"/>
        <v>0</v>
      </c>
      <c r="L267" s="39">
        <f t="shared" si="271"/>
        <v>0</v>
      </c>
      <c r="M267" s="39">
        <f t="shared" si="271"/>
        <v>0</v>
      </c>
      <c r="N267" s="39">
        <f t="shared" si="271"/>
        <v>0</v>
      </c>
      <c r="O267" s="39">
        <f t="shared" si="271"/>
        <v>0</v>
      </c>
      <c r="P267" s="39">
        <f t="shared" si="271"/>
        <v>0</v>
      </c>
      <c r="Q267" s="39">
        <f t="shared" si="271"/>
        <v>0</v>
      </c>
      <c r="R267" s="127">
        <f t="shared" ref="R267" si="272">R756</f>
        <v>0</v>
      </c>
    </row>
    <row r="268" spans="1:18" x14ac:dyDescent="0.2">
      <c r="A268" s="119">
        <f t="shared" si="268"/>
        <v>28000</v>
      </c>
      <c r="B268" s="156">
        <f t="shared" si="268"/>
        <v>0</v>
      </c>
      <c r="C268" s="39">
        <f>C757</f>
        <v>0</v>
      </c>
      <c r="D268" s="262"/>
      <c r="E268" s="425" t="s">
        <v>2738</v>
      </c>
      <c r="F268" s="39">
        <f>F757</f>
        <v>0</v>
      </c>
      <c r="G268" s="152"/>
      <c r="H268" s="39">
        <f t="shared" ref="H268:Q268" si="273">H757</f>
        <v>0</v>
      </c>
      <c r="I268" s="152"/>
      <c r="J268" s="39">
        <f t="shared" si="273"/>
        <v>0</v>
      </c>
      <c r="K268" s="39">
        <f t="shared" si="273"/>
        <v>0</v>
      </c>
      <c r="L268" s="39">
        <f t="shared" si="273"/>
        <v>0</v>
      </c>
      <c r="M268" s="39">
        <f t="shared" si="273"/>
        <v>0</v>
      </c>
      <c r="N268" s="39">
        <f t="shared" si="273"/>
        <v>0</v>
      </c>
      <c r="O268" s="39">
        <f t="shared" si="273"/>
        <v>0</v>
      </c>
      <c r="P268" s="39">
        <f t="shared" si="273"/>
        <v>0</v>
      </c>
      <c r="Q268" s="39">
        <f t="shared" si="273"/>
        <v>0</v>
      </c>
      <c r="R268" s="127">
        <f t="shared" ref="R268" si="274">R757</f>
        <v>0</v>
      </c>
    </row>
    <row r="269" spans="1:18" x14ac:dyDescent="0.2">
      <c r="A269" s="119">
        <f t="shared" si="268"/>
        <v>25000</v>
      </c>
      <c r="B269" s="156">
        <f t="shared" si="268"/>
        <v>0</v>
      </c>
      <c r="C269" s="39">
        <f>C758</f>
        <v>0</v>
      </c>
      <c r="D269" s="262"/>
      <c r="E269" s="425" t="s">
        <v>2275</v>
      </c>
      <c r="F269" s="39">
        <f>F758</f>
        <v>0</v>
      </c>
      <c r="G269" s="152"/>
      <c r="H269" s="39">
        <f t="shared" ref="H269:Q269" si="275">H758</f>
        <v>0</v>
      </c>
      <c r="I269" s="152"/>
      <c r="J269" s="39">
        <f t="shared" si="275"/>
        <v>0</v>
      </c>
      <c r="K269" s="39">
        <f t="shared" si="275"/>
        <v>0</v>
      </c>
      <c r="L269" s="39">
        <f t="shared" si="275"/>
        <v>0</v>
      </c>
      <c r="M269" s="39">
        <f t="shared" si="275"/>
        <v>0</v>
      </c>
      <c r="N269" s="39">
        <f t="shared" si="275"/>
        <v>0</v>
      </c>
      <c r="O269" s="39">
        <f t="shared" si="275"/>
        <v>0</v>
      </c>
      <c r="P269" s="39">
        <f t="shared" si="275"/>
        <v>0</v>
      </c>
      <c r="Q269" s="39">
        <f t="shared" si="275"/>
        <v>0</v>
      </c>
      <c r="R269" s="127">
        <f t="shared" ref="R269" si="276">R758</f>
        <v>0</v>
      </c>
    </row>
    <row r="270" spans="1:18" x14ac:dyDescent="0.2">
      <c r="A270" s="119">
        <f t="shared" si="268"/>
        <v>51000</v>
      </c>
      <c r="B270" s="156">
        <f t="shared" si="268"/>
        <v>20000</v>
      </c>
      <c r="C270" s="39">
        <f>C759</f>
        <v>26600</v>
      </c>
      <c r="D270" s="262"/>
      <c r="E270" s="425" t="s">
        <v>1153</v>
      </c>
      <c r="F270" s="39">
        <f>F759</f>
        <v>20000</v>
      </c>
      <c r="G270" s="152"/>
      <c r="H270" s="39">
        <f t="shared" ref="H270:Q270" si="277">H759</f>
        <v>20000</v>
      </c>
      <c r="I270" s="152"/>
      <c r="J270" s="39">
        <f t="shared" si="277"/>
        <v>21000</v>
      </c>
      <c r="K270" s="39">
        <f t="shared" si="277"/>
        <v>22000</v>
      </c>
      <c r="L270" s="39">
        <f t="shared" si="277"/>
        <v>23000</v>
      </c>
      <c r="M270" s="39">
        <f t="shared" si="277"/>
        <v>24000</v>
      </c>
      <c r="N270" s="39">
        <f t="shared" si="277"/>
        <v>25000</v>
      </c>
      <c r="O270" s="39">
        <f t="shared" si="277"/>
        <v>26000</v>
      </c>
      <c r="P270" s="39">
        <f t="shared" si="277"/>
        <v>27000</v>
      </c>
      <c r="Q270" s="39">
        <f t="shared" si="277"/>
        <v>28000</v>
      </c>
      <c r="R270" s="127">
        <f t="shared" ref="R270" si="278">R759</f>
        <v>29000</v>
      </c>
    </row>
    <row r="271" spans="1:18" x14ac:dyDescent="0.2">
      <c r="A271" s="119"/>
      <c r="B271" s="156"/>
      <c r="C271" s="39"/>
      <c r="D271" s="310"/>
      <c r="E271" s="596"/>
      <c r="F271" s="39"/>
      <c r="G271" s="152"/>
      <c r="H271" s="39"/>
      <c r="I271" s="152"/>
      <c r="J271" s="39"/>
      <c r="K271" s="39"/>
      <c r="L271" s="39"/>
      <c r="M271" s="39"/>
      <c r="N271" s="39"/>
      <c r="O271" s="39"/>
      <c r="P271" s="39"/>
      <c r="Q271" s="39"/>
      <c r="R271" s="127"/>
    </row>
    <row r="272" spans="1:18" s="102" customFormat="1" x14ac:dyDescent="0.2">
      <c r="A272" s="200">
        <f>A261-A266-A267+A268++A269-A270</f>
        <v>-1431000</v>
      </c>
      <c r="B272" s="437">
        <f>B261-B266-B267+B268++B269-B270</f>
        <v>-1354000</v>
      </c>
      <c r="C272" s="457">
        <f>C261-C266-C267+C268++C269-C270</f>
        <v>-1477800</v>
      </c>
      <c r="D272" s="597"/>
      <c r="E272" s="598" t="s">
        <v>2901</v>
      </c>
      <c r="F272" s="457">
        <f>F261-F266-F267+F268++F269-F270</f>
        <v>-1607800</v>
      </c>
      <c r="G272" s="455">
        <f>IF(C272=F272,0,IF(C272=0,100,(F272-C272)/C272*100))</f>
        <v>8.7968601975910143</v>
      </c>
      <c r="H272" s="457">
        <f t="shared" ref="H272:Q272" si="279">H261-H266-H267+H268++H269-H270</f>
        <v>-1708800</v>
      </c>
      <c r="I272" s="455">
        <f>IF(F272=H272,0,IF(F272=0,100,(H272-F272)/F272*100))</f>
        <v>6.2818758552058718</v>
      </c>
      <c r="J272" s="457">
        <f t="shared" si="279"/>
        <v>-1761000</v>
      </c>
      <c r="K272" s="457">
        <f t="shared" si="279"/>
        <v>-1814700</v>
      </c>
      <c r="L272" s="457">
        <f t="shared" si="279"/>
        <v>-1869900</v>
      </c>
      <c r="M272" s="457">
        <f t="shared" si="279"/>
        <v>-1926700</v>
      </c>
      <c r="N272" s="457">
        <f t="shared" si="279"/>
        <v>-1985300</v>
      </c>
      <c r="O272" s="457">
        <f t="shared" si="279"/>
        <v>-2045500</v>
      </c>
      <c r="P272" s="457">
        <f t="shared" si="279"/>
        <v>-2107500</v>
      </c>
      <c r="Q272" s="457">
        <f t="shared" si="279"/>
        <v>-2171400</v>
      </c>
      <c r="R272" s="459">
        <f t="shared" ref="R272" si="280">R261-R266-R267+R268++R269-R270</f>
        <v>-2237300</v>
      </c>
    </row>
    <row r="273" spans="1:18" ht="13.5" thickBot="1" x14ac:dyDescent="0.25">
      <c r="A273" s="82"/>
      <c r="B273" s="99"/>
      <c r="C273" s="99"/>
      <c r="D273" s="690"/>
      <c r="E273" s="427"/>
      <c r="F273" s="99"/>
      <c r="G273" s="452"/>
      <c r="H273" s="99"/>
      <c r="I273" s="452"/>
      <c r="J273" s="74"/>
      <c r="K273" s="74"/>
      <c r="L273" s="74"/>
      <c r="M273" s="74"/>
      <c r="N273" s="74"/>
      <c r="O273" s="74"/>
      <c r="P273" s="74"/>
      <c r="Q273" s="74"/>
      <c r="R273" s="182"/>
    </row>
    <row r="274" spans="1:18" ht="13.5" thickTop="1" x14ac:dyDescent="0.2">
      <c r="A274" s="110"/>
      <c r="B274" s="110"/>
      <c r="C274" s="110"/>
      <c r="D274" s="310"/>
      <c r="E274" s="121"/>
      <c r="G274" s="136"/>
      <c r="I274" s="136"/>
    </row>
    <row r="275" spans="1:18" ht="13.5" thickBot="1" x14ac:dyDescent="0.25">
      <c r="A275" s="83"/>
      <c r="B275" s="83"/>
      <c r="C275" s="83"/>
      <c r="D275" s="310"/>
      <c r="E275" s="150"/>
      <c r="F275" s="83"/>
      <c r="G275" s="439"/>
      <c r="H275" s="83"/>
      <c r="I275" s="2254"/>
      <c r="K275" s="110"/>
      <c r="L275" s="110"/>
      <c r="M275" s="110"/>
      <c r="N275" s="110"/>
      <c r="O275" s="110"/>
      <c r="P275" s="110"/>
      <c r="Q275" s="110"/>
      <c r="R275" s="110"/>
    </row>
    <row r="276" spans="1:18" s="100" customFormat="1" ht="18.75" customHeight="1" thickTop="1" thickBot="1" x14ac:dyDescent="0.3">
      <c r="A276" s="2758" t="s">
        <v>327</v>
      </c>
      <c r="B276" s="2759"/>
      <c r="C276" s="2759"/>
      <c r="D276" s="2759"/>
      <c r="E276" s="2759"/>
      <c r="F276" s="2759"/>
      <c r="G276" s="2759"/>
      <c r="H276" s="2759"/>
      <c r="I276" s="2759"/>
      <c r="J276" s="2759"/>
      <c r="K276" s="2759"/>
      <c r="L276" s="2759"/>
      <c r="M276" s="2759"/>
      <c r="N276" s="2759"/>
      <c r="O276" s="2759"/>
      <c r="P276" s="2759"/>
      <c r="Q276" s="2759"/>
      <c r="R276" s="2760"/>
    </row>
    <row r="277" spans="1:18" s="52" customFormat="1" x14ac:dyDescent="0.2">
      <c r="A277" s="903" t="str">
        <f t="shared" ref="A277:C278" si="281">A2</f>
        <v>ACTUAL</v>
      </c>
      <c r="B277" s="811" t="str">
        <f t="shared" si="281"/>
        <v>ACTUAL</v>
      </c>
      <c r="C277" s="811" t="str">
        <f t="shared" si="281"/>
        <v>ACTUAL</v>
      </c>
      <c r="D277" s="592" t="s">
        <v>3094</v>
      </c>
      <c r="E277" s="810" t="s">
        <v>2626</v>
      </c>
      <c r="F277" s="2761" t="s">
        <v>2628</v>
      </c>
      <c r="G277" s="2762"/>
      <c r="H277" s="2762"/>
      <c r="I277" s="2762"/>
      <c r="J277" s="2762"/>
      <c r="K277" s="2762"/>
      <c r="L277" s="2762"/>
      <c r="M277" s="2762"/>
      <c r="N277" s="2762"/>
      <c r="O277" s="2762"/>
      <c r="P277" s="2762"/>
      <c r="Q277" s="2762"/>
      <c r="R277" s="2763"/>
    </row>
    <row r="278" spans="1:18" s="29" customFormat="1" ht="13.5" thickBot="1" x14ac:dyDescent="0.25">
      <c r="A278" s="53" t="str">
        <f t="shared" si="281"/>
        <v>2011/12</v>
      </c>
      <c r="B278" s="429" t="str">
        <f t="shared" si="281"/>
        <v>2012/13</v>
      </c>
      <c r="C278" s="103" t="str">
        <f t="shared" si="281"/>
        <v>2013/14</v>
      </c>
      <c r="D278" s="429" t="s">
        <v>3095</v>
      </c>
      <c r="E278" s="48"/>
      <c r="F278" s="429" t="str">
        <f>F3</f>
        <v>2014/15</v>
      </c>
      <c r="G278" s="501" t="str">
        <f>$G$3</f>
        <v xml:space="preserve">% </v>
      </c>
      <c r="H278" s="429" t="str">
        <f>H3</f>
        <v>2015/16</v>
      </c>
      <c r="I278" s="501" t="str">
        <f>$G$3</f>
        <v xml:space="preserve">% </v>
      </c>
      <c r="J278" s="883" t="str">
        <f t="shared" ref="J278:R278" si="282">J3</f>
        <v>2016/17</v>
      </c>
      <c r="K278" s="240" t="str">
        <f t="shared" si="282"/>
        <v>2017/18</v>
      </c>
      <c r="L278" s="240" t="str">
        <f t="shared" si="282"/>
        <v>2018/19</v>
      </c>
      <c r="M278" s="240" t="str">
        <f t="shared" si="282"/>
        <v>2019/20</v>
      </c>
      <c r="N278" s="240" t="str">
        <f t="shared" si="282"/>
        <v>2020/21</v>
      </c>
      <c r="O278" s="240" t="str">
        <f t="shared" si="282"/>
        <v>2021/22</v>
      </c>
      <c r="P278" s="240" t="str">
        <f t="shared" si="282"/>
        <v>2022/23</v>
      </c>
      <c r="Q278" s="240" t="str">
        <f t="shared" si="282"/>
        <v>2023/24</v>
      </c>
      <c r="R278" s="635" t="str">
        <f t="shared" si="282"/>
        <v>2024/25</v>
      </c>
    </row>
    <row r="279" spans="1:18" x14ac:dyDescent="0.2">
      <c r="A279" s="119"/>
      <c r="B279" s="39"/>
      <c r="C279" s="39"/>
      <c r="D279" s="278"/>
      <c r="E279" s="83"/>
      <c r="F279" s="39"/>
      <c r="G279" s="152"/>
      <c r="H279" s="39"/>
      <c r="I279" s="152"/>
      <c r="K279" s="39"/>
      <c r="L279" s="39"/>
      <c r="M279" s="39"/>
      <c r="N279" s="39"/>
      <c r="O279" s="39"/>
      <c r="P279" s="39"/>
      <c r="Q279" s="39"/>
      <c r="R279" s="127"/>
    </row>
    <row r="280" spans="1:18" x14ac:dyDescent="0.2">
      <c r="A280" s="119"/>
      <c r="B280" s="39"/>
      <c r="C280" s="39"/>
      <c r="D280" s="278"/>
      <c r="E280" s="158" t="s">
        <v>1261</v>
      </c>
      <c r="F280" s="39"/>
      <c r="G280" s="152"/>
      <c r="H280" s="39"/>
      <c r="I280" s="152"/>
      <c r="K280" s="39"/>
      <c r="L280" s="39"/>
      <c r="M280" s="39"/>
      <c r="N280" s="39"/>
      <c r="O280" s="39"/>
      <c r="P280" s="39"/>
      <c r="Q280" s="39"/>
      <c r="R280" s="127"/>
    </row>
    <row r="281" spans="1:18" x14ac:dyDescent="0.2">
      <c r="A281" s="119"/>
      <c r="B281" s="39"/>
      <c r="C281" s="39"/>
      <c r="D281" s="394"/>
      <c r="E281" s="39"/>
      <c r="G281" s="152"/>
      <c r="I281" s="152"/>
      <c r="J281" s="85"/>
      <c r="K281" s="39"/>
      <c r="L281" s="39"/>
      <c r="M281" s="39"/>
      <c r="N281" s="39"/>
      <c r="O281" s="39"/>
      <c r="P281" s="39"/>
      <c r="Q281" s="39"/>
      <c r="R281" s="127"/>
    </row>
    <row r="282" spans="1:18" x14ac:dyDescent="0.2">
      <c r="A282" s="119">
        <f>ROUND(SUM(A771:A771),-3)</f>
        <v>2000</v>
      </c>
      <c r="B282" s="39">
        <f>ROUND(SUM(B771:B771),-3)</f>
        <v>13000</v>
      </c>
      <c r="C282" s="39">
        <f>SUM(C771:C771)</f>
        <v>47100</v>
      </c>
      <c r="D282" s="395" t="s">
        <v>3293</v>
      </c>
      <c r="E282" s="39" t="s">
        <v>260</v>
      </c>
      <c r="F282" s="110">
        <f>SUM(F771:F771)</f>
        <v>3000</v>
      </c>
      <c r="G282" s="152">
        <f>IF(C282=F282,0,IF(C282=0,100,(F282-C282)/C282*100))</f>
        <v>-93.630573248407643</v>
      </c>
      <c r="H282" s="110">
        <f t="shared" ref="H282:Q282" si="283">SUM(H771:H771)</f>
        <v>5000</v>
      </c>
      <c r="I282" s="152">
        <f>IF(F282=H282,0,IF(F282=0,100,(H282-F282)/F282*100))</f>
        <v>66.666666666666657</v>
      </c>
      <c r="J282" s="85">
        <f t="shared" si="283"/>
        <v>5200</v>
      </c>
      <c r="K282" s="39">
        <f t="shared" si="283"/>
        <v>5400</v>
      </c>
      <c r="L282" s="39">
        <f t="shared" si="283"/>
        <v>5600</v>
      </c>
      <c r="M282" s="39">
        <f t="shared" si="283"/>
        <v>5800</v>
      </c>
      <c r="N282" s="39">
        <f t="shared" si="283"/>
        <v>6000</v>
      </c>
      <c r="O282" s="39">
        <f t="shared" si="283"/>
        <v>6200</v>
      </c>
      <c r="P282" s="39">
        <f t="shared" si="283"/>
        <v>6400</v>
      </c>
      <c r="Q282" s="39">
        <f t="shared" si="283"/>
        <v>6600</v>
      </c>
      <c r="R282" s="127">
        <f t="shared" ref="R282" si="284">SUM(R771:R771)</f>
        <v>6800</v>
      </c>
    </row>
    <row r="283" spans="1:18" x14ac:dyDescent="0.2">
      <c r="A283" s="119">
        <f>ROUND(SUM(A772:A772),-3)</f>
        <v>46000</v>
      </c>
      <c r="B283" s="39">
        <f>ROUND(SUM(B772:B772),-3)</f>
        <v>61000</v>
      </c>
      <c r="C283" s="39">
        <f>SUM(C772:C772)</f>
        <v>29400</v>
      </c>
      <c r="D283" s="395" t="s">
        <v>3293</v>
      </c>
      <c r="E283" s="39" t="s">
        <v>2697</v>
      </c>
      <c r="F283" s="110">
        <f>SUM(F772:F772)</f>
        <v>19000</v>
      </c>
      <c r="G283" s="152">
        <f>IF(C283=F283,0,IF(C283=0,100,(F283-C283)/C283*100))</f>
        <v>-35.374149659863946</v>
      </c>
      <c r="H283" s="110">
        <f t="shared" ref="H283:Q283" si="285">SUM(H772:H772)</f>
        <v>30000</v>
      </c>
      <c r="I283" s="152">
        <f>IF(F283=H283,0,IF(F283=0,100,(H283-F283)/F283*100))</f>
        <v>57.894736842105267</v>
      </c>
      <c r="J283" s="85">
        <f t="shared" si="285"/>
        <v>30900</v>
      </c>
      <c r="K283" s="39">
        <f t="shared" si="285"/>
        <v>31900</v>
      </c>
      <c r="L283" s="39">
        <f t="shared" si="285"/>
        <v>32900</v>
      </c>
      <c r="M283" s="39">
        <f t="shared" si="285"/>
        <v>33900</v>
      </c>
      <c r="N283" s="39">
        <f t="shared" si="285"/>
        <v>35000</v>
      </c>
      <c r="O283" s="39">
        <f t="shared" si="285"/>
        <v>36100</v>
      </c>
      <c r="P283" s="39">
        <f t="shared" si="285"/>
        <v>37200</v>
      </c>
      <c r="Q283" s="39">
        <f t="shared" si="285"/>
        <v>38400</v>
      </c>
      <c r="R283" s="127">
        <f t="shared" ref="R283" si="286">SUM(R772:R772)</f>
        <v>39600</v>
      </c>
    </row>
    <row r="284" spans="1:18" x14ac:dyDescent="0.2">
      <c r="A284" s="119">
        <f>SUM(A773:A773)</f>
        <v>65000</v>
      </c>
      <c r="B284" s="39">
        <f>ROUND(SUM(B773:B773),-3)</f>
        <v>16000</v>
      </c>
      <c r="C284" s="39">
        <f>SUM(C773:C773)</f>
        <v>7500</v>
      </c>
      <c r="D284" s="395" t="s">
        <v>3293</v>
      </c>
      <c r="E284" s="145" t="s">
        <v>3642</v>
      </c>
      <c r="F284" s="110">
        <f>SUM(F773:F773)</f>
        <v>20000</v>
      </c>
      <c r="G284" s="152">
        <f>IF(C284=F284,0,IF(C284=0,100,(F284-C284)/C284*100))</f>
        <v>166.66666666666669</v>
      </c>
      <c r="H284" s="110">
        <f t="shared" ref="H284:Q284" si="287">SUM(H773:H773)</f>
        <v>20000</v>
      </c>
      <c r="I284" s="152">
        <f>IF(F284=H284,0,IF(F284=0,100,(H284-F284)/F284*100))</f>
        <v>0</v>
      </c>
      <c r="J284" s="85">
        <f t="shared" si="287"/>
        <v>20600</v>
      </c>
      <c r="K284" s="39">
        <f t="shared" si="287"/>
        <v>21300</v>
      </c>
      <c r="L284" s="39">
        <f t="shared" si="287"/>
        <v>22000</v>
      </c>
      <c r="M284" s="39">
        <f t="shared" si="287"/>
        <v>22700</v>
      </c>
      <c r="N284" s="39">
        <f t="shared" si="287"/>
        <v>23400</v>
      </c>
      <c r="O284" s="39">
        <f t="shared" si="287"/>
        <v>24200</v>
      </c>
      <c r="P284" s="39">
        <f t="shared" si="287"/>
        <v>25000</v>
      </c>
      <c r="Q284" s="39">
        <f t="shared" si="287"/>
        <v>25800</v>
      </c>
      <c r="R284" s="127">
        <f t="shared" ref="R284" si="288">SUM(R773:R773)</f>
        <v>26600</v>
      </c>
    </row>
    <row r="285" spans="1:18" x14ac:dyDescent="0.2">
      <c r="A285" s="119">
        <f>ROUND(SUM(A775:A776),-3)</f>
        <v>29000</v>
      </c>
      <c r="B285" s="39">
        <f>ROUND(SUM(B775:B776),-3)</f>
        <v>67000</v>
      </c>
      <c r="C285" s="39">
        <f>SUM(C775:C776)</f>
        <v>47600</v>
      </c>
      <c r="D285" s="395" t="s">
        <v>3293</v>
      </c>
      <c r="E285" s="39" t="s">
        <v>3286</v>
      </c>
      <c r="F285" s="110">
        <f>SUM(F775:F776)</f>
        <v>81000</v>
      </c>
      <c r="G285" s="152">
        <f>IF(C285=F285,0,IF(C285=0,100,(F285-C285)/C285*100))</f>
        <v>70.168067226890756</v>
      </c>
      <c r="H285" s="110">
        <f>SUM(H775:H776)</f>
        <v>46100</v>
      </c>
      <c r="I285" s="152">
        <f>IF(F285=H285,0,IF(F285=0,100,(H285-F285)/F285*100))</f>
        <v>-43.086419753086417</v>
      </c>
      <c r="J285" s="85">
        <f t="shared" ref="J285:Q285" si="289">SUM(J775:J776)</f>
        <v>47600</v>
      </c>
      <c r="K285" s="39">
        <f t="shared" si="289"/>
        <v>49100</v>
      </c>
      <c r="L285" s="39">
        <f t="shared" si="289"/>
        <v>50700</v>
      </c>
      <c r="M285" s="39">
        <f t="shared" si="289"/>
        <v>52300</v>
      </c>
      <c r="N285" s="39">
        <f t="shared" si="289"/>
        <v>54000</v>
      </c>
      <c r="O285" s="39">
        <f t="shared" si="289"/>
        <v>55700</v>
      </c>
      <c r="P285" s="39">
        <f t="shared" si="289"/>
        <v>57500</v>
      </c>
      <c r="Q285" s="39">
        <f t="shared" si="289"/>
        <v>59300</v>
      </c>
      <c r="R285" s="127">
        <f t="shared" ref="R285" si="290">SUM(R775:R776)</f>
        <v>61200</v>
      </c>
    </row>
    <row r="286" spans="1:18" x14ac:dyDescent="0.2">
      <c r="A286" s="119">
        <f>ROUND(SUM(A777:A777),-3)</f>
        <v>46000</v>
      </c>
      <c r="B286" s="39">
        <f>ROUND(SUM(B777:B777),-3)</f>
        <v>76000</v>
      </c>
      <c r="C286" s="39">
        <f>SUM(C777:C777)</f>
        <v>58300</v>
      </c>
      <c r="D286" s="395" t="s">
        <v>3293</v>
      </c>
      <c r="E286" s="145" t="s">
        <v>3641</v>
      </c>
      <c r="F286" s="110">
        <f>SUM(F777:F777)</f>
        <v>147000</v>
      </c>
      <c r="G286" s="152">
        <f>IF(C286=F286,0,IF(C286=0,100,(F286-C286)/C286*100))</f>
        <v>152.14408233276157</v>
      </c>
      <c r="H286" s="110">
        <f t="shared" ref="H286:Q286" si="291">SUM(H777:H777)</f>
        <v>45000</v>
      </c>
      <c r="I286" s="152">
        <f>IF(F286=H286,0,IF(F286=0,100,(H286-F286)/F286*100))</f>
        <v>-69.387755102040813</v>
      </c>
      <c r="J286" s="85">
        <f t="shared" si="291"/>
        <v>46400</v>
      </c>
      <c r="K286" s="39">
        <f t="shared" si="291"/>
        <v>47800</v>
      </c>
      <c r="L286" s="39">
        <f t="shared" si="291"/>
        <v>49300</v>
      </c>
      <c r="M286" s="39">
        <f t="shared" si="291"/>
        <v>50800</v>
      </c>
      <c r="N286" s="39">
        <f t="shared" si="291"/>
        <v>52400</v>
      </c>
      <c r="O286" s="39">
        <f t="shared" si="291"/>
        <v>54000</v>
      </c>
      <c r="P286" s="39">
        <f t="shared" si="291"/>
        <v>55700</v>
      </c>
      <c r="Q286" s="39">
        <f t="shared" si="291"/>
        <v>57400</v>
      </c>
      <c r="R286" s="127">
        <f t="shared" ref="R286" si="292">SUM(R777:R777)</f>
        <v>59200</v>
      </c>
    </row>
    <row r="287" spans="1:18" ht="13.5" thickBot="1" x14ac:dyDescent="0.25">
      <c r="A287" s="818"/>
      <c r="B287" s="203"/>
      <c r="C287" s="203"/>
      <c r="D287" s="394"/>
      <c r="E287" s="83"/>
      <c r="F287" s="203"/>
      <c r="G287" s="54"/>
      <c r="H287" s="203"/>
      <c r="I287" s="54"/>
      <c r="J287" s="104"/>
      <c r="K287" s="39"/>
      <c r="L287" s="39"/>
      <c r="M287" s="39"/>
      <c r="N287" s="39"/>
      <c r="O287" s="39"/>
      <c r="P287" s="39"/>
      <c r="Q287" s="39"/>
      <c r="R287" s="127"/>
    </row>
    <row r="288" spans="1:18" x14ac:dyDescent="0.2">
      <c r="A288" s="79">
        <f>SUM(A280:A287)</f>
        <v>188000</v>
      </c>
      <c r="B288" s="72">
        <f>SUM(B280:B287)</f>
        <v>233000</v>
      </c>
      <c r="C288" s="72">
        <f>SUM(C280:C287)</f>
        <v>189900</v>
      </c>
      <c r="D288" s="394"/>
      <c r="E288" s="125" t="s">
        <v>3028</v>
      </c>
      <c r="F288" s="72">
        <f>SUM(F280:F287)</f>
        <v>270000</v>
      </c>
      <c r="G288" s="101">
        <f>IF(C288=F288,0,IF(C288=0,100,(F288-C288)/C288*100))</f>
        <v>42.18009478672986</v>
      </c>
      <c r="H288" s="72">
        <f t="shared" ref="H288:Q288" si="293">SUM(H280:H287)</f>
        <v>146100</v>
      </c>
      <c r="I288" s="101">
        <f>IF(F288=H288,0,IF(F288=0,100,(H288-F288)/F288*100))</f>
        <v>-45.888888888888893</v>
      </c>
      <c r="J288" s="88">
        <f t="shared" si="293"/>
        <v>150700</v>
      </c>
      <c r="K288" s="61">
        <f t="shared" si="293"/>
        <v>155500</v>
      </c>
      <c r="L288" s="61">
        <f t="shared" si="293"/>
        <v>160500</v>
      </c>
      <c r="M288" s="61">
        <f t="shared" si="293"/>
        <v>165500</v>
      </c>
      <c r="N288" s="61">
        <f t="shared" si="293"/>
        <v>170800</v>
      </c>
      <c r="O288" s="61">
        <f t="shared" si="293"/>
        <v>176200</v>
      </c>
      <c r="P288" s="61">
        <f t="shared" si="293"/>
        <v>181800</v>
      </c>
      <c r="Q288" s="61">
        <f t="shared" si="293"/>
        <v>187500</v>
      </c>
      <c r="R288" s="126">
        <f t="shared" ref="R288" si="294">SUM(R280:R287)</f>
        <v>193400</v>
      </c>
    </row>
    <row r="289" spans="1:18" x14ac:dyDescent="0.2">
      <c r="A289" s="119"/>
      <c r="B289" s="39"/>
      <c r="C289" s="39"/>
      <c r="D289" s="394"/>
      <c r="E289" s="125"/>
      <c r="F289" s="39"/>
      <c r="G289" s="152"/>
      <c r="H289" s="39"/>
      <c r="I289" s="152"/>
      <c r="K289" s="39"/>
      <c r="L289" s="39"/>
      <c r="M289" s="39"/>
      <c r="N289" s="39"/>
      <c r="O289" s="39"/>
      <c r="P289" s="39"/>
      <c r="Q289" s="39"/>
      <c r="R289" s="127"/>
    </row>
    <row r="290" spans="1:18" x14ac:dyDescent="0.2">
      <c r="A290" s="119"/>
      <c r="B290" s="39"/>
      <c r="C290" s="39"/>
      <c r="D290" s="394"/>
      <c r="E290" s="158" t="s">
        <v>2578</v>
      </c>
      <c r="F290" s="39"/>
      <c r="G290" s="152"/>
      <c r="H290" s="39"/>
      <c r="I290" s="152"/>
      <c r="K290" s="39"/>
      <c r="L290" s="39"/>
      <c r="M290" s="39"/>
      <c r="N290" s="39"/>
      <c r="O290" s="39"/>
      <c r="P290" s="39"/>
      <c r="Q290" s="39"/>
      <c r="R290" s="127"/>
    </row>
    <row r="291" spans="1:18" x14ac:dyDescent="0.2">
      <c r="A291" s="119"/>
      <c r="B291" s="39"/>
      <c r="C291" s="39"/>
      <c r="D291" s="394"/>
      <c r="E291" s="121"/>
      <c r="F291" s="39"/>
      <c r="G291" s="152"/>
      <c r="H291" s="39"/>
      <c r="I291" s="152"/>
      <c r="K291" s="39"/>
      <c r="L291" s="39"/>
      <c r="M291" s="39"/>
      <c r="N291" s="39"/>
      <c r="O291" s="39"/>
      <c r="P291" s="39"/>
      <c r="Q291" s="39"/>
      <c r="R291" s="127"/>
    </row>
    <row r="292" spans="1:18" x14ac:dyDescent="0.2">
      <c r="A292" s="119"/>
      <c r="B292" s="156"/>
      <c r="C292" s="39"/>
      <c r="D292" s="395"/>
      <c r="E292" s="150" t="s">
        <v>418</v>
      </c>
      <c r="F292" s="39"/>
      <c r="G292" s="152"/>
      <c r="H292" s="39"/>
      <c r="I292" s="152"/>
      <c r="K292" s="39"/>
      <c r="L292" s="39"/>
      <c r="M292" s="39"/>
      <c r="N292" s="39"/>
      <c r="O292" s="39"/>
      <c r="P292" s="39"/>
      <c r="Q292" s="39"/>
      <c r="R292" s="127"/>
    </row>
    <row r="293" spans="1:18" x14ac:dyDescent="0.2">
      <c r="A293" s="119">
        <f>ROUND(SUM(A783:A787),-3)</f>
        <v>690000</v>
      </c>
      <c r="B293" s="39">
        <f>ROUND(SUM(B783:B787),-3)</f>
        <v>702000</v>
      </c>
      <c r="C293" s="39">
        <f>SUM(C783:C787)</f>
        <v>652200</v>
      </c>
      <c r="D293" s="395" t="s">
        <v>3294</v>
      </c>
      <c r="E293" s="425" t="s">
        <v>1471</v>
      </c>
      <c r="F293" s="110">
        <f>SUM(F783:F787)</f>
        <v>656000</v>
      </c>
      <c r="G293" s="152">
        <f>IF(C293=F293,0,IF(C293=0,100,(F293-C293)/C293*100))</f>
        <v>0.58264336093222935</v>
      </c>
      <c r="H293" s="110">
        <f t="shared" ref="H293:Q293" si="295">SUM(H783:H787)</f>
        <v>696800</v>
      </c>
      <c r="I293" s="152">
        <f>IF(F293=H293,0,IF(F293=0,100,(H293-F293)/F293*100))</f>
        <v>6.2195121951219514</v>
      </c>
      <c r="J293" s="85">
        <f t="shared" si="295"/>
        <v>717900</v>
      </c>
      <c r="K293" s="39">
        <f t="shared" si="295"/>
        <v>739600</v>
      </c>
      <c r="L293" s="39">
        <f t="shared" si="295"/>
        <v>762000</v>
      </c>
      <c r="M293" s="39">
        <f t="shared" si="295"/>
        <v>785000</v>
      </c>
      <c r="N293" s="39">
        <f t="shared" si="295"/>
        <v>808700</v>
      </c>
      <c r="O293" s="39">
        <f t="shared" si="295"/>
        <v>833100</v>
      </c>
      <c r="P293" s="39">
        <f t="shared" si="295"/>
        <v>858200</v>
      </c>
      <c r="Q293" s="39">
        <f t="shared" si="295"/>
        <v>884000</v>
      </c>
      <c r="R293" s="127">
        <f t="shared" ref="R293" si="296">SUM(R783:R787)</f>
        <v>910600</v>
      </c>
    </row>
    <row r="294" spans="1:18" x14ac:dyDescent="0.2">
      <c r="A294" s="119">
        <f>ROUND(SUM(A788:A796),-3)</f>
        <v>378000</v>
      </c>
      <c r="B294" s="39">
        <f>ROUND(SUM(B788:B796),-3)</f>
        <v>420000</v>
      </c>
      <c r="C294" s="39">
        <f>SUM(C788:C796)</f>
        <v>422600</v>
      </c>
      <c r="D294" s="395" t="s">
        <v>3295</v>
      </c>
      <c r="E294" s="425" t="s">
        <v>217</v>
      </c>
      <c r="F294" s="110">
        <f>SUM(F788:F796)</f>
        <v>402500</v>
      </c>
      <c r="G294" s="152">
        <f>IF(C294=F294,0,IF(C294=0,100,(F294-C294)/C294*100))</f>
        <v>-4.7562707051585429</v>
      </c>
      <c r="H294" s="110">
        <f t="shared" ref="H294:Q294" si="297">SUM(H788:H796)</f>
        <v>412500</v>
      </c>
      <c r="I294" s="152">
        <f>IF(F294=H294,0,IF(F294=0,100,(H294-F294)/F294*100))</f>
        <v>2.4844720496894408</v>
      </c>
      <c r="J294" s="85">
        <f t="shared" si="297"/>
        <v>425000</v>
      </c>
      <c r="K294" s="39">
        <f t="shared" si="297"/>
        <v>437900</v>
      </c>
      <c r="L294" s="39">
        <f t="shared" si="297"/>
        <v>451200</v>
      </c>
      <c r="M294" s="39">
        <f t="shared" si="297"/>
        <v>465000</v>
      </c>
      <c r="N294" s="39">
        <f t="shared" si="297"/>
        <v>479100</v>
      </c>
      <c r="O294" s="39">
        <f t="shared" si="297"/>
        <v>493700</v>
      </c>
      <c r="P294" s="39">
        <f t="shared" si="297"/>
        <v>508600</v>
      </c>
      <c r="Q294" s="39">
        <f t="shared" si="297"/>
        <v>524000</v>
      </c>
      <c r="R294" s="127">
        <f t="shared" ref="R294" si="298">SUM(R788:R796)</f>
        <v>540000</v>
      </c>
    </row>
    <row r="295" spans="1:18" x14ac:dyDescent="0.2">
      <c r="A295" s="119">
        <f>ROUND(SUM(A797:A800),-3)</f>
        <v>41000</v>
      </c>
      <c r="B295" s="39">
        <f>ROUND(SUM(B797:B800),-3)</f>
        <v>25000</v>
      </c>
      <c r="C295" s="39">
        <f>SUM(C797:C800)</f>
        <v>25100</v>
      </c>
      <c r="D295" s="395" t="s">
        <v>3295</v>
      </c>
      <c r="E295" s="425" t="s">
        <v>218</v>
      </c>
      <c r="F295" s="110">
        <f>SUM(F797:F800)</f>
        <v>52500</v>
      </c>
      <c r="G295" s="152">
        <f>IF(C295=F295,0,IF(C295=0,100,(F295-C295)/C295*100))</f>
        <v>109.16334661354581</v>
      </c>
      <c r="H295" s="110">
        <f t="shared" ref="H295:Q295" si="299">SUM(H797:H800)</f>
        <v>36000</v>
      </c>
      <c r="I295" s="152">
        <f>IF(F295=H295,0,IF(F295=0,100,(H295-F295)/F295*100))</f>
        <v>-31.428571428571427</v>
      </c>
      <c r="J295" s="85">
        <f t="shared" si="299"/>
        <v>37100</v>
      </c>
      <c r="K295" s="39">
        <f t="shared" si="299"/>
        <v>38500</v>
      </c>
      <c r="L295" s="39">
        <f t="shared" si="299"/>
        <v>39900</v>
      </c>
      <c r="M295" s="39">
        <f t="shared" si="299"/>
        <v>41300</v>
      </c>
      <c r="N295" s="39">
        <f t="shared" si="299"/>
        <v>42800</v>
      </c>
      <c r="O295" s="39">
        <f t="shared" si="299"/>
        <v>44300</v>
      </c>
      <c r="P295" s="39">
        <f t="shared" si="299"/>
        <v>45800</v>
      </c>
      <c r="Q295" s="39">
        <f t="shared" si="299"/>
        <v>47300</v>
      </c>
      <c r="R295" s="127">
        <f t="shared" ref="R295" si="300">SUM(R797:R800)</f>
        <v>48900</v>
      </c>
    </row>
    <row r="296" spans="1:18" x14ac:dyDescent="0.2">
      <c r="A296" s="119"/>
      <c r="B296" s="39"/>
      <c r="C296" s="39"/>
      <c r="D296" s="395"/>
      <c r="E296" s="425"/>
      <c r="G296" s="152"/>
      <c r="I296" s="152"/>
      <c r="J296" s="85"/>
      <c r="K296" s="39"/>
      <c r="L296" s="39"/>
      <c r="M296" s="39"/>
      <c r="N296" s="39"/>
      <c r="O296" s="39"/>
      <c r="P296" s="39"/>
      <c r="Q296" s="39"/>
      <c r="R296" s="127"/>
    </row>
    <row r="297" spans="1:18" x14ac:dyDescent="0.2">
      <c r="A297" s="119"/>
      <c r="B297" s="39"/>
      <c r="C297" s="39"/>
      <c r="D297" s="395"/>
      <c r="E297" s="430" t="s">
        <v>2140</v>
      </c>
      <c r="G297" s="152"/>
      <c r="I297" s="152"/>
      <c r="J297" s="85"/>
      <c r="K297" s="39"/>
      <c r="L297" s="39"/>
      <c r="M297" s="39"/>
      <c r="N297" s="39"/>
      <c r="O297" s="39"/>
      <c r="P297" s="39"/>
      <c r="Q297" s="39"/>
      <c r="R297" s="127"/>
    </row>
    <row r="298" spans="1:18" x14ac:dyDescent="0.2">
      <c r="A298" s="119">
        <f>ROUND(SUM(A802:A803),-3)</f>
        <v>1973000</v>
      </c>
      <c r="B298" s="39">
        <f>ROUND(SUM(B802:B803),-3)</f>
        <v>1958000</v>
      </c>
      <c r="C298" s="39">
        <f>SUM(C802:C803)</f>
        <v>2041500</v>
      </c>
      <c r="D298" s="395" t="s">
        <v>3295</v>
      </c>
      <c r="E298" s="425" t="s">
        <v>1195</v>
      </c>
      <c r="F298" s="156">
        <f>SUM(F802:F803)</f>
        <v>2078600</v>
      </c>
      <c r="G298" s="152">
        <f>IF(C298=F298,0,IF(C298=0,100,(F298-C298)/C298*100))</f>
        <v>1.8172912074455057</v>
      </c>
      <c r="H298" s="39">
        <f t="shared" ref="H298:Q298" si="301">SUM(H802:H803)</f>
        <v>2130000</v>
      </c>
      <c r="I298" s="152">
        <f>IF(F298=H298,0,IF(F298=0,100,(H298-F298)/F298*100))</f>
        <v>2.4728182430482053</v>
      </c>
      <c r="J298" s="85">
        <f t="shared" si="301"/>
        <v>2176000</v>
      </c>
      <c r="K298" s="39">
        <f t="shared" si="301"/>
        <v>2227000</v>
      </c>
      <c r="L298" s="39">
        <f t="shared" si="301"/>
        <v>2283000</v>
      </c>
      <c r="M298" s="39">
        <f t="shared" si="301"/>
        <v>2344000</v>
      </c>
      <c r="N298" s="39">
        <f t="shared" si="301"/>
        <v>2410000</v>
      </c>
      <c r="O298" s="39">
        <f t="shared" si="301"/>
        <v>2482000</v>
      </c>
      <c r="P298" s="39">
        <f t="shared" si="301"/>
        <v>2560000</v>
      </c>
      <c r="Q298" s="39">
        <f t="shared" si="301"/>
        <v>2644000</v>
      </c>
      <c r="R298" s="127">
        <f t="shared" ref="R298" si="302">SUM(R802:R803)</f>
        <v>2733000</v>
      </c>
    </row>
    <row r="299" spans="1:18" x14ac:dyDescent="0.2">
      <c r="A299" s="119">
        <f>ROUND(SUM(A804:A804),-3)</f>
        <v>2000</v>
      </c>
      <c r="B299" s="39">
        <f>ROUND(SUM(B804:B804),-3)</f>
        <v>3000</v>
      </c>
      <c r="C299" s="39">
        <f>SUM(C804:C804)</f>
        <v>1900</v>
      </c>
      <c r="D299" s="395" t="s">
        <v>3295</v>
      </c>
      <c r="E299" s="425" t="s">
        <v>2990</v>
      </c>
      <c r="F299" s="110">
        <f>SUM(F804:F804)</f>
        <v>2000</v>
      </c>
      <c r="G299" s="152">
        <f>IF(C299=F299,0,IF(C299=0,100,(F299-C299)/C299*100))</f>
        <v>5.2631578947368416</v>
      </c>
      <c r="H299" s="110">
        <f t="shared" ref="H299:Q299" si="303">SUM(H804:H804)</f>
        <v>2000</v>
      </c>
      <c r="I299" s="152">
        <f>IF(F299=H299,0,IF(F299=0,100,(H299-F299)/F299*100))</f>
        <v>0</v>
      </c>
      <c r="J299" s="85">
        <f t="shared" si="303"/>
        <v>2100</v>
      </c>
      <c r="K299" s="39">
        <f t="shared" si="303"/>
        <v>2200</v>
      </c>
      <c r="L299" s="39">
        <f t="shared" si="303"/>
        <v>2300</v>
      </c>
      <c r="M299" s="39">
        <f t="shared" si="303"/>
        <v>2400</v>
      </c>
      <c r="N299" s="39">
        <f t="shared" si="303"/>
        <v>2500</v>
      </c>
      <c r="O299" s="39">
        <f t="shared" si="303"/>
        <v>2600</v>
      </c>
      <c r="P299" s="39">
        <f t="shared" si="303"/>
        <v>2700</v>
      </c>
      <c r="Q299" s="39">
        <f t="shared" si="303"/>
        <v>2800</v>
      </c>
      <c r="R299" s="127">
        <f t="shared" ref="R299" si="304">SUM(R804:R804)</f>
        <v>2900</v>
      </c>
    </row>
    <row r="300" spans="1:18" x14ac:dyDescent="0.2">
      <c r="A300" s="119">
        <f>ROUND(SUM(A805:A814),-3)</f>
        <v>877000</v>
      </c>
      <c r="B300" s="39">
        <f>ROUND(SUM(B805:B814),-3)</f>
        <v>737000</v>
      </c>
      <c r="C300" s="39">
        <f>SUM(C805:C814)</f>
        <v>560100</v>
      </c>
      <c r="D300" s="395" t="s">
        <v>219</v>
      </c>
      <c r="E300" s="1131" t="s">
        <v>3643</v>
      </c>
      <c r="F300" s="110">
        <f>SUM(F805:F814)</f>
        <v>790000</v>
      </c>
      <c r="G300" s="152">
        <f>IF(C300=F300,0,IF(C300=0,100,(F300-C300)/C300*100))</f>
        <v>41.046241742545973</v>
      </c>
      <c r="H300" s="110">
        <f t="shared" ref="H300:Q300" si="305">SUM(H805:H814)</f>
        <v>658000</v>
      </c>
      <c r="I300" s="152">
        <f>IF(F300=H300,0,IF(F300=0,100,(H300-F300)/F300*100))</f>
        <v>-16.708860759493671</v>
      </c>
      <c r="J300" s="85">
        <f t="shared" si="305"/>
        <v>678000</v>
      </c>
      <c r="K300" s="39">
        <f t="shared" si="305"/>
        <v>698700</v>
      </c>
      <c r="L300" s="39">
        <f t="shared" si="305"/>
        <v>720000</v>
      </c>
      <c r="M300" s="39">
        <f t="shared" si="305"/>
        <v>741800</v>
      </c>
      <c r="N300" s="39">
        <f t="shared" si="305"/>
        <v>764300</v>
      </c>
      <c r="O300" s="39">
        <f t="shared" si="305"/>
        <v>787700</v>
      </c>
      <c r="P300" s="39">
        <f t="shared" si="305"/>
        <v>811600</v>
      </c>
      <c r="Q300" s="39">
        <f t="shared" si="305"/>
        <v>836200</v>
      </c>
      <c r="R300" s="127">
        <f t="shared" ref="R300" si="306">SUM(R805:R814)</f>
        <v>861400</v>
      </c>
    </row>
    <row r="301" spans="1:18" x14ac:dyDescent="0.2">
      <c r="A301" s="119">
        <f>ROUND(SUM(A815:A820),-3)</f>
        <v>1112000</v>
      </c>
      <c r="B301" s="39">
        <f>ROUND(SUM(B815:B820),-3)</f>
        <v>1234000</v>
      </c>
      <c r="C301" s="39">
        <f>SUM(C815:C820)</f>
        <v>1292700</v>
      </c>
      <c r="D301" s="395" t="s">
        <v>1268</v>
      </c>
      <c r="E301" s="425" t="str">
        <f>E815</f>
        <v>Employee Entitlements - Salaried Staff</v>
      </c>
      <c r="F301" s="110">
        <f>SUM(F815:F820)</f>
        <v>1630000</v>
      </c>
      <c r="G301" s="152">
        <f>IF(C301=F301,0,IF(C301=0,100,(F301-C301)/C301*100))</f>
        <v>26.092674247698618</v>
      </c>
      <c r="H301" s="110">
        <f t="shared" ref="H301:Q301" si="307">SUM(H815:H820)</f>
        <v>1386000</v>
      </c>
      <c r="I301" s="152">
        <f>IF(F301=H301,0,IF(F301=0,100,(H301-F301)/F301*100))</f>
        <v>-14.969325153374232</v>
      </c>
      <c r="J301" s="85">
        <f t="shared" si="307"/>
        <v>1427700</v>
      </c>
      <c r="K301" s="39">
        <f t="shared" si="307"/>
        <v>1470700</v>
      </c>
      <c r="L301" s="39">
        <f t="shared" si="307"/>
        <v>1515100</v>
      </c>
      <c r="M301" s="39">
        <f t="shared" si="307"/>
        <v>1560800</v>
      </c>
      <c r="N301" s="39">
        <f t="shared" si="307"/>
        <v>1607900</v>
      </c>
      <c r="O301" s="39">
        <f t="shared" si="307"/>
        <v>1656300</v>
      </c>
      <c r="P301" s="39">
        <f t="shared" si="307"/>
        <v>1706200</v>
      </c>
      <c r="Q301" s="39">
        <f t="shared" si="307"/>
        <v>1757600</v>
      </c>
      <c r="R301" s="127">
        <f t="shared" ref="R301" si="308">SUM(R815:R820)</f>
        <v>1810500</v>
      </c>
    </row>
    <row r="302" spans="1:18" x14ac:dyDescent="0.2">
      <c r="A302" s="119">
        <f>ROUND(SUM(A830:A835),-3)</f>
        <v>1302000</v>
      </c>
      <c r="B302" s="39">
        <f>ROUND(SUM(B830:B835),-3)</f>
        <v>1143000</v>
      </c>
      <c r="C302" s="39">
        <f>SUM(C830:C835)</f>
        <v>1356600</v>
      </c>
      <c r="D302" s="395" t="s">
        <v>1268</v>
      </c>
      <c r="E302" s="425" t="s">
        <v>341</v>
      </c>
      <c r="F302" s="110">
        <f>SUM(F830:F835)</f>
        <v>1484000</v>
      </c>
      <c r="G302" s="152">
        <f>IF(C302=F302,0,IF(C302=0,100,(F302-C302)/C302*100))</f>
        <v>9.3911248710010309</v>
      </c>
      <c r="H302" s="110">
        <f t="shared" ref="H302:Q302" si="309">SUM(H830:H835)</f>
        <v>1223000</v>
      </c>
      <c r="I302" s="152">
        <f>IF(F302=H302,0,IF(F302=0,100,(H302-F302)/F302*100))</f>
        <v>-17.587601078167118</v>
      </c>
      <c r="J302" s="85">
        <f t="shared" si="309"/>
        <v>1259900</v>
      </c>
      <c r="K302" s="39">
        <f t="shared" si="309"/>
        <v>1297900</v>
      </c>
      <c r="L302" s="39">
        <f t="shared" si="309"/>
        <v>1337100</v>
      </c>
      <c r="M302" s="39">
        <f t="shared" si="309"/>
        <v>1377400</v>
      </c>
      <c r="N302" s="39">
        <f t="shared" si="309"/>
        <v>1418900</v>
      </c>
      <c r="O302" s="39">
        <f t="shared" si="309"/>
        <v>1461700</v>
      </c>
      <c r="P302" s="39">
        <f t="shared" si="309"/>
        <v>1505700</v>
      </c>
      <c r="Q302" s="39">
        <f t="shared" si="309"/>
        <v>1551100</v>
      </c>
      <c r="R302" s="127">
        <f t="shared" ref="R302" si="310">SUM(R830:R835)</f>
        <v>1597900</v>
      </c>
    </row>
    <row r="303" spans="1:18" x14ac:dyDescent="0.2">
      <c r="A303" s="119"/>
      <c r="B303" s="39"/>
      <c r="C303" s="39"/>
      <c r="D303" s="395"/>
      <c r="E303" s="425"/>
      <c r="G303" s="152"/>
      <c r="I303" s="152"/>
      <c r="J303" s="85"/>
      <c r="K303" s="39"/>
      <c r="L303" s="39"/>
      <c r="M303" s="39"/>
      <c r="N303" s="39"/>
      <c r="O303" s="39"/>
      <c r="P303" s="39"/>
      <c r="Q303" s="39"/>
      <c r="R303" s="127"/>
    </row>
    <row r="304" spans="1:18" x14ac:dyDescent="0.2">
      <c r="A304" s="119"/>
      <c r="B304" s="39"/>
      <c r="C304" s="39"/>
      <c r="D304" s="395"/>
      <c r="E304" s="430" t="s">
        <v>824</v>
      </c>
      <c r="G304" s="152"/>
      <c r="I304" s="152"/>
      <c r="J304" s="85"/>
      <c r="K304" s="39"/>
      <c r="L304" s="39"/>
      <c r="M304" s="39"/>
      <c r="N304" s="39"/>
      <c r="O304" s="39"/>
      <c r="P304" s="39"/>
      <c r="Q304" s="39"/>
      <c r="R304" s="127"/>
    </row>
    <row r="305" spans="1:18" x14ac:dyDescent="0.2">
      <c r="A305" s="119">
        <f t="shared" ref="A305:B307" si="311">ROUND(SUM(A837:A837),-3)</f>
        <v>1000</v>
      </c>
      <c r="B305" s="39">
        <f t="shared" si="311"/>
        <v>2000</v>
      </c>
      <c r="C305" s="39">
        <f>SUM(C837:C837)</f>
        <v>7500</v>
      </c>
      <c r="D305" s="395" t="s">
        <v>1269</v>
      </c>
      <c r="E305" s="425" t="str">
        <f>E837</f>
        <v>Fidelity Guarantee</v>
      </c>
      <c r="F305" s="110">
        <f>SUM(F837:F837)</f>
        <v>7500</v>
      </c>
      <c r="G305" s="152">
        <f>IF(C305=F305,0,IF(C305=0,100,(F305-C305)/C305*100))</f>
        <v>0</v>
      </c>
      <c r="H305" s="110">
        <f t="shared" ref="H305:Q305" si="312">SUM(H837:H837)</f>
        <v>7800</v>
      </c>
      <c r="I305" s="152">
        <f>IF(F305=H305,0,IF(F305=0,100,(H305-F305)/F305*100))</f>
        <v>4</v>
      </c>
      <c r="J305" s="85">
        <f t="shared" si="312"/>
        <v>8100</v>
      </c>
      <c r="K305" s="39">
        <f t="shared" si="312"/>
        <v>8400</v>
      </c>
      <c r="L305" s="39">
        <f t="shared" si="312"/>
        <v>8700</v>
      </c>
      <c r="M305" s="39">
        <f t="shared" si="312"/>
        <v>9000</v>
      </c>
      <c r="N305" s="39">
        <f t="shared" si="312"/>
        <v>9300</v>
      </c>
      <c r="O305" s="39">
        <f t="shared" si="312"/>
        <v>9600</v>
      </c>
      <c r="P305" s="39">
        <f t="shared" si="312"/>
        <v>9900</v>
      </c>
      <c r="Q305" s="39">
        <f t="shared" si="312"/>
        <v>10200</v>
      </c>
      <c r="R305" s="127">
        <f t="shared" ref="R305" si="313">SUM(R837:R837)</f>
        <v>10600</v>
      </c>
    </row>
    <row r="306" spans="1:18" x14ac:dyDescent="0.2">
      <c r="A306" s="119">
        <f t="shared" si="311"/>
        <v>466000</v>
      </c>
      <c r="B306" s="39">
        <f t="shared" si="311"/>
        <v>510000</v>
      </c>
      <c r="C306" s="39">
        <f>SUM(C838:C838)</f>
        <v>534500</v>
      </c>
      <c r="D306" s="395" t="s">
        <v>1269</v>
      </c>
      <c r="E306" s="425" t="str">
        <f>E838</f>
        <v>Public Risk and Plant</v>
      </c>
      <c r="F306" s="110">
        <f>SUM(F838:F838)</f>
        <v>556000</v>
      </c>
      <c r="G306" s="152">
        <f>IF(C306=F306,0,IF(C306=0,100,(F306-C306)/C306*100))</f>
        <v>4.0224508886810106</v>
      </c>
      <c r="H306" s="110">
        <f t="shared" ref="H306:Q306" si="314">SUM(H838:H838)</f>
        <v>573000</v>
      </c>
      <c r="I306" s="152">
        <f>IF(F306=H306,0,IF(F306=0,100,(H306-F306)/F306*100))</f>
        <v>3.0575539568345325</v>
      </c>
      <c r="J306" s="85">
        <f t="shared" si="314"/>
        <v>590200</v>
      </c>
      <c r="K306" s="39">
        <f t="shared" si="314"/>
        <v>608000</v>
      </c>
      <c r="L306" s="39">
        <f t="shared" si="314"/>
        <v>626300</v>
      </c>
      <c r="M306" s="39">
        <f t="shared" si="314"/>
        <v>645100</v>
      </c>
      <c r="N306" s="39">
        <f t="shared" si="314"/>
        <v>664500</v>
      </c>
      <c r="O306" s="39">
        <f t="shared" si="314"/>
        <v>684500</v>
      </c>
      <c r="P306" s="39">
        <f t="shared" si="314"/>
        <v>705100</v>
      </c>
      <c r="Q306" s="39">
        <f t="shared" si="314"/>
        <v>726300</v>
      </c>
      <c r="R306" s="127">
        <f t="shared" ref="R306" si="315">SUM(R838:R838)</f>
        <v>748100</v>
      </c>
    </row>
    <row r="307" spans="1:18" x14ac:dyDescent="0.2">
      <c r="A307" s="119">
        <f t="shared" si="311"/>
        <v>32000</v>
      </c>
      <c r="B307" s="39">
        <f t="shared" si="311"/>
        <v>10000</v>
      </c>
      <c r="C307" s="39">
        <f>SUM(C839:C839)</f>
        <v>39700</v>
      </c>
      <c r="D307" s="395" t="s">
        <v>1269</v>
      </c>
      <c r="E307" s="425" t="str">
        <f>E839</f>
        <v>Excess Public Risk</v>
      </c>
      <c r="F307" s="110">
        <f>SUM(F839:F839)</f>
        <v>40000</v>
      </c>
      <c r="G307" s="152">
        <f>IF(C307=F307,0,IF(C307=0,100,(F307-C307)/C307*100))</f>
        <v>0.75566750629722923</v>
      </c>
      <c r="H307" s="110">
        <f t="shared" ref="H307:Q307" si="316">SUM(H839:H839)</f>
        <v>40000</v>
      </c>
      <c r="I307" s="152">
        <f>IF(F307=H307,0,IF(F307=0,100,(H307-F307)/F307*100))</f>
        <v>0</v>
      </c>
      <c r="J307" s="85">
        <f t="shared" si="316"/>
        <v>41200</v>
      </c>
      <c r="K307" s="39">
        <f t="shared" si="316"/>
        <v>42500</v>
      </c>
      <c r="L307" s="39">
        <f t="shared" si="316"/>
        <v>43800</v>
      </c>
      <c r="M307" s="39">
        <f t="shared" si="316"/>
        <v>45200</v>
      </c>
      <c r="N307" s="39">
        <f t="shared" si="316"/>
        <v>46600</v>
      </c>
      <c r="O307" s="39">
        <f t="shared" si="316"/>
        <v>48000</v>
      </c>
      <c r="P307" s="39">
        <f t="shared" si="316"/>
        <v>49500</v>
      </c>
      <c r="Q307" s="39">
        <f t="shared" si="316"/>
        <v>51000</v>
      </c>
      <c r="R307" s="127">
        <f t="shared" ref="R307" si="317">SUM(R839:R839)</f>
        <v>52600</v>
      </c>
    </row>
    <row r="308" spans="1:18" x14ac:dyDescent="0.2">
      <c r="A308" s="119"/>
      <c r="B308" s="39"/>
      <c r="C308" s="39"/>
      <c r="D308" s="395"/>
      <c r="E308" s="425"/>
      <c r="G308" s="152"/>
      <c r="I308" s="152"/>
      <c r="J308" s="85"/>
      <c r="K308" s="39"/>
      <c r="L308" s="39"/>
      <c r="M308" s="39"/>
      <c r="N308" s="39"/>
      <c r="O308" s="39"/>
      <c r="P308" s="39"/>
      <c r="Q308" s="39"/>
      <c r="R308" s="127"/>
    </row>
    <row r="309" spans="1:18" x14ac:dyDescent="0.2">
      <c r="A309" s="119"/>
      <c r="B309" s="39"/>
      <c r="C309" s="39"/>
      <c r="D309" s="395"/>
      <c r="E309" s="430" t="s">
        <v>569</v>
      </c>
      <c r="G309" s="152"/>
      <c r="I309" s="152"/>
      <c r="J309" s="85"/>
      <c r="K309" s="39"/>
      <c r="L309" s="39"/>
      <c r="M309" s="39"/>
      <c r="N309" s="39"/>
      <c r="O309" s="39"/>
      <c r="P309" s="39"/>
      <c r="Q309" s="39"/>
      <c r="R309" s="127"/>
    </row>
    <row r="310" spans="1:18" x14ac:dyDescent="0.2">
      <c r="A310" s="119">
        <f>ROUND(SUM(A840:A842),-3)</f>
        <v>-5531000</v>
      </c>
      <c r="B310" s="39">
        <f>ROUND(SUM(B840:B842),-3)</f>
        <v>-5732000</v>
      </c>
      <c r="C310" s="39">
        <f>SUM(C840:C842)</f>
        <v>-5474300</v>
      </c>
      <c r="D310" s="395" t="s">
        <v>810</v>
      </c>
      <c r="E310" s="425" t="s">
        <v>2426</v>
      </c>
      <c r="F310" s="110">
        <f>SUM(F840:F842)</f>
        <v>-5779000</v>
      </c>
      <c r="G310" s="152">
        <f>IF(C310=F310,0,IF(C310=0,100,(F310-C310)/C310*100))</f>
        <v>5.566008439435179</v>
      </c>
      <c r="H310" s="110">
        <f t="shared" ref="H310:Q310" si="318">SUM(H840:H842)</f>
        <v>-6086300</v>
      </c>
      <c r="I310" s="152">
        <f>IF(F310=H310,0,IF(F310=0,100,(H310-F310)/F310*100))</f>
        <v>5.3175289842533306</v>
      </c>
      <c r="J310" s="85">
        <f t="shared" si="318"/>
        <v>-6269000</v>
      </c>
      <c r="K310" s="39">
        <f t="shared" si="318"/>
        <v>-6457200</v>
      </c>
      <c r="L310" s="39">
        <f t="shared" si="318"/>
        <v>-6651000</v>
      </c>
      <c r="M310" s="39">
        <f t="shared" si="318"/>
        <v>-6850600</v>
      </c>
      <c r="N310" s="39">
        <f t="shared" si="318"/>
        <v>-7056200</v>
      </c>
      <c r="O310" s="39">
        <f t="shared" si="318"/>
        <v>-7267900</v>
      </c>
      <c r="P310" s="39">
        <f t="shared" si="318"/>
        <v>-7486100</v>
      </c>
      <c r="Q310" s="39">
        <f t="shared" si="318"/>
        <v>-7710800</v>
      </c>
      <c r="R310" s="127">
        <f t="shared" ref="R310" si="319">SUM(R840:R842)</f>
        <v>-7942200</v>
      </c>
    </row>
    <row r="311" spans="1:18" x14ac:dyDescent="0.2">
      <c r="A311" s="119">
        <f>ROUND(SUM(A843:A845),-3)</f>
        <v>-80000</v>
      </c>
      <c r="B311" s="39">
        <f>ROUND(SUM(B843:B845),-3)</f>
        <v>-48000</v>
      </c>
      <c r="C311" s="39">
        <f>SUM(C843:C845)</f>
        <v>-88700</v>
      </c>
      <c r="D311" s="395" t="s">
        <v>810</v>
      </c>
      <c r="E311" s="425" t="s">
        <v>1540</v>
      </c>
      <c r="F311" s="110">
        <f>SUM(F843:F845)</f>
        <v>-152000</v>
      </c>
      <c r="G311" s="152">
        <f>IF(C311=F311,0,IF(C311=0,100,(F311-C311)/C311*100))</f>
        <v>71.36414881623449</v>
      </c>
      <c r="H311" s="110">
        <f t="shared" ref="H311:Q311" si="320">SUM(H843:H845)</f>
        <v>-87000</v>
      </c>
      <c r="I311" s="152">
        <f>IF(F311=H311,0,IF(F311=0,100,(H311-F311)/F311*100))</f>
        <v>-42.763157894736842</v>
      </c>
      <c r="J311" s="85">
        <f t="shared" si="320"/>
        <v>-89700</v>
      </c>
      <c r="K311" s="39">
        <f t="shared" si="320"/>
        <v>-92500</v>
      </c>
      <c r="L311" s="39">
        <f t="shared" si="320"/>
        <v>-95300</v>
      </c>
      <c r="M311" s="39">
        <f t="shared" si="320"/>
        <v>-98200</v>
      </c>
      <c r="N311" s="39">
        <f t="shared" si="320"/>
        <v>-101300</v>
      </c>
      <c r="O311" s="39">
        <f t="shared" si="320"/>
        <v>-104500</v>
      </c>
      <c r="P311" s="39">
        <f t="shared" si="320"/>
        <v>-107700</v>
      </c>
      <c r="Q311" s="39">
        <f t="shared" si="320"/>
        <v>-111000</v>
      </c>
      <c r="R311" s="127">
        <f t="shared" ref="R311" si="321">SUM(R843:R845)</f>
        <v>-114400</v>
      </c>
    </row>
    <row r="312" spans="1:18" ht="13.5" thickBot="1" x14ac:dyDescent="0.25">
      <c r="A312" s="818"/>
      <c r="B312" s="203"/>
      <c r="C312" s="203"/>
      <c r="D312" s="278"/>
      <c r="E312" s="72"/>
      <c r="F312" s="203"/>
      <c r="G312" s="54"/>
      <c r="H312" s="203"/>
      <c r="I312" s="54"/>
      <c r="J312" s="104"/>
      <c r="K312" s="39"/>
      <c r="L312" s="39"/>
      <c r="M312" s="39"/>
      <c r="N312" s="39"/>
      <c r="O312" s="39"/>
      <c r="P312" s="39"/>
      <c r="Q312" s="39"/>
      <c r="R312" s="127"/>
    </row>
    <row r="313" spans="1:18" s="102" customFormat="1" x14ac:dyDescent="0.2">
      <c r="A313" s="79">
        <f>SUM(A290:A312)</f>
        <v>1263000</v>
      </c>
      <c r="B313" s="72">
        <f>SUM(B290:B312)</f>
        <v>964000</v>
      </c>
      <c r="C313" s="72">
        <f>SUM(C290:C312)</f>
        <v>1371400</v>
      </c>
      <c r="D313" s="309"/>
      <c r="E313" s="125" t="s">
        <v>660</v>
      </c>
      <c r="F313" s="72">
        <f>SUM(F290:F312)</f>
        <v>1768100</v>
      </c>
      <c r="G313" s="101">
        <f>IF(C313=F313,0,IF(C313=0,100,(F313-C313)/C313*100))</f>
        <v>28.926644305089688</v>
      </c>
      <c r="H313" s="72">
        <f t="shared" ref="H313:Q313" si="322">SUM(H290:H312)</f>
        <v>991800</v>
      </c>
      <c r="I313" s="101">
        <f>IF(F313=H313,0,IF(F313=0,100,(H313-F313)/F313*100))</f>
        <v>-43.905887676036429</v>
      </c>
      <c r="J313" s="88">
        <f t="shared" si="322"/>
        <v>1004500</v>
      </c>
      <c r="K313" s="61">
        <f t="shared" si="322"/>
        <v>1021700</v>
      </c>
      <c r="L313" s="61">
        <f t="shared" si="322"/>
        <v>1043100</v>
      </c>
      <c r="M313" s="61">
        <f t="shared" si="322"/>
        <v>1068200</v>
      </c>
      <c r="N313" s="61">
        <f t="shared" si="322"/>
        <v>1097100</v>
      </c>
      <c r="O313" s="61">
        <f t="shared" si="322"/>
        <v>1131100</v>
      </c>
      <c r="P313" s="61">
        <f t="shared" si="322"/>
        <v>1169500</v>
      </c>
      <c r="Q313" s="61">
        <f t="shared" si="322"/>
        <v>1212700</v>
      </c>
      <c r="R313" s="126">
        <f t="shared" ref="R313" si="323">SUM(R290:R312)</f>
        <v>1259900</v>
      </c>
    </row>
    <row r="314" spans="1:18" x14ac:dyDescent="0.2">
      <c r="A314" s="119"/>
      <c r="B314" s="39"/>
      <c r="C314" s="39"/>
      <c r="D314" s="281"/>
      <c r="E314" s="121"/>
      <c r="F314" s="39"/>
      <c r="G314" s="152"/>
      <c r="H314" s="39"/>
      <c r="I314" s="152"/>
      <c r="K314" s="72"/>
      <c r="L314" s="39"/>
      <c r="M314" s="39"/>
      <c r="N314" s="39"/>
      <c r="O314" s="39"/>
      <c r="P314" s="39"/>
      <c r="Q314" s="39"/>
      <c r="R314" s="127"/>
    </row>
    <row r="315" spans="1:18" s="102" customFormat="1" x14ac:dyDescent="0.2">
      <c r="A315" s="79">
        <f>A288-A313</f>
        <v>-1075000</v>
      </c>
      <c r="B315" s="72">
        <f>B288-B313</f>
        <v>-731000</v>
      </c>
      <c r="C315" s="72">
        <f>C288-C313</f>
        <v>-1181500</v>
      </c>
      <c r="D315" s="309"/>
      <c r="E315" s="2264" t="s">
        <v>1203</v>
      </c>
      <c r="F315" s="72">
        <f>F288-F313</f>
        <v>-1498100</v>
      </c>
      <c r="G315" s="197">
        <f>IF(C315=F315,0,IF(C315=0,100,(F315-C315)/C315*100))</f>
        <v>26.796445196783747</v>
      </c>
      <c r="H315" s="72">
        <f t="shared" ref="H315:Q315" si="324">H288-H313</f>
        <v>-845700</v>
      </c>
      <c r="I315" s="197">
        <f>IF(F315=H315,0,IF(F315=0,100,(H315-F315)/F315*100))</f>
        <v>-43.548494760029371</v>
      </c>
      <c r="J315" s="83">
        <f t="shared" si="324"/>
        <v>-853800</v>
      </c>
      <c r="K315" s="72">
        <f t="shared" si="324"/>
        <v>-866200</v>
      </c>
      <c r="L315" s="72">
        <f t="shared" si="324"/>
        <v>-882600</v>
      </c>
      <c r="M315" s="72">
        <f t="shared" si="324"/>
        <v>-902700</v>
      </c>
      <c r="N315" s="72">
        <f t="shared" si="324"/>
        <v>-926300</v>
      </c>
      <c r="O315" s="72">
        <f t="shared" si="324"/>
        <v>-954900</v>
      </c>
      <c r="P315" s="72">
        <f t="shared" si="324"/>
        <v>-987700</v>
      </c>
      <c r="Q315" s="72">
        <f t="shared" si="324"/>
        <v>-1025200</v>
      </c>
      <c r="R315" s="128">
        <f t="shared" ref="R315" si="325">R288-R313</f>
        <v>-1066500</v>
      </c>
    </row>
    <row r="316" spans="1:18" x14ac:dyDescent="0.2">
      <c r="A316" s="714">
        <v>0</v>
      </c>
      <c r="B316" s="524">
        <v>0</v>
      </c>
      <c r="C316" s="524">
        <v>0</v>
      </c>
      <c r="D316" s="281"/>
      <c r="E316" s="364" t="s">
        <v>2313</v>
      </c>
      <c r="F316" s="524">
        <v>0</v>
      </c>
      <c r="G316" s="692">
        <f>IF(C316=F316,0,IF(C316=0,100,(F316-C316)/C316*100))</f>
        <v>0</v>
      </c>
      <c r="H316" s="524">
        <v>0</v>
      </c>
      <c r="I316" s="692">
        <f>IF(F316=H316,0,IF(F316=0,100,(H316-F316)/F316*100))</f>
        <v>0</v>
      </c>
      <c r="J316" s="904">
        <v>0</v>
      </c>
      <c r="K316" s="39">
        <v>0</v>
      </c>
      <c r="L316" s="39">
        <v>0</v>
      </c>
      <c r="M316" s="39">
        <v>0</v>
      </c>
      <c r="N316" s="39">
        <v>0</v>
      </c>
      <c r="O316" s="39">
        <v>0</v>
      </c>
      <c r="P316" s="39">
        <v>0</v>
      </c>
      <c r="Q316" s="39">
        <v>0</v>
      </c>
      <c r="R316" s="127">
        <v>0</v>
      </c>
    </row>
    <row r="317" spans="1:18" s="102" customFormat="1" x14ac:dyDescent="0.2">
      <c r="A317" s="79">
        <f>A315</f>
        <v>-1075000</v>
      </c>
      <c r="B317" s="72">
        <f>B315+B316</f>
        <v>-731000</v>
      </c>
      <c r="C317" s="72">
        <f>C315+C316</f>
        <v>-1181500</v>
      </c>
      <c r="D317" s="309"/>
      <c r="E317" s="602" t="s">
        <v>1993</v>
      </c>
      <c r="F317" s="72">
        <f>F315+F316</f>
        <v>-1498100</v>
      </c>
      <c r="G317" s="197">
        <f>IF(C317=F317,0,IF(C317=0,100,(F317-C317)/C317*100))</f>
        <v>26.796445196783747</v>
      </c>
      <c r="H317" s="72">
        <f t="shared" ref="H317:Q317" si="326">H315+H316</f>
        <v>-845700</v>
      </c>
      <c r="I317" s="197">
        <f>IF(F317=H317,0,IF(F317=0,100,(H317-F317)/F317*100))</f>
        <v>-43.548494760029371</v>
      </c>
      <c r="J317" s="88">
        <f t="shared" si="326"/>
        <v>-853800</v>
      </c>
      <c r="K317" s="457">
        <f t="shared" si="326"/>
        <v>-866200</v>
      </c>
      <c r="L317" s="457">
        <f t="shared" si="326"/>
        <v>-882600</v>
      </c>
      <c r="M317" s="457">
        <f t="shared" si="326"/>
        <v>-902700</v>
      </c>
      <c r="N317" s="457">
        <f t="shared" si="326"/>
        <v>-926300</v>
      </c>
      <c r="O317" s="457">
        <f t="shared" si="326"/>
        <v>-954900</v>
      </c>
      <c r="P317" s="457">
        <f t="shared" si="326"/>
        <v>-987700</v>
      </c>
      <c r="Q317" s="457">
        <f t="shared" si="326"/>
        <v>-1025200</v>
      </c>
      <c r="R317" s="459">
        <f t="shared" ref="R317" si="327">R315+R316</f>
        <v>-1066500</v>
      </c>
    </row>
    <row r="318" spans="1:18" ht="13.5" thickBot="1" x14ac:dyDescent="0.25">
      <c r="A318" s="82"/>
      <c r="B318" s="99"/>
      <c r="C318" s="99"/>
      <c r="D318" s="312"/>
      <c r="E318" s="155"/>
      <c r="F318" s="99"/>
      <c r="G318" s="452"/>
      <c r="H318" s="99"/>
      <c r="I318" s="452"/>
      <c r="J318" s="375"/>
      <c r="K318" s="134"/>
      <c r="L318" s="134"/>
      <c r="M318" s="134"/>
      <c r="N318" s="134"/>
      <c r="O318" s="134"/>
      <c r="P318" s="134"/>
      <c r="Q318" s="134"/>
      <c r="R318" s="178"/>
    </row>
    <row r="319" spans="1:18" ht="13.5" thickTop="1" x14ac:dyDescent="0.2">
      <c r="A319" s="443"/>
      <c r="B319" s="179"/>
      <c r="C319" s="179"/>
      <c r="D319" s="313"/>
      <c r="E319" s="426"/>
      <c r="F319" s="179"/>
      <c r="G319" s="453"/>
      <c r="H319" s="179"/>
      <c r="I319" s="453"/>
      <c r="J319" s="194"/>
      <c r="K319" s="140"/>
      <c r="L319" s="140"/>
      <c r="M319" s="140"/>
      <c r="N319" s="140"/>
      <c r="O319" s="140"/>
      <c r="P319" s="140"/>
      <c r="Q319" s="140"/>
      <c r="R319" s="180"/>
    </row>
    <row r="320" spans="1:18" x14ac:dyDescent="0.2">
      <c r="A320" s="79"/>
      <c r="B320" s="72"/>
      <c r="C320" s="72"/>
      <c r="D320" s="310"/>
      <c r="E320" s="596" t="s">
        <v>231</v>
      </c>
      <c r="F320" s="72"/>
      <c r="G320" s="101"/>
      <c r="H320" s="72"/>
      <c r="I320" s="101"/>
      <c r="K320" s="39"/>
      <c r="L320" s="39"/>
      <c r="M320" s="39"/>
      <c r="N320" s="39"/>
      <c r="O320" s="39"/>
      <c r="P320" s="39"/>
      <c r="Q320" s="39"/>
      <c r="R320" s="127"/>
    </row>
    <row r="321" spans="1:18" x14ac:dyDescent="0.2">
      <c r="A321" s="79"/>
      <c r="B321" s="72"/>
      <c r="C321" s="72"/>
      <c r="D321" s="310"/>
      <c r="E321" s="430"/>
      <c r="F321" s="72"/>
      <c r="G321" s="101"/>
      <c r="H321" s="72"/>
      <c r="I321" s="101"/>
      <c r="K321" s="39"/>
      <c r="L321" s="39"/>
      <c r="M321" s="39"/>
      <c r="N321" s="39"/>
      <c r="O321" s="39"/>
      <c r="P321" s="39"/>
      <c r="Q321" s="39"/>
      <c r="R321" s="127"/>
    </row>
    <row r="322" spans="1:18" x14ac:dyDescent="0.2">
      <c r="A322" s="119">
        <f t="shared" ref="A322:B326" si="328">ROUND(A855,-3)</f>
        <v>0</v>
      </c>
      <c r="B322" s="156">
        <f t="shared" si="328"/>
        <v>0</v>
      </c>
      <c r="C322" s="39">
        <f>C855</f>
        <v>0</v>
      </c>
      <c r="D322" s="262"/>
      <c r="E322" s="425" t="s">
        <v>3368</v>
      </c>
      <c r="F322" s="39">
        <f>F855</f>
        <v>0</v>
      </c>
      <c r="G322" s="2271"/>
      <c r="H322" s="39">
        <f t="shared" ref="H322:Q322" si="329">H855</f>
        <v>0</v>
      </c>
      <c r="I322" s="2271"/>
      <c r="J322" s="110">
        <f t="shared" si="329"/>
        <v>0</v>
      </c>
      <c r="K322" s="39">
        <f t="shared" si="329"/>
        <v>0</v>
      </c>
      <c r="L322" s="39">
        <f t="shared" si="329"/>
        <v>0</v>
      </c>
      <c r="M322" s="39">
        <f t="shared" si="329"/>
        <v>0</v>
      </c>
      <c r="N322" s="39">
        <f t="shared" si="329"/>
        <v>0</v>
      </c>
      <c r="O322" s="39">
        <f t="shared" si="329"/>
        <v>0</v>
      </c>
      <c r="P322" s="39">
        <f t="shared" si="329"/>
        <v>0</v>
      </c>
      <c r="Q322" s="39">
        <f t="shared" si="329"/>
        <v>0</v>
      </c>
      <c r="R322" s="127">
        <f t="shared" ref="R322" si="330">R855</f>
        <v>0</v>
      </c>
    </row>
    <row r="323" spans="1:18" x14ac:dyDescent="0.2">
      <c r="A323" s="119">
        <f t="shared" si="328"/>
        <v>327000</v>
      </c>
      <c r="B323" s="156">
        <f t="shared" si="328"/>
        <v>313000</v>
      </c>
      <c r="C323" s="39">
        <f>C856</f>
        <v>297000</v>
      </c>
      <c r="D323" s="262"/>
      <c r="E323" s="425" t="s">
        <v>2272</v>
      </c>
      <c r="F323" s="156">
        <f>F856</f>
        <v>0</v>
      </c>
      <c r="G323" s="2271"/>
      <c r="H323" s="156">
        <f t="shared" ref="H323:Q323" si="331">H856</f>
        <v>0</v>
      </c>
      <c r="I323" s="2271"/>
      <c r="J323" s="110">
        <f t="shared" si="331"/>
        <v>0</v>
      </c>
      <c r="K323" s="39">
        <f t="shared" si="331"/>
        <v>0</v>
      </c>
      <c r="L323" s="39">
        <f t="shared" si="331"/>
        <v>0</v>
      </c>
      <c r="M323" s="39">
        <f t="shared" si="331"/>
        <v>0</v>
      </c>
      <c r="N323" s="39">
        <f t="shared" si="331"/>
        <v>0</v>
      </c>
      <c r="O323" s="39">
        <f t="shared" si="331"/>
        <v>0</v>
      </c>
      <c r="P323" s="39">
        <f t="shared" si="331"/>
        <v>0</v>
      </c>
      <c r="Q323" s="39">
        <f t="shared" si="331"/>
        <v>0</v>
      </c>
      <c r="R323" s="127">
        <f t="shared" ref="R323" si="332">R856</f>
        <v>0</v>
      </c>
    </row>
    <row r="324" spans="1:18" x14ac:dyDescent="0.2">
      <c r="A324" s="119">
        <f t="shared" si="328"/>
        <v>215000</v>
      </c>
      <c r="B324" s="156">
        <f t="shared" si="328"/>
        <v>8000</v>
      </c>
      <c r="C324" s="39">
        <f>C857</f>
        <v>336000</v>
      </c>
      <c r="D324" s="262"/>
      <c r="E324" s="425" t="s">
        <v>2738</v>
      </c>
      <c r="F324" s="39">
        <f>F857</f>
        <v>192100</v>
      </c>
      <c r="G324" s="2271"/>
      <c r="H324" s="39">
        <f t="shared" ref="H324:Q324" si="333">H857</f>
        <v>0</v>
      </c>
      <c r="I324" s="2271"/>
      <c r="J324" s="110">
        <f t="shared" si="333"/>
        <v>0</v>
      </c>
      <c r="K324" s="39">
        <f t="shared" si="333"/>
        <v>0</v>
      </c>
      <c r="L324" s="39">
        <f t="shared" si="333"/>
        <v>0</v>
      </c>
      <c r="M324" s="39">
        <f t="shared" si="333"/>
        <v>0</v>
      </c>
      <c r="N324" s="39">
        <f t="shared" si="333"/>
        <v>0</v>
      </c>
      <c r="O324" s="39">
        <f t="shared" si="333"/>
        <v>0</v>
      </c>
      <c r="P324" s="39">
        <f t="shared" si="333"/>
        <v>0</v>
      </c>
      <c r="Q324" s="39">
        <f t="shared" si="333"/>
        <v>0</v>
      </c>
      <c r="R324" s="127">
        <f t="shared" ref="R324" si="334">R857</f>
        <v>0</v>
      </c>
    </row>
    <row r="325" spans="1:18" x14ac:dyDescent="0.2">
      <c r="A325" s="119">
        <f t="shared" si="328"/>
        <v>0</v>
      </c>
      <c r="B325" s="156">
        <f t="shared" si="328"/>
        <v>0</v>
      </c>
      <c r="C325" s="39">
        <f>C858</f>
        <v>-797700</v>
      </c>
      <c r="D325" s="262"/>
      <c r="E325" s="425" t="s">
        <v>2275</v>
      </c>
      <c r="F325" s="39">
        <f>F858</f>
        <v>206000</v>
      </c>
      <c r="G325" s="2271"/>
      <c r="H325" s="39">
        <f t="shared" ref="H325:Q325" si="335">H858</f>
        <v>200000</v>
      </c>
      <c r="I325" s="2271"/>
      <c r="J325" s="110">
        <f t="shared" si="335"/>
        <v>200000</v>
      </c>
      <c r="K325" s="39">
        <f t="shared" si="335"/>
        <v>200000</v>
      </c>
      <c r="L325" s="39">
        <f t="shared" si="335"/>
        <v>200000</v>
      </c>
      <c r="M325" s="39">
        <f t="shared" si="335"/>
        <v>200000</v>
      </c>
      <c r="N325" s="39">
        <f t="shared" si="335"/>
        <v>200000</v>
      </c>
      <c r="O325" s="39">
        <f t="shared" si="335"/>
        <v>200000</v>
      </c>
      <c r="P325" s="39">
        <f t="shared" si="335"/>
        <v>200000</v>
      </c>
      <c r="Q325" s="39">
        <f t="shared" si="335"/>
        <v>200000</v>
      </c>
      <c r="R325" s="127">
        <f t="shared" ref="R325" si="336">R858</f>
        <v>200000</v>
      </c>
    </row>
    <row r="326" spans="1:18" x14ac:dyDescent="0.2">
      <c r="A326" s="119">
        <f t="shared" si="328"/>
        <v>0</v>
      </c>
      <c r="B326" s="156">
        <f t="shared" si="328"/>
        <v>0</v>
      </c>
      <c r="C326" s="39">
        <f>C859</f>
        <v>0</v>
      </c>
      <c r="D326" s="262"/>
      <c r="E326" s="425" t="s">
        <v>1153</v>
      </c>
      <c r="F326" s="39">
        <f>F859</f>
        <v>0</v>
      </c>
      <c r="G326" s="2271"/>
      <c r="H326" s="39">
        <f t="shared" ref="H326:Q326" si="337">H859</f>
        <v>0</v>
      </c>
      <c r="I326" s="2271"/>
      <c r="J326" s="110">
        <f t="shared" si="337"/>
        <v>0</v>
      </c>
      <c r="K326" s="39">
        <f t="shared" si="337"/>
        <v>0</v>
      </c>
      <c r="L326" s="39">
        <f t="shared" si="337"/>
        <v>0</v>
      </c>
      <c r="M326" s="39">
        <f t="shared" si="337"/>
        <v>0</v>
      </c>
      <c r="N326" s="39">
        <f t="shared" si="337"/>
        <v>0</v>
      </c>
      <c r="O326" s="39">
        <f t="shared" si="337"/>
        <v>0</v>
      </c>
      <c r="P326" s="39">
        <f t="shared" si="337"/>
        <v>0</v>
      </c>
      <c r="Q326" s="39">
        <f t="shared" si="337"/>
        <v>0</v>
      </c>
      <c r="R326" s="127">
        <f t="shared" ref="R326" si="338">R859</f>
        <v>0</v>
      </c>
    </row>
    <row r="327" spans="1:18" x14ac:dyDescent="0.2">
      <c r="A327" s="119"/>
      <c r="B327" s="156"/>
      <c r="C327" s="39"/>
      <c r="D327" s="310"/>
      <c r="E327" s="596"/>
      <c r="F327" s="39"/>
      <c r="G327" s="2271"/>
      <c r="H327" s="39"/>
      <c r="I327" s="2271"/>
      <c r="K327" s="39"/>
      <c r="L327" s="39"/>
      <c r="M327" s="39"/>
      <c r="N327" s="39"/>
      <c r="O327" s="39"/>
      <c r="P327" s="39"/>
      <c r="Q327" s="39"/>
      <c r="R327" s="127"/>
    </row>
    <row r="328" spans="1:18" s="102" customFormat="1" x14ac:dyDescent="0.2">
      <c r="A328" s="200">
        <f>A317-A322-A323+A324++A325-A326</f>
        <v>-1187000</v>
      </c>
      <c r="B328" s="437">
        <f>B317-B322-B323+B324++B325-B326</f>
        <v>-1036000</v>
      </c>
      <c r="C328" s="457">
        <f>C317-C322-C323+C324++C325-C326</f>
        <v>-1940200</v>
      </c>
      <c r="D328" s="597"/>
      <c r="E328" s="598" t="s">
        <v>2901</v>
      </c>
      <c r="F328" s="457">
        <f>F317-F322-F323+F324++F325-F326</f>
        <v>-1100000</v>
      </c>
      <c r="G328" s="455">
        <f>IF(C328=F328,0,IF(C328=0,100,(F328-C328)/C328*100))</f>
        <v>-43.304813936707554</v>
      </c>
      <c r="H328" s="457">
        <f t="shared" ref="H328:Q328" si="339">H317-H322-H323+H324++H325-H326</f>
        <v>-645700</v>
      </c>
      <c r="I328" s="455">
        <f>IF(F328=H328,0,IF(F328=0,100,(H328-F328)/F328*100))</f>
        <v>-41.3</v>
      </c>
      <c r="J328" s="889">
        <f t="shared" si="339"/>
        <v>-653800</v>
      </c>
      <c r="K328" s="457">
        <f t="shared" si="339"/>
        <v>-666200</v>
      </c>
      <c r="L328" s="457">
        <f t="shared" si="339"/>
        <v>-682600</v>
      </c>
      <c r="M328" s="457">
        <f t="shared" si="339"/>
        <v>-702700</v>
      </c>
      <c r="N328" s="457">
        <f t="shared" si="339"/>
        <v>-726300</v>
      </c>
      <c r="O328" s="457">
        <f t="shared" si="339"/>
        <v>-754900</v>
      </c>
      <c r="P328" s="457">
        <f t="shared" si="339"/>
        <v>-787700</v>
      </c>
      <c r="Q328" s="457">
        <f t="shared" si="339"/>
        <v>-825200</v>
      </c>
      <c r="R328" s="459">
        <f t="shared" ref="R328" si="340">R317-R322-R323+R324++R325-R326</f>
        <v>-866500</v>
      </c>
    </row>
    <row r="329" spans="1:18" ht="13.5" thickBot="1" x14ac:dyDescent="0.25">
      <c r="A329" s="82"/>
      <c r="B329" s="99"/>
      <c r="C329" s="99"/>
      <c r="D329" s="311"/>
      <c r="E329" s="427"/>
      <c r="F329" s="99"/>
      <c r="G329" s="454"/>
      <c r="H329" s="99"/>
      <c r="I329" s="454"/>
      <c r="J329" s="192"/>
      <c r="K329" s="74"/>
      <c r="L329" s="74"/>
      <c r="M329" s="74"/>
      <c r="N329" s="74"/>
      <c r="O329" s="74"/>
      <c r="P329" s="74"/>
      <c r="Q329" s="74"/>
      <c r="R329" s="182"/>
    </row>
    <row r="330" spans="1:18" ht="14.25" thickTop="1" thickBot="1" x14ac:dyDescent="0.25">
      <c r="A330" s="110"/>
      <c r="B330" s="110"/>
      <c r="C330" s="110"/>
      <c r="D330" s="310"/>
      <c r="E330" s="121"/>
      <c r="G330" s="136"/>
      <c r="I330" s="136"/>
    </row>
    <row r="331" spans="1:18" s="100" customFormat="1" ht="18.75" customHeight="1" thickTop="1" thickBot="1" x14ac:dyDescent="0.3">
      <c r="A331" s="2758" t="s">
        <v>1162</v>
      </c>
      <c r="B331" s="2759"/>
      <c r="C331" s="2759"/>
      <c r="D331" s="2759"/>
      <c r="E331" s="2759"/>
      <c r="F331" s="2759"/>
      <c r="G331" s="2759"/>
      <c r="H331" s="2759"/>
      <c r="I331" s="2759"/>
      <c r="J331" s="2759"/>
      <c r="K331" s="2759"/>
      <c r="L331" s="2759"/>
      <c r="M331" s="2759"/>
      <c r="N331" s="2759"/>
      <c r="O331" s="2759"/>
      <c r="P331" s="2759"/>
      <c r="Q331" s="2759"/>
      <c r="R331" s="2760"/>
    </row>
    <row r="332" spans="1:18" s="52" customFormat="1" x14ac:dyDescent="0.2">
      <c r="A332" s="50" t="str">
        <f t="shared" ref="A332:C333" si="341">A2</f>
        <v>ACTUAL</v>
      </c>
      <c r="B332" s="428" t="str">
        <f t="shared" si="341"/>
        <v>ACTUAL</v>
      </c>
      <c r="C332" s="428" t="str">
        <f t="shared" si="341"/>
        <v>ACTUAL</v>
      </c>
      <c r="D332" s="592" t="s">
        <v>3094</v>
      </c>
      <c r="E332" s="2281" t="s">
        <v>2626</v>
      </c>
      <c r="F332" s="2761" t="str">
        <f>F193</f>
        <v>ESTIMATED</v>
      </c>
      <c r="G332" s="2762"/>
      <c r="H332" s="2762"/>
      <c r="I332" s="2762"/>
      <c r="J332" s="2762"/>
      <c r="K332" s="2762"/>
      <c r="L332" s="2762"/>
      <c r="M332" s="2762"/>
      <c r="N332" s="2762"/>
      <c r="O332" s="2762"/>
      <c r="P332" s="2762"/>
      <c r="Q332" s="2762"/>
      <c r="R332" s="2763"/>
    </row>
    <row r="333" spans="1:18" s="29" customFormat="1" ht="13.5" thickBot="1" x14ac:dyDescent="0.25">
      <c r="A333" s="230" t="str">
        <f t="shared" si="341"/>
        <v>2011/12</v>
      </c>
      <c r="B333" s="240" t="str">
        <f t="shared" si="341"/>
        <v>2012/13</v>
      </c>
      <c r="C333" s="240" t="str">
        <f t="shared" si="341"/>
        <v>2013/14</v>
      </c>
      <c r="D333" s="429" t="s">
        <v>3095</v>
      </c>
      <c r="E333" s="48"/>
      <c r="F333" s="429" t="str">
        <f>F3</f>
        <v>2014/15</v>
      </c>
      <c r="G333" s="56" t="str">
        <f>$G$3</f>
        <v xml:space="preserve">% </v>
      </c>
      <c r="H333" s="429" t="str">
        <f>H3</f>
        <v>2015/16</v>
      </c>
      <c r="I333" s="56" t="str">
        <f>$G$3</f>
        <v xml:space="preserve">% </v>
      </c>
      <c r="J333" s="883" t="str">
        <f t="shared" ref="J333:R333" si="342">J3</f>
        <v>2016/17</v>
      </c>
      <c r="K333" s="240" t="str">
        <f t="shared" si="342"/>
        <v>2017/18</v>
      </c>
      <c r="L333" s="240" t="str">
        <f t="shared" si="342"/>
        <v>2018/19</v>
      </c>
      <c r="M333" s="240" t="str">
        <f t="shared" si="342"/>
        <v>2019/20</v>
      </c>
      <c r="N333" s="240" t="str">
        <f t="shared" si="342"/>
        <v>2020/21</v>
      </c>
      <c r="O333" s="240" t="str">
        <f t="shared" si="342"/>
        <v>2021/22</v>
      </c>
      <c r="P333" s="240" t="str">
        <f t="shared" si="342"/>
        <v>2022/23</v>
      </c>
      <c r="Q333" s="240" t="str">
        <f t="shared" si="342"/>
        <v>2023/24</v>
      </c>
      <c r="R333" s="635" t="str">
        <f t="shared" si="342"/>
        <v>2024/25</v>
      </c>
    </row>
    <row r="334" spans="1:18" x14ac:dyDescent="0.2">
      <c r="A334" s="742"/>
      <c r="B334" s="101"/>
      <c r="C334" s="197"/>
      <c r="D334" s="309"/>
      <c r="E334" s="110"/>
      <c r="F334" s="197"/>
      <c r="G334" s="197"/>
      <c r="H334" s="197"/>
      <c r="I334" s="197"/>
      <c r="K334" s="39"/>
      <c r="L334" s="39"/>
      <c r="M334" s="39"/>
      <c r="N334" s="39"/>
      <c r="O334" s="39"/>
      <c r="P334" s="39"/>
      <c r="Q334" s="39"/>
      <c r="R334" s="127"/>
    </row>
    <row r="335" spans="1:18" x14ac:dyDescent="0.2">
      <c r="A335" s="119"/>
      <c r="B335" s="156"/>
      <c r="C335" s="39"/>
      <c r="D335" s="281"/>
      <c r="E335" s="158" t="s">
        <v>1261</v>
      </c>
      <c r="F335" s="39"/>
      <c r="G335" s="152"/>
      <c r="H335" s="39"/>
      <c r="I335" s="152"/>
      <c r="K335" s="39"/>
      <c r="L335" s="39"/>
      <c r="M335" s="39"/>
      <c r="N335" s="39"/>
      <c r="O335" s="39"/>
      <c r="P335" s="39"/>
      <c r="Q335" s="39"/>
      <c r="R335" s="127"/>
    </row>
    <row r="336" spans="1:18" x14ac:dyDescent="0.2">
      <c r="A336" s="119"/>
      <c r="B336" s="156"/>
      <c r="C336" s="39"/>
      <c r="D336" s="395"/>
      <c r="E336" s="83" t="s">
        <v>2054</v>
      </c>
      <c r="F336" s="39"/>
      <c r="G336" s="152"/>
      <c r="H336" s="39"/>
      <c r="I336" s="152"/>
      <c r="K336" s="39"/>
      <c r="L336" s="39"/>
      <c r="M336" s="39"/>
      <c r="N336" s="39"/>
      <c r="O336" s="39"/>
      <c r="P336" s="39"/>
      <c r="Q336" s="39"/>
      <c r="R336" s="127"/>
    </row>
    <row r="337" spans="1:18" x14ac:dyDescent="0.2">
      <c r="A337" s="119">
        <f>ROUND(SUM(A869:A879),-3)</f>
        <v>1784000</v>
      </c>
      <c r="B337" s="156">
        <f>ROUND(SUM(B869:B879),-3)</f>
        <v>1698000</v>
      </c>
      <c r="C337" s="39">
        <f>SUM(C869:C879)</f>
        <v>1618900</v>
      </c>
      <c r="D337" s="395" t="s">
        <v>507</v>
      </c>
      <c r="E337" s="87" t="s">
        <v>3979</v>
      </c>
      <c r="F337" s="39">
        <f>SUM(F869:F879)</f>
        <v>1611500</v>
      </c>
      <c r="G337" s="152">
        <f>IF(C337=F337,0,IF(C337=0,100,(F337-C337)/C337*100))</f>
        <v>-0.45710050033973687</v>
      </c>
      <c r="H337" s="39">
        <f>SUM(H869:H879)</f>
        <v>1709000</v>
      </c>
      <c r="I337" s="152">
        <f>IF(F337=H337,0,IF(F337=0,100,(H337-F337)/F337*100))</f>
        <v>6.0502637294446169</v>
      </c>
      <c r="J337" s="110">
        <f t="shared" ref="J337:R337" si="343">SUM(J869:J879)</f>
        <v>1865500</v>
      </c>
      <c r="K337" s="39">
        <f t="shared" si="343"/>
        <v>1900900</v>
      </c>
      <c r="L337" s="39">
        <f t="shared" si="343"/>
        <v>1959300</v>
      </c>
      <c r="M337" s="39">
        <f t="shared" si="343"/>
        <v>1996900</v>
      </c>
      <c r="N337" s="39">
        <f t="shared" si="343"/>
        <v>2058000</v>
      </c>
      <c r="O337" s="39">
        <f t="shared" si="343"/>
        <v>2097100</v>
      </c>
      <c r="P337" s="39">
        <f t="shared" si="343"/>
        <v>2160600</v>
      </c>
      <c r="Q337" s="39">
        <f t="shared" si="343"/>
        <v>2201900</v>
      </c>
      <c r="R337" s="127">
        <f t="shared" si="343"/>
        <v>2244500</v>
      </c>
    </row>
    <row r="338" spans="1:18" x14ac:dyDescent="0.2">
      <c r="A338" s="119">
        <f>ROUND(SUM(A881:A891),-3)</f>
        <v>411000</v>
      </c>
      <c r="B338" s="156">
        <f>ROUND(SUM(B881:B891),-3)</f>
        <v>260000</v>
      </c>
      <c r="C338" s="39">
        <f>SUM(C881:C891)</f>
        <v>354400</v>
      </c>
      <c r="D338" s="395" t="s">
        <v>508</v>
      </c>
      <c r="E338" s="425" t="s">
        <v>2055</v>
      </c>
      <c r="F338" s="156">
        <f>SUM(F881:F891)</f>
        <v>240000</v>
      </c>
      <c r="G338" s="152">
        <f>IF(C338=F338,0,IF(C338=0,100,(F338-C338)/C338*100))</f>
        <v>-32.279909706546277</v>
      </c>
      <c r="H338" s="39">
        <f t="shared" ref="H338:Q338" si="344">SUM(H881:H891)</f>
        <v>252000</v>
      </c>
      <c r="I338" s="152">
        <f>IF(F338=H338,0,IF(F338=0,100,(H338-F338)/F338*100))</f>
        <v>5</v>
      </c>
      <c r="J338" s="110">
        <f t="shared" si="344"/>
        <v>259000</v>
      </c>
      <c r="K338" s="39">
        <f t="shared" si="344"/>
        <v>241200</v>
      </c>
      <c r="L338" s="39">
        <f t="shared" si="344"/>
        <v>248800</v>
      </c>
      <c r="M338" s="39">
        <f t="shared" si="344"/>
        <v>256500</v>
      </c>
      <c r="N338" s="39">
        <f t="shared" si="344"/>
        <v>264500</v>
      </c>
      <c r="O338" s="39">
        <f t="shared" si="344"/>
        <v>272800</v>
      </c>
      <c r="P338" s="39">
        <f t="shared" si="344"/>
        <v>281400</v>
      </c>
      <c r="Q338" s="39">
        <f t="shared" si="344"/>
        <v>290000</v>
      </c>
      <c r="R338" s="127">
        <f t="shared" ref="R338" si="345">SUM(R881:R891)</f>
        <v>299100</v>
      </c>
    </row>
    <row r="339" spans="1:18" x14ac:dyDescent="0.2">
      <c r="A339" s="119"/>
      <c r="B339" s="156"/>
      <c r="C339" s="39"/>
      <c r="D339" s="395"/>
      <c r="E339" s="425"/>
      <c r="F339" s="156"/>
      <c r="G339" s="152"/>
      <c r="H339" s="156"/>
      <c r="I339" s="152"/>
      <c r="K339" s="39"/>
      <c r="L339" s="39"/>
      <c r="M339" s="39"/>
      <c r="N339" s="39"/>
      <c r="O339" s="39"/>
      <c r="P339" s="39"/>
      <c r="Q339" s="39"/>
      <c r="R339" s="127"/>
    </row>
    <row r="340" spans="1:18" x14ac:dyDescent="0.2">
      <c r="A340" s="119"/>
      <c r="B340" s="156"/>
      <c r="C340" s="39"/>
      <c r="D340" s="395"/>
      <c r="E340" s="72" t="s">
        <v>2976</v>
      </c>
      <c r="F340" s="156"/>
      <c r="G340" s="152"/>
      <c r="H340" s="156"/>
      <c r="I340" s="152"/>
      <c r="K340" s="39"/>
      <c r="L340" s="39"/>
      <c r="M340" s="39"/>
      <c r="N340" s="39"/>
      <c r="O340" s="39"/>
      <c r="P340" s="39"/>
      <c r="Q340" s="39"/>
      <c r="R340" s="127"/>
    </row>
    <row r="341" spans="1:18" x14ac:dyDescent="0.2">
      <c r="A341" s="119">
        <f>ROUND(SUM(A892:A896),-3)</f>
        <v>65000</v>
      </c>
      <c r="B341" s="156">
        <f>ROUND(SUM(B892:B896),-3)</f>
        <v>72000</v>
      </c>
      <c r="C341" s="39">
        <f>SUM(C892:C896)</f>
        <v>87600</v>
      </c>
      <c r="D341" s="395" t="s">
        <v>509</v>
      </c>
      <c r="E341" s="425" t="s">
        <v>2056</v>
      </c>
      <c r="F341" s="156">
        <f>SUM(F892:F896)</f>
        <v>72000</v>
      </c>
      <c r="G341" s="152">
        <f>IF(C341=F341,0,IF(C341=0,100,(F341-C341)/C341*100))</f>
        <v>-17.80821917808219</v>
      </c>
      <c r="H341" s="156">
        <f t="shared" ref="H341:Q341" si="346">SUM(H892:H896)</f>
        <v>62000</v>
      </c>
      <c r="I341" s="152">
        <f>IF(F341=H341,0,IF(F341=0,100,(H341-F341)/F341*100))</f>
        <v>-13.888888888888889</v>
      </c>
      <c r="J341" s="110">
        <f t="shared" si="346"/>
        <v>63900</v>
      </c>
      <c r="K341" s="39">
        <f t="shared" si="346"/>
        <v>65900</v>
      </c>
      <c r="L341" s="39">
        <f t="shared" si="346"/>
        <v>68000</v>
      </c>
      <c r="M341" s="39">
        <f t="shared" si="346"/>
        <v>70200</v>
      </c>
      <c r="N341" s="39">
        <f t="shared" si="346"/>
        <v>72400</v>
      </c>
      <c r="O341" s="39">
        <f t="shared" si="346"/>
        <v>74700</v>
      </c>
      <c r="P341" s="39">
        <f t="shared" si="346"/>
        <v>77000</v>
      </c>
      <c r="Q341" s="39">
        <f t="shared" si="346"/>
        <v>79400</v>
      </c>
      <c r="R341" s="127">
        <f t="shared" ref="R341" si="347">SUM(R892:R896)</f>
        <v>81900</v>
      </c>
    </row>
    <row r="342" spans="1:18" x14ac:dyDescent="0.2">
      <c r="A342" s="119"/>
      <c r="B342" s="156"/>
      <c r="C342" s="39"/>
      <c r="D342" s="395"/>
      <c r="E342" s="39"/>
      <c r="F342" s="39"/>
      <c r="G342" s="152"/>
      <c r="H342" s="156"/>
      <c r="I342" s="152"/>
      <c r="K342" s="39"/>
      <c r="L342" s="39"/>
      <c r="M342" s="39"/>
      <c r="N342" s="39"/>
      <c r="O342" s="39"/>
      <c r="P342" s="39"/>
      <c r="Q342" s="39"/>
      <c r="R342" s="127"/>
    </row>
    <row r="343" spans="1:18" x14ac:dyDescent="0.2">
      <c r="A343" s="119"/>
      <c r="B343" s="156"/>
      <c r="C343" s="39"/>
      <c r="D343" s="395"/>
      <c r="E343" s="83" t="s">
        <v>14</v>
      </c>
      <c r="F343" s="39"/>
      <c r="G343" s="152"/>
      <c r="H343" s="156"/>
      <c r="I343" s="152"/>
      <c r="K343" s="39"/>
      <c r="L343" s="39"/>
      <c r="M343" s="39"/>
      <c r="N343" s="39"/>
      <c r="O343" s="39"/>
      <c r="P343" s="39"/>
      <c r="Q343" s="39"/>
      <c r="R343" s="127"/>
    </row>
    <row r="344" spans="1:18" x14ac:dyDescent="0.2">
      <c r="A344" s="119">
        <f>ROUND(SUM(A1006:A1008),-3)</f>
        <v>331000</v>
      </c>
      <c r="B344" s="156">
        <f>ROUND(SUM(B1006:B1008),-3)</f>
        <v>355000</v>
      </c>
      <c r="C344" s="39">
        <f>SUM(C1006:C1008)</f>
        <v>422600</v>
      </c>
      <c r="D344" s="1039" t="s">
        <v>2019</v>
      </c>
      <c r="E344" s="87" t="s">
        <v>1662</v>
      </c>
      <c r="F344" s="39">
        <f>SUM(F1006:F1008)</f>
        <v>409500</v>
      </c>
      <c r="G344" s="152">
        <f>IF(C344=F344,0,IF(C344=0,100,(F344-C344)/C344*100))</f>
        <v>-3.0998580217699954</v>
      </c>
      <c r="H344" s="156">
        <f t="shared" ref="H344:Q344" si="348">SUM(H1006:H1008)</f>
        <v>421800</v>
      </c>
      <c r="I344" s="152">
        <f>IF(F344=H344,0,IF(F344=0,100,(H344-F344)/F344*100))</f>
        <v>3.0036630036630036</v>
      </c>
      <c r="J344" s="110">
        <f t="shared" si="348"/>
        <v>434500</v>
      </c>
      <c r="K344" s="39">
        <f t="shared" si="348"/>
        <v>447700</v>
      </c>
      <c r="L344" s="39">
        <f t="shared" si="348"/>
        <v>461300</v>
      </c>
      <c r="M344" s="39">
        <f t="shared" si="348"/>
        <v>475300</v>
      </c>
      <c r="N344" s="39">
        <f t="shared" si="348"/>
        <v>489700</v>
      </c>
      <c r="O344" s="39">
        <f t="shared" si="348"/>
        <v>504500</v>
      </c>
      <c r="P344" s="39">
        <f t="shared" si="348"/>
        <v>519700</v>
      </c>
      <c r="Q344" s="39">
        <f t="shared" si="348"/>
        <v>535400</v>
      </c>
      <c r="R344" s="127">
        <f t="shared" ref="R344" si="349">SUM(R1006:R1008)</f>
        <v>551500</v>
      </c>
    </row>
    <row r="345" spans="1:18" x14ac:dyDescent="0.2">
      <c r="A345" s="119"/>
      <c r="B345" s="39"/>
      <c r="C345" s="39"/>
      <c r="D345" s="395"/>
      <c r="E345" s="121"/>
      <c r="F345" s="39"/>
      <c r="G345" s="152"/>
      <c r="H345" s="39"/>
      <c r="I345" s="152"/>
      <c r="K345" s="39"/>
      <c r="L345" s="39"/>
      <c r="M345" s="39"/>
      <c r="N345" s="39"/>
      <c r="O345" s="39"/>
      <c r="P345" s="39"/>
      <c r="Q345" s="39"/>
      <c r="R345" s="127"/>
    </row>
    <row r="346" spans="1:18" x14ac:dyDescent="0.2">
      <c r="A346" s="119"/>
      <c r="B346" s="39"/>
      <c r="C346" s="39"/>
      <c r="D346" s="395"/>
      <c r="E346" s="150" t="s">
        <v>715</v>
      </c>
      <c r="F346" s="39"/>
      <c r="G346" s="152"/>
      <c r="H346" s="39"/>
      <c r="I346" s="152"/>
      <c r="K346" s="39"/>
      <c r="L346" s="39"/>
      <c r="M346" s="39"/>
      <c r="N346" s="39"/>
      <c r="O346" s="39"/>
      <c r="P346" s="39"/>
      <c r="Q346" s="39"/>
      <c r="R346" s="127"/>
    </row>
    <row r="347" spans="1:18" x14ac:dyDescent="0.2">
      <c r="A347" s="119">
        <f t="shared" ref="A347:B349" si="350">ROUND(A899,-3)</f>
        <v>355000</v>
      </c>
      <c r="B347" s="39">
        <f t="shared" si="350"/>
        <v>121000</v>
      </c>
      <c r="C347" s="39">
        <f>C899</f>
        <v>18000</v>
      </c>
      <c r="D347" s="394" t="s">
        <v>510</v>
      </c>
      <c r="E347" s="39" t="s">
        <v>2934</v>
      </c>
      <c r="F347" s="110">
        <f>F899</f>
        <v>70000</v>
      </c>
      <c r="G347" s="152">
        <f>IF(C347=F347,0,IF(C347=0,100,(F347-C347)/C347*100))</f>
        <v>288.88888888888886</v>
      </c>
      <c r="H347" s="110">
        <f t="shared" ref="H347:Q347" si="351">H899</f>
        <v>31000</v>
      </c>
      <c r="I347" s="152">
        <f>IF(F347=H347,0,IF(F347=0,100,(H347-F347)/F347*100))</f>
        <v>-55.714285714285715</v>
      </c>
      <c r="J347" s="85">
        <f t="shared" si="351"/>
        <v>5000</v>
      </c>
      <c r="K347" s="39">
        <f t="shared" si="351"/>
        <v>13000</v>
      </c>
      <c r="L347" s="39">
        <f t="shared" si="351"/>
        <v>21000</v>
      </c>
      <c r="M347" s="39">
        <f t="shared" si="351"/>
        <v>23000</v>
      </c>
      <c r="N347" s="39">
        <f t="shared" si="351"/>
        <v>20000</v>
      </c>
      <c r="O347" s="39">
        <f t="shared" si="351"/>
        <v>18000</v>
      </c>
      <c r="P347" s="39">
        <f t="shared" si="351"/>
        <v>16000</v>
      </c>
      <c r="Q347" s="39">
        <f t="shared" si="351"/>
        <v>16000</v>
      </c>
      <c r="R347" s="127">
        <f t="shared" ref="R347" si="352">R899</f>
        <v>16000</v>
      </c>
    </row>
    <row r="348" spans="1:18" x14ac:dyDescent="0.2">
      <c r="A348" s="119">
        <f t="shared" si="350"/>
        <v>261000</v>
      </c>
      <c r="B348" s="39">
        <f t="shared" si="350"/>
        <v>179000</v>
      </c>
      <c r="C348" s="39">
        <f>C900</f>
        <v>181200</v>
      </c>
      <c r="D348" s="394" t="s">
        <v>507</v>
      </c>
      <c r="E348" s="145" t="s">
        <v>3910</v>
      </c>
      <c r="F348" s="110">
        <f>F900</f>
        <v>103000</v>
      </c>
      <c r="G348" s="152">
        <f>IF(C348=F348,0,IF(C348=0,100,(F348-C348)/C348*100))</f>
        <v>-43.156732891832227</v>
      </c>
      <c r="H348" s="110">
        <f t="shared" ref="H348:Q348" si="353">H900</f>
        <v>49000</v>
      </c>
      <c r="I348" s="152">
        <f>IF(F348=H348,0,IF(F348=0,100,(H348-F348)/F348*100))</f>
        <v>-52.427184466019419</v>
      </c>
      <c r="J348" s="85">
        <f t="shared" si="353"/>
        <v>27000</v>
      </c>
      <c r="K348" s="39">
        <f t="shared" si="353"/>
        <v>56000</v>
      </c>
      <c r="L348" s="39">
        <f t="shared" si="353"/>
        <v>53000</v>
      </c>
      <c r="M348" s="39">
        <f t="shared" si="353"/>
        <v>39000</v>
      </c>
      <c r="N348" s="39">
        <f t="shared" si="353"/>
        <v>37000</v>
      </c>
      <c r="O348" s="39">
        <f t="shared" si="353"/>
        <v>34000</v>
      </c>
      <c r="P348" s="39">
        <f t="shared" si="353"/>
        <v>33000</v>
      </c>
      <c r="Q348" s="39">
        <f t="shared" si="353"/>
        <v>33000</v>
      </c>
      <c r="R348" s="127">
        <f t="shared" ref="R348" si="354">R900</f>
        <v>33000</v>
      </c>
    </row>
    <row r="349" spans="1:18" x14ac:dyDescent="0.2">
      <c r="A349" s="119">
        <f t="shared" si="350"/>
        <v>0</v>
      </c>
      <c r="B349" s="39">
        <f t="shared" si="350"/>
        <v>101000</v>
      </c>
      <c r="C349" s="39">
        <f>C901</f>
        <v>0</v>
      </c>
      <c r="D349" s="1039" t="s">
        <v>510</v>
      </c>
      <c r="E349" s="145" t="s">
        <v>4322</v>
      </c>
      <c r="F349" s="110">
        <f>F901</f>
        <v>0</v>
      </c>
      <c r="G349" s="152">
        <f>IF(C349=F349,0,IF(C349=0,100,(F349-C349)/C349*100))</f>
        <v>0</v>
      </c>
      <c r="H349" s="110">
        <f t="shared" ref="H349:Q349" si="355">H901</f>
        <v>0</v>
      </c>
      <c r="I349" s="152">
        <f>IF(F349=H349,0,IF(F349=0,100,(H349-F349)/F349*100))</f>
        <v>0</v>
      </c>
      <c r="J349" s="85">
        <f t="shared" si="355"/>
        <v>0</v>
      </c>
      <c r="K349" s="39">
        <f t="shared" si="355"/>
        <v>0</v>
      </c>
      <c r="L349" s="39">
        <f t="shared" si="355"/>
        <v>0</v>
      </c>
      <c r="M349" s="39">
        <f t="shared" si="355"/>
        <v>0</v>
      </c>
      <c r="N349" s="39">
        <f t="shared" si="355"/>
        <v>0</v>
      </c>
      <c r="O349" s="39">
        <f t="shared" si="355"/>
        <v>0</v>
      </c>
      <c r="P349" s="39">
        <f t="shared" si="355"/>
        <v>0</v>
      </c>
      <c r="Q349" s="39">
        <f t="shared" si="355"/>
        <v>0</v>
      </c>
      <c r="R349" s="127">
        <f t="shared" ref="R349" si="356">R901</f>
        <v>0</v>
      </c>
    </row>
    <row r="350" spans="1:18" ht="13.5" thickBot="1" x14ac:dyDescent="0.25">
      <c r="A350" s="119"/>
      <c r="B350" s="39"/>
      <c r="C350" s="39"/>
      <c r="D350" s="395"/>
      <c r="E350" s="110"/>
      <c r="F350" s="39"/>
      <c r="G350" s="152"/>
      <c r="H350" s="39"/>
      <c r="I350" s="152"/>
      <c r="K350" s="39"/>
      <c r="L350" s="39"/>
      <c r="M350" s="39"/>
      <c r="N350" s="39"/>
      <c r="O350" s="39"/>
      <c r="P350" s="39"/>
      <c r="Q350" s="39"/>
      <c r="R350" s="127"/>
    </row>
    <row r="351" spans="1:18" s="102" customFormat="1" x14ac:dyDescent="0.2">
      <c r="A351" s="116">
        <f>SUM(A335:A350)</f>
        <v>3207000</v>
      </c>
      <c r="B351" s="61">
        <f>SUM(B336:B350)</f>
        <v>2786000</v>
      </c>
      <c r="C351" s="61">
        <f>SUM(C336:C350)</f>
        <v>2682700</v>
      </c>
      <c r="D351" s="396"/>
      <c r="E351" s="125" t="s">
        <v>3028</v>
      </c>
      <c r="F351" s="61">
        <f>SUM(F335:F350)</f>
        <v>2506000</v>
      </c>
      <c r="G351" s="199">
        <f>IF(C351=F351,0,IF(C351=0,100,(F351-C351)/C351*100))</f>
        <v>-6.5866477802214192</v>
      </c>
      <c r="H351" s="61">
        <f>SUM(H335:H350)</f>
        <v>2524800</v>
      </c>
      <c r="I351" s="199">
        <f>IF(F351=H351,0,IF(F351=0,100,(H351-F351)/F351*100))</f>
        <v>0.75019952114924182</v>
      </c>
      <c r="J351" s="195">
        <f t="shared" ref="J351:R351" si="357">SUM(J335:J350)</f>
        <v>2654900</v>
      </c>
      <c r="K351" s="61">
        <f t="shared" si="357"/>
        <v>2724700</v>
      </c>
      <c r="L351" s="61">
        <f t="shared" si="357"/>
        <v>2811400</v>
      </c>
      <c r="M351" s="61">
        <f t="shared" si="357"/>
        <v>2860900</v>
      </c>
      <c r="N351" s="61">
        <f t="shared" si="357"/>
        <v>2941600</v>
      </c>
      <c r="O351" s="61">
        <f t="shared" si="357"/>
        <v>3001100</v>
      </c>
      <c r="P351" s="61">
        <f t="shared" si="357"/>
        <v>3087700</v>
      </c>
      <c r="Q351" s="61">
        <f t="shared" si="357"/>
        <v>3155700</v>
      </c>
      <c r="R351" s="126">
        <f t="shared" si="357"/>
        <v>3226000</v>
      </c>
    </row>
    <row r="352" spans="1:18" s="110" customFormat="1" x14ac:dyDescent="0.2">
      <c r="A352" s="737"/>
      <c r="B352" s="169"/>
      <c r="C352" s="166"/>
      <c r="D352" s="396"/>
      <c r="F352" s="166"/>
      <c r="G352" s="152"/>
      <c r="H352" s="166"/>
      <c r="I352" s="152"/>
      <c r="K352" s="39"/>
      <c r="L352" s="39"/>
      <c r="M352" s="39"/>
      <c r="N352" s="39"/>
      <c r="O352" s="39"/>
      <c r="P352" s="39"/>
      <c r="Q352" s="39"/>
      <c r="R352" s="127"/>
    </row>
    <row r="353" spans="1:18" s="110" customFormat="1" x14ac:dyDescent="0.2">
      <c r="A353" s="119"/>
      <c r="B353" s="156"/>
      <c r="C353" s="39"/>
      <c r="D353" s="395"/>
      <c r="E353" s="158" t="s">
        <v>2578</v>
      </c>
      <c r="F353" s="39"/>
      <c r="G353" s="152"/>
      <c r="H353" s="39"/>
      <c r="I353" s="152"/>
      <c r="K353" s="39"/>
      <c r="L353" s="39"/>
      <c r="M353" s="39"/>
      <c r="N353" s="39"/>
      <c r="O353" s="39"/>
      <c r="P353" s="39"/>
      <c r="Q353" s="39"/>
      <c r="R353" s="127"/>
    </row>
    <row r="354" spans="1:18" s="110" customFormat="1" x14ac:dyDescent="0.2">
      <c r="A354" s="119"/>
      <c r="B354" s="156"/>
      <c r="C354" s="39"/>
      <c r="D354" s="395"/>
      <c r="E354" s="150" t="s">
        <v>2963</v>
      </c>
      <c r="F354" s="39"/>
      <c r="G354" s="152"/>
      <c r="H354" s="39"/>
      <c r="I354" s="152"/>
      <c r="K354" s="39"/>
      <c r="L354" s="39"/>
      <c r="M354" s="39"/>
      <c r="N354" s="39"/>
      <c r="O354" s="39"/>
      <c r="P354" s="39"/>
      <c r="Q354" s="39"/>
      <c r="R354" s="127"/>
    </row>
    <row r="355" spans="1:18" s="110" customFormat="1" x14ac:dyDescent="0.2">
      <c r="A355" s="119">
        <f>ROUND(SUM(A907:A909),-3)</f>
        <v>392000</v>
      </c>
      <c r="B355" s="39">
        <f>ROUND(SUM(B907:B909),-3)</f>
        <v>405000</v>
      </c>
      <c r="C355" s="39">
        <f>SUM(C907:C909)</f>
        <v>343600</v>
      </c>
      <c r="D355" s="395" t="s">
        <v>2121</v>
      </c>
      <c r="E355" s="121" t="s">
        <v>1471</v>
      </c>
      <c r="F355" s="39">
        <f>SUM(F907:F909)</f>
        <v>295100</v>
      </c>
      <c r="G355" s="152">
        <f>IF(C355=F355,0,IF(C355=0,100,(F355-C355)/C355*100))</f>
        <v>-14.115250291036089</v>
      </c>
      <c r="H355" s="39">
        <f t="shared" ref="H355:Q355" si="358">SUM(H907:H909)</f>
        <v>305100</v>
      </c>
      <c r="I355" s="152">
        <f>IF(F355=H355,0,IF(F355=0,100,(H355-F355)/F355*100))</f>
        <v>3.3886818027787187</v>
      </c>
      <c r="J355" s="110">
        <f t="shared" si="358"/>
        <v>314300</v>
      </c>
      <c r="K355" s="39">
        <f t="shared" si="358"/>
        <v>323700</v>
      </c>
      <c r="L355" s="39">
        <f t="shared" si="358"/>
        <v>333400</v>
      </c>
      <c r="M355" s="39">
        <f t="shared" si="358"/>
        <v>343400</v>
      </c>
      <c r="N355" s="39">
        <f t="shared" si="358"/>
        <v>353700</v>
      </c>
      <c r="O355" s="39">
        <f t="shared" si="358"/>
        <v>364300</v>
      </c>
      <c r="P355" s="39">
        <f t="shared" si="358"/>
        <v>375200</v>
      </c>
      <c r="Q355" s="39">
        <f t="shared" si="358"/>
        <v>386400</v>
      </c>
      <c r="R355" s="127">
        <f t="shared" ref="R355" si="359">SUM(R907:R909)</f>
        <v>398000</v>
      </c>
    </row>
    <row r="356" spans="1:18" x14ac:dyDescent="0.2">
      <c r="A356" s="119">
        <f>ROUND(SUM(A911:A911),-3)</f>
        <v>38000</v>
      </c>
      <c r="B356" s="39">
        <f>ROUND(SUM(B911:B911),-3)</f>
        <v>13000</v>
      </c>
      <c r="C356" s="39">
        <f>SUM(C911:C911)</f>
        <v>21700</v>
      </c>
      <c r="D356" s="395" t="s">
        <v>2121</v>
      </c>
      <c r="E356" s="87" t="s">
        <v>2975</v>
      </c>
      <c r="F356" s="39">
        <f>SUM(F911:F912)</f>
        <v>45000</v>
      </c>
      <c r="G356" s="152">
        <f>IF(C356=F356,0,IF(C356=0,100,(F356-C356)/C356*100))</f>
        <v>107.37327188940091</v>
      </c>
      <c r="H356" s="39">
        <f>SUM(H911:H911)</f>
        <v>20000</v>
      </c>
      <c r="I356" s="152">
        <f>IF(F356=H356,0,IF(F356=0,100,(H356-F356)/F356*100))</f>
        <v>-55.555555555555557</v>
      </c>
      <c r="J356" s="110">
        <f t="shared" ref="J356:Q356" si="360">SUM(J911:J911)</f>
        <v>20600</v>
      </c>
      <c r="K356" s="39">
        <f t="shared" si="360"/>
        <v>21200</v>
      </c>
      <c r="L356" s="39">
        <f t="shared" si="360"/>
        <v>21800</v>
      </c>
      <c r="M356" s="39">
        <f t="shared" si="360"/>
        <v>22500</v>
      </c>
      <c r="N356" s="39">
        <f t="shared" si="360"/>
        <v>23200</v>
      </c>
      <c r="O356" s="39">
        <f t="shared" si="360"/>
        <v>23900</v>
      </c>
      <c r="P356" s="39">
        <f t="shared" si="360"/>
        <v>24600</v>
      </c>
      <c r="Q356" s="39">
        <f t="shared" si="360"/>
        <v>25300</v>
      </c>
      <c r="R356" s="127">
        <f t="shared" ref="R356" si="361">SUM(R911:R911)</f>
        <v>26100</v>
      </c>
    </row>
    <row r="357" spans="1:18" x14ac:dyDescent="0.2">
      <c r="A357" s="119">
        <f>SUM(A913:A915)</f>
        <v>0</v>
      </c>
      <c r="B357" s="39">
        <f>SUM(B913:B915)</f>
        <v>225000</v>
      </c>
      <c r="C357" s="39">
        <f>SUM(C913:C915)</f>
        <v>1420000</v>
      </c>
      <c r="D357" s="395" t="s">
        <v>2121</v>
      </c>
      <c r="E357" s="87" t="s">
        <v>3980</v>
      </c>
      <c r="F357" s="39">
        <f>SUM(F913:F916)+F910</f>
        <v>2385000</v>
      </c>
      <c r="G357" s="152">
        <f>IF(C357=F357,0,IF(C357=0,100,(F357-C357)/C357*100))</f>
        <v>67.957746478873233</v>
      </c>
      <c r="H357" s="39">
        <f>SUM(H913:H916)+H910</f>
        <v>1567000</v>
      </c>
      <c r="I357" s="152">
        <f>IF(F357=H357,0,IF(F357=0,100,(H357-F357)/F357*100))</f>
        <v>-34.297693920335433</v>
      </c>
      <c r="J357" s="110">
        <f t="shared" ref="J357:R357" si="362">SUM(J913:J916)+J910</f>
        <v>0</v>
      </c>
      <c r="K357" s="39">
        <f t="shared" si="362"/>
        <v>-100</v>
      </c>
      <c r="L357" s="39">
        <f t="shared" si="362"/>
        <v>0</v>
      </c>
      <c r="M357" s="39">
        <f t="shared" si="362"/>
        <v>-100</v>
      </c>
      <c r="N357" s="110">
        <f t="shared" si="362"/>
        <v>0</v>
      </c>
      <c r="O357" s="39">
        <f t="shared" si="362"/>
        <v>-100</v>
      </c>
      <c r="P357" s="39">
        <f t="shared" si="362"/>
        <v>0</v>
      </c>
      <c r="Q357" s="39">
        <f t="shared" si="362"/>
        <v>-100</v>
      </c>
      <c r="R357" s="127">
        <f t="shared" si="362"/>
        <v>0</v>
      </c>
    </row>
    <row r="358" spans="1:18" x14ac:dyDescent="0.2">
      <c r="A358" s="119"/>
      <c r="B358" s="39"/>
      <c r="C358" s="39"/>
      <c r="D358" s="395"/>
      <c r="E358" s="110"/>
      <c r="F358" s="39"/>
      <c r="G358" s="152"/>
      <c r="H358" s="39"/>
      <c r="I358" s="152"/>
      <c r="K358" s="39"/>
      <c r="L358" s="39"/>
      <c r="M358" s="39"/>
      <c r="N358" s="39"/>
      <c r="O358" s="39"/>
      <c r="P358" s="39"/>
      <c r="Q358" s="39"/>
      <c r="R358" s="127"/>
    </row>
    <row r="359" spans="1:18" x14ac:dyDescent="0.2">
      <c r="A359" s="119"/>
      <c r="B359" s="39"/>
      <c r="C359" s="39"/>
      <c r="D359" s="395"/>
      <c r="E359" s="83" t="s">
        <v>662</v>
      </c>
      <c r="F359" s="39"/>
      <c r="G359" s="152"/>
      <c r="H359" s="39"/>
      <c r="I359" s="152"/>
      <c r="K359" s="39"/>
      <c r="L359" s="39"/>
      <c r="M359" s="39"/>
      <c r="N359" s="39"/>
      <c r="O359" s="39"/>
      <c r="P359" s="39"/>
      <c r="Q359" s="39"/>
      <c r="R359" s="127"/>
    </row>
    <row r="360" spans="1:18" x14ac:dyDescent="0.2">
      <c r="A360" s="119">
        <f>ROUND(SUM(A918:A920),-3)</f>
        <v>7000</v>
      </c>
      <c r="B360" s="39">
        <f>ROUND(SUM(B918:B920),-3)</f>
        <v>14000</v>
      </c>
      <c r="C360" s="39">
        <f>SUM(C918:C920)</f>
        <v>10300</v>
      </c>
      <c r="D360" s="395" t="s">
        <v>2122</v>
      </c>
      <c r="E360" s="110" t="s">
        <v>3035</v>
      </c>
      <c r="F360" s="39">
        <f>SUM(F918:F920)</f>
        <v>47000</v>
      </c>
      <c r="G360" s="152">
        <f>IF(C360=F360,0,IF(C360=0,100,(F360-C360)/C360*100))</f>
        <v>356.31067961165053</v>
      </c>
      <c r="H360" s="39">
        <f t="shared" ref="H360:Q360" si="363">SUM(H918:H920)</f>
        <v>48000</v>
      </c>
      <c r="I360" s="152">
        <f>IF(F360=H360,0,IF(F360=0,100,(H360-F360)/F360*100))</f>
        <v>2.1276595744680851</v>
      </c>
      <c r="J360" s="110">
        <f t="shared" si="363"/>
        <v>49500</v>
      </c>
      <c r="K360" s="39">
        <f t="shared" si="363"/>
        <v>51000</v>
      </c>
      <c r="L360" s="39">
        <f t="shared" si="363"/>
        <v>52700</v>
      </c>
      <c r="M360" s="39">
        <f t="shared" si="363"/>
        <v>0</v>
      </c>
      <c r="N360" s="39">
        <f t="shared" si="363"/>
        <v>0</v>
      </c>
      <c r="O360" s="39">
        <f t="shared" si="363"/>
        <v>0</v>
      </c>
      <c r="P360" s="39">
        <f t="shared" si="363"/>
        <v>0</v>
      </c>
      <c r="Q360" s="39">
        <f t="shared" si="363"/>
        <v>0</v>
      </c>
      <c r="R360" s="127">
        <f t="shared" ref="R360" si="364">SUM(R918:R920)</f>
        <v>0</v>
      </c>
    </row>
    <row r="361" spans="1:18" x14ac:dyDescent="0.2">
      <c r="A361" s="119">
        <f>ROUND(SUM(A921:A923),-3)</f>
        <v>110000</v>
      </c>
      <c r="B361" s="39">
        <f>ROUND(SUM(B921:B923),-3)</f>
        <v>115000</v>
      </c>
      <c r="C361" s="39">
        <f>SUM(C921:C923)</f>
        <v>59200</v>
      </c>
      <c r="D361" s="395" t="s">
        <v>2122</v>
      </c>
      <c r="E361" s="110" t="s">
        <v>3036</v>
      </c>
      <c r="F361" s="39">
        <f>SUM(F921:F923)</f>
        <v>216000</v>
      </c>
      <c r="G361" s="152">
        <f>IF(C361=F361,0,IF(C361=0,100,(F361-C361)/C361*100))</f>
        <v>264.86486486486484</v>
      </c>
      <c r="H361" s="39">
        <f t="shared" ref="H361:Q361" si="365">SUM(H921:H923)</f>
        <v>160000</v>
      </c>
      <c r="I361" s="152">
        <f>IF(F361=H361,0,IF(F361=0,100,(H361-F361)/F361*100))</f>
        <v>-25.925925925925924</v>
      </c>
      <c r="J361" s="110">
        <f t="shared" si="365"/>
        <v>61900</v>
      </c>
      <c r="K361" s="39">
        <f t="shared" si="365"/>
        <v>63800</v>
      </c>
      <c r="L361" s="39">
        <f t="shared" si="365"/>
        <v>65800</v>
      </c>
      <c r="M361" s="39">
        <f t="shared" si="365"/>
        <v>67900</v>
      </c>
      <c r="N361" s="39">
        <f t="shared" si="365"/>
        <v>70000</v>
      </c>
      <c r="O361" s="39">
        <f t="shared" si="365"/>
        <v>72200</v>
      </c>
      <c r="P361" s="39">
        <f t="shared" si="365"/>
        <v>74400</v>
      </c>
      <c r="Q361" s="39">
        <f t="shared" si="365"/>
        <v>76700</v>
      </c>
      <c r="R361" s="127">
        <f t="shared" ref="R361" si="366">SUM(R921:R923)</f>
        <v>79100</v>
      </c>
    </row>
    <row r="362" spans="1:18" x14ac:dyDescent="0.2">
      <c r="A362" s="119">
        <f>ROUND(SUM(A925:A926),-3)</f>
        <v>11000</v>
      </c>
      <c r="B362" s="39">
        <f>ROUND(SUM(B925:B926),-3)</f>
        <v>12000</v>
      </c>
      <c r="C362" s="39">
        <f>SUM(C925:C926)</f>
        <v>8500</v>
      </c>
      <c r="D362" s="395" t="s">
        <v>2123</v>
      </c>
      <c r="E362" s="110" t="s">
        <v>2818</v>
      </c>
      <c r="F362" s="39">
        <f>SUM(F924:F926)</f>
        <v>39500</v>
      </c>
      <c r="G362" s="152">
        <f>IF(C362=F362,0,IF(C362=0,100,(F362-C362)/C362*100))</f>
        <v>364.70588235294116</v>
      </c>
      <c r="H362" s="39">
        <f t="shared" ref="H362:Q362" si="367">SUM(H925:H926)</f>
        <v>25000</v>
      </c>
      <c r="I362" s="152">
        <f>IF(F362=H362,0,IF(F362=0,100,(H362-F362)/F362*100))</f>
        <v>-36.708860759493675</v>
      </c>
      <c r="J362" s="110">
        <f t="shared" si="367"/>
        <v>25900</v>
      </c>
      <c r="K362" s="39">
        <f t="shared" si="367"/>
        <v>26800</v>
      </c>
      <c r="L362" s="39">
        <f t="shared" si="367"/>
        <v>27700</v>
      </c>
      <c r="M362" s="39">
        <f t="shared" si="367"/>
        <v>28600</v>
      </c>
      <c r="N362" s="39">
        <f t="shared" si="367"/>
        <v>29500</v>
      </c>
      <c r="O362" s="39">
        <f t="shared" si="367"/>
        <v>30400</v>
      </c>
      <c r="P362" s="39">
        <f t="shared" si="367"/>
        <v>31500</v>
      </c>
      <c r="Q362" s="39">
        <f t="shared" si="367"/>
        <v>32600</v>
      </c>
      <c r="R362" s="127">
        <f t="shared" ref="R362" si="368">SUM(R925:R926)</f>
        <v>33700</v>
      </c>
    </row>
    <row r="363" spans="1:18" x14ac:dyDescent="0.2">
      <c r="A363" s="119">
        <f>ROUND(SUM(A927:A933),-3)</f>
        <v>0</v>
      </c>
      <c r="B363" s="39">
        <f>ROUND(SUM(B927:B933),-3)</f>
        <v>0</v>
      </c>
      <c r="C363" s="39">
        <f>SUM(C927:C933)</f>
        <v>0</v>
      </c>
      <c r="D363" s="395" t="s">
        <v>2123</v>
      </c>
      <c r="E363" s="87" t="s">
        <v>5495</v>
      </c>
      <c r="F363" s="39">
        <f>SUM(F927:F933)</f>
        <v>0</v>
      </c>
      <c r="G363" s="152">
        <f>IF(C363=F363,0,IF(C363=0,100,(F363-C363)/C363*100))</f>
        <v>0</v>
      </c>
      <c r="H363" s="39">
        <f>SUM(H927:H933)</f>
        <v>0</v>
      </c>
      <c r="I363" s="152">
        <f>IF(F363=H363,0,IF(F363=0,100,(H363-F363)/F363*100))</f>
        <v>0</v>
      </c>
      <c r="J363" s="110">
        <f t="shared" ref="J363:R363" si="369">SUM(J927:J933)</f>
        <v>0</v>
      </c>
      <c r="K363" s="39">
        <f t="shared" si="369"/>
        <v>0</v>
      </c>
      <c r="L363" s="39">
        <f t="shared" si="369"/>
        <v>0</v>
      </c>
      <c r="M363" s="39">
        <f t="shared" si="369"/>
        <v>0</v>
      </c>
      <c r="N363" s="39">
        <f t="shared" si="369"/>
        <v>0</v>
      </c>
      <c r="O363" s="39">
        <f t="shared" si="369"/>
        <v>0</v>
      </c>
      <c r="P363" s="39">
        <f t="shared" si="369"/>
        <v>0</v>
      </c>
      <c r="Q363" s="39">
        <f t="shared" si="369"/>
        <v>0</v>
      </c>
      <c r="R363" s="127">
        <f t="shared" si="369"/>
        <v>0</v>
      </c>
    </row>
    <row r="364" spans="1:18" x14ac:dyDescent="0.2">
      <c r="A364" s="119"/>
      <c r="B364" s="39"/>
      <c r="C364" s="39"/>
      <c r="D364" s="395"/>
      <c r="E364" s="110"/>
      <c r="F364" s="39"/>
      <c r="G364" s="152"/>
      <c r="H364" s="39"/>
      <c r="I364" s="152"/>
      <c r="K364" s="39"/>
      <c r="L364" s="39"/>
      <c r="M364" s="39"/>
      <c r="N364" s="39"/>
      <c r="O364" s="39"/>
      <c r="P364" s="39"/>
      <c r="Q364" s="39"/>
      <c r="R364" s="127"/>
    </row>
    <row r="365" spans="1:18" x14ac:dyDescent="0.2">
      <c r="A365" s="119"/>
      <c r="B365" s="39"/>
      <c r="C365" s="39"/>
      <c r="D365" s="395"/>
      <c r="E365" s="83" t="s">
        <v>542</v>
      </c>
      <c r="F365" s="39"/>
      <c r="G365" s="152"/>
      <c r="H365" s="39"/>
      <c r="I365" s="152"/>
      <c r="K365" s="39"/>
      <c r="L365" s="39"/>
      <c r="M365" s="39"/>
      <c r="N365" s="39"/>
      <c r="O365" s="39"/>
      <c r="P365" s="39"/>
      <c r="Q365" s="39"/>
      <c r="R365" s="127"/>
    </row>
    <row r="366" spans="1:18" x14ac:dyDescent="0.2">
      <c r="A366" s="119">
        <f>ROUND(SUM(A935:A952),-3)</f>
        <v>180000</v>
      </c>
      <c r="B366" s="39">
        <f>ROUND(SUM(B935:B952),-3)</f>
        <v>255000</v>
      </c>
      <c r="C366" s="39">
        <f>SUM(C935:C952)</f>
        <v>214000</v>
      </c>
      <c r="D366" s="395" t="s">
        <v>2124</v>
      </c>
      <c r="E366" s="123" t="s">
        <v>1893</v>
      </c>
      <c r="F366" s="39">
        <f>SUM(F935:F952)</f>
        <v>209000</v>
      </c>
      <c r="G366" s="152">
        <f>IF(C366=F366,0,IF(C366=0,100,(F366-C366)/C366*100))</f>
        <v>-2.3364485981308412</v>
      </c>
      <c r="H366" s="39">
        <f>SUM(H935:H952)</f>
        <v>210200</v>
      </c>
      <c r="I366" s="152">
        <f>IF(F366=H366,0,IF(F366=0,100,(H366-F366)/F366*100))</f>
        <v>0.57416267942583732</v>
      </c>
      <c r="J366" s="110">
        <f t="shared" ref="J366:R366" si="370">SUM(J935:J952)</f>
        <v>217100</v>
      </c>
      <c r="K366" s="39">
        <f t="shared" si="370"/>
        <v>224400</v>
      </c>
      <c r="L366" s="39">
        <f t="shared" si="370"/>
        <v>231700</v>
      </c>
      <c r="M366" s="39">
        <f t="shared" si="370"/>
        <v>239300</v>
      </c>
      <c r="N366" s="39">
        <f t="shared" si="370"/>
        <v>247300</v>
      </c>
      <c r="O366" s="39">
        <f t="shared" si="370"/>
        <v>255500</v>
      </c>
      <c r="P366" s="39">
        <f t="shared" si="370"/>
        <v>263700</v>
      </c>
      <c r="Q366" s="39">
        <f t="shared" si="370"/>
        <v>272200</v>
      </c>
      <c r="R366" s="127">
        <f t="shared" si="370"/>
        <v>281000</v>
      </c>
    </row>
    <row r="367" spans="1:18" x14ac:dyDescent="0.2">
      <c r="A367" s="119">
        <f>ROUND(SUM(A953:A960),-3)</f>
        <v>137000</v>
      </c>
      <c r="B367" s="39">
        <f>ROUND(SUM(B953:B960),-3)</f>
        <v>165000</v>
      </c>
      <c r="C367" s="39">
        <f>SUM(C953:C960)</f>
        <v>157200</v>
      </c>
      <c r="D367" s="395" t="s">
        <v>2125</v>
      </c>
      <c r="E367" s="168" t="s">
        <v>3644</v>
      </c>
      <c r="F367" s="39">
        <f>SUM(F953:F960)</f>
        <v>119500</v>
      </c>
      <c r="G367" s="152">
        <f>IF(C367=F367,0,IF(C367=0,100,(F367-C367)/C367*100))</f>
        <v>-23.982188295165393</v>
      </c>
      <c r="H367" s="39">
        <f>SUM(H953:H960)</f>
        <v>122600</v>
      </c>
      <c r="I367" s="152">
        <f>IF(F367=H367,0,IF(F367=0,100,(H367-F367)/F367*100))</f>
        <v>2.5941422594142258</v>
      </c>
      <c r="J367" s="110">
        <f t="shared" ref="J367:R367" si="371">SUM(J953:J960)</f>
        <v>126600</v>
      </c>
      <c r="K367" s="39">
        <f t="shared" si="371"/>
        <v>130700</v>
      </c>
      <c r="L367" s="39">
        <f t="shared" si="371"/>
        <v>134800</v>
      </c>
      <c r="M367" s="39">
        <f t="shared" si="371"/>
        <v>139100</v>
      </c>
      <c r="N367" s="39">
        <f t="shared" si="371"/>
        <v>143600</v>
      </c>
      <c r="O367" s="39">
        <f t="shared" si="371"/>
        <v>148100</v>
      </c>
      <c r="P367" s="39">
        <f t="shared" si="371"/>
        <v>152800</v>
      </c>
      <c r="Q367" s="39">
        <f t="shared" si="371"/>
        <v>157700</v>
      </c>
      <c r="R367" s="127">
        <f t="shared" si="371"/>
        <v>162700</v>
      </c>
    </row>
    <row r="368" spans="1:18" x14ac:dyDescent="0.2">
      <c r="A368" s="119">
        <f>ROUND(SUM(A962:A966),-3)</f>
        <v>40000</v>
      </c>
      <c r="B368" s="39">
        <f>ROUND(SUM(B962:B966),-3)</f>
        <v>48000</v>
      </c>
      <c r="C368" s="39">
        <f>SUM(C962:C966)</f>
        <v>59000</v>
      </c>
      <c r="D368" s="395" t="s">
        <v>2126</v>
      </c>
      <c r="E368" s="123" t="s">
        <v>1892</v>
      </c>
      <c r="F368" s="39">
        <f>SUM(F962:F966)</f>
        <v>47000</v>
      </c>
      <c r="G368" s="152">
        <f>IF(C368=F368,0,IF(C368=0,100,(F368-C368)/C368*100))</f>
        <v>-20.33898305084746</v>
      </c>
      <c r="H368" s="39">
        <f>SUM(H962:H966)</f>
        <v>49700</v>
      </c>
      <c r="I368" s="152">
        <f>IF(F368=H368,0,IF(F368=0,100,(H368-F368)/F368*100))</f>
        <v>5.7446808510638299</v>
      </c>
      <c r="J368" s="110">
        <f t="shared" ref="J368:R368" si="372">SUM(J962:J966)</f>
        <v>51400</v>
      </c>
      <c r="K368" s="39">
        <f t="shared" si="372"/>
        <v>53100</v>
      </c>
      <c r="L368" s="39">
        <f t="shared" si="372"/>
        <v>55000</v>
      </c>
      <c r="M368" s="39">
        <f t="shared" si="372"/>
        <v>56900</v>
      </c>
      <c r="N368" s="39">
        <f t="shared" si="372"/>
        <v>58800</v>
      </c>
      <c r="O368" s="39">
        <f t="shared" si="372"/>
        <v>60700</v>
      </c>
      <c r="P368" s="39">
        <f t="shared" si="372"/>
        <v>62600</v>
      </c>
      <c r="Q368" s="39">
        <f t="shared" si="372"/>
        <v>64700</v>
      </c>
      <c r="R368" s="127">
        <f t="shared" si="372"/>
        <v>66800</v>
      </c>
    </row>
    <row r="369" spans="1:18" x14ac:dyDescent="0.2">
      <c r="A369" s="119">
        <f>ROUND(SUM(A968:A976),-3)</f>
        <v>34000</v>
      </c>
      <c r="B369" s="39">
        <f>ROUND(SUM(B968:B976),-3)</f>
        <v>62000</v>
      </c>
      <c r="C369" s="39">
        <f>SUM(C968:C976)</f>
        <v>67600</v>
      </c>
      <c r="D369" s="395" t="s">
        <v>3006</v>
      </c>
      <c r="E369" s="124" t="s">
        <v>2056</v>
      </c>
      <c r="F369" s="39">
        <f>SUM(F968:F976)</f>
        <v>68500</v>
      </c>
      <c r="G369" s="152">
        <f>IF(C369=F369,0,IF(C369=0,100,(F369-C369)/C369*100))</f>
        <v>1.3313609467455623</v>
      </c>
      <c r="H369" s="39">
        <f t="shared" ref="H369:Q369" si="373">SUM(H968:H976)</f>
        <v>70700</v>
      </c>
      <c r="I369" s="152">
        <f>IF(F369=H369,0,IF(F369=0,100,(H369-F369)/F369*100))</f>
        <v>3.2116788321167884</v>
      </c>
      <c r="J369" s="110">
        <f t="shared" si="373"/>
        <v>73200</v>
      </c>
      <c r="K369" s="39">
        <f t="shared" si="373"/>
        <v>75800</v>
      </c>
      <c r="L369" s="39">
        <f t="shared" si="373"/>
        <v>78500</v>
      </c>
      <c r="M369" s="39">
        <f t="shared" si="373"/>
        <v>81200</v>
      </c>
      <c r="N369" s="39">
        <f t="shared" si="373"/>
        <v>83900</v>
      </c>
      <c r="O369" s="39">
        <f t="shared" si="373"/>
        <v>86800</v>
      </c>
      <c r="P369" s="39">
        <f t="shared" si="373"/>
        <v>89700</v>
      </c>
      <c r="Q369" s="39">
        <f t="shared" si="373"/>
        <v>92700</v>
      </c>
      <c r="R369" s="127">
        <f t="shared" ref="R369" si="374">SUM(R968:R976)</f>
        <v>95700</v>
      </c>
    </row>
    <row r="370" spans="1:18" x14ac:dyDescent="0.2">
      <c r="A370" s="119"/>
      <c r="B370" s="156"/>
      <c r="C370" s="39"/>
      <c r="D370" s="395"/>
      <c r="E370" s="121"/>
      <c r="F370" s="39"/>
      <c r="G370" s="152"/>
      <c r="H370" s="156"/>
      <c r="I370" s="152"/>
      <c r="K370" s="39"/>
      <c r="L370" s="39"/>
      <c r="M370" s="39"/>
      <c r="N370" s="39"/>
      <c r="O370" s="39"/>
      <c r="P370" s="39"/>
      <c r="Q370" s="39"/>
      <c r="R370" s="127"/>
    </row>
    <row r="371" spans="1:18" x14ac:dyDescent="0.2">
      <c r="A371" s="119"/>
      <c r="B371" s="156"/>
      <c r="C371" s="39"/>
      <c r="D371" s="395"/>
      <c r="E371" s="83" t="s">
        <v>14</v>
      </c>
      <c r="F371" s="39"/>
      <c r="G371" s="152"/>
      <c r="H371" s="156"/>
      <c r="I371" s="152"/>
      <c r="K371" s="39"/>
      <c r="L371" s="39"/>
      <c r="M371" s="39"/>
      <c r="N371" s="39"/>
      <c r="O371" s="39"/>
      <c r="P371" s="39"/>
      <c r="Q371" s="39"/>
      <c r="R371" s="127"/>
    </row>
    <row r="372" spans="1:18" x14ac:dyDescent="0.2">
      <c r="A372" s="119">
        <f>ROUND(SUM(A1014:A1031)+A1034,-3)</f>
        <v>267000</v>
      </c>
      <c r="B372" s="156">
        <f>ROUND(SUM(B1014:B1031)+B1034,-3)</f>
        <v>282000</v>
      </c>
      <c r="C372" s="39">
        <f>SUM(C1014:C1031)+C1034</f>
        <v>301000</v>
      </c>
      <c r="D372" s="1039" t="s">
        <v>2020</v>
      </c>
      <c r="E372" s="87" t="s">
        <v>1662</v>
      </c>
      <c r="F372" s="39">
        <f>SUM(F1014:F1031)+F1034</f>
        <v>262500</v>
      </c>
      <c r="G372" s="152">
        <f>IF(C372=F372,0,IF(C372=0,100,(F372-C372)/C372*100))</f>
        <v>-12.790697674418606</v>
      </c>
      <c r="H372" s="156">
        <f t="shared" ref="H372:Q372" si="375">SUM(H1014:H1031)+H1034</f>
        <v>271400</v>
      </c>
      <c r="I372" s="152">
        <f>IF(F372=H372,0,IF(F372=0,100,(H372-F372)/F372*100))</f>
        <v>3.3904761904761904</v>
      </c>
      <c r="J372" s="110">
        <f t="shared" si="375"/>
        <v>280300</v>
      </c>
      <c r="K372" s="39">
        <f t="shared" si="375"/>
        <v>289600</v>
      </c>
      <c r="L372" s="39">
        <f t="shared" si="375"/>
        <v>299100</v>
      </c>
      <c r="M372" s="39">
        <f t="shared" si="375"/>
        <v>308900</v>
      </c>
      <c r="N372" s="39">
        <f t="shared" si="375"/>
        <v>319100</v>
      </c>
      <c r="O372" s="39">
        <f t="shared" si="375"/>
        <v>329500</v>
      </c>
      <c r="P372" s="39">
        <f t="shared" si="375"/>
        <v>340200</v>
      </c>
      <c r="Q372" s="39">
        <f t="shared" si="375"/>
        <v>351200</v>
      </c>
      <c r="R372" s="127">
        <f t="shared" ref="R372" si="376">SUM(R1014:R1031)+R1034</f>
        <v>362600</v>
      </c>
    </row>
    <row r="373" spans="1:18" x14ac:dyDescent="0.2">
      <c r="A373" s="119">
        <f>ROUND(A1037,-3)</f>
        <v>4000</v>
      </c>
      <c r="B373" s="156">
        <f>ROUND(B1037,-3)</f>
        <v>2000</v>
      </c>
      <c r="C373" s="39">
        <f>C1037</f>
        <v>0</v>
      </c>
      <c r="D373" s="1039" t="s">
        <v>2020</v>
      </c>
      <c r="E373" s="87" t="s">
        <v>981</v>
      </c>
      <c r="F373" s="39">
        <f>F1037</f>
        <v>0</v>
      </c>
      <c r="G373" s="152">
        <f>IF(C373=F373,0,IF(C373=0,100,(F373-C373)/C373*100))</f>
        <v>0</v>
      </c>
      <c r="H373" s="39">
        <f t="shared" ref="H373:Q373" si="377">H1037</f>
        <v>0</v>
      </c>
      <c r="I373" s="152">
        <f>IF(F373=H373,0,IF(F373=0,100,(H373-F373)/F373*100))</f>
        <v>0</v>
      </c>
      <c r="J373" s="110">
        <f t="shared" si="377"/>
        <v>0</v>
      </c>
      <c r="K373" s="39">
        <f t="shared" si="377"/>
        <v>0</v>
      </c>
      <c r="L373" s="39">
        <f t="shared" si="377"/>
        <v>0</v>
      </c>
      <c r="M373" s="39">
        <f t="shared" si="377"/>
        <v>0</v>
      </c>
      <c r="N373" s="39">
        <f t="shared" si="377"/>
        <v>0</v>
      </c>
      <c r="O373" s="39">
        <f t="shared" si="377"/>
        <v>0</v>
      </c>
      <c r="P373" s="39">
        <f t="shared" si="377"/>
        <v>0</v>
      </c>
      <c r="Q373" s="39">
        <f t="shared" si="377"/>
        <v>0</v>
      </c>
      <c r="R373" s="127">
        <f t="shared" ref="R373" si="378">R1037</f>
        <v>0</v>
      </c>
    </row>
    <row r="374" spans="1:18" ht="13.5" customHeight="1" x14ac:dyDescent="0.2">
      <c r="A374" s="119"/>
      <c r="B374" s="39"/>
      <c r="C374" s="39"/>
      <c r="D374" s="395"/>
      <c r="E374" s="110"/>
      <c r="F374" s="39"/>
      <c r="G374" s="152"/>
      <c r="H374" s="39"/>
      <c r="I374" s="152"/>
      <c r="K374" s="39"/>
      <c r="L374" s="39"/>
      <c r="M374" s="39"/>
      <c r="N374" s="39"/>
      <c r="O374" s="39"/>
      <c r="P374" s="39"/>
      <c r="Q374" s="39"/>
      <c r="R374" s="127"/>
    </row>
    <row r="375" spans="1:18" x14ac:dyDescent="0.2">
      <c r="A375" s="119"/>
      <c r="B375" s="39"/>
      <c r="C375" s="39"/>
      <c r="D375" s="395"/>
      <c r="E375" s="83" t="s">
        <v>1967</v>
      </c>
      <c r="F375" s="39"/>
      <c r="G375" s="152"/>
      <c r="H375" s="39"/>
      <c r="I375" s="152"/>
      <c r="K375" s="39"/>
      <c r="L375" s="39"/>
      <c r="M375" s="39"/>
      <c r="N375" s="39"/>
      <c r="O375" s="39"/>
      <c r="P375" s="39"/>
      <c r="Q375" s="39"/>
      <c r="R375" s="127"/>
    </row>
    <row r="376" spans="1:18" x14ac:dyDescent="0.2">
      <c r="A376" s="119">
        <f>ROUND(SUM(A977:A981),-3)</f>
        <v>369000</v>
      </c>
      <c r="B376" s="39">
        <f>ROUND(SUM(B977:B981),-3)</f>
        <v>325000</v>
      </c>
      <c r="C376" s="39">
        <f>SUM(C977:C981)</f>
        <v>362000</v>
      </c>
      <c r="D376" s="395" t="s">
        <v>3007</v>
      </c>
      <c r="E376" s="110" t="s">
        <v>467</v>
      </c>
      <c r="F376" s="39">
        <f>SUM(F977:F981)</f>
        <v>178000</v>
      </c>
      <c r="G376" s="152">
        <f>IF(C376=F376,0,IF(C376=0,100,(F376-C376)/C376*100))</f>
        <v>-50.828729281767963</v>
      </c>
      <c r="H376" s="39">
        <f t="shared" ref="H376:Q376" si="379">SUM(H977:H981)</f>
        <v>223000</v>
      </c>
      <c r="I376" s="152">
        <f>IF(F376=H376,0,IF(F376=0,100,(H376-F376)/F376*100))</f>
        <v>25.280898876404496</v>
      </c>
      <c r="J376" s="110">
        <f t="shared" si="379"/>
        <v>229700</v>
      </c>
      <c r="K376" s="39">
        <f t="shared" si="379"/>
        <v>236500</v>
      </c>
      <c r="L376" s="39">
        <f t="shared" si="379"/>
        <v>243700</v>
      </c>
      <c r="M376" s="39">
        <f t="shared" si="379"/>
        <v>251000</v>
      </c>
      <c r="N376" s="39">
        <f t="shared" si="379"/>
        <v>258700</v>
      </c>
      <c r="O376" s="39">
        <f t="shared" si="379"/>
        <v>266500</v>
      </c>
      <c r="P376" s="39">
        <f t="shared" si="379"/>
        <v>274500</v>
      </c>
      <c r="Q376" s="39">
        <f t="shared" si="379"/>
        <v>282800</v>
      </c>
      <c r="R376" s="127">
        <f t="shared" ref="R376" si="380">SUM(R977:R981)</f>
        <v>291300</v>
      </c>
    </row>
    <row r="377" spans="1:18" x14ac:dyDescent="0.2">
      <c r="A377" s="119"/>
      <c r="B377" s="39"/>
      <c r="C377" s="39"/>
      <c r="D377" s="395"/>
      <c r="E377" s="110"/>
      <c r="F377" s="39"/>
      <c r="G377" s="152"/>
      <c r="H377" s="39"/>
      <c r="I377" s="152"/>
      <c r="K377" s="39"/>
      <c r="L377" s="39"/>
      <c r="M377" s="39"/>
      <c r="N377" s="39"/>
      <c r="O377" s="39"/>
      <c r="P377" s="39"/>
      <c r="Q377" s="39"/>
      <c r="R377" s="127"/>
    </row>
    <row r="378" spans="1:18" x14ac:dyDescent="0.2">
      <c r="A378" s="119"/>
      <c r="B378" s="39"/>
      <c r="C378" s="39"/>
      <c r="D378" s="395"/>
      <c r="E378" s="159" t="s">
        <v>307</v>
      </c>
      <c r="F378" s="39"/>
      <c r="G378" s="152"/>
      <c r="H378" s="39"/>
      <c r="I378" s="152"/>
      <c r="K378" s="39"/>
      <c r="L378" s="39"/>
      <c r="M378" s="39"/>
      <c r="N378" s="39"/>
      <c r="O378" s="39"/>
      <c r="P378" s="39"/>
      <c r="Q378" s="39"/>
      <c r="R378" s="127"/>
    </row>
    <row r="379" spans="1:18" x14ac:dyDescent="0.2">
      <c r="A379" s="119">
        <f>ROUND(A1040,-3)</f>
        <v>16000</v>
      </c>
      <c r="B379" s="156">
        <f>ROUND(B1040,-3)</f>
        <v>17000</v>
      </c>
      <c r="C379" s="39">
        <f>C1040</f>
        <v>439700</v>
      </c>
      <c r="D379" s="1039" t="s">
        <v>2020</v>
      </c>
      <c r="E379" s="87" t="s">
        <v>4650</v>
      </c>
      <c r="F379" s="39">
        <f>F1040</f>
        <v>13600</v>
      </c>
      <c r="G379" s="152">
        <f>IF(C379=F379,0,IF(C379=0,100,(F379-C379)/C379*100))</f>
        <v>-96.906982033204457</v>
      </c>
      <c r="H379" s="39">
        <f t="shared" ref="H379:Q379" si="381">H1040</f>
        <v>13600</v>
      </c>
      <c r="I379" s="152">
        <f>IF(F379=H379,0,IF(F379=0,100,(H379-F379)/F379*100))</f>
        <v>0</v>
      </c>
      <c r="J379" s="110">
        <f t="shared" si="381"/>
        <v>13600</v>
      </c>
      <c r="K379" s="39">
        <f t="shared" si="381"/>
        <v>14100</v>
      </c>
      <c r="L379" s="39">
        <f t="shared" si="381"/>
        <v>14600</v>
      </c>
      <c r="M379" s="39">
        <f t="shared" si="381"/>
        <v>15100</v>
      </c>
      <c r="N379" s="39">
        <f t="shared" si="381"/>
        <v>15600</v>
      </c>
      <c r="O379" s="39">
        <f t="shared" si="381"/>
        <v>16100</v>
      </c>
      <c r="P379" s="39">
        <f t="shared" si="381"/>
        <v>16600</v>
      </c>
      <c r="Q379" s="39">
        <f t="shared" si="381"/>
        <v>17100</v>
      </c>
      <c r="R379" s="127">
        <f t="shared" ref="R379" si="382">R1040</f>
        <v>17700</v>
      </c>
    </row>
    <row r="380" spans="1:18" x14ac:dyDescent="0.2">
      <c r="A380" s="119">
        <f>ROUND(A983,-3)</f>
        <v>148000</v>
      </c>
      <c r="B380" s="156">
        <f>ROUND(B983,-3)</f>
        <v>151000</v>
      </c>
      <c r="C380" s="39">
        <f>C983</f>
        <v>183800</v>
      </c>
      <c r="D380" s="1039" t="s">
        <v>2020</v>
      </c>
      <c r="E380" s="87" t="s">
        <v>4647</v>
      </c>
      <c r="F380" s="39">
        <f>F983</f>
        <v>95100</v>
      </c>
      <c r="G380" s="152">
        <f>IF(C380=F380,0,IF(C380=0,100,(F380-C380)/C380*100))</f>
        <v>-48.258977149075086</v>
      </c>
      <c r="H380" s="39">
        <f t="shared" ref="H380:Q380" si="383">H983</f>
        <v>95100</v>
      </c>
      <c r="I380" s="152">
        <f>IF(F380=H380,0,IF(F380=0,100,(H380-F380)/F380*100))</f>
        <v>0</v>
      </c>
      <c r="J380" s="110">
        <f t="shared" si="383"/>
        <v>107900</v>
      </c>
      <c r="K380" s="39">
        <f t="shared" si="383"/>
        <v>111200</v>
      </c>
      <c r="L380" s="39">
        <f t="shared" si="383"/>
        <v>114600</v>
      </c>
      <c r="M380" s="39">
        <f t="shared" si="383"/>
        <v>118100</v>
      </c>
      <c r="N380" s="39">
        <f t="shared" si="383"/>
        <v>121700</v>
      </c>
      <c r="O380" s="39">
        <f t="shared" si="383"/>
        <v>125400</v>
      </c>
      <c r="P380" s="39">
        <f t="shared" si="383"/>
        <v>129200</v>
      </c>
      <c r="Q380" s="39">
        <f t="shared" si="383"/>
        <v>133100</v>
      </c>
      <c r="R380" s="127">
        <f t="shared" ref="R380" si="384">R983</f>
        <v>137100</v>
      </c>
    </row>
    <row r="381" spans="1:18" ht="13.5" thickBot="1" x14ac:dyDescent="0.25">
      <c r="A381" s="119"/>
      <c r="B381" s="39"/>
      <c r="C381" s="39"/>
      <c r="D381" s="281"/>
      <c r="E381" s="121"/>
      <c r="F381" s="39"/>
      <c r="G381" s="152"/>
      <c r="H381" s="39"/>
      <c r="I381" s="152"/>
      <c r="K381" s="39"/>
      <c r="L381" s="39"/>
      <c r="M381" s="39"/>
      <c r="N381" s="39"/>
      <c r="O381" s="39"/>
      <c r="P381" s="39"/>
      <c r="Q381" s="39"/>
      <c r="R381" s="127"/>
    </row>
    <row r="382" spans="1:18" s="102" customFormat="1" x14ac:dyDescent="0.2">
      <c r="A382" s="116">
        <f>SUM(A353:A381)</f>
        <v>1753000</v>
      </c>
      <c r="B382" s="61">
        <f>SUM(B353:B381)</f>
        <v>2091000</v>
      </c>
      <c r="C382" s="61">
        <f>SUM(C353:C381)</f>
        <v>3647600</v>
      </c>
      <c r="D382" s="309"/>
      <c r="E382" s="125" t="s">
        <v>660</v>
      </c>
      <c r="F382" s="61">
        <f>SUM(F353:F381)</f>
        <v>4020800</v>
      </c>
      <c r="G382" s="199">
        <f>IF(C382=F382,0,IF(C382=0,100,(F382-C382)/C382*100))</f>
        <v>10.231385020287313</v>
      </c>
      <c r="H382" s="61">
        <f>SUM(H353:H381)</f>
        <v>3181400</v>
      </c>
      <c r="I382" s="199">
        <f>IF(F382=H382,0,IF(F382=0,100,(H382-F382)/F382*100))</f>
        <v>-20.876442499005172</v>
      </c>
      <c r="J382" s="195">
        <f t="shared" ref="J382:R382" si="385">SUM(J353:J381)</f>
        <v>1572000</v>
      </c>
      <c r="K382" s="61">
        <f t="shared" si="385"/>
        <v>1621800</v>
      </c>
      <c r="L382" s="61">
        <f t="shared" si="385"/>
        <v>1673400</v>
      </c>
      <c r="M382" s="61">
        <f t="shared" si="385"/>
        <v>1671900</v>
      </c>
      <c r="N382" s="61">
        <f t="shared" si="385"/>
        <v>1725100</v>
      </c>
      <c r="O382" s="61">
        <f t="shared" si="385"/>
        <v>1779300</v>
      </c>
      <c r="P382" s="61">
        <f t="shared" si="385"/>
        <v>1835000</v>
      </c>
      <c r="Q382" s="61">
        <f t="shared" si="385"/>
        <v>1892400</v>
      </c>
      <c r="R382" s="126">
        <f t="shared" si="385"/>
        <v>1951800</v>
      </c>
    </row>
    <row r="383" spans="1:18" x14ac:dyDescent="0.2">
      <c r="A383" s="119"/>
      <c r="B383" s="39"/>
      <c r="C383" s="39"/>
      <c r="D383" s="281"/>
      <c r="E383" s="121"/>
      <c r="F383" s="39"/>
      <c r="G383" s="152"/>
      <c r="H383" s="39"/>
      <c r="I383" s="152"/>
      <c r="J383" s="85"/>
      <c r="K383" s="39"/>
      <c r="L383" s="39"/>
      <c r="M383" s="39"/>
      <c r="N383" s="39"/>
      <c r="O383" s="39"/>
      <c r="P383" s="39"/>
      <c r="Q383" s="39"/>
      <c r="R383" s="127"/>
    </row>
    <row r="384" spans="1:18" s="102" customFormat="1" x14ac:dyDescent="0.2">
      <c r="A384" s="79">
        <f>A351-A382</f>
        <v>1454000</v>
      </c>
      <c r="B384" s="72">
        <f>B351-B382</f>
        <v>695000</v>
      </c>
      <c r="C384" s="72">
        <f>C351-C382</f>
        <v>-964900</v>
      </c>
      <c r="D384" s="309"/>
      <c r="E384" s="2264" t="s">
        <v>1203</v>
      </c>
      <c r="F384" s="72">
        <f>F351-F382</f>
        <v>-1514800</v>
      </c>
      <c r="G384" s="197">
        <f>IF(C384=F384,0,IF(C384=0,100,(F384-C384)/C384*100))</f>
        <v>56.99036169551249</v>
      </c>
      <c r="H384" s="72">
        <f>H351-H382</f>
        <v>-656600</v>
      </c>
      <c r="I384" s="197">
        <f>IF(F384=H384,0,IF(F384=0,100,(H384-F384)/F384*100))</f>
        <v>-56.654343807763397</v>
      </c>
      <c r="J384" s="88">
        <f t="shared" ref="J384:R384" si="386">J351-J382</f>
        <v>1082900</v>
      </c>
      <c r="K384" s="72">
        <f t="shared" si="386"/>
        <v>1102900</v>
      </c>
      <c r="L384" s="72">
        <f t="shared" si="386"/>
        <v>1138000</v>
      </c>
      <c r="M384" s="72">
        <f t="shared" si="386"/>
        <v>1189000</v>
      </c>
      <c r="N384" s="72">
        <f t="shared" si="386"/>
        <v>1216500</v>
      </c>
      <c r="O384" s="72">
        <f t="shared" si="386"/>
        <v>1221800</v>
      </c>
      <c r="P384" s="72">
        <f t="shared" si="386"/>
        <v>1252700</v>
      </c>
      <c r="Q384" s="72">
        <f t="shared" si="386"/>
        <v>1263300</v>
      </c>
      <c r="R384" s="128">
        <f t="shared" si="386"/>
        <v>1274200</v>
      </c>
    </row>
    <row r="385" spans="1:18" x14ac:dyDescent="0.2">
      <c r="A385" s="119">
        <f>SUM(A378:A381)</f>
        <v>164000</v>
      </c>
      <c r="B385" s="39">
        <f t="shared" ref="B385:C385" si="387">SUM(B378:B381)</f>
        <v>168000</v>
      </c>
      <c r="C385" s="39">
        <f t="shared" si="387"/>
        <v>623500</v>
      </c>
      <c r="D385" s="281"/>
      <c r="E385" s="364" t="s">
        <v>2313</v>
      </c>
      <c r="F385" s="39">
        <f>SUM(F378:F381)</f>
        <v>108700</v>
      </c>
      <c r="G385" s="1059">
        <f>IF(C385=F385,0,IF(C385=0,100,(F385-C385)/C385*100))</f>
        <v>-82.566158781074577</v>
      </c>
      <c r="H385" s="39">
        <f t="shared" ref="H385:Q385" si="388">SUM(H378:H381)</f>
        <v>108700</v>
      </c>
      <c r="I385" s="1059">
        <f>IF(F385=H385,0,IF(F385=0,100,(H385-F385)/F385*100))</f>
        <v>0</v>
      </c>
      <c r="J385" s="85">
        <f t="shared" si="388"/>
        <v>121500</v>
      </c>
      <c r="K385" s="39">
        <f t="shared" si="388"/>
        <v>125300</v>
      </c>
      <c r="L385" s="39">
        <f t="shared" si="388"/>
        <v>129200</v>
      </c>
      <c r="M385" s="39">
        <f t="shared" si="388"/>
        <v>133200</v>
      </c>
      <c r="N385" s="39">
        <f t="shared" si="388"/>
        <v>137300</v>
      </c>
      <c r="O385" s="39">
        <f t="shared" si="388"/>
        <v>141500</v>
      </c>
      <c r="P385" s="39">
        <f t="shared" si="388"/>
        <v>145800</v>
      </c>
      <c r="Q385" s="39">
        <f t="shared" si="388"/>
        <v>150200</v>
      </c>
      <c r="R385" s="127">
        <f t="shared" ref="R385" si="389">SUM(R378:R381)</f>
        <v>154800</v>
      </c>
    </row>
    <row r="386" spans="1:18" s="102" customFormat="1" x14ac:dyDescent="0.2">
      <c r="A386" s="200">
        <f>A385+A384</f>
        <v>1618000</v>
      </c>
      <c r="B386" s="437">
        <f>B385+B384</f>
        <v>863000</v>
      </c>
      <c r="C386" s="457">
        <f>C385+C384</f>
        <v>-341400</v>
      </c>
      <c r="D386" s="594"/>
      <c r="E386" s="598" t="s">
        <v>1993</v>
      </c>
      <c r="F386" s="457">
        <f>F385+F384</f>
        <v>-1406100</v>
      </c>
      <c r="G386" s="455">
        <f>IF(C386=F386,0,IF(C386=0,100,(F386-C386)/C386*100))</f>
        <v>311.86291739894551</v>
      </c>
      <c r="H386" s="457">
        <f t="shared" ref="H386:Q386" si="390">H385+H384</f>
        <v>-547900</v>
      </c>
      <c r="I386" s="455">
        <f>IF(F386=H386,0,IF(F386=0,100,(H386-F386)/F386*100))</f>
        <v>-61.034065855913525</v>
      </c>
      <c r="J386" s="889">
        <f t="shared" si="390"/>
        <v>1204400</v>
      </c>
      <c r="K386" s="457">
        <f t="shared" si="390"/>
        <v>1228200</v>
      </c>
      <c r="L386" s="457">
        <f t="shared" si="390"/>
        <v>1267200</v>
      </c>
      <c r="M386" s="457">
        <f t="shared" si="390"/>
        <v>1322200</v>
      </c>
      <c r="N386" s="457">
        <f t="shared" si="390"/>
        <v>1353800</v>
      </c>
      <c r="O386" s="457">
        <f t="shared" si="390"/>
        <v>1363300</v>
      </c>
      <c r="P386" s="457">
        <f t="shared" si="390"/>
        <v>1398500</v>
      </c>
      <c r="Q386" s="457">
        <f t="shared" si="390"/>
        <v>1413500</v>
      </c>
      <c r="R386" s="459">
        <f t="shared" ref="R386" si="391">R385+R384</f>
        <v>1429000</v>
      </c>
    </row>
    <row r="387" spans="1:18" ht="13.5" thickBot="1" x14ac:dyDescent="0.25">
      <c r="A387" s="189"/>
      <c r="B387" s="183"/>
      <c r="C387" s="74"/>
      <c r="D387" s="657"/>
      <c r="E387" s="440"/>
      <c r="F387" s="74"/>
      <c r="G387" s="154"/>
      <c r="H387" s="74"/>
      <c r="I387" s="154"/>
      <c r="J387" s="375"/>
      <c r="K387" s="134"/>
      <c r="L387" s="134"/>
      <c r="M387" s="134"/>
      <c r="N387" s="134"/>
      <c r="O387" s="134"/>
      <c r="P387" s="134"/>
      <c r="Q387" s="134"/>
      <c r="R387" s="178"/>
    </row>
    <row r="388" spans="1:18" ht="13.5" thickTop="1" x14ac:dyDescent="0.2">
      <c r="A388" s="443"/>
      <c r="B388" s="179"/>
      <c r="C388" s="179"/>
      <c r="D388" s="313"/>
      <c r="E388" s="426"/>
      <c r="F388" s="179"/>
      <c r="G388" s="453"/>
      <c r="H388" s="179"/>
      <c r="I388" s="453"/>
      <c r="J388" s="194"/>
      <c r="K388" s="140"/>
      <c r="L388" s="140"/>
      <c r="M388" s="140"/>
      <c r="N388" s="140"/>
      <c r="O388" s="140"/>
      <c r="P388" s="140"/>
      <c r="Q388" s="140"/>
      <c r="R388" s="180"/>
    </row>
    <row r="389" spans="1:18" x14ac:dyDescent="0.2">
      <c r="A389" s="79"/>
      <c r="B389" s="72"/>
      <c r="C389" s="72"/>
      <c r="D389" s="310"/>
      <c r="E389" s="596" t="s">
        <v>231</v>
      </c>
      <c r="F389" s="72"/>
      <c r="G389" s="101"/>
      <c r="H389" s="72"/>
      <c r="I389" s="101"/>
      <c r="K389" s="39"/>
      <c r="L389" s="39"/>
      <c r="M389" s="39"/>
      <c r="N389" s="39"/>
      <c r="O389" s="39"/>
      <c r="P389" s="39"/>
      <c r="Q389" s="39"/>
      <c r="R389" s="127"/>
    </row>
    <row r="390" spans="1:18" x14ac:dyDescent="0.2">
      <c r="A390" s="119">
        <f t="shared" ref="A390:B394" si="392">ROUND(A993+A1050,-3)</f>
        <v>37000</v>
      </c>
      <c r="B390" s="156">
        <f t="shared" si="392"/>
        <v>40000</v>
      </c>
      <c r="C390" s="39">
        <f>C993+C1050</f>
        <v>0</v>
      </c>
      <c r="D390" s="262"/>
      <c r="E390" s="425" t="s">
        <v>3368</v>
      </c>
      <c r="F390" s="156">
        <f>F993+F1050</f>
        <v>0</v>
      </c>
      <c r="G390" s="2271"/>
      <c r="H390" s="156">
        <f>H993+H1050</f>
        <v>0</v>
      </c>
      <c r="I390" s="2271"/>
      <c r="J390" s="110">
        <f t="shared" ref="J390:R390" si="393">J993+J1050</f>
        <v>0</v>
      </c>
      <c r="K390" s="39">
        <f t="shared" si="393"/>
        <v>0</v>
      </c>
      <c r="L390" s="39">
        <f t="shared" si="393"/>
        <v>0</v>
      </c>
      <c r="M390" s="39">
        <f t="shared" si="393"/>
        <v>0</v>
      </c>
      <c r="N390" s="39">
        <f t="shared" si="393"/>
        <v>0</v>
      </c>
      <c r="O390" s="39">
        <f t="shared" si="393"/>
        <v>0</v>
      </c>
      <c r="P390" s="39">
        <f t="shared" si="393"/>
        <v>0</v>
      </c>
      <c r="Q390" s="39">
        <f t="shared" si="393"/>
        <v>0</v>
      </c>
      <c r="R390" s="127">
        <f t="shared" si="393"/>
        <v>0</v>
      </c>
    </row>
    <row r="391" spans="1:18" x14ac:dyDescent="0.2">
      <c r="A391" s="119">
        <f t="shared" si="392"/>
        <v>11075000</v>
      </c>
      <c r="B391" s="156">
        <f t="shared" si="392"/>
        <v>5834000</v>
      </c>
      <c r="C391" s="39">
        <f>C994+C1051</f>
        <v>5175400</v>
      </c>
      <c r="D391" s="262"/>
      <c r="E391" s="425" t="s">
        <v>2272</v>
      </c>
      <c r="F391" s="39">
        <f>F994+F1051</f>
        <v>5752300</v>
      </c>
      <c r="G391" s="2271"/>
      <c r="H391" s="39">
        <f>H994+H1051</f>
        <v>6671000</v>
      </c>
      <c r="I391" s="2271"/>
      <c r="J391" s="110">
        <f t="shared" ref="J391:R391" si="394">J994+J1051</f>
        <v>10099000</v>
      </c>
      <c r="K391" s="39">
        <f t="shared" si="394"/>
        <v>6869400</v>
      </c>
      <c r="L391" s="39">
        <f t="shared" si="394"/>
        <v>8129900</v>
      </c>
      <c r="M391" s="39">
        <f t="shared" si="394"/>
        <v>2552800</v>
      </c>
      <c r="N391" s="39">
        <f t="shared" si="394"/>
        <v>2605400</v>
      </c>
      <c r="O391" s="39">
        <f t="shared" si="394"/>
        <v>2535900</v>
      </c>
      <c r="P391" s="39">
        <f t="shared" si="394"/>
        <v>2592100</v>
      </c>
      <c r="Q391" s="39">
        <f t="shared" si="394"/>
        <v>2629200</v>
      </c>
      <c r="R391" s="127">
        <f t="shared" si="394"/>
        <v>2585200</v>
      </c>
    </row>
    <row r="392" spans="1:18" x14ac:dyDescent="0.2">
      <c r="A392" s="119">
        <f t="shared" si="392"/>
        <v>4276000</v>
      </c>
      <c r="B392" s="156">
        <f t="shared" si="392"/>
        <v>6978000</v>
      </c>
      <c r="C392" s="39">
        <f>C995+C1052</f>
        <v>4436400</v>
      </c>
      <c r="D392" s="262"/>
      <c r="E392" s="425" t="s">
        <v>2738</v>
      </c>
      <c r="F392" s="39">
        <f>F995+F1052</f>
        <v>7534200</v>
      </c>
      <c r="G392" s="2271"/>
      <c r="H392" s="39">
        <f>H995+H1052</f>
        <v>7036900</v>
      </c>
      <c r="I392" s="2271"/>
      <c r="J392" s="110">
        <f t="shared" ref="J392:R392" si="395">J995+J1052</f>
        <v>5904600</v>
      </c>
      <c r="K392" s="39">
        <f t="shared" si="395"/>
        <v>4251200</v>
      </c>
      <c r="L392" s="39">
        <f t="shared" si="395"/>
        <v>4272700</v>
      </c>
      <c r="M392" s="39">
        <f t="shared" si="395"/>
        <v>1240600</v>
      </c>
      <c r="N392" s="39">
        <f t="shared" si="395"/>
        <v>1261600</v>
      </c>
      <c r="O392" s="39">
        <f t="shared" si="395"/>
        <v>1182600</v>
      </c>
      <c r="P392" s="39">
        <f t="shared" si="395"/>
        <v>1203600</v>
      </c>
      <c r="Q392" s="39">
        <f t="shared" si="395"/>
        <v>1225700</v>
      </c>
      <c r="R392" s="127">
        <f t="shared" si="395"/>
        <v>1166200</v>
      </c>
    </row>
    <row r="393" spans="1:18" x14ac:dyDescent="0.2">
      <c r="A393" s="119">
        <f t="shared" si="392"/>
        <v>8763000</v>
      </c>
      <c r="B393" s="156">
        <f t="shared" si="392"/>
        <v>4459000</v>
      </c>
      <c r="C393" s="39">
        <f>C996+C1053</f>
        <v>2312500</v>
      </c>
      <c r="D393" s="262"/>
      <c r="E393" s="425" t="s">
        <v>2275</v>
      </c>
      <c r="F393" s="39">
        <f>F996+F1053</f>
        <v>3725200</v>
      </c>
      <c r="G393" s="2271"/>
      <c r="H393" s="39">
        <f>H996+H1053</f>
        <v>4692000</v>
      </c>
      <c r="I393" s="2271"/>
      <c r="J393" s="110">
        <f t="shared" ref="J393:R393" si="396">J996+J1053</f>
        <v>6400000</v>
      </c>
      <c r="K393" s="39">
        <f t="shared" si="396"/>
        <v>3400000</v>
      </c>
      <c r="L393" s="39">
        <f t="shared" si="396"/>
        <v>3000000</v>
      </c>
      <c r="M393" s="39">
        <f t="shared" si="396"/>
        <v>400000</v>
      </c>
      <c r="N393" s="39">
        <f t="shared" si="396"/>
        <v>400000</v>
      </c>
      <c r="O393" s="39">
        <f t="shared" si="396"/>
        <v>400000</v>
      </c>
      <c r="P393" s="39">
        <f t="shared" si="396"/>
        <v>400000</v>
      </c>
      <c r="Q393" s="39">
        <f t="shared" si="396"/>
        <v>400000</v>
      </c>
      <c r="R393" s="127">
        <f t="shared" si="396"/>
        <v>400000</v>
      </c>
    </row>
    <row r="394" spans="1:18" x14ac:dyDescent="0.2">
      <c r="A394" s="119">
        <f t="shared" si="392"/>
        <v>3129000</v>
      </c>
      <c r="B394" s="156">
        <f t="shared" si="392"/>
        <v>6363000</v>
      </c>
      <c r="C394" s="39">
        <f>C997+C1054</f>
        <v>1179800</v>
      </c>
      <c r="D394" s="262"/>
      <c r="E394" s="425" t="s">
        <v>1153</v>
      </c>
      <c r="F394" s="39">
        <f>F997+F1054</f>
        <v>3701000</v>
      </c>
      <c r="G394" s="2271"/>
      <c r="H394" s="39">
        <f>H997+H1054</f>
        <v>4110000</v>
      </c>
      <c r="I394" s="2271"/>
      <c r="J394" s="110">
        <f t="shared" ref="J394:R394" si="397">J997+J1054</f>
        <v>3010000</v>
      </c>
      <c r="K394" s="39">
        <f t="shared" si="397"/>
        <v>1610000</v>
      </c>
      <c r="L394" s="39">
        <f t="shared" si="397"/>
        <v>10000</v>
      </c>
      <c r="M394" s="39">
        <f t="shared" si="397"/>
        <v>10000</v>
      </c>
      <c r="N394" s="39">
        <f t="shared" si="397"/>
        <v>10000</v>
      </c>
      <c r="O394" s="39">
        <f t="shared" si="397"/>
        <v>10000</v>
      </c>
      <c r="P394" s="39">
        <f t="shared" si="397"/>
        <v>10000</v>
      </c>
      <c r="Q394" s="39">
        <f t="shared" si="397"/>
        <v>10000</v>
      </c>
      <c r="R394" s="127">
        <f t="shared" si="397"/>
        <v>10000</v>
      </c>
    </row>
    <row r="395" spans="1:18" x14ac:dyDescent="0.2">
      <c r="A395" s="119"/>
      <c r="B395" s="156"/>
      <c r="C395" s="39"/>
      <c r="D395" s="310"/>
      <c r="E395" s="596"/>
      <c r="F395" s="39"/>
      <c r="G395" s="2271"/>
      <c r="H395" s="39"/>
      <c r="I395" s="2271"/>
      <c r="K395" s="39"/>
      <c r="L395" s="39"/>
      <c r="M395" s="39"/>
      <c r="N395" s="39"/>
      <c r="O395" s="39"/>
      <c r="P395" s="39"/>
      <c r="Q395" s="39"/>
      <c r="R395" s="127"/>
    </row>
    <row r="396" spans="1:18" s="83" customFormat="1" x14ac:dyDescent="0.2">
      <c r="A396" s="200">
        <f>A386-A390-A391+A392++A393-A394</f>
        <v>416000</v>
      </c>
      <c r="B396" s="437">
        <f>B386-B390-B391+B392++B393-B394</f>
        <v>63000</v>
      </c>
      <c r="C396" s="457">
        <f>C386-C390-C391+C392++C393-C394</f>
        <v>52300</v>
      </c>
      <c r="D396" s="597"/>
      <c r="E396" s="598" t="s">
        <v>2901</v>
      </c>
      <c r="F396" s="457">
        <f>F386-F390-F391+F392++F393-F394</f>
        <v>400000</v>
      </c>
      <c r="G396" s="455">
        <f>IF(C396=F396,0,IF(C396=0,100,(F396-C396)/C396*100))</f>
        <v>664.81835564053529</v>
      </c>
      <c r="H396" s="457">
        <f t="shared" ref="H396:Q396" si="398">H386-H390-H391+H392++H393-H394</f>
        <v>400000</v>
      </c>
      <c r="I396" s="455">
        <f>IF(F396=H396,0,IF(F396=0,100,(H396-F396)/F396*100))</f>
        <v>0</v>
      </c>
      <c r="J396" s="884">
        <f t="shared" si="398"/>
        <v>400000</v>
      </c>
      <c r="K396" s="457">
        <f t="shared" si="398"/>
        <v>400000</v>
      </c>
      <c r="L396" s="457">
        <f t="shared" si="398"/>
        <v>400000</v>
      </c>
      <c r="M396" s="457">
        <f t="shared" si="398"/>
        <v>400000</v>
      </c>
      <c r="N396" s="457">
        <f t="shared" si="398"/>
        <v>400000</v>
      </c>
      <c r="O396" s="457">
        <f t="shared" si="398"/>
        <v>400000</v>
      </c>
      <c r="P396" s="457">
        <f t="shared" si="398"/>
        <v>400000</v>
      </c>
      <c r="Q396" s="457">
        <f t="shared" si="398"/>
        <v>400000</v>
      </c>
      <c r="R396" s="459">
        <f t="shared" ref="R396" si="399">R386-R390-R391+R392++R393-R394</f>
        <v>400000</v>
      </c>
    </row>
    <row r="397" spans="1:18" ht="13.5" thickBot="1" x14ac:dyDescent="0.25">
      <c r="A397" s="82"/>
      <c r="B397" s="99"/>
      <c r="C397" s="99"/>
      <c r="D397" s="311"/>
      <c r="E397" s="427"/>
      <c r="F397" s="99"/>
      <c r="G397" s="454"/>
      <c r="H397" s="99"/>
      <c r="I397" s="454"/>
      <c r="J397" s="192"/>
      <c r="K397" s="74"/>
      <c r="L397" s="74"/>
      <c r="M397" s="74"/>
      <c r="N397" s="74"/>
      <c r="O397" s="74"/>
      <c r="P397" s="74"/>
      <c r="Q397" s="74"/>
      <c r="R397" s="182"/>
    </row>
    <row r="398" spans="1:18" ht="12.75" customHeight="1" thickTop="1" x14ac:dyDescent="0.2">
      <c r="D398" s="600"/>
      <c r="J398" s="194"/>
    </row>
    <row r="399" spans="1:18" ht="13.5" thickBot="1" x14ac:dyDescent="0.25">
      <c r="A399" s="83"/>
      <c r="B399" s="83"/>
      <c r="C399" s="83"/>
      <c r="D399" s="267"/>
      <c r="E399" s="150"/>
      <c r="F399" s="217"/>
      <c r="G399" s="439"/>
      <c r="H399" s="217"/>
      <c r="I399" s="2254"/>
      <c r="J399" s="217"/>
      <c r="K399" s="110"/>
      <c r="L399" s="110"/>
      <c r="M399" s="110"/>
      <c r="N399" s="110"/>
      <c r="O399" s="110"/>
      <c r="P399" s="110"/>
      <c r="Q399" s="110"/>
      <c r="R399" s="110"/>
    </row>
    <row r="400" spans="1:18" s="100" customFormat="1" ht="18.75" customHeight="1" thickTop="1" thickBot="1" x14ac:dyDescent="0.3">
      <c r="A400" s="2723" t="str">
        <f>A1059</f>
        <v>BALLINA - BYRON GATEWAY AIRPORT</v>
      </c>
      <c r="B400" s="2724"/>
      <c r="C400" s="2724"/>
      <c r="D400" s="2724"/>
      <c r="E400" s="2724"/>
      <c r="F400" s="2724"/>
      <c r="G400" s="2724"/>
      <c r="H400" s="2724"/>
      <c r="I400" s="2724"/>
      <c r="J400" s="2724"/>
      <c r="K400" s="2724"/>
      <c r="L400" s="2724"/>
      <c r="M400" s="2724"/>
      <c r="N400" s="2724"/>
      <c r="O400" s="2724"/>
      <c r="P400" s="2724"/>
      <c r="Q400" s="2724"/>
      <c r="R400" s="2725"/>
    </row>
    <row r="401" spans="1:18" s="52" customFormat="1" x14ac:dyDescent="0.2">
      <c r="A401" s="50" t="str">
        <f>CIV!A2</f>
        <v>ACTUAL</v>
      </c>
      <c r="B401" s="428" t="str">
        <f>CIV!B2</f>
        <v>ACTUAL</v>
      </c>
      <c r="C401" s="428" t="str">
        <f>CIV!C2</f>
        <v>ACTUAL</v>
      </c>
      <c r="D401" s="428" t="s">
        <v>3094</v>
      </c>
      <c r="E401" s="428" t="s">
        <v>2626</v>
      </c>
      <c r="F401" s="2726" t="s">
        <v>2628</v>
      </c>
      <c r="G401" s="2727"/>
      <c r="H401" s="2727"/>
      <c r="I401" s="2727"/>
      <c r="J401" s="2727"/>
      <c r="K401" s="2727"/>
      <c r="L401" s="2727"/>
      <c r="M401" s="2727"/>
      <c r="N401" s="2727"/>
      <c r="O401" s="2727"/>
      <c r="P401" s="2727"/>
      <c r="Q401" s="2727"/>
      <c r="R401" s="2728"/>
    </row>
    <row r="402" spans="1:18" s="29" customFormat="1" ht="12.75" customHeight="1" thickBot="1" x14ac:dyDescent="0.25">
      <c r="A402" s="230" t="str">
        <f>CIV!A3</f>
        <v>2011/12</v>
      </c>
      <c r="B402" s="240" t="str">
        <f>CIV!B3</f>
        <v>2012/13</v>
      </c>
      <c r="C402" s="240" t="str">
        <f>CIV!C3</f>
        <v>2013/14</v>
      </c>
      <c r="D402" s="429" t="s">
        <v>3095</v>
      </c>
      <c r="E402" s="40"/>
      <c r="F402" s="429" t="str">
        <f>CIV!F3</f>
        <v>2014/15</v>
      </c>
      <c r="G402" s="56" t="str">
        <f>CIV!G470</f>
        <v xml:space="preserve">% </v>
      </c>
      <c r="H402" s="429" t="str">
        <f>CIV!H3</f>
        <v>2015/16</v>
      </c>
      <c r="I402" s="56" t="str">
        <f>I333</f>
        <v xml:space="preserve">% </v>
      </c>
      <c r="J402" s="240" t="str">
        <f>CIV!J3</f>
        <v>2016/17</v>
      </c>
      <c r="K402" s="240" t="str">
        <f>CIV!K3</f>
        <v>2017/18</v>
      </c>
      <c r="L402" s="240" t="str">
        <f>CIV!L3</f>
        <v>2018/19</v>
      </c>
      <c r="M402" s="240" t="str">
        <f>CIV!M3</f>
        <v>2019/20</v>
      </c>
      <c r="N402" s="240" t="str">
        <f>CIV!N3</f>
        <v>2020/21</v>
      </c>
      <c r="O402" s="240" t="str">
        <f>CIV!O3</f>
        <v>2021/22</v>
      </c>
      <c r="P402" s="240" t="str">
        <f>CIV!P3</f>
        <v>2022/23</v>
      </c>
      <c r="Q402" s="240" t="str">
        <f>CIV!Q3</f>
        <v>2023/24</v>
      </c>
      <c r="R402" s="635" t="str">
        <f>CIV!R3</f>
        <v>2024/25</v>
      </c>
    </row>
    <row r="403" spans="1:18" x14ac:dyDescent="0.2">
      <c r="A403" s="119"/>
      <c r="B403" s="85"/>
      <c r="C403" s="39"/>
      <c r="D403" s="2265"/>
      <c r="E403" s="85"/>
      <c r="F403" s="207"/>
      <c r="G403" s="152"/>
      <c r="H403" s="207"/>
      <c r="I403" s="152"/>
      <c r="J403" s="207"/>
      <c r="K403" s="39"/>
      <c r="L403" s="39"/>
      <c r="M403" s="39"/>
      <c r="N403" s="39"/>
      <c r="O403" s="39"/>
      <c r="P403" s="39"/>
      <c r="Q403" s="39"/>
      <c r="R403" s="127"/>
    </row>
    <row r="404" spans="1:18" x14ac:dyDescent="0.2">
      <c r="A404" s="119"/>
      <c r="B404" s="85"/>
      <c r="C404" s="39"/>
      <c r="D404" s="2265"/>
      <c r="E404" s="114" t="s">
        <v>1261</v>
      </c>
      <c r="F404" s="207"/>
      <c r="G404" s="152"/>
      <c r="H404" s="207"/>
      <c r="I404" s="152"/>
      <c r="J404" s="207"/>
      <c r="K404" s="39"/>
      <c r="L404" s="39"/>
      <c r="M404" s="39"/>
      <c r="N404" s="39"/>
      <c r="O404" s="39"/>
      <c r="P404" s="39"/>
      <c r="Q404" s="39"/>
      <c r="R404" s="127"/>
    </row>
    <row r="405" spans="1:18" ht="12" customHeight="1" x14ac:dyDescent="0.2">
      <c r="A405" s="119"/>
      <c r="B405" s="85"/>
      <c r="C405" s="39"/>
      <c r="D405" s="2265"/>
      <c r="E405" s="39"/>
      <c r="F405" s="209"/>
      <c r="G405" s="152"/>
      <c r="H405" s="209"/>
      <c r="I405" s="152"/>
      <c r="J405" s="207"/>
      <c r="K405" s="39"/>
      <c r="L405" s="39"/>
      <c r="M405" s="39"/>
      <c r="N405" s="39"/>
      <c r="O405" s="39"/>
      <c r="P405" s="39"/>
      <c r="Q405" s="39"/>
      <c r="R405" s="127"/>
    </row>
    <row r="406" spans="1:18" x14ac:dyDescent="0.2">
      <c r="A406" s="119"/>
      <c r="B406" s="85"/>
      <c r="C406" s="39"/>
      <c r="D406" s="2265"/>
      <c r="E406" s="72" t="s">
        <v>3344</v>
      </c>
      <c r="F406" s="209"/>
      <c r="G406" s="152"/>
      <c r="H406" s="209"/>
      <c r="I406" s="152"/>
      <c r="J406" s="207"/>
      <c r="K406" s="39"/>
      <c r="L406" s="39"/>
      <c r="M406" s="39"/>
      <c r="N406" s="39"/>
      <c r="O406" s="39"/>
      <c r="P406" s="39"/>
      <c r="Q406" s="39"/>
      <c r="R406" s="127"/>
    </row>
    <row r="407" spans="1:18" x14ac:dyDescent="0.2">
      <c r="A407" s="119">
        <f>ROUND(SUM(GM!A1065:A1066),-3)</f>
        <v>1864000</v>
      </c>
      <c r="B407" s="39">
        <f>ROUND(SUM(GM!B1065:B1066),-3)</f>
        <v>1996000</v>
      </c>
      <c r="C407" s="39">
        <f>SUM(GM!C1065:C1066)</f>
        <v>2113000</v>
      </c>
      <c r="D407" s="2265">
        <v>26100</v>
      </c>
      <c r="E407" s="39" t="s">
        <v>626</v>
      </c>
      <c r="F407" s="209">
        <f>SUM(GM!F1065:F1066)</f>
        <v>2293000</v>
      </c>
      <c r="G407" s="152">
        <f t="shared" ref="G407:G412" si="400">IF(C407=F407,0,IF(C407=0,100,(F407-C407)/C407*100))</f>
        <v>8.5186938002839572</v>
      </c>
      <c r="H407" s="209">
        <f>SUM(GM!H1065:H1066)</f>
        <v>2383500</v>
      </c>
      <c r="I407" s="152">
        <f t="shared" ref="I407:I412" si="401">IF(F407=H407,0,IF(F407=0,100,(H407-F407)/F407*100))</f>
        <v>3.9467945922372438</v>
      </c>
      <c r="J407" s="207">
        <f>SUM(GM!J1065:J1066)</f>
        <v>2385100</v>
      </c>
      <c r="K407" s="39">
        <f>SUM(GM!K1065:K1066)</f>
        <v>2412700</v>
      </c>
      <c r="L407" s="39">
        <f>SUM(GM!L1065:L1066)</f>
        <v>2414300</v>
      </c>
      <c r="M407" s="39">
        <f>SUM(GM!M1065:M1066)</f>
        <v>2442000</v>
      </c>
      <c r="N407" s="39">
        <f>SUM(GM!N1065:N1066)</f>
        <v>2443700</v>
      </c>
      <c r="O407" s="39">
        <f>SUM(GM!O1065:O1066)</f>
        <v>2471400</v>
      </c>
      <c r="P407" s="39">
        <f>SUM(GM!P1065:P1066)</f>
        <v>2473200</v>
      </c>
      <c r="Q407" s="39">
        <f>SUM(GM!Q1065:Q1066)</f>
        <v>2475000</v>
      </c>
      <c r="R407" s="127">
        <f>SUM(GM!R1065:R1066)</f>
        <v>2476800</v>
      </c>
    </row>
    <row r="408" spans="1:18" x14ac:dyDescent="0.2">
      <c r="A408" s="119">
        <f>ROUND(SUM(GM!A1067),-3)</f>
        <v>881000</v>
      </c>
      <c r="B408" s="39">
        <f>ROUND(SUM(GM!B1067),-3)</f>
        <v>848000</v>
      </c>
      <c r="C408" s="39">
        <f>SUM(GM!C1067)</f>
        <v>1078000</v>
      </c>
      <c r="D408" s="2265">
        <v>26100</v>
      </c>
      <c r="E408" s="39" t="s">
        <v>2830</v>
      </c>
      <c r="F408" s="209">
        <f>SUM(GM!F1067)</f>
        <v>1066000</v>
      </c>
      <c r="G408" s="152">
        <f t="shared" si="400"/>
        <v>-1.1131725417439702</v>
      </c>
      <c r="H408" s="209">
        <f>SUM(GM!H1067)</f>
        <v>1102000</v>
      </c>
      <c r="I408" s="152">
        <f t="shared" si="401"/>
        <v>3.3771106941838651</v>
      </c>
      <c r="J408" s="207">
        <f>SUM(GM!J1067)</f>
        <v>1124100</v>
      </c>
      <c r="K408" s="39">
        <f>SUM(GM!K1067)</f>
        <v>1146600</v>
      </c>
      <c r="L408" s="39">
        <f>SUM(GM!L1067)</f>
        <v>1169600</v>
      </c>
      <c r="M408" s="39">
        <f>SUM(GM!M1067)</f>
        <v>1193000</v>
      </c>
      <c r="N408" s="39">
        <f>SUM(GM!N1067)</f>
        <v>1216900</v>
      </c>
      <c r="O408" s="39">
        <f>SUM(GM!O1067)</f>
        <v>1241300</v>
      </c>
      <c r="P408" s="39">
        <f>SUM(GM!P1067)</f>
        <v>1266200</v>
      </c>
      <c r="Q408" s="39">
        <f>SUM(GM!Q1067)</f>
        <v>1291600</v>
      </c>
      <c r="R408" s="127">
        <f>SUM(GM!R1067)</f>
        <v>1317500</v>
      </c>
    </row>
    <row r="409" spans="1:18" x14ac:dyDescent="0.2">
      <c r="A409" s="119">
        <f>ROUND(SUM(GM!A1074:A1079),-3)+A1083</f>
        <v>424400</v>
      </c>
      <c r="B409" s="39">
        <f>ROUND(SUM(GM!B1074:B1079),-3)+B1083</f>
        <v>491400</v>
      </c>
      <c r="C409" s="39">
        <f>SUM(GM!C1074:C1079)+C1083</f>
        <v>522200</v>
      </c>
      <c r="D409" s="2265">
        <v>26100</v>
      </c>
      <c r="E409" s="39" t="s">
        <v>2829</v>
      </c>
      <c r="F409" s="209">
        <f>SUM(GM!F1074:F1079)+F1083+F1082</f>
        <v>649500</v>
      </c>
      <c r="G409" s="152">
        <f t="shared" si="400"/>
        <v>24.37763309076982</v>
      </c>
      <c r="H409" s="209">
        <f>SUM(GM!H1074:H1079)+H1083+H1082</f>
        <v>587500</v>
      </c>
      <c r="I409" s="152">
        <f t="shared" si="401"/>
        <v>-9.545804464973056</v>
      </c>
      <c r="J409" s="207">
        <f>SUM(GM!J1074:J1079)+J1083+J1082</f>
        <v>599600</v>
      </c>
      <c r="K409" s="207">
        <f>SUM(GM!K1074:K1079)+K1083+K1082</f>
        <v>612100</v>
      </c>
      <c r="L409" s="207">
        <f>SUM(GM!L1074:L1079)+L1083+L1082</f>
        <v>624700</v>
      </c>
      <c r="M409" s="207">
        <f>SUM(GM!M1074:M1079)+M1083+M1082</f>
        <v>637600</v>
      </c>
      <c r="N409" s="207">
        <f>SUM(GM!N1074:N1079)+N1083+N1082</f>
        <v>650800</v>
      </c>
      <c r="O409" s="207">
        <f>SUM(GM!O1074:O1079)+O1083+O1082</f>
        <v>664200</v>
      </c>
      <c r="P409" s="207">
        <f>SUM(GM!P1074:P1079)+P1083+P1082</f>
        <v>677900</v>
      </c>
      <c r="Q409" s="207">
        <f>SUM(GM!Q1074:Q1079)+Q1083+Q1082</f>
        <v>691700</v>
      </c>
      <c r="R409" s="207">
        <f>SUM(GM!R1074:R1079)+R1083+R1082</f>
        <v>705900</v>
      </c>
    </row>
    <row r="410" spans="1:18" x14ac:dyDescent="0.2">
      <c r="A410" s="119">
        <f>ROUND(SUM(A1080:A1080),-3)</f>
        <v>294000</v>
      </c>
      <c r="B410" s="39">
        <f>ROUND(SUM(B1080:B1080),-3)</f>
        <v>363000</v>
      </c>
      <c r="C410" s="39">
        <f>C1080</f>
        <v>414900</v>
      </c>
      <c r="D410" s="2265">
        <v>26100</v>
      </c>
      <c r="E410" s="39" t="s">
        <v>1544</v>
      </c>
      <c r="F410" s="209">
        <f>F1080</f>
        <v>525000</v>
      </c>
      <c r="G410" s="152">
        <f t="shared" si="400"/>
        <v>26.536514822848879</v>
      </c>
      <c r="H410" s="209">
        <f t="shared" ref="H410:R410" si="402">H1080</f>
        <v>637500</v>
      </c>
      <c r="I410" s="152">
        <f t="shared" si="401"/>
        <v>21.428571428571427</v>
      </c>
      <c r="J410" s="207">
        <f t="shared" si="402"/>
        <v>650300</v>
      </c>
      <c r="K410" s="207">
        <f t="shared" si="402"/>
        <v>663400</v>
      </c>
      <c r="L410" s="207">
        <f t="shared" si="402"/>
        <v>676700</v>
      </c>
      <c r="M410" s="207">
        <f t="shared" si="402"/>
        <v>690300</v>
      </c>
      <c r="N410" s="207">
        <f t="shared" si="402"/>
        <v>704200</v>
      </c>
      <c r="O410" s="207">
        <f t="shared" si="402"/>
        <v>718300</v>
      </c>
      <c r="P410" s="207">
        <f t="shared" si="402"/>
        <v>732700</v>
      </c>
      <c r="Q410" s="207">
        <f t="shared" si="402"/>
        <v>747400</v>
      </c>
      <c r="R410" s="207">
        <f t="shared" si="402"/>
        <v>762400</v>
      </c>
    </row>
    <row r="411" spans="1:18" x14ac:dyDescent="0.2">
      <c r="A411" s="119">
        <f>ROUND(SUM(GM!A1081),-3)</f>
        <v>0</v>
      </c>
      <c r="B411" s="39">
        <f>ROUND(SUM(GM!B1081),-3)-1000</f>
        <v>56000</v>
      </c>
      <c r="C411" s="39">
        <f>GM!C1081</f>
        <v>65400</v>
      </c>
      <c r="D411" s="2265">
        <v>26100</v>
      </c>
      <c r="E411" s="39" t="s">
        <v>624</v>
      </c>
      <c r="F411" s="209">
        <f>GM!F1081</f>
        <v>70000</v>
      </c>
      <c r="G411" s="152">
        <f t="shared" si="400"/>
        <v>7.0336391437308867</v>
      </c>
      <c r="H411" s="209">
        <f>GM!H1081</f>
        <v>72000</v>
      </c>
      <c r="I411" s="152">
        <f t="shared" si="401"/>
        <v>2.8571428571428572</v>
      </c>
      <c r="J411" s="207">
        <f>GM!J1081</f>
        <v>73500</v>
      </c>
      <c r="K411" s="39">
        <f>GM!K1081</f>
        <v>75000</v>
      </c>
      <c r="L411" s="39">
        <f>GM!L1081</f>
        <v>76500</v>
      </c>
      <c r="M411" s="39">
        <f>GM!M1081</f>
        <v>78100</v>
      </c>
      <c r="N411" s="39">
        <f>GM!N1081</f>
        <v>79700</v>
      </c>
      <c r="O411" s="39">
        <f>GM!O1081</f>
        <v>81300</v>
      </c>
      <c r="P411" s="39">
        <f>GM!P1081</f>
        <v>83000</v>
      </c>
      <c r="Q411" s="39">
        <f>GM!Q1081</f>
        <v>84700</v>
      </c>
      <c r="R411" s="127">
        <f>GM!R1081</f>
        <v>86400</v>
      </c>
    </row>
    <row r="412" spans="1:18" x14ac:dyDescent="0.2">
      <c r="A412" s="119">
        <f>ROUND(A1072,-3)</f>
        <v>0</v>
      </c>
      <c r="B412" s="39">
        <f>ROUND(B1072,-3)</f>
        <v>89000</v>
      </c>
      <c r="C412" s="39">
        <f>C1072</f>
        <v>72000</v>
      </c>
      <c r="D412" s="2265">
        <v>26100</v>
      </c>
      <c r="E412" s="39" t="s">
        <v>3104</v>
      </c>
      <c r="F412" s="209">
        <f>F1072</f>
        <v>0</v>
      </c>
      <c r="G412" s="152">
        <f t="shared" si="400"/>
        <v>-100</v>
      </c>
      <c r="H412" s="209">
        <f t="shared" ref="H412:Q412" si="403">H1072</f>
        <v>0</v>
      </c>
      <c r="I412" s="152">
        <f t="shared" si="401"/>
        <v>0</v>
      </c>
      <c r="J412" s="207">
        <f t="shared" si="403"/>
        <v>0</v>
      </c>
      <c r="K412" s="39">
        <f t="shared" si="403"/>
        <v>0</v>
      </c>
      <c r="L412" s="39">
        <f t="shared" si="403"/>
        <v>14000</v>
      </c>
      <c r="M412" s="39">
        <f t="shared" si="403"/>
        <v>31000</v>
      </c>
      <c r="N412" s="39">
        <f t="shared" si="403"/>
        <v>5000</v>
      </c>
      <c r="O412" s="39">
        <f t="shared" si="403"/>
        <v>9000</v>
      </c>
      <c r="P412" s="39">
        <f t="shared" si="403"/>
        <v>7000</v>
      </c>
      <c r="Q412" s="39">
        <f t="shared" si="403"/>
        <v>33000</v>
      </c>
      <c r="R412" s="127">
        <f t="shared" ref="R412" si="404">R1072</f>
        <v>33000</v>
      </c>
    </row>
    <row r="413" spans="1:18" x14ac:dyDescent="0.2">
      <c r="A413" s="119"/>
      <c r="B413" s="39"/>
      <c r="C413" s="39"/>
      <c r="D413" s="2265"/>
      <c r="E413" s="39"/>
      <c r="F413" s="209"/>
      <c r="G413" s="152"/>
      <c r="H413" s="209"/>
      <c r="I413" s="152"/>
      <c r="J413" s="207"/>
      <c r="K413" s="39"/>
      <c r="L413" s="39"/>
      <c r="M413" s="39"/>
      <c r="N413" s="39"/>
      <c r="O413" s="39"/>
      <c r="P413" s="39"/>
      <c r="Q413" s="39"/>
      <c r="R413" s="127"/>
    </row>
    <row r="414" spans="1:18" x14ac:dyDescent="0.2">
      <c r="A414" s="119"/>
      <c r="B414" s="39"/>
      <c r="C414" s="39"/>
      <c r="D414" s="2265"/>
      <c r="E414" s="129" t="s">
        <v>1485</v>
      </c>
      <c r="F414" s="209"/>
      <c r="G414" s="152"/>
      <c r="H414" s="209"/>
      <c r="I414" s="152"/>
      <c r="J414" s="207"/>
      <c r="K414" s="39"/>
      <c r="L414" s="39"/>
      <c r="M414" s="39"/>
      <c r="N414" s="39"/>
      <c r="O414" s="39"/>
      <c r="P414" s="39"/>
      <c r="Q414" s="39"/>
      <c r="R414" s="127"/>
    </row>
    <row r="415" spans="1:18" x14ac:dyDescent="0.2">
      <c r="A415" s="119">
        <f>A1069</f>
        <v>0</v>
      </c>
      <c r="B415" s="39">
        <f t="shared" ref="B415:C415" si="405">B1069</f>
        <v>0</v>
      </c>
      <c r="C415" s="39">
        <f t="shared" si="405"/>
        <v>63500</v>
      </c>
      <c r="D415" s="2265">
        <v>26100</v>
      </c>
      <c r="E415" s="145" t="s">
        <v>809</v>
      </c>
      <c r="F415" s="209">
        <f>F1069</f>
        <v>0</v>
      </c>
      <c r="G415" s="152">
        <f>IF(C415=F415,0,IF(C415=0,100,(F415-C415)/C415*100))</f>
        <v>-100</v>
      </c>
      <c r="H415" s="209">
        <f t="shared" ref="H415:Q415" si="406">H1069</f>
        <v>0</v>
      </c>
      <c r="I415" s="152">
        <f>IF(F415=H415,0,IF(F415=0,100,(H415-F415)/F415*100))</f>
        <v>0</v>
      </c>
      <c r="J415" s="207">
        <f t="shared" si="406"/>
        <v>0</v>
      </c>
      <c r="K415" s="39">
        <f t="shared" si="406"/>
        <v>320000</v>
      </c>
      <c r="L415" s="39">
        <f t="shared" si="406"/>
        <v>935000</v>
      </c>
      <c r="M415" s="39">
        <f t="shared" si="406"/>
        <v>878000</v>
      </c>
      <c r="N415" s="39">
        <f t="shared" si="406"/>
        <v>878000</v>
      </c>
      <c r="O415" s="39">
        <f t="shared" si="406"/>
        <v>878000</v>
      </c>
      <c r="P415" s="39">
        <f t="shared" si="406"/>
        <v>878000</v>
      </c>
      <c r="Q415" s="39">
        <f t="shared" si="406"/>
        <v>878000</v>
      </c>
      <c r="R415" s="127">
        <f t="shared" ref="R415" si="407">R1069</f>
        <v>909000</v>
      </c>
    </row>
    <row r="416" spans="1:18" x14ac:dyDescent="0.2">
      <c r="A416" s="119">
        <f>A1070</f>
        <v>0</v>
      </c>
      <c r="B416" s="39">
        <f>B1070</f>
        <v>138600</v>
      </c>
      <c r="C416" s="39">
        <f>C1070</f>
        <v>259700</v>
      </c>
      <c r="D416" s="2265">
        <v>26100</v>
      </c>
      <c r="E416" s="145" t="s">
        <v>5980</v>
      </c>
      <c r="F416" s="209">
        <f>F1070</f>
        <v>235600</v>
      </c>
      <c r="G416" s="152">
        <f>IF(C416=F416,0,IF(C416=0,100,(F416-C416)/C416*100))</f>
        <v>-9.2799383904505195</v>
      </c>
      <c r="H416" s="209">
        <f t="shared" ref="H416:Q416" si="408">H1070</f>
        <v>210500</v>
      </c>
      <c r="I416" s="152">
        <f>IF(F416=H416,0,IF(F416=0,100,(H416-F416)/F416*100))</f>
        <v>-10.65365025466893</v>
      </c>
      <c r="J416" s="207">
        <f t="shared" si="408"/>
        <v>184400</v>
      </c>
      <c r="K416" s="39">
        <f t="shared" si="408"/>
        <v>157300</v>
      </c>
      <c r="L416" s="39">
        <f t="shared" si="408"/>
        <v>129100</v>
      </c>
      <c r="M416" s="39">
        <f t="shared" si="408"/>
        <v>99700</v>
      </c>
      <c r="N416" s="39">
        <f t="shared" si="408"/>
        <v>69100</v>
      </c>
      <c r="O416" s="39">
        <f t="shared" si="408"/>
        <v>37300</v>
      </c>
      <c r="P416" s="39">
        <f t="shared" si="408"/>
        <v>6300</v>
      </c>
      <c r="Q416" s="39">
        <f t="shared" si="408"/>
        <v>0</v>
      </c>
      <c r="R416" s="127">
        <f t="shared" ref="R416" si="409">R1070</f>
        <v>0</v>
      </c>
    </row>
    <row r="417" spans="1:18" x14ac:dyDescent="0.2">
      <c r="A417" s="119"/>
      <c r="B417" s="39"/>
      <c r="C417" s="39"/>
      <c r="D417" s="2265"/>
      <c r="E417" s="145"/>
      <c r="F417" s="209"/>
      <c r="G417" s="152"/>
      <c r="H417" s="209"/>
      <c r="I417" s="152"/>
      <c r="J417" s="207"/>
      <c r="K417" s="39"/>
      <c r="L417" s="39"/>
      <c r="M417" s="39"/>
      <c r="N417" s="39"/>
      <c r="O417" s="39"/>
      <c r="P417" s="39"/>
      <c r="Q417" s="39"/>
      <c r="R417" s="127"/>
    </row>
    <row r="418" spans="1:18" x14ac:dyDescent="0.2">
      <c r="A418" s="119"/>
      <c r="B418" s="39"/>
      <c r="C418" s="39"/>
      <c r="D418" s="2265"/>
      <c r="E418" s="129" t="s">
        <v>494</v>
      </c>
      <c r="F418" s="209"/>
      <c r="G418" s="152"/>
      <c r="H418" s="209"/>
      <c r="I418" s="152"/>
      <c r="J418" s="207"/>
      <c r="K418" s="39"/>
      <c r="L418" s="39"/>
      <c r="M418" s="39"/>
      <c r="N418" s="39"/>
      <c r="O418" s="39"/>
      <c r="P418" s="39"/>
      <c r="Q418" s="39"/>
      <c r="R418" s="127"/>
    </row>
    <row r="419" spans="1:18" x14ac:dyDescent="0.2">
      <c r="A419" s="119">
        <f>A1084</f>
        <v>20000</v>
      </c>
      <c r="B419" s="39">
        <f t="shared" ref="B419:C419" si="410">B1084</f>
        <v>23300</v>
      </c>
      <c r="C419" s="39">
        <f t="shared" si="410"/>
        <v>29100</v>
      </c>
      <c r="D419" s="2265">
        <v>26100</v>
      </c>
      <c r="E419" s="145" t="s">
        <v>2534</v>
      </c>
      <c r="F419" s="209">
        <f>F1084</f>
        <v>23000</v>
      </c>
      <c r="G419" s="152">
        <f>IF(C419=F419,0,IF(C419=0,100,(F419-C419)/C419*100))</f>
        <v>-20.962199312714777</v>
      </c>
      <c r="H419" s="209">
        <f t="shared" ref="H419:Q419" si="411">H1084</f>
        <v>31000</v>
      </c>
      <c r="I419" s="152">
        <f>IF(F419=H419,0,IF(F419=0,100,(H419-F419)/F419*100))</f>
        <v>34.782608695652172</v>
      </c>
      <c r="J419" s="207">
        <f t="shared" si="411"/>
        <v>31700</v>
      </c>
      <c r="K419" s="39">
        <f t="shared" si="411"/>
        <v>32400</v>
      </c>
      <c r="L419" s="39">
        <f t="shared" si="411"/>
        <v>33100</v>
      </c>
      <c r="M419" s="39">
        <f t="shared" si="411"/>
        <v>33800</v>
      </c>
      <c r="N419" s="39">
        <f t="shared" si="411"/>
        <v>34500</v>
      </c>
      <c r="O419" s="39">
        <f t="shared" si="411"/>
        <v>35200</v>
      </c>
      <c r="P419" s="39">
        <f t="shared" si="411"/>
        <v>36000</v>
      </c>
      <c r="Q419" s="39">
        <f t="shared" si="411"/>
        <v>36800</v>
      </c>
      <c r="R419" s="127">
        <f t="shared" ref="R419" si="412">R1084</f>
        <v>37600</v>
      </c>
    </row>
    <row r="420" spans="1:18" x14ac:dyDescent="0.2">
      <c r="A420" s="119"/>
      <c r="B420" s="39"/>
      <c r="C420" s="39"/>
      <c r="D420" s="2682"/>
      <c r="E420" s="86"/>
      <c r="F420" s="209"/>
      <c r="G420" s="152"/>
      <c r="H420" s="209"/>
      <c r="I420" s="152"/>
      <c r="J420" s="207"/>
      <c r="K420" s="39"/>
      <c r="L420" s="39"/>
      <c r="M420" s="39"/>
      <c r="N420" s="39"/>
      <c r="O420" s="39"/>
      <c r="P420" s="39"/>
      <c r="Q420" s="39"/>
      <c r="R420" s="127"/>
    </row>
    <row r="421" spans="1:18" ht="13.5" thickBot="1" x14ac:dyDescent="0.25">
      <c r="A421" s="119"/>
      <c r="B421" s="39"/>
      <c r="C421" s="39"/>
      <c r="D421" s="2265"/>
      <c r="E421" s="86"/>
      <c r="F421" s="152"/>
      <c r="G421" s="152"/>
      <c r="H421" s="209"/>
      <c r="I421" s="152"/>
      <c r="J421" s="207"/>
      <c r="K421" s="39"/>
      <c r="L421" s="39"/>
      <c r="M421" s="39"/>
      <c r="N421" s="39"/>
      <c r="O421" s="39"/>
      <c r="P421" s="39"/>
      <c r="Q421" s="39"/>
      <c r="R421" s="127"/>
    </row>
    <row r="422" spans="1:18" s="102" customFormat="1" x14ac:dyDescent="0.2">
      <c r="A422" s="116">
        <f>SUM(A404:A419)</f>
        <v>3483400</v>
      </c>
      <c r="B422" s="61">
        <f>SUM(B404:B419)</f>
        <v>4005300</v>
      </c>
      <c r="C422" s="61">
        <f>SUM(C404:C419)</f>
        <v>4617800</v>
      </c>
      <c r="D422" s="259"/>
      <c r="E422" s="2272" t="s">
        <v>3028</v>
      </c>
      <c r="F422" s="219">
        <f>SUM(F404:F419)</f>
        <v>4862100</v>
      </c>
      <c r="G422" s="198">
        <f>IF(C422=F422,0,IF(C422=0,100,(F422-C422)/C422*100))</f>
        <v>5.290398025033566</v>
      </c>
      <c r="H422" s="219">
        <f t="shared" ref="H422:Q422" si="413">SUM(H404:H419)</f>
        <v>5024000</v>
      </c>
      <c r="I422" s="198">
        <f>IF(F422=H422,0,IF(F422=0,100,(H422-F422)/F422*100))</f>
        <v>3.3298369017502725</v>
      </c>
      <c r="J422" s="219">
        <f t="shared" si="413"/>
        <v>5048700</v>
      </c>
      <c r="K422" s="61">
        <f t="shared" si="413"/>
        <v>5419500</v>
      </c>
      <c r="L422" s="61">
        <f t="shared" si="413"/>
        <v>6073000</v>
      </c>
      <c r="M422" s="61">
        <f t="shared" si="413"/>
        <v>6083500</v>
      </c>
      <c r="N422" s="61">
        <f t="shared" si="413"/>
        <v>6081900</v>
      </c>
      <c r="O422" s="61">
        <f t="shared" si="413"/>
        <v>6136000</v>
      </c>
      <c r="P422" s="61">
        <f t="shared" si="413"/>
        <v>6160300</v>
      </c>
      <c r="Q422" s="61">
        <f t="shared" si="413"/>
        <v>6238200</v>
      </c>
      <c r="R422" s="126">
        <f t="shared" ref="R422" si="414">SUM(R404:R419)</f>
        <v>6328600</v>
      </c>
    </row>
    <row r="423" spans="1:18" x14ac:dyDescent="0.2">
      <c r="A423" s="119"/>
      <c r="B423" s="85"/>
      <c r="C423" s="39"/>
      <c r="D423" s="2265"/>
      <c r="E423" s="88"/>
      <c r="F423" s="207"/>
      <c r="G423" s="152"/>
      <c r="H423" s="207"/>
      <c r="I423" s="152"/>
      <c r="J423" s="207"/>
      <c r="K423" s="39"/>
      <c r="L423" s="39"/>
      <c r="M423" s="39"/>
      <c r="N423" s="39"/>
      <c r="O423" s="39"/>
      <c r="P423" s="39"/>
      <c r="Q423" s="39"/>
      <c r="R423" s="127"/>
    </row>
    <row r="424" spans="1:18" x14ac:dyDescent="0.2">
      <c r="A424" s="119"/>
      <c r="B424" s="85"/>
      <c r="C424" s="39"/>
      <c r="D424" s="2265"/>
      <c r="E424" s="114" t="s">
        <v>2578</v>
      </c>
      <c r="F424" s="207"/>
      <c r="G424" s="152"/>
      <c r="H424" s="207"/>
      <c r="I424" s="152"/>
      <c r="J424" s="207"/>
      <c r="K424" s="39"/>
      <c r="L424" s="39"/>
      <c r="M424" s="39"/>
      <c r="N424" s="39"/>
      <c r="O424" s="39"/>
      <c r="P424" s="39"/>
      <c r="Q424" s="39"/>
      <c r="R424" s="127"/>
    </row>
    <row r="425" spans="1:18" ht="13.5" customHeight="1" x14ac:dyDescent="0.2">
      <c r="A425" s="119"/>
      <c r="B425" s="85"/>
      <c r="C425" s="39"/>
      <c r="D425" s="2265"/>
      <c r="E425" s="425"/>
      <c r="F425" s="209"/>
      <c r="G425" s="152"/>
      <c r="H425" s="209"/>
      <c r="I425" s="152"/>
      <c r="J425" s="207"/>
      <c r="K425" s="39"/>
      <c r="L425" s="39"/>
      <c r="M425" s="39"/>
      <c r="N425" s="39"/>
      <c r="O425" s="39"/>
      <c r="P425" s="39"/>
      <c r="Q425" s="39"/>
      <c r="R425" s="127"/>
    </row>
    <row r="426" spans="1:18" ht="13.5" customHeight="1" x14ac:dyDescent="0.2">
      <c r="A426" s="119"/>
      <c r="B426" s="85"/>
      <c r="C426" s="39"/>
      <c r="D426" s="2265"/>
      <c r="E426" s="430" t="s">
        <v>1665</v>
      </c>
      <c r="F426" s="209"/>
      <c r="G426" s="152"/>
      <c r="H426" s="209"/>
      <c r="I426" s="152"/>
      <c r="J426" s="207"/>
      <c r="K426" s="39"/>
      <c r="L426" s="39"/>
      <c r="M426" s="39"/>
      <c r="N426" s="39"/>
      <c r="O426" s="39"/>
      <c r="P426" s="39"/>
      <c r="Q426" s="39"/>
      <c r="R426" s="127"/>
    </row>
    <row r="427" spans="1:18" ht="13.5" customHeight="1" x14ac:dyDescent="0.2">
      <c r="A427" s="119">
        <f>ROUND(SUM(GM!A1089:A1093),-3)</f>
        <v>477000</v>
      </c>
      <c r="B427" s="39">
        <f>ROUND(SUM(GM!B1089:B1093),-3)</f>
        <v>519000</v>
      </c>
      <c r="C427" s="39">
        <f>SUM(GM!C1089:C1093)</f>
        <v>500300</v>
      </c>
      <c r="D427" s="2265">
        <v>35120</v>
      </c>
      <c r="E427" s="425" t="s">
        <v>1471</v>
      </c>
      <c r="F427" s="209">
        <f>SUM(GM!F1089:F1093)</f>
        <v>508100</v>
      </c>
      <c r="G427" s="152">
        <f>IF(C427=F427,0,IF(C427=0,100,(F427-C427)/C427*100))</f>
        <v>1.5590645612632421</v>
      </c>
      <c r="H427" s="209">
        <f>SUM(GM!H1089:H1093)</f>
        <v>519100</v>
      </c>
      <c r="I427" s="152">
        <f>IF(F427=H427,0,IF(F427=0,100,(H427-F427)/F427*100))</f>
        <v>2.1649281637472937</v>
      </c>
      <c r="J427" s="207">
        <f>SUM(GM!J1089:J1093)</f>
        <v>534700</v>
      </c>
      <c r="K427" s="39">
        <f>SUM(GM!K1089:K1093)</f>
        <v>549100</v>
      </c>
      <c r="L427" s="39">
        <f>SUM(GM!L1089:L1093)</f>
        <v>565600</v>
      </c>
      <c r="M427" s="39">
        <f>SUM(GM!M1089:M1093)</f>
        <v>582600</v>
      </c>
      <c r="N427" s="39">
        <f>SUM(GM!N1089:N1093)</f>
        <v>600100</v>
      </c>
      <c r="O427" s="39">
        <f>SUM(GM!O1089:O1093)</f>
        <v>618000</v>
      </c>
      <c r="P427" s="39">
        <f>SUM(GM!P1089:P1093)</f>
        <v>636500</v>
      </c>
      <c r="Q427" s="39">
        <f>SUM(GM!Q1089:Q1093)</f>
        <v>655600</v>
      </c>
      <c r="R427" s="127">
        <f>SUM(GM!R1089:R1093)</f>
        <v>675300</v>
      </c>
    </row>
    <row r="428" spans="1:18" ht="13.5" customHeight="1" x14ac:dyDescent="0.2">
      <c r="A428" s="119">
        <f>ROUND(SUM(GM!A1094:A1097),-3)</f>
        <v>314000</v>
      </c>
      <c r="B428" s="39">
        <f>ROUND(SUM(GM!B1094:B1097),-3)</f>
        <v>307000</v>
      </c>
      <c r="C428" s="39">
        <f>SUM(GM!C1094:C1097)</f>
        <v>269300</v>
      </c>
      <c r="D428" s="2265">
        <v>35120</v>
      </c>
      <c r="E428" s="425" t="s">
        <v>897</v>
      </c>
      <c r="F428" s="209">
        <f>SUM(GM!F1094:F1097)</f>
        <v>230000</v>
      </c>
      <c r="G428" s="152">
        <f>IF(C428=F428,0,IF(C428=0,100,(F428-C428)/C428*100))</f>
        <v>-14.593390271073153</v>
      </c>
      <c r="H428" s="209">
        <f>SUM(GM!H1094:H1097)</f>
        <v>183000</v>
      </c>
      <c r="I428" s="152">
        <f>IF(F428=H428,0,IF(F428=0,100,(H428-F428)/F428*100))</f>
        <v>-20.434782608695652</v>
      </c>
      <c r="J428" s="207">
        <f>SUM(GM!J1094:J1097)</f>
        <v>185600</v>
      </c>
      <c r="K428" s="39">
        <f>SUM(GM!K1094:K1097)</f>
        <v>212700</v>
      </c>
      <c r="L428" s="39">
        <f>SUM(GM!L1094:L1097)</f>
        <v>218900</v>
      </c>
      <c r="M428" s="39">
        <f>SUM(GM!M1094:M1097)</f>
        <v>225500</v>
      </c>
      <c r="N428" s="39">
        <f>SUM(GM!N1094:N1097)</f>
        <v>232300</v>
      </c>
      <c r="O428" s="39">
        <f>SUM(GM!O1094:O1097)</f>
        <v>239300</v>
      </c>
      <c r="P428" s="39">
        <f>SUM(GM!P1094:P1097)</f>
        <v>246500</v>
      </c>
      <c r="Q428" s="39">
        <f>SUM(GM!Q1094:Q1097)</f>
        <v>253800</v>
      </c>
      <c r="R428" s="127">
        <f>SUM(GM!R1094:R1097)</f>
        <v>261500</v>
      </c>
    </row>
    <row r="429" spans="1:18" ht="13.5" customHeight="1" x14ac:dyDescent="0.2">
      <c r="A429" s="119">
        <f>ROUND(A1115,-3)</f>
        <v>623000</v>
      </c>
      <c r="B429" s="39">
        <f>ROUND(B1115,-3)</f>
        <v>758000</v>
      </c>
      <c r="C429" s="39">
        <f>C1115</f>
        <v>901700</v>
      </c>
      <c r="D429" s="2265">
        <v>35125</v>
      </c>
      <c r="E429" s="425" t="s">
        <v>2559</v>
      </c>
      <c r="F429" s="209">
        <f>F1115</f>
        <v>950000</v>
      </c>
      <c r="G429" s="152">
        <f>IF(C429=F429,0,IF(C429=0,100,(F429-C429)/C429*100))</f>
        <v>5.3565487412664963</v>
      </c>
      <c r="H429" s="209">
        <f t="shared" ref="H429:Q429" si="415">H1115</f>
        <v>978500</v>
      </c>
      <c r="I429" s="152">
        <f>IF(F429=H429,0,IF(F429=0,100,(H429-F429)/F429*100))</f>
        <v>3</v>
      </c>
      <c r="J429" s="207">
        <f t="shared" si="415"/>
        <v>1007900</v>
      </c>
      <c r="K429" s="39">
        <f t="shared" si="415"/>
        <v>1038100</v>
      </c>
      <c r="L429" s="39">
        <f t="shared" si="415"/>
        <v>1069200</v>
      </c>
      <c r="M429" s="39">
        <f t="shared" si="415"/>
        <v>1101200</v>
      </c>
      <c r="N429" s="39">
        <f t="shared" si="415"/>
        <v>1134100</v>
      </c>
      <c r="O429" s="39">
        <f t="shared" si="415"/>
        <v>1168200</v>
      </c>
      <c r="P429" s="39">
        <f t="shared" si="415"/>
        <v>1203300</v>
      </c>
      <c r="Q429" s="39">
        <f t="shared" si="415"/>
        <v>1239400</v>
      </c>
      <c r="R429" s="127">
        <f t="shared" ref="R429" si="416">R1115</f>
        <v>1276600</v>
      </c>
    </row>
    <row r="430" spans="1:18" ht="13.5" customHeight="1" x14ac:dyDescent="0.2">
      <c r="A430" s="119">
        <f>ROUND(SUM(A1107:A1139)-A429,-3)</f>
        <v>848000</v>
      </c>
      <c r="B430" s="39">
        <f>ROUND(SUM(B1107:B1139)-B429,-3)+1000</f>
        <v>937000</v>
      </c>
      <c r="C430" s="39">
        <f>SUM(C1107:C1139)-C429</f>
        <v>1049000</v>
      </c>
      <c r="D430" s="2265">
        <v>35125</v>
      </c>
      <c r="E430" s="425" t="s">
        <v>787</v>
      </c>
      <c r="F430" s="209">
        <f>SUM(F1107:F1139)-F429</f>
        <v>1009000</v>
      </c>
      <c r="G430" s="152">
        <f>IF(C430=F430,0,IF(C430=0,100,(F430-C430)/C430*100))</f>
        <v>-3.8131553860819829</v>
      </c>
      <c r="H430" s="209">
        <f>SUM(H1107:H1139)-H429</f>
        <v>1005700</v>
      </c>
      <c r="I430" s="152">
        <f>IF(F430=H430,0,IF(F430=0,100,(H430-F430)/F430*100))</f>
        <v>-0.32705649157581762</v>
      </c>
      <c r="J430" s="207">
        <f t="shared" ref="J430:R430" si="417">SUM(J1107:J1139)-J429</f>
        <v>1036200</v>
      </c>
      <c r="K430" s="39">
        <f t="shared" si="417"/>
        <v>1004000</v>
      </c>
      <c r="L430" s="39">
        <f t="shared" si="417"/>
        <v>1034400</v>
      </c>
      <c r="M430" s="39">
        <f t="shared" si="417"/>
        <v>1065500</v>
      </c>
      <c r="N430" s="39">
        <f t="shared" si="417"/>
        <v>1097400</v>
      </c>
      <c r="O430" s="39">
        <f t="shared" si="417"/>
        <v>1130300</v>
      </c>
      <c r="P430" s="39">
        <f t="shared" si="417"/>
        <v>1164300</v>
      </c>
      <c r="Q430" s="39">
        <f t="shared" si="417"/>
        <v>1199400</v>
      </c>
      <c r="R430" s="127">
        <f t="shared" si="417"/>
        <v>1235600</v>
      </c>
    </row>
    <row r="431" spans="1:18" ht="13.5" customHeight="1" x14ac:dyDescent="0.2">
      <c r="A431" s="119"/>
      <c r="B431" s="39"/>
      <c r="C431" s="39"/>
      <c r="D431" s="2265"/>
      <c r="E431" s="425"/>
      <c r="F431" s="209"/>
      <c r="G431" s="152"/>
      <c r="H431" s="209"/>
      <c r="I431" s="152"/>
      <c r="J431" s="207"/>
      <c r="K431" s="39"/>
      <c r="L431" s="39"/>
      <c r="M431" s="39"/>
      <c r="N431" s="39"/>
      <c r="O431" s="39"/>
      <c r="P431" s="39"/>
      <c r="Q431" s="39"/>
      <c r="R431" s="127"/>
    </row>
    <row r="432" spans="1:18" ht="13.5" customHeight="1" x14ac:dyDescent="0.2">
      <c r="A432" s="119"/>
      <c r="B432" s="39"/>
      <c r="C432" s="39"/>
      <c r="D432" s="2265"/>
      <c r="E432" s="430" t="s">
        <v>2655</v>
      </c>
      <c r="F432" s="209"/>
      <c r="G432" s="152"/>
      <c r="H432" s="209"/>
      <c r="I432" s="152"/>
      <c r="J432" s="207"/>
      <c r="K432" s="39"/>
      <c r="L432" s="39"/>
      <c r="M432" s="39"/>
      <c r="N432" s="39"/>
      <c r="O432" s="39"/>
      <c r="P432" s="39"/>
      <c r="Q432" s="39"/>
      <c r="R432" s="127"/>
    </row>
    <row r="433" spans="1:18" ht="13.5" customHeight="1" x14ac:dyDescent="0.2">
      <c r="A433" s="119">
        <f>ROUND(SUM(GM!A1141:A1142),-3)</f>
        <v>268000</v>
      </c>
      <c r="B433" s="39">
        <f>ROUND(SUM(GM!B1141:B1142),-3)</f>
        <v>280000</v>
      </c>
      <c r="C433" s="39">
        <f>SUM(GM!C1141:C1142)</f>
        <v>294000</v>
      </c>
      <c r="D433" s="2265">
        <v>35120</v>
      </c>
      <c r="E433" s="425" t="s">
        <v>467</v>
      </c>
      <c r="F433" s="209">
        <f>SUM(GM!F1141:F1142)</f>
        <v>302000</v>
      </c>
      <c r="G433" s="152">
        <f>IF(C433=F433,0,IF(C433=0,100,(F433-C433)/C433*100))</f>
        <v>2.7210884353741496</v>
      </c>
      <c r="H433" s="209">
        <f>SUM(GM!H1141:H1142)</f>
        <v>318000</v>
      </c>
      <c r="I433" s="152">
        <f>IF(F433=H433,0,IF(F433=0,100,(H433-F433)/F433*100))</f>
        <v>5.298013245033113</v>
      </c>
      <c r="J433" s="207">
        <f>SUM(GM!J1141:J1142)</f>
        <v>327500</v>
      </c>
      <c r="K433" s="39">
        <f>SUM(GM!K1141:K1142)</f>
        <v>337300</v>
      </c>
      <c r="L433" s="39">
        <f>SUM(GM!L1141:L1142)</f>
        <v>347400</v>
      </c>
      <c r="M433" s="39">
        <f>SUM(GM!M1141:M1142)</f>
        <v>357800</v>
      </c>
      <c r="N433" s="39">
        <f>SUM(GM!N1141:N1142)</f>
        <v>368500</v>
      </c>
      <c r="O433" s="39">
        <f>SUM(GM!O1141:O1142)</f>
        <v>379600</v>
      </c>
      <c r="P433" s="39">
        <f>SUM(GM!P1141:P1142)</f>
        <v>391000</v>
      </c>
      <c r="Q433" s="39">
        <f>SUM(GM!Q1141:Q1142)</f>
        <v>402700</v>
      </c>
      <c r="R433" s="127">
        <f>SUM(GM!R1141:R1142)</f>
        <v>414800</v>
      </c>
    </row>
    <row r="434" spans="1:18" ht="13.5" customHeight="1" x14ac:dyDescent="0.2">
      <c r="A434" s="119"/>
      <c r="B434" s="39"/>
      <c r="C434" s="39"/>
      <c r="D434" s="2265"/>
      <c r="E434" s="425"/>
      <c r="F434" s="209"/>
      <c r="G434" s="152"/>
      <c r="H434" s="209"/>
      <c r="I434" s="152"/>
      <c r="J434" s="207"/>
      <c r="K434" s="39"/>
      <c r="L434" s="39"/>
      <c r="M434" s="39"/>
      <c r="N434" s="39"/>
      <c r="O434" s="39"/>
      <c r="P434" s="39"/>
      <c r="Q434" s="39"/>
      <c r="R434" s="127"/>
    </row>
    <row r="435" spans="1:18" ht="13.5" customHeight="1" x14ac:dyDescent="0.2">
      <c r="A435" s="119"/>
      <c r="B435" s="39"/>
      <c r="C435" s="39"/>
      <c r="D435" s="2265"/>
      <c r="E435" s="430" t="s">
        <v>1329</v>
      </c>
      <c r="F435" s="209"/>
      <c r="G435" s="152"/>
      <c r="H435" s="209"/>
      <c r="I435" s="152"/>
      <c r="J435" s="207"/>
      <c r="K435" s="39"/>
      <c r="L435" s="39"/>
      <c r="M435" s="39"/>
      <c r="N435" s="39"/>
      <c r="O435" s="39"/>
      <c r="P435" s="39"/>
      <c r="Q435" s="39"/>
      <c r="R435" s="127"/>
    </row>
    <row r="436" spans="1:18" ht="13.5" customHeight="1" x14ac:dyDescent="0.2">
      <c r="A436" s="119">
        <f>ROUND(SUM(GM!A1143:A1143),-3)</f>
        <v>238000</v>
      </c>
      <c r="B436" s="39">
        <f>ROUND(SUM(GM!B1143:B1143),-3)</f>
        <v>424000</v>
      </c>
      <c r="C436" s="39">
        <f>SUM(GM!C1143:C1143)</f>
        <v>554100</v>
      </c>
      <c r="D436" s="2265">
        <v>35150</v>
      </c>
      <c r="E436" s="425" t="s">
        <v>1598</v>
      </c>
      <c r="F436" s="209">
        <f>SUM(GM!F1143:F1143)</f>
        <v>517400</v>
      </c>
      <c r="G436" s="152">
        <f>IF(C436=F436,0,IF(C436=0,100,(F436-C436)/C436*100))</f>
        <v>-6.6233531853456054</v>
      </c>
      <c r="H436" s="209">
        <f>SUM(GM!H1143:H1143)</f>
        <v>496600</v>
      </c>
      <c r="I436" s="152">
        <f>IF(F436=H436,0,IF(F436=0,100,(H436-F436)/F436*100))</f>
        <v>-4.0201005025125625</v>
      </c>
      <c r="J436" s="207">
        <f>SUM(GM!J1143:J1143)</f>
        <v>428100</v>
      </c>
      <c r="K436" s="39">
        <f>SUM(GM!K1143:K1143)</f>
        <v>356200</v>
      </c>
      <c r="L436" s="39">
        <f>SUM(GM!L1143:L1143)</f>
        <v>842900</v>
      </c>
      <c r="M436" s="39">
        <f>SUM(GM!M1143:M1143)</f>
        <v>762400</v>
      </c>
      <c r="N436" s="39">
        <f>SUM(GM!N1143:N1143)</f>
        <v>673600</v>
      </c>
      <c r="O436" s="39">
        <f>SUM(GM!O1143:O1143)</f>
        <v>583700</v>
      </c>
      <c r="P436" s="39">
        <f>SUM(GM!P1143:P1143)</f>
        <v>494500</v>
      </c>
      <c r="Q436" s="39">
        <f>SUM(GM!Q1143:Q1143)</f>
        <v>440000</v>
      </c>
      <c r="R436" s="127">
        <f>SUM(GM!R1143:R1143)</f>
        <v>401000</v>
      </c>
    </row>
    <row r="437" spans="1:18" x14ac:dyDescent="0.2">
      <c r="A437" s="119"/>
      <c r="B437" s="39"/>
      <c r="C437" s="39"/>
      <c r="D437" s="2265"/>
      <c r="E437" s="425"/>
      <c r="F437" s="209"/>
      <c r="G437" s="152"/>
      <c r="H437" s="209"/>
      <c r="I437" s="152"/>
      <c r="J437" s="207"/>
      <c r="K437" s="39"/>
      <c r="L437" s="39"/>
      <c r="M437" s="39"/>
      <c r="N437" s="39"/>
      <c r="O437" s="39"/>
      <c r="P437" s="39"/>
      <c r="Q437" s="39"/>
      <c r="R437" s="127"/>
    </row>
    <row r="438" spans="1:18" x14ac:dyDescent="0.2">
      <c r="A438" s="119"/>
      <c r="B438" s="39"/>
      <c r="C438" s="39"/>
      <c r="D438" s="2265"/>
      <c r="E438" s="430" t="str">
        <f>CIV!E100</f>
        <v>Non-Cash Expenses</v>
      </c>
      <c r="F438" s="209"/>
      <c r="G438" s="152"/>
      <c r="H438" s="209"/>
      <c r="I438" s="152"/>
      <c r="J438" s="207"/>
      <c r="K438" s="39"/>
      <c r="L438" s="39"/>
      <c r="M438" s="39"/>
      <c r="N438" s="39"/>
      <c r="O438" s="39"/>
      <c r="P438" s="39"/>
      <c r="Q438" s="39"/>
      <c r="R438" s="127"/>
    </row>
    <row r="439" spans="1:18" x14ac:dyDescent="0.2">
      <c r="A439" s="119">
        <f>ROUND(SUM(GM!A1145:A1146),-3)</f>
        <v>784000</v>
      </c>
      <c r="B439" s="39">
        <f>ROUND(SUM(GM!B1145:B1146),-3)</f>
        <v>831000</v>
      </c>
      <c r="C439" s="39">
        <f>SUM(GM!C1145:C1146)</f>
        <v>760600</v>
      </c>
      <c r="D439" s="2265">
        <v>35150</v>
      </c>
      <c r="E439" s="39" t="s">
        <v>2276</v>
      </c>
      <c r="F439" s="209">
        <f>SUM(GM!F1145:F1146)</f>
        <v>837500</v>
      </c>
      <c r="G439" s="152">
        <f>IF(C439=F439,0,IF(C439=0,100,(F439-C439)/C439*100))</f>
        <v>10.110439127004996</v>
      </c>
      <c r="H439" s="209">
        <f>SUM(GM!H1145:H1146)</f>
        <v>857500</v>
      </c>
      <c r="I439" s="152">
        <f>IF(F439=H439,0,IF(F439=0,100,(H439-F439)/F439*100))</f>
        <v>2.3880597014925375</v>
      </c>
      <c r="J439" s="207">
        <f>SUM(GM!J1145:J1146)</f>
        <v>883200</v>
      </c>
      <c r="K439" s="39">
        <f>SUM(GM!K1145:K1146)</f>
        <v>909700</v>
      </c>
      <c r="L439" s="39">
        <f>SUM(GM!L1145:L1146)</f>
        <v>937000</v>
      </c>
      <c r="M439" s="39">
        <f>SUM(GM!M1145:M1146)</f>
        <v>965100</v>
      </c>
      <c r="N439" s="39">
        <f>SUM(GM!N1145:N1146)</f>
        <v>994100</v>
      </c>
      <c r="O439" s="39">
        <f>SUM(GM!O1145:O1146)</f>
        <v>1023900</v>
      </c>
      <c r="P439" s="39">
        <f>SUM(GM!P1145:P1146)</f>
        <v>1054600</v>
      </c>
      <c r="Q439" s="39">
        <f>SUM(GM!Q1145:Q1146)</f>
        <v>1086200</v>
      </c>
      <c r="R439" s="127">
        <f>SUM(GM!R1145:R1146)</f>
        <v>1118800</v>
      </c>
    </row>
    <row r="440" spans="1:18" x14ac:dyDescent="0.2">
      <c r="A440" s="119">
        <f>ROUND(SUM(GM!A1147:A1148),-3)</f>
        <v>0</v>
      </c>
      <c r="B440" s="39">
        <f>ROUND(SUM(GM!B1147:B1148),-3)</f>
        <v>0</v>
      </c>
      <c r="C440" s="39">
        <f>SUM(GM!C1147:C1148)</f>
        <v>2075400</v>
      </c>
      <c r="D440" s="2265">
        <v>35120</v>
      </c>
      <c r="E440" s="145" t="s">
        <v>5991</v>
      </c>
      <c r="F440" s="209">
        <f>SUM(GM!F1147:F1148)</f>
        <v>0</v>
      </c>
      <c r="G440" s="152">
        <f>IF(C440=F440,0,IF(C440=0,100,(F440-C440)/C440*100))</f>
        <v>-100</v>
      </c>
      <c r="H440" s="209">
        <f>SUM(GM!H1147:H1148)</f>
        <v>0</v>
      </c>
      <c r="I440" s="152">
        <f>IF(F440=H440,0,IF(F440=0,100,(H440-F440)/F440*100))</f>
        <v>0</v>
      </c>
      <c r="J440" s="207">
        <f>SUM(GM!J1147:J1148)</f>
        <v>0</v>
      </c>
      <c r="K440" s="39">
        <f>SUM(GM!K1147:K1148)</f>
        <v>0</v>
      </c>
      <c r="L440" s="39">
        <f>SUM(GM!L1147:L1148)</f>
        <v>0</v>
      </c>
      <c r="M440" s="39">
        <f>SUM(GM!M1147:M1148)</f>
        <v>0</v>
      </c>
      <c r="N440" s="39">
        <f>SUM(GM!N1147:N1148)</f>
        <v>0</v>
      </c>
      <c r="O440" s="39">
        <f>SUM(GM!O1147:O1148)</f>
        <v>0</v>
      </c>
      <c r="P440" s="39">
        <f>SUM(GM!P1147:P1148)</f>
        <v>0</v>
      </c>
      <c r="Q440" s="39">
        <f>SUM(GM!Q1147:Q1148)</f>
        <v>0</v>
      </c>
      <c r="R440" s="127">
        <f>SUM(GM!R1147:R1148)</f>
        <v>0</v>
      </c>
    </row>
    <row r="441" spans="1:18" ht="13.5" thickBot="1" x14ac:dyDescent="0.25">
      <c r="A441" s="119"/>
      <c r="B441" s="39"/>
      <c r="C441" s="39"/>
      <c r="D441" s="2265"/>
      <c r="E441" s="39"/>
      <c r="F441" s="209"/>
      <c r="G441" s="152"/>
      <c r="H441" s="207"/>
      <c r="I441" s="152"/>
      <c r="J441" s="207"/>
      <c r="K441" s="39"/>
      <c r="L441" s="39"/>
      <c r="M441" s="39"/>
      <c r="N441" s="39"/>
      <c r="O441" s="39"/>
      <c r="P441" s="39"/>
      <c r="Q441" s="39"/>
      <c r="R441" s="127"/>
    </row>
    <row r="442" spans="1:18" s="102" customFormat="1" x14ac:dyDescent="0.2">
      <c r="A442" s="116">
        <f t="shared" ref="A442:B442" si="418">SUBTOTAL(9,A425:A440)</f>
        <v>3552000</v>
      </c>
      <c r="B442" s="61">
        <f t="shared" si="418"/>
        <v>4056000</v>
      </c>
      <c r="C442" s="61">
        <f>SUBTOTAL(9,C425:C440)</f>
        <v>6404400</v>
      </c>
      <c r="D442" s="261"/>
      <c r="E442" s="438" t="s">
        <v>660</v>
      </c>
      <c r="F442" s="210">
        <f>SUBTOTAL(9,F425:F440)</f>
        <v>4354000</v>
      </c>
      <c r="G442" s="198">
        <f>IF(C442=F442,0,IF(C442=0,100,(F442-C442)/C442*100))</f>
        <v>-32.015489351071139</v>
      </c>
      <c r="H442" s="210">
        <f t="shared" ref="H442:Q442" si="419">SUBTOTAL(9,H425:H440)</f>
        <v>4358400</v>
      </c>
      <c r="I442" s="198">
        <f>IF(F442=H442,0,IF(F442=0,100,(H442-F442)/F442*100))</f>
        <v>0.10105649977032614</v>
      </c>
      <c r="J442" s="219">
        <f t="shared" si="419"/>
        <v>4403200</v>
      </c>
      <c r="K442" s="61">
        <f t="shared" si="419"/>
        <v>4407100</v>
      </c>
      <c r="L442" s="61">
        <f t="shared" si="419"/>
        <v>5015400</v>
      </c>
      <c r="M442" s="61">
        <f t="shared" si="419"/>
        <v>5060100</v>
      </c>
      <c r="N442" s="61">
        <f t="shared" si="419"/>
        <v>5100100</v>
      </c>
      <c r="O442" s="61">
        <f t="shared" si="419"/>
        <v>5143000</v>
      </c>
      <c r="P442" s="61">
        <f t="shared" si="419"/>
        <v>5190700</v>
      </c>
      <c r="Q442" s="61">
        <f t="shared" si="419"/>
        <v>5277100</v>
      </c>
      <c r="R442" s="126">
        <f t="shared" ref="R442" si="420">SUBTOTAL(9,R425:R440)</f>
        <v>5383600</v>
      </c>
    </row>
    <row r="443" spans="1:18" x14ac:dyDescent="0.2">
      <c r="A443" s="119"/>
      <c r="B443" s="39"/>
      <c r="C443" s="39"/>
      <c r="D443" s="2266"/>
      <c r="E443" s="425"/>
      <c r="F443" s="209"/>
      <c r="G443" s="152"/>
      <c r="H443" s="209"/>
      <c r="I443" s="152"/>
      <c r="J443" s="207"/>
      <c r="K443" s="39"/>
      <c r="L443" s="39"/>
      <c r="M443" s="39"/>
      <c r="N443" s="39"/>
      <c r="O443" s="39"/>
      <c r="P443" s="39"/>
      <c r="Q443" s="39"/>
      <c r="R443" s="127"/>
    </row>
    <row r="444" spans="1:18" s="102" customFormat="1" x14ac:dyDescent="0.2">
      <c r="A444" s="79">
        <f>A422-A442</f>
        <v>-68600</v>
      </c>
      <c r="B444" s="72">
        <f>B422-B442</f>
        <v>-50700</v>
      </c>
      <c r="C444" s="72">
        <f>C422-C442</f>
        <v>-1786600</v>
      </c>
      <c r="D444" s="261"/>
      <c r="E444" s="596" t="s">
        <v>1203</v>
      </c>
      <c r="F444" s="213">
        <f>F422-F442</f>
        <v>508100</v>
      </c>
      <c r="G444" s="197">
        <f>IF(C444=F444,0,IF(C444=0,100,(F444-C444)/C444*100))</f>
        <v>-128.43949401097058</v>
      </c>
      <c r="H444" s="213">
        <f t="shared" ref="H444:Q444" si="421">H422-H442</f>
        <v>665600</v>
      </c>
      <c r="I444" s="197">
        <f>IF(F444=H444,0,IF(F444=0,100,(H444-F444)/F444*100))</f>
        <v>30.997835071836256</v>
      </c>
      <c r="J444" s="212">
        <f t="shared" si="421"/>
        <v>645500</v>
      </c>
      <c r="K444" s="72">
        <f t="shared" si="421"/>
        <v>1012400</v>
      </c>
      <c r="L444" s="72">
        <f t="shared" si="421"/>
        <v>1057600</v>
      </c>
      <c r="M444" s="72">
        <f t="shared" si="421"/>
        <v>1023400</v>
      </c>
      <c r="N444" s="72">
        <f t="shared" si="421"/>
        <v>981800</v>
      </c>
      <c r="O444" s="72">
        <f t="shared" si="421"/>
        <v>993000</v>
      </c>
      <c r="P444" s="72">
        <f t="shared" si="421"/>
        <v>969600</v>
      </c>
      <c r="Q444" s="72">
        <f t="shared" si="421"/>
        <v>961100</v>
      </c>
      <c r="R444" s="128">
        <f t="shared" ref="R444" si="422">R422-R442</f>
        <v>945000</v>
      </c>
    </row>
    <row r="445" spans="1:18" x14ac:dyDescent="0.2">
      <c r="A445" s="119">
        <f>A439</f>
        <v>784000</v>
      </c>
      <c r="B445" s="39">
        <f t="shared" ref="B445:C445" si="423">B439</f>
        <v>831000</v>
      </c>
      <c r="C445" s="39">
        <f t="shared" si="423"/>
        <v>760600</v>
      </c>
      <c r="D445" s="2266"/>
      <c r="E445" s="431" t="s">
        <v>2313</v>
      </c>
      <c r="F445" s="209">
        <f>F439</f>
        <v>837500</v>
      </c>
      <c r="G445" s="152">
        <f>IF(C445=F445,0,IF(C445=0,100,(F445-C445)/C445*100))</f>
        <v>10.110439127004996</v>
      </c>
      <c r="H445" s="209">
        <f t="shared" ref="H445:Q445" si="424">H439</f>
        <v>857500</v>
      </c>
      <c r="I445" s="152">
        <f>IF(F445=H445,0,IF(F445=0,100,(H445-F445)/F445*100))</f>
        <v>2.3880597014925375</v>
      </c>
      <c r="J445" s="207">
        <f t="shared" si="424"/>
        <v>883200</v>
      </c>
      <c r="K445" s="39">
        <f t="shared" si="424"/>
        <v>909700</v>
      </c>
      <c r="L445" s="39">
        <f t="shared" si="424"/>
        <v>937000</v>
      </c>
      <c r="M445" s="39">
        <f t="shared" si="424"/>
        <v>965100</v>
      </c>
      <c r="N445" s="39">
        <f t="shared" si="424"/>
        <v>994100</v>
      </c>
      <c r="O445" s="39">
        <f t="shared" si="424"/>
        <v>1023900</v>
      </c>
      <c r="P445" s="39">
        <f t="shared" si="424"/>
        <v>1054600</v>
      </c>
      <c r="Q445" s="39">
        <f t="shared" si="424"/>
        <v>1086200</v>
      </c>
      <c r="R445" s="127">
        <f t="shared" ref="R445" si="425">R439</f>
        <v>1118800</v>
      </c>
    </row>
    <row r="446" spans="1:18" x14ac:dyDescent="0.2">
      <c r="A446" s="119">
        <f>A440</f>
        <v>0</v>
      </c>
      <c r="B446" s="39">
        <f t="shared" ref="B446:C446" si="426">B440</f>
        <v>0</v>
      </c>
      <c r="C446" s="39">
        <f t="shared" si="426"/>
        <v>2075400</v>
      </c>
      <c r="D446" s="2266"/>
      <c r="E446" s="431" t="s">
        <v>6221</v>
      </c>
      <c r="F446" s="209">
        <f>F440</f>
        <v>0</v>
      </c>
      <c r="G446" s="152">
        <f>IF(C446=F446,0,IF(C446=0,100,(F446-C446)/C446*100))</f>
        <v>-100</v>
      </c>
      <c r="H446" s="209">
        <f t="shared" ref="H446:Q446" si="427">H440</f>
        <v>0</v>
      </c>
      <c r="I446" s="152">
        <f>IF(F446=H446,0,IF(F446=0,100,(H446-F446)/F446*100))</f>
        <v>0</v>
      </c>
      <c r="J446" s="207">
        <f t="shared" si="427"/>
        <v>0</v>
      </c>
      <c r="K446" s="39">
        <f t="shared" si="427"/>
        <v>0</v>
      </c>
      <c r="L446" s="39">
        <f t="shared" si="427"/>
        <v>0</v>
      </c>
      <c r="M446" s="39">
        <f t="shared" si="427"/>
        <v>0</v>
      </c>
      <c r="N446" s="39">
        <f t="shared" si="427"/>
        <v>0</v>
      </c>
      <c r="O446" s="39">
        <f t="shared" si="427"/>
        <v>0</v>
      </c>
      <c r="P446" s="39">
        <f t="shared" si="427"/>
        <v>0</v>
      </c>
      <c r="Q446" s="39">
        <f t="shared" si="427"/>
        <v>0</v>
      </c>
      <c r="R446" s="127">
        <f t="shared" ref="R446" si="428">R440</f>
        <v>0</v>
      </c>
    </row>
    <row r="447" spans="1:18" s="102" customFormat="1" x14ac:dyDescent="0.2">
      <c r="A447" s="200">
        <f>A445+A444+A446</f>
        <v>715400</v>
      </c>
      <c r="B447" s="457">
        <f t="shared" ref="B447:C447" si="429">B445+B444+B446</f>
        <v>780300</v>
      </c>
      <c r="C447" s="457">
        <f t="shared" si="429"/>
        <v>1049400</v>
      </c>
      <c r="D447" s="603"/>
      <c r="E447" s="598" t="s">
        <v>1993</v>
      </c>
      <c r="F447" s="458">
        <f>F445+F444+F446</f>
        <v>1345600</v>
      </c>
      <c r="G447" s="455">
        <f>IF(C447=F447,0,IF(C447=0,100,(F447-C447)/C447*100))</f>
        <v>28.225652753954638</v>
      </c>
      <c r="H447" s="458">
        <f t="shared" ref="H447:Q447" si="430">H445+H444+H446</f>
        <v>1523100</v>
      </c>
      <c r="I447" s="455">
        <f>IF(F447=H447,0,IF(F447=0,100,(H447-F447)/F447*100))</f>
        <v>13.191141498216407</v>
      </c>
      <c r="J447" s="931">
        <f t="shared" si="430"/>
        <v>1528700</v>
      </c>
      <c r="K447" s="457">
        <f t="shared" si="430"/>
        <v>1922100</v>
      </c>
      <c r="L447" s="457">
        <f t="shared" si="430"/>
        <v>1994600</v>
      </c>
      <c r="M447" s="457">
        <f t="shared" si="430"/>
        <v>1988500</v>
      </c>
      <c r="N447" s="457">
        <f t="shared" si="430"/>
        <v>1975900</v>
      </c>
      <c r="O447" s="457">
        <f t="shared" si="430"/>
        <v>2016900</v>
      </c>
      <c r="P447" s="457">
        <f t="shared" si="430"/>
        <v>2024200</v>
      </c>
      <c r="Q447" s="457">
        <f t="shared" si="430"/>
        <v>2047300</v>
      </c>
      <c r="R447" s="459">
        <f t="shared" ref="R447" si="431">R445+R444+R446</f>
        <v>2063800</v>
      </c>
    </row>
    <row r="448" spans="1:18" ht="13.5" thickBot="1" x14ac:dyDescent="0.25">
      <c r="A448" s="82"/>
      <c r="B448" s="94"/>
      <c r="C448" s="99"/>
      <c r="D448" s="2261"/>
      <c r="E448" s="132"/>
      <c r="F448" s="220"/>
      <c r="G448" s="452"/>
      <c r="H448" s="220"/>
      <c r="I448" s="452"/>
      <c r="J448" s="220"/>
      <c r="K448" s="134"/>
      <c r="L448" s="134"/>
      <c r="M448" s="134"/>
      <c r="N448" s="134"/>
      <c r="O448" s="134"/>
      <c r="P448" s="134"/>
      <c r="Q448" s="134"/>
      <c r="R448" s="178"/>
    </row>
    <row r="449" spans="1:18" ht="13.5" thickTop="1" x14ac:dyDescent="0.2">
      <c r="A449" s="443"/>
      <c r="B449" s="179"/>
      <c r="C449" s="179"/>
      <c r="D449" s="626"/>
      <c r="E449" s="426"/>
      <c r="F449" s="214"/>
      <c r="G449" s="453"/>
      <c r="H449" s="214"/>
      <c r="I449" s="453"/>
      <c r="J449" s="933"/>
      <c r="K449" s="140"/>
      <c r="L449" s="140"/>
      <c r="M449" s="140"/>
      <c r="N449" s="140"/>
      <c r="O449" s="140"/>
      <c r="P449" s="140"/>
      <c r="Q449" s="140"/>
      <c r="R449" s="180"/>
    </row>
    <row r="450" spans="1:18" x14ac:dyDescent="0.2">
      <c r="A450" s="79"/>
      <c r="B450" s="72"/>
      <c r="C450" s="72"/>
      <c r="D450" s="262"/>
      <c r="E450" s="596" t="s">
        <v>231</v>
      </c>
      <c r="F450" s="213"/>
      <c r="G450" s="101"/>
      <c r="H450" s="213"/>
      <c r="I450" s="101"/>
      <c r="J450" s="212"/>
      <c r="K450" s="39"/>
      <c r="L450" s="39"/>
      <c r="M450" s="39"/>
      <c r="N450" s="39"/>
      <c r="O450" s="39"/>
      <c r="P450" s="39"/>
      <c r="Q450" s="39"/>
      <c r="R450" s="127"/>
    </row>
    <row r="451" spans="1:18" x14ac:dyDescent="0.2">
      <c r="A451" s="79"/>
      <c r="B451" s="72"/>
      <c r="C451" s="72"/>
      <c r="D451" s="262"/>
      <c r="E451" s="430"/>
      <c r="F451" s="213"/>
      <c r="G451" s="101"/>
      <c r="H451" s="213"/>
      <c r="I451" s="101"/>
      <c r="J451" s="212"/>
      <c r="K451" s="39"/>
      <c r="L451" s="39"/>
      <c r="M451" s="39"/>
      <c r="N451" s="39"/>
      <c r="O451" s="39"/>
      <c r="P451" s="39"/>
      <c r="Q451" s="39"/>
      <c r="R451" s="127"/>
    </row>
    <row r="452" spans="1:18" x14ac:dyDescent="0.2">
      <c r="A452" s="119">
        <f>ROUND(GM!A1159,-3)</f>
        <v>251000</v>
      </c>
      <c r="B452" s="156">
        <f>ROUND(GM!B1159,-3)</f>
        <v>532000</v>
      </c>
      <c r="C452" s="39">
        <f>GM!C1159</f>
        <v>838700</v>
      </c>
      <c r="D452" s="262"/>
      <c r="E452" s="425" t="s">
        <v>3368</v>
      </c>
      <c r="F452" s="209">
        <f>GM!F1159</f>
        <v>845500</v>
      </c>
      <c r="G452" s="2271"/>
      <c r="H452" s="209">
        <f>GM!H1159</f>
        <v>1141700</v>
      </c>
      <c r="I452" s="2271"/>
      <c r="J452" s="207">
        <f>GM!J1159</f>
        <v>1192200</v>
      </c>
      <c r="K452" s="39">
        <f>GM!K1159</f>
        <v>1222100</v>
      </c>
      <c r="L452" s="39">
        <f>GM!L1159</f>
        <v>1372400</v>
      </c>
      <c r="M452" s="39">
        <f>GM!M1159</f>
        <v>1452900</v>
      </c>
      <c r="N452" s="39">
        <f>GM!N1159</f>
        <v>1539800</v>
      </c>
      <c r="O452" s="39">
        <f>GM!O1159</f>
        <v>1561600</v>
      </c>
      <c r="P452" s="39">
        <f>GM!P1159</f>
        <v>1176300</v>
      </c>
      <c r="Q452" s="39">
        <f>GM!Q1159</f>
        <v>653200</v>
      </c>
      <c r="R452" s="127">
        <f>GM!R1159</f>
        <v>477000</v>
      </c>
    </row>
    <row r="453" spans="1:18" x14ac:dyDescent="0.2">
      <c r="A453" s="119">
        <f>ROUND(GM!A1160,-3)-600</f>
        <v>1006400</v>
      </c>
      <c r="B453" s="156">
        <f>ROUND(GM!B1160,-3)-1700</f>
        <v>4646300</v>
      </c>
      <c r="C453" s="39">
        <f>GM!C1160</f>
        <v>210700</v>
      </c>
      <c r="D453" s="262"/>
      <c r="E453" s="425" t="s">
        <v>2272</v>
      </c>
      <c r="F453" s="209">
        <f>GM!F1160</f>
        <v>500100</v>
      </c>
      <c r="G453" s="2271"/>
      <c r="H453" s="209">
        <f>GM!H1160</f>
        <v>381400</v>
      </c>
      <c r="I453" s="2271"/>
      <c r="J453" s="207">
        <f>GM!J1160</f>
        <v>336500</v>
      </c>
      <c r="K453" s="39">
        <f>GM!K1160</f>
        <v>700000</v>
      </c>
      <c r="L453" s="39">
        <f>GM!L1160</f>
        <v>622200</v>
      </c>
      <c r="M453" s="39">
        <f>GM!M1160</f>
        <v>535600</v>
      </c>
      <c r="N453" s="39">
        <f>GM!N1160</f>
        <v>436100</v>
      </c>
      <c r="O453" s="39">
        <f>GM!O1160</f>
        <v>455300</v>
      </c>
      <c r="P453" s="39">
        <f>GM!P1160</f>
        <v>847900</v>
      </c>
      <c r="Q453" s="39">
        <f>GM!Q1160</f>
        <v>1394100</v>
      </c>
      <c r="R453" s="127">
        <f>GM!R1160</f>
        <v>1586800</v>
      </c>
    </row>
    <row r="454" spans="1:18" x14ac:dyDescent="0.2">
      <c r="A454" s="119">
        <f>ROUND(GM!A1161,-3)</f>
        <v>618000</v>
      </c>
      <c r="B454" s="156">
        <f>ROUND(GM!B1161,-3)</f>
        <v>541000</v>
      </c>
      <c r="C454" s="39">
        <f>GM!C1161</f>
        <v>4996600</v>
      </c>
      <c r="D454" s="262"/>
      <c r="E454" s="425" t="s">
        <v>2738</v>
      </c>
      <c r="F454" s="209">
        <f>GM!F1161</f>
        <v>270000</v>
      </c>
      <c r="G454" s="2271"/>
      <c r="H454" s="209">
        <f>GM!H1161</f>
        <v>330000</v>
      </c>
      <c r="I454" s="2271"/>
      <c r="J454" s="207">
        <f>GM!J1161</f>
        <v>208000</v>
      </c>
      <c r="K454" s="39">
        <f>GM!K1161</f>
        <v>216000</v>
      </c>
      <c r="L454" s="39">
        <f>GM!L1161</f>
        <v>225000</v>
      </c>
      <c r="M454" s="39">
        <f>GM!M1161</f>
        <v>1134000</v>
      </c>
      <c r="N454" s="39">
        <f>GM!N1161</f>
        <v>343000</v>
      </c>
      <c r="O454" s="39">
        <f>GM!O1161</f>
        <v>503000</v>
      </c>
      <c r="P454" s="39">
        <f>GM!P1161</f>
        <v>263000</v>
      </c>
      <c r="Q454" s="39">
        <f>GM!Q1161</f>
        <v>274000</v>
      </c>
      <c r="R454" s="127">
        <f>GM!R1161</f>
        <v>285000</v>
      </c>
    </row>
    <row r="455" spans="1:18" x14ac:dyDescent="0.2">
      <c r="A455" s="119">
        <f>ROUND(GM!A1162,-3)</f>
        <v>1156000</v>
      </c>
      <c r="B455" s="156">
        <f>ROUND(GM!B1162,-3)</f>
        <v>9644000</v>
      </c>
      <c r="C455" s="39">
        <f>GM!C1162</f>
        <v>0</v>
      </c>
      <c r="D455" s="262"/>
      <c r="E455" s="425" t="s">
        <v>2275</v>
      </c>
      <c r="F455" s="209">
        <f>GM!F1162</f>
        <v>725000</v>
      </c>
      <c r="G455" s="2271"/>
      <c r="H455" s="209">
        <f>GM!H1162</f>
        <v>0</v>
      </c>
      <c r="I455" s="2271"/>
      <c r="J455" s="207">
        <f>GM!J1162</f>
        <v>0</v>
      </c>
      <c r="K455" s="39">
        <f>GM!K1162</f>
        <v>8000000</v>
      </c>
      <c r="L455" s="39">
        <f>GM!L1162</f>
        <v>0</v>
      </c>
      <c r="M455" s="39">
        <f>GM!M1162</f>
        <v>0</v>
      </c>
      <c r="N455" s="39">
        <f>GM!N1162</f>
        <v>0</v>
      </c>
      <c r="O455" s="39">
        <f>GM!O1162</f>
        <v>0</v>
      </c>
      <c r="P455" s="39">
        <f>GM!P1162</f>
        <v>0</v>
      </c>
      <c r="Q455" s="39">
        <f>GM!Q1162</f>
        <v>0</v>
      </c>
      <c r="R455" s="127">
        <f>GM!R1162</f>
        <v>0</v>
      </c>
    </row>
    <row r="456" spans="1:18" x14ac:dyDescent="0.2">
      <c r="A456" s="119">
        <f>ROUND(GM!A1163,-3)</f>
        <v>1232000</v>
      </c>
      <c r="B456" s="156">
        <f>ROUND(GM!B1163,-3)</f>
        <v>5787000</v>
      </c>
      <c r="C456" s="39">
        <f>GM!C1163</f>
        <v>4996600</v>
      </c>
      <c r="D456" s="262"/>
      <c r="E456" s="425" t="s">
        <v>1153</v>
      </c>
      <c r="F456" s="209">
        <f>GM!F1163</f>
        <v>995000</v>
      </c>
      <c r="G456" s="2271"/>
      <c r="H456" s="209">
        <f>GM!H1163</f>
        <v>330000</v>
      </c>
      <c r="I456" s="2271"/>
      <c r="J456" s="207">
        <f>GM!J1163</f>
        <v>208000</v>
      </c>
      <c r="K456" s="39">
        <f>GM!K1163</f>
        <v>8216000</v>
      </c>
      <c r="L456" s="39">
        <f>GM!L1163</f>
        <v>225000</v>
      </c>
      <c r="M456" s="39">
        <f>GM!M1163</f>
        <v>1134000</v>
      </c>
      <c r="N456" s="39">
        <f>GM!N1163</f>
        <v>343000</v>
      </c>
      <c r="O456" s="39">
        <f>GM!O1163</f>
        <v>503000</v>
      </c>
      <c r="P456" s="39">
        <f>GM!P1163</f>
        <v>263000</v>
      </c>
      <c r="Q456" s="39">
        <f>GM!Q1163</f>
        <v>274000</v>
      </c>
      <c r="R456" s="127">
        <f>GM!R1163</f>
        <v>285000</v>
      </c>
    </row>
    <row r="457" spans="1:18" x14ac:dyDescent="0.2">
      <c r="A457" s="119"/>
      <c r="B457" s="156"/>
      <c r="C457" s="39"/>
      <c r="D457" s="262"/>
      <c r="E457" s="596"/>
      <c r="F457" s="209"/>
      <c r="G457" s="2271"/>
      <c r="H457" s="209"/>
      <c r="I457" s="2271"/>
      <c r="J457" s="207"/>
      <c r="K457" s="39"/>
      <c r="L457" s="39"/>
      <c r="M457" s="39"/>
      <c r="N457" s="39"/>
      <c r="O457" s="39"/>
      <c r="P457" s="39"/>
      <c r="Q457" s="39"/>
      <c r="R457" s="127"/>
    </row>
    <row r="458" spans="1:18" s="102" customFormat="1" x14ac:dyDescent="0.2">
      <c r="A458" s="200">
        <f>A447-A452-A453+A454++A455-A456</f>
        <v>0</v>
      </c>
      <c r="B458" s="437">
        <f>B447-B452-B453+B454++B455-B456</f>
        <v>0</v>
      </c>
      <c r="C458" s="457">
        <f>C447-C452-C453+C454++C455-C456</f>
        <v>0</v>
      </c>
      <c r="D458" s="606"/>
      <c r="E458" s="598" t="s">
        <v>2901</v>
      </c>
      <c r="F458" s="458">
        <f>F447-F452-F453+F454++F455-F456</f>
        <v>0</v>
      </c>
      <c r="G458" s="455">
        <f>IF(C458=F458,0,IF(C458=0,100,(F458-C458)/C458*100))</f>
        <v>0</v>
      </c>
      <c r="H458" s="458">
        <f t="shared" ref="H458:Q458" si="432">H447-H452-H453+H454++H455-H456</f>
        <v>0</v>
      </c>
      <c r="I458" s="455">
        <f>IF(F458=H458,0,IF(F458=0,100,(H458-F458)/F458*100))</f>
        <v>0</v>
      </c>
      <c r="J458" s="931">
        <f t="shared" si="432"/>
        <v>0</v>
      </c>
      <c r="K458" s="457">
        <f t="shared" si="432"/>
        <v>0</v>
      </c>
      <c r="L458" s="457">
        <f t="shared" si="432"/>
        <v>0</v>
      </c>
      <c r="M458" s="457">
        <f t="shared" si="432"/>
        <v>0</v>
      </c>
      <c r="N458" s="457">
        <f t="shared" si="432"/>
        <v>0</v>
      </c>
      <c r="O458" s="457">
        <f t="shared" si="432"/>
        <v>0</v>
      </c>
      <c r="P458" s="457">
        <f t="shared" si="432"/>
        <v>0</v>
      </c>
      <c r="Q458" s="457">
        <f t="shared" si="432"/>
        <v>0</v>
      </c>
      <c r="R458" s="459">
        <f t="shared" ref="R458" si="433">R447-R452-R453+R454++R455-R456</f>
        <v>0</v>
      </c>
    </row>
    <row r="459" spans="1:18" s="102" customFormat="1" ht="13.5" thickBot="1" x14ac:dyDescent="0.25">
      <c r="A459" s="79"/>
      <c r="B459" s="141"/>
      <c r="C459" s="72"/>
      <c r="D459" s="269"/>
      <c r="E459" s="1748"/>
      <c r="F459" s="213"/>
      <c r="G459" s="2632"/>
      <c r="H459" s="213"/>
      <c r="I459" s="2632"/>
      <c r="J459" s="212"/>
      <c r="K459" s="72"/>
      <c r="L459" s="72"/>
      <c r="M459" s="72"/>
      <c r="N459" s="72"/>
      <c r="O459" s="72"/>
      <c r="P459" s="72"/>
      <c r="Q459" s="72"/>
      <c r="R459" s="128"/>
    </row>
    <row r="460" spans="1:18" s="102" customFormat="1" x14ac:dyDescent="0.2">
      <c r="A460" s="116">
        <f>A422-A442+A436+A439</f>
        <v>953400</v>
      </c>
      <c r="B460" s="172">
        <f>B422-B442+B436+B439</f>
        <v>1204300</v>
      </c>
      <c r="C460" s="61">
        <f>C422-C442+C436+C439</f>
        <v>-471900</v>
      </c>
      <c r="D460" s="2680"/>
      <c r="E460" s="2681" t="s">
        <v>6420</v>
      </c>
      <c r="F460" s="210">
        <f>F422-F442+F436+F439</f>
        <v>1863000</v>
      </c>
      <c r="G460" s="199"/>
      <c r="H460" s="210">
        <f>H422-H442+H436+H439</f>
        <v>2019700</v>
      </c>
      <c r="I460" s="199"/>
      <c r="J460" s="219">
        <f t="shared" ref="J460:R460" si="434">J422-J442+J436+J439</f>
        <v>1956800</v>
      </c>
      <c r="K460" s="61">
        <f t="shared" si="434"/>
        <v>2278300</v>
      </c>
      <c r="L460" s="61">
        <f t="shared" si="434"/>
        <v>2837500</v>
      </c>
      <c r="M460" s="61">
        <f t="shared" si="434"/>
        <v>2750900</v>
      </c>
      <c r="N460" s="61">
        <f t="shared" si="434"/>
        <v>2649500</v>
      </c>
      <c r="O460" s="61">
        <f t="shared" si="434"/>
        <v>2600600</v>
      </c>
      <c r="P460" s="61">
        <f t="shared" si="434"/>
        <v>2518700</v>
      </c>
      <c r="Q460" s="61">
        <f t="shared" si="434"/>
        <v>2487300</v>
      </c>
      <c r="R460" s="126">
        <f t="shared" si="434"/>
        <v>2464800</v>
      </c>
    </row>
    <row r="461" spans="1:18" ht="13.5" thickBot="1" x14ac:dyDescent="0.25">
      <c r="A461" s="82"/>
      <c r="B461" s="147"/>
      <c r="C461" s="99"/>
      <c r="D461" s="263"/>
      <c r="E461" s="427"/>
      <c r="F461" s="215"/>
      <c r="G461" s="454"/>
      <c r="H461" s="215"/>
      <c r="I461" s="454"/>
      <c r="J461" s="220"/>
      <c r="K461" s="74"/>
      <c r="L461" s="74"/>
      <c r="M461" s="74"/>
      <c r="N461" s="74"/>
      <c r="O461" s="74"/>
      <c r="P461" s="74"/>
      <c r="Q461" s="74"/>
      <c r="R461" s="182"/>
    </row>
    <row r="462" spans="1:18" ht="14.25" thickTop="1" thickBot="1" x14ac:dyDescent="0.25">
      <c r="A462" s="83"/>
      <c r="B462" s="83"/>
      <c r="C462" s="83"/>
      <c r="D462" s="306"/>
      <c r="E462" s="83"/>
      <c r="F462" s="83"/>
      <c r="G462" s="439"/>
      <c r="H462" s="83"/>
      <c r="I462" s="2254"/>
      <c r="K462" s="110"/>
      <c r="L462" s="110"/>
      <c r="M462" s="110"/>
      <c r="N462" s="110"/>
      <c r="O462" s="110"/>
      <c r="P462" s="110"/>
      <c r="Q462" s="110"/>
      <c r="R462" s="110"/>
    </row>
    <row r="463" spans="1:18" s="100" customFormat="1" ht="18.75" customHeight="1" thickTop="1" thickBot="1" x14ac:dyDescent="0.3">
      <c r="A463" s="2758" t="str">
        <f>A57</f>
        <v xml:space="preserve">GOVERNANCE </v>
      </c>
      <c r="B463" s="2759"/>
      <c r="C463" s="2759"/>
      <c r="D463" s="2759"/>
      <c r="E463" s="2759"/>
      <c r="F463" s="2759"/>
      <c r="G463" s="2759"/>
      <c r="H463" s="2759"/>
      <c r="I463" s="2759"/>
      <c r="J463" s="2759"/>
      <c r="K463" s="2759"/>
      <c r="L463" s="2759"/>
      <c r="M463" s="2759"/>
      <c r="N463" s="2759"/>
      <c r="O463" s="2759"/>
      <c r="P463" s="2759"/>
      <c r="Q463" s="2759"/>
      <c r="R463" s="2760"/>
    </row>
    <row r="464" spans="1:18" s="52" customFormat="1" x14ac:dyDescent="0.2">
      <c r="A464" s="50" t="str">
        <f t="shared" ref="A464:C465" si="435">A2</f>
        <v>ACTUAL</v>
      </c>
      <c r="B464" s="428" t="str">
        <f t="shared" si="435"/>
        <v>ACTUAL</v>
      </c>
      <c r="C464" s="428" t="str">
        <f t="shared" si="435"/>
        <v>ACTUAL</v>
      </c>
      <c r="D464" s="592" t="str">
        <f>SP!D319</f>
        <v>LEDGER</v>
      </c>
      <c r="E464" s="2281" t="str">
        <f>SP!E319</f>
        <v>BUDGET ITEMS</v>
      </c>
      <c r="F464" s="2761" t="str">
        <f>SP!F319</f>
        <v>ESTIMATED</v>
      </c>
      <c r="G464" s="2762"/>
      <c r="H464" s="2762"/>
      <c r="I464" s="2762"/>
      <c r="J464" s="2762"/>
      <c r="K464" s="2762"/>
      <c r="L464" s="2762"/>
      <c r="M464" s="2762"/>
      <c r="N464" s="2762"/>
      <c r="O464" s="2762"/>
      <c r="P464" s="2762"/>
      <c r="Q464" s="2762"/>
      <c r="R464" s="2763"/>
    </row>
    <row r="465" spans="1:21" s="29" customFormat="1" ht="13.5" thickBot="1" x14ac:dyDescent="0.25">
      <c r="A465" s="230" t="str">
        <f t="shared" si="435"/>
        <v>2011/12</v>
      </c>
      <c r="B465" s="240" t="str">
        <f t="shared" si="435"/>
        <v>2012/13</v>
      </c>
      <c r="C465" s="240" t="str">
        <f t="shared" si="435"/>
        <v>2013/14</v>
      </c>
      <c r="D465" s="429" t="str">
        <f>SP!D320</f>
        <v>ACCOUNT</v>
      </c>
      <c r="E465" s="48"/>
      <c r="F465" s="429" t="str">
        <f>F3</f>
        <v>2014/15</v>
      </c>
      <c r="G465" s="56" t="str">
        <f>SP!G320</f>
        <v xml:space="preserve">% </v>
      </c>
      <c r="H465" s="240" t="str">
        <f>H3</f>
        <v>2015/16</v>
      </c>
      <c r="I465" s="343" t="str">
        <f>I402</f>
        <v xml:space="preserve">% </v>
      </c>
      <c r="J465" s="240" t="str">
        <f t="shared" ref="J465:R465" si="436">J3</f>
        <v>2016/17</v>
      </c>
      <c r="K465" s="240" t="str">
        <f t="shared" si="436"/>
        <v>2017/18</v>
      </c>
      <c r="L465" s="240" t="str">
        <f t="shared" si="436"/>
        <v>2018/19</v>
      </c>
      <c r="M465" s="240" t="str">
        <f t="shared" si="436"/>
        <v>2019/20</v>
      </c>
      <c r="N465" s="240" t="str">
        <f t="shared" si="436"/>
        <v>2020/21</v>
      </c>
      <c r="O465" s="240" t="str">
        <f t="shared" si="436"/>
        <v>2021/22</v>
      </c>
      <c r="P465" s="240" t="str">
        <f t="shared" si="436"/>
        <v>2022/23</v>
      </c>
      <c r="Q465" s="240" t="str">
        <f t="shared" si="436"/>
        <v>2023/24</v>
      </c>
      <c r="R465" s="635" t="str">
        <f t="shared" si="436"/>
        <v>2024/25</v>
      </c>
    </row>
    <row r="466" spans="1:21" s="29" customFormat="1" ht="12.75" customHeight="1" x14ac:dyDescent="0.2">
      <c r="A466" s="885"/>
      <c r="B466" s="360"/>
      <c r="C466" s="226"/>
      <c r="D466" s="609"/>
      <c r="E466" s="28"/>
      <c r="F466" s="592"/>
      <c r="G466" s="724"/>
      <c r="H466" s="609"/>
      <c r="I466" s="2402"/>
      <c r="J466" s="609"/>
      <c r="K466" s="609"/>
      <c r="L466" s="609"/>
      <c r="M466" s="609"/>
      <c r="N466" s="609"/>
      <c r="O466" s="609"/>
      <c r="P466" s="609"/>
      <c r="Q466" s="609"/>
      <c r="R466" s="610"/>
    </row>
    <row r="467" spans="1:21" s="29" customFormat="1" ht="12.75" customHeight="1" x14ac:dyDescent="0.2">
      <c r="A467" s="885"/>
      <c r="B467" s="360"/>
      <c r="C467" s="225"/>
      <c r="D467" s="609"/>
      <c r="E467" s="158" t="s">
        <v>1261</v>
      </c>
      <c r="F467" s="609"/>
      <c r="G467" s="724"/>
      <c r="H467" s="609"/>
      <c r="I467" s="2402"/>
      <c r="J467" s="609"/>
      <c r="K467" s="609"/>
      <c r="L467" s="609"/>
      <c r="M467" s="609"/>
      <c r="N467" s="609"/>
      <c r="O467" s="609"/>
      <c r="P467" s="609"/>
      <c r="Q467" s="609"/>
      <c r="R467" s="610"/>
    </row>
    <row r="468" spans="1:21" s="29" customFormat="1" ht="12.75" customHeight="1" x14ac:dyDescent="0.2">
      <c r="A468" s="295"/>
      <c r="B468" s="609"/>
      <c r="C468" s="227"/>
      <c r="D468" s="609"/>
      <c r="E468" s="1457" t="s">
        <v>809</v>
      </c>
      <c r="F468" s="609"/>
      <c r="G468" s="724"/>
      <c r="H468" s="609"/>
      <c r="I468" s="2402"/>
      <c r="J468" s="609"/>
      <c r="K468" s="609"/>
      <c r="L468" s="609"/>
      <c r="M468" s="609"/>
      <c r="N468" s="609"/>
      <c r="O468" s="609"/>
      <c r="P468" s="609"/>
      <c r="Q468" s="609"/>
      <c r="R468" s="610"/>
    </row>
    <row r="469" spans="1:21" s="29" customFormat="1" ht="12.75" customHeight="1" x14ac:dyDescent="0.2">
      <c r="A469" s="906">
        <v>0</v>
      </c>
      <c r="B469" s="829">
        <v>0</v>
      </c>
      <c r="C469" s="39">
        <v>0</v>
      </c>
      <c r="D469" s="832" t="s">
        <v>2004</v>
      </c>
      <c r="E469" s="405" t="s">
        <v>1763</v>
      </c>
      <c r="F469" s="825">
        <v>0</v>
      </c>
      <c r="G469" s="152">
        <f>IF(C469=F469,0,IF(C469=0,100,(F469-C469)/C469*100))</f>
        <v>0</v>
      </c>
      <c r="H469" s="39">
        <f>ROUNDUP(F469+(F469*Assumptions!F$6),-2)</f>
        <v>0</v>
      </c>
      <c r="I469" s="152">
        <f>IF(F469=H469,0,IF(F469=0,100,(H469-F469)/F469*100))</f>
        <v>0</v>
      </c>
      <c r="J469" s="39">
        <f>ROUNDUP(H469+(H469*Assumptions!G$6),-2)</f>
        <v>0</v>
      </c>
      <c r="K469" s="39">
        <f>ROUNDUP(J469+(J469*Assumptions!H$6),-2)</f>
        <v>0</v>
      </c>
      <c r="L469" s="39">
        <f>ROUNDUP(K469+(K469*Assumptions!I$6),-2)</f>
        <v>0</v>
      </c>
      <c r="M469" s="39">
        <f>ROUNDUP(L469+(L469*Assumptions!J$6),-2)</f>
        <v>0</v>
      </c>
      <c r="N469" s="39">
        <f>ROUNDUP(M469+(M469*Assumptions!K$6),-2)</f>
        <v>0</v>
      </c>
      <c r="O469" s="39">
        <f>ROUNDUP(N469+(N469*Assumptions!L$6),-2)</f>
        <v>0</v>
      </c>
      <c r="P469" s="39">
        <f>ROUNDUP(O469+(O469*Assumptions!M$6),-2)</f>
        <v>0</v>
      </c>
      <c r="Q469" s="39">
        <f>ROUNDUP(P469+(P469*Assumptions!N$6),-2)</f>
        <v>0</v>
      </c>
      <c r="R469" s="127">
        <f>ROUNDUP(Q469+(Q469*Assumptions!O$6),-2)</f>
        <v>0</v>
      </c>
      <c r="S469" s="93"/>
      <c r="T469" s="93"/>
      <c r="U469" s="93"/>
    </row>
    <row r="470" spans="1:21" ht="13.5" thickBot="1" x14ac:dyDescent="0.25">
      <c r="A470" s="79"/>
      <c r="B470" s="141"/>
      <c r="C470" s="141"/>
      <c r="D470" s="394"/>
      <c r="E470" s="72"/>
      <c r="F470" s="72"/>
      <c r="G470" s="197"/>
      <c r="H470" s="72"/>
      <c r="I470" s="197"/>
      <c r="J470" s="39"/>
      <c r="K470" s="39"/>
      <c r="L470" s="39"/>
      <c r="M470" s="39"/>
      <c r="N470" s="39"/>
      <c r="O470" s="39"/>
      <c r="P470" s="39"/>
      <c r="Q470" s="39"/>
      <c r="R470" s="127"/>
    </row>
    <row r="471" spans="1:21" x14ac:dyDescent="0.2">
      <c r="A471" s="116">
        <f>SUM(A468:A470)</f>
        <v>0</v>
      </c>
      <c r="B471" s="172">
        <f>SUM(B468:B470)</f>
        <v>0</v>
      </c>
      <c r="C471" s="172">
        <f>SUM(C468:C470)</f>
        <v>0</v>
      </c>
      <c r="D471" s="394"/>
      <c r="E471" s="438" t="s">
        <v>3028</v>
      </c>
      <c r="F471" s="61">
        <f t="shared" ref="F471:R471" si="437">SUM(F468:F470)</f>
        <v>0</v>
      </c>
      <c r="G471" s="199">
        <f t="shared" si="437"/>
        <v>0</v>
      </c>
      <c r="H471" s="61">
        <f t="shared" si="437"/>
        <v>0</v>
      </c>
      <c r="I471" s="198">
        <f t="shared" si="437"/>
        <v>0</v>
      </c>
      <c r="J471" s="61">
        <f t="shared" si="437"/>
        <v>0</v>
      </c>
      <c r="K471" s="61">
        <f t="shared" si="437"/>
        <v>0</v>
      </c>
      <c r="L471" s="61">
        <f t="shared" si="437"/>
        <v>0</v>
      </c>
      <c r="M471" s="61">
        <f t="shared" si="437"/>
        <v>0</v>
      </c>
      <c r="N471" s="61">
        <f t="shared" si="437"/>
        <v>0</v>
      </c>
      <c r="O471" s="61">
        <f t="shared" si="437"/>
        <v>0</v>
      </c>
      <c r="P471" s="61">
        <f t="shared" si="437"/>
        <v>0</v>
      </c>
      <c r="Q471" s="61">
        <f t="shared" si="437"/>
        <v>0</v>
      </c>
      <c r="R471" s="126">
        <f t="shared" si="437"/>
        <v>0</v>
      </c>
    </row>
    <row r="472" spans="1:21" x14ac:dyDescent="0.2">
      <c r="A472" s="109"/>
      <c r="B472" s="85"/>
      <c r="C472" s="85"/>
      <c r="D472" s="278"/>
      <c r="E472" s="83"/>
      <c r="F472" s="85"/>
      <c r="G472" s="2270"/>
      <c r="H472" s="39"/>
      <c r="I472" s="152"/>
      <c r="J472" s="39"/>
      <c r="K472" s="39"/>
      <c r="L472" s="39"/>
      <c r="M472" s="39"/>
      <c r="N472" s="39"/>
      <c r="O472" s="39"/>
      <c r="P472" s="39"/>
      <c r="Q472" s="39"/>
      <c r="R472" s="127"/>
    </row>
    <row r="473" spans="1:21" x14ac:dyDescent="0.2">
      <c r="A473" s="119"/>
      <c r="B473" s="156"/>
      <c r="C473" s="39"/>
      <c r="D473" s="395"/>
      <c r="E473" s="158" t="s">
        <v>2578</v>
      </c>
      <c r="F473" s="39"/>
      <c r="G473" s="152"/>
      <c r="H473" s="39"/>
      <c r="I473" s="152"/>
      <c r="J473" s="39"/>
      <c r="K473" s="39"/>
      <c r="L473" s="39"/>
      <c r="M473" s="39"/>
      <c r="N473" s="39"/>
      <c r="O473" s="39"/>
      <c r="P473" s="39"/>
      <c r="Q473" s="39"/>
      <c r="R473" s="127"/>
    </row>
    <row r="474" spans="1:21" x14ac:dyDescent="0.2">
      <c r="A474" s="119"/>
      <c r="B474" s="156"/>
      <c r="C474" s="39"/>
      <c r="D474" s="395"/>
      <c r="E474" s="150" t="s">
        <v>3145</v>
      </c>
      <c r="F474" s="39"/>
      <c r="G474" s="152"/>
      <c r="H474" s="39"/>
      <c r="I474" s="152"/>
      <c r="J474" s="39"/>
      <c r="K474" s="39"/>
      <c r="L474" s="39"/>
      <c r="M474" s="39"/>
      <c r="N474" s="39"/>
      <c r="O474" s="39"/>
      <c r="P474" s="39"/>
      <c r="Q474" s="39"/>
      <c r="R474" s="127"/>
    </row>
    <row r="475" spans="1:21" x14ac:dyDescent="0.2">
      <c r="A475" s="119">
        <v>315900</v>
      </c>
      <c r="B475" s="39">
        <v>337700</v>
      </c>
      <c r="C475" s="39">
        <v>420900</v>
      </c>
      <c r="D475" s="832" t="s">
        <v>2005</v>
      </c>
      <c r="E475" s="121" t="s">
        <v>1570</v>
      </c>
      <c r="F475" s="39">
        <v>410000</v>
      </c>
      <c r="G475" s="152">
        <f t="shared" ref="G475:G480" si="438">IF(C475=F475,0,IF(C475=0,100,(F475-C475)/C475*100))</f>
        <v>-2.589688762176289</v>
      </c>
      <c r="H475" s="39">
        <v>431000</v>
      </c>
      <c r="I475" s="152">
        <f t="shared" ref="I475:I480" si="439">IF(F475=H475,0,IF(F475=0,100,(H475-F475)/F475*100))</f>
        <v>5.1219512195121952</v>
      </c>
      <c r="J475" s="39">
        <f>ROUND((H475*Assumptions!H$14)+GM!H475,-2)</f>
        <v>443900</v>
      </c>
      <c r="K475" s="39">
        <f>ROUND((J475*Assumptions!I$14)+GM!J475,-2)</f>
        <v>457200</v>
      </c>
      <c r="L475" s="39">
        <f>ROUND((K475*Assumptions!J$14)+GM!K475,-2)</f>
        <v>470900</v>
      </c>
      <c r="M475" s="39">
        <f>ROUND((L475*Assumptions!K$14)+GM!L475,-2)</f>
        <v>485000</v>
      </c>
      <c r="N475" s="39">
        <f>ROUND((M475*Assumptions!L$14)+GM!M475,-2)</f>
        <v>499600</v>
      </c>
      <c r="O475" s="39">
        <f>ROUND((N475*Assumptions!M$14)+GM!N475,-2)</f>
        <v>514600</v>
      </c>
      <c r="P475" s="39">
        <f>ROUND((O475*Assumptions!N$14)+GM!O475,-2)</f>
        <v>530000</v>
      </c>
      <c r="Q475" s="39">
        <f>ROUND((P475*Assumptions!P$14)+GM!P475,-2)</f>
        <v>530000</v>
      </c>
      <c r="R475" s="127">
        <f>ROUND((Q475*Assumptions!Q$14)+GM!Q475,-2)</f>
        <v>530000</v>
      </c>
    </row>
    <row r="476" spans="1:21" x14ac:dyDescent="0.2">
      <c r="A476" s="119">
        <v>9500</v>
      </c>
      <c r="B476" s="39">
        <v>9600</v>
      </c>
      <c r="C476" s="39">
        <v>8000</v>
      </c>
      <c r="D476" s="832" t="s">
        <v>2308</v>
      </c>
      <c r="E476" s="121" t="s">
        <v>714</v>
      </c>
      <c r="F476" s="39">
        <v>8300</v>
      </c>
      <c r="G476" s="152">
        <f t="shared" si="438"/>
        <v>3.75</v>
      </c>
      <c r="H476" s="39">
        <v>8300</v>
      </c>
      <c r="I476" s="152">
        <f t="shared" si="439"/>
        <v>0</v>
      </c>
      <c r="J476" s="39">
        <f>ROUNDUP(H476+(H476*Assumptions!G$6),-2)</f>
        <v>8600</v>
      </c>
      <c r="K476" s="39">
        <f>ROUNDUP(J476+(J476*Assumptions!H$6),-2)</f>
        <v>8900</v>
      </c>
      <c r="L476" s="39">
        <f>ROUNDUP(K476+(K476*Assumptions!I$6),-2)</f>
        <v>9200</v>
      </c>
      <c r="M476" s="39">
        <f>ROUNDUP(L476+(L476*Assumptions!J$6),-2)</f>
        <v>9500</v>
      </c>
      <c r="N476" s="39">
        <f>ROUNDUP(M476+(M476*Assumptions!K$6),-2)</f>
        <v>9800</v>
      </c>
      <c r="O476" s="39">
        <f>ROUNDUP(N476+(N476*Assumptions!L$6),-2)</f>
        <v>10100</v>
      </c>
      <c r="P476" s="39">
        <f>ROUNDUP(O476+(O476*Assumptions!M$6),-2)</f>
        <v>10500</v>
      </c>
      <c r="Q476" s="39">
        <f>ROUNDUP(P476+(P476*Assumptions!N$6),-2)</f>
        <v>10900</v>
      </c>
      <c r="R476" s="127">
        <f>ROUNDUP(Q476+(Q476*Assumptions!O$6),-2)</f>
        <v>11300</v>
      </c>
    </row>
    <row r="477" spans="1:21" x14ac:dyDescent="0.2">
      <c r="A477" s="119">
        <v>200</v>
      </c>
      <c r="B477" s="39">
        <v>200</v>
      </c>
      <c r="C477" s="39">
        <v>2500</v>
      </c>
      <c r="D477" s="832" t="s">
        <v>1859</v>
      </c>
      <c r="E477" s="121" t="s">
        <v>2250</v>
      </c>
      <c r="F477" s="39">
        <f>2000+2000</f>
        <v>4000</v>
      </c>
      <c r="G477" s="152">
        <f t="shared" si="438"/>
        <v>60</v>
      </c>
      <c r="H477" s="39">
        <v>2000</v>
      </c>
      <c r="I477" s="152">
        <f t="shared" si="439"/>
        <v>-50</v>
      </c>
      <c r="J477" s="39">
        <f>ROUNDUP(H477+(H477*Assumptions!G$6),-2)</f>
        <v>2100</v>
      </c>
      <c r="K477" s="39">
        <f>ROUNDUP(J477+(J477*Assumptions!H$6),-2)</f>
        <v>2200</v>
      </c>
      <c r="L477" s="39">
        <f>ROUNDUP(K477+(K477*Assumptions!I$6),-2)</f>
        <v>2300</v>
      </c>
      <c r="M477" s="39">
        <f>ROUNDUP(L477+(L477*Assumptions!J$6),-2)</f>
        <v>2400</v>
      </c>
      <c r="N477" s="39">
        <f>ROUNDUP(M477+(M477*Assumptions!K$6),-2)</f>
        <v>2500</v>
      </c>
      <c r="O477" s="39">
        <f>ROUNDUP(N477+(N477*Assumptions!L$6),-2)</f>
        <v>2600</v>
      </c>
      <c r="P477" s="39">
        <f>ROUNDUP(O477+(O477*Assumptions!M$6),-2)</f>
        <v>2700</v>
      </c>
      <c r="Q477" s="39">
        <f>ROUNDUP(P477+(P477*Assumptions!N$6),-2)</f>
        <v>2800</v>
      </c>
      <c r="R477" s="127">
        <f>ROUNDUP(Q477+(Q477*Assumptions!O$6),-2)</f>
        <v>2900</v>
      </c>
    </row>
    <row r="478" spans="1:21" x14ac:dyDescent="0.2">
      <c r="A478" s="119">
        <v>4000</v>
      </c>
      <c r="B478" s="39">
        <v>4200</v>
      </c>
      <c r="C478" s="39">
        <v>3800</v>
      </c>
      <c r="D478" s="832" t="s">
        <v>1308</v>
      </c>
      <c r="E478" s="405" t="s">
        <v>1895</v>
      </c>
      <c r="F478" s="110">
        <v>4000</v>
      </c>
      <c r="G478" s="152">
        <f t="shared" si="438"/>
        <v>5.2631578947368416</v>
      </c>
      <c r="H478" s="39">
        <v>3000</v>
      </c>
      <c r="I478" s="152">
        <f t="shared" si="439"/>
        <v>-25</v>
      </c>
      <c r="J478" s="39">
        <f>ROUNDUP(H478+(H478*Assumptions!G$6),-2)</f>
        <v>3100</v>
      </c>
      <c r="K478" s="39">
        <f>ROUNDUP(J478+(J478*Assumptions!H$6),-2)</f>
        <v>3200</v>
      </c>
      <c r="L478" s="39">
        <f>ROUNDUP(K478+(K478*Assumptions!I$6),-2)</f>
        <v>3300</v>
      </c>
      <c r="M478" s="39">
        <f>ROUNDUP(L478+(L478*Assumptions!J$6),-2)</f>
        <v>3400</v>
      </c>
      <c r="N478" s="39">
        <f>ROUNDUP(M478+(M478*Assumptions!K$6),-2)</f>
        <v>3600</v>
      </c>
      <c r="O478" s="39">
        <f>ROUNDUP(N478+(N478*Assumptions!L$6),-2)</f>
        <v>3800</v>
      </c>
      <c r="P478" s="39">
        <f>ROUNDUP(O478+(O478*Assumptions!M$6),-2)</f>
        <v>4000</v>
      </c>
      <c r="Q478" s="39">
        <f>ROUNDUP(P478+(P478*Assumptions!N$6),-2)</f>
        <v>4200</v>
      </c>
      <c r="R478" s="127">
        <f>ROUNDUP(Q478+(Q478*Assumptions!O$6),-2)</f>
        <v>4400</v>
      </c>
    </row>
    <row r="479" spans="1:21" x14ac:dyDescent="0.2">
      <c r="A479" s="119">
        <v>49800</v>
      </c>
      <c r="B479" s="39">
        <v>54500</v>
      </c>
      <c r="C479" s="39">
        <v>53000</v>
      </c>
      <c r="D479" s="832" t="s">
        <v>2906</v>
      </c>
      <c r="E479" s="405" t="s">
        <v>2238</v>
      </c>
      <c r="F479" s="110">
        <v>54500</v>
      </c>
      <c r="G479" s="152">
        <f t="shared" si="438"/>
        <v>2.8301886792452833</v>
      </c>
      <c r="H479" s="39">
        <v>56000</v>
      </c>
      <c r="I479" s="152">
        <f t="shared" si="439"/>
        <v>2.7522935779816518</v>
      </c>
      <c r="J479" s="39">
        <f>ROUNDUP(H479+(H479*Assumptions!G$6),-2)</f>
        <v>57700</v>
      </c>
      <c r="K479" s="39">
        <f>ROUNDUP(J479+(J479*Assumptions!H$6),-2)</f>
        <v>59500</v>
      </c>
      <c r="L479" s="39">
        <f>ROUNDUP(K479+(K479*Assumptions!I$6),-2)</f>
        <v>61300</v>
      </c>
      <c r="M479" s="39">
        <f>ROUNDUP(L479+(L479*Assumptions!J$6),-2)</f>
        <v>63200</v>
      </c>
      <c r="N479" s="39">
        <f>ROUNDUP(M479+(M479*Assumptions!K$6),-2)</f>
        <v>65100</v>
      </c>
      <c r="O479" s="39">
        <f>ROUNDUP(N479+(N479*Assumptions!L$6),-2)</f>
        <v>67100</v>
      </c>
      <c r="P479" s="39">
        <f>ROUNDUP(O479+(O479*Assumptions!M$6),-2)</f>
        <v>69200</v>
      </c>
      <c r="Q479" s="39">
        <f>ROUNDUP(P479+(P479*Assumptions!N$6),-2)</f>
        <v>71300</v>
      </c>
      <c r="R479" s="127">
        <f>ROUNDUP(Q479+(Q479*Assumptions!O$6),-2)</f>
        <v>73500</v>
      </c>
    </row>
    <row r="480" spans="1:21" x14ac:dyDescent="0.2">
      <c r="A480" s="119">
        <v>1200</v>
      </c>
      <c r="B480" s="39">
        <v>1100</v>
      </c>
      <c r="C480" s="39">
        <v>6100</v>
      </c>
      <c r="D480" s="832" t="s">
        <v>2907</v>
      </c>
      <c r="E480" s="121" t="s">
        <v>2502</v>
      </c>
      <c r="F480" s="39">
        <v>2000</v>
      </c>
      <c r="G480" s="152">
        <f t="shared" si="438"/>
        <v>-67.213114754098356</v>
      </c>
      <c r="H480" s="39">
        <v>2000</v>
      </c>
      <c r="I480" s="152">
        <f t="shared" si="439"/>
        <v>0</v>
      </c>
      <c r="J480" s="39">
        <f>ROUNDUP(H480+(H480*Assumptions!G$6),-2)</f>
        <v>2100</v>
      </c>
      <c r="K480" s="39">
        <f>ROUNDUP(J480+(J480*Assumptions!H$6),-2)</f>
        <v>2200</v>
      </c>
      <c r="L480" s="39">
        <f>ROUNDUP(K480+(K480*Assumptions!I$6),-2)</f>
        <v>2300</v>
      </c>
      <c r="M480" s="39">
        <f>ROUNDUP(L480+(L480*Assumptions!J$6),-2)</f>
        <v>2400</v>
      </c>
      <c r="N480" s="39">
        <f>ROUNDUP(M480+(M480*Assumptions!K$6),-2)</f>
        <v>2500</v>
      </c>
      <c r="O480" s="39">
        <f>ROUNDUP(N480+(N480*Assumptions!L$6),-2)</f>
        <v>2600</v>
      </c>
      <c r="P480" s="39">
        <f>ROUNDUP(O480+(O480*Assumptions!M$6),-2)</f>
        <v>2700</v>
      </c>
      <c r="Q480" s="39">
        <f>ROUNDUP(P480+(P480*Assumptions!N$6),-2)</f>
        <v>2800</v>
      </c>
      <c r="R480" s="127">
        <f>ROUNDUP(Q480+(Q480*Assumptions!O$6),-2)</f>
        <v>2900</v>
      </c>
    </row>
    <row r="481" spans="1:18" x14ac:dyDescent="0.2">
      <c r="A481" s="119"/>
      <c r="B481" s="39"/>
      <c r="C481" s="39"/>
      <c r="D481" s="395"/>
      <c r="E481" s="121"/>
      <c r="F481" s="39"/>
      <c r="G481" s="152"/>
      <c r="H481" s="39"/>
      <c r="I481" s="152"/>
      <c r="J481" s="39"/>
      <c r="K481" s="39"/>
      <c r="L481" s="39"/>
      <c r="M481" s="39"/>
      <c r="N481" s="39"/>
      <c r="O481" s="39"/>
      <c r="P481" s="39"/>
      <c r="Q481" s="39"/>
      <c r="R481" s="127"/>
    </row>
    <row r="482" spans="1:18" x14ac:dyDescent="0.2">
      <c r="A482" s="119"/>
      <c r="B482" s="156"/>
      <c r="C482" s="39"/>
      <c r="D482" s="395"/>
      <c r="E482" s="150" t="s">
        <v>239</v>
      </c>
      <c r="F482" s="39"/>
      <c r="G482" s="152"/>
      <c r="H482" s="39"/>
      <c r="I482" s="152"/>
      <c r="J482" s="39"/>
      <c r="K482" s="39"/>
      <c r="L482" s="39"/>
      <c r="M482" s="39"/>
      <c r="N482" s="39"/>
      <c r="O482" s="39"/>
      <c r="P482" s="39"/>
      <c r="Q482" s="39"/>
      <c r="R482" s="127"/>
    </row>
    <row r="483" spans="1:18" x14ac:dyDescent="0.2">
      <c r="A483" s="119">
        <v>22200</v>
      </c>
      <c r="B483" s="39">
        <v>23800</v>
      </c>
      <c r="C483" s="39">
        <v>25300</v>
      </c>
      <c r="D483" s="832" t="s">
        <v>2752</v>
      </c>
      <c r="E483" s="1042" t="s">
        <v>6181</v>
      </c>
      <c r="F483" s="209">
        <v>26000</v>
      </c>
      <c r="G483" s="152">
        <f t="shared" ref="G483:G488" si="440">IF(C483=F483,0,IF(C483=0,100,(F483-C483)/C483*100))</f>
        <v>2.766798418972332</v>
      </c>
      <c r="H483" s="39">
        <v>28000</v>
      </c>
      <c r="I483" s="152">
        <f t="shared" ref="I483:I488" si="441">IF(F483=H483,0,IF(F483=0,100,(H483-F483)/F483*100))</f>
        <v>7.6923076923076925</v>
      </c>
      <c r="J483" s="39">
        <f>ROUNDUP(H483+(H483*Assumptions!G$6),-2)</f>
        <v>28900</v>
      </c>
      <c r="K483" s="39">
        <f>ROUNDUP(J483+(J483*Assumptions!H$6),-2)</f>
        <v>29800</v>
      </c>
      <c r="L483" s="39">
        <f>ROUNDUP(K483+(K483*Assumptions!I$6),-2)</f>
        <v>30700</v>
      </c>
      <c r="M483" s="39">
        <f>ROUNDUP(L483+(L483*Assumptions!J$6),-2)</f>
        <v>31700</v>
      </c>
      <c r="N483" s="39">
        <f>ROUNDUP(M483+(M483*Assumptions!K$6),-2)</f>
        <v>32700</v>
      </c>
      <c r="O483" s="39">
        <f>ROUNDUP(N483+(N483*Assumptions!L$6),-2)</f>
        <v>33700</v>
      </c>
      <c r="P483" s="39">
        <f>ROUNDUP(O483+(O483*Assumptions!M$6),-2)</f>
        <v>34800</v>
      </c>
      <c r="Q483" s="39">
        <f>ROUNDUP(P483+(P483*Assumptions!N$6),-2)</f>
        <v>35900</v>
      </c>
      <c r="R483" s="127">
        <f>ROUNDUP(Q483+(Q483*Assumptions!O$6),-2)</f>
        <v>37000</v>
      </c>
    </row>
    <row r="484" spans="1:18" x14ac:dyDescent="0.2">
      <c r="A484" s="119">
        <v>15000</v>
      </c>
      <c r="B484" s="39">
        <v>5000</v>
      </c>
      <c r="C484" s="39">
        <v>5000</v>
      </c>
      <c r="D484" s="832" t="s">
        <v>496</v>
      </c>
      <c r="E484" s="1131" t="s">
        <v>6182</v>
      </c>
      <c r="F484" s="209">
        <v>10000</v>
      </c>
      <c r="G484" s="152">
        <f t="shared" si="440"/>
        <v>100</v>
      </c>
      <c r="H484" s="39">
        <v>10000</v>
      </c>
      <c r="I484" s="152">
        <f t="shared" si="441"/>
        <v>0</v>
      </c>
      <c r="J484" s="39">
        <f>H484</f>
        <v>10000</v>
      </c>
      <c r="K484" s="39">
        <f>J484</f>
        <v>10000</v>
      </c>
      <c r="L484" s="39">
        <f>ROUNDUP(K484+(K484*Assumptions!I$6),-2)</f>
        <v>10300</v>
      </c>
      <c r="M484" s="39">
        <f>ROUNDUP(L484+(L484*Assumptions!J$6),-2)</f>
        <v>10700</v>
      </c>
      <c r="N484" s="39">
        <f>ROUNDUP(M484+(M484*Assumptions!K$6),-2)</f>
        <v>11100</v>
      </c>
      <c r="O484" s="39">
        <f>ROUNDUP(N484+(N484*Assumptions!L$6),-2)</f>
        <v>11500</v>
      </c>
      <c r="P484" s="39">
        <f>ROUNDUP(O484+(O484*Assumptions!M$6),-2)</f>
        <v>11900</v>
      </c>
      <c r="Q484" s="39">
        <f>ROUNDUP(P484+(P484*Assumptions!N$6),-2)</f>
        <v>12300</v>
      </c>
      <c r="R484" s="127">
        <f>ROUNDUP(Q484+(Q484*Assumptions!O$6),-2)</f>
        <v>12700</v>
      </c>
    </row>
    <row r="485" spans="1:18" x14ac:dyDescent="0.2">
      <c r="A485" s="119">
        <v>30800</v>
      </c>
      <c r="B485" s="39">
        <v>35300</v>
      </c>
      <c r="C485" s="39">
        <v>35900</v>
      </c>
      <c r="D485" s="832" t="s">
        <v>2753</v>
      </c>
      <c r="E485" s="124" t="s">
        <v>6183</v>
      </c>
      <c r="F485" s="39">
        <v>41000</v>
      </c>
      <c r="G485" s="152">
        <f t="shared" si="440"/>
        <v>14.206128133704734</v>
      </c>
      <c r="H485" s="39">
        <v>42000</v>
      </c>
      <c r="I485" s="152">
        <f t="shared" si="441"/>
        <v>2.4390243902439024</v>
      </c>
      <c r="J485" s="39">
        <f>ROUNDUP(H485+(H485*Assumptions!G$6),-2)</f>
        <v>43300</v>
      </c>
      <c r="K485" s="39">
        <f>ROUNDUP(J485+(J485*Assumptions!H$6),-2)</f>
        <v>44600</v>
      </c>
      <c r="L485" s="39">
        <f>ROUNDUP(K485+(K485*Assumptions!I$6),-2)</f>
        <v>46000</v>
      </c>
      <c r="M485" s="39">
        <f>ROUNDUP(L485+(L485*Assumptions!J$6),-2)</f>
        <v>47400</v>
      </c>
      <c r="N485" s="39">
        <f>ROUNDUP(M485+(M485*Assumptions!K$6),-2)</f>
        <v>48900</v>
      </c>
      <c r="O485" s="39">
        <f>ROUNDUP(N485+(N485*Assumptions!L$6),-2)</f>
        <v>50400</v>
      </c>
      <c r="P485" s="39">
        <f>ROUNDUP(O485+(O485*Assumptions!M$6),-2)</f>
        <v>52000</v>
      </c>
      <c r="Q485" s="39">
        <f>ROUNDUP(P485+(P485*Assumptions!N$6),-2)</f>
        <v>53600</v>
      </c>
      <c r="R485" s="127">
        <f>ROUNDUP(Q485+(Q485*Assumptions!O$6),-2)</f>
        <v>55300</v>
      </c>
    </row>
    <row r="486" spans="1:18" x14ac:dyDescent="0.2">
      <c r="A486" s="119">
        <v>0</v>
      </c>
      <c r="B486" s="39">
        <v>6500</v>
      </c>
      <c r="C486" s="39">
        <v>6000</v>
      </c>
      <c r="D486" s="1375" t="s">
        <v>3549</v>
      </c>
      <c r="E486" s="1131" t="s">
        <v>6184</v>
      </c>
      <c r="F486" s="209">
        <v>5000</v>
      </c>
      <c r="G486" s="152">
        <f t="shared" si="440"/>
        <v>-16.666666666666664</v>
      </c>
      <c r="H486" s="39">
        <v>5000</v>
      </c>
      <c r="I486" s="152">
        <f t="shared" si="441"/>
        <v>0</v>
      </c>
      <c r="J486" s="39">
        <f>ROUNDUP(H486+(H486*Assumptions!G$6),-2)</f>
        <v>5200</v>
      </c>
      <c r="K486" s="39">
        <f>ROUNDUP(J486+(J486*Assumptions!H$6),-2)</f>
        <v>5400</v>
      </c>
      <c r="L486" s="39">
        <f>ROUNDUP(K486+(K486*Assumptions!I$6),-2)</f>
        <v>5600</v>
      </c>
      <c r="M486" s="39">
        <f>ROUNDUP(L486+(L486*Assumptions!J$6),-2)</f>
        <v>5800</v>
      </c>
      <c r="N486" s="39">
        <f>ROUNDUP(M486+(M486*Assumptions!K$6),-2)</f>
        <v>6000</v>
      </c>
      <c r="O486" s="39">
        <f>ROUNDUP(N486+(N486*Assumptions!L$6),-2)</f>
        <v>6200</v>
      </c>
      <c r="P486" s="39">
        <f>ROUNDUP(O486+(O486*Assumptions!M$6),-2)</f>
        <v>6400</v>
      </c>
      <c r="Q486" s="39">
        <f>ROUNDUP(P486+(P486*Assumptions!N$6),-2)</f>
        <v>6600</v>
      </c>
      <c r="R486" s="127">
        <f>ROUNDUP(Q486+(Q486*Assumptions!O$6),-2)</f>
        <v>6800</v>
      </c>
    </row>
    <row r="487" spans="1:18" x14ac:dyDescent="0.2">
      <c r="A487" s="119">
        <v>81000</v>
      </c>
      <c r="B487" s="39">
        <v>75800</v>
      </c>
      <c r="C487" s="39">
        <v>63300</v>
      </c>
      <c r="D487" s="832" t="s">
        <v>2754</v>
      </c>
      <c r="E487" s="124" t="s">
        <v>6185</v>
      </c>
      <c r="F487" s="39">
        <f>40000+10000+2000-2000</f>
        <v>50000</v>
      </c>
      <c r="G487" s="152">
        <f t="shared" si="440"/>
        <v>-21.011058451816748</v>
      </c>
      <c r="H487" s="39">
        <v>52000</v>
      </c>
      <c r="I487" s="152">
        <f t="shared" si="441"/>
        <v>4</v>
      </c>
      <c r="J487" s="39">
        <v>50000</v>
      </c>
      <c r="K487" s="39">
        <f>ROUNDUP(J487+(J487*Assumptions!H$6),-2)</f>
        <v>51500</v>
      </c>
      <c r="L487" s="39">
        <f>ROUNDUP(K487+(K487*Assumptions!I$6),-2)</f>
        <v>53100</v>
      </c>
      <c r="M487" s="39">
        <f>ROUNDUP(L487+(L487*Assumptions!J$6),-2)</f>
        <v>54700</v>
      </c>
      <c r="N487" s="39">
        <f>ROUNDUP(M487+(M487*Assumptions!K$6),-2)</f>
        <v>56400</v>
      </c>
      <c r="O487" s="39">
        <f>ROUNDUP(N487+(N487*Assumptions!L$6),-2)</f>
        <v>58100</v>
      </c>
      <c r="P487" s="39">
        <f>ROUNDUP(O487+(O487*Assumptions!M$6),-2)</f>
        <v>59900</v>
      </c>
      <c r="Q487" s="39">
        <f>ROUNDUP(P487+(P487*Assumptions!N$6),-2)</f>
        <v>61700</v>
      </c>
      <c r="R487" s="127">
        <f>ROUNDUP(Q487+(Q487*Assumptions!O$6),-2)</f>
        <v>63600</v>
      </c>
    </row>
    <row r="488" spans="1:18" x14ac:dyDescent="0.2">
      <c r="A488" s="119">
        <v>4200</v>
      </c>
      <c r="B488" s="39">
        <v>0</v>
      </c>
      <c r="C488" s="39">
        <v>600</v>
      </c>
      <c r="D488" s="832" t="s">
        <v>2492</v>
      </c>
      <c r="E488" s="124" t="s">
        <v>6186</v>
      </c>
      <c r="F488" s="39">
        <f>2000+2000</f>
        <v>4000</v>
      </c>
      <c r="G488" s="152">
        <f t="shared" si="440"/>
        <v>566.66666666666674</v>
      </c>
      <c r="H488" s="39">
        <v>3000</v>
      </c>
      <c r="I488" s="152">
        <f t="shared" si="441"/>
        <v>-25</v>
      </c>
      <c r="J488" s="39">
        <v>3000</v>
      </c>
      <c r="K488" s="39">
        <f>ROUNDUP(J488+(J488*Assumptions!H$6),-2)</f>
        <v>3100</v>
      </c>
      <c r="L488" s="39">
        <f>ROUNDUP(K488+(K488*Assumptions!I$6),-2)</f>
        <v>3200</v>
      </c>
      <c r="M488" s="39">
        <f>ROUNDUP(L488+(L488*Assumptions!J$6),-2)</f>
        <v>3300</v>
      </c>
      <c r="N488" s="39">
        <f>ROUNDUP(M488+(M488*Assumptions!K$6),-2)</f>
        <v>3400</v>
      </c>
      <c r="O488" s="39">
        <f>ROUNDUP(N488+(N488*Assumptions!L$6),-2)</f>
        <v>3600</v>
      </c>
      <c r="P488" s="39">
        <f>ROUNDUP(O488+(O488*Assumptions!M$6),-2)</f>
        <v>3800</v>
      </c>
      <c r="Q488" s="39">
        <f>ROUNDUP(P488+(P488*Assumptions!N$6),-2)</f>
        <v>4000</v>
      </c>
      <c r="R488" s="127">
        <f>ROUNDUP(Q488+(Q488*Assumptions!O$6),-2)</f>
        <v>4200</v>
      </c>
    </row>
    <row r="489" spans="1:18" x14ac:dyDescent="0.2">
      <c r="A489" s="119"/>
      <c r="B489" s="39"/>
      <c r="C489" s="39"/>
      <c r="D489" s="395"/>
      <c r="E489" s="121"/>
      <c r="F489" s="39"/>
      <c r="G489" s="152"/>
      <c r="H489" s="39"/>
      <c r="I489" s="152"/>
      <c r="J489" s="39"/>
      <c r="K489" s="39"/>
      <c r="L489" s="39"/>
      <c r="M489" s="39"/>
      <c r="N489" s="39"/>
      <c r="O489" s="39"/>
      <c r="P489" s="39"/>
      <c r="Q489" s="39"/>
      <c r="R489" s="127"/>
    </row>
    <row r="490" spans="1:18" s="102" customFormat="1" x14ac:dyDescent="0.2">
      <c r="A490" s="79"/>
      <c r="B490" s="72"/>
      <c r="C490" s="72"/>
      <c r="D490" s="396"/>
      <c r="E490" s="150" t="s">
        <v>297</v>
      </c>
      <c r="F490" s="72"/>
      <c r="G490" s="152"/>
      <c r="H490" s="39"/>
      <c r="I490" s="152"/>
      <c r="J490" s="72"/>
      <c r="K490" s="72"/>
      <c r="L490" s="72"/>
      <c r="M490" s="72"/>
      <c r="N490" s="72"/>
      <c r="O490" s="72"/>
      <c r="P490" s="72"/>
      <c r="Q490" s="72"/>
      <c r="R490" s="128"/>
    </row>
    <row r="491" spans="1:18" x14ac:dyDescent="0.2">
      <c r="A491" s="119">
        <v>30200</v>
      </c>
      <c r="B491" s="39">
        <v>34200</v>
      </c>
      <c r="C491" s="39">
        <v>35000</v>
      </c>
      <c r="D491" s="832" t="s">
        <v>910</v>
      </c>
      <c r="E491" s="121" t="s">
        <v>911</v>
      </c>
      <c r="F491" s="39">
        <v>42000</v>
      </c>
      <c r="G491" s="152">
        <f t="shared" ref="G491:G501" si="442">IF(C491=F491,0,IF(C491=0,100,(F491-C491)/C491*100))</f>
        <v>20</v>
      </c>
      <c r="H491" s="39">
        <v>43300</v>
      </c>
      <c r="I491" s="152">
        <f t="shared" ref="I491:I501" si="443">IF(F491=H491,0,IF(F491=0,100,(H491-F491)/F491*100))</f>
        <v>3.0952380952380953</v>
      </c>
      <c r="J491" s="39">
        <f>ROUNDUP(H491+(H491*Assumptions!G$6),-2)</f>
        <v>44600</v>
      </c>
      <c r="K491" s="39">
        <f>ROUNDUP(J491+(J491*Assumptions!H$6),-2)</f>
        <v>46000</v>
      </c>
      <c r="L491" s="39">
        <f>ROUNDUP(K491+(K491*Assumptions!I$6),-2)</f>
        <v>47400</v>
      </c>
      <c r="M491" s="39">
        <f>ROUNDUP(L491+(L491*Assumptions!J$6),-2)</f>
        <v>48900</v>
      </c>
      <c r="N491" s="39">
        <f>ROUNDUP(M491+(M491*Assumptions!K$6),-2)</f>
        <v>50400</v>
      </c>
      <c r="O491" s="39">
        <f>ROUNDUP(N491+(N491*Assumptions!L$6),-2)</f>
        <v>52000</v>
      </c>
      <c r="P491" s="39">
        <f>ROUNDUP(O491+(O491*Assumptions!M$6),-2)</f>
        <v>53600</v>
      </c>
      <c r="Q491" s="39">
        <f>ROUNDUP(P491+(P491*Assumptions!N$6),-2)</f>
        <v>55300</v>
      </c>
      <c r="R491" s="127">
        <f>ROUNDUP(Q491+(Q491*Assumptions!O$6),-2)</f>
        <v>57000</v>
      </c>
    </row>
    <row r="492" spans="1:18" x14ac:dyDescent="0.2">
      <c r="A492" s="119">
        <v>172500</v>
      </c>
      <c r="B492" s="39">
        <v>166400</v>
      </c>
      <c r="C492" s="39">
        <v>178100</v>
      </c>
      <c r="D492" s="832" t="s">
        <v>2459</v>
      </c>
      <c r="E492" s="121" t="s">
        <v>1165</v>
      </c>
      <c r="F492" s="39">
        <v>172000</v>
      </c>
      <c r="G492" s="152">
        <f t="shared" si="442"/>
        <v>-3.4250421111734979</v>
      </c>
      <c r="H492" s="39">
        <v>177200</v>
      </c>
      <c r="I492" s="152">
        <f t="shared" si="443"/>
        <v>3.0232558139534884</v>
      </c>
      <c r="J492" s="39">
        <f>ROUNDUP(H492+(H492*Assumptions!G$6),-2)</f>
        <v>182600</v>
      </c>
      <c r="K492" s="39">
        <f>ROUNDUP(J492+(J492*Assumptions!H$6),-2)</f>
        <v>188100</v>
      </c>
      <c r="L492" s="39">
        <f>ROUNDUP(K492+(K492*Assumptions!I$6),-2)</f>
        <v>193800</v>
      </c>
      <c r="M492" s="39">
        <f>ROUNDUP(L492+(L492*Assumptions!J$6),-2)</f>
        <v>199700</v>
      </c>
      <c r="N492" s="39">
        <f>ROUNDUP(M492+(M492*Assumptions!K$6),-2)</f>
        <v>205700</v>
      </c>
      <c r="O492" s="39">
        <f>ROUNDUP(N492+(N492*Assumptions!L$6),-2)</f>
        <v>211900</v>
      </c>
      <c r="P492" s="39">
        <f>ROUNDUP(O492+(O492*Assumptions!M$6),-2)</f>
        <v>218300</v>
      </c>
      <c r="Q492" s="39">
        <f>ROUNDUP(P492+(P492*Assumptions!N$6),-2)</f>
        <v>224900</v>
      </c>
      <c r="R492" s="127">
        <f>ROUNDUP(Q492+(Q492*Assumptions!O$6),-2)</f>
        <v>231700</v>
      </c>
    </row>
    <row r="493" spans="1:18" x14ac:dyDescent="0.2">
      <c r="A493" s="119">
        <v>12900</v>
      </c>
      <c r="B493" s="39">
        <v>21800</v>
      </c>
      <c r="C493" s="39">
        <v>13300</v>
      </c>
      <c r="D493" s="832" t="s">
        <v>2460</v>
      </c>
      <c r="E493" s="121" t="s">
        <v>417</v>
      </c>
      <c r="F493" s="39">
        <v>15500</v>
      </c>
      <c r="G493" s="152">
        <f t="shared" si="442"/>
        <v>16.541353383458645</v>
      </c>
      <c r="H493" s="39">
        <v>16000</v>
      </c>
      <c r="I493" s="152">
        <f t="shared" si="443"/>
        <v>3.225806451612903</v>
      </c>
      <c r="J493" s="39">
        <f>ROUNDUP(H493+(H493*Assumptions!G$6),-2)</f>
        <v>16500</v>
      </c>
      <c r="K493" s="39">
        <f>ROUNDUP(J493+(J493*Assumptions!H$6),-2)</f>
        <v>17000</v>
      </c>
      <c r="L493" s="39">
        <f>ROUNDUP(K493+(K493*Assumptions!I$6),-2)</f>
        <v>17600</v>
      </c>
      <c r="M493" s="39">
        <f>ROUNDUP(L493+(L493*Assumptions!J$6),-2)</f>
        <v>18200</v>
      </c>
      <c r="N493" s="39">
        <f>ROUNDUP(M493+(M493*Assumptions!K$6),-2)</f>
        <v>18800</v>
      </c>
      <c r="O493" s="39">
        <f>ROUNDUP(N493+(N493*Assumptions!L$6),-2)</f>
        <v>19400</v>
      </c>
      <c r="P493" s="39">
        <f>ROUNDUP(O493+(O493*Assumptions!M$6),-2)</f>
        <v>20000</v>
      </c>
      <c r="Q493" s="39">
        <f>ROUNDUP(P493+(P493*Assumptions!N$6),-2)</f>
        <v>20600</v>
      </c>
      <c r="R493" s="127">
        <f>ROUNDUP(Q493+(Q493*Assumptions!O$6),-2)</f>
        <v>21300</v>
      </c>
    </row>
    <row r="494" spans="1:18" x14ac:dyDescent="0.2">
      <c r="A494" s="119">
        <v>13200</v>
      </c>
      <c r="B494" s="39">
        <v>26600</v>
      </c>
      <c r="C494" s="39">
        <v>1600</v>
      </c>
      <c r="D494" s="832" t="s">
        <v>3049</v>
      </c>
      <c r="E494" s="121" t="s">
        <v>1187</v>
      </c>
      <c r="F494" s="39">
        <v>7000</v>
      </c>
      <c r="G494" s="152">
        <f t="shared" si="442"/>
        <v>337.5</v>
      </c>
      <c r="H494" s="39">
        <v>3000</v>
      </c>
      <c r="I494" s="152">
        <f t="shared" si="443"/>
        <v>-57.142857142857139</v>
      </c>
      <c r="J494" s="39">
        <v>15000</v>
      </c>
      <c r="K494" s="39">
        <v>7000</v>
      </c>
      <c r="L494" s="39">
        <f>ROUNDUP(K494+(K494*Assumptions!I$6),-2)</f>
        <v>7300</v>
      </c>
      <c r="M494" s="39">
        <f>ROUNDUP(L494+(L494*Assumptions!J$6),-2)</f>
        <v>7600</v>
      </c>
      <c r="N494" s="39">
        <f>ROUNDUP(M494+(M494*Assumptions!K$6),-2)</f>
        <v>7900</v>
      </c>
      <c r="O494" s="39">
        <f>ROUNDUP(N494+(N494*Assumptions!L$6),-2)</f>
        <v>8200</v>
      </c>
      <c r="P494" s="39">
        <f>ROUNDUP(O494+(O494*Assumptions!M$6),-2)</f>
        <v>8500</v>
      </c>
      <c r="Q494" s="39">
        <f>ROUNDUP(P494+(P494*Assumptions!N$6),-2)</f>
        <v>8800</v>
      </c>
      <c r="R494" s="127">
        <f>ROUNDUP(Q494+(Q494*Assumptions!O$6),-2)</f>
        <v>9100</v>
      </c>
    </row>
    <row r="495" spans="1:18" x14ac:dyDescent="0.2">
      <c r="A495" s="119">
        <v>5200</v>
      </c>
      <c r="B495" s="39">
        <v>8400</v>
      </c>
      <c r="C495" s="39">
        <v>16700</v>
      </c>
      <c r="D495" s="832" t="s">
        <v>1716</v>
      </c>
      <c r="E495" s="121" t="s">
        <v>1007</v>
      </c>
      <c r="F495" s="39">
        <f>5000+2500</f>
        <v>7500</v>
      </c>
      <c r="G495" s="152">
        <f t="shared" si="442"/>
        <v>-55.08982035928144</v>
      </c>
      <c r="H495" s="39">
        <v>7500</v>
      </c>
      <c r="I495" s="152">
        <f t="shared" si="443"/>
        <v>0</v>
      </c>
      <c r="J495" s="39">
        <f>ROUNDUP(H495+(H495*Assumptions!G$6),-2)</f>
        <v>7800</v>
      </c>
      <c r="K495" s="39">
        <f>ROUNDUP(J495+(J495*Assumptions!H$6),-2)</f>
        <v>8100</v>
      </c>
      <c r="L495" s="39">
        <f>ROUNDUP(K495+(K495*Assumptions!I$6),-2)</f>
        <v>8400</v>
      </c>
      <c r="M495" s="39">
        <f>ROUNDUP(L495+(L495*Assumptions!J$6),-2)</f>
        <v>8700</v>
      </c>
      <c r="N495" s="39">
        <f>ROUNDUP(M495+(M495*Assumptions!K$6),-2)</f>
        <v>9000</v>
      </c>
      <c r="O495" s="39">
        <f>ROUNDUP(N495+(N495*Assumptions!L$6),-2)</f>
        <v>9300</v>
      </c>
      <c r="P495" s="39">
        <f>ROUNDUP(O495+(O495*Assumptions!M$6),-2)</f>
        <v>9600</v>
      </c>
      <c r="Q495" s="39">
        <f>ROUNDUP(P495+(P495*Assumptions!N$6),-2)</f>
        <v>9900</v>
      </c>
      <c r="R495" s="127">
        <f>ROUNDUP(Q495+(Q495*Assumptions!O$6),-2)</f>
        <v>10200</v>
      </c>
    </row>
    <row r="496" spans="1:18" x14ac:dyDescent="0.2">
      <c r="A496" s="119">
        <v>13000</v>
      </c>
      <c r="B496" s="39">
        <v>13300</v>
      </c>
      <c r="C496" s="39">
        <v>12800</v>
      </c>
      <c r="D496" s="832" t="s">
        <v>225</v>
      </c>
      <c r="E496" s="121" t="s">
        <v>1656</v>
      </c>
      <c r="F496" s="39">
        <v>12500</v>
      </c>
      <c r="G496" s="152">
        <f t="shared" si="442"/>
        <v>-2.34375</v>
      </c>
      <c r="H496" s="39">
        <v>12900</v>
      </c>
      <c r="I496" s="152">
        <f t="shared" si="443"/>
        <v>3.2</v>
      </c>
      <c r="J496" s="39">
        <f>ROUNDUP(H496+(H496*Assumptions!G$6),-2)</f>
        <v>13300</v>
      </c>
      <c r="K496" s="39">
        <f>ROUNDUP(J496+(J496*Assumptions!H$6),-2)</f>
        <v>13700</v>
      </c>
      <c r="L496" s="39">
        <f>ROUNDUP(K496+(K496*Assumptions!I$6),-2)</f>
        <v>14200</v>
      </c>
      <c r="M496" s="39">
        <f>ROUNDUP(L496+(L496*Assumptions!J$6),-2)</f>
        <v>14700</v>
      </c>
      <c r="N496" s="39">
        <f>ROUNDUP(M496+(M496*Assumptions!K$6),-2)</f>
        <v>15200</v>
      </c>
      <c r="O496" s="39">
        <f>ROUNDUP(N496+(N496*Assumptions!L$6),-2)</f>
        <v>15700</v>
      </c>
      <c r="P496" s="39">
        <f>ROUNDUP(O496+(O496*Assumptions!M$6),-2)</f>
        <v>16200</v>
      </c>
      <c r="Q496" s="39">
        <f>ROUNDUP(P496+(P496*Assumptions!N$6),-2)</f>
        <v>16700</v>
      </c>
      <c r="R496" s="127">
        <f>ROUNDUP(Q496+(Q496*Assumptions!O$6),-2)</f>
        <v>17300</v>
      </c>
    </row>
    <row r="497" spans="1:18" x14ac:dyDescent="0.2">
      <c r="A497" s="119">
        <v>20500</v>
      </c>
      <c r="B497" s="39">
        <v>0</v>
      </c>
      <c r="C497" s="39">
        <v>28000</v>
      </c>
      <c r="D497" s="1375" t="s">
        <v>3485</v>
      </c>
      <c r="E497" s="121" t="s">
        <v>1580</v>
      </c>
      <c r="F497" s="39">
        <f>28500-2500</f>
        <v>26000</v>
      </c>
      <c r="G497" s="152">
        <f t="shared" si="442"/>
        <v>-7.1428571428571423</v>
      </c>
      <c r="H497" s="39">
        <v>26800</v>
      </c>
      <c r="I497" s="152">
        <f t="shared" si="443"/>
        <v>3.0769230769230771</v>
      </c>
      <c r="J497" s="39">
        <f>ROUNDUP(H497+(H497*Assumptions!G$6),-2)</f>
        <v>27700</v>
      </c>
      <c r="K497" s="39">
        <f>ROUNDUP(J497+(J497*Assumptions!H$6),-2)</f>
        <v>28600</v>
      </c>
      <c r="L497" s="39">
        <f>ROUNDUP(K497+(K497*Assumptions!I$6),-2)</f>
        <v>29500</v>
      </c>
      <c r="M497" s="39">
        <f>ROUNDUP(L497+(L497*Assumptions!J$6),-2)</f>
        <v>30400</v>
      </c>
      <c r="N497" s="39">
        <f>ROUNDUP(M497+(M497*Assumptions!K$6),-2)</f>
        <v>31400</v>
      </c>
      <c r="O497" s="39">
        <f>ROUNDUP(N497+(N497*Assumptions!L$6),-2)</f>
        <v>32400</v>
      </c>
      <c r="P497" s="39">
        <f>ROUNDUP(O497+(O497*Assumptions!M$6),-2)</f>
        <v>33400</v>
      </c>
      <c r="Q497" s="39">
        <f>ROUNDUP(P497+(P497*Assumptions!N$6),-2)</f>
        <v>34500</v>
      </c>
      <c r="R497" s="127">
        <f>ROUNDUP(Q497+(Q497*Assumptions!O$6),-2)</f>
        <v>35600</v>
      </c>
    </row>
    <row r="498" spans="1:18" x14ac:dyDescent="0.2">
      <c r="A498" s="119">
        <v>11500</v>
      </c>
      <c r="B498" s="39">
        <v>7200</v>
      </c>
      <c r="C498" s="39">
        <f>11500+100</f>
        <v>11600</v>
      </c>
      <c r="D498" s="832" t="s">
        <v>1772</v>
      </c>
      <c r="E498" s="121" t="s">
        <v>2263</v>
      </c>
      <c r="F498" s="39">
        <v>12000</v>
      </c>
      <c r="G498" s="152">
        <f t="shared" si="442"/>
        <v>3.4482758620689653</v>
      </c>
      <c r="H498" s="39">
        <v>12400</v>
      </c>
      <c r="I498" s="152">
        <f t="shared" si="443"/>
        <v>3.3333333333333335</v>
      </c>
      <c r="J498" s="39">
        <f>ROUNDUP(H498+(H498*Assumptions!G$6),-2)</f>
        <v>12800</v>
      </c>
      <c r="K498" s="39">
        <f>ROUNDUP(J498+(J498*Assumptions!H$6),-2)</f>
        <v>13200</v>
      </c>
      <c r="L498" s="39">
        <f>ROUNDUP(K498+(K498*Assumptions!I$6),-2)</f>
        <v>13600</v>
      </c>
      <c r="M498" s="39">
        <f>ROUNDUP(L498+(L498*Assumptions!J$6),-2)</f>
        <v>14100</v>
      </c>
      <c r="N498" s="39">
        <f>ROUNDUP(M498+(M498*Assumptions!K$6),-2)</f>
        <v>14600</v>
      </c>
      <c r="O498" s="39">
        <f>ROUNDUP(N498+(N498*Assumptions!L$6),-2)</f>
        <v>15100</v>
      </c>
      <c r="P498" s="39">
        <f>ROUNDUP(O498+(O498*Assumptions!M$6),-2)</f>
        <v>15600</v>
      </c>
      <c r="Q498" s="39">
        <f>ROUNDUP(P498+(P498*Assumptions!N$6),-2)</f>
        <v>16100</v>
      </c>
      <c r="R498" s="127">
        <f>ROUNDUP(Q498+(Q498*Assumptions!O$6),-2)</f>
        <v>16600</v>
      </c>
    </row>
    <row r="499" spans="1:18" x14ac:dyDescent="0.2">
      <c r="A499" s="119">
        <v>6800</v>
      </c>
      <c r="B499" s="39">
        <v>14700</v>
      </c>
      <c r="C499" s="145">
        <f>8800-100</f>
        <v>8700</v>
      </c>
      <c r="D499" s="832" t="s">
        <v>3171</v>
      </c>
      <c r="E499" s="121" t="s">
        <v>3126</v>
      </c>
      <c r="F499" s="39">
        <v>15500</v>
      </c>
      <c r="G499" s="152">
        <f t="shared" si="442"/>
        <v>78.160919540229884</v>
      </c>
      <c r="H499" s="39">
        <v>16000</v>
      </c>
      <c r="I499" s="152">
        <f t="shared" si="443"/>
        <v>3.225806451612903</v>
      </c>
      <c r="J499" s="39">
        <f>ROUNDUP(H499+(H499*Assumptions!G$6),-2)</f>
        <v>16500</v>
      </c>
      <c r="K499" s="39">
        <f>ROUNDUP(J499+(J499*Assumptions!H$6),-2)</f>
        <v>17000</v>
      </c>
      <c r="L499" s="39">
        <f>ROUNDUP(K499+(K499*Assumptions!I$6),-2)</f>
        <v>17600</v>
      </c>
      <c r="M499" s="39">
        <f>ROUNDUP(L499+(L499*Assumptions!J$6),-2)</f>
        <v>18200</v>
      </c>
      <c r="N499" s="39">
        <f>ROUNDUP(M499+(M499*Assumptions!K$6),-2)</f>
        <v>18800</v>
      </c>
      <c r="O499" s="39">
        <f>ROUNDUP(N499+(N499*Assumptions!L$6),-2)</f>
        <v>19400</v>
      </c>
      <c r="P499" s="39">
        <f>ROUNDUP(O499+(O499*Assumptions!M$6),-2)</f>
        <v>20000</v>
      </c>
      <c r="Q499" s="39">
        <f>ROUNDUP(P499+(P499*Assumptions!N$6),-2)</f>
        <v>20600</v>
      </c>
      <c r="R499" s="127">
        <f>ROUNDUP(Q499+(Q499*Assumptions!O$6),-2)</f>
        <v>21300</v>
      </c>
    </row>
    <row r="500" spans="1:18" x14ac:dyDescent="0.2">
      <c r="A500" s="119">
        <v>33700</v>
      </c>
      <c r="B500" s="39">
        <v>23500</v>
      </c>
      <c r="C500" s="39">
        <v>23600</v>
      </c>
      <c r="D500" s="1375" t="s">
        <v>3511</v>
      </c>
      <c r="E500" s="124" t="s">
        <v>6127</v>
      </c>
      <c r="F500" s="39">
        <f>33000-2000</f>
        <v>31000</v>
      </c>
      <c r="G500" s="152">
        <f t="shared" si="442"/>
        <v>31.35593220338983</v>
      </c>
      <c r="H500" s="39">
        <v>33000</v>
      </c>
      <c r="I500" s="152">
        <f t="shared" si="443"/>
        <v>6.4516129032258061</v>
      </c>
      <c r="J500" s="39">
        <v>33000</v>
      </c>
      <c r="K500" s="39">
        <f>ROUNDUP(J500+(J500*Assumptions!H$6),-2)</f>
        <v>34000</v>
      </c>
      <c r="L500" s="39">
        <f>ROUNDUP(K500+(K500*Assumptions!I$6),-2)</f>
        <v>35100</v>
      </c>
      <c r="M500" s="39">
        <f>ROUNDUP(L500+(L500*Assumptions!J$6),-2)</f>
        <v>36200</v>
      </c>
      <c r="N500" s="39">
        <f>ROUNDUP(M500+(M500*Assumptions!K$6),-2)</f>
        <v>37300</v>
      </c>
      <c r="O500" s="39">
        <f>ROUNDUP(N500+(N500*Assumptions!L$6),-2)</f>
        <v>38500</v>
      </c>
      <c r="P500" s="39">
        <f>ROUNDUP(O500+(O500*Assumptions!M$6),-2)</f>
        <v>39700</v>
      </c>
      <c r="Q500" s="39">
        <f>ROUNDUP(P500+(P500*Assumptions!N$6),-2)</f>
        <v>40900</v>
      </c>
      <c r="R500" s="127">
        <f>ROUNDUP(Q500+(Q500*Assumptions!O$6),-2)</f>
        <v>42200</v>
      </c>
    </row>
    <row r="501" spans="1:18" x14ac:dyDescent="0.2">
      <c r="A501" s="119">
        <v>0</v>
      </c>
      <c r="B501" s="39">
        <v>199800</v>
      </c>
      <c r="C501" s="39">
        <v>0</v>
      </c>
      <c r="D501" s="832" t="s">
        <v>1717</v>
      </c>
      <c r="E501" s="121" t="s">
        <v>3149</v>
      </c>
      <c r="F501" s="39">
        <v>0</v>
      </c>
      <c r="G501" s="152">
        <f t="shared" si="442"/>
        <v>0</v>
      </c>
      <c r="H501" s="39">
        <v>0</v>
      </c>
      <c r="I501" s="152">
        <f t="shared" si="443"/>
        <v>0</v>
      </c>
      <c r="J501" s="39">
        <v>230000</v>
      </c>
      <c r="K501" s="39">
        <v>0</v>
      </c>
      <c r="L501" s="39">
        <v>0</v>
      </c>
      <c r="M501" s="39">
        <v>0</v>
      </c>
      <c r="N501" s="39">
        <v>260000</v>
      </c>
      <c r="O501" s="39">
        <v>0</v>
      </c>
      <c r="P501" s="39">
        <v>0</v>
      </c>
      <c r="Q501" s="39">
        <v>0</v>
      </c>
      <c r="R501" s="127">
        <v>293000</v>
      </c>
    </row>
    <row r="502" spans="1:18" x14ac:dyDescent="0.2">
      <c r="A502" s="119"/>
      <c r="B502" s="39"/>
      <c r="C502" s="39"/>
      <c r="D502" s="395"/>
      <c r="E502" s="121"/>
      <c r="F502" s="39"/>
      <c r="G502" s="152"/>
      <c r="H502" s="39"/>
      <c r="I502" s="152"/>
      <c r="J502" s="39"/>
      <c r="K502" s="39"/>
      <c r="L502" s="39"/>
      <c r="M502" s="39"/>
      <c r="N502" s="39"/>
      <c r="O502" s="39"/>
      <c r="P502" s="39"/>
      <c r="Q502" s="39"/>
      <c r="R502" s="127"/>
    </row>
    <row r="503" spans="1:18" x14ac:dyDescent="0.2">
      <c r="A503" s="119"/>
      <c r="B503" s="39"/>
      <c r="C503" s="39"/>
      <c r="D503" s="395"/>
      <c r="E503" s="150" t="s">
        <v>1349</v>
      </c>
      <c r="F503" s="39"/>
      <c r="G503" s="152"/>
      <c r="H503" s="39"/>
      <c r="I503" s="152"/>
      <c r="J503" s="39"/>
      <c r="K503" s="39"/>
      <c r="L503" s="39"/>
      <c r="M503" s="39"/>
      <c r="N503" s="39"/>
      <c r="O503" s="39"/>
      <c r="P503" s="39"/>
      <c r="Q503" s="39"/>
      <c r="R503" s="127"/>
    </row>
    <row r="504" spans="1:18" x14ac:dyDescent="0.2">
      <c r="A504" s="119">
        <v>17900</v>
      </c>
      <c r="B504" s="39">
        <v>18600</v>
      </c>
      <c r="C504" s="39">
        <v>19400</v>
      </c>
      <c r="D504" s="832" t="s">
        <v>1807</v>
      </c>
      <c r="E504" s="509" t="s">
        <v>3263</v>
      </c>
      <c r="F504" s="209">
        <v>19800</v>
      </c>
      <c r="G504" s="152">
        <f t="shared" ref="G504:G510" si="444">IF(C504=F504,0,IF(C504=0,100,(F504-C504)/C504*100))</f>
        <v>2.0618556701030926</v>
      </c>
      <c r="H504" s="39">
        <v>20400</v>
      </c>
      <c r="I504" s="152">
        <f t="shared" ref="I504:I510" si="445">IF(F504=H504,0,IF(F504=0,100,(H504-F504)/F504*100))</f>
        <v>3.0303030303030303</v>
      </c>
      <c r="J504" s="207">
        <f>ROUNDUP(H504+(H504*Assumptions!G$6),-2)</f>
        <v>21100</v>
      </c>
      <c r="K504" s="39">
        <f>ROUNDUP(J504+(J504*Assumptions!H$6),-2)</f>
        <v>21800</v>
      </c>
      <c r="L504" s="39">
        <f>ROUNDUP(K504+(K504*Assumptions!I$6),-2)</f>
        <v>22500</v>
      </c>
      <c r="M504" s="39">
        <f>ROUNDUP(L504+(L504*Assumptions!J$6),-2)</f>
        <v>23200</v>
      </c>
      <c r="N504" s="39">
        <f>ROUNDUP(M504+(M504*Assumptions!K$6),-2)</f>
        <v>23900</v>
      </c>
      <c r="O504" s="39">
        <f>ROUNDUP(N504+(N504*Assumptions!L$6),-2)</f>
        <v>24700</v>
      </c>
      <c r="P504" s="39">
        <f>ROUNDUP(O504+(O504*Assumptions!M$6),-2)</f>
        <v>25500</v>
      </c>
      <c r="Q504" s="39">
        <f>ROUNDUP(P504+(P504*Assumptions!N$6),-2)</f>
        <v>26300</v>
      </c>
      <c r="R504" s="127">
        <f>ROUNDUP(Q504+(Q504*Assumptions!O$6),-2)</f>
        <v>27100</v>
      </c>
    </row>
    <row r="505" spans="1:18" x14ac:dyDescent="0.2">
      <c r="A505" s="119">
        <v>32300</v>
      </c>
      <c r="B505" s="39">
        <v>35400</v>
      </c>
      <c r="C505" s="39">
        <v>34200</v>
      </c>
      <c r="D505" s="832" t="s">
        <v>1808</v>
      </c>
      <c r="E505" s="121" t="s">
        <v>162</v>
      </c>
      <c r="F505" s="39">
        <v>36500</v>
      </c>
      <c r="G505" s="152">
        <f t="shared" si="444"/>
        <v>6.7251461988304087</v>
      </c>
      <c r="H505" s="39">
        <v>37600</v>
      </c>
      <c r="I505" s="152">
        <f t="shared" si="445"/>
        <v>3.0136986301369864</v>
      </c>
      <c r="J505" s="39">
        <f>ROUNDUP(H505+(H505*Assumptions!G$6),-2)</f>
        <v>38800</v>
      </c>
      <c r="K505" s="39">
        <f>ROUNDUP(J505+(J505*Assumptions!H$6),-2)</f>
        <v>40000</v>
      </c>
      <c r="L505" s="39">
        <f>ROUNDUP(K505+(K505*Assumptions!I$6),-2)</f>
        <v>41200</v>
      </c>
      <c r="M505" s="39">
        <f>ROUNDUP(L505+(L505*Assumptions!J$6),-2)</f>
        <v>42500</v>
      </c>
      <c r="N505" s="39">
        <f>ROUNDUP(M505+(M505*Assumptions!K$6),-2)</f>
        <v>43800</v>
      </c>
      <c r="O505" s="39">
        <f>ROUNDUP(N505+(N505*Assumptions!L$6),-2)</f>
        <v>45200</v>
      </c>
      <c r="P505" s="39">
        <f>ROUNDUP(O505+(O505*Assumptions!M$6),-2)</f>
        <v>46600</v>
      </c>
      <c r="Q505" s="39">
        <f>ROUNDUP(P505+(P505*Assumptions!N$6),-2)</f>
        <v>48000</v>
      </c>
      <c r="R505" s="127">
        <f>ROUNDUP(Q505+(Q505*Assumptions!O$6),-2)</f>
        <v>49500</v>
      </c>
    </row>
    <row r="506" spans="1:18" x14ac:dyDescent="0.2">
      <c r="A506" s="119">
        <v>18500</v>
      </c>
      <c r="B506" s="39">
        <v>17600</v>
      </c>
      <c r="C506" s="39">
        <v>17600</v>
      </c>
      <c r="D506" s="832" t="s">
        <v>1809</v>
      </c>
      <c r="E506" s="121" t="s">
        <v>2247</v>
      </c>
      <c r="F506" s="39">
        <v>18500</v>
      </c>
      <c r="G506" s="152">
        <f t="shared" si="444"/>
        <v>5.1136363636363642</v>
      </c>
      <c r="H506" s="39">
        <v>19000</v>
      </c>
      <c r="I506" s="152">
        <f t="shared" si="445"/>
        <v>2.7027027027027026</v>
      </c>
      <c r="J506" s="39">
        <f>ROUNDUP(H506+(H506*Assumptions!G$6),-2)</f>
        <v>19600</v>
      </c>
      <c r="K506" s="39">
        <f>ROUNDUP(J506+(J506*Assumptions!H$6),-2)</f>
        <v>20200</v>
      </c>
      <c r="L506" s="39">
        <f>ROUNDUP(K506+(K506*Assumptions!I$6),-2)</f>
        <v>20900</v>
      </c>
      <c r="M506" s="39">
        <f>ROUNDUP(L506+(L506*Assumptions!J$6),-2)</f>
        <v>21600</v>
      </c>
      <c r="N506" s="39">
        <f>ROUNDUP(M506+(M506*Assumptions!K$6),-2)</f>
        <v>22300</v>
      </c>
      <c r="O506" s="39">
        <f>ROUNDUP(N506+(N506*Assumptions!L$6),-2)</f>
        <v>23000</v>
      </c>
      <c r="P506" s="39">
        <f>ROUNDUP(O506+(O506*Assumptions!M$6),-2)</f>
        <v>23700</v>
      </c>
      <c r="Q506" s="39">
        <f>ROUNDUP(P506+(P506*Assumptions!N$6),-2)</f>
        <v>24500</v>
      </c>
      <c r="R506" s="127">
        <f>ROUNDUP(Q506+(Q506*Assumptions!O$6),-2)</f>
        <v>25300</v>
      </c>
    </row>
    <row r="507" spans="1:18" x14ac:dyDescent="0.2">
      <c r="A507" s="119">
        <v>800</v>
      </c>
      <c r="B507" s="39">
        <v>800</v>
      </c>
      <c r="C507" s="39">
        <v>700</v>
      </c>
      <c r="D507" s="832" t="s">
        <v>1810</v>
      </c>
      <c r="E507" s="121" t="s">
        <v>160</v>
      </c>
      <c r="F507" s="39">
        <v>1000</v>
      </c>
      <c r="G507" s="152">
        <f t="shared" si="444"/>
        <v>42.857142857142854</v>
      </c>
      <c r="H507" s="39">
        <v>1000</v>
      </c>
      <c r="I507" s="152">
        <f t="shared" si="445"/>
        <v>0</v>
      </c>
      <c r="J507" s="39">
        <f>ROUNDUP(H507+(H507*Assumptions!G$6),-2)</f>
        <v>1100</v>
      </c>
      <c r="K507" s="39">
        <f>ROUNDUP(J507+(J507*Assumptions!H$6),-2)</f>
        <v>1200</v>
      </c>
      <c r="L507" s="39">
        <f>ROUNDUP(K507+(K507*Assumptions!I$6),-2)</f>
        <v>1300</v>
      </c>
      <c r="M507" s="39">
        <f>ROUNDUP(L507+(L507*Assumptions!J$6),-2)</f>
        <v>1400</v>
      </c>
      <c r="N507" s="39">
        <f>ROUNDUP(M507+(M507*Assumptions!K$6),-2)</f>
        <v>1500</v>
      </c>
      <c r="O507" s="39">
        <f>ROUNDUP(N507+(N507*Assumptions!L$6),-2)</f>
        <v>1600</v>
      </c>
      <c r="P507" s="39">
        <f>ROUNDUP(O507+(O507*Assumptions!M$6),-2)</f>
        <v>1700</v>
      </c>
      <c r="Q507" s="39">
        <f>ROUNDUP(P507+(P507*Assumptions!N$6),-2)</f>
        <v>1800</v>
      </c>
      <c r="R507" s="127">
        <f>ROUNDUP(Q507+(Q507*Assumptions!O$6),-2)</f>
        <v>1900</v>
      </c>
    </row>
    <row r="508" spans="1:18" x14ac:dyDescent="0.2">
      <c r="A508" s="119">
        <v>0</v>
      </c>
      <c r="B508" s="39">
        <v>0</v>
      </c>
      <c r="C508" s="39">
        <v>0</v>
      </c>
      <c r="D508" s="832" t="s">
        <v>481</v>
      </c>
      <c r="E508" s="425" t="s">
        <v>161</v>
      </c>
      <c r="F508" s="156">
        <v>2000</v>
      </c>
      <c r="G508" s="152">
        <f t="shared" si="444"/>
        <v>100</v>
      </c>
      <c r="H508" s="39">
        <v>2000</v>
      </c>
      <c r="I508" s="152">
        <f t="shared" si="445"/>
        <v>0</v>
      </c>
      <c r="J508" s="39">
        <f>ROUNDUP(H508+(H508*Assumptions!G$6),-2)</f>
        <v>2100</v>
      </c>
      <c r="K508" s="39">
        <f>ROUNDUP(J508+(J508*Assumptions!H$6),-2)</f>
        <v>2200</v>
      </c>
      <c r="L508" s="39">
        <f>ROUNDUP(K508+(K508*Assumptions!I$6),-2)</f>
        <v>2300</v>
      </c>
      <c r="M508" s="39">
        <f>ROUNDUP(L508+(L508*Assumptions!J$6),-2)</f>
        <v>2400</v>
      </c>
      <c r="N508" s="39">
        <f>ROUNDUP(M508+(M508*Assumptions!K$6),-2)</f>
        <v>2500</v>
      </c>
      <c r="O508" s="39">
        <f>ROUNDUP(N508+(N508*Assumptions!L$6),-2)</f>
        <v>2600</v>
      </c>
      <c r="P508" s="39">
        <f>ROUNDUP(O508+(O508*Assumptions!M$6),-2)</f>
        <v>2700</v>
      </c>
      <c r="Q508" s="39">
        <f>ROUNDUP(P508+(P508*Assumptions!N$6),-2)</f>
        <v>2800</v>
      </c>
      <c r="R508" s="127">
        <f>ROUNDUP(Q508+(Q508*Assumptions!O$6),-2)</f>
        <v>2900</v>
      </c>
    </row>
    <row r="509" spans="1:18" x14ac:dyDescent="0.2">
      <c r="A509" s="119">
        <v>2500</v>
      </c>
      <c r="B509" s="39">
        <v>2500</v>
      </c>
      <c r="C509" s="39">
        <v>2500</v>
      </c>
      <c r="D509" s="832" t="s">
        <v>482</v>
      </c>
      <c r="E509" s="425" t="s">
        <v>2577</v>
      </c>
      <c r="F509" s="156">
        <v>2500</v>
      </c>
      <c r="G509" s="152">
        <f t="shared" si="444"/>
        <v>0</v>
      </c>
      <c r="H509" s="39">
        <v>2600</v>
      </c>
      <c r="I509" s="152">
        <f t="shared" si="445"/>
        <v>4</v>
      </c>
      <c r="J509" s="39">
        <f>ROUNDUP(H509+(H509*Assumptions!G$6),-2)</f>
        <v>2700</v>
      </c>
      <c r="K509" s="39">
        <f>ROUNDUP(J509+(J509*Assumptions!H$6),-2)</f>
        <v>2800</v>
      </c>
      <c r="L509" s="39">
        <f>ROUNDUP(K509+(K509*Assumptions!I$6),-2)</f>
        <v>2900</v>
      </c>
      <c r="M509" s="39">
        <f>ROUNDUP(L509+(L509*Assumptions!J$6),-2)</f>
        <v>3000</v>
      </c>
      <c r="N509" s="39">
        <f>ROUNDUP(M509+(M509*Assumptions!K$6),-2)</f>
        <v>3100</v>
      </c>
      <c r="O509" s="39">
        <f>ROUNDUP(N509+(N509*Assumptions!L$6),-2)</f>
        <v>3200</v>
      </c>
      <c r="P509" s="39">
        <f>ROUNDUP(O509+(O509*Assumptions!M$6),-2)</f>
        <v>3300</v>
      </c>
      <c r="Q509" s="39">
        <f>ROUNDUP(P509+(P509*Assumptions!N$6),-2)</f>
        <v>3400</v>
      </c>
      <c r="R509" s="127">
        <f>ROUNDUP(Q509+(Q509*Assumptions!O$6),-2)</f>
        <v>3600</v>
      </c>
    </row>
    <row r="510" spans="1:18" x14ac:dyDescent="0.2">
      <c r="A510" s="119">
        <v>400</v>
      </c>
      <c r="B510" s="39">
        <v>500</v>
      </c>
      <c r="C510" s="39">
        <v>500</v>
      </c>
      <c r="D510" s="832" t="s">
        <v>50</v>
      </c>
      <c r="E510" s="1131" t="s">
        <v>6187</v>
      </c>
      <c r="F510" s="156">
        <v>500</v>
      </c>
      <c r="G510" s="152">
        <f t="shared" si="444"/>
        <v>0</v>
      </c>
      <c r="H510" s="39">
        <v>600</v>
      </c>
      <c r="I510" s="152">
        <f t="shared" si="445"/>
        <v>20</v>
      </c>
      <c r="J510" s="39">
        <f>ROUNDUP(H510+(H510*Assumptions!G$6),-2)</f>
        <v>700</v>
      </c>
      <c r="K510" s="39">
        <f>ROUNDUP(J510+(J510*Assumptions!H$6),-2)</f>
        <v>800</v>
      </c>
      <c r="L510" s="39">
        <f>ROUNDUP(K510+(K510*Assumptions!I$6),-2)</f>
        <v>900</v>
      </c>
      <c r="M510" s="39">
        <f>ROUNDUP(L510+(L510*Assumptions!J$6),-2)</f>
        <v>1000</v>
      </c>
      <c r="N510" s="39">
        <f>ROUNDUP(M510+(M510*Assumptions!K$6),-2)</f>
        <v>1100</v>
      </c>
      <c r="O510" s="39">
        <f>ROUNDUP(N510+(N510*Assumptions!L$6),-2)</f>
        <v>1200</v>
      </c>
      <c r="P510" s="39">
        <f>ROUNDUP(O510+(O510*Assumptions!M$6),-2)</f>
        <v>1300</v>
      </c>
      <c r="Q510" s="39">
        <f>ROUNDUP(P510+(P510*Assumptions!N$6),-2)</f>
        <v>1400</v>
      </c>
      <c r="R510" s="127">
        <f>ROUNDUP(Q510+(Q510*Assumptions!O$6),-2)</f>
        <v>1500</v>
      </c>
    </row>
    <row r="511" spans="1:18" x14ac:dyDescent="0.2">
      <c r="A511" s="119"/>
      <c r="B511" s="39"/>
      <c r="C511" s="39"/>
      <c r="D511" s="511"/>
      <c r="E511" s="405"/>
      <c r="F511" s="209"/>
      <c r="G511" s="152"/>
      <c r="H511" s="39"/>
      <c r="I511" s="152"/>
      <c r="J511" s="207"/>
      <c r="K511" s="39"/>
      <c r="L511" s="39"/>
      <c r="M511" s="39"/>
      <c r="N511" s="39"/>
      <c r="O511" s="39"/>
      <c r="P511" s="39"/>
      <c r="Q511" s="39"/>
      <c r="R511" s="127"/>
    </row>
    <row r="512" spans="1:18" x14ac:dyDescent="0.2">
      <c r="A512" s="119"/>
      <c r="B512" s="39"/>
      <c r="C512" s="39"/>
      <c r="D512" s="511"/>
      <c r="E512" s="430" t="s">
        <v>2090</v>
      </c>
      <c r="F512" s="209"/>
      <c r="G512" s="152"/>
      <c r="H512" s="39"/>
      <c r="I512" s="152"/>
      <c r="J512" s="207"/>
      <c r="K512" s="39"/>
      <c r="L512" s="39"/>
      <c r="M512" s="39"/>
      <c r="N512" s="39"/>
      <c r="O512" s="39"/>
      <c r="P512" s="39"/>
      <c r="Q512" s="39"/>
      <c r="R512" s="127"/>
    </row>
    <row r="513" spans="1:18" x14ac:dyDescent="0.2">
      <c r="A513" s="119">
        <v>798000</v>
      </c>
      <c r="B513" s="39">
        <v>798000</v>
      </c>
      <c r="C513" s="39">
        <v>595000</v>
      </c>
      <c r="D513" s="832" t="s">
        <v>484</v>
      </c>
      <c r="E513" s="425" t="s">
        <v>1850</v>
      </c>
      <c r="F513" s="156">
        <v>612900</v>
      </c>
      <c r="G513" s="152">
        <f>IF(C513=F513,0,IF(C513=0,100,(F513-C513)/C513*100))</f>
        <v>3.0084033613445378</v>
      </c>
      <c r="H513" s="39">
        <f>ROUNDUP(F513+(F513*Assumptions!F$6),-2)</f>
        <v>627700</v>
      </c>
      <c r="I513" s="152">
        <f>IF(F513=H513,0,IF(F513=0,100,(H513-F513)/F513*100))</f>
        <v>2.4147495513134278</v>
      </c>
      <c r="J513" s="39">
        <f>ROUNDUP(H513+(H513*Assumptions!G$6),-2)</f>
        <v>646600</v>
      </c>
      <c r="K513" s="39">
        <f>ROUNDUP(J513+(J513*Assumptions!H$6),-2)</f>
        <v>666000</v>
      </c>
      <c r="L513" s="39">
        <f>ROUNDUP(K513+(K513*Assumptions!I$6),-2)</f>
        <v>686000</v>
      </c>
      <c r="M513" s="39">
        <f>ROUNDUP(L513+(L513*Assumptions!J$6),-2)</f>
        <v>706600</v>
      </c>
      <c r="N513" s="39">
        <f>ROUNDUP(M513+(M513*Assumptions!K$6),-2)</f>
        <v>727800</v>
      </c>
      <c r="O513" s="39">
        <f>ROUNDUP(N513+(N513*Assumptions!L$6),-2)</f>
        <v>749700</v>
      </c>
      <c r="P513" s="39">
        <f>ROUNDUP(O513+(O513*Assumptions!M$6),-2)</f>
        <v>772200</v>
      </c>
      <c r="Q513" s="39">
        <f>ROUNDUP(P513+(P513*Assumptions!N$6),-2)</f>
        <v>795400</v>
      </c>
      <c r="R513" s="127">
        <f>ROUNDUP(Q513+(Q513*Assumptions!O$6),-2)</f>
        <v>819300</v>
      </c>
    </row>
    <row r="514" spans="1:18" x14ac:dyDescent="0.2">
      <c r="A514" s="119">
        <v>-798000</v>
      </c>
      <c r="B514" s="39">
        <v>-798000</v>
      </c>
      <c r="C514" s="39">
        <v>-595000</v>
      </c>
      <c r="D514" s="832" t="s">
        <v>483</v>
      </c>
      <c r="E514" s="425" t="s">
        <v>3112</v>
      </c>
      <c r="F514" s="110">
        <v>-612900</v>
      </c>
      <c r="G514" s="152">
        <f>IF(C514=F514,0,IF(C514=0,100,(F514-C514)/C514*100))</f>
        <v>3.0084033613445378</v>
      </c>
      <c r="H514" s="39">
        <f>ROUNDUP(F514+(F514*Assumptions!F$6),-2)</f>
        <v>-627700</v>
      </c>
      <c r="I514" s="152">
        <f>IF(F514=H514,0,IF(F514=0,100,(H514-F514)/F514*100))</f>
        <v>2.4147495513134278</v>
      </c>
      <c r="J514" s="39">
        <f>ROUNDUP(H514+(H514*Assumptions!G$6),-2)</f>
        <v>-646600</v>
      </c>
      <c r="K514" s="39">
        <f>ROUNDUP(J514+(J514*Assumptions!H$6),-2)</f>
        <v>-666000</v>
      </c>
      <c r="L514" s="39">
        <f>ROUNDUP(K514+(K514*Assumptions!I$6),-2)</f>
        <v>-686000</v>
      </c>
      <c r="M514" s="39">
        <f>ROUNDUP(L514+(L514*Assumptions!J$6),-2)</f>
        <v>-706600</v>
      </c>
      <c r="N514" s="39">
        <f>ROUNDUP(M514+(M514*Assumptions!K$6),-2)</f>
        <v>-727800</v>
      </c>
      <c r="O514" s="39">
        <f>ROUNDUP(N514+(N514*Assumptions!L$6),-2)</f>
        <v>-749700</v>
      </c>
      <c r="P514" s="39">
        <f>ROUNDUP(O514+(O514*Assumptions!M$6),-2)</f>
        <v>-772200</v>
      </c>
      <c r="Q514" s="39">
        <f>ROUNDUP(P514+(P514*Assumptions!N$6),-2)</f>
        <v>-795400</v>
      </c>
      <c r="R514" s="127">
        <f>ROUNDUP(Q514+(Q514*Assumptions!O$6),-2)</f>
        <v>-819300</v>
      </c>
    </row>
    <row r="515" spans="1:18" ht="13.5" thickBot="1" x14ac:dyDescent="0.25">
      <c r="A515" s="119"/>
      <c r="B515" s="39"/>
      <c r="C515" s="39"/>
      <c r="D515" s="281"/>
      <c r="E515" s="425"/>
      <c r="F515" s="156"/>
      <c r="G515" s="152"/>
      <c r="H515" s="39"/>
      <c r="I515" s="152"/>
      <c r="J515" s="39"/>
      <c r="K515" s="39"/>
      <c r="L515" s="39"/>
      <c r="M515" s="39"/>
      <c r="N515" s="39"/>
      <c r="O515" s="39"/>
      <c r="P515" s="39"/>
      <c r="Q515" s="39"/>
      <c r="R515" s="127"/>
    </row>
    <row r="516" spans="1:18" s="102" customFormat="1" x14ac:dyDescent="0.2">
      <c r="A516" s="116">
        <f>SUBTOTAL(9,A473:A515)</f>
        <v>925700</v>
      </c>
      <c r="B516" s="61">
        <f>SUBTOTAL(9,B473:B515)</f>
        <v>1145000</v>
      </c>
      <c r="C516" s="61">
        <f>SUBTOTAL(9,C473:C515)</f>
        <v>1034700</v>
      </c>
      <c r="D516" s="309"/>
      <c r="E516" s="125" t="s">
        <v>660</v>
      </c>
      <c r="F516" s="61">
        <f>SUBTOTAL(9,F473:F515)</f>
        <v>1040600</v>
      </c>
      <c r="G516" s="199">
        <f>IF(C516=F516,0,IF(C516=0,100,(F516-C516)/C516*100))</f>
        <v>0.57021358847975256</v>
      </c>
      <c r="H516" s="61">
        <f>SUBTOTAL(9,H473:H515)</f>
        <v>1073600</v>
      </c>
      <c r="I516" s="198">
        <f>IF(F516=H516,0,IF(F516=0,100,(H516-F516)/F516*100))</f>
        <v>3.1712473572938689</v>
      </c>
      <c r="J516" s="61">
        <f t="shared" ref="J516:R516" si="446">SUBTOTAL(9,J473:J515)</f>
        <v>1343800</v>
      </c>
      <c r="K516" s="61">
        <f t="shared" si="446"/>
        <v>1139300</v>
      </c>
      <c r="L516" s="61">
        <f t="shared" si="446"/>
        <v>1174700</v>
      </c>
      <c r="M516" s="61">
        <f t="shared" si="446"/>
        <v>1211300</v>
      </c>
      <c r="N516" s="61">
        <f t="shared" si="446"/>
        <v>1508900</v>
      </c>
      <c r="O516" s="61">
        <f t="shared" si="446"/>
        <v>1287700</v>
      </c>
      <c r="P516" s="61">
        <f t="shared" si="446"/>
        <v>1327600</v>
      </c>
      <c r="Q516" s="61">
        <f t="shared" si="446"/>
        <v>1352600</v>
      </c>
      <c r="R516" s="126">
        <f t="shared" si="446"/>
        <v>1671700</v>
      </c>
    </row>
    <row r="517" spans="1:18" x14ac:dyDescent="0.2">
      <c r="A517" s="119"/>
      <c r="B517" s="39"/>
      <c r="C517" s="39"/>
      <c r="D517" s="281"/>
      <c r="E517" s="121"/>
      <c r="F517" s="39"/>
      <c r="G517" s="152"/>
      <c r="H517" s="39"/>
      <c r="I517" s="152"/>
      <c r="J517" s="39"/>
      <c r="K517" s="39"/>
      <c r="L517" s="39"/>
      <c r="M517" s="39"/>
      <c r="N517" s="39"/>
      <c r="O517" s="39"/>
      <c r="P517" s="39"/>
      <c r="Q517" s="39"/>
      <c r="R517" s="127"/>
    </row>
    <row r="518" spans="1:18" s="102" customFormat="1" x14ac:dyDescent="0.2">
      <c r="A518" s="79">
        <f>A471-A516</f>
        <v>-925700</v>
      </c>
      <c r="B518" s="72">
        <f>B471-B516</f>
        <v>-1145000</v>
      </c>
      <c r="C518" s="72">
        <f>C471-C516</f>
        <v>-1034700</v>
      </c>
      <c r="D518" s="309"/>
      <c r="E518" s="2264" t="s">
        <v>1203</v>
      </c>
      <c r="F518" s="72">
        <f>F471-F516</f>
        <v>-1040600</v>
      </c>
      <c r="G518" s="197">
        <f>IF(C518=F518,0,IF(C518=0,100,(F518-C518)/C518*100))</f>
        <v>0.57021358847975256</v>
      </c>
      <c r="H518" s="72">
        <f>H471-H516</f>
        <v>-1073600</v>
      </c>
      <c r="I518" s="197">
        <f>IF(F518=H518,0,IF(F518=0,100,(H518-F518)/F518*100))</f>
        <v>3.1712473572938689</v>
      </c>
      <c r="J518" s="72">
        <f t="shared" ref="J518:R518" si="447">J471-J516</f>
        <v>-1343800</v>
      </c>
      <c r="K518" s="72">
        <f t="shared" si="447"/>
        <v>-1139300</v>
      </c>
      <c r="L518" s="72">
        <f t="shared" si="447"/>
        <v>-1174700</v>
      </c>
      <c r="M518" s="72">
        <f t="shared" si="447"/>
        <v>-1211300</v>
      </c>
      <c r="N518" s="72">
        <f t="shared" si="447"/>
        <v>-1508900</v>
      </c>
      <c r="O518" s="72">
        <f t="shared" si="447"/>
        <v>-1287700</v>
      </c>
      <c r="P518" s="72">
        <f t="shared" si="447"/>
        <v>-1327600</v>
      </c>
      <c r="Q518" s="72">
        <f t="shared" si="447"/>
        <v>-1352600</v>
      </c>
      <c r="R518" s="128">
        <f t="shared" si="447"/>
        <v>-1671700</v>
      </c>
    </row>
    <row r="519" spans="1:18" x14ac:dyDescent="0.2">
      <c r="A519" s="119">
        <v>0</v>
      </c>
      <c r="B519" s="39">
        <v>0</v>
      </c>
      <c r="C519" s="39">
        <v>0</v>
      </c>
      <c r="D519" s="281"/>
      <c r="E519" s="364" t="s">
        <v>2313</v>
      </c>
      <c r="F519" s="39">
        <v>0</v>
      </c>
      <c r="G519" s="152">
        <f>IF(C519=F519,0,IF(C519=0,100,(F519-C519)/C519*100))</f>
        <v>0</v>
      </c>
      <c r="H519" s="39">
        <v>0</v>
      </c>
      <c r="I519" s="152">
        <f>IF(F519=H519,0,IF(F519=0,100,(H519-F519)/F519*100))</f>
        <v>0</v>
      </c>
      <c r="J519" s="39">
        <v>0</v>
      </c>
      <c r="K519" s="39">
        <v>0</v>
      </c>
      <c r="L519" s="39">
        <v>0</v>
      </c>
      <c r="M519" s="39">
        <v>0</v>
      </c>
      <c r="N519" s="39">
        <v>0</v>
      </c>
      <c r="O519" s="39">
        <v>0</v>
      </c>
      <c r="P519" s="39">
        <v>0</v>
      </c>
      <c r="Q519" s="39">
        <v>0</v>
      </c>
      <c r="R519" s="127">
        <v>0</v>
      </c>
    </row>
    <row r="520" spans="1:18" s="102" customFormat="1" x14ac:dyDescent="0.2">
      <c r="A520" s="200">
        <f>A518+A519</f>
        <v>-925700</v>
      </c>
      <c r="B520" s="457">
        <f>B518+B519</f>
        <v>-1145000</v>
      </c>
      <c r="C520" s="457">
        <f>C518+C519</f>
        <v>-1034700</v>
      </c>
      <c r="D520" s="594"/>
      <c r="E520" s="595" t="s">
        <v>1993</v>
      </c>
      <c r="F520" s="457">
        <f>F518+F519</f>
        <v>-1040600</v>
      </c>
      <c r="G520" s="455">
        <f>IF(C520=F520,0,IF(C520=0,100,(F520-C520)/C520*100))</f>
        <v>0.57021358847975256</v>
      </c>
      <c r="H520" s="457">
        <f t="shared" ref="H520:Q520" si="448">H518+H519</f>
        <v>-1073600</v>
      </c>
      <c r="I520" s="455">
        <f>IF(F520=H520,0,IF(F520=0,100,(H520-F520)/F520*100))</f>
        <v>3.1712473572938689</v>
      </c>
      <c r="J520" s="457">
        <f t="shared" si="448"/>
        <v>-1343800</v>
      </c>
      <c r="K520" s="457">
        <f t="shared" si="448"/>
        <v>-1139300</v>
      </c>
      <c r="L520" s="457">
        <f t="shared" si="448"/>
        <v>-1174700</v>
      </c>
      <c r="M520" s="457">
        <f t="shared" si="448"/>
        <v>-1211300</v>
      </c>
      <c r="N520" s="457">
        <f t="shared" si="448"/>
        <v>-1508900</v>
      </c>
      <c r="O520" s="457">
        <f t="shared" si="448"/>
        <v>-1287700</v>
      </c>
      <c r="P520" s="457">
        <f t="shared" si="448"/>
        <v>-1327600</v>
      </c>
      <c r="Q520" s="457">
        <f t="shared" si="448"/>
        <v>-1352600</v>
      </c>
      <c r="R520" s="459">
        <f t="shared" ref="R520" si="449">R518+R519</f>
        <v>-1671700</v>
      </c>
    </row>
    <row r="521" spans="1:18" ht="13.5" thickBot="1" x14ac:dyDescent="0.25">
      <c r="A521" s="189"/>
      <c r="B521" s="183"/>
      <c r="C521" s="74"/>
      <c r="D521" s="657"/>
      <c r="E521" s="191"/>
      <c r="F521" s="74"/>
      <c r="G521" s="154"/>
      <c r="H521" s="74"/>
      <c r="I521" s="154"/>
      <c r="J521" s="74"/>
      <c r="K521" s="134"/>
      <c r="L521" s="134"/>
      <c r="M521" s="134"/>
      <c r="N521" s="134"/>
      <c r="O521" s="134"/>
      <c r="P521" s="134"/>
      <c r="Q521" s="134"/>
      <c r="R521" s="178"/>
    </row>
    <row r="522" spans="1:18" ht="13.5" thickTop="1" x14ac:dyDescent="0.2">
      <c r="A522" s="443"/>
      <c r="B522" s="179"/>
      <c r="C522" s="135"/>
      <c r="D522" s="313"/>
      <c r="E522" s="426"/>
      <c r="F522" s="179"/>
      <c r="G522" s="453"/>
      <c r="H522" s="179"/>
      <c r="I522" s="582"/>
      <c r="J522" s="140"/>
      <c r="K522" s="140"/>
      <c r="L522" s="140"/>
      <c r="M522" s="140"/>
      <c r="N522" s="140"/>
      <c r="O522" s="140"/>
      <c r="P522" s="140"/>
      <c r="Q522" s="140"/>
      <c r="R522" s="180"/>
    </row>
    <row r="523" spans="1:18" x14ac:dyDescent="0.2">
      <c r="A523" s="79"/>
      <c r="B523" s="72"/>
      <c r="C523" s="141"/>
      <c r="D523" s="310"/>
      <c r="E523" s="596" t="s">
        <v>231</v>
      </c>
      <c r="F523" s="72"/>
      <c r="G523" s="101"/>
      <c r="H523" s="72"/>
      <c r="I523" s="197"/>
      <c r="J523" s="39"/>
      <c r="K523" s="39"/>
      <c r="L523" s="39"/>
      <c r="M523" s="39"/>
      <c r="N523" s="39"/>
      <c r="O523" s="39"/>
      <c r="P523" s="39"/>
      <c r="Q523" s="39"/>
      <c r="R523" s="127"/>
    </row>
    <row r="524" spans="1:18" x14ac:dyDescent="0.2">
      <c r="A524" s="119">
        <v>0</v>
      </c>
      <c r="B524" s="156">
        <v>0</v>
      </c>
      <c r="C524" s="156">
        <v>0</v>
      </c>
      <c r="D524" s="262"/>
      <c r="E524" s="425" t="s">
        <v>3368</v>
      </c>
      <c r="F524" s="156">
        <v>0</v>
      </c>
      <c r="G524" s="2271"/>
      <c r="H524" s="39">
        <v>0</v>
      </c>
      <c r="I524" s="152"/>
      <c r="J524" s="39">
        <v>0</v>
      </c>
      <c r="K524" s="39">
        <v>0</v>
      </c>
      <c r="L524" s="39">
        <v>0</v>
      </c>
      <c r="M524" s="39">
        <v>0</v>
      </c>
      <c r="N524" s="39">
        <v>0</v>
      </c>
      <c r="O524" s="39">
        <v>0</v>
      </c>
      <c r="P524" s="39">
        <v>0</v>
      </c>
      <c r="Q524" s="39">
        <v>0</v>
      </c>
      <c r="R524" s="127">
        <v>0</v>
      </c>
    </row>
    <row r="525" spans="1:18" x14ac:dyDescent="0.2">
      <c r="A525" s="119">
        <v>31000</v>
      </c>
      <c r="B525" s="156">
        <v>30800</v>
      </c>
      <c r="C525" s="156">
        <f>SUM('Res-Gen'!B41:B43)</f>
        <v>2000</v>
      </c>
      <c r="D525" s="262"/>
      <c r="E525" s="425" t="s">
        <v>2272</v>
      </c>
      <c r="F525" s="39">
        <f>SUM('Res-Gen'!E41:E43)</f>
        <v>60000</v>
      </c>
      <c r="G525" s="2271"/>
      <c r="H525" s="39">
        <f>SUM('Res-Gen'!H41:H43)</f>
        <v>80000</v>
      </c>
      <c r="I525" s="152"/>
      <c r="J525" s="39">
        <f>SUM('Res-Gen'!K41:K43)</f>
        <v>90000</v>
      </c>
      <c r="K525" s="39">
        <f>SUM('Res-Gen'!N41:N43)</f>
        <v>65000</v>
      </c>
      <c r="L525" s="39">
        <f>SUM('Res-Gen'!Q41:Q43)</f>
        <v>65000</v>
      </c>
      <c r="M525" s="39">
        <f>SUM('Res-Gen'!T41:T43)</f>
        <v>65000</v>
      </c>
      <c r="N525" s="39">
        <f>SUM('Res-Gen'!W41:W43)</f>
        <v>65000</v>
      </c>
      <c r="O525" s="39">
        <f>SUM('Res-Gen'!Z41:Z43)</f>
        <v>70000</v>
      </c>
      <c r="P525" s="39">
        <f>SUM('Res-Gen'!AC41:AC43)</f>
        <v>70000</v>
      </c>
      <c r="Q525" s="39">
        <f>SUM('Res-Gen'!AF41:AF43)</f>
        <v>73000</v>
      </c>
      <c r="R525" s="127">
        <f>SUM('Res-Gen'!AI41:AI43)</f>
        <v>78000</v>
      </c>
    </row>
    <row r="526" spans="1:18" x14ac:dyDescent="0.2">
      <c r="A526" s="119">
        <v>21600</v>
      </c>
      <c r="B526" s="156">
        <v>171000</v>
      </c>
      <c r="C526" s="156">
        <f>SUM('Res-Gen'!C41:C43)</f>
        <v>5800</v>
      </c>
      <c r="D526" s="262"/>
      <c r="E526" s="425" t="s">
        <v>2738</v>
      </c>
      <c r="F526" s="39">
        <f>SUM('Res-Gen'!F41:F43)</f>
        <v>2000</v>
      </c>
      <c r="G526" s="2271"/>
      <c r="H526" s="39">
        <f>SUM('Res-Gen'!I41:I43)</f>
        <v>0</v>
      </c>
      <c r="I526" s="152"/>
      <c r="J526" s="39">
        <f>SUM('Res-Gen'!L41:L43)</f>
        <v>230000</v>
      </c>
      <c r="K526" s="39">
        <f>SUM('Res-Gen'!O41:O43)</f>
        <v>0</v>
      </c>
      <c r="L526" s="39">
        <f>SUM('Res-Gen'!R41:R43)</f>
        <v>0</v>
      </c>
      <c r="M526" s="39">
        <f>SUM('Res-Gen'!U41:U43)</f>
        <v>0</v>
      </c>
      <c r="N526" s="39">
        <f>SUM('Res-Gen'!X41:X43)</f>
        <v>260000</v>
      </c>
      <c r="O526" s="39">
        <f>SUM('Res-Gen'!AA41:AA43)</f>
        <v>0</v>
      </c>
      <c r="P526" s="39">
        <f>SUM('Res-Gen'!AD41:AD43)</f>
        <v>0</v>
      </c>
      <c r="Q526" s="39">
        <f>SUM('Res-Gen'!AG41:AG43)</f>
        <v>0</v>
      </c>
      <c r="R526" s="127">
        <f>SUM('Res-Gen'!AJ41:AJ43)</f>
        <v>293000</v>
      </c>
    </row>
    <row r="527" spans="1:18" x14ac:dyDescent="0.2">
      <c r="A527" s="119">
        <v>0</v>
      </c>
      <c r="B527" s="156">
        <v>0</v>
      </c>
      <c r="C527" s="156">
        <v>0</v>
      </c>
      <c r="D527" s="262"/>
      <c r="E527" s="425" t="s">
        <v>2275</v>
      </c>
      <c r="F527" s="39">
        <v>0</v>
      </c>
      <c r="G527" s="2271"/>
      <c r="H527" s="39">
        <v>0</v>
      </c>
      <c r="I527" s="152"/>
      <c r="J527" s="39">
        <v>0</v>
      </c>
      <c r="K527" s="39">
        <v>0</v>
      </c>
      <c r="L527" s="39">
        <v>0</v>
      </c>
      <c r="M527" s="39">
        <v>0</v>
      </c>
      <c r="N527" s="39">
        <v>0</v>
      </c>
      <c r="O527" s="39">
        <v>0</v>
      </c>
      <c r="P527" s="39">
        <v>0</v>
      </c>
      <c r="Q527" s="39">
        <v>0</v>
      </c>
      <c r="R527" s="127">
        <v>0</v>
      </c>
    </row>
    <row r="528" spans="1:18" x14ac:dyDescent="0.2">
      <c r="A528" s="119">
        <v>0</v>
      </c>
      <c r="B528" s="156">
        <v>0</v>
      </c>
      <c r="C528" s="156">
        <v>0</v>
      </c>
      <c r="D528" s="262"/>
      <c r="E528" s="425" t="s">
        <v>1153</v>
      </c>
      <c r="F528" s="39">
        <v>0</v>
      </c>
      <c r="G528" s="2271"/>
      <c r="H528" s="39">
        <v>0</v>
      </c>
      <c r="I528" s="152"/>
      <c r="J528" s="39">
        <v>0</v>
      </c>
      <c r="K528" s="39">
        <v>0</v>
      </c>
      <c r="L528" s="39">
        <v>0</v>
      </c>
      <c r="M528" s="39">
        <v>0</v>
      </c>
      <c r="N528" s="39"/>
      <c r="O528" s="39">
        <v>0</v>
      </c>
      <c r="P528" s="39">
        <v>0</v>
      </c>
      <c r="Q528" s="39">
        <v>0</v>
      </c>
      <c r="R528" s="127">
        <v>0</v>
      </c>
    </row>
    <row r="529" spans="1:18" s="102" customFormat="1" x14ac:dyDescent="0.2">
      <c r="A529" s="200">
        <f>A520-A524-A525+A526++A527-A528</f>
        <v>-935100</v>
      </c>
      <c r="B529" s="437">
        <f>B520-B524-B525+B526++B527-B528</f>
        <v>-1004800</v>
      </c>
      <c r="C529" s="437">
        <f>C520-C524-C525+C526++C527-C528</f>
        <v>-1030900</v>
      </c>
      <c r="D529" s="597"/>
      <c r="E529" s="598" t="s">
        <v>2901</v>
      </c>
      <c r="F529" s="457">
        <f>F520-F524-F525+F526++F527-F528</f>
        <v>-1098600</v>
      </c>
      <c r="G529" s="455">
        <f>IF(C529=F529,0,IF(C529=0,100,(F529-C529)/C529*100))</f>
        <v>6.5670773110873988</v>
      </c>
      <c r="H529" s="457">
        <f>H520-H524-H525+H526++H527-H528</f>
        <v>-1153600</v>
      </c>
      <c r="I529" s="455">
        <f>IF(F529=H529,0,IF(F529=0,100,(H529-F529)/F529*100))</f>
        <v>5.006371745858365</v>
      </c>
      <c r="J529" s="457">
        <f t="shared" ref="J529:R529" si="450">J520-J524-J525+J526++J527-J528</f>
        <v>-1203800</v>
      </c>
      <c r="K529" s="457">
        <f t="shared" si="450"/>
        <v>-1204300</v>
      </c>
      <c r="L529" s="457">
        <f t="shared" si="450"/>
        <v>-1239700</v>
      </c>
      <c r="M529" s="457">
        <f t="shared" si="450"/>
        <v>-1276300</v>
      </c>
      <c r="N529" s="457">
        <f t="shared" si="450"/>
        <v>-1313900</v>
      </c>
      <c r="O529" s="457">
        <f t="shared" si="450"/>
        <v>-1357700</v>
      </c>
      <c r="P529" s="457">
        <f t="shared" si="450"/>
        <v>-1397600</v>
      </c>
      <c r="Q529" s="457">
        <f t="shared" si="450"/>
        <v>-1425600</v>
      </c>
      <c r="R529" s="459">
        <f t="shared" si="450"/>
        <v>-1456700</v>
      </c>
    </row>
    <row r="530" spans="1:18" ht="13.5" thickBot="1" x14ac:dyDescent="0.25">
      <c r="A530" s="82"/>
      <c r="B530" s="99"/>
      <c r="C530" s="147"/>
      <c r="D530" s="311"/>
      <c r="E530" s="427"/>
      <c r="F530" s="99"/>
      <c r="G530" s="454"/>
      <c r="H530" s="99"/>
      <c r="I530" s="452"/>
      <c r="J530" s="74"/>
      <c r="K530" s="74"/>
      <c r="L530" s="74"/>
      <c r="M530" s="74"/>
      <c r="N530" s="74"/>
      <c r="O530" s="74"/>
      <c r="P530" s="74"/>
      <c r="Q530" s="74"/>
      <c r="R530" s="182"/>
    </row>
    <row r="531" spans="1:18" ht="14.25" thickTop="1" thickBot="1" x14ac:dyDescent="0.25">
      <c r="A531" s="83"/>
      <c r="B531" s="83"/>
      <c r="C531" s="83"/>
      <c r="D531" s="306"/>
      <c r="E531" s="83"/>
      <c r="F531" s="83"/>
      <c r="G531" s="439"/>
      <c r="H531" s="83"/>
      <c r="I531" s="2254"/>
      <c r="K531" s="110"/>
      <c r="L531" s="110"/>
      <c r="M531" s="110"/>
      <c r="N531" s="110"/>
      <c r="O531" s="110"/>
      <c r="P531" s="110"/>
      <c r="Q531" s="110"/>
      <c r="R531" s="110"/>
    </row>
    <row r="532" spans="1:18" s="100" customFormat="1" ht="18.75" customHeight="1" thickTop="1" thickBot="1" x14ac:dyDescent="0.3">
      <c r="A532" s="2758" t="str">
        <f>A107</f>
        <v>ADMINISTRATIVE SERVICES</v>
      </c>
      <c r="B532" s="2759"/>
      <c r="C532" s="2759"/>
      <c r="D532" s="2759"/>
      <c r="E532" s="2759"/>
      <c r="F532" s="2759"/>
      <c r="G532" s="2759"/>
      <c r="H532" s="2759"/>
      <c r="I532" s="2759"/>
      <c r="J532" s="2759"/>
      <c r="K532" s="2759"/>
      <c r="L532" s="2759"/>
      <c r="M532" s="2759"/>
      <c r="N532" s="2759"/>
      <c r="O532" s="2759"/>
      <c r="P532" s="2759"/>
      <c r="Q532" s="2759"/>
      <c r="R532" s="2760"/>
    </row>
    <row r="533" spans="1:18" s="52" customFormat="1" ht="12.75" customHeight="1" x14ac:dyDescent="0.2">
      <c r="A533" s="50" t="str">
        <f t="shared" ref="A533:C534" si="451">A2</f>
        <v>ACTUAL</v>
      </c>
      <c r="B533" s="428" t="str">
        <f t="shared" si="451"/>
        <v>ACTUAL</v>
      </c>
      <c r="C533" s="428" t="str">
        <f t="shared" si="451"/>
        <v>ACTUAL</v>
      </c>
      <c r="D533" s="592" t="str">
        <f>SP!D319</f>
        <v>LEDGER</v>
      </c>
      <c r="E533" s="2281" t="str">
        <f>SP!E319</f>
        <v>BUDGET ITEMS</v>
      </c>
      <c r="F533" s="2761" t="str">
        <f>F2</f>
        <v>ESTIMATED</v>
      </c>
      <c r="G533" s="2762"/>
      <c r="H533" s="2762"/>
      <c r="I533" s="2762"/>
      <c r="J533" s="2762"/>
      <c r="K533" s="2762"/>
      <c r="L533" s="2762"/>
      <c r="M533" s="2762"/>
      <c r="N533" s="2762"/>
      <c r="O533" s="2762"/>
      <c r="P533" s="2762"/>
      <c r="Q533" s="2794"/>
      <c r="R533" s="2267"/>
    </row>
    <row r="534" spans="1:18" s="29" customFormat="1" ht="12.75" customHeight="1" thickBot="1" x14ac:dyDescent="0.25">
      <c r="A534" s="230" t="str">
        <f t="shared" si="451"/>
        <v>2011/12</v>
      </c>
      <c r="B534" s="240" t="str">
        <f t="shared" si="451"/>
        <v>2012/13</v>
      </c>
      <c r="C534" s="240" t="str">
        <f t="shared" si="451"/>
        <v>2013/14</v>
      </c>
      <c r="D534" s="429" t="str">
        <f>SP!D320</f>
        <v>ACCOUNT</v>
      </c>
      <c r="E534" s="48"/>
      <c r="F534" s="429" t="str">
        <f>F3</f>
        <v>2014/15</v>
      </c>
      <c r="G534" s="56" t="str">
        <f t="shared" ref="G534:R534" si="452">G3</f>
        <v xml:space="preserve">% </v>
      </c>
      <c r="H534" s="429" t="str">
        <f t="shared" si="452"/>
        <v>2015/16</v>
      </c>
      <c r="I534" s="56" t="str">
        <f t="shared" si="452"/>
        <v xml:space="preserve">% </v>
      </c>
      <c r="J534" s="240" t="str">
        <f t="shared" si="452"/>
        <v>2016/17</v>
      </c>
      <c r="K534" s="240" t="str">
        <f t="shared" si="452"/>
        <v>2017/18</v>
      </c>
      <c r="L534" s="240" t="str">
        <f t="shared" si="452"/>
        <v>2018/19</v>
      </c>
      <c r="M534" s="240" t="str">
        <f t="shared" si="452"/>
        <v>2019/20</v>
      </c>
      <c r="N534" s="240" t="str">
        <f t="shared" si="452"/>
        <v>2020/21</v>
      </c>
      <c r="O534" s="240" t="str">
        <f t="shared" si="452"/>
        <v>2021/22</v>
      </c>
      <c r="P534" s="240" t="str">
        <f t="shared" si="452"/>
        <v>2022/23</v>
      </c>
      <c r="Q534" s="240" t="str">
        <f t="shared" si="452"/>
        <v>2023/24</v>
      </c>
      <c r="R534" s="635" t="str">
        <f t="shared" si="452"/>
        <v>2024/25</v>
      </c>
    </row>
    <row r="535" spans="1:18" x14ac:dyDescent="0.2">
      <c r="A535" s="109"/>
      <c r="B535" s="85"/>
      <c r="C535" s="85"/>
      <c r="D535" s="278"/>
      <c r="E535" s="83"/>
      <c r="F535" s="85"/>
      <c r="G535" s="2270"/>
      <c r="H535" s="187"/>
      <c r="I535" s="2414"/>
      <c r="J535" s="39"/>
      <c r="K535" s="39"/>
      <c r="L535" s="39"/>
      <c r="M535" s="39"/>
      <c r="N535" s="39"/>
      <c r="O535" s="39"/>
      <c r="P535" s="39"/>
      <c r="Q535" s="39"/>
      <c r="R535" s="127"/>
    </row>
    <row r="536" spans="1:18" x14ac:dyDescent="0.2">
      <c r="A536" s="119"/>
      <c r="B536" s="156"/>
      <c r="C536" s="156"/>
      <c r="D536" s="281"/>
      <c r="E536" s="424" t="s">
        <v>1261</v>
      </c>
      <c r="F536" s="39"/>
      <c r="G536" s="2271"/>
      <c r="H536" s="39"/>
      <c r="I536" s="152"/>
      <c r="J536" s="39"/>
      <c r="K536" s="39"/>
      <c r="L536" s="39"/>
      <c r="M536" s="39"/>
      <c r="N536" s="39"/>
      <c r="O536" s="39"/>
      <c r="P536" s="39"/>
      <c r="Q536" s="39"/>
      <c r="R536" s="127"/>
    </row>
    <row r="537" spans="1:18" x14ac:dyDescent="0.2">
      <c r="A537" s="109"/>
      <c r="B537" s="85"/>
      <c r="C537" s="85"/>
      <c r="D537" s="278"/>
      <c r="E537" s="158"/>
      <c r="F537" s="39"/>
      <c r="G537" s="152"/>
      <c r="H537" s="39"/>
      <c r="I537" s="152"/>
      <c r="J537" s="39"/>
      <c r="K537" s="39"/>
      <c r="L537" s="39"/>
      <c r="M537" s="39"/>
      <c r="N537" s="39"/>
      <c r="O537" s="39"/>
      <c r="P537" s="39"/>
      <c r="Q537" s="39"/>
      <c r="R537" s="127"/>
    </row>
    <row r="538" spans="1:18" x14ac:dyDescent="0.2">
      <c r="A538" s="109"/>
      <c r="B538" s="85"/>
      <c r="C538" s="85"/>
      <c r="D538" s="278"/>
      <c r="E538" s="10" t="s">
        <v>494</v>
      </c>
      <c r="F538" s="39"/>
      <c r="G538" s="152"/>
      <c r="H538" s="39"/>
      <c r="I538" s="152"/>
      <c r="J538" s="39"/>
      <c r="K538" s="39"/>
      <c r="L538" s="39"/>
      <c r="M538" s="39"/>
      <c r="N538" s="39"/>
      <c r="O538" s="39"/>
      <c r="P538" s="39"/>
      <c r="Q538" s="39"/>
      <c r="R538" s="127"/>
    </row>
    <row r="539" spans="1:18" x14ac:dyDescent="0.2">
      <c r="A539" s="109">
        <v>0</v>
      </c>
      <c r="B539" s="85">
        <v>0</v>
      </c>
      <c r="C539" s="85">
        <v>0</v>
      </c>
      <c r="D539" s="1375" t="s">
        <v>6441</v>
      </c>
      <c r="E539" s="3" t="s">
        <v>6440</v>
      </c>
      <c r="F539" s="39">
        <v>1000</v>
      </c>
      <c r="G539" s="152"/>
      <c r="H539" s="39">
        <v>0</v>
      </c>
      <c r="I539" s="152"/>
      <c r="J539" s="39">
        <v>0</v>
      </c>
      <c r="K539" s="39"/>
      <c r="L539" s="39"/>
      <c r="M539" s="39"/>
      <c r="N539" s="39"/>
      <c r="O539" s="39"/>
      <c r="P539" s="39"/>
      <c r="Q539" s="39"/>
      <c r="R539" s="127"/>
    </row>
    <row r="540" spans="1:18" x14ac:dyDescent="0.2">
      <c r="A540" s="119">
        <v>5900</v>
      </c>
      <c r="B540" s="39">
        <v>7300</v>
      </c>
      <c r="C540" s="39">
        <v>5500</v>
      </c>
      <c r="D540" s="832" t="s">
        <v>1017</v>
      </c>
      <c r="E540" s="3" t="s">
        <v>610</v>
      </c>
      <c r="F540" s="39">
        <v>7000</v>
      </c>
      <c r="G540" s="152">
        <f>IF(C540=F540,0,IF(C540=0,100,(F540-C540)/C540*100))</f>
        <v>27.27272727272727</v>
      </c>
      <c r="H540" s="39">
        <v>7000</v>
      </c>
      <c r="I540" s="152">
        <f t="shared" ref="I540:I546" si="453">IF(F540=H540,0,IF(F540=0,100,(H540-F540)/F540*100))</f>
        <v>0</v>
      </c>
      <c r="J540" s="39">
        <f>ROUNDUP(H540+(H540*Assumptions!G$6),-2)</f>
        <v>7300</v>
      </c>
      <c r="K540" s="39">
        <f>ROUNDUP(J540+(J540*Assumptions!H$6),-2)</f>
        <v>7600</v>
      </c>
      <c r="L540" s="39">
        <f>ROUNDUP(K540+(K540*Assumptions!I$6),-2)</f>
        <v>7900</v>
      </c>
      <c r="M540" s="39">
        <f>ROUNDUP(L540+(L540*Assumptions!J$6),-2)</f>
        <v>8200</v>
      </c>
      <c r="N540" s="39">
        <f>ROUNDUP(M540+(M540*Assumptions!K$6),-2)</f>
        <v>8500</v>
      </c>
      <c r="O540" s="39">
        <f>ROUNDUP(N540+(N540*Assumptions!L$6),-2)</f>
        <v>8800</v>
      </c>
      <c r="P540" s="39">
        <f>ROUNDUP(O540+(O540*Assumptions!M$6),-2)</f>
        <v>9100</v>
      </c>
      <c r="Q540" s="39">
        <f>ROUNDUP(P540+(P540*Assumptions!N$6),-2)</f>
        <v>9400</v>
      </c>
      <c r="R540" s="127">
        <f>ROUNDUP(Q540+(Q540*Assumptions!O$6),-2)</f>
        <v>9700</v>
      </c>
    </row>
    <row r="541" spans="1:18" x14ac:dyDescent="0.2">
      <c r="A541" s="119">
        <v>23500</v>
      </c>
      <c r="B541" s="39">
        <v>4000</v>
      </c>
      <c r="C541" s="39">
        <v>4300</v>
      </c>
      <c r="D541" s="832" t="s">
        <v>266</v>
      </c>
      <c r="E541" s="3" t="s">
        <v>3318</v>
      </c>
      <c r="F541" s="39">
        <f>10000-6000</f>
        <v>4000</v>
      </c>
      <c r="G541" s="152">
        <f t="shared" ref="G541:G546" si="454">IF(C541=F541,0,IF(C541=0,100,(F541-C541)/C541*100))</f>
        <v>-6.9767441860465116</v>
      </c>
      <c r="H541" s="39">
        <v>10000</v>
      </c>
      <c r="I541" s="152">
        <f t="shared" si="453"/>
        <v>150</v>
      </c>
      <c r="J541" s="39">
        <f>ROUNDUP(H541+(H541*Assumptions!G$6),-2)</f>
        <v>10300</v>
      </c>
      <c r="K541" s="39">
        <f>ROUNDUP(J541+(J541*Assumptions!H$6),-2)</f>
        <v>10700</v>
      </c>
      <c r="L541" s="39">
        <f>ROUNDUP(K541+(K541*Assumptions!I$6),-2)</f>
        <v>11100</v>
      </c>
      <c r="M541" s="39">
        <f>ROUNDUP(L541+(L541*Assumptions!J$6),-2)</f>
        <v>11500</v>
      </c>
      <c r="N541" s="39">
        <f>ROUNDUP(M541+(M541*Assumptions!K$6),-2)</f>
        <v>11900</v>
      </c>
      <c r="O541" s="39">
        <f>ROUNDUP(N541+(N541*Assumptions!L$6),-2)</f>
        <v>12300</v>
      </c>
      <c r="P541" s="39">
        <f>ROUNDUP(O541+(O541*Assumptions!M$6),-2)</f>
        <v>12700</v>
      </c>
      <c r="Q541" s="39">
        <f>ROUNDUP(P541+(P541*Assumptions!N$6),-2)</f>
        <v>13100</v>
      </c>
      <c r="R541" s="127">
        <f>ROUNDUP(Q541+(Q541*Assumptions!O$6),-2)</f>
        <v>13500</v>
      </c>
    </row>
    <row r="542" spans="1:18" x14ac:dyDescent="0.2">
      <c r="A542" s="119">
        <v>3600</v>
      </c>
      <c r="B542" s="39">
        <v>300</v>
      </c>
      <c r="C542" s="39">
        <v>500</v>
      </c>
      <c r="D542" s="832" t="s">
        <v>3363</v>
      </c>
      <c r="E542" s="3" t="s">
        <v>163</v>
      </c>
      <c r="F542" s="39">
        <v>1000</v>
      </c>
      <c r="G542" s="152">
        <f t="shared" si="454"/>
        <v>100</v>
      </c>
      <c r="H542" s="39">
        <v>1000</v>
      </c>
      <c r="I542" s="152">
        <f t="shared" si="453"/>
        <v>0</v>
      </c>
      <c r="J542" s="39">
        <f>ROUNDUP(H542+(H542*Assumptions!G$6),-2)</f>
        <v>1100</v>
      </c>
      <c r="K542" s="39">
        <f>ROUNDUP(J542+(J542*Assumptions!H$6),-2)</f>
        <v>1200</v>
      </c>
      <c r="L542" s="39">
        <f>ROUNDUP(K542+(K542*Assumptions!I$6),-2)</f>
        <v>1300</v>
      </c>
      <c r="M542" s="39">
        <f>ROUNDUP(L542+(L542*Assumptions!J$6),-2)</f>
        <v>1400</v>
      </c>
      <c r="N542" s="39">
        <f>ROUNDUP(M542+(M542*Assumptions!K$6),-2)</f>
        <v>1500</v>
      </c>
      <c r="O542" s="39">
        <f>ROUNDUP(N542+(N542*Assumptions!L$6),-2)</f>
        <v>1600</v>
      </c>
      <c r="P542" s="39">
        <f>ROUNDUP(O542+(O542*Assumptions!M$6),-2)</f>
        <v>1700</v>
      </c>
      <c r="Q542" s="39">
        <f>ROUNDUP(P542+(P542*Assumptions!N$6),-2)</f>
        <v>1800</v>
      </c>
      <c r="R542" s="127">
        <f>ROUNDUP(Q542+(Q542*Assumptions!O$6),-2)</f>
        <v>1900</v>
      </c>
    </row>
    <row r="543" spans="1:18" x14ac:dyDescent="0.2">
      <c r="A543" s="119">
        <v>2000</v>
      </c>
      <c r="B543" s="39">
        <v>2200</v>
      </c>
      <c r="C543" s="39">
        <v>3500</v>
      </c>
      <c r="D543" s="832" t="s">
        <v>1018</v>
      </c>
      <c r="E543" s="1130" t="s">
        <v>6128</v>
      </c>
      <c r="F543" s="39">
        <f>3000+2000</f>
        <v>5000</v>
      </c>
      <c r="G543" s="152">
        <f t="shared" si="454"/>
        <v>42.857142857142854</v>
      </c>
      <c r="H543" s="39">
        <v>3500</v>
      </c>
      <c r="I543" s="152">
        <f t="shared" si="453"/>
        <v>-30</v>
      </c>
      <c r="J543" s="39">
        <f>ROUNDUP(H543+(H543*Assumptions!G$6),-2)</f>
        <v>3700</v>
      </c>
      <c r="K543" s="39">
        <f>ROUNDUP(J543+(J543*Assumptions!H$6),-2)</f>
        <v>3900</v>
      </c>
      <c r="L543" s="39">
        <f>ROUNDUP(K543+(K543*Assumptions!I$6),-2)</f>
        <v>4100</v>
      </c>
      <c r="M543" s="39">
        <f>ROUNDUP(L543+(L543*Assumptions!J$6),-2)</f>
        <v>4300</v>
      </c>
      <c r="N543" s="39">
        <f>ROUNDUP(M543+(M543*Assumptions!K$6),-2)</f>
        <v>4500</v>
      </c>
      <c r="O543" s="39">
        <f>ROUNDUP(N543+(N543*Assumptions!L$6),-2)</f>
        <v>4700</v>
      </c>
      <c r="P543" s="39">
        <f>ROUNDUP(O543+(O543*Assumptions!M$6),-2)</f>
        <v>4900</v>
      </c>
      <c r="Q543" s="39">
        <f>ROUNDUP(P543+(P543*Assumptions!N$6),-2)</f>
        <v>5100</v>
      </c>
      <c r="R543" s="127">
        <f>ROUNDUP(Q543+(Q543*Assumptions!O$6),-2)</f>
        <v>5300</v>
      </c>
    </row>
    <row r="544" spans="1:18" x14ac:dyDescent="0.2">
      <c r="A544" s="119">
        <v>4000</v>
      </c>
      <c r="B544" s="39">
        <v>4400</v>
      </c>
      <c r="C544" s="39">
        <v>5500</v>
      </c>
      <c r="D544" s="832" t="s">
        <v>1019</v>
      </c>
      <c r="E544" s="3" t="s">
        <v>1194</v>
      </c>
      <c r="F544" s="39">
        <f>5500+3000</f>
        <v>8500</v>
      </c>
      <c r="G544" s="152">
        <f t="shared" si="454"/>
        <v>54.54545454545454</v>
      </c>
      <c r="H544" s="39">
        <v>5700</v>
      </c>
      <c r="I544" s="152">
        <f t="shared" si="453"/>
        <v>-32.941176470588232</v>
      </c>
      <c r="J544" s="39">
        <f>ROUNDUP(H544+(H544*Assumptions!G$6),-2)</f>
        <v>5900</v>
      </c>
      <c r="K544" s="39">
        <f>ROUNDUP(J544+(J544*Assumptions!H$6),-2)</f>
        <v>6100</v>
      </c>
      <c r="L544" s="39">
        <f>ROUNDUP(K544+(K544*Assumptions!I$6),-2)</f>
        <v>6300</v>
      </c>
      <c r="M544" s="39">
        <f>ROUNDUP(L544+(L544*Assumptions!J$6),-2)</f>
        <v>6500</v>
      </c>
      <c r="N544" s="39">
        <f>ROUNDUP(M544+(M544*Assumptions!K$6),-2)</f>
        <v>6700</v>
      </c>
      <c r="O544" s="39">
        <f>ROUNDUP(N544+(N544*Assumptions!L$6),-2)</f>
        <v>7000</v>
      </c>
      <c r="P544" s="39">
        <f>ROUNDUP(O544+(O544*Assumptions!M$6),-2)</f>
        <v>7300</v>
      </c>
      <c r="Q544" s="39">
        <f>ROUNDUP(P544+(P544*Assumptions!N$6),-2)</f>
        <v>7600</v>
      </c>
      <c r="R544" s="127">
        <f>ROUNDUP(Q544+(Q544*Assumptions!O$6),-2)</f>
        <v>7900</v>
      </c>
    </row>
    <row r="545" spans="1:18" x14ac:dyDescent="0.2">
      <c r="A545" s="119">
        <v>300</v>
      </c>
      <c r="B545" s="39">
        <v>400</v>
      </c>
      <c r="C545" s="39">
        <v>300</v>
      </c>
      <c r="D545" s="832" t="s">
        <v>132</v>
      </c>
      <c r="E545" s="411" t="s">
        <v>126</v>
      </c>
      <c r="F545" s="39">
        <v>500</v>
      </c>
      <c r="G545" s="152">
        <f t="shared" si="454"/>
        <v>66.666666666666657</v>
      </c>
      <c r="H545" s="39">
        <v>500</v>
      </c>
      <c r="I545" s="152">
        <f t="shared" si="453"/>
        <v>0</v>
      </c>
      <c r="J545" s="39">
        <f>ROUNDUP(H545+(H545*Assumptions!G$6),-2)</f>
        <v>600</v>
      </c>
      <c r="K545" s="39">
        <f>ROUNDUP(J545+(J545*Assumptions!H$6),-2)</f>
        <v>700</v>
      </c>
      <c r="L545" s="39">
        <f>ROUNDUP(K545+(K545*Assumptions!I$6),-2)</f>
        <v>800</v>
      </c>
      <c r="M545" s="39">
        <f>ROUNDUP(L545+(L545*Assumptions!J$6),-2)</f>
        <v>900</v>
      </c>
      <c r="N545" s="39">
        <f>ROUNDUP(M545+(M545*Assumptions!K$6),-2)</f>
        <v>1000</v>
      </c>
      <c r="O545" s="39">
        <f>ROUNDUP(N545+(N545*Assumptions!L$6),-2)</f>
        <v>1100</v>
      </c>
      <c r="P545" s="39">
        <f>ROUNDUP(O545+(O545*Assumptions!M$6),-2)</f>
        <v>1200</v>
      </c>
      <c r="Q545" s="39">
        <f>ROUNDUP(P545+(P545*Assumptions!N$6),-2)</f>
        <v>1300</v>
      </c>
      <c r="R545" s="127">
        <f>ROUNDUP(Q545+(Q545*Assumptions!O$6),-2)</f>
        <v>1400</v>
      </c>
    </row>
    <row r="546" spans="1:18" x14ac:dyDescent="0.2">
      <c r="A546" s="119">
        <v>0</v>
      </c>
      <c r="B546" s="39">
        <v>200</v>
      </c>
      <c r="C546" s="39">
        <v>0</v>
      </c>
      <c r="D546" s="832" t="s">
        <v>1073</v>
      </c>
      <c r="E546" s="411" t="s">
        <v>1849</v>
      </c>
      <c r="F546" s="39">
        <v>500</v>
      </c>
      <c r="G546" s="152">
        <f t="shared" si="454"/>
        <v>100</v>
      </c>
      <c r="H546" s="39">
        <v>500</v>
      </c>
      <c r="I546" s="152">
        <f t="shared" si="453"/>
        <v>0</v>
      </c>
      <c r="J546" s="39">
        <f>ROUNDUP(H546+(H546*Assumptions!G$6),-2)</f>
        <v>600</v>
      </c>
      <c r="K546" s="39">
        <f>ROUNDUP(J546+(J546*Assumptions!H$6),-2)</f>
        <v>700</v>
      </c>
      <c r="L546" s="39">
        <f>ROUNDUP(K546+(K546*Assumptions!I$6),-2)</f>
        <v>800</v>
      </c>
      <c r="M546" s="39">
        <f>ROUNDUP(L546+(L546*Assumptions!J$6),-2)</f>
        <v>900</v>
      </c>
      <c r="N546" s="39">
        <f>ROUNDUP(M546+(M546*Assumptions!K$6),-2)</f>
        <v>1000</v>
      </c>
      <c r="O546" s="39">
        <f>ROUNDUP(N546+(N546*Assumptions!L$6),-2)</f>
        <v>1100</v>
      </c>
      <c r="P546" s="39">
        <f>ROUNDUP(O546+(O546*Assumptions!M$6),-2)</f>
        <v>1200</v>
      </c>
      <c r="Q546" s="39">
        <f>ROUNDUP(P546+(P546*Assumptions!N$6),-2)</f>
        <v>1300</v>
      </c>
      <c r="R546" s="127">
        <f>ROUNDUP(Q546+(Q546*Assumptions!O$6),-2)</f>
        <v>1400</v>
      </c>
    </row>
    <row r="547" spans="1:18" ht="13.5" thickBot="1" x14ac:dyDescent="0.25">
      <c r="A547" s="119"/>
      <c r="B547" s="39"/>
      <c r="C547" s="39"/>
      <c r="D547" s="395"/>
      <c r="E547" s="110"/>
      <c r="F547" s="39"/>
      <c r="G547" s="152"/>
      <c r="H547" s="39"/>
      <c r="I547" s="152"/>
      <c r="J547" s="39"/>
      <c r="K547" s="39"/>
      <c r="L547" s="39"/>
      <c r="M547" s="39"/>
      <c r="N547" s="39"/>
      <c r="O547" s="39"/>
      <c r="P547" s="39"/>
      <c r="Q547" s="39"/>
      <c r="R547" s="127"/>
    </row>
    <row r="548" spans="1:18" s="102" customFormat="1" x14ac:dyDescent="0.2">
      <c r="A548" s="116">
        <f>SUM(A537:A547)</f>
        <v>39300</v>
      </c>
      <c r="B548" s="61">
        <f>SUM(B537:B547)</f>
        <v>18800</v>
      </c>
      <c r="C548" s="61">
        <f>SUM(C537:C547)</f>
        <v>19600</v>
      </c>
      <c r="D548" s="396"/>
      <c r="E548" s="125" t="s">
        <v>3028</v>
      </c>
      <c r="F548" s="61">
        <f>SUM(F537:F547)</f>
        <v>27500</v>
      </c>
      <c r="G548" s="199">
        <f>IF(C548=F548,0,IF(C548=0,100,(F548-C548)/C548*100))</f>
        <v>40.306122448979593</v>
      </c>
      <c r="H548" s="61">
        <f t="shared" ref="H548:Q548" si="455">SUM(H537:H547)</f>
        <v>28200</v>
      </c>
      <c r="I548" s="199">
        <f>IF(F548=H548,0,IF(F548=0,100,(H548-F548)/F548*100))</f>
        <v>2.5454545454545454</v>
      </c>
      <c r="J548" s="61">
        <f t="shared" si="455"/>
        <v>29500</v>
      </c>
      <c r="K548" s="61">
        <f t="shared" si="455"/>
        <v>30900</v>
      </c>
      <c r="L548" s="61">
        <f t="shared" si="455"/>
        <v>32300</v>
      </c>
      <c r="M548" s="61">
        <f t="shared" si="455"/>
        <v>33700</v>
      </c>
      <c r="N548" s="61">
        <f t="shared" si="455"/>
        <v>35100</v>
      </c>
      <c r="O548" s="61">
        <f t="shared" si="455"/>
        <v>36600</v>
      </c>
      <c r="P548" s="61">
        <f t="shared" si="455"/>
        <v>38100</v>
      </c>
      <c r="Q548" s="61">
        <f t="shared" si="455"/>
        <v>39600</v>
      </c>
      <c r="R548" s="126">
        <f t="shared" ref="R548" si="456">SUM(R537:R547)</f>
        <v>41100</v>
      </c>
    </row>
    <row r="549" spans="1:18" x14ac:dyDescent="0.2">
      <c r="A549" s="119"/>
      <c r="B549" s="156"/>
      <c r="C549" s="39"/>
      <c r="D549" s="395"/>
      <c r="E549" s="110"/>
      <c r="F549" s="39"/>
      <c r="G549" s="152"/>
      <c r="H549" s="39"/>
      <c r="I549" s="152"/>
      <c r="J549" s="39"/>
      <c r="K549" s="39"/>
      <c r="L549" s="39"/>
      <c r="M549" s="39"/>
      <c r="N549" s="39"/>
      <c r="O549" s="39"/>
      <c r="P549" s="39"/>
      <c r="Q549" s="39"/>
      <c r="R549" s="127"/>
    </row>
    <row r="550" spans="1:18" x14ac:dyDescent="0.2">
      <c r="A550" s="119"/>
      <c r="B550" s="156"/>
      <c r="C550" s="39"/>
      <c r="D550" s="395"/>
      <c r="E550" s="158" t="s">
        <v>2578</v>
      </c>
      <c r="F550" s="39"/>
      <c r="G550" s="152"/>
      <c r="H550" s="39"/>
      <c r="I550" s="152"/>
      <c r="J550" s="39"/>
      <c r="K550" s="39"/>
      <c r="L550" s="39"/>
      <c r="M550" s="39"/>
      <c r="N550" s="39"/>
      <c r="O550" s="39"/>
      <c r="P550" s="39"/>
      <c r="Q550" s="39"/>
      <c r="R550" s="127"/>
    </row>
    <row r="551" spans="1:18" x14ac:dyDescent="0.2">
      <c r="A551" s="119"/>
      <c r="B551" s="39"/>
      <c r="C551" s="39"/>
      <c r="D551" s="832"/>
      <c r="E551" s="121"/>
      <c r="F551" s="39"/>
      <c r="G551" s="152"/>
      <c r="H551" s="39"/>
      <c r="I551" s="152"/>
      <c r="J551" s="39"/>
      <c r="K551" s="39"/>
      <c r="L551" s="39"/>
      <c r="M551" s="39"/>
      <c r="N551" s="39"/>
      <c r="O551" s="39"/>
      <c r="P551" s="39"/>
      <c r="Q551" s="39"/>
      <c r="R551" s="127"/>
    </row>
    <row r="552" spans="1:18" x14ac:dyDescent="0.2">
      <c r="A552" s="119"/>
      <c r="B552" s="39"/>
      <c r="C552" s="39"/>
      <c r="D552" s="832"/>
      <c r="E552" s="150" t="s">
        <v>2355</v>
      </c>
      <c r="F552" s="39"/>
      <c r="G552" s="152"/>
      <c r="H552" s="39"/>
      <c r="I552" s="152"/>
      <c r="J552" s="39"/>
      <c r="K552" s="39"/>
      <c r="L552" s="39"/>
      <c r="M552" s="39"/>
      <c r="N552" s="39"/>
      <c r="O552" s="39"/>
      <c r="P552" s="39"/>
      <c r="Q552" s="39"/>
      <c r="R552" s="127"/>
    </row>
    <row r="553" spans="1:18" x14ac:dyDescent="0.2">
      <c r="A553" s="119">
        <v>250800</v>
      </c>
      <c r="B553" s="39">
        <v>239300</v>
      </c>
      <c r="C553" s="39">
        <f>239500+134500</f>
        <v>374000</v>
      </c>
      <c r="D553" s="832" t="s">
        <v>154</v>
      </c>
      <c r="E553" s="121" t="s">
        <v>1570</v>
      </c>
      <c r="F553" s="39">
        <f>257000+10000</f>
        <v>267000</v>
      </c>
      <c r="G553" s="152">
        <f>IF(C553=F553,0,IF(C553=0,100,(F553-C553)/C553*100))</f>
        <v>-28.609625668449194</v>
      </c>
      <c r="H553" s="39">
        <v>288000</v>
      </c>
      <c r="I553" s="152">
        <f>IF(F553=H553,0,IF(F553=0,100,(H553-F553)/F553*100))</f>
        <v>7.8651685393258424</v>
      </c>
      <c r="J553" s="39">
        <f>ROUND((H553*Assumptions!G$14)+GM!H553,-2)</f>
        <v>296600</v>
      </c>
      <c r="K553" s="39">
        <f>ROUND((J553*Assumptions!H$14)+GM!J553,-2)</f>
        <v>305500</v>
      </c>
      <c r="L553" s="39">
        <f>ROUND((K553*Assumptions!I$14)+GM!K553,-2)</f>
        <v>314700</v>
      </c>
      <c r="M553" s="39">
        <f>ROUND((L553*Assumptions!J$14)+GM!L553,-2)</f>
        <v>324100</v>
      </c>
      <c r="N553" s="39">
        <f>ROUND((M553*Assumptions!K$14)+GM!M553,-2)</f>
        <v>333800</v>
      </c>
      <c r="O553" s="39">
        <f>ROUND((N553*Assumptions!L$14)+GM!N553,-2)</f>
        <v>343800</v>
      </c>
      <c r="P553" s="39">
        <f>ROUND((O553*Assumptions!M$14)+GM!O553,-2)</f>
        <v>354100</v>
      </c>
      <c r="Q553" s="39">
        <f>ROUND((P553*Assumptions!N$14)+GM!P553,-2)</f>
        <v>364700</v>
      </c>
      <c r="R553" s="127">
        <f>ROUND((Q553*Assumptions!O$14)+GM!Q553,-2)</f>
        <v>375600</v>
      </c>
    </row>
    <row r="554" spans="1:18" x14ac:dyDescent="0.2">
      <c r="A554" s="119">
        <v>3600</v>
      </c>
      <c r="B554" s="39">
        <v>4500</v>
      </c>
      <c r="C554" s="39">
        <v>1000</v>
      </c>
      <c r="D554" s="832" t="s">
        <v>1858</v>
      </c>
      <c r="E554" s="121" t="s">
        <v>2250</v>
      </c>
      <c r="F554" s="39">
        <f>4000+1000</f>
        <v>5000</v>
      </c>
      <c r="G554" s="152">
        <f>IF(C554=F554,0,IF(C554=0,100,(F554-C554)/C554*100))</f>
        <v>400</v>
      </c>
      <c r="H554" s="39">
        <v>5000</v>
      </c>
      <c r="I554" s="152">
        <f>IF(F554=H554,0,IF(F554=0,100,(H554-F554)/F554*100))</f>
        <v>0</v>
      </c>
      <c r="J554" s="39">
        <v>5000</v>
      </c>
      <c r="K554" s="39">
        <f>ROUNDUP(J554+(J554*Assumptions!H$6),-2)</f>
        <v>5200</v>
      </c>
      <c r="L554" s="39">
        <f>ROUNDUP(K554+(K554*Assumptions!I$6),-2)</f>
        <v>5400</v>
      </c>
      <c r="M554" s="39">
        <f>ROUNDUP(L554+(L554*Assumptions!J$6),-2)</f>
        <v>5600</v>
      </c>
      <c r="N554" s="39">
        <f>ROUNDUP(M554+(M554*Assumptions!K$6),-2)</f>
        <v>5800</v>
      </c>
      <c r="O554" s="39">
        <f>ROUNDUP(N554+(N554*Assumptions!L$6),-2)</f>
        <v>6000</v>
      </c>
      <c r="P554" s="39">
        <f>ROUNDUP(O554+(O554*Assumptions!M$6),-2)</f>
        <v>6200</v>
      </c>
      <c r="Q554" s="39">
        <f>ROUNDUP(P554+(P554*Assumptions!N$6),-2)</f>
        <v>6400</v>
      </c>
      <c r="R554" s="127">
        <f>ROUNDUP(Q554+(Q554*Assumptions!O$6),-2)</f>
        <v>6600</v>
      </c>
    </row>
    <row r="555" spans="1:18" x14ac:dyDescent="0.2">
      <c r="A555" s="119"/>
      <c r="B555" s="39"/>
      <c r="C555" s="39"/>
      <c r="D555" s="832"/>
      <c r="E555" s="121"/>
      <c r="F555" s="39"/>
      <c r="G555" s="152"/>
      <c r="H555" s="39"/>
      <c r="I555" s="152"/>
      <c r="J555" s="39"/>
      <c r="K555" s="39"/>
      <c r="L555" s="39"/>
      <c r="M555" s="39"/>
      <c r="N555" s="39"/>
      <c r="O555" s="39"/>
      <c r="P555" s="39"/>
      <c r="Q555" s="39"/>
      <c r="R555" s="127"/>
    </row>
    <row r="556" spans="1:18" x14ac:dyDescent="0.2">
      <c r="A556" s="119"/>
      <c r="B556" s="39"/>
      <c r="C556" s="39"/>
      <c r="D556" s="832"/>
      <c r="E556" s="122" t="s">
        <v>2978</v>
      </c>
      <c r="F556" s="39"/>
      <c r="G556" s="152"/>
      <c r="H556" s="39"/>
      <c r="I556" s="152"/>
      <c r="J556" s="39"/>
      <c r="K556" s="39"/>
      <c r="L556" s="39"/>
      <c r="M556" s="39"/>
      <c r="N556" s="39"/>
      <c r="O556" s="39"/>
      <c r="P556" s="39"/>
      <c r="Q556" s="39"/>
      <c r="R556" s="127"/>
    </row>
    <row r="557" spans="1:18" x14ac:dyDescent="0.2">
      <c r="A557" s="119">
        <v>2800</v>
      </c>
      <c r="B557" s="39">
        <v>2200</v>
      </c>
      <c r="C557" s="39">
        <v>2900</v>
      </c>
      <c r="D557" s="832" t="s">
        <v>1681</v>
      </c>
      <c r="E557" s="121" t="s">
        <v>2290</v>
      </c>
      <c r="F557" s="39">
        <f>3000+3000</f>
        <v>6000</v>
      </c>
      <c r="G557" s="152">
        <f t="shared" ref="G557:G569" si="457">IF(C557=F557,0,IF(C557=0,100,(F557-C557)/C557*100))</f>
        <v>106.89655172413792</v>
      </c>
      <c r="H557" s="39">
        <v>3000</v>
      </c>
      <c r="I557" s="152">
        <f t="shared" ref="I557:I571" si="458">IF(F557=H557,0,IF(F557=0,100,(H557-F557)/F557*100))</f>
        <v>-50</v>
      </c>
      <c r="J557" s="39">
        <v>3000</v>
      </c>
      <c r="K557" s="39">
        <f>ROUNDUP(J557+(J557*Assumptions!H$6),-2)</f>
        <v>3100</v>
      </c>
      <c r="L557" s="39">
        <f>ROUNDUP(K557+(K557*Assumptions!I$6),-2)</f>
        <v>3200</v>
      </c>
      <c r="M557" s="39">
        <f>ROUNDUP(L557+(L557*Assumptions!J$6),-2)</f>
        <v>3300</v>
      </c>
      <c r="N557" s="39">
        <f>ROUNDUP(M557+(M557*Assumptions!K$6),-2)</f>
        <v>3400</v>
      </c>
      <c r="O557" s="39">
        <f>ROUNDUP(N557+(N557*Assumptions!L$6),-2)</f>
        <v>3600</v>
      </c>
      <c r="P557" s="39">
        <f>ROUNDUP(O557+(O557*Assumptions!M$6),-2)</f>
        <v>3800</v>
      </c>
      <c r="Q557" s="39">
        <f>ROUNDUP(P557+(P557*Assumptions!N$6),-2)</f>
        <v>4000</v>
      </c>
      <c r="R557" s="127">
        <f>ROUNDUP(Q557+(Q557*Assumptions!O$6),-2)</f>
        <v>4200</v>
      </c>
    </row>
    <row r="558" spans="1:18" x14ac:dyDescent="0.2">
      <c r="A558" s="119">
        <v>56300</v>
      </c>
      <c r="B558" s="39">
        <v>56200</v>
      </c>
      <c r="C558" s="39">
        <f>55400+1200</f>
        <v>56600</v>
      </c>
      <c r="D558" s="832" t="s">
        <v>3058</v>
      </c>
      <c r="E558" s="121" t="s">
        <v>758</v>
      </c>
      <c r="F558" s="39">
        <f>57500-1000</f>
        <v>56500</v>
      </c>
      <c r="G558" s="152">
        <f t="shared" si="457"/>
        <v>-0.17667844522968199</v>
      </c>
      <c r="H558" s="39">
        <v>57000</v>
      </c>
      <c r="I558" s="152">
        <f t="shared" si="458"/>
        <v>0.88495575221238942</v>
      </c>
      <c r="J558" s="39">
        <f>ROUNDUP(H558+(H558*Assumptions!G$6),-2)</f>
        <v>58800</v>
      </c>
      <c r="K558" s="39">
        <f>ROUNDUP(J558+(J558*Assumptions!H$6),-2)</f>
        <v>60600</v>
      </c>
      <c r="L558" s="39">
        <f>ROUNDUP(K558+(K558*Assumptions!I$6),-2)</f>
        <v>62500</v>
      </c>
      <c r="M558" s="39">
        <f>ROUNDUP(L558+(L558*Assumptions!J$6),-2)</f>
        <v>64400</v>
      </c>
      <c r="N558" s="39">
        <f>ROUNDUP(M558+(M558*Assumptions!K$6),-2)</f>
        <v>66400</v>
      </c>
      <c r="O558" s="39">
        <f>ROUNDUP(N558+(N558*Assumptions!L$6),-2)</f>
        <v>68400</v>
      </c>
      <c r="P558" s="39">
        <f>ROUNDUP(O558+(O558*Assumptions!M$6),-2)</f>
        <v>70500</v>
      </c>
      <c r="Q558" s="39">
        <f>ROUNDUP(P558+(P558*Assumptions!N$6),-2)</f>
        <v>72700</v>
      </c>
      <c r="R558" s="127">
        <f>ROUNDUP(Q558+(Q558*Assumptions!O$6),-2)</f>
        <v>74900</v>
      </c>
    </row>
    <row r="559" spans="1:18" x14ac:dyDescent="0.2">
      <c r="A559" s="119">
        <v>36300</v>
      </c>
      <c r="B559" s="39">
        <v>27100</v>
      </c>
      <c r="C559" s="39">
        <v>35200</v>
      </c>
      <c r="D559" s="832" t="s">
        <v>3057</v>
      </c>
      <c r="E559" s="121" t="s">
        <v>3347</v>
      </c>
      <c r="F559" s="39">
        <f>34500+10000</f>
        <v>44500</v>
      </c>
      <c r="G559" s="152">
        <f t="shared" si="457"/>
        <v>26.420454545454547</v>
      </c>
      <c r="H559" s="39">
        <v>37000</v>
      </c>
      <c r="I559" s="152">
        <f t="shared" si="458"/>
        <v>-16.853932584269664</v>
      </c>
      <c r="J559" s="39">
        <f>ROUNDUP(H559+(H559*Assumptions!G$6),-2)</f>
        <v>38200</v>
      </c>
      <c r="K559" s="39">
        <f>ROUNDUP(J559+(J559*Assumptions!H$6),-2)</f>
        <v>39400</v>
      </c>
      <c r="L559" s="39">
        <f>ROUNDUP(K559+(K559*Assumptions!I$6),-2)</f>
        <v>40600</v>
      </c>
      <c r="M559" s="39">
        <f>ROUNDUP(L559+(L559*Assumptions!J$6),-2)</f>
        <v>41900</v>
      </c>
      <c r="N559" s="39">
        <f>ROUNDUP(M559+(M559*Assumptions!K$6),-2)</f>
        <v>43200</v>
      </c>
      <c r="O559" s="39">
        <f>ROUNDUP(N559+(N559*Assumptions!L$6),-2)</f>
        <v>44500</v>
      </c>
      <c r="P559" s="39">
        <f>ROUNDUP(O559+(O559*Assumptions!M$6),-2)</f>
        <v>45900</v>
      </c>
      <c r="Q559" s="39">
        <f>ROUNDUP(P559+(P559*Assumptions!N$6),-2)</f>
        <v>47300</v>
      </c>
      <c r="R559" s="127">
        <f>ROUNDUP(Q559+(Q559*Assumptions!O$6),-2)</f>
        <v>48800</v>
      </c>
    </row>
    <row r="560" spans="1:18" x14ac:dyDescent="0.2">
      <c r="A560" s="119">
        <v>17600</v>
      </c>
      <c r="B560" s="39">
        <v>17500</v>
      </c>
      <c r="C560" s="39">
        <v>16700</v>
      </c>
      <c r="D560" s="832" t="s">
        <v>3059</v>
      </c>
      <c r="E560" s="121" t="s">
        <v>624</v>
      </c>
      <c r="F560" s="39">
        <v>18500</v>
      </c>
      <c r="G560" s="152">
        <f t="shared" si="457"/>
        <v>10.778443113772456</v>
      </c>
      <c r="H560" s="39">
        <v>19000</v>
      </c>
      <c r="I560" s="152">
        <f t="shared" si="458"/>
        <v>2.7027027027027026</v>
      </c>
      <c r="J560" s="39">
        <f>ROUNDUP(H560+(H560*Assumptions!G$6),-2)</f>
        <v>19600</v>
      </c>
      <c r="K560" s="39">
        <f>ROUNDUP(J560+(J560*Assumptions!H$6),-2)</f>
        <v>20200</v>
      </c>
      <c r="L560" s="39">
        <f>ROUNDUP(K560+(K560*Assumptions!I$6),-2)</f>
        <v>20900</v>
      </c>
      <c r="M560" s="39">
        <f>ROUNDUP(L560+(L560*Assumptions!J$6),-2)</f>
        <v>21600</v>
      </c>
      <c r="N560" s="39">
        <f>ROUNDUP(M560+(M560*Assumptions!K$6),-2)</f>
        <v>22300</v>
      </c>
      <c r="O560" s="39">
        <f>ROUNDUP(N560+(N560*Assumptions!L$6),-2)</f>
        <v>23000</v>
      </c>
      <c r="P560" s="39">
        <f>ROUNDUP(O560+(O560*Assumptions!M$6),-2)</f>
        <v>23700</v>
      </c>
      <c r="Q560" s="39">
        <f>ROUNDUP(P560+(P560*Assumptions!N$6),-2)</f>
        <v>24500</v>
      </c>
      <c r="R560" s="127">
        <f>ROUNDUP(Q560+(Q560*Assumptions!O$6),-2)</f>
        <v>25300</v>
      </c>
    </row>
    <row r="561" spans="1:18" x14ac:dyDescent="0.2">
      <c r="A561" s="119">
        <v>3000</v>
      </c>
      <c r="B561" s="39">
        <v>2600</v>
      </c>
      <c r="C561" s="39">
        <v>1700</v>
      </c>
      <c r="D561" s="832" t="s">
        <v>2608</v>
      </c>
      <c r="E561" s="124" t="s">
        <v>6129</v>
      </c>
      <c r="F561" s="39">
        <f>3000-1000</f>
        <v>2000</v>
      </c>
      <c r="G561" s="152">
        <f t="shared" si="457"/>
        <v>17.647058823529413</v>
      </c>
      <c r="H561" s="39">
        <v>3000</v>
      </c>
      <c r="I561" s="152">
        <f t="shared" si="458"/>
        <v>50</v>
      </c>
      <c r="J561" s="39">
        <f>ROUNDUP(H561+(H561*Assumptions!G$6),-2)</f>
        <v>3100</v>
      </c>
      <c r="K561" s="39">
        <f>ROUNDUP(J561+(J561*Assumptions!H$6),-2)</f>
        <v>3200</v>
      </c>
      <c r="L561" s="39">
        <f>ROUNDUP(K561+(K561*Assumptions!I$6),-2)</f>
        <v>3300</v>
      </c>
      <c r="M561" s="39">
        <f>ROUNDUP(L561+(L561*Assumptions!J$6),-2)</f>
        <v>3400</v>
      </c>
      <c r="N561" s="39">
        <f>ROUNDUP(M561+(M561*Assumptions!K$6),-2)</f>
        <v>3600</v>
      </c>
      <c r="O561" s="39">
        <f>ROUNDUP(N561+(N561*Assumptions!L$6),-2)</f>
        <v>3800</v>
      </c>
      <c r="P561" s="39">
        <f>ROUNDUP(O561+(O561*Assumptions!M$6),-2)</f>
        <v>4000</v>
      </c>
      <c r="Q561" s="39">
        <f>ROUNDUP(P561+(P561*Assumptions!N$6),-2)</f>
        <v>4200</v>
      </c>
      <c r="R561" s="127">
        <f>ROUNDUP(Q561+(Q561*Assumptions!O$6),-2)</f>
        <v>4400</v>
      </c>
    </row>
    <row r="562" spans="1:18" x14ac:dyDescent="0.2">
      <c r="A562" s="119">
        <v>10300</v>
      </c>
      <c r="B562" s="39">
        <v>10700</v>
      </c>
      <c r="C562" s="39">
        <v>13000</v>
      </c>
      <c r="D562" s="832" t="s">
        <v>2334</v>
      </c>
      <c r="E562" s="121" t="s">
        <v>1008</v>
      </c>
      <c r="F562" s="39">
        <v>14000</v>
      </c>
      <c r="G562" s="152">
        <f t="shared" si="457"/>
        <v>7.6923076923076925</v>
      </c>
      <c r="H562" s="39">
        <v>14000</v>
      </c>
      <c r="I562" s="152">
        <f t="shared" si="458"/>
        <v>0</v>
      </c>
      <c r="J562" s="39">
        <v>14000</v>
      </c>
      <c r="K562" s="39">
        <f>ROUNDUP(J562+(J562*Assumptions!H$6),-2)</f>
        <v>14500</v>
      </c>
      <c r="L562" s="39">
        <f>ROUNDUP(K562+(K562*Assumptions!I$6),-2)</f>
        <v>15000</v>
      </c>
      <c r="M562" s="39">
        <f>ROUNDUP(L562+(L562*Assumptions!J$6),-2)</f>
        <v>15500</v>
      </c>
      <c r="N562" s="39">
        <f>ROUNDUP(M562+(M562*Assumptions!K$6),-2)</f>
        <v>16000</v>
      </c>
      <c r="O562" s="39">
        <f>ROUNDUP(N562+(N562*Assumptions!L$6),-2)</f>
        <v>16500</v>
      </c>
      <c r="P562" s="39">
        <f>ROUNDUP(O562+(O562*Assumptions!M$6),-2)</f>
        <v>17000</v>
      </c>
      <c r="Q562" s="39">
        <f>ROUNDUP(P562+(P562*Assumptions!N$6),-2)</f>
        <v>17600</v>
      </c>
      <c r="R562" s="127">
        <f>ROUNDUP(Q562+(Q562*Assumptions!O$6),-2)</f>
        <v>18200</v>
      </c>
    </row>
    <row r="563" spans="1:18" x14ac:dyDescent="0.2">
      <c r="A563" s="119">
        <v>59000</v>
      </c>
      <c r="B563" s="39">
        <v>60600</v>
      </c>
      <c r="C563" s="39">
        <v>59100</v>
      </c>
      <c r="D563" s="832" t="s">
        <v>3052</v>
      </c>
      <c r="E563" s="121" t="s">
        <v>1123</v>
      </c>
      <c r="F563" s="39">
        <v>62000</v>
      </c>
      <c r="G563" s="152">
        <f t="shared" si="457"/>
        <v>4.9069373942470387</v>
      </c>
      <c r="H563" s="39">
        <v>65000</v>
      </c>
      <c r="I563" s="152">
        <f t="shared" si="458"/>
        <v>4.838709677419355</v>
      </c>
      <c r="J563" s="39">
        <f>ROUNDUP(H563+(H563*Assumptions!G$6),-2)</f>
        <v>67000</v>
      </c>
      <c r="K563" s="39">
        <f>ROUNDUP(J563+(J563*Assumptions!H$6),-2)</f>
        <v>69100</v>
      </c>
      <c r="L563" s="39">
        <f>ROUNDUP(K563+(K563*Assumptions!I$6),-2)</f>
        <v>71200</v>
      </c>
      <c r="M563" s="39">
        <f>ROUNDUP(L563+(L563*Assumptions!J$6),-2)</f>
        <v>73400</v>
      </c>
      <c r="N563" s="39">
        <f>ROUNDUP(M563+(M563*Assumptions!K$6),-2)</f>
        <v>75700</v>
      </c>
      <c r="O563" s="39">
        <f>ROUNDUP(N563+(N563*Assumptions!L$6),-2)</f>
        <v>78000</v>
      </c>
      <c r="P563" s="39">
        <f>ROUNDUP(O563+(O563*Assumptions!M$6),-2)</f>
        <v>80400</v>
      </c>
      <c r="Q563" s="39">
        <f>ROUNDUP(P563+(P563*Assumptions!N$6),-2)</f>
        <v>82900</v>
      </c>
      <c r="R563" s="127">
        <f>ROUNDUP(Q563+(Q563*Assumptions!O$6),-2)</f>
        <v>85400</v>
      </c>
    </row>
    <row r="564" spans="1:18" x14ac:dyDescent="0.2">
      <c r="A564" s="119">
        <v>4900</v>
      </c>
      <c r="B564" s="39">
        <v>30300</v>
      </c>
      <c r="C564" s="39">
        <v>27000</v>
      </c>
      <c r="D564" s="832" t="s">
        <v>3053</v>
      </c>
      <c r="E564" s="121" t="s">
        <v>2949</v>
      </c>
      <c r="F564" s="39">
        <f>15000-5000</f>
        <v>10000</v>
      </c>
      <c r="G564" s="152">
        <f t="shared" si="457"/>
        <v>-62.962962962962962</v>
      </c>
      <c r="H564" s="39">
        <v>12500</v>
      </c>
      <c r="I564" s="152">
        <f t="shared" si="458"/>
        <v>25</v>
      </c>
      <c r="J564" s="39">
        <f>ROUNDUP(H564+(H564*Assumptions!G$6),-2)</f>
        <v>12900</v>
      </c>
      <c r="K564" s="39">
        <f>ROUNDUP(J564+(J564*Assumptions!H$6),-2)</f>
        <v>13300</v>
      </c>
      <c r="L564" s="39">
        <f>ROUNDUP(K564+(K564*Assumptions!I$6),-2)</f>
        <v>13700</v>
      </c>
      <c r="M564" s="39">
        <f>ROUNDUP(L564+(L564*Assumptions!J$6),-2)</f>
        <v>14200</v>
      </c>
      <c r="N564" s="39">
        <f>ROUNDUP(M564+(M564*Assumptions!K$6),-2)</f>
        <v>14700</v>
      </c>
      <c r="O564" s="39">
        <f>ROUNDUP(N564+(N564*Assumptions!L$6),-2)</f>
        <v>15200</v>
      </c>
      <c r="P564" s="39">
        <f>ROUNDUP(O564+(O564*Assumptions!M$6),-2)</f>
        <v>15700</v>
      </c>
      <c r="Q564" s="39">
        <f>ROUNDUP(P564+(P564*Assumptions!N$6),-2)</f>
        <v>16200</v>
      </c>
      <c r="R564" s="127">
        <f>ROUNDUP(Q564+(Q564*Assumptions!O$6),-2)</f>
        <v>16700</v>
      </c>
    </row>
    <row r="565" spans="1:18" x14ac:dyDescent="0.2">
      <c r="A565" s="119">
        <v>43600</v>
      </c>
      <c r="B565" s="39">
        <v>30900</v>
      </c>
      <c r="C565" s="39">
        <v>42200</v>
      </c>
      <c r="D565" s="832" t="s">
        <v>3054</v>
      </c>
      <c r="E565" s="121" t="s">
        <v>2950</v>
      </c>
      <c r="F565" s="39">
        <f>32000-7000</f>
        <v>25000</v>
      </c>
      <c r="G565" s="152">
        <f t="shared" si="457"/>
        <v>-40.758293838862556</v>
      </c>
      <c r="H565" s="39">
        <v>40000</v>
      </c>
      <c r="I565" s="152">
        <f t="shared" si="458"/>
        <v>60</v>
      </c>
      <c r="J565" s="39">
        <f>ROUNDUP(H565+(H565*Assumptions!G$6),-2)</f>
        <v>41200</v>
      </c>
      <c r="K565" s="39">
        <f>ROUNDUP(J565+(J565*Assumptions!H$6),-2)</f>
        <v>42500</v>
      </c>
      <c r="L565" s="39">
        <f>ROUNDUP(K565+(K565*Assumptions!I$6),-2)</f>
        <v>43800</v>
      </c>
      <c r="M565" s="39">
        <f>ROUNDUP(L565+(L565*Assumptions!J$6),-2)</f>
        <v>45200</v>
      </c>
      <c r="N565" s="39">
        <f>ROUNDUP(M565+(M565*Assumptions!K$6),-2)</f>
        <v>46600</v>
      </c>
      <c r="O565" s="39">
        <f>ROUNDUP(N565+(N565*Assumptions!L$6),-2)</f>
        <v>48000</v>
      </c>
      <c r="P565" s="39">
        <f>ROUNDUP(O565+(O565*Assumptions!M$6),-2)</f>
        <v>49500</v>
      </c>
      <c r="Q565" s="39">
        <f>ROUNDUP(P565+(P565*Assumptions!N$6),-2)</f>
        <v>51000</v>
      </c>
      <c r="R565" s="127">
        <f>ROUNDUP(Q565+(Q565*Assumptions!O$6),-2)</f>
        <v>52600</v>
      </c>
    </row>
    <row r="566" spans="1:18" x14ac:dyDescent="0.2">
      <c r="A566" s="119">
        <v>3100</v>
      </c>
      <c r="B566" s="39">
        <v>3200</v>
      </c>
      <c r="C566" s="39">
        <v>5000</v>
      </c>
      <c r="D566" s="832" t="s">
        <v>3055</v>
      </c>
      <c r="E566" s="124" t="s">
        <v>6130</v>
      </c>
      <c r="F566" s="39">
        <v>4500</v>
      </c>
      <c r="G566" s="152">
        <f t="shared" si="457"/>
        <v>-10</v>
      </c>
      <c r="H566" s="39">
        <v>4700</v>
      </c>
      <c r="I566" s="152">
        <f t="shared" si="458"/>
        <v>4.4444444444444446</v>
      </c>
      <c r="J566" s="39">
        <f>ROUNDUP(H566+(H566*Assumptions!G$6),-2)</f>
        <v>4900</v>
      </c>
      <c r="K566" s="39">
        <f>ROUNDUP(J566+(J566*Assumptions!H$6),-2)</f>
        <v>5100</v>
      </c>
      <c r="L566" s="39">
        <f>ROUNDUP(K566+(K566*Assumptions!I$6),-2)</f>
        <v>5300</v>
      </c>
      <c r="M566" s="39">
        <f>ROUNDUP(L566+(L566*Assumptions!J$6),-2)</f>
        <v>5500</v>
      </c>
      <c r="N566" s="39">
        <f>ROUNDUP(M566+(M566*Assumptions!K$6),-2)</f>
        <v>5700</v>
      </c>
      <c r="O566" s="39">
        <f>ROUNDUP(N566+(N566*Assumptions!L$6),-2)</f>
        <v>5900</v>
      </c>
      <c r="P566" s="39">
        <f>ROUNDUP(O566+(O566*Assumptions!M$6),-2)</f>
        <v>6100</v>
      </c>
      <c r="Q566" s="39">
        <f>ROUNDUP(P566+(P566*Assumptions!N$6),-2)</f>
        <v>6300</v>
      </c>
      <c r="R566" s="127">
        <f>ROUNDUP(Q566+(Q566*Assumptions!O$6),-2)</f>
        <v>6500</v>
      </c>
    </row>
    <row r="567" spans="1:18" x14ac:dyDescent="0.2">
      <c r="A567" s="119">
        <v>5000</v>
      </c>
      <c r="B567" s="39">
        <v>4600</v>
      </c>
      <c r="C567" s="39">
        <v>3800</v>
      </c>
      <c r="D567" s="832" t="s">
        <v>3056</v>
      </c>
      <c r="E567" s="121" t="s">
        <v>568</v>
      </c>
      <c r="F567" s="39">
        <v>5500</v>
      </c>
      <c r="G567" s="152">
        <f t="shared" si="457"/>
        <v>44.736842105263158</v>
      </c>
      <c r="H567" s="39">
        <v>5500</v>
      </c>
      <c r="I567" s="152">
        <f t="shared" si="458"/>
        <v>0</v>
      </c>
      <c r="J567" s="39">
        <f>ROUNDUP(H567+(H567*Assumptions!G$6),-2)</f>
        <v>5700</v>
      </c>
      <c r="K567" s="39">
        <f>ROUNDUP(J567+(J567*Assumptions!H$6),-2)</f>
        <v>5900</v>
      </c>
      <c r="L567" s="39">
        <f>ROUNDUP(K567+(K567*Assumptions!I$6),-2)</f>
        <v>6100</v>
      </c>
      <c r="M567" s="39">
        <f>ROUNDUP(L567+(L567*Assumptions!J$6),-2)</f>
        <v>6300</v>
      </c>
      <c r="N567" s="39">
        <f>ROUNDUP(M567+(M567*Assumptions!K$6),-2)</f>
        <v>6500</v>
      </c>
      <c r="O567" s="39">
        <f>ROUNDUP(N567+(N567*Assumptions!L$6),-2)</f>
        <v>6700</v>
      </c>
      <c r="P567" s="39">
        <f>ROUNDUP(O567+(O567*Assumptions!M$6),-2)</f>
        <v>7000</v>
      </c>
      <c r="Q567" s="39">
        <f>ROUNDUP(P567+(P567*Assumptions!N$6),-2)</f>
        <v>7300</v>
      </c>
      <c r="R567" s="127">
        <f>ROUNDUP(Q567+(Q567*Assumptions!O$6),-2)</f>
        <v>7600</v>
      </c>
    </row>
    <row r="568" spans="1:18" x14ac:dyDescent="0.2">
      <c r="A568" s="119">
        <v>400</v>
      </c>
      <c r="B568" s="39">
        <v>2200</v>
      </c>
      <c r="C568" s="39">
        <v>1300</v>
      </c>
      <c r="D568" s="832" t="s">
        <v>2335</v>
      </c>
      <c r="E568" s="121" t="s">
        <v>681</v>
      </c>
      <c r="F568" s="39">
        <v>2500</v>
      </c>
      <c r="G568" s="152">
        <f t="shared" si="457"/>
        <v>92.307692307692307</v>
      </c>
      <c r="H568" s="39">
        <v>2500</v>
      </c>
      <c r="I568" s="152">
        <f t="shared" si="458"/>
        <v>0</v>
      </c>
      <c r="J568" s="39">
        <f>ROUNDUP(H568+(H568*Assumptions!G$6),-2)</f>
        <v>2600</v>
      </c>
      <c r="K568" s="39">
        <f>ROUNDUP(J568+(J568*Assumptions!H$6),-2)</f>
        <v>2700</v>
      </c>
      <c r="L568" s="39">
        <f>ROUNDUP(K568+(K568*Assumptions!I$6),-2)</f>
        <v>2800</v>
      </c>
      <c r="M568" s="39">
        <f>ROUNDUP(L568+(L568*Assumptions!J$6),-2)</f>
        <v>2900</v>
      </c>
      <c r="N568" s="39">
        <f>ROUNDUP(M568+(M568*Assumptions!K$6),-2)</f>
        <v>3000</v>
      </c>
      <c r="O568" s="39">
        <f>ROUNDUP(N568+(N568*Assumptions!L$6),-2)</f>
        <v>3100</v>
      </c>
      <c r="P568" s="39">
        <f>ROUNDUP(O568+(O568*Assumptions!M$6),-2)</f>
        <v>3200</v>
      </c>
      <c r="Q568" s="39">
        <f>ROUNDUP(P568+(P568*Assumptions!N$6),-2)</f>
        <v>3300</v>
      </c>
      <c r="R568" s="127">
        <f>ROUNDUP(Q568+(Q568*Assumptions!O$6),-2)</f>
        <v>3400</v>
      </c>
    </row>
    <row r="569" spans="1:18" x14ac:dyDescent="0.2">
      <c r="A569" s="119">
        <v>4800</v>
      </c>
      <c r="B569" s="39">
        <v>4300</v>
      </c>
      <c r="C569" s="39">
        <v>4800</v>
      </c>
      <c r="D569" s="832" t="s">
        <v>2035</v>
      </c>
      <c r="E569" s="121" t="s">
        <v>2036</v>
      </c>
      <c r="F569" s="39">
        <v>5000</v>
      </c>
      <c r="G569" s="152">
        <f t="shared" si="457"/>
        <v>4.1666666666666661</v>
      </c>
      <c r="H569" s="39">
        <v>5000</v>
      </c>
      <c r="I569" s="152">
        <f t="shared" si="458"/>
        <v>0</v>
      </c>
      <c r="J569" s="39">
        <v>5000</v>
      </c>
      <c r="K569" s="39">
        <f>ROUNDUP(J569+(J569*Assumptions!H$6),-2)</f>
        <v>5200</v>
      </c>
      <c r="L569" s="39">
        <f>ROUNDUP(K569+(K569*Assumptions!I$6),-2)</f>
        <v>5400</v>
      </c>
      <c r="M569" s="39">
        <f>ROUNDUP(L569+(L569*Assumptions!J$6),-2)</f>
        <v>5600</v>
      </c>
      <c r="N569" s="39">
        <f>ROUNDUP(M569+(M569*Assumptions!K$6),-2)</f>
        <v>5800</v>
      </c>
      <c r="O569" s="39">
        <f>ROUNDUP(N569+(N569*Assumptions!L$6),-2)</f>
        <v>6000</v>
      </c>
      <c r="P569" s="39">
        <f>ROUNDUP(O569+(O569*Assumptions!M$6),-2)</f>
        <v>6200</v>
      </c>
      <c r="Q569" s="39">
        <f>ROUNDUP(P569+(P569*Assumptions!N$6),-2)</f>
        <v>6400</v>
      </c>
      <c r="R569" s="127">
        <f>ROUNDUP(Q569+(Q569*Assumptions!O$6),-2)</f>
        <v>6600</v>
      </c>
    </row>
    <row r="570" spans="1:18" x14ac:dyDescent="0.2">
      <c r="A570" s="119">
        <v>14600</v>
      </c>
      <c r="B570" s="39">
        <v>16700</v>
      </c>
      <c r="C570" s="39">
        <v>23600</v>
      </c>
      <c r="D570" s="832" t="s">
        <v>2893</v>
      </c>
      <c r="E570" s="121" t="s">
        <v>3099</v>
      </c>
      <c r="F570" s="39">
        <v>20000</v>
      </c>
      <c r="G570" s="152">
        <f t="shared" ref="G570:G571" si="459">IF(C570=F570,0,IF(C570=0,100,(F570-C570)/C570*100))</f>
        <v>-15.254237288135593</v>
      </c>
      <c r="H570" s="39">
        <v>20000</v>
      </c>
      <c r="I570" s="152">
        <f t="shared" si="458"/>
        <v>0</v>
      </c>
      <c r="J570" s="39">
        <v>20000</v>
      </c>
      <c r="K570" s="39">
        <f>ROUNDUP(J570+(J570*Assumptions!H$6),-2)</f>
        <v>20600</v>
      </c>
      <c r="L570" s="39">
        <f>ROUNDUP(K570+(K570*Assumptions!I$6),-2)</f>
        <v>21300</v>
      </c>
      <c r="M570" s="39">
        <f>ROUNDUP(L570+(L570*Assumptions!J$6),-2)</f>
        <v>22000</v>
      </c>
      <c r="N570" s="39">
        <f>ROUNDUP(M570+(M570*Assumptions!K$6),-2)</f>
        <v>22700</v>
      </c>
      <c r="O570" s="39">
        <f>ROUNDUP(N570+(N570*Assumptions!L$6),-2)</f>
        <v>23400</v>
      </c>
      <c r="P570" s="39">
        <f>ROUNDUP(O570+(O570*Assumptions!M$6),-2)</f>
        <v>24200</v>
      </c>
      <c r="Q570" s="39">
        <f>ROUNDUP(P570+(P570*Assumptions!N$6),-2)</f>
        <v>25000</v>
      </c>
      <c r="R570" s="127">
        <f>ROUNDUP(Q570+(Q570*Assumptions!O$6),-2)</f>
        <v>25800</v>
      </c>
    </row>
    <row r="571" spans="1:18" x14ac:dyDescent="0.2">
      <c r="A571" s="119">
        <v>17400</v>
      </c>
      <c r="B571" s="39">
        <v>18100</v>
      </c>
      <c r="C571" s="39">
        <v>13000</v>
      </c>
      <c r="D571" s="832" t="s">
        <v>2746</v>
      </c>
      <c r="E571" s="121" t="s">
        <v>2059</v>
      </c>
      <c r="F571" s="39">
        <v>21000</v>
      </c>
      <c r="G571" s="152">
        <f t="shared" si="459"/>
        <v>61.53846153846154</v>
      </c>
      <c r="H571" s="39">
        <v>20000</v>
      </c>
      <c r="I571" s="152">
        <f t="shared" si="458"/>
        <v>-4.7619047619047619</v>
      </c>
      <c r="J571" s="39">
        <v>20000</v>
      </c>
      <c r="K571" s="39">
        <f>ROUNDUP(J571+(J571*Assumptions!H$6),-2)</f>
        <v>20600</v>
      </c>
      <c r="L571" s="39">
        <f>ROUNDUP(K571+(K571*Assumptions!I$6),-2)</f>
        <v>21300</v>
      </c>
      <c r="M571" s="39">
        <f>ROUNDUP(L571+(L571*Assumptions!J$6),-2)</f>
        <v>22000</v>
      </c>
      <c r="N571" s="39">
        <f>ROUNDUP(M571+(M571*Assumptions!K$6),-2)</f>
        <v>22700</v>
      </c>
      <c r="O571" s="39">
        <f>ROUNDUP(N571+(N571*Assumptions!L$6),-2)</f>
        <v>23400</v>
      </c>
      <c r="P571" s="39">
        <f>ROUNDUP(O571+(O571*Assumptions!M$6),-2)</f>
        <v>24200</v>
      </c>
      <c r="Q571" s="39">
        <f>ROUNDUP(P571+(P571*Assumptions!N$6),-2)</f>
        <v>25000</v>
      </c>
      <c r="R571" s="127">
        <f>ROUNDUP(Q571+(Q571*Assumptions!O$6),-2)</f>
        <v>25800</v>
      </c>
    </row>
    <row r="572" spans="1:18" ht="13.5" thickBot="1" x14ac:dyDescent="0.25">
      <c r="A572" s="119"/>
      <c r="B572" s="39"/>
      <c r="C572" s="39"/>
      <c r="D572" s="281"/>
      <c r="E572" s="121"/>
      <c r="F572" s="39"/>
      <c r="G572" s="152"/>
      <c r="H572" s="39"/>
      <c r="I572" s="152"/>
      <c r="J572" s="39"/>
      <c r="K572" s="39"/>
      <c r="L572" s="39"/>
      <c r="M572" s="39"/>
      <c r="N572" s="39"/>
      <c r="O572" s="39"/>
      <c r="P572" s="39"/>
      <c r="Q572" s="39"/>
      <c r="R572" s="127"/>
    </row>
    <row r="573" spans="1:18" s="102" customFormat="1" x14ac:dyDescent="0.2">
      <c r="A573" s="116">
        <f>SUBTOTAL(9,A550:A572)</f>
        <v>533500</v>
      </c>
      <c r="B573" s="61">
        <f>SUBTOTAL(9,B550:B572)</f>
        <v>531000</v>
      </c>
      <c r="C573" s="61">
        <f>SUBTOTAL(9,C550:C572)</f>
        <v>680900</v>
      </c>
      <c r="D573" s="309"/>
      <c r="E573" s="125" t="s">
        <v>660</v>
      </c>
      <c r="F573" s="61">
        <f>SUBTOTAL(9,F550:F572)</f>
        <v>569000</v>
      </c>
      <c r="G573" s="199">
        <f>IF(C573=F573,0,IF(C573=0,100,(F573-C573)/C573*100))</f>
        <v>-16.434131296813042</v>
      </c>
      <c r="H573" s="61">
        <f t="shared" ref="H573:Q573" si="460">SUBTOTAL(9,H550:H572)</f>
        <v>601200</v>
      </c>
      <c r="I573" s="199">
        <f>IF(F573=H573,0,IF(F573=0,100,(H573-F573)/F573*100))</f>
        <v>5.6590509666080839</v>
      </c>
      <c r="J573" s="61">
        <f t="shared" si="460"/>
        <v>617600</v>
      </c>
      <c r="K573" s="61">
        <f t="shared" si="460"/>
        <v>636700</v>
      </c>
      <c r="L573" s="61">
        <f t="shared" si="460"/>
        <v>656500</v>
      </c>
      <c r="M573" s="61">
        <f t="shared" si="460"/>
        <v>676900</v>
      </c>
      <c r="N573" s="61">
        <f t="shared" si="460"/>
        <v>697900</v>
      </c>
      <c r="O573" s="61">
        <f t="shared" si="460"/>
        <v>719300</v>
      </c>
      <c r="P573" s="61">
        <f t="shared" si="460"/>
        <v>741700</v>
      </c>
      <c r="Q573" s="61">
        <f t="shared" si="460"/>
        <v>764800</v>
      </c>
      <c r="R573" s="126">
        <f t="shared" ref="R573" si="461">SUBTOTAL(9,R550:R572)</f>
        <v>788400</v>
      </c>
    </row>
    <row r="574" spans="1:18" x14ac:dyDescent="0.2">
      <c r="A574" s="119"/>
      <c r="B574" s="39"/>
      <c r="C574" s="39"/>
      <c r="D574" s="281"/>
      <c r="E574" s="121"/>
      <c r="F574" s="39"/>
      <c r="G574" s="152"/>
      <c r="H574" s="39"/>
      <c r="I574" s="152"/>
      <c r="J574" s="39"/>
      <c r="K574" s="39"/>
      <c r="L574" s="39"/>
      <c r="M574" s="39"/>
      <c r="N574" s="39"/>
      <c r="O574" s="39"/>
      <c r="P574" s="39"/>
      <c r="Q574" s="39"/>
      <c r="R574" s="127"/>
    </row>
    <row r="575" spans="1:18" s="102" customFormat="1" x14ac:dyDescent="0.2">
      <c r="A575" s="79">
        <f>A548-A573</f>
        <v>-494200</v>
      </c>
      <c r="B575" s="72">
        <f>B548-B573</f>
        <v>-512200</v>
      </c>
      <c r="C575" s="72">
        <f>C548-C573</f>
        <v>-661300</v>
      </c>
      <c r="D575" s="309"/>
      <c r="E575" s="2264" t="s">
        <v>1203</v>
      </c>
      <c r="F575" s="72">
        <f>F548-F573</f>
        <v>-541500</v>
      </c>
      <c r="G575" s="197">
        <f>IF(C575=F575,0,IF(C575=0,100,(F575-C575)/C575*100))</f>
        <v>-18.115832451232421</v>
      </c>
      <c r="H575" s="72">
        <f t="shared" ref="H575:Q575" si="462">H548-H573</f>
        <v>-573000</v>
      </c>
      <c r="I575" s="197">
        <f>IF(F575=H575,0,IF(F575=0,100,(H575-F575)/F575*100))</f>
        <v>5.8171745152354575</v>
      </c>
      <c r="J575" s="72">
        <f t="shared" si="462"/>
        <v>-588100</v>
      </c>
      <c r="K575" s="72">
        <f t="shared" si="462"/>
        <v>-605800</v>
      </c>
      <c r="L575" s="72">
        <f t="shared" si="462"/>
        <v>-624200</v>
      </c>
      <c r="M575" s="72">
        <f t="shared" si="462"/>
        <v>-643200</v>
      </c>
      <c r="N575" s="72">
        <f t="shared" si="462"/>
        <v>-662800</v>
      </c>
      <c r="O575" s="72">
        <f t="shared" si="462"/>
        <v>-682700</v>
      </c>
      <c r="P575" s="72">
        <f t="shared" si="462"/>
        <v>-703600</v>
      </c>
      <c r="Q575" s="72">
        <f t="shared" si="462"/>
        <v>-725200</v>
      </c>
      <c r="R575" s="128">
        <f t="shared" ref="R575" si="463">R548-R573</f>
        <v>-747300</v>
      </c>
    </row>
    <row r="576" spans="1:18" x14ac:dyDescent="0.2">
      <c r="A576" s="119">
        <v>0</v>
      </c>
      <c r="B576" s="39">
        <v>0</v>
      </c>
      <c r="C576" s="39">
        <v>0</v>
      </c>
      <c r="D576" s="281"/>
      <c r="E576" s="364" t="s">
        <v>2313</v>
      </c>
      <c r="F576" s="39">
        <v>0</v>
      </c>
      <c r="G576" s="152">
        <v>0</v>
      </c>
      <c r="H576" s="39">
        <v>0</v>
      </c>
      <c r="I576" s="152">
        <v>0</v>
      </c>
      <c r="J576" s="39">
        <v>0</v>
      </c>
      <c r="K576" s="39">
        <v>0</v>
      </c>
      <c r="L576" s="39">
        <v>0</v>
      </c>
      <c r="M576" s="39">
        <v>0</v>
      </c>
      <c r="N576" s="39">
        <v>0</v>
      </c>
      <c r="O576" s="39">
        <v>0</v>
      </c>
      <c r="P576" s="39">
        <v>0</v>
      </c>
      <c r="Q576" s="39">
        <v>0</v>
      </c>
      <c r="R576" s="127">
        <v>0</v>
      </c>
    </row>
    <row r="577" spans="1:18" s="102" customFormat="1" x14ac:dyDescent="0.2">
      <c r="A577" s="200">
        <f>A575+A576</f>
        <v>-494200</v>
      </c>
      <c r="B577" s="457">
        <f>B575+B576</f>
        <v>-512200</v>
      </c>
      <c r="C577" s="457">
        <f>C575+C576</f>
        <v>-661300</v>
      </c>
      <c r="D577" s="594"/>
      <c r="E577" s="595" t="s">
        <v>1993</v>
      </c>
      <c r="F577" s="457">
        <f>F575+F576</f>
        <v>-541500</v>
      </c>
      <c r="G577" s="455">
        <f>IF(C577=F577,0,IF(C577=0,100,(F577-C577)/C577*100))</f>
        <v>-18.115832451232421</v>
      </c>
      <c r="H577" s="457">
        <f t="shared" ref="H577:Q577" si="464">H575+H576</f>
        <v>-573000</v>
      </c>
      <c r="I577" s="455">
        <f>IF(F577=H577,0,IF(F577=0,100,(H577-F577)/F577*100))</f>
        <v>5.8171745152354575</v>
      </c>
      <c r="J577" s="457">
        <f t="shared" si="464"/>
        <v>-588100</v>
      </c>
      <c r="K577" s="457">
        <f t="shared" si="464"/>
        <v>-605800</v>
      </c>
      <c r="L577" s="457">
        <f t="shared" si="464"/>
        <v>-624200</v>
      </c>
      <c r="M577" s="457">
        <f t="shared" si="464"/>
        <v>-643200</v>
      </c>
      <c r="N577" s="457">
        <f t="shared" si="464"/>
        <v>-662800</v>
      </c>
      <c r="O577" s="457">
        <f t="shared" si="464"/>
        <v>-682700</v>
      </c>
      <c r="P577" s="457">
        <f t="shared" si="464"/>
        <v>-703600</v>
      </c>
      <c r="Q577" s="457">
        <f t="shared" si="464"/>
        <v>-725200</v>
      </c>
      <c r="R577" s="459">
        <f t="shared" ref="R577" si="465">R575+R576</f>
        <v>-747300</v>
      </c>
    </row>
    <row r="578" spans="1:18" ht="13.5" thickBot="1" x14ac:dyDescent="0.25">
      <c r="A578" s="189"/>
      <c r="B578" s="183"/>
      <c r="C578" s="74"/>
      <c r="D578" s="657"/>
      <c r="E578" s="191"/>
      <c r="F578" s="74"/>
      <c r="G578" s="154"/>
      <c r="H578" s="74"/>
      <c r="I578" s="154"/>
      <c r="J578" s="74"/>
      <c r="K578" s="134"/>
      <c r="L578" s="134"/>
      <c r="M578" s="134"/>
      <c r="N578" s="134"/>
      <c r="O578" s="134"/>
      <c r="P578" s="134"/>
      <c r="Q578" s="134"/>
      <c r="R578" s="178"/>
    </row>
    <row r="579" spans="1:18" ht="13.5" thickTop="1" x14ac:dyDescent="0.2">
      <c r="A579" s="443"/>
      <c r="B579" s="179"/>
      <c r="C579" s="135"/>
      <c r="D579" s="313"/>
      <c r="E579" s="426"/>
      <c r="F579" s="179"/>
      <c r="G579" s="453"/>
      <c r="H579" s="179"/>
      <c r="I579" s="453"/>
      <c r="J579" s="140"/>
      <c r="K579" s="140"/>
      <c r="L579" s="140"/>
      <c r="M579" s="140"/>
      <c r="N579" s="140"/>
      <c r="O579" s="140"/>
      <c r="P579" s="140"/>
      <c r="Q579" s="140"/>
      <c r="R579" s="180"/>
    </row>
    <row r="580" spans="1:18" x14ac:dyDescent="0.2">
      <c r="A580" s="79"/>
      <c r="B580" s="72"/>
      <c r="C580" s="141"/>
      <c r="D580" s="310"/>
      <c r="E580" s="596" t="s">
        <v>231</v>
      </c>
      <c r="F580" s="72"/>
      <c r="G580" s="101"/>
      <c r="H580" s="72"/>
      <c r="I580" s="101"/>
      <c r="J580" s="39"/>
      <c r="K580" s="39"/>
      <c r="L580" s="39"/>
      <c r="M580" s="39"/>
      <c r="N580" s="39"/>
      <c r="O580" s="39"/>
      <c r="P580" s="39"/>
      <c r="Q580" s="39"/>
      <c r="R580" s="127"/>
    </row>
    <row r="581" spans="1:18" x14ac:dyDescent="0.2">
      <c r="A581" s="119">
        <v>0</v>
      </c>
      <c r="B581" s="156">
        <v>0</v>
      </c>
      <c r="C581" s="156">
        <v>0</v>
      </c>
      <c r="D581" s="262"/>
      <c r="E581" s="425" t="s">
        <v>3368</v>
      </c>
      <c r="F581" s="156">
        <v>0</v>
      </c>
      <c r="G581" s="156"/>
      <c r="H581" s="156">
        <v>0</v>
      </c>
      <c r="I581" s="156"/>
      <c r="J581" s="39">
        <v>0</v>
      </c>
      <c r="K581" s="39"/>
      <c r="L581" s="39"/>
      <c r="M581" s="39"/>
      <c r="N581" s="39"/>
      <c r="O581" s="39"/>
      <c r="P581" s="39"/>
      <c r="Q581" s="39"/>
      <c r="R581" s="127"/>
    </row>
    <row r="582" spans="1:18" x14ac:dyDescent="0.2">
      <c r="A582" s="119">
        <v>0</v>
      </c>
      <c r="B582" s="156">
        <v>0</v>
      </c>
      <c r="C582" s="156">
        <f>'Res-Gen'!B45</f>
        <v>5000</v>
      </c>
      <c r="D582" s="262"/>
      <c r="E582" s="425" t="s">
        <v>2272</v>
      </c>
      <c r="F582" s="39">
        <v>0</v>
      </c>
      <c r="G582" s="2271"/>
      <c r="H582" s="39">
        <v>0</v>
      </c>
      <c r="I582" s="2271"/>
      <c r="J582" s="39">
        <v>0</v>
      </c>
      <c r="K582" s="39">
        <v>0</v>
      </c>
      <c r="L582" s="39">
        <v>0</v>
      </c>
      <c r="M582" s="39">
        <v>0</v>
      </c>
      <c r="N582" s="39">
        <v>0</v>
      </c>
      <c r="O582" s="39">
        <v>0</v>
      </c>
      <c r="P582" s="39">
        <v>0</v>
      </c>
      <c r="Q582" s="39">
        <v>0</v>
      </c>
      <c r="R582" s="127">
        <v>0</v>
      </c>
    </row>
    <row r="583" spans="1:18" x14ac:dyDescent="0.2">
      <c r="A583" s="119">
        <v>0</v>
      </c>
      <c r="B583" s="156">
        <v>0</v>
      </c>
      <c r="C583" s="156">
        <v>0</v>
      </c>
      <c r="D583" s="262"/>
      <c r="E583" s="425" t="s">
        <v>2738</v>
      </c>
      <c r="F583" s="39">
        <v>0</v>
      </c>
      <c r="G583" s="2271"/>
      <c r="H583" s="39">
        <v>0</v>
      </c>
      <c r="I583" s="2271"/>
      <c r="J583" s="39">
        <v>0</v>
      </c>
      <c r="K583" s="39">
        <v>0</v>
      </c>
      <c r="L583" s="39">
        <v>0</v>
      </c>
      <c r="M583" s="39">
        <v>0</v>
      </c>
      <c r="N583" s="39">
        <v>0</v>
      </c>
      <c r="O583" s="39">
        <v>0</v>
      </c>
      <c r="P583" s="39">
        <v>0</v>
      </c>
      <c r="Q583" s="39">
        <v>0</v>
      </c>
      <c r="R583" s="127">
        <v>0</v>
      </c>
    </row>
    <row r="584" spans="1:18" x14ac:dyDescent="0.2">
      <c r="A584" s="119">
        <v>0</v>
      </c>
      <c r="B584" s="156">
        <v>0</v>
      </c>
      <c r="C584" s="156">
        <v>0</v>
      </c>
      <c r="D584" s="262"/>
      <c r="E584" s="425" t="s">
        <v>2275</v>
      </c>
      <c r="F584" s="39">
        <v>0</v>
      </c>
      <c r="G584" s="2271"/>
      <c r="H584" s="39">
        <v>0</v>
      </c>
      <c r="I584" s="2271"/>
      <c r="J584" s="39">
        <v>0</v>
      </c>
      <c r="K584" s="39"/>
      <c r="L584" s="39"/>
      <c r="M584" s="39"/>
      <c r="N584" s="39"/>
      <c r="O584" s="39"/>
      <c r="P584" s="39"/>
      <c r="Q584" s="39"/>
      <c r="R584" s="127"/>
    </row>
    <row r="585" spans="1:18" x14ac:dyDescent="0.2">
      <c r="A585" s="119">
        <v>0</v>
      </c>
      <c r="B585" s="156">
        <v>0</v>
      </c>
      <c r="C585" s="156">
        <f>'Cap-Gen'!F34</f>
        <v>19600</v>
      </c>
      <c r="D585" s="262"/>
      <c r="E585" s="425" t="s">
        <v>1153</v>
      </c>
      <c r="F585" s="156">
        <f>'Cap-Gen'!G34</f>
        <v>5000</v>
      </c>
      <c r="G585" s="2271"/>
      <c r="H585" s="39">
        <f>'Cap-Gen'!H34</f>
        <v>5000</v>
      </c>
      <c r="I585" s="2271"/>
      <c r="J585" s="39">
        <f>'Cap-Gen'!I34</f>
        <v>5000</v>
      </c>
      <c r="K585" s="39">
        <f>'Cap-Gen'!J34</f>
        <v>5000</v>
      </c>
      <c r="L585" s="39">
        <f>'Cap-Gen'!K34</f>
        <v>5000</v>
      </c>
      <c r="M585" s="39">
        <f>'Cap-Gen'!L34</f>
        <v>5000</v>
      </c>
      <c r="N585" s="39">
        <f>'Cap-Gen'!M34</f>
        <v>5000</v>
      </c>
      <c r="O585" s="39">
        <f>'Cap-Gen'!N34</f>
        <v>5000</v>
      </c>
      <c r="P585" s="39">
        <f>'Cap-Gen'!O34</f>
        <v>5000</v>
      </c>
      <c r="Q585" s="39">
        <f>'Cap-Gen'!P34</f>
        <v>5000</v>
      </c>
      <c r="R585" s="127">
        <f>'Cap-Gen'!Q34</f>
        <v>5000</v>
      </c>
    </row>
    <row r="586" spans="1:18" x14ac:dyDescent="0.2">
      <c r="A586" s="119"/>
      <c r="B586" s="156"/>
      <c r="C586" s="156"/>
      <c r="D586" s="262"/>
      <c r="E586" s="425"/>
      <c r="F586" s="39"/>
      <c r="G586" s="2271"/>
      <c r="H586" s="39"/>
      <c r="I586" s="2271"/>
      <c r="J586" s="39"/>
      <c r="K586" s="39"/>
      <c r="L586" s="39"/>
      <c r="M586" s="39"/>
      <c r="N586" s="39"/>
      <c r="O586" s="39"/>
      <c r="P586" s="39"/>
      <c r="Q586" s="39"/>
      <c r="R586" s="127"/>
    </row>
    <row r="587" spans="1:18" s="102" customFormat="1" x14ac:dyDescent="0.2">
      <c r="A587" s="200">
        <f>A577-A581-A582+A583++A584-A585</f>
        <v>-494200</v>
      </c>
      <c r="B587" s="437">
        <f>B577-B581-B582+B583++B584-B585</f>
        <v>-512200</v>
      </c>
      <c r="C587" s="437">
        <f>C577-C581-C582+C583++C584-C585</f>
        <v>-685900</v>
      </c>
      <c r="D587" s="597"/>
      <c r="E587" s="598" t="s">
        <v>2901</v>
      </c>
      <c r="F587" s="457">
        <f>F577-F581-F582+F583++F584-F585</f>
        <v>-546500</v>
      </c>
      <c r="G587" s="455">
        <f>IF(C587=F587,0,IF(C587=0,100,(F587-C587)/C587*100))</f>
        <v>-20.323662341449193</v>
      </c>
      <c r="H587" s="457">
        <f t="shared" ref="H587:Q587" si="466">H577-H581-H582+H583++H584-H585</f>
        <v>-578000</v>
      </c>
      <c r="I587" s="455">
        <f>IF(F587=H587,0,IF(F587=0,100,(H587-F587)/F587*100))</f>
        <v>5.7639524245196707</v>
      </c>
      <c r="J587" s="457">
        <f t="shared" si="466"/>
        <v>-593100</v>
      </c>
      <c r="K587" s="457">
        <f t="shared" si="466"/>
        <v>-610800</v>
      </c>
      <c r="L587" s="457">
        <f t="shared" si="466"/>
        <v>-629200</v>
      </c>
      <c r="M587" s="457">
        <f t="shared" si="466"/>
        <v>-648200</v>
      </c>
      <c r="N587" s="457">
        <f t="shared" si="466"/>
        <v>-667800</v>
      </c>
      <c r="O587" s="457">
        <f t="shared" si="466"/>
        <v>-687700</v>
      </c>
      <c r="P587" s="457">
        <f t="shared" si="466"/>
        <v>-708600</v>
      </c>
      <c r="Q587" s="457">
        <f t="shared" si="466"/>
        <v>-730200</v>
      </c>
      <c r="R587" s="459">
        <f t="shared" ref="R587" si="467">R577-R581-R582+R583++R584-R585</f>
        <v>-752300</v>
      </c>
    </row>
    <row r="588" spans="1:18" ht="13.5" thickBot="1" x14ac:dyDescent="0.25">
      <c r="A588" s="82"/>
      <c r="B588" s="99"/>
      <c r="C588" s="147"/>
      <c r="D588" s="311"/>
      <c r="E588" s="427"/>
      <c r="F588" s="99"/>
      <c r="G588" s="454"/>
      <c r="H588" s="99"/>
      <c r="I588" s="454"/>
      <c r="J588" s="74"/>
      <c r="K588" s="74"/>
      <c r="L588" s="74"/>
      <c r="M588" s="74"/>
      <c r="N588" s="74"/>
      <c r="O588" s="74"/>
      <c r="P588" s="74"/>
      <c r="Q588" s="74"/>
      <c r="R588" s="182"/>
    </row>
    <row r="589" spans="1:18" ht="14.25" thickTop="1" thickBot="1" x14ac:dyDescent="0.25">
      <c r="A589" s="138"/>
      <c r="B589" s="138"/>
      <c r="C589" s="138"/>
      <c r="D589" s="313"/>
      <c r="E589" s="627"/>
      <c r="F589" s="138"/>
      <c r="G589" s="628"/>
      <c r="H589" s="138"/>
      <c r="I589" s="628"/>
      <c r="J589" s="194"/>
      <c r="K589" s="194"/>
      <c r="L589" s="194"/>
      <c r="M589" s="194"/>
      <c r="N589" s="194"/>
      <c r="O589" s="194"/>
      <c r="P589" s="194"/>
      <c r="Q589" s="194"/>
      <c r="R589" s="194"/>
    </row>
    <row r="590" spans="1:18" s="100" customFormat="1" ht="18.75" customHeight="1" thickTop="1" thickBot="1" x14ac:dyDescent="0.3">
      <c r="A590" s="2758" t="str">
        <f>A148</f>
        <v>FINANCIAL SERVICES - GENERAL PURPOSE REVENUES</v>
      </c>
      <c r="B590" s="2759"/>
      <c r="C590" s="2759"/>
      <c r="D590" s="2759"/>
      <c r="E590" s="2759"/>
      <c r="F590" s="2759"/>
      <c r="G590" s="2759"/>
      <c r="H590" s="2759"/>
      <c r="I590" s="2759"/>
      <c r="J590" s="2759"/>
      <c r="K590" s="2759"/>
      <c r="L590" s="2759"/>
      <c r="M590" s="2759"/>
      <c r="N590" s="2759"/>
      <c r="O590" s="2759"/>
      <c r="P590" s="2759"/>
      <c r="Q590" s="2759"/>
      <c r="R590" s="2760"/>
    </row>
    <row r="591" spans="1:18" s="52" customFormat="1" x14ac:dyDescent="0.2">
      <c r="A591" s="50" t="str">
        <f t="shared" ref="A591:C592" si="468">A2</f>
        <v>ACTUAL</v>
      </c>
      <c r="B591" s="428" t="str">
        <f t="shared" si="468"/>
        <v>ACTUAL</v>
      </c>
      <c r="C591" s="428" t="str">
        <f t="shared" si="468"/>
        <v>ACTUAL</v>
      </c>
      <c r="D591" s="592" t="s">
        <v>3094</v>
      </c>
      <c r="E591" s="2281" t="s">
        <v>2626</v>
      </c>
      <c r="F591" s="2761" t="s">
        <v>2628</v>
      </c>
      <c r="G591" s="2762"/>
      <c r="H591" s="2762"/>
      <c r="I591" s="2762"/>
      <c r="J591" s="2762"/>
      <c r="K591" s="2762"/>
      <c r="L591" s="2762"/>
      <c r="M591" s="2762"/>
      <c r="N591" s="2762"/>
      <c r="O591" s="2762"/>
      <c r="P591" s="2762"/>
      <c r="Q591" s="2762"/>
      <c r="R591" s="2763"/>
    </row>
    <row r="592" spans="1:18" s="29" customFormat="1" ht="13.5" thickBot="1" x14ac:dyDescent="0.25">
      <c r="A592" s="230" t="str">
        <f t="shared" si="468"/>
        <v>2011/12</v>
      </c>
      <c r="B592" s="240" t="str">
        <f t="shared" si="468"/>
        <v>2012/13</v>
      </c>
      <c r="C592" s="240" t="str">
        <f t="shared" si="468"/>
        <v>2013/14</v>
      </c>
      <c r="D592" s="429" t="s">
        <v>3095</v>
      </c>
      <c r="E592" s="48"/>
      <c r="F592" s="429" t="str">
        <f>F3</f>
        <v>2014/15</v>
      </c>
      <c r="G592" s="56" t="str">
        <f>$G$3</f>
        <v xml:space="preserve">% </v>
      </c>
      <c r="H592" s="429" t="str">
        <f>H3</f>
        <v>2015/16</v>
      </c>
      <c r="I592" s="56" t="str">
        <f>$G$3</f>
        <v xml:space="preserve">% </v>
      </c>
      <c r="J592" s="240" t="str">
        <f t="shared" ref="J592:R592" si="469">J3</f>
        <v>2016/17</v>
      </c>
      <c r="K592" s="240" t="str">
        <f t="shared" si="469"/>
        <v>2017/18</v>
      </c>
      <c r="L592" s="240" t="str">
        <f t="shared" si="469"/>
        <v>2018/19</v>
      </c>
      <c r="M592" s="240" t="str">
        <f t="shared" si="469"/>
        <v>2019/20</v>
      </c>
      <c r="N592" s="240" t="str">
        <f t="shared" si="469"/>
        <v>2020/21</v>
      </c>
      <c r="O592" s="240" t="str">
        <f t="shared" si="469"/>
        <v>2021/22</v>
      </c>
      <c r="P592" s="240" t="str">
        <f t="shared" si="469"/>
        <v>2022/23</v>
      </c>
      <c r="Q592" s="240" t="str">
        <f t="shared" si="469"/>
        <v>2023/24</v>
      </c>
      <c r="R592" s="635" t="str">
        <f t="shared" si="469"/>
        <v>2024/25</v>
      </c>
    </row>
    <row r="593" spans="1:18" x14ac:dyDescent="0.2">
      <c r="A593" s="119"/>
      <c r="B593" s="39"/>
      <c r="C593" s="39"/>
      <c r="D593" s="278"/>
      <c r="E593" s="83"/>
      <c r="F593" s="187"/>
      <c r="G593" s="152"/>
      <c r="H593" s="39"/>
      <c r="I593" s="152"/>
      <c r="J593" s="39"/>
      <c r="K593" s="39"/>
      <c r="L593" s="39"/>
      <c r="M593" s="39"/>
      <c r="N593" s="39"/>
      <c r="O593" s="39"/>
      <c r="P593" s="39"/>
      <c r="Q593" s="39"/>
      <c r="R593" s="127"/>
    </row>
    <row r="594" spans="1:18" x14ac:dyDescent="0.2">
      <c r="A594" s="119"/>
      <c r="B594" s="39"/>
      <c r="C594" s="39"/>
      <c r="D594" s="278"/>
      <c r="E594" s="158" t="s">
        <v>1261</v>
      </c>
      <c r="F594" s="39"/>
      <c r="G594" s="152"/>
      <c r="H594" s="39"/>
      <c r="I594" s="152"/>
      <c r="J594" s="39"/>
      <c r="K594" s="39"/>
      <c r="L594" s="39"/>
      <c r="M594" s="39"/>
      <c r="N594" s="39"/>
      <c r="O594" s="39"/>
      <c r="P594" s="39"/>
      <c r="Q594" s="39"/>
      <c r="R594" s="127"/>
    </row>
    <row r="595" spans="1:18" x14ac:dyDescent="0.2">
      <c r="A595" s="119"/>
      <c r="B595" s="39"/>
      <c r="C595" s="39"/>
      <c r="D595" s="278"/>
      <c r="E595" s="39"/>
      <c r="F595" s="39"/>
      <c r="G595" s="152"/>
      <c r="I595" s="152"/>
      <c r="J595" s="39"/>
      <c r="K595" s="39"/>
      <c r="L595" s="39"/>
      <c r="M595" s="39"/>
      <c r="N595" s="39"/>
      <c r="O595" s="39"/>
      <c r="P595" s="39"/>
      <c r="Q595" s="39"/>
      <c r="R595" s="127"/>
    </row>
    <row r="596" spans="1:18" x14ac:dyDescent="0.2">
      <c r="A596" s="119"/>
      <c r="B596" s="39"/>
      <c r="C596" s="39"/>
      <c r="D596" s="278"/>
      <c r="E596" s="668" t="s">
        <v>1333</v>
      </c>
      <c r="F596" s="39"/>
      <c r="G596" s="152"/>
      <c r="I596" s="152"/>
      <c r="J596" s="39"/>
      <c r="K596" s="39"/>
      <c r="L596" s="39"/>
      <c r="M596" s="39"/>
      <c r="N596" s="39"/>
      <c r="O596" s="39"/>
      <c r="P596" s="39"/>
      <c r="Q596" s="39"/>
      <c r="R596" s="127"/>
    </row>
    <row r="597" spans="1:18" x14ac:dyDescent="0.2">
      <c r="A597" s="119">
        <v>11213300</v>
      </c>
      <c r="B597" s="39">
        <v>12023300</v>
      </c>
      <c r="C597" s="39">
        <v>12780600</v>
      </c>
      <c r="D597" s="395" t="s">
        <v>3337</v>
      </c>
      <c r="E597" s="405" t="s">
        <v>370</v>
      </c>
      <c r="F597" s="39">
        <f>13145000+78000-20000+4000</f>
        <v>13207000</v>
      </c>
      <c r="G597" s="1024">
        <f>IF(C597=F597,0,IF(C597=0,100,(F597-C597)/C597*100))</f>
        <v>3.3363065896749764</v>
      </c>
      <c r="H597" s="110">
        <f>ROUND(13203074*Assumptions!F$12+13203074,-2)</f>
        <v>13586000</v>
      </c>
      <c r="I597" s="1024">
        <f>IF(F597=H597,0,IF(F597=0,100,(H597-F597)/F597*100))</f>
        <v>2.8696903157416518</v>
      </c>
      <c r="J597" s="39">
        <f>ROUND(H597*Assumptions!G$12+GM!H597,-2)</f>
        <v>14061500</v>
      </c>
      <c r="K597" s="39">
        <f>ROUND(J597*Assumptions!H$12+GM!J597,-2)</f>
        <v>14553700</v>
      </c>
      <c r="L597" s="39">
        <f>ROUND(K597*Assumptions!I$12+GM!K597,-2)</f>
        <v>15063100</v>
      </c>
      <c r="M597" s="39">
        <f>ROUND(L597*Assumptions!J$12+GM!L597,-2)</f>
        <v>15590300</v>
      </c>
      <c r="N597" s="39">
        <f>ROUND(M597*Assumptions!K$12+GM!M597,-2)</f>
        <v>16136000</v>
      </c>
      <c r="O597" s="39">
        <f>ROUND(N597*Assumptions!L$12+GM!N597,-2)</f>
        <v>16700800</v>
      </c>
      <c r="P597" s="39">
        <f>ROUND(O597*Assumptions!M$12+GM!O597,-2)</f>
        <v>17285300</v>
      </c>
      <c r="Q597" s="39">
        <f>ROUND(P597*Assumptions!N$12+GM!P597,-2)</f>
        <v>17890300</v>
      </c>
      <c r="R597" s="127">
        <f>ROUND(Q597*Assumptions!O$12+GM!Q597,-2)</f>
        <v>18516500</v>
      </c>
    </row>
    <row r="598" spans="1:18" x14ac:dyDescent="0.2">
      <c r="A598" s="119">
        <v>3168400</v>
      </c>
      <c r="B598" s="39">
        <v>3305500</v>
      </c>
      <c r="C598" s="39">
        <v>3476100</v>
      </c>
      <c r="D598" s="395" t="s">
        <v>945</v>
      </c>
      <c r="E598" s="405" t="s">
        <v>1300</v>
      </c>
      <c r="F598" s="39">
        <f>3628000+20000</f>
        <v>3648000</v>
      </c>
      <c r="G598" s="1024">
        <f>IF(C598=F598,0,IF(C598=0,100,(F598-C598)/C598*100))</f>
        <v>4.945197203762838</v>
      </c>
      <c r="H598" s="110">
        <f>ROUND(3688716*Assumptions!F$12+3688716,-2)</f>
        <v>3795700</v>
      </c>
      <c r="I598" s="1024">
        <f>IF(F598=H598,0,IF(F598=0,100,(H598-F598)/F598*100))</f>
        <v>4.0487938596491224</v>
      </c>
      <c r="J598" s="39">
        <f>ROUND(H598*Assumptions!G$12+GM!H598,-2)</f>
        <v>3928500</v>
      </c>
      <c r="K598" s="39">
        <f>ROUND(J598*Assumptions!H$12+GM!J598,-2)</f>
        <v>4066000</v>
      </c>
      <c r="L598" s="39">
        <f>ROUND(K598*Assumptions!I$12+GM!K598,-2)</f>
        <v>4208300</v>
      </c>
      <c r="M598" s="39">
        <f>ROUND(L598*Assumptions!J$12+GM!L598,-2)</f>
        <v>4355600</v>
      </c>
      <c r="N598" s="39">
        <f>ROUND(M598*Assumptions!K$12+GM!M598,-2)</f>
        <v>4508000</v>
      </c>
      <c r="O598" s="39">
        <f>ROUND(N598*Assumptions!L$12+GM!N598,-2)</f>
        <v>4665800</v>
      </c>
      <c r="P598" s="39">
        <f>ROUND(O598*Assumptions!M$12+GM!O598,-2)</f>
        <v>4829100</v>
      </c>
      <c r="Q598" s="39">
        <f>ROUND(P598*Assumptions!N$12+GM!P598,-2)</f>
        <v>4998100</v>
      </c>
      <c r="R598" s="127">
        <f>ROUND(Q598*Assumptions!O$12+GM!Q598,-2)</f>
        <v>5173000</v>
      </c>
    </row>
    <row r="599" spans="1:18" x14ac:dyDescent="0.2">
      <c r="A599" s="119">
        <v>1217900</v>
      </c>
      <c r="B599" s="39">
        <v>1302800</v>
      </c>
      <c r="C599" s="39">
        <v>1356800</v>
      </c>
      <c r="D599" s="395" t="s">
        <v>946</v>
      </c>
      <c r="E599" s="405" t="s">
        <v>959</v>
      </c>
      <c r="F599" s="39">
        <v>1389000</v>
      </c>
      <c r="G599" s="1024">
        <f>IF(C599=F599,0,IF(C599=0,100,(F599-C599)/C599*100))</f>
        <v>2.3732311320754715</v>
      </c>
      <c r="H599" s="110">
        <f>ROUND(1389193*Assumptions!F$12+1389193,-2)</f>
        <v>1429500</v>
      </c>
      <c r="I599" s="1024">
        <f>IF(F599=H599,0,IF(F599=0,100,(H599-F599)/F599*100))</f>
        <v>2.9157667386609072</v>
      </c>
      <c r="J599" s="39">
        <f>ROUND(H599*Assumptions!G$12+GM!H599,-2)</f>
        <v>1479500</v>
      </c>
      <c r="K599" s="39">
        <f>ROUND(J599*Assumptions!H$12+GM!J599,-2)</f>
        <v>1531300</v>
      </c>
      <c r="L599" s="39">
        <f>ROUND(K599*Assumptions!I$12+GM!K599,-2)</f>
        <v>1584900</v>
      </c>
      <c r="M599" s="39">
        <f>ROUND(L599*Assumptions!J$12+GM!L599,-2)</f>
        <v>1640400</v>
      </c>
      <c r="N599" s="39">
        <f>ROUND(M599*Assumptions!K$12+GM!M599,-2)</f>
        <v>1697800</v>
      </c>
      <c r="O599" s="39">
        <f>ROUND(N599*Assumptions!L$12+GM!N599,-2)</f>
        <v>1757200</v>
      </c>
      <c r="P599" s="39">
        <f>ROUND(O599*Assumptions!M$12+GM!O599,-2)</f>
        <v>1818700</v>
      </c>
      <c r="Q599" s="39">
        <f>ROUND(P599*Assumptions!N$12+GM!P599,-2)</f>
        <v>1882400</v>
      </c>
      <c r="R599" s="127">
        <f>ROUND(Q599*Assumptions!O$12+GM!Q599,-2)</f>
        <v>1948300</v>
      </c>
    </row>
    <row r="600" spans="1:18" x14ac:dyDescent="0.2">
      <c r="A600" s="119"/>
      <c r="B600" s="39"/>
      <c r="C600" s="39"/>
      <c r="D600" s="395"/>
      <c r="E600" s="800"/>
      <c r="F600" s="39"/>
      <c r="G600" s="152"/>
      <c r="I600" s="152"/>
      <c r="J600" s="39"/>
      <c r="K600" s="39"/>
      <c r="L600" s="39"/>
      <c r="M600" s="39"/>
      <c r="N600" s="39"/>
      <c r="O600" s="39"/>
      <c r="P600" s="39"/>
      <c r="Q600" s="39"/>
      <c r="R600" s="127"/>
    </row>
    <row r="601" spans="1:18" x14ac:dyDescent="0.2">
      <c r="A601" s="907"/>
      <c r="B601" s="749"/>
      <c r="C601" s="749"/>
      <c r="D601" s="395"/>
      <c r="E601" s="668" t="s">
        <v>666</v>
      </c>
      <c r="F601" s="39"/>
      <c r="G601" s="695"/>
      <c r="I601" s="695"/>
      <c r="J601" s="39"/>
      <c r="K601" s="39"/>
      <c r="L601" s="39"/>
      <c r="M601" s="39"/>
      <c r="N601" s="39"/>
      <c r="O601" s="39"/>
      <c r="P601" s="39"/>
      <c r="Q601" s="39"/>
      <c r="R601" s="127"/>
    </row>
    <row r="602" spans="1:18" x14ac:dyDescent="0.2">
      <c r="A602" s="119">
        <v>1400</v>
      </c>
      <c r="B602" s="39">
        <v>2000</v>
      </c>
      <c r="C602" s="39">
        <v>1500</v>
      </c>
      <c r="D602" s="395" t="s">
        <v>947</v>
      </c>
      <c r="E602" s="1156" t="s">
        <v>6131</v>
      </c>
      <c r="F602" s="39">
        <v>2000</v>
      </c>
      <c r="G602" s="152">
        <f>IF(C602=F602,0,IF(C602=0,100,(F602-C602)/C602*100))</f>
        <v>33.333333333333329</v>
      </c>
      <c r="H602" s="110">
        <v>2000</v>
      </c>
      <c r="I602" s="152">
        <f>IF(F602=H602,0,IF(F602=0,100,(H602-F602)/F602*100))</f>
        <v>0</v>
      </c>
      <c r="J602" s="39">
        <f>ROUND(H602*Assumptions!G$6+GM!H602,-2)</f>
        <v>2100</v>
      </c>
      <c r="K602" s="39">
        <f>ROUND(J602*Assumptions!H$6+GM!J602,-2)</f>
        <v>2200</v>
      </c>
      <c r="L602" s="39">
        <f>ROUND(K602*Assumptions!I$6+GM!K602,-2)</f>
        <v>2300</v>
      </c>
      <c r="M602" s="39">
        <f>ROUND(L602*Assumptions!J$6+GM!L602,-2)</f>
        <v>2400</v>
      </c>
      <c r="N602" s="39">
        <f>ROUND(M602*Assumptions!K$6+GM!M602,-2)</f>
        <v>2500</v>
      </c>
      <c r="O602" s="39">
        <f>ROUND(N602*Assumptions!L$6+GM!N602,-2)</f>
        <v>2600</v>
      </c>
      <c r="P602" s="39">
        <f>ROUND(O602*Assumptions!M$6+GM!O602,-2)</f>
        <v>2700</v>
      </c>
      <c r="Q602" s="39">
        <f>ROUND(P602*Assumptions!N$6+GM!P602,-2)</f>
        <v>2800</v>
      </c>
      <c r="R602" s="127">
        <f>ROUND(Q602*Assumptions!O$6+GM!Q602,-2)</f>
        <v>2900</v>
      </c>
    </row>
    <row r="603" spans="1:18" x14ac:dyDescent="0.2">
      <c r="A603" s="119">
        <v>-1700</v>
      </c>
      <c r="B603" s="39">
        <v>-1500</v>
      </c>
      <c r="C603" s="39">
        <v>-2100</v>
      </c>
      <c r="D603" s="395" t="s">
        <v>443</v>
      </c>
      <c r="E603" s="1156" t="s">
        <v>6132</v>
      </c>
      <c r="F603" s="39">
        <v>-1500</v>
      </c>
      <c r="G603" s="152">
        <f>IF(C603=F603,0,IF(C603=0,100,(F603-C603)/C603*100))</f>
        <v>-28.571428571428569</v>
      </c>
      <c r="H603" s="110">
        <v>-1500</v>
      </c>
      <c r="I603" s="152">
        <f>IF(F603=H603,0,IF(F603=0,100,(H603-F603)/F603*100))</f>
        <v>0</v>
      </c>
      <c r="J603" s="39">
        <f>ROUND(H603*Assumptions!G$6+GM!H603,-2)</f>
        <v>-1500</v>
      </c>
      <c r="K603" s="39">
        <f>ROUND(J603*Assumptions!H$6+GM!J603,-2)</f>
        <v>-1500</v>
      </c>
      <c r="L603" s="39">
        <f>ROUND(K603*Assumptions!I$6+GM!K603,-2)</f>
        <v>-1500</v>
      </c>
      <c r="M603" s="39">
        <f>ROUND(L603*Assumptions!J$6+GM!L603,-2)</f>
        <v>-1500</v>
      </c>
      <c r="N603" s="39">
        <f>ROUND(M603*Assumptions!K$6+GM!M603,-2)</f>
        <v>-1500</v>
      </c>
      <c r="O603" s="39">
        <f>ROUND(N603*Assumptions!L$6+GM!N603,-2)</f>
        <v>-1500</v>
      </c>
      <c r="P603" s="39">
        <f>ROUND(O603*Assumptions!M$6+GM!O603,-2)</f>
        <v>-1500</v>
      </c>
      <c r="Q603" s="39">
        <f>ROUND(P603*Assumptions!N$6+GM!P603,-2)</f>
        <v>-1500</v>
      </c>
      <c r="R603" s="127">
        <f>ROUND(Q603*Assumptions!O$6+GM!Q603,-2)</f>
        <v>-1500</v>
      </c>
    </row>
    <row r="604" spans="1:18" x14ac:dyDescent="0.2">
      <c r="A604" s="119"/>
      <c r="B604" s="39"/>
      <c r="C604" s="39"/>
      <c r="D604" s="395"/>
      <c r="E604" s="405"/>
      <c r="F604" s="39"/>
      <c r="G604" s="152"/>
      <c r="I604" s="152"/>
      <c r="J604" s="39"/>
      <c r="K604" s="39"/>
      <c r="L604" s="39"/>
      <c r="M604" s="39"/>
      <c r="N604" s="39"/>
      <c r="O604" s="39"/>
      <c r="P604" s="39"/>
      <c r="Q604" s="39"/>
      <c r="R604" s="127"/>
    </row>
    <row r="605" spans="1:18" x14ac:dyDescent="0.2">
      <c r="A605" s="119"/>
      <c r="B605" s="39"/>
      <c r="C605" s="39"/>
      <c r="D605" s="395"/>
      <c r="E605" s="668" t="s">
        <v>1815</v>
      </c>
      <c r="F605" s="39"/>
      <c r="G605" s="152"/>
      <c r="I605" s="152"/>
      <c r="J605" s="39"/>
      <c r="K605" s="39"/>
      <c r="L605" s="39"/>
      <c r="M605" s="39"/>
      <c r="N605" s="39"/>
      <c r="O605" s="39"/>
      <c r="P605" s="39"/>
      <c r="Q605" s="39"/>
      <c r="R605" s="127"/>
    </row>
    <row r="606" spans="1:18" x14ac:dyDescent="0.2">
      <c r="A606" s="119">
        <v>-258600</v>
      </c>
      <c r="B606" s="39">
        <v>-258200</v>
      </c>
      <c r="C606" s="39">
        <v>-260400</v>
      </c>
      <c r="D606" s="395" t="s">
        <v>364</v>
      </c>
      <c r="E606" s="1156" t="s">
        <v>6133</v>
      </c>
      <c r="F606" s="39">
        <f>-262000-22000-2700</f>
        <v>-286700</v>
      </c>
      <c r="G606" s="152">
        <f t="shared" ref="G606:G611" si="470">IF(C606=F606,0,IF(C606=0,100,(F606-C606)/C606*100))</f>
        <v>10.09984639016897</v>
      </c>
      <c r="H606" s="110">
        <v>-285400</v>
      </c>
      <c r="I606" s="152">
        <f t="shared" ref="I606:I611" si="471">IF(F606=H606,0,IF(F606=0,100,(H606-F606)/F606*100))</f>
        <v>-0.4534356470177886</v>
      </c>
      <c r="J606" s="39">
        <f>ROUND(H606*Assumptions!G$10+GM!H606,-2)</f>
        <v>-286800</v>
      </c>
      <c r="K606" s="39">
        <f>ROUND(J606*Assumptions!H$10+GM!J606,-2)</f>
        <v>-288200</v>
      </c>
      <c r="L606" s="39">
        <f>ROUND(K606*Assumptions!I$10+GM!K606,-2)</f>
        <v>-289600</v>
      </c>
      <c r="M606" s="39">
        <f>ROUND(L606*Assumptions!J$10+GM!L606,-2)</f>
        <v>-291000</v>
      </c>
      <c r="N606" s="39">
        <f>ROUND(M606*Assumptions!K$10+GM!M606,-2)</f>
        <v>-292500</v>
      </c>
      <c r="O606" s="39">
        <f>ROUND(N606*Assumptions!L$10+GM!N606,-2)</f>
        <v>-294000</v>
      </c>
      <c r="P606" s="39">
        <f>ROUND(O606*Assumptions!M$10+GM!O606,-2)</f>
        <v>-295500</v>
      </c>
      <c r="Q606" s="39">
        <f>ROUND(P606*Assumptions!N$10+GM!P606,-2)</f>
        <v>-297000</v>
      </c>
      <c r="R606" s="127">
        <f>ROUND(Q606*Assumptions!O$10+GM!Q606,-2)</f>
        <v>-298500</v>
      </c>
    </row>
    <row r="607" spans="1:18" x14ac:dyDescent="0.2">
      <c r="A607" s="119">
        <v>-316200</v>
      </c>
      <c r="B607" s="39">
        <v>-315600</v>
      </c>
      <c r="C607" s="39">
        <v>-318300</v>
      </c>
      <c r="D607" s="395" t="s">
        <v>291</v>
      </c>
      <c r="E607" s="1156" t="s">
        <v>6134</v>
      </c>
      <c r="F607" s="39">
        <f>-320000-3300</f>
        <v>-323300</v>
      </c>
      <c r="G607" s="152">
        <f t="shared" si="470"/>
        <v>1.5708451146716933</v>
      </c>
      <c r="H607" s="110">
        <v>-321600</v>
      </c>
      <c r="I607" s="152">
        <f t="shared" si="471"/>
        <v>-0.52582740488710178</v>
      </c>
      <c r="J607" s="39">
        <f>ROUND(H607*Assumptions!G$10+GM!H607,-2)</f>
        <v>-323200</v>
      </c>
      <c r="K607" s="39">
        <f>ROUND(J607*Assumptions!H$10+GM!J607,-2)</f>
        <v>-324800</v>
      </c>
      <c r="L607" s="39">
        <f>ROUND(K607*Assumptions!I$10+GM!K607,-2)</f>
        <v>-326400</v>
      </c>
      <c r="M607" s="39">
        <f>ROUND(L607*Assumptions!J$10+GM!L607,-2)</f>
        <v>-328000</v>
      </c>
      <c r="N607" s="39">
        <f>ROUND(M607*Assumptions!K$10+GM!M607,-2)</f>
        <v>-329600</v>
      </c>
      <c r="O607" s="39">
        <f>ROUND(N607*Assumptions!L$10+GM!N607,-2)</f>
        <v>-331200</v>
      </c>
      <c r="P607" s="39">
        <f>ROUND(O607*Assumptions!M$10+GM!O607,-2)</f>
        <v>-332900</v>
      </c>
      <c r="Q607" s="39">
        <f>ROUND(P607*Assumptions!N$10+GM!P607,-2)</f>
        <v>-334600</v>
      </c>
      <c r="R607" s="127">
        <f>ROUND(Q607*Assumptions!O$10+GM!Q607,-2)</f>
        <v>-336300</v>
      </c>
    </row>
    <row r="608" spans="1:18" x14ac:dyDescent="0.2">
      <c r="A608" s="119">
        <v>-4300</v>
      </c>
      <c r="B608" s="39">
        <v>-4100</v>
      </c>
      <c r="C608" s="39">
        <v>-2200</v>
      </c>
      <c r="D608" s="395" t="s">
        <v>527</v>
      </c>
      <c r="E608" s="405" t="s">
        <v>921</v>
      </c>
      <c r="F608" s="39">
        <f>-4500-2000</f>
        <v>-6500</v>
      </c>
      <c r="G608" s="152">
        <f t="shared" si="470"/>
        <v>195.45454545454547</v>
      </c>
      <c r="H608" s="110">
        <v>-6700</v>
      </c>
      <c r="I608" s="152">
        <f t="shared" si="471"/>
        <v>3.0769230769230771</v>
      </c>
      <c r="J608" s="39">
        <f>ROUND(H608*Assumptions!G$6+GM!H608,-2)</f>
        <v>-6900</v>
      </c>
      <c r="K608" s="39">
        <f>ROUND(J608*Assumptions!H$6+GM!J608,-2)</f>
        <v>-7100</v>
      </c>
      <c r="L608" s="39">
        <f>ROUND(K608*Assumptions!I$6+GM!K608,-2)</f>
        <v>-7300</v>
      </c>
      <c r="M608" s="39">
        <f>ROUND(L608*Assumptions!J$6+GM!L608,-2)</f>
        <v>-7500</v>
      </c>
      <c r="N608" s="39">
        <f>ROUND(M608*Assumptions!K$6+GM!M608,-2)</f>
        <v>-7700</v>
      </c>
      <c r="O608" s="39">
        <f>ROUND(N608*Assumptions!L$6+GM!N608,-2)</f>
        <v>-7900</v>
      </c>
      <c r="P608" s="39">
        <f>ROUND(O608*Assumptions!M$6+GM!O608,-2)</f>
        <v>-8100</v>
      </c>
      <c r="Q608" s="39">
        <f>ROUND(P608*Assumptions!N$6+GM!P608,-2)</f>
        <v>-8300</v>
      </c>
      <c r="R608" s="127">
        <f>ROUND(Q608*Assumptions!O$6+GM!Q608,-2)</f>
        <v>-8500</v>
      </c>
    </row>
    <row r="609" spans="1:18" x14ac:dyDescent="0.2">
      <c r="A609" s="119">
        <v>-10800</v>
      </c>
      <c r="B609" s="39">
        <v>-3000</v>
      </c>
      <c r="C609" s="39">
        <v>0</v>
      </c>
      <c r="D609" s="395" t="s">
        <v>2037</v>
      </c>
      <c r="E609" s="405" t="s">
        <v>311</v>
      </c>
      <c r="F609" s="39">
        <v>-3500</v>
      </c>
      <c r="G609" s="152">
        <f t="shared" si="470"/>
        <v>100</v>
      </c>
      <c r="H609" s="110">
        <v>-3600</v>
      </c>
      <c r="I609" s="152">
        <f t="shared" si="471"/>
        <v>2.8571428571428572</v>
      </c>
      <c r="J609" s="39">
        <f>ROUND(H609*Assumptions!G$6+GM!H609,-2)</f>
        <v>-3700</v>
      </c>
      <c r="K609" s="39">
        <f>ROUND(J609*Assumptions!H$6+GM!J609,-2)</f>
        <v>-3800</v>
      </c>
      <c r="L609" s="39">
        <f>ROUND(K609*Assumptions!I$6+GM!K609,-2)</f>
        <v>-3900</v>
      </c>
      <c r="M609" s="39">
        <f>ROUND(L609*Assumptions!J$6+GM!L609,-2)</f>
        <v>-4000</v>
      </c>
      <c r="N609" s="39">
        <f>ROUND(M609*Assumptions!K$6+GM!M609,-2)</f>
        <v>-4100</v>
      </c>
      <c r="O609" s="39">
        <f>ROUND(N609*Assumptions!L$6+GM!N609,-2)</f>
        <v>-4200</v>
      </c>
      <c r="P609" s="39">
        <f>ROUND(O609*Assumptions!M$6+GM!O609,-2)</f>
        <v>-4300</v>
      </c>
      <c r="Q609" s="39">
        <f>ROUND(P609*Assumptions!N$6+GM!P609,-2)</f>
        <v>-4400</v>
      </c>
      <c r="R609" s="127">
        <f>ROUND(Q609*Assumptions!O$6+GM!Q609,-2)</f>
        <v>-4500</v>
      </c>
    </row>
    <row r="610" spans="1:18" x14ac:dyDescent="0.2">
      <c r="A610" s="119">
        <v>-3000</v>
      </c>
      <c r="B610" s="39">
        <v>-600</v>
      </c>
      <c r="C610" s="39">
        <v>-200</v>
      </c>
      <c r="D610" s="395" t="s">
        <v>1009</v>
      </c>
      <c r="E610" s="405" t="s">
        <v>3194</v>
      </c>
      <c r="F610" s="39">
        <v>0</v>
      </c>
      <c r="G610" s="152">
        <f t="shared" si="470"/>
        <v>-100</v>
      </c>
      <c r="H610" s="110">
        <v>0</v>
      </c>
      <c r="I610" s="152">
        <f t="shared" si="471"/>
        <v>0</v>
      </c>
      <c r="J610" s="39">
        <f>ROUND(H610*Assumptions!G$6+GM!H610,-2)</f>
        <v>0</v>
      </c>
      <c r="K610" s="39">
        <f>ROUND(J610*Assumptions!H$6+GM!J610,-2)</f>
        <v>0</v>
      </c>
      <c r="L610" s="39">
        <f>ROUND(K610*Assumptions!I$6+GM!K610,-2)</f>
        <v>0</v>
      </c>
      <c r="M610" s="39">
        <f>ROUND(L610*Assumptions!J$6+GM!L610,-2)</f>
        <v>0</v>
      </c>
      <c r="N610" s="39">
        <f>ROUND(M610*Assumptions!K$6+GM!M610,-2)</f>
        <v>0</v>
      </c>
      <c r="O610" s="39">
        <f>ROUND(N610*Assumptions!L$6+GM!N610,-2)</f>
        <v>0</v>
      </c>
      <c r="P610" s="39">
        <f>ROUND(O610*Assumptions!M$6+GM!O610,-2)</f>
        <v>0</v>
      </c>
      <c r="Q610" s="39">
        <f>ROUND(P610*Assumptions!N$6+GM!P610,-2)</f>
        <v>0</v>
      </c>
      <c r="R610" s="127">
        <f>ROUND(Q610*Assumptions!O$6+GM!Q610,-2)</f>
        <v>0</v>
      </c>
    </row>
    <row r="611" spans="1:18" x14ac:dyDescent="0.2">
      <c r="A611" s="119">
        <v>-600</v>
      </c>
      <c r="B611" s="39">
        <v>-600</v>
      </c>
      <c r="C611" s="39">
        <v>-700</v>
      </c>
      <c r="D611" s="395" t="s">
        <v>413</v>
      </c>
      <c r="E611" s="405" t="s">
        <v>2633</v>
      </c>
      <c r="F611" s="39">
        <v>-1000</v>
      </c>
      <c r="G611" s="152">
        <f t="shared" si="470"/>
        <v>42.857142857142854</v>
      </c>
      <c r="H611" s="110">
        <v>-1000</v>
      </c>
      <c r="I611" s="152">
        <f t="shared" si="471"/>
        <v>0</v>
      </c>
      <c r="J611" s="39">
        <f>ROUND(H611*Assumptions!G$6+GM!H611,-2)</f>
        <v>-1000</v>
      </c>
      <c r="K611" s="39">
        <f>ROUND(J611*Assumptions!H$6+GM!J611,-2)</f>
        <v>-1000</v>
      </c>
      <c r="L611" s="39">
        <f>ROUND(K611*Assumptions!I$6+GM!K611,-2)</f>
        <v>-1000</v>
      </c>
      <c r="M611" s="39">
        <f>ROUND(L611*Assumptions!J$6+GM!L611,-2)</f>
        <v>-1000</v>
      </c>
      <c r="N611" s="39">
        <f>ROUND(M611*Assumptions!K$6+GM!M611,-2)</f>
        <v>-1000</v>
      </c>
      <c r="O611" s="39">
        <f>ROUND(N611*Assumptions!L$6+GM!N611,-2)</f>
        <v>-1000</v>
      </c>
      <c r="P611" s="39">
        <f>ROUND(O611*Assumptions!M$6+GM!O611,-2)</f>
        <v>-1000</v>
      </c>
      <c r="Q611" s="39">
        <f>ROUND(P611*Assumptions!N$6+GM!P611,-2)</f>
        <v>-1000</v>
      </c>
      <c r="R611" s="127">
        <f>ROUND(Q611*Assumptions!O$6+GM!Q611,-2)</f>
        <v>-1000</v>
      </c>
    </row>
    <row r="612" spans="1:18" x14ac:dyDescent="0.2">
      <c r="A612" s="119"/>
      <c r="B612" s="39"/>
      <c r="C612" s="39"/>
      <c r="D612" s="395"/>
      <c r="E612" s="405"/>
      <c r="F612" s="39"/>
      <c r="G612" s="152"/>
      <c r="I612" s="152"/>
      <c r="J612" s="39"/>
      <c r="K612" s="39"/>
      <c r="L612" s="39"/>
      <c r="M612" s="39"/>
      <c r="N612" s="39"/>
      <c r="O612" s="39"/>
      <c r="P612" s="39"/>
      <c r="Q612" s="39"/>
      <c r="R612" s="127"/>
    </row>
    <row r="613" spans="1:18" x14ac:dyDescent="0.2">
      <c r="A613" s="119"/>
      <c r="B613" s="39"/>
      <c r="C613" s="39"/>
      <c r="D613" s="395"/>
      <c r="E613" s="668" t="s">
        <v>3104</v>
      </c>
      <c r="F613" s="39"/>
      <c r="G613" s="152"/>
      <c r="I613" s="152"/>
      <c r="J613" s="39"/>
      <c r="K613" s="39"/>
      <c r="L613" s="39"/>
      <c r="M613" s="39"/>
      <c r="N613" s="39"/>
      <c r="O613" s="39"/>
      <c r="P613" s="39"/>
      <c r="Q613" s="39"/>
      <c r="R613" s="127"/>
    </row>
    <row r="614" spans="1:18" x14ac:dyDescent="0.2">
      <c r="A614" s="119">
        <v>138600</v>
      </c>
      <c r="B614" s="39">
        <v>130700</v>
      </c>
      <c r="C614" s="39">
        <v>101300</v>
      </c>
      <c r="D614" s="395" t="s">
        <v>2461</v>
      </c>
      <c r="E614" s="405" t="s">
        <v>2249</v>
      </c>
      <c r="F614" s="39">
        <f>127000-20000</f>
        <v>107000</v>
      </c>
      <c r="G614" s="152">
        <f>IF(C614=F614,0,IF(C614=0,100,(F614-C614)/C614*100))</f>
        <v>5.6268509378084897</v>
      </c>
      <c r="H614" s="110">
        <v>110000</v>
      </c>
      <c r="I614" s="152">
        <f>IF(F614=H614,0,IF(F614=0,100,(H614-F614)/F614*100))</f>
        <v>2.8037383177570092</v>
      </c>
      <c r="J614" s="39">
        <f>ROUND(H614*Assumptions!G$6+GM!H614,-2)</f>
        <v>113300</v>
      </c>
      <c r="K614" s="39">
        <f>ROUND(J614*Assumptions!H$6+GM!J614,-2)</f>
        <v>116700</v>
      </c>
      <c r="L614" s="39">
        <f>ROUND(K614*Assumptions!I$6+GM!K614,-2)</f>
        <v>120200</v>
      </c>
      <c r="M614" s="39">
        <f>ROUND(L614*Assumptions!J$6+GM!L614,-2)</f>
        <v>123800</v>
      </c>
      <c r="N614" s="39">
        <f>ROUND(M614*Assumptions!K$6+GM!M614,-2)</f>
        <v>127500</v>
      </c>
      <c r="O614" s="39">
        <f>ROUND(N614*Assumptions!L$6+GM!N614,-2)</f>
        <v>131300</v>
      </c>
      <c r="P614" s="39">
        <f>ROUND(O614*Assumptions!M$6+GM!O614,-2)</f>
        <v>135200</v>
      </c>
      <c r="Q614" s="39">
        <f>ROUND(P614*Assumptions!N$6+GM!P614,-2)</f>
        <v>139300</v>
      </c>
      <c r="R614" s="127">
        <f>ROUND(Q614*Assumptions!O$6+GM!Q614,-2)</f>
        <v>143500</v>
      </c>
    </row>
    <row r="615" spans="1:18" x14ac:dyDescent="0.2">
      <c r="A615" s="119">
        <v>-800</v>
      </c>
      <c r="B615" s="39">
        <v>-700</v>
      </c>
      <c r="C615" s="39">
        <v>-1000</v>
      </c>
      <c r="D615" s="395" t="s">
        <v>2462</v>
      </c>
      <c r="E615" s="405" t="s">
        <v>2634</v>
      </c>
      <c r="F615" s="39">
        <v>-1000</v>
      </c>
      <c r="G615" s="152">
        <f>IF(C615=F615,0,IF(C615=0,100,(F615-C615)/C615*100))</f>
        <v>0</v>
      </c>
      <c r="H615" s="110">
        <v>-1000</v>
      </c>
      <c r="I615" s="152">
        <f>IF(F615=H615,0,IF(F615=0,100,(H615-F615)/F615*100))</f>
        <v>0</v>
      </c>
      <c r="J615" s="39">
        <f>ROUND(H615*Assumptions!G$6+GM!H615,-2)</f>
        <v>-1000</v>
      </c>
      <c r="K615" s="39">
        <f>ROUND(J615*Assumptions!H$6+GM!J615,-2)</f>
        <v>-1000</v>
      </c>
      <c r="L615" s="39">
        <f>ROUND(K615*Assumptions!I$6+GM!K615,-2)</f>
        <v>-1000</v>
      </c>
      <c r="M615" s="39">
        <f>ROUND(L615*Assumptions!J$6+GM!L615,-2)</f>
        <v>-1000</v>
      </c>
      <c r="N615" s="39">
        <f>ROUND(M615*Assumptions!K$6+GM!M615,-2)</f>
        <v>-1000</v>
      </c>
      <c r="O615" s="39">
        <f>ROUND(N615*Assumptions!L$6+GM!N615,-2)</f>
        <v>-1000</v>
      </c>
      <c r="P615" s="39">
        <f>ROUND(O615*Assumptions!M$6+GM!O615,-2)</f>
        <v>-1000</v>
      </c>
      <c r="Q615" s="39">
        <f>ROUND(P615*Assumptions!N$6+GM!P615,-2)</f>
        <v>-1000</v>
      </c>
      <c r="R615" s="127">
        <f>ROUND(Q615*Assumptions!O$6+GM!Q615,-2)</f>
        <v>-1000</v>
      </c>
    </row>
    <row r="616" spans="1:18" x14ac:dyDescent="0.2">
      <c r="A616" s="119">
        <v>500</v>
      </c>
      <c r="B616" s="39">
        <v>600</v>
      </c>
      <c r="C616" s="39">
        <v>1000</v>
      </c>
      <c r="D616" s="395" t="s">
        <v>2463</v>
      </c>
      <c r="E616" s="405" t="s">
        <v>2500</v>
      </c>
      <c r="F616" s="39">
        <v>1000</v>
      </c>
      <c r="G616" s="152">
        <f>IF(C616=F616,0,IF(C616=0,100,(F616-C616)/C616*100))</f>
        <v>0</v>
      </c>
      <c r="H616" s="110">
        <v>1000</v>
      </c>
      <c r="I616" s="152">
        <f>IF(F616=H616,0,IF(F616=0,100,(H616-F616)/F616*100))</f>
        <v>0</v>
      </c>
      <c r="J616" s="39">
        <f>ROUND(H616*Assumptions!G$6+GM!H616,-2)</f>
        <v>1000</v>
      </c>
      <c r="K616" s="39">
        <f>ROUND(J616*Assumptions!H$6+GM!J616,-2)</f>
        <v>1000</v>
      </c>
      <c r="L616" s="39">
        <f>ROUND(K616*Assumptions!I$6+GM!K616,-2)</f>
        <v>1000</v>
      </c>
      <c r="M616" s="39">
        <f>ROUND(L616*Assumptions!J$6+GM!L616,-2)</f>
        <v>1000</v>
      </c>
      <c r="N616" s="39">
        <f>ROUND(M616*Assumptions!K$6+GM!M616,-2)</f>
        <v>1000</v>
      </c>
      <c r="O616" s="39">
        <f>ROUND(N616*Assumptions!L$6+GM!N616,-2)</f>
        <v>1000</v>
      </c>
      <c r="P616" s="39">
        <f>ROUND(O616*Assumptions!M$6+GM!O616,-2)</f>
        <v>1000</v>
      </c>
      <c r="Q616" s="39">
        <f>ROUND(P616*Assumptions!N$6+GM!P616,-2)</f>
        <v>1000</v>
      </c>
      <c r="R616" s="127">
        <f>ROUND(Q616*Assumptions!O$6+GM!Q616,-2)</f>
        <v>1000</v>
      </c>
    </row>
    <row r="617" spans="1:18" x14ac:dyDescent="0.2">
      <c r="A617" s="119"/>
      <c r="B617" s="39"/>
      <c r="C617" s="39"/>
      <c r="D617" s="395"/>
      <c r="E617" s="405"/>
      <c r="F617" s="39"/>
      <c r="G617" s="152"/>
      <c r="I617" s="152"/>
      <c r="J617" s="39"/>
      <c r="K617" s="39"/>
      <c r="L617" s="39"/>
      <c r="M617" s="39"/>
      <c r="N617" s="39"/>
      <c r="O617" s="39"/>
      <c r="P617" s="39"/>
      <c r="Q617" s="39"/>
      <c r="R617" s="127"/>
    </row>
    <row r="618" spans="1:18" x14ac:dyDescent="0.2">
      <c r="A618" s="119"/>
      <c r="B618" s="39"/>
      <c r="C618" s="39"/>
      <c r="D618" s="395"/>
      <c r="E618" s="668" t="s">
        <v>1013</v>
      </c>
      <c r="F618" s="39"/>
      <c r="G618" s="152"/>
      <c r="I618" s="152"/>
      <c r="J618" s="39"/>
      <c r="K618" s="39"/>
      <c r="L618" s="39"/>
      <c r="M618" s="39"/>
      <c r="N618" s="39"/>
      <c r="O618" s="39"/>
      <c r="P618" s="39"/>
      <c r="Q618" s="39"/>
      <c r="R618" s="127"/>
    </row>
    <row r="619" spans="1:18" x14ac:dyDescent="0.2">
      <c r="A619" s="119">
        <v>4311600</v>
      </c>
      <c r="B619" s="39">
        <v>3412800</v>
      </c>
      <c r="C619" s="39">
        <v>1800200</v>
      </c>
      <c r="D619" s="395" t="s">
        <v>2015</v>
      </c>
      <c r="E619" s="405" t="s">
        <v>1789</v>
      </c>
      <c r="F619" s="39">
        <f>ROUND(2345494+1249381,-2)+122000</f>
        <v>3716900</v>
      </c>
      <c r="G619" s="152">
        <f>IF(C619=F619,0,IF(C619=0,100,(F619-C619)/C619*100))</f>
        <v>106.47150316631486</v>
      </c>
      <c r="H619" s="110">
        <v>3716900</v>
      </c>
      <c r="I619" s="152">
        <f>IF(F619=H619,0,IF(F619=0,100,(H619-F619)/F619*100))</f>
        <v>0</v>
      </c>
      <c r="J619" s="39">
        <f>ROUND(H619*Assumptions!G$13+GM!H619,-2)</f>
        <v>3716900</v>
      </c>
      <c r="K619" s="39">
        <f>ROUND(J619*Assumptions!H$13+GM!J619,-2)</f>
        <v>3809800</v>
      </c>
      <c r="L619" s="39">
        <f>ROUND(K619*Assumptions!I$13+GM!K619,-2)</f>
        <v>3905000</v>
      </c>
      <c r="M619" s="39">
        <f>ROUND(L619*Assumptions!J$13+GM!L619,-2)</f>
        <v>4002600</v>
      </c>
      <c r="N619" s="39">
        <f>ROUND(M619*Assumptions!K$13+GM!M619,-2)</f>
        <v>4102700</v>
      </c>
      <c r="O619" s="39">
        <f>ROUND(N619*Assumptions!L$13+GM!N619,-2)</f>
        <v>4205300</v>
      </c>
      <c r="P619" s="39">
        <f>ROUND(O619*Assumptions!M$13+GM!O619,-2)</f>
        <v>4310400</v>
      </c>
      <c r="Q619" s="39">
        <f>ROUND(P619*Assumptions!N$13+GM!P619,-2)</f>
        <v>4418200</v>
      </c>
      <c r="R619" s="127">
        <f>ROUND(Q619*Assumptions!O$13+GM!Q619,-2)</f>
        <v>4528700</v>
      </c>
    </row>
    <row r="620" spans="1:18" x14ac:dyDescent="0.2">
      <c r="A620" s="119">
        <v>316300</v>
      </c>
      <c r="B620" s="39">
        <v>315600</v>
      </c>
      <c r="C620" s="39">
        <v>318300</v>
      </c>
      <c r="D620" s="395" t="s">
        <v>2016</v>
      </c>
      <c r="E620" s="405" t="s">
        <v>1377</v>
      </c>
      <c r="F620" s="39">
        <f>332900+2000</f>
        <v>334900</v>
      </c>
      <c r="G620" s="152">
        <f>IF(C620=F620,0,IF(C620=0,100,(F620-C620)/C620*100))</f>
        <v>5.2152057807100221</v>
      </c>
      <c r="H620" s="110">
        <f t="shared" ref="H620:Q620" si="472">ROUND(-H607/11*10,-2)</f>
        <v>292400</v>
      </c>
      <c r="I620" s="152">
        <f>IF(F620=H620,0,IF(F620=0,100,(H620-F620)/F620*100))</f>
        <v>-12.690355329949238</v>
      </c>
      <c r="J620" s="39">
        <f t="shared" si="472"/>
        <v>293800</v>
      </c>
      <c r="K620" s="39">
        <f t="shared" si="472"/>
        <v>295300</v>
      </c>
      <c r="L620" s="39">
        <f t="shared" si="472"/>
        <v>296700</v>
      </c>
      <c r="M620" s="39">
        <f t="shared" si="472"/>
        <v>298200</v>
      </c>
      <c r="N620" s="39">
        <f t="shared" si="472"/>
        <v>299600</v>
      </c>
      <c r="O620" s="39">
        <f t="shared" si="472"/>
        <v>301100</v>
      </c>
      <c r="P620" s="39">
        <f t="shared" si="472"/>
        <v>302600</v>
      </c>
      <c r="Q620" s="39">
        <f t="shared" si="472"/>
        <v>304200</v>
      </c>
      <c r="R620" s="127">
        <f t="shared" ref="R620" si="473">ROUND(-R607/11*10,-2)</f>
        <v>305700</v>
      </c>
    </row>
    <row r="621" spans="1:18" x14ac:dyDescent="0.2">
      <c r="A621" s="119"/>
      <c r="B621" s="39"/>
      <c r="C621" s="39"/>
      <c r="D621" s="395"/>
      <c r="E621" s="405"/>
      <c r="F621" s="39"/>
      <c r="G621" s="152"/>
      <c r="I621" s="152"/>
      <c r="J621" s="39"/>
      <c r="K621" s="39"/>
      <c r="L621" s="39"/>
      <c r="M621" s="39"/>
      <c r="N621" s="39"/>
      <c r="O621" s="39"/>
      <c r="P621" s="39"/>
      <c r="Q621" s="39"/>
      <c r="R621" s="127"/>
    </row>
    <row r="622" spans="1:18" x14ac:dyDescent="0.2">
      <c r="A622" s="119"/>
      <c r="B622" s="39"/>
      <c r="C622" s="39"/>
      <c r="D622" s="395"/>
      <c r="E622" s="668" t="s">
        <v>3104</v>
      </c>
      <c r="F622" s="39"/>
      <c r="G622" s="152"/>
      <c r="I622" s="152"/>
      <c r="J622" s="39"/>
      <c r="K622" s="39"/>
      <c r="L622" s="39"/>
      <c r="M622" s="39"/>
      <c r="N622" s="39"/>
      <c r="O622" s="39"/>
      <c r="P622" s="39"/>
      <c r="Q622" s="39"/>
      <c r="R622" s="127"/>
    </row>
    <row r="623" spans="1:18" x14ac:dyDescent="0.2">
      <c r="A623" s="119">
        <v>970900</v>
      </c>
      <c r="B623" s="39">
        <v>893700</v>
      </c>
      <c r="C623" s="39">
        <v>718600</v>
      </c>
      <c r="D623" s="395" t="s">
        <v>2017</v>
      </c>
      <c r="E623" s="405" t="s">
        <v>715</v>
      </c>
      <c r="F623" s="39">
        <f>590000-20000-20000</f>
        <v>550000</v>
      </c>
      <c r="G623" s="152">
        <f>IF(C623=F623,0,IF(C623=0,100,(F623-C623)/C623*100))</f>
        <v>-23.46228778179794</v>
      </c>
      <c r="H623" s="110">
        <v>570000</v>
      </c>
      <c r="I623" s="152">
        <f>IF(F623=H623,0,IF(F623=0,100,(H623-F623)/F623*100))</f>
        <v>3.6363636363636362</v>
      </c>
      <c r="J623" s="39">
        <f>H623</f>
        <v>570000</v>
      </c>
      <c r="K623" s="39">
        <f t="shared" ref="K623:R623" si="474">J623</f>
        <v>570000</v>
      </c>
      <c r="L623" s="39">
        <f t="shared" si="474"/>
        <v>570000</v>
      </c>
      <c r="M623" s="39">
        <f t="shared" si="474"/>
        <v>570000</v>
      </c>
      <c r="N623" s="39">
        <f t="shared" si="474"/>
        <v>570000</v>
      </c>
      <c r="O623" s="39">
        <f t="shared" si="474"/>
        <v>570000</v>
      </c>
      <c r="P623" s="39">
        <f t="shared" si="474"/>
        <v>570000</v>
      </c>
      <c r="Q623" s="39">
        <f t="shared" si="474"/>
        <v>570000</v>
      </c>
      <c r="R623" s="127">
        <f t="shared" si="474"/>
        <v>570000</v>
      </c>
    </row>
    <row r="624" spans="1:18" x14ac:dyDescent="0.2">
      <c r="A624" s="119">
        <v>-21200</v>
      </c>
      <c r="B624" s="39">
        <v>-4000</v>
      </c>
      <c r="C624" s="39">
        <v>-1900</v>
      </c>
      <c r="D624" s="395" t="s">
        <v>2018</v>
      </c>
      <c r="E624" s="425" t="s">
        <v>2113</v>
      </c>
      <c r="F624" s="39">
        <v>-11000</v>
      </c>
      <c r="G624" s="152">
        <f>IF(C624=F624,0,IF(C624=0,100,(F624-C624)/C624*100))</f>
        <v>478.94736842105266</v>
      </c>
      <c r="H624" s="110">
        <v>-4000</v>
      </c>
      <c r="I624" s="152">
        <f>IF(F624=H624,0,IF(F624=0,100,(H624-F624)/F624*100))</f>
        <v>-63.636363636363633</v>
      </c>
      <c r="J624" s="39">
        <f>ROUNDUP(H624+(H624*Assumptions!G$6),-2)</f>
        <v>-4200</v>
      </c>
      <c r="K624" s="39">
        <f>ROUNDUP(J624+(J624*Assumptions!H$6),-2)</f>
        <v>-4400</v>
      </c>
      <c r="L624" s="39">
        <f>ROUNDUP(K624+(K624*Assumptions!I$6),-2)</f>
        <v>-4600</v>
      </c>
      <c r="M624" s="39">
        <f>ROUNDUP(L624+(L624*Assumptions!J$6),-2)</f>
        <v>-4800</v>
      </c>
      <c r="N624" s="39">
        <f>ROUNDUP(M624+(M624*Assumptions!K$6),-2)</f>
        <v>-5000</v>
      </c>
      <c r="O624" s="39">
        <f>ROUNDUP(N624+(N624*Assumptions!L$6),-2)</f>
        <v>-5200</v>
      </c>
      <c r="P624" s="39">
        <f>ROUNDUP(O624+(O624*Assumptions!M$6),-2)</f>
        <v>-5400</v>
      </c>
      <c r="Q624" s="39">
        <f>ROUNDUP(P624+(P624*Assumptions!N$6),-2)</f>
        <v>-5600</v>
      </c>
      <c r="R624" s="127">
        <f>ROUNDUP(Q624+(Q624*Assumptions!O$6),-2)</f>
        <v>-5800</v>
      </c>
    </row>
    <row r="625" spans="1:18" ht="13.5" thickBot="1" x14ac:dyDescent="0.25">
      <c r="A625" s="79"/>
      <c r="B625" s="72"/>
      <c r="C625" s="72"/>
      <c r="D625" s="394"/>
      <c r="E625" s="83"/>
      <c r="F625" s="203"/>
      <c r="G625" s="197"/>
      <c r="H625" s="72"/>
      <c r="I625" s="197"/>
      <c r="J625" s="39"/>
      <c r="K625" s="39"/>
      <c r="L625" s="39"/>
      <c r="M625" s="39"/>
      <c r="N625" s="39"/>
      <c r="O625" s="39"/>
      <c r="P625" s="39"/>
      <c r="Q625" s="39"/>
      <c r="R625" s="127"/>
    </row>
    <row r="626" spans="1:18" x14ac:dyDescent="0.2">
      <c r="A626" s="116">
        <f>SUM(A594:A625)</f>
        <v>20721700</v>
      </c>
      <c r="B626" s="61">
        <f>SUM(B594:B625)</f>
        <v>20798700</v>
      </c>
      <c r="C626" s="61">
        <f>SUM(C594:C625)</f>
        <v>19967600</v>
      </c>
      <c r="D626" s="394"/>
      <c r="E626" s="2264" t="s">
        <v>1203</v>
      </c>
      <c r="F626" s="61">
        <f>SUM(F594:F625)</f>
        <v>22321300</v>
      </c>
      <c r="G626" s="199">
        <f>IF(C626=F626,0,IF(C626=0,100,(F626-C626)/C626*100))</f>
        <v>11.787595905366693</v>
      </c>
      <c r="H626" s="61">
        <f>SUM(H594:H625)</f>
        <v>22878700</v>
      </c>
      <c r="I626" s="199">
        <f>IF(F626=H626,0,IF(F626=0,100,(H626-F626)/F626*100))</f>
        <v>2.49716638367837</v>
      </c>
      <c r="J626" s="61">
        <f t="shared" ref="J626:R626" si="475">SUM(J594:J625)</f>
        <v>23538300</v>
      </c>
      <c r="K626" s="61">
        <f t="shared" si="475"/>
        <v>24314200</v>
      </c>
      <c r="L626" s="61">
        <f t="shared" si="475"/>
        <v>25116200</v>
      </c>
      <c r="M626" s="61">
        <f t="shared" si="475"/>
        <v>25945500</v>
      </c>
      <c r="N626" s="61">
        <f t="shared" si="475"/>
        <v>26802700</v>
      </c>
      <c r="O626" s="61">
        <f t="shared" si="475"/>
        <v>27689100</v>
      </c>
      <c r="P626" s="61">
        <f t="shared" si="475"/>
        <v>28605300</v>
      </c>
      <c r="Q626" s="61">
        <f t="shared" si="475"/>
        <v>29552900</v>
      </c>
      <c r="R626" s="126">
        <f t="shared" si="475"/>
        <v>30532500</v>
      </c>
    </row>
    <row r="627" spans="1:18" x14ac:dyDescent="0.2">
      <c r="A627" s="119"/>
      <c r="B627" s="39"/>
      <c r="C627" s="39"/>
      <c r="D627" s="281"/>
      <c r="E627" s="364"/>
      <c r="F627" s="39"/>
      <c r="G627" s="152"/>
      <c r="H627" s="39"/>
      <c r="I627" s="152"/>
      <c r="J627" s="39"/>
      <c r="K627" s="39"/>
      <c r="L627" s="39"/>
      <c r="M627" s="39"/>
      <c r="N627" s="39"/>
      <c r="O627" s="39"/>
      <c r="P627" s="39"/>
      <c r="Q627" s="524"/>
      <c r="R627" s="981"/>
    </row>
    <row r="628" spans="1:18" s="102" customFormat="1" x14ac:dyDescent="0.2">
      <c r="A628" s="200">
        <f>A626</f>
        <v>20721700</v>
      </c>
      <c r="B628" s="457">
        <f>B626</f>
        <v>20798700</v>
      </c>
      <c r="C628" s="457">
        <f>C626</f>
        <v>19967600</v>
      </c>
      <c r="D628" s="594"/>
      <c r="E628" s="595" t="s">
        <v>1993</v>
      </c>
      <c r="F628" s="457">
        <f>F626</f>
        <v>22321300</v>
      </c>
      <c r="G628" s="455">
        <f>IF(C628=F628,0,IF(C628=0,100,(F628-C628)/C628*100))</f>
        <v>11.787595905366693</v>
      </c>
      <c r="H628" s="457">
        <f t="shared" ref="H628:Q628" si="476">H626</f>
        <v>22878700</v>
      </c>
      <c r="I628" s="455">
        <f>IF(F628=H628,0,IF(F628=0,100,(H628-F628)/F628*100))</f>
        <v>2.49716638367837</v>
      </c>
      <c r="J628" s="457">
        <f t="shared" si="476"/>
        <v>23538300</v>
      </c>
      <c r="K628" s="457">
        <f t="shared" si="476"/>
        <v>24314200</v>
      </c>
      <c r="L628" s="457">
        <f t="shared" si="476"/>
        <v>25116200</v>
      </c>
      <c r="M628" s="457">
        <f t="shared" si="476"/>
        <v>25945500</v>
      </c>
      <c r="N628" s="457">
        <f t="shared" si="476"/>
        <v>26802700</v>
      </c>
      <c r="O628" s="457">
        <f t="shared" si="476"/>
        <v>27689100</v>
      </c>
      <c r="P628" s="457">
        <f t="shared" si="476"/>
        <v>28605300</v>
      </c>
      <c r="Q628" s="457">
        <f t="shared" si="476"/>
        <v>29552900</v>
      </c>
      <c r="R628" s="459">
        <f t="shared" ref="R628" si="477">R626</f>
        <v>30532500</v>
      </c>
    </row>
    <row r="629" spans="1:18" ht="13.5" thickBot="1" x14ac:dyDescent="0.25">
      <c r="A629" s="82"/>
      <c r="B629" s="99"/>
      <c r="C629" s="99"/>
      <c r="D629" s="312"/>
      <c r="E629" s="155"/>
      <c r="F629" s="99"/>
      <c r="G629" s="452"/>
      <c r="H629" s="99"/>
      <c r="I629" s="452"/>
      <c r="J629" s="74"/>
      <c r="K629" s="134"/>
      <c r="L629" s="134"/>
      <c r="M629" s="134"/>
      <c r="N629" s="134"/>
      <c r="O629" s="134"/>
      <c r="P629" s="134"/>
      <c r="Q629" s="74"/>
      <c r="R629" s="182"/>
    </row>
    <row r="630" spans="1:18" ht="13.5" thickTop="1" x14ac:dyDescent="0.2">
      <c r="A630" s="443"/>
      <c r="B630" s="179"/>
      <c r="C630" s="135"/>
      <c r="D630" s="313"/>
      <c r="E630" s="426"/>
      <c r="F630" s="179"/>
      <c r="G630" s="453"/>
      <c r="H630" s="179"/>
      <c r="I630" s="453"/>
      <c r="J630" s="140"/>
      <c r="K630" s="140"/>
      <c r="L630" s="140"/>
      <c r="M630" s="140"/>
      <c r="N630" s="140"/>
      <c r="O630" s="140"/>
      <c r="P630" s="140"/>
      <c r="Q630" s="140"/>
      <c r="R630" s="180"/>
    </row>
    <row r="631" spans="1:18" x14ac:dyDescent="0.2">
      <c r="A631" s="79"/>
      <c r="B631" s="72"/>
      <c r="C631" s="141"/>
      <c r="D631" s="310"/>
      <c r="E631" s="596" t="s">
        <v>231</v>
      </c>
      <c r="F631" s="72"/>
      <c r="G631" s="101"/>
      <c r="H631" s="72"/>
      <c r="I631" s="101"/>
      <c r="J631" s="39"/>
      <c r="K631" s="39"/>
      <c r="L631" s="39"/>
      <c r="M631" s="39"/>
      <c r="N631" s="39"/>
      <c r="O631" s="39"/>
      <c r="P631" s="39"/>
      <c r="Q631" s="39"/>
      <c r="R631" s="127"/>
    </row>
    <row r="632" spans="1:18" x14ac:dyDescent="0.2">
      <c r="A632" s="79"/>
      <c r="B632" s="72"/>
      <c r="C632" s="141"/>
      <c r="D632" s="310"/>
      <c r="E632" s="430"/>
      <c r="F632" s="72"/>
      <c r="G632" s="101"/>
      <c r="H632" s="72"/>
      <c r="I632" s="101"/>
      <c r="J632" s="39"/>
      <c r="K632" s="39"/>
      <c r="L632" s="39"/>
      <c r="M632" s="39"/>
      <c r="N632" s="39"/>
      <c r="O632" s="39"/>
      <c r="P632" s="39"/>
      <c r="Q632" s="39"/>
      <c r="R632" s="127"/>
    </row>
    <row r="633" spans="1:18" x14ac:dyDescent="0.2">
      <c r="A633" s="119">
        <v>0</v>
      </c>
      <c r="B633" s="156">
        <v>0</v>
      </c>
      <c r="C633" s="156">
        <v>0</v>
      </c>
      <c r="D633" s="262"/>
      <c r="E633" s="425" t="s">
        <v>3368</v>
      </c>
      <c r="F633" s="39">
        <v>0</v>
      </c>
      <c r="G633" s="2271"/>
      <c r="H633" s="39">
        <v>0</v>
      </c>
      <c r="I633" s="2271"/>
      <c r="J633" s="39">
        <v>0</v>
      </c>
      <c r="K633" s="39">
        <v>0</v>
      </c>
      <c r="L633" s="39">
        <v>0</v>
      </c>
      <c r="M633" s="39">
        <v>0</v>
      </c>
      <c r="N633" s="39">
        <v>0</v>
      </c>
      <c r="O633" s="39">
        <v>0</v>
      </c>
      <c r="P633" s="39">
        <v>0</v>
      </c>
      <c r="Q633" s="39">
        <v>0</v>
      </c>
      <c r="R633" s="127">
        <v>0</v>
      </c>
    </row>
    <row r="634" spans="1:18" x14ac:dyDescent="0.2">
      <c r="A634" s="119">
        <v>1757000</v>
      </c>
      <c r="B634" s="156">
        <v>1789000</v>
      </c>
      <c r="C634" s="156">
        <f>SUM('Res-Gen'!B46:B47)</f>
        <v>0</v>
      </c>
      <c r="D634" s="262"/>
      <c r="E634" s="425" t="s">
        <v>2272</v>
      </c>
      <c r="F634" s="156">
        <f>SUM('Res-Gen'!E46:E47)</f>
        <v>0</v>
      </c>
      <c r="G634" s="2271"/>
      <c r="H634" s="156">
        <f>SUM('Res-Gen'!H46:H46)</f>
        <v>0</v>
      </c>
      <c r="I634" s="2271"/>
      <c r="J634" s="39">
        <f>SUM('Res-Gen'!K46:K46)</f>
        <v>0</v>
      </c>
      <c r="K634" s="39">
        <f>SUM('Res-Gen'!N46:N46)</f>
        <v>0</v>
      </c>
      <c r="L634" s="39">
        <f>SUM('Res-Gen'!Q46:Q46)</f>
        <v>0</v>
      </c>
      <c r="M634" s="39">
        <f>SUM('Res-Gen'!T46:T46)</f>
        <v>0</v>
      </c>
      <c r="N634" s="39">
        <f>SUM('Res-Gen'!W46:W46)</f>
        <v>0</v>
      </c>
      <c r="O634" s="39">
        <f>SUM('Res-Gen'!Z46:Z46)</f>
        <v>0</v>
      </c>
      <c r="P634" s="39">
        <f>SUM('Res-Gen'!AC46:AC46)</f>
        <v>0</v>
      </c>
      <c r="Q634" s="39">
        <f>SUM('Res-Gen'!AF46:AF46)</f>
        <v>0</v>
      </c>
      <c r="R634" s="127">
        <f>SUM('Res-Gen'!AG46:AG46)</f>
        <v>0</v>
      </c>
    </row>
    <row r="635" spans="1:18" x14ac:dyDescent="0.2">
      <c r="A635" s="119">
        <v>846500</v>
      </c>
      <c r="B635" s="156">
        <v>1757000</v>
      </c>
      <c r="C635" s="39">
        <f>'Res-Gen'!C47</f>
        <v>1789000</v>
      </c>
      <c r="D635" s="262"/>
      <c r="E635" s="425" t="s">
        <v>2738</v>
      </c>
      <c r="F635" s="39">
        <f>'Res-Gen'!F47</f>
        <v>0</v>
      </c>
      <c r="G635" s="2271"/>
      <c r="H635" s="39">
        <v>0</v>
      </c>
      <c r="I635" s="2271"/>
      <c r="J635" s="39">
        <v>0</v>
      </c>
      <c r="K635" s="39">
        <v>0</v>
      </c>
      <c r="L635" s="39">
        <v>0</v>
      </c>
      <c r="M635" s="39">
        <v>0</v>
      </c>
      <c r="N635" s="39">
        <v>0</v>
      </c>
      <c r="O635" s="39">
        <v>0</v>
      </c>
      <c r="P635" s="39">
        <v>0</v>
      </c>
      <c r="Q635" s="39">
        <v>0</v>
      </c>
      <c r="R635" s="127">
        <v>0</v>
      </c>
    </row>
    <row r="636" spans="1:18" x14ac:dyDescent="0.2">
      <c r="A636" s="119">
        <v>0</v>
      </c>
      <c r="B636" s="156">
        <v>0</v>
      </c>
      <c r="C636" s="156">
        <v>0</v>
      </c>
      <c r="D636" s="262"/>
      <c r="E636" s="425" t="s">
        <v>2275</v>
      </c>
      <c r="F636" s="39">
        <v>0</v>
      </c>
      <c r="G636" s="2271"/>
      <c r="H636" s="39">
        <v>0</v>
      </c>
      <c r="I636" s="2271"/>
      <c r="J636" s="39">
        <v>0</v>
      </c>
      <c r="K636" s="39">
        <v>0</v>
      </c>
      <c r="L636" s="39">
        <v>0</v>
      </c>
      <c r="M636" s="39">
        <v>0</v>
      </c>
      <c r="N636" s="39">
        <v>0</v>
      </c>
      <c r="O636" s="39">
        <v>0</v>
      </c>
      <c r="P636" s="39">
        <v>0</v>
      </c>
      <c r="Q636" s="39">
        <v>0</v>
      </c>
      <c r="R636" s="127">
        <v>0</v>
      </c>
    </row>
    <row r="637" spans="1:18" x14ac:dyDescent="0.2">
      <c r="A637" s="119">
        <v>0</v>
      </c>
      <c r="B637" s="156">
        <v>0</v>
      </c>
      <c r="C637" s="156">
        <v>0</v>
      </c>
      <c r="D637" s="262"/>
      <c r="E637" s="425" t="s">
        <v>1153</v>
      </c>
      <c r="F637" s="39">
        <v>0</v>
      </c>
      <c r="G637" s="2271"/>
      <c r="H637" s="39">
        <v>0</v>
      </c>
      <c r="I637" s="2271"/>
      <c r="J637" s="39">
        <v>0</v>
      </c>
      <c r="K637" s="39">
        <v>0</v>
      </c>
      <c r="L637" s="39">
        <v>0</v>
      </c>
      <c r="M637" s="39">
        <v>0</v>
      </c>
      <c r="N637" s="39">
        <v>0</v>
      </c>
      <c r="O637" s="39">
        <v>0</v>
      </c>
      <c r="P637" s="39">
        <v>0</v>
      </c>
      <c r="Q637" s="39">
        <v>0</v>
      </c>
      <c r="R637" s="127">
        <v>0</v>
      </c>
    </row>
    <row r="638" spans="1:18" x14ac:dyDescent="0.2">
      <c r="A638" s="119"/>
      <c r="B638" s="156"/>
      <c r="C638" s="156"/>
      <c r="D638" s="310"/>
      <c r="E638" s="596"/>
      <c r="F638" s="39"/>
      <c r="G638" s="2271"/>
      <c r="H638" s="39"/>
      <c r="I638" s="2271"/>
      <c r="J638" s="39"/>
      <c r="K638" s="39"/>
      <c r="L638" s="39"/>
      <c r="M638" s="39"/>
      <c r="N638" s="39"/>
      <c r="O638" s="39"/>
      <c r="P638" s="39"/>
      <c r="Q638" s="39"/>
      <c r="R638" s="127"/>
    </row>
    <row r="639" spans="1:18" s="102" customFormat="1" x14ac:dyDescent="0.2">
      <c r="A639" s="200">
        <f>A628-A633-A634+A635++A636-A637</f>
        <v>19811200</v>
      </c>
      <c r="B639" s="437">
        <f>B628-B633-B634+B635++B636-B637</f>
        <v>20766700</v>
      </c>
      <c r="C639" s="437">
        <f>C628-C633-C634+C635++C636-C637</f>
        <v>21756600</v>
      </c>
      <c r="D639" s="597"/>
      <c r="E639" s="598" t="s">
        <v>2901</v>
      </c>
      <c r="F639" s="457">
        <f>F628-F633-F634+F635++F636-F637</f>
        <v>22321300</v>
      </c>
      <c r="G639" s="455">
        <f>IF(C639=F639,0,IF(C639=0,100,(F639-C639)/C639*100))</f>
        <v>2.5955342286938214</v>
      </c>
      <c r="H639" s="457">
        <f t="shared" ref="H639:Q639" si="478">H628-H633-H634+H635++H636-H637</f>
        <v>22878700</v>
      </c>
      <c r="I639" s="455">
        <f>IF(F639=H639,0,IF(F639=0,100,(H639-F639)/F639*100))</f>
        <v>2.49716638367837</v>
      </c>
      <c r="J639" s="457">
        <f t="shared" si="478"/>
        <v>23538300</v>
      </c>
      <c r="K639" s="457">
        <f t="shared" si="478"/>
        <v>24314200</v>
      </c>
      <c r="L639" s="457">
        <f t="shared" si="478"/>
        <v>25116200</v>
      </c>
      <c r="M639" s="457">
        <f t="shared" si="478"/>
        <v>25945500</v>
      </c>
      <c r="N639" s="457">
        <f t="shared" si="478"/>
        <v>26802700</v>
      </c>
      <c r="O639" s="457">
        <f t="shared" si="478"/>
        <v>27689100</v>
      </c>
      <c r="P639" s="457">
        <f t="shared" si="478"/>
        <v>28605300</v>
      </c>
      <c r="Q639" s="457">
        <f t="shared" si="478"/>
        <v>29552900</v>
      </c>
      <c r="R639" s="459">
        <f t="shared" ref="R639" si="479">R628-R633-R634+R635++R636-R637</f>
        <v>30532500</v>
      </c>
    </row>
    <row r="640" spans="1:18" ht="13.5" thickBot="1" x14ac:dyDescent="0.25">
      <c r="A640" s="82"/>
      <c r="B640" s="99"/>
      <c r="C640" s="147"/>
      <c r="D640" s="311"/>
      <c r="E640" s="427"/>
      <c r="F640" s="99"/>
      <c r="G640" s="452"/>
      <c r="H640" s="99"/>
      <c r="I640" s="452"/>
      <c r="J640" s="74"/>
      <c r="K640" s="74"/>
      <c r="L640" s="74"/>
      <c r="M640" s="74"/>
      <c r="N640" s="74"/>
      <c r="O640" s="74"/>
      <c r="P640" s="74"/>
      <c r="Q640" s="74"/>
      <c r="R640" s="182"/>
    </row>
    <row r="641" spans="1:18" ht="14.25" thickTop="1" thickBot="1" x14ac:dyDescent="0.25">
      <c r="A641" s="138"/>
      <c r="B641" s="138"/>
      <c r="C641" s="138"/>
      <c r="D641" s="313"/>
      <c r="E641" s="627"/>
      <c r="F641" s="138"/>
      <c r="G641" s="628"/>
      <c r="H641" s="138"/>
      <c r="I641" s="628"/>
      <c r="J641" s="194"/>
      <c r="K641" s="194"/>
      <c r="L641" s="110"/>
      <c r="M641" s="110"/>
      <c r="N641" s="110"/>
      <c r="O641" s="110"/>
      <c r="P641" s="110"/>
      <c r="Q641" s="110"/>
      <c r="R641" s="110"/>
    </row>
    <row r="642" spans="1:18" s="100" customFormat="1" ht="18.75" customHeight="1" thickTop="1" thickBot="1" x14ac:dyDescent="0.3">
      <c r="A642" s="2758" t="str">
        <f>A192</f>
        <v>FINANCIAL SERVICES</v>
      </c>
      <c r="B642" s="2759"/>
      <c r="C642" s="2759"/>
      <c r="D642" s="2759"/>
      <c r="E642" s="2759"/>
      <c r="F642" s="2759"/>
      <c r="G642" s="2759"/>
      <c r="H642" s="2759"/>
      <c r="I642" s="2759"/>
      <c r="J642" s="2759"/>
      <c r="K642" s="2759"/>
      <c r="L642" s="2759"/>
      <c r="M642" s="2759"/>
      <c r="N642" s="2759"/>
      <c r="O642" s="2759"/>
      <c r="P642" s="2759"/>
      <c r="Q642" s="2759"/>
      <c r="R642" s="2760"/>
    </row>
    <row r="643" spans="1:18" s="52" customFormat="1" x14ac:dyDescent="0.2">
      <c r="A643" s="50" t="str">
        <f t="shared" ref="A643:C644" si="480">A2</f>
        <v>ACTUAL</v>
      </c>
      <c r="B643" s="428" t="str">
        <f t="shared" si="480"/>
        <v>ACTUAL</v>
      </c>
      <c r="C643" s="428" t="str">
        <f t="shared" si="480"/>
        <v>ACTUAL</v>
      </c>
      <c r="D643" s="592" t="s">
        <v>3094</v>
      </c>
      <c r="E643" s="2281" t="s">
        <v>2626</v>
      </c>
      <c r="F643" s="2761" t="s">
        <v>2628</v>
      </c>
      <c r="G643" s="2762"/>
      <c r="H643" s="2762"/>
      <c r="I643" s="2762"/>
      <c r="J643" s="2762"/>
      <c r="K643" s="2762"/>
      <c r="L643" s="2762"/>
      <c r="M643" s="2762"/>
      <c r="N643" s="2762"/>
      <c r="O643" s="2762"/>
      <c r="P643" s="2762"/>
      <c r="Q643" s="2762"/>
      <c r="R643" s="2763"/>
    </row>
    <row r="644" spans="1:18" s="29" customFormat="1" ht="13.5" thickBot="1" x14ac:dyDescent="0.25">
      <c r="A644" s="230" t="str">
        <f t="shared" si="480"/>
        <v>2011/12</v>
      </c>
      <c r="B644" s="240" t="str">
        <f t="shared" si="480"/>
        <v>2012/13</v>
      </c>
      <c r="C644" s="240" t="str">
        <f t="shared" si="480"/>
        <v>2013/14</v>
      </c>
      <c r="D644" s="429" t="s">
        <v>3095</v>
      </c>
      <c r="E644" s="48"/>
      <c r="F644" s="429" t="str">
        <f>F3</f>
        <v>2014/15</v>
      </c>
      <c r="G644" s="56" t="str">
        <f>$G$3</f>
        <v xml:space="preserve">% </v>
      </c>
      <c r="H644" s="429" t="str">
        <f>H3</f>
        <v>2015/16</v>
      </c>
      <c r="I644" s="56" t="str">
        <f>$G$3</f>
        <v xml:space="preserve">% </v>
      </c>
      <c r="J644" s="240" t="str">
        <f t="shared" ref="J644:R644" si="481">J3</f>
        <v>2016/17</v>
      </c>
      <c r="K644" s="240" t="str">
        <f t="shared" si="481"/>
        <v>2017/18</v>
      </c>
      <c r="L644" s="240" t="str">
        <f t="shared" si="481"/>
        <v>2018/19</v>
      </c>
      <c r="M644" s="240" t="str">
        <f t="shared" si="481"/>
        <v>2019/20</v>
      </c>
      <c r="N644" s="240" t="str">
        <f t="shared" si="481"/>
        <v>2020/21</v>
      </c>
      <c r="O644" s="240" t="str">
        <f t="shared" si="481"/>
        <v>2021/22</v>
      </c>
      <c r="P644" s="240" t="str">
        <f t="shared" si="481"/>
        <v>2022/23</v>
      </c>
      <c r="Q644" s="240" t="str">
        <f t="shared" si="481"/>
        <v>2023/24</v>
      </c>
      <c r="R644" s="635" t="str">
        <f t="shared" si="481"/>
        <v>2024/25</v>
      </c>
    </row>
    <row r="645" spans="1:18" x14ac:dyDescent="0.2">
      <c r="A645" s="119"/>
      <c r="B645" s="39"/>
      <c r="C645" s="39"/>
      <c r="D645" s="278"/>
      <c r="E645" s="83"/>
      <c r="F645" s="187"/>
      <c r="G645" s="152"/>
      <c r="H645" s="39"/>
      <c r="I645" s="152"/>
      <c r="J645" s="39"/>
      <c r="K645" s="39"/>
      <c r="L645" s="39"/>
      <c r="M645" s="39"/>
      <c r="N645" s="39"/>
      <c r="O645" s="39"/>
      <c r="P645" s="39"/>
      <c r="Q645" s="39"/>
      <c r="R645" s="127"/>
    </row>
    <row r="646" spans="1:18" x14ac:dyDescent="0.2">
      <c r="A646" s="119"/>
      <c r="B646" s="39"/>
      <c r="C646" s="39"/>
      <c r="D646" s="278"/>
      <c r="E646" s="158" t="s">
        <v>1261</v>
      </c>
      <c r="F646" s="39"/>
      <c r="G646" s="152"/>
      <c r="H646" s="39"/>
      <c r="I646" s="152"/>
      <c r="J646" s="39"/>
      <c r="K646" s="39"/>
      <c r="L646" s="39"/>
      <c r="M646" s="39"/>
      <c r="N646" s="39"/>
      <c r="O646" s="39"/>
      <c r="P646" s="39"/>
      <c r="Q646" s="39"/>
      <c r="R646" s="127"/>
    </row>
    <row r="647" spans="1:18" x14ac:dyDescent="0.2">
      <c r="A647" s="119"/>
      <c r="B647" s="39"/>
      <c r="C647" s="39"/>
      <c r="D647" s="394"/>
      <c r="E647" s="405"/>
      <c r="F647" s="39"/>
      <c r="G647" s="152"/>
      <c r="I647" s="152"/>
      <c r="J647" s="39"/>
      <c r="K647" s="39"/>
      <c r="L647" s="39"/>
      <c r="M647" s="39"/>
      <c r="N647" s="39"/>
      <c r="O647" s="39"/>
      <c r="P647" s="39"/>
      <c r="Q647" s="39"/>
      <c r="R647" s="127"/>
    </row>
    <row r="648" spans="1:18" x14ac:dyDescent="0.2">
      <c r="A648" s="119"/>
      <c r="B648" s="39"/>
      <c r="C648" s="39"/>
      <c r="D648" s="394"/>
      <c r="E648" s="1457" t="s">
        <v>5987</v>
      </c>
      <c r="F648" s="39"/>
      <c r="G648" s="152"/>
      <c r="I648" s="152"/>
      <c r="J648" s="39"/>
      <c r="K648" s="39"/>
      <c r="L648" s="39"/>
      <c r="M648" s="39"/>
      <c r="N648" s="39"/>
      <c r="O648" s="39"/>
      <c r="P648" s="39"/>
      <c r="Q648" s="39"/>
      <c r="R648" s="127"/>
    </row>
    <row r="649" spans="1:18" x14ac:dyDescent="0.2">
      <c r="A649" s="119">
        <v>47300</v>
      </c>
      <c r="B649" s="39">
        <v>55400</v>
      </c>
      <c r="C649" s="39">
        <v>76300</v>
      </c>
      <c r="D649" s="395" t="s">
        <v>3131</v>
      </c>
      <c r="E649" s="405" t="s">
        <v>3023</v>
      </c>
      <c r="F649" s="39">
        <f>60000+30000</f>
        <v>90000</v>
      </c>
      <c r="G649" s="152">
        <f t="shared" ref="G649:G658" si="482">IF(C649=F649,0,IF(C649=0,100,(F649-C649)/C649*100))</f>
        <v>17.955439056356486</v>
      </c>
      <c r="H649" s="39">
        <v>65000</v>
      </c>
      <c r="I649" s="152">
        <f>IF(F649=H649,0,IF(F649=0,100,(H649-F649)/F649*100))</f>
        <v>-27.777777777777779</v>
      </c>
      <c r="J649" s="39">
        <f>ROUNDUP(H649+(H649*Assumptions!G$6),-2)</f>
        <v>67000</v>
      </c>
      <c r="K649" s="39">
        <f>ROUNDUP(J649+(J649*Assumptions!H$6),-2)</f>
        <v>69100</v>
      </c>
      <c r="L649" s="39">
        <f>ROUNDUP(K649+(K649*Assumptions!I$6),-2)</f>
        <v>71200</v>
      </c>
      <c r="M649" s="39">
        <f>ROUNDUP(L649+(L649*Assumptions!J$6),-2)</f>
        <v>73400</v>
      </c>
      <c r="N649" s="39">
        <f>ROUNDUP(M649+(M649*Assumptions!K$6),-2)</f>
        <v>75700</v>
      </c>
      <c r="O649" s="39">
        <f>ROUNDUP(N649+(N649*Assumptions!L$6),-2)</f>
        <v>78000</v>
      </c>
      <c r="P649" s="39">
        <f>ROUNDUP(O649+(O649*Assumptions!M$6),-2)</f>
        <v>80400</v>
      </c>
      <c r="Q649" s="39">
        <f>ROUNDUP(P649+(P649*Assumptions!N$6),-2)</f>
        <v>82900</v>
      </c>
      <c r="R649" s="127">
        <f>ROUNDUP(Q649+(Q649*Assumptions!O$6),-2)</f>
        <v>85400</v>
      </c>
    </row>
    <row r="650" spans="1:18" x14ac:dyDescent="0.2">
      <c r="A650" s="119">
        <v>2200</v>
      </c>
      <c r="B650" s="39">
        <v>2300</v>
      </c>
      <c r="C650" s="39">
        <v>2200</v>
      </c>
      <c r="D650" s="395" t="s">
        <v>3132</v>
      </c>
      <c r="E650" s="405" t="s">
        <v>2114</v>
      </c>
      <c r="F650" s="39">
        <v>2500</v>
      </c>
      <c r="G650" s="152">
        <f t="shared" si="482"/>
        <v>13.636363636363635</v>
      </c>
      <c r="H650" s="39">
        <v>2500</v>
      </c>
      <c r="I650" s="152">
        <f>IF(F650=H650,0,IF(F650=0,100,(H650-F650)/F650*100))</f>
        <v>0</v>
      </c>
      <c r="J650" s="39">
        <f>ROUNDUP(H650+(H650*Assumptions!G$6),-2)</f>
        <v>2600</v>
      </c>
      <c r="K650" s="39">
        <f>ROUNDUP(J650+(J650*Assumptions!H$6),-2)</f>
        <v>2700</v>
      </c>
      <c r="L650" s="39">
        <f>ROUNDUP(K650+(K650*Assumptions!I$6),-2)</f>
        <v>2800</v>
      </c>
      <c r="M650" s="39">
        <f>ROUNDUP(L650+(L650*Assumptions!J$6),-2)</f>
        <v>2900</v>
      </c>
      <c r="N650" s="39">
        <f>ROUNDUP(M650+(M650*Assumptions!K$6),-2)</f>
        <v>3000</v>
      </c>
      <c r="O650" s="39">
        <f>ROUNDUP(N650+(N650*Assumptions!L$6),-2)</f>
        <v>3100</v>
      </c>
      <c r="P650" s="39">
        <f>ROUNDUP(O650+(O650*Assumptions!M$6),-2)</f>
        <v>3200</v>
      </c>
      <c r="Q650" s="39">
        <f>ROUNDUP(P650+(P650*Assumptions!N$6),-2)</f>
        <v>3300</v>
      </c>
      <c r="R650" s="127">
        <f>ROUNDUP(Q650+(Q650*Assumptions!O$6),-2)</f>
        <v>3400</v>
      </c>
    </row>
    <row r="651" spans="1:18" x14ac:dyDescent="0.2">
      <c r="A651" s="119">
        <v>100</v>
      </c>
      <c r="B651" s="39">
        <v>0</v>
      </c>
      <c r="C651" s="39">
        <v>200</v>
      </c>
      <c r="D651" s="395" t="s">
        <v>3133</v>
      </c>
      <c r="E651" s="405" t="s">
        <v>387</v>
      </c>
      <c r="F651" s="39">
        <v>0</v>
      </c>
      <c r="G651" s="152">
        <f t="shared" si="482"/>
        <v>-100</v>
      </c>
      <c r="H651" s="39">
        <v>0</v>
      </c>
      <c r="I651" s="152">
        <f>IF(F651=H651,0,IF(F651=0,100,(H651-F651)/F651*100))</f>
        <v>0</v>
      </c>
      <c r="J651" s="39">
        <f>ROUNDUP(H651+(H651*Assumptions!G$6),-2)</f>
        <v>0</v>
      </c>
      <c r="K651" s="39">
        <f>ROUNDUP(J651+(J651*Assumptions!H$6),-2)</f>
        <v>0</v>
      </c>
      <c r="L651" s="39">
        <f>ROUNDUP(K651+(K651*Assumptions!I$6),-2)</f>
        <v>0</v>
      </c>
      <c r="M651" s="39">
        <f>ROUNDUP(L651+(L651*Assumptions!J$12),-2)</f>
        <v>0</v>
      </c>
      <c r="N651" s="39">
        <f>ROUNDUP(M651+(M651*Assumptions!K$12),-2)</f>
        <v>0</v>
      </c>
      <c r="O651" s="39">
        <f>ROUNDUP(N651+(N651*Assumptions!L$12),-2)</f>
        <v>0</v>
      </c>
      <c r="P651" s="39">
        <f>ROUNDUP(O651+(O651*Assumptions!M$12),-2)</f>
        <v>0</v>
      </c>
      <c r="Q651" s="39">
        <f>ROUNDUP(P651+(P651*Assumptions!N$12),-2)</f>
        <v>0</v>
      </c>
      <c r="R651" s="127">
        <f>ROUNDUP(Q651+(Q651*Assumptions!O$12),-2)</f>
        <v>0</v>
      </c>
    </row>
    <row r="652" spans="1:18" x14ac:dyDescent="0.2">
      <c r="A652" s="119">
        <v>22200</v>
      </c>
      <c r="B652" s="39">
        <v>25500</v>
      </c>
      <c r="C652" s="39">
        <f>28100+600+200</f>
        <v>28900</v>
      </c>
      <c r="D652" s="1039" t="s">
        <v>3866</v>
      </c>
      <c r="E652" s="1193" t="s">
        <v>5620</v>
      </c>
      <c r="F652" s="39">
        <f>29000-27000+1000</f>
        <v>3000</v>
      </c>
      <c r="G652" s="152">
        <f t="shared" si="482"/>
        <v>-89.61937716262976</v>
      </c>
      <c r="H652" s="39">
        <v>2000</v>
      </c>
      <c r="I652" s="152">
        <f>IF(F652=H652,0,IF(F652=0,100,(H652-F652)/F652*100))</f>
        <v>-33.333333333333329</v>
      </c>
      <c r="J652" s="39">
        <f>ROUNDUP(H652+(H652*Assumptions!G$6),-2)</f>
        <v>2100</v>
      </c>
      <c r="K652" s="39">
        <f>ROUNDUP(J652+(J652*Assumptions!H$6),-2)</f>
        <v>2200</v>
      </c>
      <c r="L652" s="39">
        <f>ROUNDUP(K652+(K652*Assumptions!I$6),-2)</f>
        <v>2300</v>
      </c>
      <c r="M652" s="39">
        <f>ROUNDUP(L652+(L652*Assumptions!J$6),-2)</f>
        <v>2400</v>
      </c>
      <c r="N652" s="39">
        <f>ROUNDUP(M652+(M652*Assumptions!K$6),-2)</f>
        <v>2500</v>
      </c>
      <c r="O652" s="39">
        <f>ROUNDUP(N652+(N652*Assumptions!L$6),-2)</f>
        <v>2600</v>
      </c>
      <c r="P652" s="39">
        <f>ROUNDUP(O652+(O652*Assumptions!M$6),-2)</f>
        <v>2700</v>
      </c>
      <c r="Q652" s="39">
        <f>ROUNDUP(P652+(P652*Assumptions!N$6),-2)</f>
        <v>2800</v>
      </c>
      <c r="R652" s="127">
        <f>ROUNDUP(Q652+(Q652*Assumptions!O$6),-2)</f>
        <v>2900</v>
      </c>
    </row>
    <row r="653" spans="1:18" x14ac:dyDescent="0.2">
      <c r="A653" s="119">
        <v>0</v>
      </c>
      <c r="B653" s="39">
        <v>0</v>
      </c>
      <c r="C653" s="39">
        <v>0</v>
      </c>
      <c r="D653" s="1039" t="s">
        <v>5617</v>
      </c>
      <c r="E653" s="1193" t="s">
        <v>5621</v>
      </c>
      <c r="F653" s="39">
        <f>2000-1000</f>
        <v>1000</v>
      </c>
      <c r="G653" s="152">
        <f t="shared" si="482"/>
        <v>100</v>
      </c>
      <c r="H653" s="39">
        <v>2000</v>
      </c>
      <c r="I653" s="152">
        <f t="shared" ref="I653:I655" si="483">IF(F653=H653,0,IF(F653=0,100,(H653-F653)/F653*100))</f>
        <v>100</v>
      </c>
      <c r="J653" s="39">
        <f>ROUNDUP(H653+(H653*Assumptions!G$6),-2)</f>
        <v>2100</v>
      </c>
      <c r="K653" s="39">
        <f>ROUNDUP(J653+(J653*Assumptions!H$6),-2)</f>
        <v>2200</v>
      </c>
      <c r="L653" s="39">
        <f>ROUNDUP(K653+(K653*Assumptions!I$6),-2)</f>
        <v>2300</v>
      </c>
      <c r="M653" s="39">
        <f>ROUNDUP(L653+(L653*Assumptions!J$6),-2)</f>
        <v>2400</v>
      </c>
      <c r="N653" s="39">
        <f>ROUNDUP(M653+(M653*Assumptions!K$6),-2)</f>
        <v>2500</v>
      </c>
      <c r="O653" s="39">
        <f>ROUNDUP(N653+(N653*Assumptions!L$6),-2)</f>
        <v>2600</v>
      </c>
      <c r="P653" s="39">
        <f>ROUNDUP(O653+(O653*Assumptions!M$6),-2)</f>
        <v>2700</v>
      </c>
      <c r="Q653" s="39">
        <f>ROUNDUP(P653+(P653*Assumptions!N$6),-2)</f>
        <v>2800</v>
      </c>
      <c r="R653" s="127">
        <f>ROUNDUP(Q653+(Q653*Assumptions!O$6),-2)</f>
        <v>2900</v>
      </c>
    </row>
    <row r="654" spans="1:18" x14ac:dyDescent="0.2">
      <c r="A654" s="119">
        <v>0</v>
      </c>
      <c r="B654" s="39">
        <v>0</v>
      </c>
      <c r="C654" s="39"/>
      <c r="D654" s="1039" t="s">
        <v>5618</v>
      </c>
      <c r="E654" s="1193" t="s">
        <v>5622</v>
      </c>
      <c r="F654" s="39">
        <v>24000</v>
      </c>
      <c r="G654" s="152">
        <f t="shared" si="482"/>
        <v>100</v>
      </c>
      <c r="H654" s="39">
        <v>25000</v>
      </c>
      <c r="I654" s="152">
        <f t="shared" si="483"/>
        <v>4.1666666666666661</v>
      </c>
      <c r="J654" s="39">
        <f>ROUNDUP(H654+(H654*Assumptions!G$6),-2)</f>
        <v>25800</v>
      </c>
      <c r="K654" s="39">
        <f>ROUNDUP(J654+(J654*Assumptions!H$6),-2)</f>
        <v>26600</v>
      </c>
      <c r="L654" s="39">
        <f>ROUNDUP(K654+(K654*Assumptions!I$6),-2)</f>
        <v>27400</v>
      </c>
      <c r="M654" s="39">
        <f>ROUNDUP(L654+(L654*Assumptions!J$6),-2)</f>
        <v>28300</v>
      </c>
      <c r="N654" s="39">
        <f>ROUNDUP(M654+(M654*Assumptions!K$6),-2)</f>
        <v>29200</v>
      </c>
      <c r="O654" s="39">
        <f>ROUNDUP(N654+(N654*Assumptions!L$6),-2)</f>
        <v>30100</v>
      </c>
      <c r="P654" s="39">
        <f>ROUNDUP(O654+(O654*Assumptions!M$6),-2)</f>
        <v>31100</v>
      </c>
      <c r="Q654" s="39">
        <f>ROUNDUP(P654+(P654*Assumptions!N$6),-2)</f>
        <v>32100</v>
      </c>
      <c r="R654" s="127">
        <f>ROUNDUP(Q654+(Q654*Assumptions!O$6),-2)</f>
        <v>33100</v>
      </c>
    </row>
    <row r="655" spans="1:18" x14ac:dyDescent="0.2">
      <c r="A655" s="119">
        <v>0</v>
      </c>
      <c r="B655" s="39">
        <v>0</v>
      </c>
      <c r="C655" s="39">
        <v>0</v>
      </c>
      <c r="D655" s="1039" t="s">
        <v>5619</v>
      </c>
      <c r="E655" s="643" t="s">
        <v>1786</v>
      </c>
      <c r="F655" s="39">
        <v>1000</v>
      </c>
      <c r="G655" s="152">
        <f t="shared" si="482"/>
        <v>100</v>
      </c>
      <c r="H655" s="39">
        <v>1000</v>
      </c>
      <c r="I655" s="152">
        <f t="shared" si="483"/>
        <v>0</v>
      </c>
      <c r="J655" s="39">
        <f>ROUNDUP(H655+(H655*Assumptions!G$6),-2)</f>
        <v>1100</v>
      </c>
      <c r="K655" s="39">
        <f>ROUNDUP(J655+(J655*Assumptions!H$6),-2)</f>
        <v>1200</v>
      </c>
      <c r="L655" s="39">
        <f>ROUNDUP(K655+(K655*Assumptions!I$6),-2)</f>
        <v>1300</v>
      </c>
      <c r="M655" s="39">
        <f>ROUNDUP(L655+(L655*Assumptions!J$6),-2)</f>
        <v>1400</v>
      </c>
      <c r="N655" s="39">
        <f>ROUNDUP(M655+(M655*Assumptions!K$6),-2)</f>
        <v>1500</v>
      </c>
      <c r="O655" s="39">
        <f>ROUNDUP(N655+(N655*Assumptions!L$6),-2)</f>
        <v>1600</v>
      </c>
      <c r="P655" s="39">
        <f>ROUNDUP(O655+(O655*Assumptions!M$6),-2)</f>
        <v>1700</v>
      </c>
      <c r="Q655" s="39">
        <f>ROUNDUP(P655+(P655*Assumptions!N$6),-2)</f>
        <v>1800</v>
      </c>
      <c r="R655" s="127">
        <f>ROUNDUP(Q655+(Q655*Assumptions!O$6),-2)</f>
        <v>1900</v>
      </c>
    </row>
    <row r="656" spans="1:18" x14ac:dyDescent="0.2">
      <c r="A656" s="119">
        <v>0</v>
      </c>
      <c r="B656" s="39">
        <v>100</v>
      </c>
      <c r="C656" s="39">
        <v>100</v>
      </c>
      <c r="D656" s="395" t="s">
        <v>3299</v>
      </c>
      <c r="E656" s="405" t="s">
        <v>547</v>
      </c>
      <c r="F656" s="39">
        <v>200</v>
      </c>
      <c r="G656" s="152">
        <f t="shared" si="482"/>
        <v>100</v>
      </c>
      <c r="H656" s="39">
        <v>300</v>
      </c>
      <c r="I656" s="152">
        <f>IF(F656=H656,0,IF(F656=0,100,(H656-F656)/F656*100))</f>
        <v>50</v>
      </c>
      <c r="J656" s="39">
        <f>ROUNDUP(H656+(H656*Assumptions!G$6),-2)</f>
        <v>400</v>
      </c>
      <c r="K656" s="39">
        <f>ROUNDUP(J656+(J656*Assumptions!H$6),-2)</f>
        <v>500</v>
      </c>
      <c r="L656" s="39">
        <f>ROUNDUP(K656+(K656*Assumptions!I$6),-2)</f>
        <v>600</v>
      </c>
      <c r="M656" s="39">
        <f>ROUNDUP(L656+(L656*Assumptions!J$12),-2)</f>
        <v>700</v>
      </c>
      <c r="N656" s="39">
        <f>ROUNDUP(M656+(M656*Assumptions!K$12),-2)</f>
        <v>800</v>
      </c>
      <c r="O656" s="39">
        <f>ROUNDUP(N656+(N656*Assumptions!L$12),-2)</f>
        <v>900</v>
      </c>
      <c r="P656" s="39">
        <f>ROUNDUP(O656+(O656*Assumptions!M$12),-2)</f>
        <v>1000</v>
      </c>
      <c r="Q656" s="39">
        <f>ROUNDUP(P656+(P656*Assumptions!N$12),-2)</f>
        <v>1100</v>
      </c>
      <c r="R656" s="127">
        <f>ROUNDUP(Q656+(Q656*Assumptions!O$12),-2)</f>
        <v>1200</v>
      </c>
    </row>
    <row r="657" spans="1:18" x14ac:dyDescent="0.2">
      <c r="A657" s="119">
        <v>20300</v>
      </c>
      <c r="B657" s="39">
        <v>10600</v>
      </c>
      <c r="C657" s="39">
        <v>30100</v>
      </c>
      <c r="D657" s="395" t="s">
        <v>3300</v>
      </c>
      <c r="E657" s="405" t="s">
        <v>3219</v>
      </c>
      <c r="F657" s="39">
        <f>12000+20000</f>
        <v>32000</v>
      </c>
      <c r="G657" s="152">
        <f t="shared" si="482"/>
        <v>6.3122923588039868</v>
      </c>
      <c r="H657" s="39">
        <v>12500</v>
      </c>
      <c r="I657" s="152">
        <f>IF(F657=H657,0,IF(F657=0,100,(H657-F657)/F657*100))</f>
        <v>-60.9375</v>
      </c>
      <c r="J657" s="39">
        <f>ROUNDUP(H657+(H657*Assumptions!G$12),-2)</f>
        <v>13000</v>
      </c>
      <c r="K657" s="39">
        <f>ROUNDUP(J657+(J657*Assumptions!H$12),-2)</f>
        <v>13500</v>
      </c>
      <c r="L657" s="39">
        <f>ROUNDUP(K657+(K657*Assumptions!I$12),-2)</f>
        <v>14000</v>
      </c>
      <c r="M657" s="39">
        <f>ROUNDUP(L657+(L657*Assumptions!J$12),-2)</f>
        <v>14500</v>
      </c>
      <c r="N657" s="39">
        <f>ROUNDUP(M657+(M657*Assumptions!K$12),-2)</f>
        <v>15100</v>
      </c>
      <c r="O657" s="39">
        <f>ROUNDUP(N657+(N657*Assumptions!L$12),-2)</f>
        <v>15700</v>
      </c>
      <c r="P657" s="39">
        <f>ROUNDUP(O657+(O657*Assumptions!M$12),-2)</f>
        <v>16300</v>
      </c>
      <c r="Q657" s="39">
        <f>ROUNDUP(P657+(P657*Assumptions!N$12),-2)</f>
        <v>16900</v>
      </c>
      <c r="R657" s="127">
        <f>ROUNDUP(Q657+(Q657*Assumptions!O$12),-2)</f>
        <v>17500</v>
      </c>
    </row>
    <row r="658" spans="1:18" x14ac:dyDescent="0.2">
      <c r="A658" s="119">
        <v>200</v>
      </c>
      <c r="B658" s="39">
        <v>300</v>
      </c>
      <c r="C658" s="39">
        <v>100</v>
      </c>
      <c r="D658" s="395" t="s">
        <v>3301</v>
      </c>
      <c r="E658" s="405" t="s">
        <v>1998</v>
      </c>
      <c r="F658" s="39">
        <v>500</v>
      </c>
      <c r="G658" s="152">
        <f t="shared" si="482"/>
        <v>400</v>
      </c>
      <c r="H658" s="39">
        <v>500</v>
      </c>
      <c r="I658" s="152">
        <f>IF(F658=H658,0,IF(F658=0,100,(H658-F658)/F658*100))</f>
        <v>0</v>
      </c>
      <c r="J658" s="39">
        <f>ROUNDUP(H658+(H658*Assumptions!G$6),-2)</f>
        <v>600</v>
      </c>
      <c r="K658" s="39">
        <f>ROUNDUP(J658+(J658*Assumptions!H$6),-2)</f>
        <v>700</v>
      </c>
      <c r="L658" s="39">
        <f>ROUNDUP(K658+(K658*Assumptions!I$6),-2)</f>
        <v>800</v>
      </c>
      <c r="M658" s="39">
        <f>ROUNDUP(L658+(L658*Assumptions!J$6),-2)</f>
        <v>900</v>
      </c>
      <c r="N658" s="39">
        <f>ROUNDUP(M658+(M658*Assumptions!K$6),-2)</f>
        <v>1000</v>
      </c>
      <c r="O658" s="39">
        <f>ROUNDUP(N658+(N658*Assumptions!L$6),-2)</f>
        <v>1100</v>
      </c>
      <c r="P658" s="39">
        <f>ROUNDUP(O658+(O658*Assumptions!M$6),-2)</f>
        <v>1200</v>
      </c>
      <c r="Q658" s="39">
        <f>ROUNDUP(P658+(P658*Assumptions!N$6),-2)</f>
        <v>1300</v>
      </c>
      <c r="R658" s="127">
        <f>ROUNDUP(Q658+(Q658*Assumptions!O$6),-2)</f>
        <v>1400</v>
      </c>
    </row>
    <row r="659" spans="1:18" x14ac:dyDescent="0.2">
      <c r="A659" s="119"/>
      <c r="B659" s="39"/>
      <c r="C659" s="39"/>
      <c r="D659" s="394"/>
      <c r="E659" s="405"/>
      <c r="F659" s="39"/>
      <c r="G659" s="152"/>
      <c r="I659" s="152"/>
      <c r="J659" s="39"/>
      <c r="K659" s="39"/>
      <c r="L659" s="39"/>
      <c r="M659" s="39"/>
      <c r="N659" s="39"/>
      <c r="O659" s="39"/>
      <c r="P659" s="39"/>
      <c r="Q659" s="39"/>
      <c r="R659" s="127"/>
    </row>
    <row r="660" spans="1:18" x14ac:dyDescent="0.2">
      <c r="A660" s="119"/>
      <c r="B660" s="39"/>
      <c r="C660" s="39"/>
      <c r="D660" s="394"/>
      <c r="E660" s="1457" t="s">
        <v>2031</v>
      </c>
      <c r="F660" s="39"/>
      <c r="G660" s="152"/>
      <c r="I660" s="152"/>
      <c r="J660" s="39"/>
      <c r="K660" s="39"/>
      <c r="L660" s="39"/>
      <c r="M660" s="39"/>
      <c r="N660" s="39"/>
      <c r="O660" s="39"/>
      <c r="P660" s="39"/>
      <c r="Q660" s="39"/>
      <c r="R660" s="127"/>
    </row>
    <row r="661" spans="1:18" x14ac:dyDescent="0.2">
      <c r="A661" s="119">
        <v>54000</v>
      </c>
      <c r="B661" s="39">
        <v>61000</v>
      </c>
      <c r="C661" s="39">
        <v>54000</v>
      </c>
      <c r="D661" s="395" t="s">
        <v>2001</v>
      </c>
      <c r="E661" s="1156" t="s">
        <v>5959</v>
      </c>
      <c r="F661" s="39">
        <v>54000</v>
      </c>
      <c r="G661" s="152">
        <f>IF(C661=F661,0,IF(C661=0,100,(F661-C661)/C661*100))</f>
        <v>0</v>
      </c>
      <c r="H661" s="39">
        <v>54000</v>
      </c>
      <c r="I661" s="152">
        <f>IF(F661=H661,0,IF(F661=0,100,(H661-F661)/F661*100))</f>
        <v>0</v>
      </c>
      <c r="J661" s="39">
        <f>H661</f>
        <v>54000</v>
      </c>
      <c r="K661" s="39">
        <f t="shared" ref="K661:R661" si="484">J661</f>
        <v>54000</v>
      </c>
      <c r="L661" s="39">
        <f t="shared" si="484"/>
        <v>54000</v>
      </c>
      <c r="M661" s="39">
        <f t="shared" si="484"/>
        <v>54000</v>
      </c>
      <c r="N661" s="39">
        <f t="shared" si="484"/>
        <v>54000</v>
      </c>
      <c r="O661" s="39">
        <f t="shared" si="484"/>
        <v>54000</v>
      </c>
      <c r="P661" s="39">
        <f t="shared" si="484"/>
        <v>54000</v>
      </c>
      <c r="Q661" s="39">
        <f t="shared" si="484"/>
        <v>54000</v>
      </c>
      <c r="R661" s="127">
        <f t="shared" si="484"/>
        <v>54000</v>
      </c>
    </row>
    <row r="662" spans="1:18" ht="13.5" thickBot="1" x14ac:dyDescent="0.25">
      <c r="A662" s="79"/>
      <c r="B662" s="72"/>
      <c r="C662" s="72"/>
      <c r="D662" s="394"/>
      <c r="E662" s="83"/>
      <c r="F662" s="203"/>
      <c r="G662" s="197"/>
      <c r="H662" s="72"/>
      <c r="I662" s="197"/>
      <c r="J662" s="39"/>
      <c r="K662" s="39"/>
      <c r="L662" s="39"/>
      <c r="M662" s="39"/>
      <c r="N662" s="39"/>
      <c r="O662" s="39"/>
      <c r="P662" s="39"/>
      <c r="Q662" s="39"/>
      <c r="R662" s="127"/>
    </row>
    <row r="663" spans="1:18" x14ac:dyDescent="0.2">
      <c r="A663" s="116">
        <f>SUM(A646:A662)</f>
        <v>146300</v>
      </c>
      <c r="B663" s="61">
        <f>SUM(B646:B662)</f>
        <v>155200</v>
      </c>
      <c r="C663" s="61">
        <f>SUM(C646:C662)</f>
        <v>191900</v>
      </c>
      <c r="D663" s="394"/>
      <c r="E663" s="125" t="s">
        <v>3028</v>
      </c>
      <c r="F663" s="61">
        <f>SUM(F646:F662)</f>
        <v>208200</v>
      </c>
      <c r="G663" s="199">
        <f>IF(C663=F663,0,IF(C663=0,100,(F663-C663)/C663*100))</f>
        <v>8.494007295466389</v>
      </c>
      <c r="H663" s="61">
        <f t="shared" ref="H663:Q663" si="485">SUM(H646:H662)</f>
        <v>164800</v>
      </c>
      <c r="I663" s="199">
        <f>IF(F663=H663,0,IF(F663=0,100,(H663-F663)/F663*100))</f>
        <v>-20.845341018251681</v>
      </c>
      <c r="J663" s="61">
        <f t="shared" si="485"/>
        <v>168700</v>
      </c>
      <c r="K663" s="61">
        <f t="shared" si="485"/>
        <v>172700</v>
      </c>
      <c r="L663" s="61">
        <f t="shared" si="485"/>
        <v>176700</v>
      </c>
      <c r="M663" s="61">
        <f t="shared" si="485"/>
        <v>180900</v>
      </c>
      <c r="N663" s="61">
        <f t="shared" si="485"/>
        <v>185300</v>
      </c>
      <c r="O663" s="61">
        <f t="shared" si="485"/>
        <v>189700</v>
      </c>
      <c r="P663" s="61">
        <f t="shared" si="485"/>
        <v>194300</v>
      </c>
      <c r="Q663" s="61">
        <f t="shared" si="485"/>
        <v>199000</v>
      </c>
      <c r="R663" s="126">
        <f t="shared" ref="R663" si="486">SUM(R646:R662)</f>
        <v>203700</v>
      </c>
    </row>
    <row r="664" spans="1:18" x14ac:dyDescent="0.2">
      <c r="A664" s="119"/>
      <c r="B664" s="39"/>
      <c r="C664" s="39"/>
      <c r="D664" s="394"/>
      <c r="E664" s="125"/>
      <c r="F664" s="39"/>
      <c r="G664" s="152"/>
      <c r="H664" s="39"/>
      <c r="I664" s="152"/>
      <c r="J664" s="39"/>
      <c r="K664" s="39"/>
      <c r="L664" s="39"/>
      <c r="M664" s="39"/>
      <c r="N664" s="39"/>
      <c r="O664" s="39"/>
      <c r="P664" s="39"/>
      <c r="Q664" s="39"/>
      <c r="R664" s="127"/>
    </row>
    <row r="665" spans="1:18" x14ac:dyDescent="0.2">
      <c r="A665" s="119"/>
      <c r="B665" s="39"/>
      <c r="C665" s="39"/>
      <c r="D665" s="394"/>
      <c r="E665" s="158" t="s">
        <v>2578</v>
      </c>
      <c r="F665" s="39"/>
      <c r="G665" s="152"/>
      <c r="H665" s="39"/>
      <c r="I665" s="152"/>
      <c r="J665" s="39"/>
      <c r="K665" s="39"/>
      <c r="L665" s="39"/>
      <c r="M665" s="39"/>
      <c r="N665" s="39"/>
      <c r="O665" s="39"/>
      <c r="P665" s="39"/>
      <c r="Q665" s="39"/>
      <c r="R665" s="127"/>
    </row>
    <row r="666" spans="1:18" x14ac:dyDescent="0.2">
      <c r="A666" s="119"/>
      <c r="B666" s="39"/>
      <c r="C666" s="39"/>
      <c r="D666" s="394"/>
      <c r="E666" s="121"/>
      <c r="F666" s="39"/>
      <c r="G666" s="152"/>
      <c r="H666" s="39"/>
      <c r="I666" s="152"/>
      <c r="J666" s="39"/>
      <c r="K666" s="39"/>
      <c r="L666" s="39"/>
      <c r="M666" s="39"/>
      <c r="N666" s="39"/>
      <c r="O666" s="39"/>
      <c r="P666" s="39"/>
      <c r="Q666" s="39"/>
      <c r="R666" s="127"/>
    </row>
    <row r="667" spans="1:18" x14ac:dyDescent="0.2">
      <c r="A667" s="119"/>
      <c r="B667" s="156"/>
      <c r="C667" s="39"/>
      <c r="D667" s="395"/>
      <c r="E667" s="150" t="s">
        <v>1471</v>
      </c>
      <c r="F667" s="39"/>
      <c r="G667" s="152"/>
      <c r="H667" s="39"/>
      <c r="I667" s="152"/>
      <c r="J667" s="39"/>
      <c r="K667" s="39"/>
      <c r="L667" s="39"/>
      <c r="M667" s="39"/>
      <c r="N667" s="39"/>
      <c r="O667" s="39"/>
      <c r="P667" s="39"/>
      <c r="Q667" s="39"/>
      <c r="R667" s="127"/>
    </row>
    <row r="668" spans="1:18" x14ac:dyDescent="0.2">
      <c r="A668" s="119">
        <f>1076700-60000</f>
        <v>1016700</v>
      </c>
      <c r="B668" s="39">
        <v>1068200</v>
      </c>
      <c r="C668" s="39">
        <v>1145000</v>
      </c>
      <c r="D668" s="395" t="s">
        <v>2002</v>
      </c>
      <c r="E668" s="121" t="s">
        <v>1570</v>
      </c>
      <c r="F668" s="39">
        <v>1025000</v>
      </c>
      <c r="G668" s="152">
        <f>IF(C668=F668,0,IF(C668=0,100,(F668-C668)/C668*100))</f>
        <v>-10.480349344978166</v>
      </c>
      <c r="H668" s="39">
        <v>1059000</v>
      </c>
      <c r="I668" s="152">
        <f>IF(F668=H668,0,IF(F668=0,100,(H668-F668)/F668*100))</f>
        <v>3.3170731707317076</v>
      </c>
      <c r="J668" s="39">
        <f>ROUND((H668*Assumptions!G$14)+GM!H668,-2)</f>
        <v>1090800</v>
      </c>
      <c r="K668" s="39">
        <f>ROUND((J668*Assumptions!H$14)+GM!J668,-2)</f>
        <v>1123500</v>
      </c>
      <c r="L668" s="39">
        <f>ROUND((K668*Assumptions!I$14)+GM!K668,-2)</f>
        <v>1157200</v>
      </c>
      <c r="M668" s="39">
        <f>ROUND((L668*Assumptions!J$14)+GM!L668,-2)</f>
        <v>1191900</v>
      </c>
      <c r="N668" s="39">
        <f>ROUND((M668*Assumptions!K$14)+GM!M668,-2)</f>
        <v>1227700</v>
      </c>
      <c r="O668" s="39">
        <f>ROUND((N668*Assumptions!L$14)+GM!N668,-2)</f>
        <v>1264500</v>
      </c>
      <c r="P668" s="39">
        <f>ROUND((O668*Assumptions!M$14)+GM!O668,-2)</f>
        <v>1302400</v>
      </c>
      <c r="Q668" s="39">
        <f>ROUND((P668*Assumptions!N$14)+GM!P668,-2)</f>
        <v>1341500</v>
      </c>
      <c r="R668" s="127">
        <f>ROUND((Q668*Assumptions!O$14)+GM!Q668,-2)</f>
        <v>1381700</v>
      </c>
    </row>
    <row r="669" spans="1:18" x14ac:dyDescent="0.2">
      <c r="A669" s="119">
        <v>9500</v>
      </c>
      <c r="B669" s="39">
        <v>9600</v>
      </c>
      <c r="C669" s="39">
        <v>8000</v>
      </c>
      <c r="D669" s="395" t="s">
        <v>2309</v>
      </c>
      <c r="E669" s="121" t="s">
        <v>714</v>
      </c>
      <c r="F669" s="39">
        <v>8200</v>
      </c>
      <c r="G669" s="152">
        <f>IF(C669=F669,0,IF(C669=0,100,(F669-C669)/C669*100))</f>
        <v>2.5</v>
      </c>
      <c r="H669" s="39">
        <v>8200</v>
      </c>
      <c r="I669" s="152">
        <f>IF(F669=H669,0,IF(F669=0,100,(H669-F669)/F669*100))</f>
        <v>0</v>
      </c>
      <c r="J669" s="39">
        <f>ROUND((H669*Assumptions!G$14)+GM!H669,-2)</f>
        <v>8400</v>
      </c>
      <c r="K669" s="39">
        <f>ROUND((J669*Assumptions!H$14)+GM!J669,-2)</f>
        <v>8700</v>
      </c>
      <c r="L669" s="39">
        <f>ROUND((K669*Assumptions!I$14)+GM!K669,-2)</f>
        <v>9000</v>
      </c>
      <c r="M669" s="39">
        <f>ROUND((L669*Assumptions!J$14)+GM!L669,-2)</f>
        <v>9300</v>
      </c>
      <c r="N669" s="39">
        <f>ROUND((M669*Assumptions!K$14)+GM!M669,-2)</f>
        <v>9600</v>
      </c>
      <c r="O669" s="39">
        <f>ROUND((N669*Assumptions!L$14)+GM!N669,-2)</f>
        <v>9900</v>
      </c>
      <c r="P669" s="39">
        <f>ROUND((O669*Assumptions!M$14)+GM!O669,-2)</f>
        <v>10200</v>
      </c>
      <c r="Q669" s="39">
        <f>ROUND((P669*Assumptions!N$14)+GM!P669,-2)</f>
        <v>10500</v>
      </c>
      <c r="R669" s="127">
        <f>ROUND((Q669*Assumptions!O$14)+GM!Q669,-2)</f>
        <v>10800</v>
      </c>
    </row>
    <row r="670" spans="1:18" x14ac:dyDescent="0.2">
      <c r="A670" s="119"/>
      <c r="B670" s="39"/>
      <c r="C670" s="39"/>
      <c r="D670" s="395"/>
      <c r="E670" s="121"/>
      <c r="F670" s="39"/>
      <c r="G670" s="152"/>
      <c r="H670" s="39"/>
      <c r="I670" s="152"/>
      <c r="J670" s="39"/>
      <c r="K670" s="39"/>
      <c r="L670" s="39"/>
      <c r="M670" s="39"/>
      <c r="N670" s="39"/>
      <c r="O670" s="39"/>
      <c r="P670" s="39"/>
      <c r="Q670" s="39"/>
      <c r="R670" s="127"/>
    </row>
    <row r="671" spans="1:18" x14ac:dyDescent="0.2">
      <c r="A671" s="119"/>
      <c r="B671" s="39"/>
      <c r="C671" s="39"/>
      <c r="D671" s="395"/>
      <c r="E671" s="150" t="s">
        <v>2661</v>
      </c>
      <c r="F671" s="39"/>
      <c r="G671" s="152"/>
      <c r="H671" s="39"/>
      <c r="I671" s="152"/>
      <c r="J671" s="39"/>
      <c r="K671" s="39"/>
      <c r="L671" s="39"/>
      <c r="M671" s="39"/>
      <c r="N671" s="39"/>
      <c r="O671" s="39"/>
      <c r="P671" s="39"/>
      <c r="Q671" s="39"/>
      <c r="R671" s="127"/>
    </row>
    <row r="672" spans="1:18" x14ac:dyDescent="0.2">
      <c r="A672" s="119">
        <v>0</v>
      </c>
      <c r="B672" s="39">
        <v>0</v>
      </c>
      <c r="C672" s="39">
        <v>0</v>
      </c>
      <c r="D672" s="1039" t="s">
        <v>5623</v>
      </c>
      <c r="E672" s="124" t="s">
        <v>5848</v>
      </c>
      <c r="F672" s="39">
        <v>2000</v>
      </c>
      <c r="G672" s="152">
        <f t="shared" ref="G672:G674" si="487">IF(C672=F672,0,IF(C672=0,100,(F672-C672)/C672*100))</f>
        <v>100</v>
      </c>
      <c r="H672" s="39">
        <v>2000</v>
      </c>
      <c r="I672" s="152">
        <f t="shared" ref="I672:I680" si="488">IF(F672=H672,0,IF(F672=0,100,(H672-F672)/F672*100))</f>
        <v>0</v>
      </c>
      <c r="J672" s="39">
        <f>ROUNDUP(H672+(H672*Assumptions!G$6),-2)</f>
        <v>2100</v>
      </c>
      <c r="K672" s="39">
        <f>ROUNDUP(J672+(J672*Assumptions!H$6),-2)</f>
        <v>2200</v>
      </c>
      <c r="L672" s="39">
        <f>ROUNDUP(K672+(K672*Assumptions!I$6),-2)</f>
        <v>2300</v>
      </c>
      <c r="M672" s="39">
        <f>ROUNDUP(L672+(L672*Assumptions!J$6),-2)</f>
        <v>2400</v>
      </c>
      <c r="N672" s="39">
        <f>ROUNDUP(M672+(M672*Assumptions!K$6),-2)</f>
        <v>2500</v>
      </c>
      <c r="O672" s="39">
        <f>ROUNDUP(N672+(N672*Assumptions!L$6),-2)</f>
        <v>2600</v>
      </c>
      <c r="P672" s="39">
        <f>ROUNDUP(O672+(O672*Assumptions!M$6),-2)</f>
        <v>2700</v>
      </c>
      <c r="Q672" s="39">
        <f>ROUNDUP(P672+(P672*Assumptions!N$6),-2)</f>
        <v>2800</v>
      </c>
      <c r="R672" s="127">
        <f>ROUNDUP(Q672+(Q672*Assumptions!O$6),-2)</f>
        <v>2900</v>
      </c>
    </row>
    <row r="673" spans="1:18" x14ac:dyDescent="0.2">
      <c r="A673" s="119">
        <v>0</v>
      </c>
      <c r="B673" s="39">
        <v>0</v>
      </c>
      <c r="C673" s="39">
        <v>0</v>
      </c>
      <c r="D673" s="1039" t="s">
        <v>5624</v>
      </c>
      <c r="E673" s="124" t="s">
        <v>5626</v>
      </c>
      <c r="F673" s="39">
        <f>5000+10000</f>
        <v>15000</v>
      </c>
      <c r="G673" s="152">
        <f t="shared" si="487"/>
        <v>100</v>
      </c>
      <c r="H673" s="39">
        <v>5000</v>
      </c>
      <c r="I673" s="152">
        <f t="shared" si="488"/>
        <v>-66.666666666666657</v>
      </c>
      <c r="J673" s="39">
        <f>ROUNDUP(H673+(H673*Assumptions!G$6),-2)</f>
        <v>5200</v>
      </c>
      <c r="K673" s="39">
        <f>ROUNDUP(J673+(J673*Assumptions!H$6),-2)</f>
        <v>5400</v>
      </c>
      <c r="L673" s="39">
        <f>ROUNDUP(K673+(K673*Assumptions!I$6),-2)</f>
        <v>5600</v>
      </c>
      <c r="M673" s="39">
        <f>ROUNDUP(L673+(L673*Assumptions!J$6),-2)</f>
        <v>5800</v>
      </c>
      <c r="N673" s="39">
        <f>ROUNDUP(M673+(M673*Assumptions!K$6),-2)</f>
        <v>6000</v>
      </c>
      <c r="O673" s="39">
        <f>ROUNDUP(N673+(N673*Assumptions!L$6),-2)</f>
        <v>6200</v>
      </c>
      <c r="P673" s="39">
        <f>ROUNDUP(O673+(O673*Assumptions!M$6),-2)</f>
        <v>6400</v>
      </c>
      <c r="Q673" s="39">
        <f>ROUNDUP(P673+(P673*Assumptions!N$6),-2)</f>
        <v>6600</v>
      </c>
      <c r="R673" s="127">
        <f>ROUNDUP(Q673+(Q673*Assumptions!O$6),-2)</f>
        <v>6800</v>
      </c>
    </row>
    <row r="674" spans="1:18" x14ac:dyDescent="0.2">
      <c r="A674" s="119">
        <v>0</v>
      </c>
      <c r="B674" s="39">
        <v>0</v>
      </c>
      <c r="C674" s="39">
        <v>0</v>
      </c>
      <c r="D674" s="1039" t="s">
        <v>5625</v>
      </c>
      <c r="E674" s="124" t="s">
        <v>5627</v>
      </c>
      <c r="F674" s="39">
        <v>1000</v>
      </c>
      <c r="G674" s="152">
        <f t="shared" si="487"/>
        <v>100</v>
      </c>
      <c r="H674" s="39">
        <v>1000</v>
      </c>
      <c r="I674" s="152">
        <f t="shared" si="488"/>
        <v>0</v>
      </c>
      <c r="J674" s="39">
        <f>ROUNDUP(H674+(H674*Assumptions!G$6),-2)</f>
        <v>1100</v>
      </c>
      <c r="K674" s="39">
        <f>ROUNDUP(J674+(J674*Assumptions!H$6),-2)</f>
        <v>1200</v>
      </c>
      <c r="L674" s="39">
        <f>ROUNDUP(K674+(K674*Assumptions!I$6),-2)</f>
        <v>1300</v>
      </c>
      <c r="M674" s="39">
        <f>ROUNDUP(L674+(L674*Assumptions!J$6),-2)</f>
        <v>1400</v>
      </c>
      <c r="N674" s="39">
        <f>ROUNDUP(M674+(M674*Assumptions!K$6),-2)</f>
        <v>1500</v>
      </c>
      <c r="O674" s="39">
        <f>ROUNDUP(N674+(N674*Assumptions!L$6),-2)</f>
        <v>1600</v>
      </c>
      <c r="P674" s="39">
        <f>ROUNDUP(O674+(O674*Assumptions!M$6),-2)</f>
        <v>1700</v>
      </c>
      <c r="Q674" s="39">
        <f>ROUNDUP(P674+(P674*Assumptions!N$6),-2)</f>
        <v>1800</v>
      </c>
      <c r="R674" s="127">
        <f>ROUNDUP(Q674+(Q674*Assumptions!O$6),-2)</f>
        <v>1900</v>
      </c>
    </row>
    <row r="675" spans="1:18" x14ac:dyDescent="0.2">
      <c r="A675" s="119">
        <v>5900</v>
      </c>
      <c r="B675" s="39">
        <v>23200</v>
      </c>
      <c r="C675" s="39">
        <f>30300+1000+400</f>
        <v>31700</v>
      </c>
      <c r="D675" s="1039" t="s">
        <v>3487</v>
      </c>
      <c r="E675" s="2255" t="s">
        <v>3981</v>
      </c>
      <c r="F675" s="39">
        <f>25000+5000+8000</f>
        <v>38000</v>
      </c>
      <c r="G675" s="152">
        <f t="shared" ref="G675:G680" si="489">IF(C675=F675,0,IF(C675=0,100,(F675-C675)/C675*100))</f>
        <v>19.873817034700316</v>
      </c>
      <c r="H675" s="39">
        <v>31000</v>
      </c>
      <c r="I675" s="152">
        <f t="shared" si="488"/>
        <v>-18.421052631578945</v>
      </c>
      <c r="J675" s="39">
        <f>ROUNDUP(H675+(H675*Assumptions!G$6),-2)</f>
        <v>32000</v>
      </c>
      <c r="K675" s="39">
        <f>ROUNDUP(J675+(J675*Assumptions!H$6),-2)</f>
        <v>33000</v>
      </c>
      <c r="L675" s="39">
        <f>ROUNDUP(K675+(K675*Assumptions!I$6),-2)</f>
        <v>34000</v>
      </c>
      <c r="M675" s="39">
        <f>ROUNDUP(L675+(L675*Assumptions!J$6),-2)</f>
        <v>35100</v>
      </c>
      <c r="N675" s="39">
        <f>ROUNDUP(M675+(M675*Assumptions!K$6),-2)</f>
        <v>36200</v>
      </c>
      <c r="O675" s="39">
        <f>ROUNDUP(N675+(N675*Assumptions!L$6),-2)</f>
        <v>37300</v>
      </c>
      <c r="P675" s="39">
        <f>ROUNDUP(O675+(O675*Assumptions!M$6),-2)</f>
        <v>38500</v>
      </c>
      <c r="Q675" s="39">
        <f>ROUNDUP(P675+(P675*Assumptions!N$6),-2)</f>
        <v>39700</v>
      </c>
      <c r="R675" s="127">
        <f>ROUNDUP(Q675+(Q675*Assumptions!O$6),-2)</f>
        <v>40900</v>
      </c>
    </row>
    <row r="676" spans="1:18" x14ac:dyDescent="0.2">
      <c r="A676" s="119">
        <v>64100</v>
      </c>
      <c r="B676" s="39">
        <v>51200</v>
      </c>
      <c r="C676" s="39">
        <v>42500</v>
      </c>
      <c r="D676" s="1039" t="s">
        <v>3486</v>
      </c>
      <c r="E676" s="2255" t="s">
        <v>3982</v>
      </c>
      <c r="F676" s="39">
        <f>48000-13000-10000</f>
        <v>25000</v>
      </c>
      <c r="G676" s="152">
        <f t="shared" si="489"/>
        <v>-41.17647058823529</v>
      </c>
      <c r="H676" s="39">
        <v>36000</v>
      </c>
      <c r="I676" s="152">
        <f t="shared" si="488"/>
        <v>44</v>
      </c>
      <c r="J676" s="39">
        <f>ROUNDUP(H676+(H676*Assumptions!G$6),-2)</f>
        <v>37100</v>
      </c>
      <c r="K676" s="39">
        <f>ROUNDUP(J676+(J676*Assumptions!H$6),-2)</f>
        <v>38300</v>
      </c>
      <c r="L676" s="39">
        <f>ROUNDUP(K676+(K676*Assumptions!I$6),-2)</f>
        <v>39500</v>
      </c>
      <c r="M676" s="39">
        <f>ROUNDUP(L676+(L676*Assumptions!J$6),-2)</f>
        <v>40700</v>
      </c>
      <c r="N676" s="39">
        <f>ROUNDUP(M676+(M676*Assumptions!K$6),-2)</f>
        <v>42000</v>
      </c>
      <c r="O676" s="39">
        <f>ROUNDUP(N676+(N676*Assumptions!L$6),-2)</f>
        <v>43300</v>
      </c>
      <c r="P676" s="39">
        <f>ROUNDUP(O676+(O676*Assumptions!M$6),-2)</f>
        <v>44600</v>
      </c>
      <c r="Q676" s="39">
        <f>ROUNDUP(P676+(P676*Assumptions!N$6),-2)</f>
        <v>46000</v>
      </c>
      <c r="R676" s="127">
        <f>ROUNDUP(Q676+(Q676*Assumptions!O$6),-2)</f>
        <v>47400</v>
      </c>
    </row>
    <row r="677" spans="1:18" x14ac:dyDescent="0.2">
      <c r="A677" s="119">
        <v>0</v>
      </c>
      <c r="B677" s="39">
        <v>1100</v>
      </c>
      <c r="C677" s="39">
        <v>3200</v>
      </c>
      <c r="D677" s="1039" t="s">
        <v>3488</v>
      </c>
      <c r="E677" s="2255" t="s">
        <v>3489</v>
      </c>
      <c r="F677" s="39">
        <v>2000</v>
      </c>
      <c r="G677" s="152">
        <f t="shared" si="489"/>
        <v>-37.5</v>
      </c>
      <c r="H677" s="39">
        <v>2000</v>
      </c>
      <c r="I677" s="152">
        <f t="shared" si="488"/>
        <v>0</v>
      </c>
      <c r="J677" s="39">
        <f>ROUNDUP(H677+(H677*Assumptions!G$6),-2)</f>
        <v>2100</v>
      </c>
      <c r="K677" s="39">
        <f>ROUNDUP(J677+(J677*Assumptions!H$6),-2)</f>
        <v>2200</v>
      </c>
      <c r="L677" s="39">
        <f>ROUNDUP(K677+(K677*Assumptions!I$6),-2)</f>
        <v>2300</v>
      </c>
      <c r="M677" s="39">
        <f>ROUNDUP(L677+(L677*Assumptions!J$6),-2)</f>
        <v>2400</v>
      </c>
      <c r="N677" s="39">
        <f>ROUNDUP(M677+(M677*Assumptions!K$6),-2)</f>
        <v>2500</v>
      </c>
      <c r="O677" s="39">
        <f>ROUNDUP(N677+(N677*Assumptions!L$6),-2)</f>
        <v>2600</v>
      </c>
      <c r="P677" s="39">
        <f>ROUNDUP(O677+(O677*Assumptions!M$6),-2)</f>
        <v>2700</v>
      </c>
      <c r="Q677" s="39">
        <f>ROUNDUP(P677+(P677*Assumptions!N$6),-2)</f>
        <v>2800</v>
      </c>
      <c r="R677" s="127">
        <f>ROUNDUP(Q677+(Q677*Assumptions!O$6),-2)</f>
        <v>2900</v>
      </c>
    </row>
    <row r="678" spans="1:18" x14ac:dyDescent="0.2">
      <c r="A678" s="119">
        <v>3000</v>
      </c>
      <c r="B678" s="39">
        <v>3100</v>
      </c>
      <c r="C678" s="39">
        <v>3000</v>
      </c>
      <c r="D678" s="395" t="s">
        <v>2003</v>
      </c>
      <c r="E678" s="2258" t="s">
        <v>1</v>
      </c>
      <c r="F678" s="39">
        <v>3500</v>
      </c>
      <c r="G678" s="152">
        <f t="shared" si="489"/>
        <v>16.666666666666664</v>
      </c>
      <c r="H678" s="39">
        <v>3500</v>
      </c>
      <c r="I678" s="152">
        <f t="shared" si="488"/>
        <v>0</v>
      </c>
      <c r="J678" s="39">
        <f>ROUNDUP(H678+(H678*Assumptions!G$6),-2)</f>
        <v>3700</v>
      </c>
      <c r="K678" s="39">
        <f>ROUNDUP(J678+(J678*Assumptions!H$6),-2)</f>
        <v>3900</v>
      </c>
      <c r="L678" s="39">
        <f>ROUNDUP(K678+(K678*Assumptions!I$6),-2)</f>
        <v>4100</v>
      </c>
      <c r="M678" s="39">
        <f>ROUNDUP(L678+(L678*Assumptions!J$6),-2)</f>
        <v>4300</v>
      </c>
      <c r="N678" s="39">
        <f>ROUNDUP(M678+(M678*Assumptions!K$6),-2)</f>
        <v>4500</v>
      </c>
      <c r="O678" s="39">
        <f>ROUNDUP(N678+(N678*Assumptions!L$6),-2)</f>
        <v>4700</v>
      </c>
      <c r="P678" s="39">
        <f>ROUNDUP(O678+(O678*Assumptions!M$6),-2)</f>
        <v>4900</v>
      </c>
      <c r="Q678" s="39">
        <f>ROUNDUP(P678+(P678*Assumptions!N$6),-2)</f>
        <v>5100</v>
      </c>
      <c r="R678" s="127">
        <f>ROUNDUP(Q678+(Q678*Assumptions!O$6),-2)</f>
        <v>5300</v>
      </c>
    </row>
    <row r="679" spans="1:18" x14ac:dyDescent="0.2">
      <c r="A679" s="119">
        <v>4200</v>
      </c>
      <c r="B679" s="39">
        <v>4200</v>
      </c>
      <c r="C679" s="39">
        <v>3900</v>
      </c>
      <c r="D679" s="395" t="s">
        <v>2013</v>
      </c>
      <c r="E679" s="2255" t="s">
        <v>3820</v>
      </c>
      <c r="F679" s="39">
        <v>6000</v>
      </c>
      <c r="G679" s="152">
        <f t="shared" si="489"/>
        <v>53.846153846153847</v>
      </c>
      <c r="H679" s="39">
        <v>5000</v>
      </c>
      <c r="I679" s="152">
        <f t="shared" si="488"/>
        <v>-16.666666666666664</v>
      </c>
      <c r="J679" s="39">
        <f>ROUNDUP(H679+(H679*Assumptions!G$6),-2)</f>
        <v>5200</v>
      </c>
      <c r="K679" s="39">
        <f>ROUNDUP(J679+(J679*Assumptions!H$6),-2)</f>
        <v>5400</v>
      </c>
      <c r="L679" s="39">
        <f>ROUNDUP(K679+(K679*Assumptions!I$6),-2)</f>
        <v>5600</v>
      </c>
      <c r="M679" s="39">
        <f>ROUNDUP(L679+(L679*Assumptions!J$6),-2)</f>
        <v>5800</v>
      </c>
      <c r="N679" s="39">
        <f>ROUNDUP(M679+(M679*Assumptions!K$6),-2)</f>
        <v>6000</v>
      </c>
      <c r="O679" s="39">
        <f>ROUNDUP(N679+(N679*Assumptions!L$6),-2)</f>
        <v>6200</v>
      </c>
      <c r="P679" s="39">
        <f>ROUNDUP(O679+(O679*Assumptions!M$6),-2)</f>
        <v>6400</v>
      </c>
      <c r="Q679" s="39">
        <f>ROUNDUP(P679+(P679*Assumptions!N$6),-2)</f>
        <v>6600</v>
      </c>
      <c r="R679" s="127">
        <f>ROUNDUP(Q679+(Q679*Assumptions!O$6),-2)</f>
        <v>6800</v>
      </c>
    </row>
    <row r="680" spans="1:18" x14ac:dyDescent="0.2">
      <c r="A680" s="119">
        <v>7000</v>
      </c>
      <c r="B680" s="39">
        <v>1700</v>
      </c>
      <c r="C680" s="39">
        <v>700</v>
      </c>
      <c r="D680" s="395" t="s">
        <v>3381</v>
      </c>
      <c r="E680" s="2258" t="s">
        <v>3382</v>
      </c>
      <c r="F680" s="39">
        <v>1500</v>
      </c>
      <c r="G680" s="152">
        <f t="shared" si="489"/>
        <v>114.28571428571428</v>
      </c>
      <c r="H680" s="39">
        <v>1500</v>
      </c>
      <c r="I680" s="152">
        <f t="shared" si="488"/>
        <v>0</v>
      </c>
      <c r="J680" s="39">
        <f>ROUNDUP(H680+(H680*Assumptions!G$6),-2)</f>
        <v>1600</v>
      </c>
      <c r="K680" s="39">
        <f>ROUNDUP(J680+(J680*Assumptions!H$6),-2)</f>
        <v>1700</v>
      </c>
      <c r="L680" s="39">
        <f>ROUNDUP(K680+(K680*Assumptions!I$6),-2)</f>
        <v>1800</v>
      </c>
      <c r="M680" s="39">
        <f>ROUNDUP(L680+(L680*Assumptions!J$6),-2)</f>
        <v>1900</v>
      </c>
      <c r="N680" s="39">
        <f>ROUNDUP(M680+(M680*Assumptions!K$6),-2)</f>
        <v>2000</v>
      </c>
      <c r="O680" s="39">
        <f>ROUNDUP(N680+(N680*Assumptions!L$6),-2)</f>
        <v>2100</v>
      </c>
      <c r="P680" s="39">
        <f>ROUNDUP(O680+(O680*Assumptions!M$6),-2)</f>
        <v>2200</v>
      </c>
      <c r="Q680" s="39">
        <f>ROUNDUP(P680+(P680*Assumptions!N$6),-2)</f>
        <v>2300</v>
      </c>
      <c r="R680" s="127">
        <f>ROUNDUP(Q680+(Q680*Assumptions!O$6),-2)</f>
        <v>2400</v>
      </c>
    </row>
    <row r="681" spans="1:18" x14ac:dyDescent="0.2">
      <c r="A681" s="119"/>
      <c r="B681" s="39"/>
      <c r="C681" s="39"/>
      <c r="D681" s="395"/>
      <c r="E681" s="121"/>
      <c r="F681" s="39"/>
      <c r="G681" s="152"/>
      <c r="H681" s="39"/>
      <c r="I681" s="152"/>
      <c r="J681" s="39"/>
      <c r="K681" s="39"/>
      <c r="L681" s="39"/>
      <c r="M681" s="39"/>
      <c r="N681" s="39"/>
      <c r="O681" s="39"/>
      <c r="P681" s="39"/>
      <c r="Q681" s="39"/>
      <c r="R681" s="127"/>
    </row>
    <row r="682" spans="1:18" x14ac:dyDescent="0.2">
      <c r="A682" s="119"/>
      <c r="B682" s="39"/>
      <c r="C682" s="39"/>
      <c r="D682" s="395"/>
      <c r="E682" s="150" t="s">
        <v>1243</v>
      </c>
      <c r="F682" s="39"/>
      <c r="G682" s="152"/>
      <c r="H682" s="39"/>
      <c r="I682" s="152"/>
      <c r="J682" s="39"/>
      <c r="K682" s="39"/>
      <c r="L682" s="39"/>
      <c r="M682" s="39"/>
      <c r="N682" s="39"/>
      <c r="O682" s="39"/>
      <c r="P682" s="39"/>
      <c r="Q682" s="39"/>
      <c r="R682" s="127"/>
    </row>
    <row r="683" spans="1:18" x14ac:dyDescent="0.2">
      <c r="A683" s="119">
        <v>16900</v>
      </c>
      <c r="B683" s="39">
        <v>20300</v>
      </c>
      <c r="C683" s="39">
        <v>22100</v>
      </c>
      <c r="D683" s="395" t="s">
        <v>565</v>
      </c>
      <c r="E683" s="121" t="s">
        <v>2531</v>
      </c>
      <c r="F683" s="39">
        <v>24000</v>
      </c>
      <c r="G683" s="152">
        <f>IF(C683=F683,0,IF(C683=0,100,(F683-C683)/C683*100))</f>
        <v>8.5972850678733028</v>
      </c>
      <c r="H683" s="39">
        <v>25000</v>
      </c>
      <c r="I683" s="152">
        <f>IF(F683=H683,0,IF(F683=0,100,(H683-F683)/F683*100))</f>
        <v>4.1666666666666661</v>
      </c>
      <c r="J683" s="39">
        <f>ROUNDUP(H683+(H683*Assumptions!G$6),-2)</f>
        <v>25800</v>
      </c>
      <c r="K683" s="39">
        <f>ROUNDUP(J683+(J683*Assumptions!H$6),-2)</f>
        <v>26600</v>
      </c>
      <c r="L683" s="39">
        <f>ROUNDUP(K683+(K683*Assumptions!I$6),-2)</f>
        <v>27400</v>
      </c>
      <c r="M683" s="39">
        <f>ROUNDUP(L683+(L683*Assumptions!J$6),-2)</f>
        <v>28300</v>
      </c>
      <c r="N683" s="39">
        <f>ROUNDUP(M683+(M683*Assumptions!K$6),-2)</f>
        <v>29200</v>
      </c>
      <c r="O683" s="39">
        <f>ROUNDUP(N683+(N683*Assumptions!L$6),-2)</f>
        <v>30100</v>
      </c>
      <c r="P683" s="39">
        <f>ROUNDUP(O683+(O683*Assumptions!M$6),-2)</f>
        <v>31100</v>
      </c>
      <c r="Q683" s="39">
        <f>ROUNDUP(P683+(P683*Assumptions!N$6),-2)</f>
        <v>32100</v>
      </c>
      <c r="R683" s="127">
        <f>ROUNDUP(Q683+(Q683*Assumptions!O$6),-2)</f>
        <v>33100</v>
      </c>
    </row>
    <row r="684" spans="1:18" x14ac:dyDescent="0.2">
      <c r="A684" s="119">
        <v>17300</v>
      </c>
      <c r="B684" s="39">
        <v>4400</v>
      </c>
      <c r="C684" s="39">
        <v>24700</v>
      </c>
      <c r="D684" s="395" t="s">
        <v>440</v>
      </c>
      <c r="E684" s="121" t="s">
        <v>1971</v>
      </c>
      <c r="F684" s="39">
        <f>8000+10000</f>
        <v>18000</v>
      </c>
      <c r="G684" s="152">
        <f>IF(C684=F684,0,IF(C684=0,100,(F684-C684)/C684*100))</f>
        <v>-27.125506072874494</v>
      </c>
      <c r="H684" s="39">
        <v>8000</v>
      </c>
      <c r="I684" s="152">
        <f>IF(F684=H684,0,IF(F684=0,100,(H684-F684)/F684*100))</f>
        <v>-55.555555555555557</v>
      </c>
      <c r="J684" s="39">
        <f>ROUNDUP(H684+(H684*Assumptions!G$6),-2)</f>
        <v>8300</v>
      </c>
      <c r="K684" s="39">
        <f>ROUNDUP(J684+(J684*Assumptions!H$6),-2)</f>
        <v>8600</v>
      </c>
      <c r="L684" s="39">
        <f>ROUNDUP(K684+(K684*Assumptions!I$6),-2)</f>
        <v>8900</v>
      </c>
      <c r="M684" s="39">
        <f>ROUNDUP(L684+(L684*Assumptions!J$6),-2)</f>
        <v>9200</v>
      </c>
      <c r="N684" s="39">
        <f>ROUNDUP(M684+(M684*Assumptions!K$6),-2)</f>
        <v>9500</v>
      </c>
      <c r="O684" s="39">
        <f>ROUNDUP(N684+(N684*Assumptions!L$6),-2)</f>
        <v>9800</v>
      </c>
      <c r="P684" s="39">
        <f>ROUNDUP(O684+(O684*Assumptions!M$6),-2)</f>
        <v>10100</v>
      </c>
      <c r="Q684" s="39">
        <f>ROUNDUP(P684+(P684*Assumptions!N$6),-2)</f>
        <v>10500</v>
      </c>
      <c r="R684" s="127">
        <f>ROUNDUP(Q684+(Q684*Assumptions!O$6),-2)</f>
        <v>10900</v>
      </c>
    </row>
    <row r="685" spans="1:18" x14ac:dyDescent="0.2">
      <c r="A685" s="119"/>
      <c r="B685" s="39"/>
      <c r="C685" s="39"/>
      <c r="D685" s="395"/>
      <c r="E685" s="425"/>
      <c r="G685" s="152"/>
      <c r="H685" s="39"/>
      <c r="I685" s="152"/>
      <c r="J685" s="39"/>
      <c r="K685" s="39"/>
      <c r="L685" s="39"/>
      <c r="M685" s="39"/>
      <c r="N685" s="39"/>
      <c r="O685" s="39"/>
      <c r="P685" s="39"/>
      <c r="Q685" s="39"/>
      <c r="R685" s="127"/>
    </row>
    <row r="686" spans="1:18" x14ac:dyDescent="0.2">
      <c r="A686" s="119"/>
      <c r="B686" s="39"/>
      <c r="C686" s="39"/>
      <c r="D686" s="395"/>
      <c r="E686" s="430" t="s">
        <v>397</v>
      </c>
      <c r="G686" s="152"/>
      <c r="H686" s="39"/>
      <c r="I686" s="152"/>
      <c r="J686" s="39"/>
      <c r="K686" s="39"/>
      <c r="L686" s="39"/>
      <c r="M686" s="39"/>
      <c r="N686" s="39"/>
      <c r="O686" s="39"/>
      <c r="P686" s="39"/>
      <c r="Q686" s="39"/>
      <c r="R686" s="127"/>
    </row>
    <row r="687" spans="1:18" x14ac:dyDescent="0.2">
      <c r="A687" s="119">
        <v>83200</v>
      </c>
      <c r="B687" s="39">
        <v>89200</v>
      </c>
      <c r="C687" s="39">
        <v>94000</v>
      </c>
      <c r="D687" s="395" t="s">
        <v>2293</v>
      </c>
      <c r="E687" s="425" t="s">
        <v>2538</v>
      </c>
      <c r="F687" s="110">
        <v>97000</v>
      </c>
      <c r="G687" s="152">
        <f>IF(C687=F687,0,IF(C687=0,100,(F687-C687)/C687*100))</f>
        <v>3.1914893617021276</v>
      </c>
      <c r="H687" s="39">
        <v>100000</v>
      </c>
      <c r="I687" s="152">
        <f>IF(F687=H687,0,IF(F687=0,100,(H687-F687)/F687*100))</f>
        <v>3.0927835051546393</v>
      </c>
      <c r="J687" s="39">
        <f>ROUNDUP(H687+(H687*Assumptions!G$6),-2)</f>
        <v>103000</v>
      </c>
      <c r="K687" s="39">
        <f>ROUNDUP(J687+(J687*Assumptions!H$6),-2)</f>
        <v>106100</v>
      </c>
      <c r="L687" s="39">
        <f>ROUNDUP(K687+(K687*Assumptions!I$6),-2)</f>
        <v>109300</v>
      </c>
      <c r="M687" s="39">
        <f>ROUNDUP(L687+(L687*Assumptions!J$6),-2)</f>
        <v>112600</v>
      </c>
      <c r="N687" s="39">
        <f>ROUNDUP(M687+(M687*Assumptions!K$6),-2)</f>
        <v>116000</v>
      </c>
      <c r="O687" s="39">
        <f>ROUNDUP(N687+(N687*Assumptions!L$6),-2)</f>
        <v>119500</v>
      </c>
      <c r="P687" s="39">
        <f>ROUNDUP(O687+(O687*Assumptions!M$6),-2)</f>
        <v>123100</v>
      </c>
      <c r="Q687" s="39">
        <f>ROUNDUP(P687+(P687*Assumptions!N$6),-2)</f>
        <v>126800</v>
      </c>
      <c r="R687" s="127">
        <f>ROUNDUP(Q687+(Q687*Assumptions!O$6),-2)</f>
        <v>130700</v>
      </c>
    </row>
    <row r="688" spans="1:18" x14ac:dyDescent="0.2">
      <c r="A688" s="119">
        <v>0</v>
      </c>
      <c r="B688" s="39">
        <v>0</v>
      </c>
      <c r="C688" s="39">
        <v>23300</v>
      </c>
      <c r="D688" s="395" t="s">
        <v>2294</v>
      </c>
      <c r="E688" s="1131" t="s">
        <v>6135</v>
      </c>
      <c r="F688" s="110">
        <v>8500</v>
      </c>
      <c r="G688" s="152">
        <f>IF(C688=F688,0,IF(C688=0,100,(F688-C688)/C688*100))</f>
        <v>-63.519313304721024</v>
      </c>
      <c r="H688" s="39">
        <v>8500</v>
      </c>
      <c r="I688" s="152">
        <f>IF(F688=H688,0,IF(F688=0,100,(H688-F688)/F688*100))</f>
        <v>0</v>
      </c>
      <c r="J688" s="39">
        <f>ROUNDUP(H688+(H688*Assumptions!G$6),-2)</f>
        <v>8800</v>
      </c>
      <c r="K688" s="39">
        <f>ROUNDUP(J688+(J688*Assumptions!H$6),-2)</f>
        <v>9100</v>
      </c>
      <c r="L688" s="39">
        <f>ROUNDUP(K688+(K688*Assumptions!I$6),-2)</f>
        <v>9400</v>
      </c>
      <c r="M688" s="39">
        <f>ROUNDUP(L688+(L688*Assumptions!J$6),-2)</f>
        <v>9700</v>
      </c>
      <c r="N688" s="39">
        <f>ROUNDUP(M688+(M688*Assumptions!K$6),-2)</f>
        <v>10000</v>
      </c>
      <c r="O688" s="39">
        <f>ROUNDUP(N688+(N688*Assumptions!L$6),-2)</f>
        <v>10300</v>
      </c>
      <c r="P688" s="39">
        <f>ROUNDUP(O688+(O688*Assumptions!M$6),-2)</f>
        <v>10700</v>
      </c>
      <c r="Q688" s="39">
        <f>ROUNDUP(P688+(P688*Assumptions!N$6),-2)</f>
        <v>11100</v>
      </c>
      <c r="R688" s="127">
        <f>ROUNDUP(Q688+(Q688*Assumptions!O$6),-2)</f>
        <v>11500</v>
      </c>
    </row>
    <row r="689" spans="1:18" x14ac:dyDescent="0.2">
      <c r="A689" s="119"/>
      <c r="B689" s="39"/>
      <c r="C689" s="39"/>
      <c r="D689" s="395"/>
      <c r="E689" s="425"/>
      <c r="G689" s="152"/>
      <c r="H689" s="39"/>
      <c r="I689" s="152"/>
      <c r="J689" s="39"/>
      <c r="K689" s="39"/>
      <c r="L689" s="39"/>
      <c r="M689" s="39"/>
      <c r="N689" s="39"/>
      <c r="O689" s="39"/>
      <c r="P689" s="39"/>
      <c r="Q689" s="39"/>
      <c r="R689" s="127"/>
    </row>
    <row r="690" spans="1:18" x14ac:dyDescent="0.2">
      <c r="A690" s="119"/>
      <c r="B690" s="39"/>
      <c r="C690" s="39"/>
      <c r="D690" s="395"/>
      <c r="E690" s="430" t="s">
        <v>545</v>
      </c>
      <c r="G690" s="152"/>
      <c r="H690" s="39"/>
      <c r="I690" s="152"/>
      <c r="J690" s="39"/>
      <c r="K690" s="39"/>
      <c r="L690" s="39"/>
      <c r="M690" s="39"/>
      <c r="N690" s="39"/>
      <c r="O690" s="39"/>
      <c r="P690" s="39"/>
      <c r="Q690" s="39"/>
      <c r="R690" s="127"/>
    </row>
    <row r="691" spans="1:18" x14ac:dyDescent="0.2">
      <c r="A691" s="119">
        <v>16700</v>
      </c>
      <c r="B691" s="39">
        <v>23300</v>
      </c>
      <c r="C691" s="39">
        <v>22200</v>
      </c>
      <c r="D691" s="395" t="s">
        <v>2295</v>
      </c>
      <c r="E691" s="1131" t="s">
        <v>3599</v>
      </c>
      <c r="F691" s="110">
        <f>23000+10000</f>
        <v>33000</v>
      </c>
      <c r="G691" s="152">
        <f>IF(C691=F691,0,IF(C691=0,100,(F691-C691)/C691*100))</f>
        <v>48.648648648648653</v>
      </c>
      <c r="H691" s="39">
        <v>23000</v>
      </c>
      <c r="I691" s="152">
        <f>IF(F691=H691,0,IF(F691=0,100,(H691-F691)/F691*100))</f>
        <v>-30.303030303030305</v>
      </c>
      <c r="J691" s="39">
        <v>23000</v>
      </c>
      <c r="K691" s="39">
        <f>ROUNDUP(J691+(J691*Assumptions!H$6),-2)</f>
        <v>23700</v>
      </c>
      <c r="L691" s="39">
        <f>ROUNDUP(K691+(K691*Assumptions!I$6),-2)</f>
        <v>24500</v>
      </c>
      <c r="M691" s="39">
        <f>ROUNDUP(L691+(L691*Assumptions!J$6),-2)</f>
        <v>25300</v>
      </c>
      <c r="N691" s="39">
        <f>ROUNDUP(M691+(M691*Assumptions!K$6),-2)</f>
        <v>26100</v>
      </c>
      <c r="O691" s="39">
        <f>ROUNDUP(N691+(N691*Assumptions!L$6),-2)</f>
        <v>26900</v>
      </c>
      <c r="P691" s="39">
        <f>ROUNDUP(O691+(O691*Assumptions!M$6),-2)</f>
        <v>27800</v>
      </c>
      <c r="Q691" s="39">
        <f>ROUNDUP(P691+(P691*Assumptions!N$6),-2)</f>
        <v>28700</v>
      </c>
      <c r="R691" s="127">
        <f>ROUNDUP(Q691+(Q691*Assumptions!O$6),-2)</f>
        <v>29600</v>
      </c>
    </row>
    <row r="692" spans="1:18" x14ac:dyDescent="0.2">
      <c r="A692" s="119"/>
      <c r="B692" s="156"/>
      <c r="C692" s="39"/>
      <c r="D692" s="395"/>
      <c r="E692" s="405"/>
      <c r="F692" s="209"/>
      <c r="G692" s="152"/>
      <c r="H692" s="39"/>
      <c r="I692" s="152"/>
      <c r="J692" s="1276"/>
      <c r="K692" s="39"/>
      <c r="L692" s="39"/>
      <c r="M692" s="39"/>
      <c r="N692" s="39"/>
      <c r="O692" s="39"/>
      <c r="P692" s="39"/>
      <c r="Q692" s="39"/>
      <c r="R692" s="127"/>
    </row>
    <row r="693" spans="1:18" x14ac:dyDescent="0.2">
      <c r="A693" s="119"/>
      <c r="B693" s="156"/>
      <c r="C693" s="39"/>
      <c r="D693" s="395"/>
      <c r="E693" s="430" t="s">
        <v>2090</v>
      </c>
      <c r="F693" s="209"/>
      <c r="G693" s="152"/>
      <c r="H693" s="39"/>
      <c r="I693" s="152"/>
      <c r="J693" s="207"/>
      <c r="K693" s="39"/>
      <c r="L693" s="39"/>
      <c r="M693" s="39"/>
      <c r="N693" s="39"/>
      <c r="O693" s="39"/>
      <c r="P693" s="39"/>
      <c r="Q693" s="39"/>
      <c r="R693" s="127"/>
    </row>
    <row r="694" spans="1:18" x14ac:dyDescent="0.2">
      <c r="A694" s="119">
        <v>-4144000</v>
      </c>
      <c r="B694" s="39">
        <v>-4487000</v>
      </c>
      <c r="C694" s="39">
        <v>-4920000</v>
      </c>
      <c r="D694" s="395" t="s">
        <v>2296</v>
      </c>
      <c r="E694" s="121" t="s">
        <v>1979</v>
      </c>
      <c r="F694" s="39">
        <f>-Overheads!C255</f>
        <v>-5057000</v>
      </c>
      <c r="G694" s="152">
        <f>IF(C694=F694,0,IF(C694=0,100,(F694-C694)/C694*100))</f>
        <v>2.7845528455284554</v>
      </c>
      <c r="H694" s="110">
        <f>-(H978+H979+H980+H981+H1034+H1142+CIV!H1594+CIV!H1702+CIV!H1795+CIV!H1956+'W&amp;W'!H245+'W&amp;W'!H430+NEWLOG!H36)</f>
        <v>-5321000</v>
      </c>
      <c r="I694" s="152">
        <f>IF(F694=H694,0,IF(F694=0,100,(H694-F694)/F694*100))</f>
        <v>5.2204864544196168</v>
      </c>
      <c r="J694" s="39">
        <f>-(J978+J979+J980+J981+J1034+J1142+CIV!J1594+CIV!J1702+CIV!J1795+CIV!J1956+'W&amp;W'!J245+'W&amp;W'!J430+NEWLOG!J36)</f>
        <v>-5480600</v>
      </c>
      <c r="K694" s="39">
        <f>-(K978+K979+K980+K981+K1034+K1142+CIV!K1594+CIV!K1702+CIV!K1795+CIV!K1956+'W&amp;W'!K245+'W&amp;W'!K430+NEWLOG!K36)</f>
        <v>-5645100</v>
      </c>
      <c r="L694" s="39">
        <f>-(L978+L979+L980+L981+L1034+L1142+CIV!L1594+CIV!L1702+CIV!L1795+CIV!L1956+'W&amp;W'!L245+'W&amp;W'!L430+NEWLOG!L36)</f>
        <v>-5815300</v>
      </c>
      <c r="M694" s="39">
        <f>-(M978+M979+M980+M981+M1034+M1142+CIV!M1594+CIV!M1702+CIV!M1795+CIV!M1956+'W&amp;W'!M245+'W&amp;W'!M430+NEWLOG!M36)</f>
        <v>-5989300</v>
      </c>
      <c r="N694" s="39">
        <f>-(N978+N979+N980+N981+N1034+N1142+CIV!N1594+CIV!N1702+CIV!N1795+CIV!N1956+'W&amp;W'!N245+'W&amp;W'!N430+NEWLOG!N36)</f>
        <v>-6169600</v>
      </c>
      <c r="O694" s="39">
        <f>-(O978+O979+O980+O981+O1034+O1142+CIV!O1594+CIV!O1702+CIV!O1795+CIV!O1956+'W&amp;W'!O245+'W&amp;W'!O430+NEWLOG!O36)</f>
        <v>-6354100</v>
      </c>
      <c r="P694" s="39">
        <f>-(P978+P979+P980+P981+P1034+P1142+CIV!P1594+CIV!P1702+CIV!P1795+CIV!P1956+'W&amp;W'!P245+'W&amp;W'!P430+NEWLOG!P36)</f>
        <v>-6544900</v>
      </c>
      <c r="Q694" s="39">
        <f>-(Q978+Q979+Q980+Q981+Q1034+Q1142+CIV!Q1594+CIV!Q1702+CIV!Q1795+CIV!Q1956+'W&amp;W'!Q245+'W&amp;W'!Q430+NEWLOG!Q36)</f>
        <v>-6741200</v>
      </c>
      <c r="R694" s="127">
        <f>-(R978+R979+R980+R981+R1034+R1142+CIV!R1594+CIV!R1702+CIV!R1795+CIV!R1956+'W&amp;W'!R245+'W&amp;W'!R430+NEWLOG!R36)</f>
        <v>-6943100</v>
      </c>
    </row>
    <row r="695" spans="1:18" ht="13.5" thickBot="1" x14ac:dyDescent="0.25">
      <c r="A695" s="79"/>
      <c r="B695" s="72"/>
      <c r="C695" s="72"/>
      <c r="D695" s="278"/>
      <c r="E695" s="83"/>
      <c r="F695" s="72"/>
      <c r="G695" s="152"/>
      <c r="H695" s="72"/>
      <c r="I695" s="152"/>
      <c r="J695" s="39"/>
      <c r="K695" s="39"/>
      <c r="L695" s="39"/>
      <c r="M695" s="39"/>
      <c r="N695" s="39"/>
      <c r="O695" s="39"/>
      <c r="P695" s="39"/>
      <c r="Q695" s="39"/>
      <c r="R695" s="127"/>
    </row>
    <row r="696" spans="1:18" s="102" customFormat="1" x14ac:dyDescent="0.2">
      <c r="A696" s="116">
        <f>SUM(A665:A695)</f>
        <v>-2899500</v>
      </c>
      <c r="B696" s="61">
        <f>SUM(B665:B695)</f>
        <v>-3187500</v>
      </c>
      <c r="C696" s="61">
        <f>SUM(C665:C695)</f>
        <v>-3495700</v>
      </c>
      <c r="D696" s="309"/>
      <c r="E696" s="125" t="s">
        <v>660</v>
      </c>
      <c r="F696" s="61">
        <f>SUM(F665:F695)</f>
        <v>-3749300</v>
      </c>
      <c r="G696" s="199">
        <f>IF(C696=F696,0,IF(C696=0,100,(F696-C696)/C696*100))</f>
        <v>7.2546271133106384</v>
      </c>
      <c r="H696" s="61">
        <f t="shared" ref="H696:Q696" si="490">SUM(H665:H695)</f>
        <v>-4002300</v>
      </c>
      <c r="I696" s="199">
        <f>IF(F696=H696,0,IF(F696=0,100,(H696-F696)/F696*100))</f>
        <v>6.7479262795721864</v>
      </c>
      <c r="J696" s="61">
        <f t="shared" si="490"/>
        <v>-4122400</v>
      </c>
      <c r="K696" s="61">
        <f t="shared" si="490"/>
        <v>-4245500</v>
      </c>
      <c r="L696" s="61">
        <f t="shared" si="490"/>
        <v>-4373100</v>
      </c>
      <c r="M696" s="61">
        <f t="shared" si="490"/>
        <v>-4503200</v>
      </c>
      <c r="N696" s="61">
        <f t="shared" si="490"/>
        <v>-4638300</v>
      </c>
      <c r="O696" s="61">
        <f t="shared" si="490"/>
        <v>-4776500</v>
      </c>
      <c r="P696" s="61">
        <f t="shared" si="490"/>
        <v>-4919400</v>
      </c>
      <c r="Q696" s="61">
        <f t="shared" si="490"/>
        <v>-5066300</v>
      </c>
      <c r="R696" s="126">
        <f t="shared" ref="R696" si="491">SUM(R665:R695)</f>
        <v>-5217500</v>
      </c>
    </row>
    <row r="697" spans="1:18" x14ac:dyDescent="0.2">
      <c r="A697" s="119"/>
      <c r="B697" s="39"/>
      <c r="C697" s="39"/>
      <c r="D697" s="281"/>
      <c r="E697" s="121"/>
      <c r="F697" s="39"/>
      <c r="G697" s="152"/>
      <c r="H697" s="39"/>
      <c r="I697" s="152"/>
      <c r="J697" s="39"/>
      <c r="K697" s="72"/>
      <c r="L697" s="39"/>
      <c r="M697" s="39"/>
      <c r="N697" s="39"/>
      <c r="O697" s="39"/>
      <c r="P697" s="39"/>
      <c r="Q697" s="39"/>
      <c r="R697" s="127"/>
    </row>
    <row r="698" spans="1:18" s="102" customFormat="1" x14ac:dyDescent="0.2">
      <c r="A698" s="79">
        <f>A663-A696</f>
        <v>3045800</v>
      </c>
      <c r="B698" s="72">
        <f>B663-B696</f>
        <v>3342700</v>
      </c>
      <c r="C698" s="72">
        <f>C663-C696</f>
        <v>3687600</v>
      </c>
      <c r="D698" s="309"/>
      <c r="E698" s="2264" t="s">
        <v>1203</v>
      </c>
      <c r="F698" s="72">
        <f>F663-F696</f>
        <v>3957500</v>
      </c>
      <c r="G698" s="197">
        <f>IF(C698=F698,0,IF(C698=0,100,(F698-C698)/C698*100))</f>
        <v>7.319123549191886</v>
      </c>
      <c r="H698" s="72">
        <f t="shared" ref="H698:Q698" si="492">H663-H696</f>
        <v>4167100</v>
      </c>
      <c r="I698" s="197">
        <f>IF(F698=H698,0,IF(F698=0,100,(H698-F698)/F698*100))</f>
        <v>5.2962728995578017</v>
      </c>
      <c r="J698" s="72">
        <f t="shared" si="492"/>
        <v>4291100</v>
      </c>
      <c r="K698" s="72">
        <f t="shared" si="492"/>
        <v>4418200</v>
      </c>
      <c r="L698" s="72">
        <f t="shared" si="492"/>
        <v>4549800</v>
      </c>
      <c r="M698" s="72">
        <f t="shared" si="492"/>
        <v>4684100</v>
      </c>
      <c r="N698" s="72">
        <f t="shared" si="492"/>
        <v>4823600</v>
      </c>
      <c r="O698" s="72">
        <f t="shared" si="492"/>
        <v>4966200</v>
      </c>
      <c r="P698" s="72">
        <f t="shared" si="492"/>
        <v>5113700</v>
      </c>
      <c r="Q698" s="72">
        <f t="shared" si="492"/>
        <v>5265300</v>
      </c>
      <c r="R698" s="128">
        <f t="shared" ref="R698" si="493">R663-R696</f>
        <v>5421200</v>
      </c>
    </row>
    <row r="699" spans="1:18" x14ac:dyDescent="0.2">
      <c r="A699" s="119"/>
      <c r="B699" s="39"/>
      <c r="C699" s="39"/>
      <c r="D699" s="281"/>
      <c r="E699" s="364"/>
      <c r="F699" s="39"/>
      <c r="G699" s="152"/>
      <c r="H699" s="39"/>
      <c r="I699" s="152"/>
      <c r="J699" s="39"/>
      <c r="K699" s="39"/>
      <c r="L699" s="39"/>
      <c r="M699" s="39"/>
      <c r="N699" s="39"/>
      <c r="O699" s="39"/>
      <c r="P699" s="39"/>
      <c r="Q699" s="39"/>
      <c r="R699" s="127"/>
    </row>
    <row r="700" spans="1:18" s="102" customFormat="1" x14ac:dyDescent="0.2">
      <c r="A700" s="200">
        <f>A698</f>
        <v>3045800</v>
      </c>
      <c r="B700" s="457">
        <f>B698+B699</f>
        <v>3342700</v>
      </c>
      <c r="C700" s="457">
        <f>C698+C699</f>
        <v>3687600</v>
      </c>
      <c r="D700" s="594"/>
      <c r="E700" s="595" t="s">
        <v>1993</v>
      </c>
      <c r="F700" s="457">
        <f>F698+F699</f>
        <v>3957500</v>
      </c>
      <c r="G700" s="455">
        <f>IF(C700=F700,0,IF(C700=0,100,(F700-C700)/C700*100))</f>
        <v>7.319123549191886</v>
      </c>
      <c r="H700" s="457">
        <f t="shared" ref="H700:Q700" si="494">H698+H699</f>
        <v>4167100</v>
      </c>
      <c r="I700" s="455">
        <f>IF(F700=H700,0,IF(F700=0,100,(H700-F700)/F700*100))</f>
        <v>5.2962728995578017</v>
      </c>
      <c r="J700" s="457">
        <f t="shared" si="494"/>
        <v>4291100</v>
      </c>
      <c r="K700" s="457">
        <f t="shared" si="494"/>
        <v>4418200</v>
      </c>
      <c r="L700" s="457">
        <f t="shared" si="494"/>
        <v>4549800</v>
      </c>
      <c r="M700" s="457">
        <f t="shared" si="494"/>
        <v>4684100</v>
      </c>
      <c r="N700" s="457">
        <f t="shared" si="494"/>
        <v>4823600</v>
      </c>
      <c r="O700" s="457">
        <f t="shared" si="494"/>
        <v>4966200</v>
      </c>
      <c r="P700" s="457">
        <f t="shared" si="494"/>
        <v>5113700</v>
      </c>
      <c r="Q700" s="457">
        <f t="shared" si="494"/>
        <v>5265300</v>
      </c>
      <c r="R700" s="459">
        <f t="shared" ref="R700" si="495">R698+R699</f>
        <v>5421200</v>
      </c>
    </row>
    <row r="701" spans="1:18" ht="13.5" thickBot="1" x14ac:dyDescent="0.25">
      <c r="A701" s="82"/>
      <c r="B701" s="99"/>
      <c r="C701" s="99"/>
      <c r="D701" s="312"/>
      <c r="E701" s="155"/>
      <c r="F701" s="99"/>
      <c r="G701" s="452"/>
      <c r="H701" s="99"/>
      <c r="I701" s="452"/>
      <c r="J701" s="74"/>
      <c r="K701" s="134"/>
      <c r="L701" s="134"/>
      <c r="M701" s="134"/>
      <c r="N701" s="134"/>
      <c r="O701" s="134"/>
      <c r="P701" s="134"/>
      <c r="Q701" s="134"/>
      <c r="R701" s="178"/>
    </row>
    <row r="702" spans="1:18" ht="13.5" thickTop="1" x14ac:dyDescent="0.2">
      <c r="A702" s="443"/>
      <c r="B702" s="179"/>
      <c r="C702" s="135"/>
      <c r="D702" s="313"/>
      <c r="E702" s="426"/>
      <c r="F702" s="179"/>
      <c r="G702" s="453"/>
      <c r="H702" s="179"/>
      <c r="I702" s="453"/>
      <c r="J702" s="140"/>
      <c r="K702" s="140"/>
      <c r="L702" s="140"/>
      <c r="M702" s="140"/>
      <c r="N702" s="140"/>
      <c r="O702" s="140"/>
      <c r="P702" s="140"/>
      <c r="Q702" s="140"/>
      <c r="R702" s="180"/>
    </row>
    <row r="703" spans="1:18" x14ac:dyDescent="0.2">
      <c r="A703" s="79"/>
      <c r="B703" s="72"/>
      <c r="C703" s="141"/>
      <c r="D703" s="310"/>
      <c r="E703" s="596" t="s">
        <v>231</v>
      </c>
      <c r="F703" s="72"/>
      <c r="G703" s="101"/>
      <c r="H703" s="72"/>
      <c r="I703" s="101"/>
      <c r="J703" s="39"/>
      <c r="K703" s="39"/>
      <c r="L703" s="39"/>
      <c r="M703" s="39"/>
      <c r="N703" s="39"/>
      <c r="O703" s="39"/>
      <c r="P703" s="39"/>
      <c r="Q703" s="39"/>
      <c r="R703" s="127"/>
    </row>
    <row r="704" spans="1:18" x14ac:dyDescent="0.2">
      <c r="A704" s="119">
        <v>0</v>
      </c>
      <c r="B704" s="156">
        <v>0</v>
      </c>
      <c r="C704" s="156">
        <v>0</v>
      </c>
      <c r="D704" s="262"/>
      <c r="E704" s="425" t="s">
        <v>3368</v>
      </c>
      <c r="F704" s="39">
        <v>0</v>
      </c>
      <c r="G704" s="2271"/>
      <c r="H704" s="39">
        <v>0</v>
      </c>
      <c r="I704" s="2271"/>
      <c r="J704" s="39">
        <v>0</v>
      </c>
      <c r="K704" s="39"/>
      <c r="L704" s="39"/>
      <c r="M704" s="39"/>
      <c r="N704" s="39"/>
      <c r="O704" s="39"/>
      <c r="P704" s="39"/>
      <c r="Q704" s="39"/>
      <c r="R704" s="127"/>
    </row>
    <row r="705" spans="1:18" x14ac:dyDescent="0.2">
      <c r="A705" s="119">
        <v>25000</v>
      </c>
      <c r="B705" s="156">
        <v>8000</v>
      </c>
      <c r="C705" s="156">
        <v>0</v>
      </c>
      <c r="D705" s="262"/>
      <c r="E705" s="425" t="s">
        <v>2272</v>
      </c>
      <c r="F705" s="156">
        <v>0</v>
      </c>
      <c r="G705" s="2271"/>
      <c r="H705" s="156">
        <v>0</v>
      </c>
      <c r="I705" s="2271"/>
      <c r="J705" s="39">
        <v>0</v>
      </c>
      <c r="K705" s="39">
        <v>0</v>
      </c>
      <c r="L705" s="39">
        <v>0</v>
      </c>
      <c r="M705" s="39">
        <v>0</v>
      </c>
      <c r="N705" s="39">
        <v>0</v>
      </c>
      <c r="O705" s="39">
        <v>0</v>
      </c>
      <c r="P705" s="39">
        <v>0</v>
      </c>
      <c r="Q705" s="39">
        <v>0</v>
      </c>
      <c r="R705" s="127">
        <v>0</v>
      </c>
    </row>
    <row r="706" spans="1:18" x14ac:dyDescent="0.2">
      <c r="A706" s="119">
        <v>56000</v>
      </c>
      <c r="B706" s="156">
        <v>7000</v>
      </c>
      <c r="C706" s="156">
        <v>0</v>
      </c>
      <c r="D706" s="262"/>
      <c r="E706" s="425" t="s">
        <v>2738</v>
      </c>
      <c r="F706" s="156">
        <v>0</v>
      </c>
      <c r="G706" s="2271"/>
      <c r="H706" s="39">
        <v>0</v>
      </c>
      <c r="I706" s="2271"/>
      <c r="J706" s="39">
        <v>0</v>
      </c>
      <c r="K706" s="39">
        <v>0</v>
      </c>
      <c r="L706" s="39">
        <v>0</v>
      </c>
      <c r="M706" s="39">
        <v>0</v>
      </c>
      <c r="N706" s="39">
        <v>0</v>
      </c>
      <c r="O706" s="39">
        <v>0</v>
      </c>
      <c r="P706" s="39">
        <v>0</v>
      </c>
      <c r="Q706" s="39">
        <v>0</v>
      </c>
      <c r="R706" s="127">
        <v>0</v>
      </c>
    </row>
    <row r="707" spans="1:18" x14ac:dyDescent="0.2">
      <c r="A707" s="119">
        <v>0</v>
      </c>
      <c r="B707" s="156">
        <v>0</v>
      </c>
      <c r="C707" s="156">
        <v>0</v>
      </c>
      <c r="D707" s="262"/>
      <c r="E707" s="425" t="s">
        <v>2275</v>
      </c>
      <c r="F707" s="39">
        <v>0</v>
      </c>
      <c r="G707" s="2271"/>
      <c r="H707" s="39">
        <v>0</v>
      </c>
      <c r="I707" s="2271"/>
      <c r="J707" s="39">
        <v>0</v>
      </c>
      <c r="K707" s="39">
        <v>0</v>
      </c>
      <c r="L707" s="39">
        <v>0</v>
      </c>
      <c r="M707" s="39">
        <v>0</v>
      </c>
      <c r="N707" s="39">
        <v>0</v>
      </c>
      <c r="O707" s="39">
        <v>0</v>
      </c>
      <c r="P707" s="39">
        <v>0</v>
      </c>
      <c r="Q707" s="39">
        <v>0</v>
      </c>
      <c r="R707" s="127">
        <v>0</v>
      </c>
    </row>
    <row r="708" spans="1:18" x14ac:dyDescent="0.2">
      <c r="A708" s="119">
        <v>0</v>
      </c>
      <c r="B708" s="156">
        <v>0</v>
      </c>
      <c r="C708" s="156">
        <v>0</v>
      </c>
      <c r="D708" s="262"/>
      <c r="E708" s="425" t="s">
        <v>1153</v>
      </c>
      <c r="F708" s="39">
        <v>0</v>
      </c>
      <c r="G708" s="2271"/>
      <c r="H708" s="39">
        <v>0</v>
      </c>
      <c r="I708" s="2271"/>
      <c r="J708" s="39">
        <v>0</v>
      </c>
      <c r="K708" s="39">
        <v>0</v>
      </c>
      <c r="L708" s="39">
        <v>0</v>
      </c>
      <c r="M708" s="39">
        <v>0</v>
      </c>
      <c r="N708" s="39">
        <v>0</v>
      </c>
      <c r="O708" s="39">
        <v>0</v>
      </c>
      <c r="P708" s="39">
        <v>0</v>
      </c>
      <c r="Q708" s="39">
        <v>0</v>
      </c>
      <c r="R708" s="127">
        <v>0</v>
      </c>
    </row>
    <row r="709" spans="1:18" s="102" customFormat="1" x14ac:dyDescent="0.2">
      <c r="A709" s="200">
        <f>A700-A704-A705+A706++A707-A708</f>
        <v>3076800</v>
      </c>
      <c r="B709" s="437">
        <f>B700-B704-B705+B706++B707-B708</f>
        <v>3341700</v>
      </c>
      <c r="C709" s="437">
        <f>C700-C704-C705+C706++C707-C708</f>
        <v>3687600</v>
      </c>
      <c r="D709" s="597"/>
      <c r="E709" s="598" t="s">
        <v>2901</v>
      </c>
      <c r="F709" s="457">
        <f>F700-F704-F705+F706++F707-F708</f>
        <v>3957500</v>
      </c>
      <c r="G709" s="455">
        <f>IF(C709=F709,0,IF(C709=0,100,(F709-C709)/C709*100))</f>
        <v>7.319123549191886</v>
      </c>
      <c r="H709" s="457">
        <f>H700-H704-H705+H706++H707-H708</f>
        <v>4167100</v>
      </c>
      <c r="I709" s="455">
        <f>IF(F709=H709,0,IF(F709=0,100,(H709-F709)/F709*100))</f>
        <v>5.2962728995578017</v>
      </c>
      <c r="J709" s="457">
        <f t="shared" ref="J709:R709" si="496">J700-J704-J705+J706++J707-J708</f>
        <v>4291100</v>
      </c>
      <c r="K709" s="457">
        <f t="shared" si="496"/>
        <v>4418200</v>
      </c>
      <c r="L709" s="457">
        <f t="shared" si="496"/>
        <v>4549800</v>
      </c>
      <c r="M709" s="457">
        <f t="shared" si="496"/>
        <v>4684100</v>
      </c>
      <c r="N709" s="457">
        <f t="shared" si="496"/>
        <v>4823600</v>
      </c>
      <c r="O709" s="457">
        <f t="shared" si="496"/>
        <v>4966200</v>
      </c>
      <c r="P709" s="457">
        <f t="shared" si="496"/>
        <v>5113700</v>
      </c>
      <c r="Q709" s="457">
        <f t="shared" si="496"/>
        <v>5265300</v>
      </c>
      <c r="R709" s="459">
        <f t="shared" si="496"/>
        <v>5421200</v>
      </c>
    </row>
    <row r="710" spans="1:18" ht="13.5" thickBot="1" x14ac:dyDescent="0.25">
      <c r="A710" s="82"/>
      <c r="B710" s="99"/>
      <c r="C710" s="147"/>
      <c r="D710" s="311"/>
      <c r="E710" s="427"/>
      <c r="F710" s="99"/>
      <c r="G710" s="454"/>
      <c r="H710" s="99"/>
      <c r="I710" s="454"/>
      <c r="J710" s="74"/>
      <c r="K710" s="74"/>
      <c r="L710" s="74"/>
      <c r="M710" s="74"/>
      <c r="N710" s="74"/>
      <c r="O710" s="74"/>
      <c r="P710" s="74"/>
      <c r="Q710" s="74"/>
      <c r="R710" s="182"/>
    </row>
    <row r="711" spans="1:18" ht="14.25" thickTop="1" thickBot="1" x14ac:dyDescent="0.25">
      <c r="A711" s="110"/>
      <c r="B711" s="110"/>
      <c r="C711" s="110"/>
      <c r="D711" s="310"/>
      <c r="E711" s="121"/>
      <c r="G711" s="136"/>
      <c r="I711" s="136"/>
    </row>
    <row r="712" spans="1:18" s="100" customFormat="1" ht="18.75" customHeight="1" thickTop="1" thickBot="1" x14ac:dyDescent="0.3">
      <c r="A712" s="2758" t="str">
        <f>A237</f>
        <v>INFORMATION SERVICES</v>
      </c>
      <c r="B712" s="2759"/>
      <c r="C712" s="2759"/>
      <c r="D712" s="2759"/>
      <c r="E712" s="2759"/>
      <c r="F712" s="2759"/>
      <c r="G712" s="2759"/>
      <c r="H712" s="2759"/>
      <c r="I712" s="2759"/>
      <c r="J712" s="2759"/>
      <c r="K712" s="2759"/>
      <c r="L712" s="2759"/>
      <c r="M712" s="2759"/>
      <c r="N712" s="2759"/>
      <c r="O712" s="2759"/>
      <c r="P712" s="2759"/>
      <c r="Q712" s="2759"/>
      <c r="R712" s="2760"/>
    </row>
    <row r="713" spans="1:18" s="52" customFormat="1" x14ac:dyDescent="0.2">
      <c r="A713" s="50" t="str">
        <f t="shared" ref="A713:C714" si="497">A2</f>
        <v>ACTUAL</v>
      </c>
      <c r="B713" s="428" t="str">
        <f t="shared" si="497"/>
        <v>ACTUAL</v>
      </c>
      <c r="C713" s="428" t="str">
        <f t="shared" si="497"/>
        <v>ACTUAL</v>
      </c>
      <c r="D713" s="592" t="str">
        <f>D533</f>
        <v>LEDGER</v>
      </c>
      <c r="E713" s="2281" t="str">
        <f>E533</f>
        <v>BUDGET ITEMS</v>
      </c>
      <c r="F713" s="2761" t="str">
        <f>F533</f>
        <v>ESTIMATED</v>
      </c>
      <c r="G713" s="2762"/>
      <c r="H713" s="2762"/>
      <c r="I713" s="2762"/>
      <c r="J713" s="2762"/>
      <c r="K713" s="2762"/>
      <c r="L713" s="2762"/>
      <c r="M713" s="2762"/>
      <c r="N713" s="2762"/>
      <c r="O713" s="2762"/>
      <c r="P713" s="2762"/>
      <c r="Q713" s="2762"/>
      <c r="R713" s="2763"/>
    </row>
    <row r="714" spans="1:18" s="29" customFormat="1" ht="12.75" customHeight="1" thickBot="1" x14ac:dyDescent="0.25">
      <c r="A714" s="230" t="str">
        <f t="shared" si="497"/>
        <v>2011/12</v>
      </c>
      <c r="B714" s="240" t="str">
        <f t="shared" si="497"/>
        <v>2012/13</v>
      </c>
      <c r="C714" s="240" t="str">
        <f t="shared" si="497"/>
        <v>2013/14</v>
      </c>
      <c r="D714" s="429" t="str">
        <f>D534</f>
        <v>ACCOUNT</v>
      </c>
      <c r="E714" s="48"/>
      <c r="F714" s="429" t="str">
        <f>F3</f>
        <v>2014/15</v>
      </c>
      <c r="G714" s="56" t="str">
        <f>G534</f>
        <v xml:space="preserve">% </v>
      </c>
      <c r="H714" s="429" t="str">
        <f>H3</f>
        <v>2015/16</v>
      </c>
      <c r="I714" s="56" t="str">
        <f>I534</f>
        <v xml:space="preserve">% </v>
      </c>
      <c r="J714" s="240" t="str">
        <f t="shared" ref="J714:R714" si="498">J3</f>
        <v>2016/17</v>
      </c>
      <c r="K714" s="240" t="str">
        <f t="shared" si="498"/>
        <v>2017/18</v>
      </c>
      <c r="L714" s="240" t="str">
        <f t="shared" si="498"/>
        <v>2018/19</v>
      </c>
      <c r="M714" s="240" t="str">
        <f t="shared" si="498"/>
        <v>2019/20</v>
      </c>
      <c r="N714" s="240" t="str">
        <f t="shared" si="498"/>
        <v>2020/21</v>
      </c>
      <c r="O714" s="240" t="str">
        <f t="shared" si="498"/>
        <v>2021/22</v>
      </c>
      <c r="P714" s="240" t="str">
        <f t="shared" si="498"/>
        <v>2022/23</v>
      </c>
      <c r="Q714" s="240" t="str">
        <f t="shared" si="498"/>
        <v>2023/24</v>
      </c>
      <c r="R714" s="635" t="str">
        <f t="shared" si="498"/>
        <v>2024/25</v>
      </c>
    </row>
    <row r="715" spans="1:18" x14ac:dyDescent="0.2">
      <c r="A715" s="109"/>
      <c r="B715" s="85"/>
      <c r="C715" s="85"/>
      <c r="D715" s="278"/>
      <c r="E715" s="83"/>
      <c r="F715" s="85"/>
      <c r="G715" s="2270"/>
      <c r="H715" s="187"/>
      <c r="I715" s="2414"/>
      <c r="J715" s="187"/>
      <c r="K715" s="39"/>
      <c r="L715" s="39"/>
      <c r="M715" s="39"/>
      <c r="N715" s="39"/>
      <c r="O715" s="39"/>
      <c r="P715" s="39"/>
      <c r="Q715" s="39"/>
      <c r="R715" s="127"/>
    </row>
    <row r="716" spans="1:18" x14ac:dyDescent="0.2">
      <c r="A716" s="119"/>
      <c r="B716" s="156"/>
      <c r="C716" s="156"/>
      <c r="D716" s="281"/>
      <c r="E716" s="424" t="s">
        <v>1261</v>
      </c>
      <c r="F716" s="39"/>
      <c r="G716" s="2271"/>
      <c r="H716" s="39"/>
      <c r="I716" s="152"/>
      <c r="J716" s="39"/>
      <c r="K716" s="39"/>
      <c r="L716" s="39"/>
      <c r="M716" s="39"/>
      <c r="N716" s="39"/>
      <c r="O716" s="39"/>
      <c r="P716" s="39"/>
      <c r="Q716" s="39"/>
      <c r="R716" s="127"/>
    </row>
    <row r="717" spans="1:18" x14ac:dyDescent="0.2">
      <c r="A717" s="109"/>
      <c r="B717" s="85"/>
      <c r="C717" s="85"/>
      <c r="D717" s="278"/>
      <c r="E717" s="158"/>
      <c r="F717" s="39"/>
      <c r="G717" s="152"/>
      <c r="H717" s="39"/>
      <c r="I717" s="152"/>
      <c r="J717" s="39"/>
      <c r="K717" s="39"/>
      <c r="L717" s="39"/>
      <c r="M717" s="39"/>
      <c r="N717" s="39"/>
      <c r="O717" s="39"/>
      <c r="P717" s="39"/>
      <c r="Q717" s="39"/>
      <c r="R717" s="127"/>
    </row>
    <row r="718" spans="1:18" x14ac:dyDescent="0.2">
      <c r="A718" s="109"/>
      <c r="B718" s="85"/>
      <c r="C718" s="85"/>
      <c r="D718" s="278"/>
      <c r="E718" s="10" t="s">
        <v>3845</v>
      </c>
      <c r="F718" s="39"/>
      <c r="G718" s="152"/>
      <c r="H718" s="39"/>
      <c r="I718" s="152"/>
      <c r="J718" s="39"/>
      <c r="K718" s="39"/>
      <c r="L718" s="39"/>
      <c r="M718" s="39"/>
      <c r="N718" s="39"/>
      <c r="O718" s="39"/>
      <c r="P718" s="39"/>
      <c r="Q718" s="39"/>
      <c r="R718" s="127"/>
    </row>
    <row r="719" spans="1:18" x14ac:dyDescent="0.2">
      <c r="A719" s="119">
        <v>2300</v>
      </c>
      <c r="B719" s="39">
        <v>2000</v>
      </c>
      <c r="C719" s="39">
        <v>11100</v>
      </c>
      <c r="D719" s="395" t="s">
        <v>2885</v>
      </c>
      <c r="E719" s="3" t="s">
        <v>2178</v>
      </c>
      <c r="F719" s="39">
        <f>9000-1000-2000</f>
        <v>6000</v>
      </c>
      <c r="G719" s="152">
        <f>IF(C719=F719,0,IF(C719=0,100,(F719-C719)/C719*100))</f>
        <v>-45.945945945945951</v>
      </c>
      <c r="H719" s="39">
        <v>8000</v>
      </c>
      <c r="I719" s="152">
        <f>IF(F719=H719,0,IF(F719=0,100,(H719-F719)/F719*100))</f>
        <v>33.333333333333329</v>
      </c>
      <c r="J719" s="39">
        <f>ROUNDUP(H719+(H719*Assumptions!G$6),-2)</f>
        <v>8300</v>
      </c>
      <c r="K719" s="39">
        <f>ROUNDUP(J719+(J719*Assumptions!H$6),-2)</f>
        <v>8600</v>
      </c>
      <c r="L719" s="39">
        <f>ROUNDUP(K719+(K719*Assumptions!I$6),-2)</f>
        <v>8900</v>
      </c>
      <c r="M719" s="39">
        <f>ROUNDUP(L719+(L719*Assumptions!J$6),-2)</f>
        <v>9200</v>
      </c>
      <c r="N719" s="39">
        <f>ROUNDUP(M719+(M719*Assumptions!K$6),-2)</f>
        <v>9500</v>
      </c>
      <c r="O719" s="39">
        <f>ROUNDUP(N719+(N719*Assumptions!L$6),-2)</f>
        <v>9800</v>
      </c>
      <c r="P719" s="39">
        <f>ROUNDUP(O719+(O719*Assumptions!M$6),-2)</f>
        <v>10100</v>
      </c>
      <c r="Q719" s="39">
        <f>ROUNDUP(P719+(P719*Assumptions!N$6),-2)</f>
        <v>10500</v>
      </c>
      <c r="R719" s="127">
        <f>ROUNDUP(Q719+(Q719*Assumptions!O$6),-2)</f>
        <v>10900</v>
      </c>
    </row>
    <row r="720" spans="1:18" x14ac:dyDescent="0.2">
      <c r="A720" s="119">
        <v>0</v>
      </c>
      <c r="B720" s="39">
        <v>0</v>
      </c>
      <c r="C720" s="39">
        <v>0</v>
      </c>
      <c r="D720" s="1039" t="s">
        <v>5628</v>
      </c>
      <c r="E720" s="1130" t="s">
        <v>5629</v>
      </c>
      <c r="F720" s="39">
        <f>1000+2000</f>
        <v>3000</v>
      </c>
      <c r="G720" s="152">
        <f>IF(C720=F720,0,IF(C720=0,100,(F720-C720)/C720*100))</f>
        <v>100</v>
      </c>
      <c r="H720" s="39">
        <v>0</v>
      </c>
      <c r="I720" s="152">
        <f>IF(F720=H720,0,IF(F720=0,100,(H720-F720)/F720*100))</f>
        <v>-100</v>
      </c>
      <c r="J720" s="39">
        <f>ROUNDUP(H720+(H720*Assumptions!G$6),-2)</f>
        <v>0</v>
      </c>
      <c r="K720" s="39">
        <f>ROUNDUP(J720+(J720*Assumptions!H$6),-2)</f>
        <v>0</v>
      </c>
      <c r="L720" s="39">
        <f>ROUNDUP(K720+(K720*Assumptions!I$6),-2)</f>
        <v>0</v>
      </c>
      <c r="M720" s="39">
        <f>ROUNDUP(L720+(L720*Assumptions!J$6),-2)</f>
        <v>0</v>
      </c>
      <c r="N720" s="39">
        <f>ROUNDUP(M720+(M720*Assumptions!K$6),-2)</f>
        <v>0</v>
      </c>
      <c r="O720" s="39">
        <f>ROUNDUP(N720+(N720*Assumptions!L$6),-2)</f>
        <v>0</v>
      </c>
      <c r="P720" s="39">
        <f>ROUNDUP(O720+(O720*Assumptions!M$6),-2)</f>
        <v>0</v>
      </c>
      <c r="Q720" s="39">
        <f>ROUNDUP(P720+(P720*Assumptions!N$6),-2)</f>
        <v>0</v>
      </c>
      <c r="R720" s="127">
        <f>ROUNDUP(Q720+(Q720*Assumptions!O$6),-2)</f>
        <v>0</v>
      </c>
    </row>
    <row r="721" spans="1:18" x14ac:dyDescent="0.2">
      <c r="A721" s="119">
        <v>2200</v>
      </c>
      <c r="B721" s="39">
        <v>2000</v>
      </c>
      <c r="C721" s="39">
        <v>2000</v>
      </c>
      <c r="D721" s="395" t="s">
        <v>34</v>
      </c>
      <c r="E721" s="3" t="s">
        <v>35</v>
      </c>
      <c r="F721" s="39">
        <v>2500</v>
      </c>
      <c r="G721" s="152">
        <f>IF(C721=F721,0,IF(C721=0,100,(F721-C721)/C721*100))</f>
        <v>25</v>
      </c>
      <c r="H721" s="39">
        <v>2500</v>
      </c>
      <c r="I721" s="152">
        <f>IF(F721=H721,0,IF(F721=0,100,(H721-F721)/F721*100))</f>
        <v>0</v>
      </c>
      <c r="J721" s="39">
        <f>ROUNDUP(H721+(H721*Assumptions!G$6),-2)</f>
        <v>2600</v>
      </c>
      <c r="K721" s="39">
        <f>ROUNDUP(J721+(J721*Assumptions!H$6),-2)</f>
        <v>2700</v>
      </c>
      <c r="L721" s="39">
        <f>ROUNDUP(K721+(K721*Assumptions!I$6),-2)</f>
        <v>2800</v>
      </c>
      <c r="M721" s="39">
        <f>ROUNDUP(L721+(L721*Assumptions!J$6),-2)</f>
        <v>2900</v>
      </c>
      <c r="N721" s="39">
        <f>ROUNDUP(M721+(M721*Assumptions!K$6),-2)</f>
        <v>3000</v>
      </c>
      <c r="O721" s="39">
        <f>ROUNDUP(N721+(N721*Assumptions!L$6),-2)</f>
        <v>3100</v>
      </c>
      <c r="P721" s="39">
        <f>ROUNDUP(O721+(O721*Assumptions!M$6),-2)</f>
        <v>3200</v>
      </c>
      <c r="Q721" s="39">
        <f>ROUNDUP(P721+(P721*Assumptions!N$6),-2)</f>
        <v>3300</v>
      </c>
      <c r="R721" s="127">
        <f>ROUNDUP(Q721+(Q721*Assumptions!O$6),-2)</f>
        <v>3400</v>
      </c>
    </row>
    <row r="722" spans="1:18" ht="13.5" thickBot="1" x14ac:dyDescent="0.25">
      <c r="A722" s="119"/>
      <c r="B722" s="39"/>
      <c r="C722" s="39"/>
      <c r="D722" s="395"/>
      <c r="E722" s="110"/>
      <c r="F722" s="39"/>
      <c r="G722" s="152"/>
      <c r="H722" s="39"/>
      <c r="I722" s="152"/>
      <c r="J722" s="39"/>
      <c r="K722" s="39"/>
      <c r="L722" s="39"/>
      <c r="M722" s="39"/>
      <c r="N722" s="39"/>
      <c r="O722" s="39"/>
      <c r="P722" s="39"/>
      <c r="Q722" s="39"/>
      <c r="R722" s="127"/>
    </row>
    <row r="723" spans="1:18" s="102" customFormat="1" x14ac:dyDescent="0.2">
      <c r="A723" s="116">
        <f>SUM(A717:A722)</f>
        <v>4500</v>
      </c>
      <c r="B723" s="61">
        <f>SUM(B717:B722)</f>
        <v>4000</v>
      </c>
      <c r="C723" s="61">
        <f>SUM(C717:C722)</f>
        <v>13100</v>
      </c>
      <c r="D723" s="396"/>
      <c r="E723" s="125" t="s">
        <v>3028</v>
      </c>
      <c r="F723" s="61">
        <f>SUM(F717:F722)</f>
        <v>11500</v>
      </c>
      <c r="G723" s="199">
        <f>IF(C723=F723,0,IF(C723=0,100,(F723-C723)/C723*100))</f>
        <v>-12.213740458015266</v>
      </c>
      <c r="H723" s="61">
        <f t="shared" ref="H723:Q723" si="499">SUM(H717:H722)</f>
        <v>10500</v>
      </c>
      <c r="I723" s="198">
        <f>IF(F723=H723,0,IF(F723=0,100,(H723-F723)/F723*100))</f>
        <v>-8.695652173913043</v>
      </c>
      <c r="J723" s="61">
        <f t="shared" si="499"/>
        <v>10900</v>
      </c>
      <c r="K723" s="61">
        <f t="shared" si="499"/>
        <v>11300</v>
      </c>
      <c r="L723" s="61">
        <f t="shared" si="499"/>
        <v>11700</v>
      </c>
      <c r="M723" s="61">
        <f t="shared" si="499"/>
        <v>12100</v>
      </c>
      <c r="N723" s="61">
        <f t="shared" si="499"/>
        <v>12500</v>
      </c>
      <c r="O723" s="61">
        <f t="shared" si="499"/>
        <v>12900</v>
      </c>
      <c r="P723" s="61">
        <f t="shared" si="499"/>
        <v>13300</v>
      </c>
      <c r="Q723" s="61">
        <f t="shared" si="499"/>
        <v>13800</v>
      </c>
      <c r="R723" s="126">
        <f t="shared" ref="R723" si="500">SUM(R717:R722)</f>
        <v>14300</v>
      </c>
    </row>
    <row r="724" spans="1:18" x14ac:dyDescent="0.2">
      <c r="A724" s="119"/>
      <c r="B724" s="156"/>
      <c r="C724" s="39"/>
      <c r="D724" s="395"/>
      <c r="E724" s="110"/>
      <c r="F724" s="39"/>
      <c r="G724" s="152"/>
      <c r="H724" s="39"/>
      <c r="I724" s="152"/>
      <c r="J724" s="39"/>
      <c r="K724" s="39"/>
      <c r="L724" s="39"/>
      <c r="M724" s="39"/>
      <c r="N724" s="39"/>
      <c r="O724" s="39"/>
      <c r="P724" s="39"/>
      <c r="Q724" s="39"/>
      <c r="R724" s="127"/>
    </row>
    <row r="725" spans="1:18" x14ac:dyDescent="0.2">
      <c r="A725" s="119"/>
      <c r="B725" s="156"/>
      <c r="C725" s="39"/>
      <c r="D725" s="395"/>
      <c r="E725" s="158" t="s">
        <v>2578</v>
      </c>
      <c r="F725" s="39"/>
      <c r="G725" s="152"/>
      <c r="H725" s="39"/>
      <c r="I725" s="152"/>
      <c r="J725" s="39"/>
      <c r="K725" s="39"/>
      <c r="L725" s="39"/>
      <c r="M725" s="39"/>
      <c r="N725" s="39"/>
      <c r="O725" s="39"/>
      <c r="P725" s="39"/>
      <c r="Q725" s="39"/>
      <c r="R725" s="127"/>
    </row>
    <row r="726" spans="1:18" x14ac:dyDescent="0.2">
      <c r="A726" s="119"/>
      <c r="B726" s="156"/>
      <c r="C726" s="39"/>
      <c r="D726" s="395"/>
      <c r="E726" s="121"/>
      <c r="F726" s="39"/>
      <c r="G726" s="152"/>
      <c r="H726" s="39"/>
      <c r="I726" s="152"/>
      <c r="J726" s="39"/>
      <c r="K726" s="39"/>
      <c r="L726" s="39"/>
      <c r="M726" s="39"/>
      <c r="N726" s="39"/>
      <c r="O726" s="39"/>
      <c r="P726" s="39"/>
      <c r="Q726" s="39"/>
      <c r="R726" s="127"/>
    </row>
    <row r="727" spans="1:18" x14ac:dyDescent="0.2">
      <c r="A727" s="119"/>
      <c r="B727" s="156"/>
      <c r="C727" s="39"/>
      <c r="D727" s="395"/>
      <c r="E727" s="150" t="s">
        <v>2632</v>
      </c>
      <c r="F727" s="39"/>
      <c r="G727" s="152"/>
      <c r="H727" s="39"/>
      <c r="I727" s="152"/>
      <c r="J727" s="39"/>
      <c r="K727" s="39"/>
      <c r="L727" s="39"/>
      <c r="M727" s="39"/>
      <c r="N727" s="39"/>
      <c r="O727" s="39"/>
      <c r="P727" s="39"/>
      <c r="Q727" s="39"/>
      <c r="R727" s="127"/>
    </row>
    <row r="728" spans="1:18" x14ac:dyDescent="0.2">
      <c r="A728" s="119">
        <v>519400</v>
      </c>
      <c r="B728" s="39">
        <v>503200</v>
      </c>
      <c r="C728" s="39">
        <v>652600</v>
      </c>
      <c r="D728" s="395" t="s">
        <v>2886</v>
      </c>
      <c r="E728" s="121" t="s">
        <v>1570</v>
      </c>
      <c r="F728" s="39">
        <v>752000</v>
      </c>
      <c r="G728" s="152">
        <f>IF(C728=F728,0,IF(C728=0,100,(F728-C728)/C728*100))</f>
        <v>15.231382163653079</v>
      </c>
      <c r="H728" s="39">
        <v>858000</v>
      </c>
      <c r="I728" s="152">
        <f>IF(F728=H728,0,IF(F728=0,100,(H728-F728)/F728*100))</f>
        <v>14.095744680851062</v>
      </c>
      <c r="J728" s="39">
        <f>ROUND((H728*Assumptions!G$14)+GM!H728,-2)</f>
        <v>883700</v>
      </c>
      <c r="K728" s="39">
        <f>ROUND((J728*Assumptions!H$14)+GM!J728,-2)</f>
        <v>910200</v>
      </c>
      <c r="L728" s="39">
        <f>ROUND((K728*Assumptions!I$14)+GM!K728,-2)</f>
        <v>937500</v>
      </c>
      <c r="M728" s="39">
        <f>ROUND((L728*Assumptions!J$14)+GM!L728,-2)</f>
        <v>965600</v>
      </c>
      <c r="N728" s="39">
        <f>ROUND((M728*Assumptions!K$14)+GM!M728,-2)</f>
        <v>994600</v>
      </c>
      <c r="O728" s="39">
        <f>ROUND((N728*Assumptions!L$14)+GM!N728,-2)</f>
        <v>1024400</v>
      </c>
      <c r="P728" s="39">
        <f>ROUND((O728*Assumptions!M$14)+GM!O728,-2)</f>
        <v>1055100</v>
      </c>
      <c r="Q728" s="39">
        <f>ROUND((P728*Assumptions!N$14)+GM!P728,-2)</f>
        <v>1086800</v>
      </c>
      <c r="R728" s="127">
        <f>ROUND((Q728*Assumptions!O$14)+GM!Q728,-2)</f>
        <v>1119400</v>
      </c>
    </row>
    <row r="729" spans="1:18" x14ac:dyDescent="0.2">
      <c r="A729" s="119">
        <v>5100</v>
      </c>
      <c r="B729" s="39">
        <v>6000</v>
      </c>
      <c r="C729" s="39">
        <v>6400</v>
      </c>
      <c r="D729" s="395" t="s">
        <v>1129</v>
      </c>
      <c r="E729" s="121" t="s">
        <v>2250</v>
      </c>
      <c r="F729" s="39">
        <v>7000</v>
      </c>
      <c r="G729" s="152">
        <f>IF(C729=F729,0,IF(C729=0,100,(F729-C729)/C729*100))</f>
        <v>9.375</v>
      </c>
      <c r="H729" s="39">
        <v>7000</v>
      </c>
      <c r="I729" s="152">
        <f>IF(F729=H729,0,IF(F729=0,100,(H729-F729)/F729*100))</f>
        <v>0</v>
      </c>
      <c r="J729" s="39">
        <f>ROUNDUP(H729+(H729*Assumptions!G$6),-2)</f>
        <v>7300</v>
      </c>
      <c r="K729" s="39">
        <f>ROUNDUP(J729+(J729*Assumptions!H$6),-2)</f>
        <v>7600</v>
      </c>
      <c r="L729" s="39">
        <f>ROUNDUP(K729+(K729*Assumptions!I$6),-2)</f>
        <v>7900</v>
      </c>
      <c r="M729" s="39">
        <f>ROUNDUP(L729+(L729*Assumptions!J$6),-2)</f>
        <v>8200</v>
      </c>
      <c r="N729" s="39">
        <f>ROUNDUP(M729+(M729*Assumptions!K$6),-2)</f>
        <v>8500</v>
      </c>
      <c r="O729" s="39">
        <f>ROUNDUP(N729+(N729*Assumptions!L$6),-2)</f>
        <v>8800</v>
      </c>
      <c r="P729" s="39">
        <f>ROUNDUP(O729+(O729*Assumptions!M$6),-2)</f>
        <v>9100</v>
      </c>
      <c r="Q729" s="39">
        <f>ROUNDUP(P729+(P729*Assumptions!N$6),-2)</f>
        <v>9400</v>
      </c>
      <c r="R729" s="127">
        <f>ROUNDUP(Q729+(Q729*Assumptions!O$6),-2)</f>
        <v>9700</v>
      </c>
    </row>
    <row r="730" spans="1:18" x14ac:dyDescent="0.2">
      <c r="A730" s="119">
        <v>9500</v>
      </c>
      <c r="B730" s="39">
        <v>9600</v>
      </c>
      <c r="C730" s="39">
        <v>8000</v>
      </c>
      <c r="D730" s="395" t="s">
        <v>2310</v>
      </c>
      <c r="E730" s="121" t="s">
        <v>714</v>
      </c>
      <c r="F730" s="39">
        <v>8300</v>
      </c>
      <c r="G730" s="152">
        <f>IF(C730=F730,0,IF(C730=0,100,(F730-C730)/C730*100))</f>
        <v>3.75</v>
      </c>
      <c r="H730" s="39">
        <v>8300</v>
      </c>
      <c r="I730" s="152">
        <f>IF(F730=H730,0,IF(F730=0,100,(H730-F730)/F730*100))</f>
        <v>0</v>
      </c>
      <c r="J730" s="39">
        <f>ROUNDUP(H730+(H730*Assumptions!G$6),-2)</f>
        <v>8600</v>
      </c>
      <c r="K730" s="39">
        <f>ROUNDUP(J730+(J730*Assumptions!H$6),-2)</f>
        <v>8900</v>
      </c>
      <c r="L730" s="39">
        <f>ROUNDUP(K730+(K730*Assumptions!I$6),-2)</f>
        <v>9200</v>
      </c>
      <c r="M730" s="39">
        <f>ROUNDUP(L730+(L730*Assumptions!J$6),-2)</f>
        <v>9500</v>
      </c>
      <c r="N730" s="39">
        <f>ROUNDUP(M730+(M730*Assumptions!K$6),-2)</f>
        <v>9800</v>
      </c>
      <c r="O730" s="39">
        <f>ROUNDUP(N730+(N730*Assumptions!L$6),-2)</f>
        <v>10100</v>
      </c>
      <c r="P730" s="39">
        <f>ROUNDUP(O730+(O730*Assumptions!M$6),-2)</f>
        <v>10500</v>
      </c>
      <c r="Q730" s="39">
        <f>ROUNDUP(P730+(P730*Assumptions!N$6),-2)</f>
        <v>10900</v>
      </c>
      <c r="R730" s="127">
        <f>ROUNDUP(Q730+(Q730*Assumptions!O$6),-2)</f>
        <v>11300</v>
      </c>
    </row>
    <row r="731" spans="1:18" x14ac:dyDescent="0.2">
      <c r="A731" s="119"/>
      <c r="B731" s="39"/>
      <c r="C731" s="39"/>
      <c r="D731" s="395"/>
      <c r="E731" s="150"/>
      <c r="F731" s="39"/>
      <c r="G731" s="152"/>
      <c r="H731" s="39"/>
      <c r="I731" s="152"/>
      <c r="J731" s="39"/>
      <c r="K731" s="39"/>
      <c r="L731" s="39"/>
      <c r="M731" s="39"/>
      <c r="N731" s="39"/>
      <c r="O731" s="39"/>
      <c r="P731" s="39"/>
      <c r="Q731" s="39"/>
      <c r="R731" s="127"/>
    </row>
    <row r="732" spans="1:18" x14ac:dyDescent="0.2">
      <c r="A732" s="119"/>
      <c r="B732" s="39"/>
      <c r="C732" s="39"/>
      <c r="D732" s="395"/>
      <c r="E732" s="150" t="s">
        <v>3319</v>
      </c>
      <c r="F732" s="39"/>
      <c r="G732" s="152"/>
      <c r="H732" s="39"/>
      <c r="I732" s="152"/>
      <c r="J732" s="39"/>
      <c r="K732" s="39"/>
      <c r="L732" s="39"/>
      <c r="M732" s="39"/>
      <c r="N732" s="39"/>
      <c r="O732" s="39"/>
      <c r="P732" s="39"/>
      <c r="Q732" s="39"/>
      <c r="R732" s="127"/>
    </row>
    <row r="733" spans="1:18" x14ac:dyDescent="0.2">
      <c r="A733" s="119">
        <v>302300</v>
      </c>
      <c r="B733" s="39">
        <v>278600</v>
      </c>
      <c r="C733" s="39">
        <v>175100</v>
      </c>
      <c r="D733" s="395" t="s">
        <v>3310</v>
      </c>
      <c r="E733" s="121" t="s">
        <v>119</v>
      </c>
      <c r="F733" s="39">
        <v>203000</v>
      </c>
      <c r="G733" s="152">
        <f>IF(C733=F733,0,IF(C733=0,100,(F733-C733)/C733*100))</f>
        <v>15.933752141633354</v>
      </c>
      <c r="H733" s="39">
        <v>209000</v>
      </c>
      <c r="I733" s="152">
        <f>IF(F733=H733,0,IF(F733=0,100,(H733-F733)/F733*100))</f>
        <v>2.9556650246305418</v>
      </c>
      <c r="J733" s="39">
        <f>ROUNDUP(H733+(H733*Assumptions!G$6),-2)</f>
        <v>215300</v>
      </c>
      <c r="K733" s="39">
        <f>ROUNDUP(J733+(J733*Assumptions!H$6),-2)</f>
        <v>221800</v>
      </c>
      <c r="L733" s="39">
        <f>ROUNDUP(K733+(K733*Assumptions!I$6),-2)</f>
        <v>228500</v>
      </c>
      <c r="M733" s="39">
        <f>ROUNDUP(L733+(L733*Assumptions!J$6),-2)</f>
        <v>235400</v>
      </c>
      <c r="N733" s="39">
        <f>ROUNDUP(M733+(M733*Assumptions!K$6),-2)</f>
        <v>242500</v>
      </c>
      <c r="O733" s="39">
        <f>ROUNDUP(N733+(N733*Assumptions!L$6),-2)</f>
        <v>249800</v>
      </c>
      <c r="P733" s="39">
        <f>ROUNDUP(O733+(O733*Assumptions!M$6),-2)</f>
        <v>257300</v>
      </c>
      <c r="Q733" s="39">
        <f>ROUNDUP(P733+(P733*Assumptions!N$6),-2)</f>
        <v>265100</v>
      </c>
      <c r="R733" s="127">
        <f>ROUNDUP(Q733+(Q733*Assumptions!O$6),-2)</f>
        <v>273100</v>
      </c>
    </row>
    <row r="734" spans="1:18" x14ac:dyDescent="0.2">
      <c r="A734" s="119">
        <v>21800</v>
      </c>
      <c r="B734" s="39">
        <v>25100</v>
      </c>
      <c r="C734" s="39">
        <v>36000</v>
      </c>
      <c r="D734" s="395" t="s">
        <v>3311</v>
      </c>
      <c r="E734" s="121" t="s">
        <v>808</v>
      </c>
      <c r="F734" s="39">
        <v>26000</v>
      </c>
      <c r="G734" s="152">
        <f>IF(C734=F734,0,IF(C734=0,100,(F734-C734)/C734*100))</f>
        <v>-27.777777777777779</v>
      </c>
      <c r="H734" s="39">
        <v>27000</v>
      </c>
      <c r="I734" s="152">
        <f>IF(F734=H734,0,IF(F734=0,100,(H734-F734)/F734*100))</f>
        <v>3.8461538461538463</v>
      </c>
      <c r="J734" s="39">
        <f>ROUNDUP(H734+(H734*Assumptions!G$6),-2)</f>
        <v>27900</v>
      </c>
      <c r="K734" s="39">
        <f>ROUNDUP(J734+(J734*Assumptions!H$6),-2)</f>
        <v>28800</v>
      </c>
      <c r="L734" s="39">
        <f>ROUNDUP(K734+(K734*Assumptions!I$6),-2)</f>
        <v>29700</v>
      </c>
      <c r="M734" s="39">
        <f>ROUNDUP(L734+(L734*Assumptions!J$6),-2)</f>
        <v>30600</v>
      </c>
      <c r="N734" s="39">
        <f>ROUNDUP(M734+(M734*Assumptions!K$6),-2)</f>
        <v>31600</v>
      </c>
      <c r="O734" s="39">
        <f>ROUNDUP(N734+(N734*Assumptions!L$6),-2)</f>
        <v>32600</v>
      </c>
      <c r="P734" s="39">
        <f>ROUNDUP(O734+(O734*Assumptions!M$6),-2)</f>
        <v>33600</v>
      </c>
      <c r="Q734" s="39">
        <f>ROUNDUP(P734+(P734*Assumptions!N$6),-2)</f>
        <v>34700</v>
      </c>
      <c r="R734" s="127">
        <f>ROUNDUP(Q734+(Q734*Assumptions!O$6),-2)</f>
        <v>35800</v>
      </c>
    </row>
    <row r="735" spans="1:18" x14ac:dyDescent="0.2">
      <c r="A735" s="119">
        <v>12700</v>
      </c>
      <c r="B735" s="39">
        <v>16900</v>
      </c>
      <c r="C735" s="39">
        <v>17500</v>
      </c>
      <c r="D735" s="395" t="s">
        <v>3312</v>
      </c>
      <c r="E735" s="121" t="s">
        <v>696</v>
      </c>
      <c r="F735" s="39">
        <v>16000</v>
      </c>
      <c r="G735" s="152">
        <f>IF(C735=F735,0,IF(C735=0,100,(F735-C735)/C735*100))</f>
        <v>-8.5714285714285712</v>
      </c>
      <c r="H735" s="39">
        <v>16000</v>
      </c>
      <c r="I735" s="152">
        <f>IF(F735=H735,0,IF(F735=0,100,(H735-F735)/F735*100))</f>
        <v>0</v>
      </c>
      <c r="J735" s="39">
        <f>ROUNDUP(H735+(H735*Assumptions!G$6),-2)</f>
        <v>16500</v>
      </c>
      <c r="K735" s="39">
        <f>ROUNDUP(J735+(J735*Assumptions!H$6),-2)</f>
        <v>17000</v>
      </c>
      <c r="L735" s="39">
        <f>ROUNDUP(K735+(K735*Assumptions!I$6),-2)</f>
        <v>17600</v>
      </c>
      <c r="M735" s="39">
        <f>ROUNDUP(L735+(L735*Assumptions!J$6),-2)</f>
        <v>18200</v>
      </c>
      <c r="N735" s="39">
        <f>ROUNDUP(M735+(M735*Assumptions!K$6),-2)</f>
        <v>18800</v>
      </c>
      <c r="O735" s="39">
        <f>ROUNDUP(N735+(N735*Assumptions!L$6),-2)</f>
        <v>19400</v>
      </c>
      <c r="P735" s="39">
        <f>ROUNDUP(O735+(O735*Assumptions!M$6),-2)</f>
        <v>20000</v>
      </c>
      <c r="Q735" s="39">
        <f>ROUNDUP(P735+(P735*Assumptions!N$6),-2)</f>
        <v>20600</v>
      </c>
      <c r="R735" s="127">
        <f>ROUNDUP(Q735+(Q735*Assumptions!O$6),-2)</f>
        <v>21300</v>
      </c>
    </row>
    <row r="736" spans="1:18" x14ac:dyDescent="0.2">
      <c r="A736" s="119">
        <v>10400</v>
      </c>
      <c r="B736" s="39">
        <v>10000</v>
      </c>
      <c r="C736" s="39">
        <v>11500</v>
      </c>
      <c r="D736" s="395" t="s">
        <v>3313</v>
      </c>
      <c r="E736" s="121" t="s">
        <v>1352</v>
      </c>
      <c r="F736" s="39">
        <v>1000</v>
      </c>
      <c r="G736" s="152">
        <f>IF(C736=F736,0,IF(C736=0,100,(F736-C736)/C736*100))</f>
        <v>-91.304347826086953</v>
      </c>
      <c r="H736" s="39">
        <v>1000</v>
      </c>
      <c r="I736" s="152">
        <f>IF(F736=H736,0,IF(F736=0,100,(H736-F736)/F736*100))</f>
        <v>0</v>
      </c>
      <c r="J736" s="39">
        <f>ROUNDUP(H736+(H736*Assumptions!G$6),-2)</f>
        <v>1100</v>
      </c>
      <c r="K736" s="39">
        <f>ROUNDUP(J736+(J736*Assumptions!H$6),-2)</f>
        <v>1200</v>
      </c>
      <c r="L736" s="39">
        <f>ROUNDUP(K736+(K736*Assumptions!I$6),-2)</f>
        <v>1300</v>
      </c>
      <c r="M736" s="39">
        <f>ROUNDUP(L736+(L736*Assumptions!J$6),-2)</f>
        <v>1400</v>
      </c>
      <c r="N736" s="39">
        <f>ROUNDUP(M736+(M736*Assumptions!K$6),-2)</f>
        <v>1500</v>
      </c>
      <c r="O736" s="39">
        <f>ROUNDUP(N736+(N736*Assumptions!L$6),-2)</f>
        <v>1600</v>
      </c>
      <c r="P736" s="39">
        <f>ROUNDUP(O736+(O736*Assumptions!M$6),-2)</f>
        <v>1700</v>
      </c>
      <c r="Q736" s="39">
        <f>ROUNDUP(P736+(P736*Assumptions!N$6),-2)</f>
        <v>1800</v>
      </c>
      <c r="R736" s="127">
        <f>ROUNDUP(Q736+(Q736*Assumptions!O$6),-2)</f>
        <v>1900</v>
      </c>
    </row>
    <row r="737" spans="1:18" x14ac:dyDescent="0.2">
      <c r="A737" s="119"/>
      <c r="B737" s="39"/>
      <c r="C737" s="39"/>
      <c r="D737" s="395"/>
      <c r="E737" s="121"/>
      <c r="F737" s="39"/>
      <c r="G737" s="152"/>
      <c r="H737" s="39"/>
      <c r="I737" s="152"/>
      <c r="J737" s="39"/>
      <c r="K737" s="39"/>
      <c r="L737" s="39"/>
      <c r="M737" s="39"/>
      <c r="N737" s="39"/>
      <c r="O737" s="39"/>
      <c r="P737" s="39"/>
      <c r="Q737" s="39"/>
      <c r="R737" s="127"/>
    </row>
    <row r="738" spans="1:18" x14ac:dyDescent="0.2">
      <c r="A738" s="119"/>
      <c r="B738" s="39"/>
      <c r="C738" s="39"/>
      <c r="D738" s="395"/>
      <c r="E738" s="150" t="s">
        <v>2687</v>
      </c>
      <c r="F738" s="39"/>
      <c r="G738" s="152"/>
      <c r="H738" s="39"/>
      <c r="I738" s="152"/>
      <c r="J738" s="39"/>
      <c r="K738" s="39"/>
      <c r="L738" s="39"/>
      <c r="M738" s="39"/>
      <c r="N738" s="39"/>
      <c r="O738" s="39"/>
      <c r="P738" s="39"/>
      <c r="Q738" s="39"/>
      <c r="R738" s="127"/>
    </row>
    <row r="739" spans="1:18" x14ac:dyDescent="0.2">
      <c r="A739" s="119">
        <v>239100</v>
      </c>
      <c r="B739" s="39">
        <v>278800</v>
      </c>
      <c r="C739" s="39">
        <v>287200</v>
      </c>
      <c r="D739" s="395" t="s">
        <v>3314</v>
      </c>
      <c r="E739" s="121" t="s">
        <v>857</v>
      </c>
      <c r="F739" s="39">
        <f>295000+20000+160000</f>
        <v>475000</v>
      </c>
      <c r="G739" s="152">
        <f t="shared" ref="G739:G744" si="501">IF(C739=F739,0,IF(C739=0,100,(F739-C739)/C739*100))</f>
        <v>65.389972144846794</v>
      </c>
      <c r="H739" s="39">
        <v>304000</v>
      </c>
      <c r="I739" s="152">
        <f t="shared" ref="I739:I744" si="502">IF(F739=H739,0,IF(F739=0,100,(H739-F739)/F739*100))</f>
        <v>-36</v>
      </c>
      <c r="J739" s="39">
        <f>ROUNDUP(H739+(H739*Assumptions!G$6),-2)</f>
        <v>313200</v>
      </c>
      <c r="K739" s="39">
        <f>ROUNDUP(J739+(J739*Assumptions!H$6),-2)</f>
        <v>322600</v>
      </c>
      <c r="L739" s="39">
        <f>ROUNDUP(K739+(K739*Assumptions!I$6),-2)</f>
        <v>332300</v>
      </c>
      <c r="M739" s="39">
        <f>ROUNDUP(L739+(L739*Assumptions!J$6),-2)</f>
        <v>342300</v>
      </c>
      <c r="N739" s="39">
        <f>ROUNDUP(M739+(M739*Assumptions!K$6),-2)</f>
        <v>352600</v>
      </c>
      <c r="O739" s="39">
        <f>ROUNDUP(N739+(N739*Assumptions!L$6),-2)</f>
        <v>363200</v>
      </c>
      <c r="P739" s="39">
        <f>ROUNDUP(O739+(O739*Assumptions!M$6),-2)</f>
        <v>374100</v>
      </c>
      <c r="Q739" s="39">
        <f>ROUNDUP(P739+(P739*Assumptions!N$6),-2)</f>
        <v>385400</v>
      </c>
      <c r="R739" s="127">
        <f>ROUNDUP(Q739+(Q739*Assumptions!O$6),-2)</f>
        <v>397000</v>
      </c>
    </row>
    <row r="740" spans="1:18" x14ac:dyDescent="0.2">
      <c r="A740" s="119">
        <v>19500</v>
      </c>
      <c r="B740" s="39">
        <v>15700</v>
      </c>
      <c r="C740" s="39">
        <v>21900</v>
      </c>
      <c r="D740" s="395" t="s">
        <v>3315</v>
      </c>
      <c r="E740" s="121" t="s">
        <v>192</v>
      </c>
      <c r="F740" s="39">
        <v>23000</v>
      </c>
      <c r="G740" s="152">
        <f t="shared" si="501"/>
        <v>5.0228310502283104</v>
      </c>
      <c r="H740" s="39">
        <v>24000</v>
      </c>
      <c r="I740" s="152">
        <f t="shared" si="502"/>
        <v>4.3478260869565215</v>
      </c>
      <c r="J740" s="39">
        <f>ROUNDUP(H740+(H740*Assumptions!G$6),-2)</f>
        <v>24800</v>
      </c>
      <c r="K740" s="39">
        <f>ROUNDUP(J740+(J740*Assumptions!H$6),-2)</f>
        <v>25600</v>
      </c>
      <c r="L740" s="39">
        <f>ROUNDUP(K740+(K740*Assumptions!I$6),-2)</f>
        <v>26400</v>
      </c>
      <c r="M740" s="39">
        <f>ROUNDUP(L740+(L740*Assumptions!J$6),-2)</f>
        <v>27200</v>
      </c>
      <c r="N740" s="39">
        <f>ROUNDUP(M740+(M740*Assumptions!K$6),-2)</f>
        <v>28100</v>
      </c>
      <c r="O740" s="39">
        <f>ROUNDUP(N740+(N740*Assumptions!L$6),-2)</f>
        <v>29000</v>
      </c>
      <c r="P740" s="39">
        <f>ROUNDUP(O740+(O740*Assumptions!M$6),-2)</f>
        <v>29900</v>
      </c>
      <c r="Q740" s="39">
        <f>ROUNDUP(P740+(P740*Assumptions!N$6),-2)</f>
        <v>30800</v>
      </c>
      <c r="R740" s="127">
        <f>ROUNDUP(Q740+(Q740*Assumptions!O$6),-2)</f>
        <v>31800</v>
      </c>
    </row>
    <row r="741" spans="1:18" x14ac:dyDescent="0.2">
      <c r="A741" s="119">
        <v>139700</v>
      </c>
      <c r="B741" s="39">
        <v>138400</v>
      </c>
      <c r="C741" s="39">
        <v>171000</v>
      </c>
      <c r="D741" s="395" t="s">
        <v>3316</v>
      </c>
      <c r="E741" s="121" t="s">
        <v>1132</v>
      </c>
      <c r="F741" s="39">
        <f>180000-160000</f>
        <v>20000</v>
      </c>
      <c r="G741" s="152">
        <f t="shared" si="501"/>
        <v>-88.304093567251456</v>
      </c>
      <c r="H741" s="39">
        <v>185000</v>
      </c>
      <c r="I741" s="152">
        <f t="shared" si="502"/>
        <v>825</v>
      </c>
      <c r="J741" s="39">
        <f>ROUNDUP(H741+(H741*Assumptions!G$6),-2)</f>
        <v>190600</v>
      </c>
      <c r="K741" s="39">
        <f>ROUNDUP(J741+(J741*Assumptions!H$6),-2)</f>
        <v>196400</v>
      </c>
      <c r="L741" s="39">
        <f>ROUNDUP(K741+(K741*Assumptions!I$6),-2)</f>
        <v>202300</v>
      </c>
      <c r="M741" s="39">
        <f>ROUNDUP(L741+(L741*Assumptions!J$6),-2)</f>
        <v>208400</v>
      </c>
      <c r="N741" s="39">
        <f>ROUNDUP(M741+(M741*Assumptions!K$6),-2)</f>
        <v>214700</v>
      </c>
      <c r="O741" s="39">
        <f>ROUNDUP(N741+(N741*Assumptions!L$6),-2)</f>
        <v>221200</v>
      </c>
      <c r="P741" s="39">
        <f>ROUNDUP(O741+(O741*Assumptions!M$6),-2)</f>
        <v>227900</v>
      </c>
      <c r="Q741" s="39">
        <f>ROUNDUP(P741+(P741*Assumptions!N$6),-2)</f>
        <v>234800</v>
      </c>
      <c r="R741" s="127">
        <f>ROUNDUP(Q741+(Q741*Assumptions!O$6),-2)</f>
        <v>241900</v>
      </c>
    </row>
    <row r="742" spans="1:18" x14ac:dyDescent="0.2">
      <c r="A742" s="119">
        <v>16500</v>
      </c>
      <c r="B742" s="39">
        <v>25300</v>
      </c>
      <c r="C742" s="39">
        <v>40400</v>
      </c>
      <c r="D742" s="395" t="s">
        <v>3317</v>
      </c>
      <c r="E742" s="121" t="s">
        <v>1242</v>
      </c>
      <c r="F742" s="39">
        <f>25000+10000</f>
        <v>35000</v>
      </c>
      <c r="G742" s="152">
        <f t="shared" si="501"/>
        <v>-13.366336633663368</v>
      </c>
      <c r="H742" s="39">
        <v>26000</v>
      </c>
      <c r="I742" s="152">
        <f t="shared" si="502"/>
        <v>-25.714285714285712</v>
      </c>
      <c r="J742" s="39">
        <f>ROUNDUP(H742+(H742*Assumptions!G$6),-2)</f>
        <v>26800</v>
      </c>
      <c r="K742" s="39">
        <f>ROUNDUP(J742+(J742*Assumptions!H$6),-2)</f>
        <v>27700</v>
      </c>
      <c r="L742" s="39">
        <f>ROUNDUP(K742+(K742*Assumptions!I$6),-2)</f>
        <v>28600</v>
      </c>
      <c r="M742" s="39">
        <f>ROUNDUP(L742+(L742*Assumptions!J$6),-2)</f>
        <v>29500</v>
      </c>
      <c r="N742" s="39">
        <f>ROUNDUP(M742+(M742*Assumptions!K$6),-2)</f>
        <v>30400</v>
      </c>
      <c r="O742" s="39">
        <f>ROUNDUP(N742+(N742*Assumptions!L$6),-2)</f>
        <v>31400</v>
      </c>
      <c r="P742" s="39">
        <f>ROUNDUP(O742+(O742*Assumptions!M$6),-2)</f>
        <v>32400</v>
      </c>
      <c r="Q742" s="39">
        <f>ROUNDUP(P742+(P742*Assumptions!N$6),-2)</f>
        <v>33400</v>
      </c>
      <c r="R742" s="127">
        <f>ROUNDUP(Q742+(Q742*Assumptions!O$6),-2)</f>
        <v>34500</v>
      </c>
    </row>
    <row r="743" spans="1:18" x14ac:dyDescent="0.2">
      <c r="A743" s="119">
        <v>27800</v>
      </c>
      <c r="B743" s="39">
        <v>30600</v>
      </c>
      <c r="C743" s="39">
        <v>23700</v>
      </c>
      <c r="D743" s="395" t="s">
        <v>2843</v>
      </c>
      <c r="E743" s="121" t="s">
        <v>807</v>
      </c>
      <c r="F743" s="39">
        <f>23000+10000</f>
        <v>33000</v>
      </c>
      <c r="G743" s="152">
        <f t="shared" si="501"/>
        <v>39.24050632911392</v>
      </c>
      <c r="H743" s="39">
        <v>34000</v>
      </c>
      <c r="I743" s="152">
        <f t="shared" si="502"/>
        <v>3.0303030303030303</v>
      </c>
      <c r="J743" s="39">
        <f>ROUNDUP(H743+(H743*Assumptions!G$6),-2)</f>
        <v>35100</v>
      </c>
      <c r="K743" s="39">
        <f>ROUNDUP(J743+(J743*Assumptions!H$6),-2)</f>
        <v>36200</v>
      </c>
      <c r="L743" s="39">
        <f>ROUNDUP(K743+(K743*Assumptions!I$6),-2)</f>
        <v>37300</v>
      </c>
      <c r="M743" s="39">
        <f>ROUNDUP(L743+(L743*Assumptions!J$6),-2)</f>
        <v>38500</v>
      </c>
      <c r="N743" s="39">
        <f>ROUNDUP(M743+(M743*Assumptions!K$6),-2)</f>
        <v>39700</v>
      </c>
      <c r="O743" s="39">
        <f>ROUNDUP(N743+(N743*Assumptions!L$6),-2)</f>
        <v>40900</v>
      </c>
      <c r="P743" s="39">
        <f>ROUNDUP(O743+(O743*Assumptions!M$6),-2)</f>
        <v>42200</v>
      </c>
      <c r="Q743" s="39">
        <f>ROUNDUP(P743+(P743*Assumptions!N$6),-2)</f>
        <v>43500</v>
      </c>
      <c r="R743" s="127">
        <f>ROUNDUP(Q743+(Q743*Assumptions!O$6),-2)</f>
        <v>44900</v>
      </c>
    </row>
    <row r="744" spans="1:18" x14ac:dyDescent="0.2">
      <c r="A744" s="119">
        <v>114100</v>
      </c>
      <c r="B744" s="39">
        <v>0</v>
      </c>
      <c r="C744" s="39">
        <v>13000</v>
      </c>
      <c r="D744" s="1039" t="s">
        <v>4182</v>
      </c>
      <c r="E744" s="124" t="s">
        <v>4183</v>
      </c>
      <c r="F744" s="39">
        <v>0</v>
      </c>
      <c r="G744" s="152">
        <f t="shared" si="501"/>
        <v>-100</v>
      </c>
      <c r="H744" s="39">
        <v>0</v>
      </c>
      <c r="I744" s="152">
        <f t="shared" si="502"/>
        <v>0</v>
      </c>
      <c r="J744" s="39">
        <f>ROUNDUP(H744+(H744*Assumptions!G$6),-2)</f>
        <v>0</v>
      </c>
      <c r="K744" s="39">
        <f>ROUNDUP(J744+(J744*Assumptions!H$6),-2)</f>
        <v>0</v>
      </c>
      <c r="L744" s="39">
        <f>ROUNDUP(K744+(K744*Assumptions!I$6),-2)</f>
        <v>0</v>
      </c>
      <c r="M744" s="39">
        <f>ROUNDUP(L744+(L744*Assumptions!J$6),-2)</f>
        <v>0</v>
      </c>
      <c r="N744" s="39">
        <f>ROUNDUP(M744+(M744*Assumptions!K$6),-2)</f>
        <v>0</v>
      </c>
      <c r="O744" s="39">
        <f>ROUNDUP(N744+(N744*Assumptions!L$6),-2)</f>
        <v>0</v>
      </c>
      <c r="P744" s="39">
        <f>ROUNDUP(O744+(O744*Assumptions!M$6),-2)</f>
        <v>0</v>
      </c>
      <c r="Q744" s="39">
        <f>ROUNDUP(P744+(P744*Assumptions!N$6),-2)</f>
        <v>0</v>
      </c>
      <c r="R744" s="127">
        <f>ROUNDUP(Q744+(Q744*Assumptions!O$6),-2)</f>
        <v>0</v>
      </c>
    </row>
    <row r="745" spans="1:18" ht="13.5" thickBot="1" x14ac:dyDescent="0.25">
      <c r="A745" s="119"/>
      <c r="B745" s="39"/>
      <c r="C745" s="39"/>
      <c r="D745" s="281"/>
      <c r="E745" s="121"/>
      <c r="F745" s="39"/>
      <c r="G745" s="152"/>
      <c r="H745" s="39"/>
      <c r="I745" s="152"/>
      <c r="J745" s="39"/>
      <c r="K745" s="39"/>
      <c r="L745" s="39"/>
      <c r="M745" s="39"/>
      <c r="N745" s="39"/>
      <c r="O745" s="39"/>
      <c r="P745" s="39"/>
      <c r="Q745" s="39"/>
      <c r="R745" s="127"/>
    </row>
    <row r="746" spans="1:18" s="102" customFormat="1" x14ac:dyDescent="0.2">
      <c r="A746" s="116">
        <f>SUBTOTAL(9,A725:A745)</f>
        <v>1437900</v>
      </c>
      <c r="B746" s="61">
        <f>SUBTOTAL(9,B725:B745)</f>
        <v>1338200</v>
      </c>
      <c r="C746" s="61">
        <f>SUBTOTAL(9,C725:C745)</f>
        <v>1464300</v>
      </c>
      <c r="D746" s="309"/>
      <c r="E746" s="125" t="s">
        <v>660</v>
      </c>
      <c r="F746" s="61">
        <f>SUBTOTAL(9,F725:F745)</f>
        <v>1599300</v>
      </c>
      <c r="G746" s="199">
        <f>IF(C746=F746,0,IF(C746=0,100,(F746-C746)/C746*100))</f>
        <v>9.2194222495390292</v>
      </c>
      <c r="H746" s="61">
        <f>SUBTOTAL(9,H725:H745)</f>
        <v>1699300</v>
      </c>
      <c r="I746" s="199">
        <f>IF(F746=H746,0,IF(F746=0,100,(H746-F746)/F746*100))</f>
        <v>6.2527355718126678</v>
      </c>
      <c r="J746" s="61">
        <f t="shared" ref="J746:R746" si="503">SUBTOTAL(9,J725:J745)</f>
        <v>1750900</v>
      </c>
      <c r="K746" s="61">
        <f t="shared" si="503"/>
        <v>1804000</v>
      </c>
      <c r="L746" s="61">
        <f t="shared" si="503"/>
        <v>1858600</v>
      </c>
      <c r="M746" s="61">
        <f t="shared" si="503"/>
        <v>1914800</v>
      </c>
      <c r="N746" s="61">
        <f t="shared" si="503"/>
        <v>1972800</v>
      </c>
      <c r="O746" s="61">
        <f t="shared" si="503"/>
        <v>2032400</v>
      </c>
      <c r="P746" s="61">
        <f t="shared" si="503"/>
        <v>2093800</v>
      </c>
      <c r="Q746" s="61">
        <f t="shared" si="503"/>
        <v>2157200</v>
      </c>
      <c r="R746" s="126">
        <f t="shared" si="503"/>
        <v>2222600</v>
      </c>
    </row>
    <row r="747" spans="1:18" x14ac:dyDescent="0.2">
      <c r="A747" s="119"/>
      <c r="B747" s="39"/>
      <c r="C747" s="39"/>
      <c r="D747" s="281"/>
      <c r="E747" s="121"/>
      <c r="F747" s="39"/>
      <c r="G747" s="152"/>
      <c r="H747" s="39"/>
      <c r="I747" s="152"/>
      <c r="J747" s="39"/>
      <c r="K747" s="39"/>
      <c r="L747" s="39"/>
      <c r="M747" s="39"/>
      <c r="N747" s="39"/>
      <c r="O747" s="39"/>
      <c r="P747" s="39"/>
      <c r="Q747" s="39"/>
      <c r="R747" s="127"/>
    </row>
    <row r="748" spans="1:18" s="102" customFormat="1" x14ac:dyDescent="0.2">
      <c r="A748" s="79">
        <f>A723-A746</f>
        <v>-1433400</v>
      </c>
      <c r="B748" s="72">
        <f>B723-B746</f>
        <v>-1334200</v>
      </c>
      <c r="C748" s="72">
        <f>C723-C746</f>
        <v>-1451200</v>
      </c>
      <c r="D748" s="309"/>
      <c r="E748" s="2264" t="s">
        <v>1203</v>
      </c>
      <c r="F748" s="72">
        <f>F723-F746</f>
        <v>-1587800</v>
      </c>
      <c r="G748" s="197">
        <f>IF(C748=F748,0,IF(C748=0,100,(F748-C748)/C748*100))</f>
        <v>9.4128996692392501</v>
      </c>
      <c r="H748" s="72">
        <f>H723-H746</f>
        <v>-1688800</v>
      </c>
      <c r="I748" s="197">
        <f>IF(F748=H748,0,IF(F748=0,100,(H748-F748)/F748*100))</f>
        <v>6.3610026451694166</v>
      </c>
      <c r="J748" s="72">
        <f t="shared" ref="J748:R748" si="504">J723-J746</f>
        <v>-1740000</v>
      </c>
      <c r="K748" s="72">
        <f t="shared" si="504"/>
        <v>-1792700</v>
      </c>
      <c r="L748" s="72">
        <f t="shared" si="504"/>
        <v>-1846900</v>
      </c>
      <c r="M748" s="72">
        <f t="shared" si="504"/>
        <v>-1902700</v>
      </c>
      <c r="N748" s="72">
        <f t="shared" si="504"/>
        <v>-1960300</v>
      </c>
      <c r="O748" s="72">
        <f t="shared" si="504"/>
        <v>-2019500</v>
      </c>
      <c r="P748" s="72">
        <f t="shared" si="504"/>
        <v>-2080500</v>
      </c>
      <c r="Q748" s="72">
        <f t="shared" si="504"/>
        <v>-2143400</v>
      </c>
      <c r="R748" s="128">
        <f t="shared" si="504"/>
        <v>-2208300</v>
      </c>
    </row>
    <row r="749" spans="1:18" x14ac:dyDescent="0.2">
      <c r="A749" s="119">
        <v>0</v>
      </c>
      <c r="B749" s="39">
        <v>0</v>
      </c>
      <c r="C749" s="39">
        <v>0</v>
      </c>
      <c r="D749" s="281"/>
      <c r="E749" s="364" t="s">
        <v>2313</v>
      </c>
      <c r="F749" s="39">
        <v>0</v>
      </c>
      <c r="G749" s="152">
        <f>IF(C749=F749,0,IF(C749=0,100,(F749-C749)/C749*100))</f>
        <v>0</v>
      </c>
      <c r="H749" s="39">
        <v>0</v>
      </c>
      <c r="I749" s="152">
        <f>IF(F749=H749,0,IF(F749=0,100,(H749-F749)/F749*100))</f>
        <v>0</v>
      </c>
      <c r="J749" s="39">
        <v>0</v>
      </c>
      <c r="K749" s="39">
        <v>0</v>
      </c>
      <c r="L749" s="39">
        <v>0</v>
      </c>
      <c r="M749" s="39">
        <v>0</v>
      </c>
      <c r="N749" s="39">
        <v>0</v>
      </c>
      <c r="O749" s="39">
        <v>0</v>
      </c>
      <c r="P749" s="39">
        <v>0</v>
      </c>
      <c r="Q749" s="39">
        <v>0</v>
      </c>
      <c r="R749" s="127">
        <v>0</v>
      </c>
    </row>
    <row r="750" spans="1:18" s="102" customFormat="1" x14ac:dyDescent="0.2">
      <c r="A750" s="200">
        <f>A748+A749</f>
        <v>-1433400</v>
      </c>
      <c r="B750" s="457">
        <f>B748+B749</f>
        <v>-1334200</v>
      </c>
      <c r="C750" s="457">
        <f>C748+C749</f>
        <v>-1451200</v>
      </c>
      <c r="D750" s="594"/>
      <c r="E750" s="595" t="s">
        <v>1993</v>
      </c>
      <c r="F750" s="457">
        <f>F748+F749</f>
        <v>-1587800</v>
      </c>
      <c r="G750" s="455">
        <f>IF(C750=F750,0,IF(C750=0,100,(F750-C750)/C750*100))</f>
        <v>9.4128996692392501</v>
      </c>
      <c r="H750" s="457">
        <f t="shared" ref="H750:Q750" si="505">H748+H749</f>
        <v>-1688800</v>
      </c>
      <c r="I750" s="455">
        <f>IF(F750=H750,0,IF(F750=0,100,(H750-F750)/F750*100))</f>
        <v>6.3610026451694166</v>
      </c>
      <c r="J750" s="457">
        <f t="shared" si="505"/>
        <v>-1740000</v>
      </c>
      <c r="K750" s="457">
        <f t="shared" si="505"/>
        <v>-1792700</v>
      </c>
      <c r="L750" s="457">
        <f t="shared" si="505"/>
        <v>-1846900</v>
      </c>
      <c r="M750" s="457">
        <f t="shared" si="505"/>
        <v>-1902700</v>
      </c>
      <c r="N750" s="457">
        <f t="shared" si="505"/>
        <v>-1960300</v>
      </c>
      <c r="O750" s="457">
        <f t="shared" si="505"/>
        <v>-2019500</v>
      </c>
      <c r="P750" s="457">
        <f t="shared" si="505"/>
        <v>-2080500</v>
      </c>
      <c r="Q750" s="457">
        <f t="shared" si="505"/>
        <v>-2143400</v>
      </c>
      <c r="R750" s="459">
        <f t="shared" ref="R750" si="506">R748+R749</f>
        <v>-2208300</v>
      </c>
    </row>
    <row r="751" spans="1:18" ht="13.5" thickBot="1" x14ac:dyDescent="0.25">
      <c r="A751" s="189"/>
      <c r="B751" s="183"/>
      <c r="C751" s="74"/>
      <c r="D751" s="657"/>
      <c r="E751" s="191"/>
      <c r="F751" s="74"/>
      <c r="G751" s="154"/>
      <c r="H751" s="74"/>
      <c r="I751" s="154"/>
      <c r="J751" s="74"/>
      <c r="K751" s="134"/>
      <c r="L751" s="134"/>
      <c r="M751" s="134"/>
      <c r="N751" s="134"/>
      <c r="O751" s="134"/>
      <c r="P751" s="134"/>
      <c r="Q751" s="134"/>
      <c r="R751" s="178"/>
    </row>
    <row r="752" spans="1:18" ht="13.5" thickTop="1" x14ac:dyDescent="0.2">
      <c r="A752" s="443"/>
      <c r="B752" s="179"/>
      <c r="C752" s="135"/>
      <c r="D752" s="313"/>
      <c r="E752" s="426"/>
      <c r="F752" s="179"/>
      <c r="G752" s="453"/>
      <c r="H752" s="179"/>
      <c r="I752" s="453"/>
      <c r="J752" s="140"/>
      <c r="K752" s="140"/>
      <c r="L752" s="140"/>
      <c r="M752" s="140"/>
      <c r="N752" s="140"/>
      <c r="O752" s="140"/>
      <c r="P752" s="140"/>
      <c r="Q752" s="140"/>
      <c r="R752" s="180"/>
    </row>
    <row r="753" spans="1:18" x14ac:dyDescent="0.2">
      <c r="A753" s="79"/>
      <c r="B753" s="72"/>
      <c r="C753" s="141"/>
      <c r="D753" s="310"/>
      <c r="E753" s="596" t="s">
        <v>231</v>
      </c>
      <c r="F753" s="72"/>
      <c r="G753" s="101"/>
      <c r="H753" s="72"/>
      <c r="I753" s="101"/>
      <c r="J753" s="39"/>
      <c r="K753" s="39"/>
      <c r="L753" s="39"/>
      <c r="M753" s="39"/>
      <c r="N753" s="39"/>
      <c r="O753" s="39"/>
      <c r="P753" s="39"/>
      <c r="Q753" s="39"/>
      <c r="R753" s="127"/>
    </row>
    <row r="754" spans="1:18" x14ac:dyDescent="0.2">
      <c r="A754" s="79"/>
      <c r="B754" s="72"/>
      <c r="C754" s="141"/>
      <c r="D754" s="262"/>
      <c r="E754" s="430"/>
      <c r="F754" s="141"/>
      <c r="G754" s="101"/>
      <c r="H754" s="141"/>
      <c r="I754" s="101"/>
      <c r="J754" s="39"/>
      <c r="K754" s="39"/>
      <c r="L754" s="39"/>
      <c r="M754" s="39"/>
      <c r="N754" s="39"/>
      <c r="O754" s="39"/>
      <c r="P754" s="39"/>
      <c r="Q754" s="39"/>
      <c r="R754" s="127"/>
    </row>
    <row r="755" spans="1:18" x14ac:dyDescent="0.2">
      <c r="A755" s="119">
        <v>0</v>
      </c>
      <c r="B755" s="156">
        <v>0</v>
      </c>
      <c r="C755" s="156">
        <v>0</v>
      </c>
      <c r="D755" s="262"/>
      <c r="E755" s="425" t="s">
        <v>3368</v>
      </c>
      <c r="F755" s="156">
        <v>0</v>
      </c>
      <c r="G755" s="2271"/>
      <c r="H755" s="156">
        <v>0</v>
      </c>
      <c r="I755" s="2271"/>
      <c r="J755" s="39">
        <v>0</v>
      </c>
      <c r="K755" s="39">
        <v>0</v>
      </c>
      <c r="L755" s="39">
        <v>0</v>
      </c>
      <c r="M755" s="39">
        <v>0</v>
      </c>
      <c r="N755" s="39">
        <v>0</v>
      </c>
      <c r="O755" s="39">
        <v>0</v>
      </c>
      <c r="P755" s="39">
        <v>0</v>
      </c>
      <c r="Q755" s="39">
        <v>0</v>
      </c>
      <c r="R755" s="127">
        <v>0</v>
      </c>
    </row>
    <row r="756" spans="1:18" x14ac:dyDescent="0.2">
      <c r="A756" s="119">
        <v>0</v>
      </c>
      <c r="B756" s="156">
        <v>0</v>
      </c>
      <c r="C756" s="156">
        <v>0</v>
      </c>
      <c r="D756" s="262"/>
      <c r="E756" s="425" t="s">
        <v>2272</v>
      </c>
      <c r="F756" s="39">
        <v>0</v>
      </c>
      <c r="G756" s="2271"/>
      <c r="H756" s="39">
        <v>0</v>
      </c>
      <c r="I756" s="2271"/>
      <c r="J756" s="39">
        <v>0</v>
      </c>
      <c r="K756" s="39">
        <v>0</v>
      </c>
      <c r="L756" s="39">
        <v>0</v>
      </c>
      <c r="M756" s="39">
        <v>0</v>
      </c>
      <c r="N756" s="39">
        <v>0</v>
      </c>
      <c r="O756" s="39">
        <v>0</v>
      </c>
      <c r="P756" s="39">
        <v>0</v>
      </c>
      <c r="Q756" s="39">
        <v>0</v>
      </c>
      <c r="R756" s="127">
        <v>0</v>
      </c>
    </row>
    <row r="757" spans="1:18" x14ac:dyDescent="0.2">
      <c r="A757" s="119">
        <v>28000</v>
      </c>
      <c r="B757" s="156">
        <v>0</v>
      </c>
      <c r="C757" s="156">
        <v>0</v>
      </c>
      <c r="D757" s="262"/>
      <c r="E757" s="425" t="s">
        <v>2738</v>
      </c>
      <c r="F757" s="39">
        <v>0</v>
      </c>
      <c r="G757" s="2271"/>
      <c r="H757" s="39">
        <v>0</v>
      </c>
      <c r="I757" s="2271"/>
      <c r="J757" s="39">
        <v>0</v>
      </c>
      <c r="K757" s="39">
        <v>0</v>
      </c>
      <c r="L757" s="39">
        <v>0</v>
      </c>
      <c r="M757" s="39">
        <v>0</v>
      </c>
      <c r="N757" s="39">
        <v>0</v>
      </c>
      <c r="O757" s="39">
        <v>0</v>
      </c>
      <c r="P757" s="39">
        <v>0</v>
      </c>
      <c r="Q757" s="39">
        <v>0</v>
      </c>
      <c r="R757" s="127">
        <v>0</v>
      </c>
    </row>
    <row r="758" spans="1:18" x14ac:dyDescent="0.2">
      <c r="A758" s="119">
        <v>25000</v>
      </c>
      <c r="B758" s="156">
        <v>0</v>
      </c>
      <c r="C758" s="156">
        <v>0</v>
      </c>
      <c r="D758" s="262"/>
      <c r="E758" s="425" t="s">
        <v>2275</v>
      </c>
      <c r="F758" s="39">
        <v>0</v>
      </c>
      <c r="G758" s="2271"/>
      <c r="H758" s="39">
        <v>0</v>
      </c>
      <c r="I758" s="2271"/>
      <c r="J758" s="39">
        <v>0</v>
      </c>
      <c r="K758" s="39">
        <v>0</v>
      </c>
      <c r="L758" s="39">
        <v>0</v>
      </c>
      <c r="M758" s="39">
        <v>0</v>
      </c>
      <c r="N758" s="39">
        <v>0</v>
      </c>
      <c r="O758" s="39">
        <v>0</v>
      </c>
      <c r="P758" s="39">
        <v>0</v>
      </c>
      <c r="Q758" s="39">
        <v>0</v>
      </c>
      <c r="R758" s="127">
        <v>0</v>
      </c>
    </row>
    <row r="759" spans="1:18" x14ac:dyDescent="0.2">
      <c r="A759" s="119">
        <v>51300</v>
      </c>
      <c r="B759" s="156">
        <v>20000</v>
      </c>
      <c r="C759" s="156">
        <f>SUM('Cap-Gen'!F36:F38)</f>
        <v>26600</v>
      </c>
      <c r="D759" s="262"/>
      <c r="E759" s="425" t="s">
        <v>1153</v>
      </c>
      <c r="F759" s="39">
        <f>SUM('Cap-Gen'!G36:G38)</f>
        <v>20000</v>
      </c>
      <c r="G759" s="2271"/>
      <c r="H759" s="39">
        <f>SUM('Cap-Gen'!H36:H38)</f>
        <v>20000</v>
      </c>
      <c r="I759" s="2271"/>
      <c r="J759" s="39">
        <f>SUM('Cap-Gen'!I36:I37)</f>
        <v>21000</v>
      </c>
      <c r="K759" s="39">
        <f>SUM('Cap-Gen'!J36:J37)</f>
        <v>22000</v>
      </c>
      <c r="L759" s="39">
        <f>SUM('Cap-Gen'!K36:K37)</f>
        <v>23000</v>
      </c>
      <c r="M759" s="39">
        <f>SUM('Cap-Gen'!L36:L37)</f>
        <v>24000</v>
      </c>
      <c r="N759" s="39">
        <f>SUM('Cap-Gen'!M36:M37)</f>
        <v>25000</v>
      </c>
      <c r="O759" s="39">
        <f>SUM('Cap-Gen'!N36:N37)</f>
        <v>26000</v>
      </c>
      <c r="P759" s="39">
        <f>SUM('Cap-Gen'!O36:O37)</f>
        <v>27000</v>
      </c>
      <c r="Q759" s="39">
        <f>SUM('Cap-Gen'!P36:P37)</f>
        <v>28000</v>
      </c>
      <c r="R759" s="127">
        <f>SUM('Cap-Gen'!Q36:Q37)</f>
        <v>29000</v>
      </c>
    </row>
    <row r="760" spans="1:18" x14ac:dyDescent="0.2">
      <c r="A760" s="119"/>
      <c r="B760" s="156"/>
      <c r="C760" s="156"/>
      <c r="D760" s="310"/>
      <c r="E760" s="596"/>
      <c r="F760" s="39"/>
      <c r="G760" s="2271"/>
      <c r="H760" s="39"/>
      <c r="I760" s="2271"/>
      <c r="J760" s="39"/>
      <c r="K760" s="39"/>
      <c r="L760" s="39"/>
      <c r="M760" s="39"/>
      <c r="N760" s="39"/>
      <c r="O760" s="39"/>
      <c r="P760" s="39"/>
      <c r="Q760" s="39"/>
      <c r="R760" s="127"/>
    </row>
    <row r="761" spans="1:18" s="102" customFormat="1" x14ac:dyDescent="0.2">
      <c r="A761" s="200">
        <f>A750-A755-A756+A757++A758-A759</f>
        <v>-1431700</v>
      </c>
      <c r="B761" s="437">
        <f>B750-B755-B756+B757++B758-B759</f>
        <v>-1354200</v>
      </c>
      <c r="C761" s="437">
        <f>C750-C755-C756+C757++C758-C759</f>
        <v>-1477800</v>
      </c>
      <c r="D761" s="597"/>
      <c r="E761" s="598" t="s">
        <v>2901</v>
      </c>
      <c r="F761" s="457">
        <f>F750-F755-F756+F757++F758-F759</f>
        <v>-1607800</v>
      </c>
      <c r="G761" s="455">
        <f>IF(C761=F761,0,IF(C761=0,100,(F761-C761)/C761*100))</f>
        <v>8.7968601975910143</v>
      </c>
      <c r="H761" s="457">
        <f t="shared" ref="H761:Q761" si="507">H750-H755-H756+H757++H758-H759</f>
        <v>-1708800</v>
      </c>
      <c r="I761" s="455">
        <f>IF(F761=H761,0,IF(F761=0,100,(H761-F761)/F761*100))</f>
        <v>6.2818758552058718</v>
      </c>
      <c r="J761" s="457">
        <f t="shared" si="507"/>
        <v>-1761000</v>
      </c>
      <c r="K761" s="457">
        <f t="shared" si="507"/>
        <v>-1814700</v>
      </c>
      <c r="L761" s="457">
        <f t="shared" si="507"/>
        <v>-1869900</v>
      </c>
      <c r="M761" s="457">
        <f t="shared" si="507"/>
        <v>-1926700</v>
      </c>
      <c r="N761" s="457">
        <f t="shared" si="507"/>
        <v>-1985300</v>
      </c>
      <c r="O761" s="457">
        <f t="shared" si="507"/>
        <v>-2045500</v>
      </c>
      <c r="P761" s="457">
        <f t="shared" si="507"/>
        <v>-2107500</v>
      </c>
      <c r="Q761" s="457">
        <f t="shared" si="507"/>
        <v>-2171400</v>
      </c>
      <c r="R761" s="459">
        <f t="shared" ref="R761" si="508">R750-R755-R756+R757++R758-R759</f>
        <v>-2237300</v>
      </c>
    </row>
    <row r="762" spans="1:18" ht="13.5" thickBot="1" x14ac:dyDescent="0.25">
      <c r="A762" s="82"/>
      <c r="B762" s="99"/>
      <c r="C762" s="147"/>
      <c r="D762" s="311"/>
      <c r="E762" s="427"/>
      <c r="F762" s="99"/>
      <c r="G762" s="454"/>
      <c r="H762" s="99"/>
      <c r="I762" s="454"/>
      <c r="J762" s="74"/>
      <c r="K762" s="74"/>
      <c r="L762" s="74"/>
      <c r="M762" s="74"/>
      <c r="N762" s="74"/>
      <c r="O762" s="74"/>
      <c r="P762" s="74"/>
      <c r="Q762" s="74"/>
      <c r="R762" s="182"/>
    </row>
    <row r="763" spans="1:18" ht="14.25" thickTop="1" thickBot="1" x14ac:dyDescent="0.25">
      <c r="A763" s="110"/>
      <c r="B763" s="110"/>
      <c r="C763" s="110"/>
      <c r="D763" s="310"/>
      <c r="E763" s="121"/>
      <c r="G763" s="136"/>
      <c r="I763" s="136"/>
    </row>
    <row r="764" spans="1:18" s="100" customFormat="1" ht="18.75" customHeight="1" thickTop="1" thickBot="1" x14ac:dyDescent="0.3">
      <c r="A764" s="2758" t="str">
        <f>A276</f>
        <v>HUMAN RESOURCES AND RISK MANAGEMENT</v>
      </c>
      <c r="B764" s="2759"/>
      <c r="C764" s="2759"/>
      <c r="D764" s="2759"/>
      <c r="E764" s="2759"/>
      <c r="F764" s="2759"/>
      <c r="G764" s="2759"/>
      <c r="H764" s="2759"/>
      <c r="I764" s="2759"/>
      <c r="J764" s="2759"/>
      <c r="K764" s="2759"/>
      <c r="L764" s="2759"/>
      <c r="M764" s="2759"/>
      <c r="N764" s="2759"/>
      <c r="O764" s="2759"/>
      <c r="P764" s="2759"/>
      <c r="Q764" s="2759"/>
      <c r="R764" s="2760"/>
    </row>
    <row r="765" spans="1:18" s="52" customFormat="1" x14ac:dyDescent="0.2">
      <c r="A765" s="50" t="str">
        <f t="shared" ref="A765:C766" si="509">A2</f>
        <v>ACTUAL</v>
      </c>
      <c r="B765" s="428" t="str">
        <f t="shared" si="509"/>
        <v>ACTUAL</v>
      </c>
      <c r="C765" s="428" t="str">
        <f t="shared" si="509"/>
        <v>ACTUAL</v>
      </c>
      <c r="D765" s="592" t="s">
        <v>3094</v>
      </c>
      <c r="E765" s="2281" t="s">
        <v>2626</v>
      </c>
      <c r="F765" s="2761" t="s">
        <v>2628</v>
      </c>
      <c r="G765" s="2762"/>
      <c r="H765" s="2762"/>
      <c r="I765" s="2762"/>
      <c r="J765" s="2762"/>
      <c r="K765" s="2762"/>
      <c r="L765" s="2762"/>
      <c r="M765" s="2762"/>
      <c r="N765" s="2762"/>
      <c r="O765" s="2762"/>
      <c r="P765" s="2762"/>
      <c r="Q765" s="2762"/>
      <c r="R765" s="2763"/>
    </row>
    <row r="766" spans="1:18" s="29" customFormat="1" ht="13.5" thickBot="1" x14ac:dyDescent="0.25">
      <c r="A766" s="230" t="str">
        <f t="shared" si="509"/>
        <v>2011/12</v>
      </c>
      <c r="B766" s="240" t="str">
        <f t="shared" si="509"/>
        <v>2012/13</v>
      </c>
      <c r="C766" s="240" t="str">
        <f t="shared" si="509"/>
        <v>2013/14</v>
      </c>
      <c r="D766" s="429" t="s">
        <v>3095</v>
      </c>
      <c r="E766" s="48"/>
      <c r="F766" s="429" t="str">
        <f>F3</f>
        <v>2014/15</v>
      </c>
      <c r="G766" s="56" t="str">
        <f>$G$3</f>
        <v xml:space="preserve">% </v>
      </c>
      <c r="H766" s="429" t="str">
        <f>H3</f>
        <v>2015/16</v>
      </c>
      <c r="I766" s="56" t="str">
        <f>$G$3</f>
        <v xml:space="preserve">% </v>
      </c>
      <c r="J766" s="240" t="str">
        <f t="shared" ref="J766:R766" si="510">J3</f>
        <v>2016/17</v>
      </c>
      <c r="K766" s="240" t="str">
        <f t="shared" si="510"/>
        <v>2017/18</v>
      </c>
      <c r="L766" s="240" t="str">
        <f t="shared" si="510"/>
        <v>2018/19</v>
      </c>
      <c r="M766" s="240" t="str">
        <f t="shared" si="510"/>
        <v>2019/20</v>
      </c>
      <c r="N766" s="240" t="str">
        <f t="shared" si="510"/>
        <v>2020/21</v>
      </c>
      <c r="O766" s="240" t="str">
        <f t="shared" si="510"/>
        <v>2021/22</v>
      </c>
      <c r="P766" s="240" t="str">
        <f t="shared" si="510"/>
        <v>2022/23</v>
      </c>
      <c r="Q766" s="240" t="str">
        <f t="shared" si="510"/>
        <v>2023/24</v>
      </c>
      <c r="R766" s="635" t="str">
        <f t="shared" si="510"/>
        <v>2024/25</v>
      </c>
    </row>
    <row r="767" spans="1:18" x14ac:dyDescent="0.2">
      <c r="A767" s="119"/>
      <c r="B767" s="39"/>
      <c r="C767" s="39"/>
      <c r="D767" s="278"/>
      <c r="E767" s="83"/>
      <c r="F767" s="39"/>
      <c r="G767" s="152"/>
      <c r="H767" s="39"/>
      <c r="I767" s="152"/>
      <c r="J767" s="39"/>
      <c r="K767" s="39"/>
      <c r="L767" s="39"/>
      <c r="M767" s="39"/>
      <c r="N767" s="39"/>
      <c r="O767" s="39"/>
      <c r="P767" s="39"/>
      <c r="Q767" s="39"/>
      <c r="R767" s="127"/>
    </row>
    <row r="768" spans="1:18" x14ac:dyDescent="0.2">
      <c r="A768" s="119"/>
      <c r="B768" s="39"/>
      <c r="C768" s="39"/>
      <c r="D768" s="278"/>
      <c r="E768" s="158" t="s">
        <v>1261</v>
      </c>
      <c r="F768" s="39"/>
      <c r="G768" s="152"/>
      <c r="H768" s="39"/>
      <c r="I768" s="152"/>
      <c r="J768" s="39"/>
      <c r="K768" s="39"/>
      <c r="L768" s="39"/>
      <c r="M768" s="39"/>
      <c r="N768" s="39"/>
      <c r="O768" s="39"/>
      <c r="P768" s="39"/>
      <c r="Q768" s="39"/>
      <c r="R768" s="127"/>
    </row>
    <row r="769" spans="1:18" x14ac:dyDescent="0.2">
      <c r="A769" s="119"/>
      <c r="B769" s="39"/>
      <c r="C769" s="39"/>
      <c r="D769" s="278"/>
      <c r="E769" s="158"/>
      <c r="F769" s="39"/>
      <c r="G769" s="152"/>
      <c r="H769" s="39"/>
      <c r="I769" s="152"/>
      <c r="J769" s="39"/>
      <c r="K769" s="39"/>
      <c r="L769" s="39"/>
      <c r="M769" s="39"/>
      <c r="N769" s="39"/>
      <c r="O769" s="39"/>
      <c r="P769" s="39"/>
      <c r="Q769" s="39"/>
      <c r="R769" s="127"/>
    </row>
    <row r="770" spans="1:18" x14ac:dyDescent="0.2">
      <c r="A770" s="119"/>
      <c r="B770" s="39"/>
      <c r="C770" s="39"/>
      <c r="D770" s="394"/>
      <c r="E770" s="1457" t="s">
        <v>809</v>
      </c>
      <c r="G770" s="152"/>
      <c r="I770" s="152"/>
      <c r="J770" s="39"/>
      <c r="K770" s="39"/>
      <c r="L770" s="39"/>
      <c r="M770" s="39"/>
      <c r="N770" s="39"/>
      <c r="O770" s="39"/>
      <c r="P770" s="39"/>
      <c r="Q770" s="39"/>
      <c r="R770" s="127"/>
    </row>
    <row r="771" spans="1:18" x14ac:dyDescent="0.2">
      <c r="A771" s="119">
        <v>2200</v>
      </c>
      <c r="B771" s="39">
        <v>13000</v>
      </c>
      <c r="C771" s="39">
        <v>47100</v>
      </c>
      <c r="D771" s="395" t="s">
        <v>2844</v>
      </c>
      <c r="E771" s="405" t="s">
        <v>1072</v>
      </c>
      <c r="F771" s="39">
        <v>3000</v>
      </c>
      <c r="G771" s="152">
        <f>IF(C771=F771,0,IF(C771=0,100,(F771-C771)/C771*100))</f>
        <v>-93.630573248407643</v>
      </c>
      <c r="H771" s="110">
        <v>5000</v>
      </c>
      <c r="I771" s="152">
        <f>IF(F771=H771,0,IF(F771=0,100,(H771-F771)/F771*100))</f>
        <v>66.666666666666657</v>
      </c>
      <c r="J771" s="39">
        <f>ROUNDUP(H771+(H771*Assumptions!G$6),-2)</f>
        <v>5200</v>
      </c>
      <c r="K771" s="39">
        <f>ROUNDUP(J771+(J771*Assumptions!H$6),-2)</f>
        <v>5400</v>
      </c>
      <c r="L771" s="39">
        <f>ROUNDUP(K771+(K771*Assumptions!I$6),-2)</f>
        <v>5600</v>
      </c>
      <c r="M771" s="39">
        <f>ROUNDUP(L771+(L771*Assumptions!J$6),-2)</f>
        <v>5800</v>
      </c>
      <c r="N771" s="39">
        <f>ROUNDUP(M771+(M771*Assumptions!K$6),-2)</f>
        <v>6000</v>
      </c>
      <c r="O771" s="39">
        <f>ROUNDUP(N771+(N771*Assumptions!L$6),-2)</f>
        <v>6200</v>
      </c>
      <c r="P771" s="39">
        <f>ROUNDUP(O771+(O771*Assumptions!M$6),-2)</f>
        <v>6400</v>
      </c>
      <c r="Q771" s="39">
        <f>ROUNDUP(P771+(P771*Assumptions!N$6),-2)</f>
        <v>6600</v>
      </c>
      <c r="R771" s="127">
        <f>ROUNDUP(Q771+(Q771*Assumptions!O$6),-2)</f>
        <v>6800</v>
      </c>
    </row>
    <row r="772" spans="1:18" x14ac:dyDescent="0.2">
      <c r="A772" s="119">
        <v>45900</v>
      </c>
      <c r="B772" s="39">
        <v>60500</v>
      </c>
      <c r="C772" s="39">
        <v>29400</v>
      </c>
      <c r="D772" s="395" t="s">
        <v>2845</v>
      </c>
      <c r="E772" s="405" t="s">
        <v>3287</v>
      </c>
      <c r="F772" s="39">
        <f>20000-1000</f>
        <v>19000</v>
      </c>
      <c r="G772" s="152">
        <f>IF(C772=F772,0,IF(C772=0,100,(F772-C772)/C772*100))</f>
        <v>-35.374149659863946</v>
      </c>
      <c r="H772" s="110">
        <v>30000</v>
      </c>
      <c r="I772" s="152">
        <f>IF(F772=H772,0,IF(F772=0,100,(H772-F772)/F772*100))</f>
        <v>57.894736842105267</v>
      </c>
      <c r="J772" s="39">
        <f>ROUNDUP(H772+(H772*Assumptions!G$6),-2)</f>
        <v>30900</v>
      </c>
      <c r="K772" s="39">
        <f>ROUNDUP(J772+(J772*Assumptions!H$6),-2)</f>
        <v>31900</v>
      </c>
      <c r="L772" s="39">
        <f>ROUNDUP(K772+(K772*Assumptions!I$6),-2)</f>
        <v>32900</v>
      </c>
      <c r="M772" s="39">
        <f>ROUNDUP(L772+(L772*Assumptions!J$6),-2)</f>
        <v>33900</v>
      </c>
      <c r="N772" s="39">
        <f>ROUNDUP(M772+(M772*Assumptions!K$6),-2)</f>
        <v>35000</v>
      </c>
      <c r="O772" s="39">
        <f>ROUNDUP(N772+(N772*Assumptions!L$6),-2)</f>
        <v>36100</v>
      </c>
      <c r="P772" s="39">
        <f>ROUNDUP(O772+(O772*Assumptions!M$6),-2)</f>
        <v>37200</v>
      </c>
      <c r="Q772" s="39">
        <f>ROUNDUP(P772+(P772*Assumptions!N$6),-2)</f>
        <v>38400</v>
      </c>
      <c r="R772" s="127">
        <f>ROUNDUP(Q772+(Q772*Assumptions!O$6),-2)</f>
        <v>39600</v>
      </c>
    </row>
    <row r="773" spans="1:18" x14ac:dyDescent="0.2">
      <c r="A773" s="119">
        <v>65000</v>
      </c>
      <c r="B773" s="39">
        <v>16000</v>
      </c>
      <c r="C773" s="39">
        <v>7500</v>
      </c>
      <c r="D773" s="395" t="s">
        <v>2695</v>
      </c>
      <c r="E773" s="405" t="s">
        <v>2233</v>
      </c>
      <c r="F773" s="39">
        <v>20000</v>
      </c>
      <c r="G773" s="152">
        <f>IF(C773=F773,0,IF(C773=0,100,(F773-C773)/C773*100))</f>
        <v>166.66666666666669</v>
      </c>
      <c r="H773" s="39">
        <v>20000</v>
      </c>
      <c r="I773" s="152">
        <f>IF(F773=H773,0,IF(F773=0,100,(H773-F773)/F773*100))</f>
        <v>0</v>
      </c>
      <c r="J773" s="39">
        <f>ROUNDUP(H773+(H773*Assumptions!G$6),-2)</f>
        <v>20600</v>
      </c>
      <c r="K773" s="39">
        <f>ROUNDUP(J773+(J773*Assumptions!H$6),-2)</f>
        <v>21300</v>
      </c>
      <c r="L773" s="39">
        <f>ROUNDUP(K773+(K773*Assumptions!I$6),-2)</f>
        <v>22000</v>
      </c>
      <c r="M773" s="39">
        <f>ROUNDUP(L773+(L773*Assumptions!J$6),-2)</f>
        <v>22700</v>
      </c>
      <c r="N773" s="39">
        <f>ROUNDUP(M773+(M773*Assumptions!K$6),-2)</f>
        <v>23400</v>
      </c>
      <c r="O773" s="39">
        <f>ROUNDUP(N773+(N773*Assumptions!L$6),-2)</f>
        <v>24200</v>
      </c>
      <c r="P773" s="39">
        <f>ROUNDUP(O773+(O773*Assumptions!M$6),-2)</f>
        <v>25000</v>
      </c>
      <c r="Q773" s="39">
        <f>ROUNDUP(P773+(P773*Assumptions!N$6),-2)</f>
        <v>25800</v>
      </c>
      <c r="R773" s="127">
        <f>ROUNDUP(Q773+(Q773*Assumptions!O$6),-2)</f>
        <v>26600</v>
      </c>
    </row>
    <row r="774" spans="1:18" x14ac:dyDescent="0.2">
      <c r="A774" s="119"/>
      <c r="B774" s="39"/>
      <c r="C774" s="39"/>
      <c r="D774" s="395"/>
      <c r="E774" s="963" t="s">
        <v>494</v>
      </c>
      <c r="F774" s="39"/>
      <c r="G774" s="152"/>
      <c r="H774" s="39"/>
      <c r="I774" s="152"/>
      <c r="J774" s="39"/>
      <c r="K774" s="39"/>
      <c r="L774" s="39"/>
      <c r="M774" s="39"/>
      <c r="N774" s="39"/>
      <c r="O774" s="39"/>
      <c r="P774" s="39"/>
      <c r="Q774" s="39"/>
      <c r="R774" s="127"/>
    </row>
    <row r="775" spans="1:18" x14ac:dyDescent="0.2">
      <c r="A775" s="119">
        <v>28500</v>
      </c>
      <c r="B775" s="39">
        <v>66800</v>
      </c>
      <c r="C775" s="39">
        <v>45800</v>
      </c>
      <c r="D775" s="395" t="s">
        <v>2537</v>
      </c>
      <c r="E775" s="405" t="s">
        <v>1214</v>
      </c>
      <c r="F775" s="39">
        <f>34000+46000</f>
        <v>80000</v>
      </c>
      <c r="G775" s="152">
        <f>IF(C775=F775,0,IF(C775=0,100,(F775-C775)/C775*100))</f>
        <v>74.672489082969435</v>
      </c>
      <c r="H775" s="110">
        <v>45000</v>
      </c>
      <c r="I775" s="152">
        <f>IF(F775=H775,0,IF(F775=0,100,(H775-F775)/F775*100))</f>
        <v>-43.75</v>
      </c>
      <c r="J775" s="39">
        <f>ROUNDUP(H775+(H775*Assumptions!G$6),-2)</f>
        <v>46400</v>
      </c>
      <c r="K775" s="39">
        <f>ROUNDUP(J775+(J775*Assumptions!H$6),-2)</f>
        <v>47800</v>
      </c>
      <c r="L775" s="39">
        <f>ROUNDUP(K775+(K775*Assumptions!I$6),-2)</f>
        <v>49300</v>
      </c>
      <c r="M775" s="39">
        <f>ROUNDUP(L775+(L775*Assumptions!J$6),-2)</f>
        <v>50800</v>
      </c>
      <c r="N775" s="39">
        <f>ROUNDUP(M775+(M775*Assumptions!K$6),-2)</f>
        <v>52400</v>
      </c>
      <c r="O775" s="39">
        <f>ROUNDUP(N775+(N775*Assumptions!L$6),-2)</f>
        <v>54000</v>
      </c>
      <c r="P775" s="39">
        <f>ROUNDUP(O775+(O775*Assumptions!M$6),-2)</f>
        <v>55700</v>
      </c>
      <c r="Q775" s="39">
        <f>ROUNDUP(P775+(P775*Assumptions!N$6),-2)</f>
        <v>57400</v>
      </c>
      <c r="R775" s="127">
        <f>ROUNDUP(Q775+(Q775*Assumptions!O$6),-2)</f>
        <v>59200</v>
      </c>
    </row>
    <row r="776" spans="1:18" x14ac:dyDescent="0.2">
      <c r="A776" s="119">
        <v>0</v>
      </c>
      <c r="B776" s="39">
        <v>0</v>
      </c>
      <c r="C776" s="145">
        <f>1600+200</f>
        <v>1800</v>
      </c>
      <c r="D776" s="1039" t="s">
        <v>4865</v>
      </c>
      <c r="E776" s="1156" t="s">
        <v>3169</v>
      </c>
      <c r="F776" s="145">
        <v>1000</v>
      </c>
      <c r="G776" s="1059">
        <f>IF(C776=F776,0,IF(C776=0,100,(F776-C776)/C776*100))</f>
        <v>-44.444444444444443</v>
      </c>
      <c r="H776" s="110">
        <f>ROUNDUP(F776+(F776*Assumptions!F$6),-2)</f>
        <v>1100</v>
      </c>
      <c r="I776" s="1059">
        <f>IF(F776=H776,0,IF(F776=0,100,(H776-F776)/F776*100))</f>
        <v>10</v>
      </c>
      <c r="J776" s="39">
        <f>ROUNDUP(H776+(H776*Assumptions!G$6),-2)</f>
        <v>1200</v>
      </c>
      <c r="K776" s="39">
        <f>ROUNDUP(J776+(J776*Assumptions!H$6),-2)</f>
        <v>1300</v>
      </c>
      <c r="L776" s="39">
        <f>ROUNDUP(K776+(K776*Assumptions!I$6),-2)</f>
        <v>1400</v>
      </c>
      <c r="M776" s="39">
        <f>ROUNDUP(L776+(L776*Assumptions!J$6),-2)</f>
        <v>1500</v>
      </c>
      <c r="N776" s="39">
        <f>ROUNDUP(M776+(M776*Assumptions!K$6),-2)</f>
        <v>1600</v>
      </c>
      <c r="O776" s="39">
        <f>ROUNDUP(N776+(N776*Assumptions!L$6),-2)</f>
        <v>1700</v>
      </c>
      <c r="P776" s="39">
        <f>ROUNDUP(O776+(O776*Assumptions!M$6),-2)</f>
        <v>1800</v>
      </c>
      <c r="Q776" s="39">
        <f>ROUNDUP(P776+(P776*Assumptions!N$6),-2)</f>
        <v>1900</v>
      </c>
      <c r="R776" s="127">
        <f>ROUNDUP(Q776+(Q776*Assumptions!O$6),-2)</f>
        <v>2000</v>
      </c>
    </row>
    <row r="777" spans="1:18" x14ac:dyDescent="0.2">
      <c r="A777" s="119">
        <v>45500</v>
      </c>
      <c r="B777" s="39">
        <v>76400</v>
      </c>
      <c r="C777" s="39">
        <v>58300</v>
      </c>
      <c r="D777" s="395" t="s">
        <v>1611</v>
      </c>
      <c r="E777" s="405" t="s">
        <v>2862</v>
      </c>
      <c r="F777" s="39">
        <f>45000+42000+60000</f>
        <v>147000</v>
      </c>
      <c r="G777" s="152">
        <f>IF(C777=F777,0,IF(C777=0,100,(F777-C777)/C777*100))</f>
        <v>152.14408233276157</v>
      </c>
      <c r="H777" s="110">
        <v>45000</v>
      </c>
      <c r="I777" s="152">
        <f>IF(F777=H777,0,IF(F777=0,100,(H777-F777)/F777*100))</f>
        <v>-69.387755102040813</v>
      </c>
      <c r="J777" s="39">
        <f>ROUNDUP(H777+(H777*Assumptions!G$6),-2)</f>
        <v>46400</v>
      </c>
      <c r="K777" s="39">
        <f>ROUNDUP(J777+(J777*Assumptions!H$6),-2)</f>
        <v>47800</v>
      </c>
      <c r="L777" s="39">
        <f>ROUNDUP(K777+(K777*Assumptions!I$6),-2)</f>
        <v>49300</v>
      </c>
      <c r="M777" s="39">
        <f>ROUNDUP(L777+(L777*Assumptions!J$6),-2)</f>
        <v>50800</v>
      </c>
      <c r="N777" s="39">
        <f>ROUNDUP(M777+(M777*Assumptions!K$6),-2)</f>
        <v>52400</v>
      </c>
      <c r="O777" s="39">
        <f>ROUNDUP(N777+(N777*Assumptions!L$6),-2)</f>
        <v>54000</v>
      </c>
      <c r="P777" s="39">
        <f>ROUNDUP(O777+(O777*Assumptions!M$6),-2)</f>
        <v>55700</v>
      </c>
      <c r="Q777" s="39">
        <f>ROUNDUP(P777+(P777*Assumptions!N$6),-2)</f>
        <v>57400</v>
      </c>
      <c r="R777" s="127">
        <f>ROUNDUP(Q777+(Q777*Assumptions!O$6),-2)</f>
        <v>59200</v>
      </c>
    </row>
    <row r="778" spans="1:18" ht="13.5" thickBot="1" x14ac:dyDescent="0.25">
      <c r="A778" s="79"/>
      <c r="B778" s="72"/>
      <c r="C778" s="72"/>
      <c r="D778" s="394"/>
      <c r="E778" s="83"/>
      <c r="F778" s="203"/>
      <c r="G778" s="197"/>
      <c r="H778" s="72"/>
      <c r="I778" s="197"/>
      <c r="J778" s="39"/>
      <c r="K778" s="39"/>
      <c r="L778" s="39"/>
      <c r="M778" s="39"/>
      <c r="N778" s="39"/>
      <c r="O778" s="39"/>
      <c r="P778" s="39"/>
      <c r="Q778" s="39"/>
      <c r="R778" s="127"/>
    </row>
    <row r="779" spans="1:18" x14ac:dyDescent="0.2">
      <c r="A779" s="116">
        <f>SUM(A768:A778)</f>
        <v>187100</v>
      </c>
      <c r="B779" s="61">
        <f>SUM(B768:B778)</f>
        <v>232700</v>
      </c>
      <c r="C779" s="61">
        <f>SUM(C768:C778)</f>
        <v>189900</v>
      </c>
      <c r="D779" s="394"/>
      <c r="E779" s="125" t="s">
        <v>3028</v>
      </c>
      <c r="F779" s="61">
        <f>SUM(F768:F778)</f>
        <v>270000</v>
      </c>
      <c r="G779" s="199">
        <f>IF(C779=F779,0,IF(C779=0,100,(F779-C779)/C779*100))</f>
        <v>42.18009478672986</v>
      </c>
      <c r="H779" s="61">
        <f t="shared" ref="H779:Q779" si="511">SUM(H768:H778)</f>
        <v>146100</v>
      </c>
      <c r="I779" s="199">
        <f>IF(F779=H779,0,IF(F779=0,100,(H779-F779)/F779*100))</f>
        <v>-45.888888888888893</v>
      </c>
      <c r="J779" s="61">
        <f t="shared" si="511"/>
        <v>150700</v>
      </c>
      <c r="K779" s="61">
        <f t="shared" si="511"/>
        <v>155500</v>
      </c>
      <c r="L779" s="61">
        <f t="shared" si="511"/>
        <v>160500</v>
      </c>
      <c r="M779" s="61">
        <f t="shared" si="511"/>
        <v>165500</v>
      </c>
      <c r="N779" s="61">
        <f t="shared" si="511"/>
        <v>170800</v>
      </c>
      <c r="O779" s="61">
        <f t="shared" si="511"/>
        <v>176200</v>
      </c>
      <c r="P779" s="61">
        <f t="shared" si="511"/>
        <v>181800</v>
      </c>
      <c r="Q779" s="61">
        <f t="shared" si="511"/>
        <v>187500</v>
      </c>
      <c r="R779" s="126">
        <f t="shared" ref="R779" si="512">SUM(R768:R778)</f>
        <v>193400</v>
      </c>
    </row>
    <row r="780" spans="1:18" x14ac:dyDescent="0.2">
      <c r="A780" s="119"/>
      <c r="B780" s="39"/>
      <c r="C780" s="39"/>
      <c r="D780" s="394"/>
      <c r="E780" s="125"/>
      <c r="F780" s="39"/>
      <c r="G780" s="152"/>
      <c r="H780" s="39"/>
      <c r="I780" s="152"/>
      <c r="J780" s="39"/>
      <c r="K780" s="39"/>
      <c r="L780" s="39"/>
      <c r="M780" s="39"/>
      <c r="N780" s="39"/>
      <c r="O780" s="39"/>
      <c r="P780" s="39"/>
      <c r="Q780" s="39"/>
      <c r="R780" s="127"/>
    </row>
    <row r="781" spans="1:18" x14ac:dyDescent="0.2">
      <c r="A781" s="119"/>
      <c r="B781" s="39"/>
      <c r="C781" s="39"/>
      <c r="D781" s="394"/>
      <c r="E781" s="158" t="s">
        <v>2578</v>
      </c>
      <c r="F781" s="39"/>
      <c r="G781" s="152"/>
      <c r="H781" s="39"/>
      <c r="I781" s="152"/>
      <c r="J781" s="39"/>
      <c r="K781" s="39"/>
      <c r="L781" s="39"/>
      <c r="M781" s="39"/>
      <c r="N781" s="39"/>
      <c r="O781" s="39"/>
      <c r="P781" s="39"/>
      <c r="Q781" s="39"/>
      <c r="R781" s="127"/>
    </row>
    <row r="782" spans="1:18" x14ac:dyDescent="0.2">
      <c r="A782" s="119"/>
      <c r="B782" s="156"/>
      <c r="C782" s="39"/>
      <c r="D782" s="395"/>
      <c r="E782" s="158"/>
      <c r="F782" s="39"/>
      <c r="G782" s="152"/>
      <c r="H782" s="39"/>
      <c r="I782" s="152"/>
      <c r="J782" s="39"/>
      <c r="K782" s="39"/>
      <c r="L782" s="39"/>
      <c r="M782" s="39"/>
      <c r="N782" s="39"/>
      <c r="O782" s="39"/>
      <c r="P782" s="39"/>
      <c r="Q782" s="39"/>
      <c r="R782" s="127"/>
    </row>
    <row r="783" spans="1:18" x14ac:dyDescent="0.2">
      <c r="A783" s="119"/>
      <c r="B783" s="156"/>
      <c r="C783" s="39"/>
      <c r="D783" s="395"/>
      <c r="E783" s="150" t="s">
        <v>1471</v>
      </c>
      <c r="F783" s="39"/>
      <c r="G783" s="152"/>
      <c r="H783" s="39"/>
      <c r="I783" s="152"/>
      <c r="J783" s="39"/>
      <c r="K783" s="39"/>
      <c r="L783" s="39"/>
      <c r="M783" s="39"/>
      <c r="N783" s="39"/>
      <c r="O783" s="39"/>
      <c r="P783" s="39"/>
      <c r="Q783" s="39"/>
      <c r="R783" s="127"/>
    </row>
    <row r="784" spans="1:18" x14ac:dyDescent="0.2">
      <c r="A784" s="119">
        <v>675200</v>
      </c>
      <c r="B784" s="39">
        <v>687700</v>
      </c>
      <c r="C784" s="39">
        <f>642900-2900</f>
        <v>640000</v>
      </c>
      <c r="D784" s="395" t="s">
        <v>1053</v>
      </c>
      <c r="E784" s="121" t="s">
        <v>1460</v>
      </c>
      <c r="F784" s="39">
        <v>640000</v>
      </c>
      <c r="G784" s="152">
        <f>IF(C784=F784,0,IF(C784=0,100,(F784-C784)/C784*100))</f>
        <v>0</v>
      </c>
      <c r="H784" s="39">
        <v>681000</v>
      </c>
      <c r="I784" s="152">
        <f>IF(F784=H784,0,IF(F784=0,100,(H784-F784)/F784*100))</f>
        <v>6.4062499999999991</v>
      </c>
      <c r="J784" s="39">
        <f>ROUND((H784*Assumptions!G$14)+GM!H784,-2)</f>
        <v>701400</v>
      </c>
      <c r="K784" s="39">
        <f>ROUND((J784*Assumptions!H$14)+GM!J784,-2)</f>
        <v>722400</v>
      </c>
      <c r="L784" s="39">
        <f>ROUND((K784*Assumptions!I$14)+GM!K784,-2)</f>
        <v>744100</v>
      </c>
      <c r="M784" s="39">
        <f>ROUND((L784*Assumptions!J$14)+GM!L784,-2)</f>
        <v>766400</v>
      </c>
      <c r="N784" s="39">
        <f>ROUND((M784*Assumptions!K$14)+GM!M784,-2)</f>
        <v>789400</v>
      </c>
      <c r="O784" s="39">
        <f>ROUND((N784*Assumptions!L$14)+GM!N784,-2)</f>
        <v>813100</v>
      </c>
      <c r="P784" s="39">
        <f>ROUND((O784*Assumptions!M$14)+GM!O784,-2)</f>
        <v>837500</v>
      </c>
      <c r="Q784" s="39">
        <f>ROUND((P784*Assumptions!N$14)+GM!P784,-2)</f>
        <v>862600</v>
      </c>
      <c r="R784" s="127">
        <f>ROUND((Q784*Assumptions!O$14)+GM!Q784,-2)</f>
        <v>888500</v>
      </c>
    </row>
    <row r="785" spans="1:18" x14ac:dyDescent="0.2">
      <c r="A785" s="119">
        <v>3300</v>
      </c>
      <c r="B785" s="39">
        <v>2900</v>
      </c>
      <c r="C785" s="39">
        <v>2300</v>
      </c>
      <c r="D785" s="395" t="s">
        <v>1860</v>
      </c>
      <c r="E785" s="121" t="s">
        <v>2250</v>
      </c>
      <c r="F785" s="39">
        <v>3700</v>
      </c>
      <c r="G785" s="152">
        <f>IF(C785=F785,0,IF(C785=0,100,(F785-C785)/C785*100))</f>
        <v>60.869565217391312</v>
      </c>
      <c r="H785" s="39">
        <v>3500</v>
      </c>
      <c r="I785" s="152">
        <f>IF(F785=H785,0,IF(F785=0,100,(H785-F785)/F785*100))</f>
        <v>-5.4054054054054053</v>
      </c>
      <c r="J785" s="39">
        <f>ROUNDUP(H785+(H785*Assumptions!G$6),-2)</f>
        <v>3700</v>
      </c>
      <c r="K785" s="39">
        <f>ROUNDUP(J785+(J785*Assumptions!H$6),-2)</f>
        <v>3900</v>
      </c>
      <c r="L785" s="39">
        <f>ROUNDUP(K785+(K785*Assumptions!I$6),-2)</f>
        <v>4100</v>
      </c>
      <c r="M785" s="39">
        <f>ROUNDUP(L785+(L785*Assumptions!J$6),-2)</f>
        <v>4300</v>
      </c>
      <c r="N785" s="39">
        <f>ROUNDUP(M785+(M785*Assumptions!K$6),-2)</f>
        <v>4500</v>
      </c>
      <c r="O785" s="39">
        <f>ROUNDUP(N785+(N785*Assumptions!L$6),-2)</f>
        <v>4700</v>
      </c>
      <c r="P785" s="39">
        <f>ROUNDUP(O785+(O785*Assumptions!M$6),-2)</f>
        <v>4900</v>
      </c>
      <c r="Q785" s="39">
        <f>ROUNDUP(P785+(P785*Assumptions!N$6),-2)</f>
        <v>5100</v>
      </c>
      <c r="R785" s="127">
        <f>ROUNDUP(Q785+(Q785*Assumptions!O$6),-2)</f>
        <v>5300</v>
      </c>
    </row>
    <row r="786" spans="1:18" x14ac:dyDescent="0.2">
      <c r="A786" s="119">
        <v>1500</v>
      </c>
      <c r="B786" s="39">
        <v>1700</v>
      </c>
      <c r="C786" s="39">
        <v>2900</v>
      </c>
      <c r="D786" s="1039" t="s">
        <v>5334</v>
      </c>
      <c r="E786" s="121" t="s">
        <v>798</v>
      </c>
      <c r="F786" s="39">
        <v>5000</v>
      </c>
      <c r="G786" s="152">
        <f>IF(C786=F786,0,IF(C786=0,100,(F786-C786)/C786*100))</f>
        <v>72.41379310344827</v>
      </c>
      <c r="H786" s="39">
        <v>5000</v>
      </c>
      <c r="I786" s="152">
        <f>IF(F786=H786,0,IF(F786=0,100,(H786-F786)/F786*100))</f>
        <v>0</v>
      </c>
      <c r="J786" s="39">
        <f>ROUNDUP(H786+(H786*Assumptions!G$6),-2)</f>
        <v>5200</v>
      </c>
      <c r="K786" s="39">
        <f>ROUNDUP(J786+(J786*Assumptions!H$6),-2)</f>
        <v>5400</v>
      </c>
      <c r="L786" s="39">
        <f>ROUNDUP(K786+(K786*Assumptions!I$6),-2)</f>
        <v>5600</v>
      </c>
      <c r="M786" s="39">
        <f>ROUNDUP(L786+(L786*Assumptions!J$6),-2)</f>
        <v>5800</v>
      </c>
      <c r="N786" s="39">
        <f>ROUNDUP(M786+(M786*Assumptions!K$6),-2)</f>
        <v>6000</v>
      </c>
      <c r="O786" s="39">
        <f>ROUNDUP(N786+(N786*Assumptions!L$6),-2)</f>
        <v>6200</v>
      </c>
      <c r="P786" s="39">
        <f>ROUNDUP(O786+(O786*Assumptions!M$6),-2)</f>
        <v>6400</v>
      </c>
      <c r="Q786" s="39">
        <f>ROUNDUP(P786+(P786*Assumptions!N$6),-2)</f>
        <v>6600</v>
      </c>
      <c r="R786" s="127">
        <f>ROUNDUP(Q786+(Q786*Assumptions!O$6),-2)</f>
        <v>6800</v>
      </c>
    </row>
    <row r="787" spans="1:18" x14ac:dyDescent="0.2">
      <c r="A787" s="119">
        <v>9600</v>
      </c>
      <c r="B787" s="39">
        <v>9600</v>
      </c>
      <c r="C787" s="39">
        <v>7000</v>
      </c>
      <c r="D787" s="395" t="s">
        <v>2311</v>
      </c>
      <c r="E787" s="121" t="s">
        <v>714</v>
      </c>
      <c r="F787" s="39">
        <v>7300</v>
      </c>
      <c r="G787" s="152">
        <f>IF(C787=F787,0,IF(C787=0,100,(F787-C787)/C787*100))</f>
        <v>4.2857142857142856</v>
      </c>
      <c r="H787" s="39">
        <v>7300</v>
      </c>
      <c r="I787" s="152">
        <f>IF(F787=H787,0,IF(F787=0,100,(H787-F787)/F787*100))</f>
        <v>0</v>
      </c>
      <c r="J787" s="39">
        <f>ROUNDUP(H787+(H787*Assumptions!G$6),-2)</f>
        <v>7600</v>
      </c>
      <c r="K787" s="39">
        <f>ROUNDUP(J787+(J787*Assumptions!H$6),-2)</f>
        <v>7900</v>
      </c>
      <c r="L787" s="39">
        <f>ROUNDUP(K787+(K787*Assumptions!I$6),-2)</f>
        <v>8200</v>
      </c>
      <c r="M787" s="39">
        <f>ROUNDUP(L787+(L787*Assumptions!J$6),-2)</f>
        <v>8500</v>
      </c>
      <c r="N787" s="39">
        <f>ROUNDUP(M787+(M787*Assumptions!K$6),-2)</f>
        <v>8800</v>
      </c>
      <c r="O787" s="39">
        <f>ROUNDUP(N787+(N787*Assumptions!L$6),-2)</f>
        <v>9100</v>
      </c>
      <c r="P787" s="39">
        <f>ROUNDUP(O787+(O787*Assumptions!M$6),-2)</f>
        <v>9400</v>
      </c>
      <c r="Q787" s="39">
        <f>ROUNDUP(P787+(P787*Assumptions!N$6),-2)</f>
        <v>9700</v>
      </c>
      <c r="R787" s="127">
        <f>ROUNDUP(Q787+(Q787*Assumptions!O$6),-2)</f>
        <v>10000</v>
      </c>
    </row>
    <row r="788" spans="1:18" x14ac:dyDescent="0.2">
      <c r="A788" s="119"/>
      <c r="B788" s="39"/>
      <c r="C788" s="39"/>
      <c r="D788" s="395"/>
      <c r="E788" s="150" t="s">
        <v>900</v>
      </c>
      <c r="F788" s="39"/>
      <c r="G788" s="152"/>
      <c r="H788" s="39"/>
      <c r="I788" s="152"/>
      <c r="J788" s="39"/>
      <c r="K788" s="39"/>
      <c r="L788" s="39"/>
      <c r="M788" s="39"/>
      <c r="N788" s="39"/>
      <c r="O788" s="39"/>
      <c r="P788" s="39"/>
      <c r="Q788" s="39"/>
      <c r="R788" s="127"/>
    </row>
    <row r="789" spans="1:18" x14ac:dyDescent="0.2">
      <c r="A789" s="119">
        <v>128900</v>
      </c>
      <c r="B789" s="39">
        <v>141700</v>
      </c>
      <c r="C789" s="39">
        <v>145100</v>
      </c>
      <c r="D789" s="395" t="s">
        <v>2551</v>
      </c>
      <c r="E789" s="425" t="s">
        <v>344</v>
      </c>
      <c r="F789" s="209">
        <v>145000</v>
      </c>
      <c r="G789" s="152">
        <f t="shared" ref="G789:G800" si="513">IF(C789=F789,0,IF(C789=0,100,(F789-C789)/C789*100))</f>
        <v>-6.8917987594762226E-2</v>
      </c>
      <c r="H789" s="39">
        <v>150000</v>
      </c>
      <c r="I789" s="152">
        <f t="shared" ref="I789:I800" si="514">IF(F789=H789,0,IF(F789=0,100,(H789-F789)/F789*100))</f>
        <v>3.4482758620689653</v>
      </c>
      <c r="J789" s="207">
        <f>ROUNDUP(H789+(H789*Assumptions!G$6),-2)</f>
        <v>154500</v>
      </c>
      <c r="K789" s="39">
        <f>ROUNDUP(J789+(J789*Assumptions!H$6),-2)</f>
        <v>159200</v>
      </c>
      <c r="L789" s="39">
        <f>ROUNDUP(K789+(K789*Assumptions!I$6),-2)</f>
        <v>164000</v>
      </c>
      <c r="M789" s="39">
        <f>ROUNDUP(L789+(L789*Assumptions!J$6),-2)</f>
        <v>169000</v>
      </c>
      <c r="N789" s="39">
        <f>ROUNDUP(M789+(M789*Assumptions!K$6),-2)</f>
        <v>174100</v>
      </c>
      <c r="O789" s="39">
        <f>ROUNDUP(N789+(N789*Assumptions!L$6),-2)</f>
        <v>179400</v>
      </c>
      <c r="P789" s="39">
        <f>ROUNDUP(O789+(O789*Assumptions!M$6),-2)</f>
        <v>184800</v>
      </c>
      <c r="Q789" s="39">
        <f>ROUNDUP(P789+(P789*Assumptions!N$6),-2)</f>
        <v>190400</v>
      </c>
      <c r="R789" s="127">
        <f>ROUNDUP(Q789+(Q789*Assumptions!O$6),-2)</f>
        <v>196200</v>
      </c>
    </row>
    <row r="790" spans="1:18" x14ac:dyDescent="0.2">
      <c r="A790" s="119">
        <v>95200</v>
      </c>
      <c r="B790" s="39">
        <v>80700</v>
      </c>
      <c r="C790" s="39">
        <v>95200</v>
      </c>
      <c r="D790" s="395" t="s">
        <v>1091</v>
      </c>
      <c r="E790" s="121" t="s">
        <v>1748</v>
      </c>
      <c r="F790" s="39">
        <v>102000</v>
      </c>
      <c r="G790" s="152">
        <f t="shared" si="513"/>
        <v>7.1428571428571423</v>
      </c>
      <c r="H790" s="39">
        <v>102000</v>
      </c>
      <c r="I790" s="152">
        <f t="shared" si="514"/>
        <v>0</v>
      </c>
      <c r="J790" s="39">
        <f>ROUNDUP(H790+(H790*Assumptions!G$6),-2)</f>
        <v>105100</v>
      </c>
      <c r="K790" s="39">
        <f>ROUNDUP(J790+(J790*Assumptions!H$6),-2)</f>
        <v>108300</v>
      </c>
      <c r="L790" s="39">
        <f>ROUNDUP(K790+(K790*Assumptions!I$6),-2)</f>
        <v>111600</v>
      </c>
      <c r="M790" s="39">
        <f>ROUNDUP(L790+(L790*Assumptions!J$6),-2)</f>
        <v>115000</v>
      </c>
      <c r="N790" s="39">
        <f>ROUNDUP(M790+(M790*Assumptions!K$6),-2)</f>
        <v>118500</v>
      </c>
      <c r="O790" s="39">
        <f>ROUNDUP(N790+(N790*Assumptions!L$6),-2)</f>
        <v>122100</v>
      </c>
      <c r="P790" s="39">
        <f>ROUNDUP(O790+(O790*Assumptions!M$6),-2)</f>
        <v>125800</v>
      </c>
      <c r="Q790" s="39">
        <f>ROUNDUP(P790+(P790*Assumptions!N$6),-2)</f>
        <v>129600</v>
      </c>
      <c r="R790" s="127">
        <f>ROUNDUP(Q790+(Q790*Assumptions!O$6),-2)</f>
        <v>133500</v>
      </c>
    </row>
    <row r="791" spans="1:18" x14ac:dyDescent="0.2">
      <c r="A791" s="119">
        <v>52100</v>
      </c>
      <c r="B791" s="39">
        <v>46900</v>
      </c>
      <c r="C791" s="39">
        <v>51000</v>
      </c>
      <c r="D791" s="395" t="s">
        <v>1050</v>
      </c>
      <c r="E791" s="121" t="s">
        <v>2399</v>
      </c>
      <c r="F791" s="39">
        <v>58000</v>
      </c>
      <c r="G791" s="152">
        <f t="shared" si="513"/>
        <v>13.725490196078432</v>
      </c>
      <c r="H791" s="39">
        <v>58000</v>
      </c>
      <c r="I791" s="152">
        <f t="shared" si="514"/>
        <v>0</v>
      </c>
      <c r="J791" s="39">
        <f>ROUNDUP(H791+(H791*Assumptions!G$6),-2)</f>
        <v>59800</v>
      </c>
      <c r="K791" s="39">
        <f>ROUNDUP(J791+(J791*Assumptions!H$6),-2)</f>
        <v>61600</v>
      </c>
      <c r="L791" s="39">
        <f>ROUNDUP(K791+(K791*Assumptions!I$6),-2)</f>
        <v>63500</v>
      </c>
      <c r="M791" s="39">
        <f>ROUNDUP(L791+(L791*Assumptions!J$6),-2)</f>
        <v>65500</v>
      </c>
      <c r="N791" s="39">
        <f>ROUNDUP(M791+(M791*Assumptions!K$6),-2)</f>
        <v>67500</v>
      </c>
      <c r="O791" s="39">
        <f>ROUNDUP(N791+(N791*Assumptions!L$6),-2)</f>
        <v>69600</v>
      </c>
      <c r="P791" s="39">
        <f>ROUNDUP(O791+(O791*Assumptions!M$6),-2)</f>
        <v>71700</v>
      </c>
      <c r="Q791" s="39">
        <f>ROUNDUP(P791+(P791*Assumptions!N$6),-2)</f>
        <v>73900</v>
      </c>
      <c r="R791" s="127">
        <f>ROUNDUP(Q791+(Q791*Assumptions!O$6),-2)</f>
        <v>76200</v>
      </c>
    </row>
    <row r="792" spans="1:18" x14ac:dyDescent="0.2">
      <c r="A792" s="119">
        <v>0</v>
      </c>
      <c r="B792" s="39">
        <v>40000</v>
      </c>
      <c r="C792" s="39">
        <v>0</v>
      </c>
      <c r="D792" s="1039" t="s">
        <v>4134</v>
      </c>
      <c r="E792" s="124" t="s">
        <v>4135</v>
      </c>
      <c r="F792" s="39">
        <v>0</v>
      </c>
      <c r="G792" s="152">
        <f t="shared" si="513"/>
        <v>0</v>
      </c>
      <c r="H792" s="39">
        <v>0</v>
      </c>
      <c r="I792" s="152">
        <f t="shared" si="514"/>
        <v>0</v>
      </c>
      <c r="J792" s="39">
        <f>ROUNDUP(H792+(H792*Assumptions!G$6),-2)</f>
        <v>0</v>
      </c>
      <c r="K792" s="39">
        <f>ROUNDUP(J792+(J792*Assumptions!H$6),-2)</f>
        <v>0</v>
      </c>
      <c r="L792" s="39">
        <f>ROUNDUP(K792+(K792*Assumptions!I$6),-2)</f>
        <v>0</v>
      </c>
      <c r="M792" s="39">
        <f>ROUNDUP(L792+(L792*Assumptions!J$6),-2)</f>
        <v>0</v>
      </c>
      <c r="N792" s="39">
        <f>ROUNDUP(M792+(M792*Assumptions!K$6),-2)</f>
        <v>0</v>
      </c>
      <c r="O792" s="39">
        <f>ROUNDUP(N792+(N792*Assumptions!L$6),-2)</f>
        <v>0</v>
      </c>
      <c r="P792" s="39">
        <f>ROUNDUP(O792+(O792*Assumptions!M$6),-2)</f>
        <v>0</v>
      </c>
      <c r="Q792" s="39">
        <f>ROUNDUP(P792+(P792*Assumptions!N$6),-2)</f>
        <v>0</v>
      </c>
      <c r="R792" s="127">
        <f>ROUNDUP(Q792+(Q792*Assumptions!O$6),-2)</f>
        <v>0</v>
      </c>
    </row>
    <row r="793" spans="1:18" x14ac:dyDescent="0.2">
      <c r="A793" s="119">
        <v>0</v>
      </c>
      <c r="B793" s="39">
        <v>30400</v>
      </c>
      <c r="C793" s="39">
        <v>0</v>
      </c>
      <c r="D793" s="395" t="s">
        <v>699</v>
      </c>
      <c r="E793" s="121" t="s">
        <v>700</v>
      </c>
      <c r="F793" s="39">
        <v>0</v>
      </c>
      <c r="G793" s="152">
        <f t="shared" si="513"/>
        <v>0</v>
      </c>
      <c r="H793" s="39">
        <v>0</v>
      </c>
      <c r="I793" s="152">
        <f t="shared" si="514"/>
        <v>0</v>
      </c>
      <c r="J793" s="39">
        <f>ROUNDUP(H793+(H793*Assumptions!G$6),-2)</f>
        <v>0</v>
      </c>
      <c r="K793" s="39">
        <f>ROUNDUP(J793+(J793*Assumptions!H$6),-2)</f>
        <v>0</v>
      </c>
      <c r="L793" s="39">
        <f>ROUNDUP(K793+(K793*Assumptions!I$6),-2)</f>
        <v>0</v>
      </c>
      <c r="M793" s="39">
        <f>ROUNDUP(L793+(L793*Assumptions!J$6),-2)</f>
        <v>0</v>
      </c>
      <c r="N793" s="39">
        <f>ROUNDUP(M793+(M793*Assumptions!K$6),-2)</f>
        <v>0</v>
      </c>
      <c r="O793" s="39">
        <f>ROUNDUP(N793+(N793*Assumptions!L$6),-2)</f>
        <v>0</v>
      </c>
      <c r="P793" s="39">
        <f>ROUNDUP(O793+(O793*Assumptions!M$6),-2)</f>
        <v>0</v>
      </c>
      <c r="Q793" s="39">
        <f>ROUNDUP(P793+(P793*Assumptions!N$6),-2)</f>
        <v>0</v>
      </c>
      <c r="R793" s="127">
        <f>ROUNDUP(Q793+(Q793*Assumptions!O$6),-2)</f>
        <v>0</v>
      </c>
    </row>
    <row r="794" spans="1:18" x14ac:dyDescent="0.2">
      <c r="A794" s="119">
        <v>0</v>
      </c>
      <c r="B794" s="39">
        <v>8200</v>
      </c>
      <c r="C794" s="39">
        <v>0</v>
      </c>
      <c r="D794" s="395" t="s">
        <v>771</v>
      </c>
      <c r="E794" s="121" t="s">
        <v>772</v>
      </c>
      <c r="F794" s="39">
        <v>0</v>
      </c>
      <c r="G794" s="152">
        <f t="shared" si="513"/>
        <v>0</v>
      </c>
      <c r="H794" s="39">
        <v>0</v>
      </c>
      <c r="I794" s="152">
        <f t="shared" si="514"/>
        <v>0</v>
      </c>
      <c r="J794" s="39">
        <f>ROUNDUP(H794+(H794*Assumptions!G$6),-2)</f>
        <v>0</v>
      </c>
      <c r="K794" s="39">
        <f>ROUNDUP(J794+(J794*Assumptions!H$6),-2)</f>
        <v>0</v>
      </c>
      <c r="L794" s="39">
        <f>ROUNDUP(K794+(K794*Assumptions!I$6),-2)</f>
        <v>0</v>
      </c>
      <c r="M794" s="39">
        <f>ROUNDUP(L794+(L794*Assumptions!J$6),-2)</f>
        <v>0</v>
      </c>
      <c r="N794" s="39">
        <f>ROUNDUP(M794+(M794*Assumptions!K$6),-2)</f>
        <v>0</v>
      </c>
      <c r="O794" s="39">
        <f>ROUNDUP(N794+(N794*Assumptions!L$6),-2)</f>
        <v>0</v>
      </c>
      <c r="P794" s="39">
        <f>ROUNDUP(O794+(O794*Assumptions!M$6),-2)</f>
        <v>0</v>
      </c>
      <c r="Q794" s="39">
        <f>ROUNDUP(P794+(P794*Assumptions!N$6),-2)</f>
        <v>0</v>
      </c>
      <c r="R794" s="127">
        <f>ROUNDUP(Q794+(Q794*Assumptions!O$6),-2)</f>
        <v>0</v>
      </c>
    </row>
    <row r="795" spans="1:18" x14ac:dyDescent="0.2">
      <c r="A795" s="119">
        <v>2200</v>
      </c>
      <c r="B795" s="39">
        <v>1100</v>
      </c>
      <c r="C795" s="39">
        <v>2300</v>
      </c>
      <c r="D795" s="395" t="s">
        <v>156</v>
      </c>
      <c r="E795" s="121" t="s">
        <v>157</v>
      </c>
      <c r="F795" s="39">
        <v>2500</v>
      </c>
      <c r="G795" s="152">
        <f t="shared" si="513"/>
        <v>8.695652173913043</v>
      </c>
      <c r="H795" s="39">
        <v>2500</v>
      </c>
      <c r="I795" s="152">
        <f t="shared" si="514"/>
        <v>0</v>
      </c>
      <c r="J795" s="39">
        <f>ROUNDUP(H795+(H795*Assumptions!G$6),-2)</f>
        <v>2600</v>
      </c>
      <c r="K795" s="39">
        <f>ROUNDUP(J795+(J795*Assumptions!H$6),-2)</f>
        <v>2700</v>
      </c>
      <c r="L795" s="39">
        <f>ROUNDUP(K795+(K795*Assumptions!I$6),-2)</f>
        <v>2800</v>
      </c>
      <c r="M795" s="39">
        <f>ROUNDUP(L795+(L795*Assumptions!J$6),-2)</f>
        <v>2900</v>
      </c>
      <c r="N795" s="39">
        <f>ROUNDUP(M795+(M795*Assumptions!K$6),-2)</f>
        <v>3000</v>
      </c>
      <c r="O795" s="39">
        <f>ROUNDUP(N795+(N795*Assumptions!L$6),-2)</f>
        <v>3100</v>
      </c>
      <c r="P795" s="39">
        <f>ROUNDUP(O795+(O795*Assumptions!M$6),-2)</f>
        <v>3200</v>
      </c>
      <c r="Q795" s="39">
        <f>ROUNDUP(P795+(P795*Assumptions!N$6),-2)</f>
        <v>3300</v>
      </c>
      <c r="R795" s="127">
        <f>ROUNDUP(Q795+(Q795*Assumptions!O$6),-2)</f>
        <v>3400</v>
      </c>
    </row>
    <row r="796" spans="1:18" x14ac:dyDescent="0.2">
      <c r="A796" s="119">
        <v>99400</v>
      </c>
      <c r="B796" s="39">
        <v>71300</v>
      </c>
      <c r="C796" s="39">
        <v>129000</v>
      </c>
      <c r="D796" s="395" t="s">
        <v>1051</v>
      </c>
      <c r="E796" s="121" t="s">
        <v>120</v>
      </c>
      <c r="F796" s="39">
        <v>95000</v>
      </c>
      <c r="G796" s="152">
        <f t="shared" si="513"/>
        <v>-26.356589147286826</v>
      </c>
      <c r="H796" s="39">
        <v>100000</v>
      </c>
      <c r="I796" s="152">
        <f t="shared" si="514"/>
        <v>5.2631578947368416</v>
      </c>
      <c r="J796" s="39">
        <f>ROUNDUP(H796+(H796*Assumptions!G$6),-2)</f>
        <v>103000</v>
      </c>
      <c r="K796" s="39">
        <f>ROUNDUP(J796+(J796*Assumptions!H$6),-2)</f>
        <v>106100</v>
      </c>
      <c r="L796" s="39">
        <f>ROUNDUP(K796+(K796*Assumptions!I$6),-2)</f>
        <v>109300</v>
      </c>
      <c r="M796" s="39">
        <f>ROUNDUP(L796+(L796*Assumptions!J$6),-2)</f>
        <v>112600</v>
      </c>
      <c r="N796" s="39">
        <f>ROUNDUP(M796+(M796*Assumptions!K$6),-2)</f>
        <v>116000</v>
      </c>
      <c r="O796" s="39">
        <f>ROUNDUP(N796+(N796*Assumptions!L$6),-2)</f>
        <v>119500</v>
      </c>
      <c r="P796" s="39">
        <f>ROUNDUP(O796+(O796*Assumptions!M$6),-2)</f>
        <v>123100</v>
      </c>
      <c r="Q796" s="39">
        <f>ROUNDUP(P796+(P796*Assumptions!N$6),-2)</f>
        <v>126800</v>
      </c>
      <c r="R796" s="127">
        <f>ROUNDUP(Q796+(Q796*Assumptions!O$6),-2)</f>
        <v>130700</v>
      </c>
    </row>
    <row r="797" spans="1:18" x14ac:dyDescent="0.2">
      <c r="A797" s="119">
        <v>27900</v>
      </c>
      <c r="B797" s="39">
        <v>10700</v>
      </c>
      <c r="C797" s="39">
        <v>7800</v>
      </c>
      <c r="D797" s="395" t="s">
        <v>1185</v>
      </c>
      <c r="E797" s="121" t="s">
        <v>1078</v>
      </c>
      <c r="F797" s="39">
        <v>12000</v>
      </c>
      <c r="G797" s="152">
        <f t="shared" si="513"/>
        <v>53.846153846153847</v>
      </c>
      <c r="H797" s="39">
        <v>13000</v>
      </c>
      <c r="I797" s="152">
        <f t="shared" si="514"/>
        <v>8.3333333333333321</v>
      </c>
      <c r="J797" s="39">
        <f>ROUNDUP(H797+(H797*Assumptions!G$6),-2)</f>
        <v>13400</v>
      </c>
      <c r="K797" s="39">
        <f>ROUNDUP(J797+(J797*Assumptions!H$6),-2)</f>
        <v>13900</v>
      </c>
      <c r="L797" s="39">
        <f>ROUNDUP(K797+(K797*Assumptions!I$6),-2)</f>
        <v>14400</v>
      </c>
      <c r="M797" s="39">
        <f>ROUNDUP(L797+(L797*Assumptions!J$6),-2)</f>
        <v>14900</v>
      </c>
      <c r="N797" s="39">
        <f>ROUNDUP(M797+(M797*Assumptions!K$6),-2)</f>
        <v>15400</v>
      </c>
      <c r="O797" s="39">
        <f>ROUNDUP(N797+(N797*Assumptions!L$6),-2)</f>
        <v>15900</v>
      </c>
      <c r="P797" s="39">
        <f>ROUNDUP(O797+(O797*Assumptions!M$6),-2)</f>
        <v>16400</v>
      </c>
      <c r="Q797" s="39">
        <f>ROUNDUP(P797+(P797*Assumptions!N$6),-2)</f>
        <v>16900</v>
      </c>
      <c r="R797" s="127">
        <f>ROUNDUP(Q797+(Q797*Assumptions!O$6),-2)</f>
        <v>17500</v>
      </c>
    </row>
    <row r="798" spans="1:18" x14ac:dyDescent="0.2">
      <c r="A798" s="119">
        <v>4900</v>
      </c>
      <c r="B798" s="39">
        <v>4600</v>
      </c>
      <c r="C798" s="39">
        <v>8400</v>
      </c>
      <c r="D798" s="395" t="s">
        <v>1052</v>
      </c>
      <c r="E798" s="124" t="s">
        <v>6419</v>
      </c>
      <c r="F798" s="39">
        <v>8000</v>
      </c>
      <c r="G798" s="152">
        <f t="shared" si="513"/>
        <v>-4.7619047619047619</v>
      </c>
      <c r="H798" s="39">
        <v>10000</v>
      </c>
      <c r="I798" s="152">
        <f t="shared" si="514"/>
        <v>25</v>
      </c>
      <c r="J798" s="39">
        <f>ROUNDUP(H798+(H798*Assumptions!G$6),-2)</f>
        <v>10300</v>
      </c>
      <c r="K798" s="39">
        <f>ROUNDUP(J798+(J798*Assumptions!H$6),-2)</f>
        <v>10700</v>
      </c>
      <c r="L798" s="39">
        <f>ROUNDUP(K798+(K798*Assumptions!I$6),-2)</f>
        <v>11100</v>
      </c>
      <c r="M798" s="39">
        <f>ROUNDUP(L798+(L798*Assumptions!J$6),-2)</f>
        <v>11500</v>
      </c>
      <c r="N798" s="39">
        <f>ROUNDUP(M798+(M798*Assumptions!K$6),-2)</f>
        <v>11900</v>
      </c>
      <c r="O798" s="39">
        <f>ROUNDUP(N798+(N798*Assumptions!L$6),-2)</f>
        <v>12300</v>
      </c>
      <c r="P798" s="39">
        <f>ROUNDUP(O798+(O798*Assumptions!M$6),-2)</f>
        <v>12700</v>
      </c>
      <c r="Q798" s="39">
        <f>ROUNDUP(P798+(P798*Assumptions!N$6),-2)</f>
        <v>13100</v>
      </c>
      <c r="R798" s="127">
        <f>ROUNDUP(Q798+(Q798*Assumptions!O$6),-2)</f>
        <v>13500</v>
      </c>
    </row>
    <row r="799" spans="1:18" x14ac:dyDescent="0.2">
      <c r="A799" s="119">
        <v>1500</v>
      </c>
      <c r="B799" s="39">
        <v>1200</v>
      </c>
      <c r="C799" s="39">
        <v>2600</v>
      </c>
      <c r="D799" s="395" t="s">
        <v>1321</v>
      </c>
      <c r="E799" s="425" t="s">
        <v>374</v>
      </c>
      <c r="F799" s="110">
        <v>2500</v>
      </c>
      <c r="G799" s="152">
        <f t="shared" si="513"/>
        <v>-3.8461538461538463</v>
      </c>
      <c r="H799" s="39">
        <v>3000</v>
      </c>
      <c r="I799" s="152">
        <f t="shared" si="514"/>
        <v>20</v>
      </c>
      <c r="J799" s="39">
        <f>ROUNDUP(H799+(H799*Assumptions!G$6),-2)</f>
        <v>3100</v>
      </c>
      <c r="K799" s="39">
        <f>ROUNDUP(J799+(J799*Assumptions!H$6),-2)</f>
        <v>3200</v>
      </c>
      <c r="L799" s="39">
        <f>ROUNDUP(K799+(K799*Assumptions!I$6),-2)</f>
        <v>3300</v>
      </c>
      <c r="M799" s="39">
        <f>ROUNDUP(L799+(L799*Assumptions!J$6),-2)</f>
        <v>3400</v>
      </c>
      <c r="N799" s="39">
        <f>ROUNDUP(M799+(M799*Assumptions!K$6),-2)</f>
        <v>3600</v>
      </c>
      <c r="O799" s="39">
        <f>ROUNDUP(N799+(N799*Assumptions!L$6),-2)</f>
        <v>3800</v>
      </c>
      <c r="P799" s="39">
        <f>ROUNDUP(O799+(O799*Assumptions!M$6),-2)</f>
        <v>4000</v>
      </c>
      <c r="Q799" s="39">
        <f>ROUNDUP(P799+(P799*Assumptions!N$6),-2)</f>
        <v>4200</v>
      </c>
      <c r="R799" s="127">
        <f>ROUNDUP(Q799+(Q799*Assumptions!O$6),-2)</f>
        <v>4400</v>
      </c>
    </row>
    <row r="800" spans="1:18" x14ac:dyDescent="0.2">
      <c r="A800" s="119">
        <v>6200</v>
      </c>
      <c r="B800" s="39">
        <v>8500</v>
      </c>
      <c r="C800" s="39">
        <v>6300</v>
      </c>
      <c r="D800" s="395" t="s">
        <v>1186</v>
      </c>
      <c r="E800" s="425" t="s">
        <v>2234</v>
      </c>
      <c r="F800" s="110">
        <v>30000</v>
      </c>
      <c r="G800" s="152">
        <f t="shared" si="513"/>
        <v>376.1904761904762</v>
      </c>
      <c r="H800" s="39">
        <v>10000</v>
      </c>
      <c r="I800" s="152">
        <f t="shared" si="514"/>
        <v>-66.666666666666657</v>
      </c>
      <c r="J800" s="39">
        <f>ROUNDUP(H800+(H800*Assumptions!G$6),-2)</f>
        <v>10300</v>
      </c>
      <c r="K800" s="39">
        <f>ROUNDUP(J800+(J800*Assumptions!H$6),-2)</f>
        <v>10700</v>
      </c>
      <c r="L800" s="39">
        <f>ROUNDUP(K800+(K800*Assumptions!I$6),-2)</f>
        <v>11100</v>
      </c>
      <c r="M800" s="39">
        <f>ROUNDUP(L800+(L800*Assumptions!J$6),-2)</f>
        <v>11500</v>
      </c>
      <c r="N800" s="39">
        <f>ROUNDUP(M800+(M800*Assumptions!K$6),-2)</f>
        <v>11900</v>
      </c>
      <c r="O800" s="39">
        <f>ROUNDUP(N800+(N800*Assumptions!L$6),-2)</f>
        <v>12300</v>
      </c>
      <c r="P800" s="39">
        <f>ROUNDUP(O800+(O800*Assumptions!M$6),-2)</f>
        <v>12700</v>
      </c>
      <c r="Q800" s="39">
        <f>ROUNDUP(P800+(P800*Assumptions!N$6),-2)</f>
        <v>13100</v>
      </c>
      <c r="R800" s="127">
        <f>ROUNDUP(Q800+(Q800*Assumptions!O$6),-2)</f>
        <v>13500</v>
      </c>
    </row>
    <row r="801" spans="1:18" x14ac:dyDescent="0.2">
      <c r="A801" s="119"/>
      <c r="B801" s="39"/>
      <c r="C801" s="39"/>
      <c r="D801" s="395"/>
      <c r="E801" s="150" t="s">
        <v>434</v>
      </c>
      <c r="F801" s="39"/>
      <c r="G801" s="152"/>
      <c r="H801" s="39"/>
      <c r="I801" s="152"/>
      <c r="J801" s="39"/>
      <c r="K801" s="39"/>
      <c r="L801" s="39"/>
      <c r="M801" s="39"/>
      <c r="N801" s="39"/>
      <c r="O801" s="39"/>
      <c r="P801" s="39"/>
      <c r="Q801" s="39"/>
      <c r="R801" s="127"/>
    </row>
    <row r="802" spans="1:18" x14ac:dyDescent="0.2">
      <c r="A802" s="119">
        <v>1145300</v>
      </c>
      <c r="B802" s="39">
        <v>1171400</v>
      </c>
      <c r="C802" s="39">
        <v>1323400</v>
      </c>
      <c r="D802" s="395" t="s">
        <v>1318</v>
      </c>
      <c r="E802" s="121" t="s">
        <v>1195</v>
      </c>
      <c r="F802" s="39">
        <v>1323600</v>
      </c>
      <c r="G802" s="152">
        <f>IF(C802=F802,0,IF(C802=0,100,(F802-C802)/C802*100))</f>
        <v>1.511258878645912E-2</v>
      </c>
      <c r="H802" s="39">
        <v>1450000</v>
      </c>
      <c r="I802" s="152">
        <f>IF(F802=H802,0,IF(F802=0,100,(H802-F802)/F802*100))</f>
        <v>9.5497129042006641</v>
      </c>
      <c r="J802" s="39">
        <f>ROUND(ROUNDUP(H802+(H802*Assumptions!G$6),-2)*1.02,-3)</f>
        <v>1523000</v>
      </c>
      <c r="K802" s="39">
        <f>ROUND(ROUNDUP(J802+(J802*Assumptions!H$6),-2)*1.02,-3)</f>
        <v>1600000</v>
      </c>
      <c r="L802" s="39">
        <f>ROUND(ROUNDUP(K802+(K802*Assumptions!I$6),-2)*1.02,-3)</f>
        <v>1681000</v>
      </c>
      <c r="M802" s="39">
        <f>ROUND(ROUNDUP(L802+(L802*Assumptions!J$6),-2)*1.02,-3)</f>
        <v>1766000</v>
      </c>
      <c r="N802" s="39">
        <f>ROUND(ROUNDUP(M802+(M802*Assumptions!K$6),-2)*1.02,-3)</f>
        <v>1855000</v>
      </c>
      <c r="O802" s="39">
        <f>ROUND(ROUNDUP(N802+(N802*Assumptions!L$6),-2)*1.02,-3)</f>
        <v>1949000</v>
      </c>
      <c r="P802" s="39">
        <f>ROUND(ROUNDUP(O802+(O802*Assumptions!M$6),-2)*1.02,-3)</f>
        <v>2048000</v>
      </c>
      <c r="Q802" s="39">
        <f>ROUND(ROUNDUP(P802+(P802*Assumptions!N$6),-2)*1.02,-3)</f>
        <v>2152000</v>
      </c>
      <c r="R802" s="127">
        <f>ROUND(ROUNDUP(Q802+(Q802*Assumptions!O$6),-2)*1.02,-3)</f>
        <v>2261000</v>
      </c>
    </row>
    <row r="803" spans="1:18" x14ac:dyDescent="0.2">
      <c r="A803" s="119">
        <v>827700</v>
      </c>
      <c r="B803" s="39">
        <v>786300</v>
      </c>
      <c r="C803" s="39">
        <v>718100</v>
      </c>
      <c r="D803" s="395" t="s">
        <v>1319</v>
      </c>
      <c r="E803" s="121" t="s">
        <v>105</v>
      </c>
      <c r="F803" s="39">
        <v>755000</v>
      </c>
      <c r="G803" s="152">
        <f>IF(C803=F803,0,IF(C803=0,100,(F803-C803)/C803*100))</f>
        <v>5.138560089124077</v>
      </c>
      <c r="H803" s="39">
        <v>680000</v>
      </c>
      <c r="I803" s="152">
        <f>IF(F803=H803,0,IF(F803=0,100,(H803-F803)/F803*100))</f>
        <v>-9.9337748344370862</v>
      </c>
      <c r="J803" s="39">
        <f>ROUND(H803*0.96,-3)</f>
        <v>653000</v>
      </c>
      <c r="K803" s="39">
        <f t="shared" ref="K803:R803" si="515">ROUND(J803*0.96,-3)</f>
        <v>627000</v>
      </c>
      <c r="L803" s="39">
        <f t="shared" si="515"/>
        <v>602000</v>
      </c>
      <c r="M803" s="39">
        <f t="shared" si="515"/>
        <v>578000</v>
      </c>
      <c r="N803" s="39">
        <f t="shared" si="515"/>
        <v>555000</v>
      </c>
      <c r="O803" s="39">
        <f t="shared" si="515"/>
        <v>533000</v>
      </c>
      <c r="P803" s="39">
        <f t="shared" si="515"/>
        <v>512000</v>
      </c>
      <c r="Q803" s="39">
        <f t="shared" si="515"/>
        <v>492000</v>
      </c>
      <c r="R803" s="127">
        <f t="shared" si="515"/>
        <v>472000</v>
      </c>
    </row>
    <row r="804" spans="1:18" x14ac:dyDescent="0.2">
      <c r="A804" s="119">
        <v>2400</v>
      </c>
      <c r="B804" s="39">
        <v>3100</v>
      </c>
      <c r="C804" s="39">
        <v>1900</v>
      </c>
      <c r="D804" s="395" t="s">
        <v>1320</v>
      </c>
      <c r="E804" s="425" t="s">
        <v>2990</v>
      </c>
      <c r="F804" s="209">
        <v>2000</v>
      </c>
      <c r="G804" s="152">
        <f>IF(C804=F804,0,IF(C804=0,100,(F804-C804)/C804*100))</f>
        <v>5.2631578947368416</v>
      </c>
      <c r="H804" s="39">
        <v>2000</v>
      </c>
      <c r="I804" s="152">
        <f>IF(F804=H804,0,IF(F804=0,100,(H804-F804)/F804*100))</f>
        <v>0</v>
      </c>
      <c r="J804" s="207">
        <f>ROUNDUP(H804+(H804*Assumptions!G$6),-2)</f>
        <v>2100</v>
      </c>
      <c r="K804" s="39">
        <f>ROUNDUP(J804+(J804*Assumptions!H$6),-2)</f>
        <v>2200</v>
      </c>
      <c r="L804" s="39">
        <f>ROUNDUP(K804+(K804*Assumptions!I$6),-2)</f>
        <v>2300</v>
      </c>
      <c r="M804" s="39">
        <f>ROUNDUP(L804+(L804*Assumptions!J$6),-2)</f>
        <v>2400</v>
      </c>
      <c r="N804" s="39">
        <f>ROUNDUP(M804+(M804*Assumptions!K$6),-2)</f>
        <v>2500</v>
      </c>
      <c r="O804" s="39">
        <f>ROUNDUP(N804+(N804*Assumptions!L$6),-2)</f>
        <v>2600</v>
      </c>
      <c r="P804" s="39">
        <f>ROUNDUP(O804+(O804*Assumptions!M$6),-2)</f>
        <v>2700</v>
      </c>
      <c r="Q804" s="39">
        <f>ROUNDUP(P804+(P804*Assumptions!N$6),-2)</f>
        <v>2800</v>
      </c>
      <c r="R804" s="127">
        <f>ROUNDUP(Q804+(Q804*Assumptions!O$6),-2)</f>
        <v>2900</v>
      </c>
    </row>
    <row r="805" spans="1:18" x14ac:dyDescent="0.2">
      <c r="A805" s="119"/>
      <c r="B805" s="39"/>
      <c r="C805" s="39"/>
      <c r="D805" s="262"/>
      <c r="E805" s="1419" t="s">
        <v>5415</v>
      </c>
      <c r="F805" s="209"/>
      <c r="G805" s="152"/>
      <c r="H805" s="39"/>
      <c r="I805" s="152"/>
      <c r="J805" s="207"/>
      <c r="K805" s="39"/>
      <c r="L805" s="39"/>
      <c r="M805" s="39"/>
      <c r="N805" s="39"/>
      <c r="O805" s="39"/>
      <c r="P805" s="39"/>
      <c r="Q805" s="39"/>
      <c r="R805" s="127"/>
    </row>
    <row r="806" spans="1:18" x14ac:dyDescent="0.2">
      <c r="A806" s="119">
        <v>400</v>
      </c>
      <c r="B806" s="39">
        <v>4300</v>
      </c>
      <c r="C806" s="39">
        <v>2500</v>
      </c>
      <c r="D806" s="395" t="s">
        <v>146</v>
      </c>
      <c r="E806" s="425" t="s">
        <v>2235</v>
      </c>
      <c r="F806" s="209">
        <v>5000</v>
      </c>
      <c r="G806" s="152">
        <f t="shared" ref="G806:G814" si="516">IF(C806=F806,0,IF(C806=0,100,(F806-C806)/C806*100))</f>
        <v>100</v>
      </c>
      <c r="H806" s="39">
        <v>5000</v>
      </c>
      <c r="I806" s="152">
        <f t="shared" ref="I806:I814" si="517">IF(F806=H806,0,IF(F806=0,100,(H806-F806)/F806*100))</f>
        <v>0</v>
      </c>
      <c r="J806" s="39">
        <f>ROUNDUP(H806+(H806*Assumptions!G$6),-2)</f>
        <v>5200</v>
      </c>
      <c r="K806" s="39">
        <f>ROUNDUP(J806+(J806*Assumptions!H$6),-2)</f>
        <v>5400</v>
      </c>
      <c r="L806" s="39">
        <f>ROUNDUP(K806+(K806*Assumptions!I$6),-2)</f>
        <v>5600</v>
      </c>
      <c r="M806" s="39">
        <f>ROUNDUP(L806+(L806*Assumptions!J$6),-2)</f>
        <v>5800</v>
      </c>
      <c r="N806" s="39">
        <f>ROUNDUP(M806+(M806*Assumptions!K$6),-2)</f>
        <v>6000</v>
      </c>
      <c r="O806" s="39">
        <f>ROUNDUP(N806+(N806*Assumptions!L$6),-2)</f>
        <v>6200</v>
      </c>
      <c r="P806" s="39">
        <f>ROUNDUP(O806+(O806*Assumptions!M$6),-2)</f>
        <v>6400</v>
      </c>
      <c r="Q806" s="39">
        <f>ROUNDUP(P806+(P806*Assumptions!N$6),-2)</f>
        <v>6600</v>
      </c>
      <c r="R806" s="127">
        <f>ROUNDUP(Q806+(Q806*Assumptions!O$6),-2)</f>
        <v>6800</v>
      </c>
    </row>
    <row r="807" spans="1:18" x14ac:dyDescent="0.2">
      <c r="A807" s="119">
        <v>5800</v>
      </c>
      <c r="B807" s="39">
        <v>4700</v>
      </c>
      <c r="C807" s="39">
        <v>3700</v>
      </c>
      <c r="D807" s="395" t="s">
        <v>3254</v>
      </c>
      <c r="E807" s="405" t="s">
        <v>539</v>
      </c>
      <c r="F807" s="156">
        <v>5000</v>
      </c>
      <c r="G807" s="152">
        <f t="shared" si="516"/>
        <v>35.135135135135137</v>
      </c>
      <c r="H807" s="39">
        <v>5000</v>
      </c>
      <c r="I807" s="152">
        <f t="shared" si="517"/>
        <v>0</v>
      </c>
      <c r="J807" s="39">
        <f>ROUNDUP(H807+(H807*Assumptions!G$6),-2)</f>
        <v>5200</v>
      </c>
      <c r="K807" s="39">
        <f>ROUNDUP(J807+(J807*Assumptions!H$6),-2)</f>
        <v>5400</v>
      </c>
      <c r="L807" s="39">
        <f>ROUNDUP(K807+(K807*Assumptions!I$6),-2)</f>
        <v>5600</v>
      </c>
      <c r="M807" s="39">
        <f>ROUNDUP(L807+(L807*Assumptions!J$6),-2)</f>
        <v>5800</v>
      </c>
      <c r="N807" s="39">
        <f>ROUNDUP(M807+(M807*Assumptions!K$6),-2)</f>
        <v>6000</v>
      </c>
      <c r="O807" s="39">
        <f>ROUNDUP(N807+(N807*Assumptions!L$6),-2)</f>
        <v>6200</v>
      </c>
      <c r="P807" s="39">
        <f>ROUNDUP(O807+(O807*Assumptions!M$6),-2)</f>
        <v>6400</v>
      </c>
      <c r="Q807" s="39">
        <f>ROUNDUP(P807+(P807*Assumptions!N$6),-2)</f>
        <v>6600</v>
      </c>
      <c r="R807" s="127">
        <f>ROUNDUP(Q807+(Q807*Assumptions!O$6),-2)</f>
        <v>6800</v>
      </c>
    </row>
    <row r="808" spans="1:18" x14ac:dyDescent="0.2">
      <c r="A808" s="119">
        <v>5300</v>
      </c>
      <c r="B808" s="39">
        <v>6200</v>
      </c>
      <c r="C808" s="39">
        <v>4500</v>
      </c>
      <c r="D808" s="395" t="s">
        <v>1938</v>
      </c>
      <c r="E808" s="1131" t="s">
        <v>5416</v>
      </c>
      <c r="F808" s="209">
        <v>5000</v>
      </c>
      <c r="G808" s="152">
        <f t="shared" si="516"/>
        <v>11.111111111111111</v>
      </c>
      <c r="H808" s="39">
        <v>5000</v>
      </c>
      <c r="I808" s="152">
        <f t="shared" si="517"/>
        <v>0</v>
      </c>
      <c r="J808" s="207">
        <f>ROUNDUP(H808+(H808*Assumptions!G$6),-2)</f>
        <v>5200</v>
      </c>
      <c r="K808" s="39">
        <f>ROUNDUP(J808+(J808*Assumptions!H$6),-2)</f>
        <v>5400</v>
      </c>
      <c r="L808" s="39">
        <f>ROUNDUP(K808+(K808*Assumptions!I$6),-2)</f>
        <v>5600</v>
      </c>
      <c r="M808" s="39">
        <f>ROUNDUP(L808+(L808*Assumptions!J$6),-2)</f>
        <v>5800</v>
      </c>
      <c r="N808" s="39">
        <f>ROUNDUP(M808+(M808*Assumptions!K$6),-2)</f>
        <v>6000</v>
      </c>
      <c r="O808" s="39">
        <f>ROUNDUP(N808+(N808*Assumptions!L$6),-2)</f>
        <v>6200</v>
      </c>
      <c r="P808" s="39">
        <f>ROUNDUP(O808+(O808*Assumptions!M$6),-2)</f>
        <v>6400</v>
      </c>
      <c r="Q808" s="39">
        <f>ROUNDUP(P808+(P808*Assumptions!N$6),-2)</f>
        <v>6600</v>
      </c>
      <c r="R808" s="127">
        <f>ROUNDUP(Q808+(Q808*Assumptions!O$6),-2)</f>
        <v>6800</v>
      </c>
    </row>
    <row r="809" spans="1:18" x14ac:dyDescent="0.2">
      <c r="A809" s="119">
        <v>4400</v>
      </c>
      <c r="B809" s="39">
        <v>11800</v>
      </c>
      <c r="C809" s="39">
        <v>0</v>
      </c>
      <c r="D809" s="395" t="s">
        <v>1939</v>
      </c>
      <c r="E809" s="425" t="s">
        <v>2219</v>
      </c>
      <c r="F809" s="209">
        <v>15000</v>
      </c>
      <c r="G809" s="152">
        <f t="shared" si="516"/>
        <v>100</v>
      </c>
      <c r="H809" s="39">
        <v>15000</v>
      </c>
      <c r="I809" s="152">
        <f t="shared" si="517"/>
        <v>0</v>
      </c>
      <c r="J809" s="207">
        <f>ROUNDUP(H809+(H809*Assumptions!G$6),-2)</f>
        <v>15500</v>
      </c>
      <c r="K809" s="39">
        <f>ROUNDUP(J809+(J809*Assumptions!H$6),-2)</f>
        <v>16000</v>
      </c>
      <c r="L809" s="39">
        <f>ROUNDUP(K809+(K809*Assumptions!I$6),-2)</f>
        <v>16500</v>
      </c>
      <c r="M809" s="39">
        <f>ROUNDUP(L809+(L809*Assumptions!J$6),-2)</f>
        <v>17000</v>
      </c>
      <c r="N809" s="39">
        <f>ROUNDUP(M809+(M809*Assumptions!K$6),-2)</f>
        <v>17600</v>
      </c>
      <c r="O809" s="39">
        <f>ROUNDUP(N809+(N809*Assumptions!L$6),-2)</f>
        <v>18200</v>
      </c>
      <c r="P809" s="39">
        <f>ROUNDUP(O809+(O809*Assumptions!M$6),-2)</f>
        <v>18800</v>
      </c>
      <c r="Q809" s="39">
        <f>ROUNDUP(P809+(P809*Assumptions!N$6),-2)</f>
        <v>19400</v>
      </c>
      <c r="R809" s="127">
        <f>ROUNDUP(Q809+(Q809*Assumptions!O$6),-2)</f>
        <v>20000</v>
      </c>
    </row>
    <row r="810" spans="1:18" x14ac:dyDescent="0.2">
      <c r="A810" s="119">
        <v>803800</v>
      </c>
      <c r="B810" s="39">
        <v>658900</v>
      </c>
      <c r="C810" s="39">
        <v>500300</v>
      </c>
      <c r="D810" s="395" t="s">
        <v>1940</v>
      </c>
      <c r="E810" s="425" t="s">
        <v>1522</v>
      </c>
      <c r="F810" s="156">
        <f>560000-18000+150000</f>
        <v>692000</v>
      </c>
      <c r="G810" s="152">
        <f t="shared" si="516"/>
        <v>38.317009794123521</v>
      </c>
      <c r="H810" s="39">
        <v>570000</v>
      </c>
      <c r="I810" s="152">
        <f t="shared" si="517"/>
        <v>-17.630057803468208</v>
      </c>
      <c r="J810" s="39">
        <f>ROUNDUP(H810+(H810*Assumptions!G$6),-2)</f>
        <v>587100</v>
      </c>
      <c r="K810" s="39">
        <f>ROUNDUP(J810+(J810*Assumptions!H$6),-2)</f>
        <v>604800</v>
      </c>
      <c r="L810" s="39">
        <f>ROUNDUP(K810+(K810*Assumptions!I$6),-2)</f>
        <v>623000</v>
      </c>
      <c r="M810" s="39">
        <f>ROUNDUP(L810+(L810*Assumptions!J$6),-2)</f>
        <v>641700</v>
      </c>
      <c r="N810" s="39">
        <f>ROUNDUP(M810+(M810*Assumptions!K$6),-2)</f>
        <v>661000</v>
      </c>
      <c r="O810" s="39">
        <f>ROUNDUP(N810+(N810*Assumptions!L$6),-2)</f>
        <v>680900</v>
      </c>
      <c r="P810" s="39">
        <f>ROUNDUP(O810+(O810*Assumptions!M$6),-2)</f>
        <v>701400</v>
      </c>
      <c r="Q810" s="39">
        <f>ROUNDUP(P810+(P810*Assumptions!N$6),-2)</f>
        <v>722500</v>
      </c>
      <c r="R810" s="127">
        <f>ROUNDUP(Q810+(Q810*Assumptions!O$6),-2)</f>
        <v>744200</v>
      </c>
    </row>
    <row r="811" spans="1:18" x14ac:dyDescent="0.2">
      <c r="A811" s="119">
        <v>7500</v>
      </c>
      <c r="B811" s="39">
        <v>13900</v>
      </c>
      <c r="C811" s="39">
        <v>17100</v>
      </c>
      <c r="D811" s="395" t="s">
        <v>1941</v>
      </c>
      <c r="E811" s="425" t="s">
        <v>1003</v>
      </c>
      <c r="F811" s="209">
        <v>30000</v>
      </c>
      <c r="G811" s="152">
        <f t="shared" si="516"/>
        <v>75.438596491228068</v>
      </c>
      <c r="H811" s="39">
        <v>20000</v>
      </c>
      <c r="I811" s="152">
        <f t="shared" si="517"/>
        <v>-33.333333333333329</v>
      </c>
      <c r="J811" s="207">
        <f>ROUNDUP(H811+(H811*Assumptions!G$6),-2)</f>
        <v>20600</v>
      </c>
      <c r="K811" s="39">
        <f>ROUNDUP(J811+(J811*Assumptions!H$6),-2)</f>
        <v>21300</v>
      </c>
      <c r="L811" s="39">
        <f>ROUNDUP(K811+(K811*Assumptions!I$6),-2)</f>
        <v>22000</v>
      </c>
      <c r="M811" s="39">
        <f>ROUNDUP(L811+(L811*Assumptions!J$6),-2)</f>
        <v>22700</v>
      </c>
      <c r="N811" s="39">
        <f>ROUNDUP(M811+(M811*Assumptions!K$6),-2)</f>
        <v>23400</v>
      </c>
      <c r="O811" s="39">
        <f>ROUNDUP(N811+(N811*Assumptions!L$6),-2)</f>
        <v>24200</v>
      </c>
      <c r="P811" s="39">
        <f>ROUNDUP(O811+(O811*Assumptions!M$6),-2)</f>
        <v>25000</v>
      </c>
      <c r="Q811" s="39">
        <f>ROUNDUP(P811+(P811*Assumptions!N$6),-2)</f>
        <v>25800</v>
      </c>
      <c r="R811" s="127">
        <f>ROUNDUP(Q811+(Q811*Assumptions!O$6),-2)</f>
        <v>26600</v>
      </c>
    </row>
    <row r="812" spans="1:18" x14ac:dyDescent="0.2">
      <c r="A812" s="119">
        <v>-55000</v>
      </c>
      <c r="B812" s="39">
        <v>-43600</v>
      </c>
      <c r="C812" s="39">
        <v>-48600</v>
      </c>
      <c r="D812" s="395" t="s">
        <v>2480</v>
      </c>
      <c r="E812" s="425" t="s">
        <v>612</v>
      </c>
      <c r="F812" s="209">
        <v>-40000</v>
      </c>
      <c r="G812" s="152">
        <f t="shared" si="516"/>
        <v>-17.695473251028808</v>
      </c>
      <c r="H812" s="39">
        <v>-40000</v>
      </c>
      <c r="I812" s="152">
        <f t="shared" si="517"/>
        <v>0</v>
      </c>
      <c r="J812" s="207">
        <f>ROUNDUP(H812+(H812*Assumptions!G$6),-2)</f>
        <v>-41200</v>
      </c>
      <c r="K812" s="39">
        <f>ROUNDUP(J812+(J812*Assumptions!H$6),-2)</f>
        <v>-42500</v>
      </c>
      <c r="L812" s="39">
        <f>ROUNDUP(K812+(K812*Assumptions!I$6),-2)</f>
        <v>-43800</v>
      </c>
      <c r="M812" s="39">
        <f>ROUNDUP(L812+(L812*Assumptions!J$6),-2)</f>
        <v>-45200</v>
      </c>
      <c r="N812" s="39">
        <f>ROUNDUP(M812+(M812*Assumptions!K$6),-2)</f>
        <v>-46600</v>
      </c>
      <c r="O812" s="39">
        <f>ROUNDUP(N812+(N812*Assumptions!L$6),-2)</f>
        <v>-48000</v>
      </c>
      <c r="P812" s="39">
        <f>ROUNDUP(O812+(O812*Assumptions!M$6),-2)</f>
        <v>-49500</v>
      </c>
      <c r="Q812" s="39">
        <f>ROUNDUP(P812+(P812*Assumptions!N$6),-2)</f>
        <v>-51000</v>
      </c>
      <c r="R812" s="127">
        <f>ROUNDUP(Q812+(Q812*Assumptions!O$6),-2)</f>
        <v>-52600</v>
      </c>
    </row>
    <row r="813" spans="1:18" x14ac:dyDescent="0.2">
      <c r="A813" s="119">
        <v>73500</v>
      </c>
      <c r="B813" s="39">
        <v>68100</v>
      </c>
      <c r="C813" s="39">
        <v>72300</v>
      </c>
      <c r="D813" s="395" t="s">
        <v>1942</v>
      </c>
      <c r="E813" s="425" t="s">
        <v>2336</v>
      </c>
      <c r="F813" s="209">
        <v>58000</v>
      </c>
      <c r="G813" s="152">
        <f t="shared" si="516"/>
        <v>-19.778699861687414</v>
      </c>
      <c r="H813" s="39">
        <v>58000</v>
      </c>
      <c r="I813" s="152">
        <f t="shared" si="517"/>
        <v>0</v>
      </c>
      <c r="J813" s="207">
        <f>ROUNDUP(H813+(H813*Assumptions!G$6),-2)</f>
        <v>59800</v>
      </c>
      <c r="K813" s="39">
        <f>ROUNDUP(J813+(J813*Assumptions!H$6),-2)</f>
        <v>61600</v>
      </c>
      <c r="L813" s="39">
        <f>ROUNDUP(K813+(K813*Assumptions!I$6),-2)</f>
        <v>63500</v>
      </c>
      <c r="M813" s="39">
        <f>ROUNDUP(L813+(L813*Assumptions!J$6),-2)</f>
        <v>65500</v>
      </c>
      <c r="N813" s="39">
        <f>ROUNDUP(M813+(M813*Assumptions!K$6),-2)</f>
        <v>67500</v>
      </c>
      <c r="O813" s="39">
        <f>ROUNDUP(N813+(N813*Assumptions!L$6),-2)</f>
        <v>69600</v>
      </c>
      <c r="P813" s="39">
        <f>ROUNDUP(O813+(O813*Assumptions!M$6),-2)</f>
        <v>71700</v>
      </c>
      <c r="Q813" s="39">
        <f>ROUNDUP(P813+(P813*Assumptions!N$6),-2)</f>
        <v>73900</v>
      </c>
      <c r="R813" s="127">
        <f>ROUNDUP(Q813+(Q813*Assumptions!O$6),-2)</f>
        <v>76200</v>
      </c>
    </row>
    <row r="814" spans="1:18" x14ac:dyDescent="0.2">
      <c r="A814" s="119">
        <v>31000</v>
      </c>
      <c r="B814" s="39">
        <v>12800</v>
      </c>
      <c r="C814" s="39">
        <v>8300</v>
      </c>
      <c r="D814" s="395" t="s">
        <v>1943</v>
      </c>
      <c r="E814" s="1131" t="s">
        <v>5414</v>
      </c>
      <c r="F814" s="209">
        <v>20000</v>
      </c>
      <c r="G814" s="152">
        <f t="shared" si="516"/>
        <v>140.96385542168676</v>
      </c>
      <c r="H814" s="39">
        <v>20000</v>
      </c>
      <c r="I814" s="152">
        <f t="shared" si="517"/>
        <v>0</v>
      </c>
      <c r="J814" s="207">
        <f>ROUNDUP(H814+(H814*Assumptions!G$6),-2)</f>
        <v>20600</v>
      </c>
      <c r="K814" s="39">
        <f>ROUNDUP(J814+(J814*Assumptions!H$6),-2)</f>
        <v>21300</v>
      </c>
      <c r="L814" s="39">
        <f>ROUNDUP(K814+(K814*Assumptions!I$6),-2)</f>
        <v>22000</v>
      </c>
      <c r="M814" s="39">
        <f>ROUNDUP(L814+(L814*Assumptions!J$6),-2)</f>
        <v>22700</v>
      </c>
      <c r="N814" s="39">
        <f>ROUNDUP(M814+(M814*Assumptions!K$6),-2)</f>
        <v>23400</v>
      </c>
      <c r="O814" s="39">
        <f>ROUNDUP(N814+(N814*Assumptions!L$6),-2)</f>
        <v>24200</v>
      </c>
      <c r="P814" s="39">
        <f>ROUNDUP(O814+(O814*Assumptions!M$6),-2)</f>
        <v>25000</v>
      </c>
      <c r="Q814" s="39">
        <f>ROUNDUP(P814+(P814*Assumptions!N$6),-2)</f>
        <v>25800</v>
      </c>
      <c r="R814" s="127">
        <f>ROUNDUP(Q814+(Q814*Assumptions!O$6),-2)</f>
        <v>26600</v>
      </c>
    </row>
    <row r="815" spans="1:18" s="102" customFormat="1" x14ac:dyDescent="0.2">
      <c r="A815" s="79"/>
      <c r="B815" s="72"/>
      <c r="C815" s="72"/>
      <c r="D815" s="395"/>
      <c r="E815" s="150" t="s">
        <v>342</v>
      </c>
      <c r="F815" s="72"/>
      <c r="G815" s="152"/>
      <c r="H815" s="39"/>
      <c r="I815" s="152"/>
      <c r="J815" s="72"/>
      <c r="K815" s="72"/>
      <c r="L815" s="72"/>
      <c r="M815" s="72"/>
      <c r="N815" s="72"/>
      <c r="O815" s="72"/>
      <c r="P815" s="72"/>
      <c r="Q815" s="39"/>
      <c r="R815" s="127"/>
    </row>
    <row r="816" spans="1:18" x14ac:dyDescent="0.2">
      <c r="A816" s="119">
        <v>510700</v>
      </c>
      <c r="B816" s="39">
        <v>614100</v>
      </c>
      <c r="C816" s="39">
        <v>598000</v>
      </c>
      <c r="D816" s="395" t="s">
        <v>1944</v>
      </c>
      <c r="E816" s="121" t="s">
        <v>1725</v>
      </c>
      <c r="F816" s="39">
        <f>686000+60000</f>
        <v>746000</v>
      </c>
      <c r="G816" s="152">
        <f>IF(C816=F816,0,IF(C816=0,100,(F816-C816)/C816*100))</f>
        <v>24.749163879598662</v>
      </c>
      <c r="H816" s="39">
        <v>720000</v>
      </c>
      <c r="I816" s="152">
        <f>IF(F816=H816,0,IF(F816=0,100,(H816-F816)/F816*100))</f>
        <v>-3.4852546916890081</v>
      </c>
      <c r="J816" s="39">
        <f>ROUNDUP(H816+(H816*Assumptions!G$6),-2)</f>
        <v>741600</v>
      </c>
      <c r="K816" s="39">
        <f>ROUNDUP(J816+(J816*Assumptions!H$6),-2)</f>
        <v>763900</v>
      </c>
      <c r="L816" s="39">
        <f>ROUNDUP(K816+(K816*Assumptions!I$6),-2)</f>
        <v>786900</v>
      </c>
      <c r="M816" s="39">
        <f>ROUNDUP(L816+(L816*Assumptions!J$6),-2)</f>
        <v>810600</v>
      </c>
      <c r="N816" s="39">
        <f>ROUNDUP(M816+(M816*Assumptions!K$6),-2)</f>
        <v>835000</v>
      </c>
      <c r="O816" s="39">
        <f>ROUNDUP(N816+(N816*Assumptions!L$6),-2)</f>
        <v>860100</v>
      </c>
      <c r="P816" s="39">
        <f>ROUNDUP(O816+(O816*Assumptions!M$6),-2)</f>
        <v>886000</v>
      </c>
      <c r="Q816" s="39">
        <f>ROUNDUP(P816+(P816*Assumptions!N$6),-2)</f>
        <v>912600</v>
      </c>
      <c r="R816" s="127">
        <f>ROUNDUP(Q816+(Q816*Assumptions!O$6),-2)</f>
        <v>940000</v>
      </c>
    </row>
    <row r="817" spans="1:18" x14ac:dyDescent="0.2">
      <c r="A817" s="119">
        <v>-10000</v>
      </c>
      <c r="B817" s="39">
        <v>-11600</v>
      </c>
      <c r="C817" s="39">
        <v>-11300</v>
      </c>
      <c r="D817" s="395" t="s">
        <v>780</v>
      </c>
      <c r="E817" s="121" t="s">
        <v>2727</v>
      </c>
      <c r="F817" s="39">
        <v>0</v>
      </c>
      <c r="G817" s="152">
        <f>IF(C817=F817,0,IF(C817=0,100,(F817-C817)/C817*100))</f>
        <v>-100</v>
      </c>
      <c r="H817" s="39">
        <v>0</v>
      </c>
      <c r="I817" s="152">
        <f>IF(F817=H817,0,IF(F817=0,100,(H817-F817)/F817*100))</f>
        <v>0</v>
      </c>
      <c r="J817" s="39">
        <f>ROUNDUP(H817+(H817*Assumptions!G$6),-2)</f>
        <v>0</v>
      </c>
      <c r="K817" s="39">
        <f>ROUNDUP(J817+(J817*Assumptions!H$6),-2)</f>
        <v>0</v>
      </c>
      <c r="L817" s="39">
        <f>ROUNDUP(K817+(K817*Assumptions!I$6),-2)</f>
        <v>0</v>
      </c>
      <c r="M817" s="39">
        <f>ROUNDUP(L817+(L817*Assumptions!J$6),-2)</f>
        <v>0</v>
      </c>
      <c r="N817" s="39">
        <f>ROUNDUP(M817+(M817*Assumptions!K$6),-2)</f>
        <v>0</v>
      </c>
      <c r="O817" s="39">
        <f>ROUNDUP(N817+(N817*Assumptions!L$6),-2)</f>
        <v>0</v>
      </c>
      <c r="P817" s="39">
        <f>ROUNDUP(O817+(O817*Assumptions!M$6),-2)</f>
        <v>0</v>
      </c>
      <c r="Q817" s="39">
        <f>ROUNDUP(P817+(P817*Assumptions!N$6),-2)</f>
        <v>0</v>
      </c>
      <c r="R817" s="127">
        <f>ROUNDUP(Q817+(Q817*Assumptions!O$6),-2)</f>
        <v>0</v>
      </c>
    </row>
    <row r="818" spans="1:18" x14ac:dyDescent="0.2">
      <c r="A818" s="119">
        <v>169600</v>
      </c>
      <c r="B818" s="39">
        <v>276600</v>
      </c>
      <c r="C818" s="39">
        <v>224200</v>
      </c>
      <c r="D818" s="395" t="s">
        <v>781</v>
      </c>
      <c r="E818" s="121" t="s">
        <v>895</v>
      </c>
      <c r="F818" s="39">
        <v>225000</v>
      </c>
      <c r="G818" s="152">
        <f>IF(C818=F818,0,IF(C818=0,100,(F818-C818)/C818*100))</f>
        <v>0.35682426404995543</v>
      </c>
      <c r="H818" s="39">
        <v>236000</v>
      </c>
      <c r="I818" s="152">
        <f>IF(F818=H818,0,IF(F818=0,100,(H818-F818)/F818*100))</f>
        <v>4.8888888888888893</v>
      </c>
      <c r="J818" s="39">
        <f>ROUNDUP(H818+(H818*Assumptions!G$6),-2)</f>
        <v>243100</v>
      </c>
      <c r="K818" s="39">
        <f>ROUNDUP(J818+(J818*Assumptions!H$6),-2)</f>
        <v>250400</v>
      </c>
      <c r="L818" s="39">
        <f>ROUNDUP(K818+(K818*Assumptions!I$6),-2)</f>
        <v>258000</v>
      </c>
      <c r="M818" s="39">
        <f>ROUNDUP(L818+(L818*Assumptions!J$6),-2)</f>
        <v>265800</v>
      </c>
      <c r="N818" s="39">
        <f>ROUNDUP(M818+(M818*Assumptions!K$6),-2)</f>
        <v>273800</v>
      </c>
      <c r="O818" s="39">
        <f>ROUNDUP(N818+(N818*Assumptions!L$6),-2)</f>
        <v>282100</v>
      </c>
      <c r="P818" s="39">
        <f>ROUNDUP(O818+(O818*Assumptions!M$6),-2)</f>
        <v>290600</v>
      </c>
      <c r="Q818" s="39">
        <f>ROUNDUP(P818+(P818*Assumptions!N$6),-2)</f>
        <v>299400</v>
      </c>
      <c r="R818" s="127">
        <f>ROUNDUP(Q818+(Q818*Assumptions!O$6),-2)</f>
        <v>308400</v>
      </c>
    </row>
    <row r="819" spans="1:18" x14ac:dyDescent="0.2">
      <c r="A819" s="119">
        <v>332200</v>
      </c>
      <c r="B819" s="39">
        <v>335000</v>
      </c>
      <c r="C819" s="39">
        <v>455000</v>
      </c>
      <c r="D819" s="395" t="s">
        <v>782</v>
      </c>
      <c r="E819" s="121" t="s">
        <v>894</v>
      </c>
      <c r="F819" s="39">
        <f>336000+250000</f>
        <v>586000</v>
      </c>
      <c r="G819" s="152">
        <f>IF(C819=F819,0,IF(C819=0,100,(F819-C819)/C819*100))</f>
        <v>28.791208791208788</v>
      </c>
      <c r="H819" s="39">
        <v>353000</v>
      </c>
      <c r="I819" s="152">
        <f>IF(F819=H819,0,IF(F819=0,100,(H819-F819)/F819*100))</f>
        <v>-39.761092150170647</v>
      </c>
      <c r="J819" s="39">
        <f>ROUNDUP(H819+(H819*Assumptions!G$6),-2)</f>
        <v>363600</v>
      </c>
      <c r="K819" s="39">
        <f>ROUNDUP(J819+(J819*Assumptions!H$6),-2)</f>
        <v>374600</v>
      </c>
      <c r="L819" s="39">
        <f>ROUNDUP(K819+(K819*Assumptions!I$6),-2)</f>
        <v>385900</v>
      </c>
      <c r="M819" s="39">
        <f>ROUNDUP(L819+(L819*Assumptions!J$6),-2)</f>
        <v>397500</v>
      </c>
      <c r="N819" s="39">
        <f>ROUNDUP(M819+(M819*Assumptions!K$6),-2)</f>
        <v>409500</v>
      </c>
      <c r="O819" s="39">
        <f>ROUNDUP(N819+(N819*Assumptions!L$6),-2)</f>
        <v>421800</v>
      </c>
      <c r="P819" s="39">
        <f>ROUNDUP(O819+(O819*Assumptions!M$6),-2)</f>
        <v>434500</v>
      </c>
      <c r="Q819" s="39">
        <f>ROUNDUP(P819+(P819*Assumptions!N$6),-2)</f>
        <v>447600</v>
      </c>
      <c r="R819" s="127">
        <f>ROUNDUP(Q819+(Q819*Assumptions!O$6),-2)</f>
        <v>461100</v>
      </c>
    </row>
    <row r="820" spans="1:18" x14ac:dyDescent="0.2">
      <c r="A820" s="119">
        <v>109300</v>
      </c>
      <c r="B820" s="39">
        <v>19800</v>
      </c>
      <c r="C820" s="39">
        <v>26800</v>
      </c>
      <c r="D820" s="395" t="s">
        <v>783</v>
      </c>
      <c r="E820" s="425" t="s">
        <v>2083</v>
      </c>
      <c r="F820" s="209">
        <v>73000</v>
      </c>
      <c r="G820" s="152">
        <f>IF(C820=F820,0,IF(C820=0,100,(F820-C820)/C820*100))</f>
        <v>172.38805970149252</v>
      </c>
      <c r="H820" s="39">
        <v>77000</v>
      </c>
      <c r="I820" s="152">
        <f>IF(F820=H820,0,IF(F820=0,100,(H820-F820)/F820*100))</f>
        <v>5.4794520547945202</v>
      </c>
      <c r="J820" s="207">
        <f>ROUNDUP(H820+(H820*Assumptions!G$6),-2)</f>
        <v>79400</v>
      </c>
      <c r="K820" s="39">
        <f>ROUNDUP(J820+(J820*Assumptions!H$6),-2)</f>
        <v>81800</v>
      </c>
      <c r="L820" s="39">
        <f>ROUNDUP(K820+(K820*Assumptions!I$6),-2)</f>
        <v>84300</v>
      </c>
      <c r="M820" s="39">
        <f>ROUNDUP(L820+(L820*Assumptions!J$6),-2)</f>
        <v>86900</v>
      </c>
      <c r="N820" s="39">
        <f>ROUNDUP(M820+(M820*Assumptions!K$6),-2)</f>
        <v>89600</v>
      </c>
      <c r="O820" s="39">
        <f>ROUNDUP(N820+(N820*Assumptions!L$6),-2)</f>
        <v>92300</v>
      </c>
      <c r="P820" s="39">
        <f>ROUNDUP(O820+(O820*Assumptions!M$6),-2)</f>
        <v>95100</v>
      </c>
      <c r="Q820" s="39">
        <f>ROUNDUP(P820+(P820*Assumptions!N$6),-2)</f>
        <v>98000</v>
      </c>
      <c r="R820" s="127">
        <f>ROUNDUP(Q820+(Q820*Assumptions!O$6),-2)</f>
        <v>101000</v>
      </c>
    </row>
    <row r="821" spans="1:18" x14ac:dyDescent="0.2">
      <c r="A821" s="119"/>
      <c r="B821" s="156"/>
      <c r="C821" s="39"/>
      <c r="D821" s="1381"/>
      <c r="E821" s="1042"/>
      <c r="F821" s="39"/>
      <c r="G821" s="152"/>
      <c r="I821" s="152"/>
      <c r="J821" s="39"/>
      <c r="K821" s="39"/>
      <c r="L821" s="39"/>
      <c r="M821" s="39"/>
      <c r="N821" s="39"/>
      <c r="O821" s="39"/>
      <c r="P821" s="39"/>
      <c r="Q821" s="39"/>
      <c r="R821" s="127"/>
    </row>
    <row r="822" spans="1:18" x14ac:dyDescent="0.2">
      <c r="A822" s="119"/>
      <c r="B822" s="156"/>
      <c r="C822" s="39"/>
      <c r="D822" s="2266"/>
      <c r="E822" s="911" t="s">
        <v>1216</v>
      </c>
      <c r="F822" s="39"/>
      <c r="G822" s="152"/>
      <c r="I822" s="152"/>
      <c r="J822" s="39"/>
      <c r="K822" s="39"/>
      <c r="L822" s="39"/>
      <c r="M822" s="39"/>
      <c r="N822" s="39"/>
      <c r="O822" s="39"/>
      <c r="P822" s="39"/>
      <c r="Q822" s="39"/>
      <c r="R822" s="127"/>
    </row>
    <row r="823" spans="1:18" ht="13.5" thickBot="1" x14ac:dyDescent="0.25">
      <c r="A823" s="189"/>
      <c r="B823" s="183"/>
      <c r="C823" s="74"/>
      <c r="D823" s="2262"/>
      <c r="E823" s="912"/>
      <c r="F823" s="74"/>
      <c r="G823" s="154"/>
      <c r="H823" s="192"/>
      <c r="I823" s="154"/>
      <c r="J823" s="74"/>
      <c r="K823" s="74"/>
      <c r="L823" s="74"/>
      <c r="M823" s="74"/>
      <c r="N823" s="74"/>
      <c r="O823" s="74"/>
      <c r="P823" s="74"/>
      <c r="Q823" s="74"/>
      <c r="R823" s="182"/>
    </row>
    <row r="824" spans="1:18" s="100" customFormat="1" ht="18.75" customHeight="1" thickTop="1" thickBot="1" x14ac:dyDescent="0.3">
      <c r="A824" s="2723" t="s">
        <v>6155</v>
      </c>
      <c r="B824" s="2724"/>
      <c r="C824" s="2724"/>
      <c r="D824" s="2724"/>
      <c r="E824" s="2724"/>
      <c r="F824" s="2724"/>
      <c r="G824" s="2724"/>
      <c r="H824" s="2724"/>
      <c r="I824" s="2724"/>
      <c r="J824" s="2724"/>
      <c r="K824" s="2724"/>
      <c r="L824" s="2724"/>
      <c r="M824" s="2724"/>
      <c r="N824" s="2724"/>
      <c r="O824" s="2724"/>
      <c r="P824" s="2724"/>
      <c r="Q824" s="2724"/>
      <c r="R824" s="2725"/>
    </row>
    <row r="825" spans="1:18" s="52" customFormat="1" x14ac:dyDescent="0.2">
      <c r="A825" s="50" t="str">
        <f t="shared" ref="A825:C826" si="518">A2</f>
        <v>ACTUAL</v>
      </c>
      <c r="B825" s="428" t="str">
        <f t="shared" si="518"/>
        <v>ACTUAL</v>
      </c>
      <c r="C825" s="428" t="str">
        <f t="shared" si="518"/>
        <v>ACTUAL</v>
      </c>
      <c r="D825" s="592" t="s">
        <v>3094</v>
      </c>
      <c r="E825" s="2281" t="s">
        <v>2626</v>
      </c>
      <c r="F825" s="2761" t="str">
        <f t="shared" ref="F825:R825" si="519">F2</f>
        <v>ESTIMATED</v>
      </c>
      <c r="G825" s="2762">
        <f t="shared" si="519"/>
        <v>0</v>
      </c>
      <c r="H825" s="2762">
        <f t="shared" si="519"/>
        <v>0</v>
      </c>
      <c r="I825" s="2762">
        <f t="shared" si="519"/>
        <v>0</v>
      </c>
      <c r="J825" s="2762">
        <f t="shared" si="519"/>
        <v>0</v>
      </c>
      <c r="K825" s="2762">
        <f t="shared" si="519"/>
        <v>0</v>
      </c>
      <c r="L825" s="2762">
        <f t="shared" si="519"/>
        <v>0</v>
      </c>
      <c r="M825" s="2762">
        <f t="shared" si="519"/>
        <v>0</v>
      </c>
      <c r="N825" s="2762">
        <f t="shared" si="519"/>
        <v>0</v>
      </c>
      <c r="O825" s="2762">
        <f t="shared" si="519"/>
        <v>0</v>
      </c>
      <c r="P825" s="2762">
        <f t="shared" si="519"/>
        <v>0</v>
      </c>
      <c r="Q825" s="2762">
        <f t="shared" si="519"/>
        <v>0</v>
      </c>
      <c r="R825" s="2763">
        <f t="shared" si="519"/>
        <v>0</v>
      </c>
    </row>
    <row r="826" spans="1:18" s="29" customFormat="1" ht="13.5" customHeight="1" thickBot="1" x14ac:dyDescent="0.25">
      <c r="A826" s="230" t="str">
        <f t="shared" si="518"/>
        <v>2011/12</v>
      </c>
      <c r="B826" s="240" t="str">
        <f t="shared" si="518"/>
        <v>2012/13</v>
      </c>
      <c r="C826" s="240" t="str">
        <f t="shared" si="518"/>
        <v>2013/14</v>
      </c>
      <c r="D826" s="429" t="s">
        <v>3095</v>
      </c>
      <c r="E826" s="48"/>
      <c r="F826" s="429" t="str">
        <f t="shared" ref="F826:R826" si="520">F3</f>
        <v>2014/15</v>
      </c>
      <c r="G826" s="56" t="str">
        <f t="shared" si="520"/>
        <v xml:space="preserve">% </v>
      </c>
      <c r="H826" s="240" t="str">
        <f t="shared" si="520"/>
        <v>2015/16</v>
      </c>
      <c r="I826" s="343" t="str">
        <f t="shared" si="520"/>
        <v xml:space="preserve">% </v>
      </c>
      <c r="J826" s="240" t="str">
        <f t="shared" si="520"/>
        <v>2016/17</v>
      </c>
      <c r="K826" s="240" t="str">
        <f t="shared" si="520"/>
        <v>2017/18</v>
      </c>
      <c r="L826" s="240" t="str">
        <f t="shared" si="520"/>
        <v>2018/19</v>
      </c>
      <c r="M826" s="240" t="str">
        <f t="shared" si="520"/>
        <v>2019/20</v>
      </c>
      <c r="N826" s="240" t="str">
        <f t="shared" si="520"/>
        <v>2020/21</v>
      </c>
      <c r="O826" s="240" t="str">
        <f t="shared" si="520"/>
        <v>2021/22</v>
      </c>
      <c r="P826" s="240" t="str">
        <f t="shared" si="520"/>
        <v>2022/23</v>
      </c>
      <c r="Q826" s="240" t="str">
        <f t="shared" si="520"/>
        <v>2023/24</v>
      </c>
      <c r="R826" s="635" t="str">
        <f t="shared" si="520"/>
        <v>2024/25</v>
      </c>
    </row>
    <row r="827" spans="1:18" s="29" customFormat="1" ht="13.5" customHeight="1" x14ac:dyDescent="0.2">
      <c r="A827" s="295"/>
      <c r="B827" s="611"/>
      <c r="C827" s="609"/>
      <c r="D827" s="611"/>
      <c r="E827" s="28"/>
      <c r="F827" s="609"/>
      <c r="G827" s="361"/>
      <c r="H827" s="609"/>
      <c r="I827" s="2402"/>
      <c r="J827" s="609"/>
      <c r="K827" s="609"/>
      <c r="L827" s="609"/>
      <c r="M827" s="609"/>
      <c r="N827" s="609"/>
      <c r="O827" s="609"/>
      <c r="P827" s="609"/>
      <c r="Q827" s="609"/>
      <c r="R827" s="610"/>
    </row>
    <row r="828" spans="1:18" x14ac:dyDescent="0.2">
      <c r="A828" s="119"/>
      <c r="B828" s="156"/>
      <c r="C828" s="39"/>
      <c r="D828" s="2266"/>
      <c r="E828" s="424" t="s">
        <v>2153</v>
      </c>
      <c r="F828" s="39"/>
      <c r="G828" s="152"/>
      <c r="H828" s="39"/>
      <c r="I828" s="152"/>
      <c r="J828" s="39"/>
      <c r="K828" s="39"/>
      <c r="L828" s="39"/>
      <c r="M828" s="39"/>
      <c r="N828" s="39"/>
      <c r="O828" s="39"/>
      <c r="P828" s="39"/>
      <c r="Q828" s="39"/>
      <c r="R828" s="127"/>
    </row>
    <row r="829" spans="1:18" x14ac:dyDescent="0.2">
      <c r="A829" s="119"/>
      <c r="B829" s="156"/>
      <c r="C829" s="39"/>
      <c r="D829" s="2266"/>
      <c r="E829" s="424"/>
      <c r="F829" s="156"/>
      <c r="G829" s="152"/>
      <c r="H829" s="39"/>
      <c r="I829" s="152"/>
      <c r="J829" s="39"/>
      <c r="K829" s="39"/>
      <c r="L829" s="39"/>
      <c r="M829" s="39"/>
      <c r="N829" s="39"/>
      <c r="O829" s="39"/>
      <c r="P829" s="39"/>
      <c r="Q829" s="39"/>
      <c r="R829" s="127"/>
    </row>
    <row r="830" spans="1:18" s="102" customFormat="1" x14ac:dyDescent="0.2">
      <c r="A830" s="79"/>
      <c r="B830" s="141"/>
      <c r="C830" s="39"/>
      <c r="D830" s="396"/>
      <c r="E830" s="430" t="s">
        <v>341</v>
      </c>
      <c r="F830" s="141"/>
      <c r="G830" s="152"/>
      <c r="H830" s="39"/>
      <c r="I830" s="152"/>
      <c r="J830" s="72"/>
      <c r="K830" s="72"/>
      <c r="L830" s="72"/>
      <c r="M830" s="72"/>
      <c r="N830" s="72"/>
      <c r="O830" s="72"/>
      <c r="P830" s="72"/>
      <c r="Q830" s="39"/>
      <c r="R830" s="127"/>
    </row>
    <row r="831" spans="1:18" x14ac:dyDescent="0.2">
      <c r="A831" s="119">
        <v>9800</v>
      </c>
      <c r="B831" s="39">
        <v>0</v>
      </c>
      <c r="C831" s="39">
        <v>80300</v>
      </c>
      <c r="D831" s="395" t="s">
        <v>2201</v>
      </c>
      <c r="E831" s="425" t="s">
        <v>1691</v>
      </c>
      <c r="F831" s="110">
        <v>0</v>
      </c>
      <c r="G831" s="152">
        <f>IF(C831=F831,0,IF(C831=0,100,(F831-C831)/C831*100))</f>
        <v>-100</v>
      </c>
      <c r="H831" s="39">
        <v>0</v>
      </c>
      <c r="I831" s="152">
        <f>IF(F831=H831,0,IF(F831=0,100,(H831-F831)/F831*100))</f>
        <v>0</v>
      </c>
      <c r="J831" s="39">
        <f>ROUNDUP(H831+(H831*Assumptions!G$6),-2)</f>
        <v>0</v>
      </c>
      <c r="K831" s="39">
        <f>ROUNDUP(J831+(J831*Assumptions!H$6),-2)</f>
        <v>0</v>
      </c>
      <c r="L831" s="39">
        <f>ROUNDUP(K831+(K831*Assumptions!I$6),-2)</f>
        <v>0</v>
      </c>
      <c r="M831" s="39">
        <f>ROUNDUP(L831+(L831*Assumptions!J$6),-2)</f>
        <v>0</v>
      </c>
      <c r="N831" s="39">
        <f>ROUNDUP(M831+(M831*Assumptions!K$6),-2)</f>
        <v>0</v>
      </c>
      <c r="O831" s="39">
        <f>ROUNDUP(N831+(N831*Assumptions!L$6),-2)</f>
        <v>0</v>
      </c>
      <c r="P831" s="39">
        <f>ROUNDUP(O831+(O831*Assumptions!M$6),-2)</f>
        <v>0</v>
      </c>
      <c r="Q831" s="39">
        <f>ROUNDUP(P831+(P831*Assumptions!N$6),-2)</f>
        <v>0</v>
      </c>
      <c r="R831" s="127">
        <f>ROUNDUP(Q831+(Q831*Assumptions!O$6),-2)</f>
        <v>0</v>
      </c>
    </row>
    <row r="832" spans="1:18" x14ac:dyDescent="0.2">
      <c r="A832" s="119">
        <v>454500</v>
      </c>
      <c r="B832" s="39">
        <v>482700</v>
      </c>
      <c r="C832" s="39">
        <v>519000</v>
      </c>
      <c r="D832" s="395" t="s">
        <v>784</v>
      </c>
      <c r="E832" s="425" t="s">
        <v>1725</v>
      </c>
      <c r="F832" s="110">
        <f>353000+70000</f>
        <v>423000</v>
      </c>
      <c r="G832" s="152">
        <f>IF(C832=F832,0,IF(C832=0,100,(F832-C832)/C832*100))</f>
        <v>-18.497109826589593</v>
      </c>
      <c r="H832" s="39">
        <v>371000</v>
      </c>
      <c r="I832" s="152">
        <f>IF(F832=H832,0,IF(F832=0,100,(H832-F832)/F832*100))</f>
        <v>-12.293144208037825</v>
      </c>
      <c r="J832" s="39">
        <f>ROUNDUP(H832+(H832*Assumptions!G$6),-2)</f>
        <v>382200</v>
      </c>
      <c r="K832" s="39">
        <f>ROUNDUP(J832+(J832*Assumptions!H$6),-2)</f>
        <v>393700</v>
      </c>
      <c r="L832" s="39">
        <f>ROUNDUP(K832+(K832*Assumptions!I$6),-2)</f>
        <v>405600</v>
      </c>
      <c r="M832" s="39">
        <f>ROUNDUP(L832+(L832*Assumptions!J$6),-2)</f>
        <v>417800</v>
      </c>
      <c r="N832" s="39">
        <f>ROUNDUP(M832+(M832*Assumptions!K$6),-2)</f>
        <v>430400</v>
      </c>
      <c r="O832" s="39">
        <f>ROUNDUP(N832+(N832*Assumptions!L$6),-2)</f>
        <v>443400</v>
      </c>
      <c r="P832" s="39">
        <f>ROUNDUP(O832+(O832*Assumptions!M$6),-2)</f>
        <v>456800</v>
      </c>
      <c r="Q832" s="39">
        <f>ROUNDUP(P832+(P832*Assumptions!N$6),-2)</f>
        <v>470600</v>
      </c>
      <c r="R832" s="127">
        <f>ROUNDUP(Q832+(Q832*Assumptions!O$6),-2)</f>
        <v>484800</v>
      </c>
    </row>
    <row r="833" spans="1:18" x14ac:dyDescent="0.2">
      <c r="A833" s="119">
        <v>251300</v>
      </c>
      <c r="B833" s="39">
        <v>232200</v>
      </c>
      <c r="C833" s="39">
        <f>224100+21000+2200</f>
        <v>247300</v>
      </c>
      <c r="D833" s="395" t="s">
        <v>2373</v>
      </c>
      <c r="E833" s="425" t="s">
        <v>2727</v>
      </c>
      <c r="F833" s="110">
        <v>230000</v>
      </c>
      <c r="G833" s="152">
        <f>IF(C833=F833,0,IF(C833=0,100,(F833-C833)/C833*100))</f>
        <v>-6.9955519611807517</v>
      </c>
      <c r="H833" s="39">
        <v>242000</v>
      </c>
      <c r="I833" s="152">
        <f>IF(F833=H833,0,IF(F833=0,100,(H833-F833)/F833*100))</f>
        <v>5.2173913043478262</v>
      </c>
      <c r="J833" s="39">
        <f>ROUNDUP(H833+(H833*Assumptions!G$6),-2)</f>
        <v>249300</v>
      </c>
      <c r="K833" s="39">
        <f>ROUNDUP(J833+(J833*Assumptions!H$6),-2)</f>
        <v>256800</v>
      </c>
      <c r="L833" s="39">
        <f>ROUNDUP(K833+(K833*Assumptions!I$6),-2)</f>
        <v>264600</v>
      </c>
      <c r="M833" s="39">
        <f>ROUNDUP(L833+(L833*Assumptions!J$6),-2)</f>
        <v>272600</v>
      </c>
      <c r="N833" s="39">
        <f>ROUNDUP(M833+(M833*Assumptions!K$6),-2)</f>
        <v>280800</v>
      </c>
      <c r="O833" s="39">
        <f>ROUNDUP(N833+(N833*Assumptions!L$6),-2)</f>
        <v>289300</v>
      </c>
      <c r="P833" s="39">
        <f>ROUNDUP(O833+(O833*Assumptions!M$6),-2)</f>
        <v>298000</v>
      </c>
      <c r="Q833" s="39">
        <f>ROUNDUP(P833+(P833*Assumptions!N$6),-2)</f>
        <v>307000</v>
      </c>
      <c r="R833" s="127">
        <f>ROUNDUP(Q833+(Q833*Assumptions!O$6),-2)</f>
        <v>316300</v>
      </c>
    </row>
    <row r="834" spans="1:18" x14ac:dyDescent="0.2">
      <c r="A834" s="119">
        <v>236000</v>
      </c>
      <c r="B834" s="39">
        <v>249800</v>
      </c>
      <c r="C834" s="39">
        <v>220000</v>
      </c>
      <c r="D834" s="395" t="s">
        <v>2601</v>
      </c>
      <c r="E834" s="425" t="s">
        <v>895</v>
      </c>
      <c r="F834" s="110">
        <v>281000</v>
      </c>
      <c r="G834" s="152">
        <f>IF(C834=F834,0,IF(C834=0,100,(F834-C834)/C834*100))</f>
        <v>27.727272727272727</v>
      </c>
      <c r="H834" s="39">
        <v>295000</v>
      </c>
      <c r="I834" s="152">
        <f>IF(F834=H834,0,IF(F834=0,100,(H834-F834)/F834*100))</f>
        <v>4.9822064056939501</v>
      </c>
      <c r="J834" s="39">
        <f>ROUNDUP(H834+(H834*Assumptions!G$6),-2)</f>
        <v>303900</v>
      </c>
      <c r="K834" s="39">
        <f>ROUNDUP(J834+(J834*Assumptions!H$6),-2)</f>
        <v>313100</v>
      </c>
      <c r="L834" s="39">
        <f>ROUNDUP(K834+(K834*Assumptions!I$6),-2)</f>
        <v>322500</v>
      </c>
      <c r="M834" s="39">
        <f>ROUNDUP(L834+(L834*Assumptions!J$6),-2)</f>
        <v>332200</v>
      </c>
      <c r="N834" s="39">
        <f>ROUNDUP(M834+(M834*Assumptions!K$6),-2)</f>
        <v>342200</v>
      </c>
      <c r="O834" s="39">
        <f>ROUNDUP(N834+(N834*Assumptions!L$6),-2)</f>
        <v>352500</v>
      </c>
      <c r="P834" s="39">
        <f>ROUNDUP(O834+(O834*Assumptions!M$6),-2)</f>
        <v>363100</v>
      </c>
      <c r="Q834" s="39">
        <f>ROUNDUP(P834+(P834*Assumptions!N$6),-2)</f>
        <v>374000</v>
      </c>
      <c r="R834" s="127">
        <f>ROUNDUP(Q834+(Q834*Assumptions!O$6),-2)</f>
        <v>385300</v>
      </c>
    </row>
    <row r="835" spans="1:18" x14ac:dyDescent="0.2">
      <c r="A835" s="119">
        <v>350300</v>
      </c>
      <c r="B835" s="39">
        <v>177900</v>
      </c>
      <c r="C835" s="39">
        <v>290000</v>
      </c>
      <c r="D835" s="395" t="s">
        <v>2602</v>
      </c>
      <c r="E835" s="425" t="s">
        <v>894</v>
      </c>
      <c r="F835" s="110">
        <f>300000+250000</f>
        <v>550000</v>
      </c>
      <c r="G835" s="152">
        <f>IF(C835=F835,0,IF(C835=0,100,(F835-C835)/C835*100))</f>
        <v>89.65517241379311</v>
      </c>
      <c r="H835" s="39">
        <v>315000</v>
      </c>
      <c r="I835" s="152">
        <f>IF(F835=H835,0,IF(F835=0,100,(H835-F835)/F835*100))</f>
        <v>-42.727272727272727</v>
      </c>
      <c r="J835" s="39">
        <f>ROUNDUP(H835+(H835*Assumptions!G$6),-2)</f>
        <v>324500</v>
      </c>
      <c r="K835" s="39">
        <f>ROUNDUP(J835+(J835*Assumptions!H$6),-2)</f>
        <v>334300</v>
      </c>
      <c r="L835" s="39">
        <f>ROUNDUP(K835+(K835*Assumptions!I$6),-2)</f>
        <v>344400</v>
      </c>
      <c r="M835" s="39">
        <f>ROUNDUP(L835+(L835*Assumptions!J$6),-2)</f>
        <v>354800</v>
      </c>
      <c r="N835" s="39">
        <f>ROUNDUP(M835+(M835*Assumptions!K$6),-2)</f>
        <v>365500</v>
      </c>
      <c r="O835" s="39">
        <f>ROUNDUP(N835+(N835*Assumptions!L$6),-2)</f>
        <v>376500</v>
      </c>
      <c r="P835" s="39">
        <f>ROUNDUP(O835+(O835*Assumptions!M$6),-2)</f>
        <v>387800</v>
      </c>
      <c r="Q835" s="39">
        <f>ROUNDUP(P835+(P835*Assumptions!N$6),-2)</f>
        <v>399500</v>
      </c>
      <c r="R835" s="127">
        <f>ROUNDUP(Q835+(Q835*Assumptions!O$6),-2)</f>
        <v>411500</v>
      </c>
    </row>
    <row r="836" spans="1:18" x14ac:dyDescent="0.2">
      <c r="A836" s="119"/>
      <c r="B836" s="39"/>
      <c r="C836" s="39"/>
      <c r="D836" s="395"/>
      <c r="E836" s="430" t="s">
        <v>3225</v>
      </c>
      <c r="F836" s="156"/>
      <c r="G836" s="152"/>
      <c r="H836" s="39"/>
      <c r="I836" s="152"/>
      <c r="J836" s="39"/>
      <c r="K836" s="39"/>
      <c r="L836" s="39"/>
      <c r="M836" s="39"/>
      <c r="N836" s="39"/>
      <c r="O836" s="39"/>
      <c r="P836" s="39"/>
      <c r="Q836" s="39"/>
      <c r="R836" s="127"/>
    </row>
    <row r="837" spans="1:18" x14ac:dyDescent="0.2">
      <c r="A837" s="119">
        <v>1400</v>
      </c>
      <c r="B837" s="39">
        <v>1700</v>
      </c>
      <c r="C837" s="39">
        <v>7500</v>
      </c>
      <c r="D837" s="395" t="s">
        <v>2603</v>
      </c>
      <c r="E837" s="425" t="s">
        <v>1196</v>
      </c>
      <c r="F837" s="110">
        <f>2500+5000</f>
        <v>7500</v>
      </c>
      <c r="G837" s="152">
        <f>IF(C837=F837,0,IF(C837=0,100,(F837-C837)/C837*100))</f>
        <v>0</v>
      </c>
      <c r="H837" s="39">
        <v>7800</v>
      </c>
      <c r="I837" s="152">
        <f>IF(F837=H837,0,IF(F837=0,100,(H837-F837)/F837*100))</f>
        <v>4</v>
      </c>
      <c r="J837" s="39">
        <f>ROUNDUP(H837+(H837*Assumptions!G$6),-2)</f>
        <v>8100</v>
      </c>
      <c r="K837" s="39">
        <f>ROUNDUP(J837+(J837*Assumptions!H$6),-2)</f>
        <v>8400</v>
      </c>
      <c r="L837" s="39">
        <f>ROUNDUP(K837+(K837*Assumptions!I$6),-2)</f>
        <v>8700</v>
      </c>
      <c r="M837" s="39">
        <f>ROUNDUP(L837+(L837*Assumptions!J$6),-2)</f>
        <v>9000</v>
      </c>
      <c r="N837" s="39">
        <f>ROUNDUP(M837+(M837*Assumptions!K$6),-2)</f>
        <v>9300</v>
      </c>
      <c r="O837" s="39">
        <f>ROUNDUP(N837+(N837*Assumptions!L$6),-2)</f>
        <v>9600</v>
      </c>
      <c r="P837" s="39">
        <f>ROUNDUP(O837+(O837*Assumptions!M$6),-2)</f>
        <v>9900</v>
      </c>
      <c r="Q837" s="39">
        <f>ROUNDUP(P837+(P837*Assumptions!N$6),-2)</f>
        <v>10200</v>
      </c>
      <c r="R837" s="127">
        <f>ROUNDUP(Q837+(Q837*Assumptions!O$6),-2)</f>
        <v>10600</v>
      </c>
    </row>
    <row r="838" spans="1:18" x14ac:dyDescent="0.2">
      <c r="A838" s="119">
        <v>465800</v>
      </c>
      <c r="B838" s="39">
        <v>510400</v>
      </c>
      <c r="C838" s="39">
        <v>534500</v>
      </c>
      <c r="D838" s="395" t="s">
        <v>2604</v>
      </c>
      <c r="E838" s="425" t="s">
        <v>2354</v>
      </c>
      <c r="F838" s="110">
        <f>600000-44000</f>
        <v>556000</v>
      </c>
      <c r="G838" s="152">
        <f>IF(C838=F838,0,IF(C838=0,100,(F838-C838)/C838*100))</f>
        <v>4.0224508886810106</v>
      </c>
      <c r="H838" s="39">
        <v>573000</v>
      </c>
      <c r="I838" s="152">
        <f>IF(F838=H838,0,IF(F838=0,100,(H838-F838)/F838*100))</f>
        <v>3.0575539568345325</v>
      </c>
      <c r="J838" s="39">
        <f>ROUNDUP(H838+(H838*Assumptions!G$6),-2)</f>
        <v>590200</v>
      </c>
      <c r="K838" s="39">
        <f>ROUNDUP(J838+(J838*Assumptions!H$6),-2)</f>
        <v>608000</v>
      </c>
      <c r="L838" s="39">
        <f>ROUNDUP(K838+(K838*Assumptions!I$6),-2)</f>
        <v>626300</v>
      </c>
      <c r="M838" s="39">
        <f>ROUNDUP(L838+(L838*Assumptions!J$6),-2)</f>
        <v>645100</v>
      </c>
      <c r="N838" s="39">
        <f>ROUNDUP(M838+(M838*Assumptions!K$6),-2)</f>
        <v>664500</v>
      </c>
      <c r="O838" s="39">
        <f>ROUNDUP(N838+(N838*Assumptions!L$6),-2)</f>
        <v>684500</v>
      </c>
      <c r="P838" s="39">
        <f>ROUNDUP(O838+(O838*Assumptions!M$6),-2)</f>
        <v>705100</v>
      </c>
      <c r="Q838" s="39">
        <f>ROUNDUP(P838+(P838*Assumptions!N$6),-2)</f>
        <v>726300</v>
      </c>
      <c r="R838" s="127">
        <f>ROUNDUP(Q838+(Q838*Assumptions!O$6),-2)</f>
        <v>748100</v>
      </c>
    </row>
    <row r="839" spans="1:18" x14ac:dyDescent="0.2">
      <c r="A839" s="119">
        <v>32100</v>
      </c>
      <c r="B839" s="39">
        <v>10100</v>
      </c>
      <c r="C839" s="39">
        <v>39700</v>
      </c>
      <c r="D839" s="395" t="s">
        <v>2605</v>
      </c>
      <c r="E839" s="425" t="s">
        <v>166</v>
      </c>
      <c r="F839" s="110">
        <v>40000</v>
      </c>
      <c r="G839" s="152">
        <f>IF(C839=F839,0,IF(C839=0,100,(F839-C839)/C839*100))</f>
        <v>0.75566750629722923</v>
      </c>
      <c r="H839" s="39">
        <v>40000</v>
      </c>
      <c r="I839" s="152">
        <f>IF(F839=H839,0,IF(F839=0,100,(H839-F839)/F839*100))</f>
        <v>0</v>
      </c>
      <c r="J839" s="39">
        <f>ROUNDUP(H839+(H839*Assumptions!G$6),-2)</f>
        <v>41200</v>
      </c>
      <c r="K839" s="39">
        <f>ROUNDUP(J839+(J839*Assumptions!H$6),-2)</f>
        <v>42500</v>
      </c>
      <c r="L839" s="39">
        <f>ROUNDUP(K839+(K839*Assumptions!I$6),-2)</f>
        <v>43800</v>
      </c>
      <c r="M839" s="39">
        <f>ROUNDUP(L839+(L839*Assumptions!J$6),-2)</f>
        <v>45200</v>
      </c>
      <c r="N839" s="39">
        <f>ROUNDUP(M839+(M839*Assumptions!K$6),-2)</f>
        <v>46600</v>
      </c>
      <c r="O839" s="39">
        <f>ROUNDUP(N839+(N839*Assumptions!L$6),-2)</f>
        <v>48000</v>
      </c>
      <c r="P839" s="39">
        <f>ROUNDUP(O839+(O839*Assumptions!M$6),-2)</f>
        <v>49500</v>
      </c>
      <c r="Q839" s="39">
        <f>ROUNDUP(P839+(P839*Assumptions!N$6),-2)</f>
        <v>51000</v>
      </c>
      <c r="R839" s="127">
        <f>ROUNDUP(Q839+(Q839*Assumptions!O$6),-2)</f>
        <v>52600</v>
      </c>
    </row>
    <row r="840" spans="1:18" x14ac:dyDescent="0.2">
      <c r="A840" s="119"/>
      <c r="B840" s="39"/>
      <c r="C840" s="39"/>
      <c r="D840" s="395"/>
      <c r="E840" s="430" t="s">
        <v>2426</v>
      </c>
      <c r="G840" s="152"/>
      <c r="H840" s="39"/>
      <c r="I840" s="152"/>
      <c r="J840" s="39"/>
      <c r="K840" s="39"/>
      <c r="L840" s="39"/>
      <c r="M840" s="39"/>
      <c r="N840" s="39"/>
      <c r="O840" s="39"/>
      <c r="P840" s="39"/>
      <c r="Q840" s="39"/>
      <c r="R840" s="127"/>
    </row>
    <row r="841" spans="1:18" x14ac:dyDescent="0.2">
      <c r="A841" s="119">
        <v>-2615500</v>
      </c>
      <c r="B841" s="39">
        <v>-2769400</v>
      </c>
      <c r="C841" s="39">
        <v>-2588300</v>
      </c>
      <c r="D841" s="395" t="s">
        <v>1391</v>
      </c>
      <c r="E841" s="425" t="s">
        <v>242</v>
      </c>
      <c r="F841" s="110">
        <f>-2869000+50000+130000</f>
        <v>-2689000</v>
      </c>
      <c r="G841" s="152">
        <f>IF(C841=F841,0,IF(C841=0,100,(F841-C841)/C841*100))</f>
        <v>3.8905845535679786</v>
      </c>
      <c r="H841" s="39">
        <v>-2903600</v>
      </c>
      <c r="I841" s="152">
        <f>IF(F841=H841,0,IF(F841=0,100,(H841-F841)/F841*100))</f>
        <v>7.9806619561175154</v>
      </c>
      <c r="J841" s="39">
        <f>ROUNDUP(H841+(H841*Assumptions!G$6),-2)</f>
        <v>-2990800</v>
      </c>
      <c r="K841" s="39">
        <f>ROUNDUP(J841+(J841*Assumptions!H$6),-2)</f>
        <v>-3080600</v>
      </c>
      <c r="L841" s="39">
        <f>ROUNDUP(K841+(K841*Assumptions!I$6),-2)</f>
        <v>-3173100</v>
      </c>
      <c r="M841" s="39">
        <f>ROUNDUP(L841+(L841*Assumptions!J$6),-2)</f>
        <v>-3268300</v>
      </c>
      <c r="N841" s="39">
        <f>ROUNDUP(M841+(M841*Assumptions!K$6),-2)</f>
        <v>-3366400</v>
      </c>
      <c r="O841" s="39">
        <f>ROUNDUP(N841+(N841*Assumptions!L$6),-2)</f>
        <v>-3467400</v>
      </c>
      <c r="P841" s="39">
        <f>ROUNDUP(O841+(O841*Assumptions!M$6),-2)</f>
        <v>-3571500</v>
      </c>
      <c r="Q841" s="39">
        <f>ROUNDUP(P841+(P841*Assumptions!N$6),-2)</f>
        <v>-3678700</v>
      </c>
      <c r="R841" s="127">
        <f>ROUNDUP(Q841+(Q841*Assumptions!O$6),-2)</f>
        <v>-3789100</v>
      </c>
    </row>
    <row r="842" spans="1:18" x14ac:dyDescent="0.2">
      <c r="A842" s="119">
        <v>-2915700</v>
      </c>
      <c r="B842" s="39">
        <v>-2962800</v>
      </c>
      <c r="C842" s="39">
        <v>-2886000</v>
      </c>
      <c r="D842" s="395" t="s">
        <v>2230</v>
      </c>
      <c r="E842" s="425" t="s">
        <v>1970</v>
      </c>
      <c r="F842" s="110">
        <v>-3090000</v>
      </c>
      <c r="G842" s="152">
        <f>IF(C842=F842,0,IF(C842=0,100,(F842-C842)/C842*100))</f>
        <v>7.0686070686070686</v>
      </c>
      <c r="H842" s="39">
        <v>-3182700</v>
      </c>
      <c r="I842" s="152">
        <f>IF(F842=H842,0,IF(F842=0,100,(H842-F842)/F842*100))</f>
        <v>3</v>
      </c>
      <c r="J842" s="39">
        <f>ROUNDUP(H842+(H842*Assumptions!G$6),-2)</f>
        <v>-3278200</v>
      </c>
      <c r="K842" s="39">
        <f>ROUNDUP(J842+(J842*Assumptions!H$6),-2)</f>
        <v>-3376600</v>
      </c>
      <c r="L842" s="39">
        <f>ROUNDUP(K842+(K842*Assumptions!I$6),-2)</f>
        <v>-3477900</v>
      </c>
      <c r="M842" s="39">
        <f>ROUNDUP(L842+(L842*Assumptions!J$6),-2)</f>
        <v>-3582300</v>
      </c>
      <c r="N842" s="39">
        <f>ROUNDUP(M842+(M842*Assumptions!K$6),-2)</f>
        <v>-3689800</v>
      </c>
      <c r="O842" s="39">
        <f>ROUNDUP(N842+(N842*Assumptions!L$6),-2)</f>
        <v>-3800500</v>
      </c>
      <c r="P842" s="39">
        <f>ROUNDUP(O842+(O842*Assumptions!M$6),-2)</f>
        <v>-3914600</v>
      </c>
      <c r="Q842" s="39">
        <f>ROUNDUP(P842+(P842*Assumptions!N$6),-2)</f>
        <v>-4032100</v>
      </c>
      <c r="R842" s="127">
        <f>ROUNDUP(Q842+(Q842*Assumptions!O$6),-2)</f>
        <v>-4153100</v>
      </c>
    </row>
    <row r="843" spans="1:18" x14ac:dyDescent="0.2">
      <c r="A843" s="119"/>
      <c r="B843" s="156"/>
      <c r="C843" s="39"/>
      <c r="D843" s="395"/>
      <c r="E843" s="668" t="s">
        <v>1540</v>
      </c>
      <c r="F843" s="209"/>
      <c r="G843" s="152"/>
      <c r="H843" s="39"/>
      <c r="I843" s="152"/>
      <c r="J843" s="207"/>
      <c r="K843" s="39"/>
      <c r="L843" s="39"/>
      <c r="M843" s="39"/>
      <c r="N843" s="39"/>
      <c r="O843" s="39"/>
      <c r="P843" s="39"/>
      <c r="Q843" s="39"/>
      <c r="R843" s="127"/>
    </row>
    <row r="844" spans="1:18" x14ac:dyDescent="0.2">
      <c r="A844" s="119">
        <v>-62200</v>
      </c>
      <c r="B844" s="39">
        <v>-40200</v>
      </c>
      <c r="C844" s="39">
        <v>-51000</v>
      </c>
      <c r="D844" s="395" t="s">
        <v>2231</v>
      </c>
      <c r="E844" s="1131" t="s">
        <v>3939</v>
      </c>
      <c r="F844" s="209">
        <f>-22000-50000-60000</f>
        <v>-132000</v>
      </c>
      <c r="G844" s="152">
        <f>IF(C844=F844,0,IF(C844=0,100,(F844-C844)/C844*100))</f>
        <v>158.8235294117647</v>
      </c>
      <c r="H844" s="39">
        <v>-72000</v>
      </c>
      <c r="I844" s="152">
        <f>IF(F844=H844,0,IF(F844=0,100,(H844-F844)/F844*100))</f>
        <v>-45.454545454545453</v>
      </c>
      <c r="J844" s="207">
        <f>ROUNDUP(H844+(H844*Assumptions!G$6),-2)</f>
        <v>-74200</v>
      </c>
      <c r="K844" s="39">
        <f>ROUNDUP(J844+(J844*Assumptions!H$6),-2)</f>
        <v>-76500</v>
      </c>
      <c r="L844" s="39">
        <f>ROUNDUP(K844+(K844*Assumptions!I$6),-2)</f>
        <v>-78800</v>
      </c>
      <c r="M844" s="39">
        <f>ROUNDUP(L844+(L844*Assumptions!J$6),-2)</f>
        <v>-81200</v>
      </c>
      <c r="N844" s="39">
        <f>ROUNDUP(M844+(M844*Assumptions!K$6),-2)</f>
        <v>-83700</v>
      </c>
      <c r="O844" s="39">
        <f>ROUNDUP(N844+(N844*Assumptions!L$6),-2)</f>
        <v>-86300</v>
      </c>
      <c r="P844" s="39">
        <f>ROUNDUP(O844+(O844*Assumptions!M$6),-2)</f>
        <v>-88900</v>
      </c>
      <c r="Q844" s="39">
        <f>ROUNDUP(P844+(P844*Assumptions!N$6),-2)</f>
        <v>-91600</v>
      </c>
      <c r="R844" s="127">
        <f>ROUNDUP(Q844+(Q844*Assumptions!O$6),-2)</f>
        <v>-94400</v>
      </c>
    </row>
    <row r="845" spans="1:18" x14ac:dyDescent="0.2">
      <c r="A845" s="119">
        <v>-17500</v>
      </c>
      <c r="B845" s="39">
        <v>-7700</v>
      </c>
      <c r="C845" s="39">
        <v>-37700</v>
      </c>
      <c r="D845" s="395" t="s">
        <v>2232</v>
      </c>
      <c r="E845" s="1131" t="s">
        <v>3524</v>
      </c>
      <c r="F845" s="209">
        <f>-15000-5000</f>
        <v>-20000</v>
      </c>
      <c r="G845" s="152">
        <f>IF(C845=F845,0,IF(C845=0,100,(F845-C845)/C845*100))</f>
        <v>-46.949602122015918</v>
      </c>
      <c r="H845" s="39">
        <v>-15000</v>
      </c>
      <c r="I845" s="152">
        <f>IF(F845=H845,0,IF(F845=0,100,(H845-F845)/F845*100))</f>
        <v>-25</v>
      </c>
      <c r="J845" s="207">
        <f>ROUNDUP(H845+(H845*Assumptions!G$6),-2)</f>
        <v>-15500</v>
      </c>
      <c r="K845" s="39">
        <f>ROUNDUP(J845+(J845*Assumptions!H$6),-2)</f>
        <v>-16000</v>
      </c>
      <c r="L845" s="39">
        <f>ROUNDUP(K845+(K845*Assumptions!I$6),-2)</f>
        <v>-16500</v>
      </c>
      <c r="M845" s="39">
        <f>ROUNDUP(L845+(L845*Assumptions!J$6),-2)</f>
        <v>-17000</v>
      </c>
      <c r="N845" s="39">
        <f>ROUNDUP(M845+(M845*Assumptions!K$6),-2)</f>
        <v>-17600</v>
      </c>
      <c r="O845" s="39">
        <f>ROUNDUP(N845+(N845*Assumptions!L$6),-2)</f>
        <v>-18200</v>
      </c>
      <c r="P845" s="39">
        <f>ROUNDUP(O845+(O845*Assumptions!M$6),-2)</f>
        <v>-18800</v>
      </c>
      <c r="Q845" s="39">
        <f>ROUNDUP(P845+(P845*Assumptions!N$6),-2)</f>
        <v>-19400</v>
      </c>
      <c r="R845" s="127">
        <f>ROUNDUP(Q845+(Q845*Assumptions!O$6),-2)</f>
        <v>-20000</v>
      </c>
    </row>
    <row r="846" spans="1:18" ht="13.5" thickBot="1" x14ac:dyDescent="0.25">
      <c r="A846" s="79"/>
      <c r="B846" s="72"/>
      <c r="C846" s="72"/>
      <c r="D846" s="278"/>
      <c r="E846" s="83"/>
      <c r="F846" s="72"/>
      <c r="G846" s="197"/>
      <c r="H846" s="72"/>
      <c r="I846" s="197"/>
      <c r="J846" s="39"/>
      <c r="K846" s="39"/>
      <c r="L846" s="39"/>
      <c r="M846" s="39"/>
      <c r="N846" s="39"/>
      <c r="O846" s="39"/>
      <c r="P846" s="39"/>
      <c r="Q846" s="39"/>
      <c r="R846" s="127"/>
    </row>
    <row r="847" spans="1:18" s="102" customFormat="1" x14ac:dyDescent="0.2">
      <c r="A847" s="116">
        <f>SUM(A781:A846)</f>
        <v>1262100</v>
      </c>
      <c r="B847" s="61">
        <f>SUM(B781:B846)</f>
        <v>963700</v>
      </c>
      <c r="C847" s="61">
        <f>SUM(C781:C846)</f>
        <v>1371400</v>
      </c>
      <c r="D847" s="309"/>
      <c r="E847" s="125" t="s">
        <v>660</v>
      </c>
      <c r="F847" s="61">
        <f>SUM(F781:F846)</f>
        <v>1768100</v>
      </c>
      <c r="G847" s="199">
        <f>IF(C847=F847,0,IF(C847=0,100,(F847-C847)/C847*100))</f>
        <v>28.926644305089688</v>
      </c>
      <c r="H847" s="61">
        <f t="shared" ref="H847:Q847" si="521">SUM(H781:H846)</f>
        <v>991800</v>
      </c>
      <c r="I847" s="199">
        <f>IF(F847=H847,0,IF(F847=0,100,(H847-F847)/F847*100))</f>
        <v>-43.905887676036429</v>
      </c>
      <c r="J847" s="61">
        <f t="shared" si="521"/>
        <v>1004500</v>
      </c>
      <c r="K847" s="61">
        <f t="shared" si="521"/>
        <v>1021700</v>
      </c>
      <c r="L847" s="61">
        <f t="shared" si="521"/>
        <v>1043100</v>
      </c>
      <c r="M847" s="61">
        <f t="shared" si="521"/>
        <v>1068200</v>
      </c>
      <c r="N847" s="61">
        <f t="shared" si="521"/>
        <v>1097100</v>
      </c>
      <c r="O847" s="61">
        <f t="shared" si="521"/>
        <v>1131100</v>
      </c>
      <c r="P847" s="61">
        <f t="shared" si="521"/>
        <v>1169500</v>
      </c>
      <c r="Q847" s="61">
        <f t="shared" si="521"/>
        <v>1212700</v>
      </c>
      <c r="R847" s="126">
        <f t="shared" ref="R847" si="522">SUM(R781:R846)</f>
        <v>1259900</v>
      </c>
    </row>
    <row r="848" spans="1:18" x14ac:dyDescent="0.2">
      <c r="A848" s="119"/>
      <c r="B848" s="39"/>
      <c r="C848" s="39"/>
      <c r="D848" s="281"/>
      <c r="E848" s="121"/>
      <c r="F848" s="39"/>
      <c r="G848" s="152"/>
      <c r="H848" s="39"/>
      <c r="I848" s="152"/>
      <c r="J848" s="39"/>
      <c r="K848" s="72"/>
      <c r="L848" s="39"/>
      <c r="M848" s="39"/>
      <c r="N848" s="39"/>
      <c r="O848" s="39"/>
      <c r="P848" s="39"/>
      <c r="Q848" s="39"/>
      <c r="R848" s="127"/>
    </row>
    <row r="849" spans="1:18" s="102" customFormat="1" x14ac:dyDescent="0.2">
      <c r="A849" s="79">
        <f>A779-A847</f>
        <v>-1075000</v>
      </c>
      <c r="B849" s="72">
        <f>B779-B847</f>
        <v>-731000</v>
      </c>
      <c r="C849" s="72">
        <f>C779-C847</f>
        <v>-1181500</v>
      </c>
      <c r="D849" s="309"/>
      <c r="E849" s="2264" t="s">
        <v>1203</v>
      </c>
      <c r="F849" s="72">
        <f>F779-F847</f>
        <v>-1498100</v>
      </c>
      <c r="G849" s="197">
        <f>IF(C849=F849,0,IF(C849=0,100,(F849-C849)/C849*100))</f>
        <v>26.796445196783747</v>
      </c>
      <c r="H849" s="72">
        <f t="shared" ref="H849:Q849" si="523">H779-H847</f>
        <v>-845700</v>
      </c>
      <c r="I849" s="197">
        <f>IF(F849=H849,0,IF(F849=0,100,(H849-F849)/F849*100))</f>
        <v>-43.548494760029371</v>
      </c>
      <c r="J849" s="72">
        <f t="shared" si="523"/>
        <v>-853800</v>
      </c>
      <c r="K849" s="72">
        <f t="shared" si="523"/>
        <v>-866200</v>
      </c>
      <c r="L849" s="72">
        <f t="shared" si="523"/>
        <v>-882600</v>
      </c>
      <c r="M849" s="72">
        <f t="shared" si="523"/>
        <v>-902700</v>
      </c>
      <c r="N849" s="72">
        <f t="shared" si="523"/>
        <v>-926300</v>
      </c>
      <c r="O849" s="72">
        <f t="shared" si="523"/>
        <v>-954900</v>
      </c>
      <c r="P849" s="72">
        <f t="shared" si="523"/>
        <v>-987700</v>
      </c>
      <c r="Q849" s="72">
        <f t="shared" si="523"/>
        <v>-1025200</v>
      </c>
      <c r="R849" s="128">
        <f t="shared" ref="R849" si="524">R779-R847</f>
        <v>-1066500</v>
      </c>
    </row>
    <row r="850" spans="1:18" x14ac:dyDescent="0.2">
      <c r="A850" s="119"/>
      <c r="B850" s="39"/>
      <c r="C850" s="39"/>
      <c r="D850" s="281"/>
      <c r="E850" s="364"/>
      <c r="F850" s="39"/>
      <c r="G850" s="152"/>
      <c r="H850" s="39"/>
      <c r="I850" s="152"/>
      <c r="J850" s="39"/>
      <c r="K850" s="39"/>
      <c r="L850" s="39"/>
      <c r="M850" s="39"/>
      <c r="N850" s="39"/>
      <c r="O850" s="39"/>
      <c r="P850" s="39"/>
      <c r="Q850" s="39"/>
      <c r="R850" s="127"/>
    </row>
    <row r="851" spans="1:18" s="102" customFormat="1" x14ac:dyDescent="0.2">
      <c r="A851" s="200">
        <f>A849</f>
        <v>-1075000</v>
      </c>
      <c r="B851" s="457">
        <f>B849+B850</f>
        <v>-731000</v>
      </c>
      <c r="C851" s="457">
        <f>C849+C850</f>
        <v>-1181500</v>
      </c>
      <c r="D851" s="594"/>
      <c r="E851" s="595" t="s">
        <v>1993</v>
      </c>
      <c r="F851" s="457">
        <f>F849+F850</f>
        <v>-1498100</v>
      </c>
      <c r="G851" s="455">
        <f>IF(C851=F851,0,IF(C851=0,100,(F851-C851)/C851*100))</f>
        <v>26.796445196783747</v>
      </c>
      <c r="H851" s="457">
        <f t="shared" ref="H851:Q851" si="525">H849+H850</f>
        <v>-845700</v>
      </c>
      <c r="I851" s="455">
        <f>IF(F851=H851,0,IF(F851=0,100,(H851-F851)/F851*100))</f>
        <v>-43.548494760029371</v>
      </c>
      <c r="J851" s="457">
        <f t="shared" si="525"/>
        <v>-853800</v>
      </c>
      <c r="K851" s="457">
        <f t="shared" si="525"/>
        <v>-866200</v>
      </c>
      <c r="L851" s="457">
        <f t="shared" si="525"/>
        <v>-882600</v>
      </c>
      <c r="M851" s="457">
        <f t="shared" si="525"/>
        <v>-902700</v>
      </c>
      <c r="N851" s="457">
        <f t="shared" si="525"/>
        <v>-926300</v>
      </c>
      <c r="O851" s="457">
        <f t="shared" si="525"/>
        <v>-954900</v>
      </c>
      <c r="P851" s="457">
        <f t="shared" si="525"/>
        <v>-987700</v>
      </c>
      <c r="Q851" s="457">
        <f t="shared" si="525"/>
        <v>-1025200</v>
      </c>
      <c r="R851" s="459">
        <f t="shared" ref="R851" si="526">R849+R850</f>
        <v>-1066500</v>
      </c>
    </row>
    <row r="852" spans="1:18" ht="13.5" thickBot="1" x14ac:dyDescent="0.25">
      <c r="A852" s="82"/>
      <c r="B852" s="99"/>
      <c r="C852" s="99"/>
      <c r="D852" s="312"/>
      <c r="E852" s="155"/>
      <c r="F852" s="99"/>
      <c r="G852" s="452"/>
      <c r="H852" s="99"/>
      <c r="I852" s="452"/>
      <c r="J852" s="74"/>
      <c r="K852" s="134"/>
      <c r="L852" s="134"/>
      <c r="M852" s="134"/>
      <c r="N852" s="134"/>
      <c r="O852" s="134"/>
      <c r="P852" s="134"/>
      <c r="Q852" s="134"/>
      <c r="R852" s="178"/>
    </row>
    <row r="853" spans="1:18" ht="13.5" thickTop="1" x14ac:dyDescent="0.2">
      <c r="A853" s="443"/>
      <c r="B853" s="179"/>
      <c r="C853" s="135"/>
      <c r="D853" s="313"/>
      <c r="E853" s="426"/>
      <c r="F853" s="179"/>
      <c r="G853" s="453"/>
      <c r="H853" s="179"/>
      <c r="I853" s="453"/>
      <c r="J853" s="140"/>
      <c r="K853" s="140"/>
      <c r="L853" s="140"/>
      <c r="M853" s="140"/>
      <c r="N853" s="140"/>
      <c r="O853" s="140"/>
      <c r="P853" s="140"/>
      <c r="Q853" s="140"/>
      <c r="R853" s="180"/>
    </row>
    <row r="854" spans="1:18" x14ac:dyDescent="0.2">
      <c r="A854" s="79"/>
      <c r="B854" s="72"/>
      <c r="C854" s="141"/>
      <c r="D854" s="310"/>
      <c r="E854" s="596" t="s">
        <v>231</v>
      </c>
      <c r="F854" s="72"/>
      <c r="G854" s="101"/>
      <c r="H854" s="72"/>
      <c r="I854" s="101"/>
      <c r="J854" s="39"/>
      <c r="K854" s="39"/>
      <c r="L854" s="39"/>
      <c r="M854" s="39"/>
      <c r="N854" s="39"/>
      <c r="O854" s="39"/>
      <c r="P854" s="39"/>
      <c r="Q854" s="39"/>
      <c r="R854" s="127"/>
    </row>
    <row r="855" spans="1:18" x14ac:dyDescent="0.2">
      <c r="A855" s="119">
        <v>0</v>
      </c>
      <c r="B855" s="156">
        <v>0</v>
      </c>
      <c r="C855" s="156">
        <v>0</v>
      </c>
      <c r="D855" s="262"/>
      <c r="E855" s="425" t="s">
        <v>3368</v>
      </c>
      <c r="F855" s="39">
        <v>0</v>
      </c>
      <c r="G855" s="2271"/>
      <c r="H855" s="39">
        <v>0</v>
      </c>
      <c r="I855" s="2271"/>
      <c r="J855" s="39">
        <v>0</v>
      </c>
      <c r="K855" s="39">
        <v>0</v>
      </c>
      <c r="L855" s="39">
        <v>0</v>
      </c>
      <c r="M855" s="39">
        <v>0</v>
      </c>
      <c r="N855" s="39">
        <v>0</v>
      </c>
      <c r="O855" s="39">
        <v>0</v>
      </c>
      <c r="P855" s="39">
        <v>0</v>
      </c>
      <c r="Q855" s="39">
        <v>0</v>
      </c>
      <c r="R855" s="127">
        <v>0</v>
      </c>
    </row>
    <row r="856" spans="1:18" x14ac:dyDescent="0.2">
      <c r="A856" s="119">
        <v>326500</v>
      </c>
      <c r="B856" s="156">
        <v>313000</v>
      </c>
      <c r="C856" s="156">
        <f>SUM('Res-Gen'!B49:B51)</f>
        <v>297000</v>
      </c>
      <c r="D856" s="262"/>
      <c r="E856" s="425" t="s">
        <v>2272</v>
      </c>
      <c r="F856" s="156">
        <f>SUM('Res-Gen'!E49:E51)</f>
        <v>0</v>
      </c>
      <c r="G856" s="2271"/>
      <c r="H856" s="156">
        <f>SUM('Res-Gen'!H49:H51)</f>
        <v>0</v>
      </c>
      <c r="I856" s="2271"/>
      <c r="J856" s="39">
        <f>SUM('Res-Gen'!K49:K51)</f>
        <v>0</v>
      </c>
      <c r="K856" s="39">
        <f>SUM('Res-Gen'!N49:N51)</f>
        <v>0</v>
      </c>
      <c r="L856" s="39">
        <f>SUM('Res-Gen'!Q49:Q51)</f>
        <v>0</v>
      </c>
      <c r="M856" s="39">
        <f>SUM('Res-Gen'!T49:T51)</f>
        <v>0</v>
      </c>
      <c r="N856" s="39">
        <f>SUM('Res-Gen'!W49:W51)</f>
        <v>0</v>
      </c>
      <c r="O856" s="39">
        <f>SUM('Res-Gen'!Z49:Z51)</f>
        <v>0</v>
      </c>
      <c r="P856" s="39">
        <f>SUM('Res-Gen'!AC49:AC51)</f>
        <v>0</v>
      </c>
      <c r="Q856" s="39">
        <f>SUM('Res-Gen'!AF49:AF51)</f>
        <v>0</v>
      </c>
      <c r="R856" s="127">
        <f>SUM('Res-Gen'!AI49:AI51)</f>
        <v>0</v>
      </c>
    </row>
    <row r="857" spans="1:18" x14ac:dyDescent="0.2">
      <c r="A857" s="119">
        <v>215000</v>
      </c>
      <c r="B857" s="156">
        <v>7500</v>
      </c>
      <c r="C857" s="156">
        <f>SUM('Res-Gen'!C49:C50)</f>
        <v>336000</v>
      </c>
      <c r="D857" s="262"/>
      <c r="E857" s="425" t="s">
        <v>2738</v>
      </c>
      <c r="F857" s="39">
        <f>SUM('Res-Gen'!F49:F50)</f>
        <v>192100</v>
      </c>
      <c r="G857" s="2271"/>
      <c r="H857" s="39">
        <f>SUM('Res-Gen'!I49:I50)</f>
        <v>0</v>
      </c>
      <c r="I857" s="2271"/>
      <c r="J857" s="39">
        <f>SUM('Res-Gen'!L49:L50)</f>
        <v>0</v>
      </c>
      <c r="K857" s="39">
        <f>SUM('Res-Gen'!O49:O50)</f>
        <v>0</v>
      </c>
      <c r="L857" s="39">
        <f>SUM('Res-Gen'!R49:R50)</f>
        <v>0</v>
      </c>
      <c r="M857" s="39">
        <f>SUM('Res-Gen'!U49:U50)</f>
        <v>0</v>
      </c>
      <c r="N857" s="39">
        <f>SUM('Res-Gen'!X49:X50)</f>
        <v>0</v>
      </c>
      <c r="O857" s="39">
        <f>SUM('Res-Gen'!AA49:AA50)</f>
        <v>0</v>
      </c>
      <c r="P857" s="39">
        <f>SUM('Res-Gen'!AD49:AD50)</f>
        <v>0</v>
      </c>
      <c r="Q857" s="39">
        <f>SUM('Res-Gen'!AG49:AG50)</f>
        <v>0</v>
      </c>
      <c r="R857" s="127">
        <f>SUM('Res-Gen'!AJ49:AJ50)</f>
        <v>0</v>
      </c>
    </row>
    <row r="858" spans="1:18" x14ac:dyDescent="0.2">
      <c r="A858" s="119">
        <v>0</v>
      </c>
      <c r="B858" s="156">
        <v>0</v>
      </c>
      <c r="C858" s="156">
        <f>'Cash-Gen'!A72</f>
        <v>-797700</v>
      </c>
      <c r="D858" s="262"/>
      <c r="E858" s="425" t="s">
        <v>2275</v>
      </c>
      <c r="F858" s="39">
        <f>'Cash-Gen'!C72</f>
        <v>206000</v>
      </c>
      <c r="G858" s="2271"/>
      <c r="H858" s="39">
        <f>'Cash-Gen'!E72</f>
        <v>200000</v>
      </c>
      <c r="I858" s="2271"/>
      <c r="J858" s="39">
        <f>'Cash-Gen'!G72</f>
        <v>200000</v>
      </c>
      <c r="K858" s="39">
        <f>'Cash-Gen'!H72</f>
        <v>200000</v>
      </c>
      <c r="L858" s="39">
        <f>'Cash-Gen'!I72</f>
        <v>200000</v>
      </c>
      <c r="M858" s="39">
        <f>'Cash-Gen'!J72</f>
        <v>200000</v>
      </c>
      <c r="N858" s="39">
        <f>'Cash-Gen'!K72</f>
        <v>200000</v>
      </c>
      <c r="O858" s="39">
        <f>'Cash-Gen'!L72</f>
        <v>200000</v>
      </c>
      <c r="P858" s="39">
        <f>'Cash-Gen'!M72</f>
        <v>200000</v>
      </c>
      <c r="Q858" s="39">
        <f>'Cash-Gen'!N72</f>
        <v>200000</v>
      </c>
      <c r="R858" s="127">
        <f>'Cash-Gen'!O72</f>
        <v>200000</v>
      </c>
    </row>
    <row r="859" spans="1:18" x14ac:dyDescent="0.2">
      <c r="A859" s="119">
        <v>0</v>
      </c>
      <c r="B859" s="156">
        <v>0</v>
      </c>
      <c r="C859" s="156">
        <v>0</v>
      </c>
      <c r="D859" s="262"/>
      <c r="E859" s="425" t="s">
        <v>1153</v>
      </c>
      <c r="F859" s="39">
        <v>0</v>
      </c>
      <c r="G859" s="2271"/>
      <c r="H859" s="39">
        <v>0</v>
      </c>
      <c r="I859" s="2271"/>
      <c r="J859" s="39">
        <v>0</v>
      </c>
      <c r="K859" s="39">
        <v>0</v>
      </c>
      <c r="L859" s="39">
        <v>0</v>
      </c>
      <c r="M859" s="39">
        <v>0</v>
      </c>
      <c r="N859" s="39">
        <v>0</v>
      </c>
      <c r="O859" s="39">
        <v>0</v>
      </c>
      <c r="P859" s="39">
        <v>0</v>
      </c>
      <c r="Q859" s="39">
        <v>0</v>
      </c>
      <c r="R859" s="127">
        <v>0</v>
      </c>
    </row>
    <row r="860" spans="1:18" s="102" customFormat="1" x14ac:dyDescent="0.2">
      <c r="A860" s="200">
        <f>A851-A855-A856+A857++A858-A859</f>
        <v>-1186500</v>
      </c>
      <c r="B860" s="437">
        <f>B851-B855-B856+B857++B858-B859</f>
        <v>-1036500</v>
      </c>
      <c r="C860" s="437">
        <f>C851-C855-C856+C857++C858-C859</f>
        <v>-1940200</v>
      </c>
      <c r="D860" s="597"/>
      <c r="E860" s="598" t="s">
        <v>2901</v>
      </c>
      <c r="F860" s="457">
        <f>F851-F855-F856+F857+F858-F859</f>
        <v>-1100000</v>
      </c>
      <c r="G860" s="455">
        <f>IF(C860=F860,0,IF(C860=0,100,(F860-C860)/C860*100))</f>
        <v>-43.304813936707554</v>
      </c>
      <c r="H860" s="457">
        <f t="shared" ref="H860:Q860" si="527">H851-H855-H856+H857++H858-H859</f>
        <v>-645700</v>
      </c>
      <c r="I860" s="455">
        <f>IF(F860=H860,0,IF(F860=0,100,(H860-F860)/F860*100))</f>
        <v>-41.3</v>
      </c>
      <c r="J860" s="457">
        <f t="shared" si="527"/>
        <v>-653800</v>
      </c>
      <c r="K860" s="457">
        <f t="shared" si="527"/>
        <v>-666200</v>
      </c>
      <c r="L860" s="457">
        <f t="shared" si="527"/>
        <v>-682600</v>
      </c>
      <c r="M860" s="457">
        <f t="shared" si="527"/>
        <v>-702700</v>
      </c>
      <c r="N860" s="457">
        <f t="shared" si="527"/>
        <v>-726300</v>
      </c>
      <c r="O860" s="457">
        <f t="shared" si="527"/>
        <v>-754900</v>
      </c>
      <c r="P860" s="457">
        <f t="shared" si="527"/>
        <v>-787700</v>
      </c>
      <c r="Q860" s="457">
        <f t="shared" si="527"/>
        <v>-825200</v>
      </c>
      <c r="R860" s="459">
        <f t="shared" ref="R860" si="528">R851-R855-R856+R857++R858-R859</f>
        <v>-866500</v>
      </c>
    </row>
    <row r="861" spans="1:18" ht="13.5" thickBot="1" x14ac:dyDescent="0.25">
      <c r="A861" s="82"/>
      <c r="B861" s="99"/>
      <c r="C861" s="147"/>
      <c r="D861" s="311"/>
      <c r="E861" s="427"/>
      <c r="F861" s="99"/>
      <c r="G861" s="454"/>
      <c r="H861" s="99"/>
      <c r="I861" s="454"/>
      <c r="J861" s="74"/>
      <c r="K861" s="74"/>
      <c r="L861" s="74"/>
      <c r="M861" s="74"/>
      <c r="N861" s="74"/>
      <c r="O861" s="74"/>
      <c r="P861" s="74"/>
      <c r="Q861" s="74"/>
      <c r="R861" s="182"/>
    </row>
    <row r="862" spans="1:18" ht="14.25" thickTop="1" thickBot="1" x14ac:dyDescent="0.25"/>
    <row r="863" spans="1:18" s="100" customFormat="1" ht="18.75" customHeight="1" thickTop="1" thickBot="1" x14ac:dyDescent="0.3">
      <c r="A863" s="2758" t="str">
        <f>A331</f>
        <v>PROPERTY MANAGEMENT</v>
      </c>
      <c r="B863" s="2759"/>
      <c r="C863" s="2759"/>
      <c r="D863" s="2759"/>
      <c r="E863" s="2759"/>
      <c r="F863" s="2759"/>
      <c r="G863" s="2759"/>
      <c r="H863" s="2759"/>
      <c r="I863" s="2759"/>
      <c r="J863" s="2759"/>
      <c r="K863" s="2759"/>
      <c r="L863" s="2759"/>
      <c r="M863" s="2759"/>
      <c r="N863" s="2759"/>
      <c r="O863" s="2759"/>
      <c r="P863" s="2759"/>
      <c r="Q863" s="2759"/>
      <c r="R863" s="2760"/>
    </row>
    <row r="864" spans="1:18" s="52" customFormat="1" x14ac:dyDescent="0.2">
      <c r="A864" s="50" t="str">
        <f t="shared" ref="A864:C865" si="529">A2</f>
        <v>ACTUAL</v>
      </c>
      <c r="B864" s="428" t="str">
        <f t="shared" si="529"/>
        <v>ACTUAL</v>
      </c>
      <c r="C864" s="428" t="str">
        <f t="shared" si="529"/>
        <v>ACTUAL</v>
      </c>
      <c r="D864" s="592" t="s">
        <v>3094</v>
      </c>
      <c r="E864" s="2281" t="s">
        <v>2626</v>
      </c>
      <c r="F864" s="2761" t="str">
        <f>F643</f>
        <v>ESTIMATED</v>
      </c>
      <c r="G864" s="2762"/>
      <c r="H864" s="2762"/>
      <c r="I864" s="2762"/>
      <c r="J864" s="2762"/>
      <c r="K864" s="2762"/>
      <c r="L864" s="2762"/>
      <c r="M864" s="2762"/>
      <c r="N864" s="2762"/>
      <c r="O864" s="2762"/>
      <c r="P864" s="2762"/>
      <c r="Q864" s="2762"/>
      <c r="R864" s="2763"/>
    </row>
    <row r="865" spans="1:18" s="29" customFormat="1" ht="13.5" thickBot="1" x14ac:dyDescent="0.25">
      <c r="A865" s="230" t="str">
        <f t="shared" si="529"/>
        <v>2011/12</v>
      </c>
      <c r="B865" s="240" t="str">
        <f t="shared" si="529"/>
        <v>2012/13</v>
      </c>
      <c r="C865" s="240" t="str">
        <f t="shared" si="529"/>
        <v>2013/14</v>
      </c>
      <c r="D865" s="429" t="s">
        <v>3095</v>
      </c>
      <c r="E865" s="48"/>
      <c r="F865" s="429" t="str">
        <f>F3</f>
        <v>2014/15</v>
      </c>
      <c r="G865" s="56" t="str">
        <f>$G$3</f>
        <v xml:space="preserve">% </v>
      </c>
      <c r="H865" s="429" t="str">
        <f>H3</f>
        <v>2015/16</v>
      </c>
      <c r="I865" s="56" t="str">
        <f>$G$3</f>
        <v xml:space="preserve">% </v>
      </c>
      <c r="J865" s="240" t="str">
        <f t="shared" ref="J865:R865" si="530">J3</f>
        <v>2016/17</v>
      </c>
      <c r="K865" s="240" t="str">
        <f t="shared" si="530"/>
        <v>2017/18</v>
      </c>
      <c r="L865" s="240" t="str">
        <f t="shared" si="530"/>
        <v>2018/19</v>
      </c>
      <c r="M865" s="240" t="str">
        <f t="shared" si="530"/>
        <v>2019/20</v>
      </c>
      <c r="N865" s="240" t="str">
        <f t="shared" si="530"/>
        <v>2020/21</v>
      </c>
      <c r="O865" s="240" t="str">
        <f t="shared" si="530"/>
        <v>2021/22</v>
      </c>
      <c r="P865" s="240" t="str">
        <f t="shared" si="530"/>
        <v>2022/23</v>
      </c>
      <c r="Q865" s="240" t="str">
        <f t="shared" si="530"/>
        <v>2023/24</v>
      </c>
      <c r="R865" s="635" t="str">
        <f t="shared" si="530"/>
        <v>2024/25</v>
      </c>
    </row>
    <row r="866" spans="1:18" x14ac:dyDescent="0.2">
      <c r="A866" s="742"/>
      <c r="B866" s="101"/>
      <c r="C866" s="197"/>
      <c r="D866" s="309"/>
      <c r="E866" s="110"/>
      <c r="F866" s="197"/>
      <c r="G866" s="197"/>
      <c r="H866" s="197"/>
      <c r="I866" s="197"/>
      <c r="J866" s="39"/>
      <c r="K866" s="39"/>
      <c r="L866" s="39"/>
      <c r="M866" s="39"/>
      <c r="N866" s="39"/>
      <c r="O866" s="39"/>
      <c r="P866" s="39"/>
      <c r="Q866" s="39"/>
      <c r="R866" s="127"/>
    </row>
    <row r="867" spans="1:18" x14ac:dyDescent="0.2">
      <c r="A867" s="119"/>
      <c r="B867" s="156"/>
      <c r="C867" s="39"/>
      <c r="D867" s="281"/>
      <c r="E867" s="158" t="s">
        <v>1261</v>
      </c>
      <c r="F867" s="39"/>
      <c r="G867" s="152"/>
      <c r="H867" s="39"/>
      <c r="I867" s="152"/>
      <c r="J867" s="39"/>
      <c r="K867" s="39"/>
      <c r="L867" s="39"/>
      <c r="M867" s="39"/>
      <c r="N867" s="39"/>
      <c r="O867" s="39"/>
      <c r="P867" s="39"/>
      <c r="Q867" s="39"/>
      <c r="R867" s="127"/>
    </row>
    <row r="868" spans="1:18" x14ac:dyDescent="0.2">
      <c r="A868" s="119"/>
      <c r="B868" s="156"/>
      <c r="C868" s="39"/>
      <c r="D868" s="281"/>
      <c r="E868" s="158"/>
      <c r="F868" s="39"/>
      <c r="G868" s="152"/>
      <c r="H868" s="39"/>
      <c r="I868" s="152"/>
      <c r="J868" s="39"/>
      <c r="K868" s="39"/>
      <c r="L868" s="39"/>
      <c r="M868" s="39"/>
      <c r="N868" s="39"/>
      <c r="O868" s="39"/>
      <c r="P868" s="39"/>
      <c r="Q868" s="39"/>
      <c r="R868" s="127"/>
    </row>
    <row r="869" spans="1:18" x14ac:dyDescent="0.2">
      <c r="A869" s="119"/>
      <c r="B869" s="156"/>
      <c r="C869" s="39"/>
      <c r="D869" s="281"/>
      <c r="E869" s="83" t="s">
        <v>2130</v>
      </c>
      <c r="F869" s="39"/>
      <c r="G869" s="152"/>
      <c r="H869" s="39"/>
      <c r="I869" s="152"/>
      <c r="J869" s="39"/>
      <c r="K869" s="39"/>
      <c r="L869" s="39"/>
      <c r="M869" s="39"/>
      <c r="N869" s="39"/>
      <c r="O869" s="39"/>
      <c r="P869" s="39"/>
      <c r="Q869" s="39"/>
      <c r="R869" s="127"/>
    </row>
    <row r="870" spans="1:18" x14ac:dyDescent="0.2">
      <c r="A870" s="119">
        <v>133600</v>
      </c>
      <c r="B870" s="39">
        <v>136500</v>
      </c>
      <c r="C870" s="39">
        <v>140000</v>
      </c>
      <c r="D870" s="2266" t="s">
        <v>2570</v>
      </c>
      <c r="E870" s="39" t="s">
        <v>10</v>
      </c>
      <c r="F870" s="156">
        <v>145000</v>
      </c>
      <c r="G870" s="152">
        <f t="shared" ref="G870:G879" si="531">IF(C870=F870,0,IF(C870=0,100,(F870-C870)/C870*100))</f>
        <v>3.5714285714285712</v>
      </c>
      <c r="H870" s="110">
        <v>150000</v>
      </c>
      <c r="I870" s="152">
        <f t="shared" ref="I870:I879" si="532">IF(F870=H870,0,IF(F870=0,100,(H870-F870)/F870*100))</f>
        <v>3.4482758620689653</v>
      </c>
      <c r="J870" s="39">
        <f>ROUNDUP(H870+(H870*Assumptions!G$6),-2)</f>
        <v>154500</v>
      </c>
      <c r="K870" s="39">
        <f>ROUNDUP(J870+(J870*Assumptions!H$6),-2)</f>
        <v>159200</v>
      </c>
      <c r="L870" s="39">
        <f>ROUNDUP(K870+(K870*Assumptions!I$6),-2)</f>
        <v>164000</v>
      </c>
      <c r="M870" s="39">
        <f>ROUNDUP(L870+(L870*Assumptions!J$6),-2)</f>
        <v>169000</v>
      </c>
      <c r="N870" s="39">
        <f>ROUNDUP(M870+(M870*Assumptions!K$6),-2)</f>
        <v>174100</v>
      </c>
      <c r="O870" s="39">
        <f>ROUNDUP(N870+(N870*Assumptions!L$6),-2)</f>
        <v>179400</v>
      </c>
      <c r="P870" s="39">
        <f>ROUNDUP(O870+(O870*Assumptions!M$6),-2)</f>
        <v>184800</v>
      </c>
      <c r="Q870" s="39">
        <f>ROUNDUP(P870+(P870*Assumptions!N$6),-2)</f>
        <v>190400</v>
      </c>
      <c r="R870" s="127">
        <f>ROUNDUP(Q870+(Q870*Assumptions!O$6),-2)</f>
        <v>196200</v>
      </c>
    </row>
    <row r="871" spans="1:18" x14ac:dyDescent="0.2">
      <c r="A871" s="119">
        <v>570900</v>
      </c>
      <c r="B871" s="39">
        <v>445000</v>
      </c>
      <c r="C871" s="39">
        <f>336200+8000</f>
        <v>344200</v>
      </c>
      <c r="D871" s="2266" t="s">
        <v>560</v>
      </c>
      <c r="E871" s="509" t="s">
        <v>11</v>
      </c>
      <c r="F871" s="143">
        <f>434000-130000</f>
        <v>304000</v>
      </c>
      <c r="G871" s="152">
        <f t="shared" si="531"/>
        <v>-11.679256246368389</v>
      </c>
      <c r="H871" s="110">
        <v>390000</v>
      </c>
      <c r="I871" s="152">
        <f t="shared" si="532"/>
        <v>28.289473684210524</v>
      </c>
      <c r="J871" s="39">
        <f>ROUNDUP(H871+(H871*Assumptions!G$6),-2)+105000-100</f>
        <v>506600</v>
      </c>
      <c r="K871" s="39">
        <f>ROUNDUP(J871+(J871*Assumptions!H$6),-2)-200</f>
        <v>521600</v>
      </c>
      <c r="L871" s="39">
        <f>ROUNDUP(K871+(K871*Assumptions!I$6),-2)+200</f>
        <v>537500</v>
      </c>
      <c r="M871" s="39">
        <f>ROUNDUP(L871+(L871*Assumptions!J$6),-2)-200</f>
        <v>553500</v>
      </c>
      <c r="N871" s="39">
        <f>ROUNDUP(M871+(M871*Assumptions!K$6),-2)+100</f>
        <v>570300</v>
      </c>
      <c r="O871" s="39">
        <f>ROUNDUP(N871+(N871*Assumptions!L$6),-2)-200</f>
        <v>587300</v>
      </c>
      <c r="P871" s="39">
        <f>ROUNDUP(O871+(O871*Assumptions!M$6),-2)+100</f>
        <v>605100</v>
      </c>
      <c r="Q871" s="39">
        <f>ROUNDUP(P871+(P871*Assumptions!N$6),-2)-200</f>
        <v>623100</v>
      </c>
      <c r="R871" s="127">
        <f>ROUNDUP(Q871+(Q871*Assumptions!O$6),-2)-200</f>
        <v>641600</v>
      </c>
    </row>
    <row r="872" spans="1:18" x14ac:dyDescent="0.2">
      <c r="A872" s="119">
        <v>70300</v>
      </c>
      <c r="B872" s="39">
        <v>0</v>
      </c>
      <c r="C872" s="39">
        <v>0</v>
      </c>
      <c r="D872" s="2266" t="s">
        <v>561</v>
      </c>
      <c r="E872" s="145" t="s">
        <v>3584</v>
      </c>
      <c r="F872" s="156">
        <f>50000+11500-11000</f>
        <v>50500</v>
      </c>
      <c r="G872" s="152">
        <f t="shared" si="531"/>
        <v>100</v>
      </c>
      <c r="H872" s="110">
        <v>52000</v>
      </c>
      <c r="I872" s="152">
        <f t="shared" si="532"/>
        <v>2.9702970297029703</v>
      </c>
      <c r="J872" s="39">
        <f>ROUNDUP(H872+(H872*Assumptions!G$6),-2)</f>
        <v>53600</v>
      </c>
      <c r="K872" s="39">
        <f>ROUNDUP(J872+(J872*Assumptions!H$6),-2)+400</f>
        <v>55700</v>
      </c>
      <c r="L872" s="39">
        <f>ROUNDUP(K872+(K872*Assumptions!I$6),-2)+400</f>
        <v>57800</v>
      </c>
      <c r="M872" s="39">
        <f>ROUNDUP(L872+(L872*Assumptions!J$6),-2)+400</f>
        <v>60000</v>
      </c>
      <c r="N872" s="39">
        <f>ROUNDUP(M872+(M872*Assumptions!K$6),-2)+400</f>
        <v>62200</v>
      </c>
      <c r="O872" s="39">
        <f>ROUNDUP(N872+(N872*Assumptions!L$6),-2)</f>
        <v>64100</v>
      </c>
      <c r="P872" s="39">
        <f>ROUNDUP(O872+(O872*Assumptions!M$6),-2)</f>
        <v>66100</v>
      </c>
      <c r="Q872" s="39">
        <f>ROUNDUP(P872+(P872*Assumptions!N$6),-2)</f>
        <v>68100</v>
      </c>
      <c r="R872" s="127">
        <f>ROUNDUP(Q872+(Q872*Assumptions!O$6),-2)</f>
        <v>70200</v>
      </c>
    </row>
    <row r="873" spans="1:18" x14ac:dyDescent="0.2">
      <c r="A873" s="119">
        <v>691000</v>
      </c>
      <c r="B873" s="39">
        <v>691000</v>
      </c>
      <c r="C873" s="39">
        <f>780200+4000</f>
        <v>784200</v>
      </c>
      <c r="D873" s="2266" t="s">
        <v>562</v>
      </c>
      <c r="E873" s="145" t="s">
        <v>12</v>
      </c>
      <c r="F873" s="156">
        <f>720000-40000+22000-7000</f>
        <v>695000</v>
      </c>
      <c r="G873" s="152">
        <f>IF(C873=F873,0,IF(C873=0,100,(F873-C873)/C873*100))</f>
        <v>-11.374649324152001</v>
      </c>
      <c r="H873" s="110">
        <f>F873</f>
        <v>695000</v>
      </c>
      <c r="I873" s="152">
        <f t="shared" si="532"/>
        <v>0</v>
      </c>
      <c r="J873" s="39">
        <f>ROUNDUP(H873+(H873*Assumptions!G$6),-2)</f>
        <v>715900</v>
      </c>
      <c r="K873" s="39">
        <f>J873</f>
        <v>715900</v>
      </c>
      <c r="L873" s="39">
        <f>ROUNDUP(K873+(K873*Assumptions!I$6),-2)</f>
        <v>737400</v>
      </c>
      <c r="M873" s="39">
        <f>L873</f>
        <v>737400</v>
      </c>
      <c r="N873" s="39">
        <f>ROUNDUP(M873+(M873*Assumptions!K$6),-2)</f>
        <v>759600</v>
      </c>
      <c r="O873" s="39">
        <f>N873</f>
        <v>759600</v>
      </c>
      <c r="P873" s="39">
        <f>ROUNDUP(O873+(O873*Assumptions!M$6),-2)</f>
        <v>782400</v>
      </c>
      <c r="Q873" s="39">
        <f>P873</f>
        <v>782400</v>
      </c>
      <c r="R873" s="127">
        <f>Q873</f>
        <v>782400</v>
      </c>
    </row>
    <row r="874" spans="1:18" x14ac:dyDescent="0.2">
      <c r="A874" s="119">
        <v>0</v>
      </c>
      <c r="B874" s="156">
        <v>0</v>
      </c>
      <c r="C874" s="39">
        <v>0</v>
      </c>
      <c r="D874" s="1381" t="s">
        <v>5639</v>
      </c>
      <c r="E874" s="143" t="s">
        <v>6307</v>
      </c>
      <c r="F874" s="156">
        <v>60000</v>
      </c>
      <c r="G874" s="152">
        <f>IF(C874=F874,0,IF(C874=0,100,(F874-C874)/C874*100))</f>
        <v>100</v>
      </c>
      <c r="H874" s="110">
        <v>62000</v>
      </c>
      <c r="I874" s="152">
        <f t="shared" si="532"/>
        <v>3.3333333333333335</v>
      </c>
      <c r="J874" s="39">
        <f>ROUNDUP(H874+(H874*Assumptions!G$6),-2)</f>
        <v>63900</v>
      </c>
      <c r="K874" s="39">
        <f>ROUNDUP(J874+(J874*Assumptions!H$6),-2)</f>
        <v>65900</v>
      </c>
      <c r="L874" s="39">
        <f>ROUNDUP(K874+(K874*Assumptions!I$6),-2)</f>
        <v>67900</v>
      </c>
      <c r="M874" s="39">
        <f>ROUNDUP(L874+(L874*Assumptions!J$6),-2)</f>
        <v>70000</v>
      </c>
      <c r="N874" s="39">
        <f>ROUNDUP(M874+(M874*Assumptions!K$6),-2)</f>
        <v>72100</v>
      </c>
      <c r="O874" s="39">
        <f>ROUNDUP(N874+(N874*Assumptions!L$6),-2)</f>
        <v>74300</v>
      </c>
      <c r="P874" s="39">
        <f>ROUNDUP(O874+(O874*Assumptions!M$6),-2)</f>
        <v>76600</v>
      </c>
      <c r="Q874" s="39">
        <f>ROUNDUP(P874+(P874*Assumptions!N$6),-2)</f>
        <v>78900</v>
      </c>
      <c r="R874" s="127">
        <f>ROUNDUP(Q874+(Q874*Assumptions!O$6),-2)</f>
        <v>81300</v>
      </c>
    </row>
    <row r="875" spans="1:18" x14ac:dyDescent="0.2">
      <c r="A875" s="119">
        <v>0</v>
      </c>
      <c r="B875" s="39">
        <v>0</v>
      </c>
      <c r="C875" s="39">
        <v>0</v>
      </c>
      <c r="D875" s="1381" t="s">
        <v>5631</v>
      </c>
      <c r="E875" s="145" t="s">
        <v>5630</v>
      </c>
      <c r="F875" s="156">
        <v>7000</v>
      </c>
      <c r="G875" s="152"/>
      <c r="H875" s="110">
        <v>7000</v>
      </c>
      <c r="I875" s="152">
        <f t="shared" si="532"/>
        <v>0</v>
      </c>
      <c r="J875" s="39">
        <f>ROUNDUP(H875+(H875*Assumptions!G$6),-2)</f>
        <v>7300</v>
      </c>
      <c r="K875" s="39">
        <f>ROUNDUP(J875+(J875*Assumptions!H$6),-2)+400</f>
        <v>8000</v>
      </c>
      <c r="L875" s="39">
        <f>ROUNDUP(K875+(K875*Assumptions!I$6),-2)+400</f>
        <v>8700</v>
      </c>
      <c r="M875" s="39">
        <f>ROUNDUP(L875+(L875*Assumptions!J$6),-2)+400</f>
        <v>9400</v>
      </c>
      <c r="N875" s="39">
        <f>ROUNDUP(M875+(M875*Assumptions!K$6),-2)+400</f>
        <v>10100</v>
      </c>
      <c r="O875" s="39">
        <f>ROUNDUP(N875+(N875*Assumptions!L$6),-2)</f>
        <v>10500</v>
      </c>
      <c r="P875" s="39">
        <f>ROUNDUP(O875+(O875*Assumptions!M$6),-2)</f>
        <v>10900</v>
      </c>
      <c r="Q875" s="39">
        <f>ROUNDUP(P875+(P875*Assumptions!N$6),-2)</f>
        <v>11300</v>
      </c>
      <c r="R875" s="127">
        <f>ROUNDUP(Q875+(Q875*Assumptions!O$6),-2)</f>
        <v>11700</v>
      </c>
    </row>
    <row r="876" spans="1:18" x14ac:dyDescent="0.2">
      <c r="A876" s="119">
        <v>0</v>
      </c>
      <c r="B876" s="39">
        <v>0</v>
      </c>
      <c r="C876" s="39">
        <v>0</v>
      </c>
      <c r="D876" s="1381" t="s">
        <v>5632</v>
      </c>
      <c r="E876" s="143" t="s">
        <v>5633</v>
      </c>
      <c r="F876" s="156">
        <f>1000+7000</f>
        <v>8000</v>
      </c>
      <c r="G876" s="152"/>
      <c r="H876" s="110">
        <v>1000</v>
      </c>
      <c r="I876" s="152">
        <f t="shared" si="532"/>
        <v>-87.5</v>
      </c>
      <c r="J876" s="39">
        <f>ROUNDUP(H876+(H876*Assumptions!G$6),-2)</f>
        <v>1100</v>
      </c>
      <c r="K876" s="39">
        <f>J876</f>
        <v>1100</v>
      </c>
      <c r="L876" s="39">
        <f>ROUNDUP(K876+(K876*Assumptions!I$6),-2)</f>
        <v>1200</v>
      </c>
      <c r="M876" s="39">
        <f>L876</f>
        <v>1200</v>
      </c>
      <c r="N876" s="39">
        <f>ROUNDUP(M876+(M876*Assumptions!K$6),-2)</f>
        <v>1300</v>
      </c>
      <c r="O876" s="39">
        <f>N876</f>
        <v>1300</v>
      </c>
      <c r="P876" s="39">
        <f>ROUNDUP(O876+(O876*Assumptions!M$6),-2)</f>
        <v>1400</v>
      </c>
      <c r="Q876" s="39">
        <f>P876</f>
        <v>1400</v>
      </c>
      <c r="R876" s="127">
        <f>Q876</f>
        <v>1400</v>
      </c>
    </row>
    <row r="877" spans="1:18" x14ac:dyDescent="0.2">
      <c r="A877" s="119">
        <v>317800</v>
      </c>
      <c r="B877" s="39">
        <v>322800</v>
      </c>
      <c r="C877" s="39">
        <f>330500</f>
        <v>330500</v>
      </c>
      <c r="D877" s="2266" t="s">
        <v>2700</v>
      </c>
      <c r="E877" s="156" t="s">
        <v>13</v>
      </c>
      <c r="F877" s="156">
        <f>338000+4000</f>
        <v>342000</v>
      </c>
      <c r="G877" s="152">
        <f>IF(C877=F877,0,IF(C877=0,100,(F877-C877)/C877*100))</f>
        <v>3.4795763993948561</v>
      </c>
      <c r="H877" s="110">
        <v>352000</v>
      </c>
      <c r="I877" s="152">
        <f t="shared" si="532"/>
        <v>2.9239766081871341</v>
      </c>
      <c r="J877" s="39">
        <f>ROUNDUP(H877+(H877*Assumptions!G$6),-2)</f>
        <v>362600</v>
      </c>
      <c r="K877" s="39">
        <f>ROUNDUP(J877+(J877*Assumptions!H$6),-2)</f>
        <v>373500</v>
      </c>
      <c r="L877" s="39">
        <f>ROUNDUP(K877+(K877*Assumptions!I$6),-2)</f>
        <v>384800</v>
      </c>
      <c r="M877" s="39">
        <f>ROUNDUP(L877+(L877*Assumptions!J$6),-2)</f>
        <v>396400</v>
      </c>
      <c r="N877" s="39">
        <f>ROUNDUP(M877+(M877*Assumptions!K$6),-2)</f>
        <v>408300</v>
      </c>
      <c r="O877" s="39">
        <f>ROUNDUP(N877+(N877*Assumptions!L$6),-2)</f>
        <v>420600</v>
      </c>
      <c r="P877" s="39">
        <f>ROUNDUP(O877+(O877*Assumptions!M$6),-2)</f>
        <v>433300</v>
      </c>
      <c r="Q877" s="39">
        <f>ROUNDUP(P877+(P877*Assumptions!N$6),-2)</f>
        <v>446300</v>
      </c>
      <c r="R877" s="127">
        <f>ROUNDUP(Q877+(Q877*Assumptions!O$6),-2)</f>
        <v>459700</v>
      </c>
    </row>
    <row r="878" spans="1:18" x14ac:dyDescent="0.2">
      <c r="A878" s="119">
        <v>0</v>
      </c>
      <c r="B878" s="156">
        <v>44800</v>
      </c>
      <c r="C878" s="39">
        <v>4500</v>
      </c>
      <c r="D878" s="2266" t="s">
        <v>2382</v>
      </c>
      <c r="E878" s="509" t="s">
        <v>2384</v>
      </c>
      <c r="F878" s="156">
        <v>0</v>
      </c>
      <c r="G878" s="152">
        <f t="shared" si="531"/>
        <v>-100</v>
      </c>
      <c r="H878" s="110">
        <v>0</v>
      </c>
      <c r="I878" s="152">
        <f t="shared" si="532"/>
        <v>0</v>
      </c>
      <c r="J878" s="39">
        <f>ROUNDUP(H878+(H878*Assumptions!G$6),-2)</f>
        <v>0</v>
      </c>
      <c r="K878" s="39">
        <f>ROUNDUP(J878+(J878*Assumptions!H$6),-2)</f>
        <v>0</v>
      </c>
      <c r="L878" s="39">
        <f>ROUNDUP(K878+(K878*Assumptions!I$6),-2)</f>
        <v>0</v>
      </c>
      <c r="M878" s="39">
        <f>ROUNDUP(L878+(L878*Assumptions!J$6),-2)</f>
        <v>0</v>
      </c>
      <c r="N878" s="39">
        <f>ROUNDUP(M878+(M878*Assumptions!K$6),-2)</f>
        <v>0</v>
      </c>
      <c r="O878" s="39">
        <f>ROUNDUP(N878+(N878*Assumptions!L$6),-2)</f>
        <v>0</v>
      </c>
      <c r="P878" s="39">
        <f>ROUNDUP(O878+(O878*Assumptions!M$6),-2)</f>
        <v>0</v>
      </c>
      <c r="Q878" s="39">
        <f>ROUNDUP(P878+(P878*Assumptions!N$6),-2)</f>
        <v>0</v>
      </c>
      <c r="R878" s="127">
        <f>ROUNDUP(Q878+(Q878*Assumptions!O$6),-2)</f>
        <v>0</v>
      </c>
    </row>
    <row r="879" spans="1:18" x14ac:dyDescent="0.2">
      <c r="A879" s="119">
        <v>0</v>
      </c>
      <c r="B879" s="156">
        <v>58200</v>
      </c>
      <c r="C879" s="39">
        <v>15500</v>
      </c>
      <c r="D879" s="2266" t="s">
        <v>2383</v>
      </c>
      <c r="E879" s="509" t="s">
        <v>2385</v>
      </c>
      <c r="F879" s="156">
        <v>0</v>
      </c>
      <c r="G879" s="152">
        <f t="shared" si="531"/>
        <v>-100</v>
      </c>
      <c r="H879" s="110">
        <v>0</v>
      </c>
      <c r="I879" s="152">
        <f t="shared" si="532"/>
        <v>0</v>
      </c>
      <c r="J879" s="39">
        <f>ROUNDUP(H879+(H879*Assumptions!G$6),-2)</f>
        <v>0</v>
      </c>
      <c r="K879" s="39">
        <f>ROUNDUP(J879+(J879*Assumptions!H$6),-2)</f>
        <v>0</v>
      </c>
      <c r="L879" s="39">
        <f>ROUNDUP(K879+(K879*Assumptions!I$6),-2)</f>
        <v>0</v>
      </c>
      <c r="M879" s="39">
        <f>ROUNDUP(L879+(L879*Assumptions!J$6),-2)</f>
        <v>0</v>
      </c>
      <c r="N879" s="39">
        <f>ROUNDUP(M879+(M879*Assumptions!K$6),-2)</f>
        <v>0</v>
      </c>
      <c r="O879" s="39">
        <f>ROUNDUP(N879+(N879*Assumptions!L$6),-2)</f>
        <v>0</v>
      </c>
      <c r="P879" s="39">
        <f>ROUNDUP(O879+(O879*Assumptions!M$6),-2)</f>
        <v>0</v>
      </c>
      <c r="Q879" s="39">
        <f>ROUNDUP(P879+(P879*Assumptions!N$6),-2)</f>
        <v>0</v>
      </c>
      <c r="R879" s="127">
        <f>ROUNDUP(Q879+(Q879*Assumptions!O$6),-2)</f>
        <v>0</v>
      </c>
    </row>
    <row r="880" spans="1:18" x14ac:dyDescent="0.2">
      <c r="A880" s="119"/>
      <c r="B880" s="39"/>
      <c r="C880" s="39"/>
      <c r="D880" s="2266"/>
      <c r="E880" s="156"/>
      <c r="F880" s="156"/>
      <c r="G880" s="152"/>
      <c r="I880" s="152"/>
      <c r="J880" s="39"/>
      <c r="K880" s="39"/>
      <c r="L880" s="39"/>
      <c r="M880" s="39"/>
      <c r="N880" s="39"/>
      <c r="O880" s="39"/>
      <c r="P880" s="39"/>
      <c r="Q880" s="39"/>
      <c r="R880" s="127"/>
    </row>
    <row r="881" spans="1:18" x14ac:dyDescent="0.2">
      <c r="A881" s="119"/>
      <c r="B881" s="39"/>
      <c r="C881" s="39"/>
      <c r="D881" s="2266"/>
      <c r="E881" s="83" t="s">
        <v>1713</v>
      </c>
      <c r="F881" s="156"/>
      <c r="G881" s="152"/>
      <c r="I881" s="152"/>
      <c r="J881" s="39"/>
      <c r="K881" s="39"/>
      <c r="L881" s="39"/>
      <c r="M881" s="39"/>
      <c r="N881" s="39"/>
      <c r="O881" s="39"/>
      <c r="P881" s="39"/>
      <c r="Q881" s="39"/>
      <c r="R881" s="127"/>
    </row>
    <row r="882" spans="1:18" x14ac:dyDescent="0.2">
      <c r="A882" s="119">
        <v>12800</v>
      </c>
      <c r="B882" s="156">
        <v>5600</v>
      </c>
      <c r="C882" s="39">
        <v>104400</v>
      </c>
      <c r="D882" s="2266" t="s">
        <v>790</v>
      </c>
      <c r="E882" s="143" t="s">
        <v>6136</v>
      </c>
      <c r="F882" s="156">
        <v>0</v>
      </c>
      <c r="G882" s="152">
        <f t="shared" ref="G882:G890" si="533">IF(C882=F882,0,IF(C882=0,100,(F882-C882)/C882*100))</f>
        <v>-100</v>
      </c>
      <c r="H882" s="110">
        <v>0</v>
      </c>
      <c r="I882" s="152">
        <f t="shared" ref="I882:I890" si="534">IF(F882=H882,0,IF(F882=0,100,(H882-F882)/F882*100))</f>
        <v>0</v>
      </c>
      <c r="J882" s="39">
        <f>ROUNDUP(H882+(H882*Assumptions!G$6),-2)</f>
        <v>0</v>
      </c>
      <c r="K882" s="39">
        <f>ROUNDUP(J882+(J882*Assumptions!H$6),-2)</f>
        <v>0</v>
      </c>
      <c r="L882" s="39">
        <f>ROUNDUP(K882+(K882*Assumptions!I$6),-2)</f>
        <v>0</v>
      </c>
      <c r="M882" s="39">
        <f>ROUNDUP(L882+(L882*Assumptions!J$6),-2)</f>
        <v>0</v>
      </c>
      <c r="N882" s="39">
        <f>ROUNDUP(M882+(M882*Assumptions!K$6),-2)</f>
        <v>0</v>
      </c>
      <c r="O882" s="39">
        <f>ROUNDUP(N882+(N882*Assumptions!L$6),-2)</f>
        <v>0</v>
      </c>
      <c r="P882" s="39">
        <f>ROUNDUP(O882+(O882*Assumptions!M$6),-2)</f>
        <v>0</v>
      </c>
      <c r="Q882" s="39">
        <f>ROUNDUP(P882+(P882*Assumptions!N$6),-2)</f>
        <v>0</v>
      </c>
      <c r="R882" s="127">
        <f>ROUNDUP(Q882+(Q882*Assumptions!O$6),-2)</f>
        <v>0</v>
      </c>
    </row>
    <row r="883" spans="1:18" x14ac:dyDescent="0.2">
      <c r="A883" s="119">
        <v>50800</v>
      </c>
      <c r="B883" s="39">
        <v>56400</v>
      </c>
      <c r="C883" s="39">
        <v>51300</v>
      </c>
      <c r="D883" s="2266" t="s">
        <v>1666</v>
      </c>
      <c r="E883" s="509" t="s">
        <v>2341</v>
      </c>
      <c r="F883" s="156">
        <v>44000</v>
      </c>
      <c r="G883" s="152">
        <f t="shared" si="533"/>
        <v>-14.230019493177387</v>
      </c>
      <c r="H883" s="110">
        <v>45000</v>
      </c>
      <c r="I883" s="152">
        <f t="shared" si="534"/>
        <v>2.2727272727272729</v>
      </c>
      <c r="J883" s="39">
        <f>ROUNDUP(H883+(H883*Assumptions!G$6),-2)</f>
        <v>46400</v>
      </c>
      <c r="K883" s="39">
        <f>ROUNDUP(J883+(J883*Assumptions!H$6),-2)</f>
        <v>47800</v>
      </c>
      <c r="L883" s="39">
        <f>ROUNDUP(K883+(K883*Assumptions!I$6),-2)</f>
        <v>49300</v>
      </c>
      <c r="M883" s="39">
        <f>ROUNDUP(L883+(L883*Assumptions!J$6),-2)</f>
        <v>50800</v>
      </c>
      <c r="N883" s="39">
        <f>ROUNDUP(M883+(M883*Assumptions!K$6),-2)</f>
        <v>52400</v>
      </c>
      <c r="O883" s="39">
        <f>ROUNDUP(N883+(N883*Assumptions!L$6),-2)</f>
        <v>54000</v>
      </c>
      <c r="P883" s="39">
        <f>ROUNDUP(O883+(O883*Assumptions!M$6),-2)</f>
        <v>55700</v>
      </c>
      <c r="Q883" s="39">
        <f>ROUNDUP(P883+(P883*Assumptions!N$6),-2)</f>
        <v>57400</v>
      </c>
      <c r="R883" s="127">
        <f>ROUNDUP(Q883+(Q883*Assumptions!O$6),-2)</f>
        <v>59200</v>
      </c>
    </row>
    <row r="884" spans="1:18" x14ac:dyDescent="0.2">
      <c r="A884" s="119">
        <v>50100</v>
      </c>
      <c r="B884" s="39">
        <v>48200</v>
      </c>
      <c r="C884" s="39">
        <v>48100</v>
      </c>
      <c r="D884" s="2266" t="s">
        <v>1667</v>
      </c>
      <c r="E884" s="1042" t="s">
        <v>4363</v>
      </c>
      <c r="F884" s="156">
        <v>40000</v>
      </c>
      <c r="G884" s="152">
        <f t="shared" si="533"/>
        <v>-16.839916839916842</v>
      </c>
      <c r="H884" s="110">
        <v>42000</v>
      </c>
      <c r="I884" s="152">
        <f t="shared" si="534"/>
        <v>5</v>
      </c>
      <c r="J884" s="39">
        <f>ROUNDUP(H884+(H884*Assumptions!G$6),-2)</f>
        <v>43300</v>
      </c>
      <c r="K884" s="39">
        <f>ROUNDUP(J884+(J884*Assumptions!H$6),-2)</f>
        <v>44600</v>
      </c>
      <c r="L884" s="39">
        <f>ROUNDUP(K884+(K884*Assumptions!I$6),-2)</f>
        <v>46000</v>
      </c>
      <c r="M884" s="39">
        <f>ROUNDUP(L884+(L884*Assumptions!J$6),-2)</f>
        <v>47400</v>
      </c>
      <c r="N884" s="39">
        <f>ROUNDUP(M884+(M884*Assumptions!K$6),-2)</f>
        <v>48900</v>
      </c>
      <c r="O884" s="39">
        <f>ROUNDUP(N884+(N884*Assumptions!L$6),-2)</f>
        <v>50400</v>
      </c>
      <c r="P884" s="39">
        <f>ROUNDUP(O884+(O884*Assumptions!M$6),-2)</f>
        <v>52000</v>
      </c>
      <c r="Q884" s="39">
        <f>ROUNDUP(P884+(P884*Assumptions!N$6),-2)</f>
        <v>53600</v>
      </c>
      <c r="R884" s="127">
        <f>ROUNDUP(Q884+(Q884*Assumptions!O$6),-2)</f>
        <v>55300</v>
      </c>
    </row>
    <row r="885" spans="1:18" x14ac:dyDescent="0.2">
      <c r="A885" s="119">
        <v>164300</v>
      </c>
      <c r="B885" s="39">
        <v>28100</v>
      </c>
      <c r="C885" s="39">
        <v>29900</v>
      </c>
      <c r="D885" s="2266" t="s">
        <v>839</v>
      </c>
      <c r="E885" s="509" t="s">
        <v>1012</v>
      </c>
      <c r="F885" s="156">
        <v>31000</v>
      </c>
      <c r="G885" s="152">
        <f t="shared" si="533"/>
        <v>3.6789297658862878</v>
      </c>
      <c r="H885" s="110">
        <v>32000</v>
      </c>
      <c r="I885" s="152">
        <f t="shared" si="534"/>
        <v>3.225806451612903</v>
      </c>
      <c r="J885" s="39">
        <f>ROUNDUP(H885+(H885*Assumptions!G$6),-2)</f>
        <v>33000</v>
      </c>
      <c r="K885" s="39">
        <f>ROUNDUP(J885+(J885*Assumptions!H$6),-2)</f>
        <v>34000</v>
      </c>
      <c r="L885" s="39">
        <f>ROUNDUP(K885+(K885*Assumptions!I$6),-2)</f>
        <v>35100</v>
      </c>
      <c r="M885" s="39">
        <f>ROUNDUP(L885+(L885*Assumptions!J$6),-2)</f>
        <v>36200</v>
      </c>
      <c r="N885" s="39">
        <f>ROUNDUP(M885+(M885*Assumptions!K$6),-2)</f>
        <v>37300</v>
      </c>
      <c r="O885" s="39">
        <f>ROUNDUP(N885+(N885*Assumptions!L$6),-2)</f>
        <v>38500</v>
      </c>
      <c r="P885" s="39">
        <f>ROUNDUP(O885+(O885*Assumptions!M$6),-2)</f>
        <v>39700</v>
      </c>
      <c r="Q885" s="39">
        <f>ROUNDUP(P885+(P885*Assumptions!N$6),-2)</f>
        <v>40900</v>
      </c>
      <c r="R885" s="127">
        <f>ROUNDUP(Q885+(Q885*Assumptions!O$6),-2)</f>
        <v>42200</v>
      </c>
    </row>
    <row r="886" spans="1:18" x14ac:dyDescent="0.2">
      <c r="A886" s="119">
        <v>78400</v>
      </c>
      <c r="B886" s="39">
        <v>71400</v>
      </c>
      <c r="C886" s="39">
        <v>63600</v>
      </c>
      <c r="D886" s="2266" t="s">
        <v>840</v>
      </c>
      <c r="E886" s="1042" t="s">
        <v>4364</v>
      </c>
      <c r="F886" s="156">
        <v>42000</v>
      </c>
      <c r="G886" s="152">
        <f t="shared" si="533"/>
        <v>-33.962264150943398</v>
      </c>
      <c r="H886" s="110">
        <v>43000</v>
      </c>
      <c r="I886" s="152">
        <f t="shared" si="534"/>
        <v>2.3809523809523809</v>
      </c>
      <c r="J886" s="39">
        <f>ROUNDUP(H886+(H886*Assumptions!G$6),-2)</f>
        <v>44300</v>
      </c>
      <c r="K886" s="39">
        <f>ROUNDUP(J886+(J886*Assumptions!H$6),-2)</f>
        <v>45700</v>
      </c>
      <c r="L886" s="39">
        <f>ROUNDUP(K886+(K886*Assumptions!I$6),-2)</f>
        <v>47100</v>
      </c>
      <c r="M886" s="39">
        <f>ROUNDUP(L886+(L886*Assumptions!J$6),-2)</f>
        <v>48600</v>
      </c>
      <c r="N886" s="39">
        <f>ROUNDUP(M886+(M886*Assumptions!K$6),-2)</f>
        <v>50100</v>
      </c>
      <c r="O886" s="39">
        <f>ROUNDUP(N886+(N886*Assumptions!L$6),-2)</f>
        <v>51700</v>
      </c>
      <c r="P886" s="39">
        <f>ROUNDUP(O886+(O886*Assumptions!M$6),-2)</f>
        <v>53300</v>
      </c>
      <c r="Q886" s="39">
        <f>ROUNDUP(P886+(P886*Assumptions!N$6),-2)</f>
        <v>54900</v>
      </c>
      <c r="R886" s="127">
        <f>ROUNDUP(Q886+(Q886*Assumptions!O$6),-2)</f>
        <v>56600</v>
      </c>
    </row>
    <row r="887" spans="1:18" x14ac:dyDescent="0.2">
      <c r="A887" s="119">
        <v>16400</v>
      </c>
      <c r="B887" s="39">
        <v>12900</v>
      </c>
      <c r="C887" s="39">
        <v>19100</v>
      </c>
      <c r="D887" s="2266" t="s">
        <v>637</v>
      </c>
      <c r="E887" s="509" t="s">
        <v>3285</v>
      </c>
      <c r="F887" s="156">
        <v>19000</v>
      </c>
      <c r="G887" s="152">
        <f t="shared" si="533"/>
        <v>-0.52356020942408377</v>
      </c>
      <c r="H887" s="110">
        <v>20000</v>
      </c>
      <c r="I887" s="152">
        <f t="shared" si="534"/>
        <v>5.2631578947368416</v>
      </c>
      <c r="J887" s="39">
        <f>ROUNDUP(H887+(H887*Assumptions!G$6),-2)</f>
        <v>20600</v>
      </c>
      <c r="K887" s="39">
        <f>ROUNDUP(J887+(J887*Assumptions!H$6),-2)</f>
        <v>21300</v>
      </c>
      <c r="L887" s="39">
        <f>ROUNDUP(K887+(K887*Assumptions!I$6),-2)</f>
        <v>22000</v>
      </c>
      <c r="M887" s="39">
        <f>ROUNDUP(L887+(L887*Assumptions!J$6),-2)</f>
        <v>22700</v>
      </c>
      <c r="N887" s="39">
        <f>ROUNDUP(M887+(M887*Assumptions!K$6),-2)</f>
        <v>23400</v>
      </c>
      <c r="O887" s="39">
        <f>ROUNDUP(N887+(N887*Assumptions!L$6),-2)</f>
        <v>24200</v>
      </c>
      <c r="P887" s="39">
        <f>ROUNDUP(O887+(O887*Assumptions!M$6),-2)</f>
        <v>25000</v>
      </c>
      <c r="Q887" s="39">
        <f>ROUNDUP(P887+(P887*Assumptions!N$6),-2)</f>
        <v>25800</v>
      </c>
      <c r="R887" s="127">
        <f>ROUNDUP(Q887+(Q887*Assumptions!O$6),-2)</f>
        <v>26600</v>
      </c>
    </row>
    <row r="888" spans="1:18" x14ac:dyDescent="0.2">
      <c r="A888" s="119">
        <v>33600</v>
      </c>
      <c r="B888" s="156">
        <v>34600</v>
      </c>
      <c r="C888" s="39">
        <v>35100</v>
      </c>
      <c r="D888" s="2266" t="s">
        <v>841</v>
      </c>
      <c r="E888" s="145" t="s">
        <v>3582</v>
      </c>
      <c r="F888" s="156">
        <v>39000</v>
      </c>
      <c r="G888" s="152">
        <f t="shared" si="533"/>
        <v>11.111111111111111</v>
      </c>
      <c r="H888" s="110">
        <v>45000</v>
      </c>
      <c r="I888" s="152">
        <f t="shared" si="534"/>
        <v>15.384615384615385</v>
      </c>
      <c r="J888" s="39">
        <f>ROUNDUP(H888+(H888*Assumptions!G$6),-2)</f>
        <v>46400</v>
      </c>
      <c r="K888" s="39">
        <f>ROUNDUP(J888+(J888*Assumptions!H$6),-2)</f>
        <v>47800</v>
      </c>
      <c r="L888" s="39">
        <f>ROUNDUP(K888+(K888*Assumptions!I$6),-2)</f>
        <v>49300</v>
      </c>
      <c r="M888" s="39">
        <f>ROUNDUP(L888+(L888*Assumptions!J$6),-2)</f>
        <v>50800</v>
      </c>
      <c r="N888" s="39">
        <f>ROUNDUP(M888+(M888*Assumptions!K$6),-2)</f>
        <v>52400</v>
      </c>
      <c r="O888" s="39">
        <f>ROUNDUP(N888+(N888*Assumptions!L$6),-2)</f>
        <v>54000</v>
      </c>
      <c r="P888" s="39">
        <f>ROUNDUP(O888+(O888*Assumptions!M$6),-2)</f>
        <v>55700</v>
      </c>
      <c r="Q888" s="39">
        <f>ROUNDUP(P888+(P888*Assumptions!N$6),-2)</f>
        <v>57400</v>
      </c>
      <c r="R888" s="127">
        <f>ROUNDUP(Q888+(Q888*Assumptions!O$6),-2)</f>
        <v>59200</v>
      </c>
    </row>
    <row r="889" spans="1:18" x14ac:dyDescent="0.2">
      <c r="A889" s="119">
        <v>0</v>
      </c>
      <c r="B889" s="156">
        <v>0</v>
      </c>
      <c r="C889" s="39">
        <v>0</v>
      </c>
      <c r="D889" s="1381" t="s">
        <v>3879</v>
      </c>
      <c r="E889" s="143" t="s">
        <v>3880</v>
      </c>
      <c r="F889" s="156">
        <v>25000</v>
      </c>
      <c r="G889" s="152">
        <f t="shared" si="533"/>
        <v>100</v>
      </c>
      <c r="H889" s="110">
        <v>25000</v>
      </c>
      <c r="I889" s="152">
        <f t="shared" si="534"/>
        <v>0</v>
      </c>
      <c r="J889" s="39">
        <v>25000</v>
      </c>
      <c r="K889" s="39">
        <v>0</v>
      </c>
      <c r="L889" s="39">
        <v>0</v>
      </c>
      <c r="M889" s="39">
        <f>ROUNDUP(L889+(L889*Assumptions!J$6),-2)</f>
        <v>0</v>
      </c>
      <c r="N889" s="39">
        <f>ROUNDUP(M889+(M889*Assumptions!K$6),-2)</f>
        <v>0</v>
      </c>
      <c r="O889" s="39">
        <f>ROUNDUP(N889+(N889*Assumptions!L$6),-2)</f>
        <v>0</v>
      </c>
      <c r="P889" s="39">
        <f>ROUNDUP(O889+(O889*Assumptions!M$6),-2)</f>
        <v>0</v>
      </c>
      <c r="Q889" s="39">
        <f>ROUNDUP(P889+(P889*Assumptions!N$6),-2)</f>
        <v>0</v>
      </c>
      <c r="R889" s="127">
        <f>ROUNDUP(Q889+(Q889*Assumptions!O$6),-2)</f>
        <v>0</v>
      </c>
    </row>
    <row r="890" spans="1:18" x14ac:dyDescent="0.2">
      <c r="A890" s="119">
        <v>4300</v>
      </c>
      <c r="B890" s="156">
        <v>3200</v>
      </c>
      <c r="C890" s="39">
        <v>2900</v>
      </c>
      <c r="D890" s="2266" t="s">
        <v>1083</v>
      </c>
      <c r="E890" s="1042" t="s">
        <v>4324</v>
      </c>
      <c r="F890" s="156">
        <v>0</v>
      </c>
      <c r="G890" s="152">
        <f t="shared" si="533"/>
        <v>-100</v>
      </c>
      <c r="H890" s="110">
        <v>0</v>
      </c>
      <c r="I890" s="152">
        <f t="shared" si="534"/>
        <v>0</v>
      </c>
      <c r="J890" s="39">
        <f>ROUNDUP(H890+(H890*Assumptions!G$6),-2)</f>
        <v>0</v>
      </c>
      <c r="K890" s="39">
        <f>ROUNDUP(J890+(J890*Assumptions!H$6),-2)</f>
        <v>0</v>
      </c>
      <c r="L890" s="39">
        <f>ROUNDUP(K890+(K890*Assumptions!I$6),-2)</f>
        <v>0</v>
      </c>
      <c r="M890" s="39">
        <f>ROUNDUP(L890+(L890*Assumptions!J$6),-2)</f>
        <v>0</v>
      </c>
      <c r="N890" s="39">
        <f>ROUNDUP(M890+(M890*Assumptions!K$6),-2)</f>
        <v>0</v>
      </c>
      <c r="O890" s="39">
        <f>ROUNDUP(N890+(N890*Assumptions!L$6),-2)</f>
        <v>0</v>
      </c>
      <c r="P890" s="39">
        <f>ROUNDUP(O890+(O890*Assumptions!M$6),-2)</f>
        <v>0</v>
      </c>
      <c r="Q890" s="39">
        <f>ROUNDUP(P890+(P890*Assumptions!N$6),-2)</f>
        <v>0</v>
      </c>
      <c r="R890" s="127">
        <f>ROUNDUP(Q890+(Q890*Assumptions!O$6),-2)</f>
        <v>0</v>
      </c>
    </row>
    <row r="891" spans="1:18" x14ac:dyDescent="0.2">
      <c r="A891" s="119"/>
      <c r="B891" s="156"/>
      <c r="C891" s="39"/>
      <c r="D891" s="511"/>
      <c r="E891" s="509"/>
      <c r="F891" s="209"/>
      <c r="G891" s="152"/>
      <c r="I891" s="152"/>
      <c r="J891" s="39"/>
      <c r="K891" s="39"/>
      <c r="L891" s="39"/>
      <c r="M891" s="39"/>
      <c r="N891" s="39"/>
      <c r="O891" s="39"/>
      <c r="P891" s="39"/>
      <c r="Q891" s="39"/>
      <c r="R891" s="127"/>
    </row>
    <row r="892" spans="1:18" x14ac:dyDescent="0.2">
      <c r="A892" s="119"/>
      <c r="B892" s="39"/>
      <c r="C892" s="39"/>
      <c r="D892" s="395"/>
      <c r="E892" s="159" t="s">
        <v>4323</v>
      </c>
      <c r="F892" s="39"/>
      <c r="G892" s="152"/>
      <c r="I892" s="152"/>
      <c r="J892" s="39"/>
      <c r="K892" s="39"/>
      <c r="L892" s="39"/>
      <c r="M892" s="39"/>
      <c r="N892" s="39"/>
      <c r="O892" s="39"/>
      <c r="P892" s="39"/>
      <c r="Q892" s="39"/>
      <c r="R892" s="127"/>
    </row>
    <row r="893" spans="1:18" x14ac:dyDescent="0.2">
      <c r="A893" s="119">
        <v>13200</v>
      </c>
      <c r="B893" s="39">
        <v>10100</v>
      </c>
      <c r="C893" s="39">
        <v>10600</v>
      </c>
      <c r="D893" s="2266" t="s">
        <v>1710</v>
      </c>
      <c r="E893" s="1042" t="s">
        <v>3355</v>
      </c>
      <c r="F893" s="39">
        <v>11000</v>
      </c>
      <c r="G893" s="152">
        <f>IF(C893=F893,0,IF(C893=0,100,(F893-C893)/C893*100))</f>
        <v>3.7735849056603774</v>
      </c>
      <c r="H893" s="39">
        <v>0</v>
      </c>
      <c r="I893" s="152">
        <f>IF(F893=H893,0,IF(F893=0,100,(H893-F893)/F893*100))</f>
        <v>-100</v>
      </c>
      <c r="J893" s="39">
        <f>ROUNDUP(H893+(H893*Assumptions!G$6),-2)</f>
        <v>0</v>
      </c>
      <c r="K893" s="39">
        <f>ROUNDUP(J893+(J893*Assumptions!H$6),-2)</f>
        <v>0</v>
      </c>
      <c r="L893" s="39">
        <f>ROUNDUP(K893+(K893*Assumptions!I$6),-2)</f>
        <v>0</v>
      </c>
      <c r="M893" s="39">
        <f>ROUNDUP(L893+(L893*Assumptions!J$6),-2)</f>
        <v>0</v>
      </c>
      <c r="N893" s="39">
        <f>ROUNDUP(M893+(M893*Assumptions!K$6),-2)</f>
        <v>0</v>
      </c>
      <c r="O893" s="39">
        <f>ROUNDUP(N893+(N893*Assumptions!L$6),-2)</f>
        <v>0</v>
      </c>
      <c r="P893" s="39">
        <f>ROUNDUP(O893+(O893*Assumptions!M$6),-2)</f>
        <v>0</v>
      </c>
      <c r="Q893" s="39">
        <f>ROUNDUP(P893+(P893*Assumptions!N$6),-2)</f>
        <v>0</v>
      </c>
      <c r="R893" s="127">
        <f>ROUNDUP(Q893+(Q893*Assumptions!O$6),-2)</f>
        <v>0</v>
      </c>
    </row>
    <row r="894" spans="1:18" x14ac:dyDescent="0.2">
      <c r="A894" s="119">
        <v>29000</v>
      </c>
      <c r="B894" s="39">
        <v>32200</v>
      </c>
      <c r="C894" s="39">
        <v>47000</v>
      </c>
      <c r="D894" s="2266" t="s">
        <v>474</v>
      </c>
      <c r="E894" s="1042" t="s">
        <v>6137</v>
      </c>
      <c r="F894" s="39">
        <v>45000</v>
      </c>
      <c r="G894" s="152">
        <f>IF(C894=F894,0,IF(C894=0,100,(F894-C894)/C894*100))</f>
        <v>-4.2553191489361701</v>
      </c>
      <c r="H894" s="39">
        <v>46000</v>
      </c>
      <c r="I894" s="152">
        <f>IF(F894=H894,0,IF(F894=0,100,(H894-F894)/F894*100))</f>
        <v>2.2222222222222223</v>
      </c>
      <c r="J894" s="39">
        <f>ROUNDUP(H894+(H894*Assumptions!G$6),-2)</f>
        <v>47400</v>
      </c>
      <c r="K894" s="39">
        <f>ROUNDUP(J894+(J894*Assumptions!H$6),-2)</f>
        <v>48900</v>
      </c>
      <c r="L894" s="39">
        <f>ROUNDUP(K894+(K894*Assumptions!I$6),-2)</f>
        <v>50400</v>
      </c>
      <c r="M894" s="39">
        <f>ROUNDUP(L894+(L894*Assumptions!J$6),-2)</f>
        <v>52000</v>
      </c>
      <c r="N894" s="39">
        <f>ROUNDUP(M894+(M894*Assumptions!K$6),-2)</f>
        <v>53600</v>
      </c>
      <c r="O894" s="39">
        <f>ROUNDUP(N894+(N894*Assumptions!L$6),-2)</f>
        <v>55300</v>
      </c>
      <c r="P894" s="39">
        <f>ROUNDUP(O894+(O894*Assumptions!M$6),-2)</f>
        <v>57000</v>
      </c>
      <c r="Q894" s="39">
        <f>ROUNDUP(P894+(P894*Assumptions!N$6),-2)</f>
        <v>58800</v>
      </c>
      <c r="R894" s="127">
        <f>ROUNDUP(Q894+(Q894*Assumptions!O$6),-2)</f>
        <v>60600</v>
      </c>
    </row>
    <row r="895" spans="1:18" x14ac:dyDescent="0.2">
      <c r="A895" s="119">
        <v>14600</v>
      </c>
      <c r="B895" s="39">
        <v>15100</v>
      </c>
      <c r="C895" s="39">
        <v>15400</v>
      </c>
      <c r="D895" s="2266" t="s">
        <v>475</v>
      </c>
      <c r="E895" s="1042" t="s">
        <v>4329</v>
      </c>
      <c r="F895" s="39">
        <v>16000</v>
      </c>
      <c r="G895" s="152">
        <f>IF(C895=F895,0,IF(C895=0,100,(F895-C895)/C895*100))</f>
        <v>3.8961038961038961</v>
      </c>
      <c r="H895" s="39">
        <v>16000</v>
      </c>
      <c r="I895" s="152">
        <f>IF(F895=H895,0,IF(F895=0,100,(H895-F895)/F895*100))</f>
        <v>0</v>
      </c>
      <c r="J895" s="39">
        <f>ROUNDUP(H895+(H895*Assumptions!G$6),-2)</f>
        <v>16500</v>
      </c>
      <c r="K895" s="39">
        <f>ROUNDUP(J895+(J895*Assumptions!H$6),-2)</f>
        <v>17000</v>
      </c>
      <c r="L895" s="39">
        <f>ROUNDUP(K895+(K895*Assumptions!I$6),-2)</f>
        <v>17600</v>
      </c>
      <c r="M895" s="39">
        <f>ROUNDUP(L895+(L895*Assumptions!J$6),-2)</f>
        <v>18200</v>
      </c>
      <c r="N895" s="39">
        <f>ROUNDUP(M895+(M895*Assumptions!K$6),-2)</f>
        <v>18800</v>
      </c>
      <c r="O895" s="39">
        <f>ROUNDUP(N895+(N895*Assumptions!L$6),-2)</f>
        <v>19400</v>
      </c>
      <c r="P895" s="39">
        <f>ROUNDUP(O895+(O895*Assumptions!M$6),-2)</f>
        <v>20000</v>
      </c>
      <c r="Q895" s="39">
        <f>ROUNDUP(P895+(P895*Assumptions!N$6),-2)</f>
        <v>20600</v>
      </c>
      <c r="R895" s="127">
        <f>ROUNDUP(Q895+(Q895*Assumptions!O$6),-2)</f>
        <v>21300</v>
      </c>
    </row>
    <row r="896" spans="1:18" x14ac:dyDescent="0.2">
      <c r="A896" s="119">
        <v>7800</v>
      </c>
      <c r="B896" s="156">
        <v>14500</v>
      </c>
      <c r="C896" s="39">
        <f>8200+6400</f>
        <v>14600</v>
      </c>
      <c r="D896" s="2266" t="s">
        <v>2777</v>
      </c>
      <c r="E896" s="1042" t="s">
        <v>4741</v>
      </c>
      <c r="F896" s="39">
        <v>0</v>
      </c>
      <c r="G896" s="152">
        <f>IF(C896=F896,0,IF(C896=0,100,(F896-C896)/C896*100))</f>
        <v>-100</v>
      </c>
      <c r="H896" s="39">
        <v>0</v>
      </c>
      <c r="I896" s="152">
        <f>IF(F896=H896,0,IF(F896=0,100,(H896-F896)/F896*100))</f>
        <v>0</v>
      </c>
      <c r="J896" s="39">
        <f>ROUNDUP(H896+(H896*Assumptions!G$6),-2)</f>
        <v>0</v>
      </c>
      <c r="K896" s="39">
        <f>ROUNDUP(J896+(J896*Assumptions!H$6),-2)</f>
        <v>0</v>
      </c>
      <c r="L896" s="39">
        <f>ROUNDUP(K896+(K896*Assumptions!I$6),-2)</f>
        <v>0</v>
      </c>
      <c r="M896" s="39">
        <f>ROUNDUP(L896+(L896*Assumptions!J$6),-2)</f>
        <v>0</v>
      </c>
      <c r="N896" s="39">
        <f>ROUNDUP(M896+(M896*Assumptions!K$6),-2)</f>
        <v>0</v>
      </c>
      <c r="O896" s="39">
        <f>ROUNDUP(N896+(N896*Assumptions!L$6),-2)</f>
        <v>0</v>
      </c>
      <c r="P896" s="39">
        <f>ROUNDUP(O896+(O896*Assumptions!M$6),-2)</f>
        <v>0</v>
      </c>
      <c r="Q896" s="39">
        <f>ROUNDUP(P896+(P896*Assumptions!N$6),-2)</f>
        <v>0</v>
      </c>
      <c r="R896" s="127">
        <f>ROUNDUP(Q896+(Q896*Assumptions!O$6),-2)</f>
        <v>0</v>
      </c>
    </row>
    <row r="897" spans="1:18" x14ac:dyDescent="0.2">
      <c r="A897" s="119"/>
      <c r="B897" s="39"/>
      <c r="C897" s="39"/>
      <c r="D897" s="2266"/>
      <c r="E897" s="3"/>
      <c r="F897" s="39"/>
      <c r="G897" s="152"/>
      <c r="H897" s="39"/>
      <c r="I897" s="152"/>
      <c r="J897" s="39"/>
      <c r="K897" s="39"/>
      <c r="L897" s="39"/>
      <c r="M897" s="39"/>
      <c r="N897" s="39"/>
      <c r="O897" s="39"/>
      <c r="P897" s="39"/>
      <c r="Q897" s="39"/>
      <c r="R897" s="127"/>
    </row>
    <row r="898" spans="1:18" x14ac:dyDescent="0.2">
      <c r="A898" s="119"/>
      <c r="B898" s="39"/>
      <c r="C898" s="39"/>
      <c r="D898" s="511"/>
      <c r="E898" s="504" t="s">
        <v>3104</v>
      </c>
      <c r="F898" s="39"/>
      <c r="G898" s="152"/>
      <c r="H898" s="39"/>
      <c r="I898" s="152"/>
      <c r="J898" s="39"/>
      <c r="K898" s="39"/>
      <c r="L898" s="39"/>
      <c r="M898" s="39"/>
      <c r="N898" s="39"/>
      <c r="O898" s="39"/>
      <c r="P898" s="39"/>
      <c r="Q898" s="39"/>
      <c r="R898" s="127"/>
    </row>
    <row r="899" spans="1:18" x14ac:dyDescent="0.2">
      <c r="A899" s="119">
        <f>177100+178200</f>
        <v>355300</v>
      </c>
      <c r="B899" s="39">
        <f>54000+66600</f>
        <v>120600</v>
      </c>
      <c r="C899" s="39">
        <f>17000+1000</f>
        <v>18000</v>
      </c>
      <c r="D899" s="2266" t="s">
        <v>2936</v>
      </c>
      <c r="E899" s="145" t="s">
        <v>6138</v>
      </c>
      <c r="F899" s="39">
        <f>35000+35000</f>
        <v>70000</v>
      </c>
      <c r="G899" s="152">
        <f>IF(C899=F899,0,IF(C899=0,100,(F899-C899)/C899*100))</f>
        <v>288.88888888888886</v>
      </c>
      <c r="H899" s="39">
        <f>IF('Res-Bal'!G39&gt;0,ROUND('Res-Bal'!G39/2*0.05,-3),0)</f>
        <v>31000</v>
      </c>
      <c r="I899" s="152">
        <f>IF(F899=H899,0,IF(F899=0,100,(H899-F899)/F899*100))</f>
        <v>-55.714285714285715</v>
      </c>
      <c r="J899" s="39">
        <f>IF('Res-Bal'!J39&gt;0,ROUND('Res-Bal'!J39/2*0.05,-3),0)</f>
        <v>5000</v>
      </c>
      <c r="K899" s="39">
        <f>IF('Res-Bal'!M39&gt;0,ROUND('Res-Bal'!M39/2*0.05,-3),0)</f>
        <v>13000</v>
      </c>
      <c r="L899" s="39">
        <f>IF('Res-Bal'!P39&gt;0,ROUND('Res-Bal'!P39/2*0.05,-3),0)</f>
        <v>21000</v>
      </c>
      <c r="M899" s="39">
        <f>IF('Res-Bal'!S39&gt;0,ROUND('Res-Bal'!S39/2*0.05,-3),0)</f>
        <v>23000</v>
      </c>
      <c r="N899" s="39">
        <f>IF('Res-Bal'!V39&gt;0,ROUND('Res-Bal'!V39/2*0.05,-3),0)</f>
        <v>20000</v>
      </c>
      <c r="O899" s="39">
        <f>IF('Res-Bal'!Y39&gt;0,ROUND('Res-Bal'!Y39/2*0.05,-3),0)</f>
        <v>18000</v>
      </c>
      <c r="P899" s="39">
        <f>IF('Res-Bal'!AB39&gt;0,ROUND('Res-Bal'!AB39/2*0.05,-3),0)</f>
        <v>16000</v>
      </c>
      <c r="Q899" s="39">
        <f>IF('Res-Bal'!AE39&gt;0,ROUND('Res-Bal'!AE39/2*0.05,-3),0)</f>
        <v>16000</v>
      </c>
      <c r="R899" s="127">
        <f>IF('Res-Bal'!AF39&gt;0,ROUND('Res-Bal'!AF39/2*0.05,-3),0)</f>
        <v>16000</v>
      </c>
    </row>
    <row r="900" spans="1:18" x14ac:dyDescent="0.2">
      <c r="A900" s="119">
        <v>261000</v>
      </c>
      <c r="B900" s="39">
        <v>178600</v>
      </c>
      <c r="C900" s="39">
        <v>181200</v>
      </c>
      <c r="D900" s="2266" t="s">
        <v>2342</v>
      </c>
      <c r="E900" s="145" t="s">
        <v>3910</v>
      </c>
      <c r="F900" s="39">
        <f>68000+30000+5000</f>
        <v>103000</v>
      </c>
      <c r="G900" s="152">
        <f>IF(C900=F900,0,IF(C900=0,100,(F900-C900)/C900*100))</f>
        <v>-43.156732891832227</v>
      </c>
      <c r="H900" s="39">
        <f>IF('Res-Bal'!G40&gt;0,ROUND('Res-Bal'!G40/2*0.05,-3),0)</f>
        <v>49000</v>
      </c>
      <c r="I900" s="152">
        <f>IF(F900=H900,0,IF(F900=0,100,(H900-F900)/F900*100))</f>
        <v>-52.427184466019419</v>
      </c>
      <c r="J900" s="39">
        <f>IF('Res-Bal'!J40&gt;0,ROUND('Res-Bal'!J40/2*0.05,-3),0)</f>
        <v>27000</v>
      </c>
      <c r="K900" s="39">
        <f>IF('Res-Bal'!M40&gt;0,ROUND('Res-Bal'!M40/2*0.05,-3),0)</f>
        <v>56000</v>
      </c>
      <c r="L900" s="39">
        <f>IF('Res-Bal'!P40&gt;0,ROUND('Res-Bal'!P40/2*0.05,-3),0)</f>
        <v>53000</v>
      </c>
      <c r="M900" s="39">
        <f>IF('Res-Bal'!S40&gt;0,ROUND('Res-Bal'!S40/2*0.05,-3),0)</f>
        <v>39000</v>
      </c>
      <c r="N900" s="39">
        <f>IF('Res-Bal'!V40&gt;0,ROUND('Res-Bal'!V40/2*0.05,-3),0)</f>
        <v>37000</v>
      </c>
      <c r="O900" s="39">
        <f>IF('Res-Bal'!Y40&gt;0,ROUND('Res-Bal'!Y40/2*0.05,-3),0)</f>
        <v>34000</v>
      </c>
      <c r="P900" s="39">
        <f>IF('Res-Bal'!AB40&gt;0,ROUND('Res-Bal'!AB40/2*0.05,-3),0)</f>
        <v>33000</v>
      </c>
      <c r="Q900" s="39">
        <f>IF('Res-Bal'!AE40&gt;0,ROUND('Res-Bal'!AE40/2*0.05,-3),0)</f>
        <v>33000</v>
      </c>
      <c r="R900" s="127">
        <f>IF('Res-Bal'!AF40&gt;0,ROUND('Res-Bal'!AF40/2*0.05,-3),0)</f>
        <v>33000</v>
      </c>
    </row>
    <row r="901" spans="1:18" x14ac:dyDescent="0.2">
      <c r="A901" s="119">
        <v>0</v>
      </c>
      <c r="B901" s="39">
        <v>101400</v>
      </c>
      <c r="C901" s="39">
        <v>0</v>
      </c>
      <c r="D901" s="1381" t="s">
        <v>4136</v>
      </c>
      <c r="E901" s="145" t="s">
        <v>6139</v>
      </c>
      <c r="F901" s="39">
        <v>0</v>
      </c>
      <c r="G901" s="152">
        <f>IF(C901=F901,0,IF(C901=0,100,(F901-C901)/C901*100))</f>
        <v>0</v>
      </c>
      <c r="H901" s="39">
        <v>0</v>
      </c>
      <c r="I901" s="152">
        <f>IF(F901=H901,0,IF(F901=0,100,(H901-F901)/F901*100))</f>
        <v>0</v>
      </c>
      <c r="J901" s="39">
        <v>0</v>
      </c>
      <c r="K901" s="39">
        <v>0</v>
      </c>
      <c r="L901" s="39">
        <v>0</v>
      </c>
      <c r="M901" s="39">
        <v>0</v>
      </c>
      <c r="N901" s="39">
        <v>0</v>
      </c>
      <c r="O901" s="39">
        <v>0</v>
      </c>
      <c r="P901" s="39">
        <v>0</v>
      </c>
      <c r="Q901" s="39">
        <v>0</v>
      </c>
      <c r="R901" s="127">
        <v>0</v>
      </c>
    </row>
    <row r="902" spans="1:18" ht="13.5" thickBot="1" x14ac:dyDescent="0.25">
      <c r="A902" s="119"/>
      <c r="B902" s="39"/>
      <c r="C902" s="39"/>
      <c r="D902" s="395"/>
      <c r="E902" s="110"/>
      <c r="F902" s="39"/>
      <c r="G902" s="152"/>
      <c r="H902" s="39"/>
      <c r="I902" s="152"/>
      <c r="J902" s="39"/>
      <c r="K902" s="39"/>
      <c r="L902" s="39"/>
      <c r="M902" s="39"/>
      <c r="N902" s="39"/>
      <c r="O902" s="39"/>
      <c r="P902" s="39"/>
      <c r="Q902" s="39"/>
      <c r="R902" s="127"/>
    </row>
    <row r="903" spans="1:18" s="102" customFormat="1" x14ac:dyDescent="0.2">
      <c r="A903" s="116">
        <f>SUM(A867:A902)</f>
        <v>2875200</v>
      </c>
      <c r="B903" s="61">
        <f>SUM(B867:B902)</f>
        <v>2431200</v>
      </c>
      <c r="C903" s="61">
        <f>SUM(C867:C902)</f>
        <v>2260100</v>
      </c>
      <c r="D903" s="396"/>
      <c r="E903" s="125" t="s">
        <v>3028</v>
      </c>
      <c r="F903" s="61">
        <f>SUM(F867:F902)</f>
        <v>2096500</v>
      </c>
      <c r="G903" s="199">
        <f>IF(C903=F903,0,IF(C903=0,100,(F903-C903)/C903*100))</f>
        <v>-7.2386177602760933</v>
      </c>
      <c r="H903" s="61">
        <f>SUM(H867:H902)</f>
        <v>2103000</v>
      </c>
      <c r="I903" s="199">
        <f>IF(F903=H903,0,IF(F903=0,100,(H903-F903)/F903*100))</f>
        <v>0.31004054376341522</v>
      </c>
      <c r="J903" s="61">
        <f t="shared" ref="J903:R903" si="535">SUM(J867:J902)</f>
        <v>2220400</v>
      </c>
      <c r="K903" s="61">
        <f t="shared" si="535"/>
        <v>2277000</v>
      </c>
      <c r="L903" s="61">
        <f t="shared" si="535"/>
        <v>2350100</v>
      </c>
      <c r="M903" s="61">
        <f t="shared" si="535"/>
        <v>2385600</v>
      </c>
      <c r="N903" s="61">
        <f t="shared" si="535"/>
        <v>2451900</v>
      </c>
      <c r="O903" s="61">
        <f t="shared" si="535"/>
        <v>2496600</v>
      </c>
      <c r="P903" s="61">
        <f t="shared" si="535"/>
        <v>2568000</v>
      </c>
      <c r="Q903" s="61">
        <f t="shared" si="535"/>
        <v>2620300</v>
      </c>
      <c r="R903" s="126">
        <f t="shared" si="535"/>
        <v>2674500</v>
      </c>
    </row>
    <row r="904" spans="1:18" s="110" customFormat="1" x14ac:dyDescent="0.2">
      <c r="A904" s="737"/>
      <c r="B904" s="169"/>
      <c r="C904" s="166"/>
      <c r="D904" s="396"/>
      <c r="F904" s="166"/>
      <c r="G904" s="152"/>
      <c r="H904" s="166"/>
      <c r="I904" s="152"/>
      <c r="J904" s="39"/>
      <c r="K904" s="39"/>
      <c r="L904" s="39"/>
      <c r="M904" s="39"/>
      <c r="N904" s="39"/>
      <c r="O904" s="39"/>
      <c r="P904" s="39"/>
      <c r="Q904" s="39"/>
      <c r="R904" s="127"/>
    </row>
    <row r="905" spans="1:18" s="110" customFormat="1" x14ac:dyDescent="0.2">
      <c r="A905" s="119"/>
      <c r="B905" s="156"/>
      <c r="C905" s="39"/>
      <c r="D905" s="395"/>
      <c r="E905" s="158" t="s">
        <v>2578</v>
      </c>
      <c r="F905" s="39"/>
      <c r="G905" s="152"/>
      <c r="H905" s="39"/>
      <c r="I905" s="152"/>
      <c r="J905" s="39"/>
      <c r="K905" s="39"/>
      <c r="L905" s="39"/>
      <c r="M905" s="39"/>
      <c r="N905" s="39"/>
      <c r="O905" s="39"/>
      <c r="P905" s="39"/>
      <c r="Q905" s="39"/>
      <c r="R905" s="127"/>
    </row>
    <row r="906" spans="1:18" s="110" customFormat="1" x14ac:dyDescent="0.2">
      <c r="A906" s="119"/>
      <c r="B906" s="156"/>
      <c r="C906" s="39"/>
      <c r="D906" s="395"/>
      <c r="E906" s="158"/>
      <c r="F906" s="39"/>
      <c r="G906" s="152"/>
      <c r="H906" s="39"/>
      <c r="I906" s="152"/>
      <c r="J906" s="39"/>
      <c r="K906" s="39"/>
      <c r="L906" s="39"/>
      <c r="M906" s="39"/>
      <c r="N906" s="39"/>
      <c r="O906" s="39"/>
      <c r="P906" s="39"/>
      <c r="Q906" s="39"/>
      <c r="R906" s="127"/>
    </row>
    <row r="907" spans="1:18" s="110" customFormat="1" x14ac:dyDescent="0.2">
      <c r="A907" s="119"/>
      <c r="B907" s="156"/>
      <c r="C907" s="39"/>
      <c r="D907" s="395"/>
      <c r="E907" s="83" t="s">
        <v>2963</v>
      </c>
      <c r="F907" s="39"/>
      <c r="G907" s="152"/>
      <c r="H907" s="39"/>
      <c r="I907" s="152"/>
      <c r="J907" s="39"/>
      <c r="K907" s="39"/>
      <c r="L907" s="39"/>
      <c r="M907" s="39"/>
      <c r="N907" s="39"/>
      <c r="O907" s="39"/>
      <c r="P907" s="39"/>
      <c r="Q907" s="39"/>
      <c r="R907" s="127"/>
    </row>
    <row r="908" spans="1:18" s="110" customFormat="1" x14ac:dyDescent="0.2">
      <c r="A908" s="119">
        <v>359200</v>
      </c>
      <c r="B908" s="39">
        <v>370900</v>
      </c>
      <c r="C908" s="39">
        <v>324100</v>
      </c>
      <c r="D908" s="2266" t="s">
        <v>244</v>
      </c>
      <c r="E908" s="110" t="s">
        <v>1570</v>
      </c>
      <c r="F908" s="39">
        <v>275000</v>
      </c>
      <c r="G908" s="152">
        <f t="shared" ref="G908:G916" si="536">IF(C908=F908,0,IF(C908=0,100,(F908-C908)/C908*100))</f>
        <v>-15.149645171243442</v>
      </c>
      <c r="H908" s="39">
        <v>285000</v>
      </c>
      <c r="I908" s="152">
        <f t="shared" ref="I908:I916" si="537">IF(F908=H908,0,IF(F908=0,100,(H908-F908)/F908*100))</f>
        <v>3.6363636363636362</v>
      </c>
      <c r="J908" s="39">
        <f>ROUND((H908*Assumptions!G$14)+GM!H908,-2)</f>
        <v>293600</v>
      </c>
      <c r="K908" s="39">
        <f>ROUND((J908*Assumptions!H$14)+GM!J908,-2)</f>
        <v>302400</v>
      </c>
      <c r="L908" s="39">
        <f>ROUND((K908*Assumptions!I$14)+GM!K908,-2)</f>
        <v>311500</v>
      </c>
      <c r="M908" s="39">
        <f>ROUND((L908*Assumptions!J$14)+GM!L908,-2)</f>
        <v>320800</v>
      </c>
      <c r="N908" s="39">
        <f>ROUND((M908*Assumptions!K$14)+GM!M908,-2)</f>
        <v>330400</v>
      </c>
      <c r="O908" s="39">
        <f>ROUND((N908*Assumptions!L$14)+GM!N908,-2)</f>
        <v>340300</v>
      </c>
      <c r="P908" s="39">
        <f>ROUND((O908*Assumptions!M$14)+GM!O908,-2)</f>
        <v>350500</v>
      </c>
      <c r="Q908" s="39">
        <f>ROUND((P908*Assumptions!N$14)+GM!P908,-2)</f>
        <v>361000</v>
      </c>
      <c r="R908" s="127">
        <f>ROUND((Q908*Assumptions!O$14)+GM!Q908,-2)</f>
        <v>371800</v>
      </c>
    </row>
    <row r="909" spans="1:18" s="110" customFormat="1" x14ac:dyDescent="0.2">
      <c r="A909" s="119">
        <v>32500</v>
      </c>
      <c r="B909" s="39">
        <v>33600</v>
      </c>
      <c r="C909" s="39">
        <v>19500</v>
      </c>
      <c r="D909" s="2266" t="s">
        <v>3215</v>
      </c>
      <c r="E909" s="110" t="s">
        <v>623</v>
      </c>
      <c r="F909" s="39">
        <v>20100</v>
      </c>
      <c r="G909" s="152">
        <f t="shared" si="536"/>
        <v>3.0769230769230771</v>
      </c>
      <c r="H909" s="39">
        <v>20100</v>
      </c>
      <c r="I909" s="152">
        <f t="shared" si="537"/>
        <v>0</v>
      </c>
      <c r="J909" s="39">
        <f>ROUND((H909*Assumptions!G$14)+GM!H909,-2)</f>
        <v>20700</v>
      </c>
      <c r="K909" s="39">
        <f>ROUND((J909*Assumptions!H$14)+GM!J909,-2)</f>
        <v>21300</v>
      </c>
      <c r="L909" s="39">
        <f>ROUND((K909*Assumptions!I$14)+GM!K909,-2)</f>
        <v>21900</v>
      </c>
      <c r="M909" s="39">
        <f>ROUND((L909*Assumptions!J$14)+GM!L909,-2)</f>
        <v>22600</v>
      </c>
      <c r="N909" s="39">
        <f>ROUND((M909*Assumptions!K$14)+GM!M909,-2)</f>
        <v>23300</v>
      </c>
      <c r="O909" s="39">
        <f>ROUND((N909*Assumptions!L$14)+GM!N909,-2)</f>
        <v>24000</v>
      </c>
      <c r="P909" s="39">
        <f>ROUND((O909*Assumptions!M$14)+GM!O909,-2)</f>
        <v>24700</v>
      </c>
      <c r="Q909" s="39">
        <f>ROUND((P909*Assumptions!N$14)+GM!P909,-2)</f>
        <v>25400</v>
      </c>
      <c r="R909" s="127">
        <f>ROUND((Q909*Assumptions!O$14)+GM!Q909,-2)</f>
        <v>26200</v>
      </c>
    </row>
    <row r="910" spans="1:18" s="110" customFormat="1" x14ac:dyDescent="0.2">
      <c r="A910" s="119"/>
      <c r="B910" s="39"/>
      <c r="C910" s="39"/>
      <c r="D910" s="1381" t="s">
        <v>6442</v>
      </c>
      <c r="E910" s="87" t="s">
        <v>6443</v>
      </c>
      <c r="F910" s="39">
        <v>10000</v>
      </c>
      <c r="G910" s="152">
        <f t="shared" si="536"/>
        <v>100</v>
      </c>
      <c r="H910" s="39">
        <v>0</v>
      </c>
      <c r="I910" s="152">
        <f t="shared" si="537"/>
        <v>-100</v>
      </c>
      <c r="J910" s="39">
        <f>ROUND((H910*Assumptions!G$14)+GM!H910,-2)</f>
        <v>0</v>
      </c>
      <c r="K910" s="39">
        <f>ROUND((I910*Assumptions!H$14)+GM!I910,-2)</f>
        <v>-100</v>
      </c>
      <c r="L910" s="39">
        <f>ROUND((J910*Assumptions!I$14)+GM!J910,-2)</f>
        <v>0</v>
      </c>
      <c r="M910" s="39">
        <f>ROUND((K910*Assumptions!J$14)+GM!K910,-2)</f>
        <v>-100</v>
      </c>
      <c r="N910" s="39">
        <f>ROUND((L910*Assumptions!K$14)+GM!L910,-2)</f>
        <v>0</v>
      </c>
      <c r="O910" s="39">
        <f>ROUND((M910*Assumptions!L$14)+GM!M910,-2)</f>
        <v>-100</v>
      </c>
      <c r="P910" s="39">
        <f>ROUND((N910*Assumptions!M$14)+GM!N910,-2)</f>
        <v>0</v>
      </c>
      <c r="Q910" s="39">
        <f>ROUND((O910*Assumptions!N$14)+GM!O910,-2)</f>
        <v>-100</v>
      </c>
      <c r="R910" s="39">
        <f>ROUND((P910*Assumptions!O$14)+GM!P910,-2)</f>
        <v>0</v>
      </c>
    </row>
    <row r="911" spans="1:18" x14ac:dyDescent="0.2">
      <c r="A911" s="119">
        <v>37700</v>
      </c>
      <c r="B911" s="39">
        <v>12800</v>
      </c>
      <c r="C911" s="39">
        <f>6400+15500-200</f>
        <v>21700</v>
      </c>
      <c r="D911" s="2266" t="s">
        <v>2173</v>
      </c>
      <c r="E911" s="509" t="s">
        <v>1742</v>
      </c>
      <c r="F911" s="39">
        <v>25000</v>
      </c>
      <c r="G911" s="152">
        <f t="shared" si="536"/>
        <v>15.207373271889402</v>
      </c>
      <c r="H911" s="39">
        <v>20000</v>
      </c>
      <c r="I911" s="152">
        <f t="shared" si="537"/>
        <v>-20</v>
      </c>
      <c r="J911" s="39">
        <f>ROUND((H911*Assumptions!G$14)+GM!H911,-2)</f>
        <v>20600</v>
      </c>
      <c r="K911" s="39">
        <f>ROUND((J911*Assumptions!H$14)+GM!J911,-2)</f>
        <v>21200</v>
      </c>
      <c r="L911" s="39">
        <f>ROUND((K911*Assumptions!I$14)+GM!K911,-2)</f>
        <v>21800</v>
      </c>
      <c r="M911" s="39">
        <f>ROUND((L911*Assumptions!J$14)+GM!L911,-2)</f>
        <v>22500</v>
      </c>
      <c r="N911" s="39">
        <f>ROUND((M911*Assumptions!K$14)+GM!M911,-2)</f>
        <v>23200</v>
      </c>
      <c r="O911" s="39">
        <f>ROUND((N911*Assumptions!L$14)+GM!N911,-2)</f>
        <v>23900</v>
      </c>
      <c r="P911" s="39">
        <f>ROUND((O911*Assumptions!M$14)+GM!O911,-2)</f>
        <v>24600</v>
      </c>
      <c r="Q911" s="39">
        <f>ROUND((P911*Assumptions!N$14)+GM!P911,-2)</f>
        <v>25300</v>
      </c>
      <c r="R911" s="127">
        <f>ROUND((Q911*Assumptions!O$14)+GM!Q911,-2)</f>
        <v>26100</v>
      </c>
    </row>
    <row r="912" spans="1:18" x14ac:dyDescent="0.2">
      <c r="A912" s="119">
        <v>0</v>
      </c>
      <c r="B912" s="39">
        <v>0</v>
      </c>
      <c r="C912" s="39">
        <v>0</v>
      </c>
      <c r="D912" s="1381" t="s">
        <v>5872</v>
      </c>
      <c r="E912" s="1042" t="s">
        <v>6148</v>
      </c>
      <c r="F912" s="39">
        <v>20000</v>
      </c>
      <c r="G912" s="152">
        <f t="shared" si="536"/>
        <v>100</v>
      </c>
      <c r="H912" s="39">
        <v>0</v>
      </c>
      <c r="I912" s="152">
        <f t="shared" ref="I912" si="538">IF(F912=H912,0,IF(F912=0,100,(H912-F912)/F912*100))</f>
        <v>-100</v>
      </c>
      <c r="J912" s="39">
        <f>ROUND((H912*Assumptions!G$14)+GM!H912,-2)</f>
        <v>0</v>
      </c>
      <c r="K912" s="39">
        <f>ROUND((J912*Assumptions!H$14)+GM!J912,-2)</f>
        <v>0</v>
      </c>
      <c r="L912" s="39">
        <f>ROUND((K912*Assumptions!I$14)+GM!K912,-2)</f>
        <v>0</v>
      </c>
      <c r="M912" s="39">
        <f>ROUND((L912*Assumptions!J$14)+GM!L912,-2)</f>
        <v>0</v>
      </c>
      <c r="N912" s="39">
        <f>ROUND((M912*Assumptions!K$14)+GM!M912,-2)</f>
        <v>0</v>
      </c>
      <c r="O912" s="39">
        <f>ROUND((N912*Assumptions!L$14)+GM!N912,-2)</f>
        <v>0</v>
      </c>
      <c r="P912" s="39">
        <f>ROUND((O912*Assumptions!M$14)+GM!O912,-2)</f>
        <v>0</v>
      </c>
      <c r="Q912" s="39">
        <f>ROUND((P912*Assumptions!N$14)+GM!P912,-2)</f>
        <v>0</v>
      </c>
      <c r="R912" s="127">
        <f>ROUND((Q912*Assumptions!O$14)+GM!Q912,-2)</f>
        <v>0</v>
      </c>
    </row>
    <row r="913" spans="1:18" x14ac:dyDescent="0.2">
      <c r="A913" s="119">
        <v>0</v>
      </c>
      <c r="B913" s="39">
        <v>125000</v>
      </c>
      <c r="C913" s="39">
        <v>800000</v>
      </c>
      <c r="D913" s="1381" t="s">
        <v>3789</v>
      </c>
      <c r="E913" s="1042" t="s">
        <v>6141</v>
      </c>
      <c r="F913" s="39">
        <v>1025000</v>
      </c>
      <c r="G913" s="152">
        <f t="shared" si="536"/>
        <v>28.125</v>
      </c>
      <c r="H913" s="110">
        <f>600000-208000</f>
        <v>392000</v>
      </c>
      <c r="I913" s="152">
        <f t="shared" si="537"/>
        <v>-61.756097560975611</v>
      </c>
      <c r="J913" s="39">
        <v>0</v>
      </c>
      <c r="K913" s="39">
        <v>0</v>
      </c>
      <c r="L913" s="39">
        <f>ROUNDUP(K913+(K913*Assumptions!I$6),-2)</f>
        <v>0</v>
      </c>
      <c r="M913" s="39">
        <f>ROUNDUP(L913+(L913*Assumptions!J$6),-2)</f>
        <v>0</v>
      </c>
      <c r="N913" s="39">
        <f>ROUNDUP(M913+(M913*Assumptions!K$6),-2)</f>
        <v>0</v>
      </c>
      <c r="O913" s="39">
        <f>ROUNDUP(N913+(N913*Assumptions!L$6),-2)</f>
        <v>0</v>
      </c>
      <c r="P913" s="39">
        <f>ROUNDUP(O913+(O913*Assumptions!M$6),-2)</f>
        <v>0</v>
      </c>
      <c r="Q913" s="39">
        <f>ROUNDUP(P913+(P913*Assumptions!N$6),-2)</f>
        <v>0</v>
      </c>
      <c r="R913" s="127">
        <f>ROUNDUP(Q913+(Q913*Assumptions!O$6),-2)</f>
        <v>0</v>
      </c>
    </row>
    <row r="914" spans="1:18" x14ac:dyDescent="0.2">
      <c r="A914" s="119">
        <v>0</v>
      </c>
      <c r="B914" s="39">
        <v>100000</v>
      </c>
      <c r="C914" s="39">
        <v>575000</v>
      </c>
      <c r="D914" s="1381" t="s">
        <v>3790</v>
      </c>
      <c r="E914" s="1042" t="s">
        <v>6140</v>
      </c>
      <c r="F914" s="39">
        <v>1200000</v>
      </c>
      <c r="G914" s="152">
        <f t="shared" si="536"/>
        <v>108.69565217391303</v>
      </c>
      <c r="H914" s="110">
        <f>1200000-75000</f>
        <v>1125000</v>
      </c>
      <c r="I914" s="152">
        <f t="shared" si="537"/>
        <v>-6.25</v>
      </c>
      <c r="J914" s="39">
        <v>0</v>
      </c>
      <c r="K914" s="39">
        <v>0</v>
      </c>
      <c r="L914" s="39">
        <f>ROUNDUP(K914+(K914*Assumptions!I$6),-2)</f>
        <v>0</v>
      </c>
      <c r="M914" s="39">
        <f>ROUNDUP(L914+(L914*Assumptions!J$6),-2)</f>
        <v>0</v>
      </c>
      <c r="N914" s="39">
        <f>ROUNDUP(M914+(M914*Assumptions!K$6),-2)</f>
        <v>0</v>
      </c>
      <c r="O914" s="39">
        <f>ROUNDUP(N914+(N914*Assumptions!L$6),-2)</f>
        <v>0</v>
      </c>
      <c r="P914" s="39">
        <f>ROUNDUP(O914+(O914*Assumptions!M$6),-2)</f>
        <v>0</v>
      </c>
      <c r="Q914" s="39">
        <f>ROUNDUP(P914+(P914*Assumptions!N$6),-2)</f>
        <v>0</v>
      </c>
      <c r="R914" s="127">
        <f>ROUNDUP(Q914+(Q914*Assumptions!O$6),-2)</f>
        <v>0</v>
      </c>
    </row>
    <row r="915" spans="1:18" x14ac:dyDescent="0.2">
      <c r="A915" s="119">
        <v>0</v>
      </c>
      <c r="B915" s="39">
        <v>0</v>
      </c>
      <c r="C915" s="39">
        <f>33500+11500</f>
        <v>45000</v>
      </c>
      <c r="D915" s="1381" t="s">
        <v>3881</v>
      </c>
      <c r="E915" s="1194" t="s">
        <v>3940</v>
      </c>
      <c r="F915" s="39">
        <f>50000-10000</f>
        <v>40000</v>
      </c>
      <c r="G915" s="152">
        <f t="shared" si="536"/>
        <v>-11.111111111111111</v>
      </c>
      <c r="H915" s="110">
        <v>50000</v>
      </c>
      <c r="I915" s="152">
        <f t="shared" si="537"/>
        <v>25</v>
      </c>
      <c r="J915" s="39">
        <v>0</v>
      </c>
      <c r="K915" s="39">
        <v>0</v>
      </c>
      <c r="L915" s="39">
        <v>0</v>
      </c>
      <c r="M915" s="39">
        <f>ROUNDUP(L915+(L915*Assumptions!J$6),-2)</f>
        <v>0</v>
      </c>
      <c r="N915" s="39">
        <f>ROUNDUP(M915+(M915*Assumptions!K$6),-2)</f>
        <v>0</v>
      </c>
      <c r="O915" s="39">
        <f>ROUNDUP(N915+(N915*Assumptions!L$6),-2)</f>
        <v>0</v>
      </c>
      <c r="P915" s="39">
        <f>ROUNDUP(O915+(O915*Assumptions!M$6),-2)</f>
        <v>0</v>
      </c>
      <c r="Q915" s="39">
        <f>ROUNDUP(P915+(P915*Assumptions!N$6),-2)</f>
        <v>0</v>
      </c>
      <c r="R915" s="127">
        <f>ROUNDUP(Q915+(Q915*Assumptions!O$6),-2)</f>
        <v>0</v>
      </c>
    </row>
    <row r="916" spans="1:18" x14ac:dyDescent="0.2">
      <c r="A916" s="119">
        <v>0</v>
      </c>
      <c r="B916" s="39">
        <v>0</v>
      </c>
      <c r="C916" s="39">
        <v>0</v>
      </c>
      <c r="D916" s="1381" t="s">
        <v>6444</v>
      </c>
      <c r="E916" s="1194" t="s">
        <v>6445</v>
      </c>
      <c r="F916" s="39">
        <v>110000</v>
      </c>
      <c r="G916" s="152">
        <f t="shared" si="536"/>
        <v>100</v>
      </c>
      <c r="H916" s="110">
        <v>0</v>
      </c>
      <c r="I916" s="152">
        <f t="shared" si="537"/>
        <v>-100</v>
      </c>
      <c r="J916" s="39">
        <v>0</v>
      </c>
      <c r="K916" s="39">
        <v>0</v>
      </c>
      <c r="L916" s="39">
        <v>0</v>
      </c>
      <c r="M916" s="39">
        <v>0</v>
      </c>
      <c r="N916" s="39">
        <v>0</v>
      </c>
      <c r="O916" s="39">
        <v>0</v>
      </c>
      <c r="P916" s="39">
        <v>0</v>
      </c>
      <c r="Q916" s="39">
        <v>0</v>
      </c>
      <c r="R916" s="39">
        <v>0</v>
      </c>
    </row>
    <row r="917" spans="1:18" x14ac:dyDescent="0.2">
      <c r="A917" s="119"/>
      <c r="B917" s="39"/>
      <c r="C917" s="39"/>
      <c r="D917" s="2266"/>
      <c r="E917" s="509"/>
      <c r="F917" s="39"/>
      <c r="G917" s="152"/>
      <c r="H917" s="39"/>
      <c r="I917" s="152"/>
      <c r="J917" s="39"/>
      <c r="K917" s="39"/>
      <c r="L917" s="39"/>
      <c r="M917" s="39"/>
      <c r="N917" s="39"/>
      <c r="O917" s="39"/>
      <c r="P917" s="39"/>
      <c r="Q917" s="39"/>
      <c r="R917" s="127"/>
    </row>
    <row r="918" spans="1:18" x14ac:dyDescent="0.2">
      <c r="A918" s="119"/>
      <c r="B918" s="39"/>
      <c r="C918" s="39"/>
      <c r="D918" s="395"/>
      <c r="E918" s="505" t="s">
        <v>2392</v>
      </c>
      <c r="F918" s="39"/>
      <c r="G918" s="152"/>
      <c r="H918" s="39"/>
      <c r="I918" s="152"/>
      <c r="J918" s="39"/>
      <c r="K918" s="39"/>
      <c r="L918" s="39"/>
      <c r="M918" s="39"/>
      <c r="N918" s="39"/>
      <c r="O918" s="39"/>
      <c r="P918" s="39"/>
      <c r="Q918" s="39"/>
      <c r="R918" s="127"/>
    </row>
    <row r="919" spans="1:18" x14ac:dyDescent="0.2">
      <c r="A919" s="119">
        <v>7200</v>
      </c>
      <c r="B919" s="39">
        <v>700</v>
      </c>
      <c r="C919" s="39">
        <v>3300</v>
      </c>
      <c r="D919" s="2266" t="s">
        <v>2176</v>
      </c>
      <c r="E919" s="1042" t="s">
        <v>6372</v>
      </c>
      <c r="F919" s="39">
        <v>31000</v>
      </c>
      <c r="G919" s="152">
        <f t="shared" ref="G919:G926" si="539">IF(C919=F919,0,IF(C919=0,100,(F919-C919)/C919*100))</f>
        <v>839.39393939393949</v>
      </c>
      <c r="H919" s="110">
        <v>32000</v>
      </c>
      <c r="I919" s="152">
        <f t="shared" ref="I919:I926" si="540">IF(F919=H919,0,IF(F919=0,100,(H919-F919)/F919*100))</f>
        <v>3.225806451612903</v>
      </c>
      <c r="J919" s="39">
        <f>ROUNDUP(H919+(H919*Assumptions!G$6),-2)</f>
        <v>33000</v>
      </c>
      <c r="K919" s="39">
        <f>ROUNDUP(J919+(J919*Assumptions!H$6),-2)</f>
        <v>34000</v>
      </c>
      <c r="L919" s="39">
        <f>ROUNDUP(K919+(K919*Assumptions!I$6),-2)</f>
        <v>35100</v>
      </c>
      <c r="M919" s="39">
        <v>0</v>
      </c>
      <c r="N919" s="39">
        <f>ROUNDUP(M919+(M919*Assumptions!K$6),-2)</f>
        <v>0</v>
      </c>
      <c r="O919" s="39">
        <f>ROUNDUP(N919+(N919*Assumptions!L$6),-2)</f>
        <v>0</v>
      </c>
      <c r="P919" s="39">
        <f>ROUNDUP(O919+(O919*Assumptions!M$6),-2)</f>
        <v>0</v>
      </c>
      <c r="Q919" s="39">
        <f>ROUNDUP(P919+(P919*Assumptions!N$6),-2)</f>
        <v>0</v>
      </c>
      <c r="R919" s="127">
        <f>ROUNDUP(Q919+(Q919*Assumptions!O$6),-2)</f>
        <v>0</v>
      </c>
    </row>
    <row r="920" spans="1:18" x14ac:dyDescent="0.2">
      <c r="A920" s="119">
        <v>0</v>
      </c>
      <c r="B920" s="39">
        <v>13200</v>
      </c>
      <c r="C920" s="39">
        <v>7000</v>
      </c>
      <c r="D920" s="1381" t="s">
        <v>3518</v>
      </c>
      <c r="E920" s="1042" t="s">
        <v>3517</v>
      </c>
      <c r="F920" s="39">
        <v>16000</v>
      </c>
      <c r="G920" s="152">
        <f t="shared" si="539"/>
        <v>128.57142857142858</v>
      </c>
      <c r="H920" s="110">
        <v>16000</v>
      </c>
      <c r="I920" s="152">
        <f t="shared" si="540"/>
        <v>0</v>
      </c>
      <c r="J920" s="39">
        <f>ROUNDUP(H920+(H920*Assumptions!G$6),-2)</f>
        <v>16500</v>
      </c>
      <c r="K920" s="39">
        <f>ROUNDUP(J920+(J920*Assumptions!H$6),-2)</f>
        <v>17000</v>
      </c>
      <c r="L920" s="39">
        <f>ROUNDUP(K920+(K920*Assumptions!I$6),-2)</f>
        <v>17600</v>
      </c>
      <c r="M920" s="39">
        <v>0</v>
      </c>
      <c r="N920" s="39">
        <f>ROUNDUP(M920+(M920*Assumptions!K$6),-2)</f>
        <v>0</v>
      </c>
      <c r="O920" s="39">
        <f>ROUNDUP(N920+(N920*Assumptions!L$6),-2)</f>
        <v>0</v>
      </c>
      <c r="P920" s="39">
        <f>ROUNDUP(O920+(O920*Assumptions!M$6),-2)</f>
        <v>0</v>
      </c>
      <c r="Q920" s="39">
        <f>ROUNDUP(P920+(P920*Assumptions!N$6),-2)</f>
        <v>0</v>
      </c>
      <c r="R920" s="127">
        <f>ROUNDUP(Q920+(Q920*Assumptions!O$6),-2)</f>
        <v>0</v>
      </c>
    </row>
    <row r="921" spans="1:18" x14ac:dyDescent="0.2">
      <c r="A921" s="119">
        <v>300</v>
      </c>
      <c r="B921" s="39">
        <v>15200</v>
      </c>
      <c r="C921" s="39">
        <v>4100</v>
      </c>
      <c r="D921" s="2266" t="s">
        <v>2177</v>
      </c>
      <c r="E921" s="509" t="s">
        <v>2494</v>
      </c>
      <c r="F921" s="39">
        <v>10000</v>
      </c>
      <c r="G921" s="152">
        <f t="shared" si="539"/>
        <v>143.90243902439025</v>
      </c>
      <c r="H921" s="110">
        <v>2000</v>
      </c>
      <c r="I921" s="152">
        <f t="shared" si="540"/>
        <v>-80</v>
      </c>
      <c r="J921" s="39">
        <f>ROUNDUP(H921+(H921*Assumptions!G$6),-2)</f>
        <v>2100</v>
      </c>
      <c r="K921" s="39">
        <f>ROUNDUP(J921+(J921*Assumptions!H$6),-2)</f>
        <v>2200</v>
      </c>
      <c r="L921" s="39">
        <f>ROUNDUP(K921+(K921*Assumptions!I$6),-2)</f>
        <v>2300</v>
      </c>
      <c r="M921" s="39">
        <f>ROUNDUP(L921+(L921*Assumptions!J$6),-2)</f>
        <v>2400</v>
      </c>
      <c r="N921" s="39">
        <f>ROUNDUP(M921+(M921*Assumptions!K$6),-2)</f>
        <v>2500</v>
      </c>
      <c r="O921" s="39">
        <f>ROUNDUP(N921+(N921*Assumptions!L$6),-2)</f>
        <v>2600</v>
      </c>
      <c r="P921" s="39">
        <f>ROUNDUP(O921+(O921*Assumptions!M$6),-2)</f>
        <v>2700</v>
      </c>
      <c r="Q921" s="39">
        <f>ROUNDUP(P921+(P921*Assumptions!N$6),-2)</f>
        <v>2800</v>
      </c>
      <c r="R921" s="127">
        <f>ROUNDUP(Q921+(Q921*Assumptions!O$6),-2)</f>
        <v>2900</v>
      </c>
    </row>
    <row r="922" spans="1:18" x14ac:dyDescent="0.2">
      <c r="A922" s="119">
        <v>46500</v>
      </c>
      <c r="B922" s="39">
        <v>51900</v>
      </c>
      <c r="C922" s="39">
        <v>47800</v>
      </c>
      <c r="D922" s="2266" t="s">
        <v>2185</v>
      </c>
      <c r="E922" s="509" t="s">
        <v>2495</v>
      </c>
      <c r="F922" s="39">
        <v>56000</v>
      </c>
      <c r="G922" s="152">
        <f t="shared" si="539"/>
        <v>17.154811715481173</v>
      </c>
      <c r="H922" s="110">
        <v>58000</v>
      </c>
      <c r="I922" s="152">
        <f t="shared" si="540"/>
        <v>3.5714285714285712</v>
      </c>
      <c r="J922" s="39">
        <f>ROUNDUP(H922+(H922*Assumptions!G$6),-2)</f>
        <v>59800</v>
      </c>
      <c r="K922" s="39">
        <f>ROUNDUP(J922+(J922*Assumptions!H$6),-2)</f>
        <v>61600</v>
      </c>
      <c r="L922" s="39">
        <f>ROUNDUP(K922+(K922*Assumptions!I$6),-2)</f>
        <v>63500</v>
      </c>
      <c r="M922" s="39">
        <f>ROUNDUP(L922+(L922*Assumptions!J$6),-2)</f>
        <v>65500</v>
      </c>
      <c r="N922" s="39">
        <f>ROUNDUP(M922+(M922*Assumptions!K$6),-2)</f>
        <v>67500</v>
      </c>
      <c r="O922" s="39">
        <f>ROUNDUP(N922+(N922*Assumptions!L$6),-2)</f>
        <v>69600</v>
      </c>
      <c r="P922" s="39">
        <f>ROUNDUP(O922+(O922*Assumptions!M$6),-2)</f>
        <v>71700</v>
      </c>
      <c r="Q922" s="39">
        <f>ROUNDUP(P922+(P922*Assumptions!N$6),-2)</f>
        <v>73900</v>
      </c>
      <c r="R922" s="127">
        <f>ROUNDUP(Q922+(Q922*Assumptions!O$6),-2)</f>
        <v>76200</v>
      </c>
    </row>
    <row r="923" spans="1:18" x14ac:dyDescent="0.2">
      <c r="A923" s="119">
        <v>62700</v>
      </c>
      <c r="B923" s="39">
        <v>48100</v>
      </c>
      <c r="C923" s="39">
        <v>7300</v>
      </c>
      <c r="D923" s="2266" t="s">
        <v>133</v>
      </c>
      <c r="E923" s="509" t="s">
        <v>1275</v>
      </c>
      <c r="F923" s="39">
        <v>150000</v>
      </c>
      <c r="G923" s="152">
        <f t="shared" si="539"/>
        <v>1954.794520547945</v>
      </c>
      <c r="H923" s="110">
        <v>100000</v>
      </c>
      <c r="I923" s="152">
        <f t="shared" si="540"/>
        <v>-33.333333333333329</v>
      </c>
      <c r="J923" s="39">
        <v>0</v>
      </c>
      <c r="K923" s="39">
        <v>0</v>
      </c>
      <c r="L923" s="39">
        <v>0</v>
      </c>
      <c r="M923" s="39">
        <v>0</v>
      </c>
      <c r="N923" s="39">
        <v>0</v>
      </c>
      <c r="O923" s="39">
        <v>0</v>
      </c>
      <c r="P923" s="39">
        <v>0</v>
      </c>
      <c r="Q923" s="39">
        <v>0</v>
      </c>
      <c r="R923" s="127">
        <v>0</v>
      </c>
    </row>
    <row r="924" spans="1:18" x14ac:dyDescent="0.2">
      <c r="A924" s="119">
        <v>0</v>
      </c>
      <c r="B924" s="39">
        <v>0</v>
      </c>
      <c r="C924" s="39">
        <v>0</v>
      </c>
      <c r="D924" s="1381" t="s">
        <v>5871</v>
      </c>
      <c r="E924" s="1042" t="s">
        <v>6142</v>
      </c>
      <c r="F924" s="39">
        <v>25000</v>
      </c>
      <c r="G924" s="152">
        <f t="shared" si="539"/>
        <v>100</v>
      </c>
      <c r="H924" s="110">
        <v>0</v>
      </c>
      <c r="I924" s="152">
        <f t="shared" si="540"/>
        <v>-100</v>
      </c>
      <c r="J924" s="39">
        <v>0</v>
      </c>
      <c r="K924" s="39">
        <v>0</v>
      </c>
      <c r="L924" s="39">
        <v>0</v>
      </c>
      <c r="M924" s="39">
        <v>0</v>
      </c>
      <c r="N924" s="39">
        <v>0</v>
      </c>
      <c r="O924" s="39">
        <v>0</v>
      </c>
      <c r="P924" s="39">
        <v>0</v>
      </c>
      <c r="Q924" s="39">
        <v>0</v>
      </c>
      <c r="R924" s="127">
        <v>0</v>
      </c>
    </row>
    <row r="925" spans="1:18" x14ac:dyDescent="0.2">
      <c r="A925" s="119">
        <v>800</v>
      </c>
      <c r="B925" s="39">
        <v>0</v>
      </c>
      <c r="C925" s="39">
        <v>0</v>
      </c>
      <c r="D925" s="2266" t="s">
        <v>2186</v>
      </c>
      <c r="E925" s="509" t="s">
        <v>710</v>
      </c>
      <c r="F925" s="39">
        <v>1000</v>
      </c>
      <c r="G925" s="152">
        <f t="shared" si="539"/>
        <v>100</v>
      </c>
      <c r="H925" s="110">
        <v>11000</v>
      </c>
      <c r="I925" s="152">
        <f t="shared" si="540"/>
        <v>1000</v>
      </c>
      <c r="J925" s="39">
        <f>ROUNDUP(H925+(H925*Assumptions!G$6),-2)</f>
        <v>11400</v>
      </c>
      <c r="K925" s="39">
        <f>ROUNDUP(J925+(J925*Assumptions!H$6),-2)</f>
        <v>11800</v>
      </c>
      <c r="L925" s="39">
        <f>ROUNDUP(K925+(K925*Assumptions!I$6),-2)</f>
        <v>12200</v>
      </c>
      <c r="M925" s="39">
        <f>ROUNDUP(L925+(L925*Assumptions!J$6),-2)</f>
        <v>12600</v>
      </c>
      <c r="N925" s="39">
        <f>ROUNDUP(M925+(M925*Assumptions!K$6),-2)</f>
        <v>13000</v>
      </c>
      <c r="O925" s="39">
        <f>ROUNDUP(N925+(N925*Assumptions!L$6),-2)</f>
        <v>13400</v>
      </c>
      <c r="P925" s="39">
        <f>ROUNDUP(O925+(O925*Assumptions!M$6),-2)</f>
        <v>13900</v>
      </c>
      <c r="Q925" s="39">
        <f>ROUNDUP(P925+(P925*Assumptions!N$6),-2)</f>
        <v>14400</v>
      </c>
      <c r="R925" s="127">
        <f>ROUNDUP(Q925+(Q925*Assumptions!O$6),-2)</f>
        <v>14900</v>
      </c>
    </row>
    <row r="926" spans="1:18" x14ac:dyDescent="0.2">
      <c r="A926" s="119">
        <v>10600</v>
      </c>
      <c r="B926" s="39">
        <v>11500</v>
      </c>
      <c r="C926" s="39">
        <v>8500</v>
      </c>
      <c r="D926" s="2266" t="s">
        <v>2187</v>
      </c>
      <c r="E926" s="509" t="s">
        <v>2391</v>
      </c>
      <c r="F926" s="39">
        <v>13500</v>
      </c>
      <c r="G926" s="152">
        <f t="shared" si="539"/>
        <v>58.82352941176471</v>
      </c>
      <c r="H926" s="39">
        <v>14000</v>
      </c>
      <c r="I926" s="152">
        <f t="shared" si="540"/>
        <v>3.7037037037037033</v>
      </c>
      <c r="J926" s="39">
        <f>ROUNDUP(H926+(H926*Assumptions!G$6),-2)</f>
        <v>14500</v>
      </c>
      <c r="K926" s="39">
        <f>ROUNDUP(J926+(J926*Assumptions!H$6),-2)</f>
        <v>15000</v>
      </c>
      <c r="L926" s="39">
        <f>ROUNDUP(K926+(K926*Assumptions!I$6),-2)</f>
        <v>15500</v>
      </c>
      <c r="M926" s="39">
        <f>ROUNDUP(L926+(L926*Assumptions!J$6),-2)</f>
        <v>16000</v>
      </c>
      <c r="N926" s="39">
        <f>ROUNDUP(M926+(M926*Assumptions!K$6),-2)</f>
        <v>16500</v>
      </c>
      <c r="O926" s="39">
        <f>ROUNDUP(N926+(N926*Assumptions!L$6),-2)</f>
        <v>17000</v>
      </c>
      <c r="P926" s="39">
        <f>ROUNDUP(O926+(O926*Assumptions!M$6),-2)</f>
        <v>17600</v>
      </c>
      <c r="Q926" s="39">
        <f>ROUNDUP(P926+(P926*Assumptions!N$6),-2)</f>
        <v>18200</v>
      </c>
      <c r="R926" s="127">
        <f>ROUNDUP(Q926+(Q926*Assumptions!O$6),-2)</f>
        <v>18800</v>
      </c>
    </row>
    <row r="927" spans="1:18" x14ac:dyDescent="0.2">
      <c r="A927" s="119"/>
      <c r="B927" s="156"/>
      <c r="C927" s="39"/>
      <c r="D927" s="1381"/>
      <c r="E927" s="1042"/>
      <c r="F927" s="39"/>
      <c r="G927" s="152"/>
      <c r="I927" s="152"/>
      <c r="J927" s="39"/>
      <c r="K927" s="39"/>
      <c r="L927" s="39"/>
      <c r="M927" s="39"/>
      <c r="N927" s="39"/>
      <c r="O927" s="39"/>
      <c r="P927" s="39"/>
      <c r="Q927" s="39"/>
      <c r="R927" s="127"/>
    </row>
    <row r="928" spans="1:18" x14ac:dyDescent="0.2">
      <c r="A928" s="119"/>
      <c r="B928" s="156"/>
      <c r="C928" s="39"/>
      <c r="D928" s="2266"/>
      <c r="E928" s="911" t="s">
        <v>1216</v>
      </c>
      <c r="F928" s="39"/>
      <c r="G928" s="152"/>
      <c r="I928" s="152"/>
      <c r="J928" s="39"/>
      <c r="K928" s="39"/>
      <c r="L928" s="39"/>
      <c r="M928" s="39"/>
      <c r="N928" s="39"/>
      <c r="O928" s="39"/>
      <c r="P928" s="39"/>
      <c r="Q928" s="39"/>
      <c r="R928" s="127"/>
    </row>
    <row r="929" spans="1:18" ht="13.5" thickBot="1" x14ac:dyDescent="0.25">
      <c r="A929" s="189"/>
      <c r="B929" s="183"/>
      <c r="C929" s="74"/>
      <c r="D929" s="2262"/>
      <c r="E929" s="912"/>
      <c r="F929" s="74"/>
      <c r="G929" s="154"/>
      <c r="H929" s="192"/>
      <c r="I929" s="154"/>
      <c r="J929" s="74"/>
      <c r="K929" s="74"/>
      <c r="L929" s="74"/>
      <c r="M929" s="74"/>
      <c r="N929" s="74"/>
      <c r="O929" s="74"/>
      <c r="P929" s="74"/>
      <c r="Q929" s="74"/>
      <c r="R929" s="182"/>
    </row>
    <row r="930" spans="1:18" s="100" customFormat="1" ht="18.75" customHeight="1" thickTop="1" thickBot="1" x14ac:dyDescent="0.3">
      <c r="A930" s="2758" t="s">
        <v>3249</v>
      </c>
      <c r="B930" s="2759"/>
      <c r="C930" s="2759"/>
      <c r="D930" s="2759"/>
      <c r="E930" s="2759"/>
      <c r="F930" s="2759"/>
      <c r="G930" s="2759"/>
      <c r="H930" s="2759"/>
      <c r="I930" s="2759"/>
      <c r="J930" s="2759"/>
      <c r="K930" s="2759"/>
      <c r="L930" s="2759"/>
      <c r="M930" s="2759"/>
      <c r="N930" s="2759"/>
      <c r="O930" s="2759"/>
      <c r="P930" s="2759"/>
      <c r="Q930" s="2759"/>
      <c r="R930" s="2760"/>
    </row>
    <row r="931" spans="1:18" s="52" customFormat="1" x14ac:dyDescent="0.2">
      <c r="A931" s="50" t="str">
        <f t="shared" ref="A931:C932" si="541">A864</f>
        <v>ACTUAL</v>
      </c>
      <c r="B931" s="428" t="str">
        <f t="shared" si="541"/>
        <v>ACTUAL</v>
      </c>
      <c r="C931" s="428" t="str">
        <f t="shared" si="541"/>
        <v>ACTUAL</v>
      </c>
      <c r="D931" s="592" t="s">
        <v>3094</v>
      </c>
      <c r="E931" s="2281" t="s">
        <v>2626</v>
      </c>
      <c r="F931" s="2761" t="str">
        <f>F864</f>
        <v>ESTIMATED</v>
      </c>
      <c r="G931" s="2762"/>
      <c r="H931" s="2762"/>
      <c r="I931" s="2762"/>
      <c r="J931" s="2762"/>
      <c r="K931" s="2762"/>
      <c r="L931" s="2762"/>
      <c r="M931" s="2762"/>
      <c r="N931" s="2762"/>
      <c r="O931" s="2762"/>
      <c r="P931" s="2762"/>
      <c r="Q931" s="2762"/>
      <c r="R931" s="2763"/>
    </row>
    <row r="932" spans="1:18" s="29" customFormat="1" ht="13.5" customHeight="1" thickBot="1" x14ac:dyDescent="0.25">
      <c r="A932" s="230" t="str">
        <f t="shared" si="541"/>
        <v>2011/12</v>
      </c>
      <c r="B932" s="240" t="str">
        <f t="shared" si="541"/>
        <v>2012/13</v>
      </c>
      <c r="C932" s="240" t="str">
        <f t="shared" si="541"/>
        <v>2013/14</v>
      </c>
      <c r="D932" s="429" t="s">
        <v>3095</v>
      </c>
      <c r="E932" s="48"/>
      <c r="F932" s="429" t="str">
        <f>F865</f>
        <v>2014/15</v>
      </c>
      <c r="G932" s="56" t="str">
        <f t="shared" ref="G932:R932" si="542">G865</f>
        <v xml:space="preserve">% </v>
      </c>
      <c r="H932" s="240" t="str">
        <f t="shared" si="542"/>
        <v>2015/16</v>
      </c>
      <c r="I932" s="343" t="str">
        <f t="shared" si="542"/>
        <v xml:space="preserve">% </v>
      </c>
      <c r="J932" s="240" t="str">
        <f t="shared" si="542"/>
        <v>2016/17</v>
      </c>
      <c r="K932" s="240" t="str">
        <f t="shared" si="542"/>
        <v>2017/18</v>
      </c>
      <c r="L932" s="240" t="str">
        <f t="shared" si="542"/>
        <v>2018/19</v>
      </c>
      <c r="M932" s="240" t="str">
        <f t="shared" si="542"/>
        <v>2019/20</v>
      </c>
      <c r="N932" s="240" t="str">
        <f t="shared" si="542"/>
        <v>2020/21</v>
      </c>
      <c r="O932" s="240" t="str">
        <f t="shared" si="542"/>
        <v>2021/22</v>
      </c>
      <c r="P932" s="240" t="str">
        <f t="shared" si="542"/>
        <v>2022/23</v>
      </c>
      <c r="Q932" s="240" t="str">
        <f t="shared" si="542"/>
        <v>2023/24</v>
      </c>
      <c r="R932" s="635" t="str">
        <f t="shared" si="542"/>
        <v>2024/25</v>
      </c>
    </row>
    <row r="933" spans="1:18" x14ac:dyDescent="0.2">
      <c r="A933" s="119"/>
      <c r="B933" s="156"/>
      <c r="C933" s="39"/>
      <c r="D933" s="2266"/>
      <c r="E933" s="424" t="s">
        <v>2153</v>
      </c>
      <c r="F933" s="39"/>
      <c r="G933" s="152"/>
      <c r="H933" s="39"/>
      <c r="I933" s="152"/>
      <c r="J933" s="39"/>
      <c r="K933" s="39"/>
      <c r="L933" s="39"/>
      <c r="M933" s="39"/>
      <c r="N933" s="39"/>
      <c r="O933" s="39"/>
      <c r="P933" s="39"/>
      <c r="Q933" s="39"/>
      <c r="R933" s="127"/>
    </row>
    <row r="934" spans="1:18" x14ac:dyDescent="0.2">
      <c r="A934" s="119"/>
      <c r="B934" s="156"/>
      <c r="C934" s="39"/>
      <c r="D934" s="395"/>
      <c r="E934" s="505" t="s">
        <v>2130</v>
      </c>
      <c r="F934" s="39"/>
      <c r="G934" s="152"/>
      <c r="H934" s="39"/>
      <c r="I934" s="152"/>
      <c r="J934" s="39"/>
      <c r="K934" s="39"/>
      <c r="L934" s="39"/>
      <c r="M934" s="39"/>
      <c r="N934" s="39"/>
      <c r="O934" s="39"/>
      <c r="P934" s="39"/>
      <c r="Q934" s="39"/>
      <c r="R934" s="127"/>
    </row>
    <row r="935" spans="1:18" x14ac:dyDescent="0.2">
      <c r="A935" s="119">
        <v>10600</v>
      </c>
      <c r="B935" s="39">
        <v>10100</v>
      </c>
      <c r="C935" s="39">
        <v>11300</v>
      </c>
      <c r="D935" s="2266" t="s">
        <v>2917</v>
      </c>
      <c r="E935" s="3" t="s">
        <v>818</v>
      </c>
      <c r="F935" s="39">
        <v>11500</v>
      </c>
      <c r="G935" s="152">
        <f t="shared" ref="G935:G950" si="543">IF(C935=F935,0,IF(C935=0,100,(F935-C935)/C935*100))</f>
        <v>1.7699115044247788</v>
      </c>
      <c r="H935" s="110">
        <v>12000</v>
      </c>
      <c r="I935" s="152">
        <f t="shared" ref="I935:I950" si="544">IF(F935=H935,0,IF(F935=0,100,(H935-F935)/F935*100))</f>
        <v>4.3478260869565215</v>
      </c>
      <c r="J935" s="39">
        <f>ROUNDUP(H935+(H935*Assumptions!G$6),-2)</f>
        <v>12400</v>
      </c>
      <c r="K935" s="39">
        <f>ROUNDUP(J935+(J935*Assumptions!H$6),-2)</f>
        <v>12800</v>
      </c>
      <c r="L935" s="39">
        <f>ROUNDUP(K935+(K935*Assumptions!I$6),-2)</f>
        <v>13200</v>
      </c>
      <c r="M935" s="39">
        <f>ROUNDUP(L935+(L935*Assumptions!J$6),-2)</f>
        <v>13600</v>
      </c>
      <c r="N935" s="39">
        <f>ROUNDUP(M935+(M935*Assumptions!K$6),-2)</f>
        <v>14100</v>
      </c>
      <c r="O935" s="39">
        <f>ROUNDUP(N935+(N935*Assumptions!L$6),-2)</f>
        <v>14600</v>
      </c>
      <c r="P935" s="39">
        <f>ROUNDUP(O935+(O935*Assumptions!M$6),-2)</f>
        <v>15100</v>
      </c>
      <c r="Q935" s="39">
        <f>ROUNDUP(P935+(P935*Assumptions!N$6),-2)</f>
        <v>15600</v>
      </c>
      <c r="R935" s="127">
        <f>ROUNDUP(Q935+(Q935*Assumptions!O$6),-2)</f>
        <v>16100</v>
      </c>
    </row>
    <row r="936" spans="1:18" x14ac:dyDescent="0.2">
      <c r="A936" s="119">
        <v>47200</v>
      </c>
      <c r="B936" s="39">
        <v>51600</v>
      </c>
      <c r="C936" s="39">
        <v>57500</v>
      </c>
      <c r="D936" s="2266" t="s">
        <v>2189</v>
      </c>
      <c r="E936" s="3" t="s">
        <v>819</v>
      </c>
      <c r="F936" s="39">
        <v>56000</v>
      </c>
      <c r="G936" s="152">
        <f t="shared" si="543"/>
        <v>-2.6086956521739131</v>
      </c>
      <c r="H936" s="110">
        <v>58000</v>
      </c>
      <c r="I936" s="152">
        <f t="shared" si="544"/>
        <v>3.5714285714285712</v>
      </c>
      <c r="J936" s="39">
        <f>ROUNDUP(H936+(H936*Assumptions!G$6),-2)</f>
        <v>59800</v>
      </c>
      <c r="K936" s="39">
        <f>ROUNDUP(J936+(J936*Assumptions!H$6),-2)</f>
        <v>61600</v>
      </c>
      <c r="L936" s="39">
        <f>ROUNDUP(K936+(K936*Assumptions!I$6),-2)</f>
        <v>63500</v>
      </c>
      <c r="M936" s="39">
        <f>ROUNDUP(L936+(L936*Assumptions!J$6),-2)</f>
        <v>65500</v>
      </c>
      <c r="N936" s="39">
        <f>ROUNDUP(M936+(M936*Assumptions!K$6),-2)</f>
        <v>67500</v>
      </c>
      <c r="O936" s="39">
        <f>ROUNDUP(N936+(N936*Assumptions!L$6),-2)</f>
        <v>69600</v>
      </c>
      <c r="P936" s="39">
        <f>ROUNDUP(O936+(O936*Assumptions!M$6),-2)</f>
        <v>71700</v>
      </c>
      <c r="Q936" s="39">
        <f>ROUNDUP(P936+(P936*Assumptions!N$6),-2)</f>
        <v>73900</v>
      </c>
      <c r="R936" s="127">
        <f>ROUNDUP(Q936+(Q936*Assumptions!O$6),-2)</f>
        <v>76200</v>
      </c>
    </row>
    <row r="937" spans="1:18" x14ac:dyDescent="0.2">
      <c r="A937" s="119">
        <v>29300</v>
      </c>
      <c r="B937" s="39">
        <v>31600</v>
      </c>
      <c r="C937" s="39">
        <v>30400</v>
      </c>
      <c r="D937" s="2266" t="s">
        <v>2191</v>
      </c>
      <c r="E937" s="509" t="s">
        <v>802</v>
      </c>
      <c r="F937" s="39">
        <v>26000</v>
      </c>
      <c r="G937" s="152">
        <f t="shared" si="543"/>
        <v>-14.473684210526317</v>
      </c>
      <c r="H937" s="209">
        <v>27000</v>
      </c>
      <c r="I937" s="152">
        <f t="shared" si="544"/>
        <v>3.8461538461538463</v>
      </c>
      <c r="J937" s="39">
        <f>ROUNDUP(H937+(H937*Assumptions!G$6),-2)</f>
        <v>27900</v>
      </c>
      <c r="K937" s="39">
        <f>ROUNDUP(J937+(J937*Assumptions!H$6),-2)</f>
        <v>28800</v>
      </c>
      <c r="L937" s="39">
        <f>ROUNDUP(K937+(K937*Assumptions!I$6),-2)</f>
        <v>29700</v>
      </c>
      <c r="M937" s="39">
        <f>ROUNDUP(L937+(L937*Assumptions!J$6),-2)</f>
        <v>30600</v>
      </c>
      <c r="N937" s="39">
        <f>ROUNDUP(M937+(M937*Assumptions!K$6),-2)</f>
        <v>31600</v>
      </c>
      <c r="O937" s="39">
        <f>ROUNDUP(N937+(N937*Assumptions!L$6),-2)</f>
        <v>32600</v>
      </c>
      <c r="P937" s="39">
        <f>ROUNDUP(O937+(O937*Assumptions!M$6),-2)</f>
        <v>33600</v>
      </c>
      <c r="Q937" s="39">
        <f>ROUNDUP(P937+(P937*Assumptions!N$6),-2)</f>
        <v>34700</v>
      </c>
      <c r="R937" s="127">
        <f>ROUNDUP(Q937+(Q937*Assumptions!O$6),-2)</f>
        <v>35800</v>
      </c>
    </row>
    <row r="938" spans="1:18" x14ac:dyDescent="0.2">
      <c r="A938" s="119">
        <v>0</v>
      </c>
      <c r="B938" s="39">
        <v>2300</v>
      </c>
      <c r="C938" s="39">
        <v>700</v>
      </c>
      <c r="D938" s="2266" t="s">
        <v>2190</v>
      </c>
      <c r="E938" s="3" t="s">
        <v>1417</v>
      </c>
      <c r="F938" s="39">
        <v>2000</v>
      </c>
      <c r="G938" s="152">
        <f t="shared" si="543"/>
        <v>185.71428571428572</v>
      </c>
      <c r="H938" s="110">
        <v>2000</v>
      </c>
      <c r="I938" s="152">
        <f t="shared" si="544"/>
        <v>0</v>
      </c>
      <c r="J938" s="39">
        <f>ROUNDUP(H938+(H938*Assumptions!G$6),-2)</f>
        <v>2100</v>
      </c>
      <c r="K938" s="39">
        <f>ROUNDUP(J938+(J938*Assumptions!H$6),-2)</f>
        <v>2200</v>
      </c>
      <c r="L938" s="39">
        <f>ROUNDUP(K938+(K938*Assumptions!I$6),-2)</f>
        <v>2300</v>
      </c>
      <c r="M938" s="39">
        <f>ROUNDUP(L938+(L938*Assumptions!J$6),-2)</f>
        <v>2400</v>
      </c>
      <c r="N938" s="39">
        <f>ROUNDUP(M938+(M938*Assumptions!K$6),-2)</f>
        <v>2500</v>
      </c>
      <c r="O938" s="39">
        <f>ROUNDUP(N938+(N938*Assumptions!L$6),-2)</f>
        <v>2600</v>
      </c>
      <c r="P938" s="39">
        <f>ROUNDUP(O938+(O938*Assumptions!M$6),-2)</f>
        <v>2700</v>
      </c>
      <c r="Q938" s="39">
        <f>ROUNDUP(P938+(P938*Assumptions!N$6),-2)</f>
        <v>2800</v>
      </c>
      <c r="R938" s="127">
        <f>ROUNDUP(Q938+(Q938*Assumptions!O$6),-2)</f>
        <v>2900</v>
      </c>
    </row>
    <row r="939" spans="1:18" x14ac:dyDescent="0.2">
      <c r="A939" s="119">
        <v>24900</v>
      </c>
      <c r="B939" s="39">
        <v>45800</v>
      </c>
      <c r="C939" s="39">
        <v>32000</v>
      </c>
      <c r="D939" s="2266" t="s">
        <v>2188</v>
      </c>
      <c r="E939" s="1042" t="s">
        <v>4690</v>
      </c>
      <c r="F939" s="39">
        <v>15000</v>
      </c>
      <c r="G939" s="152">
        <f t="shared" si="543"/>
        <v>-53.125</v>
      </c>
      <c r="H939" s="110">
        <v>20000</v>
      </c>
      <c r="I939" s="152">
        <f t="shared" si="544"/>
        <v>33.333333333333329</v>
      </c>
      <c r="J939" s="39">
        <f>ROUNDUP(H939+(H939*Assumptions!G$6),-2)</f>
        <v>20600</v>
      </c>
      <c r="K939" s="39">
        <f>ROUNDUP(J939+(J939*Assumptions!H$6),-2)+100</f>
        <v>21400</v>
      </c>
      <c r="L939" s="39">
        <f>ROUNDUP(K939+(K939*Assumptions!I$6),-2)</f>
        <v>22100</v>
      </c>
      <c r="M939" s="39">
        <f>ROUNDUP(L939+(L939*Assumptions!J$6),-2)+100</f>
        <v>22900</v>
      </c>
      <c r="N939" s="39">
        <f>ROUNDUP(M939+(M939*Assumptions!K$6),-2)+100</f>
        <v>23700</v>
      </c>
      <c r="O939" s="39">
        <f>ROUNDUP(N939+(N939*Assumptions!L$6),-2)</f>
        <v>24500</v>
      </c>
      <c r="P939" s="39">
        <f>ROUNDUP(O939+(O939*Assumptions!M$6),-2)</f>
        <v>25300</v>
      </c>
      <c r="Q939" s="39">
        <f>ROUNDUP(P939+(P939*Assumptions!N$6),-2)</f>
        <v>26100</v>
      </c>
      <c r="R939" s="127">
        <f>ROUNDUP(Q939+(Q939*Assumptions!O$6),-2)</f>
        <v>26900</v>
      </c>
    </row>
    <row r="940" spans="1:18" x14ac:dyDescent="0.2">
      <c r="A940" s="119">
        <v>7300</v>
      </c>
      <c r="B940" s="39">
        <v>6600</v>
      </c>
      <c r="C940" s="39">
        <v>8400</v>
      </c>
      <c r="D940" s="2266" t="s">
        <v>2918</v>
      </c>
      <c r="E940" s="3" t="s">
        <v>2782</v>
      </c>
      <c r="F940" s="39">
        <v>9000</v>
      </c>
      <c r="G940" s="152">
        <f>IF(C940=F940,0,IF(C940=0,100,(F940-C940)/C940*100))</f>
        <v>7.1428571428571423</v>
      </c>
      <c r="H940" s="110">
        <v>9300</v>
      </c>
      <c r="I940" s="152">
        <f t="shared" si="544"/>
        <v>3.3333333333333335</v>
      </c>
      <c r="J940" s="39">
        <f>ROUNDUP(H940+(H940*Assumptions!G$6),-2)</f>
        <v>9600</v>
      </c>
      <c r="K940" s="39">
        <f>ROUNDUP(J940+(J940*Assumptions!H$6),-2)</f>
        <v>9900</v>
      </c>
      <c r="L940" s="39">
        <f>ROUNDUP(K940+(K940*Assumptions!I$6),-2)</f>
        <v>10200</v>
      </c>
      <c r="M940" s="39">
        <f>ROUNDUP(L940+(L940*Assumptions!J$6),-2)</f>
        <v>10600</v>
      </c>
      <c r="N940" s="39">
        <f>ROUNDUP(M940+(M940*Assumptions!K$6),-2)</f>
        <v>11000</v>
      </c>
      <c r="O940" s="39">
        <f>ROUNDUP(N940+(N940*Assumptions!L$6),-2)</f>
        <v>11400</v>
      </c>
      <c r="P940" s="39">
        <f>ROUNDUP(O940+(O940*Assumptions!M$6),-2)</f>
        <v>11800</v>
      </c>
      <c r="Q940" s="39">
        <f>ROUNDUP(P940+(P940*Assumptions!N$6),-2)</f>
        <v>12200</v>
      </c>
      <c r="R940" s="127">
        <f>ROUNDUP(Q940+(Q940*Assumptions!O$6),-2)</f>
        <v>12600</v>
      </c>
    </row>
    <row r="941" spans="1:18" x14ac:dyDescent="0.2">
      <c r="A941" s="119">
        <v>0</v>
      </c>
      <c r="B941" s="39">
        <v>0</v>
      </c>
      <c r="C941" s="39">
        <v>0</v>
      </c>
      <c r="D941" s="1381" t="s">
        <v>5866</v>
      </c>
      <c r="E941" s="1383" t="s">
        <v>5867</v>
      </c>
      <c r="F941" s="39">
        <v>10000</v>
      </c>
      <c r="G941" s="152">
        <f>IF(C941=F941,0,IF(C941=0,100,(F941-C941)/C941*100))</f>
        <v>100</v>
      </c>
      <c r="H941" s="110">
        <v>0</v>
      </c>
      <c r="I941" s="152">
        <f t="shared" ref="I941" si="545">IF(F941=H941,0,IF(F941=0,100,(H941-F941)/F941*100))</f>
        <v>-100</v>
      </c>
      <c r="J941" s="39">
        <f>ROUNDUP(H941+(H941*Assumptions!G$6),-2)</f>
        <v>0</v>
      </c>
      <c r="K941" s="39">
        <f>ROUNDUP(J941+(J941*Assumptions!H$6),-2)</f>
        <v>0</v>
      </c>
      <c r="L941" s="39">
        <f>ROUNDUP(K941+(K941*Assumptions!I$6),-2)</f>
        <v>0</v>
      </c>
      <c r="M941" s="39">
        <f>ROUNDUP(L941+(L941*Assumptions!J$6),-2)</f>
        <v>0</v>
      </c>
      <c r="N941" s="39">
        <f>ROUNDUP(M941+(M941*Assumptions!K$6),-2)</f>
        <v>0</v>
      </c>
      <c r="O941" s="39">
        <f>ROUNDUP(N941+(N941*Assumptions!L$6),-2)</f>
        <v>0</v>
      </c>
      <c r="P941" s="39">
        <f>ROUNDUP(O941+(O941*Assumptions!M$6),-2)</f>
        <v>0</v>
      </c>
      <c r="Q941" s="39">
        <f>ROUNDUP(P941+(P941*Assumptions!N$6),-2)</f>
        <v>0</v>
      </c>
      <c r="R941" s="127">
        <f>ROUNDUP(Q941+(Q941*Assumptions!O$6),-2)</f>
        <v>0</v>
      </c>
    </row>
    <row r="942" spans="1:18" x14ac:dyDescent="0.2">
      <c r="A942" s="119">
        <v>18700</v>
      </c>
      <c r="B942" s="39">
        <v>17700</v>
      </c>
      <c r="C942" s="39">
        <v>19800</v>
      </c>
      <c r="D942" s="2266" t="s">
        <v>2921</v>
      </c>
      <c r="E942" s="509" t="s">
        <v>2198</v>
      </c>
      <c r="F942" s="39">
        <v>19500</v>
      </c>
      <c r="G942" s="152">
        <f t="shared" si="543"/>
        <v>-1.5151515151515151</v>
      </c>
      <c r="H942" s="110">
        <v>20000</v>
      </c>
      <c r="I942" s="152">
        <f t="shared" si="544"/>
        <v>2.5641025641025639</v>
      </c>
      <c r="J942" s="39">
        <f>ROUNDUP(H942+(H942*Assumptions!G$6),-2)</f>
        <v>20600</v>
      </c>
      <c r="K942" s="39">
        <f>ROUNDUP(J942+(J942*Assumptions!H$6),-2)</f>
        <v>21300</v>
      </c>
      <c r="L942" s="39">
        <f>ROUNDUP(K942+(K942*Assumptions!I$6),-2)</f>
        <v>22000</v>
      </c>
      <c r="M942" s="39">
        <f>ROUNDUP(L942+(L942*Assumptions!J$6),-2)</f>
        <v>22700</v>
      </c>
      <c r="N942" s="39">
        <f>ROUNDUP(M942+(M942*Assumptions!K$6),-2)</f>
        <v>23400</v>
      </c>
      <c r="O942" s="39">
        <f>ROUNDUP(N942+(N942*Assumptions!L$6),-2)</f>
        <v>24200</v>
      </c>
      <c r="P942" s="39">
        <f>ROUNDUP(O942+(O942*Assumptions!M$6),-2)</f>
        <v>25000</v>
      </c>
      <c r="Q942" s="39">
        <f>ROUNDUP(P942+(P942*Assumptions!N$6),-2)</f>
        <v>25800</v>
      </c>
      <c r="R942" s="127">
        <f>ROUNDUP(Q942+(Q942*Assumptions!O$6),-2)</f>
        <v>26600</v>
      </c>
    </row>
    <row r="943" spans="1:18" x14ac:dyDescent="0.2">
      <c r="A943" s="119">
        <v>9800</v>
      </c>
      <c r="B943" s="39">
        <v>9700</v>
      </c>
      <c r="C943" s="39">
        <v>10400</v>
      </c>
      <c r="D943" s="1381" t="s">
        <v>3491</v>
      </c>
      <c r="E943" s="509" t="s">
        <v>2804</v>
      </c>
      <c r="F943" s="39">
        <v>10000</v>
      </c>
      <c r="G943" s="152">
        <f t="shared" si="543"/>
        <v>-3.8461538461538463</v>
      </c>
      <c r="H943" s="110">
        <v>10500</v>
      </c>
      <c r="I943" s="152">
        <f t="shared" si="544"/>
        <v>5</v>
      </c>
      <c r="J943" s="39">
        <f>ROUNDUP(H943+(H943*Assumptions!G$6),-2)</f>
        <v>10900</v>
      </c>
      <c r="K943" s="39">
        <f>ROUNDUP(J943+(J943*Assumptions!H$6),-2)</f>
        <v>11300</v>
      </c>
      <c r="L943" s="39">
        <f>ROUNDUP(K943+(K943*Assumptions!I$6),-2)</f>
        <v>11700</v>
      </c>
      <c r="M943" s="39">
        <f>ROUNDUP(L943+(L943*Assumptions!J$6),-2)</f>
        <v>12100</v>
      </c>
      <c r="N943" s="39">
        <f>ROUNDUP(M943+(M943*Assumptions!K$6),-2)</f>
        <v>12500</v>
      </c>
      <c r="O943" s="39">
        <f>ROUNDUP(N943+(N943*Assumptions!L$6),-2)</f>
        <v>12900</v>
      </c>
      <c r="P943" s="39">
        <f>ROUNDUP(O943+(O943*Assumptions!M$6),-2)</f>
        <v>13300</v>
      </c>
      <c r="Q943" s="39">
        <f>ROUNDUP(P943+(P943*Assumptions!N$6),-2)</f>
        <v>13700</v>
      </c>
      <c r="R943" s="127">
        <f>ROUNDUP(Q943+(Q943*Assumptions!O$6),-2)</f>
        <v>14200</v>
      </c>
    </row>
    <row r="944" spans="1:18" x14ac:dyDescent="0.2">
      <c r="A944" s="119">
        <v>8100</v>
      </c>
      <c r="B944" s="39">
        <v>10400</v>
      </c>
      <c r="C944" s="39">
        <v>9900</v>
      </c>
      <c r="D944" s="2266" t="s">
        <v>3021</v>
      </c>
      <c r="E944" s="608" t="s">
        <v>3098</v>
      </c>
      <c r="F944" s="39">
        <v>5000</v>
      </c>
      <c r="G944" s="152">
        <f t="shared" si="543"/>
        <v>-49.494949494949495</v>
      </c>
      <c r="H944" s="110">
        <v>5200</v>
      </c>
      <c r="I944" s="152">
        <f t="shared" si="544"/>
        <v>4</v>
      </c>
      <c r="J944" s="39">
        <f>ROUNDUP(H944+(H944*Assumptions!G$6),-2)</f>
        <v>5400</v>
      </c>
      <c r="K944" s="39">
        <f>ROUNDUP(J944+(J944*Assumptions!H$6),-2)</f>
        <v>5600</v>
      </c>
      <c r="L944" s="39">
        <f>ROUNDUP(K944+(K944*Assumptions!I$6),-2)</f>
        <v>5800</v>
      </c>
      <c r="M944" s="39">
        <f>ROUNDUP(L944+(L944*Assumptions!J$6),-2)</f>
        <v>6000</v>
      </c>
      <c r="N944" s="39">
        <f>ROUNDUP(M944+(M944*Assumptions!K$6),-2)</f>
        <v>6200</v>
      </c>
      <c r="O944" s="39">
        <f>ROUNDUP(N944+(N944*Assumptions!L$6),-2)</f>
        <v>6400</v>
      </c>
      <c r="P944" s="39">
        <f>ROUNDUP(O944+(O944*Assumptions!M$6),-2)</f>
        <v>6600</v>
      </c>
      <c r="Q944" s="39">
        <f>ROUNDUP(P944+(P944*Assumptions!N$6),-2)</f>
        <v>6800</v>
      </c>
      <c r="R944" s="127">
        <f>ROUNDUP(Q944+(Q944*Assumptions!O$6),-2)</f>
        <v>7100</v>
      </c>
    </row>
    <row r="945" spans="1:18" x14ac:dyDescent="0.2">
      <c r="A945" s="119">
        <v>4600</v>
      </c>
      <c r="B945" s="39">
        <v>23800</v>
      </c>
      <c r="C945" s="39">
        <v>6700</v>
      </c>
      <c r="D945" s="2266" t="s">
        <v>3019</v>
      </c>
      <c r="E945" s="1042" t="s">
        <v>4691</v>
      </c>
      <c r="F945" s="39">
        <v>14500</v>
      </c>
      <c r="G945" s="152">
        <f t="shared" si="543"/>
        <v>116.4179104477612</v>
      </c>
      <c r="H945" s="110">
        <v>15000</v>
      </c>
      <c r="I945" s="152">
        <f t="shared" si="544"/>
        <v>3.4482758620689653</v>
      </c>
      <c r="J945" s="39">
        <f>ROUNDUP(H945+(H945*Assumptions!G$6),-2)</f>
        <v>15500</v>
      </c>
      <c r="K945" s="39">
        <f>ROUNDUP(J945+(J945*Assumptions!H$6),-2)</f>
        <v>16000</v>
      </c>
      <c r="L945" s="39">
        <f>ROUNDUP(K945+(K945*Assumptions!I$6),-2)</f>
        <v>16500</v>
      </c>
      <c r="M945" s="39">
        <f>ROUNDUP(L945+(L945*Assumptions!J$6),-2)</f>
        <v>17000</v>
      </c>
      <c r="N945" s="39">
        <f>ROUNDUP(M945+(M945*Assumptions!K$6),-2)</f>
        <v>17600</v>
      </c>
      <c r="O945" s="39">
        <f>ROUNDUP(N945+(N945*Assumptions!L$6),-2)</f>
        <v>18200</v>
      </c>
      <c r="P945" s="39">
        <f>ROUNDUP(O945+(O945*Assumptions!M$6),-2)</f>
        <v>18800</v>
      </c>
      <c r="Q945" s="39">
        <f>ROUNDUP(P945+(P945*Assumptions!N$6),-2)</f>
        <v>19400</v>
      </c>
      <c r="R945" s="127">
        <f>ROUNDUP(Q945+(Q945*Assumptions!O$6),-2)</f>
        <v>20000</v>
      </c>
    </row>
    <row r="946" spans="1:18" x14ac:dyDescent="0.2">
      <c r="A946" s="119">
        <v>8600</v>
      </c>
      <c r="B946" s="39">
        <v>6500</v>
      </c>
      <c r="C946" s="39">
        <v>6200</v>
      </c>
      <c r="D946" s="2266" t="s">
        <v>3020</v>
      </c>
      <c r="E946" s="608" t="s">
        <v>3097</v>
      </c>
      <c r="F946" s="39">
        <v>10000</v>
      </c>
      <c r="G946" s="152">
        <f t="shared" si="543"/>
        <v>61.29032258064516</v>
      </c>
      <c r="H946" s="110">
        <v>10000</v>
      </c>
      <c r="I946" s="152">
        <f t="shared" si="544"/>
        <v>0</v>
      </c>
      <c r="J946" s="39">
        <f>ROUNDUP(H946+(H946*Assumptions!G$6),-2)</f>
        <v>10300</v>
      </c>
      <c r="K946" s="39">
        <f>ROUNDUP(J946+(J946*Assumptions!H$6),-2)</f>
        <v>10700</v>
      </c>
      <c r="L946" s="39">
        <f>ROUNDUP(K946+(K946*Assumptions!I$6),-2)</f>
        <v>11100</v>
      </c>
      <c r="M946" s="39">
        <f>ROUNDUP(L946+(L946*Assumptions!J$6),-2)</f>
        <v>11500</v>
      </c>
      <c r="N946" s="39">
        <f>ROUNDUP(M946+(M946*Assumptions!K$6),-2)</f>
        <v>11900</v>
      </c>
      <c r="O946" s="39">
        <f>ROUNDUP(N946+(N946*Assumptions!L$6),-2)</f>
        <v>12300</v>
      </c>
      <c r="P946" s="39">
        <f>ROUNDUP(O946+(O946*Assumptions!M$6),-2)</f>
        <v>12700</v>
      </c>
      <c r="Q946" s="39">
        <f>ROUNDUP(P946+(P946*Assumptions!N$6),-2)</f>
        <v>13100</v>
      </c>
      <c r="R946" s="127">
        <f>ROUNDUP(Q946+(Q946*Assumptions!O$6),-2)</f>
        <v>13500</v>
      </c>
    </row>
    <row r="947" spans="1:18" x14ac:dyDescent="0.2">
      <c r="A947" s="119">
        <v>6100</v>
      </c>
      <c r="B947" s="39">
        <v>5600</v>
      </c>
      <c r="C947" s="39">
        <v>3000</v>
      </c>
      <c r="D947" s="2266" t="s">
        <v>2897</v>
      </c>
      <c r="E947" s="1042" t="s">
        <v>4692</v>
      </c>
      <c r="F947" s="39">
        <v>9000</v>
      </c>
      <c r="G947" s="152">
        <f t="shared" si="543"/>
        <v>200</v>
      </c>
      <c r="H947" s="110">
        <v>9000</v>
      </c>
      <c r="I947" s="152">
        <f t="shared" si="544"/>
        <v>0</v>
      </c>
      <c r="J947" s="39">
        <f>ROUNDUP(H947+(H947*Assumptions!G$6),-2)</f>
        <v>9300</v>
      </c>
      <c r="K947" s="39">
        <f>ROUNDUP(J947+(J947*Assumptions!H$6),-2)</f>
        <v>9600</v>
      </c>
      <c r="L947" s="39">
        <f>ROUNDUP(K947+(K947*Assumptions!I$6),-2)</f>
        <v>9900</v>
      </c>
      <c r="M947" s="39">
        <f>ROUNDUP(L947+(L947*Assumptions!J$6),-2)</f>
        <v>10200</v>
      </c>
      <c r="N947" s="39">
        <f>ROUNDUP(M947+(M947*Assumptions!K$6),-2)</f>
        <v>10600</v>
      </c>
      <c r="O947" s="39">
        <f>ROUNDUP(N947+(N947*Assumptions!L$6),-2)</f>
        <v>11000</v>
      </c>
      <c r="P947" s="39">
        <f>ROUNDUP(O947+(O947*Assumptions!M$6),-2)</f>
        <v>11400</v>
      </c>
      <c r="Q947" s="39">
        <f>ROUNDUP(P947+(P947*Assumptions!N$6),-2)</f>
        <v>11800</v>
      </c>
      <c r="R947" s="127">
        <f>ROUNDUP(Q947+(Q947*Assumptions!O$6),-2)</f>
        <v>12200</v>
      </c>
    </row>
    <row r="948" spans="1:18" x14ac:dyDescent="0.2">
      <c r="A948" s="119">
        <v>0</v>
      </c>
      <c r="B948" s="39">
        <v>1700</v>
      </c>
      <c r="C948" s="39">
        <v>1900</v>
      </c>
      <c r="D948" s="1381" t="s">
        <v>3530</v>
      </c>
      <c r="E948" s="1042" t="s">
        <v>3583</v>
      </c>
      <c r="F948" s="39">
        <f>2000-500</f>
        <v>1500</v>
      </c>
      <c r="G948" s="152">
        <f t="shared" si="543"/>
        <v>-21.052631578947366</v>
      </c>
      <c r="H948" s="110">
        <v>2100</v>
      </c>
      <c r="I948" s="152">
        <f t="shared" si="544"/>
        <v>40</v>
      </c>
      <c r="J948" s="39">
        <f>ROUNDUP(H948+(H948*Assumptions!G$6),-2)</f>
        <v>2200</v>
      </c>
      <c r="K948" s="39">
        <f>ROUNDUP(J948+(J948*Assumptions!H$6),-2)</f>
        <v>2300</v>
      </c>
      <c r="L948" s="39">
        <f>ROUNDUP(K948+(K948*Assumptions!I$6),-2)</f>
        <v>2400</v>
      </c>
      <c r="M948" s="39">
        <f>ROUNDUP(L948+(L948*Assumptions!J$6),-2)</f>
        <v>2500</v>
      </c>
      <c r="N948" s="39">
        <f>ROUNDUP(M948+(M948*Assumptions!K$6),-2)</f>
        <v>2600</v>
      </c>
      <c r="O948" s="39">
        <f>ROUNDUP(N948+(N948*Assumptions!L$6),-2)</f>
        <v>2700</v>
      </c>
      <c r="P948" s="39">
        <f>ROUNDUP(O948+(O948*Assumptions!M$6),-2)</f>
        <v>2800</v>
      </c>
      <c r="Q948" s="39">
        <f>ROUNDUP(P948+(P948*Assumptions!N$6),-2)</f>
        <v>2900</v>
      </c>
      <c r="R948" s="127">
        <f>ROUNDUP(Q948+(Q948*Assumptions!O$6),-2)</f>
        <v>3000</v>
      </c>
    </row>
    <row r="949" spans="1:18" x14ac:dyDescent="0.2">
      <c r="A949" s="119">
        <v>4900</v>
      </c>
      <c r="B949" s="39">
        <v>4200</v>
      </c>
      <c r="C949" s="39">
        <v>11500</v>
      </c>
      <c r="D949" s="2266" t="s">
        <v>3018</v>
      </c>
      <c r="E949" s="1042" t="s">
        <v>6152</v>
      </c>
      <c r="F949" s="39">
        <f>3000+1500+500</f>
        <v>5000</v>
      </c>
      <c r="G949" s="152">
        <f t="shared" si="543"/>
        <v>-56.521739130434781</v>
      </c>
      <c r="H949" s="110">
        <v>4700</v>
      </c>
      <c r="I949" s="152">
        <f t="shared" si="544"/>
        <v>-6</v>
      </c>
      <c r="J949" s="39">
        <f>ROUNDUP(H949+(H949*Assumptions!G$6),-2)</f>
        <v>4900</v>
      </c>
      <c r="K949" s="39">
        <f>ROUNDUP(J949+(J949*Assumptions!H$6),-2)</f>
        <v>5100</v>
      </c>
      <c r="L949" s="39">
        <f>ROUNDUP(K949+(K949*Assumptions!I$6),-2)</f>
        <v>5300</v>
      </c>
      <c r="M949" s="39">
        <f>ROUNDUP(L949+(L949*Assumptions!J$6),-2)</f>
        <v>5500</v>
      </c>
      <c r="N949" s="39">
        <f>ROUNDUP(M949+(M949*Assumptions!K$6),-2)</f>
        <v>5700</v>
      </c>
      <c r="O949" s="39">
        <f>ROUNDUP(N949+(N949*Assumptions!L$6),-2)</f>
        <v>5900</v>
      </c>
      <c r="P949" s="39">
        <f>ROUNDUP(O949+(O949*Assumptions!M$6),-2)</f>
        <v>6100</v>
      </c>
      <c r="Q949" s="39">
        <f>ROUNDUP(P949+(P949*Assumptions!N$6),-2)</f>
        <v>6300</v>
      </c>
      <c r="R949" s="127">
        <f>ROUNDUP(Q949+(Q949*Assumptions!O$6),-2)</f>
        <v>6500</v>
      </c>
    </row>
    <row r="950" spans="1:18" x14ac:dyDescent="0.2">
      <c r="A950" s="119">
        <v>0</v>
      </c>
      <c r="B950" s="39">
        <v>27100</v>
      </c>
      <c r="C950" s="39">
        <v>4300</v>
      </c>
      <c r="D950" s="1381" t="s">
        <v>4137</v>
      </c>
      <c r="E950" s="1042" t="s">
        <v>4340</v>
      </c>
      <c r="F950" s="39">
        <f>6500-1500</f>
        <v>5000</v>
      </c>
      <c r="G950" s="152">
        <f t="shared" si="543"/>
        <v>16.279069767441861</v>
      </c>
      <c r="H950" s="110">
        <v>5400</v>
      </c>
      <c r="I950" s="152">
        <f t="shared" si="544"/>
        <v>8</v>
      </c>
      <c r="J950" s="39">
        <f>ROUNDUP(H950+(H950*Assumptions!G$6),-2)</f>
        <v>5600</v>
      </c>
      <c r="K950" s="39">
        <f>ROUNDUP(J950+(J950*Assumptions!H$6),-2)</f>
        <v>5800</v>
      </c>
      <c r="L950" s="39">
        <f>ROUNDUP(K950+(K950*Assumptions!I$6),-2)</f>
        <v>6000</v>
      </c>
      <c r="M950" s="39">
        <f>ROUNDUP(L950+(L950*Assumptions!J$6),-2)</f>
        <v>6200</v>
      </c>
      <c r="N950" s="39">
        <f>ROUNDUP(M950+(M950*Assumptions!K$6),-2)</f>
        <v>6400</v>
      </c>
      <c r="O950" s="39">
        <f>ROUNDUP(N950+(N950*Assumptions!L$6),-2)</f>
        <v>6600</v>
      </c>
      <c r="P950" s="39">
        <f>ROUNDUP(O950+(O950*Assumptions!M$6),-2)</f>
        <v>6800</v>
      </c>
      <c r="Q950" s="39">
        <f>ROUNDUP(P950+(P950*Assumptions!N$6),-2)</f>
        <v>7100</v>
      </c>
      <c r="R950" s="127">
        <f>ROUNDUP(Q950+(Q950*Assumptions!O$6),-2)</f>
        <v>7400</v>
      </c>
    </row>
    <row r="951" spans="1:18" x14ac:dyDescent="0.2">
      <c r="A951" s="119"/>
      <c r="B951" s="156"/>
      <c r="C951" s="39"/>
      <c r="D951" s="2266"/>
      <c r="E951" s="509"/>
      <c r="F951" s="39"/>
      <c r="G951" s="152"/>
      <c r="H951" s="39"/>
      <c r="I951" s="152"/>
      <c r="J951" s="39"/>
      <c r="K951" s="39"/>
      <c r="L951" s="39"/>
      <c r="M951" s="39"/>
      <c r="N951" s="39"/>
      <c r="O951" s="39"/>
      <c r="P951" s="39"/>
      <c r="Q951" s="39"/>
      <c r="R951" s="127"/>
    </row>
    <row r="952" spans="1:18" x14ac:dyDescent="0.2">
      <c r="A952" s="119"/>
      <c r="B952" s="156"/>
      <c r="C952" s="39"/>
      <c r="D952" s="395"/>
      <c r="E952" s="505" t="s">
        <v>1307</v>
      </c>
      <c r="F952" s="39"/>
      <c r="G952" s="152"/>
      <c r="H952" s="39"/>
      <c r="I952" s="152"/>
      <c r="J952" s="39"/>
      <c r="K952" s="39"/>
      <c r="L952" s="39"/>
      <c r="M952" s="39"/>
      <c r="N952" s="39"/>
      <c r="O952" s="39"/>
      <c r="P952" s="39"/>
      <c r="Q952" s="39"/>
      <c r="R952" s="127"/>
    </row>
    <row r="953" spans="1:18" x14ac:dyDescent="0.2">
      <c r="A953" s="119">
        <v>21900</v>
      </c>
      <c r="B953" s="39">
        <v>13200</v>
      </c>
      <c r="C953" s="39">
        <v>13600</v>
      </c>
      <c r="D953" s="2266" t="s">
        <v>2919</v>
      </c>
      <c r="E953" s="509" t="s">
        <v>2871</v>
      </c>
      <c r="F953" s="39">
        <f>14000-2000</f>
        <v>12000</v>
      </c>
      <c r="G953" s="152">
        <f t="shared" ref="G953:G960" si="546">IF(C953=F953,0,IF(C953=0,100,(F953-C953)/C953*100))</f>
        <v>-11.76470588235294</v>
      </c>
      <c r="H953" s="39">
        <v>12400</v>
      </c>
      <c r="I953" s="152">
        <f t="shared" ref="I953:I960" si="547">IF(F953=H953,0,IF(F953=0,100,(H953-F953)/F953*100))</f>
        <v>3.3333333333333335</v>
      </c>
      <c r="J953" s="39">
        <f>ROUNDUP(H953+(H953*Assumptions!G$6),-2)</f>
        <v>12800</v>
      </c>
      <c r="K953" s="39">
        <f>ROUNDUP(J953+(J953*Assumptions!H$6),-2)</f>
        <v>13200</v>
      </c>
      <c r="L953" s="39">
        <f>ROUNDUP(K953+(K953*Assumptions!I$6),-2)</f>
        <v>13600</v>
      </c>
      <c r="M953" s="39">
        <f>ROUNDUP(L953+(L953*Assumptions!J$6),-2)</f>
        <v>14100</v>
      </c>
      <c r="N953" s="39">
        <f>ROUNDUP(M953+(M953*Assumptions!K$6),-2)</f>
        <v>14600</v>
      </c>
      <c r="O953" s="39">
        <f>ROUNDUP(N953+(N953*Assumptions!L$6),-2)</f>
        <v>15100</v>
      </c>
      <c r="P953" s="39">
        <f>ROUNDUP(O953+(O953*Assumptions!M$6),-2)</f>
        <v>15600</v>
      </c>
      <c r="Q953" s="39">
        <f>ROUNDUP(P953+(P953*Assumptions!N$6),-2)</f>
        <v>16100</v>
      </c>
      <c r="R953" s="127">
        <f>ROUNDUP(Q953+(Q953*Assumptions!O$6),-2)</f>
        <v>16600</v>
      </c>
    </row>
    <row r="954" spans="1:18" x14ac:dyDescent="0.2">
      <c r="A954" s="119">
        <v>20900</v>
      </c>
      <c r="B954" s="39">
        <v>17600</v>
      </c>
      <c r="C954" s="39">
        <v>26800</v>
      </c>
      <c r="D954" s="2266" t="s">
        <v>2099</v>
      </c>
      <c r="E954" s="509" t="s">
        <v>351</v>
      </c>
      <c r="F954" s="39">
        <f>24000+2000+2000</f>
        <v>28000</v>
      </c>
      <c r="G954" s="152">
        <f t="shared" si="546"/>
        <v>4.4776119402985071</v>
      </c>
      <c r="H954" s="39">
        <v>27000</v>
      </c>
      <c r="I954" s="152">
        <f t="shared" si="547"/>
        <v>-3.5714285714285712</v>
      </c>
      <c r="J954" s="39">
        <f>ROUNDUP(H954+(H954*Assumptions!G$6),-2)</f>
        <v>27900</v>
      </c>
      <c r="K954" s="39">
        <f>ROUNDUP(J954+(J954*Assumptions!H$6),-2)</f>
        <v>28800</v>
      </c>
      <c r="L954" s="39">
        <f>ROUNDUP(K954+(K954*Assumptions!I$6),-2)</f>
        <v>29700</v>
      </c>
      <c r="M954" s="39">
        <f>ROUNDUP(L954+(L954*Assumptions!J$6),-2)</f>
        <v>30600</v>
      </c>
      <c r="N954" s="39">
        <f>ROUNDUP(M954+(M954*Assumptions!K$6),-2)</f>
        <v>31600</v>
      </c>
      <c r="O954" s="39">
        <f>ROUNDUP(N954+(N954*Assumptions!L$6),-2)</f>
        <v>32600</v>
      </c>
      <c r="P954" s="39">
        <f>ROUNDUP(O954+(O954*Assumptions!M$6),-2)</f>
        <v>33600</v>
      </c>
      <c r="Q954" s="39">
        <f>ROUNDUP(P954+(P954*Assumptions!N$6),-2)</f>
        <v>34700</v>
      </c>
      <c r="R954" s="127">
        <f>ROUNDUP(Q954+(Q954*Assumptions!O$6),-2)</f>
        <v>35800</v>
      </c>
    </row>
    <row r="955" spans="1:18" x14ac:dyDescent="0.2">
      <c r="A955" s="119">
        <v>46800</v>
      </c>
      <c r="B955" s="39">
        <v>54300</v>
      </c>
      <c r="C955" s="39">
        <v>24400</v>
      </c>
      <c r="D955" s="2266" t="s">
        <v>2192</v>
      </c>
      <c r="E955" s="1042" t="s">
        <v>6153</v>
      </c>
      <c r="F955" s="39">
        <v>30000</v>
      </c>
      <c r="G955" s="152">
        <f t="shared" si="546"/>
        <v>22.950819672131146</v>
      </c>
      <c r="H955" s="39">
        <v>31000</v>
      </c>
      <c r="I955" s="152">
        <f t="shared" si="547"/>
        <v>3.3333333333333335</v>
      </c>
      <c r="J955" s="39">
        <f>ROUNDUP(H955+(H955*Assumptions!G$6),-2)</f>
        <v>32000</v>
      </c>
      <c r="K955" s="39">
        <f>ROUNDUP(J955+(J955*Assumptions!H$6),-2)</f>
        <v>33000</v>
      </c>
      <c r="L955" s="39">
        <f>ROUNDUP(K955+(K955*Assumptions!I$6),-2)</f>
        <v>34000</v>
      </c>
      <c r="M955" s="39">
        <f>ROUNDUP(L955+(L955*Assumptions!J$6),-2)</f>
        <v>35100</v>
      </c>
      <c r="N955" s="39">
        <f>ROUNDUP(M955+(M955*Assumptions!K$6),-2)</f>
        <v>36200</v>
      </c>
      <c r="O955" s="39">
        <f>ROUNDUP(N955+(N955*Assumptions!L$6),-2)</f>
        <v>37300</v>
      </c>
      <c r="P955" s="39">
        <f>ROUNDUP(O955+(O955*Assumptions!M$6),-2)</f>
        <v>38500</v>
      </c>
      <c r="Q955" s="39">
        <f>ROUNDUP(P955+(P955*Assumptions!N$6),-2)</f>
        <v>39700</v>
      </c>
      <c r="R955" s="127">
        <f>ROUNDUP(Q955+(Q955*Assumptions!O$6),-2)</f>
        <v>40900</v>
      </c>
    </row>
    <row r="956" spans="1:18" x14ac:dyDescent="0.2">
      <c r="A956" s="119">
        <v>0</v>
      </c>
      <c r="B956" s="39">
        <v>4700</v>
      </c>
      <c r="C956" s="39">
        <v>6400</v>
      </c>
      <c r="D956" s="1381" t="s">
        <v>3514</v>
      </c>
      <c r="E956" s="1042" t="s">
        <v>4693</v>
      </c>
      <c r="F956" s="39">
        <f>5000-2000</f>
        <v>3000</v>
      </c>
      <c r="G956" s="152">
        <f>IF(C956=F956,0,IF(C956=0,100,(F956-C956)/C956*100))</f>
        <v>-53.125</v>
      </c>
      <c r="H956" s="39">
        <v>5200</v>
      </c>
      <c r="I956" s="152">
        <f t="shared" si="547"/>
        <v>73.333333333333329</v>
      </c>
      <c r="J956" s="39">
        <f>ROUNDUP(H956+(H956*Assumptions!G$6),-2)</f>
        <v>5400</v>
      </c>
      <c r="K956" s="39">
        <f>ROUNDUP(J956+(J956*Assumptions!H$6),-2)</f>
        <v>5600</v>
      </c>
      <c r="L956" s="39">
        <f>ROUNDUP(K956+(K956*Assumptions!I$6),-2)</f>
        <v>5800</v>
      </c>
      <c r="M956" s="39">
        <f>ROUNDUP(L956+(L956*Assumptions!J$6),-2)</f>
        <v>6000</v>
      </c>
      <c r="N956" s="39">
        <f>ROUNDUP(M956+(M956*Assumptions!K$6),-2)</f>
        <v>6200</v>
      </c>
      <c r="O956" s="39">
        <f>ROUNDUP(N956+(N956*Assumptions!L$6),-2)</f>
        <v>6400</v>
      </c>
      <c r="P956" s="39">
        <f>ROUNDUP(O956+(O956*Assumptions!M$6),-2)</f>
        <v>6600</v>
      </c>
      <c r="Q956" s="39">
        <f>ROUNDUP(P956+(P956*Assumptions!N$6),-2)</f>
        <v>6800</v>
      </c>
      <c r="R956" s="127">
        <f>ROUNDUP(Q956+(Q956*Assumptions!O$6),-2)</f>
        <v>7100</v>
      </c>
    </row>
    <row r="957" spans="1:18" x14ac:dyDescent="0.2">
      <c r="A957" s="119">
        <v>14100</v>
      </c>
      <c r="B957" s="39">
        <v>14400</v>
      </c>
      <c r="C957" s="39">
        <f>21300+400+100+2000</f>
        <v>23800</v>
      </c>
      <c r="D957" s="2266" t="s">
        <v>2193</v>
      </c>
      <c r="E957" s="1042" t="s">
        <v>4694</v>
      </c>
      <c r="F957" s="39">
        <v>16500</v>
      </c>
      <c r="G957" s="152">
        <f t="shared" si="546"/>
        <v>-30.672268907563026</v>
      </c>
      <c r="H957" s="39">
        <v>17000</v>
      </c>
      <c r="I957" s="152">
        <f t="shared" si="547"/>
        <v>3.0303030303030303</v>
      </c>
      <c r="J957" s="39">
        <f>ROUNDUP(H957+(H957*Assumptions!G$6),-2)</f>
        <v>17600</v>
      </c>
      <c r="K957" s="39">
        <f>ROUNDUP(J957+(J957*Assumptions!H$6),-2)</f>
        <v>18200</v>
      </c>
      <c r="L957" s="39">
        <f>ROUNDUP(K957+(K957*Assumptions!I$6),-2)</f>
        <v>18800</v>
      </c>
      <c r="M957" s="39">
        <f>ROUNDUP(L957+(L957*Assumptions!J$6),-2)</f>
        <v>19400</v>
      </c>
      <c r="N957" s="39">
        <f>ROUNDUP(M957+(M957*Assumptions!K$6),-2)</f>
        <v>20000</v>
      </c>
      <c r="O957" s="39">
        <f>ROUNDUP(N957+(N957*Assumptions!L$6),-2)</f>
        <v>20600</v>
      </c>
      <c r="P957" s="39">
        <f>ROUNDUP(O957+(O957*Assumptions!M$6),-2)</f>
        <v>21300</v>
      </c>
      <c r="Q957" s="39">
        <f>ROUNDUP(P957+(P957*Assumptions!N$6),-2)</f>
        <v>22000</v>
      </c>
      <c r="R957" s="127">
        <f>ROUNDUP(Q957+(Q957*Assumptions!O$6),-2)</f>
        <v>22700</v>
      </c>
    </row>
    <row r="958" spans="1:18" x14ac:dyDescent="0.2">
      <c r="A958" s="119">
        <v>33700</v>
      </c>
      <c r="B958" s="39">
        <v>38300</v>
      </c>
      <c r="C958" s="39">
        <v>29900</v>
      </c>
      <c r="D958" s="2266" t="s">
        <v>2175</v>
      </c>
      <c r="E958" s="509" t="s">
        <v>1202</v>
      </c>
      <c r="F958" s="39">
        <v>30000</v>
      </c>
      <c r="G958" s="152">
        <f t="shared" si="546"/>
        <v>0.33444816053511706</v>
      </c>
      <c r="H958" s="39">
        <v>30000</v>
      </c>
      <c r="I958" s="152">
        <f t="shared" si="547"/>
        <v>0</v>
      </c>
      <c r="J958" s="39">
        <f>ROUNDUP(H958+(H958*Assumptions!G$6),-2)</f>
        <v>30900</v>
      </c>
      <c r="K958" s="39">
        <f>ROUNDUP(J958+(J958*Assumptions!H$6),-2)</f>
        <v>31900</v>
      </c>
      <c r="L958" s="39">
        <f>ROUNDUP(K958+(K958*Assumptions!I$6),-2)</f>
        <v>32900</v>
      </c>
      <c r="M958" s="39">
        <f>ROUNDUP(L958+(L958*Assumptions!J$6),-2)</f>
        <v>33900</v>
      </c>
      <c r="N958" s="39">
        <f>ROUNDUP(M958+(M958*Assumptions!K$6),-2)</f>
        <v>35000</v>
      </c>
      <c r="O958" s="39">
        <f>ROUNDUP(N958+(N958*Assumptions!L$6),-2)</f>
        <v>36100</v>
      </c>
      <c r="P958" s="39">
        <f>ROUNDUP(O958+(O958*Assumptions!M$6),-2)</f>
        <v>37200</v>
      </c>
      <c r="Q958" s="39">
        <f>ROUNDUP(P958+(P958*Assumptions!N$6),-2)</f>
        <v>38400</v>
      </c>
      <c r="R958" s="127">
        <f>ROUNDUP(Q958+(Q958*Assumptions!O$6),-2)</f>
        <v>39600</v>
      </c>
    </row>
    <row r="959" spans="1:18" x14ac:dyDescent="0.2">
      <c r="A959" s="119">
        <v>0</v>
      </c>
      <c r="B959" s="39">
        <v>6600</v>
      </c>
      <c r="C959" s="39">
        <v>15800</v>
      </c>
      <c r="D959" s="1381" t="s">
        <v>3513</v>
      </c>
      <c r="E959" s="1042" t="s">
        <v>5417</v>
      </c>
      <c r="F959" s="39">
        <v>0</v>
      </c>
      <c r="G959" s="152">
        <f t="shared" si="546"/>
        <v>-100</v>
      </c>
      <c r="H959" s="39">
        <v>0</v>
      </c>
      <c r="I959" s="152">
        <f t="shared" si="547"/>
        <v>0</v>
      </c>
      <c r="J959" s="39">
        <f>ROUNDUP(H959+(H959*Assumptions!G$6),-2)</f>
        <v>0</v>
      </c>
      <c r="K959" s="39">
        <f>ROUNDUP(J959+(J959*Assumptions!H$6),-2)</f>
        <v>0</v>
      </c>
      <c r="L959" s="39">
        <f>ROUNDUP(K959+(K959*Assumptions!I$6),-2)</f>
        <v>0</v>
      </c>
      <c r="M959" s="39">
        <f>ROUNDUP(L959+(L959*Assumptions!J$6),-2)</f>
        <v>0</v>
      </c>
      <c r="N959" s="39">
        <f>ROUNDUP(M959+(M959*Assumptions!K$6),-2)</f>
        <v>0</v>
      </c>
      <c r="O959" s="39">
        <f>ROUNDUP(N959+(N959*Assumptions!L$6),-2)</f>
        <v>0</v>
      </c>
      <c r="P959" s="39">
        <f>ROUNDUP(O959+(O959*Assumptions!M$6),-2)</f>
        <v>0</v>
      </c>
      <c r="Q959" s="39">
        <f>ROUNDUP(P959+(P959*Assumptions!N$6),-2)</f>
        <v>0</v>
      </c>
      <c r="R959" s="127">
        <f>ROUNDUP(Q959+(Q959*Assumptions!O$6),-2)</f>
        <v>0</v>
      </c>
    </row>
    <row r="960" spans="1:18" x14ac:dyDescent="0.2">
      <c r="A960" s="119">
        <v>0</v>
      </c>
      <c r="B960" s="39">
        <v>15600</v>
      </c>
      <c r="C960" s="39">
        <v>16500</v>
      </c>
      <c r="D960" s="1381" t="s">
        <v>3821</v>
      </c>
      <c r="E960" s="1042" t="s">
        <v>5418</v>
      </c>
      <c r="F960" s="39">
        <v>0</v>
      </c>
      <c r="G960" s="152">
        <f t="shared" si="546"/>
        <v>-100</v>
      </c>
      <c r="H960" s="39">
        <v>0</v>
      </c>
      <c r="I960" s="152">
        <f t="shared" si="547"/>
        <v>0</v>
      </c>
      <c r="J960" s="39">
        <f>ROUNDUP(H960+(H960*Assumptions!G$6),-2)</f>
        <v>0</v>
      </c>
      <c r="K960" s="39">
        <f>ROUNDUP(J960+(J960*Assumptions!H$6),-2)</f>
        <v>0</v>
      </c>
      <c r="L960" s="39">
        <f>ROUNDUP(K960+(K960*Assumptions!I$6),-2)</f>
        <v>0</v>
      </c>
      <c r="M960" s="39">
        <f>ROUNDUP(L960+(L960*Assumptions!J$6),-2)</f>
        <v>0</v>
      </c>
      <c r="N960" s="39">
        <f>ROUNDUP(M960+(M960*Assumptions!K$6),-2)</f>
        <v>0</v>
      </c>
      <c r="O960" s="39">
        <f>ROUNDUP(N960+(N960*Assumptions!L$6),-2)</f>
        <v>0</v>
      </c>
      <c r="P960" s="39">
        <f>ROUNDUP(O960+(O960*Assumptions!M$6),-2)</f>
        <v>0</v>
      </c>
      <c r="Q960" s="39">
        <f>ROUNDUP(P960+(P960*Assumptions!N$6),-2)</f>
        <v>0</v>
      </c>
      <c r="R960" s="127">
        <f>ROUNDUP(Q960+(Q960*Assumptions!O$6),-2)</f>
        <v>0</v>
      </c>
    </row>
    <row r="961" spans="1:18" x14ac:dyDescent="0.2">
      <c r="A961" s="119"/>
      <c r="B961" s="156"/>
      <c r="C961" s="39"/>
      <c r="D961" s="2266"/>
      <c r="E961" s="1126"/>
      <c r="F961" s="39"/>
      <c r="G961" s="152"/>
      <c r="H961" s="39"/>
      <c r="I961" s="152"/>
      <c r="J961" s="39"/>
      <c r="K961" s="39"/>
      <c r="L961" s="39"/>
      <c r="M961" s="39"/>
      <c r="N961" s="39"/>
      <c r="O961" s="39"/>
      <c r="P961" s="39"/>
      <c r="Q961" s="39"/>
      <c r="R961" s="127"/>
    </row>
    <row r="962" spans="1:18" x14ac:dyDescent="0.2">
      <c r="A962" s="119"/>
      <c r="B962" s="39"/>
      <c r="C962" s="39"/>
      <c r="D962" s="2266"/>
      <c r="E962" s="505" t="s">
        <v>1034</v>
      </c>
      <c r="F962" s="39"/>
      <c r="G962" s="152"/>
      <c r="H962" s="39"/>
      <c r="I962" s="152"/>
      <c r="J962" s="39"/>
      <c r="K962" s="39"/>
      <c r="L962" s="39"/>
      <c r="M962" s="39"/>
      <c r="N962" s="39"/>
      <c r="O962" s="39"/>
      <c r="P962" s="39"/>
      <c r="Q962" s="39"/>
      <c r="R962" s="127"/>
    </row>
    <row r="963" spans="1:18" x14ac:dyDescent="0.2">
      <c r="A963" s="119">
        <v>3800</v>
      </c>
      <c r="B963" s="39">
        <v>3800</v>
      </c>
      <c r="C963" s="39">
        <v>4200</v>
      </c>
      <c r="D963" s="2266" t="s">
        <v>2920</v>
      </c>
      <c r="E963" s="509" t="s">
        <v>3227</v>
      </c>
      <c r="F963" s="39">
        <v>4500</v>
      </c>
      <c r="G963" s="152">
        <f>IF(C963=F963,0,IF(C963=0,100,(F963-C963)/C963*100))</f>
        <v>7.1428571428571423</v>
      </c>
      <c r="H963" s="39">
        <v>4700</v>
      </c>
      <c r="I963" s="152">
        <f>IF(F963=H963,0,IF(F963=0,100,(H963-F963)/F963*100))</f>
        <v>4.4444444444444446</v>
      </c>
      <c r="J963" s="39">
        <f>ROUNDUP(H963+(H963*Assumptions!G$6),-2)</f>
        <v>4900</v>
      </c>
      <c r="K963" s="39">
        <f>ROUNDUP(J963+(J963*Assumptions!H$6),-2)</f>
        <v>5100</v>
      </c>
      <c r="L963" s="39">
        <f>ROUNDUP(K963+(K963*Assumptions!I$6),-2)</f>
        <v>5300</v>
      </c>
      <c r="M963" s="39">
        <f>ROUNDUP(L963+(L963*Assumptions!J$6),-2)</f>
        <v>5500</v>
      </c>
      <c r="N963" s="39">
        <f>ROUNDUP(M963+(M963*Assumptions!K$6),-2)</f>
        <v>5700</v>
      </c>
      <c r="O963" s="39">
        <f>ROUNDUP(N963+(N963*Assumptions!L$6),-2)</f>
        <v>5900</v>
      </c>
      <c r="P963" s="39">
        <f>ROUNDUP(O963+(O963*Assumptions!M$6),-2)</f>
        <v>6100</v>
      </c>
      <c r="Q963" s="39">
        <f>ROUNDUP(P963+(P963*Assumptions!N$6),-2)</f>
        <v>6300</v>
      </c>
      <c r="R963" s="127">
        <f>ROUNDUP(Q963+(Q963*Assumptions!O$6),-2)</f>
        <v>6500</v>
      </c>
    </row>
    <row r="964" spans="1:18" x14ac:dyDescent="0.2">
      <c r="A964" s="119">
        <v>18400</v>
      </c>
      <c r="B964" s="39">
        <v>24500</v>
      </c>
      <c r="C964" s="39">
        <v>34700</v>
      </c>
      <c r="D964" s="2266" t="s">
        <v>2100</v>
      </c>
      <c r="E964" s="1042" t="s">
        <v>4695</v>
      </c>
      <c r="F964" s="39">
        <v>21000</v>
      </c>
      <c r="G964" s="152">
        <f>IF(C964=F964,0,IF(C964=0,100,(F964-C964)/C964*100))</f>
        <v>-39.481268011527376</v>
      </c>
      <c r="H964" s="39">
        <v>22000</v>
      </c>
      <c r="I964" s="152">
        <f>IF(F964=H964,0,IF(F964=0,100,(H964-F964)/F964*100))</f>
        <v>4.7619047619047619</v>
      </c>
      <c r="J964" s="39">
        <f>ROUNDUP(H964+(H964*Assumptions!G$6),-2)</f>
        <v>22700</v>
      </c>
      <c r="K964" s="39">
        <f>ROUNDUP(J964+(J964*Assumptions!H$6),-2)</f>
        <v>23400</v>
      </c>
      <c r="L964" s="39">
        <f>ROUNDUP(K964+(K964*Assumptions!I$6),-2)</f>
        <v>24200</v>
      </c>
      <c r="M964" s="39">
        <f>ROUNDUP(L964+(L964*Assumptions!J$6),-2)</f>
        <v>25000</v>
      </c>
      <c r="N964" s="39">
        <f>ROUNDUP(M964+(M964*Assumptions!K$6),-2)</f>
        <v>25800</v>
      </c>
      <c r="O964" s="39">
        <f>ROUNDUP(N964+(N964*Assumptions!L$6),-2)</f>
        <v>26600</v>
      </c>
      <c r="P964" s="39">
        <f>ROUNDUP(O964+(O964*Assumptions!M$6),-2)</f>
        <v>27400</v>
      </c>
      <c r="Q964" s="39">
        <f>ROUNDUP(P964+(P964*Assumptions!N$6),-2)</f>
        <v>28300</v>
      </c>
      <c r="R964" s="127">
        <f>ROUNDUP(Q964+(Q964*Assumptions!O$6),-2)</f>
        <v>29200</v>
      </c>
    </row>
    <row r="965" spans="1:18" x14ac:dyDescent="0.2">
      <c r="A965" s="119">
        <v>17900</v>
      </c>
      <c r="B965" s="39">
        <v>19500</v>
      </c>
      <c r="C965" s="39">
        <v>19200</v>
      </c>
      <c r="D965" s="2266" t="s">
        <v>2102</v>
      </c>
      <c r="E965" s="405" t="s">
        <v>3228</v>
      </c>
      <c r="F965" s="39">
        <v>20500</v>
      </c>
      <c r="G965" s="152">
        <f>IF(C965=F965,0,IF(C965=0,100,(F965-C965)/C965*100))</f>
        <v>6.770833333333333</v>
      </c>
      <c r="H965" s="39">
        <v>22000</v>
      </c>
      <c r="I965" s="152">
        <f>IF(F965=H965,0,IF(F965=0,100,(H965-F965)/F965*100))</f>
        <v>7.3170731707317067</v>
      </c>
      <c r="J965" s="39">
        <f>ROUNDUP(H965+(H965*Assumptions!G$6),-2)</f>
        <v>22700</v>
      </c>
      <c r="K965" s="39">
        <f>ROUNDUP(J965+(J965*Assumptions!H$6),-2)</f>
        <v>23400</v>
      </c>
      <c r="L965" s="39">
        <f>ROUNDUP(K965+(K965*Assumptions!I$6),-2)</f>
        <v>24200</v>
      </c>
      <c r="M965" s="39">
        <f>ROUNDUP(L965+(L965*Assumptions!J$6),-2)</f>
        <v>25000</v>
      </c>
      <c r="N965" s="39">
        <f>ROUNDUP(M965+(M965*Assumptions!K$6),-2)</f>
        <v>25800</v>
      </c>
      <c r="O965" s="39">
        <f>ROUNDUP(N965+(N965*Assumptions!L$6),-2)</f>
        <v>26600</v>
      </c>
      <c r="P965" s="39">
        <f>ROUNDUP(O965+(O965*Assumptions!M$6),-2)</f>
        <v>27400</v>
      </c>
      <c r="Q965" s="39">
        <f>ROUNDUP(P965+(P965*Assumptions!N$6),-2)</f>
        <v>28300</v>
      </c>
      <c r="R965" s="127">
        <f>ROUNDUP(Q965+(Q965*Assumptions!O$6),-2)</f>
        <v>29200</v>
      </c>
    </row>
    <row r="966" spans="1:18" x14ac:dyDescent="0.2">
      <c r="A966" s="119">
        <v>200</v>
      </c>
      <c r="B966" s="39">
        <v>600</v>
      </c>
      <c r="C966" s="39">
        <v>900</v>
      </c>
      <c r="D966" s="2266" t="s">
        <v>2101</v>
      </c>
      <c r="E966" s="509" t="s">
        <v>2984</v>
      </c>
      <c r="F966" s="39">
        <v>1000</v>
      </c>
      <c r="G966" s="152">
        <f>IF(C966=F966,0,IF(C966=0,100,(F966-C966)/C966*100))</f>
        <v>11.111111111111111</v>
      </c>
      <c r="H966" s="39">
        <v>1000</v>
      </c>
      <c r="I966" s="152">
        <f>IF(F966=H966,0,IF(F966=0,100,(H966-F966)/F966*100))</f>
        <v>0</v>
      </c>
      <c r="J966" s="39">
        <f>ROUNDUP(H966+(H966*Assumptions!G$6),-2)</f>
        <v>1100</v>
      </c>
      <c r="K966" s="39">
        <f>ROUNDUP(J966+(J966*Assumptions!H$6),-2)</f>
        <v>1200</v>
      </c>
      <c r="L966" s="39">
        <f>ROUNDUP(K966+(K966*Assumptions!I$6),-2)</f>
        <v>1300</v>
      </c>
      <c r="M966" s="39">
        <f>ROUNDUP(L966+(L966*Assumptions!J$6),-2)</f>
        <v>1400</v>
      </c>
      <c r="N966" s="39">
        <f>ROUNDUP(M966+(M966*Assumptions!K$6),-2)</f>
        <v>1500</v>
      </c>
      <c r="O966" s="39">
        <f>ROUNDUP(N966+(N966*Assumptions!L$6),-2)</f>
        <v>1600</v>
      </c>
      <c r="P966" s="39">
        <f>ROUNDUP(O966+(O966*Assumptions!M$6),-2)</f>
        <v>1700</v>
      </c>
      <c r="Q966" s="39">
        <f>ROUNDUP(P966+(P966*Assumptions!N$6),-2)</f>
        <v>1800</v>
      </c>
      <c r="R966" s="127">
        <f>ROUNDUP(Q966+(Q966*Assumptions!O$6),-2)</f>
        <v>1900</v>
      </c>
    </row>
    <row r="967" spans="1:18" x14ac:dyDescent="0.2">
      <c r="A967" s="119"/>
      <c r="B967" s="156"/>
      <c r="C967" s="39"/>
      <c r="D967" s="2266"/>
      <c r="E967" s="405"/>
      <c r="F967" s="39"/>
      <c r="G967" s="152"/>
      <c r="H967" s="39"/>
      <c r="I967" s="152"/>
      <c r="J967" s="39"/>
      <c r="K967" s="39"/>
      <c r="L967" s="39"/>
      <c r="M967" s="39"/>
      <c r="N967" s="39"/>
      <c r="O967" s="39"/>
      <c r="P967" s="39"/>
      <c r="Q967" s="39"/>
      <c r="R967" s="127"/>
    </row>
    <row r="968" spans="1:18" x14ac:dyDescent="0.2">
      <c r="A968" s="119"/>
      <c r="B968" s="39"/>
      <c r="C968" s="39"/>
      <c r="D968" s="395"/>
      <c r="E968" s="72" t="s">
        <v>3229</v>
      </c>
      <c r="F968" s="39"/>
      <c r="G968" s="152"/>
      <c r="H968" s="39"/>
      <c r="I968" s="152"/>
      <c r="J968" s="39"/>
      <c r="K968" s="39"/>
      <c r="L968" s="39"/>
      <c r="M968" s="39"/>
      <c r="N968" s="39"/>
      <c r="O968" s="39"/>
      <c r="P968" s="39"/>
      <c r="Q968" s="39"/>
      <c r="R968" s="127"/>
    </row>
    <row r="969" spans="1:18" x14ac:dyDescent="0.2">
      <c r="A969" s="119">
        <v>0</v>
      </c>
      <c r="B969" s="39">
        <v>0</v>
      </c>
      <c r="C969" s="39">
        <v>8300</v>
      </c>
      <c r="D969" s="1381" t="s">
        <v>4307</v>
      </c>
      <c r="E969" s="1156" t="s">
        <v>4309</v>
      </c>
      <c r="F969" s="39">
        <v>8500</v>
      </c>
      <c r="G969" s="152">
        <f>IF(C969=F969,0,IF(C969=0,100,(F969-C969)/C969*100))</f>
        <v>2.4096385542168677</v>
      </c>
      <c r="H969" s="39">
        <v>8800</v>
      </c>
      <c r="I969" s="152">
        <f t="shared" ref="I969:I975" si="548">IF(F969=H969,0,IF(F969=0,100,(H969-F969)/F969*100))</f>
        <v>3.5294117647058822</v>
      </c>
      <c r="J969" s="39">
        <f>ROUNDUP(H969+(H969*Assumptions!G$6),-2)</f>
        <v>9100</v>
      </c>
      <c r="K969" s="39">
        <f>ROUNDUP(J969+(J969*Assumptions!H$6),-2)</f>
        <v>9400</v>
      </c>
      <c r="L969" s="39">
        <f>ROUNDUP(K969+(K969*Assumptions!I$6),-2)</f>
        <v>9700</v>
      </c>
      <c r="M969" s="39">
        <f>ROUNDUP(L969+(L969*Assumptions!J$6),-2)</f>
        <v>10000</v>
      </c>
      <c r="N969" s="39">
        <f>ROUNDUP(M969+(M969*Assumptions!K$6),-2)</f>
        <v>10300</v>
      </c>
      <c r="O969" s="39">
        <f>ROUNDUP(N969+(N969*Assumptions!L$6),-2)</f>
        <v>10700</v>
      </c>
      <c r="P969" s="39">
        <f>ROUNDUP(O969+(O969*Assumptions!M$6),-2)</f>
        <v>11100</v>
      </c>
      <c r="Q969" s="39">
        <f>ROUNDUP(P969+(P969*Assumptions!N$6),-2)</f>
        <v>11500</v>
      </c>
      <c r="R969" s="127">
        <f>ROUNDUP(Q969+(Q969*Assumptions!O$6),-2)</f>
        <v>11900</v>
      </c>
    </row>
    <row r="970" spans="1:18" x14ac:dyDescent="0.2">
      <c r="A970" s="119">
        <v>0</v>
      </c>
      <c r="B970" s="39">
        <v>0</v>
      </c>
      <c r="C970" s="39">
        <v>21100</v>
      </c>
      <c r="D970" s="1381" t="s">
        <v>4308</v>
      </c>
      <c r="E970" s="1156" t="s">
        <v>6308</v>
      </c>
      <c r="F970" s="39">
        <v>21500</v>
      </c>
      <c r="G970" s="152">
        <f>IF(C970=F970,0,IF(C970=0,100,(F970-C970)/C970*100))</f>
        <v>1.8957345971563981</v>
      </c>
      <c r="H970" s="39">
        <v>22000</v>
      </c>
      <c r="I970" s="152">
        <f t="shared" si="548"/>
        <v>2.3255813953488373</v>
      </c>
      <c r="J970" s="39">
        <f>ROUNDUP(H970+(H970*Assumptions!G$6),-2)</f>
        <v>22700</v>
      </c>
      <c r="K970" s="39">
        <f>ROUNDUP(J970+(J970*Assumptions!H$6),-2)</f>
        <v>23400</v>
      </c>
      <c r="L970" s="39">
        <f>ROUNDUP(K970+(K970*Assumptions!I$6),-2)</f>
        <v>24200</v>
      </c>
      <c r="M970" s="39">
        <f>ROUNDUP(L970+(L970*Assumptions!J$6),-2)</f>
        <v>25000</v>
      </c>
      <c r="N970" s="39">
        <f>ROUNDUP(M970+(M970*Assumptions!K$6),-2)</f>
        <v>25800</v>
      </c>
      <c r="O970" s="39">
        <f>ROUNDUP(N970+(N970*Assumptions!L$6),-2)</f>
        <v>26600</v>
      </c>
      <c r="P970" s="39">
        <f>ROUNDUP(O970+(O970*Assumptions!M$6),-2)</f>
        <v>27400</v>
      </c>
      <c r="Q970" s="39">
        <f>ROUNDUP(P970+(P970*Assumptions!N$6),-2)</f>
        <v>28300</v>
      </c>
      <c r="R970" s="127">
        <f>ROUNDUP(Q970+(Q970*Assumptions!O$6),-2)</f>
        <v>29200</v>
      </c>
    </row>
    <row r="971" spans="1:18" x14ac:dyDescent="0.2">
      <c r="A971" s="119">
        <v>17700</v>
      </c>
      <c r="B971" s="39">
        <v>17900</v>
      </c>
      <c r="C971" s="39">
        <v>18400</v>
      </c>
      <c r="D971" s="2266" t="s">
        <v>15</v>
      </c>
      <c r="E971" s="405" t="s">
        <v>1378</v>
      </c>
      <c r="F971" s="39">
        <v>19000</v>
      </c>
      <c r="G971" s="152">
        <f>IF(C971=F971,0,IF(C971=0,100,(F971-C971)/C971*100))</f>
        <v>3.2608695652173911</v>
      </c>
      <c r="H971" s="39">
        <v>20000</v>
      </c>
      <c r="I971" s="152">
        <f t="shared" si="548"/>
        <v>5.2631578947368416</v>
      </c>
      <c r="J971" s="39">
        <f>ROUNDUP(H971+(H971*Assumptions!G$6),-2)</f>
        <v>20600</v>
      </c>
      <c r="K971" s="39">
        <f>ROUNDUP(J971+(J971*Assumptions!H$6),-2)</f>
        <v>21300</v>
      </c>
      <c r="L971" s="39">
        <f>ROUNDUP(K971+(K971*Assumptions!I$6),-2)</f>
        <v>22000</v>
      </c>
      <c r="M971" s="39">
        <f>ROUNDUP(L971+(L971*Assumptions!J$6),-2)</f>
        <v>22700</v>
      </c>
      <c r="N971" s="39">
        <f>ROUNDUP(M971+(M971*Assumptions!K$6),-2)</f>
        <v>23400</v>
      </c>
      <c r="O971" s="39">
        <f>ROUNDUP(N971+(N971*Assumptions!L$6),-2)</f>
        <v>24200</v>
      </c>
      <c r="P971" s="39">
        <f>ROUNDUP(O971+(O971*Assumptions!M$6),-2)</f>
        <v>25000</v>
      </c>
      <c r="Q971" s="39">
        <f>ROUNDUP(P971+(P971*Assumptions!N$6),-2)</f>
        <v>25800</v>
      </c>
      <c r="R971" s="127">
        <f>ROUNDUP(Q971+(Q971*Assumptions!O$6),-2)</f>
        <v>26600</v>
      </c>
    </row>
    <row r="972" spans="1:18" x14ac:dyDescent="0.2">
      <c r="A972" s="119">
        <v>5000</v>
      </c>
      <c r="B972" s="39">
        <v>16500</v>
      </c>
      <c r="C972" s="39">
        <v>7200</v>
      </c>
      <c r="D972" s="2266" t="s">
        <v>1392</v>
      </c>
      <c r="E972" s="1156" t="s">
        <v>6149</v>
      </c>
      <c r="F972" s="39">
        <v>6500</v>
      </c>
      <c r="G972" s="152">
        <f t="shared" ref="G972:G974" si="549">IF(C972=F972,0,IF(C972=0,100,(F972-C972)/C972*100))</f>
        <v>-9.7222222222222232</v>
      </c>
      <c r="H972" s="39">
        <v>6700</v>
      </c>
      <c r="I972" s="152">
        <f t="shared" si="548"/>
        <v>3.0769230769230771</v>
      </c>
      <c r="J972" s="39">
        <f>ROUNDUP(H972+(H972*Assumptions!G$6),-2)</f>
        <v>7000</v>
      </c>
      <c r="K972" s="39">
        <f>ROUNDUP(J972+(J972*Assumptions!H$6),-2)</f>
        <v>7300</v>
      </c>
      <c r="L972" s="39">
        <f>ROUNDUP(K972+(K972*Assumptions!I$6),-2)</f>
        <v>7600</v>
      </c>
      <c r="M972" s="39">
        <f>ROUNDUP(L972+(L972*Assumptions!J$6),-2)</f>
        <v>7900</v>
      </c>
      <c r="N972" s="39">
        <f>ROUNDUP(M972+(M972*Assumptions!K$6),-2)</f>
        <v>8200</v>
      </c>
      <c r="O972" s="39">
        <f>ROUNDUP(N972+(N972*Assumptions!L$6),-2)</f>
        <v>8500</v>
      </c>
      <c r="P972" s="39">
        <f>ROUNDUP(O972+(O972*Assumptions!M$6),-2)</f>
        <v>8800</v>
      </c>
      <c r="Q972" s="39">
        <f>ROUNDUP(P972+(P972*Assumptions!N$6),-2)</f>
        <v>9100</v>
      </c>
      <c r="R972" s="127">
        <f>ROUNDUP(Q972+(Q972*Assumptions!O$6),-2)</f>
        <v>9400</v>
      </c>
    </row>
    <row r="973" spans="1:18" x14ac:dyDescent="0.2">
      <c r="A973" s="119">
        <v>2200</v>
      </c>
      <c r="B973" s="39">
        <v>400</v>
      </c>
      <c r="C973" s="39">
        <v>3700</v>
      </c>
      <c r="D973" s="2266" t="s">
        <v>1393</v>
      </c>
      <c r="E973" s="1156" t="s">
        <v>6150</v>
      </c>
      <c r="F973" s="39">
        <v>4000</v>
      </c>
      <c r="G973" s="152">
        <f t="shared" si="549"/>
        <v>8.1081081081081088</v>
      </c>
      <c r="H973" s="39">
        <v>4200</v>
      </c>
      <c r="I973" s="152">
        <f t="shared" si="548"/>
        <v>5</v>
      </c>
      <c r="J973" s="39">
        <f>ROUNDUP(H973+(H973*Assumptions!G$6),-2)</f>
        <v>4400</v>
      </c>
      <c r="K973" s="39">
        <f>ROUNDUP(J973+(J973*Assumptions!H$6),-2)</f>
        <v>4600</v>
      </c>
      <c r="L973" s="39">
        <f>ROUNDUP(K973+(K973*Assumptions!I$6),-2)</f>
        <v>4800</v>
      </c>
      <c r="M973" s="39">
        <f>ROUNDUP(L973+(L973*Assumptions!J$6),-2)</f>
        <v>5000</v>
      </c>
      <c r="N973" s="39">
        <f>ROUNDUP(M973+(M973*Assumptions!K$6),-2)</f>
        <v>5200</v>
      </c>
      <c r="O973" s="39">
        <f>ROUNDUP(N973+(N973*Assumptions!L$6),-2)</f>
        <v>5400</v>
      </c>
      <c r="P973" s="39">
        <f>ROUNDUP(O973+(O973*Assumptions!M$6),-2)</f>
        <v>5600</v>
      </c>
      <c r="Q973" s="39">
        <f>ROUNDUP(P973+(P973*Assumptions!N$6),-2)</f>
        <v>5800</v>
      </c>
      <c r="R973" s="127">
        <f>ROUNDUP(Q973+(Q973*Assumptions!O$6),-2)</f>
        <v>6000</v>
      </c>
    </row>
    <row r="974" spans="1:18" x14ac:dyDescent="0.2">
      <c r="A974" s="119">
        <v>2200</v>
      </c>
      <c r="B974" s="39">
        <v>500</v>
      </c>
      <c r="C974" s="39">
        <v>200</v>
      </c>
      <c r="D974" s="2266" t="s">
        <v>3075</v>
      </c>
      <c r="E974" s="1042" t="s">
        <v>6151</v>
      </c>
      <c r="F974" s="39">
        <v>2000</v>
      </c>
      <c r="G974" s="152">
        <f t="shared" si="549"/>
        <v>900</v>
      </c>
      <c r="H974" s="39">
        <v>2000</v>
      </c>
      <c r="I974" s="152">
        <f t="shared" si="548"/>
        <v>0</v>
      </c>
      <c r="J974" s="39">
        <f>ROUNDUP(H974+(H974*Assumptions!G$6),-2)</f>
        <v>2100</v>
      </c>
      <c r="K974" s="39">
        <f>ROUNDUP(J974+(J974*Assumptions!H$6),-2)</f>
        <v>2200</v>
      </c>
      <c r="L974" s="39">
        <f>ROUNDUP(K974+(K974*Assumptions!I$6),-2)</f>
        <v>2300</v>
      </c>
      <c r="M974" s="39">
        <f>ROUNDUP(L974+(L974*Assumptions!J$6),-2)</f>
        <v>2400</v>
      </c>
      <c r="N974" s="39">
        <f>ROUNDUP(M974+(M974*Assumptions!K$6),-2)</f>
        <v>2500</v>
      </c>
      <c r="O974" s="39">
        <f>ROUNDUP(N974+(N974*Assumptions!L$6),-2)</f>
        <v>2600</v>
      </c>
      <c r="P974" s="39">
        <f>ROUNDUP(O974+(O974*Assumptions!M$6),-2)</f>
        <v>2700</v>
      </c>
      <c r="Q974" s="39">
        <f>ROUNDUP(P974+(P974*Assumptions!N$6),-2)</f>
        <v>2800</v>
      </c>
      <c r="R974" s="127">
        <f>ROUNDUP(Q974+(Q974*Assumptions!O$6),-2)</f>
        <v>2900</v>
      </c>
    </row>
    <row r="975" spans="1:18" x14ac:dyDescent="0.2">
      <c r="A975" s="119">
        <v>7200</v>
      </c>
      <c r="B975" s="39">
        <v>26400</v>
      </c>
      <c r="C975" s="39">
        <v>8700</v>
      </c>
      <c r="D975" s="2266" t="s">
        <v>83</v>
      </c>
      <c r="E975" s="1042" t="s">
        <v>4696</v>
      </c>
      <c r="F975" s="39">
        <v>7000</v>
      </c>
      <c r="G975" s="152">
        <f t="shared" ref="G975" si="550">IF(C975=F975,0,IF(C975=0,100,(F975-C975)/C975*100))</f>
        <v>-19.540229885057471</v>
      </c>
      <c r="H975" s="39">
        <v>7000</v>
      </c>
      <c r="I975" s="152">
        <f t="shared" si="548"/>
        <v>0</v>
      </c>
      <c r="J975" s="39">
        <f>ROUNDUP(H975+(H975*Assumptions!G$6),-2)</f>
        <v>7300</v>
      </c>
      <c r="K975" s="39">
        <f>ROUNDUP(J975+(J975*Assumptions!H$6),-2)</f>
        <v>7600</v>
      </c>
      <c r="L975" s="39">
        <f>ROUNDUP(K975+(K975*Assumptions!I$6),-2)</f>
        <v>7900</v>
      </c>
      <c r="M975" s="39">
        <f>ROUNDUP(L975+(L975*Assumptions!J$6),-2)</f>
        <v>8200</v>
      </c>
      <c r="N975" s="39">
        <f>ROUNDUP(M975+(M975*Assumptions!K$6),-2)</f>
        <v>8500</v>
      </c>
      <c r="O975" s="39">
        <f>ROUNDUP(N975+(N975*Assumptions!L$6),-2)</f>
        <v>8800</v>
      </c>
      <c r="P975" s="39">
        <f>ROUNDUP(O975+(O975*Assumptions!M$6),-2)</f>
        <v>9100</v>
      </c>
      <c r="Q975" s="39">
        <f>ROUNDUP(P975+(P975*Assumptions!N$6),-2)</f>
        <v>9400</v>
      </c>
      <c r="R975" s="127">
        <f>ROUNDUP(Q975+(Q975*Assumptions!O$6),-2)</f>
        <v>9700</v>
      </c>
    </row>
    <row r="976" spans="1:18" x14ac:dyDescent="0.2">
      <c r="A976" s="119"/>
      <c r="B976" s="39"/>
      <c r="C976" s="39"/>
      <c r="D976" s="2266"/>
      <c r="E976" s="509"/>
      <c r="F976" s="39"/>
      <c r="G976" s="152"/>
      <c r="H976" s="39"/>
      <c r="I976" s="152"/>
      <c r="J976" s="39"/>
      <c r="K976" s="39"/>
      <c r="L976" s="39"/>
      <c r="M976" s="39"/>
      <c r="N976" s="39"/>
      <c r="O976" s="39"/>
      <c r="P976" s="39"/>
      <c r="Q976" s="39"/>
      <c r="R976" s="127"/>
    </row>
    <row r="977" spans="1:18" x14ac:dyDescent="0.2">
      <c r="A977" s="119"/>
      <c r="B977" s="156"/>
      <c r="C977" s="39"/>
      <c r="D977" s="2266"/>
      <c r="E977" s="83" t="s">
        <v>1967</v>
      </c>
      <c r="F977" s="39"/>
      <c r="G977" s="152"/>
      <c r="H977" s="39"/>
      <c r="I977" s="152"/>
      <c r="J977" s="207"/>
      <c r="K977" s="39"/>
      <c r="L977" s="39"/>
      <c r="M977" s="39"/>
      <c r="N977" s="39"/>
      <c r="O977" s="39"/>
      <c r="P977" s="39"/>
      <c r="Q977" s="39"/>
      <c r="R977" s="127"/>
    </row>
    <row r="978" spans="1:18" x14ac:dyDescent="0.2">
      <c r="A978" s="119">
        <v>151000</v>
      </c>
      <c r="B978" s="39">
        <v>110000</v>
      </c>
      <c r="C978" s="39">
        <v>69000</v>
      </c>
      <c r="D978" s="2266" t="s">
        <v>706</v>
      </c>
      <c r="E978" s="110" t="s">
        <v>402</v>
      </c>
      <c r="F978" s="39">
        <v>34000</v>
      </c>
      <c r="G978" s="152">
        <f>IF(C978=F978,0,IF(C978=0,100,(F978-C978)/C978*100))</f>
        <v>-50.724637681159422</v>
      </c>
      <c r="H978" s="39">
        <f>ROUND(Overheads!$E$239/SUM(F$978:F$981)*F978,-3)</f>
        <v>43000</v>
      </c>
      <c r="I978" s="152">
        <f>IF(F978=H978,0,IF(F978=0,100,(H978-F978)/F978*100))</f>
        <v>26.47058823529412</v>
      </c>
      <c r="J978" s="207">
        <f>ROUND(H978*Assumptions!G$6+GM!H978,-2)</f>
        <v>44300</v>
      </c>
      <c r="K978" s="39">
        <f>ROUND(J978*Assumptions!H$6+GM!J978,-2)</f>
        <v>45600</v>
      </c>
      <c r="L978" s="39">
        <f>ROUND(K978*Assumptions!I$6+GM!K978,-2)</f>
        <v>47000</v>
      </c>
      <c r="M978" s="39">
        <f>ROUND(L978*Assumptions!J$6+GM!L978,-2)</f>
        <v>48400</v>
      </c>
      <c r="N978" s="39">
        <f>ROUND(M978*Assumptions!K$6+GM!M978,-2)</f>
        <v>49900</v>
      </c>
      <c r="O978" s="39">
        <f>ROUND(N978*Assumptions!L$6+GM!N978,-2)</f>
        <v>51400</v>
      </c>
      <c r="P978" s="39">
        <f>ROUND(O978*Assumptions!M$6+GM!O978,-2)</f>
        <v>52900</v>
      </c>
      <c r="Q978" s="39">
        <f>ROUND(P978*Assumptions!N$6+GM!P978,-2)</f>
        <v>54500</v>
      </c>
      <c r="R978" s="127">
        <f>ROUND(Q978*Assumptions!O$6+GM!Q978,-2)</f>
        <v>56100</v>
      </c>
    </row>
    <row r="979" spans="1:18" x14ac:dyDescent="0.2">
      <c r="A979" s="119">
        <v>84000</v>
      </c>
      <c r="B979" s="39">
        <v>75000</v>
      </c>
      <c r="C979" s="39">
        <v>66000</v>
      </c>
      <c r="D979" s="2266" t="s">
        <v>707</v>
      </c>
      <c r="E979" s="509" t="s">
        <v>2184</v>
      </c>
      <c r="F979" s="39">
        <v>32000</v>
      </c>
      <c r="G979" s="152">
        <f>IF(C979=F979,0,IF(C979=0,100,(F979-C979)/C979*100))</f>
        <v>-51.515151515151516</v>
      </c>
      <c r="H979" s="39">
        <f>ROUND(Overheads!$E$239/SUM(F$978:F$981)*F979,-3)</f>
        <v>40000</v>
      </c>
      <c r="I979" s="152">
        <f>IF(F979=H979,0,IF(F979=0,100,(H979-F979)/F979*100))</f>
        <v>25</v>
      </c>
      <c r="J979" s="207">
        <f>ROUND(H979*Assumptions!G$6+GM!H979,-2)</f>
        <v>41200</v>
      </c>
      <c r="K979" s="39">
        <f>ROUND(J979*Assumptions!H$6+GM!J979,-2)</f>
        <v>42400</v>
      </c>
      <c r="L979" s="39">
        <f>ROUND(K979*Assumptions!I$6+GM!K979,-2)</f>
        <v>43700</v>
      </c>
      <c r="M979" s="39">
        <f>ROUND(L979*Assumptions!J$6+GM!L979,-2)</f>
        <v>45000</v>
      </c>
      <c r="N979" s="39">
        <f>ROUND(M979*Assumptions!K$6+GM!M979,-2)</f>
        <v>46400</v>
      </c>
      <c r="O979" s="39">
        <f>ROUND(N979*Assumptions!L$6+GM!N979,-2)</f>
        <v>47800</v>
      </c>
      <c r="P979" s="39">
        <f>ROUND(O979*Assumptions!M$6+GM!O979,-2)</f>
        <v>49200</v>
      </c>
      <c r="Q979" s="39">
        <f>ROUND(P979*Assumptions!N$6+GM!P979,-2)</f>
        <v>50700</v>
      </c>
      <c r="R979" s="127">
        <f>ROUND(Q979*Assumptions!O$6+GM!Q979,-2)</f>
        <v>52200</v>
      </c>
    </row>
    <row r="980" spans="1:18" x14ac:dyDescent="0.2">
      <c r="A980" s="119">
        <v>0</v>
      </c>
      <c r="B980" s="39">
        <v>0</v>
      </c>
      <c r="C980" s="39">
        <v>75000</v>
      </c>
      <c r="D980" s="1381" t="s">
        <v>3532</v>
      </c>
      <c r="E980" s="1042" t="s">
        <v>3531</v>
      </c>
      <c r="F980" s="39">
        <v>37000</v>
      </c>
      <c r="G980" s="152">
        <f>IF(C980=F980,0,IF(C980=0,100,(F980-C980)/C980*100))</f>
        <v>-50.666666666666671</v>
      </c>
      <c r="H980" s="39">
        <f>ROUND(Overheads!$E$239/SUM(F$978:F$981)*F980,-3)</f>
        <v>46000</v>
      </c>
      <c r="I980" s="152">
        <f>IF(F980=H980,0,IF(F980=0,100,(H980-F980)/F980*100))</f>
        <v>24.324324324324326</v>
      </c>
      <c r="J980" s="207">
        <f>ROUND(H980*Assumptions!G$6+GM!H980,-2)</f>
        <v>47400</v>
      </c>
      <c r="K980" s="39">
        <f>ROUND(J980*Assumptions!H$6+GM!J980,-2)</f>
        <v>48800</v>
      </c>
      <c r="L980" s="39">
        <f>ROUND(K980*Assumptions!I$6+GM!K980,-2)</f>
        <v>50300</v>
      </c>
      <c r="M980" s="39">
        <f>ROUND(L980*Assumptions!J$6+GM!L980,-2)</f>
        <v>51800</v>
      </c>
      <c r="N980" s="39">
        <f>ROUND(M980*Assumptions!K$6+GM!M980,-2)</f>
        <v>53400</v>
      </c>
      <c r="O980" s="39">
        <f>ROUND(N980*Assumptions!L$6+GM!N980,-2)</f>
        <v>55000</v>
      </c>
      <c r="P980" s="39">
        <f>ROUND(O980*Assumptions!M$6+GM!O980,-2)</f>
        <v>56700</v>
      </c>
      <c r="Q980" s="39">
        <f>ROUND(P980*Assumptions!N$6+GM!P980,-2)</f>
        <v>58400</v>
      </c>
      <c r="R980" s="127">
        <f>ROUND(Q980*Assumptions!O$6+GM!Q980,-2)</f>
        <v>60200</v>
      </c>
    </row>
    <row r="981" spans="1:18" x14ac:dyDescent="0.2">
      <c r="A981" s="119">
        <v>134000</v>
      </c>
      <c r="B981" s="39">
        <v>140000</v>
      </c>
      <c r="C981" s="39">
        <v>152000</v>
      </c>
      <c r="D981" s="2266" t="s">
        <v>3022</v>
      </c>
      <c r="E981" s="509" t="s">
        <v>2797</v>
      </c>
      <c r="F981" s="39">
        <v>75000</v>
      </c>
      <c r="G981" s="152">
        <f>IF(C981=F981,0,IF(C981=0,100,(F981-C981)/C981*100))</f>
        <v>-50.657894736842103</v>
      </c>
      <c r="H981" s="39">
        <f>ROUND(Overheads!$E$239/SUM(F$978:F$981)*F981,-3)</f>
        <v>94000</v>
      </c>
      <c r="I981" s="152">
        <f>IF(F981=H981,0,IF(F981=0,100,(H981-F981)/F981*100))</f>
        <v>25.333333333333336</v>
      </c>
      <c r="J981" s="207">
        <f>ROUND(H981*Assumptions!G$6+GM!H981,-2)</f>
        <v>96800</v>
      </c>
      <c r="K981" s="39">
        <f>ROUND(J981*Assumptions!H$6+GM!J981,-2)</f>
        <v>99700</v>
      </c>
      <c r="L981" s="39">
        <f>ROUND(K981*Assumptions!I$6+GM!K981,-2)</f>
        <v>102700</v>
      </c>
      <c r="M981" s="39">
        <f>ROUND(L981*Assumptions!J$6+GM!L981,-2)</f>
        <v>105800</v>
      </c>
      <c r="N981" s="39">
        <f>ROUND(M981*Assumptions!K$6+GM!M981,-2)</f>
        <v>109000</v>
      </c>
      <c r="O981" s="39">
        <f>ROUND(N981*Assumptions!L$6+GM!N981,-2)</f>
        <v>112300</v>
      </c>
      <c r="P981" s="39">
        <f>ROUND(O981*Assumptions!M$6+GM!O981,-2)</f>
        <v>115700</v>
      </c>
      <c r="Q981" s="39">
        <f>ROUND(P981*Assumptions!N$6+GM!P981,-2)</f>
        <v>119200</v>
      </c>
      <c r="R981" s="127">
        <f>ROUND(Q981*Assumptions!O$6+GM!Q981,-2)</f>
        <v>122800</v>
      </c>
    </row>
    <row r="982" spans="1:18" x14ac:dyDescent="0.2">
      <c r="A982" s="119"/>
      <c r="B982" s="39"/>
      <c r="C982" s="39"/>
      <c r="D982" s="2266"/>
      <c r="E982" s="1392" t="s">
        <v>307</v>
      </c>
      <c r="F982" s="39"/>
      <c r="G982" s="152"/>
      <c r="H982" s="39"/>
      <c r="I982" s="152"/>
      <c r="J982" s="207"/>
      <c r="K982" s="39"/>
      <c r="L982" s="39"/>
      <c r="M982" s="39"/>
      <c r="N982" s="39"/>
      <c r="O982" s="39"/>
      <c r="P982" s="39"/>
      <c r="Q982" s="39"/>
      <c r="R982" s="127"/>
    </row>
    <row r="983" spans="1:18" x14ac:dyDescent="0.2">
      <c r="A983" s="119">
        <v>148300</v>
      </c>
      <c r="B983" s="39">
        <v>150900</v>
      </c>
      <c r="C983" s="39">
        <v>183800</v>
      </c>
      <c r="D983" s="2266" t="s">
        <v>1322</v>
      </c>
      <c r="E983" s="145" t="s">
        <v>4647</v>
      </c>
      <c r="F983" s="39">
        <v>95100</v>
      </c>
      <c r="G983" s="152">
        <f t="shared" ref="G983" si="551">IF(C983=F983,0,IF(C983=0,100,(F983-C983)/C983*100))</f>
        <v>-48.258977149075086</v>
      </c>
      <c r="H983" s="39">
        <v>95100</v>
      </c>
      <c r="I983" s="152">
        <f>IF(F983=H983,0,IF(F983=0,100,(H983-F983)/F983*100))</f>
        <v>0</v>
      </c>
      <c r="J983" s="207">
        <f>95100+12800</f>
        <v>107900</v>
      </c>
      <c r="K983" s="39">
        <f>ROUNDUP(J983+(J983*Assumptions!H$6),-2)</f>
        <v>111200</v>
      </c>
      <c r="L983" s="39">
        <f>ROUNDUP(K983+(K983*Assumptions!I$6),-2)</f>
        <v>114600</v>
      </c>
      <c r="M983" s="39">
        <f>ROUNDUP(L983+(L983*Assumptions!J$6),-2)</f>
        <v>118100</v>
      </c>
      <c r="N983" s="39">
        <f>ROUNDUP(M983+(M983*Assumptions!K$6),-2)</f>
        <v>121700</v>
      </c>
      <c r="O983" s="39">
        <f>ROUNDUP(N983+(N983*Assumptions!L$6),-2)</f>
        <v>125400</v>
      </c>
      <c r="P983" s="39">
        <f>ROUNDUP(O983+(O983*Assumptions!M$6),-2)</f>
        <v>129200</v>
      </c>
      <c r="Q983" s="39">
        <f>ROUNDUP(P983+(P983*Assumptions!N$6),-2)</f>
        <v>133100</v>
      </c>
      <c r="R983" s="127">
        <f>ROUNDUP(Q983+(Q983*Assumptions!O$6),-2)</f>
        <v>137100</v>
      </c>
    </row>
    <row r="984" spans="1:18" ht="13.5" thickBot="1" x14ac:dyDescent="0.25">
      <c r="A984" s="119"/>
      <c r="B984" s="39"/>
      <c r="C984" s="39"/>
      <c r="D984" s="281"/>
      <c r="E984" s="121"/>
      <c r="F984" s="39"/>
      <c r="G984" s="152"/>
      <c r="H984" s="39"/>
      <c r="I984" s="152"/>
      <c r="J984" s="39"/>
      <c r="K984" s="39"/>
      <c r="L984" s="39"/>
      <c r="M984" s="39"/>
      <c r="N984" s="39"/>
      <c r="O984" s="39"/>
      <c r="P984" s="39"/>
      <c r="Q984" s="39"/>
      <c r="R984" s="127"/>
    </row>
    <row r="985" spans="1:18" s="102" customFormat="1" x14ac:dyDescent="0.2">
      <c r="A985" s="116">
        <f>SUM(A968:A984)+SUM(A907:A966)</f>
        <v>1466900</v>
      </c>
      <c r="B985" s="61">
        <f>SUM(B968:B984)+SUM(B907:B966)</f>
        <v>1788300</v>
      </c>
      <c r="C985" s="61">
        <f>SUM(C968:C984)+SUM(C907:C966)</f>
        <v>2906900</v>
      </c>
      <c r="D985" s="309"/>
      <c r="E985" s="125" t="s">
        <v>660</v>
      </c>
      <c r="F985" s="61">
        <f>SUM(F968:F984)+SUM(F907:F966)</f>
        <v>3744700</v>
      </c>
      <c r="G985" s="199">
        <f>IF(C985=F985,0,IF(C985=0,100,(F985-C985)/C985*100))</f>
        <v>28.821080876535138</v>
      </c>
      <c r="H985" s="61">
        <f>SUM(H968:H984)+SUM(H907:H966)</f>
        <v>2896400</v>
      </c>
      <c r="I985" s="198">
        <f>IF(F985=H985,0,IF(F985=0,100,(H985-F985)/F985*100))</f>
        <v>-22.653350068096241</v>
      </c>
      <c r="J985" s="61">
        <f t="shared" ref="J985:R985" si="552">SUM(J968:J984)+SUM(J907:J966)</f>
        <v>1278100</v>
      </c>
      <c r="K985" s="61">
        <f t="shared" si="552"/>
        <v>1318100</v>
      </c>
      <c r="L985" s="61">
        <f t="shared" si="552"/>
        <v>1359700</v>
      </c>
      <c r="M985" s="61">
        <f t="shared" si="552"/>
        <v>1347900</v>
      </c>
      <c r="N985" s="61">
        <f t="shared" si="552"/>
        <v>1390400</v>
      </c>
      <c r="O985" s="61">
        <f t="shared" si="552"/>
        <v>1433700</v>
      </c>
      <c r="P985" s="61">
        <f t="shared" si="552"/>
        <v>1478200</v>
      </c>
      <c r="Q985" s="61">
        <f t="shared" si="552"/>
        <v>1524100</v>
      </c>
      <c r="R985" s="126">
        <f t="shared" si="552"/>
        <v>1571500</v>
      </c>
    </row>
    <row r="986" spans="1:18" x14ac:dyDescent="0.2">
      <c r="A986" s="119"/>
      <c r="B986" s="39"/>
      <c r="C986" s="39"/>
      <c r="D986" s="281"/>
      <c r="E986" s="121"/>
      <c r="F986" s="39"/>
      <c r="G986" s="152"/>
      <c r="H986" s="39"/>
      <c r="I986" s="152"/>
      <c r="J986" s="39"/>
      <c r="K986" s="39"/>
      <c r="L986" s="39"/>
      <c r="M986" s="39"/>
      <c r="N986" s="39"/>
      <c r="O986" s="39"/>
      <c r="P986" s="39"/>
      <c r="Q986" s="39"/>
      <c r="R986" s="127"/>
    </row>
    <row r="987" spans="1:18" s="102" customFormat="1" x14ac:dyDescent="0.2">
      <c r="A987" s="79">
        <f>A903-A985</f>
        <v>1408300</v>
      </c>
      <c r="B987" s="72">
        <f>B903-B985</f>
        <v>642900</v>
      </c>
      <c r="C987" s="72">
        <f>C903-C985</f>
        <v>-646800</v>
      </c>
      <c r="D987" s="309"/>
      <c r="E987" s="2264" t="s">
        <v>1203</v>
      </c>
      <c r="F987" s="72">
        <f>F903-F985</f>
        <v>-1648200</v>
      </c>
      <c r="G987" s="197">
        <f>IF(C987=F987,0,IF(C987=0,100,(F987-C987)/C987*100))</f>
        <v>154.82374768089053</v>
      </c>
      <c r="H987" s="72">
        <f>H903-H985</f>
        <v>-793400</v>
      </c>
      <c r="I987" s="197">
        <f>IF(F987=H987,0,IF(F987=0,100,(H987-F987)/F987*100))</f>
        <v>-51.862638029365371</v>
      </c>
      <c r="J987" s="72">
        <f t="shared" ref="J987:R987" si="553">J903-J985</f>
        <v>942300</v>
      </c>
      <c r="K987" s="72">
        <f t="shared" si="553"/>
        <v>958900</v>
      </c>
      <c r="L987" s="72">
        <f t="shared" si="553"/>
        <v>990400</v>
      </c>
      <c r="M987" s="72">
        <f t="shared" si="553"/>
        <v>1037700</v>
      </c>
      <c r="N987" s="72">
        <f t="shared" si="553"/>
        <v>1061500</v>
      </c>
      <c r="O987" s="72">
        <f t="shared" si="553"/>
        <v>1062900</v>
      </c>
      <c r="P987" s="72">
        <f t="shared" si="553"/>
        <v>1089800</v>
      </c>
      <c r="Q987" s="72">
        <f t="shared" si="553"/>
        <v>1096200</v>
      </c>
      <c r="R987" s="128">
        <f t="shared" si="553"/>
        <v>1103000</v>
      </c>
    </row>
    <row r="988" spans="1:18" x14ac:dyDescent="0.2">
      <c r="A988" s="119">
        <f>A983</f>
        <v>148300</v>
      </c>
      <c r="B988" s="39">
        <f>B983</f>
        <v>150900</v>
      </c>
      <c r="C988" s="39">
        <f>C983</f>
        <v>183800</v>
      </c>
      <c r="D988" s="281"/>
      <c r="E988" s="364" t="s">
        <v>2313</v>
      </c>
      <c r="F988" s="39">
        <f>F983</f>
        <v>95100</v>
      </c>
      <c r="G988" s="1059">
        <f>IF(C988=F988,0,IF(C988=0,100,(F988-C988)/C988*100))</f>
        <v>-48.258977149075086</v>
      </c>
      <c r="H988" s="39">
        <f>H983</f>
        <v>95100</v>
      </c>
      <c r="I988" s="1059">
        <f>IF(F988=H988,0,IF(F988=0,100,(H988-F988)/F988*100))</f>
        <v>0</v>
      </c>
      <c r="J988" s="39">
        <f t="shared" ref="J988:Q988" si="554">J983</f>
        <v>107900</v>
      </c>
      <c r="K988" s="39">
        <f t="shared" si="554"/>
        <v>111200</v>
      </c>
      <c r="L988" s="39">
        <f t="shared" si="554"/>
        <v>114600</v>
      </c>
      <c r="M988" s="39">
        <f t="shared" si="554"/>
        <v>118100</v>
      </c>
      <c r="N988" s="39">
        <f t="shared" si="554"/>
        <v>121700</v>
      </c>
      <c r="O988" s="39">
        <f t="shared" si="554"/>
        <v>125400</v>
      </c>
      <c r="P988" s="39">
        <f t="shared" si="554"/>
        <v>129200</v>
      </c>
      <c r="Q988" s="39">
        <f t="shared" si="554"/>
        <v>133100</v>
      </c>
      <c r="R988" s="127">
        <f t="shared" ref="R988" si="555">R983</f>
        <v>137100</v>
      </c>
    </row>
    <row r="989" spans="1:18" s="102" customFormat="1" x14ac:dyDescent="0.2">
      <c r="A989" s="200">
        <f>A988+A987</f>
        <v>1556600</v>
      </c>
      <c r="B989" s="437">
        <f>B988+B987</f>
        <v>793800</v>
      </c>
      <c r="C989" s="437">
        <f>C988+C987</f>
        <v>-463000</v>
      </c>
      <c r="D989" s="594"/>
      <c r="E989" s="598" t="s">
        <v>1993</v>
      </c>
      <c r="F989" s="457">
        <f>F988+F987</f>
        <v>-1553100</v>
      </c>
      <c r="G989" s="455">
        <f>IF(C989=F989,0,IF(C989=0,100,(F989-C989)/C989*100))</f>
        <v>235.44276457883367</v>
      </c>
      <c r="H989" s="457">
        <f t="shared" ref="H989:Q989" si="556">H988+H987</f>
        <v>-698300</v>
      </c>
      <c r="I989" s="455">
        <f>IF(F989=H989,0,IF(F989=0,100,(H989-F989)/F989*100))</f>
        <v>-55.038310475822549</v>
      </c>
      <c r="J989" s="457">
        <f t="shared" si="556"/>
        <v>1050200</v>
      </c>
      <c r="K989" s="457">
        <f t="shared" si="556"/>
        <v>1070100</v>
      </c>
      <c r="L989" s="457">
        <f t="shared" si="556"/>
        <v>1105000</v>
      </c>
      <c r="M989" s="457">
        <f t="shared" si="556"/>
        <v>1155800</v>
      </c>
      <c r="N989" s="457">
        <f t="shared" si="556"/>
        <v>1183200</v>
      </c>
      <c r="O989" s="457">
        <f t="shared" si="556"/>
        <v>1188300</v>
      </c>
      <c r="P989" s="457">
        <f t="shared" si="556"/>
        <v>1219000</v>
      </c>
      <c r="Q989" s="457">
        <f t="shared" si="556"/>
        <v>1229300</v>
      </c>
      <c r="R989" s="459">
        <f t="shared" ref="R989" si="557">R988+R987</f>
        <v>1240100</v>
      </c>
    </row>
    <row r="990" spans="1:18" ht="13.5" thickBot="1" x14ac:dyDescent="0.25">
      <c r="A990" s="189"/>
      <c r="B990" s="183"/>
      <c r="C990" s="183"/>
      <c r="D990" s="657"/>
      <c r="E990" s="440"/>
      <c r="F990" s="74"/>
      <c r="G990" s="154"/>
      <c r="H990" s="74"/>
      <c r="I990" s="154"/>
      <c r="J990" s="74"/>
      <c r="K990" s="134"/>
      <c r="L990" s="134"/>
      <c r="M990" s="134"/>
      <c r="N990" s="134"/>
      <c r="O990" s="134"/>
      <c r="P990" s="134"/>
      <c r="Q990" s="134"/>
      <c r="R990" s="178"/>
    </row>
    <row r="991" spans="1:18" ht="13.5" thickTop="1" x14ac:dyDescent="0.2">
      <c r="A991" s="908"/>
      <c r="B991" s="179"/>
      <c r="C991" s="181"/>
      <c r="D991" s="313"/>
      <c r="E991" s="812"/>
      <c r="F991" s="140"/>
      <c r="G991" s="813"/>
      <c r="H991" s="140"/>
      <c r="I991" s="2460"/>
      <c r="J991" s="140"/>
      <c r="K991" s="39"/>
      <c r="L991" s="39"/>
      <c r="M991" s="39"/>
      <c r="N991" s="39"/>
      <c r="O991" s="39"/>
      <c r="P991" s="39"/>
      <c r="Q991" s="39"/>
      <c r="R991" s="127"/>
    </row>
    <row r="992" spans="1:18" x14ac:dyDescent="0.2">
      <c r="A992" s="79"/>
      <c r="B992" s="141"/>
      <c r="C992" s="141"/>
      <c r="D992" s="310"/>
      <c r="E992" s="596" t="s">
        <v>231</v>
      </c>
      <c r="F992" s="72"/>
      <c r="G992" s="101"/>
      <c r="H992" s="72"/>
      <c r="I992" s="197"/>
      <c r="J992" s="39"/>
      <c r="K992" s="39"/>
      <c r="L992" s="39"/>
      <c r="M992" s="39"/>
      <c r="N992" s="39"/>
      <c r="O992" s="39"/>
      <c r="P992" s="39"/>
      <c r="Q992" s="39"/>
      <c r="R992" s="127"/>
    </row>
    <row r="993" spans="1:18" x14ac:dyDescent="0.2">
      <c r="A993" s="119">
        <v>0</v>
      </c>
      <c r="B993" s="156">
        <v>0</v>
      </c>
      <c r="C993" s="156">
        <v>0</v>
      </c>
      <c r="D993" s="262"/>
      <c r="E993" s="425" t="s">
        <v>3368</v>
      </c>
      <c r="F993" s="156">
        <v>0</v>
      </c>
      <c r="G993" s="2271"/>
      <c r="H993" s="39">
        <v>0</v>
      </c>
      <c r="I993" s="152"/>
      <c r="J993" s="39">
        <v>0</v>
      </c>
      <c r="K993" s="39">
        <v>0</v>
      </c>
      <c r="L993" s="39">
        <v>0</v>
      </c>
      <c r="M993" s="39">
        <v>0</v>
      </c>
      <c r="N993" s="39">
        <v>0</v>
      </c>
      <c r="O993" s="39">
        <v>0</v>
      </c>
      <c r="P993" s="39">
        <v>0</v>
      </c>
      <c r="Q993" s="39">
        <f>ROUND('Debt-Gen'!Y13,-2)</f>
        <v>0</v>
      </c>
      <c r="R993" s="127">
        <f>ROUND('Debt-Gen'!AA13,-2)</f>
        <v>0</v>
      </c>
    </row>
    <row r="994" spans="1:18" x14ac:dyDescent="0.2">
      <c r="A994" s="119">
        <v>11051700</v>
      </c>
      <c r="B994" s="156">
        <v>5763500</v>
      </c>
      <c r="C994" s="156">
        <f>'Res-Gen'!B72+'Res-Gen'!B85+SUM('Res-Gen'!B108:B114)+'Res-Gen'!B106-'Res-Gen'!B71-'Res-Gen'!B84-'Res-Gen'!B65</f>
        <v>5053800</v>
      </c>
      <c r="D994" s="262"/>
      <c r="E994" s="425" t="s">
        <v>2272</v>
      </c>
      <c r="F994" s="39">
        <f>'Res-Gen'!E72+'Res-Gen'!E85+SUM('Res-Gen'!E108:E114)+'Res-Gen'!E106-SUM('Res-Gen'!E71:E71)</f>
        <v>5605300</v>
      </c>
      <c r="G994" s="2271"/>
      <c r="H994" s="39">
        <f>'Res-Gen'!H72+'Res-Gen'!H85+SUM('Res-Gen'!H108:H114)+'Res-Gen'!H106-SUM('Res-Gen'!H71:H71)</f>
        <v>6520600</v>
      </c>
      <c r="I994" s="152"/>
      <c r="J994" s="39">
        <f>'Res-Gen'!K72+'Res-Gen'!K85+SUM('Res-Gen'!K108:K114)+'Res-Gen'!K106</f>
        <v>9944800</v>
      </c>
      <c r="K994" s="39">
        <f>'Res-Gen'!N72+'Res-Gen'!N85+SUM('Res-Gen'!N108:N114)+'Res-Gen'!N106</f>
        <v>6711300</v>
      </c>
      <c r="L994" s="39">
        <f>'Res-Gen'!Q72+'Res-Gen'!Q85+SUM('Res-Gen'!Q108:Q114)+'Res-Gen'!Q106</f>
        <v>7967700</v>
      </c>
      <c r="M994" s="39">
        <f>'Res-Gen'!T72+'Res-Gen'!T85+SUM('Res-Gen'!T108:T114)+'Res-Gen'!T106</f>
        <v>2386400</v>
      </c>
      <c r="N994" s="39">
        <f>'Res-Gen'!W72+'Res-Gen'!W85+SUM('Res-Gen'!W108:W114)+'Res-Gen'!W106</f>
        <v>2434800</v>
      </c>
      <c r="O994" s="39">
        <f>'Res-Gen'!Z72+'Res-Gen'!Z85+SUM('Res-Gen'!Z108:Z114)+'Res-Gen'!Z106</f>
        <v>2360900</v>
      </c>
      <c r="P994" s="39">
        <f>'Res-Gen'!AC72+'Res-Gen'!AC85+SUM('Res-Gen'!AC108:AC114)+'Res-Gen'!AC106</f>
        <v>2412600</v>
      </c>
      <c r="Q994" s="39">
        <f>'Res-Gen'!AF72+'Res-Gen'!AF85+SUM('Res-Gen'!AF108:AF114)+'Res-Gen'!AF106</f>
        <v>2445000</v>
      </c>
      <c r="R994" s="127">
        <f>'Res-Gen'!AI72+'Res-Gen'!AI85+SUM('Res-Gen'!AI108:AI114)+'Res-Gen'!AI106</f>
        <v>2396300</v>
      </c>
    </row>
    <row r="995" spans="1:18" x14ac:dyDescent="0.2">
      <c r="A995" s="119">
        <f>4276300</f>
        <v>4276300</v>
      </c>
      <c r="B995" s="156">
        <f>6925900</f>
        <v>6925900</v>
      </c>
      <c r="C995" s="156">
        <f>'Res-Gen'!C72+'Res-Gen'!C85+'Res-Gen'!C106+SUM('Res-Gen'!C108:C114)+'Sec 94'!B87-SUM('Res-Gen'!C71:C71)+'Sec 94'!B47+'Sec 94'!B94-'Res-Gen'!C64-'Res-Gen'!C65-'Res-Gen'!C61-'Res-Gen'!C93-'Res-Gen'!C70-'Res-Gen'!C109-'Res-Gen'!C110</f>
        <v>4428400</v>
      </c>
      <c r="D995" s="262"/>
      <c r="E995" s="425" t="s">
        <v>2738</v>
      </c>
      <c r="F995" s="39">
        <f>'Res-Gen'!F72+'Res-Gen'!F106+SUM('Res-Gen'!F108:F114)+'Sec 94'!E87-SUM('Res-Gen'!F71:F71)+'Sec 94'!E94-'Res-Gen'!F64-'Res-Gen'!F67-'Res-Gen'!F65-'Res-Gen'!F60-'Res-Gen'!F61+'Res-Gen'!F80+'Res-Gen'!F77</f>
        <v>7524200</v>
      </c>
      <c r="G995" s="2271"/>
      <c r="H995" s="39">
        <f>'Res-Gen'!I72+'Res-Gen'!I85+'Res-Gen'!I106+SUM('Res-Gen'!I108:I114)+'Sec 94'!F87-SUM('Res-Gen'!I71:I71)+'Sec 94'!F49+'Sec 94'!F47+'Sec 94'!F94-'Res-Gen'!I64-'Res-Gen'!I67-'Res-Gen'!I63-'Res-Gen'!I65</f>
        <v>7026900</v>
      </c>
      <c r="I995" s="152"/>
      <c r="J995" s="39">
        <f>'Res-Gen'!L72+'Res-Gen'!L85+'Res-Gen'!L106+SUM('Res-Gen'!L108:L114)+'Sec 94'!G87+'Sec 94'!G49+'Sec 94'!G47+'Sec 94'!G94-'Res-Gen'!L66-'Res-Gen'!L71-'Res-Gen'!L63</f>
        <v>5894600</v>
      </c>
      <c r="K995" s="39">
        <f>'Res-Gen'!O72+'Res-Gen'!O85+'Res-Gen'!O106+SUM('Res-Gen'!O108:O114)+'Sec 94'!H87-SUM('Res-Gen'!O71:O71)+'Sec 94'!H49+'Sec 94'!H47+'Sec 94'!H94-'Res-Gen'!O66</f>
        <v>4241200</v>
      </c>
      <c r="L995" s="39">
        <f>'Res-Gen'!R72+'Res-Gen'!R85+'Res-Gen'!R106+SUM('Res-Gen'!R108:R114)+'Sec 94'!I87-SUM('Res-Gen'!R71:R71)+'Sec 94'!I49+'Sec 94'!I47</f>
        <v>4262700</v>
      </c>
      <c r="M995" s="39">
        <f>'Res-Gen'!U72+'Res-Gen'!U85+'Res-Gen'!U106+SUM('Res-Gen'!U108:U114)+'Sec 94'!J87-SUM('Res-Gen'!U71:U71)+'Sec 94'!J49+'Sec 94'!J47</f>
        <v>1230600</v>
      </c>
      <c r="N995" s="39">
        <f>'Res-Gen'!X72+'Res-Gen'!X85+'Res-Gen'!X106+SUM('Res-Gen'!X108:X114)+'Sec 94'!K87-SUM('Res-Gen'!X71:X71)+'Sec 94'!K49+'Sec 94'!K47</f>
        <v>1251600</v>
      </c>
      <c r="O995" s="39">
        <f>'Res-Gen'!AA72+'Res-Gen'!AA85+'Res-Gen'!AA106+SUM('Res-Gen'!AA108:AA114)+'Sec 94'!L87-SUM('Res-Gen'!AA71:AA71)+'Sec 94'!L49+'Sec 94'!L47</f>
        <v>1172600</v>
      </c>
      <c r="P995" s="39">
        <f>'Res-Gen'!AD72+'Res-Gen'!AD85+'Res-Gen'!AD106+SUM('Res-Gen'!AD108:AD114)+'Sec 94'!M87-SUM('Res-Gen'!AD71:AD71)+'Sec 94'!M49+'Sec 94'!M47</f>
        <v>1193600</v>
      </c>
      <c r="Q995" s="39">
        <f>'Res-Gen'!AG72+'Res-Gen'!AG85+'Res-Gen'!AG106+SUM('Res-Gen'!AG108:AG114)+'Sec 94'!N87-SUM('Res-Gen'!AG71:AG71)+'Sec 94'!N49+'Sec 94'!N47</f>
        <v>1215700</v>
      </c>
      <c r="R995" s="127">
        <f>'Res-Gen'!AJ72+'Res-Gen'!AJ85+'Res-Gen'!AJ106+SUM('Res-Gen'!AJ108:AJ114)+'Sec 94'!O87-SUM('Res-Gen'!AJ71:AJ71)+'Sec 94'!O49+'Sec 94'!O47</f>
        <v>1156200</v>
      </c>
    </row>
    <row r="996" spans="1:18" x14ac:dyDescent="0.2">
      <c r="A996" s="119">
        <v>8762500</v>
      </c>
      <c r="B996" s="156">
        <v>4459000</v>
      </c>
      <c r="C996" s="156">
        <f>'Cap Inc'!B142+'Cap Inc'!B109+SUM('Cap Inc'!B15:B21)</f>
        <v>2312500</v>
      </c>
      <c r="D996" s="262"/>
      <c r="E996" s="425" t="s">
        <v>2275</v>
      </c>
      <c r="F996" s="39">
        <f>'Cap Inc'!E142+'Cap Inc'!E109+SUM('Cap Inc'!E15:E21)-'Cap Inc'!E137</f>
        <v>3725200</v>
      </c>
      <c r="G996" s="2271"/>
      <c r="H996" s="39">
        <f>'Cap Inc'!F142+'Cap Inc'!F109+SUM('Cap Inc'!F15:F21)</f>
        <v>4692000</v>
      </c>
      <c r="I996" s="152"/>
      <c r="J996" s="39">
        <f>'Cap Inc'!G142+'Cap Inc'!G109</f>
        <v>6400000</v>
      </c>
      <c r="K996" s="39">
        <f>'Cap Inc'!H142+'Cap Inc'!H109</f>
        <v>3400000</v>
      </c>
      <c r="L996" s="39">
        <f>'Cap Inc'!I142+'Cap Inc'!I109</f>
        <v>3000000</v>
      </c>
      <c r="M996" s="39">
        <f>'Cap Inc'!J142+'Cap Inc'!J109</f>
        <v>400000</v>
      </c>
      <c r="N996" s="39">
        <f>'Cap Inc'!K142+'Cap Inc'!K109</f>
        <v>400000</v>
      </c>
      <c r="O996" s="39">
        <f>'Cap Inc'!L142+'Cap Inc'!L109</f>
        <v>400000</v>
      </c>
      <c r="P996" s="39">
        <f>'Cap Inc'!M142+'Cap Inc'!M109</f>
        <v>400000</v>
      </c>
      <c r="Q996" s="39">
        <f>'Cap Inc'!N142+'Cap Inc'!N109</f>
        <v>400000</v>
      </c>
      <c r="R996" s="127">
        <f>'Cap Inc'!O142+'Cap Inc'!O109</f>
        <v>400000</v>
      </c>
    </row>
    <row r="997" spans="1:18" x14ac:dyDescent="0.2">
      <c r="A997" s="119">
        <v>3129000</v>
      </c>
      <c r="B997" s="156">
        <v>6351700</v>
      </c>
      <c r="C997" s="156">
        <f>SUM('Cap-Gen'!F39:F50)</f>
        <v>1171800</v>
      </c>
      <c r="D997" s="262"/>
      <c r="E997" s="425" t="s">
        <v>1153</v>
      </c>
      <c r="F997" s="156">
        <f>SUM('Cap-Gen'!G39:G50)</f>
        <v>3691000</v>
      </c>
      <c r="G997" s="2271"/>
      <c r="H997" s="39">
        <f>SUM('Cap-Gen'!H39:H50)</f>
        <v>4100000</v>
      </c>
      <c r="I997" s="152"/>
      <c r="J997" s="39">
        <f>SUM('Cap-Gen'!I39:I50)</f>
        <v>3000000</v>
      </c>
      <c r="K997" s="39">
        <f>SUM('Cap-Gen'!J39:J50)</f>
        <v>1600000</v>
      </c>
      <c r="L997" s="39">
        <f>SUM('Cap-Gen'!K39:K50)</f>
        <v>0</v>
      </c>
      <c r="M997" s="39">
        <f>SUM('Cap-Gen'!L39:L50)</f>
        <v>0</v>
      </c>
      <c r="N997" s="39">
        <f>SUM('Cap-Gen'!M39:M50)</f>
        <v>0</v>
      </c>
      <c r="O997" s="39">
        <f>SUM('Cap-Gen'!N39:N50)</f>
        <v>0</v>
      </c>
      <c r="P997" s="39">
        <f>SUM('Cap-Gen'!O39:O50)</f>
        <v>0</v>
      </c>
      <c r="Q997" s="39">
        <f>SUM('Cap-Gen'!P39:P50)</f>
        <v>0</v>
      </c>
      <c r="R997" s="127">
        <f>SUM('Cap-Gen'!Q39:Q50)</f>
        <v>0</v>
      </c>
    </row>
    <row r="998" spans="1:18" s="102" customFormat="1" ht="13.5" thickBot="1" x14ac:dyDescent="0.25">
      <c r="A998" s="2443">
        <f>A989-A993-A994+A995++A996-A997</f>
        <v>414700</v>
      </c>
      <c r="B998" s="2461">
        <f>B989-B993-B994+B995++B996-B997</f>
        <v>63500</v>
      </c>
      <c r="C998" s="2461">
        <f>C989-C993-C994+C995++C996-C997</f>
        <v>52300</v>
      </c>
      <c r="D998" s="2462"/>
      <c r="E998" s="2446" t="s">
        <v>2901</v>
      </c>
      <c r="F998" s="2444">
        <f>F989-F993-F994+F995++F996-F997</f>
        <v>400000</v>
      </c>
      <c r="G998" s="2448">
        <f>IF(C998=F998,0,IF(C998=0,100,(F998-C998)/C998*100))</f>
        <v>664.81835564053529</v>
      </c>
      <c r="H998" s="2444">
        <f>H989-H993-H994+H995++H996-H997</f>
        <v>400000</v>
      </c>
      <c r="I998" s="2448">
        <f>IF(F998=H998,0,IF(F998=0,100,(H998-F998)/F998*100))</f>
        <v>0</v>
      </c>
      <c r="J998" s="2444">
        <f t="shared" ref="J998:Q998" si="558">J989-J993-J994+J995++J996-J997</f>
        <v>400000</v>
      </c>
      <c r="K998" s="2444">
        <f t="shared" si="558"/>
        <v>400000</v>
      </c>
      <c r="L998" s="2444">
        <f t="shared" si="558"/>
        <v>400000</v>
      </c>
      <c r="M998" s="2444">
        <f t="shared" si="558"/>
        <v>400000</v>
      </c>
      <c r="N998" s="2444">
        <f t="shared" si="558"/>
        <v>400000</v>
      </c>
      <c r="O998" s="2444">
        <f t="shared" si="558"/>
        <v>400000</v>
      </c>
      <c r="P998" s="2444">
        <f t="shared" si="558"/>
        <v>400000</v>
      </c>
      <c r="Q998" s="2444">
        <f t="shared" si="558"/>
        <v>400000</v>
      </c>
      <c r="R998" s="2450">
        <f t="shared" ref="R998" si="559">R989-R993-R994+R995++R996-R997</f>
        <v>400000</v>
      </c>
    </row>
    <row r="999" spans="1:18" ht="14.25" thickTop="1" thickBot="1" x14ac:dyDescent="0.25">
      <c r="A999" s="83"/>
      <c r="B999" s="83"/>
      <c r="C999" s="83"/>
      <c r="D999" s="300"/>
      <c r="E999" s="150"/>
      <c r="F999" s="83"/>
      <c r="G999" s="83"/>
      <c r="H999" s="83"/>
      <c r="I999" s="83"/>
      <c r="J999" s="83"/>
      <c r="K999" s="83"/>
      <c r="L999" s="83"/>
      <c r="M999" s="83"/>
      <c r="N999" s="83"/>
      <c r="O999" s="83"/>
      <c r="P999" s="83"/>
      <c r="Q999" s="83"/>
      <c r="R999" s="83"/>
    </row>
    <row r="1000" spans="1:18" s="100" customFormat="1" ht="18.75" customHeight="1" thickTop="1" thickBot="1" x14ac:dyDescent="0.3">
      <c r="A1000" s="2758" t="s">
        <v>1521</v>
      </c>
      <c r="B1000" s="2759"/>
      <c r="C1000" s="2759"/>
      <c r="D1000" s="2759"/>
      <c r="E1000" s="2759"/>
      <c r="F1000" s="2759"/>
      <c r="G1000" s="2759"/>
      <c r="H1000" s="2759"/>
      <c r="I1000" s="2759"/>
      <c r="J1000" s="2759"/>
      <c r="K1000" s="2759"/>
      <c r="L1000" s="2759"/>
      <c r="M1000" s="2759"/>
      <c r="N1000" s="2759"/>
      <c r="O1000" s="2759"/>
      <c r="P1000" s="2759"/>
      <c r="Q1000" s="2759"/>
      <c r="R1000" s="2760"/>
    </row>
    <row r="1001" spans="1:18" s="52" customFormat="1" x14ac:dyDescent="0.2">
      <c r="A1001" s="50" t="str">
        <f t="shared" ref="A1001:C1002" si="560">A2</f>
        <v>ACTUAL</v>
      </c>
      <c r="B1001" s="428" t="str">
        <f t="shared" si="560"/>
        <v>ACTUAL</v>
      </c>
      <c r="C1001" s="428" t="str">
        <f t="shared" si="560"/>
        <v>ACTUAL</v>
      </c>
      <c r="D1001" s="592" t="s">
        <v>3094</v>
      </c>
      <c r="E1001" s="2281" t="s">
        <v>2626</v>
      </c>
      <c r="F1001" s="2761" t="s">
        <v>2628</v>
      </c>
      <c r="G1001" s="2762"/>
      <c r="H1001" s="2762"/>
      <c r="I1001" s="2762"/>
      <c r="J1001" s="2762"/>
      <c r="K1001" s="2762"/>
      <c r="L1001" s="2762"/>
      <c r="M1001" s="2762"/>
      <c r="N1001" s="2762"/>
      <c r="O1001" s="2762"/>
      <c r="P1001" s="2762"/>
      <c r="Q1001" s="2762"/>
      <c r="R1001" s="2763"/>
    </row>
    <row r="1002" spans="1:18" s="29" customFormat="1" ht="13.5" thickBot="1" x14ac:dyDescent="0.25">
      <c r="A1002" s="230" t="str">
        <f t="shared" si="560"/>
        <v>2011/12</v>
      </c>
      <c r="B1002" s="240" t="str">
        <f t="shared" si="560"/>
        <v>2012/13</v>
      </c>
      <c r="C1002" s="240" t="str">
        <f t="shared" si="560"/>
        <v>2013/14</v>
      </c>
      <c r="D1002" s="429" t="s">
        <v>3095</v>
      </c>
      <c r="E1002" s="48"/>
      <c r="F1002" s="429" t="str">
        <f>F3</f>
        <v>2014/15</v>
      </c>
      <c r="G1002" s="56" t="str">
        <f>$G$3</f>
        <v xml:space="preserve">% </v>
      </c>
      <c r="H1002" s="240" t="str">
        <f>H3</f>
        <v>2015/16</v>
      </c>
      <c r="I1002" s="343" t="str">
        <f>$G$3</f>
        <v xml:space="preserve">% </v>
      </c>
      <c r="J1002" s="240" t="str">
        <f t="shared" ref="J1002:R1002" si="561">J3</f>
        <v>2016/17</v>
      </c>
      <c r="K1002" s="240" t="str">
        <f t="shared" si="561"/>
        <v>2017/18</v>
      </c>
      <c r="L1002" s="240" t="str">
        <f t="shared" si="561"/>
        <v>2018/19</v>
      </c>
      <c r="M1002" s="240" t="str">
        <f t="shared" si="561"/>
        <v>2019/20</v>
      </c>
      <c r="N1002" s="240" t="str">
        <f t="shared" si="561"/>
        <v>2020/21</v>
      </c>
      <c r="O1002" s="240" t="str">
        <f t="shared" si="561"/>
        <v>2021/22</v>
      </c>
      <c r="P1002" s="240" t="str">
        <f t="shared" si="561"/>
        <v>2022/23</v>
      </c>
      <c r="Q1002" s="240" t="str">
        <f t="shared" si="561"/>
        <v>2023/24</v>
      </c>
      <c r="R1002" s="635" t="str">
        <f t="shared" si="561"/>
        <v>2024/25</v>
      </c>
    </row>
    <row r="1003" spans="1:18" x14ac:dyDescent="0.2">
      <c r="A1003" s="119"/>
      <c r="B1003" s="39"/>
      <c r="C1003" s="39"/>
      <c r="D1003" s="278"/>
      <c r="E1003" s="83"/>
      <c r="F1003" s="39"/>
      <c r="G1003" s="152"/>
      <c r="H1003" s="39"/>
      <c r="I1003" s="152"/>
      <c r="J1003" s="39"/>
      <c r="K1003" s="39"/>
      <c r="L1003" s="39"/>
      <c r="M1003" s="39"/>
      <c r="N1003" s="39"/>
      <c r="O1003" s="39"/>
      <c r="P1003" s="39"/>
      <c r="Q1003" s="39"/>
      <c r="R1003" s="127"/>
    </row>
    <row r="1004" spans="1:18" x14ac:dyDescent="0.2">
      <c r="A1004" s="119"/>
      <c r="B1004" s="39"/>
      <c r="C1004" s="39"/>
      <c r="D1004" s="278"/>
      <c r="E1004" s="158" t="s">
        <v>1261</v>
      </c>
      <c r="F1004" s="39"/>
      <c r="G1004" s="152"/>
      <c r="H1004" s="39"/>
      <c r="I1004" s="152"/>
      <c r="J1004" s="39"/>
      <c r="K1004" s="39"/>
      <c r="L1004" s="39"/>
      <c r="M1004" s="39"/>
      <c r="N1004" s="39"/>
      <c r="O1004" s="39"/>
      <c r="P1004" s="39"/>
      <c r="Q1004" s="39"/>
      <c r="R1004" s="127"/>
    </row>
    <row r="1005" spans="1:18" x14ac:dyDescent="0.2">
      <c r="A1005" s="119"/>
      <c r="B1005" s="39"/>
      <c r="C1005" s="39"/>
      <c r="D1005" s="278"/>
      <c r="E1005" s="158"/>
      <c r="F1005" s="39"/>
      <c r="G1005" s="152"/>
      <c r="H1005" s="39"/>
      <c r="I1005" s="152"/>
      <c r="J1005" s="39"/>
      <c r="K1005" s="39"/>
      <c r="L1005" s="39"/>
      <c r="M1005" s="39"/>
      <c r="N1005" s="39"/>
      <c r="O1005" s="39"/>
      <c r="P1005" s="39"/>
      <c r="Q1005" s="39"/>
      <c r="R1005" s="127"/>
    </row>
    <row r="1006" spans="1:18" x14ac:dyDescent="0.2">
      <c r="A1006" s="119"/>
      <c r="B1006" s="39"/>
      <c r="C1006" s="39"/>
      <c r="D1006" s="278"/>
      <c r="E1006" s="159" t="s">
        <v>3848</v>
      </c>
      <c r="F1006" s="39"/>
      <c r="G1006" s="152"/>
      <c r="H1006" s="39"/>
      <c r="I1006" s="152"/>
      <c r="J1006" s="39"/>
      <c r="K1006" s="39"/>
      <c r="L1006" s="39"/>
      <c r="M1006" s="39"/>
      <c r="N1006" s="39"/>
      <c r="O1006" s="39"/>
      <c r="P1006" s="39"/>
      <c r="Q1006" s="39"/>
      <c r="R1006" s="127"/>
    </row>
    <row r="1007" spans="1:18" x14ac:dyDescent="0.2">
      <c r="A1007" s="119">
        <v>322700</v>
      </c>
      <c r="B1007" s="39">
        <v>345500</v>
      </c>
      <c r="C1007" s="39">
        <v>412800</v>
      </c>
      <c r="D1007" s="2266" t="s">
        <v>2600</v>
      </c>
      <c r="E1007" s="110" t="s">
        <v>678</v>
      </c>
      <c r="F1007" s="39">
        <v>400000</v>
      </c>
      <c r="G1007" s="152">
        <f>IF(C1007=F1007,0,IF(C1007=0,100,(F1007-C1007)/C1007*100))</f>
        <v>-3.1007751937984498</v>
      </c>
      <c r="H1007" s="39">
        <v>412000</v>
      </c>
      <c r="I1007" s="152">
        <f>IF(F1007=H1007,0,IF(F1007=0,100,(H1007-F1007)/F1007*100))</f>
        <v>3</v>
      </c>
      <c r="J1007" s="39">
        <f>ROUNDUP(H1007+(H1007*Assumptions!G$6),-2)</f>
        <v>424400</v>
      </c>
      <c r="K1007" s="39">
        <f>ROUNDUP(J1007+(J1007*Assumptions!H$6),-2)</f>
        <v>437200</v>
      </c>
      <c r="L1007" s="39">
        <f>ROUNDUP(K1007+(K1007*Assumptions!I$6),-2)</f>
        <v>450400</v>
      </c>
      <c r="M1007" s="39">
        <f>ROUNDUP(L1007+(L1007*Assumptions!J$6),-2)</f>
        <v>464000</v>
      </c>
      <c r="N1007" s="39">
        <f>ROUNDUP(M1007+(M1007*Assumptions!K$6),-2)</f>
        <v>478000</v>
      </c>
      <c r="O1007" s="39">
        <f>ROUNDUP(N1007+(N1007*Assumptions!L$6),-2)</f>
        <v>492400</v>
      </c>
      <c r="P1007" s="39">
        <f>ROUNDUP(O1007+(O1007*Assumptions!M$6),-2)</f>
        <v>507200</v>
      </c>
      <c r="Q1007" s="39">
        <f>ROUNDUP(P1007+(P1007*Assumptions!N$6),-2)</f>
        <v>522500</v>
      </c>
      <c r="R1007" s="127">
        <f>ROUNDUP(Q1007+(Q1007*Assumptions!O$6),-2)</f>
        <v>538200</v>
      </c>
    </row>
    <row r="1008" spans="1:18" x14ac:dyDescent="0.2">
      <c r="A1008" s="119">
        <v>8700</v>
      </c>
      <c r="B1008" s="39">
        <v>9200</v>
      </c>
      <c r="C1008" s="39">
        <v>9800</v>
      </c>
      <c r="D1008" s="2266" t="s">
        <v>283</v>
      </c>
      <c r="E1008" s="110" t="s">
        <v>1795</v>
      </c>
      <c r="F1008" s="39">
        <v>9500</v>
      </c>
      <c r="G1008" s="152">
        <f>IF(C1008=F1008,0,IF(C1008=0,100,(F1008-C1008)/C1008*100))</f>
        <v>-3.0612244897959182</v>
      </c>
      <c r="H1008" s="39">
        <v>9800</v>
      </c>
      <c r="I1008" s="152">
        <f>IF(F1008=H1008,0,IF(F1008=0,100,(H1008-F1008)/F1008*100))</f>
        <v>3.1578947368421053</v>
      </c>
      <c r="J1008" s="39">
        <f>ROUNDUP(H1008+(H1008*Assumptions!G$6),-2)</f>
        <v>10100</v>
      </c>
      <c r="K1008" s="39">
        <f>ROUNDUP(J1008+(J1008*Assumptions!H$6),-2)</f>
        <v>10500</v>
      </c>
      <c r="L1008" s="39">
        <f>ROUNDUP(K1008+(K1008*Assumptions!I$6),-2)</f>
        <v>10900</v>
      </c>
      <c r="M1008" s="39">
        <f>ROUNDUP(L1008+(L1008*Assumptions!J$6),-2)</f>
        <v>11300</v>
      </c>
      <c r="N1008" s="39">
        <f>ROUNDUP(M1008+(M1008*Assumptions!K$6),-2)</f>
        <v>11700</v>
      </c>
      <c r="O1008" s="39">
        <f>ROUNDUP(N1008+(N1008*Assumptions!L$6),-2)</f>
        <v>12100</v>
      </c>
      <c r="P1008" s="39">
        <f>ROUNDUP(O1008+(O1008*Assumptions!M$6),-2)</f>
        <v>12500</v>
      </c>
      <c r="Q1008" s="39">
        <f>ROUNDUP(P1008+(P1008*Assumptions!N$6),-2)</f>
        <v>12900</v>
      </c>
      <c r="R1008" s="127">
        <f>ROUNDUP(Q1008+(Q1008*Assumptions!O$6),-2)</f>
        <v>13300</v>
      </c>
    </row>
    <row r="1009" spans="1:18" ht="13.5" thickBot="1" x14ac:dyDescent="0.25">
      <c r="A1009" s="79"/>
      <c r="B1009" s="72"/>
      <c r="C1009" s="72"/>
      <c r="D1009" s="394"/>
      <c r="E1009" s="83"/>
      <c r="F1009" s="72"/>
      <c r="G1009" s="197"/>
      <c r="H1009" s="72"/>
      <c r="I1009" s="197"/>
      <c r="J1009" s="39"/>
      <c r="K1009" s="39"/>
      <c r="L1009" s="39"/>
      <c r="M1009" s="39"/>
      <c r="N1009" s="39"/>
      <c r="O1009" s="39"/>
      <c r="P1009" s="39"/>
      <c r="Q1009" s="39"/>
      <c r="R1009" s="127"/>
    </row>
    <row r="1010" spans="1:18" x14ac:dyDescent="0.2">
      <c r="A1010" s="116">
        <f>SUM(A1005:A1009)</f>
        <v>331400</v>
      </c>
      <c r="B1010" s="61">
        <f>SUM(B1005:B1009)</f>
        <v>354700</v>
      </c>
      <c r="C1010" s="61">
        <f>SUM(C1005:C1009)</f>
        <v>422600</v>
      </c>
      <c r="D1010" s="394"/>
      <c r="E1010" s="125" t="s">
        <v>3028</v>
      </c>
      <c r="F1010" s="61">
        <f>SUM(F1005:F1009)</f>
        <v>409500</v>
      </c>
      <c r="G1010" s="199">
        <f>IF(C1010=F1010,0,IF(C1010=0,100,(F1010-C1010)/C1010*100))</f>
        <v>-3.0998580217699954</v>
      </c>
      <c r="H1010" s="61">
        <f t="shared" ref="H1010:Q1010" si="562">SUM(H1005:H1009)</f>
        <v>421800</v>
      </c>
      <c r="I1010" s="198">
        <f>IF(F1010=H1010,0,IF(F1010=0,100,(H1010-F1010)/F1010*100))</f>
        <v>3.0036630036630036</v>
      </c>
      <c r="J1010" s="61">
        <f t="shared" si="562"/>
        <v>434500</v>
      </c>
      <c r="K1010" s="61">
        <f t="shared" si="562"/>
        <v>447700</v>
      </c>
      <c r="L1010" s="61">
        <f t="shared" si="562"/>
        <v>461300</v>
      </c>
      <c r="M1010" s="61">
        <f t="shared" si="562"/>
        <v>475300</v>
      </c>
      <c r="N1010" s="61">
        <f t="shared" si="562"/>
        <v>489700</v>
      </c>
      <c r="O1010" s="61">
        <f t="shared" si="562"/>
        <v>504500</v>
      </c>
      <c r="P1010" s="61">
        <f t="shared" si="562"/>
        <v>519700</v>
      </c>
      <c r="Q1010" s="61">
        <f t="shared" si="562"/>
        <v>535400</v>
      </c>
      <c r="R1010" s="126">
        <f t="shared" ref="R1010" si="563">SUM(R1005:R1009)</f>
        <v>551500</v>
      </c>
    </row>
    <row r="1011" spans="1:18" x14ac:dyDescent="0.2">
      <c r="A1011" s="119"/>
      <c r="B1011" s="39"/>
      <c r="C1011" s="39"/>
      <c r="D1011" s="394"/>
      <c r="E1011" s="125"/>
      <c r="F1011" s="39"/>
      <c r="G1011" s="152"/>
      <c r="H1011" s="39"/>
      <c r="I1011" s="152"/>
      <c r="J1011" s="39"/>
      <c r="K1011" s="39"/>
      <c r="L1011" s="39"/>
      <c r="M1011" s="39"/>
      <c r="N1011" s="39"/>
      <c r="O1011" s="39"/>
      <c r="P1011" s="39"/>
      <c r="Q1011" s="39"/>
      <c r="R1011" s="127"/>
    </row>
    <row r="1012" spans="1:18" x14ac:dyDescent="0.2">
      <c r="A1012" s="119"/>
      <c r="B1012" s="39"/>
      <c r="C1012" s="39"/>
      <c r="D1012" s="394"/>
      <c r="E1012" s="158" t="s">
        <v>2578</v>
      </c>
      <c r="F1012" s="39"/>
      <c r="G1012" s="152"/>
      <c r="H1012" s="39"/>
      <c r="I1012" s="152"/>
      <c r="J1012" s="39"/>
      <c r="K1012" s="39"/>
      <c r="L1012" s="39"/>
      <c r="M1012" s="39"/>
      <c r="N1012" s="39"/>
      <c r="O1012" s="39"/>
      <c r="P1012" s="39"/>
      <c r="Q1012" s="39"/>
      <c r="R1012" s="127"/>
    </row>
    <row r="1013" spans="1:18" x14ac:dyDescent="0.2">
      <c r="A1013" s="119"/>
      <c r="B1013" s="39"/>
      <c r="C1013" s="39"/>
      <c r="D1013" s="394"/>
      <c r="E1013" s="158"/>
      <c r="F1013" s="39"/>
      <c r="G1013" s="152"/>
      <c r="H1013" s="39"/>
      <c r="I1013" s="152"/>
      <c r="J1013" s="39"/>
      <c r="K1013" s="39"/>
      <c r="L1013" s="39"/>
      <c r="M1013" s="39"/>
      <c r="N1013" s="39"/>
      <c r="O1013" s="39"/>
      <c r="P1013" s="39"/>
      <c r="Q1013" s="39"/>
      <c r="R1013" s="127"/>
    </row>
    <row r="1014" spans="1:18" x14ac:dyDescent="0.2">
      <c r="A1014" s="119"/>
      <c r="B1014" s="39"/>
      <c r="C1014" s="39"/>
      <c r="D1014" s="394"/>
      <c r="E1014" s="83" t="s">
        <v>65</v>
      </c>
      <c r="F1014" s="39"/>
      <c r="G1014" s="152"/>
      <c r="H1014" s="39"/>
      <c r="I1014" s="152"/>
      <c r="J1014" s="39"/>
      <c r="K1014" s="39"/>
      <c r="L1014" s="39"/>
      <c r="M1014" s="39"/>
      <c r="N1014" s="39"/>
      <c r="O1014" s="39"/>
      <c r="P1014" s="39"/>
      <c r="Q1014" s="39"/>
      <c r="R1014" s="127"/>
    </row>
    <row r="1015" spans="1:18" x14ac:dyDescent="0.2">
      <c r="A1015" s="119">
        <v>3100</v>
      </c>
      <c r="B1015" s="39">
        <v>5800</v>
      </c>
      <c r="C1015" s="39">
        <v>3500</v>
      </c>
      <c r="D1015" s="394" t="s">
        <v>742</v>
      </c>
      <c r="E1015" s="124" t="s">
        <v>5413</v>
      </c>
      <c r="F1015" s="39">
        <v>5500</v>
      </c>
      <c r="G1015" s="152">
        <f>IF(C1015=F1015,0,IF(C1015=0,100,(F1015-C1015)/C1015*100))</f>
        <v>57.142857142857139</v>
      </c>
      <c r="H1015" s="39">
        <v>5500</v>
      </c>
      <c r="I1015" s="152">
        <f t="shared" ref="I1015:I1031" si="564">IF(F1015=H1015,0,IF(F1015=0,100,(H1015-F1015)/F1015*100))</f>
        <v>0</v>
      </c>
      <c r="J1015" s="39">
        <f>ROUNDUP(H1015+(H1015*Assumptions!G$6),-2)</f>
        <v>5700</v>
      </c>
      <c r="K1015" s="39">
        <f>ROUNDUP(J1015+(J1015*Assumptions!H$6),-2)</f>
        <v>5900</v>
      </c>
      <c r="L1015" s="39">
        <f>ROUNDUP(K1015+(K1015*Assumptions!I$6),-2)</f>
        <v>6100</v>
      </c>
      <c r="M1015" s="39">
        <f>ROUNDUP(L1015+(L1015*Assumptions!J$6),-2)</f>
        <v>6300</v>
      </c>
      <c r="N1015" s="39">
        <f>ROUNDUP(M1015+(M1015*Assumptions!K$6),-2)</f>
        <v>6500</v>
      </c>
      <c r="O1015" s="39">
        <f>ROUNDUP(N1015+(N1015*Assumptions!L$6),-2)</f>
        <v>6700</v>
      </c>
      <c r="P1015" s="39">
        <f>ROUNDUP(O1015+(O1015*Assumptions!M$6),-2)</f>
        <v>7000</v>
      </c>
      <c r="Q1015" s="39">
        <f>ROUNDUP(P1015+(P1015*Assumptions!N$6),-2)</f>
        <v>7300</v>
      </c>
      <c r="R1015" s="127">
        <f>ROUNDUP(Q1015+(Q1015*Assumptions!O$6),-2)</f>
        <v>7600</v>
      </c>
    </row>
    <row r="1016" spans="1:18" x14ac:dyDescent="0.2">
      <c r="A1016" s="119">
        <v>1500</v>
      </c>
      <c r="B1016" s="39">
        <v>300</v>
      </c>
      <c r="C1016" s="39">
        <v>1100</v>
      </c>
      <c r="D1016" s="394" t="s">
        <v>1936</v>
      </c>
      <c r="E1016" s="124" t="s">
        <v>758</v>
      </c>
      <c r="F1016" s="39">
        <v>1000</v>
      </c>
      <c r="G1016" s="152">
        <f>IF(C1016=F1016,0,IF(C1016=0,100,(F1016-C1016)/C1016*100))</f>
        <v>-9.0909090909090917</v>
      </c>
      <c r="H1016" s="39">
        <v>1000</v>
      </c>
      <c r="I1016" s="152">
        <f t="shared" si="564"/>
        <v>0</v>
      </c>
      <c r="J1016" s="39">
        <f>ROUNDUP(H1016+(H1016*Assumptions!G$6),-2)</f>
        <v>1100</v>
      </c>
      <c r="K1016" s="39">
        <f>ROUNDUP(J1016+(J1016*Assumptions!H$6),-2)</f>
        <v>1200</v>
      </c>
      <c r="L1016" s="39">
        <f>ROUNDUP(K1016+(K1016*Assumptions!I$6),-2)</f>
        <v>1300</v>
      </c>
      <c r="M1016" s="39">
        <f>ROUNDUP(L1016+(L1016*Assumptions!J$6),-2)</f>
        <v>1400</v>
      </c>
      <c r="N1016" s="39">
        <f>ROUNDUP(M1016+(M1016*Assumptions!K$6),-2)</f>
        <v>1500</v>
      </c>
      <c r="O1016" s="39">
        <f>ROUNDUP(N1016+(N1016*Assumptions!L$6),-2)</f>
        <v>1600</v>
      </c>
      <c r="P1016" s="39">
        <f>ROUNDUP(O1016+(O1016*Assumptions!M$6),-2)</f>
        <v>1700</v>
      </c>
      <c r="Q1016" s="39">
        <f>ROUNDUP(P1016+(P1016*Assumptions!N$6),-2)</f>
        <v>1800</v>
      </c>
      <c r="R1016" s="127">
        <f>ROUNDUP(Q1016+(Q1016*Assumptions!O$6),-2)</f>
        <v>1900</v>
      </c>
    </row>
    <row r="1017" spans="1:18" x14ac:dyDescent="0.2">
      <c r="A1017" s="119">
        <v>400</v>
      </c>
      <c r="B1017" s="39">
        <v>900</v>
      </c>
      <c r="C1017" s="39">
        <v>800</v>
      </c>
      <c r="D1017" s="394" t="s">
        <v>1937</v>
      </c>
      <c r="E1017" s="124" t="s">
        <v>2181</v>
      </c>
      <c r="F1017" s="39">
        <v>2000</v>
      </c>
      <c r="G1017" s="152">
        <f>IF(C1017=F1017,0,IF(C1017=0,100,(F1017-C1017)/C1017*100))</f>
        <v>150</v>
      </c>
      <c r="H1017" s="39">
        <v>2000</v>
      </c>
      <c r="I1017" s="152">
        <f t="shared" si="564"/>
        <v>0</v>
      </c>
      <c r="J1017" s="39">
        <f>ROUNDUP(H1017+(H1017*Assumptions!G$6),-2)</f>
        <v>2100</v>
      </c>
      <c r="K1017" s="39">
        <f>ROUNDUP(J1017+(J1017*Assumptions!H$6),-2)</f>
        <v>2200</v>
      </c>
      <c r="L1017" s="39">
        <f>ROUNDUP(K1017+(K1017*Assumptions!I$6),-2)</f>
        <v>2300</v>
      </c>
      <c r="M1017" s="39">
        <f>ROUNDUP(L1017+(L1017*Assumptions!J$6),-2)</f>
        <v>2400</v>
      </c>
      <c r="N1017" s="39">
        <f>ROUNDUP(M1017+(M1017*Assumptions!K$6),-2)</f>
        <v>2500</v>
      </c>
      <c r="O1017" s="39">
        <f>ROUNDUP(N1017+(N1017*Assumptions!L$6),-2)</f>
        <v>2600</v>
      </c>
      <c r="P1017" s="39">
        <f>ROUNDUP(O1017+(O1017*Assumptions!M$6),-2)</f>
        <v>2700</v>
      </c>
      <c r="Q1017" s="39">
        <f>ROUNDUP(P1017+(P1017*Assumptions!N$6),-2)</f>
        <v>2800</v>
      </c>
      <c r="R1017" s="127">
        <f>ROUNDUP(Q1017+(Q1017*Assumptions!O$6),-2)</f>
        <v>2900</v>
      </c>
    </row>
    <row r="1018" spans="1:18" x14ac:dyDescent="0.2">
      <c r="A1018" s="119">
        <v>2900</v>
      </c>
      <c r="B1018" s="39">
        <v>2700</v>
      </c>
      <c r="C1018" s="39">
        <v>2900</v>
      </c>
      <c r="D1018" s="394" t="s">
        <v>3184</v>
      </c>
      <c r="E1018" s="121" t="s">
        <v>853</v>
      </c>
      <c r="F1018" s="39">
        <v>3000</v>
      </c>
      <c r="G1018" s="152">
        <f>IF(C1018=F1018,0,IF(C1018=0,100,(F1018-C1018)/C1018*100))</f>
        <v>3.4482758620689653</v>
      </c>
      <c r="H1018" s="39">
        <v>3100</v>
      </c>
      <c r="I1018" s="152">
        <f t="shared" si="564"/>
        <v>3.3333333333333335</v>
      </c>
      <c r="J1018" s="39">
        <f>ROUNDUP(H1018+(H1018*Assumptions!G$6),-2)</f>
        <v>3200</v>
      </c>
      <c r="K1018" s="39">
        <f>ROUNDUP(J1018+(J1018*Assumptions!H$6),-2)</f>
        <v>3300</v>
      </c>
      <c r="L1018" s="39">
        <f>ROUNDUP(K1018+(K1018*Assumptions!I$6),-2)</f>
        <v>3400</v>
      </c>
      <c r="M1018" s="39">
        <f>ROUNDUP(L1018+(L1018*Assumptions!J$6),-2)</f>
        <v>3600</v>
      </c>
      <c r="N1018" s="39">
        <f>ROUNDUP(M1018+(M1018*Assumptions!K$6),-2)</f>
        <v>3800</v>
      </c>
      <c r="O1018" s="39">
        <f>ROUNDUP(N1018+(N1018*Assumptions!L$6),-2)</f>
        <v>4000</v>
      </c>
      <c r="P1018" s="39">
        <f>ROUNDUP(O1018+(O1018*Assumptions!M$6),-2)</f>
        <v>4200</v>
      </c>
      <c r="Q1018" s="39">
        <f>ROUNDUP(P1018+(P1018*Assumptions!N$6),-2)</f>
        <v>4400</v>
      </c>
      <c r="R1018" s="127">
        <f>ROUNDUP(Q1018+(Q1018*Assumptions!O$6),-2)</f>
        <v>4600</v>
      </c>
    </row>
    <row r="1019" spans="1:18" x14ac:dyDescent="0.2">
      <c r="A1019" s="119">
        <v>1500</v>
      </c>
      <c r="B1019" s="39">
        <v>1400</v>
      </c>
      <c r="C1019" s="39">
        <v>1500</v>
      </c>
      <c r="D1019" s="394" t="s">
        <v>3183</v>
      </c>
      <c r="E1019" s="121" t="s">
        <v>3225</v>
      </c>
      <c r="F1019" s="39">
        <v>1500</v>
      </c>
      <c r="G1019" s="152">
        <f t="shared" ref="G1019:G1020" si="565">IF(C1019=F1019,0,IF(C1019=0,100,(F1019-C1019)/C1019*100))</f>
        <v>0</v>
      </c>
      <c r="H1019" s="39">
        <v>1600</v>
      </c>
      <c r="I1019" s="152">
        <f t="shared" si="564"/>
        <v>6.666666666666667</v>
      </c>
      <c r="J1019" s="39">
        <f>ROUNDUP(H1019+(H1019*Assumptions!G$6),-2)</f>
        <v>1700</v>
      </c>
      <c r="K1019" s="39">
        <f>ROUNDUP(J1019+(J1019*Assumptions!H$6),-2)</f>
        <v>1800</v>
      </c>
      <c r="L1019" s="39">
        <f>ROUNDUP(K1019+(K1019*Assumptions!I$6),-2)</f>
        <v>1900</v>
      </c>
      <c r="M1019" s="39">
        <f>ROUNDUP(L1019+(L1019*Assumptions!J$6),-2)</f>
        <v>2000</v>
      </c>
      <c r="N1019" s="39">
        <f>ROUNDUP(M1019+(M1019*Assumptions!K$6),-2)</f>
        <v>2100</v>
      </c>
      <c r="O1019" s="39">
        <f>ROUNDUP(N1019+(N1019*Assumptions!L$6),-2)</f>
        <v>2200</v>
      </c>
      <c r="P1019" s="39">
        <f>ROUNDUP(O1019+(O1019*Assumptions!M$6),-2)</f>
        <v>2300</v>
      </c>
      <c r="Q1019" s="39">
        <f>ROUNDUP(P1019+(P1019*Assumptions!N$6),-2)</f>
        <v>2400</v>
      </c>
      <c r="R1019" s="127">
        <f>ROUNDUP(Q1019+(Q1019*Assumptions!O$6),-2)</f>
        <v>2500</v>
      </c>
    </row>
    <row r="1020" spans="1:18" x14ac:dyDescent="0.2">
      <c r="A1020" s="119">
        <v>10900</v>
      </c>
      <c r="B1020" s="39">
        <v>12400</v>
      </c>
      <c r="C1020" s="39">
        <v>17000</v>
      </c>
      <c r="D1020" s="394" t="s">
        <v>1238</v>
      </c>
      <c r="E1020" s="121" t="s">
        <v>1543</v>
      </c>
      <c r="F1020" s="39">
        <v>13000</v>
      </c>
      <c r="G1020" s="152">
        <f t="shared" si="565"/>
        <v>-23.52941176470588</v>
      </c>
      <c r="H1020" s="39">
        <v>13500</v>
      </c>
      <c r="I1020" s="152">
        <f t="shared" si="564"/>
        <v>3.8461538461538463</v>
      </c>
      <c r="J1020" s="39">
        <f>ROUNDUP(H1020+(H1020*Assumptions!G$6),-2)</f>
        <v>14000</v>
      </c>
      <c r="K1020" s="39">
        <f>ROUNDUP(J1020+(J1020*Assumptions!H$6),-2)</f>
        <v>14500</v>
      </c>
      <c r="L1020" s="39">
        <f>ROUNDUP(K1020+(K1020*Assumptions!I$6),-2)</f>
        <v>15000</v>
      </c>
      <c r="M1020" s="39">
        <f>ROUNDUP(L1020+(L1020*Assumptions!J$6),-2)</f>
        <v>15500</v>
      </c>
      <c r="N1020" s="39">
        <f>ROUNDUP(M1020+(M1020*Assumptions!K$6),-2)</f>
        <v>16000</v>
      </c>
      <c r="O1020" s="39">
        <f>ROUNDUP(N1020+(N1020*Assumptions!L$6),-2)</f>
        <v>16500</v>
      </c>
      <c r="P1020" s="39">
        <f>ROUNDUP(O1020+(O1020*Assumptions!M$6),-2)</f>
        <v>17000</v>
      </c>
      <c r="Q1020" s="39">
        <f>ROUNDUP(P1020+(P1020*Assumptions!N$6),-2)</f>
        <v>17600</v>
      </c>
      <c r="R1020" s="127">
        <f>ROUNDUP(Q1020+(Q1020*Assumptions!O$6),-2)</f>
        <v>18200</v>
      </c>
    </row>
    <row r="1021" spans="1:18" x14ac:dyDescent="0.2">
      <c r="A1021" s="119">
        <v>2200</v>
      </c>
      <c r="B1021" s="39">
        <v>1500</v>
      </c>
      <c r="C1021" s="39">
        <v>1200</v>
      </c>
      <c r="D1021" s="394" t="s">
        <v>2253</v>
      </c>
      <c r="E1021" s="121" t="s">
        <v>798</v>
      </c>
      <c r="F1021" s="39">
        <v>3000</v>
      </c>
      <c r="G1021" s="152">
        <f>IF(C1021=F1021,0,IF(C1021=0,100,(F1021-C1021)/C1021*100))</f>
        <v>150</v>
      </c>
      <c r="H1021" s="39">
        <v>3000</v>
      </c>
      <c r="I1021" s="152">
        <f t="shared" si="564"/>
        <v>0</v>
      </c>
      <c r="J1021" s="39">
        <f>ROUNDUP(H1021+(H1021*Assumptions!G$6),-2)</f>
        <v>3100</v>
      </c>
      <c r="K1021" s="39">
        <f>ROUNDUP(J1021+(J1021*Assumptions!H$6),-2)</f>
        <v>3200</v>
      </c>
      <c r="L1021" s="39">
        <f>ROUNDUP(K1021+(K1021*Assumptions!I$6),-2)</f>
        <v>3300</v>
      </c>
      <c r="M1021" s="39">
        <f>ROUNDUP(L1021+(L1021*Assumptions!J$6),-2)</f>
        <v>3400</v>
      </c>
      <c r="N1021" s="39">
        <f>ROUNDUP(M1021+(M1021*Assumptions!K$6),-2)</f>
        <v>3600</v>
      </c>
      <c r="O1021" s="39">
        <f>ROUNDUP(N1021+(N1021*Assumptions!L$6),-2)</f>
        <v>3800</v>
      </c>
      <c r="P1021" s="39">
        <f>ROUNDUP(O1021+(O1021*Assumptions!M$6),-2)</f>
        <v>4000</v>
      </c>
      <c r="Q1021" s="39">
        <f>ROUNDUP(P1021+(P1021*Assumptions!N$6),-2)</f>
        <v>4200</v>
      </c>
      <c r="R1021" s="127">
        <f>ROUNDUP(Q1021+(Q1021*Assumptions!O$6),-2)</f>
        <v>4400</v>
      </c>
    </row>
    <row r="1022" spans="1:18" x14ac:dyDescent="0.2">
      <c r="A1022" s="119">
        <v>8700</v>
      </c>
      <c r="B1022" s="39">
        <v>4600</v>
      </c>
      <c r="C1022" s="39">
        <v>10200</v>
      </c>
      <c r="D1022" s="394" t="s">
        <v>1237</v>
      </c>
      <c r="E1022" s="124" t="s">
        <v>4649</v>
      </c>
      <c r="F1022" s="39">
        <v>13000</v>
      </c>
      <c r="G1022" s="152">
        <f>IF(C1022=F1022,0,IF(C1022=0,100,(F1022-C1022)/C1022*100))</f>
        <v>27.450980392156865</v>
      </c>
      <c r="H1022" s="39">
        <v>13000</v>
      </c>
      <c r="I1022" s="152">
        <f t="shared" si="564"/>
        <v>0</v>
      </c>
      <c r="J1022" s="39">
        <f>ROUNDUP(H1022+(H1022*Assumptions!G$6),-2)</f>
        <v>13400</v>
      </c>
      <c r="K1022" s="39">
        <f>ROUNDUP(J1022+(J1022*Assumptions!H$6),-2)</f>
        <v>13900</v>
      </c>
      <c r="L1022" s="39">
        <f>ROUNDUP(K1022+(K1022*Assumptions!I$6),-2)</f>
        <v>14400</v>
      </c>
      <c r="M1022" s="39">
        <f>ROUNDUP(L1022+(L1022*Assumptions!J$6),-2)</f>
        <v>14900</v>
      </c>
      <c r="N1022" s="39">
        <f>ROUNDUP(M1022+(M1022*Assumptions!K$6),-2)</f>
        <v>15400</v>
      </c>
      <c r="O1022" s="39">
        <f>ROUNDUP(N1022+(N1022*Assumptions!L$6),-2)</f>
        <v>15900</v>
      </c>
      <c r="P1022" s="39">
        <f>ROUNDUP(O1022+(O1022*Assumptions!M$6),-2)</f>
        <v>16400</v>
      </c>
      <c r="Q1022" s="39">
        <f>ROUNDUP(P1022+(P1022*Assumptions!N$6),-2)</f>
        <v>16900</v>
      </c>
      <c r="R1022" s="127">
        <f>ROUNDUP(Q1022+(Q1022*Assumptions!O$6),-2)</f>
        <v>17500</v>
      </c>
    </row>
    <row r="1023" spans="1:18" x14ac:dyDescent="0.2">
      <c r="A1023" s="119">
        <v>4100</v>
      </c>
      <c r="B1023" s="39">
        <v>9200</v>
      </c>
      <c r="C1023" s="39">
        <v>7200</v>
      </c>
      <c r="D1023" s="394" t="s">
        <v>444</v>
      </c>
      <c r="E1023" s="121" t="s">
        <v>226</v>
      </c>
      <c r="F1023" s="39">
        <v>9500</v>
      </c>
      <c r="G1023" s="152">
        <f t="shared" ref="G1023" si="566">IF(C1023=F1023,0,IF(C1023=0,100,(F1023-C1023)/C1023*100))</f>
        <v>31.944444444444443</v>
      </c>
      <c r="H1023" s="39">
        <v>9800</v>
      </c>
      <c r="I1023" s="152">
        <f t="shared" si="564"/>
        <v>3.1578947368421053</v>
      </c>
      <c r="J1023" s="39">
        <f>ROUNDUP(H1023+(H1023*Assumptions!G$6),-2)</f>
        <v>10100</v>
      </c>
      <c r="K1023" s="39">
        <f>ROUNDUP(J1023+(J1023*Assumptions!H$6),-2)</f>
        <v>10500</v>
      </c>
      <c r="L1023" s="39">
        <f>ROUNDUP(K1023+(K1023*Assumptions!I$6),-2)</f>
        <v>10900</v>
      </c>
      <c r="M1023" s="39">
        <f>ROUNDUP(L1023+(L1023*Assumptions!J$6),-2)</f>
        <v>11300</v>
      </c>
      <c r="N1023" s="39">
        <f>ROUNDUP(M1023+(M1023*Assumptions!K$6),-2)</f>
        <v>11700</v>
      </c>
      <c r="O1023" s="39">
        <f>ROUNDUP(N1023+(N1023*Assumptions!L$6),-2)</f>
        <v>12100</v>
      </c>
      <c r="P1023" s="39">
        <f>ROUNDUP(O1023+(O1023*Assumptions!M$6),-2)</f>
        <v>12500</v>
      </c>
      <c r="Q1023" s="39">
        <f>ROUNDUP(P1023+(P1023*Assumptions!N$6),-2)</f>
        <v>12900</v>
      </c>
      <c r="R1023" s="127">
        <f>ROUNDUP(Q1023+(Q1023*Assumptions!O$6),-2)</f>
        <v>13300</v>
      </c>
    </row>
    <row r="1024" spans="1:18" x14ac:dyDescent="0.2">
      <c r="A1024" s="119">
        <v>4700</v>
      </c>
      <c r="B1024" s="39">
        <v>3300</v>
      </c>
      <c r="C1024" s="39">
        <v>3700</v>
      </c>
      <c r="D1024" s="394" t="s">
        <v>1826</v>
      </c>
      <c r="E1024" s="121" t="s">
        <v>1357</v>
      </c>
      <c r="F1024" s="39">
        <v>4000</v>
      </c>
      <c r="G1024" s="152">
        <f t="shared" ref="G1024:G1031" si="567">IF(C1024=F1024,0,IF(C1024=0,100,(F1024-C1024)/C1024*100))</f>
        <v>8.1081081081081088</v>
      </c>
      <c r="H1024" s="39">
        <v>4200</v>
      </c>
      <c r="I1024" s="152">
        <f t="shared" si="564"/>
        <v>5</v>
      </c>
      <c r="J1024" s="39">
        <f>ROUNDUP(H1024+(H1024*Assumptions!G$6),-2)</f>
        <v>4400</v>
      </c>
      <c r="K1024" s="39">
        <f>ROUNDUP(J1024+(J1024*Assumptions!H$6),-2)</f>
        <v>4600</v>
      </c>
      <c r="L1024" s="39">
        <f>ROUNDUP(K1024+(K1024*Assumptions!I$6),-2)</f>
        <v>4800</v>
      </c>
      <c r="M1024" s="39">
        <f>ROUNDUP(L1024+(L1024*Assumptions!J$6),-2)</f>
        <v>5000</v>
      </c>
      <c r="N1024" s="39">
        <f>ROUNDUP(M1024+(M1024*Assumptions!K$6),-2)</f>
        <v>5200</v>
      </c>
      <c r="O1024" s="39">
        <f>ROUNDUP(N1024+(N1024*Assumptions!L$6),-2)</f>
        <v>5400</v>
      </c>
      <c r="P1024" s="39">
        <f>ROUNDUP(O1024+(O1024*Assumptions!M$6),-2)</f>
        <v>5600</v>
      </c>
      <c r="Q1024" s="39">
        <f>ROUNDUP(P1024+(P1024*Assumptions!N$6),-2)</f>
        <v>5800</v>
      </c>
      <c r="R1024" s="127">
        <f>ROUNDUP(Q1024+(Q1024*Assumptions!O$6),-2)</f>
        <v>6000</v>
      </c>
    </row>
    <row r="1025" spans="1:18" x14ac:dyDescent="0.2">
      <c r="A1025" s="119">
        <v>132000</v>
      </c>
      <c r="B1025" s="39">
        <v>131500</v>
      </c>
      <c r="C1025" s="39">
        <v>148100</v>
      </c>
      <c r="D1025" s="394" t="s">
        <v>1827</v>
      </c>
      <c r="E1025" s="121" t="s">
        <v>712</v>
      </c>
      <c r="F1025" s="39">
        <v>149500</v>
      </c>
      <c r="G1025" s="152">
        <f t="shared" si="567"/>
        <v>0.94530722484807561</v>
      </c>
      <c r="H1025" s="39">
        <v>154000</v>
      </c>
      <c r="I1025" s="152">
        <f t="shared" si="564"/>
        <v>3.0100334448160537</v>
      </c>
      <c r="J1025" s="39">
        <f>ROUNDUP(H1025+(H1025*Assumptions!G$6),-2)</f>
        <v>158700</v>
      </c>
      <c r="K1025" s="39">
        <f>ROUNDUP(J1025+(J1025*Assumptions!H$6),-2)</f>
        <v>163500</v>
      </c>
      <c r="L1025" s="39">
        <f>ROUNDUP(K1025+(K1025*Assumptions!I$6),-2)</f>
        <v>168500</v>
      </c>
      <c r="M1025" s="39">
        <f>ROUNDUP(L1025+(L1025*Assumptions!J$6),-2)</f>
        <v>173600</v>
      </c>
      <c r="N1025" s="39">
        <f>ROUNDUP(M1025+(M1025*Assumptions!K$6),-2)</f>
        <v>178900</v>
      </c>
      <c r="O1025" s="39">
        <f>ROUNDUP(N1025+(N1025*Assumptions!L$6),-2)</f>
        <v>184300</v>
      </c>
      <c r="P1025" s="39">
        <f>ROUNDUP(O1025+(O1025*Assumptions!M$6),-2)</f>
        <v>189900</v>
      </c>
      <c r="Q1025" s="39">
        <f>ROUNDUP(P1025+(P1025*Assumptions!N$6),-2)</f>
        <v>195600</v>
      </c>
      <c r="R1025" s="127">
        <f>ROUNDUP(Q1025+(Q1025*Assumptions!O$6),-2)</f>
        <v>201500</v>
      </c>
    </row>
    <row r="1026" spans="1:18" x14ac:dyDescent="0.2">
      <c r="A1026" s="119">
        <v>6200</v>
      </c>
      <c r="B1026" s="39">
        <v>12100</v>
      </c>
      <c r="C1026" s="39">
        <v>9500</v>
      </c>
      <c r="D1026" s="394" t="s">
        <v>1831</v>
      </c>
      <c r="E1026" s="121" t="s">
        <v>2394</v>
      </c>
      <c r="F1026" s="39">
        <v>12000</v>
      </c>
      <c r="G1026" s="152">
        <f t="shared" ref="G1026" si="568">IF(C1026=F1026,0,IF(C1026=0,100,(F1026-C1026)/C1026*100))</f>
        <v>26.315789473684209</v>
      </c>
      <c r="H1026" s="39">
        <v>12500</v>
      </c>
      <c r="I1026" s="152">
        <f t="shared" si="564"/>
        <v>4.1666666666666661</v>
      </c>
      <c r="J1026" s="39">
        <f>ROUNDUP(H1026+(H1026*Assumptions!G$6),-2)</f>
        <v>12900</v>
      </c>
      <c r="K1026" s="39">
        <f>ROUNDUP(J1026+(J1026*Assumptions!H$6),-2)</f>
        <v>13300</v>
      </c>
      <c r="L1026" s="39">
        <f>ROUNDUP(K1026+(K1026*Assumptions!I$6),-2)</f>
        <v>13700</v>
      </c>
      <c r="M1026" s="39">
        <f>ROUNDUP(L1026+(L1026*Assumptions!J$6),-2)</f>
        <v>14200</v>
      </c>
      <c r="N1026" s="39">
        <f>ROUNDUP(M1026+(M1026*Assumptions!K$6),-2)</f>
        <v>14700</v>
      </c>
      <c r="O1026" s="39">
        <f>ROUNDUP(N1026+(N1026*Assumptions!L$6),-2)</f>
        <v>15200</v>
      </c>
      <c r="P1026" s="39">
        <f>ROUNDUP(O1026+(O1026*Assumptions!M$6),-2)</f>
        <v>15700</v>
      </c>
      <c r="Q1026" s="39">
        <f>ROUNDUP(P1026+(P1026*Assumptions!N$6),-2)</f>
        <v>16200</v>
      </c>
      <c r="R1026" s="127">
        <f>ROUNDUP(Q1026+(Q1026*Assumptions!O$6),-2)</f>
        <v>16700</v>
      </c>
    </row>
    <row r="1027" spans="1:18" x14ac:dyDescent="0.2">
      <c r="A1027" s="119">
        <v>500</v>
      </c>
      <c r="B1027" s="39">
        <v>1300</v>
      </c>
      <c r="C1027" s="39">
        <v>3500</v>
      </c>
      <c r="D1027" s="394" t="s">
        <v>1828</v>
      </c>
      <c r="E1027" s="121" t="s">
        <v>2565</v>
      </c>
      <c r="F1027" s="39">
        <v>8000</v>
      </c>
      <c r="G1027" s="152">
        <f t="shared" si="567"/>
        <v>128.57142857142858</v>
      </c>
      <c r="H1027" s="39">
        <v>8000</v>
      </c>
      <c r="I1027" s="152">
        <f t="shared" si="564"/>
        <v>0</v>
      </c>
      <c r="J1027" s="39">
        <f>ROUNDUP(H1027+(H1027*Assumptions!G$6),-2)</f>
        <v>8300</v>
      </c>
      <c r="K1027" s="39">
        <f>ROUNDUP(J1027+(J1027*Assumptions!H$6),-2)</f>
        <v>8600</v>
      </c>
      <c r="L1027" s="39">
        <f>ROUNDUP(K1027+(K1027*Assumptions!I$6),-2)</f>
        <v>8900</v>
      </c>
      <c r="M1027" s="39">
        <f>ROUNDUP(L1027+(L1027*Assumptions!J$6),-2)</f>
        <v>9200</v>
      </c>
      <c r="N1027" s="39">
        <f>ROUNDUP(M1027+(M1027*Assumptions!K$6),-2)</f>
        <v>9500</v>
      </c>
      <c r="O1027" s="39">
        <f>ROUNDUP(N1027+(N1027*Assumptions!L$6),-2)</f>
        <v>9800</v>
      </c>
      <c r="P1027" s="39">
        <f>ROUNDUP(O1027+(O1027*Assumptions!M$6),-2)</f>
        <v>10100</v>
      </c>
      <c r="Q1027" s="39">
        <f>ROUNDUP(P1027+(P1027*Assumptions!N$6),-2)</f>
        <v>10500</v>
      </c>
      <c r="R1027" s="127">
        <f>ROUNDUP(Q1027+(Q1027*Assumptions!O$6),-2)</f>
        <v>10900</v>
      </c>
    </row>
    <row r="1028" spans="1:18" x14ac:dyDescent="0.2">
      <c r="A1028" s="119">
        <v>1500</v>
      </c>
      <c r="B1028" s="39">
        <v>800</v>
      </c>
      <c r="C1028" s="39">
        <v>500</v>
      </c>
      <c r="D1028" s="394" t="s">
        <v>1829</v>
      </c>
      <c r="E1028" s="124" t="s">
        <v>4646</v>
      </c>
      <c r="F1028" s="39">
        <v>3000</v>
      </c>
      <c r="G1028" s="152">
        <f>IF(C1028=F1028,0,IF(C1028=0,100,(F1028-C1028)/C1028*100))</f>
        <v>500</v>
      </c>
      <c r="H1028" s="39">
        <v>3000</v>
      </c>
      <c r="I1028" s="152">
        <f t="shared" si="564"/>
        <v>0</v>
      </c>
      <c r="J1028" s="39">
        <f>ROUNDUP(H1028+(H1028*Assumptions!G$6),-2)</f>
        <v>3100</v>
      </c>
      <c r="K1028" s="39">
        <f>ROUNDUP(J1028+(J1028*Assumptions!H$6),-2)</f>
        <v>3200</v>
      </c>
      <c r="L1028" s="39">
        <f>ROUNDUP(K1028+(K1028*Assumptions!I$6),-2)</f>
        <v>3300</v>
      </c>
      <c r="M1028" s="39">
        <f>ROUNDUP(L1028+(L1028*Assumptions!J$6),-2)</f>
        <v>3400</v>
      </c>
      <c r="N1028" s="39">
        <f>ROUNDUP(M1028+(M1028*Assumptions!K$6),-2)</f>
        <v>3600</v>
      </c>
      <c r="O1028" s="39">
        <f>ROUNDUP(N1028+(N1028*Assumptions!L$6),-2)</f>
        <v>3800</v>
      </c>
      <c r="P1028" s="39">
        <f>ROUNDUP(O1028+(O1028*Assumptions!M$6),-2)</f>
        <v>4000</v>
      </c>
      <c r="Q1028" s="39">
        <f>ROUNDUP(P1028+(P1028*Assumptions!N$6),-2)</f>
        <v>4200</v>
      </c>
      <c r="R1028" s="127">
        <f>ROUNDUP(Q1028+(Q1028*Assumptions!O$6),-2)</f>
        <v>4400</v>
      </c>
    </row>
    <row r="1029" spans="1:18" x14ac:dyDescent="0.2">
      <c r="A1029" s="119">
        <v>600</v>
      </c>
      <c r="B1029" s="39">
        <v>600</v>
      </c>
      <c r="C1029" s="39">
        <v>500</v>
      </c>
      <c r="D1029" s="394" t="s">
        <v>1830</v>
      </c>
      <c r="E1029" s="121" t="s">
        <v>1045</v>
      </c>
      <c r="F1029" s="39">
        <v>500</v>
      </c>
      <c r="G1029" s="152">
        <f t="shared" si="567"/>
        <v>0</v>
      </c>
      <c r="H1029" s="39">
        <v>600</v>
      </c>
      <c r="I1029" s="152">
        <f t="shared" si="564"/>
        <v>20</v>
      </c>
      <c r="J1029" s="39">
        <f>ROUNDUP(H1029+(H1029*Assumptions!G$6),-2)</f>
        <v>700</v>
      </c>
      <c r="K1029" s="39">
        <f>ROUNDUP(J1029+(J1029*Assumptions!H$6),-2)</f>
        <v>800</v>
      </c>
      <c r="L1029" s="39">
        <f>ROUNDUP(K1029+(K1029*Assumptions!I$6),-2)</f>
        <v>900</v>
      </c>
      <c r="M1029" s="39">
        <f>ROUNDUP(L1029+(L1029*Assumptions!J$6),-2)</f>
        <v>1000</v>
      </c>
      <c r="N1029" s="39">
        <f>ROUNDUP(M1029+(M1029*Assumptions!K$6),-2)</f>
        <v>1100</v>
      </c>
      <c r="O1029" s="39">
        <f>ROUNDUP(N1029+(N1029*Assumptions!L$6),-2)</f>
        <v>1200</v>
      </c>
      <c r="P1029" s="39">
        <f>ROUNDUP(O1029+(O1029*Assumptions!M$6),-2)</f>
        <v>1300</v>
      </c>
      <c r="Q1029" s="39">
        <f>ROUNDUP(P1029+(P1029*Assumptions!N$6),-2)</f>
        <v>1400</v>
      </c>
      <c r="R1029" s="127">
        <f>ROUNDUP(Q1029+(Q1029*Assumptions!O$6),-2)</f>
        <v>1500</v>
      </c>
    </row>
    <row r="1030" spans="1:18" x14ac:dyDescent="0.2">
      <c r="A1030" s="119">
        <v>3200</v>
      </c>
      <c r="B1030" s="39">
        <v>5900</v>
      </c>
      <c r="C1030" s="39">
        <v>6200</v>
      </c>
      <c r="D1030" s="394" t="s">
        <v>2251</v>
      </c>
      <c r="E1030" s="124" t="s">
        <v>4648</v>
      </c>
      <c r="F1030" s="39">
        <v>7500</v>
      </c>
      <c r="G1030" s="152">
        <f t="shared" si="567"/>
        <v>20.967741935483872</v>
      </c>
      <c r="H1030" s="39">
        <v>7800</v>
      </c>
      <c r="I1030" s="152">
        <f t="shared" si="564"/>
        <v>4</v>
      </c>
      <c r="J1030" s="39">
        <f>ROUNDUP(H1030+(H1030*Assumptions!G$6),-2)</f>
        <v>8100</v>
      </c>
      <c r="K1030" s="39">
        <f>ROUNDUP(J1030+(J1030*Assumptions!H$6),-2)</f>
        <v>8400</v>
      </c>
      <c r="L1030" s="39">
        <f>ROUNDUP(K1030+(K1030*Assumptions!I$6),-2)</f>
        <v>8700</v>
      </c>
      <c r="M1030" s="39">
        <f>ROUNDUP(L1030+(L1030*Assumptions!J$6),-2)</f>
        <v>9000</v>
      </c>
      <c r="N1030" s="39">
        <f>ROUNDUP(M1030+(M1030*Assumptions!K$6),-2)</f>
        <v>9300</v>
      </c>
      <c r="O1030" s="39">
        <f>ROUNDUP(N1030+(N1030*Assumptions!L$6),-2)</f>
        <v>9600</v>
      </c>
      <c r="P1030" s="39">
        <f>ROUNDUP(O1030+(O1030*Assumptions!M$6),-2)</f>
        <v>9900</v>
      </c>
      <c r="Q1030" s="39">
        <f>ROUNDUP(P1030+(P1030*Assumptions!N$6),-2)</f>
        <v>10200</v>
      </c>
      <c r="R1030" s="127">
        <f>ROUNDUP(Q1030+(Q1030*Assumptions!O$6),-2)</f>
        <v>10600</v>
      </c>
    </row>
    <row r="1031" spans="1:18" x14ac:dyDescent="0.2">
      <c r="A1031" s="119">
        <v>8800</v>
      </c>
      <c r="B1031" s="39">
        <v>6900</v>
      </c>
      <c r="C1031" s="39">
        <v>9600</v>
      </c>
      <c r="D1031" s="394" t="s">
        <v>2252</v>
      </c>
      <c r="E1031" s="121" t="s">
        <v>2395</v>
      </c>
      <c r="F1031" s="39">
        <v>9500</v>
      </c>
      <c r="G1031" s="152">
        <f t="shared" si="567"/>
        <v>-1.0416666666666665</v>
      </c>
      <c r="H1031" s="39">
        <v>9800</v>
      </c>
      <c r="I1031" s="152">
        <f t="shared" si="564"/>
        <v>3.1578947368421053</v>
      </c>
      <c r="J1031" s="39">
        <f>ROUNDUP(H1031+(H1031*Assumptions!G$6),-2)</f>
        <v>10100</v>
      </c>
      <c r="K1031" s="39">
        <f>ROUNDUP(J1031+(J1031*Assumptions!H$6),-2)</f>
        <v>10500</v>
      </c>
      <c r="L1031" s="39">
        <f>ROUNDUP(K1031+(K1031*Assumptions!I$6),-2)</f>
        <v>10900</v>
      </c>
      <c r="M1031" s="39">
        <f>ROUNDUP(L1031+(L1031*Assumptions!J$6),-2)</f>
        <v>11300</v>
      </c>
      <c r="N1031" s="39">
        <f>ROUNDUP(M1031+(M1031*Assumptions!K$6),-2)</f>
        <v>11700</v>
      </c>
      <c r="O1031" s="39">
        <f>ROUNDUP(N1031+(N1031*Assumptions!L$6),-2)</f>
        <v>12100</v>
      </c>
      <c r="P1031" s="39">
        <f>ROUNDUP(O1031+(O1031*Assumptions!M$6),-2)</f>
        <v>12500</v>
      </c>
      <c r="Q1031" s="39">
        <f>ROUNDUP(P1031+(P1031*Assumptions!N$6),-2)</f>
        <v>12900</v>
      </c>
      <c r="R1031" s="127">
        <f>ROUNDUP(Q1031+(Q1031*Assumptions!O$6),-2)</f>
        <v>13300</v>
      </c>
    </row>
    <row r="1032" spans="1:18" x14ac:dyDescent="0.2">
      <c r="A1032" s="119"/>
      <c r="B1032" s="39"/>
      <c r="C1032" s="39"/>
      <c r="D1032" s="278"/>
      <c r="E1032" s="83"/>
      <c r="F1032" s="39"/>
      <c r="G1032" s="152"/>
      <c r="H1032" s="39"/>
      <c r="I1032" s="152"/>
      <c r="J1032" s="39"/>
      <c r="K1032" s="39"/>
      <c r="L1032" s="39"/>
      <c r="M1032" s="39"/>
      <c r="N1032" s="39"/>
      <c r="O1032" s="39"/>
      <c r="P1032" s="39"/>
      <c r="Q1032" s="39"/>
      <c r="R1032" s="127"/>
    </row>
    <row r="1033" spans="1:18" x14ac:dyDescent="0.2">
      <c r="A1033" s="119"/>
      <c r="B1033" s="39"/>
      <c r="C1033" s="39"/>
      <c r="D1033" s="394"/>
      <c r="E1033" s="150" t="s">
        <v>1967</v>
      </c>
      <c r="F1033" s="39"/>
      <c r="G1033" s="152"/>
      <c r="H1033" s="39"/>
      <c r="I1033" s="152"/>
      <c r="J1033" s="39"/>
      <c r="K1033" s="39"/>
      <c r="L1033" s="39"/>
      <c r="M1033" s="39"/>
      <c r="N1033" s="39"/>
      <c r="O1033" s="39"/>
      <c r="P1033" s="39"/>
      <c r="Q1033" s="39"/>
      <c r="R1033" s="127"/>
    </row>
    <row r="1034" spans="1:18" x14ac:dyDescent="0.2">
      <c r="A1034" s="119">
        <v>74000</v>
      </c>
      <c r="B1034" s="39">
        <v>81000</v>
      </c>
      <c r="C1034" s="39">
        <v>74000</v>
      </c>
      <c r="D1034" s="394" t="s">
        <v>973</v>
      </c>
      <c r="E1034" s="121" t="s">
        <v>1135</v>
      </c>
      <c r="F1034" s="39">
        <f>Overheads!C252</f>
        <v>17000</v>
      </c>
      <c r="G1034" s="152">
        <f>IF(C1034=F1034,0,IF(C1034=0,100,(F1034-C1034)/C1034*100))</f>
        <v>-77.027027027027032</v>
      </c>
      <c r="H1034" s="39">
        <f>Overheads!E238</f>
        <v>19000</v>
      </c>
      <c r="I1034" s="152">
        <f>IF(F1034=H1034,0,IF(F1034=0,100,(H1034-F1034)/F1034*100))</f>
        <v>11.76470588235294</v>
      </c>
      <c r="J1034" s="39">
        <f>ROUND(H1034*Assumptions!G$6+GM!H1034,-2)</f>
        <v>19600</v>
      </c>
      <c r="K1034" s="39">
        <f>ROUND(J1034*Assumptions!H$6+GM!J1034,-2)</f>
        <v>20200</v>
      </c>
      <c r="L1034" s="39">
        <f>ROUND(K1034*Assumptions!I$6+GM!K1034,-2)</f>
        <v>20800</v>
      </c>
      <c r="M1034" s="39">
        <f>ROUND(L1034*Assumptions!J$6+GM!L1034,-2)</f>
        <v>21400</v>
      </c>
      <c r="N1034" s="39">
        <f>ROUND(M1034*Assumptions!K$6+GM!M1034,-2)</f>
        <v>22000</v>
      </c>
      <c r="O1034" s="39">
        <f>ROUND(N1034*Assumptions!L$6+GM!N1034,-2)</f>
        <v>22700</v>
      </c>
      <c r="P1034" s="39">
        <f>ROUND(O1034*Assumptions!M$6+GM!O1034,-2)</f>
        <v>23400</v>
      </c>
      <c r="Q1034" s="39">
        <f>ROUND(P1034*Assumptions!N$6+GM!P1034,-2)</f>
        <v>24100</v>
      </c>
      <c r="R1034" s="127">
        <f>ROUND(Q1034*Assumptions!O$6+GM!Q1034,-2)</f>
        <v>24800</v>
      </c>
    </row>
    <row r="1035" spans="1:18" x14ac:dyDescent="0.2">
      <c r="A1035" s="119"/>
      <c r="B1035" s="39"/>
      <c r="C1035" s="39"/>
      <c r="D1035" s="394"/>
      <c r="E1035" s="110"/>
      <c r="F1035" s="39"/>
      <c r="G1035" s="152"/>
      <c r="H1035" s="39"/>
      <c r="I1035" s="152"/>
      <c r="J1035" s="39"/>
      <c r="K1035" s="39"/>
      <c r="L1035" s="39"/>
      <c r="M1035" s="39"/>
      <c r="N1035" s="39"/>
      <c r="O1035" s="39"/>
      <c r="P1035" s="39"/>
      <c r="Q1035" s="39"/>
      <c r="R1035" s="127"/>
    </row>
    <row r="1036" spans="1:18" x14ac:dyDescent="0.2">
      <c r="A1036" s="119"/>
      <c r="B1036" s="39"/>
      <c r="C1036" s="39"/>
      <c r="D1036" s="394"/>
      <c r="E1036" s="83" t="s">
        <v>1329</v>
      </c>
      <c r="F1036" s="39"/>
      <c r="G1036" s="152"/>
      <c r="H1036" s="39"/>
      <c r="I1036" s="152"/>
      <c r="J1036" s="39"/>
      <c r="K1036" s="39"/>
      <c r="L1036" s="39"/>
      <c r="M1036" s="39"/>
      <c r="N1036" s="39"/>
      <c r="O1036" s="39"/>
      <c r="P1036" s="39"/>
      <c r="Q1036" s="39"/>
      <c r="R1036" s="127"/>
    </row>
    <row r="1037" spans="1:18" x14ac:dyDescent="0.2">
      <c r="A1037" s="119">
        <v>3900</v>
      </c>
      <c r="B1037" s="39">
        <v>2000</v>
      </c>
      <c r="C1037" s="39">
        <v>0</v>
      </c>
      <c r="D1037" s="394" t="s">
        <v>1707</v>
      </c>
      <c r="E1037" s="110" t="s">
        <v>1706</v>
      </c>
      <c r="F1037" s="39">
        <v>0</v>
      </c>
      <c r="G1037" s="152">
        <f>IF(C1037=F1037,0,IF(C1037=0,100,(F1037-C1037)/C1037*100))</f>
        <v>0</v>
      </c>
      <c r="H1037" s="39">
        <v>0</v>
      </c>
      <c r="I1037" s="152">
        <f>IF(F1037=H1037,0,IF(F1037=0,100,(H1037-F1037)/F1037*100))</f>
        <v>0</v>
      </c>
      <c r="J1037" s="39">
        <v>0</v>
      </c>
      <c r="K1037" s="39">
        <v>0</v>
      </c>
      <c r="L1037" s="39">
        <v>0</v>
      </c>
      <c r="M1037" s="39">
        <v>0</v>
      </c>
      <c r="N1037" s="39">
        <v>0</v>
      </c>
      <c r="O1037" s="39">
        <v>0</v>
      </c>
      <c r="P1037" s="39">
        <v>0</v>
      </c>
      <c r="Q1037" s="39">
        <v>0</v>
      </c>
      <c r="R1037" s="127">
        <v>0</v>
      </c>
    </row>
    <row r="1038" spans="1:18" x14ac:dyDescent="0.2">
      <c r="A1038" s="119"/>
      <c r="B1038" s="39"/>
      <c r="C1038" s="39"/>
      <c r="D1038" s="394"/>
      <c r="E1038" s="110"/>
      <c r="F1038" s="39"/>
      <c r="G1038" s="152"/>
      <c r="H1038" s="39"/>
      <c r="I1038" s="152"/>
      <c r="J1038" s="39"/>
      <c r="K1038" s="39"/>
      <c r="L1038" s="39"/>
      <c r="M1038" s="39"/>
      <c r="N1038" s="39"/>
      <c r="O1038" s="39"/>
      <c r="P1038" s="39"/>
      <c r="Q1038" s="39"/>
      <c r="R1038" s="127"/>
    </row>
    <row r="1039" spans="1:18" x14ac:dyDescent="0.2">
      <c r="A1039" s="119"/>
      <c r="B1039" s="39"/>
      <c r="C1039" s="39"/>
      <c r="D1039" s="394"/>
      <c r="E1039" s="159" t="s">
        <v>3120</v>
      </c>
      <c r="F1039" s="39"/>
      <c r="G1039" s="152"/>
      <c r="H1039" s="39"/>
      <c r="I1039" s="152"/>
      <c r="J1039" s="39"/>
      <c r="K1039" s="39"/>
      <c r="L1039" s="39"/>
      <c r="M1039" s="39"/>
      <c r="N1039" s="39"/>
      <c r="O1039" s="39"/>
      <c r="P1039" s="39"/>
      <c r="Q1039" s="39"/>
      <c r="R1039" s="127"/>
    </row>
    <row r="1040" spans="1:18" x14ac:dyDescent="0.2">
      <c r="A1040" s="119">
        <v>15700</v>
      </c>
      <c r="B1040" s="39">
        <v>16700</v>
      </c>
      <c r="C1040" s="39">
        <v>439700</v>
      </c>
      <c r="D1040" s="394" t="s">
        <v>1239</v>
      </c>
      <c r="E1040" s="110" t="s">
        <v>2441</v>
      </c>
      <c r="F1040" s="39">
        <v>13600</v>
      </c>
      <c r="G1040" s="152">
        <f>IF(C1040=F1040,0,IF(C1040=0,100,(F1040-C1040)/C1040*100))</f>
        <v>-96.906982033204457</v>
      </c>
      <c r="H1040" s="39">
        <v>13600</v>
      </c>
      <c r="I1040" s="152">
        <f>IF(F1040=H1040,0,IF(F1040=0,100,(H1040-F1040)/F1040*100))</f>
        <v>0</v>
      </c>
      <c r="J1040" s="39">
        <v>13600</v>
      </c>
      <c r="K1040" s="39">
        <f>ROUNDUP(J1040+(J1040*Assumptions!H$6),-2)</f>
        <v>14100</v>
      </c>
      <c r="L1040" s="39">
        <f>ROUNDUP(K1040+(K1040*Assumptions!I$6),-2)</f>
        <v>14600</v>
      </c>
      <c r="M1040" s="39">
        <f>ROUNDUP(L1040+(L1040*Assumptions!J$6),-2)</f>
        <v>15100</v>
      </c>
      <c r="N1040" s="39">
        <f>ROUNDUP(M1040+(M1040*Assumptions!K$6),-2)</f>
        <v>15600</v>
      </c>
      <c r="O1040" s="39">
        <f>ROUNDUP(N1040+(N1040*Assumptions!L$6),-2)</f>
        <v>16100</v>
      </c>
      <c r="P1040" s="39">
        <f>ROUNDUP(O1040+(O1040*Assumptions!M$6),-2)</f>
        <v>16600</v>
      </c>
      <c r="Q1040" s="39">
        <f>ROUNDUP(P1040+(P1040*Assumptions!N$6),-2)</f>
        <v>17100</v>
      </c>
      <c r="R1040" s="127">
        <f>ROUNDUP(Q1040+(Q1040*Assumptions!O$6),-2)</f>
        <v>17700</v>
      </c>
    </row>
    <row r="1041" spans="1:18" ht="13.5" thickBot="1" x14ac:dyDescent="0.25">
      <c r="A1041" s="905"/>
      <c r="B1041" s="72"/>
      <c r="C1041" s="72"/>
      <c r="D1041" s="278"/>
      <c r="E1041" s="83"/>
      <c r="F1041" s="72"/>
      <c r="G1041" s="197"/>
      <c r="H1041" s="72"/>
      <c r="I1041" s="197"/>
      <c r="J1041" s="39"/>
      <c r="K1041" s="39"/>
      <c r="L1041" s="39"/>
      <c r="M1041" s="39"/>
      <c r="N1041" s="39"/>
      <c r="O1041" s="39"/>
      <c r="P1041" s="39"/>
      <c r="Q1041" s="39"/>
      <c r="R1041" s="127"/>
    </row>
    <row r="1042" spans="1:18" s="102" customFormat="1" x14ac:dyDescent="0.2">
      <c r="A1042" s="116">
        <f>SUM(A1012:A1041)</f>
        <v>286400</v>
      </c>
      <c r="B1042" s="61">
        <f>SUM(B1012:B1041)</f>
        <v>300900</v>
      </c>
      <c r="C1042" s="61">
        <f>SUM(C1012:C1041)</f>
        <v>740700</v>
      </c>
      <c r="D1042" s="309"/>
      <c r="E1042" s="125" t="s">
        <v>660</v>
      </c>
      <c r="F1042" s="61">
        <f>SUM(F1012:F1041)</f>
        <v>276100</v>
      </c>
      <c r="G1042" s="199">
        <f>IF(C1042=F1042,0,IF(C1042=0,100,(F1042-C1042)/C1042*100))</f>
        <v>-62.724449844741457</v>
      </c>
      <c r="H1042" s="61">
        <f t="shared" ref="H1042:Q1042" si="569">SUM(H1012:H1041)</f>
        <v>285000</v>
      </c>
      <c r="I1042" s="198">
        <f>IF(F1042=H1042,0,IF(F1042=0,100,(H1042-F1042)/F1042*100))</f>
        <v>3.223469757334299</v>
      </c>
      <c r="J1042" s="61">
        <f t="shared" si="569"/>
        <v>293900</v>
      </c>
      <c r="K1042" s="61">
        <f t="shared" si="569"/>
        <v>303700</v>
      </c>
      <c r="L1042" s="61">
        <f t="shared" si="569"/>
        <v>313700</v>
      </c>
      <c r="M1042" s="61">
        <f t="shared" si="569"/>
        <v>324000</v>
      </c>
      <c r="N1042" s="61">
        <f t="shared" si="569"/>
        <v>334700</v>
      </c>
      <c r="O1042" s="61">
        <f t="shared" si="569"/>
        <v>345600</v>
      </c>
      <c r="P1042" s="61">
        <f t="shared" si="569"/>
        <v>356800</v>
      </c>
      <c r="Q1042" s="61">
        <f t="shared" si="569"/>
        <v>368300</v>
      </c>
      <c r="R1042" s="126">
        <f t="shared" ref="R1042" si="570">SUM(R1012:R1041)</f>
        <v>380300</v>
      </c>
    </row>
    <row r="1043" spans="1:18" x14ac:dyDescent="0.2">
      <c r="A1043" s="119"/>
      <c r="B1043" s="39"/>
      <c r="C1043" s="39"/>
      <c r="D1043" s="281"/>
      <c r="E1043" s="121"/>
      <c r="F1043" s="39"/>
      <c r="G1043" s="152"/>
      <c r="H1043" s="39"/>
      <c r="I1043" s="152"/>
      <c r="J1043" s="39"/>
      <c r="K1043" s="39"/>
      <c r="L1043" s="39"/>
      <c r="M1043" s="39"/>
      <c r="N1043" s="39"/>
      <c r="O1043" s="39"/>
      <c r="P1043" s="39"/>
      <c r="Q1043" s="39"/>
      <c r="R1043" s="127"/>
    </row>
    <row r="1044" spans="1:18" s="102" customFormat="1" x14ac:dyDescent="0.2">
      <c r="A1044" s="79">
        <f>A1010-A1042</f>
        <v>45000</v>
      </c>
      <c r="B1044" s="72">
        <f>B1010-B1042</f>
        <v>53800</v>
      </c>
      <c r="C1044" s="72">
        <f>C1010-C1042</f>
        <v>-318100</v>
      </c>
      <c r="D1044" s="309"/>
      <c r="E1044" s="2264" t="s">
        <v>1203</v>
      </c>
      <c r="F1044" s="72">
        <f>F1010-F1042</f>
        <v>133400</v>
      </c>
      <c r="G1044" s="197">
        <f>IF(C1044=F1044,0,IF(C1044=0,100,(F1044-C1044)/C1044*100))</f>
        <v>-141.93649795661742</v>
      </c>
      <c r="H1044" s="72">
        <f t="shared" ref="H1044:Q1044" si="571">H1010-H1042</f>
        <v>136800</v>
      </c>
      <c r="I1044" s="197">
        <f>IF(F1044=H1044,0,IF(F1044=0,100,(H1044-F1044)/F1044*100))</f>
        <v>2.5487256371814091</v>
      </c>
      <c r="J1044" s="72">
        <f t="shared" si="571"/>
        <v>140600</v>
      </c>
      <c r="K1044" s="72">
        <f t="shared" si="571"/>
        <v>144000</v>
      </c>
      <c r="L1044" s="72">
        <f t="shared" si="571"/>
        <v>147600</v>
      </c>
      <c r="M1044" s="72">
        <f t="shared" si="571"/>
        <v>151300</v>
      </c>
      <c r="N1044" s="72">
        <f t="shared" si="571"/>
        <v>155000</v>
      </c>
      <c r="O1044" s="72">
        <f t="shared" si="571"/>
        <v>158900</v>
      </c>
      <c r="P1044" s="72">
        <f t="shared" si="571"/>
        <v>162900</v>
      </c>
      <c r="Q1044" s="72">
        <f t="shared" si="571"/>
        <v>167100</v>
      </c>
      <c r="R1044" s="128">
        <f t="shared" ref="R1044" si="572">R1010-R1042</f>
        <v>171200</v>
      </c>
    </row>
    <row r="1045" spans="1:18" x14ac:dyDescent="0.2">
      <c r="A1045" s="119">
        <f>A1040</f>
        <v>15700</v>
      </c>
      <c r="B1045" s="39">
        <f>B1040</f>
        <v>16700</v>
      </c>
      <c r="C1045" s="39">
        <f>C1040</f>
        <v>439700</v>
      </c>
      <c r="D1045" s="281"/>
      <c r="E1045" s="364" t="s">
        <v>2313</v>
      </c>
      <c r="F1045" s="39">
        <f>F1040</f>
        <v>13600</v>
      </c>
      <c r="G1045" s="1059">
        <f>IF(C1045=F1045,0,IF(C1045=0,100,(F1045-C1045)/C1045*100))</f>
        <v>-96.906982033204457</v>
      </c>
      <c r="H1045" s="39">
        <f t="shared" ref="H1045:Q1045" si="573">H1040</f>
        <v>13600</v>
      </c>
      <c r="I1045" s="1059">
        <f>IF(F1045=H1045,0,IF(F1045=0,100,(H1045-F1045)/F1045*100))</f>
        <v>0</v>
      </c>
      <c r="J1045" s="39">
        <f t="shared" si="573"/>
        <v>13600</v>
      </c>
      <c r="K1045" s="39">
        <f t="shared" si="573"/>
        <v>14100</v>
      </c>
      <c r="L1045" s="39">
        <f t="shared" si="573"/>
        <v>14600</v>
      </c>
      <c r="M1045" s="39">
        <f t="shared" si="573"/>
        <v>15100</v>
      </c>
      <c r="N1045" s="39">
        <f t="shared" si="573"/>
        <v>15600</v>
      </c>
      <c r="O1045" s="39">
        <f t="shared" si="573"/>
        <v>16100</v>
      </c>
      <c r="P1045" s="39">
        <f t="shared" si="573"/>
        <v>16600</v>
      </c>
      <c r="Q1045" s="39">
        <f t="shared" si="573"/>
        <v>17100</v>
      </c>
      <c r="R1045" s="127">
        <f t="shared" ref="R1045" si="574">R1040</f>
        <v>17700</v>
      </c>
    </row>
    <row r="1046" spans="1:18" s="102" customFormat="1" x14ac:dyDescent="0.2">
      <c r="A1046" s="200">
        <f>A1044+A1045</f>
        <v>60700</v>
      </c>
      <c r="B1046" s="457">
        <f>B1044+B1045</f>
        <v>70500</v>
      </c>
      <c r="C1046" s="457">
        <f>C1044+C1045</f>
        <v>121600</v>
      </c>
      <c r="D1046" s="594"/>
      <c r="E1046" s="595" t="s">
        <v>1993</v>
      </c>
      <c r="F1046" s="457">
        <f t="shared" ref="F1046:O1046" si="575">F1044+F1045</f>
        <v>147000</v>
      </c>
      <c r="G1046" s="455">
        <f>IF(C1046=F1046,0,IF(C1046=0,100,(F1046-C1046)/C1046*100))</f>
        <v>20.888157894736842</v>
      </c>
      <c r="H1046" s="457">
        <f t="shared" si="575"/>
        <v>150400</v>
      </c>
      <c r="I1046" s="455">
        <f>IF(F1046=H1046,0,IF(F1046=0,100,(H1046-F1046)/F1046*100))</f>
        <v>2.3129251700680271</v>
      </c>
      <c r="J1046" s="457">
        <f t="shared" si="575"/>
        <v>154200</v>
      </c>
      <c r="K1046" s="457">
        <f t="shared" si="575"/>
        <v>158100</v>
      </c>
      <c r="L1046" s="457">
        <f t="shared" si="575"/>
        <v>162200</v>
      </c>
      <c r="M1046" s="457">
        <f t="shared" si="575"/>
        <v>166400</v>
      </c>
      <c r="N1046" s="457">
        <f t="shared" si="575"/>
        <v>170600</v>
      </c>
      <c r="O1046" s="457">
        <f t="shared" si="575"/>
        <v>175000</v>
      </c>
      <c r="P1046" s="457">
        <f>P1044+P1045</f>
        <v>179500</v>
      </c>
      <c r="Q1046" s="457">
        <f>Q1044+Q1045</f>
        <v>184200</v>
      </c>
      <c r="R1046" s="459">
        <f>R1044+R1045</f>
        <v>188900</v>
      </c>
    </row>
    <row r="1047" spans="1:18" ht="13.5" thickBot="1" x14ac:dyDescent="0.25">
      <c r="A1047" s="82"/>
      <c r="B1047" s="99"/>
      <c r="C1047" s="99"/>
      <c r="D1047" s="312"/>
      <c r="E1047" s="155"/>
      <c r="F1047" s="99"/>
      <c r="G1047" s="452"/>
      <c r="H1047" s="99"/>
      <c r="I1047" s="452"/>
      <c r="J1047" s="74"/>
      <c r="K1047" s="134"/>
      <c r="L1047" s="134"/>
      <c r="M1047" s="134"/>
      <c r="N1047" s="134"/>
      <c r="O1047" s="134"/>
      <c r="P1047" s="134"/>
      <c r="Q1047" s="134"/>
      <c r="R1047" s="178"/>
    </row>
    <row r="1048" spans="1:18" ht="13.5" thickTop="1" x14ac:dyDescent="0.2">
      <c r="A1048" s="443"/>
      <c r="B1048" s="179"/>
      <c r="C1048" s="135"/>
      <c r="D1048" s="313"/>
      <c r="E1048" s="426"/>
      <c r="F1048" s="179"/>
      <c r="G1048" s="453"/>
      <c r="H1048" s="179"/>
      <c r="I1048" s="582"/>
      <c r="J1048" s="140"/>
      <c r="K1048" s="140"/>
      <c r="L1048" s="140"/>
      <c r="M1048" s="140"/>
      <c r="N1048" s="140"/>
      <c r="O1048" s="140"/>
      <c r="P1048" s="140"/>
      <c r="Q1048" s="140"/>
      <c r="R1048" s="180"/>
    </row>
    <row r="1049" spans="1:18" x14ac:dyDescent="0.2">
      <c r="A1049" s="79"/>
      <c r="B1049" s="72"/>
      <c r="C1049" s="141"/>
      <c r="D1049" s="310"/>
      <c r="E1049" s="596" t="s">
        <v>231</v>
      </c>
      <c r="F1049" s="72"/>
      <c r="G1049" s="101"/>
      <c r="H1049" s="72"/>
      <c r="I1049" s="197"/>
      <c r="J1049" s="39"/>
      <c r="K1049" s="39"/>
      <c r="L1049" s="39"/>
      <c r="M1049" s="39"/>
      <c r="N1049" s="39"/>
      <c r="O1049" s="39"/>
      <c r="P1049" s="39"/>
      <c r="Q1049" s="39"/>
      <c r="R1049" s="127"/>
    </row>
    <row r="1050" spans="1:18" x14ac:dyDescent="0.2">
      <c r="A1050" s="119">
        <v>37000</v>
      </c>
      <c r="B1050" s="156">
        <v>40200</v>
      </c>
      <c r="C1050" s="156">
        <v>0</v>
      </c>
      <c r="D1050" s="262"/>
      <c r="E1050" s="425" t="s">
        <v>3368</v>
      </c>
      <c r="F1050" s="156">
        <v>0</v>
      </c>
      <c r="G1050" s="2271"/>
      <c r="H1050" s="39">
        <v>0</v>
      </c>
      <c r="I1050" s="152"/>
      <c r="J1050" s="39">
        <v>0</v>
      </c>
      <c r="K1050" s="39">
        <v>0</v>
      </c>
      <c r="L1050" s="39">
        <v>0</v>
      </c>
      <c r="M1050" s="39">
        <v>0</v>
      </c>
      <c r="N1050" s="39">
        <v>0</v>
      </c>
      <c r="O1050" s="39">
        <v>0</v>
      </c>
      <c r="P1050" s="39">
        <v>0</v>
      </c>
      <c r="Q1050" s="39">
        <v>0</v>
      </c>
      <c r="R1050" s="127">
        <v>0</v>
      </c>
    </row>
    <row r="1051" spans="1:18" x14ac:dyDescent="0.2">
      <c r="A1051" s="119">
        <f>A1046-A1050</f>
        <v>23700</v>
      </c>
      <c r="B1051" s="156">
        <v>70800</v>
      </c>
      <c r="C1051" s="156">
        <f>'Res-Gen'!B115</f>
        <v>121600</v>
      </c>
      <c r="D1051" s="262"/>
      <c r="E1051" s="425" t="s">
        <v>2272</v>
      </c>
      <c r="F1051" s="39">
        <f>'Res-Gen'!E115</f>
        <v>147000</v>
      </c>
      <c r="G1051" s="2271"/>
      <c r="H1051" s="39">
        <f>'Res-Gen'!H115</f>
        <v>150400</v>
      </c>
      <c r="I1051" s="152"/>
      <c r="J1051" s="39">
        <f>'Res-Gen'!K115</f>
        <v>154200</v>
      </c>
      <c r="K1051" s="39">
        <f>'Res-Gen'!N115</f>
        <v>158100</v>
      </c>
      <c r="L1051" s="39">
        <f>'Res-Gen'!Q115</f>
        <v>162200</v>
      </c>
      <c r="M1051" s="39">
        <f>'Res-Gen'!T115</f>
        <v>166400</v>
      </c>
      <c r="N1051" s="39">
        <f>'Res-Gen'!W115</f>
        <v>170600</v>
      </c>
      <c r="O1051" s="39">
        <f>'Res-Gen'!Z115</f>
        <v>175000</v>
      </c>
      <c r="P1051" s="39">
        <f>'Res-Gen'!AC115</f>
        <v>179500</v>
      </c>
      <c r="Q1051" s="39">
        <f>'Res-Gen'!AF115</f>
        <v>184200</v>
      </c>
      <c r="R1051" s="127">
        <f>'Res-Gen'!AI115</f>
        <v>188900</v>
      </c>
    </row>
    <row r="1052" spans="1:18" x14ac:dyDescent="0.2">
      <c r="A1052" s="119">
        <v>0</v>
      </c>
      <c r="B1052" s="156">
        <v>52200</v>
      </c>
      <c r="C1052" s="156">
        <f>+'Res-Gen'!C115</f>
        <v>8000</v>
      </c>
      <c r="D1052" s="262"/>
      <c r="E1052" s="425" t="s">
        <v>2738</v>
      </c>
      <c r="F1052" s="39">
        <f>+'Res-Gen'!F115</f>
        <v>10000</v>
      </c>
      <c r="G1052" s="2271"/>
      <c r="H1052" s="39">
        <f>'Res-Gen'!I115</f>
        <v>10000</v>
      </c>
      <c r="I1052" s="152"/>
      <c r="J1052" s="39">
        <f>'Res-Gen'!L115</f>
        <v>10000</v>
      </c>
      <c r="K1052" s="39">
        <f>'Res-Gen'!O115</f>
        <v>10000</v>
      </c>
      <c r="L1052" s="39">
        <f>'Res-Gen'!R115</f>
        <v>10000</v>
      </c>
      <c r="M1052" s="39">
        <f>'Res-Gen'!U115</f>
        <v>10000</v>
      </c>
      <c r="N1052" s="39">
        <f>'Res-Gen'!X115</f>
        <v>10000</v>
      </c>
      <c r="O1052" s="39">
        <f>'Res-Gen'!AA115</f>
        <v>10000</v>
      </c>
      <c r="P1052" s="39">
        <f>'Res-Gen'!AD115</f>
        <v>10000</v>
      </c>
      <c r="Q1052" s="39">
        <f>'Res-Gen'!AG115</f>
        <v>10000</v>
      </c>
      <c r="R1052" s="127">
        <f>'Res-Gen'!AJ115</f>
        <v>10000</v>
      </c>
    </row>
    <row r="1053" spans="1:18" x14ac:dyDescent="0.2">
      <c r="A1053" s="119">
        <v>0</v>
      </c>
      <c r="B1053" s="156">
        <v>0</v>
      </c>
      <c r="C1053" s="156">
        <f>SUM('Cap-Gen'!R51:T52)</f>
        <v>0</v>
      </c>
      <c r="D1053" s="262"/>
      <c r="E1053" s="425" t="s">
        <v>2275</v>
      </c>
      <c r="F1053" s="156">
        <f>SUM('Cap-Gen'!W51:Y52)</f>
        <v>0</v>
      </c>
      <c r="G1053" s="2271"/>
      <c r="H1053" s="39">
        <f>SUM('Cap-Gen'!AB51:AD52)</f>
        <v>0</v>
      </c>
      <c r="I1053" s="152"/>
      <c r="J1053" s="39">
        <f>SUM('Cap-Gen'!AG51:AI52)</f>
        <v>0</v>
      </c>
      <c r="K1053" s="39">
        <f>SUM('Cap-Gen'!AL51:AN52)</f>
        <v>0</v>
      </c>
      <c r="L1053" s="39">
        <f>SUM('Cap-Gen'!AQ51:AS52)</f>
        <v>0</v>
      </c>
      <c r="M1053" s="39">
        <f>SUM('Cap-Gen'!AV51:AX52)</f>
        <v>0</v>
      </c>
      <c r="N1053" s="39">
        <f>SUM('Cap-Gen'!BA51:BC52)</f>
        <v>0</v>
      </c>
      <c r="O1053" s="39">
        <f>SUM('Cap-Gen'!BF51:BH52)</f>
        <v>0</v>
      </c>
      <c r="P1053" s="39">
        <f>SUM('Cap-Gen'!BK51:BM52)</f>
        <v>0</v>
      </c>
      <c r="Q1053" s="39">
        <f>SUM('Cap-Gen'!BP51:BR52)</f>
        <v>0</v>
      </c>
      <c r="R1053" s="127">
        <f>SUM('Cap-Gen'!BU51:BW52)</f>
        <v>0</v>
      </c>
    </row>
    <row r="1054" spans="1:18" x14ac:dyDescent="0.2">
      <c r="A1054" s="119">
        <v>0</v>
      </c>
      <c r="B1054" s="156">
        <v>11700</v>
      </c>
      <c r="C1054" s="156">
        <f>SUM('Cap-Gen'!F51:F52)</f>
        <v>8000</v>
      </c>
      <c r="D1054" s="262"/>
      <c r="E1054" s="425" t="s">
        <v>1153</v>
      </c>
      <c r="F1054" s="39">
        <f>SUM('Cap-Gen'!G51:G52)</f>
        <v>10000</v>
      </c>
      <c r="G1054" s="2271"/>
      <c r="H1054" s="39">
        <f>SUM('Cap-Gen'!H51:H52)</f>
        <v>10000</v>
      </c>
      <c r="I1054" s="152"/>
      <c r="J1054" s="39">
        <f>SUM('Cap-Gen'!I51:I52)</f>
        <v>10000</v>
      </c>
      <c r="K1054" s="39">
        <f>SUM('Cap-Gen'!J51:J52)</f>
        <v>10000</v>
      </c>
      <c r="L1054" s="39">
        <f>SUM('Cap-Gen'!K51:K52)</f>
        <v>10000</v>
      </c>
      <c r="M1054" s="39">
        <f>SUM('Cap-Gen'!L51:L52)</f>
        <v>10000</v>
      </c>
      <c r="N1054" s="39">
        <f>SUM('Cap-Gen'!M51:M52)</f>
        <v>10000</v>
      </c>
      <c r="O1054" s="39">
        <f>SUM('Cap-Gen'!N51:N52)</f>
        <v>10000</v>
      </c>
      <c r="P1054" s="39">
        <f>SUM('Cap-Gen'!O51:O52)</f>
        <v>10000</v>
      </c>
      <c r="Q1054" s="39">
        <f>SUM('Cap-Gen'!P51:P52)</f>
        <v>10000</v>
      </c>
      <c r="R1054" s="127">
        <f>SUM('Cap-Gen'!Q51:Q52)</f>
        <v>10000</v>
      </c>
    </row>
    <row r="1055" spans="1:18" x14ac:dyDescent="0.2">
      <c r="A1055" s="119"/>
      <c r="B1055" s="156"/>
      <c r="C1055" s="156"/>
      <c r="D1055" s="310"/>
      <c r="E1055" s="596"/>
      <c r="F1055" s="39"/>
      <c r="G1055" s="2271"/>
      <c r="H1055" s="39"/>
      <c r="I1055" s="152"/>
      <c r="J1055" s="39"/>
      <c r="K1055" s="39"/>
      <c r="L1055" s="39"/>
      <c r="M1055" s="39"/>
      <c r="N1055" s="39"/>
      <c r="O1055" s="39"/>
      <c r="P1055" s="39"/>
      <c r="Q1055" s="39"/>
      <c r="R1055" s="127"/>
    </row>
    <row r="1056" spans="1:18" s="102" customFormat="1" x14ac:dyDescent="0.2">
      <c r="A1056" s="200">
        <f>A1046-A1050-A1051+A1052++A1053-A1054</f>
        <v>0</v>
      </c>
      <c r="B1056" s="437">
        <f>B1046-B1050-B1051+B1052++B1053-B1054</f>
        <v>0</v>
      </c>
      <c r="C1056" s="437">
        <f>C1046-C1050-C1051+C1052++C1053-C1054</f>
        <v>0</v>
      </c>
      <c r="D1056" s="1015"/>
      <c r="E1056" s="598" t="s">
        <v>2901</v>
      </c>
      <c r="F1056" s="457">
        <f>F1046-F1050-F1051+F1052++F1053-F1054</f>
        <v>0</v>
      </c>
      <c r="G1056" s="455">
        <f>IF(C1056=F1056,0,IF(C1056=0,100,(F1056-C1056)/C1056*100))</f>
        <v>0</v>
      </c>
      <c r="H1056" s="457">
        <f>H1046-H1050-H1051+H1052++H1053-H1054</f>
        <v>0</v>
      </c>
      <c r="I1056" s="455">
        <f>IF(F1056=H1056,0,IF(F1056=0,100,(H1056-F1056)/F1056*100))</f>
        <v>0</v>
      </c>
      <c r="J1056" s="457">
        <f t="shared" ref="J1056:O1056" si="576">J1046-J1050-J1051+J1052++J1053-J1054</f>
        <v>0</v>
      </c>
      <c r="K1056" s="457">
        <f t="shared" si="576"/>
        <v>0</v>
      </c>
      <c r="L1056" s="457">
        <f t="shared" si="576"/>
        <v>0</v>
      </c>
      <c r="M1056" s="457">
        <f t="shared" si="576"/>
        <v>0</v>
      </c>
      <c r="N1056" s="457">
        <f t="shared" si="576"/>
        <v>0</v>
      </c>
      <c r="O1056" s="457">
        <f t="shared" si="576"/>
        <v>0</v>
      </c>
      <c r="P1056" s="457">
        <f>P1046-P1050-P1051+P1052++P1053-P1054</f>
        <v>0</v>
      </c>
      <c r="Q1056" s="457">
        <f>Q1046-Q1050-Q1051+Q1052++Q1053-Q1054</f>
        <v>0</v>
      </c>
      <c r="R1056" s="459">
        <f>R1046-R1050-R1051+R1052++R1053-R1054</f>
        <v>0</v>
      </c>
    </row>
    <row r="1057" spans="1:19" ht="13.5" thickBot="1" x14ac:dyDescent="0.25">
      <c r="A1057" s="82"/>
      <c r="B1057" s="99"/>
      <c r="C1057" s="147"/>
      <c r="D1057" s="690"/>
      <c r="E1057" s="427"/>
      <c r="F1057" s="99"/>
      <c r="G1057" s="454"/>
      <c r="H1057" s="99"/>
      <c r="I1057" s="452"/>
      <c r="J1057" s="74"/>
      <c r="K1057" s="74"/>
      <c r="L1057" s="74"/>
      <c r="M1057" s="74"/>
      <c r="N1057" s="74"/>
      <c r="O1057" s="74"/>
      <c r="P1057" s="74"/>
      <c r="Q1057" s="74"/>
      <c r="R1057" s="182"/>
    </row>
    <row r="1058" spans="1:19" s="110" customFormat="1" ht="14.25" thickTop="1" thickBot="1" x14ac:dyDescent="0.25">
      <c r="A1058" s="83"/>
      <c r="B1058" s="83"/>
      <c r="C1058" s="83"/>
      <c r="D1058" s="267"/>
      <c r="E1058" s="150"/>
      <c r="F1058" s="217"/>
      <c r="G1058" s="2277"/>
      <c r="H1058" s="217"/>
      <c r="I1058" s="2277"/>
      <c r="J1058" s="217"/>
    </row>
    <row r="1059" spans="1:19" s="100" customFormat="1" ht="18.75" customHeight="1" thickTop="1" thickBot="1" x14ac:dyDescent="0.3">
      <c r="A1059" s="2723" t="s">
        <v>2021</v>
      </c>
      <c r="B1059" s="2724"/>
      <c r="C1059" s="2724"/>
      <c r="D1059" s="2724"/>
      <c r="E1059" s="2724"/>
      <c r="F1059" s="2724"/>
      <c r="G1059" s="2724"/>
      <c r="H1059" s="2724"/>
      <c r="I1059" s="2724"/>
      <c r="J1059" s="2724"/>
      <c r="K1059" s="2724"/>
      <c r="L1059" s="2724"/>
      <c r="M1059" s="2724"/>
      <c r="N1059" s="2724"/>
      <c r="O1059" s="2724"/>
      <c r="P1059" s="2724"/>
      <c r="Q1059" s="2724"/>
      <c r="R1059" s="2725"/>
    </row>
    <row r="1060" spans="1:19" s="52" customFormat="1" x14ac:dyDescent="0.2">
      <c r="A1060" s="50" t="str">
        <f>CIV!A2</f>
        <v>ACTUAL</v>
      </c>
      <c r="B1060" s="428" t="str">
        <f>CIV!B2</f>
        <v>ACTUAL</v>
      </c>
      <c r="C1060" s="428" t="str">
        <f>CIV!C2</f>
        <v>ACTUAL</v>
      </c>
      <c r="D1060" s="428" t="s">
        <v>3094</v>
      </c>
      <c r="E1060" s="2281" t="s">
        <v>2626</v>
      </c>
      <c r="F1060" s="2726" t="s">
        <v>2628</v>
      </c>
      <c r="G1060" s="2727"/>
      <c r="H1060" s="2727"/>
      <c r="I1060" s="2727"/>
      <c r="J1060" s="2727"/>
      <c r="K1060" s="2727"/>
      <c r="L1060" s="2727"/>
      <c r="M1060" s="2727"/>
      <c r="N1060" s="2727"/>
      <c r="O1060" s="2727"/>
      <c r="P1060" s="2727"/>
      <c r="Q1060" s="2727"/>
      <c r="R1060" s="2728"/>
    </row>
    <row r="1061" spans="1:19" s="29" customFormat="1" ht="12.75" customHeight="1" thickBot="1" x14ac:dyDescent="0.25">
      <c r="A1061" s="230" t="str">
        <f>CIV!A3</f>
        <v>2011/12</v>
      </c>
      <c r="B1061" s="240" t="str">
        <f>CIV!B3</f>
        <v>2012/13</v>
      </c>
      <c r="C1061" s="240" t="str">
        <f>CIV!C3</f>
        <v>2013/14</v>
      </c>
      <c r="D1061" s="429" t="s">
        <v>3095</v>
      </c>
      <c r="E1061" s="48"/>
      <c r="F1061" s="429" t="str">
        <f>CIV!F3</f>
        <v>2014/15</v>
      </c>
      <c r="G1061" s="56" t="str">
        <f>CIV!G1554</f>
        <v xml:space="preserve">% </v>
      </c>
      <c r="H1061" s="240" t="str">
        <f>CIV!H3</f>
        <v>2015/16</v>
      </c>
      <c r="I1061" s="343" t="str">
        <f>I1002</f>
        <v xml:space="preserve">% </v>
      </c>
      <c r="J1061" s="240" t="str">
        <f>CIV!J3</f>
        <v>2016/17</v>
      </c>
      <c r="K1061" s="240" t="str">
        <f>CIV!K3</f>
        <v>2017/18</v>
      </c>
      <c r="L1061" s="240" t="str">
        <f>CIV!L3</f>
        <v>2018/19</v>
      </c>
      <c r="M1061" s="240" t="str">
        <f>CIV!M3</f>
        <v>2019/20</v>
      </c>
      <c r="N1061" s="240" t="str">
        <f>CIV!N3</f>
        <v>2020/21</v>
      </c>
      <c r="O1061" s="240" t="str">
        <f>CIV!O3</f>
        <v>2021/22</v>
      </c>
      <c r="P1061" s="240" t="str">
        <f>CIV!P3</f>
        <v>2022/23</v>
      </c>
      <c r="Q1061" s="240" t="str">
        <f>CIV!Q3</f>
        <v>2023/24</v>
      </c>
      <c r="R1061" s="635" t="str">
        <f>CIV!R3</f>
        <v>2024/25</v>
      </c>
    </row>
    <row r="1062" spans="1:19" s="29" customFormat="1" ht="12.75" customHeight="1" x14ac:dyDescent="0.2">
      <c r="A1062" s="295"/>
      <c r="B1062" s="360"/>
      <c r="C1062" s="609"/>
      <c r="D1062" s="360"/>
      <c r="E1062" s="28"/>
      <c r="F1062" s="609"/>
      <c r="G1062" s="361"/>
      <c r="H1062" s="609"/>
      <c r="I1062" s="2402"/>
      <c r="J1062" s="609"/>
      <c r="K1062" s="609"/>
      <c r="L1062" s="609"/>
      <c r="M1062" s="609"/>
      <c r="N1062" s="609"/>
      <c r="O1062" s="609"/>
      <c r="P1062" s="609"/>
      <c r="Q1062" s="609"/>
      <c r="R1062" s="610"/>
    </row>
    <row r="1063" spans="1:19" x14ac:dyDescent="0.2">
      <c r="A1063" s="119"/>
      <c r="B1063" s="85"/>
      <c r="C1063" s="39"/>
      <c r="D1063" s="2265"/>
      <c r="E1063" s="424" t="s">
        <v>1261</v>
      </c>
      <c r="F1063" s="207"/>
      <c r="G1063" s="152"/>
      <c r="H1063" s="207"/>
      <c r="I1063" s="152"/>
      <c r="J1063" s="207"/>
      <c r="K1063" s="39"/>
      <c r="L1063" s="39"/>
      <c r="M1063" s="39"/>
      <c r="N1063" s="39"/>
      <c r="O1063" s="39"/>
      <c r="P1063" s="39"/>
      <c r="Q1063" s="39"/>
      <c r="R1063" s="127"/>
    </row>
    <row r="1064" spans="1:19" x14ac:dyDescent="0.2">
      <c r="A1064" s="119"/>
      <c r="B1064" s="85"/>
      <c r="C1064" s="39"/>
      <c r="D1064" s="2265"/>
      <c r="E1064" s="1457" t="s">
        <v>3845</v>
      </c>
      <c r="F1064" s="209"/>
      <c r="G1064" s="152"/>
      <c r="H1064" s="207"/>
      <c r="I1064" s="152"/>
      <c r="J1064" s="207"/>
      <c r="K1064" s="39"/>
      <c r="L1064" s="39"/>
      <c r="M1064" s="39"/>
      <c r="N1064" s="39"/>
      <c r="O1064" s="39"/>
      <c r="P1064" s="39"/>
      <c r="Q1064" s="39"/>
      <c r="R1064" s="127"/>
    </row>
    <row r="1065" spans="1:19" x14ac:dyDescent="0.2">
      <c r="A1065" s="119">
        <v>1808500</v>
      </c>
      <c r="B1065" s="39">
        <v>1931200</v>
      </c>
      <c r="C1065" s="39">
        <f>162600+563100+1283800+47600-100</f>
        <v>2057000</v>
      </c>
      <c r="D1065" s="910" t="s">
        <v>2049</v>
      </c>
      <c r="E1065" s="405" t="s">
        <v>1902</v>
      </c>
      <c r="F1065" s="1277">
        <f>2263000-20000</f>
        <v>2243000</v>
      </c>
      <c r="G1065" s="152">
        <f>IF(C1065=F1065,0,IF(C1065=0,100,(F1065-C1065)/C1065*100))</f>
        <v>9.0422946037919303</v>
      </c>
      <c r="H1065" s="207">
        <v>2307000</v>
      </c>
      <c r="I1065" s="152">
        <f>IF(F1065=H1065,0,IF(F1065=0,100,(H1065-F1065)/F1065*100))</f>
        <v>2.8533214444939814</v>
      </c>
      <c r="J1065" s="207">
        <v>2307000</v>
      </c>
      <c r="K1065" s="39">
        <v>2333000</v>
      </c>
      <c r="L1065" s="39">
        <v>2333000</v>
      </c>
      <c r="M1065" s="39">
        <v>2359000</v>
      </c>
      <c r="N1065" s="39">
        <v>2359000</v>
      </c>
      <c r="O1065" s="39">
        <v>2385000</v>
      </c>
      <c r="P1065" s="39">
        <v>2385000</v>
      </c>
      <c r="Q1065" s="39">
        <v>2385000</v>
      </c>
      <c r="R1065" s="127">
        <v>2385000</v>
      </c>
    </row>
    <row r="1066" spans="1:19" x14ac:dyDescent="0.2">
      <c r="A1066" s="119">
        <v>55000</v>
      </c>
      <c r="B1066" s="39">
        <v>64900</v>
      </c>
      <c r="C1066" s="39">
        <v>56000</v>
      </c>
      <c r="D1066" s="910" t="s">
        <v>2050</v>
      </c>
      <c r="E1066" s="405" t="s">
        <v>1882</v>
      </c>
      <c r="F1066" s="209">
        <f>75000-25000</f>
        <v>50000</v>
      </c>
      <c r="G1066" s="152">
        <f>IF(C1066=F1066,0,IF(C1066=0,100,(F1066-C1066)/C1066*100))</f>
        <v>-10.714285714285714</v>
      </c>
      <c r="H1066" s="207">
        <v>76500</v>
      </c>
      <c r="I1066" s="152">
        <f>IF(F1066=H1066,0,IF(F1066=0,100,(H1066-F1066)/F1066*100))</f>
        <v>53</v>
      </c>
      <c r="J1066" s="207">
        <f>ROUNDUP(H1066+(H1066*Assumptions!G$17),-2)</f>
        <v>78100</v>
      </c>
      <c r="K1066" s="39">
        <f>ROUNDUP(J1066+(J1066*Assumptions!H$17),-2)</f>
        <v>79700</v>
      </c>
      <c r="L1066" s="39">
        <f>ROUNDUP(K1066+(K1066*Assumptions!I$17),-2)</f>
        <v>81300</v>
      </c>
      <c r="M1066" s="39">
        <f>ROUNDUP(L1066+(L1066*Assumptions!J$17),-2)</f>
        <v>83000</v>
      </c>
      <c r="N1066" s="39">
        <f>ROUNDUP(M1066+(M1066*Assumptions!K$17),-2)</f>
        <v>84700</v>
      </c>
      <c r="O1066" s="39">
        <f>ROUNDUP(N1066+(N1066*Assumptions!L$17),-2)</f>
        <v>86400</v>
      </c>
      <c r="P1066" s="39">
        <f>ROUNDUP(O1066+(O1066*Assumptions!M$17),-2)</f>
        <v>88200</v>
      </c>
      <c r="Q1066" s="39">
        <f>ROUNDUP(P1066+(P1066*Assumptions!N$17),-2)</f>
        <v>90000</v>
      </c>
      <c r="R1066" s="127">
        <f>ROUNDUP(Q1066+(Q1066*Assumptions!O$17),-2)</f>
        <v>91800</v>
      </c>
    </row>
    <row r="1067" spans="1:19" x14ac:dyDescent="0.2">
      <c r="A1067" s="119">
        <v>881400</v>
      </c>
      <c r="B1067" s="39">
        <v>847700</v>
      </c>
      <c r="C1067" s="39">
        <v>1078000</v>
      </c>
      <c r="D1067" s="910" t="s">
        <v>2763</v>
      </c>
      <c r="E1067" s="405" t="s">
        <v>1169</v>
      </c>
      <c r="F1067" s="209">
        <f>1130000-50000-14000</f>
        <v>1066000</v>
      </c>
      <c r="G1067" s="152">
        <f t="shared" ref="G1067" si="577">IF(C1067=F1067,0,IF(C1067=0,100,(F1067-C1067)/C1067*100))</f>
        <v>-1.1131725417439702</v>
      </c>
      <c r="H1067" s="207">
        <v>1102000</v>
      </c>
      <c r="I1067" s="152">
        <f>IF(F1067=H1067,0,IF(F1067=0,100,(H1067-F1067)/F1067*100))</f>
        <v>3.3771106941838651</v>
      </c>
      <c r="J1067" s="207">
        <f>ROUNDUP(H1067+(H1067*Assumptions!G$17),-2)</f>
        <v>1124100</v>
      </c>
      <c r="K1067" s="39">
        <f>ROUNDUP(J1067+(J1067*Assumptions!H$17),-2)</f>
        <v>1146600</v>
      </c>
      <c r="L1067" s="39">
        <f>ROUNDUP(K1067+(K1067*Assumptions!I$17),-2)</f>
        <v>1169600</v>
      </c>
      <c r="M1067" s="39">
        <f>ROUNDUP(L1067+(L1067*Assumptions!J$17),-2)</f>
        <v>1193000</v>
      </c>
      <c r="N1067" s="39">
        <f>ROUNDUP(M1067+(M1067*Assumptions!K$17),-2)</f>
        <v>1216900</v>
      </c>
      <c r="O1067" s="39">
        <f>ROUNDUP(N1067+(N1067*Assumptions!L$17),-2)</f>
        <v>1241300</v>
      </c>
      <c r="P1067" s="39">
        <f>ROUNDUP(O1067+(O1067*Assumptions!M$17),-2)</f>
        <v>1266200</v>
      </c>
      <c r="Q1067" s="39">
        <f>ROUNDUP(P1067+(P1067*Assumptions!N$17),-2)</f>
        <v>1291600</v>
      </c>
      <c r="R1067" s="127">
        <f>ROUNDUP(Q1067+(Q1067*Assumptions!O$17),-2)</f>
        <v>1317500</v>
      </c>
    </row>
    <row r="1068" spans="1:19" x14ac:dyDescent="0.2">
      <c r="A1068" s="119"/>
      <c r="B1068" s="39"/>
      <c r="C1068" s="39"/>
      <c r="D1068" s="910"/>
      <c r="E1068" s="1457" t="s">
        <v>809</v>
      </c>
      <c r="F1068" s="209"/>
      <c r="G1068" s="152"/>
      <c r="H1068" s="207"/>
      <c r="I1068" s="152"/>
      <c r="J1068" s="207"/>
      <c r="K1068" s="39"/>
      <c r="L1068" s="39"/>
      <c r="M1068" s="39"/>
      <c r="N1068" s="39"/>
      <c r="O1068" s="39"/>
      <c r="P1068" s="39"/>
      <c r="Q1068" s="39"/>
      <c r="R1068" s="127"/>
    </row>
    <row r="1069" spans="1:19" x14ac:dyDescent="0.2">
      <c r="A1069" s="119">
        <v>0</v>
      </c>
      <c r="B1069" s="39">
        <v>0</v>
      </c>
      <c r="C1069" s="39">
        <v>63500</v>
      </c>
      <c r="D1069" s="1563" t="s">
        <v>4149</v>
      </c>
      <c r="E1069" s="405" t="s">
        <v>2828</v>
      </c>
      <c r="F1069" s="209">
        <v>0</v>
      </c>
      <c r="G1069" s="152">
        <f t="shared" ref="G1069" si="578">IF(C1069=F1069,0,IF(C1069=0,100,(F1069-C1069)/C1069*100))</f>
        <v>-100</v>
      </c>
      <c r="H1069" s="207">
        <v>0</v>
      </c>
      <c r="I1069" s="152">
        <f>IF(F1069=H1069,0,IF(F1069=0,100,(H1069-F1069)/F1069*100))</f>
        <v>0</v>
      </c>
      <c r="J1069" s="207">
        <f>'Debt-Gen'!L55+'Debt-Gen'!K55</f>
        <v>0</v>
      </c>
      <c r="K1069" s="39">
        <v>320000</v>
      </c>
      <c r="L1069" s="39">
        <v>935000</v>
      </c>
      <c r="M1069" s="39">
        <f>'Debt-Gen'!R55+'Debt-Gen'!Q55</f>
        <v>878000</v>
      </c>
      <c r="N1069" s="39">
        <f>'Debt-Gen'!T55+'Debt-Gen'!S55</f>
        <v>878000</v>
      </c>
      <c r="O1069" s="39">
        <f>'Debt-Gen'!V55+'Debt-Gen'!U55</f>
        <v>878000</v>
      </c>
      <c r="P1069" s="39">
        <f>'Debt-Gen'!X55+'Debt-Gen'!W55</f>
        <v>878000</v>
      </c>
      <c r="Q1069" s="39">
        <f>'Debt-Gen'!Z55+'Debt-Gen'!Y55</f>
        <v>878000</v>
      </c>
      <c r="R1069" s="127">
        <f>'Debt-Gen'!AA55+'Debt-Gen'!Z55</f>
        <v>909000</v>
      </c>
    </row>
    <row r="1070" spans="1:19" x14ac:dyDescent="0.2">
      <c r="A1070" s="119">
        <v>0</v>
      </c>
      <c r="B1070" s="39">
        <v>138600</v>
      </c>
      <c r="C1070" s="39">
        <v>259700</v>
      </c>
      <c r="D1070" s="910" t="s">
        <v>3329</v>
      </c>
      <c r="E1070" s="1156" t="s">
        <v>3418</v>
      </c>
      <c r="F1070" s="209">
        <v>235600</v>
      </c>
      <c r="G1070" s="152">
        <f>IF(C1070=F1070,0,IF(C1070=0,100,(F1070-C1070)/C1070*100))</f>
        <v>-9.2799383904505195</v>
      </c>
      <c r="H1070" s="207">
        <v>210500</v>
      </c>
      <c r="I1070" s="152">
        <f>IF(F1070=H1070,0,IF(F1070=0,100,(H1070-F1070)/F1070*100))</f>
        <v>-10.65365025466893</v>
      </c>
      <c r="J1070" s="207">
        <v>184400</v>
      </c>
      <c r="K1070" s="39">
        <v>157300</v>
      </c>
      <c r="L1070" s="39">
        <v>129100</v>
      </c>
      <c r="M1070" s="39">
        <v>99700</v>
      </c>
      <c r="N1070" s="39">
        <v>69100</v>
      </c>
      <c r="O1070" s="39">
        <v>37300</v>
      </c>
      <c r="P1070" s="39">
        <v>6300</v>
      </c>
      <c r="Q1070" s="39">
        <v>0</v>
      </c>
      <c r="R1070" s="127">
        <v>0</v>
      </c>
    </row>
    <row r="1071" spans="1:19" x14ac:dyDescent="0.2">
      <c r="A1071" s="119"/>
      <c r="B1071" s="39"/>
      <c r="C1071" s="39"/>
      <c r="D1071" s="910"/>
      <c r="E1071" s="1457" t="s">
        <v>400</v>
      </c>
      <c r="F1071" s="209"/>
      <c r="G1071" s="152"/>
      <c r="H1071" s="207"/>
      <c r="I1071" s="152"/>
      <c r="J1071" s="207"/>
      <c r="K1071" s="39"/>
      <c r="L1071" s="39"/>
      <c r="M1071" s="39"/>
      <c r="N1071" s="39"/>
      <c r="O1071" s="39"/>
      <c r="P1071" s="39"/>
      <c r="Q1071" s="39"/>
      <c r="R1071" s="127"/>
      <c r="S1071" s="1821"/>
    </row>
    <row r="1072" spans="1:19" x14ac:dyDescent="0.2">
      <c r="A1072" s="119">
        <v>0</v>
      </c>
      <c r="B1072" s="39">
        <v>89200</v>
      </c>
      <c r="C1072" s="39">
        <v>72000</v>
      </c>
      <c r="D1072" s="910" t="s">
        <v>3328</v>
      </c>
      <c r="E1072" s="1193" t="s">
        <v>4688</v>
      </c>
      <c r="F1072" s="209">
        <v>0</v>
      </c>
      <c r="G1072" s="152">
        <f>IF(C1072=F1072,0,IF(C1072=0,100,(F1072-C1072)/C1072*100))</f>
        <v>-100</v>
      </c>
      <c r="H1072" s="207">
        <f>ROUND(IF('Res-Bal'!G54&lt;0,0,'Res-Bal'!G54*Assumptions!F15),-3)</f>
        <v>0</v>
      </c>
      <c r="I1072" s="152">
        <f>IF(F1072=H1072,0,IF(F1072=0,100,(H1072-F1072)/F1072*100))</f>
        <v>0</v>
      </c>
      <c r="J1072" s="207">
        <f>ROUND(IF('Res-Bal'!J54&lt;0,0,'Res-Bal'!J54*Assumptions!G15),-3)</f>
        <v>0</v>
      </c>
      <c r="K1072" s="39">
        <f>ROUND(IF('Res-Bal'!M54&lt;0,0,'Res-Bal'!M54*Assumptions!H15),-3)</f>
        <v>0</v>
      </c>
      <c r="L1072" s="39">
        <f>ROUND(IF('Res-Bal'!P54&lt;0,0,'Res-Bal'!P54*Assumptions!I15),-3)</f>
        <v>14000</v>
      </c>
      <c r="M1072" s="39">
        <f>ROUND(IF('Res-Bal'!S54&lt;0,0,'Res-Bal'!S54*Assumptions!J15),-3)</f>
        <v>31000</v>
      </c>
      <c r="N1072" s="39">
        <f>ROUND(IF('Res-Bal'!V54&lt;0,0,'Res-Bal'!V54*Assumptions!K15),-3)</f>
        <v>5000</v>
      </c>
      <c r="O1072" s="39">
        <f>ROUND(IF('Res-Bal'!Y54&lt;0,0,'Res-Bal'!Y54*Assumptions!L15),-3)</f>
        <v>9000</v>
      </c>
      <c r="P1072" s="39">
        <f>ROUND(IF('Res-Bal'!AB54&lt;0,0,'Res-Bal'!AB54*Assumptions!M15),-3)</f>
        <v>7000</v>
      </c>
      <c r="Q1072" s="39">
        <f>ROUND(IF('Res-Bal'!AE54&lt;0,0,'Res-Bal'!AE54*Assumptions!N15),-3)</f>
        <v>33000</v>
      </c>
      <c r="R1072" s="127">
        <f>ROUND(IF('Res-Bal'!AF54&lt;0,0,'Res-Bal'!AF54*Assumptions!O15),-3)</f>
        <v>33000</v>
      </c>
    </row>
    <row r="1073" spans="1:18" x14ac:dyDescent="0.2">
      <c r="A1073" s="119"/>
      <c r="B1073" s="39"/>
      <c r="C1073" s="39"/>
      <c r="D1073" s="910"/>
      <c r="E1073" s="1457" t="s">
        <v>494</v>
      </c>
      <c r="F1073" s="209"/>
      <c r="G1073" s="152"/>
      <c r="H1073" s="207"/>
      <c r="I1073" s="152"/>
      <c r="J1073" s="207"/>
      <c r="K1073" s="39"/>
      <c r="L1073" s="39"/>
      <c r="M1073" s="39"/>
      <c r="N1073" s="39"/>
      <c r="O1073" s="39"/>
      <c r="P1073" s="39"/>
      <c r="Q1073" s="39"/>
      <c r="R1073" s="127"/>
    </row>
    <row r="1074" spans="1:18" x14ac:dyDescent="0.2">
      <c r="A1074" s="119">
        <v>184400</v>
      </c>
      <c r="B1074" s="39">
        <v>210300</v>
      </c>
      <c r="C1074" s="39">
        <v>228800</v>
      </c>
      <c r="D1074" s="394" t="s">
        <v>2051</v>
      </c>
      <c r="E1074" s="509" t="s">
        <v>1881</v>
      </c>
      <c r="F1074" s="209">
        <f>250000+36000</f>
        <v>286000</v>
      </c>
      <c r="G1074" s="152">
        <f t="shared" ref="G1074:G1084" si="579">IF(C1074=F1074,0,IF(C1074=0,100,(F1074-C1074)/C1074*100))</f>
        <v>25</v>
      </c>
      <c r="H1074" s="207">
        <v>255000</v>
      </c>
      <c r="I1074" s="152">
        <f t="shared" ref="I1074:I1084" si="580">IF(F1074=H1074,0,IF(F1074=0,100,(H1074-F1074)/F1074*100))</f>
        <v>-10.839160839160838</v>
      </c>
      <c r="J1074" s="207">
        <f>ROUNDUP(H1074+(H1074*Assumptions!G$17),-2)</f>
        <v>260100</v>
      </c>
      <c r="K1074" s="39">
        <f>ROUNDUP(J1074+(J1074*Assumptions!H$17),-2)</f>
        <v>265400</v>
      </c>
      <c r="L1074" s="39">
        <f>ROUNDUP(K1074+(K1074*Assumptions!I$17),-2)</f>
        <v>270800</v>
      </c>
      <c r="M1074" s="39">
        <f>ROUNDUP(L1074+(L1074*Assumptions!J$17),-2)</f>
        <v>276300</v>
      </c>
      <c r="N1074" s="39">
        <f>ROUNDUP(M1074+(M1074*Assumptions!K$17),-2)</f>
        <v>281900</v>
      </c>
      <c r="O1074" s="39">
        <f>ROUNDUP(N1074+(N1074*Assumptions!L$17),-2)</f>
        <v>287600</v>
      </c>
      <c r="P1074" s="39">
        <f>ROUNDUP(O1074+(O1074*Assumptions!M$17),-2)</f>
        <v>293400</v>
      </c>
      <c r="Q1074" s="39">
        <f>ROUNDUP(P1074+(P1074*Assumptions!N$17),-2)</f>
        <v>299300</v>
      </c>
      <c r="R1074" s="127">
        <f>ROUNDUP(Q1074+(Q1074*Assumptions!O$17),-2)</f>
        <v>305300</v>
      </c>
    </row>
    <row r="1075" spans="1:18" x14ac:dyDescent="0.2">
      <c r="A1075" s="119">
        <v>51600</v>
      </c>
      <c r="B1075" s="39">
        <v>60200</v>
      </c>
      <c r="C1075" s="39">
        <v>62400</v>
      </c>
      <c r="D1075" s="394" t="s">
        <v>1862</v>
      </c>
      <c r="E1075" s="509" t="s">
        <v>2809</v>
      </c>
      <c r="F1075" s="209">
        <f>55000+2000</f>
        <v>57000</v>
      </c>
      <c r="G1075" s="152">
        <f t="shared" si="579"/>
        <v>-8.6538461538461533</v>
      </c>
      <c r="H1075" s="207">
        <v>56000</v>
      </c>
      <c r="I1075" s="152">
        <f t="shared" si="580"/>
        <v>-1.7543859649122806</v>
      </c>
      <c r="J1075" s="207">
        <f>ROUNDUP(H1075+(H1075*Assumptions!G$17),-2)</f>
        <v>57200</v>
      </c>
      <c r="K1075" s="39">
        <f>ROUNDUP(J1075+(J1075*Assumptions!H$17),-2)</f>
        <v>58400</v>
      </c>
      <c r="L1075" s="39">
        <f>ROUNDUP(K1075+(K1075*Assumptions!I$17),-2)</f>
        <v>59600</v>
      </c>
      <c r="M1075" s="39">
        <f>ROUNDUP(L1075+(L1075*Assumptions!J$17),-2)</f>
        <v>60800</v>
      </c>
      <c r="N1075" s="39">
        <f>ROUNDUP(M1075+(M1075*Assumptions!K$17),-2)</f>
        <v>62100</v>
      </c>
      <c r="O1075" s="39">
        <f>ROUNDUP(N1075+(N1075*Assumptions!L$17),-2)</f>
        <v>63400</v>
      </c>
      <c r="P1075" s="39">
        <f>ROUNDUP(O1075+(O1075*Assumptions!M$17),-2)</f>
        <v>64700</v>
      </c>
      <c r="Q1075" s="39">
        <f>ROUNDUP(P1075+(P1075*Assumptions!N$17),-2)</f>
        <v>66000</v>
      </c>
      <c r="R1075" s="127">
        <f>ROUNDUP(Q1075+(Q1075*Assumptions!O$17),-2)</f>
        <v>67400</v>
      </c>
    </row>
    <row r="1076" spans="1:18" x14ac:dyDescent="0.2">
      <c r="A1076" s="119">
        <v>26500</v>
      </c>
      <c r="B1076" s="39">
        <v>26800</v>
      </c>
      <c r="C1076" s="39">
        <v>36800</v>
      </c>
      <c r="D1076" s="394" t="s">
        <v>3092</v>
      </c>
      <c r="E1076" s="509" t="s">
        <v>463</v>
      </c>
      <c r="F1076" s="209">
        <v>35000</v>
      </c>
      <c r="G1076" s="152">
        <f t="shared" si="579"/>
        <v>-4.8913043478260869</v>
      </c>
      <c r="H1076" s="207">
        <v>36000</v>
      </c>
      <c r="I1076" s="152">
        <f t="shared" si="580"/>
        <v>2.8571428571428572</v>
      </c>
      <c r="J1076" s="207">
        <f>ROUNDUP(H1076+(H1076*Assumptions!G$17),-2)</f>
        <v>36800</v>
      </c>
      <c r="K1076" s="39">
        <f>ROUNDUP(J1076+(J1076*Assumptions!H$17),-2)</f>
        <v>37600</v>
      </c>
      <c r="L1076" s="39">
        <f>ROUNDUP(K1076+(K1076*Assumptions!I$17),-2)</f>
        <v>38400</v>
      </c>
      <c r="M1076" s="39">
        <f>ROUNDUP(L1076+(L1076*Assumptions!J$17),-2)</f>
        <v>39200</v>
      </c>
      <c r="N1076" s="39">
        <f>ROUNDUP(M1076+(M1076*Assumptions!K$17),-2)</f>
        <v>40000</v>
      </c>
      <c r="O1076" s="39">
        <f>ROUNDUP(N1076+(N1076*Assumptions!L$17),-2)</f>
        <v>40800</v>
      </c>
      <c r="P1076" s="39">
        <f>ROUNDUP(O1076+(O1076*Assumptions!M$17),-2)</f>
        <v>41700</v>
      </c>
      <c r="Q1076" s="39">
        <f>ROUNDUP(P1076+(P1076*Assumptions!N$17),-2)</f>
        <v>42600</v>
      </c>
      <c r="R1076" s="127">
        <f>ROUNDUP(Q1076+(Q1076*Assumptions!O$17),-2)</f>
        <v>43500</v>
      </c>
    </row>
    <row r="1077" spans="1:18" x14ac:dyDescent="0.2">
      <c r="A1077" s="119">
        <v>26600</v>
      </c>
      <c r="B1077" s="39">
        <v>47300</v>
      </c>
      <c r="C1077" s="39">
        <v>51000</v>
      </c>
      <c r="D1077" s="394" t="s">
        <v>1900</v>
      </c>
      <c r="E1077" s="509" t="s">
        <v>1090</v>
      </c>
      <c r="F1077" s="209">
        <f>55000+5000</f>
        <v>60000</v>
      </c>
      <c r="G1077" s="152">
        <f t="shared" si="579"/>
        <v>17.647058823529413</v>
      </c>
      <c r="H1077" s="207">
        <v>56000</v>
      </c>
      <c r="I1077" s="152">
        <f t="shared" si="580"/>
        <v>-6.666666666666667</v>
      </c>
      <c r="J1077" s="207">
        <f>ROUNDUP(H1077+(H1077*Assumptions!G$17),-2)</f>
        <v>57200</v>
      </c>
      <c r="K1077" s="39">
        <f>ROUNDUP(J1077+(J1077*Assumptions!H$17),-2)</f>
        <v>58400</v>
      </c>
      <c r="L1077" s="39">
        <f>ROUNDUP(K1077+(K1077*Assumptions!I$17),-2)</f>
        <v>59600</v>
      </c>
      <c r="M1077" s="39">
        <f>ROUNDUP(L1077+(L1077*Assumptions!J$17),-2)</f>
        <v>60800</v>
      </c>
      <c r="N1077" s="39">
        <f>ROUNDUP(M1077+(M1077*Assumptions!K$17),-2)</f>
        <v>62100</v>
      </c>
      <c r="O1077" s="39">
        <f>ROUNDUP(N1077+(N1077*Assumptions!L$17),-2)</f>
        <v>63400</v>
      </c>
      <c r="P1077" s="39">
        <f>ROUNDUP(O1077+(O1077*Assumptions!M$17),-2)</f>
        <v>64700</v>
      </c>
      <c r="Q1077" s="39">
        <f>ROUNDUP(P1077+(P1077*Assumptions!N$17),-2)</f>
        <v>66000</v>
      </c>
      <c r="R1077" s="127">
        <f>ROUNDUP(Q1077+(Q1077*Assumptions!O$17),-2)</f>
        <v>67400</v>
      </c>
    </row>
    <row r="1078" spans="1:18" x14ac:dyDescent="0.2">
      <c r="A1078" s="119">
        <v>20400</v>
      </c>
      <c r="B1078" s="39">
        <v>20400</v>
      </c>
      <c r="C1078" s="39">
        <v>20400</v>
      </c>
      <c r="D1078" s="394" t="s">
        <v>1901</v>
      </c>
      <c r="E1078" s="509" t="s">
        <v>1048</v>
      </c>
      <c r="F1078" s="209">
        <v>25000</v>
      </c>
      <c r="G1078" s="152">
        <f t="shared" si="579"/>
        <v>22.549019607843139</v>
      </c>
      <c r="H1078" s="207">
        <v>25000</v>
      </c>
      <c r="I1078" s="152">
        <f t="shared" si="580"/>
        <v>0</v>
      </c>
      <c r="J1078" s="207">
        <f>ROUNDUP(H1078+(H1078*Assumptions!G$17),-2)</f>
        <v>25500</v>
      </c>
      <c r="K1078" s="39">
        <f>ROUNDUP(J1078+(J1078*Assumptions!H$17),-2)</f>
        <v>26100</v>
      </c>
      <c r="L1078" s="39">
        <f>ROUNDUP(K1078+(K1078*Assumptions!I$17),-2)</f>
        <v>26700</v>
      </c>
      <c r="M1078" s="39">
        <f>ROUNDUP(L1078+(L1078*Assumptions!J$17),-2)</f>
        <v>27300</v>
      </c>
      <c r="N1078" s="39">
        <f>ROUNDUP(M1078+(M1078*Assumptions!K$17),-2)</f>
        <v>27900</v>
      </c>
      <c r="O1078" s="39">
        <f>ROUNDUP(N1078+(N1078*Assumptions!L$17),-2)</f>
        <v>28500</v>
      </c>
      <c r="P1078" s="39">
        <f>ROUNDUP(O1078+(O1078*Assumptions!M$17),-2)</f>
        <v>29100</v>
      </c>
      <c r="Q1078" s="39">
        <f>ROUNDUP(P1078+(P1078*Assumptions!N$17),-2)</f>
        <v>29700</v>
      </c>
      <c r="R1078" s="127">
        <f>ROUNDUP(Q1078+(Q1078*Assumptions!O$17),-2)</f>
        <v>30300</v>
      </c>
    </row>
    <row r="1079" spans="1:18" x14ac:dyDescent="0.2">
      <c r="A1079" s="119">
        <v>3800</v>
      </c>
      <c r="B1079" s="39">
        <v>9000</v>
      </c>
      <c r="C1079" s="39">
        <v>3800</v>
      </c>
      <c r="D1079" s="394" t="s">
        <v>2764</v>
      </c>
      <c r="E1079" s="509" t="s">
        <v>625</v>
      </c>
      <c r="F1079" s="209">
        <v>2500</v>
      </c>
      <c r="G1079" s="152">
        <f t="shared" si="579"/>
        <v>-34.210526315789473</v>
      </c>
      <c r="H1079" s="207">
        <v>2500</v>
      </c>
      <c r="I1079" s="152">
        <f t="shared" si="580"/>
        <v>0</v>
      </c>
      <c r="J1079" s="207">
        <f>ROUNDUP(H1079+(H1079*Assumptions!G$17),-2)</f>
        <v>2600</v>
      </c>
      <c r="K1079" s="39">
        <f>ROUNDUP(J1079+(J1079*Assumptions!H$17),-2)</f>
        <v>2700</v>
      </c>
      <c r="L1079" s="39">
        <f>ROUNDUP(K1079+(K1079*Assumptions!I$17),-2)</f>
        <v>2800</v>
      </c>
      <c r="M1079" s="39">
        <f>ROUNDUP(L1079+(L1079*Assumptions!J$17),-2)</f>
        <v>2900</v>
      </c>
      <c r="N1079" s="39">
        <f>ROUNDUP(M1079+(M1079*Assumptions!K$17),-2)</f>
        <v>3000</v>
      </c>
      <c r="O1079" s="39">
        <f>ROUNDUP(N1079+(N1079*Assumptions!L$17),-2)</f>
        <v>3100</v>
      </c>
      <c r="P1079" s="39">
        <f>ROUNDUP(O1079+(O1079*Assumptions!M$17),-2)</f>
        <v>3200</v>
      </c>
      <c r="Q1079" s="39">
        <f>ROUNDUP(P1079+(P1079*Assumptions!N$17),-2)</f>
        <v>3300</v>
      </c>
      <c r="R1079" s="127">
        <f>ROUNDUP(Q1079+(Q1079*Assumptions!O$17),-2)</f>
        <v>3400</v>
      </c>
    </row>
    <row r="1080" spans="1:18" x14ac:dyDescent="0.2">
      <c r="A1080" s="119">
        <v>293600</v>
      </c>
      <c r="B1080" s="39">
        <v>362700</v>
      </c>
      <c r="C1080" s="39">
        <v>414900</v>
      </c>
      <c r="D1080" s="394" t="s">
        <v>2765</v>
      </c>
      <c r="E1080" s="509" t="s">
        <v>2236</v>
      </c>
      <c r="F1080" s="209">
        <f>625000-100000</f>
        <v>525000</v>
      </c>
      <c r="G1080" s="152">
        <f t="shared" si="579"/>
        <v>26.536514822848879</v>
      </c>
      <c r="H1080" s="207">
        <v>637500</v>
      </c>
      <c r="I1080" s="152">
        <f t="shared" si="580"/>
        <v>21.428571428571427</v>
      </c>
      <c r="J1080" s="207">
        <f>ROUNDUP(H1080+(H1080*Assumptions!G$17),-2)</f>
        <v>650300</v>
      </c>
      <c r="K1080" s="39">
        <f>ROUNDUP(J1080+(J1080*Assumptions!H$17),-2)</f>
        <v>663400</v>
      </c>
      <c r="L1080" s="39">
        <f>ROUNDUP(K1080+(K1080*Assumptions!I$17),-2)</f>
        <v>676700</v>
      </c>
      <c r="M1080" s="39">
        <f>ROUNDUP(L1080+(L1080*Assumptions!J$17),-2)</f>
        <v>690300</v>
      </c>
      <c r="N1080" s="39">
        <f>ROUNDUP(M1080+(M1080*Assumptions!K$17),-2)</f>
        <v>704200</v>
      </c>
      <c r="O1080" s="39">
        <f>ROUNDUP(N1080+(N1080*Assumptions!L$17),-2)</f>
        <v>718300</v>
      </c>
      <c r="P1080" s="39">
        <f>ROUNDUP(O1080+(O1080*Assumptions!M$17),-2)</f>
        <v>732700</v>
      </c>
      <c r="Q1080" s="39">
        <f>ROUNDUP(P1080+(P1080*Assumptions!N$17),-2)</f>
        <v>747400</v>
      </c>
      <c r="R1080" s="127">
        <f>ROUNDUP(Q1080+(Q1080*Assumptions!O$17),-2)</f>
        <v>762400</v>
      </c>
    </row>
    <row r="1081" spans="1:18" x14ac:dyDescent="0.2">
      <c r="A1081" s="119">
        <v>0</v>
      </c>
      <c r="B1081" s="39">
        <v>56500</v>
      </c>
      <c r="C1081" s="39">
        <v>65400</v>
      </c>
      <c r="D1081" s="394" t="s">
        <v>2762</v>
      </c>
      <c r="E1081" s="509" t="s">
        <v>624</v>
      </c>
      <c r="F1081" s="209">
        <v>70000</v>
      </c>
      <c r="G1081" s="152">
        <f t="shared" si="579"/>
        <v>7.0336391437308867</v>
      </c>
      <c r="H1081" s="207">
        <v>72000</v>
      </c>
      <c r="I1081" s="152">
        <f t="shared" si="580"/>
        <v>2.8571428571428572</v>
      </c>
      <c r="J1081" s="207">
        <f>ROUNDUP(H1081+(H1081*Assumptions!G$17),-2)</f>
        <v>73500</v>
      </c>
      <c r="K1081" s="39">
        <f>ROUNDUP(J1081+(J1081*Assumptions!H$17),-2)</f>
        <v>75000</v>
      </c>
      <c r="L1081" s="39">
        <f>ROUNDUP(K1081+(K1081*Assumptions!I$17),-2)</f>
        <v>76500</v>
      </c>
      <c r="M1081" s="39">
        <f>ROUNDUP(L1081+(L1081*Assumptions!J$17),-2)</f>
        <v>78100</v>
      </c>
      <c r="N1081" s="39">
        <f>ROUNDUP(M1081+(M1081*Assumptions!K$17),-2)</f>
        <v>79700</v>
      </c>
      <c r="O1081" s="39">
        <f>ROUNDUP(N1081+(N1081*Assumptions!L$17),-2)</f>
        <v>81300</v>
      </c>
      <c r="P1081" s="39">
        <f>ROUNDUP(O1081+(O1081*Assumptions!M$17),-2)</f>
        <v>83000</v>
      </c>
      <c r="Q1081" s="39">
        <f>ROUNDUP(P1081+(P1081*Assumptions!N$17),-2)</f>
        <v>84700</v>
      </c>
      <c r="R1081" s="127">
        <f>ROUNDUP(Q1081+(Q1081*Assumptions!O$17),-2)</f>
        <v>86400</v>
      </c>
    </row>
    <row r="1082" spans="1:18" x14ac:dyDescent="0.2">
      <c r="A1082" s="119">
        <v>0</v>
      </c>
      <c r="B1082" s="39">
        <v>0</v>
      </c>
      <c r="C1082" s="39">
        <v>0</v>
      </c>
      <c r="D1082" s="1051" t="s">
        <v>6446</v>
      </c>
      <c r="E1082" s="1194" t="s">
        <v>6447</v>
      </c>
      <c r="F1082" s="209">
        <v>24000</v>
      </c>
      <c r="G1082" s="152">
        <f t="shared" si="579"/>
        <v>100</v>
      </c>
      <c r="H1082" s="207">
        <v>24000</v>
      </c>
      <c r="I1082" s="152">
        <f t="shared" si="580"/>
        <v>0</v>
      </c>
      <c r="J1082" s="207">
        <f>ROUNDUP(H1082+(H1082*Assumptions!G$17),-2)</f>
        <v>24500</v>
      </c>
      <c r="K1082" s="39">
        <f>ROUNDUP(J1082+(J1082*Assumptions!H$17),-2)</f>
        <v>25000</v>
      </c>
      <c r="L1082" s="39">
        <f>ROUNDUP(K1082+(K1082*Assumptions!I$17),-2)</f>
        <v>25500</v>
      </c>
      <c r="M1082" s="39">
        <f>ROUNDUP(L1082+(L1082*Assumptions!J$17),-2)</f>
        <v>26100</v>
      </c>
      <c r="N1082" s="39">
        <f>ROUNDUP(M1082+(M1082*Assumptions!K$17),-2)</f>
        <v>26700</v>
      </c>
      <c r="O1082" s="39">
        <f>ROUNDUP(N1082+(N1082*Assumptions!L$17),-2)</f>
        <v>27300</v>
      </c>
      <c r="P1082" s="39">
        <f>ROUNDUP(O1082+(O1082*Assumptions!M$17),-2)</f>
        <v>27900</v>
      </c>
      <c r="Q1082" s="39">
        <f>ROUNDUP(P1082+(P1082*Assumptions!N$17),-2)</f>
        <v>28500</v>
      </c>
      <c r="R1082" s="127">
        <f>ROUNDUP(Q1082+(Q1082*Assumptions!O$17),-2)</f>
        <v>29100</v>
      </c>
    </row>
    <row r="1083" spans="1:18" x14ac:dyDescent="0.2">
      <c r="A1083" s="119">
        <v>111400</v>
      </c>
      <c r="B1083" s="39">
        <v>117400</v>
      </c>
      <c r="C1083" s="39">
        <v>119000</v>
      </c>
      <c r="D1083" s="394" t="s">
        <v>2701</v>
      </c>
      <c r="E1083" s="509" t="s">
        <v>630</v>
      </c>
      <c r="F1083" s="209">
        <f>130000+30000</f>
        <v>160000</v>
      </c>
      <c r="G1083" s="152">
        <f t="shared" si="579"/>
        <v>34.45378151260504</v>
      </c>
      <c r="H1083" s="207">
        <v>133000</v>
      </c>
      <c r="I1083" s="152">
        <f t="shared" si="580"/>
        <v>-16.875</v>
      </c>
      <c r="J1083" s="207">
        <f>ROUNDUP(H1083+(H1083*Assumptions!G$17),-2)</f>
        <v>135700</v>
      </c>
      <c r="K1083" s="39">
        <f>ROUNDUP(J1083+(J1083*Assumptions!H$17),-2)</f>
        <v>138500</v>
      </c>
      <c r="L1083" s="39">
        <f>ROUNDUP(K1083+(K1083*Assumptions!I$17),-2)</f>
        <v>141300</v>
      </c>
      <c r="M1083" s="39">
        <f>ROUNDUP(L1083+(L1083*Assumptions!J$17),-2)</f>
        <v>144200</v>
      </c>
      <c r="N1083" s="39">
        <f>ROUNDUP(M1083+(M1083*Assumptions!K$17),-2)</f>
        <v>147100</v>
      </c>
      <c r="O1083" s="39">
        <f>ROUNDUP(N1083+(N1083*Assumptions!L$17),-2)</f>
        <v>150100</v>
      </c>
      <c r="P1083" s="39">
        <f>ROUNDUP(O1083+(O1083*Assumptions!M$17),-2)</f>
        <v>153200</v>
      </c>
      <c r="Q1083" s="39">
        <f>ROUNDUP(P1083+(P1083*Assumptions!N$17),-2)</f>
        <v>156300</v>
      </c>
      <c r="R1083" s="127">
        <f>ROUNDUP(Q1083+(Q1083*Assumptions!O$17),-2)</f>
        <v>159500</v>
      </c>
    </row>
    <row r="1084" spans="1:18" x14ac:dyDescent="0.2">
      <c r="A1084" s="119">
        <v>20000</v>
      </c>
      <c r="B1084" s="39">
        <v>23300</v>
      </c>
      <c r="C1084" s="39">
        <v>29100</v>
      </c>
      <c r="D1084" s="394" t="s">
        <v>2766</v>
      </c>
      <c r="E1084" s="509" t="s">
        <v>1201</v>
      </c>
      <c r="F1084" s="209">
        <f>30000-7000</f>
        <v>23000</v>
      </c>
      <c r="G1084" s="152">
        <f t="shared" si="579"/>
        <v>-20.962199312714777</v>
      </c>
      <c r="H1084" s="207">
        <v>31000</v>
      </c>
      <c r="I1084" s="152">
        <f t="shared" si="580"/>
        <v>34.782608695652172</v>
      </c>
      <c r="J1084" s="207">
        <f>ROUNDUP(H1084+(H1084*Assumptions!G$17),-2)</f>
        <v>31700</v>
      </c>
      <c r="K1084" s="39">
        <f>ROUNDUP(J1084+(J1084*Assumptions!H$17),-2)</f>
        <v>32400</v>
      </c>
      <c r="L1084" s="39">
        <f>ROUNDUP(K1084+(K1084*Assumptions!I$17),-2)</f>
        <v>33100</v>
      </c>
      <c r="M1084" s="39">
        <f>ROUNDUP(L1084+(L1084*Assumptions!J$17),-2)</f>
        <v>33800</v>
      </c>
      <c r="N1084" s="39">
        <f>ROUNDUP(M1084+(M1084*Assumptions!K$17),-2)</f>
        <v>34500</v>
      </c>
      <c r="O1084" s="39">
        <f>ROUNDUP(N1084+(N1084*Assumptions!L$17),-2)</f>
        <v>35200</v>
      </c>
      <c r="P1084" s="39">
        <f>ROUNDUP(O1084+(O1084*Assumptions!M$17),-2)</f>
        <v>36000</v>
      </c>
      <c r="Q1084" s="39">
        <f>ROUNDUP(P1084+(P1084*Assumptions!N$17),-2)</f>
        <v>36800</v>
      </c>
      <c r="R1084" s="127">
        <f>ROUNDUP(Q1084+(Q1084*Assumptions!O$17),-2)</f>
        <v>37600</v>
      </c>
    </row>
    <row r="1085" spans="1:18" ht="13.5" thickBot="1" x14ac:dyDescent="0.25">
      <c r="A1085" s="119"/>
      <c r="B1085" s="39"/>
      <c r="C1085" s="39"/>
      <c r="D1085" s="2265"/>
      <c r="E1085" s="85"/>
      <c r="F1085" s="207"/>
      <c r="G1085" s="152"/>
      <c r="H1085" s="207"/>
      <c r="I1085" s="152"/>
      <c r="J1085" s="207"/>
      <c r="K1085" s="39"/>
      <c r="L1085" s="39"/>
      <c r="M1085" s="39"/>
      <c r="N1085" s="39"/>
      <c r="O1085" s="39"/>
      <c r="P1085" s="39"/>
      <c r="Q1085" s="39"/>
      <c r="R1085" s="127"/>
    </row>
    <row r="1086" spans="1:18" s="102" customFormat="1" x14ac:dyDescent="0.2">
      <c r="A1086" s="116">
        <f>SUM(A1063:A1085)</f>
        <v>3483200</v>
      </c>
      <c r="B1086" s="61">
        <f>SUM(B1063:B1085)</f>
        <v>4005500</v>
      </c>
      <c r="C1086" s="61">
        <f>(SUM(C1063:C1085))</f>
        <v>4617800</v>
      </c>
      <c r="D1086" s="259"/>
      <c r="E1086" s="2272" t="s">
        <v>3028</v>
      </c>
      <c r="F1086" s="219">
        <f>SUM(F1063:F1085)</f>
        <v>4862100</v>
      </c>
      <c r="G1086" s="198">
        <f>IF(C1086=F1086,0,IF(C1086=0,100,(F1086-C1086)/C1086*100))</f>
        <v>5.290398025033566</v>
      </c>
      <c r="H1086" s="219">
        <f t="shared" ref="H1086:Q1086" si="581">SUM(H1063:H1085)</f>
        <v>5024000</v>
      </c>
      <c r="I1086" s="198">
        <f>IF(F1086=H1086,0,IF(F1086=0,100,(H1086-F1086)/F1086*100))</f>
        <v>3.3298369017502725</v>
      </c>
      <c r="J1086" s="219">
        <f t="shared" si="581"/>
        <v>5048700</v>
      </c>
      <c r="K1086" s="61">
        <f t="shared" si="581"/>
        <v>5419500</v>
      </c>
      <c r="L1086" s="61">
        <f t="shared" si="581"/>
        <v>6073000</v>
      </c>
      <c r="M1086" s="61">
        <f t="shared" si="581"/>
        <v>6083500</v>
      </c>
      <c r="N1086" s="61">
        <f t="shared" si="581"/>
        <v>6081900</v>
      </c>
      <c r="O1086" s="61">
        <f t="shared" si="581"/>
        <v>6136000</v>
      </c>
      <c r="P1086" s="61">
        <f t="shared" si="581"/>
        <v>6160300</v>
      </c>
      <c r="Q1086" s="61">
        <f t="shared" si="581"/>
        <v>6238200</v>
      </c>
      <c r="R1086" s="126">
        <f t="shared" ref="R1086" si="582">SUM(R1063:R1085)</f>
        <v>6328600</v>
      </c>
    </row>
    <row r="1087" spans="1:18" s="102" customFormat="1" x14ac:dyDescent="0.2">
      <c r="A1087" s="79"/>
      <c r="B1087" s="88"/>
      <c r="C1087" s="72"/>
      <c r="D1087" s="259"/>
      <c r="E1087" s="2272"/>
      <c r="F1087" s="212"/>
      <c r="G1087" s="197"/>
      <c r="H1087" s="212"/>
      <c r="I1087" s="197"/>
      <c r="J1087" s="212"/>
      <c r="K1087" s="72"/>
      <c r="L1087" s="72"/>
      <c r="M1087" s="72"/>
      <c r="N1087" s="72"/>
      <c r="O1087" s="72"/>
      <c r="P1087" s="72"/>
      <c r="Q1087" s="72"/>
      <c r="R1087" s="128"/>
    </row>
    <row r="1088" spans="1:18" x14ac:dyDescent="0.2">
      <c r="A1088" s="119"/>
      <c r="B1088" s="85"/>
      <c r="C1088" s="39"/>
      <c r="D1088" s="2265"/>
      <c r="E1088" s="114" t="s">
        <v>2578</v>
      </c>
      <c r="F1088" s="207"/>
      <c r="G1088" s="152"/>
      <c r="H1088" s="207"/>
      <c r="I1088" s="152"/>
      <c r="J1088" s="207"/>
      <c r="K1088" s="39"/>
      <c r="L1088" s="39"/>
      <c r="M1088" s="39"/>
      <c r="N1088" s="39"/>
      <c r="O1088" s="39"/>
      <c r="P1088" s="39"/>
      <c r="Q1088" s="39"/>
      <c r="R1088" s="127"/>
    </row>
    <row r="1089" spans="1:18" ht="13.5" customHeight="1" x14ac:dyDescent="0.2">
      <c r="A1089" s="119"/>
      <c r="B1089" s="156"/>
      <c r="C1089" s="39"/>
      <c r="D1089" s="503"/>
      <c r="E1089" s="505" t="s">
        <v>128</v>
      </c>
      <c r="F1089" s="209"/>
      <c r="G1089" s="152"/>
      <c r="H1089" s="207"/>
      <c r="I1089" s="152"/>
      <c r="J1089" s="207"/>
      <c r="K1089" s="39"/>
      <c r="L1089" s="39"/>
      <c r="M1089" s="39"/>
      <c r="N1089" s="39"/>
      <c r="O1089" s="39"/>
      <c r="P1089" s="39"/>
      <c r="Q1089" s="39"/>
      <c r="R1089" s="127"/>
    </row>
    <row r="1090" spans="1:18" ht="13.5" customHeight="1" x14ac:dyDescent="0.2">
      <c r="A1090" s="119">
        <v>400000</v>
      </c>
      <c r="B1090" s="39">
        <v>436000</v>
      </c>
      <c r="C1090" s="39">
        <v>425600</v>
      </c>
      <c r="D1090" s="394" t="s">
        <v>1084</v>
      </c>
      <c r="E1090" s="509" t="s">
        <v>1570</v>
      </c>
      <c r="F1090" s="209">
        <v>443000</v>
      </c>
      <c r="G1090" s="152">
        <f>IF(C1090=F1090,0,IF(C1090=0,100,(F1090-C1090)/C1090*100))</f>
        <v>4.0883458646616546</v>
      </c>
      <c r="H1090" s="207">
        <v>454000</v>
      </c>
      <c r="I1090" s="152">
        <f>IF(F1090=H1090,0,IF(F1090=0,100,(H1090-F1090)/F1090*100))</f>
        <v>2.4830699774266365</v>
      </c>
      <c r="J1090" s="207">
        <f>ROUND(H1090*Assumptions!G$14+GM!H1090,-2)</f>
        <v>467600</v>
      </c>
      <c r="K1090" s="39">
        <v>480000</v>
      </c>
      <c r="L1090" s="39">
        <f>ROUND(K1090*Assumptions!I$14+GM!K1090,-2)</f>
        <v>494400</v>
      </c>
      <c r="M1090" s="39">
        <f>ROUND(L1090*Assumptions!J$14+GM!L1090,-2)</f>
        <v>509200</v>
      </c>
      <c r="N1090" s="39">
        <f>ROUND(M1090*Assumptions!K$14+GM!M1090,-2)</f>
        <v>524500</v>
      </c>
      <c r="O1090" s="39">
        <f>ROUND(N1090*Assumptions!L$14+GM!N1090,-2)</f>
        <v>540200</v>
      </c>
      <c r="P1090" s="39">
        <f>ROUND(O1090*Assumptions!M$14+GM!O1090,-2)</f>
        <v>556400</v>
      </c>
      <c r="Q1090" s="39">
        <f>ROUND(P1090*Assumptions!N$14+GM!P1090,-2)</f>
        <v>573100</v>
      </c>
      <c r="R1090" s="127">
        <f>ROUND(Q1090*Assumptions!O$14+GM!Q1090,-2)</f>
        <v>590300</v>
      </c>
    </row>
    <row r="1091" spans="1:18" ht="13.5" customHeight="1" x14ac:dyDescent="0.2">
      <c r="A1091" s="119">
        <v>9800</v>
      </c>
      <c r="B1091" s="39">
        <v>17000</v>
      </c>
      <c r="C1091" s="39">
        <v>18900</v>
      </c>
      <c r="D1091" s="1051" t="s">
        <v>3877</v>
      </c>
      <c r="E1091" s="1042" t="s">
        <v>3873</v>
      </c>
      <c r="F1091" s="209">
        <v>15000</v>
      </c>
      <c r="G1091" s="152">
        <f>IF(C1091=F1091,0,IF(C1091=0,100,(F1091-C1091)/C1091*100))</f>
        <v>-20.634920634920633</v>
      </c>
      <c r="H1091" s="207">
        <v>15000</v>
      </c>
      <c r="I1091" s="152">
        <f>IF(F1091=H1091,0,IF(F1091=0,100,(H1091-F1091)/F1091*100))</f>
        <v>0</v>
      </c>
      <c r="J1091" s="207">
        <f>ROUND(H1091*Assumptions!G$14+GM!H1091,-2)</f>
        <v>15500</v>
      </c>
      <c r="K1091" s="39">
        <f>ROUND(J1091*Assumptions!H$14+GM!J1091,-2)</f>
        <v>16000</v>
      </c>
      <c r="L1091" s="39">
        <f>ROUND(K1091*Assumptions!I$14+GM!K1091,-2)</f>
        <v>16500</v>
      </c>
      <c r="M1091" s="39">
        <f>ROUND(L1091*Assumptions!J$6+GM!L1091,-2)</f>
        <v>17000</v>
      </c>
      <c r="N1091" s="39">
        <f>ROUND(M1091*Assumptions!K$6+GM!M1091,-2)</f>
        <v>17500</v>
      </c>
      <c r="O1091" s="39">
        <f>ROUND(N1091*Assumptions!L$6+GM!N1091,-2)</f>
        <v>18000</v>
      </c>
      <c r="P1091" s="39">
        <f>ROUND(O1091*Assumptions!M$6+GM!O1091,-2)</f>
        <v>18500</v>
      </c>
      <c r="Q1091" s="39">
        <f>ROUND(P1091*Assumptions!N$6+GM!P1091,-2)</f>
        <v>19100</v>
      </c>
      <c r="R1091" s="127">
        <f>ROUND(Q1091*Assumptions!O$6+GM!Q1091,-2)</f>
        <v>19700</v>
      </c>
    </row>
    <row r="1092" spans="1:18" ht="13.5" customHeight="1" x14ac:dyDescent="0.2">
      <c r="A1092" s="119">
        <v>45500</v>
      </c>
      <c r="B1092" s="39">
        <v>44800</v>
      </c>
      <c r="C1092" s="39">
        <v>36300</v>
      </c>
      <c r="D1092" s="394" t="s">
        <v>1554</v>
      </c>
      <c r="E1092" s="509" t="s">
        <v>2978</v>
      </c>
      <c r="F1092" s="209">
        <v>30000</v>
      </c>
      <c r="G1092" s="152">
        <f>IF(C1092=F1092,0,IF(C1092=0,100,(F1092-C1092)/C1092*100))</f>
        <v>-17.355371900826448</v>
      </c>
      <c r="H1092" s="207">
        <v>30000</v>
      </c>
      <c r="I1092" s="152">
        <f>IF(F1092=H1092,0,IF(F1092=0,100,(H1092-F1092)/F1092*100))</f>
        <v>0</v>
      </c>
      <c r="J1092" s="207">
        <f>ROUND(H1092*Assumptions!G$14+GM!H1092,-2)</f>
        <v>30900</v>
      </c>
      <c r="K1092" s="39">
        <f>ROUND(J1092*Assumptions!H$14+GM!J1092,-2)</f>
        <v>31800</v>
      </c>
      <c r="L1092" s="39">
        <f>ROUND(K1092*Assumptions!I$14+GM!K1092,-2)</f>
        <v>32800</v>
      </c>
      <c r="M1092" s="39">
        <f>ROUND(L1092*Assumptions!J$6+GM!L1092,-2)</f>
        <v>33800</v>
      </c>
      <c r="N1092" s="39">
        <f>ROUND(M1092*Assumptions!K$6+GM!M1092,-2)</f>
        <v>34800</v>
      </c>
      <c r="O1092" s="39">
        <f>ROUND(N1092*Assumptions!L$6+GM!N1092,-2)</f>
        <v>35800</v>
      </c>
      <c r="P1092" s="39">
        <f>ROUND(O1092*Assumptions!M$6+GM!O1092,-2)</f>
        <v>36900</v>
      </c>
      <c r="Q1092" s="39">
        <f>ROUND(P1092*Assumptions!N$6+GM!P1092,-2)</f>
        <v>38000</v>
      </c>
      <c r="R1092" s="127">
        <f>ROUND(Q1092*Assumptions!O$6+GM!Q1092,-2)</f>
        <v>39100</v>
      </c>
    </row>
    <row r="1093" spans="1:18" ht="13.5" customHeight="1" x14ac:dyDescent="0.2">
      <c r="A1093" s="119">
        <v>21500</v>
      </c>
      <c r="B1093" s="39">
        <v>21600</v>
      </c>
      <c r="C1093" s="39">
        <v>19500</v>
      </c>
      <c r="D1093" s="394" t="s">
        <v>1126</v>
      </c>
      <c r="E1093" s="509" t="s">
        <v>751</v>
      </c>
      <c r="F1093" s="209">
        <v>20100</v>
      </c>
      <c r="G1093" s="152">
        <f>IF(C1093=F1093,0,IF(C1093=0,100,(F1093-C1093)/C1093*100))</f>
        <v>3.0769230769230771</v>
      </c>
      <c r="H1093" s="207">
        <v>20100</v>
      </c>
      <c r="I1093" s="152">
        <f>IF(F1093=H1093,0,IF(F1093=0,100,(H1093-F1093)/F1093*100))</f>
        <v>0</v>
      </c>
      <c r="J1093" s="207">
        <f>ROUND(H1093*Assumptions!G$14+GM!H1093,-2)</f>
        <v>20700</v>
      </c>
      <c r="K1093" s="39">
        <f>ROUND(J1093*Assumptions!H$14+GM!J1093,-2)</f>
        <v>21300</v>
      </c>
      <c r="L1093" s="39">
        <f>ROUND(K1093*Assumptions!I$14+GM!K1093,-2)</f>
        <v>21900</v>
      </c>
      <c r="M1093" s="39">
        <f>ROUND(L1093*Assumptions!J$6+GM!L1093,-2)</f>
        <v>22600</v>
      </c>
      <c r="N1093" s="39">
        <f>ROUND(M1093*Assumptions!K$6+GM!M1093,-2)</f>
        <v>23300</v>
      </c>
      <c r="O1093" s="39">
        <f>ROUND(N1093*Assumptions!L$6+GM!N1093,-2)</f>
        <v>24000</v>
      </c>
      <c r="P1093" s="39">
        <f>ROUND(O1093*Assumptions!M$6+GM!O1093,-2)</f>
        <v>24700</v>
      </c>
      <c r="Q1093" s="39">
        <f>ROUND(P1093*Assumptions!N$6+GM!P1093,-2)</f>
        <v>25400</v>
      </c>
      <c r="R1093" s="127">
        <f>ROUND(Q1093*Assumptions!O$6+GM!Q1093,-2)</f>
        <v>26200</v>
      </c>
    </row>
    <row r="1094" spans="1:18" ht="13.5" customHeight="1" x14ac:dyDescent="0.2">
      <c r="A1094" s="119"/>
      <c r="B1094" s="39"/>
      <c r="C1094" s="39"/>
      <c r="D1094" s="503"/>
      <c r="E1094" s="1392" t="s">
        <v>4645</v>
      </c>
      <c r="F1094" s="209"/>
      <c r="G1094" s="152"/>
      <c r="H1094" s="207"/>
      <c r="I1094" s="152"/>
      <c r="J1094" s="207"/>
      <c r="K1094" s="39"/>
      <c r="L1094" s="39"/>
      <c r="M1094" s="39"/>
      <c r="N1094" s="39"/>
      <c r="O1094" s="39"/>
      <c r="P1094" s="39"/>
      <c r="Q1094" s="39"/>
      <c r="R1094" s="127"/>
    </row>
    <row r="1095" spans="1:18" ht="13.5" customHeight="1" x14ac:dyDescent="0.2">
      <c r="A1095" s="119">
        <v>122000</v>
      </c>
      <c r="B1095" s="39">
        <v>121100</v>
      </c>
      <c r="C1095" s="39">
        <v>117100</v>
      </c>
      <c r="D1095" s="394" t="s">
        <v>1220</v>
      </c>
      <c r="E1095" s="509" t="s">
        <v>1814</v>
      </c>
      <c r="F1095" s="209">
        <v>125000</v>
      </c>
      <c r="G1095" s="152">
        <f>IF(C1095=F1095,0,IF(C1095=0,100,(F1095-C1095)/C1095*100))</f>
        <v>6.7463706233988052</v>
      </c>
      <c r="H1095" s="207">
        <v>129000</v>
      </c>
      <c r="I1095" s="152">
        <f>IF(F1095=H1095,0,IF(F1095=0,100,(H1095-F1095)/F1095*100))</f>
        <v>3.2</v>
      </c>
      <c r="J1095" s="207">
        <f>ROUND(H1095*Assumptions!G$14+GM!H1095,-2)</f>
        <v>132900</v>
      </c>
      <c r="K1095" s="39">
        <v>142000</v>
      </c>
      <c r="L1095" s="39">
        <f>ROUND(K1095*Assumptions!I$14+GM!K1095,-2)</f>
        <v>146300</v>
      </c>
      <c r="M1095" s="39">
        <f>ROUND(L1095*Assumptions!J$6+GM!L1095,-2)</f>
        <v>150700</v>
      </c>
      <c r="N1095" s="39">
        <f>ROUND(M1095*Assumptions!K$6+GM!M1095,-2)</f>
        <v>155200</v>
      </c>
      <c r="O1095" s="39">
        <f>ROUND(N1095*Assumptions!L$6+GM!N1095,-2)</f>
        <v>159900</v>
      </c>
      <c r="P1095" s="39">
        <f>ROUND(O1095*Assumptions!M$6+GM!O1095,-2)</f>
        <v>164700</v>
      </c>
      <c r="Q1095" s="39">
        <f>ROUND(P1095*Assumptions!N$6+GM!P1095,-2)</f>
        <v>169600</v>
      </c>
      <c r="R1095" s="127">
        <f>ROUND(Q1095*Assumptions!O$6+GM!Q1095,-2)</f>
        <v>174700</v>
      </c>
    </row>
    <row r="1096" spans="1:18" ht="13.5" customHeight="1" x14ac:dyDescent="0.2">
      <c r="A1096" s="119">
        <v>132400</v>
      </c>
      <c r="B1096" s="39">
        <v>145400</v>
      </c>
      <c r="C1096" s="39">
        <v>95500</v>
      </c>
      <c r="D1096" s="394" t="s">
        <v>143</v>
      </c>
      <c r="E1096" s="1042" t="s">
        <v>4689</v>
      </c>
      <c r="F1096" s="209">
        <v>75000</v>
      </c>
      <c r="G1096" s="152">
        <f>IF(C1096=F1096,0,IF(C1096=0,100,(F1096-C1096)/C1096*100))</f>
        <v>-21.465968586387437</v>
      </c>
      <c r="H1096" s="207">
        <v>23000</v>
      </c>
      <c r="I1096" s="152">
        <f>IF(F1096=H1096,0,IF(F1096=0,100,(H1096-F1096)/F1096*100))</f>
        <v>-69.333333333333343</v>
      </c>
      <c r="J1096" s="207">
        <f>ROUND(H1096*Assumptions!G$14+GM!H1093,-2)</f>
        <v>20800</v>
      </c>
      <c r="K1096" s="39">
        <f>ROUNDUP(J1096+(J1096*Assumptions!H$6),-2)</f>
        <v>21500</v>
      </c>
      <c r="L1096" s="39">
        <f>ROUND(K1096*Assumptions!I$14+GM!K1093,-2)</f>
        <v>21900</v>
      </c>
      <c r="M1096" s="39">
        <f>ROUND(L1096*Assumptions!J$6+GM!L1093,-2)</f>
        <v>22600</v>
      </c>
      <c r="N1096" s="39">
        <f>ROUND(M1096*Assumptions!K$6+GM!M1093,-2)</f>
        <v>23300</v>
      </c>
      <c r="O1096" s="39">
        <f>ROUND(N1096*Assumptions!L$6+GM!N1093,-2)</f>
        <v>24000</v>
      </c>
      <c r="P1096" s="39">
        <f>ROUND(O1096*Assumptions!M$6+GM!O1093,-2)</f>
        <v>24700</v>
      </c>
      <c r="Q1096" s="39">
        <f>ROUND(P1096*Assumptions!N$6+GM!P1093,-2)</f>
        <v>25400</v>
      </c>
      <c r="R1096" s="127">
        <f>ROUND(Q1096*Assumptions!O$6+GM!Q1093,-2)</f>
        <v>26200</v>
      </c>
    </row>
    <row r="1097" spans="1:18" ht="13.5" customHeight="1" x14ac:dyDescent="0.2">
      <c r="A1097" s="119">
        <v>59600</v>
      </c>
      <c r="B1097" s="39">
        <v>40800</v>
      </c>
      <c r="C1097" s="39">
        <f>45800+1900+9000</f>
        <v>56700</v>
      </c>
      <c r="D1097" s="394" t="s">
        <v>142</v>
      </c>
      <c r="E1097" s="1042" t="s">
        <v>6143</v>
      </c>
      <c r="F1097" s="209">
        <v>30000</v>
      </c>
      <c r="G1097" s="152">
        <f>IF(C1097=F1097,0,IF(C1097=0,100,(F1097-C1097)/C1097*100))</f>
        <v>-47.089947089947088</v>
      </c>
      <c r="H1097" s="207">
        <v>31000</v>
      </c>
      <c r="I1097" s="152">
        <f>IF(F1097=H1097,0,IF(F1097=0,100,(H1097-F1097)/F1097*100))</f>
        <v>3.3333333333333335</v>
      </c>
      <c r="J1097" s="207">
        <f>ROUND(H1097*Assumptions!G$14+GM!H1097,-2)</f>
        <v>31900</v>
      </c>
      <c r="K1097" s="39">
        <v>49200</v>
      </c>
      <c r="L1097" s="39">
        <f>ROUND(K1097*Assumptions!I$14+GM!K1097,-2)</f>
        <v>50700</v>
      </c>
      <c r="M1097" s="39">
        <f>ROUND(L1097*Assumptions!J$6+GM!L1097,-2)</f>
        <v>52200</v>
      </c>
      <c r="N1097" s="39">
        <f>ROUND(M1097*Assumptions!K$6+GM!M1097,-2)</f>
        <v>53800</v>
      </c>
      <c r="O1097" s="39">
        <f>ROUND(N1097*Assumptions!L$6+GM!N1097,-2)</f>
        <v>55400</v>
      </c>
      <c r="P1097" s="39">
        <f>ROUND(O1097*Assumptions!M$6+GM!O1097,-2)</f>
        <v>57100</v>
      </c>
      <c r="Q1097" s="39">
        <f>ROUND(P1097*Assumptions!N$6+GM!P1097,-2)</f>
        <v>58800</v>
      </c>
      <c r="R1097" s="127">
        <f>ROUND(Q1097*Assumptions!O$6+GM!Q1097,-2)</f>
        <v>60600</v>
      </c>
    </row>
    <row r="1098" spans="1:18" x14ac:dyDescent="0.2">
      <c r="A1098" s="119"/>
      <c r="B1098" s="156"/>
      <c r="C1098" s="39"/>
      <c r="D1098" s="1381"/>
      <c r="E1098" s="1042"/>
      <c r="F1098" s="39"/>
      <c r="G1098" s="152"/>
      <c r="I1098" s="152"/>
      <c r="J1098" s="39"/>
      <c r="K1098" s="39"/>
      <c r="L1098" s="39"/>
      <c r="M1098" s="39"/>
      <c r="N1098" s="39"/>
      <c r="O1098" s="39"/>
      <c r="P1098" s="39"/>
      <c r="Q1098" s="39"/>
      <c r="R1098" s="127"/>
    </row>
    <row r="1099" spans="1:18" x14ac:dyDescent="0.2">
      <c r="A1099" s="119"/>
      <c r="B1099" s="156"/>
      <c r="C1099" s="39"/>
      <c r="D1099" s="2266"/>
      <c r="E1099" s="911" t="s">
        <v>1216</v>
      </c>
      <c r="F1099" s="39"/>
      <c r="G1099" s="152"/>
      <c r="I1099" s="152"/>
      <c r="J1099" s="39"/>
      <c r="K1099" s="39"/>
      <c r="L1099" s="39"/>
      <c r="M1099" s="39"/>
      <c r="N1099" s="39"/>
      <c r="O1099" s="39"/>
      <c r="P1099" s="39"/>
      <c r="Q1099" s="39"/>
      <c r="R1099" s="127"/>
    </row>
    <row r="1100" spans="1:18" ht="13.5" thickBot="1" x14ac:dyDescent="0.25">
      <c r="A1100" s="189"/>
      <c r="B1100" s="183"/>
      <c r="C1100" s="74"/>
      <c r="D1100" s="2262"/>
      <c r="E1100" s="912"/>
      <c r="F1100" s="74"/>
      <c r="G1100" s="154"/>
      <c r="H1100" s="192"/>
      <c r="I1100" s="154"/>
      <c r="J1100" s="74"/>
      <c r="K1100" s="74"/>
      <c r="L1100" s="74"/>
      <c r="M1100" s="74"/>
      <c r="N1100" s="74"/>
      <c r="O1100" s="74"/>
      <c r="P1100" s="74"/>
      <c r="Q1100" s="74"/>
      <c r="R1100" s="182"/>
    </row>
    <row r="1101" spans="1:18" s="100" customFormat="1" ht="18.75" customHeight="1" thickTop="1" thickBot="1" x14ac:dyDescent="0.3">
      <c r="A1101" s="2723" t="s">
        <v>6154</v>
      </c>
      <c r="B1101" s="2724"/>
      <c r="C1101" s="2724"/>
      <c r="D1101" s="2724"/>
      <c r="E1101" s="2724"/>
      <c r="F1101" s="2724"/>
      <c r="G1101" s="2724"/>
      <c r="H1101" s="2724"/>
      <c r="I1101" s="2724"/>
      <c r="J1101" s="2724"/>
      <c r="K1101" s="2724"/>
      <c r="L1101" s="2724"/>
      <c r="M1101" s="2724"/>
      <c r="N1101" s="2724"/>
      <c r="O1101" s="2724"/>
      <c r="P1101" s="2724"/>
      <c r="Q1101" s="2724"/>
      <c r="R1101" s="2725"/>
    </row>
    <row r="1102" spans="1:18" s="52" customFormat="1" x14ac:dyDescent="0.2">
      <c r="A1102" s="50" t="str">
        <f t="shared" ref="A1102:C1103" si="583">A2</f>
        <v>ACTUAL</v>
      </c>
      <c r="B1102" s="428" t="str">
        <f t="shared" si="583"/>
        <v>ACTUAL</v>
      </c>
      <c r="C1102" s="428" t="str">
        <f t="shared" si="583"/>
        <v>ACTUAL</v>
      </c>
      <c r="D1102" s="592" t="s">
        <v>3094</v>
      </c>
      <c r="E1102" s="2281" t="s">
        <v>2626</v>
      </c>
      <c r="F1102" s="2761" t="str">
        <f t="shared" ref="F1102:R1102" si="584">F2</f>
        <v>ESTIMATED</v>
      </c>
      <c r="G1102" s="2762">
        <f t="shared" si="584"/>
        <v>0</v>
      </c>
      <c r="H1102" s="2762">
        <f t="shared" si="584"/>
        <v>0</v>
      </c>
      <c r="I1102" s="2762">
        <f t="shared" si="584"/>
        <v>0</v>
      </c>
      <c r="J1102" s="2762">
        <f t="shared" si="584"/>
        <v>0</v>
      </c>
      <c r="K1102" s="2762">
        <f t="shared" si="584"/>
        <v>0</v>
      </c>
      <c r="L1102" s="2762">
        <f t="shared" si="584"/>
        <v>0</v>
      </c>
      <c r="M1102" s="2762">
        <f t="shared" si="584"/>
        <v>0</v>
      </c>
      <c r="N1102" s="2762">
        <f t="shared" si="584"/>
        <v>0</v>
      </c>
      <c r="O1102" s="2762">
        <f t="shared" si="584"/>
        <v>0</v>
      </c>
      <c r="P1102" s="2762">
        <f t="shared" si="584"/>
        <v>0</v>
      </c>
      <c r="Q1102" s="2762">
        <f t="shared" si="584"/>
        <v>0</v>
      </c>
      <c r="R1102" s="2763">
        <f t="shared" si="584"/>
        <v>0</v>
      </c>
    </row>
    <row r="1103" spans="1:18" s="29" customFormat="1" ht="13.5" customHeight="1" thickBot="1" x14ac:dyDescent="0.25">
      <c r="A1103" s="230" t="str">
        <f t="shared" si="583"/>
        <v>2011/12</v>
      </c>
      <c r="B1103" s="240" t="str">
        <f t="shared" si="583"/>
        <v>2012/13</v>
      </c>
      <c r="C1103" s="240" t="str">
        <f t="shared" si="583"/>
        <v>2013/14</v>
      </c>
      <c r="D1103" s="429" t="s">
        <v>3095</v>
      </c>
      <c r="E1103" s="48"/>
      <c r="F1103" s="429" t="str">
        <f t="shared" ref="F1103:R1103" si="585">F3</f>
        <v>2014/15</v>
      </c>
      <c r="G1103" s="56" t="str">
        <f t="shared" si="585"/>
        <v xml:space="preserve">% </v>
      </c>
      <c r="H1103" s="240" t="str">
        <f t="shared" si="585"/>
        <v>2015/16</v>
      </c>
      <c r="I1103" s="343" t="str">
        <f t="shared" si="585"/>
        <v xml:space="preserve">% </v>
      </c>
      <c r="J1103" s="240" t="str">
        <f t="shared" si="585"/>
        <v>2016/17</v>
      </c>
      <c r="K1103" s="240" t="str">
        <f t="shared" si="585"/>
        <v>2017/18</v>
      </c>
      <c r="L1103" s="240" t="str">
        <f t="shared" si="585"/>
        <v>2018/19</v>
      </c>
      <c r="M1103" s="240" t="str">
        <f t="shared" si="585"/>
        <v>2019/20</v>
      </c>
      <c r="N1103" s="240" t="str">
        <f t="shared" si="585"/>
        <v>2020/21</v>
      </c>
      <c r="O1103" s="240" t="str">
        <f t="shared" si="585"/>
        <v>2021/22</v>
      </c>
      <c r="P1103" s="240" t="str">
        <f t="shared" si="585"/>
        <v>2022/23</v>
      </c>
      <c r="Q1103" s="240" t="str">
        <f t="shared" si="585"/>
        <v>2023/24</v>
      </c>
      <c r="R1103" s="635" t="str">
        <f t="shared" si="585"/>
        <v>2024/25</v>
      </c>
    </row>
    <row r="1104" spans="1:18" s="29" customFormat="1" ht="13.5" customHeight="1" x14ac:dyDescent="0.2">
      <c r="A1104" s="295"/>
      <c r="B1104" s="611"/>
      <c r="C1104" s="609"/>
      <c r="D1104" s="611"/>
      <c r="E1104" s="28"/>
      <c r="F1104" s="609"/>
      <c r="G1104" s="361"/>
      <c r="H1104" s="609"/>
      <c r="I1104" s="2402"/>
      <c r="J1104" s="609"/>
      <c r="K1104" s="609"/>
      <c r="L1104" s="609"/>
      <c r="M1104" s="609"/>
      <c r="N1104" s="609"/>
      <c r="O1104" s="609"/>
      <c r="P1104" s="609"/>
      <c r="Q1104" s="609"/>
      <c r="R1104" s="610"/>
    </row>
    <row r="1105" spans="1:18" x14ac:dyDescent="0.2">
      <c r="A1105" s="119"/>
      <c r="B1105" s="156"/>
      <c r="C1105" s="39"/>
      <c r="D1105" s="2266"/>
      <c r="E1105" s="424" t="s">
        <v>2153</v>
      </c>
      <c r="F1105" s="39"/>
      <c r="G1105" s="152"/>
      <c r="H1105" s="39"/>
      <c r="I1105" s="152"/>
      <c r="J1105" s="39"/>
      <c r="K1105" s="39"/>
      <c r="L1105" s="39"/>
      <c r="M1105" s="39"/>
      <c r="N1105" s="39"/>
      <c r="O1105" s="39"/>
      <c r="P1105" s="39"/>
      <c r="Q1105" s="39"/>
      <c r="R1105" s="127"/>
    </row>
    <row r="1106" spans="1:18" x14ac:dyDescent="0.2">
      <c r="A1106" s="119"/>
      <c r="B1106" s="156"/>
      <c r="C1106" s="39"/>
      <c r="D1106" s="2266"/>
      <c r="E1106" s="1126"/>
      <c r="F1106" s="156"/>
      <c r="G1106" s="152"/>
      <c r="H1106" s="39"/>
      <c r="I1106" s="152"/>
      <c r="J1106" s="39"/>
      <c r="K1106" s="39"/>
      <c r="L1106" s="39"/>
      <c r="M1106" s="39"/>
      <c r="N1106" s="39"/>
      <c r="O1106" s="39"/>
      <c r="P1106" s="39"/>
      <c r="Q1106" s="39"/>
      <c r="R1106" s="127"/>
    </row>
    <row r="1107" spans="1:18" ht="13.5" customHeight="1" x14ac:dyDescent="0.2">
      <c r="A1107" s="119"/>
      <c r="B1107" s="156"/>
      <c r="C1107" s="39"/>
      <c r="D1107" s="394"/>
      <c r="E1107" s="505" t="s">
        <v>585</v>
      </c>
      <c r="F1107" s="209"/>
      <c r="G1107" s="152"/>
      <c r="H1107" s="207"/>
      <c r="I1107" s="152"/>
      <c r="J1107" s="207"/>
      <c r="K1107" s="39"/>
      <c r="L1107" s="39"/>
      <c r="M1107" s="39"/>
      <c r="N1107" s="39"/>
      <c r="O1107" s="39"/>
      <c r="P1107" s="39"/>
      <c r="Q1107" s="39"/>
      <c r="R1107" s="127"/>
    </row>
    <row r="1108" spans="1:18" ht="13.5" customHeight="1" x14ac:dyDescent="0.2">
      <c r="A1108" s="119">
        <v>0</v>
      </c>
      <c r="B1108" s="156">
        <v>0</v>
      </c>
      <c r="C1108" s="39">
        <v>143100</v>
      </c>
      <c r="D1108" s="1051" t="s">
        <v>4143</v>
      </c>
      <c r="E1108" s="1042" t="s">
        <v>4144</v>
      </c>
      <c r="F1108" s="209">
        <v>165000</v>
      </c>
      <c r="G1108" s="152">
        <f t="shared" ref="G1108:G1115" si="586">IF(C1108=F1108,0,IF(C1108=0,100,(F1108-C1108)/C1108*100))</f>
        <v>15.30398322851153</v>
      </c>
      <c r="H1108" s="207">
        <v>170000</v>
      </c>
      <c r="I1108" s="152">
        <f t="shared" ref="I1108:I1139" si="587">IF(F1108=H1108,0,IF(F1108=0,100,(H1108-F1108)/F1108*100))</f>
        <v>3.0303030303030303</v>
      </c>
      <c r="J1108" s="207">
        <f>ROUND(H1108*Assumptions!G$14+GM!H1108,-2)</f>
        <v>175100</v>
      </c>
      <c r="K1108" s="39">
        <f>ROUND(J1108*Assumptions!H$14+GM!J1108,-2)</f>
        <v>180400</v>
      </c>
      <c r="L1108" s="39">
        <f>ROUND(K1108*Assumptions!I$14+GM!K1108,-2)</f>
        <v>185800</v>
      </c>
      <c r="M1108" s="39">
        <f>ROUND(L1108*Assumptions!J$6+GM!L1108,-2)</f>
        <v>191400</v>
      </c>
      <c r="N1108" s="39">
        <f>ROUND(M1108*Assumptions!K$6+GM!M1108,-2)</f>
        <v>197100</v>
      </c>
      <c r="O1108" s="39">
        <f>ROUND(N1108*Assumptions!L$6+GM!N1108,-2)</f>
        <v>203000</v>
      </c>
      <c r="P1108" s="39">
        <f>ROUND(O1108*Assumptions!M$6+GM!O1108,-2)</f>
        <v>209100</v>
      </c>
      <c r="Q1108" s="39">
        <f>ROUND(P1108*Assumptions!N$6+GM!P1108,-2)</f>
        <v>215400</v>
      </c>
      <c r="R1108" s="127">
        <f>ROUND(Q1108*Assumptions!O$6+GM!Q1108,-2)</f>
        <v>221900</v>
      </c>
    </row>
    <row r="1109" spans="1:18" ht="13.5" customHeight="1" x14ac:dyDescent="0.2">
      <c r="A1109" s="119">
        <v>4900</v>
      </c>
      <c r="B1109" s="39">
        <v>14600</v>
      </c>
      <c r="C1109" s="39">
        <v>4900</v>
      </c>
      <c r="D1109" s="394" t="s">
        <v>1222</v>
      </c>
      <c r="E1109" s="509" t="s">
        <v>1966</v>
      </c>
      <c r="F1109" s="209">
        <v>10000</v>
      </c>
      <c r="G1109" s="152">
        <f t="shared" si="586"/>
        <v>104.08163265306123</v>
      </c>
      <c r="H1109" s="207">
        <v>10000</v>
      </c>
      <c r="I1109" s="152">
        <f t="shared" si="587"/>
        <v>0</v>
      </c>
      <c r="J1109" s="207">
        <f>ROUND(H1109*Assumptions!G$14+GM!H1109,-2)</f>
        <v>10300</v>
      </c>
      <c r="K1109" s="39">
        <f>ROUND(J1109*Assumptions!H$14+GM!J1109,-2)</f>
        <v>10600</v>
      </c>
      <c r="L1109" s="39">
        <f>ROUND(K1109*Assumptions!I$14+GM!K1109,-2)</f>
        <v>10900</v>
      </c>
      <c r="M1109" s="39">
        <f>ROUND(L1109*Assumptions!J$6+GM!L1109,-2)</f>
        <v>11200</v>
      </c>
      <c r="N1109" s="39">
        <f>ROUND(M1109*Assumptions!K$6+GM!M1109,-2)</f>
        <v>11500</v>
      </c>
      <c r="O1109" s="39">
        <f>ROUND(N1109*Assumptions!L$6+GM!N1109,-2)</f>
        <v>11800</v>
      </c>
      <c r="P1109" s="39">
        <f>ROUND(O1109*Assumptions!M$6+GM!O1109,-2)</f>
        <v>12200</v>
      </c>
      <c r="Q1109" s="39">
        <f>ROUND(P1109*Assumptions!N$6+GM!P1109,-2)</f>
        <v>12600</v>
      </c>
      <c r="R1109" s="127">
        <f>ROUND(Q1109*Assumptions!O$6+GM!Q1109,-2)</f>
        <v>13000</v>
      </c>
    </row>
    <row r="1110" spans="1:18" ht="13.5" customHeight="1" x14ac:dyDescent="0.2">
      <c r="A1110" s="119">
        <v>7900</v>
      </c>
      <c r="B1110" s="39">
        <v>7800</v>
      </c>
      <c r="C1110" s="39">
        <v>7200</v>
      </c>
      <c r="D1110" s="394" t="s">
        <v>3185</v>
      </c>
      <c r="E1110" s="509" t="s">
        <v>3182</v>
      </c>
      <c r="F1110" s="209">
        <v>8000</v>
      </c>
      <c r="G1110" s="152">
        <f t="shared" si="586"/>
        <v>11.111111111111111</v>
      </c>
      <c r="H1110" s="207">
        <v>8200</v>
      </c>
      <c r="I1110" s="152">
        <f t="shared" si="587"/>
        <v>2.5</v>
      </c>
      <c r="J1110" s="207">
        <f>ROUND(H1110*Assumptions!G$14+GM!H1110,-2)</f>
        <v>8400</v>
      </c>
      <c r="K1110" s="39">
        <f>ROUND(J1110*Assumptions!H$14+GM!J1110,-2)</f>
        <v>8700</v>
      </c>
      <c r="L1110" s="39">
        <f>ROUND(K1110*Assumptions!I$14+GM!K1110,-2)</f>
        <v>9000</v>
      </c>
      <c r="M1110" s="39">
        <f>ROUND(L1110*Assumptions!J$6+GM!L1110,-2)</f>
        <v>9300</v>
      </c>
      <c r="N1110" s="39">
        <f>ROUND(M1110*Assumptions!K$6+GM!M1110,-2)</f>
        <v>9600</v>
      </c>
      <c r="O1110" s="39">
        <f>ROUND(N1110*Assumptions!L$6+GM!N1110,-2)</f>
        <v>9900</v>
      </c>
      <c r="P1110" s="39">
        <f>ROUND(O1110*Assumptions!M$6+GM!O1110,-2)</f>
        <v>10200</v>
      </c>
      <c r="Q1110" s="39">
        <f>ROUND(P1110*Assumptions!N$6+GM!P1110,-2)</f>
        <v>10500</v>
      </c>
      <c r="R1110" s="127">
        <f>ROUND(Q1110*Assumptions!O$6+GM!Q1110,-2)</f>
        <v>10800</v>
      </c>
    </row>
    <row r="1111" spans="1:18" ht="13.5" customHeight="1" x14ac:dyDescent="0.2">
      <c r="A1111" s="119">
        <v>85900</v>
      </c>
      <c r="B1111" s="39">
        <v>76600</v>
      </c>
      <c r="C1111" s="39">
        <v>89300</v>
      </c>
      <c r="D1111" s="394" t="s">
        <v>1760</v>
      </c>
      <c r="E1111" s="509" t="s">
        <v>2360</v>
      </c>
      <c r="F1111" s="209">
        <f>65000+15000</f>
        <v>80000</v>
      </c>
      <c r="G1111" s="152">
        <f t="shared" si="586"/>
        <v>-10.414333706606943</v>
      </c>
      <c r="H1111" s="207">
        <v>65000</v>
      </c>
      <c r="I1111" s="152">
        <f t="shared" si="587"/>
        <v>-18.75</v>
      </c>
      <c r="J1111" s="207">
        <f>ROUND(H1111*Assumptions!G$14+GM!H1111,-2)</f>
        <v>67000</v>
      </c>
      <c r="K1111" s="39">
        <v>60200</v>
      </c>
      <c r="L1111" s="39">
        <f>ROUND(K1111*Assumptions!I$14+GM!K1111,-2)</f>
        <v>62000</v>
      </c>
      <c r="M1111" s="39">
        <f>ROUND(L1111*Assumptions!J$6+GM!L1111,-2)</f>
        <v>63900</v>
      </c>
      <c r="N1111" s="39">
        <f>ROUND(M1111*Assumptions!K$6+GM!M1111,-2)</f>
        <v>65800</v>
      </c>
      <c r="O1111" s="39">
        <f>ROUND(N1111*Assumptions!L$6+GM!N1111,-2)</f>
        <v>67800</v>
      </c>
      <c r="P1111" s="39">
        <f>ROUND(O1111*Assumptions!M$6+GM!O1111,-2)</f>
        <v>69800</v>
      </c>
      <c r="Q1111" s="39">
        <f>ROUND(P1111*Assumptions!N$6+GM!P1111,-2)</f>
        <v>71900</v>
      </c>
      <c r="R1111" s="127">
        <f>ROUND(Q1111*Assumptions!O$6+GM!Q1111,-2)</f>
        <v>74100</v>
      </c>
    </row>
    <row r="1112" spans="1:18" ht="13.5" customHeight="1" x14ac:dyDescent="0.2">
      <c r="A1112" s="119">
        <v>2100</v>
      </c>
      <c r="B1112" s="39">
        <v>4200</v>
      </c>
      <c r="C1112" s="39">
        <v>5200</v>
      </c>
      <c r="D1112" s="394" t="s">
        <v>743</v>
      </c>
      <c r="E1112" s="509" t="s">
        <v>741</v>
      </c>
      <c r="F1112" s="209">
        <v>5000</v>
      </c>
      <c r="G1112" s="152">
        <f t="shared" si="586"/>
        <v>-3.8461538461538463</v>
      </c>
      <c r="H1112" s="207">
        <v>5200</v>
      </c>
      <c r="I1112" s="152">
        <f t="shared" si="587"/>
        <v>4</v>
      </c>
      <c r="J1112" s="207">
        <f>ROUND(H1112*Assumptions!G$14+GM!H1112,-2)</f>
        <v>5400</v>
      </c>
      <c r="K1112" s="39">
        <f>ROUND(J1112*Assumptions!H$14+GM!J1112,-2)</f>
        <v>5600</v>
      </c>
      <c r="L1112" s="39">
        <f>ROUND(K1112*Assumptions!I$14+GM!K1112,-2)</f>
        <v>5800</v>
      </c>
      <c r="M1112" s="39">
        <f>ROUND(L1112*Assumptions!J$6+GM!L1112,-2)</f>
        <v>6000</v>
      </c>
      <c r="N1112" s="39">
        <f>ROUND(M1112*Assumptions!K$6+GM!M1112,-2)</f>
        <v>6200</v>
      </c>
      <c r="O1112" s="39">
        <f>ROUND(N1112*Assumptions!L$6+GM!N1112,-2)</f>
        <v>6400</v>
      </c>
      <c r="P1112" s="39">
        <f>ROUND(O1112*Assumptions!M$6+GM!O1112,-2)</f>
        <v>6600</v>
      </c>
      <c r="Q1112" s="39">
        <f>ROUND(P1112*Assumptions!N$6+GM!P1112,-2)</f>
        <v>6800</v>
      </c>
      <c r="R1112" s="127">
        <f>ROUND(Q1112*Assumptions!O$6+GM!Q1112,-2)</f>
        <v>7000</v>
      </c>
    </row>
    <row r="1113" spans="1:18" ht="13.5" customHeight="1" x14ac:dyDescent="0.2">
      <c r="A1113" s="119">
        <v>26000</v>
      </c>
      <c r="B1113" s="39">
        <v>22900</v>
      </c>
      <c r="C1113" s="39">
        <v>21900</v>
      </c>
      <c r="D1113" s="394" t="s">
        <v>1761</v>
      </c>
      <c r="E1113" s="509" t="s">
        <v>3225</v>
      </c>
      <c r="F1113" s="209">
        <f>26000+50000-30000</f>
        <v>46000</v>
      </c>
      <c r="G1113" s="152">
        <f t="shared" si="586"/>
        <v>110.04566210045664</v>
      </c>
      <c r="H1113" s="207">
        <v>78300</v>
      </c>
      <c r="I1113" s="152">
        <f t="shared" si="587"/>
        <v>70.217391304347828</v>
      </c>
      <c r="J1113" s="207">
        <f>ROUND(H1113*Assumptions!G$14+GM!H1113,-2)</f>
        <v>80600</v>
      </c>
      <c r="K1113" s="39">
        <v>28400</v>
      </c>
      <c r="L1113" s="39">
        <f>ROUND(K1113*Assumptions!I$14+GM!K1113,-2)</f>
        <v>29300</v>
      </c>
      <c r="M1113" s="39">
        <f>ROUND(L1113*Assumptions!J$6+GM!L1113,-2)</f>
        <v>30200</v>
      </c>
      <c r="N1113" s="39">
        <f>ROUND(M1113*Assumptions!K$6+GM!M1113,-2)</f>
        <v>31100</v>
      </c>
      <c r="O1113" s="39">
        <f>ROUND(N1113*Assumptions!L$6+GM!N1113,-2)</f>
        <v>32000</v>
      </c>
      <c r="P1113" s="39">
        <f>ROUND(O1113*Assumptions!M$6+GM!O1113,-2)</f>
        <v>33000</v>
      </c>
      <c r="Q1113" s="39">
        <f>ROUND(P1113*Assumptions!N$6+GM!P1113,-2)</f>
        <v>34000</v>
      </c>
      <c r="R1113" s="127">
        <f>ROUND(Q1113*Assumptions!O$6+GM!Q1113,-2)</f>
        <v>35000</v>
      </c>
    </row>
    <row r="1114" spans="1:18" ht="13.5" customHeight="1" x14ac:dyDescent="0.2">
      <c r="A1114" s="119">
        <v>25300</v>
      </c>
      <c r="B1114" s="39">
        <v>28700</v>
      </c>
      <c r="C1114" s="39">
        <v>31000</v>
      </c>
      <c r="D1114" s="394" t="s">
        <v>1223</v>
      </c>
      <c r="E1114" s="509" t="s">
        <v>1543</v>
      </c>
      <c r="F1114" s="209">
        <f>27000+2000</f>
        <v>29000</v>
      </c>
      <c r="G1114" s="152">
        <f t="shared" si="586"/>
        <v>-6.4516129032258061</v>
      </c>
      <c r="H1114" s="207">
        <v>28000</v>
      </c>
      <c r="I1114" s="152">
        <f t="shared" si="587"/>
        <v>-3.4482758620689653</v>
      </c>
      <c r="J1114" s="207">
        <f>ROUND(H1114*Assumptions!G$14+GM!H1114,-2)</f>
        <v>28800</v>
      </c>
      <c r="K1114" s="39">
        <f>ROUND(J1114*Assumptions!H$14+GM!J1114,-2)</f>
        <v>29700</v>
      </c>
      <c r="L1114" s="39">
        <f>ROUND(K1114*Assumptions!I$14+GM!K1114,-2)</f>
        <v>30600</v>
      </c>
      <c r="M1114" s="39">
        <f>ROUND(L1114*Assumptions!J$6+GM!L1114,-2)</f>
        <v>31500</v>
      </c>
      <c r="N1114" s="39">
        <f>ROUND(M1114*Assumptions!K$6+GM!M1114,-2)</f>
        <v>32400</v>
      </c>
      <c r="O1114" s="39">
        <f>ROUND(N1114*Assumptions!L$6+GM!N1114,-2)</f>
        <v>33400</v>
      </c>
      <c r="P1114" s="39">
        <f>ROUND(O1114*Assumptions!M$6+GM!O1114,-2)</f>
        <v>34400</v>
      </c>
      <c r="Q1114" s="39">
        <f>ROUND(P1114*Assumptions!N$6+GM!P1114,-2)</f>
        <v>35400</v>
      </c>
      <c r="R1114" s="127">
        <f>ROUND(Q1114*Assumptions!O$6+GM!Q1114,-2)</f>
        <v>36500</v>
      </c>
    </row>
    <row r="1115" spans="1:18" ht="13.5" customHeight="1" x14ac:dyDescent="0.2">
      <c r="A1115" s="119">
        <v>622700</v>
      </c>
      <c r="B1115" s="39">
        <v>757800</v>
      </c>
      <c r="C1115" s="39">
        <v>901700</v>
      </c>
      <c r="D1115" s="394" t="s">
        <v>1221</v>
      </c>
      <c r="E1115" s="509" t="s">
        <v>254</v>
      </c>
      <c r="F1115" s="209">
        <v>950000</v>
      </c>
      <c r="G1115" s="152">
        <f t="shared" si="586"/>
        <v>5.3565487412664963</v>
      </c>
      <c r="H1115" s="207">
        <v>978500</v>
      </c>
      <c r="I1115" s="152">
        <f t="shared" si="587"/>
        <v>3</v>
      </c>
      <c r="J1115" s="207">
        <f>ROUND(H1115*Assumptions!G$14+GM!H1115,-2)</f>
        <v>1007900</v>
      </c>
      <c r="K1115" s="39">
        <f>ROUND(J1115*Assumptions!H$14+GM!J1115,-2)</f>
        <v>1038100</v>
      </c>
      <c r="L1115" s="39">
        <f>ROUND(K1115*Assumptions!I$14+GM!K1115,-2)</f>
        <v>1069200</v>
      </c>
      <c r="M1115" s="39">
        <f>ROUND(L1115*Assumptions!J$6+GM!L1115,-2)-100</f>
        <v>1101200</v>
      </c>
      <c r="N1115" s="39">
        <f>ROUND(M1115*Assumptions!K$6+GM!M1115,-2)-100</f>
        <v>1134100</v>
      </c>
      <c r="O1115" s="39">
        <f>ROUND(N1115*Assumptions!L$6+GM!N1115,-2)+100</f>
        <v>1168200</v>
      </c>
      <c r="P1115" s="39">
        <f>ROUND(O1115*Assumptions!M$6+GM!O1115,-2)+100</f>
        <v>1203300</v>
      </c>
      <c r="Q1115" s="39">
        <f>ROUND(P1115*Assumptions!N$6+GM!P1115,-2)</f>
        <v>1239400</v>
      </c>
      <c r="R1115" s="127">
        <f>ROUND(Q1115*Assumptions!O$6+GM!Q1115,-2)</f>
        <v>1276600</v>
      </c>
    </row>
    <row r="1116" spans="1:18" ht="13.5" customHeight="1" x14ac:dyDescent="0.2">
      <c r="A1116" s="119">
        <v>21300</v>
      </c>
      <c r="B1116" s="39">
        <v>25300</v>
      </c>
      <c r="C1116" s="39">
        <v>26200</v>
      </c>
      <c r="D1116" s="394" t="s">
        <v>1224</v>
      </c>
      <c r="E1116" s="509" t="s">
        <v>1690</v>
      </c>
      <c r="F1116" s="209">
        <f>15000+8000</f>
        <v>23000</v>
      </c>
      <c r="G1116" s="152">
        <f t="shared" ref="G1116:G1139" si="588">IF(C1116=F1116,0,IF(C1116=0,100,(F1116-C1116)/C1116*100))</f>
        <v>-12.213740458015266</v>
      </c>
      <c r="H1116" s="207">
        <v>15000</v>
      </c>
      <c r="I1116" s="152">
        <f t="shared" si="587"/>
        <v>-34.782608695652172</v>
      </c>
      <c r="J1116" s="207">
        <f>ROUND(H1116*Assumptions!G$14+GM!H1116,-2)</f>
        <v>15500</v>
      </c>
      <c r="K1116" s="39">
        <f>ROUND(J1116*Assumptions!H$14+GM!J1116,-2)</f>
        <v>16000</v>
      </c>
      <c r="L1116" s="39">
        <f>ROUND(K1116*Assumptions!I$14+GM!K1116,-2)</f>
        <v>16500</v>
      </c>
      <c r="M1116" s="39">
        <f>ROUND(L1116*Assumptions!J$6+GM!L1116,-2)</f>
        <v>17000</v>
      </c>
      <c r="N1116" s="39">
        <f>ROUND(M1116*Assumptions!K$6+GM!M1116,-2)</f>
        <v>17500</v>
      </c>
      <c r="O1116" s="39">
        <f>ROUND(N1116*Assumptions!L$6+GM!N1116,-2)</f>
        <v>18000</v>
      </c>
      <c r="P1116" s="39">
        <f>ROUND(O1116*Assumptions!M$6+GM!O1116,-2)</f>
        <v>18500</v>
      </c>
      <c r="Q1116" s="39">
        <f>ROUND(P1116*Assumptions!N$6+GM!P1116,-2)</f>
        <v>19100</v>
      </c>
      <c r="R1116" s="127">
        <f>ROUND(Q1116*Assumptions!O$6+GM!Q1116,-2)</f>
        <v>19700</v>
      </c>
    </row>
    <row r="1117" spans="1:18" ht="13.5" customHeight="1" x14ac:dyDescent="0.2">
      <c r="A1117" s="119">
        <v>7500</v>
      </c>
      <c r="B1117" s="39">
        <v>10600</v>
      </c>
      <c r="C1117" s="39">
        <v>6400</v>
      </c>
      <c r="D1117" s="394" t="s">
        <v>1225</v>
      </c>
      <c r="E1117" s="509" t="s">
        <v>2780</v>
      </c>
      <c r="F1117" s="209">
        <v>6000</v>
      </c>
      <c r="G1117" s="152">
        <f>IF(C1117=F1117,0,IF(C1117=0,100,(F1117-C1117)/C1117*100))</f>
        <v>-6.25</v>
      </c>
      <c r="H1117" s="207">
        <v>6000</v>
      </c>
      <c r="I1117" s="152">
        <f t="shared" si="587"/>
        <v>0</v>
      </c>
      <c r="J1117" s="207">
        <f>ROUND(H1117*Assumptions!G$14+GM!H1117,-2)</f>
        <v>6200</v>
      </c>
      <c r="K1117" s="39">
        <f>ROUND(J1117*Assumptions!H$14+GM!J1117,-2)</f>
        <v>6400</v>
      </c>
      <c r="L1117" s="39">
        <f>ROUND(K1117*Assumptions!I$14+GM!K1117,-2)</f>
        <v>6600</v>
      </c>
      <c r="M1117" s="39">
        <f>ROUND(L1117*Assumptions!J$6+GM!L1117,-2)</f>
        <v>6800</v>
      </c>
      <c r="N1117" s="39">
        <f>ROUND(M1117*Assumptions!K$6+GM!M1117,-2)</f>
        <v>7000</v>
      </c>
      <c r="O1117" s="39">
        <f>ROUND(N1117*Assumptions!L$6+GM!N1117,-2)</f>
        <v>7200</v>
      </c>
      <c r="P1117" s="39">
        <f>ROUND(O1117*Assumptions!M$6+GM!O1117,-2)</f>
        <v>7400</v>
      </c>
      <c r="Q1117" s="39">
        <f>ROUND(P1117*Assumptions!N$6+GM!P1117,-2)</f>
        <v>7600</v>
      </c>
      <c r="R1117" s="127">
        <f>ROUND(Q1117*Assumptions!O$6+GM!Q1117,-2)</f>
        <v>7800</v>
      </c>
    </row>
    <row r="1118" spans="1:18" ht="13.5" customHeight="1" x14ac:dyDescent="0.2">
      <c r="A1118" s="119">
        <v>78100</v>
      </c>
      <c r="B1118" s="39">
        <v>83000</v>
      </c>
      <c r="C1118" s="39">
        <v>79700</v>
      </c>
      <c r="D1118" s="394" t="s">
        <v>3397</v>
      </c>
      <c r="E1118" s="509" t="s">
        <v>1672</v>
      </c>
      <c r="F1118" s="209">
        <v>75000</v>
      </c>
      <c r="G1118" s="152">
        <f>IF(C1118=F1118,0,IF(C1118=0,100,(F1118-C1118)/C1118*100))</f>
        <v>-5.8971141781681311</v>
      </c>
      <c r="H1118" s="207">
        <v>75000</v>
      </c>
      <c r="I1118" s="152">
        <f t="shared" si="587"/>
        <v>0</v>
      </c>
      <c r="J1118" s="207">
        <f>ROUND(H1118*Assumptions!G$14+GM!H1118,-2)</f>
        <v>77300</v>
      </c>
      <c r="K1118" s="39">
        <f>ROUND(J1118*Assumptions!H$14+GM!J1118,-2)</f>
        <v>79600</v>
      </c>
      <c r="L1118" s="39">
        <f>ROUND(K1118*Assumptions!I$14+GM!K1118,-2)</f>
        <v>82000</v>
      </c>
      <c r="M1118" s="39">
        <f>ROUND(L1118*Assumptions!J$6+GM!L1118,-2)</f>
        <v>84500</v>
      </c>
      <c r="N1118" s="39">
        <f>ROUND(M1118*Assumptions!K$6+GM!M1118,-2)</f>
        <v>87000</v>
      </c>
      <c r="O1118" s="39">
        <f>ROUND(N1118*Assumptions!L$6+GM!N1118,-2)</f>
        <v>89600</v>
      </c>
      <c r="P1118" s="39">
        <f>ROUND(O1118*Assumptions!M$6+GM!O1118,-2)</f>
        <v>92300</v>
      </c>
      <c r="Q1118" s="39">
        <f>ROUND(P1118*Assumptions!N$6+GM!P1118,-2)</f>
        <v>95100</v>
      </c>
      <c r="R1118" s="127">
        <f>ROUND(Q1118*Assumptions!O$6+GM!Q1118,-2)</f>
        <v>98000</v>
      </c>
    </row>
    <row r="1119" spans="1:18" ht="13.5" customHeight="1" x14ac:dyDescent="0.2">
      <c r="A1119" s="119">
        <v>800</v>
      </c>
      <c r="B1119" s="39">
        <v>400</v>
      </c>
      <c r="C1119" s="39">
        <v>100</v>
      </c>
      <c r="D1119" s="394" t="s">
        <v>3398</v>
      </c>
      <c r="E1119" s="509" t="s">
        <v>2756</v>
      </c>
      <c r="F1119" s="209">
        <v>500</v>
      </c>
      <c r="G1119" s="152">
        <f t="shared" si="588"/>
        <v>400</v>
      </c>
      <c r="H1119" s="207">
        <f>ROUND(F1119*Assumptions!F$14+GM!F1119,-2)</f>
        <v>500</v>
      </c>
      <c r="I1119" s="152">
        <f t="shared" si="587"/>
        <v>0</v>
      </c>
      <c r="J1119" s="207">
        <f>ROUND(H1119*Assumptions!G$14+GM!H1119,-2)</f>
        <v>500</v>
      </c>
      <c r="K1119" s="39">
        <f>ROUND(J1119*Assumptions!H$14+GM!J1119,-2)</f>
        <v>500</v>
      </c>
      <c r="L1119" s="39">
        <f>ROUND(K1119*Assumptions!I$14+GM!K1119,-2)</f>
        <v>500</v>
      </c>
      <c r="M1119" s="39">
        <f>ROUND(L1119*Assumptions!J$6+GM!L1119,-2)</f>
        <v>500</v>
      </c>
      <c r="N1119" s="39">
        <f>ROUND(M1119*Assumptions!K$6+GM!M1119,-2)</f>
        <v>500</v>
      </c>
      <c r="O1119" s="39">
        <f>ROUND(N1119*Assumptions!L$6+GM!N1119,-2)</f>
        <v>500</v>
      </c>
      <c r="P1119" s="39">
        <f>ROUND(O1119*Assumptions!M$6+GM!O1119,-2)</f>
        <v>500</v>
      </c>
      <c r="Q1119" s="39">
        <f>ROUND(P1119*Assumptions!N$6+GM!P1119,-2)</f>
        <v>500</v>
      </c>
      <c r="R1119" s="127">
        <f>ROUND(Q1119*Assumptions!O$6+GM!Q1119,-2)</f>
        <v>500</v>
      </c>
    </row>
    <row r="1120" spans="1:18" ht="13.5" customHeight="1" x14ac:dyDescent="0.2">
      <c r="A1120" s="119">
        <v>96400</v>
      </c>
      <c r="B1120" s="39">
        <v>96100</v>
      </c>
      <c r="C1120" s="39">
        <v>67600</v>
      </c>
      <c r="D1120" s="394" t="s">
        <v>3399</v>
      </c>
      <c r="E1120" s="509" t="s">
        <v>1331</v>
      </c>
      <c r="F1120" s="209">
        <v>50000</v>
      </c>
      <c r="G1120" s="152">
        <f t="shared" si="588"/>
        <v>-26.035502958579883</v>
      </c>
      <c r="H1120" s="207">
        <v>52000</v>
      </c>
      <c r="I1120" s="152">
        <f t="shared" si="587"/>
        <v>4</v>
      </c>
      <c r="J1120" s="207">
        <f>ROUND(H1120*Assumptions!G$14+GM!H1120,-2)</f>
        <v>53600</v>
      </c>
      <c r="K1120" s="39">
        <f>ROUND(J1120*Assumptions!H$14+GM!J1120,-2)</f>
        <v>55200</v>
      </c>
      <c r="L1120" s="39">
        <f>ROUND(K1120*Assumptions!I$14+GM!K1120,-2)</f>
        <v>56900</v>
      </c>
      <c r="M1120" s="39">
        <f>ROUND(L1120*Assumptions!J$6+GM!L1120,-2)</f>
        <v>58600</v>
      </c>
      <c r="N1120" s="39">
        <f>ROUND(M1120*Assumptions!K$6+GM!M1120,-2)</f>
        <v>60400</v>
      </c>
      <c r="O1120" s="39">
        <f>ROUND(N1120*Assumptions!L$6+GM!N1120,-2)</f>
        <v>62200</v>
      </c>
      <c r="P1120" s="39">
        <f>ROUND(O1120*Assumptions!M$6+GM!O1120,-2)</f>
        <v>64100</v>
      </c>
      <c r="Q1120" s="39">
        <f>ROUND(P1120*Assumptions!N$6+GM!P1120,-2)</f>
        <v>66000</v>
      </c>
      <c r="R1120" s="127">
        <f>ROUND(Q1120*Assumptions!O$6+GM!Q1120,-2)</f>
        <v>68000</v>
      </c>
    </row>
    <row r="1121" spans="1:18" ht="13.5" customHeight="1" x14ac:dyDescent="0.2">
      <c r="A1121" s="119">
        <v>90100</v>
      </c>
      <c r="B1121" s="39">
        <v>100100</v>
      </c>
      <c r="C1121" s="39">
        <v>88000</v>
      </c>
      <c r="D1121" s="394" t="s">
        <v>1175</v>
      </c>
      <c r="E1121" s="509" t="s">
        <v>2434</v>
      </c>
      <c r="F1121" s="209">
        <f>50000+18000</f>
        <v>68000</v>
      </c>
      <c r="G1121" s="152">
        <f t="shared" si="588"/>
        <v>-22.727272727272727</v>
      </c>
      <c r="H1121" s="207">
        <v>52000</v>
      </c>
      <c r="I1121" s="152">
        <f t="shared" si="587"/>
        <v>-23.52941176470588</v>
      </c>
      <c r="J1121" s="207">
        <f>ROUND(H1121*Assumptions!G$14+GM!H1121,-2)</f>
        <v>53600</v>
      </c>
      <c r="K1121" s="39">
        <f>ROUND(J1121*Assumptions!H$14+GM!J1121,-2)</f>
        <v>55200</v>
      </c>
      <c r="L1121" s="39">
        <f>ROUND(K1121*Assumptions!I$14+GM!K1121,-2)</f>
        <v>56900</v>
      </c>
      <c r="M1121" s="39">
        <f>ROUND(L1121*Assumptions!J$6+GM!L1121,-2)</f>
        <v>58600</v>
      </c>
      <c r="N1121" s="39">
        <f>ROUND(M1121*Assumptions!K$6+GM!M1121,-2)</f>
        <v>60400</v>
      </c>
      <c r="O1121" s="39">
        <f>ROUND(N1121*Assumptions!L$6+GM!N1121,-2)</f>
        <v>62200</v>
      </c>
      <c r="P1121" s="39">
        <f>ROUND(O1121*Assumptions!M$6+GM!O1121,-2)</f>
        <v>64100</v>
      </c>
      <c r="Q1121" s="39">
        <f>ROUND(P1121*Assumptions!N$6+GM!P1121,-2)</f>
        <v>66000</v>
      </c>
      <c r="R1121" s="127">
        <f>ROUND(Q1121*Assumptions!O$6+GM!Q1121,-2)</f>
        <v>68000</v>
      </c>
    </row>
    <row r="1122" spans="1:18" ht="13.5" customHeight="1" x14ac:dyDescent="0.2">
      <c r="A1122" s="119">
        <v>20700</v>
      </c>
      <c r="B1122" s="39">
        <v>21100</v>
      </c>
      <c r="C1122" s="39">
        <v>17800</v>
      </c>
      <c r="D1122" s="394" t="s">
        <v>1176</v>
      </c>
      <c r="E1122" s="509" t="s">
        <v>489</v>
      </c>
      <c r="F1122" s="209">
        <v>20000</v>
      </c>
      <c r="G1122" s="152">
        <f t="shared" si="588"/>
        <v>12.359550561797752</v>
      </c>
      <c r="H1122" s="207">
        <v>20500</v>
      </c>
      <c r="I1122" s="152">
        <f t="shared" si="587"/>
        <v>2.5</v>
      </c>
      <c r="J1122" s="207">
        <f>ROUND(H1122*Assumptions!G$14+GM!H1122,-2)</f>
        <v>21100</v>
      </c>
      <c r="K1122" s="39">
        <f>ROUND(J1122*Assumptions!H$14+GM!J1122,-2)</f>
        <v>21700</v>
      </c>
      <c r="L1122" s="39">
        <f>ROUND(K1122*Assumptions!I$14+GM!K1122,-2)</f>
        <v>22400</v>
      </c>
      <c r="M1122" s="39">
        <f>ROUND(L1122*Assumptions!J$6+GM!L1122,-2)</f>
        <v>23100</v>
      </c>
      <c r="N1122" s="39">
        <f>ROUND(M1122*Assumptions!K$6+GM!M1122,-2)</f>
        <v>23800</v>
      </c>
      <c r="O1122" s="39">
        <f>ROUND(N1122*Assumptions!L$6+GM!N1122,-2)</f>
        <v>24500</v>
      </c>
      <c r="P1122" s="39">
        <f>ROUND(O1122*Assumptions!M$6+GM!O1122,-2)</f>
        <v>25200</v>
      </c>
      <c r="Q1122" s="39">
        <f>ROUND(P1122*Assumptions!N$6+GM!P1122,-2)</f>
        <v>26000</v>
      </c>
      <c r="R1122" s="127">
        <f>ROUND(Q1122*Assumptions!O$6+GM!Q1122,-2)</f>
        <v>26800</v>
      </c>
    </row>
    <row r="1123" spans="1:18" ht="13.5" customHeight="1" x14ac:dyDescent="0.2">
      <c r="A1123" s="119">
        <v>4100</v>
      </c>
      <c r="B1123" s="39">
        <v>4300</v>
      </c>
      <c r="C1123" s="39">
        <v>6900</v>
      </c>
      <c r="D1123" s="394" t="s">
        <v>1177</v>
      </c>
      <c r="E1123" s="509" t="s">
        <v>1659</v>
      </c>
      <c r="F1123" s="209">
        <v>6000</v>
      </c>
      <c r="G1123" s="152">
        <f t="shared" si="588"/>
        <v>-13.043478260869565</v>
      </c>
      <c r="H1123" s="207">
        <v>6000</v>
      </c>
      <c r="I1123" s="152">
        <f t="shared" si="587"/>
        <v>0</v>
      </c>
      <c r="J1123" s="207">
        <f>ROUND(H1123*Assumptions!G$14+GM!H1123,-2)</f>
        <v>6200</v>
      </c>
      <c r="K1123" s="39">
        <f>ROUND(J1123*Assumptions!H$14+GM!J1123,-2)</f>
        <v>6400</v>
      </c>
      <c r="L1123" s="39">
        <f>ROUND(K1123*Assumptions!I$14+GM!K1123,-2)</f>
        <v>6600</v>
      </c>
      <c r="M1123" s="39">
        <f>ROUND(L1123*Assumptions!J$6+GM!L1123,-2)</f>
        <v>6800</v>
      </c>
      <c r="N1123" s="39">
        <f>ROUND(M1123*Assumptions!K$6+GM!M1123,-2)</f>
        <v>7000</v>
      </c>
      <c r="O1123" s="39">
        <f>ROUND(N1123*Assumptions!L$6+GM!N1123,-2)</f>
        <v>7200</v>
      </c>
      <c r="P1123" s="39">
        <f>ROUND(O1123*Assumptions!M$6+GM!O1123,-2)</f>
        <v>7400</v>
      </c>
      <c r="Q1123" s="39">
        <f>ROUND(P1123*Assumptions!N$6+GM!P1123,-2)</f>
        <v>7600</v>
      </c>
      <c r="R1123" s="127">
        <f>ROUND(Q1123*Assumptions!O$6+GM!Q1123,-2)</f>
        <v>7800</v>
      </c>
    </row>
    <row r="1124" spans="1:18" ht="13.5" customHeight="1" x14ac:dyDescent="0.2">
      <c r="A1124" s="119">
        <v>2200</v>
      </c>
      <c r="B1124" s="39">
        <v>1500</v>
      </c>
      <c r="C1124" s="39">
        <v>300</v>
      </c>
      <c r="D1124" s="394" t="s">
        <v>1178</v>
      </c>
      <c r="E1124" s="509" t="s">
        <v>1215</v>
      </c>
      <c r="F1124" s="209">
        <v>1000</v>
      </c>
      <c r="G1124" s="152">
        <f t="shared" si="588"/>
        <v>233.33333333333334</v>
      </c>
      <c r="H1124" s="207">
        <v>1000</v>
      </c>
      <c r="I1124" s="152">
        <f t="shared" si="587"/>
        <v>0</v>
      </c>
      <c r="J1124" s="207">
        <f>ROUND(H1124*Assumptions!G$14+GM!H1124,-2)</f>
        <v>1000</v>
      </c>
      <c r="K1124" s="39">
        <f>ROUND(J1124*Assumptions!H$14+GM!J1124,-2)</f>
        <v>1000</v>
      </c>
      <c r="L1124" s="39">
        <f>ROUND(K1124*Assumptions!I$14+GM!K1124,-2)</f>
        <v>1000</v>
      </c>
      <c r="M1124" s="39">
        <f>ROUND(L1124*Assumptions!J$6+GM!L1124,-2)</f>
        <v>1000</v>
      </c>
      <c r="N1124" s="39">
        <f>ROUND(M1124*Assumptions!K$6+GM!M1124,-2)</f>
        <v>1000</v>
      </c>
      <c r="O1124" s="39">
        <f>ROUND(N1124*Assumptions!L$6+GM!N1124,-2)</f>
        <v>1000</v>
      </c>
      <c r="P1124" s="39">
        <f>ROUND(O1124*Assumptions!M$6+GM!O1124,-2)</f>
        <v>1000</v>
      </c>
      <c r="Q1124" s="39">
        <f>ROUND(P1124*Assumptions!N$6+GM!P1124,-2)</f>
        <v>1000</v>
      </c>
      <c r="R1124" s="127">
        <f>ROUND(Q1124*Assumptions!O$6+GM!Q1124,-2)</f>
        <v>1000</v>
      </c>
    </row>
    <row r="1125" spans="1:18" ht="13.5" customHeight="1" x14ac:dyDescent="0.2">
      <c r="A1125" s="119">
        <v>14500</v>
      </c>
      <c r="B1125" s="39">
        <v>8400</v>
      </c>
      <c r="C1125" s="39">
        <v>8100</v>
      </c>
      <c r="D1125" s="394" t="s">
        <v>1179</v>
      </c>
      <c r="E1125" s="509" t="s">
        <v>2592</v>
      </c>
      <c r="F1125" s="209">
        <v>5000</v>
      </c>
      <c r="G1125" s="152">
        <f t="shared" si="588"/>
        <v>-38.271604938271601</v>
      </c>
      <c r="H1125" s="207">
        <v>5000</v>
      </c>
      <c r="I1125" s="152">
        <f t="shared" si="587"/>
        <v>0</v>
      </c>
      <c r="J1125" s="207">
        <f>ROUND(H1125*Assumptions!G$14+GM!H1125,-2)</f>
        <v>5200</v>
      </c>
      <c r="K1125" s="39">
        <f>ROUND(J1125*Assumptions!H$14+GM!J1125,-2)</f>
        <v>5400</v>
      </c>
      <c r="L1125" s="39">
        <f>ROUND(K1125*Assumptions!I$14+GM!K1125,-2)</f>
        <v>5600</v>
      </c>
      <c r="M1125" s="39">
        <f>ROUND(L1125*Assumptions!J$6+GM!L1125,-2)</f>
        <v>5800</v>
      </c>
      <c r="N1125" s="39">
        <f>ROUND(M1125*Assumptions!K$6+GM!M1125,-2)</f>
        <v>6000</v>
      </c>
      <c r="O1125" s="39">
        <f>ROUND(N1125*Assumptions!L$6+GM!N1125,-2)</f>
        <v>6200</v>
      </c>
      <c r="P1125" s="39">
        <f>ROUND(O1125*Assumptions!M$6+GM!O1125,-2)</f>
        <v>6400</v>
      </c>
      <c r="Q1125" s="39">
        <f>ROUND(P1125*Assumptions!N$6+GM!P1125,-2)</f>
        <v>6600</v>
      </c>
      <c r="R1125" s="127">
        <f>ROUND(Q1125*Assumptions!O$6+GM!Q1125,-2)</f>
        <v>6800</v>
      </c>
    </row>
    <row r="1126" spans="1:18" ht="13.5" customHeight="1" x14ac:dyDescent="0.2">
      <c r="A1126" s="119">
        <v>400</v>
      </c>
      <c r="B1126" s="39">
        <v>100</v>
      </c>
      <c r="C1126" s="39">
        <v>800</v>
      </c>
      <c r="D1126" s="394" t="s">
        <v>1180</v>
      </c>
      <c r="E1126" s="509" t="s">
        <v>3009</v>
      </c>
      <c r="F1126" s="209">
        <v>2000</v>
      </c>
      <c r="G1126" s="152">
        <f t="shared" si="588"/>
        <v>150</v>
      </c>
      <c r="H1126" s="207">
        <v>2000</v>
      </c>
      <c r="I1126" s="152">
        <f t="shared" si="587"/>
        <v>0</v>
      </c>
      <c r="J1126" s="207">
        <f>ROUND(H1126*Assumptions!G$14+GM!H1126,-2)</f>
        <v>2100</v>
      </c>
      <c r="K1126" s="39">
        <f>ROUND(J1126*Assumptions!H$14+GM!J1126,-2)</f>
        <v>2200</v>
      </c>
      <c r="L1126" s="39">
        <f>ROUND(K1126*Assumptions!I$14+GM!K1126,-2)</f>
        <v>2300</v>
      </c>
      <c r="M1126" s="39">
        <f>ROUND(L1126*Assumptions!J$6+GM!L1126,-2)</f>
        <v>2400</v>
      </c>
      <c r="N1126" s="39">
        <f>ROUND(M1126*Assumptions!K$6+GM!M1126,-2)</f>
        <v>2500</v>
      </c>
      <c r="O1126" s="39">
        <f>ROUND(N1126*Assumptions!L$6+GM!N1126,-2)</f>
        <v>2600</v>
      </c>
      <c r="P1126" s="39">
        <f>ROUND(O1126*Assumptions!M$6+GM!O1126,-2)</f>
        <v>2700</v>
      </c>
      <c r="Q1126" s="39">
        <f>ROUND(P1126*Assumptions!N$6+GM!P1126,-2)</f>
        <v>2800</v>
      </c>
      <c r="R1126" s="127">
        <f>ROUND(Q1126*Assumptions!O$6+GM!Q1126,-2)</f>
        <v>2900</v>
      </c>
    </row>
    <row r="1127" spans="1:18" ht="13.5" customHeight="1" x14ac:dyDescent="0.2">
      <c r="A1127" s="119">
        <v>4400</v>
      </c>
      <c r="B1127" s="39">
        <v>3900</v>
      </c>
      <c r="C1127" s="39">
        <v>3600</v>
      </c>
      <c r="D1127" s="394" t="s">
        <v>1181</v>
      </c>
      <c r="E1127" s="509" t="s">
        <v>1745</v>
      </c>
      <c r="F1127" s="209">
        <v>5000</v>
      </c>
      <c r="G1127" s="152">
        <f t="shared" si="588"/>
        <v>38.888888888888893</v>
      </c>
      <c r="H1127" s="207">
        <v>5000</v>
      </c>
      <c r="I1127" s="152">
        <f t="shared" si="587"/>
        <v>0</v>
      </c>
      <c r="J1127" s="207">
        <f>ROUND(H1127*Assumptions!G$14+GM!H1127,-2)</f>
        <v>5200</v>
      </c>
      <c r="K1127" s="39">
        <f>ROUND(J1127*Assumptions!H$14+GM!J1127,-2)</f>
        <v>5400</v>
      </c>
      <c r="L1127" s="39">
        <f>ROUND(K1127*Assumptions!I$14+GM!K1127,-2)</f>
        <v>5600</v>
      </c>
      <c r="M1127" s="39">
        <f>ROUND(L1127*Assumptions!J$6+GM!L1127,-2)</f>
        <v>5800</v>
      </c>
      <c r="N1127" s="39">
        <f>ROUND(M1127*Assumptions!K$6+GM!M1127,-2)</f>
        <v>6000</v>
      </c>
      <c r="O1127" s="39">
        <f>ROUND(N1127*Assumptions!L$6+GM!N1127,-2)</f>
        <v>6200</v>
      </c>
      <c r="P1127" s="39">
        <f>ROUND(O1127*Assumptions!M$6+GM!O1127,-2)</f>
        <v>6400</v>
      </c>
      <c r="Q1127" s="39">
        <f>ROUND(P1127*Assumptions!N$6+GM!P1127,-2)</f>
        <v>6600</v>
      </c>
      <c r="R1127" s="127">
        <f>ROUND(Q1127*Assumptions!O$6+GM!Q1127,-2)</f>
        <v>6800</v>
      </c>
    </row>
    <row r="1128" spans="1:18" ht="13.5" customHeight="1" x14ac:dyDescent="0.2">
      <c r="A1128" s="119">
        <v>1800</v>
      </c>
      <c r="B1128" s="39">
        <v>2600</v>
      </c>
      <c r="C1128" s="39">
        <v>8400</v>
      </c>
      <c r="D1128" s="394" t="s">
        <v>2648</v>
      </c>
      <c r="E1128" s="509" t="s">
        <v>3214</v>
      </c>
      <c r="F1128" s="209">
        <f>15000+10000</f>
        <v>25000</v>
      </c>
      <c r="G1128" s="152">
        <f t="shared" si="588"/>
        <v>197.61904761904762</v>
      </c>
      <c r="H1128" s="207">
        <v>15000</v>
      </c>
      <c r="I1128" s="152">
        <f t="shared" si="587"/>
        <v>-40</v>
      </c>
      <c r="J1128" s="207">
        <f>ROUND(H1128*Assumptions!G$14+GM!H1128,-2)</f>
        <v>15500</v>
      </c>
      <c r="K1128" s="39">
        <f>ROUND(J1128*Assumptions!H$14+GM!J1128,-2)</f>
        <v>16000</v>
      </c>
      <c r="L1128" s="39">
        <f>ROUND(K1128*Assumptions!I$14+GM!K1128,-2)</f>
        <v>16500</v>
      </c>
      <c r="M1128" s="39">
        <f>ROUND(L1128*Assumptions!J$6+GM!L1128,-2)</f>
        <v>17000</v>
      </c>
      <c r="N1128" s="39">
        <f>ROUND(M1128*Assumptions!K$6+GM!M1128,-2)</f>
        <v>17500</v>
      </c>
      <c r="O1128" s="39">
        <f>ROUND(N1128*Assumptions!L$6+GM!N1128,-2)</f>
        <v>18000</v>
      </c>
      <c r="P1128" s="39">
        <f>ROUND(O1128*Assumptions!M$6+GM!O1128,-2)</f>
        <v>18500</v>
      </c>
      <c r="Q1128" s="39">
        <f>ROUND(P1128*Assumptions!N$6+GM!P1128,-2)</f>
        <v>19100</v>
      </c>
      <c r="R1128" s="127">
        <f>ROUND(Q1128*Assumptions!O$6+GM!Q1128,-2)</f>
        <v>19700</v>
      </c>
    </row>
    <row r="1129" spans="1:18" ht="13.5" customHeight="1" x14ac:dyDescent="0.2">
      <c r="A1129" s="119">
        <v>500</v>
      </c>
      <c r="B1129" s="39">
        <v>100</v>
      </c>
      <c r="C1129" s="39">
        <v>100</v>
      </c>
      <c r="D1129" s="394" t="s">
        <v>2649</v>
      </c>
      <c r="E1129" s="509" t="s">
        <v>1767</v>
      </c>
      <c r="F1129" s="209">
        <v>3000</v>
      </c>
      <c r="G1129" s="152">
        <f t="shared" si="588"/>
        <v>2900</v>
      </c>
      <c r="H1129" s="207">
        <v>3000</v>
      </c>
      <c r="I1129" s="152">
        <f t="shared" si="587"/>
        <v>0</v>
      </c>
      <c r="J1129" s="207">
        <f>ROUND(H1129*Assumptions!G$14+GM!H1129,-2)</f>
        <v>3100</v>
      </c>
      <c r="K1129" s="39">
        <f>ROUND(J1129*Assumptions!H$14+GM!J1129,-2)</f>
        <v>3200</v>
      </c>
      <c r="L1129" s="39">
        <f>ROUND(K1129*Assumptions!I$14+GM!K1129,-2)</f>
        <v>3300</v>
      </c>
      <c r="M1129" s="39">
        <f>ROUND(L1129*Assumptions!J$6+GM!L1129,-2)</f>
        <v>3400</v>
      </c>
      <c r="N1129" s="39">
        <f>ROUND(M1129*Assumptions!K$6+GM!M1129,-2)</f>
        <v>3500</v>
      </c>
      <c r="O1129" s="39">
        <f>ROUND(N1129*Assumptions!L$6+GM!N1129,-2)</f>
        <v>3600</v>
      </c>
      <c r="P1129" s="39">
        <f>ROUND(O1129*Assumptions!M$6+GM!O1129,-2)</f>
        <v>3700</v>
      </c>
      <c r="Q1129" s="39">
        <f>ROUND(P1129*Assumptions!N$6+GM!P1129,-2)</f>
        <v>3800</v>
      </c>
      <c r="R1129" s="127">
        <f>ROUND(Q1129*Assumptions!O$6+GM!Q1129,-2)</f>
        <v>3900</v>
      </c>
    </row>
    <row r="1130" spans="1:18" ht="13.5" customHeight="1" x14ac:dyDescent="0.2">
      <c r="A1130" s="119">
        <v>17600</v>
      </c>
      <c r="B1130" s="39">
        <v>14400</v>
      </c>
      <c r="C1130" s="39">
        <v>6800</v>
      </c>
      <c r="D1130" s="394" t="s">
        <v>2650</v>
      </c>
      <c r="E1130" s="509" t="s">
        <v>2407</v>
      </c>
      <c r="F1130" s="209">
        <v>10000</v>
      </c>
      <c r="G1130" s="152">
        <f t="shared" si="588"/>
        <v>47.058823529411761</v>
      </c>
      <c r="H1130" s="207">
        <v>10300</v>
      </c>
      <c r="I1130" s="152">
        <f t="shared" si="587"/>
        <v>3</v>
      </c>
      <c r="J1130" s="207">
        <f>ROUND(H1130*Assumptions!G$14+GM!H1130,-2)</f>
        <v>10600</v>
      </c>
      <c r="K1130" s="39">
        <f>ROUND(J1130*Assumptions!H$14+GM!J1130,-2)</f>
        <v>10900</v>
      </c>
      <c r="L1130" s="39">
        <f>ROUND(K1130*Assumptions!I$14+GM!K1130,-2)</f>
        <v>11200</v>
      </c>
      <c r="M1130" s="39">
        <f>ROUND(L1130*Assumptions!J$6+GM!L1130,-2)</f>
        <v>11500</v>
      </c>
      <c r="N1130" s="39">
        <f>ROUND(M1130*Assumptions!K$6+GM!M1130,-2)</f>
        <v>11800</v>
      </c>
      <c r="O1130" s="39">
        <f>ROUND(N1130*Assumptions!L$6+GM!N1130,-2)</f>
        <v>12200</v>
      </c>
      <c r="P1130" s="39">
        <f>ROUND(O1130*Assumptions!M$6+GM!O1130,-2)</f>
        <v>12600</v>
      </c>
      <c r="Q1130" s="39">
        <f>ROUND(P1130*Assumptions!N$6+GM!P1130,-2)</f>
        <v>13000</v>
      </c>
      <c r="R1130" s="127">
        <f>ROUND(Q1130*Assumptions!O$6+GM!Q1130,-2)</f>
        <v>13400</v>
      </c>
    </row>
    <row r="1131" spans="1:18" ht="13.5" customHeight="1" x14ac:dyDescent="0.2">
      <c r="A1131" s="119">
        <v>104000</v>
      </c>
      <c r="B1131" s="39">
        <v>132100</v>
      </c>
      <c r="C1131" s="39">
        <v>109600</v>
      </c>
      <c r="D1131" s="394" t="s">
        <v>2651</v>
      </c>
      <c r="E1131" s="509" t="s">
        <v>2183</v>
      </c>
      <c r="F1131" s="209">
        <v>120000</v>
      </c>
      <c r="G1131" s="152">
        <f t="shared" si="588"/>
        <v>9.4890510948905096</v>
      </c>
      <c r="H1131" s="207">
        <v>124000</v>
      </c>
      <c r="I1131" s="152">
        <f t="shared" si="587"/>
        <v>3.3333333333333335</v>
      </c>
      <c r="J1131" s="207">
        <f>ROUND(H1131*Assumptions!G$14+GM!H1131,-2)</f>
        <v>127700</v>
      </c>
      <c r="K1131" s="39">
        <f>ROUND(J1131*Assumptions!H$14+GM!J1131,-2)</f>
        <v>131500</v>
      </c>
      <c r="L1131" s="39">
        <f>ROUND(K1131*Assumptions!I$14+GM!K1131,-2)</f>
        <v>135400</v>
      </c>
      <c r="M1131" s="39">
        <f>ROUND(L1131*Assumptions!J$6+GM!L1131,-2)</f>
        <v>139500</v>
      </c>
      <c r="N1131" s="39">
        <f>ROUND(M1131*Assumptions!K$6+GM!M1131,-2)</f>
        <v>143700</v>
      </c>
      <c r="O1131" s="39">
        <f>ROUND(N1131*Assumptions!L$6+GM!N1131,-2)</f>
        <v>148000</v>
      </c>
      <c r="P1131" s="39">
        <f>ROUND(O1131*Assumptions!M$6+GM!O1131,-2)</f>
        <v>152400</v>
      </c>
      <c r="Q1131" s="39">
        <f>ROUND(P1131*Assumptions!N$6+GM!P1131,-2)</f>
        <v>157000</v>
      </c>
      <c r="R1131" s="127">
        <f>ROUND(Q1131*Assumptions!O$6+GM!Q1131,-2)</f>
        <v>161700</v>
      </c>
    </row>
    <row r="1132" spans="1:18" ht="13.5" customHeight="1" x14ac:dyDescent="0.2">
      <c r="A1132" s="119">
        <v>3200</v>
      </c>
      <c r="B1132" s="39">
        <v>2200</v>
      </c>
      <c r="C1132" s="39">
        <v>2200</v>
      </c>
      <c r="D1132" s="395" t="s">
        <v>1518</v>
      </c>
      <c r="E1132" s="509" t="s">
        <v>3335</v>
      </c>
      <c r="F1132" s="209">
        <v>5000</v>
      </c>
      <c r="G1132" s="152">
        <f>IF(C1132=F1132,0,IF(C1132=0,100,(F1132-C1132)/C1132*100))</f>
        <v>127.27272727272727</v>
      </c>
      <c r="H1132" s="207">
        <v>5000</v>
      </c>
      <c r="I1132" s="152">
        <f t="shared" si="587"/>
        <v>0</v>
      </c>
      <c r="J1132" s="207">
        <f>ROUND(H1132*Assumptions!G$14+GM!H1132,-2)</f>
        <v>5200</v>
      </c>
      <c r="K1132" s="39">
        <f>ROUND(J1132*Assumptions!H$14+GM!J1132,-2)</f>
        <v>5400</v>
      </c>
      <c r="L1132" s="39">
        <f>ROUND(K1132*Assumptions!I$14+GM!K1132,-2)</f>
        <v>5600</v>
      </c>
      <c r="M1132" s="39">
        <f>ROUND(L1132*Assumptions!J$6+GM!L1132,-2)</f>
        <v>5800</v>
      </c>
      <c r="N1132" s="39">
        <f>ROUND(M1132*Assumptions!K$6+GM!M1132,-2)</f>
        <v>6000</v>
      </c>
      <c r="O1132" s="39">
        <f>ROUND(N1132*Assumptions!L$6+GM!N1132,-2)</f>
        <v>6200</v>
      </c>
      <c r="P1132" s="39">
        <f>ROUND(O1132*Assumptions!M$6+GM!O1132,-2)</f>
        <v>6400</v>
      </c>
      <c r="Q1132" s="39">
        <f>ROUND(P1132*Assumptions!N$6+GM!P1132,-2)</f>
        <v>6600</v>
      </c>
      <c r="R1132" s="127">
        <f>ROUND(Q1132*Assumptions!O$6+GM!Q1132,-2)</f>
        <v>6800</v>
      </c>
    </row>
    <row r="1133" spans="1:18" ht="13.5" customHeight="1" x14ac:dyDescent="0.2">
      <c r="A1133" s="119">
        <v>142500</v>
      </c>
      <c r="B1133" s="39">
        <v>191800</v>
      </c>
      <c r="C1133" s="39">
        <v>187300</v>
      </c>
      <c r="D1133" s="394" t="s">
        <v>1519</v>
      </c>
      <c r="E1133" s="509" t="s">
        <v>2723</v>
      </c>
      <c r="F1133" s="209">
        <v>150000</v>
      </c>
      <c r="G1133" s="152">
        <f t="shared" si="588"/>
        <v>-19.914575547250401</v>
      </c>
      <c r="H1133" s="207">
        <v>150000</v>
      </c>
      <c r="I1133" s="152">
        <f t="shared" si="587"/>
        <v>0</v>
      </c>
      <c r="J1133" s="207">
        <f>ROUND(H1133*Assumptions!G$14+GM!H1133,-2)</f>
        <v>154500</v>
      </c>
      <c r="K1133" s="39">
        <f>ROUND(J1133*Assumptions!H$14+GM!J1133,-2)</f>
        <v>159100</v>
      </c>
      <c r="L1133" s="39">
        <f>ROUND(K1133*Assumptions!I$14+GM!K1133,-2)</f>
        <v>163900</v>
      </c>
      <c r="M1133" s="39">
        <f>ROUND(L1133*Assumptions!J$6+GM!L1133,-2)</f>
        <v>168800</v>
      </c>
      <c r="N1133" s="39">
        <f>ROUND(M1133*Assumptions!K$6+GM!M1133,-2)</f>
        <v>173900</v>
      </c>
      <c r="O1133" s="39">
        <f>ROUND(N1133*Assumptions!L$6+GM!N1133,-2)</f>
        <v>179100</v>
      </c>
      <c r="P1133" s="39">
        <f>ROUND(O1133*Assumptions!M$6+GM!O1133,-2)</f>
        <v>184500</v>
      </c>
      <c r="Q1133" s="39">
        <f>ROUND(P1133*Assumptions!N$6+GM!P1133,-2)</f>
        <v>190000</v>
      </c>
      <c r="R1133" s="127">
        <f>ROUND(Q1133*Assumptions!O$6+GM!Q1133,-2)</f>
        <v>195700</v>
      </c>
    </row>
    <row r="1134" spans="1:18" ht="13.5" customHeight="1" x14ac:dyDescent="0.2">
      <c r="A1134" s="119">
        <v>3000</v>
      </c>
      <c r="B1134" s="39">
        <v>6000</v>
      </c>
      <c r="C1134" s="39">
        <v>6100</v>
      </c>
      <c r="D1134" s="394" t="s">
        <v>1520</v>
      </c>
      <c r="E1134" s="509" t="s">
        <v>2203</v>
      </c>
      <c r="F1134" s="209">
        <v>7500</v>
      </c>
      <c r="G1134" s="152">
        <f t="shared" si="588"/>
        <v>22.950819672131146</v>
      </c>
      <c r="H1134" s="207">
        <v>7700</v>
      </c>
      <c r="I1134" s="152">
        <f t="shared" si="587"/>
        <v>2.666666666666667</v>
      </c>
      <c r="J1134" s="207">
        <f>ROUND(H1134*Assumptions!G$14+GM!H1134,-2)</f>
        <v>7900</v>
      </c>
      <c r="K1134" s="39">
        <f>ROUND(J1134*Assumptions!H$14+GM!J1134,-2)</f>
        <v>8100</v>
      </c>
      <c r="L1134" s="39">
        <f>ROUND(K1134*Assumptions!I$14+GM!K1134,-2)</f>
        <v>8300</v>
      </c>
      <c r="M1134" s="39">
        <f>ROUND(L1134*Assumptions!J$6+GM!L1134,-2)</f>
        <v>8500</v>
      </c>
      <c r="N1134" s="39">
        <f>ROUND(M1134*Assumptions!K$6+GM!M1134,-2)</f>
        <v>8800</v>
      </c>
      <c r="O1134" s="39">
        <f>ROUND(N1134*Assumptions!L$6+GM!N1134,-2)</f>
        <v>9100</v>
      </c>
      <c r="P1134" s="39">
        <f>ROUND(O1134*Assumptions!M$6+GM!O1134,-2)</f>
        <v>9400</v>
      </c>
      <c r="Q1134" s="39">
        <f>ROUND(P1134*Assumptions!N$6+GM!P1134,-2)</f>
        <v>9700</v>
      </c>
      <c r="R1134" s="127">
        <f>ROUND(Q1134*Assumptions!O$6+GM!Q1134,-2)</f>
        <v>10000</v>
      </c>
    </row>
    <row r="1135" spans="1:18" ht="13.5" customHeight="1" x14ac:dyDescent="0.2">
      <c r="A1135" s="119">
        <v>200</v>
      </c>
      <c r="B1135" s="39">
        <v>200</v>
      </c>
      <c r="C1135" s="39">
        <v>600</v>
      </c>
      <c r="D1135" s="394" t="s">
        <v>1629</v>
      </c>
      <c r="E1135" s="509" t="s">
        <v>2060</v>
      </c>
      <c r="F1135" s="209">
        <v>1000</v>
      </c>
      <c r="G1135" s="152">
        <f t="shared" si="588"/>
        <v>66.666666666666657</v>
      </c>
      <c r="H1135" s="207">
        <v>1000</v>
      </c>
      <c r="I1135" s="152">
        <f t="shared" si="587"/>
        <v>0</v>
      </c>
      <c r="J1135" s="207">
        <f>ROUND(H1135*Assumptions!G$14+GM!H1135,-2)</f>
        <v>1000</v>
      </c>
      <c r="K1135" s="39">
        <f>ROUND(J1135*Assumptions!H$14+GM!J1135,-2)</f>
        <v>1000</v>
      </c>
      <c r="L1135" s="39">
        <f>ROUND(K1135*Assumptions!I$14+GM!K1135,-2)</f>
        <v>1000</v>
      </c>
      <c r="M1135" s="39">
        <f>ROUND(L1135*Assumptions!J$6+GM!L1135,-2)</f>
        <v>1000</v>
      </c>
      <c r="N1135" s="39">
        <f>ROUND(M1135*Assumptions!K$6+GM!M1135,-2)</f>
        <v>1000</v>
      </c>
      <c r="O1135" s="39">
        <f>ROUND(N1135*Assumptions!L$6+GM!N1135,-2)</f>
        <v>1000</v>
      </c>
      <c r="P1135" s="39">
        <f>ROUND(O1135*Assumptions!M$6+GM!O1135,-2)</f>
        <v>1000</v>
      </c>
      <c r="Q1135" s="39">
        <f>ROUND(P1135*Assumptions!N$6+GM!P1135,-2)</f>
        <v>1000</v>
      </c>
      <c r="R1135" s="127">
        <f>ROUND(Q1135*Assumptions!O$6+GM!Q1135,-2)</f>
        <v>1000</v>
      </c>
    </row>
    <row r="1136" spans="1:18" ht="13.5" customHeight="1" x14ac:dyDescent="0.2">
      <c r="A1136" s="119">
        <v>66000</v>
      </c>
      <c r="B1136" s="39">
        <v>64500</v>
      </c>
      <c r="C1136" s="39">
        <v>70900</v>
      </c>
      <c r="D1136" s="394" t="s">
        <v>1630</v>
      </c>
      <c r="E1136" s="509" t="s">
        <v>3259</v>
      </c>
      <c r="F1136" s="209">
        <v>60000</v>
      </c>
      <c r="G1136" s="152">
        <f t="shared" si="588"/>
        <v>-15.373765867418902</v>
      </c>
      <c r="H1136" s="207">
        <v>62000</v>
      </c>
      <c r="I1136" s="152">
        <f t="shared" si="587"/>
        <v>3.3333333333333335</v>
      </c>
      <c r="J1136" s="207">
        <f>ROUND(H1136*Assumptions!G$14+GM!H1136,-2)</f>
        <v>63900</v>
      </c>
      <c r="K1136" s="39">
        <f>ROUND(J1136*Assumptions!H$14+GM!J1136,-2)</f>
        <v>65800</v>
      </c>
      <c r="L1136" s="39">
        <f>ROUND(K1136*Assumptions!I$14+GM!K1136,-2)</f>
        <v>67800</v>
      </c>
      <c r="M1136" s="39">
        <f>ROUND(L1136*Assumptions!J$6+GM!L1136,-2)</f>
        <v>69800</v>
      </c>
      <c r="N1136" s="39">
        <f>ROUND(M1136*Assumptions!K$6+GM!M1136,-2)</f>
        <v>71900</v>
      </c>
      <c r="O1136" s="39">
        <f>ROUND(N1136*Assumptions!L$6+GM!N1136,-2)</f>
        <v>74100</v>
      </c>
      <c r="P1136" s="39">
        <f>ROUND(O1136*Assumptions!M$6+GM!O1136,-2)</f>
        <v>76300</v>
      </c>
      <c r="Q1136" s="39">
        <f>ROUND(P1136*Assumptions!N$6+GM!P1136,-2)</f>
        <v>78600</v>
      </c>
      <c r="R1136" s="127">
        <f>ROUND(Q1136*Assumptions!O$6+GM!Q1136,-2)</f>
        <v>81000</v>
      </c>
    </row>
    <row r="1137" spans="1:18" ht="13.5" customHeight="1" x14ac:dyDescent="0.2">
      <c r="A1137" s="119">
        <v>0</v>
      </c>
      <c r="B1137" s="39">
        <v>0</v>
      </c>
      <c r="C1137" s="39">
        <f>36600+1200</f>
        <v>37800</v>
      </c>
      <c r="D1137" s="1051" t="s">
        <v>4305</v>
      </c>
      <c r="E1137" s="1042" t="s">
        <v>4306</v>
      </c>
      <c r="F1137" s="209">
        <v>0</v>
      </c>
      <c r="G1137" s="152">
        <f t="shared" si="588"/>
        <v>-100</v>
      </c>
      <c r="H1137" s="207">
        <v>0</v>
      </c>
      <c r="I1137" s="152">
        <f t="shared" si="587"/>
        <v>0</v>
      </c>
      <c r="J1137" s="207">
        <f>ROUND(H1137*Assumptions!G$14+GM!H1137,-2)</f>
        <v>0</v>
      </c>
      <c r="K1137" s="39">
        <f>ROUND(J1137*Assumptions!H$14+GM!J1137,-2)</f>
        <v>0</v>
      </c>
      <c r="L1137" s="39">
        <f>ROUND(K1137*Assumptions!I$14+GM!K1137,-2)</f>
        <v>0</v>
      </c>
      <c r="M1137" s="39">
        <f>ROUND(L1137*Assumptions!J$6+GM!L1137,-2)</f>
        <v>0</v>
      </c>
      <c r="N1137" s="39">
        <f>ROUND(M1137*Assumptions!K$6+GM!M1137,-2)</f>
        <v>0</v>
      </c>
      <c r="O1137" s="39">
        <f>ROUND(N1137*Assumptions!L$6+GM!N1137,-2)</f>
        <v>0</v>
      </c>
      <c r="P1137" s="39">
        <f>ROUND(O1137*Assumptions!M$6+GM!O1137,-2)</f>
        <v>0</v>
      </c>
      <c r="Q1137" s="39">
        <f>ROUND(P1137*Assumptions!N$6+GM!P1137,-2)</f>
        <v>0</v>
      </c>
      <c r="R1137" s="127">
        <f>ROUND(Q1137*Assumptions!O$6+GM!Q1137,-2)</f>
        <v>0</v>
      </c>
    </row>
    <row r="1138" spans="1:18" ht="13.5" customHeight="1" x14ac:dyDescent="0.2">
      <c r="A1138" s="119">
        <v>9000</v>
      </c>
      <c r="B1138" s="39">
        <v>6100</v>
      </c>
      <c r="C1138" s="39">
        <v>5000</v>
      </c>
      <c r="D1138" s="394" t="s">
        <v>1631</v>
      </c>
      <c r="E1138" s="509" t="s">
        <v>2665</v>
      </c>
      <c r="F1138" s="209">
        <v>10000</v>
      </c>
      <c r="G1138" s="152">
        <f t="shared" si="588"/>
        <v>100</v>
      </c>
      <c r="H1138" s="207">
        <v>10000</v>
      </c>
      <c r="I1138" s="152">
        <f t="shared" si="587"/>
        <v>0</v>
      </c>
      <c r="J1138" s="207">
        <f>ROUND(H1138*Assumptions!G$14+GM!H1138,-2)</f>
        <v>10300</v>
      </c>
      <c r="K1138" s="39">
        <f>ROUND(J1138*Assumptions!H$14+GM!J1138,-2)</f>
        <v>10600</v>
      </c>
      <c r="L1138" s="39">
        <f>ROUND(K1138*Assumptions!I$14+GM!K1138,-2)</f>
        <v>10900</v>
      </c>
      <c r="M1138" s="39">
        <f>ROUND(L1138*Assumptions!J$6+GM!L1138,-2)</f>
        <v>11200</v>
      </c>
      <c r="N1138" s="39">
        <f>ROUND(M1138*Assumptions!K$6+GM!M1138,-2)</f>
        <v>11500</v>
      </c>
      <c r="O1138" s="39">
        <f>ROUND(N1138*Assumptions!L$6+GM!N1138,-2)</f>
        <v>11800</v>
      </c>
      <c r="P1138" s="39">
        <f>ROUND(O1138*Assumptions!M$6+GM!O1138,-2)</f>
        <v>12200</v>
      </c>
      <c r="Q1138" s="39">
        <f>ROUND(P1138*Assumptions!N$6+GM!P1138,-2)</f>
        <v>12600</v>
      </c>
      <c r="R1138" s="127">
        <f>ROUND(Q1138*Assumptions!O$6+GM!Q1138,-2)</f>
        <v>13000</v>
      </c>
    </row>
    <row r="1139" spans="1:18" ht="13.5" customHeight="1" x14ac:dyDescent="0.2">
      <c r="A1139" s="119">
        <v>7400</v>
      </c>
      <c r="B1139" s="39">
        <v>7000</v>
      </c>
      <c r="C1139" s="39">
        <v>6100</v>
      </c>
      <c r="D1139" s="395" t="s">
        <v>1632</v>
      </c>
      <c r="E1139" s="509" t="s">
        <v>1746</v>
      </c>
      <c r="F1139" s="209">
        <v>13000</v>
      </c>
      <c r="G1139" s="152">
        <f t="shared" si="588"/>
        <v>113.11475409836065</v>
      </c>
      <c r="H1139" s="207">
        <v>13000</v>
      </c>
      <c r="I1139" s="152">
        <f t="shared" si="587"/>
        <v>0</v>
      </c>
      <c r="J1139" s="207">
        <f>ROUND(H1139*Assumptions!G$14+GM!H1139,-2)</f>
        <v>13400</v>
      </c>
      <c r="K1139" s="39">
        <f>ROUND(J1139*Assumptions!H$14+GM!J1139,-2)</f>
        <v>13800</v>
      </c>
      <c r="L1139" s="39">
        <f>ROUND(K1139*Assumptions!I$14+GM!K1139,-2)</f>
        <v>14200</v>
      </c>
      <c r="M1139" s="39">
        <f>ROUND(L1139*Assumptions!J$6+GM!L1139,-2)</f>
        <v>14600</v>
      </c>
      <c r="N1139" s="39">
        <f>ROUND(M1139*Assumptions!K$6+GM!M1139,-2)</f>
        <v>15000</v>
      </c>
      <c r="O1139" s="39">
        <f>ROUND(N1139*Assumptions!L$6+GM!N1139,-2)</f>
        <v>15500</v>
      </c>
      <c r="P1139" s="39">
        <f>ROUND(O1139*Assumptions!M$6+GM!O1139,-2)</f>
        <v>16000</v>
      </c>
      <c r="Q1139" s="39">
        <f>ROUND(P1139*Assumptions!N$6+GM!P1139,-2)</f>
        <v>16500</v>
      </c>
      <c r="R1139" s="127">
        <f>ROUND(Q1139*Assumptions!O$6+GM!Q1139,-2)</f>
        <v>17000</v>
      </c>
    </row>
    <row r="1140" spans="1:18" ht="13.5" customHeight="1" x14ac:dyDescent="0.2">
      <c r="A1140" s="119"/>
      <c r="B1140" s="39"/>
      <c r="C1140" s="39"/>
      <c r="D1140" s="395"/>
      <c r="E1140" s="509"/>
      <c r="F1140" s="209"/>
      <c r="G1140" s="152"/>
      <c r="H1140" s="207"/>
      <c r="I1140" s="152"/>
      <c r="J1140" s="207"/>
      <c r="K1140" s="39"/>
      <c r="L1140" s="39"/>
      <c r="M1140" s="39"/>
      <c r="N1140" s="39"/>
      <c r="O1140" s="39"/>
      <c r="P1140" s="39"/>
      <c r="Q1140" s="39"/>
      <c r="R1140" s="127"/>
    </row>
    <row r="1141" spans="1:18" ht="13.5" customHeight="1" x14ac:dyDescent="0.2">
      <c r="A1141" s="119"/>
      <c r="B1141" s="39"/>
      <c r="C1141" s="39"/>
      <c r="D1141" s="511"/>
      <c r="E1141" s="505" t="s">
        <v>2688</v>
      </c>
      <c r="F1141" s="209"/>
      <c r="G1141" s="152"/>
      <c r="H1141" s="207"/>
      <c r="I1141" s="152"/>
      <c r="J1141" s="207"/>
      <c r="K1141" s="39"/>
      <c r="L1141" s="39"/>
      <c r="M1141" s="39"/>
      <c r="N1141" s="39"/>
      <c r="O1141" s="39"/>
      <c r="P1141" s="39"/>
      <c r="Q1141" s="39"/>
      <c r="R1141" s="127"/>
    </row>
    <row r="1142" spans="1:18" ht="13.5" customHeight="1" x14ac:dyDescent="0.2">
      <c r="A1142" s="119">
        <v>268000</v>
      </c>
      <c r="B1142" s="39">
        <v>280000</v>
      </c>
      <c r="C1142" s="39">
        <v>294000</v>
      </c>
      <c r="D1142" s="394" t="s">
        <v>85</v>
      </c>
      <c r="E1142" s="509" t="s">
        <v>982</v>
      </c>
      <c r="F1142" s="209">
        <f>Overheads!C254</f>
        <v>302000</v>
      </c>
      <c r="G1142" s="152">
        <f>IF(C1142=F1142,0,IF(C1142=0,100,(F1142-C1142)/C1142*100))</f>
        <v>2.7210884353741496</v>
      </c>
      <c r="H1142" s="207">
        <f>Overheads!E240</f>
        <v>318000</v>
      </c>
      <c r="I1142" s="152">
        <f>IF(F1142=H1142,0,IF(F1142=0,100,(H1142-F1142)/F1142*100))</f>
        <v>5.298013245033113</v>
      </c>
      <c r="J1142" s="207">
        <f>ROUND(H1142*Assumptions!G$6+GM!H1142,-2)</f>
        <v>327500</v>
      </c>
      <c r="K1142" s="39">
        <f>ROUND(J1142*Assumptions!H$6+GM!J1142,-2)</f>
        <v>337300</v>
      </c>
      <c r="L1142" s="39">
        <f>ROUND(K1142*Assumptions!I$6+GM!K1142,-2)</f>
        <v>347400</v>
      </c>
      <c r="M1142" s="39">
        <f>ROUND(L1142*Assumptions!J$6+GM!L1142,-2)</f>
        <v>357800</v>
      </c>
      <c r="N1142" s="39">
        <f>ROUND(M1142*Assumptions!K$6+GM!M1142,-2)</f>
        <v>368500</v>
      </c>
      <c r="O1142" s="39">
        <f>ROUND(N1142*Assumptions!L$6+GM!N1142,-2)</f>
        <v>379600</v>
      </c>
      <c r="P1142" s="39">
        <f>ROUND(O1142*Assumptions!M$6+GM!O1142,-2)</f>
        <v>391000</v>
      </c>
      <c r="Q1142" s="39">
        <f>ROUND(P1142*Assumptions!N$6+GM!P1142,-2)</f>
        <v>402700</v>
      </c>
      <c r="R1142" s="127">
        <f>ROUND(Q1142*Assumptions!O$6+GM!Q1142,-2)</f>
        <v>414800</v>
      </c>
    </row>
    <row r="1143" spans="1:18" ht="13.5" customHeight="1" x14ac:dyDescent="0.2">
      <c r="A1143" s="119">
        <v>237900</v>
      </c>
      <c r="B1143" s="39">
        <v>423700</v>
      </c>
      <c r="C1143" s="39">
        <v>554100</v>
      </c>
      <c r="D1143" s="394" t="s">
        <v>86</v>
      </c>
      <c r="E1143" s="509" t="s">
        <v>3235</v>
      </c>
      <c r="F1143" s="39">
        <f>ROUND('Debt-Gen'!H56,-2)</f>
        <v>517400</v>
      </c>
      <c r="G1143" s="152">
        <f>IF(C1143=F1143,0,IF(C1143=0,100,(F1143-C1143)/C1143*100))</f>
        <v>-6.6233531853456054</v>
      </c>
      <c r="H1143" s="39">
        <f>ROUND('Debt-Gen'!J56,-2)</f>
        <v>496600</v>
      </c>
      <c r="I1143" s="152">
        <f>IF(F1143=H1143,0,IF(F1143=0,100,(H1143-F1143)/F1143*100))</f>
        <v>-4.0201005025125625</v>
      </c>
      <c r="J1143" s="207">
        <f>ROUND('Debt-Gen'!L56,-2)</f>
        <v>428100</v>
      </c>
      <c r="K1143" s="39">
        <f>ROUND('Debt-Gen'!N56,-2)</f>
        <v>356200</v>
      </c>
      <c r="L1143" s="39">
        <f>ROUND('Debt-Gen'!P56,-2)</f>
        <v>842900</v>
      </c>
      <c r="M1143" s="39">
        <f>ROUND('Debt-Gen'!R56,-2)</f>
        <v>762400</v>
      </c>
      <c r="N1143" s="39">
        <f>ROUND('Debt-Gen'!T56,-2)</f>
        <v>673600</v>
      </c>
      <c r="O1143" s="39">
        <f>ROUND('Debt-Gen'!V56,-2)</f>
        <v>583700</v>
      </c>
      <c r="P1143" s="39">
        <f>ROUND('Debt-Gen'!X56,-2)</f>
        <v>494500</v>
      </c>
      <c r="Q1143" s="39">
        <f>ROUND('Debt-Gen'!Z56,-2)</f>
        <v>440000</v>
      </c>
      <c r="R1143" s="127">
        <f>ROUND('Debt-Gen'!AB56,-2)</f>
        <v>401000</v>
      </c>
    </row>
    <row r="1144" spans="1:18" ht="13.5" customHeight="1" x14ac:dyDescent="0.2">
      <c r="A1144" s="119"/>
      <c r="B1144" s="39"/>
      <c r="C1144" s="39"/>
      <c r="D1144" s="394"/>
      <c r="E1144" s="509"/>
      <c r="F1144" s="156"/>
      <c r="G1144" s="152"/>
      <c r="H1144" s="39"/>
      <c r="I1144" s="152"/>
      <c r="J1144" s="207"/>
      <c r="K1144" s="39"/>
      <c r="L1144" s="39"/>
      <c r="M1144" s="39"/>
      <c r="N1144" s="39"/>
      <c r="O1144" s="39"/>
      <c r="P1144" s="39"/>
      <c r="Q1144" s="39"/>
      <c r="R1144" s="127"/>
    </row>
    <row r="1145" spans="1:18" x14ac:dyDescent="0.2">
      <c r="A1145" s="119"/>
      <c r="B1145" s="39"/>
      <c r="C1145" s="39"/>
      <c r="D1145" s="394"/>
      <c r="E1145" s="430" t="str">
        <f>CIV!E100</f>
        <v>Non-Cash Expenses</v>
      </c>
      <c r="F1145" s="209"/>
      <c r="G1145" s="152"/>
      <c r="H1145" s="39"/>
      <c r="I1145" s="152"/>
      <c r="J1145" s="207"/>
      <c r="K1145" s="39"/>
      <c r="L1145" s="39"/>
      <c r="M1145" s="39"/>
      <c r="N1145" s="39"/>
      <c r="O1145" s="39"/>
      <c r="P1145" s="39"/>
      <c r="Q1145" s="39"/>
      <c r="R1145" s="127"/>
    </row>
    <row r="1146" spans="1:18" x14ac:dyDescent="0.2">
      <c r="A1146" s="119">
        <v>784000</v>
      </c>
      <c r="B1146" s="39">
        <v>831200</v>
      </c>
      <c r="C1146" s="39">
        <v>760600</v>
      </c>
      <c r="D1146" s="394" t="s">
        <v>87</v>
      </c>
      <c r="E1146" s="39" t="s">
        <v>2276</v>
      </c>
      <c r="F1146" s="209">
        <v>837500</v>
      </c>
      <c r="G1146" s="152">
        <f>IF(C1146=F1146,0,IF(C1146=0,100,(F1146-C1146)/C1146*100))</f>
        <v>10.110439127004996</v>
      </c>
      <c r="H1146" s="207">
        <f>837500+20000</f>
        <v>857500</v>
      </c>
      <c r="I1146" s="152">
        <f>IF(F1146=H1146,0,IF(F1146=0,100,(H1146-F1146)/F1146*100))</f>
        <v>2.3880597014925375</v>
      </c>
      <c r="J1146" s="207">
        <f>ROUND(H1146*Assumptions!G$14+GM!H1146,-2)</f>
        <v>883200</v>
      </c>
      <c r="K1146" s="39">
        <f>ROUND(J1146*Assumptions!H$14+GM!J1146,-2)</f>
        <v>909700</v>
      </c>
      <c r="L1146" s="39">
        <f>ROUND(K1146*Assumptions!I$14+GM!K1146,-2)</f>
        <v>937000</v>
      </c>
      <c r="M1146" s="39">
        <f>ROUND(L1146*Assumptions!J$6+GM!L1146,-2)</f>
        <v>965100</v>
      </c>
      <c r="N1146" s="39">
        <f>ROUND(M1146*Assumptions!K$6+GM!M1146,-2)</f>
        <v>994100</v>
      </c>
      <c r="O1146" s="39">
        <f>ROUND(N1146*Assumptions!L$6+GM!N1146,-2)</f>
        <v>1023900</v>
      </c>
      <c r="P1146" s="39">
        <f>ROUND(O1146*Assumptions!M$6+GM!O1146,-2)</f>
        <v>1054600</v>
      </c>
      <c r="Q1146" s="39">
        <f>ROUND(P1146*Assumptions!N$6+GM!P1146,-2)</f>
        <v>1086200</v>
      </c>
      <c r="R1146" s="127">
        <f>ROUND(Q1146*Assumptions!O$6+GM!Q1146,-2)</f>
        <v>1118800</v>
      </c>
    </row>
    <row r="1147" spans="1:18" x14ac:dyDescent="0.2">
      <c r="A1147" s="119">
        <v>0</v>
      </c>
      <c r="B1147" s="39">
        <v>0</v>
      </c>
      <c r="C1147" s="39">
        <v>2075400</v>
      </c>
      <c r="D1147" s="1051" t="s">
        <v>6002</v>
      </c>
      <c r="E1147" s="145" t="s">
        <v>5991</v>
      </c>
      <c r="F1147" s="209">
        <v>0</v>
      </c>
      <c r="G1147" s="152">
        <f>IF(C1147=F1147,0,IF(C1147=0,100,(F1147-C1147)/C1147*100))</f>
        <v>-100</v>
      </c>
      <c r="H1147" s="207">
        <v>0</v>
      </c>
      <c r="I1147" s="152">
        <f>IF(F1147=H1147,0,IF(F1147=0,100,(H1147-F1147)/F1147*100))</f>
        <v>0</v>
      </c>
      <c r="J1147" s="207">
        <f>ROUND(H1147*Assumptions!G$14+GM!H1147,-2)</f>
        <v>0</v>
      </c>
      <c r="K1147" s="39">
        <f>ROUND(J1147*Assumptions!H$14+GM!J1147,-2)</f>
        <v>0</v>
      </c>
      <c r="L1147" s="39">
        <f>ROUND(K1147*Assumptions!I$14+GM!K1147,-2)</f>
        <v>0</v>
      </c>
      <c r="M1147" s="39">
        <f>ROUND(L1147*Assumptions!J$6+GM!L1147,-2)</f>
        <v>0</v>
      </c>
      <c r="N1147" s="39">
        <f>ROUND(M1147*Assumptions!K$6+GM!M1147,-2)</f>
        <v>0</v>
      </c>
      <c r="O1147" s="39">
        <f>ROUND(N1147*Assumptions!L$6+GM!N1147,-2)</f>
        <v>0</v>
      </c>
      <c r="P1147" s="39">
        <f>ROUND(O1147*Assumptions!M$6+GM!O1147,-2)</f>
        <v>0</v>
      </c>
      <c r="Q1147" s="39">
        <f>ROUND(P1147*Assumptions!N$6+GM!P1147,-2)</f>
        <v>0</v>
      </c>
      <c r="R1147" s="127">
        <f>ROUND(Q1147*Assumptions!O$6+GM!Q1147,-2)</f>
        <v>0</v>
      </c>
    </row>
    <row r="1148" spans="1:18" ht="13.5" thickBot="1" x14ac:dyDescent="0.25">
      <c r="A1148" s="119"/>
      <c r="B1148" s="39"/>
      <c r="C1148" s="39"/>
      <c r="D1148" s="2265"/>
      <c r="E1148" s="39"/>
      <c r="F1148" s="209"/>
      <c r="G1148" s="152"/>
      <c r="H1148" s="207"/>
      <c r="I1148" s="152"/>
      <c r="J1148" s="207"/>
      <c r="K1148" s="39"/>
      <c r="L1148" s="39"/>
      <c r="M1148" s="39"/>
      <c r="N1148" s="39"/>
      <c r="O1148" s="39"/>
      <c r="P1148" s="39"/>
      <c r="Q1148" s="39"/>
      <c r="R1148" s="127"/>
    </row>
    <row r="1149" spans="1:18" s="102" customFormat="1" x14ac:dyDescent="0.2">
      <c r="A1149" s="116">
        <f>SUBTOTAL(9,A1089:A1148)</f>
        <v>3551200</v>
      </c>
      <c r="B1149" s="61">
        <f>SUBTOTAL(9,B1089:B1148)</f>
        <v>4056000</v>
      </c>
      <c r="C1149" s="61">
        <f>(SUBTOTAL(9,C1089:C1148))</f>
        <v>6404400</v>
      </c>
      <c r="D1149" s="261"/>
      <c r="E1149" s="438" t="s">
        <v>660</v>
      </c>
      <c r="F1149" s="210">
        <f>SUBTOTAL(9,F1089:F1148)</f>
        <v>4354000</v>
      </c>
      <c r="G1149" s="198">
        <f>IF(C1149=F1149,0,IF(C1149=0,100,(F1149-C1149)/C1149*100))</f>
        <v>-32.015489351071139</v>
      </c>
      <c r="H1149" s="219">
        <f t="shared" ref="H1149:Q1149" si="589">SUBTOTAL(9,H1089:H1148)</f>
        <v>4358400</v>
      </c>
      <c r="I1149" s="198">
        <f>IF(F1149=H1149,0,IF(F1149=0,100,(H1149-F1149)/F1149*100))</f>
        <v>0.10105649977032614</v>
      </c>
      <c r="J1149" s="219">
        <f t="shared" si="589"/>
        <v>4403200</v>
      </c>
      <c r="K1149" s="61">
        <f t="shared" si="589"/>
        <v>4407100</v>
      </c>
      <c r="L1149" s="61">
        <f t="shared" si="589"/>
        <v>5015400</v>
      </c>
      <c r="M1149" s="61">
        <f t="shared" si="589"/>
        <v>5060100</v>
      </c>
      <c r="N1149" s="61">
        <f t="shared" si="589"/>
        <v>5100100</v>
      </c>
      <c r="O1149" s="61">
        <f t="shared" si="589"/>
        <v>5143000</v>
      </c>
      <c r="P1149" s="61">
        <f t="shared" si="589"/>
        <v>5190700</v>
      </c>
      <c r="Q1149" s="61">
        <f t="shared" si="589"/>
        <v>5277100</v>
      </c>
      <c r="R1149" s="126">
        <f t="shared" ref="R1149" si="590">SUBTOTAL(9,R1089:R1148)</f>
        <v>5383600</v>
      </c>
    </row>
    <row r="1150" spans="1:18" x14ac:dyDescent="0.2">
      <c r="A1150" s="119"/>
      <c r="B1150" s="39"/>
      <c r="C1150" s="39"/>
      <c r="D1150" s="2266"/>
      <c r="E1150" s="425"/>
      <c r="F1150" s="209">
        <f>4334600-F1149</f>
        <v>-19400</v>
      </c>
      <c r="G1150" s="152"/>
      <c r="H1150" s="207"/>
      <c r="I1150" s="152"/>
      <c r="J1150" s="207"/>
      <c r="K1150" s="39"/>
      <c r="L1150" s="39"/>
      <c r="M1150" s="39"/>
      <c r="N1150" s="39"/>
      <c r="O1150" s="39"/>
      <c r="P1150" s="39"/>
      <c r="Q1150" s="39"/>
      <c r="R1150" s="127"/>
    </row>
    <row r="1151" spans="1:18" s="102" customFormat="1" x14ac:dyDescent="0.2">
      <c r="A1151" s="79">
        <f>A1086-A1149</f>
        <v>-68000</v>
      </c>
      <c r="B1151" s="72">
        <f>B1086-B1149</f>
        <v>-50500</v>
      </c>
      <c r="C1151" s="72">
        <f>C1086-C1149</f>
        <v>-1786600</v>
      </c>
      <c r="D1151" s="261"/>
      <c r="E1151" s="596" t="s">
        <v>1203</v>
      </c>
      <c r="F1151" s="213">
        <f>F1086-F1149</f>
        <v>508100</v>
      </c>
      <c r="G1151" s="197">
        <f>IF(C1151=F1151,0,IF(C1151=0,100,(F1151-C1151)/C1151*100))</f>
        <v>-128.43949401097058</v>
      </c>
      <c r="H1151" s="212">
        <f t="shared" ref="H1151:Q1151" si="591">H1086-H1149</f>
        <v>665600</v>
      </c>
      <c r="I1151" s="197">
        <f>IF(F1151=H1151,0,IF(F1151=0,100,(H1151-F1151)/F1151*100))</f>
        <v>30.997835071836256</v>
      </c>
      <c r="J1151" s="212">
        <f t="shared" si="591"/>
        <v>645500</v>
      </c>
      <c r="K1151" s="72">
        <f t="shared" si="591"/>
        <v>1012400</v>
      </c>
      <c r="L1151" s="72">
        <f t="shared" si="591"/>
        <v>1057600</v>
      </c>
      <c r="M1151" s="72">
        <f t="shared" si="591"/>
        <v>1023400</v>
      </c>
      <c r="N1151" s="72">
        <f t="shared" si="591"/>
        <v>981800</v>
      </c>
      <c r="O1151" s="72">
        <f t="shared" si="591"/>
        <v>993000</v>
      </c>
      <c r="P1151" s="72">
        <f t="shared" si="591"/>
        <v>969600</v>
      </c>
      <c r="Q1151" s="72">
        <f t="shared" si="591"/>
        <v>961100</v>
      </c>
      <c r="R1151" s="128">
        <f t="shared" ref="R1151" si="592">R1086-R1149</f>
        <v>945000</v>
      </c>
    </row>
    <row r="1152" spans="1:18" x14ac:dyDescent="0.2">
      <c r="A1152" s="119">
        <f>SUM(A1145:A1146)</f>
        <v>784000</v>
      </c>
      <c r="B1152" s="39">
        <f t="shared" ref="B1152:C1152" si="593">SUM(B1145:B1146)</f>
        <v>831200</v>
      </c>
      <c r="C1152" s="39">
        <f t="shared" si="593"/>
        <v>760600</v>
      </c>
      <c r="D1152" s="2266"/>
      <c r="E1152" s="431" t="s">
        <v>2313</v>
      </c>
      <c r="F1152" s="209">
        <f>SUM(F1145:F1146)</f>
        <v>837500</v>
      </c>
      <c r="G1152" s="152">
        <f>IF(C1152=F1152,0,IF(C1152=0,100,(F1152-C1152)/C1152*100))</f>
        <v>10.110439127004996</v>
      </c>
      <c r="H1152" s="207">
        <f t="shared" ref="H1152:Q1152" si="594">SUM(H1145:H1146)</f>
        <v>857500</v>
      </c>
      <c r="I1152" s="152">
        <f>IF(F1152=H1152,0,IF(F1152=0,100,(H1152-F1152)/F1152*100))</f>
        <v>2.3880597014925375</v>
      </c>
      <c r="J1152" s="207">
        <f t="shared" si="594"/>
        <v>883200</v>
      </c>
      <c r="K1152" s="39">
        <f t="shared" si="594"/>
        <v>909700</v>
      </c>
      <c r="L1152" s="39">
        <f t="shared" si="594"/>
        <v>937000</v>
      </c>
      <c r="M1152" s="39">
        <f t="shared" si="594"/>
        <v>965100</v>
      </c>
      <c r="N1152" s="39">
        <f t="shared" si="594"/>
        <v>994100</v>
      </c>
      <c r="O1152" s="39">
        <f t="shared" si="594"/>
        <v>1023900</v>
      </c>
      <c r="P1152" s="39">
        <f t="shared" si="594"/>
        <v>1054600</v>
      </c>
      <c r="Q1152" s="39">
        <f t="shared" si="594"/>
        <v>1086200</v>
      </c>
      <c r="R1152" s="127">
        <f t="shared" ref="R1152" si="595">SUM(R1145:R1146)</f>
        <v>1118800</v>
      </c>
    </row>
    <row r="1153" spans="1:18" x14ac:dyDescent="0.2">
      <c r="A1153" s="119">
        <f>SUM(A1147:A1148)</f>
        <v>0</v>
      </c>
      <c r="B1153" s="39">
        <f t="shared" ref="B1153:C1153" si="596">SUM(B1147:B1148)</f>
        <v>0</v>
      </c>
      <c r="C1153" s="39">
        <f t="shared" si="596"/>
        <v>2075400</v>
      </c>
      <c r="D1153" s="2266"/>
      <c r="E1153" s="431" t="s">
        <v>5956</v>
      </c>
      <c r="F1153" s="209">
        <f>SUM(F1147:F1148)</f>
        <v>0</v>
      </c>
      <c r="G1153" s="152">
        <f>IF(C1153=F1153,0,IF(C1153=0,100,(F1153-C1153)/C1153*100))</f>
        <v>-100</v>
      </c>
      <c r="H1153" s="207">
        <f t="shared" ref="H1153:Q1153" si="597">SUM(H1147:H1148)</f>
        <v>0</v>
      </c>
      <c r="I1153" s="152">
        <f>IF(F1153=H1153,0,IF(F1153=0,100,(H1153-F1153)/F1153*100))</f>
        <v>0</v>
      </c>
      <c r="J1153" s="207">
        <f t="shared" si="597"/>
        <v>0</v>
      </c>
      <c r="K1153" s="39">
        <f t="shared" si="597"/>
        <v>0</v>
      </c>
      <c r="L1153" s="39">
        <f t="shared" si="597"/>
        <v>0</v>
      </c>
      <c r="M1153" s="39">
        <f t="shared" si="597"/>
        <v>0</v>
      </c>
      <c r="N1153" s="39">
        <f t="shared" si="597"/>
        <v>0</v>
      </c>
      <c r="O1153" s="39">
        <f t="shared" si="597"/>
        <v>0</v>
      </c>
      <c r="P1153" s="39">
        <f t="shared" si="597"/>
        <v>0</v>
      </c>
      <c r="Q1153" s="39">
        <f t="shared" si="597"/>
        <v>0</v>
      </c>
      <c r="R1153" s="127">
        <f t="shared" ref="R1153" si="598">SUM(R1147:R1148)</f>
        <v>0</v>
      </c>
    </row>
    <row r="1154" spans="1:18" s="102" customFormat="1" x14ac:dyDescent="0.2">
      <c r="A1154" s="200">
        <f t="shared" ref="A1154:B1154" si="599">A1152+A1151+A1153+A1153</f>
        <v>716000</v>
      </c>
      <c r="B1154" s="457">
        <f t="shared" si="599"/>
        <v>780700</v>
      </c>
      <c r="C1154" s="457">
        <f>C1152+C1151+C1153</f>
        <v>1049400</v>
      </c>
      <c r="D1154" s="603"/>
      <c r="E1154" s="598" t="s">
        <v>1993</v>
      </c>
      <c r="F1154" s="458">
        <f>F1152+F1151+F1153+F1153</f>
        <v>1345600</v>
      </c>
      <c r="G1154" s="455">
        <f>IF(C1154=F1154,0,IF(C1154=0,100,(F1154-C1154)/C1154*100))</f>
        <v>28.225652753954638</v>
      </c>
      <c r="H1154" s="931">
        <f t="shared" ref="H1154:Q1154" si="600">H1152+H1151+H1153+H1153</f>
        <v>1523100</v>
      </c>
      <c r="I1154" s="455">
        <f>IF(F1154=H1154,0,IF(F1154=0,100,(H1154-F1154)/F1154*100))</f>
        <v>13.191141498216407</v>
      </c>
      <c r="J1154" s="931">
        <f t="shared" si="600"/>
        <v>1528700</v>
      </c>
      <c r="K1154" s="457">
        <f t="shared" si="600"/>
        <v>1922100</v>
      </c>
      <c r="L1154" s="457">
        <f t="shared" si="600"/>
        <v>1994600</v>
      </c>
      <c r="M1154" s="457">
        <f t="shared" si="600"/>
        <v>1988500</v>
      </c>
      <c r="N1154" s="457">
        <f t="shared" si="600"/>
        <v>1975900</v>
      </c>
      <c r="O1154" s="457">
        <f t="shared" si="600"/>
        <v>2016900</v>
      </c>
      <c r="P1154" s="457">
        <f t="shared" si="600"/>
        <v>2024200</v>
      </c>
      <c r="Q1154" s="457">
        <f t="shared" si="600"/>
        <v>2047300</v>
      </c>
      <c r="R1154" s="459">
        <f t="shared" ref="R1154" si="601">R1152+R1151+R1153+R1153</f>
        <v>2063800</v>
      </c>
    </row>
    <row r="1155" spans="1:18" ht="13.5" thickBot="1" x14ac:dyDescent="0.25">
      <c r="A1155" s="82"/>
      <c r="B1155" s="94"/>
      <c r="C1155" s="99"/>
      <c r="D1155" s="2261"/>
      <c r="E1155" s="132"/>
      <c r="F1155" s="220"/>
      <c r="G1155" s="452"/>
      <c r="H1155" s="220"/>
      <c r="I1155" s="452"/>
      <c r="J1155" s="220"/>
      <c r="K1155" s="134"/>
      <c r="L1155" s="134"/>
      <c r="M1155" s="134"/>
      <c r="N1155" s="134"/>
      <c r="O1155" s="134"/>
      <c r="P1155" s="134"/>
      <c r="Q1155" s="134"/>
      <c r="R1155" s="178"/>
    </row>
    <row r="1156" spans="1:18" ht="13.5" thickTop="1" x14ac:dyDescent="0.2">
      <c r="A1156" s="443"/>
      <c r="B1156" s="179"/>
      <c r="C1156" s="135"/>
      <c r="D1156" s="626"/>
      <c r="E1156" s="426"/>
      <c r="F1156" s="214"/>
      <c r="G1156" s="453"/>
      <c r="H1156" s="933"/>
      <c r="I1156" s="582"/>
      <c r="J1156" s="933"/>
      <c r="K1156" s="140"/>
      <c r="L1156" s="140"/>
      <c r="M1156" s="140"/>
      <c r="N1156" s="140"/>
      <c r="O1156" s="140"/>
      <c r="P1156" s="140"/>
      <c r="Q1156" s="140"/>
      <c r="R1156" s="180"/>
    </row>
    <row r="1157" spans="1:18" x14ac:dyDescent="0.2">
      <c r="A1157" s="79"/>
      <c r="B1157" s="72"/>
      <c r="C1157" s="141"/>
      <c r="D1157" s="262"/>
      <c r="E1157" s="596" t="s">
        <v>231</v>
      </c>
      <c r="F1157" s="213"/>
      <c r="G1157" s="101"/>
      <c r="H1157" s="212"/>
      <c r="I1157" s="197"/>
      <c r="J1157" s="212"/>
      <c r="K1157" s="39"/>
      <c r="L1157" s="39"/>
      <c r="M1157" s="39"/>
      <c r="N1157" s="39"/>
      <c r="O1157" s="39"/>
      <c r="P1157" s="39"/>
      <c r="Q1157" s="39"/>
      <c r="R1157" s="127"/>
    </row>
    <row r="1158" spans="1:18" x14ac:dyDescent="0.2">
      <c r="A1158" s="79"/>
      <c r="B1158" s="141"/>
      <c r="C1158" s="141"/>
      <c r="D1158" s="262"/>
      <c r="E1158" s="596"/>
      <c r="F1158" s="213"/>
      <c r="G1158" s="101"/>
      <c r="H1158" s="212"/>
      <c r="I1158" s="197"/>
      <c r="J1158" s="212"/>
      <c r="K1158" s="39"/>
      <c r="L1158" s="39"/>
      <c r="M1158" s="39"/>
      <c r="N1158" s="39"/>
      <c r="O1158" s="39"/>
      <c r="P1158" s="39"/>
      <c r="Q1158" s="39"/>
      <c r="R1158" s="127"/>
    </row>
    <row r="1159" spans="1:18" x14ac:dyDescent="0.2">
      <c r="A1159" s="119">
        <v>250600</v>
      </c>
      <c r="B1159" s="156">
        <v>532100</v>
      </c>
      <c r="C1159" s="156">
        <f>ROUND('Debt-Gen'!E56,-2)</f>
        <v>838700</v>
      </c>
      <c r="D1159" s="262"/>
      <c r="E1159" s="425" t="s">
        <v>3368</v>
      </c>
      <c r="F1159" s="156">
        <f>ROUND('Debt-Gen'!G56,-2)</f>
        <v>845500</v>
      </c>
      <c r="G1159" s="2271"/>
      <c r="H1159" s="39">
        <f>ROUND('Debt-Gen'!I56,-2)</f>
        <v>1141700</v>
      </c>
      <c r="I1159" s="152"/>
      <c r="J1159" s="207">
        <f>ROUND('Debt-Gen'!K56,-2)</f>
        <v>1192200</v>
      </c>
      <c r="K1159" s="39">
        <f>ROUND('Debt-Gen'!M56,-2)</f>
        <v>1222100</v>
      </c>
      <c r="L1159" s="39">
        <f>ROUND('Debt-Gen'!O56,-2)</f>
        <v>1372400</v>
      </c>
      <c r="M1159" s="39">
        <f>ROUND('Debt-Gen'!Q56,-2)</f>
        <v>1452900</v>
      </c>
      <c r="N1159" s="39">
        <f>ROUND('Debt-Gen'!S56,-2)</f>
        <v>1539800</v>
      </c>
      <c r="O1159" s="39">
        <f>ROUND('Debt-Gen'!U56,-2)</f>
        <v>1561600</v>
      </c>
      <c r="P1159" s="39">
        <f>ROUND('Debt-Gen'!W56,-2)</f>
        <v>1176300</v>
      </c>
      <c r="Q1159" s="39">
        <f>ROUND('Debt-Gen'!Y56,-2)</f>
        <v>653200</v>
      </c>
      <c r="R1159" s="127">
        <f>ROUND('Debt-Gen'!AA56,-2)</f>
        <v>477000</v>
      </c>
    </row>
    <row r="1160" spans="1:18" x14ac:dyDescent="0.2">
      <c r="A1160" s="119">
        <v>1006800</v>
      </c>
      <c r="B1160" s="156">
        <v>4647700</v>
      </c>
      <c r="C1160" s="156">
        <f>'Res-Gen'!B117</f>
        <v>210700</v>
      </c>
      <c r="D1160" s="262"/>
      <c r="E1160" s="425" t="s">
        <v>2272</v>
      </c>
      <c r="F1160" s="209">
        <f>SUM('Res-Gen'!E117:E117)</f>
        <v>500100</v>
      </c>
      <c r="G1160" s="2271"/>
      <c r="H1160" s="207">
        <f>SUM('Res-Gen'!H117:H117)</f>
        <v>381400</v>
      </c>
      <c r="I1160" s="152"/>
      <c r="J1160" s="207">
        <f>SUM('Res-Gen'!K117:K117)</f>
        <v>336500</v>
      </c>
      <c r="K1160" s="39">
        <f>SUM('Res-Gen'!N117:N117)</f>
        <v>700000</v>
      </c>
      <c r="L1160" s="39">
        <f>SUM('Res-Gen'!Q117:Q117)</f>
        <v>622200</v>
      </c>
      <c r="M1160" s="39">
        <f>SUM('Res-Gen'!T117:T117)</f>
        <v>535600</v>
      </c>
      <c r="N1160" s="39">
        <f>SUM('Res-Gen'!W117:W117)</f>
        <v>436100</v>
      </c>
      <c r="O1160" s="39">
        <f>SUM('Res-Gen'!Z117:Z117)</f>
        <v>455300</v>
      </c>
      <c r="P1160" s="39">
        <f>SUM('Res-Gen'!AC117:AC117)</f>
        <v>847900</v>
      </c>
      <c r="Q1160" s="39">
        <f>SUM('Res-Gen'!AF117:AF117)</f>
        <v>1394100</v>
      </c>
      <c r="R1160" s="127">
        <f>SUM('Res-Gen'!AI117:AI117)</f>
        <v>1586800</v>
      </c>
    </row>
    <row r="1161" spans="1:18" x14ac:dyDescent="0.2">
      <c r="A1161" s="119">
        <f>617900</f>
        <v>617900</v>
      </c>
      <c r="B1161" s="156">
        <f>541400</f>
        <v>541400</v>
      </c>
      <c r="C1161" s="156">
        <f>SUM('Res-Gen'!C117:C117)</f>
        <v>4996600</v>
      </c>
      <c r="D1161" s="262"/>
      <c r="E1161" s="425" t="s">
        <v>2738</v>
      </c>
      <c r="F1161" s="209">
        <f>'Res-Gen'!F117</f>
        <v>270000</v>
      </c>
      <c r="G1161" s="2271"/>
      <c r="H1161" s="207">
        <f>SUM('Res-Gen'!I117:I117)</f>
        <v>330000</v>
      </c>
      <c r="I1161" s="152"/>
      <c r="J1161" s="207">
        <f>SUM('Res-Gen'!L117:L117)</f>
        <v>208000</v>
      </c>
      <c r="K1161" s="39">
        <f>SUM('Res-Gen'!O117:O117)</f>
        <v>216000</v>
      </c>
      <c r="L1161" s="39">
        <f>SUM('Res-Gen'!R117:R117)</f>
        <v>225000</v>
      </c>
      <c r="M1161" s="39">
        <f>SUM('Res-Gen'!U117:U117)</f>
        <v>1134000</v>
      </c>
      <c r="N1161" s="39">
        <f>SUM('Res-Gen'!X117:X117)</f>
        <v>343000</v>
      </c>
      <c r="O1161" s="39">
        <f>SUM('Res-Gen'!AA117:AA117)</f>
        <v>503000</v>
      </c>
      <c r="P1161" s="39">
        <f>SUM('Res-Gen'!AD117:AD117)</f>
        <v>263000</v>
      </c>
      <c r="Q1161" s="39">
        <f>SUM('Res-Gen'!AG117:AG117)</f>
        <v>274000</v>
      </c>
      <c r="R1161" s="127">
        <f>SUM('Res-Gen'!AJ117:AJ117)</f>
        <v>285000</v>
      </c>
    </row>
    <row r="1162" spans="1:18" x14ac:dyDescent="0.2">
      <c r="A1162" s="119">
        <v>1155600</v>
      </c>
      <c r="B1162" s="156">
        <v>9644400</v>
      </c>
      <c r="C1162" s="209">
        <f>SUM('Cap-Gen'!R72:R72)+'Cap Inc'!B155</f>
        <v>0</v>
      </c>
      <c r="D1162" s="262"/>
      <c r="E1162" s="425" t="s">
        <v>2275</v>
      </c>
      <c r="F1162" s="209">
        <f>SUM('Cap-Gen'!W72:W72)+'Cap Inc'!E155</f>
        <v>725000</v>
      </c>
      <c r="G1162" s="2271"/>
      <c r="H1162" s="207">
        <f>SUM('Cap-Gen'!AB72:AD72)</f>
        <v>0</v>
      </c>
      <c r="I1162" s="152"/>
      <c r="J1162" s="207">
        <f>SUM('Cap-Gen'!AG72:AI72)</f>
        <v>0</v>
      </c>
      <c r="K1162" s="39">
        <f>SUM('Cap-Gen'!AL72:AN72)</f>
        <v>8000000</v>
      </c>
      <c r="L1162" s="39">
        <f>SUM('Cap-Gen'!AQ72:AS72)</f>
        <v>0</v>
      </c>
      <c r="M1162" s="39">
        <f>SUM('Cap-Gen'!AV72:AX72)</f>
        <v>0</v>
      </c>
      <c r="N1162" s="39">
        <f>SUM('Cap-Gen'!BA72:BC72)</f>
        <v>0</v>
      </c>
      <c r="O1162" s="39">
        <f>SUM('Cap-Gen'!BF72:BH72)</f>
        <v>0</v>
      </c>
      <c r="P1162" s="39">
        <f>SUM('Cap-Gen'!BK72:BM72)</f>
        <v>0</v>
      </c>
      <c r="Q1162" s="39">
        <f>SUM('Cap-Gen'!BP72:BR72)</f>
        <v>0</v>
      </c>
      <c r="R1162" s="127">
        <f>SUM('Cap-Gen'!BU72:BW72)</f>
        <v>0</v>
      </c>
    </row>
    <row r="1163" spans="1:18" x14ac:dyDescent="0.2">
      <c r="A1163" s="119">
        <v>1232100</v>
      </c>
      <c r="B1163" s="156">
        <v>5786700</v>
      </c>
      <c r="C1163" s="156">
        <f>(SUM('Cap-Gen'!F72:F72))</f>
        <v>4996600</v>
      </c>
      <c r="D1163" s="262"/>
      <c r="E1163" s="425" t="s">
        <v>1153</v>
      </c>
      <c r="F1163" s="209">
        <f>SUM('Cap-Gen'!G72:G72)</f>
        <v>995000</v>
      </c>
      <c r="G1163" s="2271"/>
      <c r="H1163" s="207">
        <f>SUM('Cap-Gen'!H72:H72)</f>
        <v>330000</v>
      </c>
      <c r="I1163" s="152"/>
      <c r="J1163" s="207">
        <f>SUM('Cap-Gen'!I72:I72)</f>
        <v>208000</v>
      </c>
      <c r="K1163" s="39">
        <f>SUM('Cap-Gen'!J72:J72)</f>
        <v>8216000</v>
      </c>
      <c r="L1163" s="39">
        <f>SUM('Cap-Gen'!K72:K72)</f>
        <v>225000</v>
      </c>
      <c r="M1163" s="39">
        <f>SUM('Cap-Gen'!L72:L72)</f>
        <v>1134000</v>
      </c>
      <c r="N1163" s="39">
        <f>SUM('Cap-Gen'!M72:M72)</f>
        <v>343000</v>
      </c>
      <c r="O1163" s="39">
        <f>SUM('Cap-Gen'!N72:N72)</f>
        <v>503000</v>
      </c>
      <c r="P1163" s="39">
        <f>SUM('Cap-Gen'!O72:O72)</f>
        <v>263000</v>
      </c>
      <c r="Q1163" s="39">
        <f>SUM('Cap-Gen'!P72:P72)</f>
        <v>274000</v>
      </c>
      <c r="R1163" s="127">
        <f>SUM('Cap-Gen'!Q72:Q72)</f>
        <v>285000</v>
      </c>
    </row>
    <row r="1164" spans="1:18" s="102" customFormat="1" x14ac:dyDescent="0.2">
      <c r="A1164" s="200">
        <f>A1154-A1159-A1160+A1161++A1162-A1163</f>
        <v>0</v>
      </c>
      <c r="B1164" s="437">
        <f>B1154-B1159-B1160+B1161++B1162-B1163</f>
        <v>0</v>
      </c>
      <c r="C1164" s="437">
        <f>C1154-C1159-C1160+C1161++C1162-C1163</f>
        <v>0</v>
      </c>
      <c r="D1164" s="606"/>
      <c r="E1164" s="598" t="s">
        <v>2901</v>
      </c>
      <c r="F1164" s="458">
        <f>F1154-F1159-F1160+F1161++F1162-F1163</f>
        <v>0</v>
      </c>
      <c r="G1164" s="455">
        <f>IF(C1164=F1164,0,IF(C1164=0,100,(F1164-C1164)/C1164*100))</f>
        <v>0</v>
      </c>
      <c r="H1164" s="931">
        <f t="shared" ref="H1164:Q1164" si="602">H1154-H1159-H1160+H1161++H1162-H1163</f>
        <v>0</v>
      </c>
      <c r="I1164" s="455">
        <f>IF(F1164=H1164,0,IF(F1164=0,100,(H1164-F1164)/F1164*100))</f>
        <v>0</v>
      </c>
      <c r="J1164" s="931">
        <f t="shared" si="602"/>
        <v>0</v>
      </c>
      <c r="K1164" s="457">
        <f>K1154-K1159-K1160+K1161+K1162-K1163</f>
        <v>0</v>
      </c>
      <c r="L1164" s="457">
        <f t="shared" si="602"/>
        <v>0</v>
      </c>
      <c r="M1164" s="457">
        <f t="shared" si="602"/>
        <v>0</v>
      </c>
      <c r="N1164" s="457">
        <f t="shared" si="602"/>
        <v>0</v>
      </c>
      <c r="O1164" s="457">
        <f t="shared" si="602"/>
        <v>0</v>
      </c>
      <c r="P1164" s="457">
        <f t="shared" si="602"/>
        <v>0</v>
      </c>
      <c r="Q1164" s="457">
        <f t="shared" si="602"/>
        <v>0</v>
      </c>
      <c r="R1164" s="459">
        <f t="shared" ref="R1164" si="603">R1154-R1159-R1160+R1161++R1162-R1163</f>
        <v>0</v>
      </c>
    </row>
    <row r="1165" spans="1:18" ht="13.5" thickBot="1" x14ac:dyDescent="0.25">
      <c r="A1165" s="82"/>
      <c r="B1165" s="147"/>
      <c r="C1165" s="147"/>
      <c r="D1165" s="263"/>
      <c r="E1165" s="427"/>
      <c r="F1165" s="215"/>
      <c r="G1165" s="454"/>
      <c r="H1165" s="220"/>
      <c r="I1165" s="452"/>
      <c r="J1165" s="220"/>
      <c r="K1165" s="74"/>
      <c r="L1165" s="74"/>
      <c r="M1165" s="74"/>
      <c r="N1165" s="74"/>
      <c r="O1165" s="74"/>
      <c r="P1165" s="74"/>
      <c r="Q1165" s="74"/>
      <c r="R1165" s="182"/>
    </row>
    <row r="1166" spans="1:18" ht="14.25" thickTop="1" thickBot="1" x14ac:dyDescent="0.25">
      <c r="A1166" s="83"/>
      <c r="B1166" s="83"/>
      <c r="C1166" s="83"/>
      <c r="D1166" s="300"/>
      <c r="E1166" s="150"/>
      <c r="F1166" s="83"/>
      <c r="G1166" s="439"/>
      <c r="H1166" s="83"/>
      <c r="I1166" s="2254"/>
      <c r="K1166" s="110"/>
      <c r="L1166" s="110"/>
      <c r="M1166" s="110"/>
      <c r="N1166" s="110"/>
      <c r="O1166" s="110"/>
      <c r="P1166" s="110"/>
      <c r="Q1166" s="110"/>
      <c r="R1166" s="110"/>
    </row>
    <row r="1167" spans="1:18" s="131" customFormat="1" ht="13.5" thickTop="1" x14ac:dyDescent="0.2">
      <c r="A1167" s="2451" t="str">
        <f t="shared" ref="A1167:C1168" si="604">A2</f>
        <v>ACTUAL</v>
      </c>
      <c r="B1167" s="2452" t="str">
        <f t="shared" si="604"/>
        <v>ACTUAL</v>
      </c>
      <c r="C1167" s="2452" t="str">
        <f t="shared" si="604"/>
        <v>ACTUAL</v>
      </c>
      <c r="D1167" s="2453" t="s">
        <v>3094</v>
      </c>
      <c r="E1167" s="2454" t="s">
        <v>2626</v>
      </c>
      <c r="F1167" s="2776" t="s">
        <v>2628</v>
      </c>
      <c r="G1167" s="2777"/>
      <c r="H1167" s="2777"/>
      <c r="I1167" s="2777"/>
      <c r="J1167" s="2777"/>
      <c r="K1167" s="2777"/>
      <c r="L1167" s="2777"/>
      <c r="M1167" s="2777"/>
      <c r="N1167" s="2777"/>
      <c r="O1167" s="2777"/>
      <c r="P1167" s="2777"/>
      <c r="Q1167" s="2777"/>
      <c r="R1167" s="2778"/>
    </row>
    <row r="1168" spans="1:18" s="31" customFormat="1" ht="13.5" thickBot="1" x14ac:dyDescent="0.25">
      <c r="A1168" s="2396" t="str">
        <f t="shared" si="604"/>
        <v>2011/12</v>
      </c>
      <c r="B1168" s="241" t="str">
        <f t="shared" si="604"/>
        <v>2012/13</v>
      </c>
      <c r="C1168" s="241" t="str">
        <f t="shared" si="604"/>
        <v>2013/14</v>
      </c>
      <c r="D1168" s="2455" t="s">
        <v>3095</v>
      </c>
      <c r="E1168" s="1719"/>
      <c r="F1168" s="241" t="str">
        <f t="shared" ref="F1168:R1168" si="605">F3</f>
        <v>2014/15</v>
      </c>
      <c r="G1168" s="2456" t="str">
        <f t="shared" si="605"/>
        <v xml:space="preserve">% </v>
      </c>
      <c r="H1168" s="241" t="str">
        <f t="shared" si="605"/>
        <v>2015/16</v>
      </c>
      <c r="I1168" s="2456" t="str">
        <f t="shared" si="605"/>
        <v xml:space="preserve">% </v>
      </c>
      <c r="J1168" s="241" t="str">
        <f t="shared" si="605"/>
        <v>2016/17</v>
      </c>
      <c r="K1168" s="241" t="str">
        <f t="shared" si="605"/>
        <v>2017/18</v>
      </c>
      <c r="L1168" s="241" t="str">
        <f t="shared" si="605"/>
        <v>2018/19</v>
      </c>
      <c r="M1168" s="241" t="str">
        <f t="shared" si="605"/>
        <v>2019/20</v>
      </c>
      <c r="N1168" s="241" t="str">
        <f t="shared" si="605"/>
        <v>2020/21</v>
      </c>
      <c r="O1168" s="241" t="str">
        <f t="shared" si="605"/>
        <v>2021/22</v>
      </c>
      <c r="P1168" s="241" t="str">
        <f t="shared" si="605"/>
        <v>2022/23</v>
      </c>
      <c r="Q1168" s="241" t="str">
        <f t="shared" si="605"/>
        <v>2023/24</v>
      </c>
      <c r="R1168" s="242" t="str">
        <f t="shared" si="605"/>
        <v>2024/25</v>
      </c>
    </row>
    <row r="1169" spans="1:18" s="146" customFormat="1" x14ac:dyDescent="0.2">
      <c r="A1169" s="80"/>
      <c r="B1169" s="145"/>
      <c r="C1169" s="145"/>
      <c r="D1169" s="1388"/>
      <c r="E1169" s="159"/>
      <c r="F1169" s="1276"/>
      <c r="G1169" s="1059"/>
      <c r="H1169" s="1276"/>
      <c r="I1169" s="1059"/>
      <c r="J1169" s="1276"/>
      <c r="K1169" s="145"/>
      <c r="L1169" s="145"/>
      <c r="M1169" s="145"/>
      <c r="N1169" s="145"/>
      <c r="O1169" s="145"/>
      <c r="P1169" s="145"/>
      <c r="Q1169" s="145"/>
      <c r="R1169" s="144"/>
    </row>
    <row r="1170" spans="1:18" s="146" customFormat="1" x14ac:dyDescent="0.2">
      <c r="A1170" s="80">
        <f>A92</f>
        <v>-925000</v>
      </c>
      <c r="B1170" s="145">
        <f>B92</f>
        <v>-1144000</v>
      </c>
      <c r="C1170" s="145">
        <f>C92</f>
        <v>-1034700</v>
      </c>
      <c r="D1170" s="1388"/>
      <c r="E1170" s="87" t="s">
        <v>931</v>
      </c>
      <c r="F1170" s="1276">
        <f>F92</f>
        <v>-1040600</v>
      </c>
      <c r="G1170" s="1059"/>
      <c r="H1170" s="1276">
        <f>H92</f>
        <v>-1073600</v>
      </c>
      <c r="I1170" s="1059"/>
      <c r="J1170" s="1276">
        <f t="shared" ref="J1170:R1170" si="606">J92</f>
        <v>-1343800</v>
      </c>
      <c r="K1170" s="145">
        <f t="shared" si="606"/>
        <v>-1139300</v>
      </c>
      <c r="L1170" s="145">
        <f t="shared" si="606"/>
        <v>-1174700</v>
      </c>
      <c r="M1170" s="145">
        <f t="shared" si="606"/>
        <v>-1211300</v>
      </c>
      <c r="N1170" s="145">
        <f t="shared" si="606"/>
        <v>-1508900</v>
      </c>
      <c r="O1170" s="145">
        <f t="shared" si="606"/>
        <v>-1287700</v>
      </c>
      <c r="P1170" s="145">
        <f t="shared" si="606"/>
        <v>-1327600</v>
      </c>
      <c r="Q1170" s="145">
        <f t="shared" si="606"/>
        <v>-1352600</v>
      </c>
      <c r="R1170" s="144">
        <f t="shared" si="606"/>
        <v>-1671700</v>
      </c>
    </row>
    <row r="1171" spans="1:18" s="146" customFormat="1" x14ac:dyDescent="0.2">
      <c r="A1171" s="80">
        <f>A133</f>
        <v>-494500</v>
      </c>
      <c r="B1171" s="145">
        <f>B133</f>
        <v>-512000</v>
      </c>
      <c r="C1171" s="145">
        <f>C133</f>
        <v>-661300</v>
      </c>
      <c r="D1171" s="1388"/>
      <c r="E1171" s="87" t="s">
        <v>1219</v>
      </c>
      <c r="F1171" s="1276">
        <f>F133</f>
        <v>-541500</v>
      </c>
      <c r="G1171" s="1059"/>
      <c r="H1171" s="1276">
        <f>H133</f>
        <v>-573000</v>
      </c>
      <c r="I1171" s="1059"/>
      <c r="J1171" s="1276">
        <f t="shared" ref="J1171:R1171" si="607">J133</f>
        <v>-588100</v>
      </c>
      <c r="K1171" s="145">
        <f t="shared" si="607"/>
        <v>-605800</v>
      </c>
      <c r="L1171" s="145">
        <f t="shared" si="607"/>
        <v>-624200</v>
      </c>
      <c r="M1171" s="145">
        <f t="shared" si="607"/>
        <v>-643200</v>
      </c>
      <c r="N1171" s="145">
        <f t="shared" si="607"/>
        <v>-662800</v>
      </c>
      <c r="O1171" s="145">
        <f t="shared" si="607"/>
        <v>-682700</v>
      </c>
      <c r="P1171" s="145">
        <f t="shared" si="607"/>
        <v>-703600</v>
      </c>
      <c r="Q1171" s="145">
        <f t="shared" si="607"/>
        <v>-725200</v>
      </c>
      <c r="R1171" s="144">
        <f t="shared" si="607"/>
        <v>-747300</v>
      </c>
    </row>
    <row r="1172" spans="1:18" s="146" customFormat="1" x14ac:dyDescent="0.2">
      <c r="A1172" s="80">
        <f>A261</f>
        <v>-1433000</v>
      </c>
      <c r="B1172" s="145">
        <f>B261</f>
        <v>-1334000</v>
      </c>
      <c r="C1172" s="145">
        <f>C261</f>
        <v>-1451200</v>
      </c>
      <c r="D1172" s="1388"/>
      <c r="E1172" s="87" t="s">
        <v>106</v>
      </c>
      <c r="F1172" s="1276">
        <f>F261</f>
        <v>-1587800</v>
      </c>
      <c r="G1172" s="1059"/>
      <c r="H1172" s="1276">
        <f>H261</f>
        <v>-1688800</v>
      </c>
      <c r="I1172" s="1059"/>
      <c r="J1172" s="1276">
        <f t="shared" ref="J1172:R1172" si="608">J261</f>
        <v>-1740000</v>
      </c>
      <c r="K1172" s="145">
        <f t="shared" si="608"/>
        <v>-1792700</v>
      </c>
      <c r="L1172" s="145">
        <f t="shared" si="608"/>
        <v>-1846900</v>
      </c>
      <c r="M1172" s="145">
        <f t="shared" si="608"/>
        <v>-1902700</v>
      </c>
      <c r="N1172" s="145">
        <f t="shared" si="608"/>
        <v>-1960300</v>
      </c>
      <c r="O1172" s="145">
        <f t="shared" si="608"/>
        <v>-2019500</v>
      </c>
      <c r="P1172" s="145">
        <f t="shared" si="608"/>
        <v>-2080500</v>
      </c>
      <c r="Q1172" s="145">
        <f t="shared" si="608"/>
        <v>-2143400</v>
      </c>
      <c r="R1172" s="144">
        <f t="shared" si="608"/>
        <v>-2208300</v>
      </c>
    </row>
    <row r="1173" spans="1:18" s="146" customFormat="1" x14ac:dyDescent="0.2">
      <c r="A1173" s="80">
        <f>A177</f>
        <v>20721000</v>
      </c>
      <c r="B1173" s="145">
        <f>B177</f>
        <v>20799000</v>
      </c>
      <c r="C1173" s="145">
        <f>C177</f>
        <v>19967600</v>
      </c>
      <c r="D1173" s="1388"/>
      <c r="E1173" s="87" t="s">
        <v>1206</v>
      </c>
      <c r="F1173" s="1276">
        <f>F177</f>
        <v>22321300</v>
      </c>
      <c r="G1173" s="1059"/>
      <c r="H1173" s="1276">
        <f>H177</f>
        <v>22878700</v>
      </c>
      <c r="I1173" s="1059"/>
      <c r="J1173" s="1276">
        <f t="shared" ref="J1173:R1173" si="609">J177</f>
        <v>23538300</v>
      </c>
      <c r="K1173" s="145">
        <f t="shared" si="609"/>
        <v>24314200</v>
      </c>
      <c r="L1173" s="145">
        <f t="shared" si="609"/>
        <v>25116200</v>
      </c>
      <c r="M1173" s="145">
        <f t="shared" si="609"/>
        <v>25945500</v>
      </c>
      <c r="N1173" s="145">
        <f t="shared" si="609"/>
        <v>26802700</v>
      </c>
      <c r="O1173" s="145">
        <f t="shared" si="609"/>
        <v>27689100</v>
      </c>
      <c r="P1173" s="145">
        <f t="shared" si="609"/>
        <v>28605300</v>
      </c>
      <c r="Q1173" s="145">
        <f t="shared" si="609"/>
        <v>29552900</v>
      </c>
      <c r="R1173" s="144">
        <f t="shared" si="609"/>
        <v>30532500</v>
      </c>
    </row>
    <row r="1174" spans="1:18" s="146" customFormat="1" x14ac:dyDescent="0.2">
      <c r="A1174" s="80">
        <f>A223</f>
        <v>3047000</v>
      </c>
      <c r="B1174" s="145">
        <f>B223</f>
        <v>3343000</v>
      </c>
      <c r="C1174" s="145">
        <f>C223</f>
        <v>3687600</v>
      </c>
      <c r="D1174" s="1388"/>
      <c r="E1174" s="87" t="s">
        <v>2689</v>
      </c>
      <c r="F1174" s="1276">
        <f>F223</f>
        <v>3957500</v>
      </c>
      <c r="G1174" s="1059"/>
      <c r="H1174" s="1276">
        <f>H223</f>
        <v>4167100</v>
      </c>
      <c r="I1174" s="1059"/>
      <c r="J1174" s="1276">
        <f t="shared" ref="J1174:R1174" si="610">J223</f>
        <v>4291100</v>
      </c>
      <c r="K1174" s="145">
        <f t="shared" si="610"/>
        <v>4418200</v>
      </c>
      <c r="L1174" s="145">
        <f t="shared" si="610"/>
        <v>4549800</v>
      </c>
      <c r="M1174" s="145">
        <f t="shared" si="610"/>
        <v>4684100</v>
      </c>
      <c r="N1174" s="145">
        <f t="shared" si="610"/>
        <v>4823600</v>
      </c>
      <c r="O1174" s="145">
        <f t="shared" si="610"/>
        <v>4966200</v>
      </c>
      <c r="P1174" s="145">
        <f t="shared" si="610"/>
        <v>5113700</v>
      </c>
      <c r="Q1174" s="145">
        <f t="shared" si="610"/>
        <v>5265300</v>
      </c>
      <c r="R1174" s="144">
        <f t="shared" si="610"/>
        <v>5421200</v>
      </c>
    </row>
    <row r="1175" spans="1:18" s="146" customFormat="1" x14ac:dyDescent="0.2">
      <c r="A1175" s="80">
        <f>A317</f>
        <v>-1075000</v>
      </c>
      <c r="B1175" s="145">
        <f>B317</f>
        <v>-731000</v>
      </c>
      <c r="C1175" s="145">
        <f>C317</f>
        <v>-1181500</v>
      </c>
      <c r="D1175" s="1388"/>
      <c r="E1175" s="87" t="s">
        <v>2668</v>
      </c>
      <c r="F1175" s="1276">
        <f>F317</f>
        <v>-1498100</v>
      </c>
      <c r="G1175" s="1059"/>
      <c r="H1175" s="1276">
        <f>H317</f>
        <v>-845700</v>
      </c>
      <c r="I1175" s="1059"/>
      <c r="J1175" s="1276">
        <f t="shared" ref="J1175:R1175" si="611">J317</f>
        <v>-853800</v>
      </c>
      <c r="K1175" s="145">
        <f t="shared" si="611"/>
        <v>-866200</v>
      </c>
      <c r="L1175" s="145">
        <f t="shared" si="611"/>
        <v>-882600</v>
      </c>
      <c r="M1175" s="145">
        <f t="shared" si="611"/>
        <v>-902700</v>
      </c>
      <c r="N1175" s="145">
        <f t="shared" si="611"/>
        <v>-926300</v>
      </c>
      <c r="O1175" s="145">
        <f t="shared" si="611"/>
        <v>-954900</v>
      </c>
      <c r="P1175" s="145">
        <f t="shared" si="611"/>
        <v>-987700</v>
      </c>
      <c r="Q1175" s="145">
        <f t="shared" si="611"/>
        <v>-1025200</v>
      </c>
      <c r="R1175" s="144">
        <f t="shared" si="611"/>
        <v>-1066500</v>
      </c>
    </row>
    <row r="1176" spans="1:18" s="146" customFormat="1" x14ac:dyDescent="0.2">
      <c r="A1176" s="80">
        <f>A386</f>
        <v>1618000</v>
      </c>
      <c r="B1176" s="145">
        <f>B386</f>
        <v>863000</v>
      </c>
      <c r="C1176" s="145">
        <f>C386</f>
        <v>-341400</v>
      </c>
      <c r="D1176" s="1388"/>
      <c r="E1176" s="87" t="s">
        <v>2963</v>
      </c>
      <c r="F1176" s="1276">
        <f>F386</f>
        <v>-1406100</v>
      </c>
      <c r="G1176" s="1059"/>
      <c r="H1176" s="1276">
        <f>H386</f>
        <v>-547900</v>
      </c>
      <c r="I1176" s="1059"/>
      <c r="J1176" s="1276">
        <f t="shared" ref="J1176:R1176" si="612">J386</f>
        <v>1204400</v>
      </c>
      <c r="K1176" s="145">
        <f t="shared" si="612"/>
        <v>1228200</v>
      </c>
      <c r="L1176" s="145">
        <f t="shared" si="612"/>
        <v>1267200</v>
      </c>
      <c r="M1176" s="145">
        <f t="shared" si="612"/>
        <v>1322200</v>
      </c>
      <c r="N1176" s="145">
        <f t="shared" si="612"/>
        <v>1353800</v>
      </c>
      <c r="O1176" s="145">
        <f t="shared" si="612"/>
        <v>1363300</v>
      </c>
      <c r="P1176" s="145">
        <f t="shared" si="612"/>
        <v>1398500</v>
      </c>
      <c r="Q1176" s="145">
        <f t="shared" si="612"/>
        <v>1413500</v>
      </c>
      <c r="R1176" s="144">
        <f t="shared" si="612"/>
        <v>1429000</v>
      </c>
    </row>
    <row r="1177" spans="1:18" s="146" customFormat="1" x14ac:dyDescent="0.2">
      <c r="A1177" s="80">
        <f>A447</f>
        <v>715400</v>
      </c>
      <c r="B1177" s="145">
        <f>B447</f>
        <v>780300</v>
      </c>
      <c r="C1177" s="145">
        <f>C447</f>
        <v>1049400</v>
      </c>
      <c r="D1177" s="1388"/>
      <c r="E1177" s="87" t="str">
        <f>E1196</f>
        <v>Ballina Byron Gateway Airport</v>
      </c>
      <c r="F1177" s="1276">
        <f>F447</f>
        <v>1345600</v>
      </c>
      <c r="G1177" s="1059"/>
      <c r="H1177" s="1276">
        <f>H447</f>
        <v>1523100</v>
      </c>
      <c r="I1177" s="1059"/>
      <c r="J1177" s="1276">
        <f t="shared" ref="J1177:R1177" si="613">J447</f>
        <v>1528700</v>
      </c>
      <c r="K1177" s="145">
        <f t="shared" si="613"/>
        <v>1922100</v>
      </c>
      <c r="L1177" s="145">
        <f t="shared" si="613"/>
        <v>1994600</v>
      </c>
      <c r="M1177" s="145">
        <f t="shared" si="613"/>
        <v>1988500</v>
      </c>
      <c r="N1177" s="145">
        <f t="shared" si="613"/>
        <v>1975900</v>
      </c>
      <c r="O1177" s="145">
        <f t="shared" si="613"/>
        <v>2016900</v>
      </c>
      <c r="P1177" s="145">
        <f t="shared" si="613"/>
        <v>2024200</v>
      </c>
      <c r="Q1177" s="145">
        <f t="shared" si="613"/>
        <v>2047300</v>
      </c>
      <c r="R1177" s="144">
        <f t="shared" si="613"/>
        <v>2063800</v>
      </c>
    </row>
    <row r="1178" spans="1:18" s="146" customFormat="1" ht="13.5" thickBot="1" x14ac:dyDescent="0.25">
      <c r="A1178" s="322"/>
      <c r="B1178" s="129"/>
      <c r="C1178" s="129"/>
      <c r="D1178" s="1388"/>
      <c r="E1178" s="87"/>
      <c r="F1178" s="2399"/>
      <c r="G1178" s="2399"/>
      <c r="H1178" s="2399"/>
      <c r="I1178" s="2399"/>
      <c r="J1178" s="2399"/>
      <c r="K1178" s="145"/>
      <c r="L1178" s="145"/>
      <c r="M1178" s="145"/>
      <c r="N1178" s="145"/>
      <c r="O1178" s="145"/>
      <c r="P1178" s="145"/>
      <c r="Q1178" s="145"/>
      <c r="R1178" s="144"/>
    </row>
    <row r="1179" spans="1:18" s="146" customFormat="1" x14ac:dyDescent="0.2">
      <c r="A1179" s="196">
        <f>SUM(A1170:A1178)</f>
        <v>22173900</v>
      </c>
      <c r="B1179" s="118">
        <f>SUM(B1170:B1178)</f>
        <v>22064300</v>
      </c>
      <c r="C1179" s="118">
        <f>SUM(C1170:C1178)</f>
        <v>20034500</v>
      </c>
      <c r="D1179" s="1388"/>
      <c r="E1179" s="1748" t="s">
        <v>422</v>
      </c>
      <c r="F1179" s="1765">
        <f>SUM(F1170:F1178)</f>
        <v>21550300</v>
      </c>
      <c r="G1179" s="1059"/>
      <c r="H1179" s="1765">
        <f t="shared" ref="H1179:Q1179" si="614">SUM(H1170:H1178)</f>
        <v>23839900</v>
      </c>
      <c r="I1179" s="1059"/>
      <c r="J1179" s="1765">
        <f t="shared" si="614"/>
        <v>26036800</v>
      </c>
      <c r="K1179" s="118">
        <f t="shared" si="614"/>
        <v>27478700</v>
      </c>
      <c r="L1179" s="118">
        <f t="shared" si="614"/>
        <v>28399400</v>
      </c>
      <c r="M1179" s="118">
        <f t="shared" si="614"/>
        <v>29280400</v>
      </c>
      <c r="N1179" s="118">
        <f t="shared" si="614"/>
        <v>29897700</v>
      </c>
      <c r="O1179" s="118">
        <f t="shared" si="614"/>
        <v>31090700</v>
      </c>
      <c r="P1179" s="118">
        <f t="shared" si="614"/>
        <v>32042300</v>
      </c>
      <c r="Q1179" s="118">
        <f t="shared" si="614"/>
        <v>33032600</v>
      </c>
      <c r="R1179" s="174">
        <f t="shared" ref="R1179" si="615">SUM(R1170:R1178)</f>
        <v>33752700</v>
      </c>
    </row>
    <row r="1180" spans="1:18" s="146" customFormat="1" ht="13.5" thickBot="1" x14ac:dyDescent="0.25">
      <c r="A1180" s="1734"/>
      <c r="B1180" s="1663"/>
      <c r="C1180" s="1663"/>
      <c r="D1180" s="1776"/>
      <c r="E1180" s="1736"/>
      <c r="F1180" s="1778"/>
      <c r="G1180" s="1778"/>
      <c r="H1180" s="1778"/>
      <c r="I1180" s="1778"/>
      <c r="J1180" s="1778"/>
      <c r="K1180" s="1067"/>
      <c r="L1180" s="1067"/>
      <c r="M1180" s="1067"/>
      <c r="N1180" s="1067"/>
      <c r="O1180" s="1067"/>
      <c r="P1180" s="1067"/>
      <c r="Q1180" s="1067"/>
      <c r="R1180" s="1069"/>
    </row>
    <row r="1181" spans="1:18" s="544" customFormat="1" thickTop="1" x14ac:dyDescent="0.2">
      <c r="A1181" s="548"/>
      <c r="B1181" s="548"/>
      <c r="C1181" s="548"/>
      <c r="D1181" s="562"/>
      <c r="E1181" s="563"/>
      <c r="F1181" s="564"/>
      <c r="G1181" s="564"/>
      <c r="H1181" s="564"/>
      <c r="I1181" s="564"/>
      <c r="J1181" s="565"/>
      <c r="K1181" s="545"/>
      <c r="L1181" s="545"/>
      <c r="M1181" s="545"/>
      <c r="N1181" s="545"/>
      <c r="O1181" s="545"/>
      <c r="P1181" s="545"/>
      <c r="Q1181" s="545"/>
      <c r="R1181" s="545"/>
    </row>
    <row r="1182" spans="1:18" x14ac:dyDescent="0.2">
      <c r="A1182" s="83"/>
      <c r="B1182" s="83"/>
      <c r="C1182" s="83"/>
      <c r="D1182" s="300"/>
      <c r="E1182" s="150"/>
      <c r="F1182" s="83"/>
      <c r="G1182" s="439"/>
      <c r="H1182" s="83"/>
      <c r="I1182" s="2254"/>
      <c r="K1182" s="110"/>
      <c r="L1182" s="110"/>
      <c r="M1182" s="110"/>
      <c r="N1182" s="110"/>
      <c r="O1182" s="110"/>
      <c r="P1182" s="110"/>
      <c r="Q1182" s="110"/>
      <c r="R1182" s="110"/>
    </row>
    <row r="1183" spans="1:18" x14ac:dyDescent="0.2">
      <c r="A1183" s="83"/>
      <c r="B1183" s="83"/>
      <c r="C1183" s="83"/>
      <c r="D1183" s="300"/>
      <c r="E1183" s="150"/>
      <c r="F1183" s="83"/>
      <c r="G1183" s="439"/>
      <c r="H1183" s="83"/>
      <c r="I1183" s="2254"/>
      <c r="K1183" s="110"/>
      <c r="L1183" s="110"/>
      <c r="M1183" s="110"/>
      <c r="N1183" s="110"/>
      <c r="O1183" s="110"/>
      <c r="P1183" s="110"/>
      <c r="Q1183" s="110"/>
      <c r="R1183" s="110"/>
    </row>
    <row r="1184" spans="1:18" x14ac:dyDescent="0.2">
      <c r="A1184" s="83"/>
      <c r="B1184" s="83"/>
      <c r="C1184" s="83"/>
      <c r="D1184" s="300"/>
      <c r="E1184" s="150"/>
      <c r="F1184" s="83"/>
      <c r="G1184" s="439"/>
      <c r="H1184" s="83"/>
      <c r="I1184" s="2254"/>
      <c r="K1184" s="110"/>
      <c r="L1184" s="110"/>
      <c r="M1184" s="110"/>
      <c r="N1184" s="110"/>
      <c r="O1184" s="110"/>
      <c r="P1184" s="110"/>
      <c r="Q1184" s="110"/>
      <c r="R1184" s="110"/>
    </row>
    <row r="1185" spans="1:18" ht="13.5" thickBot="1" x14ac:dyDescent="0.25">
      <c r="A1185" s="83"/>
      <c r="B1185" s="83"/>
      <c r="C1185" s="83"/>
      <c r="D1185" s="300"/>
      <c r="E1185" s="150"/>
      <c r="F1185" s="83"/>
      <c r="G1185" s="439"/>
      <c r="H1185" s="83"/>
      <c r="I1185" s="2254"/>
      <c r="K1185" s="110"/>
      <c r="L1185" s="110"/>
      <c r="M1185" s="110"/>
      <c r="N1185" s="110"/>
      <c r="O1185" s="110"/>
      <c r="P1185" s="110"/>
      <c r="Q1185" s="110"/>
      <c r="R1185" s="110"/>
    </row>
    <row r="1186" spans="1:18" s="102" customFormat="1" ht="13.5" thickTop="1" x14ac:dyDescent="0.2">
      <c r="A1186" s="2457" t="str">
        <f t="shared" ref="A1186:C1187" si="616">A2</f>
        <v>ACTUAL</v>
      </c>
      <c r="B1186" s="2434" t="str">
        <f t="shared" si="616"/>
        <v>ACTUAL</v>
      </c>
      <c r="C1186" s="2434" t="str">
        <f t="shared" si="616"/>
        <v>ACTUAL</v>
      </c>
      <c r="D1186" s="2458" t="str">
        <f>D1167</f>
        <v>LEDGER</v>
      </c>
      <c r="E1186" s="2409" t="s">
        <v>2626</v>
      </c>
      <c r="F1186" s="2779" t="s">
        <v>2628</v>
      </c>
      <c r="G1186" s="2780"/>
      <c r="H1186" s="2780"/>
      <c r="I1186" s="2780"/>
      <c r="J1186" s="2780"/>
      <c r="K1186" s="2780"/>
      <c r="L1186" s="2780"/>
      <c r="M1186" s="2780"/>
      <c r="N1186" s="2780"/>
      <c r="O1186" s="2780"/>
      <c r="P1186" s="2780"/>
      <c r="Q1186" s="2780"/>
      <c r="R1186" s="2781"/>
    </row>
    <row r="1187" spans="1:18" ht="13.5" thickBot="1" x14ac:dyDescent="0.25">
      <c r="A1187" s="2095" t="str">
        <f t="shared" si="616"/>
        <v>2011/12</v>
      </c>
      <c r="B1187" s="240" t="str">
        <f t="shared" si="616"/>
        <v>2012/13</v>
      </c>
      <c r="C1187" s="84" t="str">
        <f t="shared" si="616"/>
        <v>2013/14</v>
      </c>
      <c r="D1187" s="308" t="str">
        <f>D1168</f>
        <v>ACCOUNT</v>
      </c>
      <c r="E1187" s="134"/>
      <c r="F1187" s="240" t="str">
        <f>F3</f>
        <v>2014/15</v>
      </c>
      <c r="G1187" s="343" t="str">
        <f>$G$3</f>
        <v xml:space="preserve">% </v>
      </c>
      <c r="H1187" s="2459" t="str">
        <f>H3</f>
        <v>2015/16</v>
      </c>
      <c r="I1187" s="343" t="str">
        <f>$G$3</f>
        <v xml:space="preserve">% </v>
      </c>
      <c r="J1187" s="240" t="str">
        <f t="shared" ref="J1187:R1187" si="617">J3</f>
        <v>2016/17</v>
      </c>
      <c r="K1187" s="240" t="str">
        <f t="shared" si="617"/>
        <v>2017/18</v>
      </c>
      <c r="L1187" s="240" t="str">
        <f t="shared" si="617"/>
        <v>2018/19</v>
      </c>
      <c r="M1187" s="240" t="str">
        <f t="shared" si="617"/>
        <v>2019/20</v>
      </c>
      <c r="N1187" s="240" t="str">
        <f t="shared" si="617"/>
        <v>2020/21</v>
      </c>
      <c r="O1187" s="240" t="str">
        <f t="shared" si="617"/>
        <v>2021/22</v>
      </c>
      <c r="P1187" s="240" t="str">
        <f t="shared" si="617"/>
        <v>2022/23</v>
      </c>
      <c r="Q1187" s="240" t="str">
        <f t="shared" si="617"/>
        <v>2023/24</v>
      </c>
      <c r="R1187" s="2404" t="str">
        <f t="shared" si="617"/>
        <v>2024/25</v>
      </c>
    </row>
    <row r="1188" spans="1:18" x14ac:dyDescent="0.2">
      <c r="A1188" s="109"/>
      <c r="B1188" s="39"/>
      <c r="C1188" s="39"/>
      <c r="D1188" s="278"/>
      <c r="E1188" s="72"/>
      <c r="F1188" s="39"/>
      <c r="G1188" s="152"/>
      <c r="H1188" s="187"/>
      <c r="I1188" s="152"/>
      <c r="J1188" s="39"/>
      <c r="K1188" s="39"/>
      <c r="L1188" s="39"/>
      <c r="M1188" s="39"/>
      <c r="N1188" s="39"/>
      <c r="O1188" s="39"/>
      <c r="P1188" s="39"/>
      <c r="Q1188" s="39"/>
      <c r="R1188" s="127"/>
    </row>
    <row r="1189" spans="1:18" x14ac:dyDescent="0.2">
      <c r="A1189" s="109">
        <f>A90</f>
        <v>-925000</v>
      </c>
      <c r="B1189" s="39">
        <f>B90</f>
        <v>-1144000</v>
      </c>
      <c r="C1189" s="39">
        <f>C90</f>
        <v>-1034700</v>
      </c>
      <c r="D1189" s="278"/>
      <c r="E1189" s="39" t="str">
        <f t="shared" ref="E1189:E1195" si="618">E1170</f>
        <v>Governance</v>
      </c>
      <c r="F1189" s="39">
        <f>F90</f>
        <v>-1040600</v>
      </c>
      <c r="G1189" s="152">
        <f t="shared" ref="G1189:G1198" si="619">IF(C1189=F1189,0,IF(C1189=0,100,(F1189-C1189)/C1189*100))</f>
        <v>0.57021358847975256</v>
      </c>
      <c r="H1189" s="39">
        <f>H90</f>
        <v>-1073600</v>
      </c>
      <c r="I1189" s="152">
        <f t="shared" ref="I1189:I1195" si="620">IF(F1189=H1189,0,IF(F1189=0,100,(H1189-F1189)/F1189*100))</f>
        <v>3.1712473572938689</v>
      </c>
      <c r="J1189" s="39">
        <f t="shared" ref="J1189:R1189" si="621">J90</f>
        <v>-1343800</v>
      </c>
      <c r="K1189" s="39">
        <f t="shared" si="621"/>
        <v>-1139300</v>
      </c>
      <c r="L1189" s="39">
        <f t="shared" si="621"/>
        <v>-1174700</v>
      </c>
      <c r="M1189" s="39">
        <f t="shared" si="621"/>
        <v>-1211300</v>
      </c>
      <c r="N1189" s="39">
        <f t="shared" si="621"/>
        <v>-1508900</v>
      </c>
      <c r="O1189" s="39">
        <f t="shared" si="621"/>
        <v>-1287700</v>
      </c>
      <c r="P1189" s="39">
        <f t="shared" si="621"/>
        <v>-1327600</v>
      </c>
      <c r="Q1189" s="39">
        <f t="shared" si="621"/>
        <v>-1352600</v>
      </c>
      <c r="R1189" s="127">
        <f t="shared" si="621"/>
        <v>-1671700</v>
      </c>
    </row>
    <row r="1190" spans="1:18" x14ac:dyDescent="0.2">
      <c r="A1190" s="109">
        <f>A131</f>
        <v>-494500</v>
      </c>
      <c r="B1190" s="39">
        <f>B131</f>
        <v>-512000</v>
      </c>
      <c r="C1190" s="39">
        <f>C131</f>
        <v>-661300</v>
      </c>
      <c r="D1190" s="278"/>
      <c r="E1190" s="39" t="str">
        <f t="shared" si="618"/>
        <v>Administrative Services</v>
      </c>
      <c r="F1190" s="39">
        <f>F131</f>
        <v>-541500</v>
      </c>
      <c r="G1190" s="152">
        <f t="shared" si="619"/>
        <v>-18.115832451232421</v>
      </c>
      <c r="H1190" s="39">
        <f>H131</f>
        <v>-573000</v>
      </c>
      <c r="I1190" s="152">
        <f t="shared" si="620"/>
        <v>5.8171745152354575</v>
      </c>
      <c r="J1190" s="39">
        <f t="shared" ref="J1190:R1190" si="622">J131</f>
        <v>-588100</v>
      </c>
      <c r="K1190" s="39">
        <f t="shared" si="622"/>
        <v>-605800</v>
      </c>
      <c r="L1190" s="39">
        <f t="shared" si="622"/>
        <v>-624200</v>
      </c>
      <c r="M1190" s="39">
        <f t="shared" si="622"/>
        <v>-643200</v>
      </c>
      <c r="N1190" s="39">
        <f t="shared" si="622"/>
        <v>-662800</v>
      </c>
      <c r="O1190" s="39">
        <f t="shared" si="622"/>
        <v>-682700</v>
      </c>
      <c r="P1190" s="39">
        <f t="shared" si="622"/>
        <v>-703600</v>
      </c>
      <c r="Q1190" s="39">
        <f t="shared" si="622"/>
        <v>-725200</v>
      </c>
      <c r="R1190" s="127">
        <f t="shared" si="622"/>
        <v>-747300</v>
      </c>
    </row>
    <row r="1191" spans="1:18" x14ac:dyDescent="0.2">
      <c r="A1191" s="109">
        <f>A259</f>
        <v>-1433000</v>
      </c>
      <c r="B1191" s="39">
        <f>B259</f>
        <v>-1334000</v>
      </c>
      <c r="C1191" s="39">
        <f>C259</f>
        <v>-1451200</v>
      </c>
      <c r="D1191" s="278"/>
      <c r="E1191" s="39" t="str">
        <f t="shared" si="618"/>
        <v>Financial Services</v>
      </c>
      <c r="F1191" s="39">
        <f>F259</f>
        <v>-1587800</v>
      </c>
      <c r="G1191" s="152">
        <f t="shared" si="619"/>
        <v>9.4128996692392501</v>
      </c>
      <c r="H1191" s="39">
        <f>H259</f>
        <v>-1688800</v>
      </c>
      <c r="I1191" s="152">
        <f t="shared" si="620"/>
        <v>6.3610026451694166</v>
      </c>
      <c r="J1191" s="39">
        <f t="shared" ref="J1191:R1191" si="623">J259</f>
        <v>-1740000</v>
      </c>
      <c r="K1191" s="39">
        <f t="shared" si="623"/>
        <v>-1792700</v>
      </c>
      <c r="L1191" s="39">
        <f t="shared" si="623"/>
        <v>-1846900</v>
      </c>
      <c r="M1191" s="39">
        <f t="shared" si="623"/>
        <v>-1902700</v>
      </c>
      <c r="N1191" s="39">
        <f t="shared" si="623"/>
        <v>-1960300</v>
      </c>
      <c r="O1191" s="39">
        <f t="shared" si="623"/>
        <v>-2019500</v>
      </c>
      <c r="P1191" s="39">
        <f t="shared" si="623"/>
        <v>-2080500</v>
      </c>
      <c r="Q1191" s="39">
        <f t="shared" si="623"/>
        <v>-2143400</v>
      </c>
      <c r="R1191" s="127">
        <f t="shared" si="623"/>
        <v>-2208300</v>
      </c>
    </row>
    <row r="1192" spans="1:18" x14ac:dyDescent="0.2">
      <c r="A1192" s="109">
        <f>A175</f>
        <v>20721000</v>
      </c>
      <c r="B1192" s="39">
        <f>B175</f>
        <v>20799000</v>
      </c>
      <c r="C1192" s="39">
        <f>C175</f>
        <v>19967600</v>
      </c>
      <c r="D1192" s="278"/>
      <c r="E1192" s="39" t="str">
        <f t="shared" si="618"/>
        <v>Financial Services - General Purpose Revenues</v>
      </c>
      <c r="F1192" s="39">
        <f>F175</f>
        <v>22321300</v>
      </c>
      <c r="G1192" s="152">
        <f t="shared" si="619"/>
        <v>11.787595905366693</v>
      </c>
      <c r="H1192" s="39">
        <f>H175</f>
        <v>22878700</v>
      </c>
      <c r="I1192" s="152">
        <f t="shared" si="620"/>
        <v>2.49716638367837</v>
      </c>
      <c r="J1192" s="39">
        <f t="shared" ref="J1192:R1192" si="624">J175</f>
        <v>23538300</v>
      </c>
      <c r="K1192" s="39">
        <f t="shared" si="624"/>
        <v>24314200</v>
      </c>
      <c r="L1192" s="39">
        <f t="shared" si="624"/>
        <v>25116200</v>
      </c>
      <c r="M1192" s="39">
        <f t="shared" si="624"/>
        <v>25945500</v>
      </c>
      <c r="N1192" s="39">
        <f t="shared" si="624"/>
        <v>26802700</v>
      </c>
      <c r="O1192" s="39">
        <f t="shared" si="624"/>
        <v>27689100</v>
      </c>
      <c r="P1192" s="39">
        <f t="shared" si="624"/>
        <v>28605300</v>
      </c>
      <c r="Q1192" s="39">
        <f t="shared" si="624"/>
        <v>29552900</v>
      </c>
      <c r="R1192" s="127">
        <f t="shared" si="624"/>
        <v>30532500</v>
      </c>
    </row>
    <row r="1193" spans="1:18" x14ac:dyDescent="0.2">
      <c r="A1193" s="109">
        <f>A221</f>
        <v>3047000</v>
      </c>
      <c r="B1193" s="39">
        <f>B221</f>
        <v>3343000</v>
      </c>
      <c r="C1193" s="39">
        <f>C221</f>
        <v>3687600</v>
      </c>
      <c r="D1193" s="278"/>
      <c r="E1193" s="39" t="str">
        <f t="shared" si="618"/>
        <v>Information Services</v>
      </c>
      <c r="F1193" s="39">
        <f>F221</f>
        <v>3957500</v>
      </c>
      <c r="G1193" s="152">
        <f t="shared" si="619"/>
        <v>7.319123549191886</v>
      </c>
      <c r="H1193" s="39">
        <f>H221</f>
        <v>4167100</v>
      </c>
      <c r="I1193" s="152">
        <f t="shared" si="620"/>
        <v>5.2962728995578017</v>
      </c>
      <c r="J1193" s="39">
        <f t="shared" ref="J1193:R1193" si="625">J221</f>
        <v>4291100</v>
      </c>
      <c r="K1193" s="39">
        <f t="shared" si="625"/>
        <v>4418200</v>
      </c>
      <c r="L1193" s="39">
        <f t="shared" si="625"/>
        <v>4549800</v>
      </c>
      <c r="M1193" s="39">
        <f t="shared" si="625"/>
        <v>4684100</v>
      </c>
      <c r="N1193" s="39">
        <f t="shared" si="625"/>
        <v>4823600</v>
      </c>
      <c r="O1193" s="39">
        <f t="shared" si="625"/>
        <v>4966200</v>
      </c>
      <c r="P1193" s="39">
        <f t="shared" si="625"/>
        <v>5113700</v>
      </c>
      <c r="Q1193" s="39">
        <f t="shared" si="625"/>
        <v>5265300</v>
      </c>
      <c r="R1193" s="127">
        <f t="shared" si="625"/>
        <v>5421200</v>
      </c>
    </row>
    <row r="1194" spans="1:18" x14ac:dyDescent="0.2">
      <c r="A1194" s="109">
        <f>A315</f>
        <v>-1075000</v>
      </c>
      <c r="B1194" s="39">
        <f>B315</f>
        <v>-731000</v>
      </c>
      <c r="C1194" s="39">
        <f>C315</f>
        <v>-1181500</v>
      </c>
      <c r="D1194" s="278"/>
      <c r="E1194" s="39" t="str">
        <f t="shared" si="618"/>
        <v>Human Resources and Risk Management</v>
      </c>
      <c r="F1194" s="39">
        <f>F315</f>
        <v>-1498100</v>
      </c>
      <c r="G1194" s="152">
        <f t="shared" si="619"/>
        <v>26.796445196783747</v>
      </c>
      <c r="H1194" s="39">
        <f>H315</f>
        <v>-845700</v>
      </c>
      <c r="I1194" s="152">
        <f t="shared" si="620"/>
        <v>-43.548494760029371</v>
      </c>
      <c r="J1194" s="39">
        <f t="shared" ref="J1194:R1194" si="626">J315</f>
        <v>-853800</v>
      </c>
      <c r="K1194" s="39">
        <f t="shared" si="626"/>
        <v>-866200</v>
      </c>
      <c r="L1194" s="39">
        <f t="shared" si="626"/>
        <v>-882600</v>
      </c>
      <c r="M1194" s="39">
        <f t="shared" si="626"/>
        <v>-902700</v>
      </c>
      <c r="N1194" s="39">
        <f t="shared" si="626"/>
        <v>-926300</v>
      </c>
      <c r="O1194" s="39">
        <f t="shared" si="626"/>
        <v>-954900</v>
      </c>
      <c r="P1194" s="39">
        <f t="shared" si="626"/>
        <v>-987700</v>
      </c>
      <c r="Q1194" s="39">
        <f t="shared" si="626"/>
        <v>-1025200</v>
      </c>
      <c r="R1194" s="127">
        <f t="shared" si="626"/>
        <v>-1066500</v>
      </c>
    </row>
    <row r="1195" spans="1:18" x14ac:dyDescent="0.2">
      <c r="A1195" s="109">
        <f>A384</f>
        <v>1454000</v>
      </c>
      <c r="B1195" s="39">
        <f>B384</f>
        <v>695000</v>
      </c>
      <c r="C1195" s="39">
        <f>C384</f>
        <v>-964900</v>
      </c>
      <c r="D1195" s="278"/>
      <c r="E1195" s="39" t="str">
        <f t="shared" si="618"/>
        <v>Property Management</v>
      </c>
      <c r="F1195" s="39">
        <f>F384</f>
        <v>-1514800</v>
      </c>
      <c r="G1195" s="152">
        <f t="shared" si="619"/>
        <v>56.99036169551249</v>
      </c>
      <c r="H1195" s="39">
        <f>H384</f>
        <v>-656600</v>
      </c>
      <c r="I1195" s="152">
        <f t="shared" si="620"/>
        <v>-56.654343807763397</v>
      </c>
      <c r="J1195" s="39">
        <f t="shared" ref="J1195:R1195" si="627">J384</f>
        <v>1082900</v>
      </c>
      <c r="K1195" s="39">
        <f t="shared" si="627"/>
        <v>1102900</v>
      </c>
      <c r="L1195" s="39">
        <f t="shared" si="627"/>
        <v>1138000</v>
      </c>
      <c r="M1195" s="39">
        <f t="shared" si="627"/>
        <v>1189000</v>
      </c>
      <c r="N1195" s="39">
        <f t="shared" si="627"/>
        <v>1216500</v>
      </c>
      <c r="O1195" s="39">
        <f t="shared" si="627"/>
        <v>1221800</v>
      </c>
      <c r="P1195" s="39">
        <f t="shared" si="627"/>
        <v>1252700</v>
      </c>
      <c r="Q1195" s="39">
        <f t="shared" si="627"/>
        <v>1263300</v>
      </c>
      <c r="R1195" s="127">
        <f t="shared" si="627"/>
        <v>1274200</v>
      </c>
    </row>
    <row r="1196" spans="1:18" x14ac:dyDescent="0.2">
      <c r="A1196" s="109">
        <f>A444</f>
        <v>-68600</v>
      </c>
      <c r="B1196" s="39">
        <f>B444</f>
        <v>-50700</v>
      </c>
      <c r="C1196" s="39">
        <f>C444</f>
        <v>-1786600</v>
      </c>
      <c r="D1196" s="278"/>
      <c r="E1196" s="39" t="s">
        <v>2491</v>
      </c>
      <c r="F1196" s="39">
        <f>F444</f>
        <v>508100</v>
      </c>
      <c r="G1196" s="152"/>
      <c r="H1196" s="39">
        <f>H444</f>
        <v>665600</v>
      </c>
      <c r="I1196" s="152"/>
      <c r="J1196" s="39">
        <f t="shared" ref="J1196:R1196" si="628">J444</f>
        <v>645500</v>
      </c>
      <c r="K1196" s="39">
        <f t="shared" si="628"/>
        <v>1012400</v>
      </c>
      <c r="L1196" s="39">
        <f t="shared" si="628"/>
        <v>1057600</v>
      </c>
      <c r="M1196" s="39">
        <f t="shared" si="628"/>
        <v>1023400</v>
      </c>
      <c r="N1196" s="39">
        <f t="shared" si="628"/>
        <v>981800</v>
      </c>
      <c r="O1196" s="39">
        <f t="shared" si="628"/>
        <v>993000</v>
      </c>
      <c r="P1196" s="39">
        <f t="shared" si="628"/>
        <v>969600</v>
      </c>
      <c r="Q1196" s="39">
        <f t="shared" si="628"/>
        <v>961100</v>
      </c>
      <c r="R1196" s="127">
        <f t="shared" si="628"/>
        <v>945000</v>
      </c>
    </row>
    <row r="1197" spans="1:18" ht="13.5" thickBot="1" x14ac:dyDescent="0.25">
      <c r="A1197" s="970"/>
      <c r="B1197" s="72"/>
      <c r="C1197" s="72"/>
      <c r="D1197" s="278"/>
      <c r="E1197" s="39"/>
      <c r="F1197" s="72"/>
      <c r="G1197" s="152"/>
      <c r="H1197" s="72"/>
      <c r="I1197" s="152"/>
      <c r="J1197" s="39"/>
      <c r="K1197" s="39"/>
      <c r="L1197" s="39"/>
      <c r="M1197" s="39"/>
      <c r="N1197" s="39"/>
      <c r="O1197" s="39"/>
      <c r="P1197" s="39"/>
      <c r="Q1197" s="39"/>
      <c r="R1197" s="127"/>
    </row>
    <row r="1198" spans="1:18" x14ac:dyDescent="0.2">
      <c r="A1198" s="971">
        <f>SUM(A1188:A1197)</f>
        <v>21225900</v>
      </c>
      <c r="B1198" s="61">
        <f>SUM(B1188:B1197)</f>
        <v>21065300</v>
      </c>
      <c r="C1198" s="61">
        <f>SUM(C1188:C1197)</f>
        <v>16575000</v>
      </c>
      <c r="D1198" s="278"/>
      <c r="E1198" s="596" t="s">
        <v>422</v>
      </c>
      <c r="F1198" s="61">
        <f>SUM(F1188:F1197)</f>
        <v>20604100</v>
      </c>
      <c r="G1198" s="197">
        <f t="shared" si="619"/>
        <v>24.308295625942687</v>
      </c>
      <c r="H1198" s="61">
        <f t="shared" ref="H1198:Q1198" si="629">SUM(H1188:H1197)</f>
        <v>22873700</v>
      </c>
      <c r="I1198" s="197">
        <f>IF(F1198=H1198,0,IF(F1198=0,100,(H1198-F1198)/F1198*100))</f>
        <v>11.015283365932023</v>
      </c>
      <c r="J1198" s="61">
        <f t="shared" si="629"/>
        <v>25032100</v>
      </c>
      <c r="K1198" s="61">
        <f t="shared" si="629"/>
        <v>26443700</v>
      </c>
      <c r="L1198" s="61">
        <f t="shared" si="629"/>
        <v>27333200</v>
      </c>
      <c r="M1198" s="61">
        <f t="shared" si="629"/>
        <v>28182100</v>
      </c>
      <c r="N1198" s="61">
        <f t="shared" si="629"/>
        <v>28766300</v>
      </c>
      <c r="O1198" s="61">
        <f t="shared" si="629"/>
        <v>29925300</v>
      </c>
      <c r="P1198" s="61">
        <f t="shared" si="629"/>
        <v>30841900</v>
      </c>
      <c r="Q1198" s="61">
        <f t="shared" si="629"/>
        <v>31796200</v>
      </c>
      <c r="R1198" s="126">
        <f t="shared" ref="R1198" si="630">SUM(R1188:R1197)</f>
        <v>32479100</v>
      </c>
    </row>
    <row r="1199" spans="1:18" x14ac:dyDescent="0.2">
      <c r="A1199" s="970"/>
      <c r="B1199" s="72"/>
      <c r="C1199" s="72"/>
      <c r="D1199" s="278"/>
      <c r="E1199" s="596"/>
      <c r="F1199" s="72"/>
      <c r="G1199" s="197"/>
      <c r="H1199" s="72"/>
      <c r="I1199" s="197"/>
      <c r="J1199" s="72"/>
      <c r="K1199" s="72"/>
      <c r="L1199" s="72"/>
      <c r="M1199" s="72"/>
      <c r="N1199" s="72"/>
      <c r="O1199" s="72"/>
      <c r="P1199" s="72"/>
      <c r="Q1199" s="72"/>
      <c r="R1199" s="128"/>
    </row>
    <row r="1200" spans="1:18" x14ac:dyDescent="0.2">
      <c r="A1200" s="970">
        <f>A1179</f>
        <v>22173900</v>
      </c>
      <c r="B1200" s="72">
        <f>B1179</f>
        <v>22064300</v>
      </c>
      <c r="C1200" s="72">
        <f>C1179</f>
        <v>20034500</v>
      </c>
      <c r="D1200" s="278"/>
      <c r="E1200" s="596" t="s">
        <v>3262</v>
      </c>
      <c r="F1200" s="72">
        <f>F1179</f>
        <v>21550300</v>
      </c>
      <c r="G1200" s="197"/>
      <c r="H1200" s="72">
        <f>H1179</f>
        <v>23839900</v>
      </c>
      <c r="I1200" s="197"/>
      <c r="J1200" s="72">
        <f t="shared" ref="J1200:R1200" si="631">J1179</f>
        <v>26036800</v>
      </c>
      <c r="K1200" s="72">
        <f t="shared" si="631"/>
        <v>27478700</v>
      </c>
      <c r="L1200" s="72">
        <f t="shared" si="631"/>
        <v>28399400</v>
      </c>
      <c r="M1200" s="72">
        <f t="shared" si="631"/>
        <v>29280400</v>
      </c>
      <c r="N1200" s="72">
        <f t="shared" si="631"/>
        <v>29897700</v>
      </c>
      <c r="O1200" s="72">
        <f t="shared" si="631"/>
        <v>31090700</v>
      </c>
      <c r="P1200" s="72">
        <f t="shared" si="631"/>
        <v>32042300</v>
      </c>
      <c r="Q1200" s="72">
        <f t="shared" si="631"/>
        <v>33032600</v>
      </c>
      <c r="R1200" s="128">
        <f t="shared" si="631"/>
        <v>33752700</v>
      </c>
    </row>
    <row r="1201" spans="1:18" x14ac:dyDescent="0.2">
      <c r="A1201" s="970"/>
      <c r="B1201" s="72"/>
      <c r="C1201" s="72"/>
      <c r="D1201" s="278"/>
      <c r="E1201" s="596"/>
      <c r="F1201" s="72"/>
      <c r="G1201" s="197"/>
      <c r="H1201" s="72"/>
      <c r="I1201" s="197"/>
      <c r="J1201" s="72"/>
      <c r="K1201" s="72"/>
      <c r="L1201" s="72"/>
      <c r="M1201" s="72"/>
      <c r="N1201" s="72"/>
      <c r="O1201" s="72"/>
      <c r="P1201" s="72"/>
      <c r="Q1201" s="72"/>
      <c r="R1201" s="128"/>
    </row>
    <row r="1202" spans="1:18" x14ac:dyDescent="0.2">
      <c r="A1202" s="970">
        <f>A1152+A1045+A988</f>
        <v>948000</v>
      </c>
      <c r="B1202" s="72">
        <f>B1152+B1045+B988</f>
        <v>998800</v>
      </c>
      <c r="C1202" s="72">
        <f>C1152+C1045+C988</f>
        <v>1384100</v>
      </c>
      <c r="D1202" s="278"/>
      <c r="E1202" s="596" t="s">
        <v>2428</v>
      </c>
      <c r="F1202" s="72">
        <f>F1152+F1045+F988</f>
        <v>946200</v>
      </c>
      <c r="G1202" s="197"/>
      <c r="H1202" s="72">
        <f>H1152+H1045+H988</f>
        <v>966200</v>
      </c>
      <c r="I1202" s="197"/>
      <c r="J1202" s="72">
        <f t="shared" ref="J1202:R1202" si="632">J1152+J1045+J988</f>
        <v>1004700</v>
      </c>
      <c r="K1202" s="72">
        <f t="shared" si="632"/>
        <v>1035000</v>
      </c>
      <c r="L1202" s="72">
        <f t="shared" si="632"/>
        <v>1066200</v>
      </c>
      <c r="M1202" s="72">
        <f t="shared" si="632"/>
        <v>1098300</v>
      </c>
      <c r="N1202" s="72">
        <f t="shared" si="632"/>
        <v>1131400</v>
      </c>
      <c r="O1202" s="72">
        <f t="shared" si="632"/>
        <v>1165400</v>
      </c>
      <c r="P1202" s="72">
        <f t="shared" si="632"/>
        <v>1200400</v>
      </c>
      <c r="Q1202" s="72">
        <f t="shared" si="632"/>
        <v>1236400</v>
      </c>
      <c r="R1202" s="128">
        <f t="shared" si="632"/>
        <v>1273600</v>
      </c>
    </row>
    <row r="1203" spans="1:18" x14ac:dyDescent="0.2">
      <c r="A1203" s="970">
        <f>A1153</f>
        <v>0</v>
      </c>
      <c r="B1203" s="72">
        <f>B1153</f>
        <v>0</v>
      </c>
      <c r="C1203" s="72">
        <f>C1153</f>
        <v>2075400</v>
      </c>
      <c r="D1203" s="278"/>
      <c r="E1203" s="1748" t="s">
        <v>5991</v>
      </c>
      <c r="F1203" s="72">
        <f>F1153</f>
        <v>0</v>
      </c>
      <c r="G1203" s="197"/>
      <c r="H1203" s="72">
        <f>H1153</f>
        <v>0</v>
      </c>
      <c r="I1203" s="197"/>
      <c r="J1203" s="72">
        <f t="shared" ref="J1203:R1203" si="633">J1153</f>
        <v>0</v>
      </c>
      <c r="K1203" s="72">
        <f t="shared" si="633"/>
        <v>0</v>
      </c>
      <c r="L1203" s="72">
        <f t="shared" si="633"/>
        <v>0</v>
      </c>
      <c r="M1203" s="72">
        <f t="shared" si="633"/>
        <v>0</v>
      </c>
      <c r="N1203" s="72">
        <f t="shared" si="633"/>
        <v>0</v>
      </c>
      <c r="O1203" s="72">
        <f t="shared" si="633"/>
        <v>0</v>
      </c>
      <c r="P1203" s="72">
        <f t="shared" si="633"/>
        <v>0</v>
      </c>
      <c r="Q1203" s="72">
        <f t="shared" si="633"/>
        <v>0</v>
      </c>
      <c r="R1203" s="128">
        <f t="shared" si="633"/>
        <v>0</v>
      </c>
    </row>
    <row r="1204" spans="1:18" x14ac:dyDescent="0.2">
      <c r="A1204" s="970"/>
      <c r="B1204" s="72"/>
      <c r="C1204" s="72"/>
      <c r="D1204" s="278"/>
      <c r="E1204" s="596"/>
      <c r="F1204" s="72"/>
      <c r="G1204" s="197"/>
      <c r="H1204" s="72"/>
      <c r="I1204" s="197"/>
      <c r="J1204" s="72"/>
      <c r="K1204" s="72"/>
      <c r="L1204" s="72"/>
      <c r="M1204" s="72"/>
      <c r="N1204" s="72"/>
      <c r="O1204" s="72"/>
      <c r="P1204" s="72"/>
      <c r="Q1204" s="72"/>
      <c r="R1204" s="128"/>
    </row>
    <row r="1205" spans="1:18" x14ac:dyDescent="0.2">
      <c r="A1205" s="970">
        <f>ROUND(A1198+A1202-A1200-A1203,-3)</f>
        <v>0</v>
      </c>
      <c r="B1205" s="72">
        <f>ROUND(B1198+B1202-B1200-B1203,-3)</f>
        <v>0</v>
      </c>
      <c r="C1205" s="72">
        <f t="shared" ref="C1205" si="634">C1198+C1202-C1200-C1203</f>
        <v>-4150800</v>
      </c>
      <c r="D1205" s="278"/>
      <c r="E1205" s="596" t="s">
        <v>2077</v>
      </c>
      <c r="F1205" s="72">
        <f>F1198+F1202-F1200-F1203</f>
        <v>0</v>
      </c>
      <c r="G1205" s="197"/>
      <c r="H1205" s="72">
        <f t="shared" ref="H1205:Q1205" si="635">H1198+H1202-H1200-H1203</f>
        <v>0</v>
      </c>
      <c r="I1205" s="197"/>
      <c r="J1205" s="72">
        <f t="shared" si="635"/>
        <v>0</v>
      </c>
      <c r="K1205" s="72">
        <f t="shared" si="635"/>
        <v>0</v>
      </c>
      <c r="L1205" s="72">
        <f t="shared" si="635"/>
        <v>0</v>
      </c>
      <c r="M1205" s="72">
        <f t="shared" si="635"/>
        <v>0</v>
      </c>
      <c r="N1205" s="72">
        <f t="shared" si="635"/>
        <v>0</v>
      </c>
      <c r="O1205" s="72">
        <f t="shared" si="635"/>
        <v>0</v>
      </c>
      <c r="P1205" s="72">
        <f t="shared" si="635"/>
        <v>0</v>
      </c>
      <c r="Q1205" s="72">
        <f t="shared" si="635"/>
        <v>0</v>
      </c>
      <c r="R1205" s="128">
        <f t="shared" ref="R1205" si="636">R1198+R1202-R1200-R1203</f>
        <v>0</v>
      </c>
    </row>
    <row r="1206" spans="1:18" ht="13.5" thickBot="1" x14ac:dyDescent="0.25">
      <c r="A1206" s="744"/>
      <c r="B1206" s="99"/>
      <c r="C1206" s="99"/>
      <c r="D1206" s="312"/>
      <c r="E1206" s="427"/>
      <c r="F1206" s="99"/>
      <c r="G1206" s="452"/>
      <c r="H1206" s="99"/>
      <c r="I1206" s="452"/>
      <c r="J1206" s="74"/>
      <c r="K1206" s="74"/>
      <c r="L1206" s="74"/>
      <c r="M1206" s="74"/>
      <c r="N1206" s="74"/>
      <c r="O1206" s="74"/>
      <c r="P1206" s="74"/>
      <c r="Q1206" s="74"/>
      <c r="R1206" s="182"/>
    </row>
    <row r="1207" spans="1:18" ht="13.5" thickTop="1" x14ac:dyDescent="0.2"/>
    <row r="1211" spans="1:18" x14ac:dyDescent="0.2">
      <c r="A1211" s="545"/>
      <c r="B1211" s="545"/>
    </row>
    <row r="1212" spans="1:18" x14ac:dyDescent="0.2">
      <c r="A1212" s="545"/>
      <c r="B1212" s="545"/>
    </row>
    <row r="1213" spans="1:18" x14ac:dyDescent="0.2">
      <c r="A1213" s="545"/>
      <c r="B1213" s="545"/>
    </row>
    <row r="1214" spans="1:18" x14ac:dyDescent="0.2">
      <c r="A1214" s="110"/>
      <c r="B1214" s="110"/>
    </row>
    <row r="1215" spans="1:18" x14ac:dyDescent="0.2">
      <c r="A1215" s="110"/>
      <c r="B1215" s="110"/>
    </row>
    <row r="1216" spans="1:18" x14ac:dyDescent="0.2">
      <c r="A1216" s="110"/>
      <c r="B1216" s="110"/>
    </row>
    <row r="1217" spans="1:2" x14ac:dyDescent="0.2">
      <c r="A1217" s="110"/>
      <c r="B1217" s="110"/>
    </row>
    <row r="1218" spans="1:2" x14ac:dyDescent="0.2">
      <c r="A1218" s="110"/>
      <c r="B1218" s="110"/>
    </row>
  </sheetData>
  <mergeCells count="46">
    <mergeCell ref="F1102:R1102"/>
    <mergeCell ref="A824:R824"/>
    <mergeCell ref="F825:R825"/>
    <mergeCell ref="F533:Q533"/>
    <mergeCell ref="F464:R464"/>
    <mergeCell ref="F1001:R1001"/>
    <mergeCell ref="F931:R931"/>
    <mergeCell ref="F864:R864"/>
    <mergeCell ref="A764:R764"/>
    <mergeCell ref="F765:R765"/>
    <mergeCell ref="A1059:R1059"/>
    <mergeCell ref="F1060:R1060"/>
    <mergeCell ref="A1000:R1000"/>
    <mergeCell ref="A863:R863"/>
    <mergeCell ref="F1186:R1186"/>
    <mergeCell ref="A1:R1"/>
    <mergeCell ref="F2:R2"/>
    <mergeCell ref="A57:R57"/>
    <mergeCell ref="F58:R58"/>
    <mergeCell ref="A107:R107"/>
    <mergeCell ref="F108:R108"/>
    <mergeCell ref="A148:R148"/>
    <mergeCell ref="F149:R149"/>
    <mergeCell ref="A192:R192"/>
    <mergeCell ref="F193:R193"/>
    <mergeCell ref="A237:R237"/>
    <mergeCell ref="F238:R238"/>
    <mergeCell ref="A276:R276"/>
    <mergeCell ref="F277:R277"/>
    <mergeCell ref="D30:E30"/>
    <mergeCell ref="F1167:R1167"/>
    <mergeCell ref="F332:R332"/>
    <mergeCell ref="D2:E2"/>
    <mergeCell ref="A400:R400"/>
    <mergeCell ref="F401:R401"/>
    <mergeCell ref="A532:R532"/>
    <mergeCell ref="A463:R463"/>
    <mergeCell ref="A590:R590"/>
    <mergeCell ref="A1101:R1101"/>
    <mergeCell ref="A712:R712"/>
    <mergeCell ref="F713:R713"/>
    <mergeCell ref="F643:R643"/>
    <mergeCell ref="A642:R642"/>
    <mergeCell ref="F591:R591"/>
    <mergeCell ref="A930:R930"/>
    <mergeCell ref="A331:R331"/>
  </mergeCells>
  <phoneticPr fontId="9" type="noConversion"/>
  <printOptions horizontalCentered="1"/>
  <pageMargins left="0.19685039370078741" right="0.19685039370078741" top="0.19685039370078741" bottom="0.19685039370078741" header="0.39370078740157483" footer="0.39370078740157483"/>
  <pageSetup paperSize="9" scale="65" orientation="landscape" r:id="rId1"/>
  <headerFooter alignWithMargins="0"/>
  <rowBreaks count="20" manualBreakCount="20">
    <brk id="55" max="16383" man="1"/>
    <brk id="106" max="16383" man="1"/>
    <brk id="146" max="16383" man="1"/>
    <brk id="190" max="16383" man="1"/>
    <brk id="235" max="16383" man="1"/>
    <brk id="274" max="16383" man="1"/>
    <brk id="330" max="16383" man="1"/>
    <brk id="398" max="16383" man="1"/>
    <brk id="461" max="16383" man="1"/>
    <brk id="530" max="16383" man="1"/>
    <brk id="589" max="16383" man="1"/>
    <brk id="641" max="16383" man="1"/>
    <brk id="710" max="16383" man="1"/>
    <brk id="763" max="16383" man="1"/>
    <brk id="823" max="16383" man="1"/>
    <brk id="862" max="16383" man="1"/>
    <brk id="929" max="16383" man="1"/>
    <brk id="998" max="16383" man="1"/>
    <brk id="1058" max="16383" man="1"/>
    <brk id="1100" max="16383" man="1"/>
  </rowBreaks>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
  <dimension ref="A1:U557"/>
  <sheetViews>
    <sheetView showGridLines="0" workbookViewId="0">
      <selection activeCell="E20" sqref="E20"/>
    </sheetView>
  </sheetViews>
  <sheetFormatPr defaultRowHeight="12.75" x14ac:dyDescent="0.2"/>
  <cols>
    <col min="1" max="2" width="10.28515625" style="110" customWidth="1"/>
    <col min="3" max="3" width="10.28515625" style="110" bestFit="1" customWidth="1"/>
    <col min="4" max="4" width="15.28515625" style="110" customWidth="1"/>
    <col min="5" max="5" width="36.5703125" style="110" customWidth="1"/>
    <col min="6" max="6" width="10.28515625" style="218" bestFit="1" customWidth="1"/>
    <col min="7" max="7" width="5.5703125" style="110" bestFit="1" customWidth="1"/>
    <col min="8" max="8" width="10.28515625" style="218" bestFit="1" customWidth="1"/>
    <col min="9" max="9" width="5.140625" style="110" bestFit="1" customWidth="1"/>
    <col min="10" max="10" width="10.28515625" style="218" bestFit="1" customWidth="1"/>
    <col min="11" max="11" width="10.28515625" style="110" bestFit="1" customWidth="1"/>
    <col min="12" max="12" width="11.28515625" style="110" customWidth="1"/>
    <col min="13" max="17" width="10.28515625" style="110" bestFit="1" customWidth="1"/>
    <col min="18" max="18" width="11.28515625" style="110" customWidth="1"/>
    <col min="19" max="16384" width="9.140625" style="110"/>
  </cols>
  <sheetData>
    <row r="1" spans="1:18" s="93" customFormat="1" ht="19.5" thickTop="1" thickBot="1" x14ac:dyDescent="0.3">
      <c r="A1" s="2795" t="s">
        <v>3666</v>
      </c>
      <c r="B1" s="2796"/>
      <c r="C1" s="2796"/>
      <c r="D1" s="2796"/>
      <c r="E1" s="2796"/>
      <c r="F1" s="2796"/>
      <c r="G1" s="2796"/>
      <c r="H1" s="2796"/>
      <c r="I1" s="2796"/>
      <c r="J1" s="2796"/>
      <c r="K1" s="2796"/>
      <c r="L1" s="2796"/>
      <c r="M1" s="2796"/>
      <c r="N1" s="2796"/>
      <c r="O1" s="2796"/>
      <c r="P1" s="2796"/>
      <c r="Q1" s="2796"/>
      <c r="R1" s="2797"/>
    </row>
    <row r="2" spans="1:18" s="102" customFormat="1" x14ac:dyDescent="0.2">
      <c r="A2" s="739" t="str">
        <f>SP!A2</f>
        <v>ACTUAL</v>
      </c>
      <c r="B2" s="713" t="str">
        <f>SP!B2</f>
        <v>ACTUAL</v>
      </c>
      <c r="C2" s="713" t="str">
        <f>SP!C2</f>
        <v>ACTUAL</v>
      </c>
      <c r="D2" s="2743" t="s">
        <v>2626</v>
      </c>
      <c r="E2" s="2744"/>
      <c r="F2" s="2761" t="s">
        <v>2690</v>
      </c>
      <c r="G2" s="2762"/>
      <c r="H2" s="2762"/>
      <c r="I2" s="2762"/>
      <c r="J2" s="2762"/>
      <c r="K2" s="2762"/>
      <c r="L2" s="2762"/>
      <c r="M2" s="2762"/>
      <c r="N2" s="2762"/>
      <c r="O2" s="2762"/>
      <c r="P2" s="2762"/>
      <c r="Q2" s="2762"/>
      <c r="R2" s="2763"/>
    </row>
    <row r="3" spans="1:18" s="93" customFormat="1" ht="13.5" thickBot="1" x14ac:dyDescent="0.25">
      <c r="A3" s="2471" t="str">
        <f>SP!A3</f>
        <v>2011/12</v>
      </c>
      <c r="B3" s="2472" t="str">
        <f>SP!B3</f>
        <v>2012/13</v>
      </c>
      <c r="C3" s="240" t="str">
        <f>DEH!C3</f>
        <v>2013/14</v>
      </c>
      <c r="D3" s="299"/>
      <c r="E3" s="104"/>
      <c r="F3" s="429" t="str">
        <f>DEH!F3</f>
        <v>2014/15</v>
      </c>
      <c r="G3" s="56" t="str">
        <f>'Cash-WW'!$E$3</f>
        <v xml:space="preserve">% </v>
      </c>
      <c r="H3" s="429" t="str">
        <f>DEH!H3</f>
        <v>2015/16</v>
      </c>
      <c r="I3" s="56" t="str">
        <f>'Cash-WW'!$E$3</f>
        <v xml:space="preserve">% </v>
      </c>
      <c r="J3" s="429" t="str">
        <f>DEH!J3</f>
        <v>2016/17</v>
      </c>
      <c r="K3" s="240" t="str">
        <f>DEH!K3</f>
        <v>2017/18</v>
      </c>
      <c r="L3" s="240" t="str">
        <f>DEH!L3</f>
        <v>2018/19</v>
      </c>
      <c r="M3" s="240" t="str">
        <f>DEH!M3</f>
        <v>2019/20</v>
      </c>
      <c r="N3" s="240" t="str">
        <f>DEH!N3</f>
        <v>2020/21</v>
      </c>
      <c r="O3" s="240" t="str">
        <f>DEH!O3</f>
        <v>2021/22</v>
      </c>
      <c r="P3" s="240" t="str">
        <f>DEH!P3</f>
        <v>2022/23</v>
      </c>
      <c r="Q3" s="240" t="str">
        <f>DEH!Q3</f>
        <v>2023/24</v>
      </c>
      <c r="R3" s="635" t="str">
        <f>DEH!R3</f>
        <v>2024/25</v>
      </c>
    </row>
    <row r="4" spans="1:18" s="93" customFormat="1" x14ac:dyDescent="0.2">
      <c r="A4" s="119"/>
      <c r="B4" s="187"/>
      <c r="C4" s="39"/>
      <c r="D4" s="83"/>
      <c r="E4" s="83"/>
      <c r="F4" s="207"/>
      <c r="G4" s="39"/>
      <c r="H4" s="207"/>
      <c r="I4" s="39"/>
      <c r="J4" s="209"/>
      <c r="K4" s="39"/>
      <c r="L4" s="39"/>
      <c r="M4" s="39"/>
      <c r="N4" s="39"/>
      <c r="O4" s="39"/>
      <c r="P4" s="39"/>
      <c r="Q4" s="39"/>
      <c r="R4" s="127"/>
    </row>
    <row r="5" spans="1:18" s="93" customFormat="1" x14ac:dyDescent="0.2">
      <c r="A5" s="119"/>
      <c r="B5" s="39"/>
      <c r="C5" s="39"/>
      <c r="D5" s="158" t="s">
        <v>1261</v>
      </c>
      <c r="E5" s="83"/>
      <c r="F5" s="207"/>
      <c r="G5" s="152"/>
      <c r="H5" s="207"/>
      <c r="I5" s="152"/>
      <c r="J5" s="209"/>
      <c r="K5" s="39"/>
      <c r="L5" s="39"/>
      <c r="M5" s="39"/>
      <c r="N5" s="39"/>
      <c r="O5" s="39"/>
      <c r="P5" s="39"/>
      <c r="Q5" s="39"/>
      <c r="R5" s="127"/>
    </row>
    <row r="6" spans="1:18" s="93" customFormat="1" x14ac:dyDescent="0.2">
      <c r="A6" s="119"/>
      <c r="B6" s="39"/>
      <c r="C6" s="39"/>
      <c r="D6" s="83"/>
      <c r="E6" s="83"/>
      <c r="F6" s="207"/>
      <c r="G6" s="152"/>
      <c r="H6" s="207"/>
      <c r="I6" s="152"/>
      <c r="J6" s="209"/>
      <c r="K6" s="39"/>
      <c r="L6" s="39"/>
      <c r="M6" s="39"/>
      <c r="N6" s="39"/>
      <c r="O6" s="39"/>
      <c r="P6" s="39"/>
      <c r="Q6" s="39"/>
      <c r="R6" s="127"/>
    </row>
    <row r="7" spans="1:18" s="93" customFormat="1" x14ac:dyDescent="0.2">
      <c r="A7" s="119">
        <f t="shared" ref="A7:C8" si="0">A541</f>
        <v>8613500</v>
      </c>
      <c r="B7" s="39">
        <f t="shared" si="0"/>
        <v>9633500</v>
      </c>
      <c r="C7" s="39">
        <f t="shared" si="0"/>
        <v>10689100</v>
      </c>
      <c r="D7" s="87" t="s">
        <v>2928</v>
      </c>
      <c r="E7" s="110"/>
      <c r="F7" s="207">
        <f>F541</f>
        <v>10666800</v>
      </c>
      <c r="G7" s="152">
        <f>IF(C7=F7,0,IF(C7=0,100,(F7-C7)/C7*100))</f>
        <v>-0.20862373820059688</v>
      </c>
      <c r="H7" s="207">
        <f t="shared" ref="H7:O7" si="1">H541</f>
        <v>10909100</v>
      </c>
      <c r="I7" s="152">
        <f>IF(F7=H7,0,IF(F7=0,100,(H7-F7)/F7*100))</f>
        <v>2.2715341058236773</v>
      </c>
      <c r="J7" s="209">
        <f t="shared" si="1"/>
        <v>11447000</v>
      </c>
      <c r="K7" s="39">
        <f t="shared" si="1"/>
        <v>12040900</v>
      </c>
      <c r="L7" s="39">
        <f t="shared" si="1"/>
        <v>12644400</v>
      </c>
      <c r="M7" s="39">
        <f t="shared" si="1"/>
        <v>13271900</v>
      </c>
      <c r="N7" s="39">
        <f t="shared" si="1"/>
        <v>13977900</v>
      </c>
      <c r="O7" s="39">
        <f t="shared" si="1"/>
        <v>14695200</v>
      </c>
      <c r="P7" s="39">
        <f t="shared" ref="P7:R8" si="2">P541</f>
        <v>15517900</v>
      </c>
      <c r="Q7" s="39">
        <f t="shared" si="2"/>
        <v>16111800</v>
      </c>
      <c r="R7" s="127">
        <f t="shared" si="2"/>
        <v>16733900</v>
      </c>
    </row>
    <row r="8" spans="1:18" s="93" customFormat="1" x14ac:dyDescent="0.2">
      <c r="A8" s="119">
        <f t="shared" si="0"/>
        <v>12450700</v>
      </c>
      <c r="B8" s="39">
        <f t="shared" si="0"/>
        <v>13786600</v>
      </c>
      <c r="C8" s="39">
        <f t="shared" si="0"/>
        <v>14462800</v>
      </c>
      <c r="D8" s="87" t="s">
        <v>3617</v>
      </c>
      <c r="E8" s="110"/>
      <c r="F8" s="207">
        <f>F542</f>
        <v>15207400</v>
      </c>
      <c r="G8" s="152">
        <f>IF(C8=F8,0,IF(C8=0,100,(F8-C8)/C8*100))</f>
        <v>5.1483806731753186</v>
      </c>
      <c r="H8" s="207">
        <f t="shared" ref="H8:O8" si="3">H542</f>
        <v>15810700</v>
      </c>
      <c r="I8" s="152">
        <f>IF(F8=H8,0,IF(F8=0,100,(H8-F8)/F8*100))</f>
        <v>3.967147572892145</v>
      </c>
      <c r="J8" s="209">
        <f t="shared" si="3"/>
        <v>16555000</v>
      </c>
      <c r="K8" s="39">
        <f t="shared" si="3"/>
        <v>17580200</v>
      </c>
      <c r="L8" s="39">
        <f t="shared" si="3"/>
        <v>18207400</v>
      </c>
      <c r="M8" s="39">
        <f t="shared" si="3"/>
        <v>18894600</v>
      </c>
      <c r="N8" s="39">
        <f t="shared" si="3"/>
        <v>19610700</v>
      </c>
      <c r="O8" s="39">
        <f t="shared" si="3"/>
        <v>20298400</v>
      </c>
      <c r="P8" s="39">
        <f t="shared" si="2"/>
        <v>21054000</v>
      </c>
      <c r="Q8" s="39">
        <f t="shared" si="2"/>
        <v>21853800</v>
      </c>
      <c r="R8" s="127">
        <f t="shared" si="2"/>
        <v>22714900</v>
      </c>
    </row>
    <row r="9" spans="1:18" s="93" customFormat="1" ht="13.5" thickBot="1" x14ac:dyDescent="0.25">
      <c r="A9" s="119"/>
      <c r="B9" s="39"/>
      <c r="C9" s="39"/>
      <c r="D9" s="110"/>
      <c r="E9" s="156"/>
      <c r="F9" s="209"/>
      <c r="G9" s="152"/>
      <c r="H9" s="209"/>
      <c r="I9" s="152"/>
      <c r="J9" s="209"/>
      <c r="K9" s="39"/>
      <c r="L9" s="39"/>
      <c r="M9" s="39"/>
      <c r="N9" s="39"/>
      <c r="O9" s="39"/>
      <c r="P9" s="39"/>
      <c r="Q9" s="39"/>
      <c r="R9" s="127"/>
    </row>
    <row r="10" spans="1:18" s="102" customFormat="1" x14ac:dyDescent="0.2">
      <c r="A10" s="116">
        <f>SUM(A7:A9)</f>
        <v>21064200</v>
      </c>
      <c r="B10" s="61">
        <f>SUM(B7:B9)</f>
        <v>23420100</v>
      </c>
      <c r="C10" s="61">
        <f>SUM(C7:C9)</f>
        <v>25151900</v>
      </c>
      <c r="D10" s="125" t="s">
        <v>3028</v>
      </c>
      <c r="E10" s="141"/>
      <c r="F10" s="210">
        <f t="shared" ref="F10:O10" si="4">SUM(F7:F9)</f>
        <v>25874200</v>
      </c>
      <c r="G10" s="198">
        <f>IF(C10=F10,0,IF(C10=0,100,(F10-C10)/C10*100))</f>
        <v>2.8717512394689866</v>
      </c>
      <c r="H10" s="210">
        <f t="shared" si="4"/>
        <v>26719800</v>
      </c>
      <c r="I10" s="198">
        <f>IF(F10=H10,0,IF(F10=0,100,(H10-F10)/F10*100))</f>
        <v>3.2681203670065164</v>
      </c>
      <c r="J10" s="210">
        <f t="shared" si="4"/>
        <v>28002000</v>
      </c>
      <c r="K10" s="61">
        <f t="shared" si="4"/>
        <v>29621100</v>
      </c>
      <c r="L10" s="61">
        <f t="shared" si="4"/>
        <v>30851800</v>
      </c>
      <c r="M10" s="61">
        <f t="shared" si="4"/>
        <v>32166500</v>
      </c>
      <c r="N10" s="61">
        <f t="shared" si="4"/>
        <v>33588600</v>
      </c>
      <c r="O10" s="61">
        <f t="shared" si="4"/>
        <v>34993600</v>
      </c>
      <c r="P10" s="61">
        <f>SUM(P7:P9)</f>
        <v>36571900</v>
      </c>
      <c r="Q10" s="61">
        <f>SUM(Q7:Q9)</f>
        <v>37965600</v>
      </c>
      <c r="R10" s="126">
        <f>SUM(R7:R9)</f>
        <v>39448800</v>
      </c>
    </row>
    <row r="11" spans="1:18" s="93" customFormat="1" x14ac:dyDescent="0.2">
      <c r="A11" s="119"/>
      <c r="B11" s="39"/>
      <c r="C11" s="39"/>
      <c r="D11" s="110"/>
      <c r="E11" s="156"/>
      <c r="F11" s="209"/>
      <c r="G11" s="152"/>
      <c r="H11" s="209"/>
      <c r="I11" s="152"/>
      <c r="J11" s="209"/>
      <c r="K11" s="39"/>
      <c r="L11" s="39"/>
      <c r="M11" s="39"/>
      <c r="N11" s="39"/>
      <c r="O11" s="39"/>
      <c r="P11" s="39"/>
      <c r="Q11" s="39"/>
      <c r="R11" s="127"/>
    </row>
    <row r="12" spans="1:18" s="93" customFormat="1" x14ac:dyDescent="0.2">
      <c r="A12" s="119"/>
      <c r="B12" s="39"/>
      <c r="C12" s="39"/>
      <c r="D12" s="158" t="s">
        <v>2578</v>
      </c>
      <c r="E12" s="156"/>
      <c r="F12" s="209"/>
      <c r="G12" s="152"/>
      <c r="H12" s="209"/>
      <c r="I12" s="152"/>
      <c r="J12" s="209"/>
      <c r="K12" s="39"/>
      <c r="L12" s="39"/>
      <c r="M12" s="39"/>
      <c r="N12" s="39"/>
      <c r="O12" s="39"/>
      <c r="P12" s="39"/>
      <c r="Q12" s="39"/>
      <c r="R12" s="127"/>
    </row>
    <row r="13" spans="1:18" s="93" customFormat="1" x14ac:dyDescent="0.2">
      <c r="A13" s="119"/>
      <c r="B13" s="39"/>
      <c r="C13" s="39"/>
      <c r="D13" s="83"/>
      <c r="E13" s="83"/>
      <c r="F13" s="207"/>
      <c r="G13" s="152"/>
      <c r="H13" s="207"/>
      <c r="I13" s="152"/>
      <c r="J13" s="209"/>
      <c r="K13" s="39"/>
      <c r="L13" s="39"/>
      <c r="M13" s="39"/>
      <c r="N13" s="39"/>
      <c r="O13" s="39"/>
      <c r="P13" s="39"/>
      <c r="Q13" s="39"/>
      <c r="R13" s="127"/>
    </row>
    <row r="14" spans="1:18" s="93" customFormat="1" x14ac:dyDescent="0.2">
      <c r="A14" s="119">
        <f>A79</f>
        <v>10493000</v>
      </c>
      <c r="B14" s="39">
        <f>B79</f>
        <v>10923800</v>
      </c>
      <c r="C14" s="39">
        <f>C79</f>
        <v>11077600</v>
      </c>
      <c r="D14" s="87" t="s">
        <v>2928</v>
      </c>
      <c r="E14" s="110"/>
      <c r="F14" s="207">
        <f>F79</f>
        <v>11282000</v>
      </c>
      <c r="G14" s="152">
        <f>IF(C14=F14,0,IF(C14=0,100,(F14-C14)/C14*100))</f>
        <v>1.8451650176933632</v>
      </c>
      <c r="H14" s="207">
        <f t="shared" ref="H14:O14" si="5">H79</f>
        <v>11172300</v>
      </c>
      <c r="I14" s="152">
        <f>IF(F14=H14,0,IF(F14=0,100,(H14-F14)/F14*100))</f>
        <v>-0.97234532884240377</v>
      </c>
      <c r="J14" s="209">
        <f t="shared" si="5"/>
        <v>11501100</v>
      </c>
      <c r="K14" s="39">
        <f t="shared" si="5"/>
        <v>12012300</v>
      </c>
      <c r="L14" s="39">
        <f t="shared" si="5"/>
        <v>12464700</v>
      </c>
      <c r="M14" s="39">
        <f t="shared" si="5"/>
        <v>12977300</v>
      </c>
      <c r="N14" s="39">
        <f t="shared" si="5"/>
        <v>13514100</v>
      </c>
      <c r="O14" s="39">
        <f t="shared" si="5"/>
        <v>14072700</v>
      </c>
      <c r="P14" s="39">
        <f>P79</f>
        <v>14706900</v>
      </c>
      <c r="Q14" s="39">
        <f>Q79</f>
        <v>15098400</v>
      </c>
      <c r="R14" s="127">
        <f>R79</f>
        <v>15555200</v>
      </c>
    </row>
    <row r="15" spans="1:18" s="93" customFormat="1" x14ac:dyDescent="0.2">
      <c r="A15" s="119">
        <f>A139</f>
        <v>13328900</v>
      </c>
      <c r="B15" s="39">
        <f>B139</f>
        <v>17499800</v>
      </c>
      <c r="C15" s="39">
        <f>C139</f>
        <v>17024400</v>
      </c>
      <c r="D15" s="87" t="s">
        <v>3617</v>
      </c>
      <c r="E15" s="110"/>
      <c r="F15" s="207">
        <f>F139</f>
        <v>17145800</v>
      </c>
      <c r="G15" s="152">
        <f>IF(C15=F15,0,IF(C15=0,100,(F15-C15)/C15*100))</f>
        <v>0.71309414722398434</v>
      </c>
      <c r="H15" s="207">
        <f t="shared" ref="H15:O15" si="6">H139</f>
        <v>16569300</v>
      </c>
      <c r="I15" s="152">
        <f>IF(F15=H15,0,IF(F15=0,100,(H15-F15)/F15*100))</f>
        <v>-3.3623394650584983</v>
      </c>
      <c r="J15" s="209">
        <f t="shared" si="6"/>
        <v>16587500</v>
      </c>
      <c r="K15" s="39">
        <f t="shared" si="6"/>
        <v>16755000</v>
      </c>
      <c r="L15" s="39">
        <f t="shared" si="6"/>
        <v>16880900</v>
      </c>
      <c r="M15" s="39">
        <f t="shared" si="6"/>
        <v>17035200</v>
      </c>
      <c r="N15" s="39">
        <f t="shared" si="6"/>
        <v>17187000</v>
      </c>
      <c r="O15" s="39">
        <f t="shared" si="6"/>
        <v>17403700</v>
      </c>
      <c r="P15" s="39">
        <f>P139</f>
        <v>17666100</v>
      </c>
      <c r="Q15" s="39">
        <f>Q139</f>
        <v>17861800</v>
      </c>
      <c r="R15" s="127">
        <f>R139</f>
        <v>18055900</v>
      </c>
    </row>
    <row r="16" spans="1:18" s="93" customFormat="1" ht="13.5" thickBot="1" x14ac:dyDescent="0.25">
      <c r="A16" s="119"/>
      <c r="B16" s="39"/>
      <c r="C16" s="39"/>
      <c r="D16" s="121"/>
      <c r="E16" s="156"/>
      <c r="F16" s="209"/>
      <c r="G16" s="152"/>
      <c r="H16" s="209"/>
      <c r="I16" s="152"/>
      <c r="J16" s="209"/>
      <c r="K16" s="39"/>
      <c r="L16" s="39"/>
      <c r="M16" s="39"/>
      <c r="N16" s="39"/>
      <c r="O16" s="39"/>
      <c r="P16" s="39"/>
      <c r="Q16" s="39"/>
      <c r="R16" s="127"/>
    </row>
    <row r="17" spans="1:18" s="102" customFormat="1" x14ac:dyDescent="0.2">
      <c r="A17" s="116">
        <f>SUM(A13:A16)</f>
        <v>23821900</v>
      </c>
      <c r="B17" s="61">
        <f>SUM(B13:B16)</f>
        <v>28423600</v>
      </c>
      <c r="C17" s="61">
        <f>SUM(C13:C16)</f>
        <v>28102000</v>
      </c>
      <c r="D17" s="125" t="s">
        <v>660</v>
      </c>
      <c r="E17" s="141"/>
      <c r="F17" s="210">
        <f>SUM(F13:F16)</f>
        <v>28427800</v>
      </c>
      <c r="G17" s="198">
        <f>IF(C17=F17,0,IF(C17=0,100,(F17-C17)/C17*100))</f>
        <v>1.1593480891039782</v>
      </c>
      <c r="H17" s="210">
        <f t="shared" ref="H17:Q17" si="7">SUM(H13:H16)</f>
        <v>27741600</v>
      </c>
      <c r="I17" s="198">
        <f>IF(F17=H17,0,IF(F17=0,100,(H17-F17)/F17*100))</f>
        <v>-2.4138343452535898</v>
      </c>
      <c r="J17" s="210">
        <f t="shared" si="7"/>
        <v>28088600</v>
      </c>
      <c r="K17" s="61">
        <f t="shared" si="7"/>
        <v>28767300</v>
      </c>
      <c r="L17" s="61">
        <f t="shared" si="7"/>
        <v>29345600</v>
      </c>
      <c r="M17" s="61">
        <f t="shared" si="7"/>
        <v>30012500</v>
      </c>
      <c r="N17" s="61">
        <f t="shared" si="7"/>
        <v>30701100</v>
      </c>
      <c r="O17" s="61">
        <f t="shared" si="7"/>
        <v>31476400</v>
      </c>
      <c r="P17" s="61">
        <f t="shared" si="7"/>
        <v>32373000</v>
      </c>
      <c r="Q17" s="61">
        <f t="shared" si="7"/>
        <v>32960200</v>
      </c>
      <c r="R17" s="126">
        <f t="shared" ref="R17" si="8">SUM(R13:R16)</f>
        <v>33611100</v>
      </c>
    </row>
    <row r="18" spans="1:18" s="93" customFormat="1" ht="13.5" thickBot="1" x14ac:dyDescent="0.25">
      <c r="A18" s="79"/>
      <c r="B18" s="72"/>
      <c r="C18" s="72"/>
      <c r="D18" s="110"/>
      <c r="E18" s="141"/>
      <c r="F18" s="213"/>
      <c r="G18" s="197"/>
      <c r="H18" s="212"/>
      <c r="I18" s="197"/>
      <c r="J18" s="213"/>
      <c r="K18" s="39"/>
      <c r="L18" s="39"/>
      <c r="M18" s="39"/>
      <c r="N18" s="39"/>
      <c r="O18" s="39"/>
      <c r="P18" s="39"/>
      <c r="Q18" s="39"/>
      <c r="R18" s="127"/>
    </row>
    <row r="19" spans="1:18" s="93" customFormat="1" x14ac:dyDescent="0.2">
      <c r="A19" s="116">
        <f>A10-A17</f>
        <v>-2757700</v>
      </c>
      <c r="B19" s="61">
        <f>B10-B17</f>
        <v>-5003500</v>
      </c>
      <c r="C19" s="61">
        <f>C10-C17</f>
        <v>-2950100</v>
      </c>
      <c r="D19" s="2264" t="s">
        <v>1203</v>
      </c>
      <c r="E19" s="156"/>
      <c r="F19" s="210">
        <f>F10-F17</f>
        <v>-2553600</v>
      </c>
      <c r="G19" s="198">
        <f>IF(C19=F19,0,IF(C19=0,100,(F19-C19)/C19*100))</f>
        <v>-13.44022236534355</v>
      </c>
      <c r="H19" s="210">
        <f t="shared" ref="H19:Q19" si="9">H10-H17</f>
        <v>-1021800</v>
      </c>
      <c r="I19" s="198">
        <f>IF(F19=H19,0,IF(F19=0,100,(H19-F19)/F19*100))</f>
        <v>-59.985902255639104</v>
      </c>
      <c r="J19" s="210">
        <f t="shared" si="9"/>
        <v>-86600</v>
      </c>
      <c r="K19" s="61">
        <f t="shared" si="9"/>
        <v>853800</v>
      </c>
      <c r="L19" s="61">
        <f t="shared" si="9"/>
        <v>1506200</v>
      </c>
      <c r="M19" s="61">
        <f t="shared" si="9"/>
        <v>2154000</v>
      </c>
      <c r="N19" s="61">
        <f t="shared" si="9"/>
        <v>2887500</v>
      </c>
      <c r="O19" s="61">
        <f t="shared" si="9"/>
        <v>3517200</v>
      </c>
      <c r="P19" s="61">
        <f t="shared" si="9"/>
        <v>4198900</v>
      </c>
      <c r="Q19" s="61">
        <f t="shared" si="9"/>
        <v>5005400</v>
      </c>
      <c r="R19" s="126">
        <f t="shared" ref="R19" si="10">R10-R17</f>
        <v>5837700</v>
      </c>
    </row>
    <row r="20" spans="1:18" s="93" customFormat="1" x14ac:dyDescent="0.2">
      <c r="A20" s="119">
        <f t="shared" ref="A20:C21" si="11">A76+A135</f>
        <v>5964900</v>
      </c>
      <c r="B20" s="39">
        <f t="shared" si="11"/>
        <v>4724000</v>
      </c>
      <c r="C20" s="39">
        <f t="shared" si="11"/>
        <v>4502600</v>
      </c>
      <c r="D20" s="364" t="s">
        <v>2313</v>
      </c>
      <c r="E20" s="156"/>
      <c r="F20" s="209">
        <f>F76+F135</f>
        <v>4300000</v>
      </c>
      <c r="G20" s="152">
        <f>IF(C20=F20,0,IF(C20=0,100,(F20-C20)/C20*100))</f>
        <v>-4.499622440367788</v>
      </c>
      <c r="H20" s="209">
        <f>H76+H135</f>
        <v>4150000</v>
      </c>
      <c r="I20" s="152">
        <f>IF(F20=H20,0,IF(F20=0,100,(H20-F20)/F20*100))</f>
        <v>-3.4883720930232558</v>
      </c>
      <c r="J20" s="209">
        <f t="shared" ref="J20:R20" si="12">J76+J135</f>
        <v>4551000</v>
      </c>
      <c r="K20" s="39">
        <f t="shared" si="12"/>
        <v>4653600</v>
      </c>
      <c r="L20" s="39">
        <f t="shared" si="12"/>
        <v>4793300</v>
      </c>
      <c r="M20" s="39">
        <f t="shared" si="12"/>
        <v>4937200</v>
      </c>
      <c r="N20" s="39">
        <f t="shared" si="12"/>
        <v>5085500</v>
      </c>
      <c r="O20" s="39">
        <f t="shared" si="12"/>
        <v>5238200</v>
      </c>
      <c r="P20" s="39">
        <f t="shared" si="12"/>
        <v>5395500</v>
      </c>
      <c r="Q20" s="39">
        <f t="shared" si="12"/>
        <v>5557500</v>
      </c>
      <c r="R20" s="127">
        <f t="shared" si="12"/>
        <v>5724400</v>
      </c>
    </row>
    <row r="21" spans="1:18" s="93" customFormat="1" x14ac:dyDescent="0.2">
      <c r="A21" s="119">
        <f t="shared" si="11"/>
        <v>351000</v>
      </c>
      <c r="B21" s="39">
        <f t="shared" si="11"/>
        <v>1758000</v>
      </c>
      <c r="C21" s="39">
        <f t="shared" si="11"/>
        <v>131300</v>
      </c>
      <c r="D21" s="364" t="s">
        <v>5958</v>
      </c>
      <c r="E21" s="156"/>
      <c r="F21" s="209">
        <f>F77+F136</f>
        <v>0</v>
      </c>
      <c r="G21" s="152">
        <f>IF(C21=F21,0,IF(C21=0,100,(F21-C21)/C21*100))</f>
        <v>-100</v>
      </c>
      <c r="H21" s="209">
        <f>H77+H136</f>
        <v>0</v>
      </c>
      <c r="I21" s="152">
        <f>IF(F21=H21,0,IF(F21=0,100,(H21-F21)/F21*100))</f>
        <v>0</v>
      </c>
      <c r="J21" s="209">
        <f t="shared" ref="J21:R21" si="13">J77+J136</f>
        <v>0</v>
      </c>
      <c r="K21" s="39">
        <f t="shared" si="13"/>
        <v>0</v>
      </c>
      <c r="L21" s="39">
        <f t="shared" si="13"/>
        <v>0</v>
      </c>
      <c r="M21" s="39">
        <f t="shared" si="13"/>
        <v>0</v>
      </c>
      <c r="N21" s="39">
        <f t="shared" si="13"/>
        <v>0</v>
      </c>
      <c r="O21" s="39">
        <f t="shared" si="13"/>
        <v>0</v>
      </c>
      <c r="P21" s="39">
        <f t="shared" si="13"/>
        <v>0</v>
      </c>
      <c r="Q21" s="39">
        <f t="shared" si="13"/>
        <v>0</v>
      </c>
      <c r="R21" s="127">
        <f t="shared" si="13"/>
        <v>0</v>
      </c>
    </row>
    <row r="22" spans="1:18" s="93" customFormat="1" x14ac:dyDescent="0.2">
      <c r="A22" s="737">
        <f>A137</f>
        <v>474000</v>
      </c>
      <c r="B22" s="166">
        <f t="shared" ref="B22:C22" si="14">B137</f>
        <v>435600</v>
      </c>
      <c r="C22" s="166">
        <f t="shared" si="14"/>
        <v>394000</v>
      </c>
      <c r="D22" s="364" t="s">
        <v>5550</v>
      </c>
      <c r="E22" s="156"/>
      <c r="F22" s="169">
        <f>F137</f>
        <v>349000</v>
      </c>
      <c r="G22" s="152">
        <f>IF(C22=F22,0,IF(C22=0,100,(F22-C22)/C22*100))</f>
        <v>-11.421319796954315</v>
      </c>
      <c r="H22" s="169">
        <f t="shared" ref="H22:Q22" si="15">H137</f>
        <v>301000</v>
      </c>
      <c r="I22" s="152">
        <f>IF(F22=H22,0,IF(F22=0,100,(H22-F22)/F22*100))</f>
        <v>-13.753581661891118</v>
      </c>
      <c r="J22" s="110">
        <f t="shared" si="15"/>
        <v>249000</v>
      </c>
      <c r="K22" s="39">
        <f t="shared" si="15"/>
        <v>194000</v>
      </c>
      <c r="L22" s="39">
        <f t="shared" si="15"/>
        <v>134000</v>
      </c>
      <c r="M22" s="39">
        <f t="shared" si="15"/>
        <v>69000</v>
      </c>
      <c r="N22" s="39">
        <f t="shared" si="15"/>
        <v>0</v>
      </c>
      <c r="O22" s="39">
        <f t="shared" si="15"/>
        <v>0</v>
      </c>
      <c r="P22" s="39">
        <f t="shared" si="15"/>
        <v>0</v>
      </c>
      <c r="Q22" s="39">
        <f t="shared" si="15"/>
        <v>0</v>
      </c>
      <c r="R22" s="127">
        <f t="shared" ref="R22" si="16">R137</f>
        <v>0</v>
      </c>
    </row>
    <row r="23" spans="1:18" s="102" customFormat="1" x14ac:dyDescent="0.2">
      <c r="A23" s="200">
        <f>SUM(A19:A22)</f>
        <v>4032200</v>
      </c>
      <c r="B23" s="457">
        <f t="shared" ref="B23:C23" si="17">SUM(B19:B22)</f>
        <v>1914100</v>
      </c>
      <c r="C23" s="457">
        <f t="shared" si="17"/>
        <v>2077800</v>
      </c>
      <c r="D23" s="595" t="s">
        <v>1993</v>
      </c>
      <c r="E23" s="437"/>
      <c r="F23" s="458">
        <f>SUM(F19:F22)</f>
        <v>2095400</v>
      </c>
      <c r="G23" s="455">
        <f>IF(C23=F23,0,IF(C23=0,100,(F23-C23)/C23*100))</f>
        <v>0.8470497641736453</v>
      </c>
      <c r="H23" s="458">
        <f t="shared" ref="H23:Q23" si="18">SUM(H19:H22)</f>
        <v>3429200</v>
      </c>
      <c r="I23" s="455">
        <f>IF(F23=H23,0,IF(F23=0,100,(H23-F23)/F23*100))</f>
        <v>63.653717667271167</v>
      </c>
      <c r="J23" s="458">
        <f t="shared" si="18"/>
        <v>4713400</v>
      </c>
      <c r="K23" s="457">
        <f t="shared" si="18"/>
        <v>5701400</v>
      </c>
      <c r="L23" s="457">
        <f t="shared" si="18"/>
        <v>6433500</v>
      </c>
      <c r="M23" s="457">
        <f t="shared" si="18"/>
        <v>7160200</v>
      </c>
      <c r="N23" s="457">
        <f t="shared" si="18"/>
        <v>7973000</v>
      </c>
      <c r="O23" s="457">
        <f t="shared" si="18"/>
        <v>8755400</v>
      </c>
      <c r="P23" s="457">
        <f t="shared" si="18"/>
        <v>9594400</v>
      </c>
      <c r="Q23" s="457">
        <f t="shared" si="18"/>
        <v>10562900</v>
      </c>
      <c r="R23" s="459">
        <f t="shared" ref="R23" si="19">SUM(R19:R22)</f>
        <v>11562100</v>
      </c>
    </row>
    <row r="24" spans="1:18" s="93" customFormat="1" ht="13.5" thickBot="1" x14ac:dyDescent="0.25">
      <c r="A24" s="82"/>
      <c r="B24" s="99"/>
      <c r="C24" s="99"/>
      <c r="D24" s="155"/>
      <c r="E24" s="133"/>
      <c r="F24" s="220"/>
      <c r="G24" s="99"/>
      <c r="H24" s="220"/>
      <c r="I24" s="99"/>
      <c r="J24" s="215"/>
      <c r="K24" s="134"/>
      <c r="L24" s="134"/>
      <c r="M24" s="134"/>
      <c r="N24" s="134"/>
      <c r="O24" s="134"/>
      <c r="P24" s="134"/>
      <c r="Q24" s="134"/>
      <c r="R24" s="178"/>
    </row>
    <row r="25" spans="1:18" s="93" customFormat="1" ht="13.5" thickTop="1" x14ac:dyDescent="0.2">
      <c r="A25" s="443"/>
      <c r="B25" s="179"/>
      <c r="C25" s="179"/>
      <c r="D25" s="138"/>
      <c r="E25" s="135"/>
      <c r="F25" s="214"/>
      <c r="G25" s="135"/>
      <c r="H25" s="214"/>
      <c r="I25" s="135"/>
      <c r="J25" s="214"/>
      <c r="K25" s="140"/>
      <c r="L25" s="140"/>
      <c r="M25" s="140"/>
      <c r="N25" s="140"/>
      <c r="O25" s="140"/>
      <c r="P25" s="140"/>
      <c r="Q25" s="140"/>
      <c r="R25" s="180"/>
    </row>
    <row r="26" spans="1:18" s="93" customFormat="1" x14ac:dyDescent="0.2">
      <c r="A26" s="119"/>
      <c r="B26" s="110"/>
      <c r="C26" s="72"/>
      <c r="D26" s="2263" t="s">
        <v>231</v>
      </c>
      <c r="E26" s="141"/>
      <c r="F26" s="213"/>
      <c r="G26" s="141"/>
      <c r="H26" s="213"/>
      <c r="I26" s="141"/>
      <c r="J26" s="213"/>
      <c r="K26" s="39"/>
      <c r="L26" s="39"/>
      <c r="M26" s="39"/>
      <c r="N26" s="39"/>
      <c r="O26" s="39"/>
      <c r="P26" s="39"/>
      <c r="Q26" s="39"/>
      <c r="R26" s="127"/>
    </row>
    <row r="27" spans="1:18" s="93" customFormat="1" x14ac:dyDescent="0.2">
      <c r="A27" s="119"/>
      <c r="B27" s="110"/>
      <c r="C27" s="72"/>
      <c r="D27" s="193"/>
      <c r="E27" s="141"/>
      <c r="F27" s="213"/>
      <c r="G27" s="141"/>
      <c r="H27" s="213"/>
      <c r="I27" s="141"/>
      <c r="J27" s="213"/>
      <c r="K27" s="39"/>
      <c r="L27" s="39"/>
      <c r="M27" s="39"/>
      <c r="N27" s="39"/>
      <c r="O27" s="39"/>
      <c r="P27" s="39"/>
      <c r="Q27" s="39"/>
      <c r="R27" s="127"/>
    </row>
    <row r="28" spans="1:18" s="93" customFormat="1" x14ac:dyDescent="0.2">
      <c r="A28" s="119">
        <f t="shared" ref="A28:C32" si="20">A89+A149</f>
        <v>988600</v>
      </c>
      <c r="B28" s="156">
        <f t="shared" si="20"/>
        <v>988800</v>
      </c>
      <c r="C28" s="39">
        <f t="shared" si="20"/>
        <v>2384800</v>
      </c>
      <c r="D28" s="218" t="s">
        <v>3368</v>
      </c>
      <c r="E28" s="425"/>
      <c r="F28" s="209">
        <f>F89+F149</f>
        <v>2494700</v>
      </c>
      <c r="G28" s="156"/>
      <c r="H28" s="209">
        <f>H89+H149</f>
        <v>2613200</v>
      </c>
      <c r="I28" s="156"/>
      <c r="J28" s="209">
        <f t="shared" ref="J28:R28" si="21">J89+J149</f>
        <v>2741000</v>
      </c>
      <c r="K28" s="39">
        <f t="shared" si="21"/>
        <v>2878800</v>
      </c>
      <c r="L28" s="39">
        <f t="shared" si="21"/>
        <v>3023700</v>
      </c>
      <c r="M28" s="39">
        <f t="shared" si="21"/>
        <v>3186200</v>
      </c>
      <c r="N28" s="39">
        <f t="shared" si="21"/>
        <v>2373900</v>
      </c>
      <c r="O28" s="39">
        <f t="shared" si="21"/>
        <v>2562400</v>
      </c>
      <c r="P28" s="39">
        <f t="shared" si="21"/>
        <v>2767700</v>
      </c>
      <c r="Q28" s="39">
        <f t="shared" si="21"/>
        <v>3003500</v>
      </c>
      <c r="R28" s="127">
        <f t="shared" si="21"/>
        <v>3253000</v>
      </c>
    </row>
    <row r="29" spans="1:18" s="93" customFormat="1" x14ac:dyDescent="0.2">
      <c r="A29" s="119">
        <f t="shared" si="20"/>
        <v>19681500</v>
      </c>
      <c r="B29" s="156">
        <f t="shared" si="20"/>
        <v>603300</v>
      </c>
      <c r="C29" s="39">
        <f t="shared" si="20"/>
        <v>519900</v>
      </c>
      <c r="D29" s="218" t="s">
        <v>2272</v>
      </c>
      <c r="E29" s="425"/>
      <c r="F29" s="209">
        <f>F90+F150</f>
        <v>0</v>
      </c>
      <c r="G29" s="156"/>
      <c r="H29" s="209">
        <f>H90+H150</f>
        <v>897800</v>
      </c>
      <c r="I29" s="156"/>
      <c r="J29" s="209">
        <f t="shared" ref="J29:R29" si="22">J90+J150</f>
        <v>198900</v>
      </c>
      <c r="K29" s="39">
        <f t="shared" si="22"/>
        <v>-4800</v>
      </c>
      <c r="L29" s="39">
        <f t="shared" si="22"/>
        <v>646300</v>
      </c>
      <c r="M29" s="39">
        <f t="shared" si="22"/>
        <v>771600</v>
      </c>
      <c r="N29" s="39">
        <f t="shared" si="22"/>
        <v>0</v>
      </c>
      <c r="O29" s="39">
        <f t="shared" si="22"/>
        <v>599800</v>
      </c>
      <c r="P29" s="39">
        <f t="shared" si="22"/>
        <v>2064700</v>
      </c>
      <c r="Q29" s="39">
        <f t="shared" si="22"/>
        <v>2580400</v>
      </c>
      <c r="R29" s="127">
        <f t="shared" si="22"/>
        <v>3243100</v>
      </c>
    </row>
    <row r="30" spans="1:18" s="93" customFormat="1" x14ac:dyDescent="0.2">
      <c r="A30" s="119">
        <f t="shared" si="20"/>
        <v>415500</v>
      </c>
      <c r="B30" s="156">
        <f t="shared" si="20"/>
        <v>7175500</v>
      </c>
      <c r="C30" s="39">
        <f t="shared" si="20"/>
        <v>8669200</v>
      </c>
      <c r="D30" s="218" t="s">
        <v>2738</v>
      </c>
      <c r="E30" s="425"/>
      <c r="F30" s="209">
        <f>F91+F151</f>
        <v>8348700</v>
      </c>
      <c r="G30" s="156"/>
      <c r="H30" s="209">
        <f>H91+H151</f>
        <v>4935000</v>
      </c>
      <c r="I30" s="156"/>
      <c r="J30" s="209">
        <f t="shared" ref="J30:R30" si="23">J91+J151</f>
        <v>1143500</v>
      </c>
      <c r="K30" s="39">
        <f t="shared" si="23"/>
        <v>1408600</v>
      </c>
      <c r="L30" s="39">
        <f t="shared" si="23"/>
        <v>243500</v>
      </c>
      <c r="M30" s="39">
        <f t="shared" si="23"/>
        <v>0</v>
      </c>
      <c r="N30" s="39">
        <f t="shared" si="23"/>
        <v>1976900</v>
      </c>
      <c r="O30" s="39">
        <f t="shared" si="23"/>
        <v>1483800</v>
      </c>
      <c r="P30" s="39">
        <f t="shared" si="23"/>
        <v>0</v>
      </c>
      <c r="Q30" s="39">
        <f t="shared" si="23"/>
        <v>0</v>
      </c>
      <c r="R30" s="127">
        <f t="shared" si="23"/>
        <v>0</v>
      </c>
    </row>
    <row r="31" spans="1:18" s="93" customFormat="1" x14ac:dyDescent="0.2">
      <c r="A31" s="119">
        <f t="shared" si="20"/>
        <v>45843600</v>
      </c>
      <c r="B31" s="156">
        <f t="shared" si="20"/>
        <v>18847800</v>
      </c>
      <c r="C31" s="39">
        <f t="shared" si="20"/>
        <v>2150900</v>
      </c>
      <c r="D31" s="218" t="s">
        <v>2275</v>
      </c>
      <c r="E31" s="425"/>
      <c r="F31" s="209">
        <f>F92+F152</f>
        <v>3473500</v>
      </c>
      <c r="G31" s="156"/>
      <c r="H31" s="209">
        <f>H92+H152</f>
        <v>3265800</v>
      </c>
      <c r="I31" s="156"/>
      <c r="J31" s="209">
        <f t="shared" ref="J31:R31" si="24">J92+J152</f>
        <v>3623000</v>
      </c>
      <c r="K31" s="39">
        <f t="shared" si="24"/>
        <v>2361000</v>
      </c>
      <c r="L31" s="39">
        <f t="shared" si="24"/>
        <v>3081000</v>
      </c>
      <c r="M31" s="39">
        <f t="shared" si="24"/>
        <v>2151600</v>
      </c>
      <c r="N31" s="39">
        <f t="shared" si="24"/>
        <v>2794000</v>
      </c>
      <c r="O31" s="39">
        <f t="shared" si="24"/>
        <v>750000</v>
      </c>
      <c r="P31" s="39">
        <f t="shared" si="24"/>
        <v>780000</v>
      </c>
      <c r="Q31" s="39">
        <f t="shared" si="24"/>
        <v>810000</v>
      </c>
      <c r="R31" s="127">
        <f t="shared" si="24"/>
        <v>840000</v>
      </c>
    </row>
    <row r="32" spans="1:18" s="93" customFormat="1" x14ac:dyDescent="0.2">
      <c r="A32" s="119">
        <f t="shared" si="20"/>
        <v>29566900</v>
      </c>
      <c r="B32" s="156">
        <f t="shared" si="20"/>
        <v>26291200</v>
      </c>
      <c r="C32" s="39">
        <f t="shared" si="20"/>
        <v>9939200</v>
      </c>
      <c r="D32" s="218" t="s">
        <v>1153</v>
      </c>
      <c r="E32" s="425"/>
      <c r="F32" s="209">
        <f>F93+F153</f>
        <v>11368900</v>
      </c>
      <c r="G32" s="156"/>
      <c r="H32" s="209">
        <f>H93+H153</f>
        <v>8065000</v>
      </c>
      <c r="I32" s="156"/>
      <c r="J32" s="209">
        <f t="shared" ref="J32:R32" si="25">J93+J153</f>
        <v>6486000</v>
      </c>
      <c r="K32" s="39">
        <f t="shared" si="25"/>
        <v>6543000</v>
      </c>
      <c r="L32" s="39">
        <f t="shared" si="25"/>
        <v>6034000</v>
      </c>
      <c r="M32" s="39">
        <f t="shared" si="25"/>
        <v>5300000</v>
      </c>
      <c r="N32" s="39">
        <f t="shared" si="25"/>
        <v>10316000</v>
      </c>
      <c r="O32" s="39">
        <f t="shared" si="25"/>
        <v>7773000</v>
      </c>
      <c r="P32" s="39">
        <f t="shared" si="25"/>
        <v>5488000</v>
      </c>
      <c r="Q32" s="39">
        <f t="shared" si="25"/>
        <v>5735000</v>
      </c>
      <c r="R32" s="127">
        <f t="shared" si="25"/>
        <v>5852000</v>
      </c>
    </row>
    <row r="33" spans="1:21" s="93" customFormat="1" x14ac:dyDescent="0.2">
      <c r="A33" s="119"/>
      <c r="B33" s="110"/>
      <c r="C33" s="39"/>
      <c r="D33" s="2263"/>
      <c r="E33" s="156"/>
      <c r="F33" s="209"/>
      <c r="G33" s="156"/>
      <c r="H33" s="209"/>
      <c r="I33" s="156"/>
      <c r="J33" s="209"/>
      <c r="K33" s="39"/>
      <c r="L33" s="39"/>
      <c r="M33" s="39"/>
      <c r="N33" s="39"/>
      <c r="O33" s="39"/>
      <c r="P33" s="39"/>
      <c r="Q33" s="39"/>
      <c r="R33" s="127"/>
    </row>
    <row r="34" spans="1:21" s="102" customFormat="1" x14ac:dyDescent="0.2">
      <c r="A34" s="200">
        <f>A23-A28-A29+A30++A31-A32</f>
        <v>54300</v>
      </c>
      <c r="B34" s="437">
        <f>B23-B28-B29+B30++B31-B32</f>
        <v>54100</v>
      </c>
      <c r="C34" s="457">
        <f>C23-C28-C29+C30++C31-C32</f>
        <v>54000</v>
      </c>
      <c r="D34" s="2260" t="s">
        <v>2901</v>
      </c>
      <c r="E34" s="437"/>
      <c r="F34" s="458">
        <f>F23-F28-F29+F30++F31-F32</f>
        <v>54000</v>
      </c>
      <c r="G34" s="455">
        <f>IF(C34=F34,0,IF(C34=0,100,(F34-C34)/C34*100))</f>
        <v>0</v>
      </c>
      <c r="H34" s="458">
        <f t="shared" ref="H34:O34" si="26">H23-H28-H29+H30++H31-H32</f>
        <v>54000</v>
      </c>
      <c r="I34" s="455">
        <f>IF(F34=H34,0,IF(F34=0,100,(H34-F34)/F34*100))</f>
        <v>0</v>
      </c>
      <c r="J34" s="458">
        <f t="shared" si="26"/>
        <v>54000</v>
      </c>
      <c r="K34" s="457">
        <f t="shared" si="26"/>
        <v>54000</v>
      </c>
      <c r="L34" s="457">
        <f t="shared" si="26"/>
        <v>54000</v>
      </c>
      <c r="M34" s="457">
        <f t="shared" si="26"/>
        <v>54000</v>
      </c>
      <c r="N34" s="457">
        <f>N23-N28-N29+N30+N31-N32</f>
        <v>54000</v>
      </c>
      <c r="O34" s="457">
        <f t="shared" si="26"/>
        <v>54000</v>
      </c>
      <c r="P34" s="457">
        <f>P23-P28-P29+P30++P31-P32</f>
        <v>54000</v>
      </c>
      <c r="Q34" s="457">
        <f>Q23-Q28-Q29+Q30++Q31-Q32</f>
        <v>54000</v>
      </c>
      <c r="R34" s="459">
        <f>R23-R28-R29+R30++R31-R32</f>
        <v>54000</v>
      </c>
    </row>
    <row r="35" spans="1:21" s="93" customFormat="1" ht="13.5" thickBot="1" x14ac:dyDescent="0.25">
      <c r="A35" s="82"/>
      <c r="B35" s="133"/>
      <c r="C35" s="99"/>
      <c r="D35" s="132"/>
      <c r="E35" s="133"/>
      <c r="F35" s="220"/>
      <c r="G35" s="147"/>
      <c r="H35" s="220"/>
      <c r="I35" s="147"/>
      <c r="J35" s="220"/>
      <c r="K35" s="74"/>
      <c r="L35" s="74"/>
      <c r="M35" s="74"/>
      <c r="N35" s="74"/>
      <c r="O35" s="74"/>
      <c r="P35" s="74"/>
      <c r="Q35" s="74"/>
      <c r="R35" s="182"/>
    </row>
    <row r="36" spans="1:21" s="93" customFormat="1" ht="13.5" thickTop="1" x14ac:dyDescent="0.2">
      <c r="A36" s="110"/>
      <c r="B36" s="110"/>
      <c r="C36" s="110"/>
      <c r="D36" s="110"/>
      <c r="E36" s="110"/>
      <c r="F36" s="218"/>
      <c r="G36" s="110"/>
      <c r="H36" s="218"/>
      <c r="I36" s="110"/>
      <c r="J36" s="218"/>
      <c r="K36" s="110"/>
      <c r="L36" s="110"/>
      <c r="M36" s="110"/>
      <c r="N36" s="110"/>
      <c r="O36" s="110"/>
      <c r="P36" s="110"/>
      <c r="Q36" s="110"/>
      <c r="R36" s="110"/>
      <c r="S36" s="110"/>
      <c r="T36" s="110"/>
      <c r="U36" s="110"/>
    </row>
    <row r="37" spans="1:21" s="93" customFormat="1" ht="13.5" thickBot="1" x14ac:dyDescent="0.25">
      <c r="D37" s="165"/>
      <c r="F37" s="218"/>
      <c r="H37" s="218"/>
      <c r="J37" s="224"/>
    </row>
    <row r="38" spans="1:21" s="93" customFormat="1" ht="19.5" thickTop="1" thickBot="1" x14ac:dyDescent="0.3">
      <c r="A38" s="2795" t="s">
        <v>52</v>
      </c>
      <c r="B38" s="2796"/>
      <c r="C38" s="2796"/>
      <c r="D38" s="2796"/>
      <c r="E38" s="2796"/>
      <c r="F38" s="2796"/>
      <c r="G38" s="2796"/>
      <c r="H38" s="2796"/>
      <c r="I38" s="2796"/>
      <c r="J38" s="2796"/>
      <c r="K38" s="2796"/>
      <c r="L38" s="2796"/>
      <c r="M38" s="2796"/>
      <c r="N38" s="2796"/>
      <c r="O38" s="2796"/>
      <c r="P38" s="2796"/>
      <c r="Q38" s="2796"/>
      <c r="R38" s="2797"/>
    </row>
    <row r="39" spans="1:21" s="52" customFormat="1" x14ac:dyDescent="0.2">
      <c r="A39" s="739" t="str">
        <f t="shared" ref="A39:C40" si="27">A2</f>
        <v>ACTUAL</v>
      </c>
      <c r="B39" s="713" t="str">
        <f t="shared" si="27"/>
        <v>ACTUAL</v>
      </c>
      <c r="C39" s="713" t="str">
        <f t="shared" si="27"/>
        <v>ACTUAL</v>
      </c>
      <c r="D39" s="257" t="s">
        <v>3094</v>
      </c>
      <c r="E39" s="2536" t="s">
        <v>2626</v>
      </c>
      <c r="F39" s="2726" t="s">
        <v>2628</v>
      </c>
      <c r="G39" s="2727"/>
      <c r="H39" s="2727"/>
      <c r="I39" s="2727"/>
      <c r="J39" s="2727"/>
      <c r="K39" s="2727"/>
      <c r="L39" s="2727"/>
      <c r="M39" s="2727"/>
      <c r="N39" s="2727"/>
      <c r="O39" s="2727"/>
      <c r="P39" s="2727"/>
      <c r="Q39" s="2727"/>
      <c r="R39" s="2728"/>
    </row>
    <row r="40" spans="1:21" s="29" customFormat="1" ht="13.5" thickBot="1" x14ac:dyDescent="0.25">
      <c r="A40" s="2471" t="str">
        <f t="shared" si="27"/>
        <v>2011/12</v>
      </c>
      <c r="B40" s="2472" t="str">
        <f t="shared" si="27"/>
        <v>2012/13</v>
      </c>
      <c r="C40" s="240" t="str">
        <f t="shared" si="27"/>
        <v>2013/14</v>
      </c>
      <c r="D40" s="2535" t="s">
        <v>3095</v>
      </c>
      <c r="E40" s="48"/>
      <c r="F40" s="429" t="str">
        <f>F3</f>
        <v>2014/15</v>
      </c>
      <c r="G40" s="56" t="str">
        <f>$G$3</f>
        <v xml:space="preserve">% </v>
      </c>
      <c r="H40" s="429" t="str">
        <f t="shared" ref="H40:Q40" si="28">H3</f>
        <v>2015/16</v>
      </c>
      <c r="I40" s="56" t="str">
        <f>$G$3</f>
        <v xml:space="preserve">% </v>
      </c>
      <c r="J40" s="240" t="str">
        <f t="shared" si="28"/>
        <v>2016/17</v>
      </c>
      <c r="K40" s="240" t="str">
        <f t="shared" si="28"/>
        <v>2017/18</v>
      </c>
      <c r="L40" s="2098" t="str">
        <f t="shared" si="28"/>
        <v>2018/19</v>
      </c>
      <c r="M40" s="231" t="str">
        <f t="shared" si="28"/>
        <v>2019/20</v>
      </c>
      <c r="N40" s="240" t="str">
        <f t="shared" si="28"/>
        <v>2020/21</v>
      </c>
      <c r="O40" s="231" t="str">
        <f t="shared" si="28"/>
        <v>2021/22</v>
      </c>
      <c r="P40" s="240" t="str">
        <f t="shared" si="28"/>
        <v>2022/23</v>
      </c>
      <c r="Q40" s="2098" t="str">
        <f t="shared" si="28"/>
        <v>2023/24</v>
      </c>
      <c r="R40" s="635" t="str">
        <f t="shared" ref="R40" si="29">R3</f>
        <v>2024/25</v>
      </c>
    </row>
    <row r="41" spans="1:21" s="93" customFormat="1" x14ac:dyDescent="0.2">
      <c r="A41" s="119"/>
      <c r="B41" s="39"/>
      <c r="C41" s="39"/>
      <c r="D41" s="152"/>
      <c r="E41" s="83"/>
      <c r="F41" s="207"/>
      <c r="G41" s="39"/>
      <c r="H41" s="207"/>
      <c r="I41" s="39"/>
      <c r="J41" s="207"/>
      <c r="K41" s="39"/>
      <c r="L41" s="156"/>
      <c r="M41" s="39"/>
      <c r="N41" s="39"/>
      <c r="O41" s="39"/>
      <c r="P41" s="39"/>
      <c r="Q41" s="156"/>
      <c r="R41" s="127"/>
    </row>
    <row r="42" spans="1:21" s="93" customFormat="1" x14ac:dyDescent="0.2">
      <c r="A42" s="119"/>
      <c r="B42" s="39"/>
      <c r="C42" s="39"/>
      <c r="D42" s="152"/>
      <c r="E42" s="158" t="s">
        <v>1261</v>
      </c>
      <c r="F42" s="207"/>
      <c r="G42" s="39"/>
      <c r="H42" s="207"/>
      <c r="I42" s="39"/>
      <c r="J42" s="207"/>
      <c r="K42" s="39"/>
      <c r="L42" s="156"/>
      <c r="M42" s="39"/>
      <c r="N42" s="39"/>
      <c r="O42" s="39"/>
      <c r="P42" s="39"/>
      <c r="Q42" s="156"/>
      <c r="R42" s="127"/>
    </row>
    <row r="43" spans="1:21" s="93" customFormat="1" x14ac:dyDescent="0.2">
      <c r="A43" s="119"/>
      <c r="B43" s="39"/>
      <c r="C43" s="39"/>
      <c r="D43" s="152"/>
      <c r="E43" s="158"/>
      <c r="F43" s="207"/>
      <c r="G43" s="39"/>
      <c r="H43" s="207"/>
      <c r="I43" s="39"/>
      <c r="J43" s="207"/>
      <c r="K43" s="39"/>
      <c r="L43" s="156"/>
      <c r="M43" s="39"/>
      <c r="N43" s="39"/>
      <c r="O43" s="39"/>
      <c r="P43" s="39"/>
      <c r="Q43" s="156"/>
      <c r="R43" s="127"/>
    </row>
    <row r="44" spans="1:21" s="93" customFormat="1" x14ac:dyDescent="0.2">
      <c r="A44" s="119">
        <f>SUM(A165:A169)</f>
        <v>2432700</v>
      </c>
      <c r="B44" s="39">
        <f t="shared" ref="B44:C44" si="30">SUM(B165:B169)</f>
        <v>2603000</v>
      </c>
      <c r="C44" s="39">
        <f t="shared" si="30"/>
        <v>2860500</v>
      </c>
      <c r="D44" s="1051" t="s">
        <v>2350</v>
      </c>
      <c r="E44" s="39" t="s">
        <v>77</v>
      </c>
      <c r="F44" s="209">
        <f>SUM(F165:F169)</f>
        <v>3154000</v>
      </c>
      <c r="G44" s="152">
        <f t="shared" ref="G44:G48" si="31">IF(C44=F44,0,IF(C44=0,100,(F44-C44)/C44*100))</f>
        <v>10.260443978325467</v>
      </c>
      <c r="H44" s="209">
        <f>SUM(H165:H169)</f>
        <v>3224500</v>
      </c>
      <c r="I44" s="152">
        <f>IF(F44=H44,0,IF(F44=0,100,(H44-F44)/F44*100))</f>
        <v>2.2352568167406468</v>
      </c>
      <c r="J44" s="207">
        <f t="shared" ref="J44:R44" si="32">SUM(J165:J169)</f>
        <v>3406500</v>
      </c>
      <c r="K44" s="39">
        <f t="shared" si="32"/>
        <v>3598200</v>
      </c>
      <c r="L44" s="156">
        <f t="shared" si="32"/>
        <v>3799500</v>
      </c>
      <c r="M44" s="39">
        <f t="shared" si="32"/>
        <v>4013400</v>
      </c>
      <c r="N44" s="39">
        <f t="shared" si="32"/>
        <v>4238000</v>
      </c>
      <c r="O44" s="39">
        <f t="shared" si="32"/>
        <v>4475300</v>
      </c>
      <c r="P44" s="39">
        <f t="shared" si="32"/>
        <v>4726300</v>
      </c>
      <c r="Q44" s="156">
        <f t="shared" si="32"/>
        <v>4906100</v>
      </c>
      <c r="R44" s="127">
        <f t="shared" si="32"/>
        <v>5093600</v>
      </c>
    </row>
    <row r="45" spans="1:21" s="93" customFormat="1" x14ac:dyDescent="0.2">
      <c r="A45" s="119">
        <f>SUM(A170:A177)</f>
        <v>5121700</v>
      </c>
      <c r="B45" s="39">
        <f>SUM(B170:B177)</f>
        <v>5949200</v>
      </c>
      <c r="C45" s="39">
        <f>SUM(C170:C177)</f>
        <v>7036900</v>
      </c>
      <c r="D45" s="1051" t="s">
        <v>2349</v>
      </c>
      <c r="E45" s="39" t="s">
        <v>997</v>
      </c>
      <c r="F45" s="209">
        <f>SUM(F170:F178)</f>
        <v>6691000</v>
      </c>
      <c r="G45" s="152">
        <f t="shared" si="31"/>
        <v>-4.9155167758530034</v>
      </c>
      <c r="H45" s="209">
        <f>SUM(H170:H178)</f>
        <v>6936500</v>
      </c>
      <c r="I45" s="152">
        <f>IF(F45=H45,0,IF(F45=0,100,(H45-F45)/F45*100))</f>
        <v>3.6691077566880885</v>
      </c>
      <c r="J45" s="207">
        <f>SUM(J170:J178)</f>
        <v>7324000</v>
      </c>
      <c r="K45" s="207">
        <f t="shared" ref="K45:R45" si="33">SUM(K170:K178)</f>
        <v>7733300</v>
      </c>
      <c r="L45" s="207">
        <f t="shared" si="33"/>
        <v>8166200</v>
      </c>
      <c r="M45" s="207">
        <f t="shared" si="33"/>
        <v>8623000</v>
      </c>
      <c r="N45" s="207">
        <f t="shared" si="33"/>
        <v>9106400</v>
      </c>
      <c r="O45" s="207">
        <f t="shared" si="33"/>
        <v>9616500</v>
      </c>
      <c r="P45" s="207">
        <f t="shared" si="33"/>
        <v>10156300</v>
      </c>
      <c r="Q45" s="207">
        <f t="shared" si="33"/>
        <v>10533100</v>
      </c>
      <c r="R45" s="207">
        <f t="shared" si="33"/>
        <v>10925000</v>
      </c>
    </row>
    <row r="46" spans="1:21" s="93" customFormat="1" x14ac:dyDescent="0.2">
      <c r="A46" s="119">
        <f>SUM(A180:A182)</f>
        <v>147600</v>
      </c>
      <c r="B46" s="39">
        <f t="shared" ref="B46:C46" si="34">SUM(B180:B182)</f>
        <v>155000</v>
      </c>
      <c r="C46" s="39">
        <f t="shared" si="34"/>
        <v>151800</v>
      </c>
      <c r="D46" s="1051" t="s">
        <v>2352</v>
      </c>
      <c r="E46" s="39" t="s">
        <v>3343</v>
      </c>
      <c r="F46" s="209">
        <f>SUM(F180:F182)</f>
        <v>150800</v>
      </c>
      <c r="G46" s="152">
        <f t="shared" si="31"/>
        <v>-0.65876152832674573</v>
      </c>
      <c r="H46" s="209">
        <f>SUM(H180:H182)</f>
        <v>137500</v>
      </c>
      <c r="I46" s="152">
        <f>IF(F46=H46,0,IF(F46=0,100,(H46-F46)/F46*100))</f>
        <v>-8.819628647214854</v>
      </c>
      <c r="J46" s="207">
        <f t="shared" ref="J46:R46" si="35">SUM(J180:J182)</f>
        <v>138300</v>
      </c>
      <c r="K46" s="39">
        <f t="shared" si="35"/>
        <v>139000</v>
      </c>
      <c r="L46" s="156">
        <f t="shared" si="35"/>
        <v>139700</v>
      </c>
      <c r="M46" s="39">
        <f t="shared" si="35"/>
        <v>140500</v>
      </c>
      <c r="N46" s="39">
        <f t="shared" si="35"/>
        <v>141200</v>
      </c>
      <c r="O46" s="39">
        <f t="shared" si="35"/>
        <v>141900</v>
      </c>
      <c r="P46" s="39">
        <f t="shared" si="35"/>
        <v>142600</v>
      </c>
      <c r="Q46" s="156">
        <f t="shared" si="35"/>
        <v>143400</v>
      </c>
      <c r="R46" s="127">
        <f t="shared" si="35"/>
        <v>144100</v>
      </c>
    </row>
    <row r="47" spans="1:21" s="93" customFormat="1" x14ac:dyDescent="0.2">
      <c r="A47" s="119">
        <f>SUM(A183:A185)</f>
        <v>143000</v>
      </c>
      <c r="B47" s="39">
        <f t="shared" ref="B47:C47" si="36">SUM(B183:B185)</f>
        <v>302400</v>
      </c>
      <c r="C47" s="39">
        <f t="shared" si="36"/>
        <v>226400</v>
      </c>
      <c r="D47" s="1051" t="s">
        <v>2353</v>
      </c>
      <c r="E47" s="39" t="s">
        <v>2722</v>
      </c>
      <c r="F47" s="209">
        <f>SUM(F183:F187)</f>
        <v>312000</v>
      </c>
      <c r="G47" s="152">
        <f t="shared" si="31"/>
        <v>37.809187279151942</v>
      </c>
      <c r="H47" s="209">
        <f>SUM(H183:H187)</f>
        <v>302100</v>
      </c>
      <c r="I47" s="152">
        <f>IF(F47=H47,0,IF(F47=0,100,(H47-F47)/F47*100))</f>
        <v>-3.1730769230769229</v>
      </c>
      <c r="J47" s="207">
        <f>SUM(J183:J187)</f>
        <v>311200</v>
      </c>
      <c r="K47" s="207">
        <f t="shared" ref="K47:R47" si="37">SUM(K183:K187)</f>
        <v>320400</v>
      </c>
      <c r="L47" s="207">
        <f t="shared" si="37"/>
        <v>330300</v>
      </c>
      <c r="M47" s="207">
        <f t="shared" si="37"/>
        <v>340000</v>
      </c>
      <c r="N47" s="207">
        <f t="shared" si="37"/>
        <v>350600</v>
      </c>
      <c r="O47" s="207">
        <f t="shared" si="37"/>
        <v>360800</v>
      </c>
      <c r="P47" s="207">
        <f t="shared" si="37"/>
        <v>372100</v>
      </c>
      <c r="Q47" s="207">
        <f t="shared" si="37"/>
        <v>382800</v>
      </c>
      <c r="R47" s="207">
        <f t="shared" si="37"/>
        <v>394900</v>
      </c>
    </row>
    <row r="48" spans="1:21" s="93" customFormat="1" x14ac:dyDescent="0.2">
      <c r="A48" s="119">
        <f>SUM(A189:A191)</f>
        <v>768500</v>
      </c>
      <c r="B48" s="39">
        <f t="shared" ref="B48:C48" si="38">SUM(B189:B191)</f>
        <v>623900</v>
      </c>
      <c r="C48" s="39">
        <f t="shared" si="38"/>
        <v>413500</v>
      </c>
      <c r="D48" s="1051" t="s">
        <v>2351</v>
      </c>
      <c r="E48" s="39" t="s">
        <v>3104</v>
      </c>
      <c r="F48" s="209">
        <f>SUM(F189:F191)</f>
        <v>359000</v>
      </c>
      <c r="G48" s="152">
        <f t="shared" si="31"/>
        <v>-13.180169286577993</v>
      </c>
      <c r="H48" s="209">
        <f>SUM(H189:H191)</f>
        <v>308500</v>
      </c>
      <c r="I48" s="152">
        <f>IF(F48=H48,0,IF(F48=0,100,(H48-F48)/F48*100))</f>
        <v>-14.066852367688023</v>
      </c>
      <c r="J48" s="207">
        <f t="shared" ref="J48:R48" si="39">SUM(J189:J191)</f>
        <v>267000</v>
      </c>
      <c r="K48" s="39">
        <f t="shared" si="39"/>
        <v>250000</v>
      </c>
      <c r="L48" s="156">
        <f t="shared" si="39"/>
        <v>208700</v>
      </c>
      <c r="M48" s="39">
        <f t="shared" si="39"/>
        <v>155000</v>
      </c>
      <c r="N48" s="39">
        <f t="shared" si="39"/>
        <v>141700</v>
      </c>
      <c r="O48" s="39">
        <f t="shared" si="39"/>
        <v>100700</v>
      </c>
      <c r="P48" s="39">
        <f t="shared" si="39"/>
        <v>120600</v>
      </c>
      <c r="Q48" s="156">
        <f t="shared" si="39"/>
        <v>146400</v>
      </c>
      <c r="R48" s="127">
        <f t="shared" si="39"/>
        <v>176300</v>
      </c>
    </row>
    <row r="49" spans="1:18" s="93" customFormat="1" ht="13.5" thickBot="1" x14ac:dyDescent="0.25">
      <c r="A49" s="119"/>
      <c r="B49" s="39"/>
      <c r="C49" s="39"/>
      <c r="D49" s="394"/>
      <c r="E49" s="39"/>
      <c r="F49" s="209"/>
      <c r="G49" s="2534"/>
      <c r="H49" s="209"/>
      <c r="I49" s="2534"/>
      <c r="J49" s="207"/>
      <c r="K49" s="39"/>
      <c r="L49" s="156"/>
      <c r="M49" s="39"/>
      <c r="N49" s="39"/>
      <c r="O49" s="39"/>
      <c r="P49" s="39"/>
      <c r="Q49" s="156"/>
      <c r="R49" s="127"/>
    </row>
    <row r="50" spans="1:18" s="93" customFormat="1" x14ac:dyDescent="0.2">
      <c r="A50" s="116">
        <f>SUM(A44:A49)</f>
        <v>8613500</v>
      </c>
      <c r="B50" s="61">
        <f>SUM(B44:B49)</f>
        <v>9633500</v>
      </c>
      <c r="C50" s="61">
        <f>SUM(C44:C49)</f>
        <v>10689100</v>
      </c>
      <c r="D50" s="394"/>
      <c r="E50" s="438" t="s">
        <v>3028</v>
      </c>
      <c r="F50" s="210">
        <f>SUM(F44:F49)</f>
        <v>10666800</v>
      </c>
      <c r="G50" s="198">
        <f>IF(C50=F50,0,IF(C50=0,100,(F50-C50)/C50*100))</f>
        <v>-0.20862373820059688</v>
      </c>
      <c r="H50" s="210">
        <f t="shared" ref="H50:Q50" si="40">SUM(H44:H49)</f>
        <v>10909100</v>
      </c>
      <c r="I50" s="198">
        <f>IF(F50=H50,0,IF(F50=0,100,(H50-F50)/F50*100))</f>
        <v>2.2715341058236773</v>
      </c>
      <c r="J50" s="219">
        <f t="shared" si="40"/>
        <v>11447000</v>
      </c>
      <c r="K50" s="61">
        <f t="shared" si="40"/>
        <v>12040900</v>
      </c>
      <c r="L50" s="172">
        <f t="shared" si="40"/>
        <v>12644400</v>
      </c>
      <c r="M50" s="61">
        <f t="shared" si="40"/>
        <v>13271900</v>
      </c>
      <c r="N50" s="61">
        <f t="shared" si="40"/>
        <v>13977900</v>
      </c>
      <c r="O50" s="61">
        <f t="shared" si="40"/>
        <v>14695200</v>
      </c>
      <c r="P50" s="61">
        <f t="shared" si="40"/>
        <v>15517900</v>
      </c>
      <c r="Q50" s="172">
        <f t="shared" si="40"/>
        <v>16111800</v>
      </c>
      <c r="R50" s="126">
        <f t="shared" ref="R50" si="41">SUM(R44:R49)</f>
        <v>16733900</v>
      </c>
    </row>
    <row r="51" spans="1:18" s="93" customFormat="1" x14ac:dyDescent="0.2">
      <c r="A51" s="119"/>
      <c r="B51" s="39"/>
      <c r="C51" s="39"/>
      <c r="D51" s="511"/>
      <c r="E51" s="125"/>
      <c r="F51" s="207"/>
      <c r="G51" s="152"/>
      <c r="H51" s="207"/>
      <c r="I51" s="152"/>
      <c r="J51" s="207"/>
      <c r="K51" s="39"/>
      <c r="L51" s="156"/>
      <c r="M51" s="39"/>
      <c r="N51" s="39"/>
      <c r="O51" s="39"/>
      <c r="P51" s="39"/>
      <c r="Q51" s="156"/>
      <c r="R51" s="127"/>
    </row>
    <row r="52" spans="1:18" s="93" customFormat="1" x14ac:dyDescent="0.2">
      <c r="A52" s="119"/>
      <c r="B52" s="39"/>
      <c r="C52" s="39"/>
      <c r="D52" s="503"/>
      <c r="E52" s="158" t="s">
        <v>2578</v>
      </c>
      <c r="F52" s="207"/>
      <c r="G52" s="207"/>
      <c r="H52" s="207"/>
      <c r="I52" s="207"/>
      <c r="J52" s="207"/>
      <c r="K52" s="207"/>
      <c r="L52" s="156"/>
      <c r="M52" s="39"/>
      <c r="N52" s="39"/>
      <c r="O52" s="39"/>
      <c r="P52" s="39"/>
      <c r="Q52" s="156"/>
      <c r="R52" s="127"/>
    </row>
    <row r="53" spans="1:18" s="93" customFormat="1" x14ac:dyDescent="0.2">
      <c r="A53" s="119"/>
      <c r="B53" s="156"/>
      <c r="C53" s="39"/>
      <c r="D53" s="1051"/>
      <c r="E53" s="424"/>
      <c r="F53" s="209"/>
      <c r="G53" s="152"/>
      <c r="H53" s="209"/>
      <c r="I53" s="152"/>
      <c r="J53" s="207"/>
      <c r="K53" s="207"/>
      <c r="L53" s="209"/>
      <c r="M53" s="209"/>
      <c r="N53" s="209"/>
      <c r="O53" s="209"/>
      <c r="P53" s="209"/>
      <c r="Q53" s="209"/>
      <c r="R53" s="208"/>
    </row>
    <row r="54" spans="1:18" s="93" customFormat="1" x14ac:dyDescent="0.2">
      <c r="A54" s="119"/>
      <c r="B54" s="156"/>
      <c r="C54" s="39"/>
      <c r="D54" s="1051"/>
      <c r="E54" s="72" t="s">
        <v>1680</v>
      </c>
      <c r="F54" s="209"/>
      <c r="G54" s="152"/>
      <c r="H54" s="209"/>
      <c r="I54" s="152"/>
      <c r="J54" s="207"/>
      <c r="K54" s="39"/>
      <c r="L54" s="156"/>
      <c r="M54" s="39"/>
      <c r="N54" s="39"/>
      <c r="O54" s="39"/>
      <c r="P54" s="39"/>
      <c r="Q54" s="156"/>
      <c r="R54" s="127"/>
    </row>
    <row r="55" spans="1:18" s="93" customFormat="1" x14ac:dyDescent="0.2">
      <c r="A55" s="119">
        <f>ROUND(SUM(A214:A237),-2)</f>
        <v>412800</v>
      </c>
      <c r="B55" s="39">
        <f>ROUND(SUM(B214:B237),-2)</f>
        <v>383400</v>
      </c>
      <c r="C55" s="39">
        <f>SUM(C214:C237)</f>
        <v>462700</v>
      </c>
      <c r="D55" s="1051">
        <v>50005</v>
      </c>
      <c r="E55" s="39" t="s">
        <v>2725</v>
      </c>
      <c r="F55" s="209">
        <f>SUM(F214:F237)</f>
        <v>563000</v>
      </c>
      <c r="G55" s="152">
        <f>IF(C55=F55,0,IF(C55=0,100,(F55-C55)/C55*100))</f>
        <v>21.677112599956775</v>
      </c>
      <c r="H55" s="209">
        <f>SUM(H214:H237)</f>
        <v>525300</v>
      </c>
      <c r="I55" s="152">
        <f>IF(F55=H55,0,IF(F55=0,100,(H55-F55)/F55*100))</f>
        <v>-6.696269982238011</v>
      </c>
      <c r="J55" s="207">
        <f t="shared" ref="J55:R55" si="42">SUM(J214:J237)</f>
        <v>541800</v>
      </c>
      <c r="K55" s="39">
        <f t="shared" si="42"/>
        <v>558700</v>
      </c>
      <c r="L55" s="156">
        <f t="shared" si="42"/>
        <v>576500</v>
      </c>
      <c r="M55" s="39">
        <f t="shared" si="42"/>
        <v>594300</v>
      </c>
      <c r="N55" s="39">
        <f t="shared" si="42"/>
        <v>613400</v>
      </c>
      <c r="O55" s="39">
        <f t="shared" si="42"/>
        <v>632500</v>
      </c>
      <c r="P55" s="39">
        <f t="shared" si="42"/>
        <v>652800</v>
      </c>
      <c r="Q55" s="156">
        <f t="shared" si="42"/>
        <v>672500</v>
      </c>
      <c r="R55" s="127">
        <f t="shared" si="42"/>
        <v>693800</v>
      </c>
    </row>
    <row r="56" spans="1:18" s="93" customFormat="1" x14ac:dyDescent="0.2">
      <c r="A56" s="119">
        <f>ROUND(SUM(A197:A204),-2)</f>
        <v>218900</v>
      </c>
      <c r="B56" s="39">
        <f>ROUND(SUM(B197:B204),-2)</f>
        <v>286800</v>
      </c>
      <c r="C56" s="39">
        <f>SUM(C197:C204)</f>
        <v>263700</v>
      </c>
      <c r="D56" s="1051" t="s">
        <v>1931</v>
      </c>
      <c r="E56" s="39" t="s">
        <v>668</v>
      </c>
      <c r="F56" s="209">
        <f>SUM(F197:F204)</f>
        <v>339300</v>
      </c>
      <c r="G56" s="152">
        <f t="shared" ref="G56:G67" si="43">IF(C56=F56,0,IF(C56=0,100,(F56-C56)/C56*100))</f>
        <v>28.668941979522184</v>
      </c>
      <c r="H56" s="209">
        <f t="shared" ref="H56:Q56" si="44">SUM(H197:H204)</f>
        <v>358900</v>
      </c>
      <c r="I56" s="152">
        <f t="shared" ref="I56:I67" si="45">IF(F56=H56,0,IF(F56=0,100,(H56-F56)/F56*100))</f>
        <v>5.7765988800471559</v>
      </c>
      <c r="J56" s="207">
        <f t="shared" si="44"/>
        <v>369900</v>
      </c>
      <c r="K56" s="39">
        <f t="shared" si="44"/>
        <v>421200</v>
      </c>
      <c r="L56" s="156">
        <f t="shared" si="44"/>
        <v>392800</v>
      </c>
      <c r="M56" s="39">
        <f t="shared" si="44"/>
        <v>404800</v>
      </c>
      <c r="N56" s="39">
        <f t="shared" si="44"/>
        <v>417200</v>
      </c>
      <c r="O56" s="39">
        <f t="shared" si="44"/>
        <v>429900</v>
      </c>
      <c r="P56" s="39">
        <f t="shared" si="44"/>
        <v>493100</v>
      </c>
      <c r="Q56" s="156">
        <f t="shared" si="44"/>
        <v>456700</v>
      </c>
      <c r="R56" s="127">
        <f t="shared" ref="R56" si="46">SUM(R197:R204)</f>
        <v>470700</v>
      </c>
    </row>
    <row r="57" spans="1:18" s="93" customFormat="1" x14ac:dyDescent="0.2">
      <c r="A57" s="119">
        <f>SUM(A240:A243)</f>
        <v>106000</v>
      </c>
      <c r="B57" s="39">
        <f>SUM(B240:B243)</f>
        <v>431100</v>
      </c>
      <c r="C57" s="39">
        <f>SUM(C240:C243)</f>
        <v>197600</v>
      </c>
      <c r="D57" s="1051">
        <v>50005</v>
      </c>
      <c r="E57" s="145" t="s">
        <v>6197</v>
      </c>
      <c r="F57" s="209">
        <f>SUM(F240:F243)</f>
        <v>176200</v>
      </c>
      <c r="G57" s="152">
        <f t="shared" ref="G57" si="47">IF(C57=F57,0,IF(C57=0,100,(F57-C57)/C57*100))</f>
        <v>-10.82995951417004</v>
      </c>
      <c r="H57" s="209">
        <f>SUM(H240:H243)</f>
        <v>164200</v>
      </c>
      <c r="I57" s="152">
        <f t="shared" ref="I57" si="48">IF(F57=H57,0,IF(F57=0,100,(H57-F57)/F57*100))</f>
        <v>-6.8104426787741197</v>
      </c>
      <c r="J57" s="207">
        <f t="shared" ref="J57:R57" si="49">SUM(J240:J243)</f>
        <v>42500</v>
      </c>
      <c r="K57" s="39">
        <f t="shared" si="49"/>
        <v>43800</v>
      </c>
      <c r="L57" s="156">
        <f t="shared" si="49"/>
        <v>45200</v>
      </c>
      <c r="M57" s="39">
        <f t="shared" si="49"/>
        <v>46600</v>
      </c>
      <c r="N57" s="39">
        <f t="shared" si="49"/>
        <v>48000</v>
      </c>
      <c r="O57" s="39">
        <f t="shared" si="49"/>
        <v>49500</v>
      </c>
      <c r="P57" s="39">
        <f t="shared" si="49"/>
        <v>51000</v>
      </c>
      <c r="Q57" s="156">
        <f t="shared" si="49"/>
        <v>52600</v>
      </c>
      <c r="R57" s="127">
        <f t="shared" si="49"/>
        <v>54200</v>
      </c>
    </row>
    <row r="58" spans="1:18" s="93" customFormat="1" x14ac:dyDescent="0.2">
      <c r="A58" s="119">
        <f>ROUND(SUM(A247:A250),-2)</f>
        <v>8800</v>
      </c>
      <c r="B58" s="39">
        <f>ROUND(SUM(B247:B250),-2)</f>
        <v>8000</v>
      </c>
      <c r="C58" s="39">
        <f>ROUND(SUM(C247:C250),-2)</f>
        <v>11000</v>
      </c>
      <c r="D58" s="1051" t="s">
        <v>1722</v>
      </c>
      <c r="E58" s="39" t="s">
        <v>807</v>
      </c>
      <c r="F58" s="209">
        <f>(SUM(F247:F250))</f>
        <v>11000</v>
      </c>
      <c r="G58" s="152">
        <f t="shared" ref="G58:G64" si="50">IF(C58=F58,0,IF(C58=0,100,(F58-C58)/C58*100))</f>
        <v>0</v>
      </c>
      <c r="H58" s="209">
        <f>(SUM(H247:H250))</f>
        <v>9300</v>
      </c>
      <c r="I58" s="152">
        <f t="shared" ref="I58:I64" si="51">IF(F58=H58,0,IF(F58=0,100,(H58-F58)/F58*100))</f>
        <v>-15.454545454545453</v>
      </c>
      <c r="J58" s="207">
        <f t="shared" ref="J58:R58" si="52">(SUM(J247:J250))</f>
        <v>9600</v>
      </c>
      <c r="K58" s="39">
        <f t="shared" si="52"/>
        <v>9700</v>
      </c>
      <c r="L58" s="156">
        <f t="shared" si="52"/>
        <v>10200</v>
      </c>
      <c r="M58" s="39">
        <f t="shared" si="52"/>
        <v>10300</v>
      </c>
      <c r="N58" s="39">
        <f t="shared" si="52"/>
        <v>11000</v>
      </c>
      <c r="O58" s="39">
        <f t="shared" si="52"/>
        <v>11000</v>
      </c>
      <c r="P58" s="39">
        <f t="shared" si="52"/>
        <v>11800</v>
      </c>
      <c r="Q58" s="156">
        <f t="shared" si="52"/>
        <v>11700</v>
      </c>
      <c r="R58" s="127">
        <f t="shared" si="52"/>
        <v>12600</v>
      </c>
    </row>
    <row r="59" spans="1:18" s="93" customFormat="1" x14ac:dyDescent="0.2">
      <c r="A59" s="119">
        <f t="shared" ref="A59:B59" si="53">SUM(A258:A267)</f>
        <v>36500</v>
      </c>
      <c r="B59" s="39">
        <f t="shared" si="53"/>
        <v>50100</v>
      </c>
      <c r="C59" s="39">
        <f>SUM(C258:C267)</f>
        <v>54500</v>
      </c>
      <c r="D59" s="1051" t="s">
        <v>1918</v>
      </c>
      <c r="E59" s="39" t="s">
        <v>2061</v>
      </c>
      <c r="F59" s="209">
        <f>SUM(F258:F267)</f>
        <v>49000</v>
      </c>
      <c r="G59" s="152">
        <f t="shared" si="50"/>
        <v>-10.091743119266056</v>
      </c>
      <c r="H59" s="209">
        <f>SUM(H258:H267)</f>
        <v>59600</v>
      </c>
      <c r="I59" s="152">
        <f t="shared" si="51"/>
        <v>21.632653061224492</v>
      </c>
      <c r="J59" s="207">
        <f t="shared" ref="J59:R59" si="54">SUM(J258:J267)</f>
        <v>61800</v>
      </c>
      <c r="K59" s="39">
        <f t="shared" si="54"/>
        <v>64100</v>
      </c>
      <c r="L59" s="156">
        <f t="shared" si="54"/>
        <v>66500</v>
      </c>
      <c r="M59" s="39">
        <f t="shared" si="54"/>
        <v>68900</v>
      </c>
      <c r="N59" s="39">
        <f t="shared" si="54"/>
        <v>71500</v>
      </c>
      <c r="O59" s="39">
        <f t="shared" si="54"/>
        <v>74200</v>
      </c>
      <c r="P59" s="39">
        <f t="shared" si="54"/>
        <v>76900</v>
      </c>
      <c r="Q59" s="156">
        <f t="shared" si="54"/>
        <v>79700</v>
      </c>
      <c r="R59" s="127">
        <f t="shared" si="54"/>
        <v>82600</v>
      </c>
    </row>
    <row r="60" spans="1:18" s="93" customFormat="1" x14ac:dyDescent="0.2">
      <c r="A60" s="119">
        <f>ROUND(SUM(A292:A295),-2)</f>
        <v>317000</v>
      </c>
      <c r="B60" s="39">
        <f>ROUND(SUM(B292:B295),-2)</f>
        <v>415300</v>
      </c>
      <c r="C60" s="39">
        <f>SUM(C292:C295)</f>
        <v>348700</v>
      </c>
      <c r="D60" s="1051" t="s">
        <v>1921</v>
      </c>
      <c r="E60" s="145" t="s">
        <v>6198</v>
      </c>
      <c r="F60" s="209">
        <f>SUM(F292:F295)</f>
        <v>410000</v>
      </c>
      <c r="G60" s="152">
        <f t="shared" si="50"/>
        <v>17.579581301978777</v>
      </c>
      <c r="H60" s="209">
        <f>SUM(H292:H295)</f>
        <v>370000</v>
      </c>
      <c r="I60" s="152">
        <f t="shared" si="51"/>
        <v>-9.7560975609756095</v>
      </c>
      <c r="J60" s="207">
        <f t="shared" ref="J60:R60" si="55">SUM(J292:J295)</f>
        <v>381100</v>
      </c>
      <c r="K60" s="39">
        <f t="shared" si="55"/>
        <v>392600</v>
      </c>
      <c r="L60" s="156">
        <f t="shared" si="55"/>
        <v>404500</v>
      </c>
      <c r="M60" s="39">
        <f t="shared" si="55"/>
        <v>416700</v>
      </c>
      <c r="N60" s="39">
        <f t="shared" si="55"/>
        <v>429300</v>
      </c>
      <c r="O60" s="39">
        <f t="shared" si="55"/>
        <v>442300</v>
      </c>
      <c r="P60" s="39">
        <f t="shared" si="55"/>
        <v>455700</v>
      </c>
      <c r="Q60" s="156">
        <f t="shared" si="55"/>
        <v>469400</v>
      </c>
      <c r="R60" s="127">
        <f t="shared" si="55"/>
        <v>483600</v>
      </c>
    </row>
    <row r="61" spans="1:18" s="93" customFormat="1" x14ac:dyDescent="0.2">
      <c r="A61" s="119">
        <f>SUM(A296:A301)</f>
        <v>209900</v>
      </c>
      <c r="B61" s="156">
        <f>SUM(B296:B301)</f>
        <v>218900</v>
      </c>
      <c r="C61" s="39">
        <f>SUM(C296:C301)</f>
        <v>192500</v>
      </c>
      <c r="D61" s="1051" t="s">
        <v>1923</v>
      </c>
      <c r="E61" s="145" t="s">
        <v>6199</v>
      </c>
      <c r="F61" s="209">
        <f>SUM(F296:F301)</f>
        <v>248000</v>
      </c>
      <c r="G61" s="152">
        <f t="shared" si="50"/>
        <v>28.831168831168831</v>
      </c>
      <c r="H61" s="209">
        <f>SUM(H296:H301)</f>
        <v>213000</v>
      </c>
      <c r="I61" s="152">
        <f t="shared" si="51"/>
        <v>-14.112903225806454</v>
      </c>
      <c r="J61" s="207">
        <f t="shared" ref="J61:R61" si="56">SUM(J296:J301)</f>
        <v>219500</v>
      </c>
      <c r="K61" s="39">
        <f t="shared" si="56"/>
        <v>226200</v>
      </c>
      <c r="L61" s="156">
        <f t="shared" si="56"/>
        <v>233200</v>
      </c>
      <c r="M61" s="39">
        <f t="shared" si="56"/>
        <v>240400</v>
      </c>
      <c r="N61" s="39">
        <f t="shared" si="56"/>
        <v>247800</v>
      </c>
      <c r="O61" s="39">
        <f t="shared" si="56"/>
        <v>255400</v>
      </c>
      <c r="P61" s="39">
        <f t="shared" si="56"/>
        <v>263200</v>
      </c>
      <c r="Q61" s="156">
        <f t="shared" si="56"/>
        <v>271300</v>
      </c>
      <c r="R61" s="127">
        <f t="shared" si="56"/>
        <v>279600</v>
      </c>
    </row>
    <row r="62" spans="1:18" s="93" customFormat="1" x14ac:dyDescent="0.2">
      <c r="A62" s="119">
        <f>SUM(A302:A307)</f>
        <v>423100</v>
      </c>
      <c r="B62" s="156">
        <f>SUM(B302:B307)</f>
        <v>395300</v>
      </c>
      <c r="C62" s="39">
        <f>SUM(C302:C307)</f>
        <v>470100</v>
      </c>
      <c r="D62" s="1051" t="s">
        <v>6202</v>
      </c>
      <c r="E62" s="145" t="s">
        <v>6200</v>
      </c>
      <c r="F62" s="209">
        <f>SUM(F302:F307)</f>
        <v>441000</v>
      </c>
      <c r="G62" s="152">
        <f t="shared" si="50"/>
        <v>-6.1901723037651557</v>
      </c>
      <c r="H62" s="209">
        <f>SUM(H302:H307)</f>
        <v>340000</v>
      </c>
      <c r="I62" s="152">
        <f t="shared" si="51"/>
        <v>-22.90249433106576</v>
      </c>
      <c r="J62" s="207">
        <f t="shared" ref="J62:R62" si="57">SUM(J302:J307)</f>
        <v>350200</v>
      </c>
      <c r="K62" s="39">
        <f t="shared" si="57"/>
        <v>360800</v>
      </c>
      <c r="L62" s="156">
        <f t="shared" si="57"/>
        <v>371700</v>
      </c>
      <c r="M62" s="39">
        <f t="shared" si="57"/>
        <v>382900</v>
      </c>
      <c r="N62" s="39">
        <f t="shared" si="57"/>
        <v>394500</v>
      </c>
      <c r="O62" s="39">
        <f t="shared" si="57"/>
        <v>406400</v>
      </c>
      <c r="P62" s="39">
        <f t="shared" si="57"/>
        <v>418700</v>
      </c>
      <c r="Q62" s="156">
        <f t="shared" si="57"/>
        <v>431400</v>
      </c>
      <c r="R62" s="127">
        <f t="shared" si="57"/>
        <v>444500</v>
      </c>
    </row>
    <row r="63" spans="1:18" s="93" customFormat="1" x14ac:dyDescent="0.2">
      <c r="A63" s="119">
        <f>SUM(A308:A313)</f>
        <v>153300</v>
      </c>
      <c r="B63" s="156">
        <f>SUM(B308:B313)</f>
        <v>204200</v>
      </c>
      <c r="C63" s="39">
        <f>SUM(C308:C313)</f>
        <v>214900</v>
      </c>
      <c r="D63" s="1051" t="s">
        <v>1924</v>
      </c>
      <c r="E63" s="145" t="s">
        <v>6201</v>
      </c>
      <c r="F63" s="209">
        <f>SUM(F308:F313)</f>
        <v>227000</v>
      </c>
      <c r="G63" s="152">
        <f t="shared" si="50"/>
        <v>5.6305258259655657</v>
      </c>
      <c r="H63" s="209">
        <f>SUM(H308:H313)</f>
        <v>15000</v>
      </c>
      <c r="I63" s="152">
        <f t="shared" si="51"/>
        <v>-93.392070484581495</v>
      </c>
      <c r="J63" s="207">
        <f t="shared" ref="J63:R63" si="58">SUM(J308:J313)</f>
        <v>15600</v>
      </c>
      <c r="K63" s="39">
        <f t="shared" si="58"/>
        <v>16200</v>
      </c>
      <c r="L63" s="156">
        <f t="shared" si="58"/>
        <v>16800</v>
      </c>
      <c r="M63" s="39">
        <f t="shared" si="58"/>
        <v>17400</v>
      </c>
      <c r="N63" s="39">
        <f t="shared" si="58"/>
        <v>18100</v>
      </c>
      <c r="O63" s="39">
        <f t="shared" si="58"/>
        <v>18800</v>
      </c>
      <c r="P63" s="39">
        <f t="shared" si="58"/>
        <v>19500</v>
      </c>
      <c r="Q63" s="156">
        <f t="shared" si="58"/>
        <v>20200</v>
      </c>
      <c r="R63" s="127">
        <f t="shared" si="58"/>
        <v>20900</v>
      </c>
    </row>
    <row r="64" spans="1:18" s="93" customFormat="1" x14ac:dyDescent="0.2">
      <c r="A64" s="119">
        <f>ROUND(SUM(A276:A281),-2)</f>
        <v>41900</v>
      </c>
      <c r="B64" s="39">
        <f>ROUND(SUM(B276:B281),-2)</f>
        <v>48700</v>
      </c>
      <c r="C64" s="39">
        <f>SUM(C276:C281)</f>
        <v>58100</v>
      </c>
      <c r="D64" s="1051" t="s">
        <v>1919</v>
      </c>
      <c r="E64" s="145" t="s">
        <v>5913</v>
      </c>
      <c r="F64" s="209">
        <f>SUM(F276:F281)</f>
        <v>55000</v>
      </c>
      <c r="G64" s="152">
        <f t="shared" si="50"/>
        <v>-5.3356282271944924</v>
      </c>
      <c r="H64" s="209">
        <f>SUM(H276:H281)</f>
        <v>64000</v>
      </c>
      <c r="I64" s="152">
        <f t="shared" si="51"/>
        <v>16.363636363636363</v>
      </c>
      <c r="J64" s="207">
        <f t="shared" ref="J64:R64" si="59">SUM(J276:J281)</f>
        <v>66200</v>
      </c>
      <c r="K64" s="39">
        <f t="shared" si="59"/>
        <v>68500</v>
      </c>
      <c r="L64" s="156">
        <f t="shared" si="59"/>
        <v>70800</v>
      </c>
      <c r="M64" s="39">
        <f t="shared" si="59"/>
        <v>73200</v>
      </c>
      <c r="N64" s="39">
        <f t="shared" si="59"/>
        <v>75700</v>
      </c>
      <c r="O64" s="39">
        <f t="shared" si="59"/>
        <v>78300</v>
      </c>
      <c r="P64" s="39">
        <f t="shared" si="59"/>
        <v>80900</v>
      </c>
      <c r="Q64" s="156">
        <f t="shared" si="59"/>
        <v>83600</v>
      </c>
      <c r="R64" s="127">
        <f t="shared" si="59"/>
        <v>86400</v>
      </c>
    </row>
    <row r="65" spans="1:18" s="93" customFormat="1" x14ac:dyDescent="0.2">
      <c r="A65" s="119">
        <f>ROUND(SUM(A254:A257),-2)</f>
        <v>5034700</v>
      </c>
      <c r="B65" s="39">
        <f>ROUND(SUM(B254:B257),-2)</f>
        <v>5143400</v>
      </c>
      <c r="C65" s="39">
        <f>SUM(C254:C257)</f>
        <v>5419200</v>
      </c>
      <c r="D65" s="1051" t="s">
        <v>1724</v>
      </c>
      <c r="E65" s="39" t="s">
        <v>1218</v>
      </c>
      <c r="F65" s="209">
        <f>SUM(F254:F257)</f>
        <v>5730000</v>
      </c>
      <c r="G65" s="1024">
        <f t="shared" si="43"/>
        <v>5.7351638618246232</v>
      </c>
      <c r="H65" s="209">
        <f>SUM(H254:H257)</f>
        <v>5903000</v>
      </c>
      <c r="I65" s="152">
        <f t="shared" si="45"/>
        <v>3.0191972076788831</v>
      </c>
      <c r="J65" s="207">
        <f t="shared" ref="J65:R65" si="60">SUM(J254:J257)</f>
        <v>6198200</v>
      </c>
      <c r="K65" s="39">
        <f t="shared" si="60"/>
        <v>6508200</v>
      </c>
      <c r="L65" s="156">
        <f t="shared" si="60"/>
        <v>6833700</v>
      </c>
      <c r="M65" s="39">
        <f t="shared" si="60"/>
        <v>7175500</v>
      </c>
      <c r="N65" s="39">
        <f t="shared" si="60"/>
        <v>7534400</v>
      </c>
      <c r="O65" s="39">
        <f t="shared" si="60"/>
        <v>7911200</v>
      </c>
      <c r="P65" s="39">
        <f t="shared" si="60"/>
        <v>8306800</v>
      </c>
      <c r="Q65" s="156">
        <f t="shared" si="60"/>
        <v>8556100</v>
      </c>
      <c r="R65" s="127">
        <f t="shared" si="60"/>
        <v>8812900</v>
      </c>
    </row>
    <row r="66" spans="1:18" s="93" customFormat="1" x14ac:dyDescent="0.2">
      <c r="A66" s="119">
        <f>ROUND(SUM(A283:A285),-2)</f>
        <v>46700</v>
      </c>
      <c r="B66" s="39">
        <f>ROUND(SUM(B283:B285),-2)</f>
        <v>68500</v>
      </c>
      <c r="C66" s="39">
        <f>SUM(C283:C285)</f>
        <v>62800</v>
      </c>
      <c r="D66" s="1051" t="s">
        <v>1922</v>
      </c>
      <c r="E66" s="39" t="s">
        <v>2427</v>
      </c>
      <c r="F66" s="209">
        <f>SUM(F283:F285)</f>
        <v>64000</v>
      </c>
      <c r="G66" s="152">
        <f t="shared" si="43"/>
        <v>1.910828025477707</v>
      </c>
      <c r="H66" s="209">
        <f>SUM(H283:H285)</f>
        <v>68000</v>
      </c>
      <c r="I66" s="152">
        <f t="shared" si="45"/>
        <v>6.25</v>
      </c>
      <c r="J66" s="207">
        <f t="shared" ref="J66:R66" si="61">SUM(J283:J285)</f>
        <v>70100</v>
      </c>
      <c r="K66" s="39">
        <f t="shared" si="61"/>
        <v>72300</v>
      </c>
      <c r="L66" s="156">
        <f t="shared" si="61"/>
        <v>74500</v>
      </c>
      <c r="M66" s="39">
        <f t="shared" si="61"/>
        <v>76800</v>
      </c>
      <c r="N66" s="39">
        <f t="shared" si="61"/>
        <v>79200</v>
      </c>
      <c r="O66" s="39">
        <f t="shared" si="61"/>
        <v>81600</v>
      </c>
      <c r="P66" s="39">
        <f t="shared" si="61"/>
        <v>84100</v>
      </c>
      <c r="Q66" s="156">
        <f t="shared" si="61"/>
        <v>86700</v>
      </c>
      <c r="R66" s="127">
        <f t="shared" si="61"/>
        <v>89400</v>
      </c>
    </row>
    <row r="67" spans="1:18" s="93" customFormat="1" x14ac:dyDescent="0.2">
      <c r="A67" s="119">
        <f>ROUND(SUM(A286:A291),-2)</f>
        <v>69400</v>
      </c>
      <c r="B67" s="39">
        <f>ROUND(SUM(B286:B291),-2)</f>
        <v>80100</v>
      </c>
      <c r="C67" s="39">
        <f>SUM(C286:C291)</f>
        <v>154000</v>
      </c>
      <c r="D67" s="1051" t="s">
        <v>1920</v>
      </c>
      <c r="E67" s="39" t="s">
        <v>922</v>
      </c>
      <c r="F67" s="209">
        <f>SUM(F286:F291)</f>
        <v>108500</v>
      </c>
      <c r="G67" s="152">
        <f t="shared" si="43"/>
        <v>-29.545454545454547</v>
      </c>
      <c r="H67" s="209">
        <f>SUM(H286:H291)</f>
        <v>106000</v>
      </c>
      <c r="I67" s="152">
        <f t="shared" si="45"/>
        <v>-2.3041474654377883</v>
      </c>
      <c r="J67" s="207">
        <f t="shared" ref="J67:R67" si="62">SUM(J286:J291)</f>
        <v>109300</v>
      </c>
      <c r="K67" s="39">
        <f t="shared" si="62"/>
        <v>112700</v>
      </c>
      <c r="L67" s="156">
        <f t="shared" si="62"/>
        <v>116200</v>
      </c>
      <c r="M67" s="39">
        <f t="shared" si="62"/>
        <v>119800</v>
      </c>
      <c r="N67" s="39">
        <f t="shared" si="62"/>
        <v>123700</v>
      </c>
      <c r="O67" s="39">
        <f t="shared" si="62"/>
        <v>127700</v>
      </c>
      <c r="P67" s="39">
        <f t="shared" si="62"/>
        <v>131800</v>
      </c>
      <c r="Q67" s="156">
        <f t="shared" si="62"/>
        <v>136000</v>
      </c>
      <c r="R67" s="127">
        <f t="shared" si="62"/>
        <v>140300</v>
      </c>
    </row>
    <row r="68" spans="1:18" s="93" customFormat="1" x14ac:dyDescent="0.2">
      <c r="A68" s="119"/>
      <c r="B68" s="39"/>
      <c r="C68" s="39"/>
      <c r="D68" s="1051"/>
      <c r="E68" s="39"/>
      <c r="F68" s="209"/>
      <c r="G68" s="152"/>
      <c r="H68" s="209"/>
      <c r="I68" s="152"/>
      <c r="J68" s="207"/>
      <c r="K68" s="39"/>
      <c r="L68" s="156"/>
      <c r="M68" s="39"/>
      <c r="N68" s="39"/>
      <c r="O68" s="39"/>
      <c r="P68" s="39"/>
      <c r="Q68" s="156"/>
      <c r="R68" s="127"/>
    </row>
    <row r="69" spans="1:18" s="93" customFormat="1" x14ac:dyDescent="0.2">
      <c r="A69" s="119"/>
      <c r="B69" s="39"/>
      <c r="C69" s="39"/>
      <c r="D69" s="1051"/>
      <c r="E69" s="72" t="s">
        <v>1967</v>
      </c>
      <c r="F69" s="209"/>
      <c r="G69" s="152"/>
      <c r="H69" s="209"/>
      <c r="I69" s="152"/>
      <c r="J69" s="207"/>
      <c r="K69" s="39"/>
      <c r="L69" s="156"/>
      <c r="M69" s="39"/>
      <c r="N69" s="39"/>
      <c r="O69" s="39"/>
      <c r="P69" s="39"/>
      <c r="Q69" s="156"/>
      <c r="R69" s="127"/>
    </row>
    <row r="70" spans="1:18" s="93" customFormat="1" x14ac:dyDescent="0.2">
      <c r="A70" s="119">
        <f>ROUND(SUM(A245:A245),-3)</f>
        <v>1072000</v>
      </c>
      <c r="B70" s="207">
        <f>ROUND(SUM(B245:B245),-3)</f>
        <v>1145000</v>
      </c>
      <c r="C70" s="207">
        <f>SUM(C245:C245)</f>
        <v>1197300</v>
      </c>
      <c r="D70" s="1051" t="s">
        <v>1721</v>
      </c>
      <c r="E70" s="39" t="s">
        <v>467</v>
      </c>
      <c r="F70" s="209">
        <f>SUM(F245:F245)</f>
        <v>1160000</v>
      </c>
      <c r="G70" s="152">
        <f>IF(C70=F70,0,IF(C70=0,100,(F70-C70)/C70*100))</f>
        <v>-3.1153428547565354</v>
      </c>
      <c r="H70" s="209">
        <f t="shared" ref="H70:Q70" si="63">SUM(H245:H245)</f>
        <v>1276000</v>
      </c>
      <c r="I70" s="152">
        <f>IF(F70=H70,0,IF(F70=0,100,(H70-F70)/F70*100))</f>
        <v>10</v>
      </c>
      <c r="J70" s="207">
        <f t="shared" si="63"/>
        <v>1314300</v>
      </c>
      <c r="K70" s="39">
        <f t="shared" si="63"/>
        <v>1353700</v>
      </c>
      <c r="L70" s="156">
        <f t="shared" si="63"/>
        <v>1394300</v>
      </c>
      <c r="M70" s="39">
        <f t="shared" si="63"/>
        <v>1436100</v>
      </c>
      <c r="N70" s="39">
        <f t="shared" si="63"/>
        <v>1479200</v>
      </c>
      <c r="O70" s="39">
        <f t="shared" si="63"/>
        <v>1523600</v>
      </c>
      <c r="P70" s="39">
        <f t="shared" si="63"/>
        <v>1569300</v>
      </c>
      <c r="Q70" s="156">
        <f t="shared" si="63"/>
        <v>1616400</v>
      </c>
      <c r="R70" s="127">
        <f t="shared" ref="R70" si="64">SUM(R245:R245)</f>
        <v>1664900</v>
      </c>
    </row>
    <row r="71" spans="1:18" s="93" customFormat="1" x14ac:dyDescent="0.2">
      <c r="A71" s="119"/>
      <c r="B71" s="39"/>
      <c r="C71" s="39"/>
      <c r="D71" s="1051"/>
      <c r="E71" s="39"/>
      <c r="F71" s="39"/>
      <c r="G71" s="39"/>
      <c r="H71" s="39"/>
      <c r="I71" s="39"/>
      <c r="J71" s="207"/>
      <c r="K71" s="39"/>
      <c r="L71" s="156"/>
      <c r="M71" s="39"/>
      <c r="N71" s="39"/>
      <c r="O71" s="39"/>
      <c r="P71" s="39"/>
      <c r="Q71" s="156"/>
      <c r="R71" s="127"/>
    </row>
    <row r="72" spans="1:18" s="102" customFormat="1" x14ac:dyDescent="0.2">
      <c r="A72" s="79"/>
      <c r="B72" s="72"/>
      <c r="C72" s="72"/>
      <c r="D72" s="1051"/>
      <c r="E72" s="72" t="s">
        <v>1329</v>
      </c>
      <c r="F72" s="213"/>
      <c r="G72" s="152"/>
      <c r="H72" s="213"/>
      <c r="I72" s="152"/>
      <c r="J72" s="212"/>
      <c r="K72" s="72"/>
      <c r="L72" s="141"/>
      <c r="M72" s="72"/>
      <c r="N72" s="72"/>
      <c r="O72" s="72"/>
      <c r="P72" s="72"/>
      <c r="Q72" s="141"/>
      <c r="R72" s="128"/>
    </row>
    <row r="73" spans="1:18" s="93" customFormat="1" x14ac:dyDescent="0.2">
      <c r="A73" s="119">
        <f>ROUND(A252,-3)</f>
        <v>0</v>
      </c>
      <c r="B73" s="39">
        <f>ROUND(B252,-3)</f>
        <v>0</v>
      </c>
      <c r="C73" s="39">
        <f>C252</f>
        <v>0</v>
      </c>
      <c r="D73" s="1051" t="s">
        <v>1723</v>
      </c>
      <c r="E73" s="39" t="s">
        <v>2855</v>
      </c>
      <c r="F73" s="209">
        <f>F252</f>
        <v>0</v>
      </c>
      <c r="G73" s="152">
        <f>IF(C73=F73,0,IF(C73=0,100,(F73-C73)/C73*100))</f>
        <v>0</v>
      </c>
      <c r="H73" s="209">
        <f t="shared" ref="H73:O73" si="65">H252</f>
        <v>0</v>
      </c>
      <c r="I73" s="152">
        <f>IF(F73=H73,0,IF(F73=0,100,(H73-F73)/F73*100))</f>
        <v>0</v>
      </c>
      <c r="J73" s="207">
        <f t="shared" si="65"/>
        <v>0</v>
      </c>
      <c r="K73" s="39">
        <f t="shared" si="65"/>
        <v>0</v>
      </c>
      <c r="L73" s="156">
        <f t="shared" si="65"/>
        <v>0</v>
      </c>
      <c r="M73" s="39">
        <f t="shared" si="65"/>
        <v>0</v>
      </c>
      <c r="N73" s="39">
        <f t="shared" si="65"/>
        <v>0</v>
      </c>
      <c r="O73" s="39">
        <f t="shared" si="65"/>
        <v>0</v>
      </c>
      <c r="P73" s="39">
        <f>P252</f>
        <v>0</v>
      </c>
      <c r="Q73" s="156">
        <f>Q252</f>
        <v>0</v>
      </c>
      <c r="R73" s="127">
        <f>R252</f>
        <v>0</v>
      </c>
    </row>
    <row r="74" spans="1:18" s="93" customFormat="1" x14ac:dyDescent="0.2">
      <c r="A74" s="119"/>
      <c r="B74" s="39"/>
      <c r="C74" s="39"/>
      <c r="D74" s="1051"/>
      <c r="E74" s="39"/>
      <c r="F74" s="209"/>
      <c r="G74" s="152"/>
      <c r="H74" s="209"/>
      <c r="I74" s="152"/>
      <c r="J74" s="207"/>
      <c r="K74" s="39"/>
      <c r="L74" s="156"/>
      <c r="M74" s="39"/>
      <c r="N74" s="39"/>
      <c r="O74" s="39"/>
      <c r="P74" s="39"/>
      <c r="Q74" s="156"/>
      <c r="R74" s="127"/>
    </row>
    <row r="75" spans="1:18" s="93" customFormat="1" x14ac:dyDescent="0.2">
      <c r="A75" s="119"/>
      <c r="B75" s="39"/>
      <c r="C75" s="39"/>
      <c r="D75" s="1051"/>
      <c r="E75" s="72" t="s">
        <v>307</v>
      </c>
      <c r="F75" s="209"/>
      <c r="G75" s="152"/>
      <c r="H75" s="209"/>
      <c r="I75" s="152"/>
      <c r="J75" s="207"/>
      <c r="K75" s="39"/>
      <c r="L75" s="156"/>
      <c r="M75" s="39"/>
      <c r="N75" s="39"/>
      <c r="O75" s="39"/>
      <c r="P75" s="39"/>
      <c r="Q75" s="156"/>
      <c r="R75" s="127"/>
    </row>
    <row r="76" spans="1:18" s="93" customFormat="1" x14ac:dyDescent="0.2">
      <c r="A76" s="119">
        <f>ROUND(A315,-3)</f>
        <v>2267000</v>
      </c>
      <c r="B76" s="39">
        <f>ROUND(B315,-3)</f>
        <v>1883000</v>
      </c>
      <c r="C76" s="39">
        <f>C315</f>
        <v>1859500</v>
      </c>
      <c r="D76" s="1051" t="s">
        <v>1924</v>
      </c>
      <c r="E76" s="39" t="s">
        <v>2428</v>
      </c>
      <c r="F76" s="209">
        <f>F315</f>
        <v>1700000</v>
      </c>
      <c r="G76" s="152">
        <f>IF(C76=F76,0,IF(C76=0,100,(F76-C76)/C76*100))</f>
        <v>-8.5775746168324805</v>
      </c>
      <c r="H76" s="209">
        <f>H315</f>
        <v>1700000</v>
      </c>
      <c r="I76" s="152">
        <f>IF(F76=H76,0,IF(F76=0,100,(H76-F76)/F76*100))</f>
        <v>0</v>
      </c>
      <c r="J76" s="207">
        <f t="shared" ref="J76:R76" si="66">J315</f>
        <v>1751000</v>
      </c>
      <c r="K76" s="39">
        <f t="shared" si="66"/>
        <v>1803600</v>
      </c>
      <c r="L76" s="156">
        <f t="shared" si="66"/>
        <v>1857800</v>
      </c>
      <c r="M76" s="39">
        <f t="shared" si="66"/>
        <v>1913600</v>
      </c>
      <c r="N76" s="39">
        <f t="shared" si="66"/>
        <v>1971100</v>
      </c>
      <c r="O76" s="39">
        <f t="shared" si="66"/>
        <v>2030300</v>
      </c>
      <c r="P76" s="39">
        <f t="shared" si="66"/>
        <v>2091300</v>
      </c>
      <c r="Q76" s="156">
        <f t="shared" si="66"/>
        <v>2154100</v>
      </c>
      <c r="R76" s="127">
        <f t="shared" si="66"/>
        <v>2218800</v>
      </c>
    </row>
    <row r="77" spans="1:18" s="93" customFormat="1" x14ac:dyDescent="0.2">
      <c r="A77" s="119">
        <f>ROUND(A316,-3)</f>
        <v>75000</v>
      </c>
      <c r="B77" s="39">
        <f>ROUND(B316,-3)</f>
        <v>162000</v>
      </c>
      <c r="C77" s="39">
        <f>C316</f>
        <v>111000</v>
      </c>
      <c r="D77" s="1051" t="s">
        <v>1924</v>
      </c>
      <c r="E77" s="145" t="s">
        <v>5957</v>
      </c>
      <c r="F77" s="209">
        <f>F316</f>
        <v>0</v>
      </c>
      <c r="G77" s="152">
        <f>IF(C77=F77,0,IF(C77=0,100,(F77-C77)/C77*100))</f>
        <v>-100</v>
      </c>
      <c r="H77" s="209">
        <f>H316</f>
        <v>0</v>
      </c>
      <c r="I77" s="152">
        <f>IF(F77=H77,0,IF(F77=0,100,(H77-F77)/F77*100))</f>
        <v>0</v>
      </c>
      <c r="J77" s="207">
        <f t="shared" ref="J77:R77" si="67">J316</f>
        <v>0</v>
      </c>
      <c r="K77" s="39">
        <f t="shared" si="67"/>
        <v>0</v>
      </c>
      <c r="L77" s="156">
        <f t="shared" si="67"/>
        <v>0</v>
      </c>
      <c r="M77" s="39">
        <f t="shared" si="67"/>
        <v>0</v>
      </c>
      <c r="N77" s="39">
        <f t="shared" si="67"/>
        <v>0</v>
      </c>
      <c r="O77" s="39">
        <f t="shared" si="67"/>
        <v>0</v>
      </c>
      <c r="P77" s="39">
        <f t="shared" si="67"/>
        <v>0</v>
      </c>
      <c r="Q77" s="156">
        <f t="shared" si="67"/>
        <v>0</v>
      </c>
      <c r="R77" s="127">
        <f t="shared" si="67"/>
        <v>0</v>
      </c>
    </row>
    <row r="78" spans="1:18" s="93" customFormat="1" ht="13.5" thickBot="1" x14ac:dyDescent="0.25">
      <c r="A78" s="119"/>
      <c r="B78" s="39"/>
      <c r="C78" s="39"/>
      <c r="D78" s="2534"/>
      <c r="E78" s="425"/>
      <c r="F78" s="209"/>
      <c r="G78" s="152"/>
      <c r="H78" s="209"/>
      <c r="I78" s="152"/>
      <c r="J78" s="207"/>
      <c r="K78" s="39"/>
      <c r="L78" s="156"/>
      <c r="M78" s="39"/>
      <c r="N78" s="39"/>
      <c r="O78" s="39"/>
      <c r="P78" s="39"/>
      <c r="Q78" s="156"/>
      <c r="R78" s="127"/>
    </row>
    <row r="79" spans="1:18" s="102" customFormat="1" x14ac:dyDescent="0.2">
      <c r="A79" s="116">
        <f>SUM(A52:A78)</f>
        <v>10493000</v>
      </c>
      <c r="B79" s="61">
        <f>SUM(B52:B78)</f>
        <v>10923800</v>
      </c>
      <c r="C79" s="61">
        <f>SUM(C52:C78)</f>
        <v>11077600</v>
      </c>
      <c r="D79" s="2537"/>
      <c r="E79" s="438" t="s">
        <v>660</v>
      </c>
      <c r="F79" s="210">
        <f>SUM(F52:F78)</f>
        <v>11282000</v>
      </c>
      <c r="G79" s="198">
        <f>IF(C79=F79,0,IF(C79=0,100,(F79-C79)/C79*100))</f>
        <v>1.8451650176933632</v>
      </c>
      <c r="H79" s="210">
        <f>SUM(H52:H78)</f>
        <v>11172300</v>
      </c>
      <c r="I79" s="198">
        <f>IF(F79=H79,0,IF(F79=0,100,(H79-F79)/F79*100))</f>
        <v>-0.97234532884240377</v>
      </c>
      <c r="J79" s="219">
        <f t="shared" ref="J79:R79" si="68">SUM(J52:J78)</f>
        <v>11501100</v>
      </c>
      <c r="K79" s="61">
        <f t="shared" si="68"/>
        <v>12012300</v>
      </c>
      <c r="L79" s="172">
        <f t="shared" si="68"/>
        <v>12464700</v>
      </c>
      <c r="M79" s="61">
        <f t="shared" si="68"/>
        <v>12977300</v>
      </c>
      <c r="N79" s="61">
        <f t="shared" si="68"/>
        <v>13514100</v>
      </c>
      <c r="O79" s="61">
        <f t="shared" si="68"/>
        <v>14072700</v>
      </c>
      <c r="P79" s="61">
        <f t="shared" si="68"/>
        <v>14706900</v>
      </c>
      <c r="Q79" s="172">
        <f t="shared" si="68"/>
        <v>15098400</v>
      </c>
      <c r="R79" s="126">
        <f t="shared" si="68"/>
        <v>15555200</v>
      </c>
    </row>
    <row r="80" spans="1:18" s="93" customFormat="1" x14ac:dyDescent="0.2">
      <c r="A80" s="119"/>
      <c r="B80" s="39"/>
      <c r="C80" s="39"/>
      <c r="D80" s="2534"/>
      <c r="E80" s="425"/>
      <c r="F80" s="209"/>
      <c r="G80" s="152"/>
      <c r="H80" s="209"/>
      <c r="I80" s="152"/>
      <c r="J80" s="207"/>
      <c r="K80" s="39"/>
      <c r="L80" s="156"/>
      <c r="M80" s="39"/>
      <c r="N80" s="39"/>
      <c r="O80" s="39"/>
      <c r="P80" s="39"/>
      <c r="Q80" s="156"/>
      <c r="R80" s="127"/>
    </row>
    <row r="81" spans="1:18" s="102" customFormat="1" x14ac:dyDescent="0.2">
      <c r="A81" s="79">
        <f>A50-A79</f>
        <v>-1879500</v>
      </c>
      <c r="B81" s="72">
        <f>B50-B79</f>
        <v>-1290300</v>
      </c>
      <c r="C81" s="72">
        <f>C50-C79</f>
        <v>-388500</v>
      </c>
      <c r="D81" s="2537"/>
      <c r="E81" s="596" t="s">
        <v>1203</v>
      </c>
      <c r="F81" s="213">
        <f>F50-F79</f>
        <v>-615200</v>
      </c>
      <c r="G81" s="197">
        <f>IF(C81=F81,0,IF(C81=0,100,(F81-C81)/C81*100))</f>
        <v>58.352638352638351</v>
      </c>
      <c r="H81" s="213">
        <f>H50-H79</f>
        <v>-263200</v>
      </c>
      <c r="I81" s="197">
        <f>IF(F81=H81,0,IF(F81=0,100,(H81-F81)/F81*100))</f>
        <v>-57.217165149544869</v>
      </c>
      <c r="J81" s="212">
        <f t="shared" ref="J81:R81" si="69">J50-J79</f>
        <v>-54100</v>
      </c>
      <c r="K81" s="72">
        <f t="shared" si="69"/>
        <v>28600</v>
      </c>
      <c r="L81" s="141">
        <f t="shared" si="69"/>
        <v>179700</v>
      </c>
      <c r="M81" s="72">
        <f t="shared" si="69"/>
        <v>294600</v>
      </c>
      <c r="N81" s="72">
        <f t="shared" si="69"/>
        <v>463800</v>
      </c>
      <c r="O81" s="72">
        <f t="shared" si="69"/>
        <v>622500</v>
      </c>
      <c r="P81" s="72">
        <f t="shared" si="69"/>
        <v>811000</v>
      </c>
      <c r="Q81" s="141">
        <f t="shared" si="69"/>
        <v>1013400</v>
      </c>
      <c r="R81" s="128">
        <f t="shared" si="69"/>
        <v>1178700</v>
      </c>
    </row>
    <row r="82" spans="1:18" s="93" customFormat="1" x14ac:dyDescent="0.2">
      <c r="A82" s="119">
        <f>ROUND(A76,-3)</f>
        <v>2267000</v>
      </c>
      <c r="B82" s="39">
        <f>ROUND(B76,-3)</f>
        <v>1883000</v>
      </c>
      <c r="C82" s="39">
        <f>C76</f>
        <v>1859500</v>
      </c>
      <c r="D82" s="2534"/>
      <c r="E82" s="431" t="str">
        <f>E142</f>
        <v>Add Back Depreciation</v>
      </c>
      <c r="F82" s="209">
        <f>F76</f>
        <v>1700000</v>
      </c>
      <c r="G82" s="152">
        <f>IF(C82=F82,0,IF(C82=0,100,(F82-C82)/C82*100))</f>
        <v>-8.5775746168324805</v>
      </c>
      <c r="H82" s="209">
        <f t="shared" ref="H82:Q83" si="70">H76</f>
        <v>1700000</v>
      </c>
      <c r="I82" s="152">
        <f>IF(F82=H82,0,IF(F82=0,100,(H82-F82)/F82*100))</f>
        <v>0</v>
      </c>
      <c r="J82" s="207">
        <f t="shared" si="70"/>
        <v>1751000</v>
      </c>
      <c r="K82" s="39">
        <f t="shared" si="70"/>
        <v>1803600</v>
      </c>
      <c r="L82" s="156">
        <f t="shared" si="70"/>
        <v>1857800</v>
      </c>
      <c r="M82" s="39">
        <f t="shared" si="70"/>
        <v>1913600</v>
      </c>
      <c r="N82" s="39">
        <f t="shared" si="70"/>
        <v>1971100</v>
      </c>
      <c r="O82" s="39">
        <f t="shared" si="70"/>
        <v>2030300</v>
      </c>
      <c r="P82" s="39">
        <f t="shared" si="70"/>
        <v>2091300</v>
      </c>
      <c r="Q82" s="156">
        <f t="shared" si="70"/>
        <v>2154100</v>
      </c>
      <c r="R82" s="127">
        <f t="shared" ref="R82" si="71">R76</f>
        <v>2218800</v>
      </c>
    </row>
    <row r="83" spans="1:18" s="93" customFormat="1" x14ac:dyDescent="0.2">
      <c r="A83" s="119">
        <f>ROUND(A77,-3)</f>
        <v>75000</v>
      </c>
      <c r="B83" s="39">
        <f>ROUND(B77,-3)</f>
        <v>162000</v>
      </c>
      <c r="C83" s="39">
        <f>C77</f>
        <v>111000</v>
      </c>
      <c r="D83" s="2534"/>
      <c r="E83" s="431" t="str">
        <f>E143</f>
        <v>Add Back Loss on Infrastructure Disposal</v>
      </c>
      <c r="F83" s="209">
        <f>F77</f>
        <v>0</v>
      </c>
      <c r="G83" s="152">
        <f>IF(C83=F83,0,IF(C83=0,100,(F83-C83)/C83*100))</f>
        <v>-100</v>
      </c>
      <c r="H83" s="209">
        <f t="shared" si="70"/>
        <v>0</v>
      </c>
      <c r="I83" s="152">
        <f>IF(F83=H83,0,IF(F83=0,100,(H83-F83)/F83*100))</f>
        <v>0</v>
      </c>
      <c r="J83" s="207">
        <f t="shared" si="70"/>
        <v>0</v>
      </c>
      <c r="K83" s="39">
        <f t="shared" si="70"/>
        <v>0</v>
      </c>
      <c r="L83" s="156">
        <f t="shared" si="70"/>
        <v>0</v>
      </c>
      <c r="M83" s="39">
        <f t="shared" si="70"/>
        <v>0</v>
      </c>
      <c r="N83" s="39">
        <f t="shared" si="70"/>
        <v>0</v>
      </c>
      <c r="O83" s="39">
        <f t="shared" si="70"/>
        <v>0</v>
      </c>
      <c r="P83" s="39">
        <f t="shared" si="70"/>
        <v>0</v>
      </c>
      <c r="Q83" s="156">
        <f t="shared" si="70"/>
        <v>0</v>
      </c>
      <c r="R83" s="127">
        <f t="shared" ref="R83" si="72">R77</f>
        <v>0</v>
      </c>
    </row>
    <row r="84" spans="1:18" s="102" customFormat="1" x14ac:dyDescent="0.2">
      <c r="A84" s="200">
        <f t="shared" ref="A84:B84" si="73">SUM(A81:A83)</f>
        <v>462500</v>
      </c>
      <c r="B84" s="457">
        <f t="shared" si="73"/>
        <v>754700</v>
      </c>
      <c r="C84" s="457">
        <f>SUM(C81:C83)</f>
        <v>1582000</v>
      </c>
      <c r="D84" s="601"/>
      <c r="E84" s="598" t="s">
        <v>1993</v>
      </c>
      <c r="F84" s="458">
        <f>SUM(F81:F83)</f>
        <v>1084800</v>
      </c>
      <c r="G84" s="455">
        <f>IF(C84=F84,0,IF(C84=0,100,(F84-C84)/C84*100))</f>
        <v>-31.428571428571427</v>
      </c>
      <c r="H84" s="458">
        <f t="shared" ref="H84:Q84" si="74">SUM(H81:H83)</f>
        <v>1436800</v>
      </c>
      <c r="I84" s="455">
        <f>IF(F84=H84,0,IF(F84=0,100,(H84-F84)/F84*100))</f>
        <v>32.448377581120944</v>
      </c>
      <c r="J84" s="931">
        <f t="shared" si="74"/>
        <v>1696900</v>
      </c>
      <c r="K84" s="457">
        <f t="shared" si="74"/>
        <v>1832200</v>
      </c>
      <c r="L84" s="437">
        <f t="shared" si="74"/>
        <v>2037500</v>
      </c>
      <c r="M84" s="457">
        <f t="shared" si="74"/>
        <v>2208200</v>
      </c>
      <c r="N84" s="457">
        <f t="shared" si="74"/>
        <v>2434900</v>
      </c>
      <c r="O84" s="457">
        <f t="shared" si="74"/>
        <v>2652800</v>
      </c>
      <c r="P84" s="457">
        <f t="shared" si="74"/>
        <v>2902300</v>
      </c>
      <c r="Q84" s="437">
        <f t="shared" si="74"/>
        <v>3167500</v>
      </c>
      <c r="R84" s="459">
        <f t="shared" ref="R84" si="75">SUM(R81:R83)</f>
        <v>3397500</v>
      </c>
    </row>
    <row r="85" spans="1:18" s="93" customFormat="1" ht="13.5" thickBot="1" x14ac:dyDescent="0.25">
      <c r="A85" s="189"/>
      <c r="B85" s="183"/>
      <c r="C85" s="183"/>
      <c r="D85" s="183"/>
      <c r="E85" s="183"/>
      <c r="F85" s="183"/>
      <c r="G85" s="154"/>
      <c r="H85" s="223"/>
      <c r="I85" s="154"/>
      <c r="J85" s="932"/>
      <c r="K85" s="932"/>
      <c r="L85" s="223"/>
      <c r="M85" s="134"/>
      <c r="N85" s="134"/>
      <c r="O85" s="134"/>
      <c r="P85" s="134"/>
      <c r="Q85" s="105"/>
      <c r="R85" s="178"/>
    </row>
    <row r="86" spans="1:18" s="93" customFormat="1" ht="13.5" thickTop="1" x14ac:dyDescent="0.2">
      <c r="A86" s="443"/>
      <c r="B86" s="179"/>
      <c r="C86" s="179"/>
      <c r="D86" s="456"/>
      <c r="E86" s="426"/>
      <c r="F86" s="214"/>
      <c r="G86" s="582"/>
      <c r="H86" s="214"/>
      <c r="I86" s="582"/>
      <c r="J86" s="933"/>
      <c r="K86" s="140"/>
      <c r="L86" s="181"/>
      <c r="M86" s="140"/>
      <c r="N86" s="140"/>
      <c r="O86" s="140"/>
      <c r="P86" s="140"/>
      <c r="Q86" s="181"/>
      <c r="R86" s="180"/>
    </row>
    <row r="87" spans="1:18" s="93" customFormat="1" x14ac:dyDescent="0.2">
      <c r="A87" s="79"/>
      <c r="B87" s="72"/>
      <c r="C87" s="72"/>
      <c r="D87" s="136"/>
      <c r="E87" s="596" t="s">
        <v>231</v>
      </c>
      <c r="F87" s="213"/>
      <c r="G87" s="72"/>
      <c r="H87" s="213"/>
      <c r="I87" s="72"/>
      <c r="J87" s="212"/>
      <c r="K87" s="39"/>
      <c r="L87" s="156"/>
      <c r="M87" s="39"/>
      <c r="N87" s="39"/>
      <c r="O87" s="39"/>
      <c r="P87" s="39"/>
      <c r="Q87" s="156"/>
      <c r="R87" s="127"/>
    </row>
    <row r="88" spans="1:18" s="93" customFormat="1" x14ac:dyDescent="0.2">
      <c r="A88" s="79"/>
      <c r="B88" s="72"/>
      <c r="C88" s="72"/>
      <c r="D88" s="136"/>
      <c r="E88" s="430"/>
      <c r="F88" s="213"/>
      <c r="G88" s="72"/>
      <c r="H88" s="213"/>
      <c r="I88" s="72"/>
      <c r="J88" s="212"/>
      <c r="K88" s="39"/>
      <c r="L88" s="156"/>
      <c r="M88" s="39"/>
      <c r="N88" s="39"/>
      <c r="O88" s="39"/>
      <c r="P88" s="39"/>
      <c r="Q88" s="156"/>
      <c r="R88" s="127"/>
    </row>
    <row r="89" spans="1:18" s="93" customFormat="1" x14ac:dyDescent="0.2">
      <c r="A89" s="119">
        <f>A327</f>
        <v>3600</v>
      </c>
      <c r="B89" s="39">
        <f t="shared" ref="B89:C89" si="76">B327</f>
        <v>3800</v>
      </c>
      <c r="C89" s="39">
        <f t="shared" si="76"/>
        <v>0</v>
      </c>
      <c r="D89" s="2534"/>
      <c r="E89" s="425" t="s">
        <v>3368</v>
      </c>
      <c r="F89" s="209">
        <f>F327</f>
        <v>0</v>
      </c>
      <c r="G89" s="39"/>
      <c r="H89" s="209">
        <f>H327</f>
        <v>0</v>
      </c>
      <c r="I89" s="39"/>
      <c r="J89" s="207">
        <f t="shared" ref="J89:R89" si="77">J327</f>
        <v>0</v>
      </c>
      <c r="K89" s="39">
        <f t="shared" si="77"/>
        <v>0</v>
      </c>
      <c r="L89" s="156">
        <f t="shared" si="77"/>
        <v>0</v>
      </c>
      <c r="M89" s="39">
        <f t="shared" si="77"/>
        <v>0</v>
      </c>
      <c r="N89" s="39">
        <f t="shared" si="77"/>
        <v>0</v>
      </c>
      <c r="O89" s="39">
        <f t="shared" si="77"/>
        <v>0</v>
      </c>
      <c r="P89" s="39">
        <f t="shared" si="77"/>
        <v>0</v>
      </c>
      <c r="Q89" s="156">
        <f t="shared" si="77"/>
        <v>0</v>
      </c>
      <c r="R89" s="127">
        <f t="shared" si="77"/>
        <v>0</v>
      </c>
    </row>
    <row r="90" spans="1:18" s="93" customFormat="1" x14ac:dyDescent="0.2">
      <c r="A90" s="119">
        <f t="shared" ref="A90:C90" si="78">A328</f>
        <v>403600</v>
      </c>
      <c r="B90" s="39">
        <f t="shared" si="78"/>
        <v>364000</v>
      </c>
      <c r="C90" s="39">
        <f t="shared" si="78"/>
        <v>519900</v>
      </c>
      <c r="D90" s="136"/>
      <c r="E90" s="425" t="s">
        <v>2272</v>
      </c>
      <c r="F90" s="209">
        <f>F328</f>
        <v>0</v>
      </c>
      <c r="G90" s="39"/>
      <c r="H90" s="209">
        <f>H328</f>
        <v>897800</v>
      </c>
      <c r="I90" s="39"/>
      <c r="J90" s="207">
        <f t="shared" ref="J90:R90" si="79">J328</f>
        <v>198900</v>
      </c>
      <c r="K90" s="39">
        <f t="shared" si="79"/>
        <v>-4800</v>
      </c>
      <c r="L90" s="156">
        <f t="shared" si="79"/>
        <v>0</v>
      </c>
      <c r="M90" s="39">
        <f t="shared" si="79"/>
        <v>510700</v>
      </c>
      <c r="N90" s="39">
        <f t="shared" si="79"/>
        <v>0</v>
      </c>
      <c r="O90" s="39">
        <f t="shared" si="79"/>
        <v>599800</v>
      </c>
      <c r="P90" s="39">
        <f t="shared" si="79"/>
        <v>774300</v>
      </c>
      <c r="Q90" s="156">
        <f t="shared" si="79"/>
        <v>894500</v>
      </c>
      <c r="R90" s="127">
        <f t="shared" si="79"/>
        <v>1119500</v>
      </c>
    </row>
    <row r="91" spans="1:18" s="93" customFormat="1" x14ac:dyDescent="0.2">
      <c r="A91" s="119">
        <f t="shared" ref="A91:C91" si="80">A329</f>
        <v>415500</v>
      </c>
      <c r="B91" s="39">
        <f t="shared" si="80"/>
        <v>536600</v>
      </c>
      <c r="C91" s="39">
        <f t="shared" si="80"/>
        <v>0</v>
      </c>
      <c r="D91" s="136"/>
      <c r="E91" s="425" t="s">
        <v>2738</v>
      </c>
      <c r="F91" s="209">
        <f>F329</f>
        <v>164000</v>
      </c>
      <c r="G91" s="39"/>
      <c r="H91" s="209">
        <f>H329</f>
        <v>0</v>
      </c>
      <c r="I91" s="39"/>
      <c r="J91" s="207">
        <f t="shared" ref="J91:R91" si="81">J329</f>
        <v>0</v>
      </c>
      <c r="K91" s="39">
        <f t="shared" si="81"/>
        <v>0</v>
      </c>
      <c r="L91" s="156">
        <f t="shared" si="81"/>
        <v>243500</v>
      </c>
      <c r="M91" s="39">
        <f t="shared" si="81"/>
        <v>0</v>
      </c>
      <c r="N91" s="39">
        <f t="shared" si="81"/>
        <v>1574100</v>
      </c>
      <c r="O91" s="39">
        <f t="shared" si="81"/>
        <v>0</v>
      </c>
      <c r="P91" s="39">
        <f t="shared" si="81"/>
        <v>0</v>
      </c>
      <c r="Q91" s="156">
        <f t="shared" si="81"/>
        <v>0</v>
      </c>
      <c r="R91" s="127">
        <f t="shared" si="81"/>
        <v>0</v>
      </c>
    </row>
    <row r="92" spans="1:18" s="93" customFormat="1" x14ac:dyDescent="0.2">
      <c r="A92" s="119">
        <f t="shared" ref="A92:C92" si="82">A330</f>
        <v>274400</v>
      </c>
      <c r="B92" s="39">
        <f t="shared" si="82"/>
        <v>47800</v>
      </c>
      <c r="C92" s="39">
        <f t="shared" si="82"/>
        <v>799000</v>
      </c>
      <c r="D92" s="136"/>
      <c r="E92" s="425" t="s">
        <v>2275</v>
      </c>
      <c r="F92" s="209">
        <f>F330</f>
        <v>2350700</v>
      </c>
      <c r="G92" s="39"/>
      <c r="H92" s="209">
        <f>H330</f>
        <v>2727000</v>
      </c>
      <c r="I92" s="39"/>
      <c r="J92" s="207">
        <f t="shared" ref="J92:R92" si="83">J330</f>
        <v>1320000</v>
      </c>
      <c r="K92" s="39">
        <f t="shared" si="83"/>
        <v>1861000</v>
      </c>
      <c r="L92" s="156">
        <f t="shared" si="83"/>
        <v>2005000</v>
      </c>
      <c r="M92" s="39">
        <f t="shared" si="83"/>
        <v>1587500</v>
      </c>
      <c r="N92" s="39">
        <f t="shared" si="83"/>
        <v>350000</v>
      </c>
      <c r="O92" s="39">
        <f t="shared" si="83"/>
        <v>750000</v>
      </c>
      <c r="P92" s="39">
        <f t="shared" si="83"/>
        <v>780000</v>
      </c>
      <c r="Q92" s="156">
        <f t="shared" si="83"/>
        <v>810000</v>
      </c>
      <c r="R92" s="127">
        <f t="shared" si="83"/>
        <v>840000</v>
      </c>
    </row>
    <row r="93" spans="1:18" s="93" customFormat="1" x14ac:dyDescent="0.2">
      <c r="A93" s="119">
        <f t="shared" ref="A93:C93" si="84">A331</f>
        <v>710900</v>
      </c>
      <c r="B93" s="39">
        <f t="shared" si="84"/>
        <v>937200</v>
      </c>
      <c r="C93" s="39">
        <f t="shared" si="84"/>
        <v>1827100</v>
      </c>
      <c r="D93" s="136"/>
      <c r="E93" s="425" t="s">
        <v>1154</v>
      </c>
      <c r="F93" s="209">
        <f>F331</f>
        <v>3565500</v>
      </c>
      <c r="G93" s="39"/>
      <c r="H93" s="209">
        <f>H331</f>
        <v>3232000</v>
      </c>
      <c r="I93" s="39"/>
      <c r="J93" s="207">
        <f t="shared" ref="J93:R93" si="85">J331</f>
        <v>2784000</v>
      </c>
      <c r="K93" s="39">
        <f t="shared" si="85"/>
        <v>3664000</v>
      </c>
      <c r="L93" s="156">
        <f t="shared" si="85"/>
        <v>4252000</v>
      </c>
      <c r="M93" s="39">
        <f t="shared" si="85"/>
        <v>3251000</v>
      </c>
      <c r="N93" s="39">
        <f t="shared" si="85"/>
        <v>4325000</v>
      </c>
      <c r="O93" s="39">
        <f t="shared" si="85"/>
        <v>2769000</v>
      </c>
      <c r="P93" s="39">
        <f t="shared" si="85"/>
        <v>2874000</v>
      </c>
      <c r="Q93" s="156">
        <f t="shared" si="85"/>
        <v>3049000</v>
      </c>
      <c r="R93" s="127">
        <f t="shared" si="85"/>
        <v>3084000</v>
      </c>
    </row>
    <row r="94" spans="1:18" s="93" customFormat="1" x14ac:dyDescent="0.2">
      <c r="A94" s="119"/>
      <c r="B94" s="39"/>
      <c r="C94" s="39"/>
      <c r="D94" s="136"/>
      <c r="E94" s="596"/>
      <c r="F94" s="209"/>
      <c r="G94" s="39"/>
      <c r="H94" s="209"/>
      <c r="I94" s="39"/>
      <c r="J94" s="207"/>
      <c r="K94" s="39"/>
      <c r="L94" s="156"/>
      <c r="M94" s="39"/>
      <c r="N94" s="39"/>
      <c r="O94" s="39"/>
      <c r="P94" s="39"/>
      <c r="Q94" s="156"/>
      <c r="R94" s="127"/>
    </row>
    <row r="95" spans="1:18" s="102" customFormat="1" x14ac:dyDescent="0.2">
      <c r="A95" s="200">
        <f>A84-A89-A90+A91++A92-A93</f>
        <v>34300</v>
      </c>
      <c r="B95" s="457">
        <f>B84-B89-B90+B91++B92-B93</f>
        <v>34100</v>
      </c>
      <c r="C95" s="457">
        <f>C84-C89-C90+C91++C92-C93</f>
        <v>34000</v>
      </c>
      <c r="D95" s="633"/>
      <c r="E95" s="598" t="s">
        <v>2901</v>
      </c>
      <c r="F95" s="458">
        <f>F84-F89-F90+F91++F92-F93</f>
        <v>34000</v>
      </c>
      <c r="G95" s="455">
        <f>IF(C95=F95,0,IF(C95=0,100,(F95-C95)/C95*100))</f>
        <v>0</v>
      </c>
      <c r="H95" s="458">
        <f t="shared" ref="H95:O95" si="86">H84-H89-H90+H91++H92-H93</f>
        <v>34000</v>
      </c>
      <c r="I95" s="455">
        <f>IF(F95=H95,0,IF(F95=0,100,(H95-F95)/F95*100))</f>
        <v>0</v>
      </c>
      <c r="J95" s="931">
        <f t="shared" si="86"/>
        <v>34000</v>
      </c>
      <c r="K95" s="457">
        <f t="shared" si="86"/>
        <v>34000</v>
      </c>
      <c r="L95" s="437">
        <f t="shared" si="86"/>
        <v>34000</v>
      </c>
      <c r="M95" s="457">
        <f t="shared" si="86"/>
        <v>34000</v>
      </c>
      <c r="N95" s="457">
        <f t="shared" si="86"/>
        <v>34000</v>
      </c>
      <c r="O95" s="457">
        <f t="shared" si="86"/>
        <v>34000</v>
      </c>
      <c r="P95" s="457">
        <f>P84-P89-P90+P91++P92-P93</f>
        <v>34000</v>
      </c>
      <c r="Q95" s="457">
        <f>Q84-Q89-Q90+Q91++Q92-Q93</f>
        <v>34000</v>
      </c>
      <c r="R95" s="459">
        <f>R84-R89-R90+R91++R92-R93</f>
        <v>34000</v>
      </c>
    </row>
    <row r="96" spans="1:18" s="93" customFormat="1" ht="13.5" thickBot="1" x14ac:dyDescent="0.25">
      <c r="A96" s="82"/>
      <c r="B96" s="147"/>
      <c r="C96" s="99"/>
      <c r="D96" s="99"/>
      <c r="E96" s="427"/>
      <c r="F96" s="215"/>
      <c r="G96" s="99"/>
      <c r="H96" s="215"/>
      <c r="I96" s="99"/>
      <c r="J96" s="220"/>
      <c r="K96" s="74"/>
      <c r="L96" s="183"/>
      <c r="M96" s="74"/>
      <c r="N96" s="74"/>
      <c r="O96" s="74"/>
      <c r="P96" s="74"/>
      <c r="Q96" s="183"/>
      <c r="R96" s="182"/>
    </row>
    <row r="97" spans="1:18" ht="14.25" thickTop="1" thickBot="1" x14ac:dyDescent="0.25">
      <c r="A97" s="133"/>
      <c r="B97" s="133"/>
      <c r="C97" s="133"/>
      <c r="D97" s="133"/>
      <c r="E97" s="155"/>
      <c r="F97" s="222"/>
      <c r="G97" s="133"/>
      <c r="H97" s="222"/>
      <c r="I97" s="133"/>
      <c r="J97" s="222"/>
      <c r="K97" s="192"/>
    </row>
    <row r="98" spans="1:18" s="93" customFormat="1" ht="19.5" thickTop="1" thickBot="1" x14ac:dyDescent="0.3">
      <c r="A98" s="2795" t="s">
        <v>3616</v>
      </c>
      <c r="B98" s="2796"/>
      <c r="C98" s="2796"/>
      <c r="D98" s="2796"/>
      <c r="E98" s="2796"/>
      <c r="F98" s="2796"/>
      <c r="G98" s="2796"/>
      <c r="H98" s="2796"/>
      <c r="I98" s="2796"/>
      <c r="J98" s="2796"/>
      <c r="K98" s="2796"/>
      <c r="L98" s="2796"/>
      <c r="M98" s="2796"/>
      <c r="N98" s="2796"/>
      <c r="O98" s="2796"/>
      <c r="P98" s="2796"/>
      <c r="Q98" s="2796"/>
      <c r="R98" s="2797"/>
    </row>
    <row r="99" spans="1:18" s="52" customFormat="1" x14ac:dyDescent="0.2">
      <c r="A99" s="739" t="str">
        <f t="shared" ref="A99:C100" si="87">A2</f>
        <v>ACTUAL</v>
      </c>
      <c r="B99" s="592" t="str">
        <f t="shared" si="87"/>
        <v>ACTUAL</v>
      </c>
      <c r="C99" s="713" t="str">
        <f t="shared" si="87"/>
        <v>ACTUAL</v>
      </c>
      <c r="D99" s="257" t="s">
        <v>3094</v>
      </c>
      <c r="E99" s="1924" t="s">
        <v>2626</v>
      </c>
      <c r="F99" s="2726" t="s">
        <v>2628</v>
      </c>
      <c r="G99" s="2727"/>
      <c r="H99" s="2727"/>
      <c r="I99" s="2727"/>
      <c r="J99" s="2727"/>
      <c r="K99" s="2727"/>
      <c r="L99" s="2727"/>
      <c r="M99" s="2727"/>
      <c r="N99" s="2727"/>
      <c r="O99" s="2727"/>
      <c r="P99" s="2727"/>
      <c r="Q99" s="2727"/>
      <c r="R99" s="2728"/>
    </row>
    <row r="100" spans="1:18" s="29" customFormat="1" ht="13.5" thickBot="1" x14ac:dyDescent="0.25">
      <c r="A100" s="2471" t="str">
        <f t="shared" si="87"/>
        <v>2011/12</v>
      </c>
      <c r="B100" s="2472" t="str">
        <f t="shared" si="87"/>
        <v>2012/13</v>
      </c>
      <c r="C100" s="240" t="str">
        <f t="shared" si="87"/>
        <v>2013/14</v>
      </c>
      <c r="D100" s="1921" t="s">
        <v>3095</v>
      </c>
      <c r="E100" s="48"/>
      <c r="F100" s="429" t="str">
        <f>F3</f>
        <v>2014/15</v>
      </c>
      <c r="G100" s="56" t="str">
        <f>$G$3</f>
        <v xml:space="preserve">% </v>
      </c>
      <c r="H100" s="429" t="str">
        <f>H3</f>
        <v>2015/16</v>
      </c>
      <c r="I100" s="56" t="str">
        <f>$G$3</f>
        <v xml:space="preserve">% </v>
      </c>
      <c r="J100" s="240" t="str">
        <f t="shared" ref="J100:R100" si="88">J3</f>
        <v>2016/17</v>
      </c>
      <c r="K100" s="240" t="str">
        <f t="shared" si="88"/>
        <v>2017/18</v>
      </c>
      <c r="L100" s="240" t="str">
        <f t="shared" si="88"/>
        <v>2018/19</v>
      </c>
      <c r="M100" s="240" t="str">
        <f t="shared" si="88"/>
        <v>2019/20</v>
      </c>
      <c r="N100" s="240" t="str">
        <f t="shared" si="88"/>
        <v>2020/21</v>
      </c>
      <c r="O100" s="240" t="str">
        <f t="shared" si="88"/>
        <v>2021/22</v>
      </c>
      <c r="P100" s="240" t="str">
        <f t="shared" si="88"/>
        <v>2022/23</v>
      </c>
      <c r="Q100" s="240" t="str">
        <f t="shared" si="88"/>
        <v>2023/24</v>
      </c>
      <c r="R100" s="635" t="str">
        <f t="shared" si="88"/>
        <v>2024/25</v>
      </c>
    </row>
    <row r="101" spans="1:18" s="93" customFormat="1" x14ac:dyDescent="0.2">
      <c r="A101" s="930"/>
      <c r="B101" s="225"/>
      <c r="C101" s="226"/>
      <c r="D101" s="225"/>
      <c r="E101" s="110"/>
      <c r="F101" s="225"/>
      <c r="G101" s="227"/>
      <c r="H101" s="225"/>
      <c r="I101" s="227"/>
      <c r="J101" s="225"/>
      <c r="K101" s="226"/>
      <c r="L101" s="225"/>
      <c r="M101" s="225"/>
      <c r="N101" s="225"/>
      <c r="O101" s="225"/>
      <c r="P101" s="225"/>
      <c r="Q101" s="39"/>
      <c r="R101" s="127"/>
    </row>
    <row r="102" spans="1:18" s="93" customFormat="1" x14ac:dyDescent="0.2">
      <c r="A102" s="119"/>
      <c r="B102" s="39"/>
      <c r="C102" s="39"/>
      <c r="D102" s="152"/>
      <c r="E102" s="158" t="s">
        <v>1261</v>
      </c>
      <c r="F102" s="207"/>
      <c r="G102" s="152"/>
      <c r="H102" s="207"/>
      <c r="I102" s="152"/>
      <c r="J102" s="207"/>
      <c r="K102" s="39"/>
      <c r="L102" s="39"/>
      <c r="M102" s="39"/>
      <c r="N102" s="39"/>
      <c r="O102" s="39"/>
      <c r="P102" s="39"/>
      <c r="Q102" s="39"/>
      <c r="R102" s="127"/>
    </row>
    <row r="103" spans="1:18" s="93" customFormat="1" x14ac:dyDescent="0.2">
      <c r="A103" s="119"/>
      <c r="B103" s="39"/>
      <c r="C103" s="39"/>
      <c r="D103" s="152"/>
      <c r="E103" s="83"/>
      <c r="F103" s="207"/>
      <c r="G103" s="152"/>
      <c r="H103" s="207"/>
      <c r="I103" s="152"/>
      <c r="J103" s="207"/>
      <c r="K103" s="39"/>
      <c r="L103" s="39"/>
      <c r="M103" s="39"/>
      <c r="N103" s="39"/>
      <c r="O103" s="39"/>
      <c r="P103" s="39"/>
      <c r="Q103" s="39"/>
      <c r="R103" s="127"/>
    </row>
    <row r="104" spans="1:18" s="93" customFormat="1" x14ac:dyDescent="0.2">
      <c r="A104" s="119">
        <f>(SUM(A340:A345))</f>
        <v>9762700</v>
      </c>
      <c r="B104" s="39">
        <f>(SUM(B340:B345))</f>
        <v>10570400</v>
      </c>
      <c r="C104" s="39">
        <f>(SUM(C340:C345))</f>
        <v>11668700</v>
      </c>
      <c r="D104" s="1051" t="s">
        <v>1925</v>
      </c>
      <c r="E104" s="39" t="s">
        <v>77</v>
      </c>
      <c r="F104" s="209">
        <f>(SUM(F340:F345))</f>
        <v>12989000</v>
      </c>
      <c r="G104" s="152">
        <f t="shared" ref="G104:G107" si="89">IF(C104=F104,0,IF(C104=0,100,(F104-C104)/C104*100))</f>
        <v>11.314885120021939</v>
      </c>
      <c r="H104" s="209">
        <f>(SUM(H340:H345))</f>
        <v>13708000</v>
      </c>
      <c r="I104" s="152">
        <f t="shared" ref="I104:I108" si="90">IF(F104=H104,0,IF(F104=0,100,(H104-F104)/F104*100))</f>
        <v>5.5354530756794214</v>
      </c>
      <c r="J104" s="207">
        <f t="shared" ref="J104:R104" si="91">(SUM(J340:J345))</f>
        <v>14594200</v>
      </c>
      <c r="K104" s="39">
        <f t="shared" si="91"/>
        <v>15594400</v>
      </c>
      <c r="L104" s="39">
        <f t="shared" si="91"/>
        <v>16191400</v>
      </c>
      <c r="M104" s="39">
        <f t="shared" si="91"/>
        <v>16812900</v>
      </c>
      <c r="N104" s="39">
        <f t="shared" si="91"/>
        <v>17457900</v>
      </c>
      <c r="O104" s="39">
        <f t="shared" si="91"/>
        <v>18129600</v>
      </c>
      <c r="P104" s="39">
        <f t="shared" si="91"/>
        <v>18812100</v>
      </c>
      <c r="Q104" s="39">
        <f t="shared" si="91"/>
        <v>19521400</v>
      </c>
      <c r="R104" s="127">
        <f t="shared" si="91"/>
        <v>20256700</v>
      </c>
    </row>
    <row r="105" spans="1:18" s="93" customFormat="1" x14ac:dyDescent="0.2">
      <c r="A105" s="119">
        <f>ROUND(SUM(A346:A354),-2)</f>
        <v>1110300</v>
      </c>
      <c r="B105" s="39">
        <f t="shared" ref="B105:C105" si="92">ROUND(SUM(B346:B354),-2)</f>
        <v>1176400</v>
      </c>
      <c r="C105" s="39">
        <f t="shared" si="92"/>
        <v>1475500</v>
      </c>
      <c r="D105" s="1051" t="s">
        <v>1929</v>
      </c>
      <c r="E105" s="39" t="s">
        <v>997</v>
      </c>
      <c r="F105" s="209">
        <f>ROUND(SUM(F346:F354),-2)</f>
        <v>1330000</v>
      </c>
      <c r="G105" s="152">
        <f t="shared" si="89"/>
        <v>-9.8610640460860726</v>
      </c>
      <c r="H105" s="209">
        <f>ROUND(SUM(H346:H354),-2)</f>
        <v>1396000</v>
      </c>
      <c r="I105" s="152">
        <f t="shared" si="90"/>
        <v>4.9624060150375939</v>
      </c>
      <c r="J105" s="207">
        <f t="shared" ref="J105:R105" si="93">ROUND(SUM(J346:J354),-2)</f>
        <v>1471300</v>
      </c>
      <c r="K105" s="39">
        <f t="shared" si="93"/>
        <v>1550900</v>
      </c>
      <c r="L105" s="39">
        <f t="shared" si="93"/>
        <v>1597600</v>
      </c>
      <c r="M105" s="39">
        <f t="shared" si="93"/>
        <v>1645700</v>
      </c>
      <c r="N105" s="39">
        <f t="shared" si="93"/>
        <v>1695400</v>
      </c>
      <c r="O105" s="39">
        <f t="shared" si="93"/>
        <v>1746500</v>
      </c>
      <c r="P105" s="39">
        <f t="shared" si="93"/>
        <v>1799300</v>
      </c>
      <c r="Q105" s="39">
        <f t="shared" si="93"/>
        <v>1853600</v>
      </c>
      <c r="R105" s="127">
        <f t="shared" si="93"/>
        <v>1909600</v>
      </c>
    </row>
    <row r="106" spans="1:18" s="93" customFormat="1" x14ac:dyDescent="0.2">
      <c r="A106" s="119">
        <f>SUM(A355:A357)</f>
        <v>162000</v>
      </c>
      <c r="B106" s="39">
        <f t="shared" ref="B106:C106" si="94">SUM(B355:B357)</f>
        <v>149600</v>
      </c>
      <c r="C106" s="39">
        <f t="shared" si="94"/>
        <v>150800</v>
      </c>
      <c r="D106" s="1051" t="s">
        <v>1928</v>
      </c>
      <c r="E106" s="39" t="s">
        <v>3343</v>
      </c>
      <c r="F106" s="209">
        <f>SUM(F355:F357)</f>
        <v>150400</v>
      </c>
      <c r="G106" s="152">
        <f t="shared" si="89"/>
        <v>-0.2652519893899204</v>
      </c>
      <c r="H106" s="209">
        <f>SUM(H355:H357)</f>
        <v>136400</v>
      </c>
      <c r="I106" s="152">
        <f t="shared" si="90"/>
        <v>-9.3085106382978715</v>
      </c>
      <c r="J106" s="207">
        <f t="shared" ref="J106:R106" si="95">SUM(J355:J357)</f>
        <v>137300</v>
      </c>
      <c r="K106" s="39">
        <f t="shared" si="95"/>
        <v>138200</v>
      </c>
      <c r="L106" s="39">
        <f t="shared" si="95"/>
        <v>139100</v>
      </c>
      <c r="M106" s="39">
        <f t="shared" si="95"/>
        <v>140000</v>
      </c>
      <c r="N106" s="39">
        <f t="shared" si="95"/>
        <v>140900</v>
      </c>
      <c r="O106" s="39">
        <f t="shared" si="95"/>
        <v>141800</v>
      </c>
      <c r="P106" s="39">
        <f t="shared" si="95"/>
        <v>142700</v>
      </c>
      <c r="Q106" s="39">
        <f t="shared" si="95"/>
        <v>143600</v>
      </c>
      <c r="R106" s="127">
        <f t="shared" si="95"/>
        <v>144500</v>
      </c>
    </row>
    <row r="107" spans="1:18" s="93" customFormat="1" x14ac:dyDescent="0.2">
      <c r="A107" s="119">
        <f>SUM(A358:A360)</f>
        <v>64700</v>
      </c>
      <c r="B107" s="39">
        <f t="shared" ref="B107:C107" si="96">SUM(B358:B360)</f>
        <v>75600</v>
      </c>
      <c r="C107" s="39">
        <f t="shared" si="96"/>
        <v>98400</v>
      </c>
      <c r="D107" s="1051" t="s">
        <v>1927</v>
      </c>
      <c r="E107" s="39" t="s">
        <v>2722</v>
      </c>
      <c r="F107" s="209">
        <f>SUM(F358:F360)</f>
        <v>110500</v>
      </c>
      <c r="G107" s="152">
        <f t="shared" si="89"/>
        <v>12.296747967479675</v>
      </c>
      <c r="H107" s="209">
        <f>SUM(H358:H360)</f>
        <v>82500</v>
      </c>
      <c r="I107" s="152">
        <f t="shared" si="90"/>
        <v>-25.339366515837103</v>
      </c>
      <c r="J107" s="207">
        <f t="shared" ref="J107:R107" si="97">SUM(J358:J360)</f>
        <v>85000</v>
      </c>
      <c r="K107" s="39">
        <f t="shared" si="97"/>
        <v>87600</v>
      </c>
      <c r="L107" s="39">
        <f t="shared" si="97"/>
        <v>90300</v>
      </c>
      <c r="M107" s="39">
        <f t="shared" si="97"/>
        <v>93100</v>
      </c>
      <c r="N107" s="39">
        <f t="shared" si="97"/>
        <v>96000</v>
      </c>
      <c r="O107" s="39">
        <f t="shared" si="97"/>
        <v>98900</v>
      </c>
      <c r="P107" s="39">
        <f t="shared" si="97"/>
        <v>101900</v>
      </c>
      <c r="Q107" s="39">
        <f t="shared" si="97"/>
        <v>105000</v>
      </c>
      <c r="R107" s="127">
        <f t="shared" si="97"/>
        <v>108200</v>
      </c>
    </row>
    <row r="108" spans="1:18" s="93" customFormat="1" x14ac:dyDescent="0.2">
      <c r="A108" s="119">
        <f>SUM(A362:A366)</f>
        <v>1275100</v>
      </c>
      <c r="B108" s="39">
        <f t="shared" ref="B108:C108" si="98">SUM(B362:B366)</f>
        <v>1703200</v>
      </c>
      <c r="C108" s="39">
        <f t="shared" si="98"/>
        <v>968800</v>
      </c>
      <c r="D108" s="1051" t="s">
        <v>1926</v>
      </c>
      <c r="E108" s="39" t="s">
        <v>3104</v>
      </c>
      <c r="F108" s="209">
        <f>SUM(F362:F366)</f>
        <v>556000</v>
      </c>
      <c r="G108" s="152">
        <f>IF(C108=F108,0,IF(C108=0,100,(F108-C108)/C108*100))</f>
        <v>-42.609413707679607</v>
      </c>
      <c r="H108" s="209">
        <f>SUM(H362:H366)</f>
        <v>415800</v>
      </c>
      <c r="I108" s="152">
        <f t="shared" si="90"/>
        <v>-25.215827338129497</v>
      </c>
      <c r="J108" s="207">
        <f t="shared" ref="J108:R108" si="99">SUM(J362:J366)</f>
        <v>193000</v>
      </c>
      <c r="K108" s="39">
        <f t="shared" si="99"/>
        <v>132700</v>
      </c>
      <c r="L108" s="39">
        <f t="shared" si="99"/>
        <v>110100</v>
      </c>
      <c r="M108" s="39">
        <f t="shared" si="99"/>
        <v>121500</v>
      </c>
      <c r="N108" s="39">
        <f t="shared" si="99"/>
        <v>136500</v>
      </c>
      <c r="O108" s="39">
        <f t="shared" si="99"/>
        <v>94900</v>
      </c>
      <c r="P108" s="39">
        <f t="shared" si="99"/>
        <v>108500</v>
      </c>
      <c r="Q108" s="39">
        <f t="shared" si="99"/>
        <v>137900</v>
      </c>
      <c r="R108" s="127">
        <f t="shared" si="99"/>
        <v>200600</v>
      </c>
    </row>
    <row r="109" spans="1:18" s="93" customFormat="1" x14ac:dyDescent="0.2">
      <c r="A109" s="119">
        <f>SUM(A368:A374)</f>
        <v>75900</v>
      </c>
      <c r="B109" s="39">
        <f t="shared" ref="B109:C109" si="100">SUM(B368:B374)</f>
        <v>111400</v>
      </c>
      <c r="C109" s="39">
        <f t="shared" si="100"/>
        <v>100600</v>
      </c>
      <c r="D109" s="1051" t="s">
        <v>1930</v>
      </c>
      <c r="E109" s="39" t="s">
        <v>494</v>
      </c>
      <c r="F109" s="209">
        <f>SUM(F368:F374)</f>
        <v>71500</v>
      </c>
      <c r="G109" s="152">
        <f>IF(C109=F109,0,IF(C109=0,100,(F109-C109)/C109*100))</f>
        <v>-28.926441351888666</v>
      </c>
      <c r="H109" s="209">
        <f>SUM(H368:H374)</f>
        <v>72000</v>
      </c>
      <c r="I109" s="152">
        <f>IF(F109=H109,0,IF(F109=0,100,(H109-F109)/F109*100))</f>
        <v>0.69930069930069927</v>
      </c>
      <c r="J109" s="207">
        <f t="shared" ref="J109:R109" si="101">SUM(J368:J374)</f>
        <v>74200</v>
      </c>
      <c r="K109" s="39">
        <f t="shared" si="101"/>
        <v>76400</v>
      </c>
      <c r="L109" s="39">
        <f t="shared" si="101"/>
        <v>78900</v>
      </c>
      <c r="M109" s="39">
        <f t="shared" si="101"/>
        <v>81400</v>
      </c>
      <c r="N109" s="39">
        <f t="shared" si="101"/>
        <v>84000</v>
      </c>
      <c r="O109" s="39">
        <f t="shared" si="101"/>
        <v>86700</v>
      </c>
      <c r="P109" s="39">
        <f t="shared" si="101"/>
        <v>89500</v>
      </c>
      <c r="Q109" s="39">
        <f t="shared" si="101"/>
        <v>92300</v>
      </c>
      <c r="R109" s="127">
        <f t="shared" si="101"/>
        <v>95300</v>
      </c>
    </row>
    <row r="110" spans="1:18" s="93" customFormat="1" ht="13.5" thickBot="1" x14ac:dyDescent="0.25">
      <c r="A110" s="119"/>
      <c r="B110" s="39"/>
      <c r="C110" s="39"/>
      <c r="D110" s="394"/>
      <c r="E110" s="430"/>
      <c r="F110" s="209"/>
      <c r="G110" s="152"/>
      <c r="H110" s="209"/>
      <c r="I110" s="152"/>
      <c r="J110" s="207"/>
      <c r="K110" s="39"/>
      <c r="L110" s="39"/>
      <c r="M110" s="39"/>
      <c r="N110" s="39"/>
      <c r="O110" s="39"/>
      <c r="P110" s="39"/>
      <c r="Q110" s="39"/>
      <c r="R110" s="127"/>
    </row>
    <row r="111" spans="1:18" s="93" customFormat="1" x14ac:dyDescent="0.2">
      <c r="A111" s="116">
        <f>SUM(A104:A110)</f>
        <v>12450700</v>
      </c>
      <c r="B111" s="61">
        <f>SUM(B104:B110)</f>
        <v>13786600</v>
      </c>
      <c r="C111" s="61">
        <f>SUM(C104:C110)</f>
        <v>14462800</v>
      </c>
      <c r="D111" s="394"/>
      <c r="E111" s="438" t="s">
        <v>3028</v>
      </c>
      <c r="F111" s="210">
        <f>SUM(F104:F110)</f>
        <v>15207400</v>
      </c>
      <c r="G111" s="198">
        <f>IF(C111=F111,0,IF(C111=0,100,(F111-C111)/C111*100))</f>
        <v>5.1483806731753186</v>
      </c>
      <c r="H111" s="210">
        <f>SUM(H104:H110)</f>
        <v>15810700</v>
      </c>
      <c r="I111" s="198">
        <f>IF(F111=H111,0,IF(F111=0,100,(H111-F111)/F111*100))</f>
        <v>3.967147572892145</v>
      </c>
      <c r="J111" s="219">
        <f t="shared" ref="J111:R111" si="102">SUM(J104:J110)</f>
        <v>16555000</v>
      </c>
      <c r="K111" s="61">
        <f t="shared" si="102"/>
        <v>17580200</v>
      </c>
      <c r="L111" s="61">
        <f t="shared" si="102"/>
        <v>18207400</v>
      </c>
      <c r="M111" s="61">
        <f t="shared" si="102"/>
        <v>18894600</v>
      </c>
      <c r="N111" s="61">
        <f t="shared" si="102"/>
        <v>19610700</v>
      </c>
      <c r="O111" s="61">
        <f t="shared" si="102"/>
        <v>20298400</v>
      </c>
      <c r="P111" s="61">
        <f t="shared" si="102"/>
        <v>21054000</v>
      </c>
      <c r="Q111" s="61">
        <f t="shared" si="102"/>
        <v>21853800</v>
      </c>
      <c r="R111" s="126">
        <f t="shared" si="102"/>
        <v>22714900</v>
      </c>
    </row>
    <row r="112" spans="1:18" s="93" customFormat="1" x14ac:dyDescent="0.2">
      <c r="A112" s="119"/>
      <c r="B112" s="39"/>
      <c r="C112" s="39"/>
      <c r="D112" s="511"/>
      <c r="E112" s="125"/>
      <c r="F112" s="207"/>
      <c r="G112" s="152"/>
      <c r="H112" s="207"/>
      <c r="I112" s="152"/>
      <c r="J112" s="207"/>
      <c r="K112" s="39"/>
      <c r="L112" s="39"/>
      <c r="M112" s="39"/>
      <c r="N112" s="39"/>
      <c r="O112" s="39"/>
      <c r="P112" s="39"/>
      <c r="Q112" s="39"/>
      <c r="R112" s="127"/>
    </row>
    <row r="113" spans="1:18" s="93" customFormat="1" x14ac:dyDescent="0.2">
      <c r="A113" s="119"/>
      <c r="B113" s="39"/>
      <c r="C113" s="39"/>
      <c r="D113" s="503"/>
      <c r="E113" s="158" t="s">
        <v>2578</v>
      </c>
      <c r="F113" s="207"/>
      <c r="G113" s="152"/>
      <c r="H113" s="207"/>
      <c r="I113" s="152"/>
      <c r="J113" s="207"/>
      <c r="K113" s="39"/>
      <c r="L113" s="39"/>
      <c r="M113" s="39"/>
      <c r="N113" s="39"/>
      <c r="O113" s="39"/>
      <c r="P113" s="39"/>
      <c r="Q113" s="39"/>
      <c r="R113" s="127"/>
    </row>
    <row r="114" spans="1:18" s="93" customFormat="1" x14ac:dyDescent="0.2">
      <c r="A114" s="119"/>
      <c r="B114" s="156"/>
      <c r="C114" s="39"/>
      <c r="D114" s="1051"/>
      <c r="E114" s="424"/>
      <c r="F114" s="209"/>
      <c r="G114" s="152"/>
      <c r="H114" s="209"/>
      <c r="I114" s="152"/>
      <c r="J114" s="207"/>
      <c r="K114" s="39"/>
      <c r="L114" s="39"/>
      <c r="M114" s="39"/>
      <c r="N114" s="39"/>
      <c r="O114" s="39"/>
      <c r="P114" s="39"/>
      <c r="Q114" s="39"/>
      <c r="R114" s="127"/>
    </row>
    <row r="115" spans="1:18" s="93" customFormat="1" x14ac:dyDescent="0.2">
      <c r="A115" s="119"/>
      <c r="B115" s="156"/>
      <c r="C115" s="39"/>
      <c r="D115" s="1051"/>
      <c r="E115" s="72" t="s">
        <v>1680</v>
      </c>
      <c r="F115" s="209"/>
      <c r="G115" s="152"/>
      <c r="H115" s="209"/>
      <c r="I115" s="152"/>
      <c r="J115" s="207"/>
      <c r="K115" s="39"/>
      <c r="L115" s="39"/>
      <c r="M115" s="39"/>
      <c r="N115" s="39"/>
      <c r="O115" s="39"/>
      <c r="P115" s="39"/>
      <c r="Q115" s="39"/>
      <c r="R115" s="127"/>
    </row>
    <row r="116" spans="1:18" s="93" customFormat="1" x14ac:dyDescent="0.2">
      <c r="A116" s="119">
        <f>ROUND(SUM(A391:A406),-2)</f>
        <v>809600</v>
      </c>
      <c r="B116" s="39">
        <f>ROUND(SUM(B391:B406),-2)</f>
        <v>684600</v>
      </c>
      <c r="C116" s="39">
        <f>SUM(C391:C406)</f>
        <v>790800</v>
      </c>
      <c r="D116" s="1051" t="s">
        <v>726</v>
      </c>
      <c r="E116" s="39" t="s">
        <v>896</v>
      </c>
      <c r="F116" s="209">
        <f>SUM(F391:F406)</f>
        <v>770000</v>
      </c>
      <c r="G116" s="152">
        <f>IF(C116=F116,0,IF(C116=0,100,(F116-C116)/C116*100))</f>
        <v>-2.6302478502781992</v>
      </c>
      <c r="H116" s="209">
        <f>SUM(H391:H406)</f>
        <v>793000</v>
      </c>
      <c r="I116" s="152">
        <f>IF(F116=H116,0,IF(F116=0,100,(H116-F116)/F116*100))</f>
        <v>2.9870129870129869</v>
      </c>
      <c r="J116" s="207">
        <f t="shared" ref="J116:R116" si="103">SUM(J391:J406)</f>
        <v>816000</v>
      </c>
      <c r="K116" s="39">
        <f t="shared" si="103"/>
        <v>840000</v>
      </c>
      <c r="L116" s="39">
        <f t="shared" si="103"/>
        <v>866600</v>
      </c>
      <c r="M116" s="39">
        <f t="shared" si="103"/>
        <v>893200</v>
      </c>
      <c r="N116" s="39">
        <f t="shared" si="103"/>
        <v>920700</v>
      </c>
      <c r="O116" s="39">
        <f t="shared" si="103"/>
        <v>948900</v>
      </c>
      <c r="P116" s="39">
        <f t="shared" si="103"/>
        <v>978300</v>
      </c>
      <c r="Q116" s="39">
        <f t="shared" si="103"/>
        <v>1008200</v>
      </c>
      <c r="R116" s="127">
        <f t="shared" si="103"/>
        <v>1039000</v>
      </c>
    </row>
    <row r="117" spans="1:18" s="93" customFormat="1" x14ac:dyDescent="0.2">
      <c r="A117" s="119">
        <f>(SUM(A408:A414))</f>
        <v>215600</v>
      </c>
      <c r="B117" s="39">
        <f>(SUM(B408:B414))</f>
        <v>54100</v>
      </c>
      <c r="C117" s="39">
        <f>(SUM(C408:C414))</f>
        <v>311500</v>
      </c>
      <c r="D117" s="1051" t="s">
        <v>726</v>
      </c>
      <c r="E117" s="39" t="s">
        <v>1232</v>
      </c>
      <c r="F117" s="209">
        <f>(SUM(F408:F414))</f>
        <v>264000</v>
      </c>
      <c r="G117" s="152">
        <f>IF(C117=F117,0,IF(C117=0,100,(F117-C117)/C117*100))</f>
        <v>-15.248796147672552</v>
      </c>
      <c r="H117" s="209">
        <f>(SUM(H408:H414))</f>
        <v>216000</v>
      </c>
      <c r="I117" s="152">
        <f>IF(F117=H117,0,IF(F117=0,100,(H117-F117)/F117*100))</f>
        <v>-18.181818181818183</v>
      </c>
      <c r="J117" s="207">
        <f t="shared" ref="J117:R117" si="104">(SUM(J408:J414))</f>
        <v>217000</v>
      </c>
      <c r="K117" s="39">
        <f t="shared" si="104"/>
        <v>223000</v>
      </c>
      <c r="L117" s="39">
        <f t="shared" si="104"/>
        <v>229700</v>
      </c>
      <c r="M117" s="39">
        <f t="shared" si="104"/>
        <v>236800</v>
      </c>
      <c r="N117" s="39">
        <f t="shared" si="104"/>
        <v>244100</v>
      </c>
      <c r="O117" s="39">
        <f t="shared" si="104"/>
        <v>251600</v>
      </c>
      <c r="P117" s="39">
        <f t="shared" si="104"/>
        <v>259300</v>
      </c>
      <c r="Q117" s="39">
        <f t="shared" si="104"/>
        <v>267200</v>
      </c>
      <c r="R117" s="127">
        <f t="shared" si="104"/>
        <v>275400</v>
      </c>
    </row>
    <row r="118" spans="1:18" s="93" customFormat="1" x14ac:dyDescent="0.2">
      <c r="A118" s="119">
        <f>ROUND(SUM(A378:A390),-2)</f>
        <v>431800</v>
      </c>
      <c r="B118" s="39">
        <f>ROUND(SUM(B378:B390),-2)</f>
        <v>378000</v>
      </c>
      <c r="C118" s="39">
        <f>SUM(C378:C390)</f>
        <v>377500</v>
      </c>
      <c r="D118" s="1051" t="s">
        <v>1932</v>
      </c>
      <c r="E118" s="39" t="s">
        <v>668</v>
      </c>
      <c r="F118" s="209">
        <f>SUM(F378:F390)</f>
        <v>458000</v>
      </c>
      <c r="G118" s="152">
        <f t="shared" ref="G118:G126" si="105">IF(C118=F118,0,IF(C118=0,100,(F118-C118)/C118*100))</f>
        <v>21.324503311258276</v>
      </c>
      <c r="H118" s="209">
        <f t="shared" ref="H118:O118" si="106">SUM(H378:H390)</f>
        <v>515000</v>
      </c>
      <c r="I118" s="152">
        <f t="shared" ref="I118:I126" si="107">IF(F118=H118,0,IF(F118=0,100,(H118-F118)/F118*100))</f>
        <v>12.445414847161572</v>
      </c>
      <c r="J118" s="207">
        <f t="shared" si="106"/>
        <v>529000</v>
      </c>
      <c r="K118" s="39">
        <f t="shared" si="106"/>
        <v>544000</v>
      </c>
      <c r="L118" s="39">
        <f t="shared" si="106"/>
        <v>560600</v>
      </c>
      <c r="M118" s="39">
        <f t="shared" si="106"/>
        <v>578200</v>
      </c>
      <c r="N118" s="39">
        <f t="shared" si="106"/>
        <v>595900</v>
      </c>
      <c r="O118" s="39">
        <f t="shared" si="106"/>
        <v>614600</v>
      </c>
      <c r="P118" s="39">
        <f>SUM(P378:P390)</f>
        <v>633500</v>
      </c>
      <c r="Q118" s="39">
        <f>SUM(Q378:Q390)</f>
        <v>653400</v>
      </c>
      <c r="R118" s="127">
        <f>SUM(R378:R390)</f>
        <v>673400</v>
      </c>
    </row>
    <row r="119" spans="1:18" s="93" customFormat="1" x14ac:dyDescent="0.2">
      <c r="A119" s="119">
        <f>SUM(A416:A419)</f>
        <v>110000</v>
      </c>
      <c r="B119" s="39">
        <f t="shared" ref="B119:C119" si="108">SUM(B416:B419)</f>
        <v>1571200</v>
      </c>
      <c r="C119" s="39">
        <f t="shared" si="108"/>
        <v>665600</v>
      </c>
      <c r="D119" s="1051" t="s">
        <v>726</v>
      </c>
      <c r="E119" s="145" t="s">
        <v>6210</v>
      </c>
      <c r="F119" s="209">
        <f>SUM(F416:F419)</f>
        <v>454000</v>
      </c>
      <c r="G119" s="152">
        <f t="shared" ref="G119" si="109">IF(C119=F119,0,IF(C119=0,100,(F119-C119)/C119*100))</f>
        <v>-31.790865384615387</v>
      </c>
      <c r="H119" s="209">
        <f>SUM(H416:H419)</f>
        <v>455000</v>
      </c>
      <c r="I119" s="152">
        <f t="shared" si="107"/>
        <v>0.22026431718061676</v>
      </c>
      <c r="J119" s="207">
        <f t="shared" ref="J119:R119" si="110">SUM(J416:J419)</f>
        <v>47000</v>
      </c>
      <c r="K119" s="39">
        <f t="shared" si="110"/>
        <v>48000</v>
      </c>
      <c r="L119" s="39">
        <f t="shared" si="110"/>
        <v>49500</v>
      </c>
      <c r="M119" s="39">
        <f t="shared" si="110"/>
        <v>51000</v>
      </c>
      <c r="N119" s="39">
        <f t="shared" si="110"/>
        <v>52600</v>
      </c>
      <c r="O119" s="39">
        <f t="shared" si="110"/>
        <v>54200</v>
      </c>
      <c r="P119" s="39">
        <f t="shared" si="110"/>
        <v>55900</v>
      </c>
      <c r="Q119" s="39">
        <f t="shared" si="110"/>
        <v>57600</v>
      </c>
      <c r="R119" s="127">
        <f t="shared" si="110"/>
        <v>59400</v>
      </c>
    </row>
    <row r="120" spans="1:18" s="93" customFormat="1" x14ac:dyDescent="0.2">
      <c r="A120" s="119">
        <f>ROUND(SUM(A420:A428),-2)</f>
        <v>198200</v>
      </c>
      <c r="B120" s="39">
        <f>ROUND(SUM(B420:B428),-2)</f>
        <v>202300</v>
      </c>
      <c r="C120" s="39">
        <f>SUM(C420:C428)</f>
        <v>155800</v>
      </c>
      <c r="D120" s="1051" t="s">
        <v>727</v>
      </c>
      <c r="E120" s="145" t="s">
        <v>4852</v>
      </c>
      <c r="F120" s="209">
        <f>SUM(F420:F428)</f>
        <v>103000</v>
      </c>
      <c r="G120" s="152">
        <f t="shared" ref="G120" si="111">IF(C120=F120,0,IF(C120=0,100,(F120-C120)/C120*100))</f>
        <v>-33.889602053915276</v>
      </c>
      <c r="H120" s="209">
        <f t="shared" ref="H120:Q120" si="112">SUM(H420:H428)</f>
        <v>62000</v>
      </c>
      <c r="I120" s="152">
        <f t="shared" si="107"/>
        <v>-39.805825242718448</v>
      </c>
      <c r="J120" s="207">
        <f t="shared" si="112"/>
        <v>64000</v>
      </c>
      <c r="K120" s="39">
        <f t="shared" si="112"/>
        <v>106000</v>
      </c>
      <c r="L120" s="39">
        <f t="shared" si="112"/>
        <v>68200</v>
      </c>
      <c r="M120" s="39">
        <f t="shared" si="112"/>
        <v>70500</v>
      </c>
      <c r="N120" s="39">
        <f t="shared" si="112"/>
        <v>72900</v>
      </c>
      <c r="O120" s="39">
        <f t="shared" si="112"/>
        <v>75400</v>
      </c>
      <c r="P120" s="39">
        <f t="shared" si="112"/>
        <v>127900</v>
      </c>
      <c r="Q120" s="39">
        <f t="shared" si="112"/>
        <v>131900</v>
      </c>
      <c r="R120" s="127">
        <f t="shared" ref="R120" si="113">SUM(R420:R428)</f>
        <v>136100</v>
      </c>
    </row>
    <row r="121" spans="1:18" s="93" customFormat="1" x14ac:dyDescent="0.2">
      <c r="A121" s="119">
        <f>ROUND(SUM(A432:A449),-2)</f>
        <v>888400</v>
      </c>
      <c r="B121" s="39">
        <f>ROUND(SUM(B432:B449),-2)</f>
        <v>1193100</v>
      </c>
      <c r="C121" s="39">
        <f>SUM(C432:C449)</f>
        <v>1276000</v>
      </c>
      <c r="D121" s="1051" t="s">
        <v>729</v>
      </c>
      <c r="E121" s="39" t="s">
        <v>2061</v>
      </c>
      <c r="F121" s="209">
        <f>SUM(F432:F449)</f>
        <v>1387000</v>
      </c>
      <c r="G121" s="152">
        <f t="shared" si="105"/>
        <v>8.6990595611285269</v>
      </c>
      <c r="H121" s="209">
        <f>SUM(H432:H449)</f>
        <v>1368000</v>
      </c>
      <c r="I121" s="152">
        <f t="shared" si="107"/>
        <v>-1.3698630136986301</v>
      </c>
      <c r="J121" s="207">
        <f t="shared" ref="J121:R121" si="114">SUM(J432:J449)</f>
        <v>1409000</v>
      </c>
      <c r="K121" s="39">
        <f t="shared" si="114"/>
        <v>1451300</v>
      </c>
      <c r="L121" s="39">
        <f t="shared" si="114"/>
        <v>1495100</v>
      </c>
      <c r="M121" s="39">
        <f t="shared" si="114"/>
        <v>1540300</v>
      </c>
      <c r="N121" s="39">
        <f t="shared" si="114"/>
        <v>1586900</v>
      </c>
      <c r="O121" s="39">
        <f t="shared" si="114"/>
        <v>1634800</v>
      </c>
      <c r="P121" s="39">
        <f t="shared" si="114"/>
        <v>1684300</v>
      </c>
      <c r="Q121" s="39">
        <f t="shared" si="114"/>
        <v>1735400</v>
      </c>
      <c r="R121" s="127">
        <f t="shared" si="114"/>
        <v>1787800</v>
      </c>
    </row>
    <row r="122" spans="1:18" s="93" customFormat="1" x14ac:dyDescent="0.2">
      <c r="A122" s="119">
        <f>ROUND(SUM(A450:A460),-2)</f>
        <v>1221300</v>
      </c>
      <c r="B122" s="39">
        <f>ROUND(SUM(B450:B460),-2)</f>
        <v>1200800</v>
      </c>
      <c r="C122" s="39">
        <f>SUM(C450:C460)</f>
        <v>1192500</v>
      </c>
      <c r="D122" s="1051" t="s">
        <v>730</v>
      </c>
      <c r="E122" s="39" t="s">
        <v>2620</v>
      </c>
      <c r="F122" s="209">
        <f>SUM(F450:F460)</f>
        <v>1372000</v>
      </c>
      <c r="G122" s="152">
        <f t="shared" si="105"/>
        <v>15.052410901467505</v>
      </c>
      <c r="H122" s="209">
        <f>SUM(H450:H460)</f>
        <v>1259000</v>
      </c>
      <c r="I122" s="152">
        <f t="shared" si="107"/>
        <v>-8.2361516034985431</v>
      </c>
      <c r="J122" s="207">
        <f t="shared" ref="J122:R122" si="115">SUM(J450:J460)</f>
        <v>1296000</v>
      </c>
      <c r="K122" s="39">
        <f t="shared" si="115"/>
        <v>1334000</v>
      </c>
      <c r="L122" s="39">
        <f t="shared" si="115"/>
        <v>1374500</v>
      </c>
      <c r="M122" s="39">
        <f t="shared" si="115"/>
        <v>1416300</v>
      </c>
      <c r="N122" s="39">
        <f t="shared" si="115"/>
        <v>1459300</v>
      </c>
      <c r="O122" s="39">
        <f t="shared" si="115"/>
        <v>1503500</v>
      </c>
      <c r="P122" s="39">
        <f t="shared" si="115"/>
        <v>1549100</v>
      </c>
      <c r="Q122" s="39">
        <f t="shared" si="115"/>
        <v>1595900</v>
      </c>
      <c r="R122" s="127">
        <f t="shared" si="115"/>
        <v>1644200</v>
      </c>
    </row>
    <row r="123" spans="1:18" s="93" customFormat="1" x14ac:dyDescent="0.2">
      <c r="A123" s="119">
        <f>ROUND(SUM(A461:A468),-2)</f>
        <v>1718600</v>
      </c>
      <c r="B123" s="39">
        <f>ROUND(SUM(B461:B468),-2)</f>
        <v>1737000</v>
      </c>
      <c r="C123" s="39">
        <f>SUM(C461:C468)</f>
        <v>1955100</v>
      </c>
      <c r="D123" s="1051" t="s">
        <v>731</v>
      </c>
      <c r="E123" s="145" t="s">
        <v>6223</v>
      </c>
      <c r="F123" s="209">
        <f>SUM(F461:F468)</f>
        <v>2017000</v>
      </c>
      <c r="G123" s="152">
        <f t="shared" si="105"/>
        <v>3.1660784614597719</v>
      </c>
      <c r="H123" s="209">
        <f>SUM(H461:H468)</f>
        <v>1932000</v>
      </c>
      <c r="I123" s="152">
        <f t="shared" si="107"/>
        <v>-4.2141794744670298</v>
      </c>
      <c r="J123" s="207">
        <f t="shared" ref="J123:R123" si="116">SUM(J461:J468)</f>
        <v>1990000</v>
      </c>
      <c r="K123" s="39">
        <f t="shared" si="116"/>
        <v>2050000</v>
      </c>
      <c r="L123" s="39">
        <f t="shared" si="116"/>
        <v>2111800</v>
      </c>
      <c r="M123" s="39">
        <f t="shared" si="116"/>
        <v>2175400</v>
      </c>
      <c r="N123" s="39">
        <f t="shared" si="116"/>
        <v>2241000</v>
      </c>
      <c r="O123" s="39">
        <f t="shared" si="116"/>
        <v>2308600</v>
      </c>
      <c r="P123" s="39">
        <f t="shared" si="116"/>
        <v>2378200</v>
      </c>
      <c r="Q123" s="39">
        <f t="shared" si="116"/>
        <v>2449900</v>
      </c>
      <c r="R123" s="127">
        <f t="shared" si="116"/>
        <v>2523800</v>
      </c>
    </row>
    <row r="124" spans="1:18" s="93" customFormat="1" x14ac:dyDescent="0.2">
      <c r="A124" s="119">
        <f>ROUND(SUM(A469:A471),-2)</f>
        <v>522700</v>
      </c>
      <c r="B124" s="39">
        <f>ROUND(SUM(B469:B471),-2)</f>
        <v>501000</v>
      </c>
      <c r="C124" s="39">
        <f>SUM(C469:C471)</f>
        <v>463900</v>
      </c>
      <c r="D124" s="1051" t="s">
        <v>725</v>
      </c>
      <c r="E124" s="39" t="s">
        <v>2505</v>
      </c>
      <c r="F124" s="209">
        <f>SUM(F469:F471)</f>
        <v>562000</v>
      </c>
      <c r="G124" s="152">
        <f t="shared" si="105"/>
        <v>21.146798879068765</v>
      </c>
      <c r="H124" s="209">
        <f>SUM(H469:H471)</f>
        <v>500000</v>
      </c>
      <c r="I124" s="152">
        <f t="shared" si="107"/>
        <v>-11.032028469750891</v>
      </c>
      <c r="J124" s="207">
        <f t="shared" ref="J124:R124" si="117">SUM(J469:J471)</f>
        <v>515000</v>
      </c>
      <c r="K124" s="39">
        <f t="shared" si="117"/>
        <v>530000</v>
      </c>
      <c r="L124" s="39">
        <f t="shared" si="117"/>
        <v>545900</v>
      </c>
      <c r="M124" s="39">
        <f t="shared" si="117"/>
        <v>562300</v>
      </c>
      <c r="N124" s="39">
        <f t="shared" si="117"/>
        <v>579200</v>
      </c>
      <c r="O124" s="39">
        <f t="shared" si="117"/>
        <v>596600</v>
      </c>
      <c r="P124" s="39">
        <f t="shared" si="117"/>
        <v>614500</v>
      </c>
      <c r="Q124" s="39">
        <f t="shared" si="117"/>
        <v>633000</v>
      </c>
      <c r="R124" s="127">
        <f t="shared" si="117"/>
        <v>652000</v>
      </c>
    </row>
    <row r="125" spans="1:18" s="93" customFormat="1" x14ac:dyDescent="0.2">
      <c r="A125" s="119">
        <f>ROUND(SUM(A472:A474),-2)</f>
        <v>41800</v>
      </c>
      <c r="B125" s="39">
        <f>ROUND(SUM(B472:B474),-2)</f>
        <v>58800</v>
      </c>
      <c r="C125" s="39">
        <f>SUM(C472:C474)</f>
        <v>46700</v>
      </c>
      <c r="D125" s="1051" t="s">
        <v>732</v>
      </c>
      <c r="E125" s="39" t="s">
        <v>3103</v>
      </c>
      <c r="F125" s="209">
        <f>SUM(F472:F474)</f>
        <v>64000</v>
      </c>
      <c r="G125" s="152">
        <f t="shared" si="105"/>
        <v>37.044967880085657</v>
      </c>
      <c r="H125" s="209">
        <f>SUM(H472:H474)</f>
        <v>50000</v>
      </c>
      <c r="I125" s="152">
        <f t="shared" si="107"/>
        <v>-21.875</v>
      </c>
      <c r="J125" s="207">
        <f t="shared" ref="J125:R125" si="118">SUM(J472:J474)</f>
        <v>52000</v>
      </c>
      <c r="K125" s="39">
        <f t="shared" si="118"/>
        <v>54000</v>
      </c>
      <c r="L125" s="39">
        <f t="shared" si="118"/>
        <v>55700</v>
      </c>
      <c r="M125" s="39">
        <f t="shared" si="118"/>
        <v>57400</v>
      </c>
      <c r="N125" s="39">
        <f t="shared" si="118"/>
        <v>59200</v>
      </c>
      <c r="O125" s="39">
        <f t="shared" si="118"/>
        <v>61000</v>
      </c>
      <c r="P125" s="39">
        <f t="shared" si="118"/>
        <v>62900</v>
      </c>
      <c r="Q125" s="39">
        <f t="shared" si="118"/>
        <v>64800</v>
      </c>
      <c r="R125" s="127">
        <f t="shared" si="118"/>
        <v>66800</v>
      </c>
    </row>
    <row r="126" spans="1:18" s="93" customFormat="1" x14ac:dyDescent="0.2">
      <c r="A126" s="119">
        <f>ROUND(SUM(A475:A481),-2)</f>
        <v>247400</v>
      </c>
      <c r="B126" s="39">
        <f>ROUND(SUM(B475:B481),-2)</f>
        <v>276600</v>
      </c>
      <c r="C126" s="39">
        <f>SUM(C475:C481)</f>
        <v>235800</v>
      </c>
      <c r="D126" s="1051" t="s">
        <v>732</v>
      </c>
      <c r="E126" s="145" t="s">
        <v>4853</v>
      </c>
      <c r="F126" s="209">
        <f>SUM(F475:F481)</f>
        <v>312000</v>
      </c>
      <c r="G126" s="152">
        <f t="shared" si="105"/>
        <v>32.315521628498729</v>
      </c>
      <c r="H126" s="209">
        <f>SUM(H475:H481)</f>
        <v>263000</v>
      </c>
      <c r="I126" s="152">
        <f t="shared" si="107"/>
        <v>-15.705128205128204</v>
      </c>
      <c r="J126" s="207">
        <f t="shared" ref="J126:R126" si="119">SUM(J475:J481)</f>
        <v>270000</v>
      </c>
      <c r="K126" s="39">
        <f t="shared" si="119"/>
        <v>277000</v>
      </c>
      <c r="L126" s="39">
        <f t="shared" si="119"/>
        <v>285600</v>
      </c>
      <c r="M126" s="39">
        <f t="shared" si="119"/>
        <v>294400</v>
      </c>
      <c r="N126" s="39">
        <f t="shared" si="119"/>
        <v>303600</v>
      </c>
      <c r="O126" s="39">
        <f t="shared" si="119"/>
        <v>313100</v>
      </c>
      <c r="P126" s="39">
        <f t="shared" si="119"/>
        <v>322800</v>
      </c>
      <c r="Q126" s="39">
        <f t="shared" si="119"/>
        <v>332800</v>
      </c>
      <c r="R126" s="127">
        <f t="shared" si="119"/>
        <v>343100</v>
      </c>
    </row>
    <row r="127" spans="1:18" s="93" customFormat="1" x14ac:dyDescent="0.2">
      <c r="A127" s="119"/>
      <c r="B127" s="39"/>
      <c r="C127" s="39"/>
      <c r="D127" s="1051"/>
      <c r="E127" s="39"/>
      <c r="F127" s="209"/>
      <c r="G127" s="152"/>
      <c r="H127" s="209"/>
      <c r="I127" s="152"/>
      <c r="J127" s="207"/>
      <c r="K127" s="39"/>
      <c r="L127" s="39"/>
      <c r="M127" s="39"/>
      <c r="N127" s="39"/>
      <c r="O127" s="39"/>
      <c r="P127" s="39"/>
      <c r="Q127" s="39"/>
      <c r="R127" s="127"/>
    </row>
    <row r="128" spans="1:18" s="93" customFormat="1" x14ac:dyDescent="0.2">
      <c r="A128" s="119"/>
      <c r="B128" s="39"/>
      <c r="C128" s="39"/>
      <c r="D128" s="1051"/>
      <c r="E128" s="72" t="s">
        <v>1967</v>
      </c>
      <c r="F128" s="209"/>
      <c r="G128" s="152"/>
      <c r="H128" s="209"/>
      <c r="I128" s="152"/>
      <c r="J128" s="207"/>
      <c r="K128" s="39"/>
      <c r="L128" s="39"/>
      <c r="M128" s="39"/>
      <c r="N128" s="39"/>
      <c r="O128" s="39"/>
      <c r="P128" s="39"/>
      <c r="Q128" s="39"/>
      <c r="R128" s="127"/>
    </row>
    <row r="129" spans="1:18" s="93" customFormat="1" x14ac:dyDescent="0.2">
      <c r="A129" s="119">
        <f>ROUND(SUM(A430:A430),-2)</f>
        <v>1302000</v>
      </c>
      <c r="B129" s="39">
        <f>ROUND(SUM(B430:B430),-2)</f>
        <v>1503000</v>
      </c>
      <c r="C129" s="39">
        <f>SUM(C430:C430)</f>
        <v>1729000</v>
      </c>
      <c r="D129" s="1051" t="s">
        <v>726</v>
      </c>
      <c r="E129" s="39" t="s">
        <v>467</v>
      </c>
      <c r="F129" s="209">
        <f>SUM(F430:F430)</f>
        <v>1777000</v>
      </c>
      <c r="G129" s="152">
        <f>IF(C129=F129,0,IF(C129=0,100,(F129-C129)/C129*100))</f>
        <v>2.776171197223829</v>
      </c>
      <c r="H129" s="209">
        <f t="shared" ref="H129:O129" si="120">SUM(H430:H430)</f>
        <v>1867000</v>
      </c>
      <c r="I129" s="152">
        <f>IF(F129=H129,0,IF(F129=0,100,(H129-F129)/F129*100))</f>
        <v>5.0647158131682612</v>
      </c>
      <c r="J129" s="207">
        <f t="shared" si="120"/>
        <v>1923000</v>
      </c>
      <c r="K129" s="39">
        <f t="shared" si="120"/>
        <v>1981000</v>
      </c>
      <c r="L129" s="39">
        <f t="shared" si="120"/>
        <v>2040400</v>
      </c>
      <c r="M129" s="39">
        <f t="shared" si="120"/>
        <v>2101600</v>
      </c>
      <c r="N129" s="39">
        <f t="shared" si="120"/>
        <v>2164600</v>
      </c>
      <c r="O129" s="39">
        <f t="shared" si="120"/>
        <v>2229500</v>
      </c>
      <c r="P129" s="39">
        <f>SUM(P430:P430)</f>
        <v>2296400</v>
      </c>
      <c r="Q129" s="39">
        <f>SUM(Q430:Q430)</f>
        <v>2365300</v>
      </c>
      <c r="R129" s="127">
        <f>SUM(R430:R430)</f>
        <v>2436300</v>
      </c>
    </row>
    <row r="130" spans="1:18" s="93" customFormat="1" x14ac:dyDescent="0.2">
      <c r="A130" s="119"/>
      <c r="B130" s="39"/>
      <c r="C130" s="39"/>
      <c r="D130" s="1051"/>
      <c r="E130" s="39"/>
      <c r="F130" s="209"/>
      <c r="G130" s="152"/>
      <c r="H130" s="209"/>
      <c r="I130" s="152"/>
      <c r="J130" s="207"/>
      <c r="K130" s="39"/>
      <c r="L130" s="39"/>
      <c r="M130" s="39"/>
      <c r="N130" s="39"/>
      <c r="O130" s="39"/>
      <c r="P130" s="39"/>
      <c r="Q130" s="39"/>
      <c r="R130" s="127"/>
    </row>
    <row r="131" spans="1:18" s="93" customFormat="1" x14ac:dyDescent="0.2">
      <c r="A131" s="119"/>
      <c r="B131" s="39"/>
      <c r="C131" s="39"/>
      <c r="D131" s="1051"/>
      <c r="E131" s="72" t="s">
        <v>1329</v>
      </c>
      <c r="F131" s="209"/>
      <c r="G131" s="152"/>
      <c r="H131" s="209"/>
      <c r="I131" s="152"/>
      <c r="J131" s="207"/>
      <c r="K131" s="39"/>
      <c r="L131" s="39"/>
      <c r="M131" s="39"/>
      <c r="N131" s="39"/>
      <c r="O131" s="39"/>
      <c r="P131" s="39"/>
      <c r="Q131" s="39"/>
      <c r="R131" s="127"/>
    </row>
    <row r="132" spans="1:18" s="93" customFormat="1" x14ac:dyDescent="0.2">
      <c r="A132" s="119">
        <f>ROUND(A484,-2)</f>
        <v>1173600</v>
      </c>
      <c r="B132" s="39">
        <f>ROUND(B484,-2)</f>
        <v>3266700</v>
      </c>
      <c r="C132" s="39">
        <f>C484</f>
        <v>4766800</v>
      </c>
      <c r="D132" s="1051" t="s">
        <v>728</v>
      </c>
      <c r="E132" s="39" t="s">
        <v>1598</v>
      </c>
      <c r="F132" s="209">
        <f>F484</f>
        <v>4656800</v>
      </c>
      <c r="G132" s="152">
        <f>IF(C132=F132,0,IF(C132=0,100,(F132-C132)/C132*100))</f>
        <v>-2.3076277586640934</v>
      </c>
      <c r="H132" s="209">
        <f t="shared" ref="H132:O132" si="121">H484</f>
        <v>4538300</v>
      </c>
      <c r="I132" s="152">
        <f>IF(F132=H132,0,IF(F132=0,100,(H132-F132)/F132*100))</f>
        <v>-2.5446658649716545</v>
      </c>
      <c r="J132" s="207">
        <f t="shared" si="121"/>
        <v>4410500</v>
      </c>
      <c r="K132" s="39">
        <f t="shared" si="121"/>
        <v>4272700</v>
      </c>
      <c r="L132" s="39">
        <f t="shared" si="121"/>
        <v>4127800</v>
      </c>
      <c r="M132" s="39">
        <f t="shared" si="121"/>
        <v>3965200</v>
      </c>
      <c r="N132" s="39">
        <f t="shared" si="121"/>
        <v>3792600</v>
      </c>
      <c r="O132" s="39">
        <f t="shared" si="121"/>
        <v>3604000</v>
      </c>
      <c r="P132" s="39">
        <f>P484</f>
        <v>3398800</v>
      </c>
      <c r="Q132" s="39">
        <f>Q484</f>
        <v>3163000</v>
      </c>
      <c r="R132" s="127">
        <f>R484</f>
        <v>2913000</v>
      </c>
    </row>
    <row r="133" spans="1:18" s="93" customFormat="1" x14ac:dyDescent="0.2">
      <c r="A133" s="119"/>
      <c r="B133" s="156"/>
      <c r="C133" s="39"/>
      <c r="D133" s="1051"/>
      <c r="E133" s="39"/>
      <c r="F133" s="209"/>
      <c r="G133" s="152"/>
      <c r="H133" s="209"/>
      <c r="I133" s="152"/>
      <c r="J133" s="207"/>
      <c r="K133" s="39"/>
      <c r="L133" s="39"/>
      <c r="M133" s="39"/>
      <c r="N133" s="39"/>
      <c r="O133" s="39"/>
      <c r="P133" s="39"/>
      <c r="Q133" s="39"/>
      <c r="R133" s="127"/>
    </row>
    <row r="134" spans="1:18" s="93" customFormat="1" x14ac:dyDescent="0.2">
      <c r="A134" s="119"/>
      <c r="B134" s="156"/>
      <c r="C134" s="39"/>
      <c r="D134" s="1051"/>
      <c r="E134" s="72" t="s">
        <v>307</v>
      </c>
      <c r="F134" s="209"/>
      <c r="G134" s="152"/>
      <c r="H134" s="209"/>
      <c r="I134" s="152"/>
      <c r="J134" s="207"/>
      <c r="K134" s="39"/>
      <c r="L134" s="39"/>
      <c r="M134" s="39"/>
      <c r="N134" s="39"/>
      <c r="O134" s="39"/>
      <c r="P134" s="39"/>
      <c r="Q134" s="39"/>
      <c r="R134" s="127"/>
    </row>
    <row r="135" spans="1:18" s="93" customFormat="1" x14ac:dyDescent="0.2">
      <c r="A135" s="119">
        <f>A487</f>
        <v>3697900</v>
      </c>
      <c r="B135" s="39">
        <f>B487</f>
        <v>2841000</v>
      </c>
      <c r="C135" s="39">
        <f>C487</f>
        <v>2643100</v>
      </c>
      <c r="D135" s="1920">
        <v>55022</v>
      </c>
      <c r="E135" s="39" t="s">
        <v>2428</v>
      </c>
      <c r="F135" s="209">
        <f>F487</f>
        <v>2600000</v>
      </c>
      <c r="G135" s="152">
        <f>IF(C135=F135,0,IF(C135=0,100,(F135-C135)/C135*100))</f>
        <v>-1.6306609662895841</v>
      </c>
      <c r="H135" s="209">
        <f>H487</f>
        <v>2450000</v>
      </c>
      <c r="I135" s="152">
        <f>IF(F135=H135,0,IF(F135=0,100,(H135-F135)/F135*100))</f>
        <v>-5.7692307692307692</v>
      </c>
      <c r="J135" s="207">
        <f t="shared" ref="J135:R135" si="122">J487</f>
        <v>2800000</v>
      </c>
      <c r="K135" s="39">
        <f t="shared" si="122"/>
        <v>2850000</v>
      </c>
      <c r="L135" s="39">
        <f t="shared" si="122"/>
        <v>2935500</v>
      </c>
      <c r="M135" s="39">
        <f t="shared" si="122"/>
        <v>3023600</v>
      </c>
      <c r="N135" s="39">
        <f t="shared" si="122"/>
        <v>3114400</v>
      </c>
      <c r="O135" s="39">
        <f t="shared" si="122"/>
        <v>3207900</v>
      </c>
      <c r="P135" s="39">
        <f t="shared" si="122"/>
        <v>3304200</v>
      </c>
      <c r="Q135" s="39">
        <f t="shared" si="122"/>
        <v>3403400</v>
      </c>
      <c r="R135" s="127">
        <f t="shared" si="122"/>
        <v>3505600</v>
      </c>
    </row>
    <row r="136" spans="1:18" s="93" customFormat="1" x14ac:dyDescent="0.2">
      <c r="A136" s="119">
        <f>ROUND(A488,-3)</f>
        <v>276000</v>
      </c>
      <c r="B136" s="39">
        <f>ROUND(B488,-3)</f>
        <v>1596000</v>
      </c>
      <c r="C136" s="39">
        <f>C488</f>
        <v>20300</v>
      </c>
      <c r="D136" s="1051"/>
      <c r="E136" s="145" t="s">
        <v>5957</v>
      </c>
      <c r="F136" s="209">
        <f>F488</f>
        <v>0</v>
      </c>
      <c r="G136" s="152">
        <f>IF(C136=F136,0,IF(C136=0,100,(F136-C136)/C136*100))</f>
        <v>-100</v>
      </c>
      <c r="H136" s="209">
        <f>H488</f>
        <v>0</v>
      </c>
      <c r="I136" s="152">
        <f>IF(F136=H136,0,IF(F136=0,100,(H136-F136)/F136*100))</f>
        <v>0</v>
      </c>
      <c r="J136" s="207">
        <f t="shared" ref="J136:R136" si="123">J488</f>
        <v>0</v>
      </c>
      <c r="K136" s="39">
        <f t="shared" si="123"/>
        <v>0</v>
      </c>
      <c r="L136" s="39">
        <f t="shared" si="123"/>
        <v>0</v>
      </c>
      <c r="M136" s="39">
        <f t="shared" si="123"/>
        <v>0</v>
      </c>
      <c r="N136" s="39">
        <f t="shared" si="123"/>
        <v>0</v>
      </c>
      <c r="O136" s="39">
        <f t="shared" si="123"/>
        <v>0</v>
      </c>
      <c r="P136" s="39">
        <f t="shared" si="123"/>
        <v>0</v>
      </c>
      <c r="Q136" s="39">
        <f t="shared" si="123"/>
        <v>0</v>
      </c>
      <c r="R136" s="127">
        <f t="shared" si="123"/>
        <v>0</v>
      </c>
    </row>
    <row r="137" spans="1:18" s="93" customFormat="1" x14ac:dyDescent="0.2">
      <c r="A137" s="119">
        <f>ROUND(A489,-3)</f>
        <v>474000</v>
      </c>
      <c r="B137" s="156">
        <f>ROUND(B489,-2)</f>
        <v>435600</v>
      </c>
      <c r="C137" s="39">
        <f>C489</f>
        <v>394000</v>
      </c>
      <c r="D137" s="1920">
        <v>55022</v>
      </c>
      <c r="E137" s="39" t="s">
        <v>3236</v>
      </c>
      <c r="F137" s="209">
        <f>F489</f>
        <v>349000</v>
      </c>
      <c r="G137" s="152">
        <f>IF(C137=F137,0,IF(C137=0,100,(F137-C137)/C137*100))</f>
        <v>-11.421319796954315</v>
      </c>
      <c r="H137" s="209">
        <f>H489</f>
        <v>301000</v>
      </c>
      <c r="I137" s="152">
        <f>IF(F137=H137,0,IF(F137=0,100,(H137-F137)/F137*100))</f>
        <v>-13.753581661891118</v>
      </c>
      <c r="J137" s="207">
        <f t="shared" ref="J137:R137" si="124">J489</f>
        <v>249000</v>
      </c>
      <c r="K137" s="39">
        <f t="shared" si="124"/>
        <v>194000</v>
      </c>
      <c r="L137" s="39">
        <f t="shared" si="124"/>
        <v>134000</v>
      </c>
      <c r="M137" s="39">
        <f t="shared" si="124"/>
        <v>69000</v>
      </c>
      <c r="N137" s="39">
        <f t="shared" si="124"/>
        <v>0</v>
      </c>
      <c r="O137" s="39">
        <f t="shared" si="124"/>
        <v>0</v>
      </c>
      <c r="P137" s="39">
        <f t="shared" si="124"/>
        <v>0</v>
      </c>
      <c r="Q137" s="39">
        <f t="shared" si="124"/>
        <v>0</v>
      </c>
      <c r="R137" s="127">
        <f t="shared" si="124"/>
        <v>0</v>
      </c>
    </row>
    <row r="138" spans="1:18" s="93" customFormat="1" ht="13.5" thickBot="1" x14ac:dyDescent="0.25">
      <c r="A138" s="119"/>
      <c r="B138" s="39"/>
      <c r="C138" s="39"/>
      <c r="D138" s="1922"/>
      <c r="E138" s="425"/>
      <c r="F138" s="209"/>
      <c r="G138" s="152"/>
      <c r="H138" s="209"/>
      <c r="I138" s="152"/>
      <c r="J138" s="207"/>
      <c r="K138" s="39"/>
      <c r="L138" s="39"/>
      <c r="M138" s="39"/>
      <c r="N138" s="39"/>
      <c r="O138" s="39"/>
      <c r="P138" s="39"/>
      <c r="Q138" s="39"/>
      <c r="R138" s="127"/>
    </row>
    <row r="139" spans="1:18" s="102" customFormat="1" x14ac:dyDescent="0.2">
      <c r="A139" s="116">
        <f>SUM(A113:A138)</f>
        <v>13328900</v>
      </c>
      <c r="B139" s="61">
        <f>SUM(B113:B138)</f>
        <v>17499800</v>
      </c>
      <c r="C139" s="61">
        <f>SUM(C113:C138)</f>
        <v>17024400</v>
      </c>
      <c r="D139" s="101"/>
      <c r="E139" s="438" t="s">
        <v>660</v>
      </c>
      <c r="F139" s="210">
        <f>SUM(F113:F138)</f>
        <v>17145800</v>
      </c>
      <c r="G139" s="198">
        <f>IF(C139=F139,0,IF(C139=0,100,(F139-C139)/C139*100))</f>
        <v>0.71309414722398434</v>
      </c>
      <c r="H139" s="210">
        <f>SUM(H113:H138)</f>
        <v>16569300</v>
      </c>
      <c r="I139" s="198">
        <f>IF(F139=H139,0,IF(F139=0,100,(H139-F139)/F139*100))</f>
        <v>-3.3623394650584983</v>
      </c>
      <c r="J139" s="219">
        <f t="shared" ref="J139:R139" si="125">SUM(J113:J138)</f>
        <v>16587500</v>
      </c>
      <c r="K139" s="61">
        <f t="shared" si="125"/>
        <v>16755000</v>
      </c>
      <c r="L139" s="61">
        <f t="shared" si="125"/>
        <v>16880900</v>
      </c>
      <c r="M139" s="61">
        <f t="shared" si="125"/>
        <v>17035200</v>
      </c>
      <c r="N139" s="61">
        <f t="shared" si="125"/>
        <v>17187000</v>
      </c>
      <c r="O139" s="61">
        <f t="shared" si="125"/>
        <v>17403700</v>
      </c>
      <c r="P139" s="61">
        <f t="shared" si="125"/>
        <v>17666100</v>
      </c>
      <c r="Q139" s="61">
        <f t="shared" si="125"/>
        <v>17861800</v>
      </c>
      <c r="R139" s="126">
        <f t="shared" si="125"/>
        <v>18055900</v>
      </c>
    </row>
    <row r="140" spans="1:18" s="93" customFormat="1" x14ac:dyDescent="0.2">
      <c r="A140" s="119"/>
      <c r="B140" s="39"/>
      <c r="C140" s="39"/>
      <c r="D140" s="1922"/>
      <c r="E140" s="425"/>
      <c r="F140" s="209"/>
      <c r="G140" s="152"/>
      <c r="H140" s="209"/>
      <c r="I140" s="152"/>
      <c r="J140" s="207"/>
      <c r="K140" s="39"/>
      <c r="L140" s="39"/>
      <c r="M140" s="39"/>
      <c r="N140" s="39"/>
      <c r="O140" s="39"/>
      <c r="P140" s="39"/>
      <c r="Q140" s="39"/>
      <c r="R140" s="127"/>
    </row>
    <row r="141" spans="1:18" s="102" customFormat="1" x14ac:dyDescent="0.2">
      <c r="A141" s="79">
        <f>A111-A139</f>
        <v>-878200</v>
      </c>
      <c r="B141" s="72">
        <f>B111-B139</f>
        <v>-3713200</v>
      </c>
      <c r="C141" s="72">
        <f>C111-C139</f>
        <v>-2561600</v>
      </c>
      <c r="D141" s="101"/>
      <c r="E141" s="596" t="s">
        <v>1203</v>
      </c>
      <c r="F141" s="213">
        <f>F111-F139</f>
        <v>-1938400</v>
      </c>
      <c r="G141" s="197">
        <f>IF(C141=F141,0,IF(C141=0,100,(F141-C141)/C141*100))</f>
        <v>-24.328544659587759</v>
      </c>
      <c r="H141" s="213">
        <f>H111-H139</f>
        <v>-758600</v>
      </c>
      <c r="I141" s="197">
        <f>IF(F141=H141,0,IF(F141=0,100,(H141-F141)/F141*100))</f>
        <v>-60.86463062319438</v>
      </c>
      <c r="J141" s="212">
        <f t="shared" ref="J141:R141" si="126">J111-J139</f>
        <v>-32500</v>
      </c>
      <c r="K141" s="72">
        <f t="shared" si="126"/>
        <v>825200</v>
      </c>
      <c r="L141" s="72">
        <f t="shared" si="126"/>
        <v>1326500</v>
      </c>
      <c r="M141" s="72">
        <f t="shared" si="126"/>
        <v>1859400</v>
      </c>
      <c r="N141" s="72">
        <f t="shared" si="126"/>
        <v>2423700</v>
      </c>
      <c r="O141" s="72">
        <f t="shared" si="126"/>
        <v>2894700</v>
      </c>
      <c r="P141" s="72">
        <f t="shared" si="126"/>
        <v>3387900</v>
      </c>
      <c r="Q141" s="72">
        <f t="shared" si="126"/>
        <v>3992000</v>
      </c>
      <c r="R141" s="128">
        <f t="shared" si="126"/>
        <v>4659000</v>
      </c>
    </row>
    <row r="142" spans="1:18" s="93" customFormat="1" x14ac:dyDescent="0.2">
      <c r="A142" s="119">
        <f>A135</f>
        <v>3697900</v>
      </c>
      <c r="B142" s="39">
        <f t="shared" ref="B142:C143" si="127">B135</f>
        <v>2841000</v>
      </c>
      <c r="C142" s="39">
        <f t="shared" si="127"/>
        <v>2643100</v>
      </c>
      <c r="D142" s="1922"/>
      <c r="E142" s="431" t="s">
        <v>2313</v>
      </c>
      <c r="F142" s="209">
        <f>F135</f>
        <v>2600000</v>
      </c>
      <c r="G142" s="152">
        <f>IF(C142=F142,0,IF(C142=0,100,(F142-C142)/C142*100))</f>
        <v>-1.6306609662895841</v>
      </c>
      <c r="H142" s="209">
        <f t="shared" ref="H142:Q143" si="128">H135</f>
        <v>2450000</v>
      </c>
      <c r="I142" s="152">
        <f>IF(F142=H142,0,IF(F142=0,100,(H142-F142)/F142*100))</f>
        <v>-5.7692307692307692</v>
      </c>
      <c r="J142" s="207">
        <f t="shared" si="128"/>
        <v>2800000</v>
      </c>
      <c r="K142" s="39">
        <f t="shared" si="128"/>
        <v>2850000</v>
      </c>
      <c r="L142" s="39">
        <f t="shared" si="128"/>
        <v>2935500</v>
      </c>
      <c r="M142" s="39">
        <f t="shared" si="128"/>
        <v>3023600</v>
      </c>
      <c r="N142" s="39">
        <f t="shared" si="128"/>
        <v>3114400</v>
      </c>
      <c r="O142" s="39">
        <f t="shared" si="128"/>
        <v>3207900</v>
      </c>
      <c r="P142" s="39">
        <f t="shared" si="128"/>
        <v>3304200</v>
      </c>
      <c r="Q142" s="39">
        <f t="shared" si="128"/>
        <v>3403400</v>
      </c>
      <c r="R142" s="127">
        <f t="shared" ref="R142" si="129">R135</f>
        <v>3505600</v>
      </c>
    </row>
    <row r="143" spans="1:18" s="93" customFormat="1" x14ac:dyDescent="0.2">
      <c r="A143" s="119">
        <f>A136</f>
        <v>276000</v>
      </c>
      <c r="B143" s="39">
        <f t="shared" si="127"/>
        <v>1596000</v>
      </c>
      <c r="C143" s="39">
        <f t="shared" si="127"/>
        <v>20300</v>
      </c>
      <c r="D143" s="2226"/>
      <c r="E143" s="431" t="s">
        <v>6215</v>
      </c>
      <c r="F143" s="209">
        <f>F136</f>
        <v>0</v>
      </c>
      <c r="G143" s="152">
        <f>IF(C143=F143,0,IF(C143=0,100,(F143-C143)/C143*100))</f>
        <v>-100</v>
      </c>
      <c r="H143" s="209">
        <f t="shared" si="128"/>
        <v>0</v>
      </c>
      <c r="I143" s="152">
        <f>IF(F143=H143,0,IF(F143=0,100,(H143-F143)/F143*100))</f>
        <v>0</v>
      </c>
      <c r="J143" s="207">
        <f t="shared" si="128"/>
        <v>0</v>
      </c>
      <c r="K143" s="39">
        <f t="shared" si="128"/>
        <v>0</v>
      </c>
      <c r="L143" s="39">
        <f t="shared" si="128"/>
        <v>0</v>
      </c>
      <c r="M143" s="39">
        <f t="shared" si="128"/>
        <v>0</v>
      </c>
      <c r="N143" s="39">
        <f t="shared" si="128"/>
        <v>0</v>
      </c>
      <c r="O143" s="39">
        <f t="shared" si="128"/>
        <v>0</v>
      </c>
      <c r="P143" s="39">
        <f t="shared" si="128"/>
        <v>0</v>
      </c>
      <c r="Q143" s="39">
        <f t="shared" si="128"/>
        <v>0</v>
      </c>
      <c r="R143" s="127">
        <f t="shared" ref="R143" si="130">R136</f>
        <v>0</v>
      </c>
    </row>
    <row r="144" spans="1:18" s="93" customFormat="1" x14ac:dyDescent="0.2">
      <c r="A144" s="119">
        <f>A137</f>
        <v>474000</v>
      </c>
      <c r="B144" s="156">
        <f t="shared" ref="B144:C144" si="131">B137</f>
        <v>435600</v>
      </c>
      <c r="C144" s="39">
        <f t="shared" si="131"/>
        <v>394000</v>
      </c>
      <c r="D144" s="2093">
        <v>55022</v>
      </c>
      <c r="E144" s="959" t="s">
        <v>3236</v>
      </c>
      <c r="F144" s="209">
        <f>F137</f>
        <v>349000</v>
      </c>
      <c r="G144" s="152">
        <f>IF(C144=F144,0,IF(C144=0,100,(F144-C144)/C144*100))</f>
        <v>-11.421319796954315</v>
      </c>
      <c r="H144" s="209">
        <f t="shared" ref="H144:Q144" si="132">H137</f>
        <v>301000</v>
      </c>
      <c r="I144" s="152">
        <f>IF(F144=H144,0,IF(F144=0,100,(H144-F144)/F144*100))</f>
        <v>-13.753581661891118</v>
      </c>
      <c r="J144" s="207">
        <f t="shared" si="132"/>
        <v>249000</v>
      </c>
      <c r="K144" s="39">
        <f t="shared" si="132"/>
        <v>194000</v>
      </c>
      <c r="L144" s="39">
        <f t="shared" si="132"/>
        <v>134000</v>
      </c>
      <c r="M144" s="39">
        <f t="shared" si="132"/>
        <v>69000</v>
      </c>
      <c r="N144" s="39">
        <f t="shared" si="132"/>
        <v>0</v>
      </c>
      <c r="O144" s="39">
        <f t="shared" si="132"/>
        <v>0</v>
      </c>
      <c r="P144" s="39">
        <f t="shared" si="132"/>
        <v>0</v>
      </c>
      <c r="Q144" s="39">
        <f t="shared" si="132"/>
        <v>0</v>
      </c>
      <c r="R144" s="127">
        <f t="shared" ref="R144" si="133">R137</f>
        <v>0</v>
      </c>
    </row>
    <row r="145" spans="1:18" s="102" customFormat="1" x14ac:dyDescent="0.2">
      <c r="A145" s="200">
        <f>SUM(A141:A144)</f>
        <v>3569700</v>
      </c>
      <c r="B145" s="457">
        <f t="shared" ref="B145:C145" si="134">SUM(B141:B144)</f>
        <v>1159400</v>
      </c>
      <c r="C145" s="457">
        <f t="shared" si="134"/>
        <v>495800</v>
      </c>
      <c r="D145" s="601"/>
      <c r="E145" s="598" t="s">
        <v>1993</v>
      </c>
      <c r="F145" s="458">
        <f>SUM(F141:F144)</f>
        <v>1010600</v>
      </c>
      <c r="G145" s="455">
        <f>IF(C145=F145,0,IF(C145=0,100,(F145-C145)/C145*100))</f>
        <v>103.83219039935459</v>
      </c>
      <c r="H145" s="458">
        <f t="shared" ref="H145:Q145" si="135">SUM(H141:H144)</f>
        <v>1992400</v>
      </c>
      <c r="I145" s="455">
        <f>IF(F145=H145,0,IF(F145=0,100,(H145-F145)/F145*100))</f>
        <v>97.150207797348116</v>
      </c>
      <c r="J145" s="931">
        <f t="shared" si="135"/>
        <v>3016500</v>
      </c>
      <c r="K145" s="457">
        <f t="shared" si="135"/>
        <v>3869200</v>
      </c>
      <c r="L145" s="457">
        <f t="shared" si="135"/>
        <v>4396000</v>
      </c>
      <c r="M145" s="457">
        <f t="shared" si="135"/>
        <v>4952000</v>
      </c>
      <c r="N145" s="457">
        <f t="shared" si="135"/>
        <v>5538100</v>
      </c>
      <c r="O145" s="457">
        <f t="shared" si="135"/>
        <v>6102600</v>
      </c>
      <c r="P145" s="457">
        <f t="shared" si="135"/>
        <v>6692100</v>
      </c>
      <c r="Q145" s="457">
        <f t="shared" si="135"/>
        <v>7395400</v>
      </c>
      <c r="R145" s="459">
        <f t="shared" ref="R145" si="136">SUM(R141:R144)</f>
        <v>8164600</v>
      </c>
    </row>
    <row r="146" spans="1:18" s="93" customFormat="1" ht="13.5" thickBot="1" x14ac:dyDescent="0.25">
      <c r="A146" s="189"/>
      <c r="B146" s="183"/>
      <c r="C146" s="74"/>
      <c r="D146" s="190"/>
      <c r="E146" s="440"/>
      <c r="F146" s="223"/>
      <c r="G146" s="154"/>
      <c r="H146" s="223"/>
      <c r="I146" s="154"/>
      <c r="J146" s="932"/>
      <c r="K146" s="134"/>
      <c r="L146" s="134"/>
      <c r="M146" s="134"/>
      <c r="N146" s="134"/>
      <c r="O146" s="134"/>
      <c r="P146" s="134"/>
      <c r="Q146" s="134"/>
      <c r="R146" s="178"/>
    </row>
    <row r="147" spans="1:18" s="93" customFormat="1" ht="13.5" thickTop="1" x14ac:dyDescent="0.2">
      <c r="A147" s="443"/>
      <c r="B147" s="179"/>
      <c r="C147" s="179"/>
      <c r="D147" s="456"/>
      <c r="E147" s="426"/>
      <c r="F147" s="214"/>
      <c r="G147" s="179"/>
      <c r="H147" s="214"/>
      <c r="I147" s="179"/>
      <c r="J147" s="933"/>
      <c r="K147" s="140"/>
      <c r="L147" s="140"/>
      <c r="M147" s="140"/>
      <c r="N147" s="140"/>
      <c r="O147" s="140"/>
      <c r="P147" s="140"/>
      <c r="Q147" s="140"/>
      <c r="R147" s="180"/>
    </row>
    <row r="148" spans="1:18" s="93" customFormat="1" x14ac:dyDescent="0.2">
      <c r="A148" s="79"/>
      <c r="B148" s="72"/>
      <c r="C148" s="72"/>
      <c r="D148" s="136"/>
      <c r="E148" s="596" t="s">
        <v>231</v>
      </c>
      <c r="F148" s="213"/>
      <c r="G148" s="72"/>
      <c r="H148" s="213"/>
      <c r="I148" s="72"/>
      <c r="J148" s="212"/>
      <c r="K148" s="39"/>
      <c r="L148" s="39"/>
      <c r="M148" s="39"/>
      <c r="N148" s="39"/>
      <c r="O148" s="39"/>
      <c r="P148" s="39"/>
      <c r="Q148" s="39"/>
      <c r="R148" s="127"/>
    </row>
    <row r="149" spans="1:18" s="93" customFormat="1" x14ac:dyDescent="0.2">
      <c r="A149" s="119">
        <f>+A501</f>
        <v>985000</v>
      </c>
      <c r="B149" s="39">
        <f t="shared" ref="B149:C149" si="137">+B501</f>
        <v>985000</v>
      </c>
      <c r="C149" s="39">
        <f t="shared" si="137"/>
        <v>2384800</v>
      </c>
      <c r="D149" s="136"/>
      <c r="E149" s="425" t="s">
        <v>3368</v>
      </c>
      <c r="F149" s="209">
        <f>+F501</f>
        <v>2494700</v>
      </c>
      <c r="G149" s="39"/>
      <c r="H149" s="209">
        <f>+H501</f>
        <v>2613200</v>
      </c>
      <c r="I149" s="39"/>
      <c r="J149" s="207">
        <f t="shared" ref="J149:R149" si="138">+J501</f>
        <v>2741000</v>
      </c>
      <c r="K149" s="39">
        <f t="shared" si="138"/>
        <v>2878800</v>
      </c>
      <c r="L149" s="39">
        <f t="shared" si="138"/>
        <v>3023700</v>
      </c>
      <c r="M149" s="39">
        <f t="shared" si="138"/>
        <v>3186200</v>
      </c>
      <c r="N149" s="39">
        <f t="shared" si="138"/>
        <v>2373900</v>
      </c>
      <c r="O149" s="39">
        <f t="shared" si="138"/>
        <v>2562400</v>
      </c>
      <c r="P149" s="39">
        <f t="shared" si="138"/>
        <v>2767700</v>
      </c>
      <c r="Q149" s="39">
        <f t="shared" si="138"/>
        <v>3003500</v>
      </c>
      <c r="R149" s="127">
        <f t="shared" si="138"/>
        <v>3253000</v>
      </c>
    </row>
    <row r="150" spans="1:18" s="93" customFormat="1" x14ac:dyDescent="0.2">
      <c r="A150" s="119">
        <f t="shared" ref="A150:C150" si="139">+A502</f>
        <v>19277900</v>
      </c>
      <c r="B150" s="39">
        <f t="shared" si="139"/>
        <v>239300</v>
      </c>
      <c r="C150" s="39">
        <f t="shared" si="139"/>
        <v>0</v>
      </c>
      <c r="D150" s="136"/>
      <c r="E150" s="425" t="s">
        <v>2272</v>
      </c>
      <c r="F150" s="209">
        <f t="shared" ref="F150:F153" si="140">+F502</f>
        <v>0</v>
      </c>
      <c r="G150" s="39"/>
      <c r="H150" s="209">
        <f t="shared" ref="H150:H153" si="141">+H502</f>
        <v>0</v>
      </c>
      <c r="I150" s="39"/>
      <c r="J150" s="207">
        <f t="shared" ref="J150:R150" si="142">+J502</f>
        <v>0</v>
      </c>
      <c r="K150" s="39">
        <f t="shared" si="142"/>
        <v>0</v>
      </c>
      <c r="L150" s="39">
        <f t="shared" si="142"/>
        <v>646300</v>
      </c>
      <c r="M150" s="39">
        <f t="shared" si="142"/>
        <v>260900</v>
      </c>
      <c r="N150" s="39">
        <f t="shared" si="142"/>
        <v>0</v>
      </c>
      <c r="O150" s="39">
        <f t="shared" si="142"/>
        <v>0</v>
      </c>
      <c r="P150" s="39">
        <f t="shared" si="142"/>
        <v>1290400</v>
      </c>
      <c r="Q150" s="39">
        <f t="shared" si="142"/>
        <v>1685900</v>
      </c>
      <c r="R150" s="127">
        <f t="shared" si="142"/>
        <v>2123600</v>
      </c>
    </row>
    <row r="151" spans="1:18" s="93" customFormat="1" x14ac:dyDescent="0.2">
      <c r="A151" s="119">
        <f t="shared" ref="A151:C151" si="143">+A503</f>
        <v>0</v>
      </c>
      <c r="B151" s="39">
        <f t="shared" si="143"/>
        <v>6638900</v>
      </c>
      <c r="C151" s="39">
        <f t="shared" si="143"/>
        <v>8669200</v>
      </c>
      <c r="D151" s="136"/>
      <c r="E151" s="425" t="s">
        <v>2738</v>
      </c>
      <c r="F151" s="209">
        <f t="shared" si="140"/>
        <v>8184700</v>
      </c>
      <c r="G151" s="39"/>
      <c r="H151" s="209">
        <f t="shared" si="141"/>
        <v>4935000</v>
      </c>
      <c r="I151" s="39"/>
      <c r="J151" s="207">
        <f t="shared" ref="J151:R151" si="144">+J503</f>
        <v>1143500</v>
      </c>
      <c r="K151" s="39">
        <f t="shared" si="144"/>
        <v>1408600</v>
      </c>
      <c r="L151" s="39">
        <f t="shared" si="144"/>
        <v>0</v>
      </c>
      <c r="M151" s="39">
        <f t="shared" si="144"/>
        <v>0</v>
      </c>
      <c r="N151" s="39">
        <f t="shared" si="144"/>
        <v>402800</v>
      </c>
      <c r="O151" s="39">
        <f t="shared" si="144"/>
        <v>1483800</v>
      </c>
      <c r="P151" s="39">
        <f t="shared" si="144"/>
        <v>0</v>
      </c>
      <c r="Q151" s="39">
        <f t="shared" si="144"/>
        <v>0</v>
      </c>
      <c r="R151" s="127">
        <f t="shared" si="144"/>
        <v>0</v>
      </c>
    </row>
    <row r="152" spans="1:18" s="93" customFormat="1" x14ac:dyDescent="0.2">
      <c r="A152" s="119">
        <f t="shared" ref="A152:C152" si="145">+A504</f>
        <v>45569200</v>
      </c>
      <c r="B152" s="39">
        <f t="shared" si="145"/>
        <v>18800000</v>
      </c>
      <c r="C152" s="39">
        <f t="shared" si="145"/>
        <v>1351900</v>
      </c>
      <c r="D152" s="136"/>
      <c r="E152" s="425" t="s">
        <v>2275</v>
      </c>
      <c r="F152" s="209">
        <f t="shared" si="140"/>
        <v>1122800</v>
      </c>
      <c r="G152" s="39"/>
      <c r="H152" s="209">
        <f t="shared" si="141"/>
        <v>538800</v>
      </c>
      <c r="I152" s="39"/>
      <c r="J152" s="207">
        <f t="shared" ref="J152:R152" si="146">+J504</f>
        <v>2303000</v>
      </c>
      <c r="K152" s="39">
        <f t="shared" si="146"/>
        <v>500000</v>
      </c>
      <c r="L152" s="39">
        <f t="shared" si="146"/>
        <v>1076000</v>
      </c>
      <c r="M152" s="39">
        <f t="shared" si="146"/>
        <v>564100</v>
      </c>
      <c r="N152" s="39">
        <f t="shared" si="146"/>
        <v>2444000</v>
      </c>
      <c r="O152" s="39">
        <f t="shared" si="146"/>
        <v>0</v>
      </c>
      <c r="P152" s="39">
        <f t="shared" si="146"/>
        <v>0</v>
      </c>
      <c r="Q152" s="39">
        <f t="shared" si="146"/>
        <v>0</v>
      </c>
      <c r="R152" s="127">
        <f t="shared" si="146"/>
        <v>0</v>
      </c>
    </row>
    <row r="153" spans="1:18" s="93" customFormat="1" x14ac:dyDescent="0.2">
      <c r="A153" s="119">
        <f t="shared" ref="A153:C153" si="147">+A505</f>
        <v>28856000</v>
      </c>
      <c r="B153" s="39">
        <f t="shared" si="147"/>
        <v>25354000</v>
      </c>
      <c r="C153" s="39">
        <f t="shared" si="147"/>
        <v>8112100</v>
      </c>
      <c r="D153" s="136"/>
      <c r="E153" s="425" t="s">
        <v>1154</v>
      </c>
      <c r="F153" s="209">
        <f t="shared" si="140"/>
        <v>7803400</v>
      </c>
      <c r="G153" s="39"/>
      <c r="H153" s="209">
        <f t="shared" si="141"/>
        <v>4833000</v>
      </c>
      <c r="I153" s="39"/>
      <c r="J153" s="207">
        <f t="shared" ref="J153:R153" si="148">+J505</f>
        <v>3702000</v>
      </c>
      <c r="K153" s="39">
        <f t="shared" si="148"/>
        <v>2879000</v>
      </c>
      <c r="L153" s="39">
        <f t="shared" si="148"/>
        <v>1782000</v>
      </c>
      <c r="M153" s="39">
        <f t="shared" si="148"/>
        <v>2049000</v>
      </c>
      <c r="N153" s="39">
        <f t="shared" si="148"/>
        <v>5991000</v>
      </c>
      <c r="O153" s="39">
        <f t="shared" si="148"/>
        <v>5004000</v>
      </c>
      <c r="P153" s="39">
        <f t="shared" si="148"/>
        <v>2614000</v>
      </c>
      <c r="Q153" s="39">
        <f t="shared" si="148"/>
        <v>2686000</v>
      </c>
      <c r="R153" s="127">
        <f t="shared" si="148"/>
        <v>2768000</v>
      </c>
    </row>
    <row r="154" spans="1:18" s="93" customFormat="1" x14ac:dyDescent="0.2">
      <c r="A154" s="119"/>
      <c r="B154" s="39"/>
      <c r="C154" s="39"/>
      <c r="D154" s="136"/>
      <c r="E154" s="596"/>
      <c r="F154" s="209"/>
      <c r="G154" s="39"/>
      <c r="H154" s="209"/>
      <c r="I154" s="39"/>
      <c r="J154" s="207"/>
      <c r="K154" s="39"/>
      <c r="L154" s="39"/>
      <c r="M154" s="39"/>
      <c r="N154" s="39"/>
      <c r="O154" s="39"/>
      <c r="P154" s="39"/>
      <c r="Q154" s="39"/>
      <c r="R154" s="127"/>
    </row>
    <row r="155" spans="1:18" s="102" customFormat="1" x14ac:dyDescent="0.2">
      <c r="A155" s="200">
        <f>A145-A149-A150+A151++A152-A153</f>
        <v>20000</v>
      </c>
      <c r="B155" s="457">
        <f>B145-B149-B150+B151++B152-B153</f>
        <v>20000</v>
      </c>
      <c r="C155" s="457">
        <f>C145-C149-C150+C151++C152-C153</f>
        <v>20000</v>
      </c>
      <c r="D155" s="633"/>
      <c r="E155" s="598" t="s">
        <v>2901</v>
      </c>
      <c r="F155" s="458">
        <f>F145-F149-F150+F151++F152-F153</f>
        <v>20000</v>
      </c>
      <c r="G155" s="455">
        <f>IF(C155=F155,0,IF(C155=0,100,(F155-C155)/C155*100))</f>
        <v>0</v>
      </c>
      <c r="H155" s="458">
        <f t="shared" ref="H155:O155" si="149">H145-H149-H150+H151++H152-H153</f>
        <v>20000</v>
      </c>
      <c r="I155" s="455">
        <f>IF(F155=H155,0,IF(F155=0,100,(H155-F155)/F155*100))</f>
        <v>0</v>
      </c>
      <c r="J155" s="931">
        <f t="shared" si="149"/>
        <v>20000</v>
      </c>
      <c r="K155" s="457">
        <f t="shared" si="149"/>
        <v>20000</v>
      </c>
      <c r="L155" s="457">
        <f t="shared" si="149"/>
        <v>20000</v>
      </c>
      <c r="M155" s="457">
        <f t="shared" si="149"/>
        <v>20000</v>
      </c>
      <c r="N155" s="457">
        <f t="shared" si="149"/>
        <v>20000</v>
      </c>
      <c r="O155" s="457">
        <f t="shared" si="149"/>
        <v>20000</v>
      </c>
      <c r="P155" s="457">
        <f>P145-P149-P150+P151++P152-P153</f>
        <v>20000</v>
      </c>
      <c r="Q155" s="457">
        <f>Q145-Q149-Q150+Q151++Q152-Q153</f>
        <v>20000</v>
      </c>
      <c r="R155" s="459">
        <f>R145-R149-R150+R151++R152-R153</f>
        <v>20000</v>
      </c>
    </row>
    <row r="156" spans="1:18" s="93" customFormat="1" ht="13.5" thickBot="1" x14ac:dyDescent="0.25">
      <c r="A156" s="82"/>
      <c r="B156" s="147"/>
      <c r="C156" s="99"/>
      <c r="D156" s="99"/>
      <c r="E156" s="427"/>
      <c r="F156" s="215"/>
      <c r="G156" s="99"/>
      <c r="H156" s="215"/>
      <c r="I156" s="99"/>
      <c r="J156" s="220"/>
      <c r="K156" s="74"/>
      <c r="L156" s="74"/>
      <c r="M156" s="74"/>
      <c r="N156" s="74"/>
      <c r="O156" s="74"/>
      <c r="P156" s="74"/>
      <c r="Q156" s="74"/>
      <c r="R156" s="182"/>
    </row>
    <row r="157" spans="1:18" s="93" customFormat="1" ht="14.25" thickTop="1" thickBot="1" x14ac:dyDescent="0.25">
      <c r="A157" s="83"/>
      <c r="B157" s="83"/>
      <c r="C157" s="83"/>
      <c r="D157" s="83"/>
      <c r="E157" s="150"/>
      <c r="F157" s="217"/>
      <c r="G157" s="83"/>
      <c r="H157" s="217"/>
      <c r="I157" s="83"/>
      <c r="J157" s="217"/>
      <c r="K157" s="110"/>
      <c r="L157" s="110"/>
      <c r="M157" s="110"/>
      <c r="N157" s="110"/>
      <c r="O157" s="110"/>
      <c r="P157" s="110"/>
      <c r="Q157" s="110"/>
      <c r="R157" s="110"/>
    </row>
    <row r="158" spans="1:18" s="100" customFormat="1" ht="18.75" customHeight="1" thickTop="1" thickBot="1" x14ac:dyDescent="0.3">
      <c r="A158" s="2798" t="s">
        <v>52</v>
      </c>
      <c r="B158" s="2799"/>
      <c r="C158" s="2799"/>
      <c r="D158" s="2799"/>
      <c r="E158" s="2799"/>
      <c r="F158" s="2799"/>
      <c r="G158" s="2799"/>
      <c r="H158" s="2799"/>
      <c r="I158" s="2799"/>
      <c r="J158" s="2799"/>
      <c r="K158" s="2799"/>
      <c r="L158" s="2799"/>
      <c r="M158" s="2799"/>
      <c r="N158" s="2799"/>
      <c r="O158" s="2799"/>
      <c r="P158" s="2799"/>
      <c r="Q158" s="2799"/>
      <c r="R158" s="2800"/>
    </row>
    <row r="159" spans="1:18" s="52" customFormat="1" x14ac:dyDescent="0.2">
      <c r="A159" s="739" t="str">
        <f>A2</f>
        <v>ACTUAL</v>
      </c>
      <c r="B159" s="713" t="str">
        <f>B2</f>
        <v>ACTUAL</v>
      </c>
      <c r="C159" s="713" t="str">
        <f>C2</f>
        <v>ACTUAL</v>
      </c>
      <c r="D159" s="257" t="s">
        <v>3094</v>
      </c>
      <c r="E159" s="1437" t="s">
        <v>2626</v>
      </c>
      <c r="F159" s="2726" t="s">
        <v>2628</v>
      </c>
      <c r="G159" s="2727"/>
      <c r="H159" s="2727"/>
      <c r="I159" s="2727"/>
      <c r="J159" s="2727"/>
      <c r="K159" s="2727"/>
      <c r="L159" s="2727"/>
      <c r="M159" s="2727"/>
      <c r="N159" s="2727"/>
      <c r="O159" s="2727"/>
      <c r="P159" s="2727"/>
      <c r="Q159" s="2727"/>
      <c r="R159" s="2728"/>
    </row>
    <row r="160" spans="1:18" s="29" customFormat="1" ht="13.5" thickBot="1" x14ac:dyDescent="0.25">
      <c r="A160" s="2471" t="str">
        <f>A3</f>
        <v>2011/12</v>
      </c>
      <c r="B160" s="2472" t="str">
        <f>B3</f>
        <v>2012/13</v>
      </c>
      <c r="C160" s="240" t="str">
        <f>C100</f>
        <v>2013/14</v>
      </c>
      <c r="D160" s="402" t="s">
        <v>3095</v>
      </c>
      <c r="E160" s="48"/>
      <c r="F160" s="429" t="str">
        <f>F3</f>
        <v>2014/15</v>
      </c>
      <c r="G160" s="56" t="str">
        <f>$G$3</f>
        <v xml:space="preserve">% </v>
      </c>
      <c r="H160" s="429" t="str">
        <f>H3</f>
        <v>2015/16</v>
      </c>
      <c r="I160" s="56" t="str">
        <f>$G$3</f>
        <v xml:space="preserve">% </v>
      </c>
      <c r="J160" s="429" t="str">
        <f t="shared" ref="J160:R160" si="150">J3</f>
        <v>2016/17</v>
      </c>
      <c r="K160" s="240" t="str">
        <f t="shared" si="150"/>
        <v>2017/18</v>
      </c>
      <c r="L160" s="240" t="str">
        <f t="shared" si="150"/>
        <v>2018/19</v>
      </c>
      <c r="M160" s="240" t="str">
        <f t="shared" si="150"/>
        <v>2019/20</v>
      </c>
      <c r="N160" s="240" t="str">
        <f t="shared" si="150"/>
        <v>2020/21</v>
      </c>
      <c r="O160" s="240" t="str">
        <f t="shared" si="150"/>
        <v>2021/22</v>
      </c>
      <c r="P160" s="240" t="str">
        <f t="shared" si="150"/>
        <v>2022/23</v>
      </c>
      <c r="Q160" s="240" t="str">
        <f t="shared" si="150"/>
        <v>2023/24</v>
      </c>
      <c r="R160" s="635" t="str">
        <f t="shared" si="150"/>
        <v>2024/25</v>
      </c>
    </row>
    <row r="161" spans="1:18" s="93" customFormat="1" x14ac:dyDescent="0.2">
      <c r="A161" s="119"/>
      <c r="B161" s="39"/>
      <c r="C161" s="39"/>
      <c r="D161" s="152"/>
      <c r="E161" s="83"/>
      <c r="F161" s="207"/>
      <c r="G161" s="152"/>
      <c r="H161" s="207"/>
      <c r="I161" s="152"/>
      <c r="J161" s="207"/>
      <c r="K161" s="187"/>
      <c r="L161" s="39"/>
      <c r="M161" s="39"/>
      <c r="N161" s="39"/>
      <c r="O161" s="39"/>
      <c r="P161" s="39"/>
      <c r="Q161" s="187"/>
      <c r="R161" s="2431"/>
    </row>
    <row r="162" spans="1:18" s="93" customFormat="1" x14ac:dyDescent="0.2">
      <c r="A162" s="119"/>
      <c r="B162" s="39"/>
      <c r="C162" s="39"/>
      <c r="D162" s="152"/>
      <c r="E162" s="158" t="s">
        <v>1261</v>
      </c>
      <c r="F162" s="207"/>
      <c r="G162" s="152"/>
      <c r="H162" s="207"/>
      <c r="I162" s="152"/>
      <c r="J162" s="207"/>
      <c r="K162" s="39"/>
      <c r="L162" s="39"/>
      <c r="M162" s="39"/>
      <c r="N162" s="39"/>
      <c r="O162" s="39"/>
      <c r="P162" s="39"/>
      <c r="Q162" s="39"/>
      <c r="R162" s="127"/>
    </row>
    <row r="163" spans="1:18" s="93" customFormat="1" x14ac:dyDescent="0.2">
      <c r="A163" s="119"/>
      <c r="B163" s="39"/>
      <c r="C163" s="39"/>
      <c r="D163" s="265"/>
      <c r="E163" s="39"/>
      <c r="F163" s="209"/>
      <c r="G163" s="152"/>
      <c r="H163" s="956"/>
      <c r="I163" s="152"/>
      <c r="J163" s="209"/>
      <c r="K163" s="2464"/>
      <c r="L163" s="2464"/>
      <c r="M163" s="2464"/>
      <c r="N163" s="2464"/>
      <c r="O163" s="2464"/>
      <c r="P163" s="2464"/>
      <c r="Q163" s="2464"/>
      <c r="R163" s="2463"/>
    </row>
    <row r="164" spans="1:18" s="93" customFormat="1" x14ac:dyDescent="0.2">
      <c r="A164" s="119"/>
      <c r="B164" s="156"/>
      <c r="C164" s="39"/>
      <c r="D164" s="506"/>
      <c r="E164" s="505" t="s">
        <v>77</v>
      </c>
      <c r="F164" s="209"/>
      <c r="G164" s="152"/>
      <c r="H164" s="209"/>
      <c r="I164" s="152"/>
      <c r="J164" s="209"/>
      <c r="K164" s="207"/>
      <c r="L164" s="207"/>
      <c r="M164" s="207"/>
      <c r="N164" s="207"/>
      <c r="O164" s="207"/>
      <c r="P164" s="207"/>
      <c r="Q164" s="207"/>
      <c r="R164" s="208"/>
    </row>
    <row r="165" spans="1:18" s="93" customFormat="1" x14ac:dyDescent="0.2">
      <c r="A165" s="119">
        <v>2165300</v>
      </c>
      <c r="B165" s="39">
        <v>2306400</v>
      </c>
      <c r="C165" s="39">
        <v>2512300</v>
      </c>
      <c r="D165" s="394" t="s">
        <v>1303</v>
      </c>
      <c r="E165" s="509" t="s">
        <v>347</v>
      </c>
      <c r="F165" s="209">
        <f>ROUND((Assumptions!E57+Assumptions!E58)*Assumptions!E60,-3)+50000+4000</f>
        <v>2769000</v>
      </c>
      <c r="G165" s="152">
        <f>IF(C165=F165,0,IF(C165=0,100,(F165-C165)/C165*100))</f>
        <v>10.217728774429807</v>
      </c>
      <c r="H165" s="209">
        <f>ROUND((Assumptions!F57+Assumptions!F58)*Assumptions!F60,-3)</f>
        <v>2816000</v>
      </c>
      <c r="I165" s="152">
        <f>IF(F165=H165,0,IF(F165=0,100,(H165-F165)/F165*100))</f>
        <v>1.6973636691946552</v>
      </c>
      <c r="J165" s="209">
        <f>ROUND((Assumptions!G57+Assumptions!G58)*Assumptions!G60,-3)</f>
        <v>2979000</v>
      </c>
      <c r="K165" s="207">
        <f>ROUND((Assumptions!H57+Assumptions!H58)*Assumptions!H60,-3)</f>
        <v>3151000</v>
      </c>
      <c r="L165" s="207">
        <f>ROUND((Assumptions!I57+Assumptions!I58)*Assumptions!I60,-3)</f>
        <v>3332000</v>
      </c>
      <c r="M165" s="207">
        <f>ROUND((Assumptions!J57+Assumptions!J58)*Assumptions!J60,-3)</f>
        <v>3525000</v>
      </c>
      <c r="N165" s="207">
        <f>ROUND((Assumptions!K57+Assumptions!K58)*Assumptions!K60,-3)</f>
        <v>3728000</v>
      </c>
      <c r="O165" s="207">
        <f>ROUND((Assumptions!L57+Assumptions!L58)*Assumptions!L60,-3)</f>
        <v>3943000</v>
      </c>
      <c r="P165" s="207">
        <f>ROUND((Assumptions!M57+Assumptions!M58)*Assumptions!M60,-3)</f>
        <v>4171000</v>
      </c>
      <c r="Q165" s="207">
        <f>ROUND((Assumptions!N57+Assumptions!N58)*Assumptions!N60,-3)</f>
        <v>4327000</v>
      </c>
      <c r="R165" s="208">
        <f>ROUND((Assumptions!O57+Assumptions!O58)*Assumptions!O60,-3)</f>
        <v>4490000</v>
      </c>
    </row>
    <row r="166" spans="1:18" s="93" customFormat="1" x14ac:dyDescent="0.2">
      <c r="A166" s="119">
        <v>535700</v>
      </c>
      <c r="B166" s="39">
        <v>567700</v>
      </c>
      <c r="C166" s="39">
        <v>624000</v>
      </c>
      <c r="D166" s="394" t="s">
        <v>1304</v>
      </c>
      <c r="E166" s="1042" t="s">
        <v>147</v>
      </c>
      <c r="F166" s="209">
        <f>648000+10000</f>
        <v>658000</v>
      </c>
      <c r="G166" s="152">
        <f>IF(C166=F166,0,IF(C166=0,100,(F166-C166)/C166*100))</f>
        <v>5.4487179487179489</v>
      </c>
      <c r="H166" s="209">
        <f>ROUNDUP((F166*Assumptions!F55+'W&amp;W'!F166)+(F166*Assumptions!F59),-3)</f>
        <v>683000</v>
      </c>
      <c r="I166" s="152">
        <f>IF(F166=H166,0,IF(F166=0,100,(H166-F166)/F166*100))</f>
        <v>3.7993920972644375</v>
      </c>
      <c r="J166" s="209">
        <f>ROUNDUP(H166+(H166*Assumptions!G$6),-2)</f>
        <v>703500</v>
      </c>
      <c r="K166" s="207">
        <f>ROUNDUP(J166+(J166*Assumptions!H$6),-2)</f>
        <v>724700</v>
      </c>
      <c r="L166" s="207">
        <f>ROUNDUP(K166+(K166*Assumptions!I$6),-2)</f>
        <v>746500</v>
      </c>
      <c r="M166" s="207">
        <f>ROUNDUP(L166+(L166*Assumptions!J$6),-2)</f>
        <v>768900</v>
      </c>
      <c r="N166" s="207">
        <f>ROUNDUP(M166+(M166*Assumptions!K$6),-2)</f>
        <v>792000</v>
      </c>
      <c r="O166" s="207">
        <f>ROUNDUP(N166+(N166*Assumptions!L$6),-2)</f>
        <v>815800</v>
      </c>
      <c r="P166" s="207">
        <f>ROUNDUP(O166+(O166*Assumptions!M$6),-2)</f>
        <v>840300</v>
      </c>
      <c r="Q166" s="207">
        <f>ROUNDUP(P166+(P166*Assumptions!N$6),-2)</f>
        <v>865600</v>
      </c>
      <c r="R166" s="208">
        <f>ROUNDUP(Q166+(Q166*Assumptions!O$6),-2)</f>
        <v>891600</v>
      </c>
    </row>
    <row r="167" spans="1:18" s="93" customFormat="1" x14ac:dyDescent="0.2">
      <c r="A167" s="119">
        <v>-120700</v>
      </c>
      <c r="B167" s="39">
        <v>-122000</v>
      </c>
      <c r="C167" s="39">
        <v>-124100</v>
      </c>
      <c r="D167" s="394" t="s">
        <v>2242</v>
      </c>
      <c r="E167" s="1042" t="s">
        <v>6216</v>
      </c>
      <c r="F167" s="209">
        <v>-122500</v>
      </c>
      <c r="G167" s="152">
        <f>IF(C167=F167,0,IF(C167=0,100,(F167-C167)/C167*100))</f>
        <v>-1.2892828364222402</v>
      </c>
      <c r="H167" s="209">
        <f>ROUNDUP(F167+(F167*Assumptions!F$10),-2)</f>
        <v>-123200</v>
      </c>
      <c r="I167" s="152">
        <f>IF(F167=H167,0,IF(F167=0,100,(H167-F167)/F167*100))</f>
        <v>0.5714285714285714</v>
      </c>
      <c r="J167" s="209">
        <f>ROUNDUP(H167+(H167*Assumptions!G$10),-2)</f>
        <v>-123900</v>
      </c>
      <c r="K167" s="207">
        <f>ROUNDUP(J167+(J167*Assumptions!H$10),-2)</f>
        <v>-124600</v>
      </c>
      <c r="L167" s="207">
        <f>ROUNDUP(K167+(K167*Assumptions!I$10),-2)</f>
        <v>-125300</v>
      </c>
      <c r="M167" s="207">
        <f>ROUNDUP(L167+(L167*Assumptions!J$10),-2)</f>
        <v>-126000</v>
      </c>
      <c r="N167" s="207">
        <f>ROUNDUP(M167+(M167*Assumptions!K$10),-2)</f>
        <v>-126700</v>
      </c>
      <c r="O167" s="207">
        <f>ROUNDUP(N167+(N167*Assumptions!L$10),-2)</f>
        <v>-127400</v>
      </c>
      <c r="P167" s="207">
        <f>ROUNDUP(O167+(O167*Assumptions!M$10),-2)</f>
        <v>-128100</v>
      </c>
      <c r="Q167" s="207">
        <f>ROUNDUP(P167+(P167*Assumptions!N$10),-2)</f>
        <v>-128800</v>
      </c>
      <c r="R167" s="208">
        <f>ROUNDUP(Q167+(Q167*Assumptions!O$10),-2)</f>
        <v>-129500</v>
      </c>
    </row>
    <row r="168" spans="1:18" s="93" customFormat="1" x14ac:dyDescent="0.2">
      <c r="A168" s="119">
        <v>-147600</v>
      </c>
      <c r="B168" s="39">
        <v>-149100</v>
      </c>
      <c r="C168" s="39">
        <v>-151700</v>
      </c>
      <c r="D168" s="394" t="s">
        <v>177</v>
      </c>
      <c r="E168" s="1042" t="s">
        <v>6217</v>
      </c>
      <c r="F168" s="209">
        <v>-150500</v>
      </c>
      <c r="G168" s="152">
        <f>IF(C168=F168,0,IF(C168=0,100,(F168-C168)/C168*100))</f>
        <v>-0.79103493737640085</v>
      </c>
      <c r="H168" s="209">
        <f>ROUNDUP(F168+(F168*Assumptions!F$10),-2)</f>
        <v>-151300</v>
      </c>
      <c r="I168" s="152">
        <f>IF(F168=H168,0,IF(F168=0,100,(H168-F168)/F168*100))</f>
        <v>0.53156146179401997</v>
      </c>
      <c r="J168" s="209">
        <f>ROUNDUP(H168+(H168*Assumptions!G$10),-2)</f>
        <v>-152100</v>
      </c>
      <c r="K168" s="207">
        <f>ROUNDUP(J168+(J168*Assumptions!H$10),-2)</f>
        <v>-152900</v>
      </c>
      <c r="L168" s="207">
        <f>ROUNDUP(K168+(K168*Assumptions!I$10),-2)</f>
        <v>-153700</v>
      </c>
      <c r="M168" s="207">
        <f>ROUNDUP(L168+(L168*Assumptions!J$10),-2)</f>
        <v>-154500</v>
      </c>
      <c r="N168" s="207">
        <f>ROUNDUP(M168+(M168*Assumptions!K$10),-2)</f>
        <v>-155300</v>
      </c>
      <c r="O168" s="207">
        <f>ROUNDUP(N168+(N168*Assumptions!L$10),-2)</f>
        <v>-156100</v>
      </c>
      <c r="P168" s="207">
        <f>ROUNDUP(O168+(O168*Assumptions!M$10),-2)</f>
        <v>-156900</v>
      </c>
      <c r="Q168" s="207">
        <f>ROUNDUP(P168+(P168*Assumptions!N$10),-2)</f>
        <v>-157700</v>
      </c>
      <c r="R168" s="208">
        <f>ROUNDUP(Q168+(Q168*Assumptions!O$10),-2)</f>
        <v>-158500</v>
      </c>
    </row>
    <row r="169" spans="1:18" s="93" customFormat="1" x14ac:dyDescent="0.2">
      <c r="A169" s="119"/>
      <c r="B169" s="39"/>
      <c r="C169" s="39"/>
      <c r="D169" s="394"/>
      <c r="E169" s="509"/>
      <c r="F169" s="209"/>
      <c r="G169" s="152"/>
      <c r="H169" s="956"/>
      <c r="I169" s="152"/>
      <c r="J169" s="209"/>
      <c r="K169" s="207"/>
      <c r="L169" s="207"/>
      <c r="M169" s="39"/>
      <c r="N169" s="39"/>
      <c r="O169" s="39"/>
      <c r="P169" s="39"/>
      <c r="Q169" s="39"/>
      <c r="R169" s="127"/>
    </row>
    <row r="170" spans="1:18" s="93" customFormat="1" x14ac:dyDescent="0.2">
      <c r="A170" s="119"/>
      <c r="B170" s="39"/>
      <c r="C170" s="39"/>
      <c r="D170" s="394"/>
      <c r="E170" s="505" t="s">
        <v>997</v>
      </c>
      <c r="F170" s="209"/>
      <c r="G170" s="152"/>
      <c r="H170" s="1048"/>
      <c r="I170" s="152"/>
      <c r="J170" s="209"/>
      <c r="K170" s="207"/>
      <c r="L170" s="207"/>
      <c r="M170" s="207"/>
      <c r="N170" s="207"/>
      <c r="O170" s="207"/>
      <c r="P170" s="207"/>
      <c r="Q170" s="207"/>
      <c r="R170" s="208"/>
    </row>
    <row r="171" spans="1:18" s="93" customFormat="1" x14ac:dyDescent="0.2">
      <c r="A171" s="119">
        <v>3614000</v>
      </c>
      <c r="B171" s="39">
        <v>4105500</v>
      </c>
      <c r="C171" s="39">
        <v>4775600</v>
      </c>
      <c r="D171" s="394" t="s">
        <v>1305</v>
      </c>
      <c r="E171" s="509" t="s">
        <v>583</v>
      </c>
      <c r="F171" s="209">
        <f>4350000+282000-128000+160000</f>
        <v>4664000</v>
      </c>
      <c r="G171" s="152">
        <f t="shared" ref="G171:G178" si="151">IF(C171=F171,0,IF(C171=0,100,(F171-C171)/C171*100))</f>
        <v>-2.3368791356059972</v>
      </c>
      <c r="H171" s="209">
        <f>ROUNDUP((F171*Assumptions!F56+'W&amp;W'!F171)+(F171*Assumptions!F59),-2)</f>
        <v>4838900</v>
      </c>
      <c r="I171" s="152">
        <f t="shared" ref="I171:I178" si="152">IF(F171=H171,0,IF(F171=0,100,(H171-F171)/F171*100))</f>
        <v>3.75</v>
      </c>
      <c r="J171" s="209">
        <f>ROUNDUP((H171*Assumptions!G56+'W&amp;W'!H171)+(H171*Assumptions!G59),-2)</f>
        <v>5117200</v>
      </c>
      <c r="K171" s="39">
        <f>ROUNDUP((J171*Assumptions!H56+'W&amp;W'!J171)+(J171*Assumptions!H59),-2)</f>
        <v>5411500</v>
      </c>
      <c r="L171" s="207">
        <f>ROUNDUP((K171*Assumptions!I56+'W&amp;W'!K171)+(K171*Assumptions!I59),-2)</f>
        <v>5722700</v>
      </c>
      <c r="M171" s="207">
        <f>ROUNDUP((L171*Assumptions!J56+'W&amp;W'!L171)+(L171*Assumptions!J59),-2)</f>
        <v>6051800</v>
      </c>
      <c r="N171" s="207">
        <f>ROUNDUP((M171*Assumptions!K56+'W&amp;W'!M171)+(M171*Assumptions!K59),-2)</f>
        <v>6399800</v>
      </c>
      <c r="O171" s="207">
        <f>ROUNDUP((N171*Assumptions!L56+'W&amp;W'!N171)+(N171*Assumptions!L59),-2)</f>
        <v>6767800</v>
      </c>
      <c r="P171" s="207">
        <f>ROUNDUP((O171*Assumptions!M56+'W&amp;W'!O171)+(O171*Assumptions!M59),-2)</f>
        <v>7157000</v>
      </c>
      <c r="Q171" s="207">
        <f>ROUNDUP((P171*Assumptions!N56+'W&amp;W'!P171)+(P171*Assumptions!N59),-2)</f>
        <v>7425400</v>
      </c>
      <c r="R171" s="127">
        <f>ROUNDUP((Q171*Assumptions!O56+'W&amp;W'!Q171)+(Q171*Assumptions!O59),-2)</f>
        <v>7703900</v>
      </c>
    </row>
    <row r="172" spans="1:18" s="93" customFormat="1" x14ac:dyDescent="0.2">
      <c r="A172" s="119">
        <v>1294500</v>
      </c>
      <c r="B172" s="39">
        <v>1474200</v>
      </c>
      <c r="C172" s="39">
        <f>1773800</f>
        <v>1773800</v>
      </c>
      <c r="D172" s="394" t="s">
        <v>1306</v>
      </c>
      <c r="E172" s="1042" t="s">
        <v>1143</v>
      </c>
      <c r="F172" s="209">
        <f>1550000+100000-65000+30000</f>
        <v>1615000</v>
      </c>
      <c r="G172" s="152">
        <f t="shared" si="151"/>
        <v>-8.9525312887585979</v>
      </c>
      <c r="H172" s="209">
        <f>ROUNDUP((F172*Assumptions!F56+'W&amp;W'!F172)+(F172*Assumptions!F59),-2)</f>
        <v>1675600</v>
      </c>
      <c r="I172" s="152">
        <f t="shared" si="152"/>
        <v>3.7523219814241484</v>
      </c>
      <c r="J172" s="209">
        <f>ROUNDUP((H172*Assumptions!G56+'W&amp;W'!H172)+(H172*Assumptions!G59),-2)</f>
        <v>1772000</v>
      </c>
      <c r="K172" s="39">
        <f>ROUNDUP((J172*Assumptions!H56+'W&amp;W'!J172)+(J172*Assumptions!H59),-2)</f>
        <v>1873900</v>
      </c>
      <c r="L172" s="207">
        <f>ROUNDUP((K172*Assumptions!I56+'W&amp;W'!K172)+(K172*Assumptions!I59),-2)</f>
        <v>1981700</v>
      </c>
      <c r="M172" s="207">
        <f>ROUNDUP((L172*Assumptions!J56+'W&amp;W'!L172)+(L172*Assumptions!J59),-2)</f>
        <v>2095700</v>
      </c>
      <c r="N172" s="207">
        <f>ROUNDUP((M172*Assumptions!K56+'W&amp;W'!M172)+(M172*Assumptions!K59),-2)</f>
        <v>2216300</v>
      </c>
      <c r="O172" s="207">
        <f>ROUNDUP((N172*Assumptions!L56+'W&amp;W'!N172)+(N172*Assumptions!L59),-2)</f>
        <v>2343800</v>
      </c>
      <c r="P172" s="207">
        <f>ROUNDUP((O172*Assumptions!M56+'W&amp;W'!O172)+(O172*Assumptions!M59),-2)</f>
        <v>2478600</v>
      </c>
      <c r="Q172" s="207">
        <f>ROUNDUP((P172*Assumptions!N56+'W&amp;W'!P172)+(P172*Assumptions!N59),-2)</f>
        <v>2571600</v>
      </c>
      <c r="R172" s="127">
        <f>ROUNDUP((Q172*Assumptions!O56+'W&amp;W'!Q172)+(Q172*Assumptions!O59),-2)</f>
        <v>2668100</v>
      </c>
    </row>
    <row r="173" spans="1:18" s="93" customFormat="1" x14ac:dyDescent="0.2">
      <c r="A173" s="119">
        <v>10500</v>
      </c>
      <c r="B173" s="39">
        <v>2700</v>
      </c>
      <c r="C173" s="39">
        <v>41200</v>
      </c>
      <c r="D173" s="394" t="s">
        <v>2329</v>
      </c>
      <c r="E173" s="1042" t="s">
        <v>6218</v>
      </c>
      <c r="F173" s="209">
        <v>4000</v>
      </c>
      <c r="G173" s="152">
        <f t="shared" si="151"/>
        <v>-90.291262135922338</v>
      </c>
      <c r="H173" s="209">
        <v>4000</v>
      </c>
      <c r="I173" s="152">
        <f t="shared" si="152"/>
        <v>0</v>
      </c>
      <c r="J173" s="209">
        <f>ROUNDUP(H173+(H173*Assumptions!G$6),-2)</f>
        <v>4200</v>
      </c>
      <c r="K173" s="39">
        <f>ROUNDUP(J173+(J173*Assumptions!H$6),-2)</f>
        <v>4400</v>
      </c>
      <c r="L173" s="39">
        <f>ROUNDUP(K173+(K173*Assumptions!I$6),-2)</f>
        <v>4600</v>
      </c>
      <c r="M173" s="39">
        <f>ROUNDUP(L173+(L173*Assumptions!J$6),-2)</f>
        <v>4800</v>
      </c>
      <c r="N173" s="39">
        <f>ROUNDUP(M173+(M173*Assumptions!K$6),-2)</f>
        <v>5000</v>
      </c>
      <c r="O173" s="39">
        <f>ROUNDUP(N173+(N173*Assumptions!L$6),-2)</f>
        <v>5200</v>
      </c>
      <c r="P173" s="39">
        <f>ROUNDUP(O173+(O173*Assumptions!M$6),-2)</f>
        <v>5400</v>
      </c>
      <c r="Q173" s="39">
        <f>ROUNDUP(P173+(P173*Assumptions!N$6),-2)</f>
        <v>5600</v>
      </c>
      <c r="R173" s="127">
        <f>ROUNDUP(Q173+(Q173*Assumptions!O$6),-2)</f>
        <v>5800</v>
      </c>
    </row>
    <row r="174" spans="1:18" s="93" customFormat="1" x14ac:dyDescent="0.2">
      <c r="A174" s="119">
        <v>7500</v>
      </c>
      <c r="B174" s="39">
        <v>146000</v>
      </c>
      <c r="C174" s="39">
        <v>221100</v>
      </c>
      <c r="D174" s="1051" t="s">
        <v>4079</v>
      </c>
      <c r="E174" s="1194" t="s">
        <v>3968</v>
      </c>
      <c r="F174" s="209">
        <f>155000+30000</f>
        <v>185000</v>
      </c>
      <c r="G174" s="152">
        <f t="shared" si="151"/>
        <v>-16.327453640886478</v>
      </c>
      <c r="H174" s="209">
        <v>195000</v>
      </c>
      <c r="I174" s="152">
        <f t="shared" si="152"/>
        <v>5.4054054054054053</v>
      </c>
      <c r="J174" s="209">
        <f>ROUNDUP(H174+(H174*Assumptions!G$6),-2)</f>
        <v>200900</v>
      </c>
      <c r="K174" s="39">
        <f>ROUNDUP(J174+(J174*Assumptions!H$6),-2)</f>
        <v>207000</v>
      </c>
      <c r="L174" s="39">
        <f>ROUNDUP(K174+(K174*Assumptions!I$6),-2)</f>
        <v>213300</v>
      </c>
      <c r="M174" s="39">
        <f>ROUNDUP(L174+(L174*Assumptions!J$6),-2)</f>
        <v>219700</v>
      </c>
      <c r="N174" s="39">
        <f>ROUNDUP(M174+(M174*Assumptions!K$6),-2)</f>
        <v>226300</v>
      </c>
      <c r="O174" s="39">
        <f>ROUNDUP(N174+(N174*Assumptions!L$6),-2)</f>
        <v>233100</v>
      </c>
      <c r="P174" s="39">
        <f>ROUNDUP(O174+(O174*Assumptions!M$6),-2)</f>
        <v>240100</v>
      </c>
      <c r="Q174" s="39">
        <f>ROUNDUP(P174+(P174*Assumptions!N$6),-2)</f>
        <v>247400</v>
      </c>
      <c r="R174" s="127">
        <f>ROUNDUP(Q174+(Q174*Assumptions!O$6),-2)</f>
        <v>254900</v>
      </c>
    </row>
    <row r="175" spans="1:18" s="93" customFormat="1" x14ac:dyDescent="0.2">
      <c r="A175" s="119">
        <v>192400</v>
      </c>
      <c r="B175" s="39">
        <v>188600</v>
      </c>
      <c r="C175" s="39">
        <v>183400</v>
      </c>
      <c r="D175" s="394" t="s">
        <v>792</v>
      </c>
      <c r="E175" s="509" t="s">
        <v>2080</v>
      </c>
      <c r="F175" s="209">
        <v>200000</v>
      </c>
      <c r="G175" s="152">
        <f t="shared" si="151"/>
        <v>9.051254089422029</v>
      </c>
      <c r="H175" s="209">
        <v>200000</v>
      </c>
      <c r="I175" s="152">
        <f t="shared" si="152"/>
        <v>0</v>
      </c>
      <c r="J175" s="209">
        <f>ROUNDUP(H175+(H175*Assumptions!G$6),-2)</f>
        <v>206000</v>
      </c>
      <c r="K175" s="39">
        <f>ROUNDUP(J175+(J175*Assumptions!H$6),-2)</f>
        <v>212200</v>
      </c>
      <c r="L175" s="39">
        <f>ROUNDUP(K175+(K175*Assumptions!I$6),-2)</f>
        <v>218600</v>
      </c>
      <c r="M175" s="39">
        <f>ROUNDUP(L175+(L175*Assumptions!J$6),-2)</f>
        <v>225200</v>
      </c>
      <c r="N175" s="39">
        <f>ROUNDUP(M175+(M175*Assumptions!K$6),-2)</f>
        <v>232000</v>
      </c>
      <c r="O175" s="39">
        <f>ROUNDUP(N175+(N175*Assumptions!L$6),-2)</f>
        <v>239000</v>
      </c>
      <c r="P175" s="39">
        <f>ROUNDUP(O175+(O175*Assumptions!M$6),-2)</f>
        <v>246200</v>
      </c>
      <c r="Q175" s="39">
        <f>ROUNDUP(P175+(P175*Assumptions!N$6),-2)</f>
        <v>253600</v>
      </c>
      <c r="R175" s="127">
        <f>ROUNDUP(Q175+(Q175*Assumptions!O$6),-2)</f>
        <v>261300</v>
      </c>
    </row>
    <row r="176" spans="1:18" s="93" customFormat="1" x14ac:dyDescent="0.2">
      <c r="A176" s="119">
        <v>500</v>
      </c>
      <c r="B176" s="39">
        <v>1400</v>
      </c>
      <c r="C176" s="39">
        <v>8900</v>
      </c>
      <c r="D176" s="394" t="s">
        <v>793</v>
      </c>
      <c r="E176" s="1042" t="s">
        <v>4388</v>
      </c>
      <c r="F176" s="209">
        <v>1000</v>
      </c>
      <c r="G176" s="152">
        <f t="shared" si="151"/>
        <v>-88.764044943820224</v>
      </c>
      <c r="H176" s="209">
        <v>3000</v>
      </c>
      <c r="I176" s="152">
        <f t="shared" si="152"/>
        <v>200</v>
      </c>
      <c r="J176" s="209">
        <f>ROUNDUP(H176+(H176*Assumptions!G$6),-2)</f>
        <v>3100</v>
      </c>
      <c r="K176" s="39">
        <f>ROUNDUP(J176+(J176*Assumptions!H$6),-2)</f>
        <v>3200</v>
      </c>
      <c r="L176" s="39">
        <f>ROUNDUP(K176+(K176*Assumptions!I$6),-2)</f>
        <v>3300</v>
      </c>
      <c r="M176" s="39">
        <f>ROUNDUP(L176+(L176*Assumptions!J$6),-2)</f>
        <v>3400</v>
      </c>
      <c r="N176" s="39">
        <f>ROUNDUP(M176+(M176*Assumptions!K$6),-2)</f>
        <v>3600</v>
      </c>
      <c r="O176" s="39">
        <f>ROUNDUP(N176+(N176*Assumptions!L$6),-2)</f>
        <v>3800</v>
      </c>
      <c r="P176" s="39">
        <f>ROUNDUP(O176+(O176*Assumptions!M$6),-2)</f>
        <v>4000</v>
      </c>
      <c r="Q176" s="39">
        <f>ROUNDUP(P176+(P176*Assumptions!N$6),-2)</f>
        <v>4200</v>
      </c>
      <c r="R176" s="127">
        <f>ROUNDUP(Q176+(Q176*Assumptions!O$6),-2)</f>
        <v>4400</v>
      </c>
    </row>
    <row r="177" spans="1:18" s="93" customFormat="1" x14ac:dyDescent="0.2">
      <c r="A177" s="119">
        <v>2300</v>
      </c>
      <c r="B177" s="39">
        <v>30800</v>
      </c>
      <c r="C177" s="39">
        <f>32500+400</f>
        <v>32900</v>
      </c>
      <c r="D177" s="394" t="s">
        <v>429</v>
      </c>
      <c r="E177" s="1042" t="s">
        <v>5912</v>
      </c>
      <c r="F177" s="209">
        <f>5000+15000</f>
        <v>20000</v>
      </c>
      <c r="G177" s="152">
        <f t="shared" si="151"/>
        <v>-39.209726443769</v>
      </c>
      <c r="H177" s="209">
        <v>20000</v>
      </c>
      <c r="I177" s="152">
        <f t="shared" si="152"/>
        <v>0</v>
      </c>
      <c r="J177" s="209">
        <f>ROUNDUP(H177+(H177*Assumptions!G$6),-2)</f>
        <v>20600</v>
      </c>
      <c r="K177" s="39">
        <f>ROUNDUP(J177+(J177*Assumptions!H$6),-2)</f>
        <v>21300</v>
      </c>
      <c r="L177" s="39">
        <f>ROUNDUP(K177+(K177*Assumptions!I$6),-2)</f>
        <v>22000</v>
      </c>
      <c r="M177" s="39">
        <f>ROUNDUP(L177+(L177*Assumptions!J$6),-2)</f>
        <v>22700</v>
      </c>
      <c r="N177" s="39">
        <f>ROUNDUP(M177+(M177*Assumptions!K$6),-2)</f>
        <v>23400</v>
      </c>
      <c r="O177" s="39">
        <f>ROUNDUP(N177+(N177*Assumptions!L$6),-2)</f>
        <v>24200</v>
      </c>
      <c r="P177" s="39">
        <f>ROUNDUP(O177+(O177*Assumptions!M$6),-2)</f>
        <v>25000</v>
      </c>
      <c r="Q177" s="39">
        <f>ROUNDUP(P177+(P177*Assumptions!N$6),-2)</f>
        <v>25800</v>
      </c>
      <c r="R177" s="127">
        <f>ROUNDUP(Q177+(Q177*Assumptions!O$6),-2)</f>
        <v>26600</v>
      </c>
    </row>
    <row r="178" spans="1:18" s="93" customFormat="1" x14ac:dyDescent="0.2">
      <c r="A178" s="119">
        <v>0</v>
      </c>
      <c r="B178" s="156">
        <v>0</v>
      </c>
      <c r="C178" s="39">
        <v>0</v>
      </c>
      <c r="D178" s="1039" t="s">
        <v>6437</v>
      </c>
      <c r="E178" s="1042" t="s">
        <v>6453</v>
      </c>
      <c r="F178" s="209">
        <v>2000</v>
      </c>
      <c r="G178" s="152">
        <f t="shared" si="151"/>
        <v>100</v>
      </c>
      <c r="H178" s="209">
        <v>0</v>
      </c>
      <c r="I178" s="152">
        <f t="shared" si="152"/>
        <v>-100</v>
      </c>
      <c r="J178" s="209">
        <f>ROUNDUP(H178+(H178*Assumptions!G$6),-2)</f>
        <v>0</v>
      </c>
      <c r="K178" s="209">
        <f>ROUNDUP(I178+(I178*Assumptions!H$6),-2)</f>
        <v>-200</v>
      </c>
      <c r="L178" s="209">
        <f>ROUNDUP(J178+(J178*Assumptions!I$6),-2)</f>
        <v>0</v>
      </c>
      <c r="M178" s="209">
        <f>ROUNDUP(K178+(K178*Assumptions!J$6),-2)</f>
        <v>-300</v>
      </c>
      <c r="N178" s="209">
        <f>ROUNDUP(L178+(L178*Assumptions!K$6),-2)</f>
        <v>0</v>
      </c>
      <c r="O178" s="209">
        <f>ROUNDUP(M178+(M178*Assumptions!L$6),-2)</f>
        <v>-400</v>
      </c>
      <c r="P178" s="209">
        <f>ROUNDUP(N178+(N178*Assumptions!M$6),-2)</f>
        <v>0</v>
      </c>
      <c r="Q178" s="209">
        <f>ROUNDUP(O178+(O178*Assumptions!N$6),-2)</f>
        <v>-500</v>
      </c>
      <c r="R178" s="127">
        <f>ROUNDUP(P178+(P178*Assumptions!O$6),-2)</f>
        <v>0</v>
      </c>
    </row>
    <row r="179" spans="1:18" s="93" customFormat="1" x14ac:dyDescent="0.2">
      <c r="A179" s="119"/>
      <c r="B179" s="156"/>
      <c r="C179" s="39"/>
      <c r="D179" s="820"/>
      <c r="E179" s="509"/>
      <c r="F179" s="209"/>
      <c r="G179" s="152"/>
      <c r="H179" s="209"/>
      <c r="I179" s="152"/>
      <c r="J179" s="209"/>
      <c r="K179" s="39"/>
      <c r="L179" s="207"/>
      <c r="M179" s="39"/>
      <c r="N179" s="39"/>
      <c r="O179" s="39"/>
      <c r="P179" s="39"/>
      <c r="Q179" s="39"/>
      <c r="R179" s="127"/>
    </row>
    <row r="180" spans="1:18" s="93" customFormat="1" x14ac:dyDescent="0.2">
      <c r="A180" s="119"/>
      <c r="B180" s="156"/>
      <c r="C180" s="39"/>
      <c r="D180" s="503"/>
      <c r="E180" s="505" t="s">
        <v>1485</v>
      </c>
      <c r="F180" s="209"/>
      <c r="G180" s="152"/>
      <c r="H180" s="209"/>
      <c r="I180" s="152"/>
      <c r="J180" s="209"/>
      <c r="K180" s="39"/>
      <c r="L180" s="39"/>
      <c r="M180" s="39"/>
      <c r="N180" s="39"/>
      <c r="O180" s="39"/>
      <c r="P180" s="39"/>
      <c r="Q180" s="39"/>
      <c r="R180" s="127"/>
    </row>
    <row r="181" spans="1:18" s="93" customFormat="1" x14ac:dyDescent="0.2">
      <c r="A181" s="119">
        <v>147600</v>
      </c>
      <c r="B181" s="39">
        <v>155000</v>
      </c>
      <c r="C181" s="39">
        <v>151800</v>
      </c>
      <c r="D181" s="394" t="s">
        <v>1603</v>
      </c>
      <c r="E181" s="1042" t="s">
        <v>4392</v>
      </c>
      <c r="F181" s="39">
        <f>ROUND(-F168/11*10,-2)+12000+2000</f>
        <v>150800</v>
      </c>
      <c r="G181" s="152">
        <f>IF(C181=F181,0,IF(C181=0,100,(F181-C181)/C181*100))</f>
        <v>-0.65876152832674573</v>
      </c>
      <c r="H181" s="209">
        <f>ROUND(-H168/11*10,-2)</f>
        <v>137500</v>
      </c>
      <c r="I181" s="152">
        <f>IF(F181=H181,0,IF(F181=0,100,(H181-F181)/F181*100))</f>
        <v>-8.819628647214854</v>
      </c>
      <c r="J181" s="209">
        <f t="shared" ref="J181:R181" si="153">ROUND(-J168/11*10,-2)</f>
        <v>138300</v>
      </c>
      <c r="K181" s="207">
        <f t="shared" si="153"/>
        <v>139000</v>
      </c>
      <c r="L181" s="39">
        <f t="shared" si="153"/>
        <v>139700</v>
      </c>
      <c r="M181" s="39">
        <f t="shared" si="153"/>
        <v>140500</v>
      </c>
      <c r="N181" s="39">
        <f t="shared" si="153"/>
        <v>141200</v>
      </c>
      <c r="O181" s="39">
        <f t="shared" si="153"/>
        <v>141900</v>
      </c>
      <c r="P181" s="39">
        <f t="shared" si="153"/>
        <v>142600</v>
      </c>
      <c r="Q181" s="207">
        <f t="shared" si="153"/>
        <v>143400</v>
      </c>
      <c r="R181" s="127">
        <f t="shared" si="153"/>
        <v>144100</v>
      </c>
    </row>
    <row r="182" spans="1:18" s="93" customFormat="1" x14ac:dyDescent="0.2">
      <c r="A182" s="119"/>
      <c r="B182" s="39"/>
      <c r="C182" s="39"/>
      <c r="D182" s="511"/>
      <c r="E182" s="509"/>
      <c r="F182" s="209"/>
      <c r="G182" s="152"/>
      <c r="H182" s="209"/>
      <c r="I182" s="152"/>
      <c r="J182" s="209"/>
      <c r="K182" s="39"/>
      <c r="L182" s="39"/>
      <c r="M182" s="39"/>
      <c r="N182" s="39"/>
      <c r="O182" s="39"/>
      <c r="P182" s="39"/>
      <c r="Q182" s="39"/>
      <c r="R182" s="127"/>
    </row>
    <row r="183" spans="1:18" s="93" customFormat="1" x14ac:dyDescent="0.2">
      <c r="A183" s="119"/>
      <c r="B183" s="39"/>
      <c r="C183" s="39"/>
      <c r="D183" s="503"/>
      <c r="E183" s="1392" t="s">
        <v>2722</v>
      </c>
      <c r="F183" s="209"/>
      <c r="G183" s="152"/>
      <c r="H183" s="209"/>
      <c r="I183" s="152"/>
      <c r="J183" s="209"/>
      <c r="K183" s="39"/>
      <c r="L183" s="39"/>
      <c r="M183" s="39"/>
      <c r="N183" s="39"/>
      <c r="O183" s="39"/>
      <c r="P183" s="39"/>
      <c r="Q183" s="39"/>
      <c r="R183" s="127"/>
    </row>
    <row r="184" spans="1:18" s="93" customFormat="1" x14ac:dyDescent="0.2">
      <c r="A184" s="119">
        <v>140600</v>
      </c>
      <c r="B184" s="39">
        <v>300700</v>
      </c>
      <c r="C184" s="39">
        <v>224100</v>
      </c>
      <c r="D184" s="394" t="s">
        <v>991</v>
      </c>
      <c r="E184" s="509" t="s">
        <v>1883</v>
      </c>
      <c r="F184" s="209">
        <f>200000+50000+50000</f>
        <v>300000</v>
      </c>
      <c r="G184" s="152">
        <f>IF(C184=F184,0,IF(C184=0,100,(F184-C184)/C184*100))</f>
        <v>33.86880856760375</v>
      </c>
      <c r="H184" s="209">
        <v>300000</v>
      </c>
      <c r="I184" s="152">
        <f>IF(F184=H184,0,IF(F184=0,100,(H184-F184)/F184*100))</f>
        <v>0</v>
      </c>
      <c r="J184" s="209">
        <f>ROUNDUP(H184+(H184*Assumptions!G$6),-2)</f>
        <v>309000</v>
      </c>
      <c r="K184" s="39">
        <f>ROUNDUP(J184+(J184*Assumptions!H$6),-2)</f>
        <v>318300</v>
      </c>
      <c r="L184" s="39">
        <f>ROUNDUP(K184+(K184*Assumptions!I$6),-2)</f>
        <v>327900</v>
      </c>
      <c r="M184" s="39">
        <f>ROUNDUP(L184+(L184*Assumptions!J$6),-2)</f>
        <v>337800</v>
      </c>
      <c r="N184" s="39">
        <f>ROUNDUP(M184+(M184*Assumptions!K$6),-2)</f>
        <v>348000</v>
      </c>
      <c r="O184" s="39">
        <f>ROUNDUP(N184+(N184*Assumptions!L$6),-2)</f>
        <v>358500</v>
      </c>
      <c r="P184" s="39">
        <f>ROUNDUP(O184+(O184*Assumptions!M$6),-2)</f>
        <v>369300</v>
      </c>
      <c r="Q184" s="39">
        <f>ROUNDUP(P184+(P184*Assumptions!N$6),-2)</f>
        <v>380400</v>
      </c>
      <c r="R184" s="127">
        <f>ROUNDUP(Q184+(Q184*Assumptions!O$6),-2)</f>
        <v>391900</v>
      </c>
    </row>
    <row r="185" spans="1:18" s="93" customFormat="1" x14ac:dyDescent="0.2">
      <c r="A185" s="119">
        <v>2400</v>
      </c>
      <c r="B185" s="39">
        <v>1700</v>
      </c>
      <c r="C185" s="39">
        <v>2300</v>
      </c>
      <c r="D185" s="394" t="s">
        <v>3121</v>
      </c>
      <c r="E185" s="509" t="s">
        <v>888</v>
      </c>
      <c r="F185" s="209">
        <v>2000</v>
      </c>
      <c r="G185" s="152">
        <f>IF(C185=F185,0,IF(C185=0,100,(F185-C185)/C185*100))</f>
        <v>-13.043478260869565</v>
      </c>
      <c r="H185" s="209">
        <f>ROUNDUP(F185+(F185*Assumptions!F$6),-2)</f>
        <v>2100</v>
      </c>
      <c r="I185" s="152">
        <f>IF(F185=H185,0,IF(F185=0,100,(H185-F185)/F185*100))</f>
        <v>5</v>
      </c>
      <c r="J185" s="209">
        <f>ROUNDUP(H185+(H185*Assumptions!G$6),-2)</f>
        <v>2200</v>
      </c>
      <c r="K185" s="39">
        <f>ROUNDUP(J185+(J185*Assumptions!H$6),-2)</f>
        <v>2300</v>
      </c>
      <c r="L185" s="39">
        <f>ROUNDUP(K185+(K185*Assumptions!I$6),-2)</f>
        <v>2400</v>
      </c>
      <c r="M185" s="39">
        <f>ROUNDUP(L185+(L185*Assumptions!J$6),-2)</f>
        <v>2500</v>
      </c>
      <c r="N185" s="39">
        <f>ROUNDUP(M185+(M185*Assumptions!K$6),-2)</f>
        <v>2600</v>
      </c>
      <c r="O185" s="39">
        <f>ROUNDUP(N185+(N185*Assumptions!L$6),-2)</f>
        <v>2700</v>
      </c>
      <c r="P185" s="39">
        <f>ROUNDUP(O185+(O185*Assumptions!M$6),-2)</f>
        <v>2800</v>
      </c>
      <c r="Q185" s="39">
        <f>ROUNDUP(P185+(P185*Assumptions!N$6),-2)</f>
        <v>2900</v>
      </c>
      <c r="R185" s="127">
        <f>ROUNDUP(Q185+(Q185*Assumptions!O$6),-2)</f>
        <v>3000</v>
      </c>
    </row>
    <row r="186" spans="1:18" s="93" customFormat="1" x14ac:dyDescent="0.2">
      <c r="A186" s="119">
        <v>0</v>
      </c>
      <c r="B186" s="39">
        <v>0</v>
      </c>
      <c r="C186" s="39">
        <v>0</v>
      </c>
      <c r="D186" s="1051" t="s">
        <v>6436</v>
      </c>
      <c r="E186" s="1042" t="s">
        <v>6452</v>
      </c>
      <c r="F186" s="209">
        <v>10000</v>
      </c>
      <c r="G186" s="152">
        <f>IF(C186=F186,0,IF(C186=0,100,(F186-C186)/C186*100))</f>
        <v>100</v>
      </c>
      <c r="H186" s="209">
        <v>0</v>
      </c>
      <c r="I186" s="152">
        <f>IF(F186=H186,0,IF(F186=0,100,(H186-F186)/F186*100))</f>
        <v>-100</v>
      </c>
      <c r="J186" s="209">
        <f>ROUNDUP(H186+(H186*Assumptions!G$6),-2)</f>
        <v>0</v>
      </c>
      <c r="K186" s="209">
        <f>ROUNDUP(I186+(I186*Assumptions!H$6),-2)</f>
        <v>-200</v>
      </c>
      <c r="L186" s="209">
        <f>ROUNDUP(J186+(J186*Assumptions!I$6),-2)</f>
        <v>0</v>
      </c>
      <c r="M186" s="209">
        <f>ROUNDUP(K186+(K186*Assumptions!J$6),-2)</f>
        <v>-300</v>
      </c>
      <c r="N186" s="209">
        <f>ROUNDUP(L186+(L186*Assumptions!K$6),-2)</f>
        <v>0</v>
      </c>
      <c r="O186" s="209">
        <f>ROUNDUP(M186+(M186*Assumptions!L$6),-2)</f>
        <v>-400</v>
      </c>
      <c r="P186" s="209">
        <f>ROUNDUP(N186+(N186*Assumptions!M$6),-2)</f>
        <v>0</v>
      </c>
      <c r="Q186" s="209">
        <f>ROUNDUP(O186+(O186*Assumptions!N$6),-2)</f>
        <v>-500</v>
      </c>
      <c r="R186" s="127">
        <f>ROUNDUP(P186+(P186*Assumptions!O$6),-2)</f>
        <v>0</v>
      </c>
    </row>
    <row r="187" spans="1:18" s="93" customFormat="1" x14ac:dyDescent="0.2">
      <c r="A187" s="119"/>
      <c r="B187" s="39"/>
      <c r="C187" s="39"/>
      <c r="D187" s="511"/>
      <c r="E187" s="671"/>
      <c r="F187" s="209"/>
      <c r="G187" s="152"/>
      <c r="H187" s="209"/>
      <c r="I187" s="152"/>
      <c r="J187" s="209"/>
      <c r="K187" s="39"/>
      <c r="L187" s="207"/>
      <c r="M187" s="39"/>
      <c r="N187" s="39"/>
      <c r="O187" s="39"/>
      <c r="P187" s="39"/>
      <c r="Q187" s="39"/>
      <c r="R187" s="127"/>
    </row>
    <row r="188" spans="1:18" s="93" customFormat="1" x14ac:dyDescent="0.2">
      <c r="A188" s="119"/>
      <c r="B188" s="39"/>
      <c r="C188" s="39"/>
      <c r="D188" s="503"/>
      <c r="E188" s="505" t="s">
        <v>3104</v>
      </c>
      <c r="F188" s="209"/>
      <c r="G188" s="152"/>
      <c r="H188" s="209"/>
      <c r="I188" s="152"/>
      <c r="J188" s="209"/>
      <c r="K188" s="39"/>
      <c r="L188" s="207"/>
      <c r="M188" s="39"/>
      <c r="N188" s="39"/>
      <c r="O188" s="39"/>
      <c r="P188" s="39"/>
      <c r="Q188" s="39"/>
      <c r="R188" s="127"/>
    </row>
    <row r="189" spans="1:18" s="93" customFormat="1" x14ac:dyDescent="0.2">
      <c r="A189" s="80">
        <v>321800</v>
      </c>
      <c r="B189" s="39">
        <v>219900</v>
      </c>
      <c r="C189" s="39">
        <v>98900</v>
      </c>
      <c r="D189" s="394" t="s">
        <v>216</v>
      </c>
      <c r="E189" s="509" t="s">
        <v>2093</v>
      </c>
      <c r="F189" s="209">
        <f>38000+52000+24000</f>
        <v>114000</v>
      </c>
      <c r="G189" s="152">
        <f>IF(C189=F189,0,IF(C189=0,100,(F189-C189)/C189*100))</f>
        <v>15.267947421638016</v>
      </c>
      <c r="H189" s="209">
        <f>IF(LTFP!C145&gt;0,ROUND(LTFP!C145/4*3*Assumptions!F$15,-2),0)</f>
        <v>97300</v>
      </c>
      <c r="I189" s="152">
        <f>IF(F189=H189,0,IF(F189=0,100,(H189-F189)/F189*100))</f>
        <v>-14.649122807017545</v>
      </c>
      <c r="J189" s="209">
        <f>IF(LTFP!E145&gt;0,ROUND(LTFP!E145/4*3*Assumptions!G$15,-2),0)</f>
        <v>124600</v>
      </c>
      <c r="K189" s="39">
        <f>IF(LTFP!G145&gt;0,ROUND(LTFP!G145/4*3*Assumptions!H$15,-2),0)</f>
        <v>126500</v>
      </c>
      <c r="L189" s="207">
        <f>IF(LTFP!H145&gt;0,ROUND(LTFP!H145/4*3*Assumptions!I$15,-2),0)</f>
        <v>122200</v>
      </c>
      <c r="M189" s="207">
        <f>IF(LTFP!I145&gt;0,ROUND(LTFP!I145/4*3*Assumptions!J$15,-2),0)</f>
        <v>111000</v>
      </c>
      <c r="N189" s="207">
        <f>IF(LTFP!J145&gt;0,ROUND(LTFP!J145/4*3*Assumptions!K$15,-2),0)</f>
        <v>126800</v>
      </c>
      <c r="O189" s="207">
        <f>IF(LTFP!K145&gt;0,ROUND(LTFP!K145/4*3*Assumptions!L$15,-2),0)</f>
        <v>73200</v>
      </c>
      <c r="P189" s="207">
        <f>IF(LTFP!L145&gt;0,ROUND(LTFP!L145/4*3*Assumptions!M$15,-2),0)</f>
        <v>92500</v>
      </c>
      <c r="Q189" s="39">
        <f>IF(LTFP!M145&gt;0,ROUND(LTFP!M145/4*3*Assumptions!N$15,-2),0)</f>
        <v>117700</v>
      </c>
      <c r="R189" s="127">
        <f>IF(LTFP!N145&gt;0,ROUND(LTFP!N145/4*3*Assumptions!O$15,-2),0)</f>
        <v>146900</v>
      </c>
    </row>
    <row r="190" spans="1:18" s="93" customFormat="1" x14ac:dyDescent="0.2">
      <c r="A190" s="80">
        <v>403600</v>
      </c>
      <c r="B190" s="39">
        <v>364000</v>
      </c>
      <c r="C190" s="39">
        <v>286300</v>
      </c>
      <c r="D190" s="394" t="s">
        <v>1602</v>
      </c>
      <c r="E190" s="509" t="s">
        <v>277</v>
      </c>
      <c r="F190" s="209">
        <f>182000+52000+11000</f>
        <v>245000</v>
      </c>
      <c r="G190" s="152">
        <f>IF(C190=F190,0,IF(C190=0,100,(F190-C190)/C190*100))</f>
        <v>-14.425427872860636</v>
      </c>
      <c r="H190" s="209">
        <f>IF(LTFP!C146&gt;0,ROUND(LTFP!C146/4*3*Assumptions!F$15,-2),0)</f>
        <v>211200</v>
      </c>
      <c r="I190" s="152">
        <f>IF(F190=H190,0,IF(F190=0,100,(H190-F190)/F190*100))</f>
        <v>-13.795918367346937</v>
      </c>
      <c r="J190" s="209">
        <f>IF(LTFP!E146&gt;0,ROUND(LTFP!E146/4*3*Assumptions!G$15,-2),0)</f>
        <v>142400</v>
      </c>
      <c r="K190" s="39">
        <f>IF(LTFP!G146&gt;0,ROUND(LTFP!G146/4*3*Assumptions!H$15,-2),0)</f>
        <v>123500</v>
      </c>
      <c r="L190" s="207">
        <f>IF(LTFP!H146&gt;0,ROUND(LTFP!H146/4*3*Assumptions!I$15,-2),0)</f>
        <v>86500</v>
      </c>
      <c r="M190" s="207">
        <f>IF(LTFP!I146&gt;0,ROUND(LTFP!I146/4*3*Assumptions!J$15,-2),0)</f>
        <v>44000</v>
      </c>
      <c r="N190" s="207">
        <f>IF(LTFP!J146&gt;0,ROUND(LTFP!J146/4*3*Assumptions!K$15,-2),0)</f>
        <v>14900</v>
      </c>
      <c r="O190" s="207">
        <f>IF(LTFP!K146&gt;0,ROUND(LTFP!K146/4*3*Assumptions!L$15,-2),0)</f>
        <v>27500</v>
      </c>
      <c r="P190" s="207">
        <f>IF(LTFP!L146&gt;0,ROUND(LTFP!L146/4*3*Assumptions!M$15,-2),0)</f>
        <v>28100</v>
      </c>
      <c r="Q190" s="39">
        <f>IF(LTFP!M146&gt;0,ROUND(LTFP!M146/4*3*Assumptions!N$15,-2),0)</f>
        <v>28700</v>
      </c>
      <c r="R190" s="127">
        <f>IF(LTFP!N146&gt;0,ROUND(LTFP!N146/4*3*Assumptions!O$15,-2),0)</f>
        <v>29400</v>
      </c>
    </row>
    <row r="191" spans="1:18" s="93" customFormat="1" x14ac:dyDescent="0.2">
      <c r="A191" s="80">
        <v>43100</v>
      </c>
      <c r="B191" s="39">
        <v>40000</v>
      </c>
      <c r="C191" s="39">
        <v>28300</v>
      </c>
      <c r="D191" s="1051" t="s">
        <v>3523</v>
      </c>
      <c r="E191" s="509" t="s">
        <v>2621</v>
      </c>
      <c r="F191" s="209">
        <f>38000-38000</f>
        <v>0</v>
      </c>
      <c r="G191" s="152">
        <f>IF(C191=F191,0,IF(C191=0,100,(F191-C191)/C191*100))</f>
        <v>-100</v>
      </c>
      <c r="H191" s="209">
        <f>F191</f>
        <v>0</v>
      </c>
      <c r="I191" s="152">
        <f>IF(F191=H191,0,IF(F191=0,100,(H191-F191)/F191*100))</f>
        <v>0</v>
      </c>
      <c r="J191" s="209">
        <f>H191</f>
        <v>0</v>
      </c>
      <c r="K191" s="39">
        <f>J191</f>
        <v>0</v>
      </c>
      <c r="L191" s="207">
        <f t="shared" ref="L191:R191" si="154">K191</f>
        <v>0</v>
      </c>
      <c r="M191" s="39">
        <f t="shared" si="154"/>
        <v>0</v>
      </c>
      <c r="N191" s="39">
        <f t="shared" si="154"/>
        <v>0</v>
      </c>
      <c r="O191" s="39">
        <f t="shared" si="154"/>
        <v>0</v>
      </c>
      <c r="P191" s="39">
        <f t="shared" si="154"/>
        <v>0</v>
      </c>
      <c r="Q191" s="39">
        <f t="shared" si="154"/>
        <v>0</v>
      </c>
      <c r="R191" s="127">
        <f t="shared" si="154"/>
        <v>0</v>
      </c>
    </row>
    <row r="192" spans="1:18" s="93" customFormat="1" ht="13.5" thickBot="1" x14ac:dyDescent="0.25">
      <c r="A192" s="119"/>
      <c r="B192" s="39"/>
      <c r="C192" s="39"/>
      <c r="D192" s="265"/>
      <c r="E192" s="39"/>
      <c r="F192" s="209"/>
      <c r="G192" s="152"/>
      <c r="H192" s="209"/>
      <c r="I192" s="152"/>
      <c r="J192" s="209"/>
      <c r="K192" s="39"/>
      <c r="L192" s="39"/>
      <c r="M192" s="39"/>
      <c r="N192" s="39"/>
      <c r="O192" s="39"/>
      <c r="P192" s="39"/>
      <c r="Q192" s="39"/>
      <c r="R192" s="127"/>
    </row>
    <row r="193" spans="1:18" s="93" customFormat="1" x14ac:dyDescent="0.2">
      <c r="A193" s="116">
        <f>SUM(A163:A192)</f>
        <v>8613500</v>
      </c>
      <c r="B193" s="61">
        <f>SUM(B163:B192)</f>
        <v>9633500</v>
      </c>
      <c r="C193" s="61">
        <f>SUM(C163:C192)</f>
        <v>10689100</v>
      </c>
      <c r="D193" s="265"/>
      <c r="E193" s="438" t="s">
        <v>3028</v>
      </c>
      <c r="F193" s="210">
        <f>SUM(F163:F192)</f>
        <v>10666800</v>
      </c>
      <c r="G193" s="198">
        <f>IF(C193=F193,0,IF(C193=0,100,(F193-C193)/C193*100))</f>
        <v>-0.20862373820059688</v>
      </c>
      <c r="H193" s="210">
        <f>SUM(H163:H192)</f>
        <v>10909100</v>
      </c>
      <c r="I193" s="198">
        <f>IF(F193=H193,0,IF(F193=0,100,(H193-F193)/F193*100))</f>
        <v>2.2715341058236773</v>
      </c>
      <c r="J193" s="210">
        <f t="shared" ref="J193:R193" si="155">SUM(J163:J192)</f>
        <v>11447000</v>
      </c>
      <c r="K193" s="61">
        <f t="shared" si="155"/>
        <v>12040900</v>
      </c>
      <c r="L193" s="61">
        <f t="shared" si="155"/>
        <v>12644400</v>
      </c>
      <c r="M193" s="61">
        <f t="shared" si="155"/>
        <v>13271900</v>
      </c>
      <c r="N193" s="61">
        <f t="shared" si="155"/>
        <v>13977900</v>
      </c>
      <c r="O193" s="61">
        <f t="shared" si="155"/>
        <v>14695200</v>
      </c>
      <c r="P193" s="61">
        <f t="shared" si="155"/>
        <v>15517900</v>
      </c>
      <c r="Q193" s="61">
        <f t="shared" si="155"/>
        <v>16111800</v>
      </c>
      <c r="R193" s="126">
        <f t="shared" si="155"/>
        <v>16733900</v>
      </c>
    </row>
    <row r="194" spans="1:18" s="93" customFormat="1" x14ac:dyDescent="0.2">
      <c r="A194" s="119"/>
      <c r="B194" s="39"/>
      <c r="C194" s="39"/>
      <c r="D194" s="265"/>
      <c r="E194" s="125"/>
      <c r="F194" s="207"/>
      <c r="G194" s="152"/>
      <c r="H194" s="207"/>
      <c r="I194" s="152"/>
      <c r="J194" s="209"/>
      <c r="K194" s="39"/>
      <c r="L194" s="39"/>
      <c r="M194" s="39"/>
      <c r="N194" s="39"/>
      <c r="O194" s="39"/>
      <c r="P194" s="39"/>
      <c r="Q194" s="39"/>
      <c r="R194" s="127"/>
    </row>
    <row r="195" spans="1:18" s="93" customFormat="1" x14ac:dyDescent="0.2">
      <c r="A195" s="119"/>
      <c r="B195" s="39"/>
      <c r="C195" s="39"/>
      <c r="D195" s="265"/>
      <c r="E195" s="158" t="s">
        <v>2578</v>
      </c>
      <c r="F195" s="207"/>
      <c r="G195" s="152"/>
      <c r="H195" s="207"/>
      <c r="I195" s="152"/>
      <c r="J195" s="209"/>
      <c r="K195" s="39"/>
      <c r="L195" s="39"/>
      <c r="M195" s="39"/>
      <c r="N195" s="39"/>
      <c r="O195" s="39"/>
      <c r="P195" s="39"/>
      <c r="Q195" s="39"/>
      <c r="R195" s="127"/>
    </row>
    <row r="196" spans="1:18" s="93" customFormat="1" x14ac:dyDescent="0.2">
      <c r="A196" s="119"/>
      <c r="B196" s="156"/>
      <c r="C196" s="39"/>
      <c r="D196" s="2532"/>
      <c r="E196" s="158"/>
      <c r="F196" s="207"/>
      <c r="G196" s="152"/>
      <c r="H196" s="209"/>
      <c r="I196" s="152"/>
      <c r="J196" s="209"/>
      <c r="K196" s="39"/>
      <c r="L196" s="39"/>
      <c r="M196" s="39"/>
      <c r="N196" s="39"/>
      <c r="O196" s="39"/>
      <c r="P196" s="39"/>
      <c r="Q196" s="39"/>
      <c r="R196" s="127"/>
    </row>
    <row r="197" spans="1:18" s="93" customFormat="1" x14ac:dyDescent="0.2">
      <c r="A197" s="119"/>
      <c r="B197" s="156"/>
      <c r="C197" s="39"/>
      <c r="D197" s="511"/>
      <c r="E197" s="505" t="s">
        <v>668</v>
      </c>
      <c r="F197" s="209"/>
      <c r="G197" s="152"/>
      <c r="H197" s="209"/>
      <c r="I197" s="152"/>
      <c r="J197" s="209"/>
      <c r="K197" s="39"/>
      <c r="L197" s="39"/>
      <c r="M197" s="39"/>
      <c r="N197" s="39"/>
      <c r="O197" s="39"/>
      <c r="P197" s="39"/>
      <c r="Q197" s="39"/>
      <c r="R197" s="127"/>
    </row>
    <row r="198" spans="1:18" s="93" customFormat="1" x14ac:dyDescent="0.2">
      <c r="A198" s="119">
        <v>165100</v>
      </c>
      <c r="B198" s="39">
        <v>218600</v>
      </c>
      <c r="C198" s="39">
        <v>263400</v>
      </c>
      <c r="D198" s="394" t="s">
        <v>1604</v>
      </c>
      <c r="E198" s="1042" t="s">
        <v>1460</v>
      </c>
      <c r="F198" s="209">
        <f>278000+20000</f>
        <v>298000</v>
      </c>
      <c r="G198" s="152">
        <f t="shared" ref="G198:G204" si="156">IF(C198=F198,0,IF(C198=0,100,(F198-C198)/C198*100))</f>
        <v>13.13591495823842</v>
      </c>
      <c r="H198" s="209">
        <v>332000</v>
      </c>
      <c r="I198" s="152">
        <f t="shared" ref="I198:I204" si="157">IF(F198=H198,0,IF(F198=0,100,(H198-F198)/F198*100))</f>
        <v>11.409395973154362</v>
      </c>
      <c r="J198" s="209">
        <f>ROUNDUP(H198+(H198*Assumptions!G$6),-2)</f>
        <v>342000</v>
      </c>
      <c r="K198" s="207">
        <f>ROUNDUP(J198+(J198*Assumptions!H$6),-2)</f>
        <v>352300</v>
      </c>
      <c r="L198" s="39">
        <f>ROUNDUP(K198+(K198*Assumptions!I$6),-2)</f>
        <v>362900</v>
      </c>
      <c r="M198" s="39">
        <f>ROUNDUP(L198+(L198*Assumptions!J$6),-2)</f>
        <v>373800</v>
      </c>
      <c r="N198" s="39">
        <f>ROUNDUP(M198+(M198*Assumptions!K$6),-2)</f>
        <v>385100</v>
      </c>
      <c r="O198" s="39">
        <f>ROUNDUP(N198+(N198*Assumptions!L$6),-2)</f>
        <v>396700</v>
      </c>
      <c r="P198" s="39">
        <f>ROUNDUP(O198+(O198*Assumptions!M$6),-2)</f>
        <v>408700</v>
      </c>
      <c r="Q198" s="207">
        <f>ROUNDUP(P198+(P198*Assumptions!N$6),-2)</f>
        <v>421000</v>
      </c>
      <c r="R198" s="208">
        <f>ROUNDUP(Q198+(Q198*Assumptions!O$6),-2)</f>
        <v>433700</v>
      </c>
    </row>
    <row r="199" spans="1:18" s="93" customFormat="1" x14ac:dyDescent="0.2">
      <c r="A199" s="80">
        <v>12100</v>
      </c>
      <c r="B199" s="39">
        <v>14300</v>
      </c>
      <c r="C199" s="39">
        <v>-9400</v>
      </c>
      <c r="D199" s="394" t="s">
        <v>1605</v>
      </c>
      <c r="E199" s="1156" t="s">
        <v>4383</v>
      </c>
      <c r="F199" s="209">
        <f>13000+10000</f>
        <v>23000</v>
      </c>
      <c r="G199" s="152">
        <f t="shared" si="156"/>
        <v>-344.68085106382978</v>
      </c>
      <c r="H199" s="209">
        <v>13400</v>
      </c>
      <c r="I199" s="152">
        <f t="shared" si="157"/>
        <v>-41.739130434782609</v>
      </c>
      <c r="J199" s="209">
        <f>ROUNDUP(H199+(H199*Assumptions!G$6),-2)</f>
        <v>13900</v>
      </c>
      <c r="K199" s="207">
        <f>ROUNDUP(J199+(J199*Assumptions!H$6),-2)</f>
        <v>14400</v>
      </c>
      <c r="L199" s="39">
        <f>ROUNDUP(K199+(K199*Assumptions!I$6),-2)</f>
        <v>14900</v>
      </c>
      <c r="M199" s="39">
        <f>ROUNDUP(L199+(L199*Assumptions!J$6),-2)</f>
        <v>15400</v>
      </c>
      <c r="N199" s="39">
        <f>ROUNDUP(M199+(M199*Assumptions!K$6),-2)</f>
        <v>15900</v>
      </c>
      <c r="O199" s="39">
        <f>ROUNDUP(N199+(N199*Assumptions!L$6),-2)</f>
        <v>16400</v>
      </c>
      <c r="P199" s="39">
        <f>ROUNDUP(O199+(O199*Assumptions!M$6),-2)</f>
        <v>16900</v>
      </c>
      <c r="Q199" s="207">
        <f>ROUNDUP(P199+(P199*Assumptions!N$6),-2)</f>
        <v>17500</v>
      </c>
      <c r="R199" s="208">
        <f>ROUNDUP(Q199+(Q199*Assumptions!O$6),-2)</f>
        <v>18100</v>
      </c>
    </row>
    <row r="200" spans="1:18" s="93" customFormat="1" x14ac:dyDescent="0.2">
      <c r="A200" s="80">
        <v>-39100</v>
      </c>
      <c r="B200" s="39">
        <v>2400</v>
      </c>
      <c r="C200" s="39">
        <v>7400</v>
      </c>
      <c r="D200" s="394" t="s">
        <v>1039</v>
      </c>
      <c r="E200" s="1156" t="s">
        <v>4384</v>
      </c>
      <c r="F200" s="209">
        <v>3000</v>
      </c>
      <c r="G200" s="152">
        <f t="shared" si="156"/>
        <v>-59.45945945945946</v>
      </c>
      <c r="H200" s="209">
        <v>3100</v>
      </c>
      <c r="I200" s="152">
        <f t="shared" si="157"/>
        <v>3.3333333333333335</v>
      </c>
      <c r="J200" s="209">
        <f>ROUNDUP(H200+(H200*Assumptions!G$6),-2)</f>
        <v>3200</v>
      </c>
      <c r="K200" s="207">
        <f>ROUNDUP(J200+(J200*Assumptions!H$6),-2)</f>
        <v>3300</v>
      </c>
      <c r="L200" s="39">
        <f>ROUNDUP(K200+(K200*Assumptions!I$6),-2)</f>
        <v>3400</v>
      </c>
      <c r="M200" s="39">
        <f>ROUNDUP(L200+(L200*Assumptions!J$6),-2)</f>
        <v>3600</v>
      </c>
      <c r="N200" s="39">
        <f>ROUNDUP(M200+(M200*Assumptions!K$6),-2)</f>
        <v>3800</v>
      </c>
      <c r="O200" s="39">
        <f>ROUNDUP(N200+(N200*Assumptions!L$6),-2)</f>
        <v>4000</v>
      </c>
      <c r="P200" s="39">
        <f>ROUNDUP(O200+(O200*Assumptions!M$6),-2)</f>
        <v>4200</v>
      </c>
      <c r="Q200" s="207">
        <f>ROUNDUP(P200+(P200*Assumptions!N$6),-2)</f>
        <v>4400</v>
      </c>
      <c r="R200" s="208">
        <f>ROUNDUP(Q200+(Q200*Assumptions!O$6),-2)</f>
        <v>4600</v>
      </c>
    </row>
    <row r="201" spans="1:18" s="93" customFormat="1" x14ac:dyDescent="0.2">
      <c r="A201" s="80">
        <v>-16700</v>
      </c>
      <c r="B201" s="39">
        <v>30900</v>
      </c>
      <c r="C201" s="39">
        <v>-17800</v>
      </c>
      <c r="D201" s="394" t="s">
        <v>1040</v>
      </c>
      <c r="E201" s="1156" t="s">
        <v>4385</v>
      </c>
      <c r="F201" s="209">
        <v>2000</v>
      </c>
      <c r="G201" s="152">
        <f t="shared" si="156"/>
        <v>-111.23595505617978</v>
      </c>
      <c r="H201" s="209">
        <v>2100</v>
      </c>
      <c r="I201" s="152">
        <f t="shared" si="157"/>
        <v>5</v>
      </c>
      <c r="J201" s="209">
        <f>ROUNDUP(H201+(H201*Assumptions!G$6),-2)</f>
        <v>2200</v>
      </c>
      <c r="K201" s="207">
        <f>ROUNDUP(J201+(J201*Assumptions!H$6),-2)</f>
        <v>2300</v>
      </c>
      <c r="L201" s="39">
        <f>ROUNDUP(K201+(K201*Assumptions!I$6),-2)</f>
        <v>2400</v>
      </c>
      <c r="M201" s="39">
        <f>ROUNDUP(L201+(L201*Assumptions!J$6),-2)</f>
        <v>2500</v>
      </c>
      <c r="N201" s="39">
        <f>ROUNDUP(M201+(M201*Assumptions!K$6),-2)</f>
        <v>2600</v>
      </c>
      <c r="O201" s="39">
        <f>ROUNDUP(N201+(N201*Assumptions!L$6),-2)</f>
        <v>2700</v>
      </c>
      <c r="P201" s="39">
        <f>ROUNDUP(O201+(O201*Assumptions!M$6),-2)</f>
        <v>2800</v>
      </c>
      <c r="Q201" s="207">
        <f>ROUNDUP(P201+(P201*Assumptions!N$6),-2)</f>
        <v>2900</v>
      </c>
      <c r="R201" s="208">
        <f>ROUNDUP(Q201+(Q201*Assumptions!O$6),-2)</f>
        <v>3000</v>
      </c>
    </row>
    <row r="202" spans="1:18" s="93" customFormat="1" x14ac:dyDescent="0.2">
      <c r="A202" s="80">
        <v>5500</v>
      </c>
      <c r="B202" s="39">
        <v>5600</v>
      </c>
      <c r="C202" s="39">
        <v>5700</v>
      </c>
      <c r="D202" s="394" t="s">
        <v>2390</v>
      </c>
      <c r="E202" s="1156" t="s">
        <v>4386</v>
      </c>
      <c r="F202" s="209">
        <v>0</v>
      </c>
      <c r="G202" s="152">
        <f t="shared" si="156"/>
        <v>-100</v>
      </c>
      <c r="H202" s="209">
        <v>0</v>
      </c>
      <c r="I202" s="152">
        <f t="shared" si="157"/>
        <v>0</v>
      </c>
      <c r="J202" s="209">
        <f>ROUNDUP(H202+(H202*Assumptions!G$6),-2)</f>
        <v>0</v>
      </c>
      <c r="K202" s="207">
        <f>ROUNDUP(J202+(J202*Assumptions!H$6),-2)</f>
        <v>0</v>
      </c>
      <c r="L202" s="39">
        <f>ROUNDUP(K202+(K202*Assumptions!I$6),-2)</f>
        <v>0</v>
      </c>
      <c r="M202" s="39">
        <f>ROUNDUP(L202+(L202*Assumptions!J$6),-2)</f>
        <v>0</v>
      </c>
      <c r="N202" s="39">
        <f>ROUNDUP(M202+(M202*Assumptions!K$6),-2)</f>
        <v>0</v>
      </c>
      <c r="O202" s="39">
        <f>ROUNDUP(N202+(N202*Assumptions!L$6),-2)</f>
        <v>0</v>
      </c>
      <c r="P202" s="39">
        <f>ROUNDUP(O202+(O202*Assumptions!M$6),-2)</f>
        <v>0</v>
      </c>
      <c r="Q202" s="207">
        <f>ROUNDUP(P202+(P202*Assumptions!N$6),-2)</f>
        <v>0</v>
      </c>
      <c r="R202" s="208">
        <f>ROUNDUP(Q202+(Q202*Assumptions!O$6),-2)</f>
        <v>0</v>
      </c>
    </row>
    <row r="203" spans="1:18" s="93" customFormat="1" x14ac:dyDescent="0.2">
      <c r="A203" s="119">
        <v>77500</v>
      </c>
      <c r="B203" s="156">
        <v>0</v>
      </c>
      <c r="C203" s="39">
        <v>6400</v>
      </c>
      <c r="D203" s="394" t="s">
        <v>541</v>
      </c>
      <c r="E203" s="1042" t="s">
        <v>3974</v>
      </c>
      <c r="F203" s="209">
        <v>5000</v>
      </c>
      <c r="G203" s="152">
        <f>IF(C203=F203,0,IF(C203=0,100,(F203-C203)/C203*100))</f>
        <v>-21.875</v>
      </c>
      <c r="H203" s="209">
        <v>0</v>
      </c>
      <c r="I203" s="152">
        <f>IF(F203=H203,0,IF(F203=0,100,(H203-F203)/F203*100))</f>
        <v>-100</v>
      </c>
      <c r="J203" s="209">
        <f>ROUNDUP(H203+(H203*Assumptions!G$6),-2)</f>
        <v>0</v>
      </c>
      <c r="K203" s="39">
        <v>40000</v>
      </c>
      <c r="L203" s="39">
        <v>0</v>
      </c>
      <c r="M203" s="39">
        <f>ROUNDUP(L203+(L203*Assumptions!J$6),-2)</f>
        <v>0</v>
      </c>
      <c r="N203" s="39">
        <f>ROUNDUP(M203+(M203*Assumptions!K$6),-2)</f>
        <v>0</v>
      </c>
      <c r="O203" s="39">
        <f>ROUNDUP(N203+(N203*Assumptions!L$6),-2)</f>
        <v>0</v>
      </c>
      <c r="P203" s="39">
        <v>50000</v>
      </c>
      <c r="Q203" s="39">
        <v>0</v>
      </c>
      <c r="R203" s="127">
        <f>ROUNDUP(Q203+(Q203*Assumptions!O$6),-2)</f>
        <v>0</v>
      </c>
    </row>
    <row r="204" spans="1:18" s="93" customFormat="1" x14ac:dyDescent="0.2">
      <c r="A204" s="119">
        <v>14500</v>
      </c>
      <c r="B204" s="39">
        <v>15000</v>
      </c>
      <c r="C204" s="39">
        <v>8000</v>
      </c>
      <c r="D204" s="394" t="s">
        <v>1128</v>
      </c>
      <c r="E204" s="425" t="s">
        <v>623</v>
      </c>
      <c r="F204" s="209">
        <v>8300</v>
      </c>
      <c r="G204" s="152">
        <f t="shared" si="156"/>
        <v>3.75</v>
      </c>
      <c r="H204" s="209">
        <v>8300</v>
      </c>
      <c r="I204" s="152">
        <f t="shared" si="157"/>
        <v>0</v>
      </c>
      <c r="J204" s="209">
        <f>ROUNDUP(H204+(H204*Assumptions!G$6),-2)</f>
        <v>8600</v>
      </c>
      <c r="K204" s="207">
        <f>ROUNDUP(J204+(J204*Assumptions!H$6),-2)</f>
        <v>8900</v>
      </c>
      <c r="L204" s="39">
        <f>ROUNDUP(K204+(K204*Assumptions!I$6),-2)</f>
        <v>9200</v>
      </c>
      <c r="M204" s="39">
        <f>ROUNDUP(L204+(L204*Assumptions!J$6),-2)</f>
        <v>9500</v>
      </c>
      <c r="N204" s="39">
        <f>ROUNDUP(M204+(M204*Assumptions!K$6),-2)</f>
        <v>9800</v>
      </c>
      <c r="O204" s="39">
        <f>ROUNDUP(N204+(N204*Assumptions!L$6),-2)</f>
        <v>10100</v>
      </c>
      <c r="P204" s="39">
        <f>ROUNDUP(O204+(O204*Assumptions!M$6),-2)</f>
        <v>10500</v>
      </c>
      <c r="Q204" s="207">
        <f>ROUNDUP(P204+(P204*Assumptions!N$6),-2)</f>
        <v>10900</v>
      </c>
      <c r="R204" s="208">
        <f>ROUNDUP(Q204+(Q204*Assumptions!O$6),-2)</f>
        <v>11300</v>
      </c>
    </row>
    <row r="205" spans="1:18" s="93" customFormat="1" x14ac:dyDescent="0.2">
      <c r="A205" s="119"/>
      <c r="B205" s="156"/>
      <c r="C205" s="39"/>
      <c r="D205" s="1381"/>
      <c r="E205" s="1042"/>
      <c r="F205" s="39"/>
      <c r="G205" s="152"/>
      <c r="H205" s="110"/>
      <c r="I205" s="152"/>
      <c r="J205" s="39"/>
      <c r="K205" s="39"/>
      <c r="L205" s="39"/>
      <c r="M205" s="39"/>
      <c r="N205" s="39"/>
      <c r="O205" s="39"/>
      <c r="P205" s="39"/>
      <c r="Q205" s="39"/>
      <c r="R205" s="127"/>
    </row>
    <row r="206" spans="1:18" s="93" customFormat="1" x14ac:dyDescent="0.2">
      <c r="A206" s="119"/>
      <c r="B206" s="156"/>
      <c r="C206" s="39"/>
      <c r="D206" s="2532"/>
      <c r="E206" s="911" t="s">
        <v>1216</v>
      </c>
      <c r="F206" s="39"/>
      <c r="G206" s="152"/>
      <c r="H206" s="110"/>
      <c r="I206" s="152"/>
      <c r="J206" s="39"/>
      <c r="K206" s="39"/>
      <c r="L206" s="39"/>
      <c r="M206" s="39"/>
      <c r="N206" s="39"/>
      <c r="O206" s="39"/>
      <c r="P206" s="39"/>
      <c r="Q206" s="39"/>
      <c r="R206" s="127"/>
    </row>
    <row r="207" spans="1:18" s="93" customFormat="1" ht="13.5" thickBot="1" x14ac:dyDescent="0.25">
      <c r="A207" s="189"/>
      <c r="B207" s="183"/>
      <c r="C207" s="74"/>
      <c r="D207" s="2533"/>
      <c r="E207" s="912"/>
      <c r="F207" s="74"/>
      <c r="G207" s="154"/>
      <c r="H207" s="192"/>
      <c r="I207" s="154"/>
      <c r="J207" s="74"/>
      <c r="K207" s="74"/>
      <c r="L207" s="74"/>
      <c r="M207" s="74"/>
      <c r="N207" s="74"/>
      <c r="O207" s="74"/>
      <c r="P207" s="74"/>
      <c r="Q207" s="74"/>
      <c r="R207" s="182"/>
    </row>
    <row r="208" spans="1:18" s="100" customFormat="1" ht="18.75" customHeight="1" thickTop="1" thickBot="1" x14ac:dyDescent="0.3">
      <c r="A208" s="2758" t="s">
        <v>6214</v>
      </c>
      <c r="B208" s="2759"/>
      <c r="C208" s="2759"/>
      <c r="D208" s="2759"/>
      <c r="E208" s="2759"/>
      <c r="F208" s="2759"/>
      <c r="G208" s="2759"/>
      <c r="H208" s="2759"/>
      <c r="I208" s="2759"/>
      <c r="J208" s="2759"/>
      <c r="K208" s="2759"/>
      <c r="L208" s="2759"/>
      <c r="M208" s="2759"/>
      <c r="N208" s="2759"/>
      <c r="O208" s="2759"/>
      <c r="P208" s="2759"/>
      <c r="Q208" s="2759"/>
      <c r="R208" s="2760"/>
    </row>
    <row r="209" spans="1:18" s="52" customFormat="1" x14ac:dyDescent="0.2">
      <c r="A209" s="50" t="str">
        <f t="shared" ref="A209:C210" si="158">A2</f>
        <v>ACTUAL</v>
      </c>
      <c r="B209" s="428" t="str">
        <f t="shared" si="158"/>
        <v>ACTUAL</v>
      </c>
      <c r="C209" s="428" t="str">
        <f t="shared" si="158"/>
        <v>ACTUAL</v>
      </c>
      <c r="D209" s="592" t="s">
        <v>3094</v>
      </c>
      <c r="E209" s="2536" t="s">
        <v>2626</v>
      </c>
      <c r="F209" s="2761" t="str">
        <f t="shared" ref="F209:R209" si="159">F2</f>
        <v>ESTIMATE</v>
      </c>
      <c r="G209" s="2762">
        <f t="shared" si="159"/>
        <v>0</v>
      </c>
      <c r="H209" s="2762">
        <f t="shared" si="159"/>
        <v>0</v>
      </c>
      <c r="I209" s="2762">
        <f t="shared" si="159"/>
        <v>0</v>
      </c>
      <c r="J209" s="2762">
        <f t="shared" si="159"/>
        <v>0</v>
      </c>
      <c r="K209" s="2762">
        <f t="shared" si="159"/>
        <v>0</v>
      </c>
      <c r="L209" s="2762">
        <f t="shared" si="159"/>
        <v>0</v>
      </c>
      <c r="M209" s="2762">
        <f t="shared" si="159"/>
        <v>0</v>
      </c>
      <c r="N209" s="2762">
        <f t="shared" si="159"/>
        <v>0</v>
      </c>
      <c r="O209" s="2762">
        <f t="shared" si="159"/>
        <v>0</v>
      </c>
      <c r="P209" s="2762">
        <f t="shared" si="159"/>
        <v>0</v>
      </c>
      <c r="Q209" s="2762">
        <f t="shared" si="159"/>
        <v>0</v>
      </c>
      <c r="R209" s="2763">
        <f t="shared" si="159"/>
        <v>0</v>
      </c>
    </row>
    <row r="210" spans="1:18" s="29" customFormat="1" ht="13.5" customHeight="1" thickBot="1" x14ac:dyDescent="0.25">
      <c r="A210" s="230" t="str">
        <f t="shared" si="158"/>
        <v>2011/12</v>
      </c>
      <c r="B210" s="240" t="str">
        <f t="shared" si="158"/>
        <v>2012/13</v>
      </c>
      <c r="C210" s="240" t="str">
        <f t="shared" si="158"/>
        <v>2013/14</v>
      </c>
      <c r="D210" s="429" t="s">
        <v>3095</v>
      </c>
      <c r="E210" s="48"/>
      <c r="F210" s="429" t="str">
        <f t="shared" ref="F210:R210" si="160">F3</f>
        <v>2014/15</v>
      </c>
      <c r="G210" s="56" t="str">
        <f t="shared" si="160"/>
        <v xml:space="preserve">% </v>
      </c>
      <c r="H210" s="240" t="str">
        <f t="shared" si="160"/>
        <v>2015/16</v>
      </c>
      <c r="I210" s="343" t="str">
        <f t="shared" si="160"/>
        <v xml:space="preserve">% </v>
      </c>
      <c r="J210" s="240" t="str">
        <f t="shared" si="160"/>
        <v>2016/17</v>
      </c>
      <c r="K210" s="240" t="str">
        <f t="shared" si="160"/>
        <v>2017/18</v>
      </c>
      <c r="L210" s="240" t="str">
        <f t="shared" si="160"/>
        <v>2018/19</v>
      </c>
      <c r="M210" s="240" t="str">
        <f t="shared" si="160"/>
        <v>2019/20</v>
      </c>
      <c r="N210" s="240" t="str">
        <f t="shared" si="160"/>
        <v>2020/21</v>
      </c>
      <c r="O210" s="240" t="str">
        <f t="shared" si="160"/>
        <v>2021/22</v>
      </c>
      <c r="P210" s="240" t="str">
        <f t="shared" si="160"/>
        <v>2022/23</v>
      </c>
      <c r="Q210" s="240" t="str">
        <f t="shared" si="160"/>
        <v>2023/24</v>
      </c>
      <c r="R210" s="635" t="str">
        <f t="shared" si="160"/>
        <v>2024/25</v>
      </c>
    </row>
    <row r="211" spans="1:18" s="29" customFormat="1" ht="13.5" customHeight="1" x14ac:dyDescent="0.2">
      <c r="A211" s="295"/>
      <c r="B211" s="611"/>
      <c r="C211" s="609"/>
      <c r="D211" s="611"/>
      <c r="E211" s="28"/>
      <c r="F211" s="609"/>
      <c r="G211" s="361"/>
      <c r="H211" s="609"/>
      <c r="I211" s="2402"/>
      <c r="J211" s="609"/>
      <c r="K211" s="609"/>
      <c r="L211" s="609"/>
      <c r="M211" s="609"/>
      <c r="N211" s="609"/>
      <c r="O211" s="609"/>
      <c r="P211" s="609"/>
      <c r="Q211" s="609"/>
      <c r="R211" s="610"/>
    </row>
    <row r="212" spans="1:18" s="93" customFormat="1" x14ac:dyDescent="0.2">
      <c r="A212" s="119"/>
      <c r="B212" s="156"/>
      <c r="C212" s="39"/>
      <c r="D212" s="2532"/>
      <c r="E212" s="424" t="s">
        <v>2153</v>
      </c>
      <c r="F212" s="39"/>
      <c r="G212" s="152"/>
      <c r="H212" s="39"/>
      <c r="I212" s="152"/>
      <c r="J212" s="39"/>
      <c r="K212" s="39"/>
      <c r="L212" s="39"/>
      <c r="M212" s="39"/>
      <c r="N212" s="39"/>
      <c r="O212" s="39"/>
      <c r="P212" s="39"/>
      <c r="Q212" s="39"/>
      <c r="R212" s="127"/>
    </row>
    <row r="213" spans="1:18" s="93" customFormat="1" x14ac:dyDescent="0.2">
      <c r="A213" s="119"/>
      <c r="B213" s="39"/>
      <c r="C213" s="39"/>
      <c r="D213" s="395"/>
      <c r="E213" s="1566"/>
      <c r="F213" s="209"/>
      <c r="G213" s="152"/>
      <c r="H213" s="209"/>
      <c r="I213" s="152"/>
      <c r="J213" s="209"/>
      <c r="K213" s="207"/>
      <c r="L213" s="39"/>
      <c r="M213" s="39"/>
      <c r="N213" s="39"/>
      <c r="O213" s="39"/>
      <c r="P213" s="39"/>
      <c r="Q213" s="207"/>
      <c r="R213" s="208"/>
    </row>
    <row r="214" spans="1:18" s="93" customFormat="1" x14ac:dyDescent="0.2">
      <c r="A214" s="119"/>
      <c r="B214" s="39"/>
      <c r="C214" s="39"/>
      <c r="D214" s="503"/>
      <c r="E214" s="1392" t="s">
        <v>4189</v>
      </c>
      <c r="F214" s="209"/>
      <c r="G214" s="152"/>
      <c r="H214" s="209"/>
      <c r="I214" s="152"/>
      <c r="J214" s="209"/>
      <c r="K214" s="39"/>
      <c r="L214" s="39"/>
      <c r="M214" s="39"/>
      <c r="N214" s="39"/>
      <c r="O214" s="39"/>
      <c r="P214" s="39"/>
      <c r="Q214" s="39"/>
      <c r="R214" s="127"/>
    </row>
    <row r="215" spans="1:18" s="93" customFormat="1" x14ac:dyDescent="0.2">
      <c r="A215" s="119">
        <v>88300</v>
      </c>
      <c r="B215" s="39">
        <v>97000</v>
      </c>
      <c r="C215" s="39">
        <v>98100</v>
      </c>
      <c r="D215" s="394" t="s">
        <v>2902</v>
      </c>
      <c r="E215" s="509" t="s">
        <v>2129</v>
      </c>
      <c r="F215" s="209">
        <v>98000</v>
      </c>
      <c r="G215" s="152">
        <f t="shared" ref="G215:G223" si="161">IF(C215=F215,0,IF(C215=0,100,(F215-C215)/C215*100))</f>
        <v>-0.10193679918450561</v>
      </c>
      <c r="H215" s="209">
        <v>101000</v>
      </c>
      <c r="I215" s="152">
        <f t="shared" ref="I215:I231" si="162">IF(F215=H215,0,IF(F215=0,100,(H215-F215)/F215*100))</f>
        <v>3.0612244897959182</v>
      </c>
      <c r="J215" s="209">
        <f>ROUNDUP(H215+(H215*Assumptions!G$6),-2)</f>
        <v>104100</v>
      </c>
      <c r="K215" s="39">
        <f>ROUNDUP(J215+(J215*Assumptions!H$6),-2)</f>
        <v>107300</v>
      </c>
      <c r="L215" s="39">
        <f>ROUNDUP(K215+(K215*Assumptions!I$6),-2)</f>
        <v>110600</v>
      </c>
      <c r="M215" s="39">
        <f>ROUNDUP(L215+(L215*Assumptions!J$6),-2)</f>
        <v>114000</v>
      </c>
      <c r="N215" s="39">
        <f>ROUNDUP(M215+(M215*Assumptions!K$6),-2)</f>
        <v>117500</v>
      </c>
      <c r="O215" s="39">
        <f>ROUNDUP(N215+(N215*Assumptions!L$6),-2)</f>
        <v>121100</v>
      </c>
      <c r="P215" s="39">
        <f>ROUNDUP(O215+(O215*Assumptions!M$6),-2)</f>
        <v>124800</v>
      </c>
      <c r="Q215" s="39">
        <f>ROUNDUP(P215+(P215*Assumptions!N$6),-2)</f>
        <v>128600</v>
      </c>
      <c r="R215" s="127">
        <f>ROUNDUP(Q215+(Q215*Assumptions!O$6),-2)</f>
        <v>132500</v>
      </c>
    </row>
    <row r="216" spans="1:18" s="93" customFormat="1" x14ac:dyDescent="0.2">
      <c r="A216" s="119">
        <v>4800</v>
      </c>
      <c r="B216" s="39">
        <v>2400</v>
      </c>
      <c r="C216" s="39">
        <v>2800</v>
      </c>
      <c r="D216" s="394" t="s">
        <v>2903</v>
      </c>
      <c r="E216" s="509" t="s">
        <v>3070</v>
      </c>
      <c r="F216" s="209">
        <v>4500</v>
      </c>
      <c r="G216" s="152">
        <f t="shared" si="161"/>
        <v>60.714285714285708</v>
      </c>
      <c r="H216" s="209">
        <v>4500</v>
      </c>
      <c r="I216" s="152">
        <f t="shared" si="162"/>
        <v>0</v>
      </c>
      <c r="J216" s="209">
        <f>ROUNDUP(H216+(H216*Assumptions!G$6),-2)</f>
        <v>4700</v>
      </c>
      <c r="K216" s="39">
        <f>ROUNDUP(J216+(J216*Assumptions!H$6),-2)</f>
        <v>4900</v>
      </c>
      <c r="L216" s="39">
        <f>ROUNDUP(K216+(K216*Assumptions!I$6),-2)</f>
        <v>5100</v>
      </c>
      <c r="M216" s="39">
        <f>ROUNDUP(L216+(L216*Assumptions!J$6),-2)</f>
        <v>5300</v>
      </c>
      <c r="N216" s="39">
        <f>ROUNDUP(M216+(M216*Assumptions!K$6),-2)</f>
        <v>5500</v>
      </c>
      <c r="O216" s="39">
        <f>ROUNDUP(N216+(N216*Assumptions!L$6),-2)</f>
        <v>5700</v>
      </c>
      <c r="P216" s="39">
        <f>ROUNDUP(O216+(O216*Assumptions!M$6),-2)</f>
        <v>5900</v>
      </c>
      <c r="Q216" s="39">
        <f>ROUNDUP(P216+(P216*Assumptions!N$6),-2)</f>
        <v>6100</v>
      </c>
      <c r="R216" s="127">
        <f>ROUNDUP(Q216+(Q216*Assumptions!O$6),-2)</f>
        <v>6300</v>
      </c>
    </row>
    <row r="217" spans="1:18" s="93" customFormat="1" x14ac:dyDescent="0.2">
      <c r="A217" s="119">
        <v>6300</v>
      </c>
      <c r="B217" s="39">
        <v>3400</v>
      </c>
      <c r="C217" s="39">
        <v>9500</v>
      </c>
      <c r="D217" s="394" t="s">
        <v>1872</v>
      </c>
      <c r="E217" s="509" t="s">
        <v>2868</v>
      </c>
      <c r="F217" s="209">
        <f>7000+7000</f>
        <v>14000</v>
      </c>
      <c r="G217" s="152">
        <f t="shared" si="161"/>
        <v>47.368421052631575</v>
      </c>
      <c r="H217" s="209">
        <v>12000</v>
      </c>
      <c r="I217" s="152">
        <f t="shared" si="162"/>
        <v>-14.285714285714285</v>
      </c>
      <c r="J217" s="209">
        <f>ROUNDUP(H217+(H217*Assumptions!G$6),-2)</f>
        <v>12400</v>
      </c>
      <c r="K217" s="39">
        <f>ROUNDUP(J217+(J217*Assumptions!H$6),-2)</f>
        <v>12800</v>
      </c>
      <c r="L217" s="39">
        <f>ROUNDUP(K217+(K217*Assumptions!I$6),-2)</f>
        <v>13200</v>
      </c>
      <c r="M217" s="39">
        <f>ROUNDUP(L217+(L217*Assumptions!J$6),-2)</f>
        <v>13600</v>
      </c>
      <c r="N217" s="39">
        <f>ROUNDUP(M217+(M217*Assumptions!K$6),-2)</f>
        <v>14100</v>
      </c>
      <c r="O217" s="39">
        <f>ROUNDUP(N217+(N217*Assumptions!L$6),-2)</f>
        <v>14600</v>
      </c>
      <c r="P217" s="39">
        <f>ROUNDUP(O217+(O217*Assumptions!M$6),-2)</f>
        <v>15100</v>
      </c>
      <c r="Q217" s="39">
        <f>ROUNDUP(P217+(P217*Assumptions!N$6),-2)</f>
        <v>15600</v>
      </c>
      <c r="R217" s="127">
        <f>ROUNDUP(Q217+(Q217*Assumptions!O$6),-2)</f>
        <v>16100</v>
      </c>
    </row>
    <row r="218" spans="1:18" s="93" customFormat="1" x14ac:dyDescent="0.2">
      <c r="A218" s="119">
        <v>11600</v>
      </c>
      <c r="B218" s="39">
        <v>11800</v>
      </c>
      <c r="C218" s="39">
        <v>11500</v>
      </c>
      <c r="D218" s="394" t="s">
        <v>181</v>
      </c>
      <c r="E218" s="509" t="s">
        <v>930</v>
      </c>
      <c r="F218" s="209">
        <f>12000+2000+6000</f>
        <v>20000</v>
      </c>
      <c r="G218" s="152">
        <f t="shared" si="161"/>
        <v>73.91304347826086</v>
      </c>
      <c r="H218" s="209">
        <v>20000</v>
      </c>
      <c r="I218" s="152">
        <f t="shared" si="162"/>
        <v>0</v>
      </c>
      <c r="J218" s="209">
        <f>ROUNDUP(H218+(H218*Assumptions!G$6),-2)</f>
        <v>20600</v>
      </c>
      <c r="K218" s="39">
        <f>ROUNDUP(J218+(J218*Assumptions!H$6),-2)</f>
        <v>21300</v>
      </c>
      <c r="L218" s="39">
        <f>ROUNDUP(K218+(K218*Assumptions!I$6),-2)</f>
        <v>22000</v>
      </c>
      <c r="M218" s="39">
        <f>ROUNDUP(L218+(L218*Assumptions!J$6),-2)</f>
        <v>22700</v>
      </c>
      <c r="N218" s="39">
        <f>ROUNDUP(M218+(M218*Assumptions!K$6),-2)</f>
        <v>23400</v>
      </c>
      <c r="O218" s="39">
        <f>ROUNDUP(N218+(N218*Assumptions!L$6),-2)</f>
        <v>24200</v>
      </c>
      <c r="P218" s="39">
        <f>ROUNDUP(O218+(O218*Assumptions!M$6),-2)</f>
        <v>25000</v>
      </c>
      <c r="Q218" s="39">
        <f>ROUNDUP(P218+(P218*Assumptions!N$6),-2)</f>
        <v>25800</v>
      </c>
      <c r="R218" s="127">
        <f>ROUNDUP(Q218+(Q218*Assumptions!O$6),-2)</f>
        <v>26600</v>
      </c>
    </row>
    <row r="219" spans="1:18" s="93" customFormat="1" x14ac:dyDescent="0.2">
      <c r="A219" s="119">
        <v>14200</v>
      </c>
      <c r="B219" s="39">
        <v>18400</v>
      </c>
      <c r="C219" s="39">
        <v>19000</v>
      </c>
      <c r="D219" s="394" t="s">
        <v>3384</v>
      </c>
      <c r="E219" s="1042" t="s">
        <v>758</v>
      </c>
      <c r="F219" s="209">
        <v>18000</v>
      </c>
      <c r="G219" s="152">
        <f t="shared" si="161"/>
        <v>-5.2631578947368416</v>
      </c>
      <c r="H219" s="209">
        <v>18000</v>
      </c>
      <c r="I219" s="152">
        <f t="shared" si="162"/>
        <v>0</v>
      </c>
      <c r="J219" s="209">
        <f>ROUNDUP(H219+(H219*Assumptions!G$6),-2)</f>
        <v>18600</v>
      </c>
      <c r="K219" s="39">
        <f>ROUNDUP(J219+(J219*Assumptions!H$6),-2)</f>
        <v>19200</v>
      </c>
      <c r="L219" s="39">
        <f>ROUNDUP(K219+(K219*Assumptions!I$6),-2)</f>
        <v>19800</v>
      </c>
      <c r="M219" s="39">
        <f>ROUNDUP(L219+(L219*Assumptions!J$6),-2)</f>
        <v>20400</v>
      </c>
      <c r="N219" s="39">
        <f>ROUNDUP(M219+(M219*Assumptions!K$6),-2)</f>
        <v>21100</v>
      </c>
      <c r="O219" s="39">
        <f>ROUNDUP(N219+(N219*Assumptions!L$6),-2)</f>
        <v>21800</v>
      </c>
      <c r="P219" s="39">
        <f>ROUNDUP(O219+(O219*Assumptions!M$6),-2)</f>
        <v>22500</v>
      </c>
      <c r="Q219" s="39">
        <f>ROUNDUP(P219+(P219*Assumptions!N$6),-2)</f>
        <v>23200</v>
      </c>
      <c r="R219" s="127">
        <f>ROUNDUP(Q219+(Q219*Assumptions!O$6),-2)</f>
        <v>23900</v>
      </c>
    </row>
    <row r="220" spans="1:18" s="93" customFormat="1" x14ac:dyDescent="0.2">
      <c r="A220" s="119">
        <v>2300</v>
      </c>
      <c r="B220" s="39">
        <v>3600</v>
      </c>
      <c r="C220" s="39">
        <v>5000</v>
      </c>
      <c r="D220" s="394" t="s">
        <v>3385</v>
      </c>
      <c r="E220" s="509" t="s">
        <v>853</v>
      </c>
      <c r="F220" s="209">
        <v>4000</v>
      </c>
      <c r="G220" s="152">
        <f t="shared" si="161"/>
        <v>-20</v>
      </c>
      <c r="H220" s="209">
        <v>4200</v>
      </c>
      <c r="I220" s="152">
        <f t="shared" si="162"/>
        <v>5</v>
      </c>
      <c r="J220" s="209">
        <f>ROUNDUP(H220+(H220*Assumptions!G$6),-2)</f>
        <v>4400</v>
      </c>
      <c r="K220" s="39">
        <f>ROUNDUP(J220+(J220*Assumptions!H$6),-2)</f>
        <v>4600</v>
      </c>
      <c r="L220" s="39">
        <f>ROUNDUP(K220+(K220*Assumptions!I$6),-2)</f>
        <v>4800</v>
      </c>
      <c r="M220" s="39">
        <f>ROUNDUP(L220+(L220*Assumptions!J$6),-2)</f>
        <v>5000</v>
      </c>
      <c r="N220" s="39">
        <f>ROUNDUP(M220+(M220*Assumptions!K$6),-2)</f>
        <v>5200</v>
      </c>
      <c r="O220" s="39">
        <f>ROUNDUP(N220+(N220*Assumptions!L$6),-2)</f>
        <v>5400</v>
      </c>
      <c r="P220" s="39">
        <f>ROUNDUP(O220+(O220*Assumptions!M$6),-2)</f>
        <v>5600</v>
      </c>
      <c r="Q220" s="39">
        <f>ROUNDUP(P220+(P220*Assumptions!N$6),-2)</f>
        <v>5800</v>
      </c>
      <c r="R220" s="127">
        <f>ROUNDUP(Q220+(Q220*Assumptions!O$6),-2)</f>
        <v>6000</v>
      </c>
    </row>
    <row r="221" spans="1:18" s="93" customFormat="1" x14ac:dyDescent="0.2">
      <c r="A221" s="119">
        <v>300</v>
      </c>
      <c r="B221" s="39">
        <v>-100</v>
      </c>
      <c r="C221" s="39">
        <v>4400</v>
      </c>
      <c r="D221" s="394" t="s">
        <v>3383</v>
      </c>
      <c r="E221" s="509" t="s">
        <v>3225</v>
      </c>
      <c r="F221" s="209">
        <f>4500+26000</f>
        <v>30500</v>
      </c>
      <c r="G221" s="152">
        <f t="shared" si="161"/>
        <v>593.18181818181813</v>
      </c>
      <c r="H221" s="209">
        <v>31500</v>
      </c>
      <c r="I221" s="152">
        <f t="shared" si="162"/>
        <v>3.278688524590164</v>
      </c>
      <c r="J221" s="209">
        <f>ROUNDUP(H221+(H221*Assumptions!G$6),-2)</f>
        <v>32500</v>
      </c>
      <c r="K221" s="39">
        <f>ROUNDUP(J221+(J221*Assumptions!H$6),-2)</f>
        <v>33500</v>
      </c>
      <c r="L221" s="39">
        <f>ROUNDUP(K221+(K221*Assumptions!I$6),-2)</f>
        <v>34600</v>
      </c>
      <c r="M221" s="39">
        <f>ROUNDUP(L221+(L221*Assumptions!J$6),-2)</f>
        <v>35700</v>
      </c>
      <c r="N221" s="39">
        <f>ROUNDUP(M221+(M221*Assumptions!K$6),-2)</f>
        <v>36800</v>
      </c>
      <c r="O221" s="39">
        <f>ROUNDUP(N221+(N221*Assumptions!L$6),-2)</f>
        <v>38000</v>
      </c>
      <c r="P221" s="39">
        <f>ROUNDUP(O221+(O221*Assumptions!M$6),-2)</f>
        <v>39200</v>
      </c>
      <c r="Q221" s="39">
        <f>ROUNDUP(P221+(P221*Assumptions!N$6),-2)</f>
        <v>40400</v>
      </c>
      <c r="R221" s="127">
        <f>ROUNDUP(Q221+(Q221*Assumptions!O$6),-2)</f>
        <v>41700</v>
      </c>
    </row>
    <row r="222" spans="1:18" s="93" customFormat="1" x14ac:dyDescent="0.2">
      <c r="A222" s="119">
        <v>20400</v>
      </c>
      <c r="B222" s="39">
        <v>17800</v>
      </c>
      <c r="C222" s="39">
        <v>20800</v>
      </c>
      <c r="D222" s="394" t="s">
        <v>2127</v>
      </c>
      <c r="E222" s="509" t="s">
        <v>1543</v>
      </c>
      <c r="F222" s="209">
        <v>22500</v>
      </c>
      <c r="G222" s="152">
        <f t="shared" si="161"/>
        <v>8.1730769230769234</v>
      </c>
      <c r="H222" s="209">
        <v>24000</v>
      </c>
      <c r="I222" s="152">
        <f t="shared" si="162"/>
        <v>6.666666666666667</v>
      </c>
      <c r="J222" s="209">
        <f>ROUNDUP(H222+(H222*Assumptions!G$6),-2)</f>
        <v>24800</v>
      </c>
      <c r="K222" s="39">
        <f>ROUNDUP(J222+(J222*Assumptions!H$6),-2)</f>
        <v>25600</v>
      </c>
      <c r="L222" s="39">
        <f>ROUNDUP(K222+(K222*Assumptions!I$6),-2)</f>
        <v>26400</v>
      </c>
      <c r="M222" s="39">
        <f>ROUNDUP(L222+(L222*Assumptions!J$6),-2)</f>
        <v>27200</v>
      </c>
      <c r="N222" s="39">
        <f>ROUNDUP(M222+(M222*Assumptions!K$6),-2)</f>
        <v>28100</v>
      </c>
      <c r="O222" s="39">
        <f>ROUNDUP(N222+(N222*Assumptions!L$6),-2)</f>
        <v>29000</v>
      </c>
      <c r="P222" s="39">
        <f>ROUNDUP(O222+(O222*Assumptions!M$6),-2)</f>
        <v>29900</v>
      </c>
      <c r="Q222" s="39">
        <f>ROUNDUP(P222+(P222*Assumptions!N$6),-2)</f>
        <v>30800</v>
      </c>
      <c r="R222" s="127">
        <f>ROUNDUP(Q222+(Q222*Assumptions!O$6),-2)</f>
        <v>31800</v>
      </c>
    </row>
    <row r="223" spans="1:18" s="93" customFormat="1" x14ac:dyDescent="0.2">
      <c r="A223" s="119">
        <v>99300</v>
      </c>
      <c r="B223" s="39">
        <v>105600</v>
      </c>
      <c r="C223" s="39">
        <v>107600</v>
      </c>
      <c r="D223" s="394" t="s">
        <v>53</v>
      </c>
      <c r="E223" s="509" t="s">
        <v>2991</v>
      </c>
      <c r="F223" s="209">
        <f>110000+15000</f>
        <v>125000</v>
      </c>
      <c r="G223" s="152">
        <f t="shared" si="161"/>
        <v>16.171003717472118</v>
      </c>
      <c r="H223" s="209">
        <v>130000</v>
      </c>
      <c r="I223" s="152">
        <f t="shared" si="162"/>
        <v>4</v>
      </c>
      <c r="J223" s="209">
        <f>ROUNDUP(H223+(H223*Assumptions!G$6),-2)</f>
        <v>133900</v>
      </c>
      <c r="K223" s="39">
        <f>ROUNDUP(J223+(J223*Assumptions!H$6),-2)</f>
        <v>138000</v>
      </c>
      <c r="L223" s="39">
        <f>ROUNDUP(K223+(K223*Assumptions!I$6),-2)</f>
        <v>142200</v>
      </c>
      <c r="M223" s="39">
        <f>ROUNDUP(L223+(L223*Assumptions!J$6),-2)</f>
        <v>146500</v>
      </c>
      <c r="N223" s="39">
        <f>ROUNDUP(M223+(M223*Assumptions!K$6),-2)</f>
        <v>150900</v>
      </c>
      <c r="O223" s="39">
        <f>ROUNDUP(N223+(N223*Assumptions!L$6),-2)</f>
        <v>155500</v>
      </c>
      <c r="P223" s="39">
        <f>ROUNDUP(O223+(O223*Assumptions!M$6),-2)</f>
        <v>160200</v>
      </c>
      <c r="Q223" s="39">
        <f>ROUNDUP(P223+(P223*Assumptions!N$6),-2)</f>
        <v>165100</v>
      </c>
      <c r="R223" s="127">
        <f>ROUNDUP(Q223+(Q223*Assumptions!O$6),-2)</f>
        <v>170100</v>
      </c>
    </row>
    <row r="224" spans="1:18" s="93" customFormat="1" x14ac:dyDescent="0.2">
      <c r="A224" s="119">
        <v>17600</v>
      </c>
      <c r="B224" s="39">
        <v>21200</v>
      </c>
      <c r="C224" s="39">
        <v>24800</v>
      </c>
      <c r="D224" s="394" t="s">
        <v>3248</v>
      </c>
      <c r="E224" s="509" t="s">
        <v>1725</v>
      </c>
      <c r="F224" s="209">
        <v>27000</v>
      </c>
      <c r="G224" s="152">
        <f t="shared" ref="G224:G236" si="163">IF(C224=F224,0,IF(C224=0,100,(F224-C224)/C224*100))</f>
        <v>8.870967741935484</v>
      </c>
      <c r="H224" s="209">
        <v>27900</v>
      </c>
      <c r="I224" s="152">
        <f t="shared" si="162"/>
        <v>3.3333333333333335</v>
      </c>
      <c r="J224" s="209">
        <f>ROUNDUP(H224+(H224*Assumptions!G$6),-2)</f>
        <v>28800</v>
      </c>
      <c r="K224" s="39">
        <f>ROUNDUP(J224+(J224*Assumptions!H$6),-2)</f>
        <v>29700</v>
      </c>
      <c r="L224" s="39">
        <f>ROUNDUP(K224+(K224*Assumptions!I$6),-2)</f>
        <v>30600</v>
      </c>
      <c r="M224" s="39">
        <f>ROUNDUP(L224+(L224*Assumptions!J$6),-2)</f>
        <v>31600</v>
      </c>
      <c r="N224" s="39">
        <f>ROUNDUP(M224+(M224*Assumptions!K$6),-2)</f>
        <v>32600</v>
      </c>
      <c r="O224" s="39">
        <f>ROUNDUP(N224+(N224*Assumptions!L$6),-2)</f>
        <v>33600</v>
      </c>
      <c r="P224" s="39">
        <f>ROUNDUP(O224+(O224*Assumptions!M$6),-2)</f>
        <v>34700</v>
      </c>
      <c r="Q224" s="39">
        <f>ROUNDUP(P224+(P224*Assumptions!N$6),-2)</f>
        <v>35800</v>
      </c>
      <c r="R224" s="127">
        <f>ROUNDUP(Q224+(Q224*Assumptions!O$6),-2)</f>
        <v>36900</v>
      </c>
    </row>
    <row r="225" spans="1:18" s="93" customFormat="1" x14ac:dyDescent="0.2">
      <c r="A225" s="119">
        <v>7700</v>
      </c>
      <c r="B225" s="39">
        <v>7600</v>
      </c>
      <c r="C225" s="39">
        <f>9100+1800-400</f>
        <v>10500</v>
      </c>
      <c r="D225" s="394" t="s">
        <v>2120</v>
      </c>
      <c r="E225" s="509" t="s">
        <v>2727</v>
      </c>
      <c r="F225" s="209">
        <v>9000</v>
      </c>
      <c r="G225" s="152">
        <f t="shared" si="163"/>
        <v>-14.285714285714285</v>
      </c>
      <c r="H225" s="209">
        <v>9300</v>
      </c>
      <c r="I225" s="152">
        <f t="shared" si="162"/>
        <v>3.3333333333333335</v>
      </c>
      <c r="J225" s="209">
        <f>ROUNDUP(H225+(H225*Assumptions!G$6),-2)</f>
        <v>9600</v>
      </c>
      <c r="K225" s="39">
        <f>ROUNDUP(J225+(J225*Assumptions!H$6),-2)</f>
        <v>9900</v>
      </c>
      <c r="L225" s="39">
        <f>ROUNDUP(K225+(K225*Assumptions!I$6),-2)</f>
        <v>10200</v>
      </c>
      <c r="M225" s="39">
        <f>ROUNDUP(L225+(L225*Assumptions!J$6),-2)</f>
        <v>10600</v>
      </c>
      <c r="N225" s="39">
        <f>ROUNDUP(M225+(M225*Assumptions!K$6),-2)</f>
        <v>11000</v>
      </c>
      <c r="O225" s="39">
        <f>ROUNDUP(N225+(N225*Assumptions!L$6),-2)</f>
        <v>11400</v>
      </c>
      <c r="P225" s="39">
        <f>ROUNDUP(O225+(O225*Assumptions!M$6),-2)</f>
        <v>11800</v>
      </c>
      <c r="Q225" s="39">
        <f>ROUNDUP(P225+(P225*Assumptions!N$6),-2)</f>
        <v>12200</v>
      </c>
      <c r="R225" s="127">
        <f>ROUNDUP(Q225+(Q225*Assumptions!O$6),-2)</f>
        <v>12600</v>
      </c>
    </row>
    <row r="226" spans="1:18" s="93" customFormat="1" x14ac:dyDescent="0.2">
      <c r="A226" s="119">
        <v>4300</v>
      </c>
      <c r="B226" s="39">
        <v>7100</v>
      </c>
      <c r="C226" s="145">
        <v>8400</v>
      </c>
      <c r="D226" s="394" t="s">
        <v>179</v>
      </c>
      <c r="E226" s="509" t="s">
        <v>785</v>
      </c>
      <c r="F226" s="209">
        <v>15000</v>
      </c>
      <c r="G226" s="152">
        <f t="shared" si="163"/>
        <v>78.571428571428569</v>
      </c>
      <c r="H226" s="209">
        <v>15500</v>
      </c>
      <c r="I226" s="152">
        <f t="shared" si="162"/>
        <v>3.3333333333333335</v>
      </c>
      <c r="J226" s="209">
        <f>ROUNDUP(H226+(H226*Assumptions!G$6),-2)</f>
        <v>16000</v>
      </c>
      <c r="K226" s="39">
        <f>ROUNDUP(J226+(J226*Assumptions!H$6),-2)</f>
        <v>16500</v>
      </c>
      <c r="L226" s="39">
        <f>ROUNDUP(K226+(K226*Assumptions!I$6),-2)</f>
        <v>17000</v>
      </c>
      <c r="M226" s="39">
        <f>ROUNDUP(L226+(L226*Assumptions!J$6),-2)</f>
        <v>17600</v>
      </c>
      <c r="N226" s="39">
        <f>ROUNDUP(M226+(M226*Assumptions!K$6),-2)</f>
        <v>18200</v>
      </c>
      <c r="O226" s="39">
        <f>ROUNDUP(N226+(N226*Assumptions!L$6),-2)</f>
        <v>18800</v>
      </c>
      <c r="P226" s="39">
        <f>ROUNDUP(O226+(O226*Assumptions!M$6),-2)</f>
        <v>19400</v>
      </c>
      <c r="Q226" s="39">
        <f>ROUNDUP(P226+(P226*Assumptions!N$6),-2)</f>
        <v>20000</v>
      </c>
      <c r="R226" s="127">
        <f>ROUNDUP(Q226+(Q226*Assumptions!O$6),-2)</f>
        <v>20600</v>
      </c>
    </row>
    <row r="227" spans="1:18" s="93" customFormat="1" x14ac:dyDescent="0.2">
      <c r="A227" s="119">
        <v>24600</v>
      </c>
      <c r="B227" s="39">
        <v>-7300</v>
      </c>
      <c r="C227" s="39">
        <v>14400</v>
      </c>
      <c r="D227" s="394" t="s">
        <v>180</v>
      </c>
      <c r="E227" s="509" t="s">
        <v>894</v>
      </c>
      <c r="F227" s="209">
        <v>25000</v>
      </c>
      <c r="G227" s="152">
        <f t="shared" si="163"/>
        <v>73.611111111111114</v>
      </c>
      <c r="H227" s="209">
        <v>25800</v>
      </c>
      <c r="I227" s="152">
        <f t="shared" si="162"/>
        <v>3.2</v>
      </c>
      <c r="J227" s="209">
        <f>ROUNDUP(H227+(H227*Assumptions!G$6),-2)</f>
        <v>26600</v>
      </c>
      <c r="K227" s="39">
        <f>ROUNDUP(J227+(J227*Assumptions!H$6),-2)</f>
        <v>27400</v>
      </c>
      <c r="L227" s="39">
        <f>ROUNDUP(K227+(K227*Assumptions!I$6),-2)</f>
        <v>28300</v>
      </c>
      <c r="M227" s="39">
        <f>ROUNDUP(L227+(L227*Assumptions!J$6),-2)</f>
        <v>29200</v>
      </c>
      <c r="N227" s="39">
        <f>ROUNDUP(M227+(M227*Assumptions!K$6),-2)</f>
        <v>30100</v>
      </c>
      <c r="O227" s="39">
        <f>ROUNDUP(N227+(N227*Assumptions!L$6),-2)</f>
        <v>31100</v>
      </c>
      <c r="P227" s="39">
        <f>ROUNDUP(O227+(O227*Assumptions!M$6),-2)</f>
        <v>32100</v>
      </c>
      <c r="Q227" s="39">
        <f>ROUNDUP(P227+(P227*Assumptions!N$6),-2)</f>
        <v>33100</v>
      </c>
      <c r="R227" s="127">
        <f>ROUNDUP(Q227+(Q227*Assumptions!O$6),-2)</f>
        <v>34100</v>
      </c>
    </row>
    <row r="228" spans="1:18" s="93" customFormat="1" x14ac:dyDescent="0.2">
      <c r="A228" s="119">
        <v>77600</v>
      </c>
      <c r="B228" s="39">
        <v>57500</v>
      </c>
      <c r="C228" s="39">
        <v>53800</v>
      </c>
      <c r="D228" s="394" t="s">
        <v>540</v>
      </c>
      <c r="E228" s="509" t="s">
        <v>667</v>
      </c>
      <c r="F228" s="209">
        <v>70000</v>
      </c>
      <c r="G228" s="152">
        <f t="shared" ref="G228:G229" si="164">IF(C228=F228,0,IF(C228=0,100,(F228-C228)/C228*100))</f>
        <v>30.111524163568777</v>
      </c>
      <c r="H228" s="209">
        <v>70000</v>
      </c>
      <c r="I228" s="152">
        <f t="shared" si="162"/>
        <v>0</v>
      </c>
      <c r="J228" s="209">
        <f>ROUNDUP(H228+(H228*Assumptions!G$6),-2)</f>
        <v>72100</v>
      </c>
      <c r="K228" s="39">
        <f>ROUNDUP(J228+(J228*Assumptions!H$6),-2)</f>
        <v>74300</v>
      </c>
      <c r="L228" s="39">
        <f>ROUNDUP(K228+(K228*Assumptions!I$6),-2)</f>
        <v>76600</v>
      </c>
      <c r="M228" s="39">
        <f>ROUNDUP(L228+(L228*Assumptions!J$6),-2)</f>
        <v>78900</v>
      </c>
      <c r="N228" s="39">
        <f>ROUNDUP(M228+(M228*Assumptions!K$6),-2)</f>
        <v>81300</v>
      </c>
      <c r="O228" s="39">
        <f>ROUNDUP(N228+(N228*Assumptions!L$6),-2)</f>
        <v>83800</v>
      </c>
      <c r="P228" s="39">
        <f>ROUNDUP(O228+(O228*Assumptions!M$6),-2)</f>
        <v>86400</v>
      </c>
      <c r="Q228" s="39">
        <f>ROUNDUP(P228+(P228*Assumptions!N$6),-2)</f>
        <v>89000</v>
      </c>
      <c r="R228" s="127">
        <f>ROUNDUP(Q228+(Q228*Assumptions!O$6),-2)</f>
        <v>91700</v>
      </c>
    </row>
    <row r="229" spans="1:18" s="93" customFormat="1" x14ac:dyDescent="0.2">
      <c r="A229" s="119">
        <v>0</v>
      </c>
      <c r="B229" s="39">
        <v>0</v>
      </c>
      <c r="C229" s="39">
        <v>0</v>
      </c>
      <c r="D229" s="1051" t="s">
        <v>6438</v>
      </c>
      <c r="E229" s="1042" t="s">
        <v>6454</v>
      </c>
      <c r="F229" s="209">
        <v>3000</v>
      </c>
      <c r="G229" s="152">
        <f t="shared" si="164"/>
        <v>100</v>
      </c>
      <c r="H229" s="209">
        <v>0</v>
      </c>
      <c r="I229" s="152">
        <f t="shared" si="162"/>
        <v>-100</v>
      </c>
      <c r="J229" s="209">
        <f>ROUNDUP(H229+(H229*Assumptions!G$6),-2)</f>
        <v>0</v>
      </c>
      <c r="K229" s="209">
        <f>ROUNDUP(I229+(I229*Assumptions!H$6),-2)</f>
        <v>-200</v>
      </c>
      <c r="L229" s="209">
        <f>ROUNDUP(J229+(J229*Assumptions!I$6),-2)</f>
        <v>0</v>
      </c>
      <c r="M229" s="209">
        <f>ROUNDUP(K229+(K229*Assumptions!J$6),-2)</f>
        <v>-300</v>
      </c>
      <c r="N229" s="209">
        <f>ROUNDUP(L229+(L229*Assumptions!K$6),-2)</f>
        <v>0</v>
      </c>
      <c r="O229" s="209">
        <f>ROUNDUP(M229+(M229*Assumptions!L$6),-2)</f>
        <v>-400</v>
      </c>
      <c r="P229" s="209">
        <f>ROUNDUP(N229+(N229*Assumptions!M$6),-2)</f>
        <v>0</v>
      </c>
      <c r="Q229" s="209">
        <f>ROUNDUP(O229+(O229*Assumptions!N$6),-2)</f>
        <v>-500</v>
      </c>
      <c r="R229" s="209">
        <f>ROUNDUP(P229+(P229*Assumptions!O$6),-2)</f>
        <v>0</v>
      </c>
    </row>
    <row r="230" spans="1:18" s="93" customFormat="1" x14ac:dyDescent="0.2">
      <c r="A230" s="119">
        <v>0</v>
      </c>
      <c r="B230" s="39">
        <v>0</v>
      </c>
      <c r="C230" s="39">
        <v>0</v>
      </c>
      <c r="D230" s="394" t="s">
        <v>766</v>
      </c>
      <c r="E230" s="509" t="s">
        <v>767</v>
      </c>
      <c r="F230" s="209">
        <v>41000</v>
      </c>
      <c r="G230" s="152">
        <f>IF(C230=F230,0,IF(C230=0,100,(F230-C230)/C230*100))</f>
        <v>100</v>
      </c>
      <c r="H230" s="209">
        <v>0</v>
      </c>
      <c r="I230" s="152">
        <f t="shared" si="162"/>
        <v>-100</v>
      </c>
      <c r="J230" s="209">
        <f>ROUNDUP(H230+(H230*Assumptions!G$6),-2)</f>
        <v>0</v>
      </c>
      <c r="K230" s="39">
        <f>ROUNDUP(J230+(J230*Assumptions!H$6),-2)</f>
        <v>0</v>
      </c>
      <c r="L230" s="39">
        <f>ROUNDUP(K230+(K230*Assumptions!I$6),-2)</f>
        <v>0</v>
      </c>
      <c r="M230" s="39">
        <f>ROUNDUP(L230+(L230*Assumptions!J$6),-2)</f>
        <v>0</v>
      </c>
      <c r="N230" s="39">
        <f>ROUNDUP(M230+(M230*Assumptions!K$6),-2)</f>
        <v>0</v>
      </c>
      <c r="O230" s="39">
        <f>ROUNDUP(N230+(N230*Assumptions!L$6),-2)</f>
        <v>0</v>
      </c>
      <c r="P230" s="39">
        <f>ROUNDUP(O230+(O230*Assumptions!M$6),-2)</f>
        <v>0</v>
      </c>
      <c r="Q230" s="39">
        <f>ROUNDUP(P230+(P230*Assumptions!N$6),-2)</f>
        <v>0</v>
      </c>
      <c r="R230" s="127">
        <f>ROUNDUP(Q230+(Q230*Assumptions!O$6),-2)</f>
        <v>0</v>
      </c>
    </row>
    <row r="231" spans="1:18" s="93" customFormat="1" x14ac:dyDescent="0.2">
      <c r="A231" s="119">
        <v>13200</v>
      </c>
      <c r="B231" s="39">
        <v>4200</v>
      </c>
      <c r="C231" s="39">
        <v>3000</v>
      </c>
      <c r="D231" s="394" t="s">
        <v>1068</v>
      </c>
      <c r="E231" s="509" t="s">
        <v>2194</v>
      </c>
      <c r="F231" s="209">
        <v>4000</v>
      </c>
      <c r="G231" s="152">
        <f>IF(C231=F231,0,IF(C231=0,100,(F231-C231)/C231*100))</f>
        <v>33.333333333333329</v>
      </c>
      <c r="H231" s="209">
        <v>4000</v>
      </c>
      <c r="I231" s="152">
        <f t="shared" si="162"/>
        <v>0</v>
      </c>
      <c r="J231" s="209">
        <f>ROUNDUP(H231+(H231*Assumptions!G$6),-2)</f>
        <v>4200</v>
      </c>
      <c r="K231" s="39">
        <f>ROUNDUP(J231+(J231*Assumptions!H$6),-2)</f>
        <v>4400</v>
      </c>
      <c r="L231" s="39">
        <f>ROUNDUP(K231+(K231*Assumptions!I$6),-2)</f>
        <v>4600</v>
      </c>
      <c r="M231" s="39">
        <f>ROUNDUP(L231+(L231*Assumptions!J$6),-2)</f>
        <v>4800</v>
      </c>
      <c r="N231" s="39">
        <f>ROUNDUP(M231+(M231*Assumptions!K$6),-2)</f>
        <v>5000</v>
      </c>
      <c r="O231" s="39">
        <f>ROUNDUP(N231+(N231*Assumptions!L$6),-2)</f>
        <v>5200</v>
      </c>
      <c r="P231" s="39">
        <f>ROUNDUP(O231+(O231*Assumptions!M$6),-2)</f>
        <v>5400</v>
      </c>
      <c r="Q231" s="39">
        <f>ROUNDUP(P231+(P231*Assumptions!N$6),-2)</f>
        <v>5600</v>
      </c>
      <c r="R231" s="127">
        <f>ROUNDUP(Q231+(Q231*Assumptions!O$6),-2)</f>
        <v>5800</v>
      </c>
    </row>
    <row r="232" spans="1:18" s="93" customFormat="1" x14ac:dyDescent="0.2">
      <c r="A232" s="119">
        <v>0</v>
      </c>
      <c r="B232" s="39">
        <v>7800</v>
      </c>
      <c r="C232" s="39">
        <v>20000</v>
      </c>
      <c r="D232" s="1051" t="s">
        <v>4293</v>
      </c>
      <c r="E232" s="1042" t="s">
        <v>5530</v>
      </c>
      <c r="F232" s="209">
        <v>0</v>
      </c>
      <c r="G232" s="152">
        <f>IF(C232=F232,0,IF(C232=0,100,(F232-C232)/C232*100))</f>
        <v>-100</v>
      </c>
      <c r="H232" s="209">
        <v>0</v>
      </c>
      <c r="I232" s="152">
        <f>IF(F232=H232,0,IF(F232=0,100,(H232-F232)/F232*100))</f>
        <v>0</v>
      </c>
      <c r="J232" s="209">
        <f>ROUNDUP(H232+(H232*Assumptions!G$6),-2)</f>
        <v>0</v>
      </c>
      <c r="K232" s="39">
        <f>ROUNDUP(J232+(J232*Assumptions!H$6),-2)</f>
        <v>0</v>
      </c>
      <c r="L232" s="39">
        <f>ROUNDUP(K232+(K232*Assumptions!I$6),-2)</f>
        <v>0</v>
      </c>
      <c r="M232" s="39">
        <f>ROUNDUP(L232+(L232*Assumptions!J$6),-2)</f>
        <v>0</v>
      </c>
      <c r="N232" s="39">
        <f>ROUNDUP(M232+(M232*Assumptions!K$6),-2)</f>
        <v>0</v>
      </c>
      <c r="O232" s="39">
        <f>ROUNDUP(N232+(N232*Assumptions!L$6),-2)</f>
        <v>0</v>
      </c>
      <c r="P232" s="39">
        <f>ROUNDUP(O232+(O232*Assumptions!M$6),-2)</f>
        <v>0</v>
      </c>
      <c r="Q232" s="39">
        <f>ROUNDUP(P232+(P232*Assumptions!N$6),-2)</f>
        <v>0</v>
      </c>
      <c r="R232" s="127">
        <f>ROUNDUP(Q232+(Q232*Assumptions!O$6),-2)</f>
        <v>0</v>
      </c>
    </row>
    <row r="233" spans="1:18" s="93" customFormat="1" x14ac:dyDescent="0.2">
      <c r="A233" s="119">
        <v>0</v>
      </c>
      <c r="B233" s="39">
        <v>0</v>
      </c>
      <c r="C233" s="39">
        <v>4600</v>
      </c>
      <c r="D233" s="1933" t="s">
        <v>4863</v>
      </c>
      <c r="E233" s="1042" t="s">
        <v>4850</v>
      </c>
      <c r="F233" s="209">
        <v>0</v>
      </c>
      <c r="G233" s="152"/>
      <c r="H233" s="209">
        <v>0</v>
      </c>
      <c r="I233" s="152">
        <f t="shared" ref="I233" si="165">IF(F233=H233,0,IF(F233=0,100,(H233-F233)/F233*100))</f>
        <v>0</v>
      </c>
      <c r="J233" s="209">
        <f>ROUNDUP(H233+(H233*Assumptions!G$6),-2)</f>
        <v>0</v>
      </c>
      <c r="K233" s="39">
        <f>ROUNDUP(J233+(J233*Assumptions!H$6),-2)</f>
        <v>0</v>
      </c>
      <c r="L233" s="39">
        <f>ROUNDUP(K233+(K233*Assumptions!I$6),-2)</f>
        <v>0</v>
      </c>
      <c r="M233" s="39">
        <f>ROUNDUP(L233+(L233*Assumptions!J$6),-2)</f>
        <v>0</v>
      </c>
      <c r="N233" s="39">
        <f>ROUNDUP(M233+(M233*Assumptions!K$6),-2)</f>
        <v>0</v>
      </c>
      <c r="O233" s="39">
        <f>ROUNDUP(N233+(N233*Assumptions!L$6),-2)</f>
        <v>0</v>
      </c>
      <c r="P233" s="39">
        <f>ROUNDUP(O233+(O233*Assumptions!M$6),-2)</f>
        <v>0</v>
      </c>
      <c r="Q233" s="39">
        <f>ROUNDUP(P233+(P233*Assumptions!N$6),-2)</f>
        <v>0</v>
      </c>
      <c r="R233" s="127">
        <f>ROUNDUP(Q233+(Q233*Assumptions!O$6),-2)</f>
        <v>0</v>
      </c>
    </row>
    <row r="234" spans="1:18" s="93" customFormat="1" x14ac:dyDescent="0.2">
      <c r="A234" s="119">
        <v>10800</v>
      </c>
      <c r="B234" s="39">
        <v>10900</v>
      </c>
      <c r="C234" s="39">
        <v>21400</v>
      </c>
      <c r="D234" s="394" t="s">
        <v>2866</v>
      </c>
      <c r="E234" s="509" t="s">
        <v>3099</v>
      </c>
      <c r="F234" s="209">
        <v>15000</v>
      </c>
      <c r="G234" s="152">
        <f>IF(C234=F234,0,IF(C234=0,100,(F234-C234)/C234*100))</f>
        <v>-29.906542056074763</v>
      </c>
      <c r="H234" s="209">
        <v>15000</v>
      </c>
      <c r="I234" s="152">
        <f>IF(F234=H234,0,IF(F234=0,100,(H234-F234)/F234*100))</f>
        <v>0</v>
      </c>
      <c r="J234" s="209">
        <f>ROUNDUP(H234+(H234*Assumptions!G$6),-2)</f>
        <v>15500</v>
      </c>
      <c r="K234" s="39">
        <f>ROUNDUP(J234+(J234*Assumptions!H$6),-2)</f>
        <v>16000</v>
      </c>
      <c r="L234" s="39">
        <f>ROUNDUP(K234+(K234*Assumptions!I$6),-2)</f>
        <v>16500</v>
      </c>
      <c r="M234" s="39">
        <f>ROUNDUP(L234+(L234*Assumptions!J$6),-2)</f>
        <v>17000</v>
      </c>
      <c r="N234" s="39">
        <f>ROUNDUP(M234+(M234*Assumptions!K$6),-2)</f>
        <v>17600</v>
      </c>
      <c r="O234" s="39">
        <f>ROUNDUP(N234+(N234*Assumptions!L$6),-2)</f>
        <v>18200</v>
      </c>
      <c r="P234" s="39">
        <f>ROUNDUP(O234+(O234*Assumptions!M$6),-2)</f>
        <v>18800</v>
      </c>
      <c r="Q234" s="39">
        <f>ROUNDUP(P234+(P234*Assumptions!N$6),-2)</f>
        <v>19400</v>
      </c>
      <c r="R234" s="127">
        <f>ROUNDUP(Q234+(Q234*Assumptions!O$6),-2)</f>
        <v>20000</v>
      </c>
    </row>
    <row r="235" spans="1:18" s="93" customFormat="1" x14ac:dyDescent="0.2">
      <c r="A235" s="119">
        <v>0</v>
      </c>
      <c r="B235" s="39">
        <v>0</v>
      </c>
      <c r="C235" s="145">
        <v>5000</v>
      </c>
      <c r="D235" s="1051" t="s">
        <v>4875</v>
      </c>
      <c r="E235" s="1042" t="s">
        <v>4874</v>
      </c>
      <c r="F235" s="209">
        <v>0</v>
      </c>
      <c r="G235" s="152">
        <f>IF(C235=F235,0,IF(C235=0,100,(F235-C235)/C235*100))</f>
        <v>-100</v>
      </c>
      <c r="H235" s="209">
        <v>0</v>
      </c>
      <c r="I235" s="152">
        <f>IF(F235=H235,0,IF(F235=0,100,(H235-F235)/F235*100))</f>
        <v>0</v>
      </c>
      <c r="J235" s="209">
        <f>ROUNDUP(H235+(H235*Assumptions!G$6),-2)</f>
        <v>0</v>
      </c>
      <c r="K235" s="39">
        <f>ROUNDUP(J235+(J235*Assumptions!H$6),-2)</f>
        <v>0</v>
      </c>
      <c r="L235" s="39">
        <f>ROUNDUP(K235+(K235*Assumptions!I$6),-2)</f>
        <v>0</v>
      </c>
      <c r="M235" s="39">
        <f>ROUNDUP(L235+(L235*Assumptions!J$6),-2)</f>
        <v>0</v>
      </c>
      <c r="N235" s="39">
        <f>ROUNDUP(M235+(M235*Assumptions!K$6),-2)</f>
        <v>0</v>
      </c>
      <c r="O235" s="39">
        <f>ROUNDUP(N235+(N235*Assumptions!L$6),-2)</f>
        <v>0</v>
      </c>
      <c r="P235" s="39">
        <f>ROUNDUP(O235+(O235*Assumptions!M$6),-2)</f>
        <v>0</v>
      </c>
      <c r="Q235" s="39">
        <f>ROUNDUP(P235+(P235*Assumptions!N$6),-2)</f>
        <v>0</v>
      </c>
      <c r="R235" s="127">
        <f>ROUNDUP(Q235+(Q235*Assumptions!O$6),-2)</f>
        <v>0</v>
      </c>
    </row>
    <row r="236" spans="1:18" s="93" customFormat="1" x14ac:dyDescent="0.2">
      <c r="A236" s="119">
        <v>9500</v>
      </c>
      <c r="B236" s="39">
        <v>12500</v>
      </c>
      <c r="C236" s="39">
        <v>14800</v>
      </c>
      <c r="D236" s="394" t="s">
        <v>1616</v>
      </c>
      <c r="E236" s="1042" t="s">
        <v>3599</v>
      </c>
      <c r="F236" s="209">
        <v>15000</v>
      </c>
      <c r="G236" s="152">
        <f t="shared" si="163"/>
        <v>1.3513513513513513</v>
      </c>
      <c r="H236" s="209">
        <v>10000</v>
      </c>
      <c r="I236" s="152">
        <f>IF(F236=H236,0,IF(F236=0,100,(H236-F236)/F236*100))</f>
        <v>-33.333333333333329</v>
      </c>
      <c r="J236" s="209">
        <f>ROUNDUP(H236+(H236*Assumptions!G$6),-2)</f>
        <v>10300</v>
      </c>
      <c r="K236" s="39">
        <f>ROUNDUP(J236+(J236*Assumptions!H$6),-2)</f>
        <v>10700</v>
      </c>
      <c r="L236" s="39">
        <f>ROUNDUP(K236+(K236*Assumptions!I$6),-2)</f>
        <v>11100</v>
      </c>
      <c r="M236" s="39">
        <f>ROUNDUP(L236+(L236*Assumptions!J$6),-2)</f>
        <v>11500</v>
      </c>
      <c r="N236" s="39">
        <f>ROUNDUP(M236+(M236*Assumptions!K$6),-2)</f>
        <v>11900</v>
      </c>
      <c r="O236" s="39">
        <f>ROUNDUP(N236+(N236*Assumptions!L$6),-2)</f>
        <v>12300</v>
      </c>
      <c r="P236" s="39">
        <f>ROUNDUP(O236+(O236*Assumptions!M$6),-2)</f>
        <v>12700</v>
      </c>
      <c r="Q236" s="39">
        <f>ROUNDUP(P236+(P236*Assumptions!N$6),-2)</f>
        <v>13100</v>
      </c>
      <c r="R236" s="127">
        <f>ROUNDUP(Q236+(Q236*Assumptions!O$6),-2)</f>
        <v>13500</v>
      </c>
    </row>
    <row r="237" spans="1:18" s="93" customFormat="1" x14ac:dyDescent="0.2">
      <c r="A237" s="119">
        <v>0</v>
      </c>
      <c r="B237" s="39">
        <v>2000</v>
      </c>
      <c r="C237" s="39">
        <v>3300</v>
      </c>
      <c r="D237" s="394" t="s">
        <v>158</v>
      </c>
      <c r="E237" s="509" t="s">
        <v>159</v>
      </c>
      <c r="F237" s="209">
        <v>2500</v>
      </c>
      <c r="G237" s="152">
        <f>IF(C237=F237,0,IF(C237=0,100,(F237-C237)/C237*100))</f>
        <v>-24.242424242424242</v>
      </c>
      <c r="H237" s="209">
        <v>2600</v>
      </c>
      <c r="I237" s="152">
        <f>IF(F237=H237,0,IF(F237=0,100,(H237-F237)/F237*100))</f>
        <v>4</v>
      </c>
      <c r="J237" s="209">
        <f>ROUNDUP(H237+(H237*Assumptions!G$6),-2)</f>
        <v>2700</v>
      </c>
      <c r="K237" s="39">
        <f>ROUNDUP(J237+(J237*Assumptions!H$6),-2)</f>
        <v>2800</v>
      </c>
      <c r="L237" s="39">
        <f>ROUNDUP(K237+(K237*Assumptions!I$6),-2)</f>
        <v>2900</v>
      </c>
      <c r="M237" s="39">
        <f>ROUNDUP(L237+(L237*Assumptions!J$6),-2)</f>
        <v>3000</v>
      </c>
      <c r="N237" s="39">
        <f>ROUNDUP(M237+(M237*Assumptions!K$6),-2)</f>
        <v>3100</v>
      </c>
      <c r="O237" s="39">
        <f>ROUNDUP(N237+(N237*Assumptions!L$6),-2)</f>
        <v>3200</v>
      </c>
      <c r="P237" s="39">
        <f>ROUNDUP(O237+(O237*Assumptions!M$6),-2)</f>
        <v>3300</v>
      </c>
      <c r="Q237" s="39">
        <f>ROUNDUP(P237+(P237*Assumptions!N$6),-2)</f>
        <v>3400</v>
      </c>
      <c r="R237" s="127">
        <f>ROUNDUP(Q237+(Q237*Assumptions!O$6),-2)</f>
        <v>3600</v>
      </c>
    </row>
    <row r="238" spans="1:18" s="93" customFormat="1" x14ac:dyDescent="0.2">
      <c r="A238" s="119"/>
      <c r="B238" s="39"/>
      <c r="C238" s="39"/>
      <c r="D238" s="395"/>
      <c r="E238" s="509"/>
      <c r="F238" s="209"/>
      <c r="G238" s="152"/>
      <c r="H238" s="209"/>
      <c r="I238" s="152"/>
      <c r="J238" s="209"/>
      <c r="K238" s="39"/>
      <c r="L238" s="39"/>
      <c r="M238" s="39"/>
      <c r="N238" s="39"/>
      <c r="O238" s="39"/>
      <c r="P238" s="39"/>
      <c r="Q238" s="39"/>
      <c r="R238" s="127"/>
    </row>
    <row r="239" spans="1:18" s="93" customFormat="1" x14ac:dyDescent="0.2">
      <c r="A239" s="119"/>
      <c r="B239" s="39"/>
      <c r="C239" s="39"/>
      <c r="D239" s="511"/>
      <c r="E239" s="1392" t="s">
        <v>6196</v>
      </c>
      <c r="F239" s="209"/>
      <c r="G239" s="152"/>
      <c r="H239" s="209"/>
      <c r="I239" s="152"/>
      <c r="J239" s="209"/>
      <c r="K239" s="39"/>
      <c r="L239" s="39"/>
      <c r="M239" s="39"/>
      <c r="N239" s="39"/>
      <c r="O239" s="39"/>
      <c r="P239" s="39"/>
      <c r="Q239" s="39"/>
      <c r="R239" s="127"/>
    </row>
    <row r="240" spans="1:18" s="93" customFormat="1" x14ac:dyDescent="0.2">
      <c r="A240" s="119">
        <v>106000</v>
      </c>
      <c r="B240" s="39">
        <v>88800</v>
      </c>
      <c r="C240" s="39">
        <v>60000</v>
      </c>
      <c r="D240" s="394" t="s">
        <v>543</v>
      </c>
      <c r="E240" s="1042" t="s">
        <v>4387</v>
      </c>
      <c r="F240" s="209">
        <v>40000</v>
      </c>
      <c r="G240" s="152">
        <f>IF(C240=F240,0,IF(C240=0,100,(F240-C240)/C240*100))</f>
        <v>-33.333333333333329</v>
      </c>
      <c r="H240" s="209">
        <v>41200</v>
      </c>
      <c r="I240" s="152">
        <f>IF(F240=H240,0,IF(F240=0,100,(H240-F240)/F240*100))</f>
        <v>3</v>
      </c>
      <c r="J240" s="209">
        <f>ROUNDUP(H240+(H240*Assumptions!G$6),-2)</f>
        <v>42500</v>
      </c>
      <c r="K240" s="39">
        <f>ROUNDUP(J240+(J240*Assumptions!H$6),-2)</f>
        <v>43800</v>
      </c>
      <c r="L240" s="39">
        <f>ROUNDUP(K240+(K240*Assumptions!I$6),-2)</f>
        <v>45200</v>
      </c>
      <c r="M240" s="39">
        <f>ROUNDUP(L240+(L240*Assumptions!J$6),-2)</f>
        <v>46600</v>
      </c>
      <c r="N240" s="39">
        <f>ROUNDUP(M240+(M240*Assumptions!K$6),-2)</f>
        <v>48000</v>
      </c>
      <c r="O240" s="39">
        <f>ROUNDUP(N240+(N240*Assumptions!L$6),-2)</f>
        <v>49500</v>
      </c>
      <c r="P240" s="39">
        <f>ROUNDUP(O240+(O240*Assumptions!M$6),-2)</f>
        <v>51000</v>
      </c>
      <c r="Q240" s="39">
        <f>ROUNDUP(P240+(P240*Assumptions!N$6),-2)</f>
        <v>52600</v>
      </c>
      <c r="R240" s="127">
        <f>ROUNDUP(Q240+(Q240*Assumptions!O$6),-2)</f>
        <v>54200</v>
      </c>
    </row>
    <row r="241" spans="1:18" s="93" customFormat="1" x14ac:dyDescent="0.2">
      <c r="A241" s="119">
        <v>0</v>
      </c>
      <c r="B241" s="39">
        <v>42300</v>
      </c>
      <c r="C241" s="39">
        <v>37600</v>
      </c>
      <c r="D241" s="1051" t="s">
        <v>3781</v>
      </c>
      <c r="E241" s="1042" t="s">
        <v>3783</v>
      </c>
      <c r="F241" s="209">
        <v>36200</v>
      </c>
      <c r="G241" s="152">
        <f>IF(C241=F241,0,IF(C241=0,100,(F241-C241)/C241*100))</f>
        <v>-3.7234042553191489</v>
      </c>
      <c r="H241" s="209">
        <v>23000</v>
      </c>
      <c r="I241" s="152">
        <f>IF(F241=H241,0,IF(F241=0,100,(H241-F241)/F241*100))</f>
        <v>-36.464088397790057</v>
      </c>
      <c r="J241" s="209">
        <v>0</v>
      </c>
      <c r="K241" s="39">
        <v>0</v>
      </c>
      <c r="L241" s="39">
        <f>ROUNDUP(K241+(K241*Assumptions!I$6),-2)</f>
        <v>0</v>
      </c>
      <c r="M241" s="39">
        <f>ROUNDUP(L241+(L241*Assumptions!J$6),-2)</f>
        <v>0</v>
      </c>
      <c r="N241" s="39">
        <f>ROUNDUP(M241+(M241*Assumptions!K$6),-2)</f>
        <v>0</v>
      </c>
      <c r="O241" s="39">
        <f>ROUNDUP(N241+(N241*Assumptions!L$6),-2)</f>
        <v>0</v>
      </c>
      <c r="P241" s="39">
        <f>ROUNDUP(O241+(O241*Assumptions!M$6),-2)</f>
        <v>0</v>
      </c>
      <c r="Q241" s="39">
        <f>ROUNDUP(P241+(P241*Assumptions!N$6),-2)</f>
        <v>0</v>
      </c>
      <c r="R241" s="127">
        <f>ROUNDUP(Q241+(Q241*Assumptions!O$6),-2)</f>
        <v>0</v>
      </c>
    </row>
    <row r="242" spans="1:18" s="93" customFormat="1" x14ac:dyDescent="0.2">
      <c r="A242" s="119">
        <v>0</v>
      </c>
      <c r="B242" s="39">
        <v>300000</v>
      </c>
      <c r="C242" s="39">
        <v>100000</v>
      </c>
      <c r="D242" s="1051" t="s">
        <v>3782</v>
      </c>
      <c r="E242" s="1042" t="s">
        <v>3967</v>
      </c>
      <c r="F242" s="209">
        <v>100000</v>
      </c>
      <c r="G242" s="152">
        <f>IF(C242=F242,0,IF(C242=0,100,(F242-C242)/C242*100))</f>
        <v>0</v>
      </c>
      <c r="H242" s="209">
        <v>100000</v>
      </c>
      <c r="I242" s="152">
        <f>IF(F242=H242,0,IF(F242=0,100,(H242-F242)/F242*100))</f>
        <v>0</v>
      </c>
      <c r="J242" s="209">
        <v>0</v>
      </c>
      <c r="K242" s="39">
        <v>0</v>
      </c>
      <c r="L242" s="39">
        <f>ROUNDUP(K242+(K242*Assumptions!I$6),-2)</f>
        <v>0</v>
      </c>
      <c r="M242" s="39">
        <f>ROUNDUP(L242+(L242*Assumptions!J$6),-2)</f>
        <v>0</v>
      </c>
      <c r="N242" s="39">
        <f>ROUNDUP(M242+(M242*Assumptions!K$6),-2)</f>
        <v>0</v>
      </c>
      <c r="O242" s="39">
        <f>ROUNDUP(N242+(N242*Assumptions!L$6),-2)</f>
        <v>0</v>
      </c>
      <c r="P242" s="39">
        <f>ROUNDUP(O242+(O242*Assumptions!M$6),-2)</f>
        <v>0</v>
      </c>
      <c r="Q242" s="39">
        <f>ROUNDUP(P242+(P242*Assumptions!N$6),-2)</f>
        <v>0</v>
      </c>
      <c r="R242" s="127">
        <f>ROUNDUP(Q242+(Q242*Assumptions!O$6),-2)</f>
        <v>0</v>
      </c>
    </row>
    <row r="243" spans="1:18" s="93" customFormat="1" x14ac:dyDescent="0.2">
      <c r="A243" s="119"/>
      <c r="B243" s="39"/>
      <c r="C243" s="39"/>
      <c r="D243" s="395"/>
      <c r="E243" s="509"/>
      <c r="F243" s="209"/>
      <c r="G243" s="152"/>
      <c r="H243" s="209"/>
      <c r="I243" s="152"/>
      <c r="J243" s="209"/>
      <c r="K243" s="39"/>
      <c r="L243" s="39"/>
      <c r="M243" s="39"/>
      <c r="N243" s="39"/>
      <c r="O243" s="39"/>
      <c r="P243" s="39"/>
      <c r="Q243" s="39"/>
      <c r="R243" s="127"/>
    </row>
    <row r="244" spans="1:18" s="93" customFormat="1" x14ac:dyDescent="0.2">
      <c r="A244" s="119"/>
      <c r="B244" s="39"/>
      <c r="C244" s="39"/>
      <c r="D244" s="511"/>
      <c r="E244" s="505" t="s">
        <v>1967</v>
      </c>
      <c r="F244" s="209"/>
      <c r="G244" s="152"/>
      <c r="H244" s="209"/>
      <c r="I244" s="152"/>
      <c r="J244" s="209"/>
      <c r="K244" s="39"/>
      <c r="L244" s="39"/>
      <c r="M244" s="39"/>
      <c r="N244" s="39"/>
      <c r="O244" s="39"/>
      <c r="P244" s="39"/>
      <c r="Q244" s="39"/>
      <c r="R244" s="127"/>
    </row>
    <row r="245" spans="1:18" s="93" customFormat="1" x14ac:dyDescent="0.2">
      <c r="A245" s="119">
        <v>1072000</v>
      </c>
      <c r="B245" s="39">
        <v>1145000</v>
      </c>
      <c r="C245" s="39">
        <v>1197300</v>
      </c>
      <c r="D245" s="394" t="s">
        <v>2243</v>
      </c>
      <c r="E245" s="509" t="s">
        <v>467</v>
      </c>
      <c r="F245" s="209">
        <f>Overheads!C245</f>
        <v>1160000</v>
      </c>
      <c r="G245" s="152">
        <f>IF(C245=F245,0,IF(C245=0,100,(F245-C245)/C245*100))</f>
        <v>-3.1153428547565354</v>
      </c>
      <c r="H245" s="209">
        <f>Overheads!E231</f>
        <v>1276000</v>
      </c>
      <c r="I245" s="152">
        <f>IF(F245=H245,0,IF(F245=0,100,(H245-F245)/F245*100))</f>
        <v>10</v>
      </c>
      <c r="J245" s="209">
        <f>ROUND(H245*Assumptions!G$6+'W&amp;W'!H245,-2)</f>
        <v>1314300</v>
      </c>
      <c r="K245" s="39">
        <f>ROUND(J245*Assumptions!H$6+'W&amp;W'!J245,-2)</f>
        <v>1353700</v>
      </c>
      <c r="L245" s="39">
        <f>ROUND(K245*Assumptions!I$6+'W&amp;W'!K245,-2)</f>
        <v>1394300</v>
      </c>
      <c r="M245" s="39">
        <f>ROUND(L245*Assumptions!J$6+'W&amp;W'!L245,-2)</f>
        <v>1436100</v>
      </c>
      <c r="N245" s="39">
        <f>ROUND(M245*Assumptions!K$6+'W&amp;W'!M245,-2)</f>
        <v>1479200</v>
      </c>
      <c r="O245" s="39">
        <f>ROUND(N245*Assumptions!L$6+'W&amp;W'!N245,-2)</f>
        <v>1523600</v>
      </c>
      <c r="P245" s="39">
        <f>ROUND(O245*Assumptions!M$6+'W&amp;W'!O245,-2)</f>
        <v>1569300</v>
      </c>
      <c r="Q245" s="39">
        <f>ROUND(P245*Assumptions!N$6+'W&amp;W'!P245,-2)</f>
        <v>1616400</v>
      </c>
      <c r="R245" s="127">
        <f>ROUND(Q245*Assumptions!O$6+'W&amp;W'!Q245,-2)</f>
        <v>1664900</v>
      </c>
    </row>
    <row r="246" spans="1:18" s="93" customFormat="1" x14ac:dyDescent="0.2">
      <c r="A246" s="119"/>
      <c r="B246" s="39"/>
      <c r="C246" s="39"/>
      <c r="D246" s="1039"/>
      <c r="E246" s="1042"/>
      <c r="F246" s="209"/>
      <c r="G246" s="152"/>
      <c r="H246" s="209"/>
      <c r="I246" s="152"/>
      <c r="J246" s="209"/>
      <c r="K246" s="39"/>
      <c r="L246" s="39"/>
      <c r="M246" s="39"/>
      <c r="N246" s="39"/>
      <c r="O246" s="39"/>
      <c r="P246" s="39"/>
      <c r="Q246" s="39"/>
      <c r="R246" s="127"/>
    </row>
    <row r="247" spans="1:18" s="93" customFormat="1" x14ac:dyDescent="0.2">
      <c r="A247" s="119"/>
      <c r="B247" s="39"/>
      <c r="C247" s="39"/>
      <c r="D247" s="503"/>
      <c r="E247" s="505" t="s">
        <v>66</v>
      </c>
      <c r="F247" s="209"/>
      <c r="G247" s="152"/>
      <c r="H247" s="209"/>
      <c r="I247" s="152"/>
      <c r="J247" s="209"/>
      <c r="K247" s="39"/>
      <c r="L247" s="39"/>
      <c r="M247" s="39"/>
      <c r="N247" s="39"/>
      <c r="O247" s="39"/>
      <c r="P247" s="39"/>
      <c r="Q247" s="39"/>
      <c r="R247" s="127"/>
    </row>
    <row r="248" spans="1:18" s="93" customFormat="1" x14ac:dyDescent="0.2">
      <c r="A248" s="119">
        <v>8800</v>
      </c>
      <c r="B248" s="39">
        <v>8000</v>
      </c>
      <c r="C248" s="39">
        <v>11000</v>
      </c>
      <c r="D248" s="394" t="s">
        <v>544</v>
      </c>
      <c r="E248" s="509" t="s">
        <v>2933</v>
      </c>
      <c r="F248" s="209">
        <v>9000</v>
      </c>
      <c r="G248" s="152">
        <f>IF(C248=F248,0,IF(C248=0,100,(F248-C248)/C248*100))</f>
        <v>-18.181818181818183</v>
      </c>
      <c r="H248" s="209">
        <f>ROUNDUP(F248+(F248*Assumptions!F$6),-2)</f>
        <v>9300</v>
      </c>
      <c r="I248" s="152">
        <f>IF(F248=H248,0,IF(F248=0,100,(H248-F248)/F248*100))</f>
        <v>3.3333333333333335</v>
      </c>
      <c r="J248" s="209">
        <f>ROUNDUP(H248+(H248*Assumptions!G$6),-2)</f>
        <v>9600</v>
      </c>
      <c r="K248" s="39">
        <f>ROUNDUP(J248+(J248*Assumptions!H$6),-2)</f>
        <v>9900</v>
      </c>
      <c r="L248" s="39">
        <f>ROUNDUP(K248+(K248*Assumptions!I$6),-2)</f>
        <v>10200</v>
      </c>
      <c r="M248" s="39">
        <f>ROUNDUP(L248+(L248*Assumptions!J$6),-2)</f>
        <v>10600</v>
      </c>
      <c r="N248" s="39">
        <f>ROUNDUP(M248+(M248*Assumptions!K$6),-2)</f>
        <v>11000</v>
      </c>
      <c r="O248" s="39">
        <f>ROUNDUP(N248+(N248*Assumptions!L$6),-2)</f>
        <v>11400</v>
      </c>
      <c r="P248" s="39">
        <f>ROUNDUP(O248+(O248*Assumptions!M$6),-2)</f>
        <v>11800</v>
      </c>
      <c r="Q248" s="39">
        <f>ROUNDUP(P248+(P248*Assumptions!N$6),-2)</f>
        <v>12200</v>
      </c>
      <c r="R248" s="127">
        <f>ROUNDUP(Q248+(Q248*Assumptions!O$6),-2)</f>
        <v>12600</v>
      </c>
    </row>
    <row r="249" spans="1:18" s="93" customFormat="1" x14ac:dyDescent="0.2">
      <c r="A249" s="119">
        <v>0</v>
      </c>
      <c r="B249" s="39">
        <v>0</v>
      </c>
      <c r="C249" s="39">
        <v>0</v>
      </c>
      <c r="D249" s="1039" t="s">
        <v>6439</v>
      </c>
      <c r="E249" s="1042" t="s">
        <v>6455</v>
      </c>
      <c r="F249" s="209">
        <v>2000</v>
      </c>
      <c r="G249" s="152">
        <f>IF(C249=F249,0,IF(C249=0,100,(F249-C249)/C249*100))</f>
        <v>100</v>
      </c>
      <c r="H249" s="209">
        <v>0</v>
      </c>
      <c r="I249" s="152">
        <f>IF(F249=H249,0,IF(F249=0,100,(H249-F249)/F249*100))</f>
        <v>-100</v>
      </c>
      <c r="J249" s="209">
        <f>ROUNDUP(H249+(H249*Assumptions!G$6),-2)</f>
        <v>0</v>
      </c>
      <c r="K249" s="209">
        <f>ROUNDUP(I249+(I249*Assumptions!H$6),-2)</f>
        <v>-200</v>
      </c>
      <c r="L249" s="209">
        <f>ROUNDUP(J249+(J249*Assumptions!I$6),-2)</f>
        <v>0</v>
      </c>
      <c r="M249" s="209">
        <f>ROUNDUP(K249+(K249*Assumptions!J$6),-2)</f>
        <v>-300</v>
      </c>
      <c r="N249" s="209">
        <f>ROUNDUP(L249+(L249*Assumptions!K$6),-2)</f>
        <v>0</v>
      </c>
      <c r="O249" s="209">
        <f>ROUNDUP(M249+(M249*Assumptions!L$6),-2)</f>
        <v>-400</v>
      </c>
      <c r="P249" s="209">
        <f>ROUNDUP(N249+(N249*Assumptions!M$6),-2)</f>
        <v>0</v>
      </c>
      <c r="Q249" s="209">
        <f>ROUNDUP(O249+(O249*Assumptions!N$6),-2)</f>
        <v>-500</v>
      </c>
      <c r="R249" s="127">
        <f>ROUNDUP(P249+(P249*Assumptions!O$6),-2)</f>
        <v>0</v>
      </c>
    </row>
    <row r="250" spans="1:18" s="93" customFormat="1" x14ac:dyDescent="0.2">
      <c r="A250" s="119"/>
      <c r="B250" s="39"/>
      <c r="C250" s="39"/>
      <c r="D250" s="395"/>
      <c r="E250" s="509"/>
      <c r="F250" s="209"/>
      <c r="G250" s="152"/>
      <c r="H250" s="209"/>
      <c r="I250" s="152"/>
      <c r="J250" s="209"/>
      <c r="K250" s="39"/>
      <c r="L250" s="39"/>
      <c r="M250" s="39"/>
      <c r="N250" s="39"/>
      <c r="O250" s="39"/>
      <c r="P250" s="39"/>
      <c r="Q250" s="39"/>
      <c r="R250" s="127"/>
    </row>
    <row r="251" spans="1:18" s="102" customFormat="1" x14ac:dyDescent="0.2">
      <c r="A251" s="79"/>
      <c r="B251" s="141"/>
      <c r="C251" s="72"/>
      <c r="D251" s="261"/>
      <c r="E251" s="72" t="s">
        <v>1329</v>
      </c>
      <c r="F251" s="213"/>
      <c r="G251" s="152"/>
      <c r="H251" s="209"/>
      <c r="I251" s="152"/>
      <c r="J251" s="213"/>
      <c r="K251" s="72"/>
      <c r="L251" s="72"/>
      <c r="M251" s="72"/>
      <c r="N251" s="72"/>
      <c r="O251" s="72"/>
      <c r="P251" s="72"/>
      <c r="Q251" s="72"/>
      <c r="R251" s="127"/>
    </row>
    <row r="252" spans="1:18" s="93" customFormat="1" x14ac:dyDescent="0.2">
      <c r="A252" s="119">
        <v>300</v>
      </c>
      <c r="B252" s="39">
        <v>100</v>
      </c>
      <c r="C252" s="39">
        <v>0</v>
      </c>
      <c r="D252" s="394" t="s">
        <v>901</v>
      </c>
      <c r="E252" s="39" t="s">
        <v>2855</v>
      </c>
      <c r="F252" s="156">
        <v>0</v>
      </c>
      <c r="G252" s="152">
        <f>IF(C252=F252,0,IF(C252=0,100,(F252-C252)/C252*100))</f>
        <v>0</v>
      </c>
      <c r="H252" s="207">
        <v>0</v>
      </c>
      <c r="I252" s="152">
        <f>IF(F252=H252,0,IF(F252=0,100,(H252-F252)/F252*100))</f>
        <v>0</v>
      </c>
      <c r="J252" s="209">
        <v>0</v>
      </c>
      <c r="K252" s="39">
        <v>0</v>
      </c>
      <c r="L252" s="39">
        <v>0</v>
      </c>
      <c r="M252" s="39">
        <v>0</v>
      </c>
      <c r="N252" s="39">
        <v>0</v>
      </c>
      <c r="O252" s="39">
        <v>0</v>
      </c>
      <c r="P252" s="39">
        <v>0</v>
      </c>
      <c r="Q252" s="39">
        <v>0</v>
      </c>
      <c r="R252" s="127">
        <v>0</v>
      </c>
    </row>
    <row r="253" spans="1:18" s="93" customFormat="1" x14ac:dyDescent="0.2">
      <c r="A253" s="119"/>
      <c r="B253" s="156"/>
      <c r="C253" s="39"/>
      <c r="D253" s="395"/>
      <c r="E253" s="156"/>
      <c r="F253" s="156"/>
      <c r="G253" s="152"/>
      <c r="H253" s="209"/>
      <c r="I253" s="152"/>
      <c r="J253" s="209"/>
      <c r="K253" s="39"/>
      <c r="L253" s="39"/>
      <c r="M253" s="39"/>
      <c r="N253" s="39"/>
      <c r="O253" s="39"/>
      <c r="P253" s="39"/>
      <c r="Q253" s="39"/>
      <c r="R253" s="127"/>
    </row>
    <row r="254" spans="1:18" s="93" customFormat="1" x14ac:dyDescent="0.2">
      <c r="A254" s="119"/>
      <c r="B254" s="156"/>
      <c r="C254" s="39"/>
      <c r="D254" s="503"/>
      <c r="E254" s="505" t="s">
        <v>401</v>
      </c>
      <c r="F254" s="956"/>
      <c r="G254" s="152"/>
      <c r="H254" s="209"/>
      <c r="I254" s="152"/>
      <c r="J254" s="209"/>
      <c r="K254" s="39"/>
      <c r="L254" s="39"/>
      <c r="M254" s="39"/>
      <c r="N254" s="39"/>
      <c r="O254" s="39"/>
      <c r="P254" s="39"/>
      <c r="Q254" s="39"/>
      <c r="R254" s="127"/>
    </row>
    <row r="255" spans="1:18" s="93" customFormat="1" x14ac:dyDescent="0.2">
      <c r="A255" s="119">
        <v>3776000</v>
      </c>
      <c r="B255" s="39">
        <v>3857600</v>
      </c>
      <c r="C255" s="39">
        <v>4064400</v>
      </c>
      <c r="D255" s="394" t="s">
        <v>794</v>
      </c>
      <c r="E255" s="509" t="s">
        <v>1896</v>
      </c>
      <c r="F255" s="209">
        <v>4290000</v>
      </c>
      <c r="G255" s="1024">
        <f>IF(C255=F255,0,IF(C255=0,100,(F255-C255)/C255*100))</f>
        <v>5.5506347800413343</v>
      </c>
      <c r="H255" s="209">
        <f>ROUNDUP(F255+(F255*Assumptions!F$54),-3)</f>
        <v>4419000</v>
      </c>
      <c r="I255" s="1024">
        <f>IF(F255=H255,0,IF(F255=0,100,(H255-F255)/F255*100))</f>
        <v>3.0069930069930071</v>
      </c>
      <c r="J255" s="209">
        <f>ROUNDUP(H255+(H255*Assumptions!G$54),-2)</f>
        <v>4640000</v>
      </c>
      <c r="K255" s="39">
        <f>ROUNDUP(J255+(J255*Assumptions!H$54),-2)</f>
        <v>4872000</v>
      </c>
      <c r="L255" s="39">
        <f>ROUNDUP(K255+(K255*Assumptions!I$54),-2)</f>
        <v>5115600</v>
      </c>
      <c r="M255" s="39">
        <f>ROUNDUP(L255+(L255*Assumptions!J$54),-2)</f>
        <v>5371400</v>
      </c>
      <c r="N255" s="39">
        <f>ROUNDUP(M255+(M255*Assumptions!K$54),-2)</f>
        <v>5640000</v>
      </c>
      <c r="O255" s="39">
        <f>ROUNDUP(N255+(N255*Assumptions!L$54),-2)</f>
        <v>5922000</v>
      </c>
      <c r="P255" s="39">
        <f>ROUNDUP(O255+(O255*Assumptions!M$54),-2)</f>
        <v>6218100</v>
      </c>
      <c r="Q255" s="39">
        <f>ROUNDUP(P255+(P255*Assumptions!N$54),-2)</f>
        <v>6404700</v>
      </c>
      <c r="R255" s="127">
        <f>ROUNDUP(Q255+(Q255*Assumptions!O$54),-2)</f>
        <v>6596900</v>
      </c>
    </row>
    <row r="256" spans="1:18" s="93" customFormat="1" x14ac:dyDescent="0.2">
      <c r="A256" s="119">
        <v>1258700</v>
      </c>
      <c r="B256" s="39">
        <v>1285800</v>
      </c>
      <c r="C256" s="39">
        <v>1354800</v>
      </c>
      <c r="D256" s="394" t="s">
        <v>3210</v>
      </c>
      <c r="E256" s="509" t="s">
        <v>3144</v>
      </c>
      <c r="F256" s="209">
        <v>1440000</v>
      </c>
      <c r="G256" s="1024">
        <f>IF(C256=F256,0,IF(C256=0,100,(F256-C256)/C256*100))</f>
        <v>6.288751107174491</v>
      </c>
      <c r="H256" s="209">
        <f>ROUNDUP(F256+(F256*Assumptions!F$54),-3)</f>
        <v>1484000</v>
      </c>
      <c r="I256" s="1024">
        <f>IF(F256=H256,0,IF(F256=0,100,(H256-F256)/F256*100))</f>
        <v>3.0555555555555554</v>
      </c>
      <c r="J256" s="209">
        <f>ROUNDUP(H256+(H256*Assumptions!G$54),-2)</f>
        <v>1558200</v>
      </c>
      <c r="K256" s="39">
        <f>ROUNDUP(J256+(J256*Assumptions!H$54),-2)</f>
        <v>1636200</v>
      </c>
      <c r="L256" s="39">
        <f>ROUNDUP(K256+(K256*Assumptions!I$54),-2)</f>
        <v>1718100</v>
      </c>
      <c r="M256" s="39">
        <f>ROUNDUP(L256+(L256*Assumptions!J$54),-2)</f>
        <v>1804100</v>
      </c>
      <c r="N256" s="39">
        <f>ROUNDUP(M256+(M256*Assumptions!K$54),-2)</f>
        <v>1894400</v>
      </c>
      <c r="O256" s="39">
        <f>ROUNDUP(N256+(N256*Assumptions!L$54),-2)</f>
        <v>1989200</v>
      </c>
      <c r="P256" s="39">
        <f>ROUNDUP(O256+(O256*Assumptions!M$54),-2)</f>
        <v>2088700</v>
      </c>
      <c r="Q256" s="39">
        <f>ROUNDUP(P256+(P256*Assumptions!N$54),-2)</f>
        <v>2151400</v>
      </c>
      <c r="R256" s="127">
        <f>ROUNDUP(Q256+(Q256*Assumptions!O$54),-2)</f>
        <v>2216000</v>
      </c>
    </row>
    <row r="257" spans="1:18" s="93" customFormat="1" x14ac:dyDescent="0.2">
      <c r="A257" s="119"/>
      <c r="B257" s="39"/>
      <c r="C257" s="39"/>
      <c r="D257" s="511"/>
      <c r="E257" s="509"/>
      <c r="F257" s="819"/>
      <c r="G257" s="819"/>
      <c r="H257" s="209"/>
      <c r="I257" s="819"/>
      <c r="J257" s="209"/>
      <c r="K257" s="39"/>
      <c r="L257" s="39"/>
      <c r="M257" s="39"/>
      <c r="N257" s="39"/>
      <c r="O257" s="39"/>
      <c r="P257" s="39"/>
      <c r="Q257" s="39"/>
      <c r="R257" s="127"/>
    </row>
    <row r="258" spans="1:18" s="93" customFormat="1" x14ac:dyDescent="0.2">
      <c r="A258" s="907"/>
      <c r="B258" s="749"/>
      <c r="C258" s="749"/>
      <c r="D258" s="503"/>
      <c r="E258" s="505" t="s">
        <v>2061</v>
      </c>
      <c r="F258" s="209"/>
      <c r="G258" s="152"/>
      <c r="H258" s="209"/>
      <c r="I258" s="152"/>
      <c r="J258" s="209"/>
      <c r="K258" s="39"/>
      <c r="L258" s="39"/>
      <c r="M258" s="39"/>
      <c r="N258" s="39"/>
      <c r="O258" s="39"/>
      <c r="P258" s="39"/>
      <c r="Q258" s="39"/>
      <c r="R258" s="127"/>
    </row>
    <row r="259" spans="1:18" s="93" customFormat="1" x14ac:dyDescent="0.2">
      <c r="A259" s="119">
        <v>2500</v>
      </c>
      <c r="B259" s="39">
        <v>2300</v>
      </c>
      <c r="C259" s="39">
        <v>2100</v>
      </c>
      <c r="D259" s="394" t="s">
        <v>3211</v>
      </c>
      <c r="E259" s="509" t="s">
        <v>944</v>
      </c>
      <c r="F259" s="209">
        <v>3000</v>
      </c>
      <c r="G259" s="152">
        <f t="shared" ref="G259:G266" si="166">IF(C259=F259,0,IF(C259=0,100,(F259-C259)/C259*100))</f>
        <v>42.857142857142854</v>
      </c>
      <c r="H259" s="1277">
        <v>3000</v>
      </c>
      <c r="I259" s="152">
        <f t="shared" ref="I259:I266" si="167">IF(F259=H259,0,IF(F259=0,100,(H259-F259)/F259*100))</f>
        <v>0</v>
      </c>
      <c r="J259" s="209">
        <f>ROUNDUP(H259+(H259*Assumptions!G$6),-2)</f>
        <v>3100</v>
      </c>
      <c r="K259" s="39">
        <f>ROUNDUP(J259+(J259*Assumptions!H$6),-2)</f>
        <v>3200</v>
      </c>
      <c r="L259" s="39">
        <f>ROUNDUP(K259+(K259*Assumptions!I$6),-2)</f>
        <v>3300</v>
      </c>
      <c r="M259" s="39">
        <f>ROUNDUP(L259+(L259*Assumptions!J$6),-2)</f>
        <v>3400</v>
      </c>
      <c r="N259" s="39">
        <f>ROUNDUP(M259+(M259*Assumptions!K$6),-2)</f>
        <v>3600</v>
      </c>
      <c r="O259" s="39">
        <f>ROUNDUP(N259+(N259*Assumptions!L$6),-2)</f>
        <v>3800</v>
      </c>
      <c r="P259" s="39">
        <f>ROUNDUP(O259+(O259*Assumptions!M$6),-2)</f>
        <v>4000</v>
      </c>
      <c r="Q259" s="39">
        <f>ROUNDUP(P259+(P259*Assumptions!N$6),-2)</f>
        <v>4200</v>
      </c>
      <c r="R259" s="127">
        <f>ROUNDUP(Q259+(Q259*Assumptions!O$6),-2)</f>
        <v>4400</v>
      </c>
    </row>
    <row r="260" spans="1:18" s="93" customFormat="1" x14ac:dyDescent="0.2">
      <c r="A260" s="119">
        <v>21200</v>
      </c>
      <c r="B260" s="39">
        <v>33600</v>
      </c>
      <c r="C260" s="39">
        <v>32100</v>
      </c>
      <c r="D260" s="394" t="s">
        <v>3212</v>
      </c>
      <c r="E260" s="509" t="s">
        <v>1049</v>
      </c>
      <c r="F260" s="209">
        <v>28000</v>
      </c>
      <c r="G260" s="152">
        <f t="shared" si="166"/>
        <v>-12.772585669781931</v>
      </c>
      <c r="H260" s="1277">
        <v>38000</v>
      </c>
      <c r="I260" s="152">
        <f t="shared" si="167"/>
        <v>35.714285714285715</v>
      </c>
      <c r="J260" s="209">
        <f>ROUNDUP(H260+(H260*Assumptions!G$6),-2)</f>
        <v>39200</v>
      </c>
      <c r="K260" s="39">
        <f>ROUNDUP(J260+(J260*Assumptions!H$6),-2)</f>
        <v>40400</v>
      </c>
      <c r="L260" s="39">
        <f>ROUNDUP(K260+(K260*Assumptions!I$6),-2)</f>
        <v>41700</v>
      </c>
      <c r="M260" s="39">
        <f>ROUNDUP(L260+(L260*Assumptions!J$6),-2)</f>
        <v>43000</v>
      </c>
      <c r="N260" s="39">
        <f>ROUNDUP(M260+(M260*Assumptions!K$6),-2)</f>
        <v>44300</v>
      </c>
      <c r="O260" s="39">
        <f>ROUNDUP(N260+(N260*Assumptions!L$6),-2)</f>
        <v>45700</v>
      </c>
      <c r="P260" s="39">
        <f>ROUNDUP(O260+(O260*Assumptions!M$6),-2)</f>
        <v>47100</v>
      </c>
      <c r="Q260" s="39">
        <f>ROUNDUP(P260+(P260*Assumptions!N$6),-2)</f>
        <v>48600</v>
      </c>
      <c r="R260" s="127">
        <f>ROUNDUP(Q260+(Q260*Assumptions!O$6),-2)</f>
        <v>50100</v>
      </c>
    </row>
    <row r="261" spans="1:18" s="93" customFormat="1" x14ac:dyDescent="0.2">
      <c r="A261" s="119">
        <v>800</v>
      </c>
      <c r="B261" s="39">
        <v>900</v>
      </c>
      <c r="C261" s="39">
        <v>900</v>
      </c>
      <c r="D261" s="394" t="s">
        <v>2466</v>
      </c>
      <c r="E261" s="509" t="s">
        <v>3168</v>
      </c>
      <c r="F261" s="209">
        <v>1000</v>
      </c>
      <c r="G261" s="152">
        <f t="shared" si="166"/>
        <v>11.111111111111111</v>
      </c>
      <c r="H261" s="1277">
        <v>1000</v>
      </c>
      <c r="I261" s="152">
        <f t="shared" si="167"/>
        <v>0</v>
      </c>
      <c r="J261" s="209">
        <f>ROUNDUP(H261+(H261*Assumptions!G$6),-2)</f>
        <v>1100</v>
      </c>
      <c r="K261" s="39">
        <f>ROUNDUP(J261+(J261*Assumptions!H$6),-2)</f>
        <v>1200</v>
      </c>
      <c r="L261" s="39">
        <f>ROUNDUP(K261+(K261*Assumptions!I$6),-2)</f>
        <v>1300</v>
      </c>
      <c r="M261" s="39">
        <f>ROUNDUP(L261+(L261*Assumptions!J$6),-2)</f>
        <v>1400</v>
      </c>
      <c r="N261" s="39">
        <f>ROUNDUP(M261+(M261*Assumptions!K$6),-2)</f>
        <v>1500</v>
      </c>
      <c r="O261" s="39">
        <f>ROUNDUP(N261+(N261*Assumptions!L$6),-2)</f>
        <v>1600</v>
      </c>
      <c r="P261" s="39">
        <f>ROUNDUP(O261+(O261*Assumptions!M$6),-2)</f>
        <v>1700</v>
      </c>
      <c r="Q261" s="39">
        <f>ROUNDUP(P261+(P261*Assumptions!N$6),-2)</f>
        <v>1800</v>
      </c>
      <c r="R261" s="127">
        <f>ROUNDUP(Q261+(Q261*Assumptions!O$6),-2)</f>
        <v>1900</v>
      </c>
    </row>
    <row r="262" spans="1:18" s="93" customFormat="1" x14ac:dyDescent="0.2">
      <c r="A262" s="119">
        <v>300</v>
      </c>
      <c r="B262" s="39">
        <v>100</v>
      </c>
      <c r="C262" s="39">
        <v>100</v>
      </c>
      <c r="D262" s="394" t="s">
        <v>2467</v>
      </c>
      <c r="E262" s="509" t="s">
        <v>1089</v>
      </c>
      <c r="F262" s="209">
        <v>500</v>
      </c>
      <c r="G262" s="152">
        <f t="shared" si="166"/>
        <v>400</v>
      </c>
      <c r="H262" s="1277">
        <v>500</v>
      </c>
      <c r="I262" s="152">
        <f t="shared" si="167"/>
        <v>0</v>
      </c>
      <c r="J262" s="209">
        <f>ROUNDUP(H262+(H262*Assumptions!G$6),-2)</f>
        <v>600</v>
      </c>
      <c r="K262" s="39">
        <f>ROUNDUP(J262+(J262*Assumptions!H$6),-2)</f>
        <v>700</v>
      </c>
      <c r="L262" s="39">
        <f>ROUNDUP(K262+(K262*Assumptions!I$6),-2)</f>
        <v>800</v>
      </c>
      <c r="M262" s="39">
        <f>ROUNDUP(L262+(L262*Assumptions!J$6),-2)</f>
        <v>900</v>
      </c>
      <c r="N262" s="39">
        <f>ROUNDUP(M262+(M262*Assumptions!K$6),-2)</f>
        <v>1000</v>
      </c>
      <c r="O262" s="39">
        <f>ROUNDUP(N262+(N262*Assumptions!L$6),-2)</f>
        <v>1100</v>
      </c>
      <c r="P262" s="39">
        <f>ROUNDUP(O262+(O262*Assumptions!M$6),-2)</f>
        <v>1200</v>
      </c>
      <c r="Q262" s="39">
        <f>ROUNDUP(P262+(P262*Assumptions!N$6),-2)</f>
        <v>1300</v>
      </c>
      <c r="R262" s="127">
        <f>ROUNDUP(Q262+(Q262*Assumptions!O$6),-2)</f>
        <v>1400</v>
      </c>
    </row>
    <row r="263" spans="1:18" s="93" customFormat="1" x14ac:dyDescent="0.2">
      <c r="A263" s="119">
        <v>300</v>
      </c>
      <c r="B263" s="39">
        <v>100</v>
      </c>
      <c r="C263" s="39">
        <v>100</v>
      </c>
      <c r="D263" s="394" t="s">
        <v>2468</v>
      </c>
      <c r="E263" s="509" t="s">
        <v>2735</v>
      </c>
      <c r="F263" s="209">
        <v>500</v>
      </c>
      <c r="G263" s="152">
        <f t="shared" si="166"/>
        <v>400</v>
      </c>
      <c r="H263" s="1277">
        <v>500</v>
      </c>
      <c r="I263" s="152">
        <f t="shared" si="167"/>
        <v>0</v>
      </c>
      <c r="J263" s="209">
        <f>ROUNDUP(H263+(H263*Assumptions!G$6),-2)</f>
        <v>600</v>
      </c>
      <c r="K263" s="39">
        <f>ROUNDUP(J263+(J263*Assumptions!H$6),-2)</f>
        <v>700</v>
      </c>
      <c r="L263" s="39">
        <f>ROUNDUP(K263+(K263*Assumptions!I$6),-2)</f>
        <v>800</v>
      </c>
      <c r="M263" s="39">
        <f>ROUNDUP(L263+(L263*Assumptions!J$6),-2)</f>
        <v>900</v>
      </c>
      <c r="N263" s="39">
        <f>ROUNDUP(M263+(M263*Assumptions!K$6),-2)</f>
        <v>1000</v>
      </c>
      <c r="O263" s="39">
        <f>ROUNDUP(N263+(N263*Assumptions!L$6),-2)</f>
        <v>1100</v>
      </c>
      <c r="P263" s="39">
        <f>ROUNDUP(O263+(O263*Assumptions!M$6),-2)</f>
        <v>1200</v>
      </c>
      <c r="Q263" s="39">
        <f>ROUNDUP(P263+(P263*Assumptions!N$6),-2)</f>
        <v>1300</v>
      </c>
      <c r="R263" s="127">
        <f>ROUNDUP(Q263+(Q263*Assumptions!O$6),-2)</f>
        <v>1400</v>
      </c>
    </row>
    <row r="264" spans="1:18" s="93" customFormat="1" x14ac:dyDescent="0.2">
      <c r="A264" s="119">
        <v>9100</v>
      </c>
      <c r="B264" s="39">
        <v>10100</v>
      </c>
      <c r="C264" s="39">
        <v>14500</v>
      </c>
      <c r="D264" s="394" t="s">
        <v>2469</v>
      </c>
      <c r="E264" s="509" t="s">
        <v>1301</v>
      </c>
      <c r="F264" s="209">
        <v>12500</v>
      </c>
      <c r="G264" s="152">
        <f t="shared" si="166"/>
        <v>-13.793103448275861</v>
      </c>
      <c r="H264" s="1277">
        <v>13000</v>
      </c>
      <c r="I264" s="152">
        <f t="shared" si="167"/>
        <v>4</v>
      </c>
      <c r="J264" s="209">
        <f>ROUNDUP(H264+(H264*Assumptions!G$6),-2)</f>
        <v>13400</v>
      </c>
      <c r="K264" s="39">
        <f>ROUNDUP(J264+(J264*Assumptions!H$6),-2)</f>
        <v>13900</v>
      </c>
      <c r="L264" s="39">
        <f>ROUNDUP(K264+(K264*Assumptions!I$6),-2)</f>
        <v>14400</v>
      </c>
      <c r="M264" s="39">
        <f>ROUNDUP(L264+(L264*Assumptions!J$6),-2)</f>
        <v>14900</v>
      </c>
      <c r="N264" s="39">
        <f>ROUNDUP(M264+(M264*Assumptions!K$6),-2)</f>
        <v>15400</v>
      </c>
      <c r="O264" s="39">
        <f>ROUNDUP(N264+(N264*Assumptions!L$6),-2)</f>
        <v>15900</v>
      </c>
      <c r="P264" s="39">
        <f>ROUNDUP(O264+(O264*Assumptions!M$6),-2)</f>
        <v>16400</v>
      </c>
      <c r="Q264" s="39">
        <f>ROUNDUP(P264+(P264*Assumptions!N$6),-2)</f>
        <v>16900</v>
      </c>
      <c r="R264" s="127">
        <f>ROUNDUP(Q264+(Q264*Assumptions!O$6),-2)</f>
        <v>17500</v>
      </c>
    </row>
    <row r="265" spans="1:18" s="93" customFormat="1" x14ac:dyDescent="0.2">
      <c r="A265" s="119">
        <v>400</v>
      </c>
      <c r="B265" s="39">
        <v>400</v>
      </c>
      <c r="C265" s="39">
        <v>600</v>
      </c>
      <c r="D265" s="394" t="s">
        <v>2470</v>
      </c>
      <c r="E265" s="509" t="s">
        <v>2229</v>
      </c>
      <c r="F265" s="209">
        <v>500</v>
      </c>
      <c r="G265" s="152">
        <f t="shared" si="166"/>
        <v>-16.666666666666664</v>
      </c>
      <c r="H265" s="1277">
        <v>600</v>
      </c>
      <c r="I265" s="152">
        <f t="shared" si="167"/>
        <v>20</v>
      </c>
      <c r="J265" s="209">
        <f>ROUNDUP(H265+(H265*Assumptions!G$6),-2)</f>
        <v>700</v>
      </c>
      <c r="K265" s="39">
        <f>ROUNDUP(J265+(J265*Assumptions!H$6),-2)</f>
        <v>800</v>
      </c>
      <c r="L265" s="39">
        <f>ROUNDUP(K265+(K265*Assumptions!I$6),-2)</f>
        <v>900</v>
      </c>
      <c r="M265" s="39">
        <f>ROUNDUP(L265+(L265*Assumptions!J$6),-2)</f>
        <v>1000</v>
      </c>
      <c r="N265" s="39">
        <f>ROUNDUP(M265+(M265*Assumptions!K$6),-2)</f>
        <v>1100</v>
      </c>
      <c r="O265" s="39">
        <f>ROUNDUP(N265+(N265*Assumptions!L$6),-2)</f>
        <v>1200</v>
      </c>
      <c r="P265" s="39">
        <f>ROUNDUP(O265+(O265*Assumptions!M$6),-2)</f>
        <v>1300</v>
      </c>
      <c r="Q265" s="39">
        <f>ROUNDUP(P265+(P265*Assumptions!N$6),-2)</f>
        <v>1400</v>
      </c>
      <c r="R265" s="127">
        <f>ROUNDUP(Q265+(Q265*Assumptions!O$6),-2)</f>
        <v>1500</v>
      </c>
    </row>
    <row r="266" spans="1:18" s="93" customFormat="1" x14ac:dyDescent="0.2">
      <c r="A266" s="119">
        <v>1900</v>
      </c>
      <c r="B266" s="39">
        <v>2600</v>
      </c>
      <c r="C266" s="39">
        <v>4100</v>
      </c>
      <c r="D266" s="394" t="s">
        <v>669</v>
      </c>
      <c r="E266" s="509" t="s">
        <v>549</v>
      </c>
      <c r="F266" s="209">
        <v>3000</v>
      </c>
      <c r="G266" s="152">
        <f t="shared" si="166"/>
        <v>-26.829268292682929</v>
      </c>
      <c r="H266" s="1277">
        <v>3000</v>
      </c>
      <c r="I266" s="152">
        <f t="shared" si="167"/>
        <v>0</v>
      </c>
      <c r="J266" s="209">
        <f>ROUNDUP(H266+(H266*Assumptions!G$6),-2)</f>
        <v>3100</v>
      </c>
      <c r="K266" s="39">
        <f>ROUNDUP(J266+(J266*Assumptions!H$6),-2)</f>
        <v>3200</v>
      </c>
      <c r="L266" s="39">
        <f>ROUNDUP(K266+(K266*Assumptions!I$6),-2)</f>
        <v>3300</v>
      </c>
      <c r="M266" s="39">
        <f>ROUNDUP(L266+(L266*Assumptions!J$6),-2)</f>
        <v>3400</v>
      </c>
      <c r="N266" s="39">
        <f>ROUNDUP(M266+(M266*Assumptions!K$6),-2)</f>
        <v>3600</v>
      </c>
      <c r="O266" s="39">
        <f>ROUNDUP(N266+(N266*Assumptions!L$6),-2)</f>
        <v>3800</v>
      </c>
      <c r="P266" s="39">
        <f>ROUNDUP(O266+(O266*Assumptions!M$6),-2)</f>
        <v>4000</v>
      </c>
      <c r="Q266" s="39">
        <f>ROUNDUP(P266+(P266*Assumptions!N$6),-2)</f>
        <v>4200</v>
      </c>
      <c r="R266" s="127">
        <f>ROUNDUP(Q266+(Q266*Assumptions!O$6),-2)</f>
        <v>4400</v>
      </c>
    </row>
    <row r="267" spans="1:18" s="93" customFormat="1" x14ac:dyDescent="0.2">
      <c r="A267" s="119"/>
      <c r="B267" s="156"/>
      <c r="C267" s="39"/>
      <c r="D267" s="1381"/>
      <c r="E267" s="1042"/>
      <c r="F267" s="39"/>
      <c r="G267" s="152"/>
      <c r="H267" s="110"/>
      <c r="I267" s="152"/>
      <c r="J267" s="39"/>
      <c r="K267" s="39"/>
      <c r="L267" s="39"/>
      <c r="M267" s="39"/>
      <c r="N267" s="39"/>
      <c r="O267" s="39"/>
      <c r="P267" s="39"/>
      <c r="Q267" s="39"/>
      <c r="R267" s="127"/>
    </row>
    <row r="268" spans="1:18" s="93" customFormat="1" x14ac:dyDescent="0.2">
      <c r="A268" s="119"/>
      <c r="B268" s="156"/>
      <c r="C268" s="39"/>
      <c r="D268" s="2532"/>
      <c r="E268" s="911" t="s">
        <v>1216</v>
      </c>
      <c r="F268" s="39"/>
      <c r="G268" s="152"/>
      <c r="H268" s="110"/>
      <c r="I268" s="152"/>
      <c r="J268" s="39"/>
      <c r="K268" s="39"/>
      <c r="L268" s="39"/>
      <c r="M268" s="39"/>
      <c r="N268" s="39"/>
      <c r="O268" s="39"/>
      <c r="P268" s="39"/>
      <c r="Q268" s="39"/>
      <c r="R268" s="127"/>
    </row>
    <row r="269" spans="1:18" s="93" customFormat="1" ht="13.5" thickBot="1" x14ac:dyDescent="0.25">
      <c r="A269" s="189"/>
      <c r="B269" s="183"/>
      <c r="C269" s="74"/>
      <c r="D269" s="2533"/>
      <c r="E269" s="912"/>
      <c r="F269" s="74"/>
      <c r="G269" s="154"/>
      <c r="H269" s="192"/>
      <c r="I269" s="154"/>
      <c r="J269" s="74"/>
      <c r="K269" s="74"/>
      <c r="L269" s="74"/>
      <c r="M269" s="74"/>
      <c r="N269" s="74"/>
      <c r="O269" s="74"/>
      <c r="P269" s="74"/>
      <c r="Q269" s="74"/>
      <c r="R269" s="182"/>
    </row>
    <row r="270" spans="1:18" s="100" customFormat="1" ht="18.75" customHeight="1" thickTop="1" thickBot="1" x14ac:dyDescent="0.3">
      <c r="A270" s="2758" t="s">
        <v>6214</v>
      </c>
      <c r="B270" s="2759"/>
      <c r="C270" s="2759"/>
      <c r="D270" s="2759"/>
      <c r="E270" s="2759"/>
      <c r="F270" s="2759"/>
      <c r="G270" s="2759"/>
      <c r="H270" s="2759"/>
      <c r="I270" s="2759"/>
      <c r="J270" s="2759"/>
      <c r="K270" s="2759"/>
      <c r="L270" s="2759"/>
      <c r="M270" s="2759"/>
      <c r="N270" s="2759"/>
      <c r="O270" s="2759"/>
      <c r="P270" s="2759"/>
      <c r="Q270" s="2759"/>
      <c r="R270" s="2760"/>
    </row>
    <row r="271" spans="1:18" s="52" customFormat="1" x14ac:dyDescent="0.2">
      <c r="A271" s="50" t="str">
        <f t="shared" ref="A271:C272" si="168">A2</f>
        <v>ACTUAL</v>
      </c>
      <c r="B271" s="428" t="str">
        <f t="shared" si="168"/>
        <v>ACTUAL</v>
      </c>
      <c r="C271" s="428" t="str">
        <f t="shared" si="168"/>
        <v>ACTUAL</v>
      </c>
      <c r="D271" s="592" t="s">
        <v>3094</v>
      </c>
      <c r="E271" s="2536" t="s">
        <v>2626</v>
      </c>
      <c r="F271" s="2761" t="str">
        <f t="shared" ref="F271:R271" si="169">F2</f>
        <v>ESTIMATE</v>
      </c>
      <c r="G271" s="2762">
        <f t="shared" si="169"/>
        <v>0</v>
      </c>
      <c r="H271" s="2762">
        <f t="shared" si="169"/>
        <v>0</v>
      </c>
      <c r="I271" s="2762">
        <f t="shared" si="169"/>
        <v>0</v>
      </c>
      <c r="J271" s="2762">
        <f t="shared" si="169"/>
        <v>0</v>
      </c>
      <c r="K271" s="2762">
        <f t="shared" si="169"/>
        <v>0</v>
      </c>
      <c r="L271" s="2762">
        <f t="shared" si="169"/>
        <v>0</v>
      </c>
      <c r="M271" s="2762">
        <f t="shared" si="169"/>
        <v>0</v>
      </c>
      <c r="N271" s="2762">
        <f t="shared" si="169"/>
        <v>0</v>
      </c>
      <c r="O271" s="2762">
        <f t="shared" si="169"/>
        <v>0</v>
      </c>
      <c r="P271" s="2762">
        <f t="shared" si="169"/>
        <v>0</v>
      </c>
      <c r="Q271" s="2762">
        <f t="shared" si="169"/>
        <v>0</v>
      </c>
      <c r="R271" s="2763">
        <f t="shared" si="169"/>
        <v>0</v>
      </c>
    </row>
    <row r="272" spans="1:18" s="29" customFormat="1" ht="13.5" customHeight="1" thickBot="1" x14ac:dyDescent="0.25">
      <c r="A272" s="230" t="str">
        <f t="shared" si="168"/>
        <v>2011/12</v>
      </c>
      <c r="B272" s="240" t="str">
        <f t="shared" si="168"/>
        <v>2012/13</v>
      </c>
      <c r="C272" s="240" t="str">
        <f t="shared" si="168"/>
        <v>2013/14</v>
      </c>
      <c r="D272" s="429" t="s">
        <v>3095</v>
      </c>
      <c r="E272" s="48"/>
      <c r="F272" s="429" t="str">
        <f t="shared" ref="F272:R272" si="170">F3</f>
        <v>2014/15</v>
      </c>
      <c r="G272" s="56" t="str">
        <f t="shared" si="170"/>
        <v xml:space="preserve">% </v>
      </c>
      <c r="H272" s="240" t="str">
        <f t="shared" si="170"/>
        <v>2015/16</v>
      </c>
      <c r="I272" s="343" t="str">
        <f t="shared" si="170"/>
        <v xml:space="preserve">% </v>
      </c>
      <c r="J272" s="240" t="str">
        <f t="shared" si="170"/>
        <v>2016/17</v>
      </c>
      <c r="K272" s="240" t="str">
        <f t="shared" si="170"/>
        <v>2017/18</v>
      </c>
      <c r="L272" s="240" t="str">
        <f t="shared" si="170"/>
        <v>2018/19</v>
      </c>
      <c r="M272" s="240" t="str">
        <f t="shared" si="170"/>
        <v>2019/20</v>
      </c>
      <c r="N272" s="240" t="str">
        <f t="shared" si="170"/>
        <v>2020/21</v>
      </c>
      <c r="O272" s="240" t="str">
        <f t="shared" si="170"/>
        <v>2021/22</v>
      </c>
      <c r="P272" s="240" t="str">
        <f t="shared" si="170"/>
        <v>2022/23</v>
      </c>
      <c r="Q272" s="240" t="str">
        <f t="shared" si="170"/>
        <v>2023/24</v>
      </c>
      <c r="R272" s="635" t="str">
        <f t="shared" si="170"/>
        <v>2024/25</v>
      </c>
    </row>
    <row r="273" spans="1:18" s="29" customFormat="1" ht="13.5" customHeight="1" x14ac:dyDescent="0.2">
      <c r="A273" s="295"/>
      <c r="B273" s="611"/>
      <c r="C273" s="609"/>
      <c r="D273" s="611"/>
      <c r="E273" s="28"/>
      <c r="F273" s="609"/>
      <c r="G273" s="361"/>
      <c r="H273" s="609"/>
      <c r="I273" s="2402"/>
      <c r="J273" s="609"/>
      <c r="K273" s="609"/>
      <c r="L273" s="609"/>
      <c r="M273" s="609"/>
      <c r="N273" s="609"/>
      <c r="O273" s="609"/>
      <c r="P273" s="609"/>
      <c r="Q273" s="609"/>
      <c r="R273" s="610"/>
    </row>
    <row r="274" spans="1:18" s="93" customFormat="1" x14ac:dyDescent="0.2">
      <c r="A274" s="119"/>
      <c r="B274" s="156"/>
      <c r="C274" s="39"/>
      <c r="D274" s="2532"/>
      <c r="E274" s="424" t="s">
        <v>2153</v>
      </c>
      <c r="F274" s="39"/>
      <c r="G274" s="152"/>
      <c r="H274" s="39"/>
      <c r="I274" s="152"/>
      <c r="J274" s="39"/>
      <c r="K274" s="39"/>
      <c r="L274" s="39"/>
      <c r="M274" s="39"/>
      <c r="N274" s="39"/>
      <c r="O274" s="39"/>
      <c r="P274" s="39"/>
      <c r="Q274" s="39"/>
      <c r="R274" s="127"/>
    </row>
    <row r="275" spans="1:18" s="93" customFormat="1" x14ac:dyDescent="0.2">
      <c r="A275" s="119"/>
      <c r="B275" s="39"/>
      <c r="C275" s="39"/>
      <c r="D275" s="511"/>
      <c r="E275" s="509"/>
      <c r="F275" s="209"/>
      <c r="G275" s="152"/>
      <c r="H275" s="209"/>
      <c r="I275" s="152"/>
      <c r="J275" s="209"/>
      <c r="K275" s="39"/>
      <c r="L275" s="39"/>
      <c r="M275" s="39"/>
      <c r="N275" s="39"/>
      <c r="O275" s="39"/>
      <c r="P275" s="39"/>
      <c r="Q275" s="39"/>
      <c r="R275" s="127"/>
    </row>
    <row r="276" spans="1:18" s="93" customFormat="1" x14ac:dyDescent="0.2">
      <c r="A276" s="119"/>
      <c r="B276" s="39"/>
      <c r="C276" s="39"/>
      <c r="D276" s="503"/>
      <c r="E276" s="1392" t="s">
        <v>4849</v>
      </c>
      <c r="F276" s="209"/>
      <c r="G276" s="152"/>
      <c r="H276" s="209"/>
      <c r="I276" s="152"/>
      <c r="J276" s="209"/>
      <c r="K276" s="39"/>
      <c r="L276" s="39"/>
      <c r="M276" s="39"/>
      <c r="N276" s="39"/>
      <c r="O276" s="39"/>
      <c r="P276" s="39"/>
      <c r="Q276" s="39"/>
      <c r="R276" s="127"/>
    </row>
    <row r="277" spans="1:18" s="93" customFormat="1" x14ac:dyDescent="0.2">
      <c r="A277" s="119">
        <v>39800</v>
      </c>
      <c r="B277" s="39">
        <v>47900</v>
      </c>
      <c r="C277" s="39">
        <v>45400</v>
      </c>
      <c r="D277" s="394" t="s">
        <v>2471</v>
      </c>
      <c r="E277" s="509" t="s">
        <v>1523</v>
      </c>
      <c r="F277" s="209">
        <v>40000</v>
      </c>
      <c r="G277" s="152">
        <f>IF(C277=F277,0,IF(C277=0,100,(F277-C277)/C277*100))</f>
        <v>-11.894273127753303</v>
      </c>
      <c r="H277" s="209">
        <v>50000</v>
      </c>
      <c r="I277" s="152">
        <f>IF(F277=H277,0,IF(F277=0,100,(H277-F277)/F277*100))</f>
        <v>25</v>
      </c>
      <c r="J277" s="209">
        <f>ROUNDUP(H277+(H277*Assumptions!G$6),-2)</f>
        <v>51500</v>
      </c>
      <c r="K277" s="39">
        <f>ROUNDUP(J277+(J277*Assumptions!H$6),-2)</f>
        <v>53100</v>
      </c>
      <c r="L277" s="39">
        <f>ROUNDUP(K277+(K277*Assumptions!I$6),-2)</f>
        <v>54700</v>
      </c>
      <c r="M277" s="39">
        <f>ROUNDUP(L277+(L277*Assumptions!J$6),-2)</f>
        <v>56400</v>
      </c>
      <c r="N277" s="39">
        <f>ROUNDUP(M277+(M277*Assumptions!K$6),-2)</f>
        <v>58100</v>
      </c>
      <c r="O277" s="39">
        <f>ROUNDUP(N277+(N277*Assumptions!L$6),-2)</f>
        <v>59900</v>
      </c>
      <c r="P277" s="39">
        <f>ROUNDUP(O277+(O277*Assumptions!M$6),-2)</f>
        <v>61700</v>
      </c>
      <c r="Q277" s="39">
        <f>ROUNDUP(P277+(P277*Assumptions!N$6),-2)</f>
        <v>63600</v>
      </c>
      <c r="R277" s="127">
        <f>ROUNDUP(Q277+(Q277*Assumptions!O$6),-2)</f>
        <v>65600</v>
      </c>
    </row>
    <row r="278" spans="1:18" s="93" customFormat="1" x14ac:dyDescent="0.2">
      <c r="A278" s="119">
        <v>0</v>
      </c>
      <c r="B278" s="39">
        <v>0</v>
      </c>
      <c r="C278" s="39">
        <v>100</v>
      </c>
      <c r="D278" s="394" t="s">
        <v>2472</v>
      </c>
      <c r="E278" s="509" t="s">
        <v>2563</v>
      </c>
      <c r="F278" s="209">
        <v>1000</v>
      </c>
      <c r="G278" s="152">
        <f>IF(C278=F278,0,IF(C278=0,100,(F278-C278)/C278*100))</f>
        <v>900</v>
      </c>
      <c r="H278" s="209">
        <v>500</v>
      </c>
      <c r="I278" s="152">
        <f>IF(F278=H278,0,IF(F278=0,100,(H278-F278)/F278*100))</f>
        <v>-50</v>
      </c>
      <c r="J278" s="209">
        <f>ROUNDUP(H278+(H278*Assumptions!G$6),-2)</f>
        <v>600</v>
      </c>
      <c r="K278" s="39">
        <f>ROUNDUP(J278+(J278*Assumptions!H$6),-2)</f>
        <v>700</v>
      </c>
      <c r="L278" s="39">
        <f>ROUNDUP(K278+(K278*Assumptions!I$6),-2)</f>
        <v>800</v>
      </c>
      <c r="M278" s="39">
        <f>ROUNDUP(L278+(L278*Assumptions!J$6),-2)</f>
        <v>900</v>
      </c>
      <c r="N278" s="39">
        <f>ROUNDUP(M278+(M278*Assumptions!K$6),-2)</f>
        <v>1000</v>
      </c>
      <c r="O278" s="39">
        <f>ROUNDUP(N278+(N278*Assumptions!L$6),-2)</f>
        <v>1100</v>
      </c>
      <c r="P278" s="39">
        <f>ROUNDUP(O278+(O278*Assumptions!M$6),-2)</f>
        <v>1200</v>
      </c>
      <c r="Q278" s="39">
        <f>ROUNDUP(P278+(P278*Assumptions!N$6),-2)</f>
        <v>1300</v>
      </c>
      <c r="R278" s="127">
        <f>ROUNDUP(Q278+(Q278*Assumptions!O$6),-2)</f>
        <v>1400</v>
      </c>
    </row>
    <row r="279" spans="1:18" s="93" customFormat="1" x14ac:dyDescent="0.2">
      <c r="A279" s="119">
        <v>1100</v>
      </c>
      <c r="B279" s="39">
        <v>200</v>
      </c>
      <c r="C279" s="39">
        <v>500</v>
      </c>
      <c r="D279" s="394" t="s">
        <v>2473</v>
      </c>
      <c r="E279" s="1042" t="s">
        <v>3972</v>
      </c>
      <c r="F279" s="209">
        <v>1000</v>
      </c>
      <c r="G279" s="152">
        <f>IF(C279=F279,0,IF(C279=0,100,(F279-C279)/C279*100))</f>
        <v>100</v>
      </c>
      <c r="H279" s="209">
        <v>500</v>
      </c>
      <c r="I279" s="152">
        <f>IF(F279=H279,0,IF(F279=0,100,(H279-F279)/F279*100))</f>
        <v>-50</v>
      </c>
      <c r="J279" s="209">
        <f>ROUNDUP(H279+(H279*Assumptions!G$6),-2)</f>
        <v>600</v>
      </c>
      <c r="K279" s="39">
        <f>ROUNDUP(J279+(J279*Assumptions!H$6),-2)</f>
        <v>700</v>
      </c>
      <c r="L279" s="39">
        <f>ROUNDUP(K279+(K279*Assumptions!I$6),-2)</f>
        <v>800</v>
      </c>
      <c r="M279" s="39">
        <f>ROUNDUP(L279+(L279*Assumptions!J$6),-2)</f>
        <v>900</v>
      </c>
      <c r="N279" s="39">
        <f>ROUNDUP(M279+(M279*Assumptions!K$6),-2)</f>
        <v>1000</v>
      </c>
      <c r="O279" s="39">
        <f>ROUNDUP(N279+(N279*Assumptions!L$6),-2)</f>
        <v>1100</v>
      </c>
      <c r="P279" s="39">
        <f>ROUNDUP(O279+(O279*Assumptions!M$6),-2)</f>
        <v>1200</v>
      </c>
      <c r="Q279" s="39">
        <f>ROUNDUP(P279+(P279*Assumptions!N$6),-2)</f>
        <v>1300</v>
      </c>
      <c r="R279" s="127">
        <f>ROUNDUP(Q279+(Q279*Assumptions!O$6),-2)</f>
        <v>1400</v>
      </c>
    </row>
    <row r="280" spans="1:18" s="93" customFormat="1" x14ac:dyDescent="0.2">
      <c r="A280" s="119">
        <v>1000</v>
      </c>
      <c r="B280" s="39">
        <v>600</v>
      </c>
      <c r="C280" s="39">
        <v>700</v>
      </c>
      <c r="D280" s="394" t="s">
        <v>2474</v>
      </c>
      <c r="E280" s="1042" t="s">
        <v>6213</v>
      </c>
      <c r="F280" s="209">
        <v>1000</v>
      </c>
      <c r="G280" s="152">
        <f>IF(C280=F280,0,IF(C280=0,100,(F280-C280)/C280*100))</f>
        <v>42.857142857142854</v>
      </c>
      <c r="H280" s="209">
        <v>1000</v>
      </c>
      <c r="I280" s="152">
        <f>IF(F280=H280,0,IF(F280=0,100,(H280-F280)/F280*100))</f>
        <v>0</v>
      </c>
      <c r="J280" s="209">
        <f>ROUNDUP(H280+(H280*Assumptions!G$6),-2)</f>
        <v>1100</v>
      </c>
      <c r="K280" s="39">
        <f>ROUNDUP(J280+(J280*Assumptions!H$6),-2)</f>
        <v>1200</v>
      </c>
      <c r="L280" s="39">
        <f>ROUNDUP(K280+(K280*Assumptions!I$6),-2)</f>
        <v>1300</v>
      </c>
      <c r="M280" s="39">
        <f>ROUNDUP(L280+(L280*Assumptions!J$6),-2)</f>
        <v>1400</v>
      </c>
      <c r="N280" s="39">
        <f>ROUNDUP(M280+(M280*Assumptions!K$6),-2)</f>
        <v>1500</v>
      </c>
      <c r="O280" s="39">
        <f>ROUNDUP(N280+(N280*Assumptions!L$6),-2)</f>
        <v>1600</v>
      </c>
      <c r="P280" s="39">
        <f>ROUNDUP(O280+(O280*Assumptions!M$6),-2)</f>
        <v>1700</v>
      </c>
      <c r="Q280" s="39">
        <f>ROUNDUP(P280+(P280*Assumptions!N$6),-2)</f>
        <v>1800</v>
      </c>
      <c r="R280" s="127">
        <f>ROUNDUP(Q280+(Q280*Assumptions!O$6),-2)</f>
        <v>1900</v>
      </c>
    </row>
    <row r="281" spans="1:18" s="93" customFormat="1" x14ac:dyDescent="0.2">
      <c r="A281" s="119">
        <v>0</v>
      </c>
      <c r="B281" s="39">
        <v>0</v>
      </c>
      <c r="C281" s="39">
        <v>11400</v>
      </c>
      <c r="D281" s="1039" t="s">
        <v>4000</v>
      </c>
      <c r="E281" s="1042" t="s">
        <v>4001</v>
      </c>
      <c r="F281" s="209">
        <v>12000</v>
      </c>
      <c r="G281" s="152">
        <f>IF(C281=F281,0,IF(C281=0,100,(F281-C281)/C281*100))</f>
        <v>5.2631578947368416</v>
      </c>
      <c r="H281" s="209">
        <v>12000</v>
      </c>
      <c r="I281" s="152">
        <f>IF(F281=H281,0,IF(F281=0,100,(H281-F281)/F281*100))</f>
        <v>0</v>
      </c>
      <c r="J281" s="209">
        <f>ROUNDUP(H281+(H281*Assumptions!G$6),-2)</f>
        <v>12400</v>
      </c>
      <c r="K281" s="39">
        <f>ROUNDUP(J281+(J281*Assumptions!H$6),-2)</f>
        <v>12800</v>
      </c>
      <c r="L281" s="39">
        <f>ROUNDUP(K281+(K281*Assumptions!I$6),-2)</f>
        <v>13200</v>
      </c>
      <c r="M281" s="39">
        <f>ROUNDUP(L281+(L281*Assumptions!J$6),-2)</f>
        <v>13600</v>
      </c>
      <c r="N281" s="39">
        <f>ROUNDUP(M281+(M281*Assumptions!K$6),-2)</f>
        <v>14100</v>
      </c>
      <c r="O281" s="39">
        <f>ROUNDUP(N281+(N281*Assumptions!L$6),-2)</f>
        <v>14600</v>
      </c>
      <c r="P281" s="39">
        <f>ROUNDUP(O281+(O281*Assumptions!M$6),-2)</f>
        <v>15100</v>
      </c>
      <c r="Q281" s="39">
        <f>ROUNDUP(P281+(P281*Assumptions!N$6),-2)</f>
        <v>15600</v>
      </c>
      <c r="R281" s="127">
        <f>ROUNDUP(Q281+(Q281*Assumptions!O$6),-2)</f>
        <v>16100</v>
      </c>
    </row>
    <row r="282" spans="1:18" s="93" customFormat="1" x14ac:dyDescent="0.2">
      <c r="A282" s="119"/>
      <c r="B282" s="156"/>
      <c r="C282" s="39"/>
      <c r="D282" s="2532"/>
      <c r="E282" s="1126"/>
      <c r="F282" s="156"/>
      <c r="G282" s="152"/>
      <c r="H282" s="156"/>
      <c r="I282" s="152"/>
      <c r="J282" s="156"/>
      <c r="K282" s="39"/>
      <c r="L282" s="39"/>
      <c r="M282" s="39"/>
      <c r="N282" s="39"/>
      <c r="O282" s="39"/>
      <c r="P282" s="39"/>
      <c r="Q282" s="39"/>
      <c r="R282" s="127"/>
    </row>
    <row r="283" spans="1:18" s="93" customFormat="1" x14ac:dyDescent="0.2">
      <c r="A283" s="119"/>
      <c r="B283" s="39"/>
      <c r="C283" s="39"/>
      <c r="D283" s="503"/>
      <c r="E283" s="1392" t="s">
        <v>3969</v>
      </c>
      <c r="F283" s="209"/>
      <c r="G283" s="152"/>
      <c r="H283" s="209"/>
      <c r="I283" s="152"/>
      <c r="J283" s="209"/>
      <c r="K283" s="39"/>
      <c r="L283" s="39"/>
      <c r="M283" s="39"/>
      <c r="N283" s="39"/>
      <c r="O283" s="39"/>
      <c r="P283" s="39"/>
      <c r="Q283" s="39"/>
      <c r="R283" s="127"/>
    </row>
    <row r="284" spans="1:18" s="93" customFormat="1" x14ac:dyDescent="0.2">
      <c r="A284" s="119">
        <v>46700</v>
      </c>
      <c r="B284" s="39">
        <v>68500</v>
      </c>
      <c r="C284" s="39">
        <v>62800</v>
      </c>
      <c r="D284" s="394" t="s">
        <v>2475</v>
      </c>
      <c r="E284" s="1042" t="s">
        <v>3973</v>
      </c>
      <c r="F284" s="209">
        <v>64000</v>
      </c>
      <c r="G284" s="152">
        <f>IF(C284=F284,0,IF(C284=0,100,(F284-C284)/C284*100))</f>
        <v>1.910828025477707</v>
      </c>
      <c r="H284" s="209">
        <v>68000</v>
      </c>
      <c r="I284" s="152">
        <f>IF(F284=H284,0,IF(F284=0,100,(H284-F284)/F284*100))</f>
        <v>6.25</v>
      </c>
      <c r="J284" s="209">
        <f>ROUNDUP(H284+(H284*Assumptions!G$6),-2)</f>
        <v>70100</v>
      </c>
      <c r="K284" s="39">
        <f>ROUNDUP(J284+(J284*Assumptions!H$6),-2)</f>
        <v>72300</v>
      </c>
      <c r="L284" s="39">
        <f>ROUNDUP(K284+(K284*Assumptions!I$6),-2)</f>
        <v>74500</v>
      </c>
      <c r="M284" s="39">
        <f>ROUNDUP(L284+(L284*Assumptions!J$6),-2)</f>
        <v>76800</v>
      </c>
      <c r="N284" s="39">
        <f>ROUNDUP(M284+(M284*Assumptions!K$6),-2)</f>
        <v>79200</v>
      </c>
      <c r="O284" s="39">
        <f>ROUNDUP(N284+(N284*Assumptions!L$6),-2)</f>
        <v>81600</v>
      </c>
      <c r="P284" s="39">
        <f>ROUNDUP(O284+(O284*Assumptions!M$6),-2)</f>
        <v>84100</v>
      </c>
      <c r="Q284" s="39">
        <f>ROUNDUP(P284+(P284*Assumptions!N$6),-2)</f>
        <v>86700</v>
      </c>
      <c r="R284" s="127">
        <f>ROUNDUP(Q284+(Q284*Assumptions!O$6),-2)</f>
        <v>89400</v>
      </c>
    </row>
    <row r="285" spans="1:18" s="93" customFormat="1" x14ac:dyDescent="0.2">
      <c r="A285" s="119"/>
      <c r="B285" s="156"/>
      <c r="C285" s="39"/>
      <c r="D285" s="511"/>
      <c r="E285" s="509"/>
      <c r="F285" s="209"/>
      <c r="G285" s="152"/>
      <c r="H285" s="209"/>
      <c r="I285" s="152"/>
      <c r="J285" s="209"/>
      <c r="K285" s="39"/>
      <c r="L285" s="39"/>
      <c r="M285" s="39"/>
      <c r="N285" s="39"/>
      <c r="O285" s="39"/>
      <c r="P285" s="39"/>
      <c r="Q285" s="39"/>
      <c r="R285" s="127"/>
    </row>
    <row r="286" spans="1:18" s="93" customFormat="1" x14ac:dyDescent="0.2">
      <c r="A286" s="119"/>
      <c r="B286" s="156"/>
      <c r="C286" s="39"/>
      <c r="D286" s="503"/>
      <c r="E286" s="1392" t="s">
        <v>3970</v>
      </c>
      <c r="F286" s="209"/>
      <c r="G286" s="152"/>
      <c r="H286" s="209"/>
      <c r="I286" s="152"/>
      <c r="J286" s="209"/>
      <c r="K286" s="39"/>
      <c r="L286" s="39"/>
      <c r="M286" s="39"/>
      <c r="N286" s="39"/>
      <c r="O286" s="39"/>
      <c r="P286" s="39"/>
      <c r="Q286" s="39"/>
      <c r="R286" s="127"/>
    </row>
    <row r="287" spans="1:18" s="93" customFormat="1" x14ac:dyDescent="0.2">
      <c r="A287" s="119">
        <v>69400</v>
      </c>
      <c r="B287" s="39">
        <v>79100</v>
      </c>
      <c r="C287" s="39">
        <v>153100</v>
      </c>
      <c r="D287" s="394" t="s">
        <v>2476</v>
      </c>
      <c r="E287" s="1042" t="s">
        <v>4601</v>
      </c>
      <c r="F287" s="209">
        <f>60000-20000+50000</f>
        <v>90000</v>
      </c>
      <c r="G287" s="152">
        <f>IF(C287=F287,0,IF(C287=0,100,(F287-C287)/C287*100))</f>
        <v>-41.214892227302421</v>
      </c>
      <c r="H287" s="209">
        <v>90000</v>
      </c>
      <c r="I287" s="152">
        <f>IF(F287=H287,0,IF(F287=0,100,(H287-F287)/F287*100))</f>
        <v>0</v>
      </c>
      <c r="J287" s="209">
        <f>ROUNDUP(H287+(H287*Assumptions!G$6),-2)</f>
        <v>92700</v>
      </c>
      <c r="K287" s="39">
        <f>ROUNDUP(J287+(J287*Assumptions!H$6),-2)</f>
        <v>95500</v>
      </c>
      <c r="L287" s="39">
        <f>ROUNDUP(K287+(K287*Assumptions!I$6),-2)</f>
        <v>98400</v>
      </c>
      <c r="M287" s="39">
        <f>ROUNDUP(L287+(L287*Assumptions!J$6),-2)</f>
        <v>101400</v>
      </c>
      <c r="N287" s="39">
        <f>ROUNDUP(M287+(M287*Assumptions!K$6),-2)</f>
        <v>104500</v>
      </c>
      <c r="O287" s="39">
        <f>ROUNDUP(N287+(N287*Assumptions!L$6),-2)</f>
        <v>107700</v>
      </c>
      <c r="P287" s="39">
        <f>ROUNDUP(O287+(O287*Assumptions!M$6),-2)</f>
        <v>111000</v>
      </c>
      <c r="Q287" s="39">
        <f>ROUNDUP(P287+(P287*Assumptions!N$6),-2)</f>
        <v>114400</v>
      </c>
      <c r="R287" s="127">
        <f>ROUNDUP(Q287+(Q287*Assumptions!O$6),-2)</f>
        <v>117900</v>
      </c>
    </row>
    <row r="288" spans="1:18" s="93" customFormat="1" x14ac:dyDescent="0.2">
      <c r="A288" s="119">
        <v>0</v>
      </c>
      <c r="B288" s="39">
        <v>0</v>
      </c>
      <c r="C288" s="39">
        <v>0</v>
      </c>
      <c r="D288" s="1051" t="s">
        <v>5610</v>
      </c>
      <c r="E288" s="1042" t="s">
        <v>5611</v>
      </c>
      <c r="F288" s="209">
        <v>3000</v>
      </c>
      <c r="G288" s="152">
        <f>IF(C288=F288,0,IF(C288=0,100,(F288-C288)/C288*100))</f>
        <v>100</v>
      </c>
      <c r="H288" s="209">
        <v>3000</v>
      </c>
      <c r="I288" s="152">
        <f>IF(F288=H288,0,IF(F288=0,100,(H288-F288)/F288*100))</f>
        <v>0</v>
      </c>
      <c r="J288" s="209">
        <f>ROUNDUP(H288+(H288*Assumptions!G$6),-2)</f>
        <v>3100</v>
      </c>
      <c r="K288" s="39">
        <f>ROUNDUP(J288+(J288*Assumptions!H$6),-2)</f>
        <v>3200</v>
      </c>
      <c r="L288" s="39">
        <f>ROUNDUP(K288+(K288*Assumptions!I$6),-2)</f>
        <v>3300</v>
      </c>
      <c r="M288" s="39">
        <f>ROUNDUP(L288+(L288*Assumptions!J$6),-2)</f>
        <v>3400</v>
      </c>
      <c r="N288" s="39">
        <f>ROUNDUP(M288+(M288*Assumptions!K$6),-2)</f>
        <v>3600</v>
      </c>
      <c r="O288" s="39">
        <f>ROUNDUP(N288+(N288*Assumptions!L$6),-2)</f>
        <v>3800</v>
      </c>
      <c r="P288" s="39">
        <f>ROUNDUP(O288+(O288*Assumptions!M$6),-2)</f>
        <v>4000</v>
      </c>
      <c r="Q288" s="39">
        <f>ROUNDUP(P288+(P288*Assumptions!N$6),-2)</f>
        <v>4200</v>
      </c>
      <c r="R288" s="127">
        <f>ROUNDUP(Q288+(Q288*Assumptions!O$6),-2)</f>
        <v>4400</v>
      </c>
    </row>
    <row r="289" spans="1:18" s="93" customFormat="1" x14ac:dyDescent="0.2">
      <c r="A289" s="119">
        <v>0</v>
      </c>
      <c r="B289" s="39">
        <v>0</v>
      </c>
      <c r="C289" s="39">
        <v>900</v>
      </c>
      <c r="D289" s="1051" t="s">
        <v>4602</v>
      </c>
      <c r="E289" s="1042" t="s">
        <v>5384</v>
      </c>
      <c r="F289" s="209">
        <f>21000-10000</f>
        <v>11000</v>
      </c>
      <c r="G289" s="152">
        <f>IF(C289=F289,0,IF(C289=0,100,(F289-C289)/C289*100))</f>
        <v>1122.2222222222222</v>
      </c>
      <c r="H289" s="209">
        <v>12000</v>
      </c>
      <c r="I289" s="152">
        <f>IF(F289=H289,0,IF(F289=0,100,(H289-F289)/F289*100))</f>
        <v>9.0909090909090917</v>
      </c>
      <c r="J289" s="209">
        <f>ROUNDUP(H289+(H289*Assumptions!G$6),-2)</f>
        <v>12400</v>
      </c>
      <c r="K289" s="39">
        <f>ROUNDUP(J289+(J289*Assumptions!H$6),-2)</f>
        <v>12800</v>
      </c>
      <c r="L289" s="39">
        <f>ROUNDUP(K289+(K289*Assumptions!I$6),-2)</f>
        <v>13200</v>
      </c>
      <c r="M289" s="39">
        <f>ROUNDUP(L289+(L289*Assumptions!J$6),-2)</f>
        <v>13600</v>
      </c>
      <c r="N289" s="39">
        <f>ROUNDUP(M289+(M289*Assumptions!K$6),-2)</f>
        <v>14100</v>
      </c>
      <c r="O289" s="39">
        <f>ROUNDUP(N289+(N289*Assumptions!L$6),-2)</f>
        <v>14600</v>
      </c>
      <c r="P289" s="39">
        <f>ROUNDUP(O289+(O289*Assumptions!M$6),-2)</f>
        <v>15100</v>
      </c>
      <c r="Q289" s="39">
        <f>ROUNDUP(P289+(P289*Assumptions!N$6),-2)</f>
        <v>15600</v>
      </c>
      <c r="R289" s="127">
        <f>ROUNDUP(Q289+(Q289*Assumptions!O$6),-2)</f>
        <v>16100</v>
      </c>
    </row>
    <row r="290" spans="1:18" s="93" customFormat="1" x14ac:dyDescent="0.2">
      <c r="A290" s="119">
        <v>0</v>
      </c>
      <c r="B290" s="39">
        <v>1000</v>
      </c>
      <c r="C290" s="39">
        <v>0</v>
      </c>
      <c r="D290" s="394" t="s">
        <v>2477</v>
      </c>
      <c r="E290" s="509" t="s">
        <v>221</v>
      </c>
      <c r="F290" s="209">
        <f>2500+2000</f>
        <v>4500</v>
      </c>
      <c r="G290" s="152">
        <f>IF(C290=F290,0,IF(C290=0,100,(F290-C290)/C290*100))</f>
        <v>100</v>
      </c>
      <c r="H290" s="209">
        <v>1000</v>
      </c>
      <c r="I290" s="152">
        <f>IF(F290=H290,0,IF(F290=0,100,(H290-F290)/F290*100))</f>
        <v>-77.777777777777786</v>
      </c>
      <c r="J290" s="209">
        <f>ROUNDUP(H290+(H290*Assumptions!G$6),-2)</f>
        <v>1100</v>
      </c>
      <c r="K290" s="39">
        <f>ROUNDUP(J290+(J290*Assumptions!H$6),-2)</f>
        <v>1200</v>
      </c>
      <c r="L290" s="39">
        <f>ROUNDUP(K290+(K290*Assumptions!I$6),-2)</f>
        <v>1300</v>
      </c>
      <c r="M290" s="39">
        <f>ROUNDUP(L290+(L290*Assumptions!J$6),-2)</f>
        <v>1400</v>
      </c>
      <c r="N290" s="39">
        <f>ROUNDUP(M290+(M290*Assumptions!K$6),-2)</f>
        <v>1500</v>
      </c>
      <c r="O290" s="39">
        <f>ROUNDUP(N290+(N290*Assumptions!L$6),-2)</f>
        <v>1600</v>
      </c>
      <c r="P290" s="39">
        <f>ROUNDUP(O290+(O290*Assumptions!M$6),-2)</f>
        <v>1700</v>
      </c>
      <c r="Q290" s="39">
        <f>ROUNDUP(P290+(P290*Assumptions!N$6),-2)</f>
        <v>1800</v>
      </c>
      <c r="R290" s="127">
        <f>ROUNDUP(Q290+(Q290*Assumptions!O$6),-2)</f>
        <v>1900</v>
      </c>
    </row>
    <row r="291" spans="1:18" s="93" customFormat="1" x14ac:dyDescent="0.2">
      <c r="A291" s="119"/>
      <c r="B291" s="39"/>
      <c r="C291" s="39"/>
      <c r="D291" s="511"/>
      <c r="E291" s="405"/>
      <c r="F291" s="209"/>
      <c r="G291" s="152"/>
      <c r="H291" s="209"/>
      <c r="I291" s="152"/>
      <c r="J291" s="209"/>
      <c r="K291" s="39"/>
      <c r="L291" s="39"/>
      <c r="M291" s="39"/>
      <c r="N291" s="39"/>
      <c r="O291" s="39"/>
      <c r="P291" s="39"/>
      <c r="Q291" s="39"/>
      <c r="R291" s="127"/>
    </row>
    <row r="292" spans="1:18" s="93" customFormat="1" x14ac:dyDescent="0.2">
      <c r="A292" s="119"/>
      <c r="B292" s="39"/>
      <c r="C292" s="39"/>
      <c r="D292" s="511"/>
      <c r="E292" s="1457" t="s">
        <v>3971</v>
      </c>
      <c r="F292" s="209"/>
      <c r="G292" s="152"/>
      <c r="H292" s="209"/>
      <c r="I292" s="152"/>
      <c r="J292" s="209"/>
      <c r="K292" s="39"/>
      <c r="L292" s="39"/>
      <c r="M292" s="39"/>
      <c r="N292" s="39"/>
      <c r="O292" s="39"/>
      <c r="P292" s="39"/>
      <c r="Q292" s="39"/>
      <c r="R292" s="127"/>
    </row>
    <row r="293" spans="1:18" s="93" customFormat="1" x14ac:dyDescent="0.2">
      <c r="A293" s="119">
        <v>216300</v>
      </c>
      <c r="B293" s="39">
        <v>333500</v>
      </c>
      <c r="C293" s="39">
        <v>284100</v>
      </c>
      <c r="D293" s="394" t="s">
        <v>2478</v>
      </c>
      <c r="E293" s="509" t="s">
        <v>2900</v>
      </c>
      <c r="F293" s="209">
        <v>300000</v>
      </c>
      <c r="G293" s="152">
        <f>IF(C293=F293,0,IF(C293=0,100,(F293-C293)/C293*100))</f>
        <v>5.5966209081309399</v>
      </c>
      <c r="H293" s="209">
        <v>300000</v>
      </c>
      <c r="I293" s="152">
        <f>IF(F293=H293,0,IF(F293=0,100,(H293-F293)/F293*100))</f>
        <v>0</v>
      </c>
      <c r="J293" s="209">
        <f>ROUNDUP(H293+(H293*Assumptions!G$6),-2)</f>
        <v>309000</v>
      </c>
      <c r="K293" s="39">
        <f>ROUNDUP(J293+(J293*Assumptions!H$6),-2)</f>
        <v>318300</v>
      </c>
      <c r="L293" s="39">
        <f>ROUNDUP(K293+(K293*Assumptions!I$6),-2)</f>
        <v>327900</v>
      </c>
      <c r="M293" s="39">
        <f>ROUNDUP(L293+(L293*Assumptions!J$6),-2)</f>
        <v>337800</v>
      </c>
      <c r="N293" s="39">
        <f>ROUNDUP(M293+(M293*Assumptions!K$6),-2)</f>
        <v>348000</v>
      </c>
      <c r="O293" s="39">
        <f>ROUNDUP(N293+(N293*Assumptions!L$6),-2)</f>
        <v>358500</v>
      </c>
      <c r="P293" s="39">
        <f>ROUNDUP(O293+(O293*Assumptions!M$6),-2)</f>
        <v>369300</v>
      </c>
      <c r="Q293" s="39">
        <f>ROUNDUP(P293+(P293*Assumptions!N$6),-2)</f>
        <v>380400</v>
      </c>
      <c r="R293" s="127">
        <f>ROUNDUP(Q293+(Q293*Assumptions!O$6),-2)</f>
        <v>391900</v>
      </c>
    </row>
    <row r="294" spans="1:18" s="93" customFormat="1" x14ac:dyDescent="0.2">
      <c r="A294" s="119">
        <v>100700</v>
      </c>
      <c r="B294" s="39">
        <v>81800</v>
      </c>
      <c r="C294" s="39">
        <v>64600</v>
      </c>
      <c r="D294" s="394" t="s">
        <v>449</v>
      </c>
      <c r="E294" s="509" t="s">
        <v>2536</v>
      </c>
      <c r="F294" s="209">
        <v>110000</v>
      </c>
      <c r="G294" s="152">
        <f>IF(C294=F294,0,IF(C294=0,100,(F294-C294)/C294*100))</f>
        <v>70.278637770897831</v>
      </c>
      <c r="H294" s="209">
        <v>70000</v>
      </c>
      <c r="I294" s="152">
        <f>IF(F294=H294,0,IF(F294=0,100,(H294-F294)/F294*100))</f>
        <v>-36.363636363636367</v>
      </c>
      <c r="J294" s="209">
        <f>ROUNDUP(H294+(H294*Assumptions!G$6),-2)</f>
        <v>72100</v>
      </c>
      <c r="K294" s="39">
        <f>ROUNDUP(J294+(J294*Assumptions!H$6),-2)</f>
        <v>74300</v>
      </c>
      <c r="L294" s="39">
        <f>ROUNDUP(K294+(K294*Assumptions!I$6),-2)</f>
        <v>76600</v>
      </c>
      <c r="M294" s="39">
        <f>ROUNDUP(L294+(L294*Assumptions!J$6),-2)</f>
        <v>78900</v>
      </c>
      <c r="N294" s="39">
        <f>ROUNDUP(M294+(M294*Assumptions!K$6),-2)</f>
        <v>81300</v>
      </c>
      <c r="O294" s="39">
        <f>ROUNDUP(N294+(N294*Assumptions!L$6),-2)</f>
        <v>83800</v>
      </c>
      <c r="P294" s="39">
        <f>ROUNDUP(O294+(O294*Assumptions!M$6),-2)</f>
        <v>86400</v>
      </c>
      <c r="Q294" s="207">
        <f>ROUNDUP(P294+(P294*Assumptions!N$6),-2)</f>
        <v>89000</v>
      </c>
      <c r="R294" s="208">
        <f>ROUNDUP(Q294+(Q294*Assumptions!O$6),-2)</f>
        <v>91700</v>
      </c>
    </row>
    <row r="295" spans="1:18" s="93" customFormat="1" x14ac:dyDescent="0.2">
      <c r="A295" s="119"/>
      <c r="B295" s="39"/>
      <c r="C295" s="39"/>
      <c r="D295" s="511"/>
      <c r="E295" s="509"/>
      <c r="F295" s="209"/>
      <c r="G295" s="152"/>
      <c r="H295" s="209"/>
      <c r="I295" s="152"/>
      <c r="J295" s="209"/>
      <c r="K295" s="39"/>
      <c r="L295" s="39"/>
      <c r="M295" s="39"/>
      <c r="N295" s="39"/>
      <c r="O295" s="39"/>
      <c r="P295" s="39"/>
      <c r="Q295" s="39"/>
      <c r="R295" s="127"/>
    </row>
    <row r="296" spans="1:18" s="93" customFormat="1" x14ac:dyDescent="0.2">
      <c r="A296" s="119"/>
      <c r="B296" s="39"/>
      <c r="C296" s="39"/>
      <c r="D296" s="503"/>
      <c r="E296" s="505" t="s">
        <v>1208</v>
      </c>
      <c r="F296" s="209"/>
      <c r="G296" s="152"/>
      <c r="H296" s="209"/>
      <c r="I296" s="152"/>
      <c r="J296" s="209"/>
      <c r="K296" s="39"/>
      <c r="L296" s="39"/>
      <c r="M296" s="39"/>
      <c r="N296" s="39"/>
      <c r="O296" s="39"/>
      <c r="P296" s="39"/>
      <c r="Q296" s="39"/>
      <c r="R296" s="127"/>
    </row>
    <row r="297" spans="1:18" s="93" customFormat="1" x14ac:dyDescent="0.2">
      <c r="A297" s="119">
        <v>141700</v>
      </c>
      <c r="B297" s="39">
        <v>200000</v>
      </c>
      <c r="C297" s="39">
        <v>173700</v>
      </c>
      <c r="D297" s="394" t="s">
        <v>450</v>
      </c>
      <c r="E297" s="1042" t="s">
        <v>4390</v>
      </c>
      <c r="F297" s="209">
        <v>215000</v>
      </c>
      <c r="G297" s="152">
        <f t="shared" ref="G297:G300" si="171">IF(C297=F297,0,IF(C297=0,100,(F297-C297)/C297*100))</f>
        <v>23.77662636729994</v>
      </c>
      <c r="H297" s="209">
        <v>190000</v>
      </c>
      <c r="I297" s="152">
        <f>IF(F297=H297,0,IF(F297=0,100,(H297-F297)/F297*100))</f>
        <v>-11.627906976744185</v>
      </c>
      <c r="J297" s="209">
        <f>ROUNDUP(H297+(H297*Assumptions!G$6),-2)</f>
        <v>195700</v>
      </c>
      <c r="K297" s="39">
        <f>ROUNDUP(J297+(J297*Assumptions!H$6),-2)</f>
        <v>201600</v>
      </c>
      <c r="L297" s="39">
        <f>ROUNDUP(K297+(K297*Assumptions!I$6),-2)</f>
        <v>207700</v>
      </c>
      <c r="M297" s="39">
        <f>ROUNDUP(L297+(L297*Assumptions!J$6),-2)</f>
        <v>214000</v>
      </c>
      <c r="N297" s="39">
        <f>ROUNDUP(M297+(M297*Assumptions!K$6),-2)</f>
        <v>220500</v>
      </c>
      <c r="O297" s="39">
        <f>ROUNDUP(N297+(N297*Assumptions!L$6),-2)</f>
        <v>227200</v>
      </c>
      <c r="P297" s="39">
        <f>ROUNDUP(O297+(O297*Assumptions!M$6),-2)</f>
        <v>234100</v>
      </c>
      <c r="Q297" s="207">
        <f>ROUNDUP(P297+(P297*Assumptions!N$6),-2)</f>
        <v>241200</v>
      </c>
      <c r="R297" s="208">
        <f>ROUNDUP(Q297+(Q297*Assumptions!O$6),-2)</f>
        <v>248500</v>
      </c>
    </row>
    <row r="298" spans="1:18" s="93" customFormat="1" x14ac:dyDescent="0.2">
      <c r="A298" s="119">
        <v>42800</v>
      </c>
      <c r="B298" s="39">
        <v>0</v>
      </c>
      <c r="C298" s="39">
        <v>1500</v>
      </c>
      <c r="D298" s="394" t="s">
        <v>1371</v>
      </c>
      <c r="E298" s="509" t="s">
        <v>1764</v>
      </c>
      <c r="F298" s="209">
        <v>10000</v>
      </c>
      <c r="G298" s="152">
        <f t="shared" si="171"/>
        <v>566.66666666666674</v>
      </c>
      <c r="H298" s="209">
        <v>0</v>
      </c>
      <c r="I298" s="152">
        <f>IF(F298=H298,0,IF(F298=0,100,(H298-F298)/F298*100))</f>
        <v>-100</v>
      </c>
      <c r="J298" s="209">
        <f>ROUNDUP(H298+(H298*Assumptions!G$6),-2)</f>
        <v>0</v>
      </c>
      <c r="K298" s="39">
        <f>ROUNDUP(J298+(J298*Assumptions!H$6),-2)</f>
        <v>0</v>
      </c>
      <c r="L298" s="39">
        <f>ROUNDUP(K298+(K298*Assumptions!I$6),-2)</f>
        <v>0</v>
      </c>
      <c r="M298" s="39">
        <f>ROUNDUP(L298+(L298*Assumptions!J$6),-2)</f>
        <v>0</v>
      </c>
      <c r="N298" s="39">
        <f>ROUNDUP(M298+(M298*Assumptions!K$6),-2)</f>
        <v>0</v>
      </c>
      <c r="O298" s="39">
        <f>ROUNDUP(N298+(N298*Assumptions!L$6),-2)</f>
        <v>0</v>
      </c>
      <c r="P298" s="39">
        <f>ROUNDUP(O298+(O298*Assumptions!M$6),-2)</f>
        <v>0</v>
      </c>
      <c r="Q298" s="207">
        <f>ROUNDUP(P298+(P298*Assumptions!N$6),-2)</f>
        <v>0</v>
      </c>
      <c r="R298" s="208">
        <f>ROUNDUP(Q298+(Q298*Assumptions!O$6),-2)</f>
        <v>0</v>
      </c>
    </row>
    <row r="299" spans="1:18" s="93" customFormat="1" x14ac:dyDescent="0.2">
      <c r="A299" s="119">
        <v>25400</v>
      </c>
      <c r="B299" s="39">
        <v>18200</v>
      </c>
      <c r="C299" s="39">
        <v>16700</v>
      </c>
      <c r="D299" s="394" t="s">
        <v>1372</v>
      </c>
      <c r="E299" s="509" t="s">
        <v>2580</v>
      </c>
      <c r="F299" s="209">
        <v>22000</v>
      </c>
      <c r="G299" s="152">
        <f t="shared" si="171"/>
        <v>31.736526946107784</v>
      </c>
      <c r="H299" s="209">
        <v>22000</v>
      </c>
      <c r="I299" s="152">
        <f>IF(F299=H299,0,IF(F299=0,100,(H299-F299)/F299*100))</f>
        <v>0</v>
      </c>
      <c r="J299" s="209">
        <f>ROUNDUP(H299+(H299*Assumptions!G$6),-2)</f>
        <v>22700</v>
      </c>
      <c r="K299" s="39">
        <f>ROUNDUP(J299+(J299*Assumptions!H$6),-2)</f>
        <v>23400</v>
      </c>
      <c r="L299" s="39">
        <f>ROUNDUP(K299+(K299*Assumptions!I$6),-2)</f>
        <v>24200</v>
      </c>
      <c r="M299" s="39">
        <f>ROUNDUP(L299+(L299*Assumptions!J$6),-2)</f>
        <v>25000</v>
      </c>
      <c r="N299" s="39">
        <f>ROUNDUP(M299+(M299*Assumptions!K$6),-2)</f>
        <v>25800</v>
      </c>
      <c r="O299" s="39">
        <f>ROUNDUP(N299+(N299*Assumptions!L$6),-2)</f>
        <v>26600</v>
      </c>
      <c r="P299" s="39">
        <f>ROUNDUP(O299+(O299*Assumptions!M$6),-2)</f>
        <v>27400</v>
      </c>
      <c r="Q299" s="207">
        <f>ROUNDUP(P299+(P299*Assumptions!N$6),-2)</f>
        <v>28300</v>
      </c>
      <c r="R299" s="208">
        <f>ROUNDUP(Q299+(Q299*Assumptions!O$6),-2)</f>
        <v>29200</v>
      </c>
    </row>
    <row r="300" spans="1:18" s="93" customFormat="1" x14ac:dyDescent="0.2">
      <c r="A300" s="119">
        <v>0</v>
      </c>
      <c r="B300" s="39">
        <v>700</v>
      </c>
      <c r="C300" s="39">
        <v>600</v>
      </c>
      <c r="D300" s="394" t="s">
        <v>550</v>
      </c>
      <c r="E300" s="509" t="s">
        <v>694</v>
      </c>
      <c r="F300" s="209">
        <v>1000</v>
      </c>
      <c r="G300" s="152">
        <f t="shared" si="171"/>
        <v>66.666666666666657</v>
      </c>
      <c r="H300" s="209">
        <v>1000</v>
      </c>
      <c r="I300" s="152">
        <f>IF(F300=H300,0,IF(F300=0,100,(H300-F300)/F300*100))</f>
        <v>0</v>
      </c>
      <c r="J300" s="209">
        <f>ROUNDUP(H300+(H300*Assumptions!G$6),-2)</f>
        <v>1100</v>
      </c>
      <c r="K300" s="39">
        <f>ROUNDUP(J300+(J300*Assumptions!H$6),-2)</f>
        <v>1200</v>
      </c>
      <c r="L300" s="39">
        <f>ROUNDUP(K300+(K300*Assumptions!I$6),-2)</f>
        <v>1300</v>
      </c>
      <c r="M300" s="39">
        <f>ROUNDUP(L300+(L300*Assumptions!J$6),-2)</f>
        <v>1400</v>
      </c>
      <c r="N300" s="39">
        <f>ROUNDUP(M300+(M300*Assumptions!K$6),-2)</f>
        <v>1500</v>
      </c>
      <c r="O300" s="39">
        <f>ROUNDUP(N300+(N300*Assumptions!L$6),-2)</f>
        <v>1600</v>
      </c>
      <c r="P300" s="39">
        <f>ROUNDUP(O300+(O300*Assumptions!M$6),-2)</f>
        <v>1700</v>
      </c>
      <c r="Q300" s="207">
        <f>ROUNDUP(P300+(P300*Assumptions!N$6),-2)</f>
        <v>1800</v>
      </c>
      <c r="R300" s="208">
        <f>ROUNDUP(Q300+(Q300*Assumptions!O$6),-2)</f>
        <v>1900</v>
      </c>
    </row>
    <row r="301" spans="1:18" s="93" customFormat="1" x14ac:dyDescent="0.2">
      <c r="A301" s="119"/>
      <c r="B301" s="39"/>
      <c r="C301" s="39"/>
      <c r="D301" s="394"/>
      <c r="E301" s="509"/>
      <c r="F301" s="209"/>
      <c r="G301" s="152"/>
      <c r="H301" s="209"/>
      <c r="I301" s="152"/>
      <c r="J301" s="209"/>
      <c r="K301" s="39"/>
      <c r="L301" s="39"/>
      <c r="M301" s="39"/>
      <c r="N301" s="39"/>
      <c r="O301" s="39"/>
      <c r="P301" s="39"/>
      <c r="Q301" s="207"/>
      <c r="R301" s="208"/>
    </row>
    <row r="302" spans="1:18" s="93" customFormat="1" x14ac:dyDescent="0.2">
      <c r="A302" s="119"/>
      <c r="B302" s="39"/>
      <c r="C302" s="39"/>
      <c r="D302" s="394"/>
      <c r="E302" s="1392" t="s">
        <v>4847</v>
      </c>
      <c r="F302" s="209"/>
      <c r="G302" s="152"/>
      <c r="H302" s="209"/>
      <c r="I302" s="152"/>
      <c r="J302" s="209"/>
      <c r="K302" s="39"/>
      <c r="L302" s="39"/>
      <c r="M302" s="39"/>
      <c r="N302" s="39"/>
      <c r="O302" s="39"/>
      <c r="P302" s="39"/>
      <c r="Q302" s="207"/>
      <c r="R302" s="208"/>
    </row>
    <row r="303" spans="1:18" s="93" customFormat="1" x14ac:dyDescent="0.2">
      <c r="A303" s="119">
        <v>73300</v>
      </c>
      <c r="B303" s="39">
        <v>101800</v>
      </c>
      <c r="C303" s="39">
        <f>470100-C304</f>
        <v>69100</v>
      </c>
      <c r="D303" s="394" t="s">
        <v>1212</v>
      </c>
      <c r="E303" s="1042" t="s">
        <v>4391</v>
      </c>
      <c r="F303" s="209">
        <v>140000</v>
      </c>
      <c r="G303" s="152">
        <f t="shared" ref="G303:G310" si="172">IF(C303=F303,0,IF(C303=0,100,(F303-C303)/C303*100))</f>
        <v>102.60492040520984</v>
      </c>
      <c r="H303" s="209">
        <v>90000</v>
      </c>
      <c r="I303" s="152">
        <f>IF(F303=H303,0,IF(F303=0,100,(H303-F303)/F303*100))</f>
        <v>-35.714285714285715</v>
      </c>
      <c r="J303" s="209">
        <f>ROUNDUP(H303+(H303*Assumptions!G$6),-2)</f>
        <v>92700</v>
      </c>
      <c r="K303" s="39">
        <f>ROUNDUP(J303+(J303*Assumptions!H$6),-2)</f>
        <v>95500</v>
      </c>
      <c r="L303" s="39">
        <f>ROUNDUP(K303+(K303*Assumptions!I$6),-2)</f>
        <v>98400</v>
      </c>
      <c r="M303" s="39">
        <f>ROUNDUP(L303+(L303*Assumptions!J$6),-2)</f>
        <v>101400</v>
      </c>
      <c r="N303" s="39">
        <f>ROUNDUP(M303+(M303*Assumptions!K$6),-2)</f>
        <v>104500</v>
      </c>
      <c r="O303" s="39">
        <f>ROUNDUP(N303+(N303*Assumptions!L$6),-2)</f>
        <v>107700</v>
      </c>
      <c r="P303" s="39">
        <f>ROUNDUP(O303+(O303*Assumptions!M$6),-2)</f>
        <v>111000</v>
      </c>
      <c r="Q303" s="207">
        <f>ROUNDUP(P303+(P303*Assumptions!N$6),-2)</f>
        <v>114400</v>
      </c>
      <c r="R303" s="208">
        <f>ROUNDUP(Q303+(Q303*Assumptions!O$6),-2)</f>
        <v>117900</v>
      </c>
    </row>
    <row r="304" spans="1:18" s="93" customFormat="1" x14ac:dyDescent="0.2">
      <c r="A304" s="119">
        <v>347300</v>
      </c>
      <c r="B304" s="39">
        <v>293400</v>
      </c>
      <c r="C304" s="39">
        <v>401000</v>
      </c>
      <c r="D304" s="394" t="s">
        <v>1373</v>
      </c>
      <c r="E304" s="1042" t="s">
        <v>4676</v>
      </c>
      <c r="F304" s="209">
        <v>250000</v>
      </c>
      <c r="G304" s="152">
        <f>IF(C304=F304,0,IF(C304=0,100,(F304-C304)/C304*100))</f>
        <v>-37.655860349127181</v>
      </c>
      <c r="H304" s="209">
        <v>250000</v>
      </c>
      <c r="I304" s="152">
        <f>IF(F304=H304,0,IF(F304=0,100,(H304-F304)/F304*100))</f>
        <v>0</v>
      </c>
      <c r="J304" s="209">
        <f>ROUNDUP(H304+(H304*Assumptions!G$6),-2)</f>
        <v>257500</v>
      </c>
      <c r="K304" s="39">
        <f>ROUNDUP(J304+(J304*Assumptions!H$6),-2)</f>
        <v>265300</v>
      </c>
      <c r="L304" s="39">
        <f>ROUNDUP(K304+(K304*Assumptions!I$6),-2)</f>
        <v>273300</v>
      </c>
      <c r="M304" s="39">
        <f>ROUNDUP(L304+(L304*Assumptions!J$6),-2)</f>
        <v>281500</v>
      </c>
      <c r="N304" s="39">
        <f>ROUNDUP(M304+(M304*Assumptions!K$6),-2)</f>
        <v>290000</v>
      </c>
      <c r="O304" s="39">
        <f>ROUNDUP(N304+(N304*Assumptions!L$6),-2)</f>
        <v>298700</v>
      </c>
      <c r="P304" s="39">
        <f>ROUNDUP(O304+(O304*Assumptions!M$6),-2)</f>
        <v>307700</v>
      </c>
      <c r="Q304" s="207">
        <f>ROUNDUP(P304+(P304*Assumptions!N$6),-2)</f>
        <v>317000</v>
      </c>
      <c r="R304" s="208">
        <f>ROUNDUP(Q304+(Q304*Assumptions!O$6),-2)</f>
        <v>326600</v>
      </c>
    </row>
    <row r="305" spans="1:18" s="93" customFormat="1" x14ac:dyDescent="0.2">
      <c r="A305" s="119">
        <v>0</v>
      </c>
      <c r="B305" s="39">
        <v>0</v>
      </c>
      <c r="C305" s="39">
        <v>0</v>
      </c>
      <c r="D305" s="1051" t="s">
        <v>4603</v>
      </c>
      <c r="E305" s="1042" t="s">
        <v>4677</v>
      </c>
      <c r="F305" s="209">
        <v>50000</v>
      </c>
      <c r="G305" s="152">
        <f t="shared" ref="G305" si="173">IF(C305=F305,0,IF(C305=0,100,(F305-C305)/C305*100))</f>
        <v>100</v>
      </c>
      <c r="H305" s="209">
        <v>0</v>
      </c>
      <c r="I305" s="152">
        <f>IF(F305=H305,0,IF(F305=0,100,(H305-F305)/F305*100))</f>
        <v>-100</v>
      </c>
      <c r="J305" s="209">
        <f>ROUNDUP(H305+(H305*Assumptions!G$6),-2)</f>
        <v>0</v>
      </c>
      <c r="K305" s="39">
        <f>ROUNDUP(J305+(J305*Assumptions!H$6),-2)</f>
        <v>0</v>
      </c>
      <c r="L305" s="39">
        <f>ROUNDUP(K305+(K305*Assumptions!I$6),-2)</f>
        <v>0</v>
      </c>
      <c r="M305" s="39">
        <f>ROUNDUP(L305+(L305*Assumptions!J$6),-2)</f>
        <v>0</v>
      </c>
      <c r="N305" s="39">
        <f>ROUNDUP(M305+(M305*Assumptions!K$6),-2)</f>
        <v>0</v>
      </c>
      <c r="O305" s="39">
        <f>ROUNDUP(N305+(N305*Assumptions!L$6),-2)</f>
        <v>0</v>
      </c>
      <c r="P305" s="39">
        <f>ROUNDUP(O305+(O305*Assumptions!M$6),-2)</f>
        <v>0</v>
      </c>
      <c r="Q305" s="207">
        <f>ROUNDUP(P305+(P305*Assumptions!N$6),-2)</f>
        <v>0</v>
      </c>
      <c r="R305" s="208">
        <f>ROUNDUP(Q305+(Q305*Assumptions!O$6),-2)</f>
        <v>0</v>
      </c>
    </row>
    <row r="306" spans="1:18" s="93" customFormat="1" x14ac:dyDescent="0.2">
      <c r="A306" s="119">
        <v>2500</v>
      </c>
      <c r="B306" s="39">
        <v>100</v>
      </c>
      <c r="C306" s="39">
        <v>0</v>
      </c>
      <c r="D306" s="394" t="s">
        <v>1953</v>
      </c>
      <c r="E306" s="509" t="s">
        <v>2136</v>
      </c>
      <c r="F306" s="209">
        <v>1000</v>
      </c>
      <c r="G306" s="152">
        <f>IF(C306=F306,0,IF(C306=0,100,(F306-C306)/C306*100))</f>
        <v>100</v>
      </c>
      <c r="H306" s="209">
        <v>0</v>
      </c>
      <c r="I306" s="152">
        <f>IF(F306=H306,0,IF(F306=0,100,(H306-F306)/F306*100))</f>
        <v>-100</v>
      </c>
      <c r="J306" s="209">
        <f>ROUNDUP(H306+(H306*Assumptions!G$6),-2)</f>
        <v>0</v>
      </c>
      <c r="K306" s="39">
        <f>ROUNDUP(J306+(J306*Assumptions!H$6),-2)</f>
        <v>0</v>
      </c>
      <c r="L306" s="39">
        <f>ROUNDUP(K306+(K306*Assumptions!I$6),-2)</f>
        <v>0</v>
      </c>
      <c r="M306" s="39">
        <f>ROUNDUP(L306+(L306*Assumptions!J$6),-2)</f>
        <v>0</v>
      </c>
      <c r="N306" s="39">
        <f>ROUNDUP(M306+(M306*Assumptions!K$6),-2)</f>
        <v>0</v>
      </c>
      <c r="O306" s="39">
        <f>ROUNDUP(N306+(N306*Assumptions!L$6),-2)</f>
        <v>0</v>
      </c>
      <c r="P306" s="39">
        <f>ROUNDUP(O306+(O306*Assumptions!M$6),-2)</f>
        <v>0</v>
      </c>
      <c r="Q306" s="207">
        <f>ROUNDUP(P306+(P306*Assumptions!N$6),-2)</f>
        <v>0</v>
      </c>
      <c r="R306" s="208">
        <f>ROUNDUP(Q306+(Q306*Assumptions!O$6),-2)</f>
        <v>0</v>
      </c>
    </row>
    <row r="307" spans="1:18" s="93" customFormat="1" x14ac:dyDescent="0.2">
      <c r="A307" s="119"/>
      <c r="B307" s="39"/>
      <c r="C307" s="39"/>
      <c r="D307" s="394"/>
      <c r="E307" s="1042"/>
      <c r="F307" s="209"/>
      <c r="G307" s="152"/>
      <c r="H307" s="209"/>
      <c r="I307" s="152"/>
      <c r="J307" s="209"/>
      <c r="K307" s="39"/>
      <c r="L307" s="39"/>
      <c r="M307" s="39"/>
      <c r="N307" s="39"/>
      <c r="O307" s="39"/>
      <c r="P307" s="39"/>
      <c r="Q307" s="207"/>
      <c r="R307" s="208"/>
    </row>
    <row r="308" spans="1:18" s="93" customFormat="1" x14ac:dyDescent="0.2">
      <c r="A308" s="119"/>
      <c r="B308" s="39"/>
      <c r="C308" s="39"/>
      <c r="D308" s="394"/>
      <c r="E308" s="1392" t="s">
        <v>4848</v>
      </c>
      <c r="F308" s="209"/>
      <c r="G308" s="152"/>
      <c r="H308" s="209"/>
      <c r="I308" s="152"/>
      <c r="J308" s="209"/>
      <c r="K308" s="39"/>
      <c r="L308" s="39"/>
      <c r="M308" s="39"/>
      <c r="N308" s="39"/>
      <c r="O308" s="39"/>
      <c r="P308" s="39"/>
      <c r="Q308" s="207"/>
      <c r="R308" s="208"/>
    </row>
    <row r="309" spans="1:18" s="93" customFormat="1" x14ac:dyDescent="0.2">
      <c r="A309" s="119">
        <v>5300</v>
      </c>
      <c r="B309" s="39">
        <v>2500</v>
      </c>
      <c r="C309" s="39">
        <v>6200</v>
      </c>
      <c r="D309" s="394" t="s">
        <v>1954</v>
      </c>
      <c r="E309" s="608" t="s">
        <v>1115</v>
      </c>
      <c r="F309" s="209">
        <v>7000</v>
      </c>
      <c r="G309" s="152">
        <f>IF(C309=F309,0,IF(C309=0,100,(F309-C309)/C309*100))</f>
        <v>12.903225806451612</v>
      </c>
      <c r="H309" s="209">
        <v>7000</v>
      </c>
      <c r="I309" s="152">
        <f>IF(F309=H309,0,IF(F309=0,100,(H309-F309)/F309*100))</f>
        <v>0</v>
      </c>
      <c r="J309" s="209">
        <f>ROUNDUP(H309+(H309*Assumptions!G$6),-2)</f>
        <v>7300</v>
      </c>
      <c r="K309" s="39">
        <f>ROUNDUP(J309+(J309*Assumptions!H$6),-2)</f>
        <v>7600</v>
      </c>
      <c r="L309" s="39">
        <f>ROUNDUP(K309+(K309*Assumptions!I$6),-2)</f>
        <v>7900</v>
      </c>
      <c r="M309" s="39">
        <f>ROUNDUP(L309+(L309*Assumptions!J$6),-2)</f>
        <v>8200</v>
      </c>
      <c r="N309" s="39">
        <f>ROUNDUP(M309+(M309*Assumptions!K$6),-2)</f>
        <v>8500</v>
      </c>
      <c r="O309" s="39">
        <f>ROUNDUP(N309+(N309*Assumptions!L$6),-2)</f>
        <v>8800</v>
      </c>
      <c r="P309" s="39">
        <f>ROUNDUP(O309+(O309*Assumptions!M$6),-2)</f>
        <v>9100</v>
      </c>
      <c r="Q309" s="207">
        <f>ROUNDUP(P309+(P309*Assumptions!N$6),-2)</f>
        <v>9400</v>
      </c>
      <c r="R309" s="208">
        <f>ROUNDUP(Q309+(Q309*Assumptions!O$6),-2)</f>
        <v>9700</v>
      </c>
    </row>
    <row r="310" spans="1:18" s="93" customFormat="1" x14ac:dyDescent="0.2">
      <c r="A310" s="80">
        <v>138500</v>
      </c>
      <c r="B310" s="145">
        <v>183600</v>
      </c>
      <c r="C310" s="145">
        <f>125400+77200</f>
        <v>202600</v>
      </c>
      <c r="D310" s="394" t="s">
        <v>1955</v>
      </c>
      <c r="E310" s="1042" t="s">
        <v>4389</v>
      </c>
      <c r="F310" s="209">
        <v>200000</v>
      </c>
      <c r="G310" s="152">
        <f t="shared" si="172"/>
        <v>-1.2833168805528135</v>
      </c>
      <c r="H310" s="209">
        <v>0</v>
      </c>
      <c r="I310" s="152">
        <f>IF(F310=H310,0,IF(F310=0,100,(H310-F310)/F310*100))</f>
        <v>-100</v>
      </c>
      <c r="J310" s="209">
        <f>ROUNDUP(H310+(H310*Assumptions!G$6),-2)</f>
        <v>0</v>
      </c>
      <c r="K310" s="39">
        <f>ROUNDUP(J310+(J310*Assumptions!H$6),-2)</f>
        <v>0</v>
      </c>
      <c r="L310" s="39">
        <f>ROUNDUP(K310+(K310*Assumptions!I$6),-2)</f>
        <v>0</v>
      </c>
      <c r="M310" s="39">
        <f>ROUNDUP(L310+(L310*Assumptions!J$6),-2)</f>
        <v>0</v>
      </c>
      <c r="N310" s="39">
        <f>ROUNDUP(M310+(M310*Assumptions!K$6),-2)</f>
        <v>0</v>
      </c>
      <c r="O310" s="39">
        <f>ROUNDUP(N310+(N310*Assumptions!L$6),-2)</f>
        <v>0</v>
      </c>
      <c r="P310" s="39">
        <f>ROUNDUP(O310+(O310*Assumptions!M$6),-2)</f>
        <v>0</v>
      </c>
      <c r="Q310" s="207">
        <f>ROUNDUP(P310+(P310*Assumptions!N$6),-2)</f>
        <v>0</v>
      </c>
      <c r="R310" s="208">
        <f>ROUNDUP(Q310+(Q310*Assumptions!O$6),-2)</f>
        <v>0</v>
      </c>
    </row>
    <row r="311" spans="1:18" s="93" customFormat="1" x14ac:dyDescent="0.2">
      <c r="A311" s="119">
        <v>9500</v>
      </c>
      <c r="B311" s="39">
        <v>15300</v>
      </c>
      <c r="C311" s="39">
        <v>5200</v>
      </c>
      <c r="D311" s="394" t="s">
        <v>1956</v>
      </c>
      <c r="E311" s="1042" t="s">
        <v>4190</v>
      </c>
      <c r="F311" s="209">
        <v>16000</v>
      </c>
      <c r="G311" s="152">
        <f>IF(C311=F311,0,IF(C311=0,100,(F311-C311)/C311*100))</f>
        <v>207.69230769230771</v>
      </c>
      <c r="H311" s="209">
        <v>5000</v>
      </c>
      <c r="I311" s="152">
        <f>IF(F311=H311,0,IF(F311=0,100,(H311-F311)/F311*100))</f>
        <v>-68.75</v>
      </c>
      <c r="J311" s="209">
        <f>ROUNDUP(H311+(H311*Assumptions!G$6),-2)</f>
        <v>5200</v>
      </c>
      <c r="K311" s="39">
        <f>ROUNDUP(J311+(J311*Assumptions!H$6),-2)</f>
        <v>5400</v>
      </c>
      <c r="L311" s="39">
        <f>ROUNDUP(K311+(K311*Assumptions!I$6),-2)</f>
        <v>5600</v>
      </c>
      <c r="M311" s="39">
        <f>ROUNDUP(L311+(L311*Assumptions!J$6),-2)</f>
        <v>5800</v>
      </c>
      <c r="N311" s="39">
        <f>ROUNDUP(M311+(M311*Assumptions!K$6),-2)</f>
        <v>6000</v>
      </c>
      <c r="O311" s="39">
        <f>ROUNDUP(N311+(N311*Assumptions!L$6),-2)</f>
        <v>6200</v>
      </c>
      <c r="P311" s="39">
        <f>ROUNDUP(O311+(O311*Assumptions!M$6),-2)</f>
        <v>6400</v>
      </c>
      <c r="Q311" s="39">
        <f>ROUNDUP(P311+(P311*Assumptions!N$6),-2)</f>
        <v>6600</v>
      </c>
      <c r="R311" s="127">
        <f>ROUNDUP(Q311+(Q311*Assumptions!O$6),-2)</f>
        <v>6800</v>
      </c>
    </row>
    <row r="312" spans="1:18" s="93" customFormat="1" x14ac:dyDescent="0.2">
      <c r="A312" s="119">
        <v>0</v>
      </c>
      <c r="B312" s="39">
        <v>2800</v>
      </c>
      <c r="C312" s="39">
        <v>900</v>
      </c>
      <c r="D312" s="394" t="s">
        <v>768</v>
      </c>
      <c r="E312" s="509" t="s">
        <v>769</v>
      </c>
      <c r="F312" s="209">
        <v>4000</v>
      </c>
      <c r="G312" s="152">
        <f>IF(C312=F312,0,IF(C312=0,100,(F312-C312)/C312*100))</f>
        <v>344.44444444444446</v>
      </c>
      <c r="H312" s="209">
        <v>3000</v>
      </c>
      <c r="I312" s="152">
        <f>IF(F312=H312,0,IF(F312=0,100,(H312-F312)/F312*100))</f>
        <v>-25</v>
      </c>
      <c r="J312" s="209">
        <f>ROUNDUP(H312+(H312*Assumptions!G$6),-2)</f>
        <v>3100</v>
      </c>
      <c r="K312" s="39">
        <f>ROUNDUP(J312+(J312*Assumptions!H$6),-2)</f>
        <v>3200</v>
      </c>
      <c r="L312" s="39">
        <f>ROUNDUP(K312+(K312*Assumptions!I$6),-2)</f>
        <v>3300</v>
      </c>
      <c r="M312" s="39">
        <f>ROUNDUP(L312+(L312*Assumptions!J$6),-2)</f>
        <v>3400</v>
      </c>
      <c r="N312" s="39">
        <f>ROUNDUP(M312+(M312*Assumptions!K$6),-2)</f>
        <v>3600</v>
      </c>
      <c r="O312" s="39">
        <f>ROUNDUP(N312+(N312*Assumptions!L$6),-2)</f>
        <v>3800</v>
      </c>
      <c r="P312" s="39">
        <f>ROUNDUP(O312+(O312*Assumptions!M$6),-2)</f>
        <v>4000</v>
      </c>
      <c r="Q312" s="207">
        <f>ROUNDUP(P312+(P312*Assumptions!N$6),-2)</f>
        <v>4200</v>
      </c>
      <c r="R312" s="208">
        <f>ROUNDUP(Q312+(Q312*Assumptions!O$6),-2)</f>
        <v>4400</v>
      </c>
    </row>
    <row r="313" spans="1:18" s="93" customFormat="1" x14ac:dyDescent="0.2">
      <c r="A313" s="119"/>
      <c r="B313" s="39"/>
      <c r="C313" s="39"/>
      <c r="D313" s="260"/>
      <c r="E313" s="39"/>
      <c r="F313" s="209"/>
      <c r="G313" s="152"/>
      <c r="H313" s="209"/>
      <c r="I313" s="152"/>
      <c r="J313" s="209"/>
      <c r="K313" s="39"/>
      <c r="L313" s="39"/>
      <c r="M313" s="39"/>
      <c r="N313" s="39"/>
      <c r="O313" s="39"/>
      <c r="P313" s="39"/>
      <c r="Q313" s="39"/>
      <c r="R313" s="127"/>
    </row>
    <row r="314" spans="1:18" s="93" customFormat="1" x14ac:dyDescent="0.2">
      <c r="A314" s="119"/>
      <c r="B314" s="39"/>
      <c r="C314" s="39"/>
      <c r="D314" s="260"/>
      <c r="E314" s="72" t="s">
        <v>307</v>
      </c>
      <c r="F314" s="209"/>
      <c r="G314" s="152"/>
      <c r="H314" s="209"/>
      <c r="I314" s="152"/>
      <c r="J314" s="209"/>
      <c r="K314" s="39"/>
      <c r="L314" s="39"/>
      <c r="M314" s="39"/>
      <c r="N314" s="39"/>
      <c r="O314" s="39"/>
      <c r="P314" s="39"/>
      <c r="Q314" s="39"/>
      <c r="R314" s="127"/>
    </row>
    <row r="315" spans="1:18" s="93" customFormat="1" x14ac:dyDescent="0.2">
      <c r="A315" s="119">
        <v>2266500</v>
      </c>
      <c r="B315" s="39">
        <v>1882900</v>
      </c>
      <c r="C315" s="39">
        <v>1859500</v>
      </c>
      <c r="D315" s="394" t="s">
        <v>459</v>
      </c>
      <c r="E315" s="39" t="s">
        <v>2428</v>
      </c>
      <c r="F315" s="209">
        <v>1700000</v>
      </c>
      <c r="G315" s="152">
        <f>IF(C315=F315,0,IF(C315=0,100,(F315-C315)/C315*100))</f>
        <v>-8.5775746168324805</v>
      </c>
      <c r="H315" s="209">
        <v>1700000</v>
      </c>
      <c r="I315" s="152">
        <f>IF(F315=H315,0,IF(F315=0,100,(H315-F315)/F315*100))</f>
        <v>0</v>
      </c>
      <c r="J315" s="209">
        <f>ROUNDUP(H315+(H315*Assumptions!G$6),-2)</f>
        <v>1751000</v>
      </c>
      <c r="K315" s="39">
        <f>ROUNDUP(J315+(J315*Assumptions!H$6),-2)</f>
        <v>1803600</v>
      </c>
      <c r="L315" s="39">
        <f>ROUNDUP(K315+(K315*Assumptions!I$6),-2)</f>
        <v>1857800</v>
      </c>
      <c r="M315" s="39">
        <f>ROUNDUP(L315+(L315*Assumptions!J$6),-2)</f>
        <v>1913600</v>
      </c>
      <c r="N315" s="39">
        <f>ROUNDUP(M315+(M315*Assumptions!K$6),-2)</f>
        <v>1971100</v>
      </c>
      <c r="O315" s="39">
        <f>ROUNDUP(N315+(N315*Assumptions!L$6),-2)</f>
        <v>2030300</v>
      </c>
      <c r="P315" s="39">
        <f>ROUNDUP(O315+(O315*Assumptions!M$6),-2)</f>
        <v>2091300</v>
      </c>
      <c r="Q315" s="39">
        <f>ROUNDUP(P315+(P315*Assumptions!N$6),-2)</f>
        <v>2154100</v>
      </c>
      <c r="R315" s="127">
        <f>ROUNDUP(Q315+(Q315*Assumptions!O$6),-2)</f>
        <v>2218800</v>
      </c>
    </row>
    <row r="316" spans="1:18" s="93" customFormat="1" x14ac:dyDescent="0.2">
      <c r="A316" s="119">
        <v>74600</v>
      </c>
      <c r="B316" s="39">
        <v>161800</v>
      </c>
      <c r="C316" s="39">
        <v>111000</v>
      </c>
      <c r="D316" s="1051" t="s">
        <v>5944</v>
      </c>
      <c r="E316" s="1042" t="s">
        <v>5957</v>
      </c>
      <c r="F316" s="209">
        <v>0</v>
      </c>
      <c r="G316" s="152">
        <f>IF(C316=F316,0,IF(C316=0,100,(F316-C316)/C316*100))</f>
        <v>-100</v>
      </c>
      <c r="H316" s="209">
        <f>ROUNDUP(F316+(F316*Assumptions!F$6),-2)</f>
        <v>0</v>
      </c>
      <c r="I316" s="152">
        <f>IF(F316=H316,0,IF(F316=0,100,(H316-F316)/F316*100))</f>
        <v>0</v>
      </c>
      <c r="J316" s="209">
        <f>ROUNDUP(H316+(H316*Assumptions!G$6),-2)</f>
        <v>0</v>
      </c>
      <c r="K316" s="39">
        <f>ROUNDUP(J316+(J316*Assumptions!H$6),-2)</f>
        <v>0</v>
      </c>
      <c r="L316" s="39">
        <f>ROUNDUP(K316+(K316*Assumptions!I$6),-2)</f>
        <v>0</v>
      </c>
      <c r="M316" s="39">
        <f>ROUNDUP(L316+(L316*Assumptions!J$6),-2)</f>
        <v>0</v>
      </c>
      <c r="N316" s="39">
        <f>ROUNDUP(M316+(M316*Assumptions!K$6),-2)</f>
        <v>0</v>
      </c>
      <c r="O316" s="39">
        <f>ROUNDUP(N316+(N316*Assumptions!L$6),-2)</f>
        <v>0</v>
      </c>
      <c r="P316" s="39">
        <f>ROUNDUP(O316+(O316*Assumptions!M$6),-2)</f>
        <v>0</v>
      </c>
      <c r="Q316" s="39">
        <f>ROUNDUP(P316+(P316*Assumptions!N$6),-2)</f>
        <v>0</v>
      </c>
      <c r="R316" s="127">
        <f>ROUNDUP(Q316+(Q316*Assumptions!O$6),-2)</f>
        <v>0</v>
      </c>
    </row>
    <row r="317" spans="1:18" s="93" customFormat="1" ht="13.5" thickBot="1" x14ac:dyDescent="0.25">
      <c r="A317" s="119"/>
      <c r="B317" s="39"/>
      <c r="C317" s="39"/>
      <c r="D317" s="120"/>
      <c r="E317" s="425"/>
      <c r="F317" s="209"/>
      <c r="G317" s="152"/>
      <c r="H317" s="209"/>
      <c r="I317" s="152"/>
      <c r="J317" s="209"/>
      <c r="K317" s="39"/>
      <c r="L317" s="39"/>
      <c r="M317" s="39"/>
      <c r="N317" s="39"/>
      <c r="O317" s="39"/>
      <c r="P317" s="39"/>
      <c r="Q317" s="39"/>
      <c r="R317" s="127"/>
    </row>
    <row r="318" spans="1:18" s="102" customFormat="1" x14ac:dyDescent="0.2">
      <c r="A318" s="116">
        <f>SUM(A197:A317)</f>
        <v>10492400</v>
      </c>
      <c r="B318" s="61">
        <f>SUM(B195:B317)</f>
        <v>10923600</v>
      </c>
      <c r="C318" s="61">
        <f>SUM(C195:C317)</f>
        <v>11077600</v>
      </c>
      <c r="D318" s="101"/>
      <c r="E318" s="438" t="s">
        <v>660</v>
      </c>
      <c r="F318" s="210">
        <f>SUM(F195:F317)</f>
        <v>11282000</v>
      </c>
      <c r="G318" s="198">
        <f>IF(C318=F318,0,IF(C318=0,100,(F318-C318)/C318*100))</f>
        <v>1.8451650176933632</v>
      </c>
      <c r="H318" s="210">
        <f>SUM(H195:H317)</f>
        <v>11172300</v>
      </c>
      <c r="I318" s="198">
        <f>IF(F318=H318,0,IF(F318=0,100,(H318-F318)/F318*100))</f>
        <v>-0.97234532884240377</v>
      </c>
      <c r="J318" s="210">
        <f t="shared" ref="J318:R318" si="174">SUM(J195:J317)</f>
        <v>11501100</v>
      </c>
      <c r="K318" s="61">
        <f t="shared" si="174"/>
        <v>12012300</v>
      </c>
      <c r="L318" s="61">
        <f t="shared" si="174"/>
        <v>12464700</v>
      </c>
      <c r="M318" s="61">
        <f t="shared" si="174"/>
        <v>12977300</v>
      </c>
      <c r="N318" s="61">
        <f t="shared" si="174"/>
        <v>13514100</v>
      </c>
      <c r="O318" s="61">
        <f t="shared" si="174"/>
        <v>14072700</v>
      </c>
      <c r="P318" s="61">
        <f t="shared" si="174"/>
        <v>14706900</v>
      </c>
      <c r="Q318" s="61">
        <f t="shared" si="174"/>
        <v>15098400</v>
      </c>
      <c r="R318" s="126">
        <f t="shared" si="174"/>
        <v>15555200</v>
      </c>
    </row>
    <row r="319" spans="1:18" s="93" customFormat="1" x14ac:dyDescent="0.2">
      <c r="A319" s="119"/>
      <c r="B319" s="39"/>
      <c r="C319" s="39"/>
      <c r="D319" s="120"/>
      <c r="E319" s="425"/>
      <c r="F319" s="209"/>
      <c r="G319" s="152"/>
      <c r="H319" s="209"/>
      <c r="I319" s="152"/>
      <c r="J319" s="209"/>
      <c r="K319" s="39"/>
      <c r="L319" s="39"/>
      <c r="M319" s="39"/>
      <c r="N319" s="39"/>
      <c r="O319" s="39"/>
      <c r="P319" s="39"/>
      <c r="Q319" s="39"/>
      <c r="R319" s="127"/>
    </row>
    <row r="320" spans="1:18" s="102" customFormat="1" x14ac:dyDescent="0.2">
      <c r="A320" s="79">
        <f>A193-A318</f>
        <v>-1878900</v>
      </c>
      <c r="B320" s="72">
        <f>B193-B318</f>
        <v>-1290100</v>
      </c>
      <c r="C320" s="72">
        <f>C193-C318</f>
        <v>-388500</v>
      </c>
      <c r="D320" s="101"/>
      <c r="E320" s="596" t="s">
        <v>1203</v>
      </c>
      <c r="F320" s="213">
        <f>F193-F318</f>
        <v>-615200</v>
      </c>
      <c r="G320" s="197">
        <f>IF(C320=F320,0,IF(C320=0,100,(F320-C320)/C320*100))</f>
        <v>58.352638352638351</v>
      </c>
      <c r="H320" s="213">
        <f>H193-H318</f>
        <v>-263200</v>
      </c>
      <c r="I320" s="197">
        <f>IF(F320=H320,0,IF(F320=0,100,(H320-F320)/F320*100))</f>
        <v>-57.217165149544869</v>
      </c>
      <c r="J320" s="213">
        <f t="shared" ref="J320:R320" si="175">J193-J318</f>
        <v>-54100</v>
      </c>
      <c r="K320" s="72">
        <f t="shared" si="175"/>
        <v>28600</v>
      </c>
      <c r="L320" s="72">
        <f t="shared" si="175"/>
        <v>179700</v>
      </c>
      <c r="M320" s="72">
        <f t="shared" si="175"/>
        <v>294600</v>
      </c>
      <c r="N320" s="72">
        <f t="shared" si="175"/>
        <v>463800</v>
      </c>
      <c r="O320" s="72">
        <f t="shared" si="175"/>
        <v>622500</v>
      </c>
      <c r="P320" s="72">
        <f t="shared" si="175"/>
        <v>811000</v>
      </c>
      <c r="Q320" s="72">
        <f t="shared" si="175"/>
        <v>1013400</v>
      </c>
      <c r="R320" s="128">
        <f t="shared" si="175"/>
        <v>1178700</v>
      </c>
    </row>
    <row r="321" spans="1:18" s="93" customFormat="1" x14ac:dyDescent="0.2">
      <c r="A321" s="119">
        <f t="shared" ref="A321:C322" si="176">A315</f>
        <v>2266500</v>
      </c>
      <c r="B321" s="39">
        <f t="shared" si="176"/>
        <v>1882900</v>
      </c>
      <c r="C321" s="39">
        <f t="shared" si="176"/>
        <v>1859500</v>
      </c>
      <c r="D321" s="120"/>
      <c r="E321" s="431" t="s">
        <v>2313</v>
      </c>
      <c r="F321" s="209">
        <f>F315</f>
        <v>1700000</v>
      </c>
      <c r="G321" s="152">
        <f>IF(C321=F321,0,IF(C321=0,100,(F321-C321)/C321*100))</f>
        <v>-8.5775746168324805</v>
      </c>
      <c r="H321" s="209">
        <f>H315</f>
        <v>1700000</v>
      </c>
      <c r="I321" s="152">
        <f>IF(F321=H321,0,IF(F321=0,100,(H321-F321)/F321*100))</f>
        <v>0</v>
      </c>
      <c r="J321" s="209">
        <f t="shared" ref="J321:R321" si="177">J315</f>
        <v>1751000</v>
      </c>
      <c r="K321" s="39">
        <f t="shared" si="177"/>
        <v>1803600</v>
      </c>
      <c r="L321" s="39">
        <f t="shared" si="177"/>
        <v>1857800</v>
      </c>
      <c r="M321" s="39">
        <f t="shared" si="177"/>
        <v>1913600</v>
      </c>
      <c r="N321" s="39">
        <f t="shared" si="177"/>
        <v>1971100</v>
      </c>
      <c r="O321" s="39">
        <f t="shared" si="177"/>
        <v>2030300</v>
      </c>
      <c r="P321" s="39">
        <f t="shared" si="177"/>
        <v>2091300</v>
      </c>
      <c r="Q321" s="39">
        <f t="shared" si="177"/>
        <v>2154100</v>
      </c>
      <c r="R321" s="127">
        <f t="shared" si="177"/>
        <v>2218800</v>
      </c>
    </row>
    <row r="322" spans="1:18" s="93" customFormat="1" x14ac:dyDescent="0.2">
      <c r="A322" s="119">
        <f t="shared" si="176"/>
        <v>74600</v>
      </c>
      <c r="B322" s="39">
        <f t="shared" si="176"/>
        <v>161800</v>
      </c>
      <c r="C322" s="39">
        <f t="shared" si="176"/>
        <v>111000</v>
      </c>
      <c r="D322" s="2226"/>
      <c r="E322" s="431" t="s">
        <v>6215</v>
      </c>
      <c r="F322" s="209">
        <f>F316</f>
        <v>0</v>
      </c>
      <c r="G322" s="152">
        <f>IF(C322=F322,0,IF(C322=0,100,(F322-C322)/C322*100))</f>
        <v>-100</v>
      </c>
      <c r="H322" s="209">
        <f>H316</f>
        <v>0</v>
      </c>
      <c r="I322" s="152">
        <f>IF(F322=H322,0,IF(F322=0,100,(H322-F322)/F322*100))</f>
        <v>0</v>
      </c>
      <c r="J322" s="209">
        <f t="shared" ref="J322:R322" si="178">J316</f>
        <v>0</v>
      </c>
      <c r="K322" s="39">
        <f t="shared" si="178"/>
        <v>0</v>
      </c>
      <c r="L322" s="39">
        <f t="shared" si="178"/>
        <v>0</v>
      </c>
      <c r="M322" s="39">
        <f t="shared" si="178"/>
        <v>0</v>
      </c>
      <c r="N322" s="39">
        <f t="shared" si="178"/>
        <v>0</v>
      </c>
      <c r="O322" s="39">
        <f t="shared" si="178"/>
        <v>0</v>
      </c>
      <c r="P322" s="39">
        <f t="shared" si="178"/>
        <v>0</v>
      </c>
      <c r="Q322" s="39">
        <f t="shared" si="178"/>
        <v>0</v>
      </c>
      <c r="R322" s="127">
        <f t="shared" si="178"/>
        <v>0</v>
      </c>
    </row>
    <row r="323" spans="1:18" s="102" customFormat="1" x14ac:dyDescent="0.2">
      <c r="A323" s="200">
        <f>SUM(A320:A322)</f>
        <v>462200</v>
      </c>
      <c r="B323" s="457">
        <f t="shared" ref="B323:C323" si="179">SUM(B320:B322)</f>
        <v>754600</v>
      </c>
      <c r="C323" s="457">
        <f t="shared" si="179"/>
        <v>1582000</v>
      </c>
      <c r="D323" s="601"/>
      <c r="E323" s="598" t="s">
        <v>1993</v>
      </c>
      <c r="F323" s="458">
        <f>SUM(F320:F322)</f>
        <v>1084800</v>
      </c>
      <c r="G323" s="455">
        <f>IF(C323=F323,0,IF(C323=0,100,(F323-C323)/C323*100))</f>
        <v>-31.428571428571427</v>
      </c>
      <c r="H323" s="458">
        <f t="shared" ref="H323:Q323" si="180">SUM(H320:H322)</f>
        <v>1436800</v>
      </c>
      <c r="I323" s="455">
        <f>IF(F323=H323,0,IF(F323=0,100,(H323-F323)/F323*100))</f>
        <v>32.448377581120944</v>
      </c>
      <c r="J323" s="458">
        <f t="shared" si="180"/>
        <v>1696900</v>
      </c>
      <c r="K323" s="457">
        <f t="shared" si="180"/>
        <v>1832200</v>
      </c>
      <c r="L323" s="457">
        <f t="shared" si="180"/>
        <v>2037500</v>
      </c>
      <c r="M323" s="457">
        <f t="shared" si="180"/>
        <v>2208200</v>
      </c>
      <c r="N323" s="457">
        <f t="shared" si="180"/>
        <v>2434900</v>
      </c>
      <c r="O323" s="457">
        <f t="shared" si="180"/>
        <v>2652800</v>
      </c>
      <c r="P323" s="457">
        <f t="shared" si="180"/>
        <v>2902300</v>
      </c>
      <c r="Q323" s="457">
        <f t="shared" si="180"/>
        <v>3167500</v>
      </c>
      <c r="R323" s="459">
        <f t="shared" ref="R323" si="181">SUM(R320:R322)</f>
        <v>3397500</v>
      </c>
    </row>
    <row r="324" spans="1:18" s="93" customFormat="1" ht="13.5" thickBot="1" x14ac:dyDescent="0.25">
      <c r="A324" s="189"/>
      <c r="B324" s="183"/>
      <c r="C324" s="74"/>
      <c r="D324" s="190"/>
      <c r="E324" s="440"/>
      <c r="F324" s="223"/>
      <c r="G324" s="154"/>
      <c r="H324" s="223"/>
      <c r="I324" s="154"/>
      <c r="J324" s="223"/>
      <c r="K324" s="134"/>
      <c r="L324" s="134"/>
      <c r="M324" s="134"/>
      <c r="N324" s="134"/>
      <c r="O324" s="134"/>
      <c r="P324" s="134"/>
      <c r="Q324" s="134"/>
      <c r="R324" s="178"/>
    </row>
    <row r="325" spans="1:18" s="93" customFormat="1" ht="13.5" thickTop="1" x14ac:dyDescent="0.2">
      <c r="A325" s="443"/>
      <c r="B325" s="179"/>
      <c r="C325" s="179"/>
      <c r="D325" s="136"/>
      <c r="E325" s="426"/>
      <c r="F325" s="214"/>
      <c r="G325" s="582"/>
      <c r="H325" s="214"/>
      <c r="I325" s="582"/>
      <c r="J325" s="214"/>
      <c r="K325" s="140"/>
      <c r="L325" s="140"/>
      <c r="M325" s="140"/>
      <c r="N325" s="140"/>
      <c r="O325" s="140"/>
      <c r="P325" s="140"/>
      <c r="Q325" s="140"/>
      <c r="R325" s="180"/>
    </row>
    <row r="326" spans="1:18" s="93" customFormat="1" x14ac:dyDescent="0.2">
      <c r="A326" s="79"/>
      <c r="B326" s="72"/>
      <c r="C326" s="72"/>
      <c r="D326" s="136"/>
      <c r="E326" s="596" t="s">
        <v>231</v>
      </c>
      <c r="F326" s="213"/>
      <c r="G326" s="197"/>
      <c r="H326" s="213"/>
      <c r="I326" s="197"/>
      <c r="J326" s="213"/>
      <c r="K326" s="39"/>
      <c r="L326" s="39"/>
      <c r="M326" s="39"/>
      <c r="N326" s="39"/>
      <c r="O326" s="39"/>
      <c r="P326" s="39"/>
      <c r="Q326" s="39"/>
      <c r="R326" s="127"/>
    </row>
    <row r="327" spans="1:18" s="93" customFormat="1" x14ac:dyDescent="0.2">
      <c r="A327" s="119">
        <v>3600</v>
      </c>
      <c r="B327" s="39">
        <v>3800</v>
      </c>
      <c r="C327" s="39">
        <v>0</v>
      </c>
      <c r="D327" s="120"/>
      <c r="E327" s="425" t="s">
        <v>3368</v>
      </c>
      <c r="F327" s="209">
        <v>0</v>
      </c>
      <c r="G327" s="152"/>
      <c r="H327" s="209">
        <v>0</v>
      </c>
      <c r="I327" s="152"/>
      <c r="J327" s="209">
        <v>0</v>
      </c>
      <c r="K327" s="39">
        <v>0</v>
      </c>
      <c r="L327" s="39">
        <v>0</v>
      </c>
      <c r="M327" s="39">
        <v>0</v>
      </c>
      <c r="N327" s="39">
        <v>0</v>
      </c>
      <c r="O327" s="39">
        <v>0</v>
      </c>
      <c r="P327" s="39">
        <v>0</v>
      </c>
      <c r="Q327" s="39">
        <v>0</v>
      </c>
      <c r="R327" s="127">
        <v>0</v>
      </c>
    </row>
    <row r="328" spans="1:18" s="93" customFormat="1" x14ac:dyDescent="0.2">
      <c r="A328" s="119">
        <v>403600</v>
      </c>
      <c r="B328" s="39">
        <v>364000</v>
      </c>
      <c r="C328" s="39">
        <f>IF(C323-C327-C331+C330&gt;0,C323-C327-C331+C330-34000,0)</f>
        <v>519900</v>
      </c>
      <c r="D328" s="136"/>
      <c r="E328" s="425" t="s">
        <v>2272</v>
      </c>
      <c r="F328" s="209">
        <f>IF(F323-F327-F331+F330&gt;0,F323-F327-F331+F330-34000,0)</f>
        <v>0</v>
      </c>
      <c r="G328" s="152"/>
      <c r="H328" s="209">
        <f>IF(H323-H327-H331+H330&gt;0,H323-H327-H331+H330-34000,0)</f>
        <v>897800</v>
      </c>
      <c r="I328" s="152"/>
      <c r="J328" s="209">
        <f t="shared" ref="J328:R328" si="182">IF(J323-J327-J331+J330&gt;0,J323-J327-J331+J330-34000,0)</f>
        <v>198900</v>
      </c>
      <c r="K328" s="39">
        <f t="shared" si="182"/>
        <v>-4800</v>
      </c>
      <c r="L328" s="39">
        <f t="shared" si="182"/>
        <v>0</v>
      </c>
      <c r="M328" s="39">
        <f t="shared" si="182"/>
        <v>510700</v>
      </c>
      <c r="N328" s="39">
        <f t="shared" si="182"/>
        <v>0</v>
      </c>
      <c r="O328" s="39">
        <f t="shared" si="182"/>
        <v>599800</v>
      </c>
      <c r="P328" s="39">
        <f t="shared" si="182"/>
        <v>774300</v>
      </c>
      <c r="Q328" s="39">
        <f t="shared" si="182"/>
        <v>894500</v>
      </c>
      <c r="R328" s="127">
        <f t="shared" si="182"/>
        <v>1119500</v>
      </c>
    </row>
    <row r="329" spans="1:18" s="93" customFormat="1" x14ac:dyDescent="0.2">
      <c r="A329" s="119">
        <v>415500</v>
      </c>
      <c r="B329" s="39">
        <v>536600</v>
      </c>
      <c r="C329" s="39">
        <f>IF(C323-C327-C331+C330&gt;0,0,-(C323-C327-C331+C330-34000))</f>
        <v>0</v>
      </c>
      <c r="D329" s="136"/>
      <c r="E329" s="425" t="s">
        <v>2738</v>
      </c>
      <c r="F329" s="209">
        <f>IF(F323-F327-F331+F330&gt;0,0,-(F323-F327-F331+F330-34000))</f>
        <v>164000</v>
      </c>
      <c r="G329" s="152"/>
      <c r="H329" s="209">
        <f>IF(H323-H327-H331+H330&gt;0,0,-(H323-H327-H331+H330-34000))</f>
        <v>0</v>
      </c>
      <c r="I329" s="152"/>
      <c r="J329" s="209">
        <f t="shared" ref="J329:R329" si="183">IF(J323-J327-J331+J330&gt;0,0,-(J323-J327-J331+J330-34000))</f>
        <v>0</v>
      </c>
      <c r="K329" s="39">
        <f t="shared" si="183"/>
        <v>0</v>
      </c>
      <c r="L329" s="39">
        <f t="shared" si="183"/>
        <v>243500</v>
      </c>
      <c r="M329" s="39">
        <f t="shared" si="183"/>
        <v>0</v>
      </c>
      <c r="N329" s="39">
        <f t="shared" si="183"/>
        <v>1574100</v>
      </c>
      <c r="O329" s="39">
        <f t="shared" si="183"/>
        <v>0</v>
      </c>
      <c r="P329" s="39">
        <f t="shared" si="183"/>
        <v>0</v>
      </c>
      <c r="Q329" s="39">
        <f t="shared" si="183"/>
        <v>0</v>
      </c>
      <c r="R329" s="127">
        <f t="shared" si="183"/>
        <v>0</v>
      </c>
    </row>
    <row r="330" spans="1:18" s="93" customFormat="1" x14ac:dyDescent="0.2">
      <c r="A330" s="119">
        <v>274400</v>
      </c>
      <c r="B330" s="39">
        <v>47800</v>
      </c>
      <c r="C330" s="39">
        <f>'Cash-W'!A15+'Cash-W'!A16</f>
        <v>799000</v>
      </c>
      <c r="D330" s="136"/>
      <c r="E330" s="425" t="s">
        <v>2275</v>
      </c>
      <c r="F330" s="209">
        <f>SUM('Cap-Water'!V73:X73)</f>
        <v>2350700</v>
      </c>
      <c r="G330" s="152"/>
      <c r="H330" s="209">
        <f>SUM('Cap-Water'!Z73:AB73)</f>
        <v>2727000</v>
      </c>
      <c r="I330" s="152"/>
      <c r="J330" s="209">
        <f>SUM('Cap-Water'!AD73:AF73)</f>
        <v>1320000</v>
      </c>
      <c r="K330" s="39">
        <f>SUM('Cap-Water'!AH73:AJ73)</f>
        <v>1861000</v>
      </c>
      <c r="L330" s="39">
        <f>SUM('Cap-Water'!AL73:AN73)</f>
        <v>2005000</v>
      </c>
      <c r="M330" s="39">
        <f>SUM('Cap-Water'!AP73:AR73)</f>
        <v>1587500</v>
      </c>
      <c r="N330" s="39">
        <f>SUM('Cap-Water'!AT73:AV73)</f>
        <v>350000</v>
      </c>
      <c r="O330" s="39">
        <f>SUM('Cap-Water'!AX73:AZ73)</f>
        <v>750000</v>
      </c>
      <c r="P330" s="39">
        <f>SUM('Cap-Water'!BB73:BD73)</f>
        <v>780000</v>
      </c>
      <c r="Q330" s="39">
        <f>SUM('Cap-Water'!BF73:BH73)</f>
        <v>810000</v>
      </c>
      <c r="R330" s="127">
        <f>SUM('Cap-Water'!BJ73:BL73)</f>
        <v>840000</v>
      </c>
    </row>
    <row r="331" spans="1:18" s="93" customFormat="1" x14ac:dyDescent="0.2">
      <c r="A331" s="119">
        <v>710900</v>
      </c>
      <c r="B331" s="39">
        <v>937200</v>
      </c>
      <c r="C331" s="39">
        <f>'Cap-Water'!E73</f>
        <v>1827100</v>
      </c>
      <c r="D331" s="136"/>
      <c r="E331" s="736" t="s">
        <v>1154</v>
      </c>
      <c r="F331" s="209">
        <f>'Cap-Water'!G73</f>
        <v>3565500</v>
      </c>
      <c r="G331" s="152"/>
      <c r="H331" s="209">
        <f>'Cap-Water'!H73</f>
        <v>3232000</v>
      </c>
      <c r="I331" s="152"/>
      <c r="J331" s="209">
        <f>'Cap-Water'!I73</f>
        <v>2784000</v>
      </c>
      <c r="K331" s="39">
        <f>'Cap-Water'!J73</f>
        <v>3664000</v>
      </c>
      <c r="L331" s="39">
        <f>'Cap-Water'!K73</f>
        <v>4252000</v>
      </c>
      <c r="M331" s="39">
        <f>'Cap-Water'!L73</f>
        <v>3251000</v>
      </c>
      <c r="N331" s="39">
        <f>'Cap-Water'!M73</f>
        <v>4325000</v>
      </c>
      <c r="O331" s="39">
        <f>'Cap-Water'!N73</f>
        <v>2769000</v>
      </c>
      <c r="P331" s="39">
        <f>'Cap-Water'!O73</f>
        <v>2874000</v>
      </c>
      <c r="Q331" s="39">
        <f>'Cap-Water'!P73</f>
        <v>3049000</v>
      </c>
      <c r="R331" s="127">
        <f>'Cap-Water'!Q73</f>
        <v>3084000</v>
      </c>
    </row>
    <row r="332" spans="1:18" s="102" customFormat="1" x14ac:dyDescent="0.2">
      <c r="A332" s="200">
        <f>A323-A327-A328+A329++A330-A331</f>
        <v>34000</v>
      </c>
      <c r="B332" s="457">
        <f>B323-B327-B328+B329++B330-B331</f>
        <v>34000</v>
      </c>
      <c r="C332" s="457">
        <f>C323-C327-C328+C329++C330-C331</f>
        <v>34000</v>
      </c>
      <c r="D332" s="633"/>
      <c r="E332" s="598" t="s">
        <v>2901</v>
      </c>
      <c r="F332" s="458">
        <f t="shared" ref="F332:O332" si="184">F323-F327-F328+F329++F330-F331</f>
        <v>34000</v>
      </c>
      <c r="G332" s="455">
        <f>IF(C332=F332,0,IF(C332=0,100,(F332-C332)/C332*100))</f>
        <v>0</v>
      </c>
      <c r="H332" s="458">
        <f t="shared" si="184"/>
        <v>34000</v>
      </c>
      <c r="I332" s="455">
        <f>IF(F332=H332,0,IF(F332=0,100,(H332-F332)/F332*100))</f>
        <v>0</v>
      </c>
      <c r="J332" s="458">
        <f t="shared" si="184"/>
        <v>34000</v>
      </c>
      <c r="K332" s="457">
        <f t="shared" si="184"/>
        <v>34000</v>
      </c>
      <c r="L332" s="457">
        <f t="shared" si="184"/>
        <v>34000</v>
      </c>
      <c r="M332" s="457">
        <f t="shared" si="184"/>
        <v>34000</v>
      </c>
      <c r="N332" s="457">
        <f t="shared" si="184"/>
        <v>34000</v>
      </c>
      <c r="O332" s="457">
        <f t="shared" si="184"/>
        <v>34000</v>
      </c>
      <c r="P332" s="457">
        <f>P323-P327-P328+P329++P330-P331</f>
        <v>34000</v>
      </c>
      <c r="Q332" s="457">
        <f>Q323-Q327-Q328+Q329++Q330-Q331</f>
        <v>34000</v>
      </c>
      <c r="R332" s="459">
        <f>R323-R327-R328+R329++R330-R331</f>
        <v>34000</v>
      </c>
    </row>
    <row r="333" spans="1:18" s="93" customFormat="1" ht="14.25" customHeight="1" thickBot="1" x14ac:dyDescent="0.25">
      <c r="A333" s="82"/>
      <c r="B333" s="147"/>
      <c r="C333" s="99"/>
      <c r="D333" s="99"/>
      <c r="E333" s="427"/>
      <c r="F333" s="215"/>
      <c r="G333" s="99"/>
      <c r="H333" s="215"/>
      <c r="I333" s="99"/>
      <c r="J333" s="215"/>
      <c r="K333" s="74"/>
      <c r="L333" s="74"/>
      <c r="M333" s="74"/>
      <c r="N333" s="74"/>
      <c r="O333" s="74"/>
      <c r="P333" s="74"/>
      <c r="Q333" s="74"/>
      <c r="R333" s="182"/>
    </row>
    <row r="334" spans="1:18" s="93" customFormat="1" ht="14.25" thickTop="1" thickBot="1" x14ac:dyDescent="0.25">
      <c r="A334" s="121"/>
      <c r="B334" s="121"/>
      <c r="C334" s="121"/>
      <c r="D334" s="136"/>
      <c r="E334" s="121"/>
      <c r="F334" s="121"/>
      <c r="G334" s="121"/>
      <c r="H334" s="121"/>
      <c r="I334" s="121"/>
      <c r="J334" s="121"/>
      <c r="K334" s="121"/>
      <c r="L334" s="121"/>
      <c r="M334" s="121"/>
      <c r="N334" s="121"/>
      <c r="O334" s="121"/>
      <c r="P334" s="121"/>
      <c r="Q334" s="121"/>
      <c r="R334" s="121"/>
    </row>
    <row r="335" spans="1:18" s="100" customFormat="1" ht="18.75" customHeight="1" thickTop="1" thickBot="1" x14ac:dyDescent="0.3">
      <c r="A335" s="2798" t="s">
        <v>3616</v>
      </c>
      <c r="B335" s="2799"/>
      <c r="C335" s="2799"/>
      <c r="D335" s="2799"/>
      <c r="E335" s="2799"/>
      <c r="F335" s="2799"/>
      <c r="G335" s="2799"/>
      <c r="H335" s="2799"/>
      <c r="I335" s="2799"/>
      <c r="J335" s="2799"/>
      <c r="K335" s="2799"/>
      <c r="L335" s="2799"/>
      <c r="M335" s="2799"/>
      <c r="N335" s="2799"/>
      <c r="O335" s="2799"/>
      <c r="P335" s="2799"/>
      <c r="Q335" s="2799"/>
      <c r="R335" s="2800"/>
    </row>
    <row r="336" spans="1:18" s="52" customFormat="1" x14ac:dyDescent="0.2">
      <c r="A336" s="739" t="str">
        <f t="shared" ref="A336:C337" si="185">A2</f>
        <v>ACTUAL</v>
      </c>
      <c r="B336" s="713" t="str">
        <f t="shared" si="185"/>
        <v>ACTUAL</v>
      </c>
      <c r="C336" s="713" t="str">
        <f t="shared" si="185"/>
        <v>ACTUAL</v>
      </c>
      <c r="D336" s="257" t="s">
        <v>3094</v>
      </c>
      <c r="E336" s="416" t="s">
        <v>2626</v>
      </c>
      <c r="F336" s="2726" t="s">
        <v>2628</v>
      </c>
      <c r="G336" s="2727"/>
      <c r="H336" s="2727"/>
      <c r="I336" s="2727"/>
      <c r="J336" s="2727"/>
      <c r="K336" s="2727"/>
      <c r="L336" s="2727"/>
      <c r="M336" s="2727"/>
      <c r="N336" s="2727"/>
      <c r="O336" s="2727"/>
      <c r="P336" s="2727"/>
      <c r="Q336" s="2727"/>
      <c r="R336" s="2728"/>
    </row>
    <row r="337" spans="1:18" s="29" customFormat="1" ht="13.5" thickBot="1" x14ac:dyDescent="0.25">
      <c r="A337" s="2471" t="str">
        <f t="shared" si="185"/>
        <v>2011/12</v>
      </c>
      <c r="B337" s="2472" t="str">
        <f t="shared" si="185"/>
        <v>2012/13</v>
      </c>
      <c r="C337" s="240" t="str">
        <f t="shared" si="185"/>
        <v>2013/14</v>
      </c>
      <c r="D337" s="402" t="s">
        <v>3095</v>
      </c>
      <c r="E337" s="48"/>
      <c r="F337" s="429" t="str">
        <f>F3</f>
        <v>2014/15</v>
      </c>
      <c r="G337" s="56" t="str">
        <f>$G$3</f>
        <v xml:space="preserve">% </v>
      </c>
      <c r="H337" s="429" t="str">
        <f>H3</f>
        <v>2015/16</v>
      </c>
      <c r="I337" s="56" t="str">
        <f>$G$3</f>
        <v xml:space="preserve">% </v>
      </c>
      <c r="J337" s="429" t="str">
        <f t="shared" ref="J337:R337" si="186">J3</f>
        <v>2016/17</v>
      </c>
      <c r="K337" s="240" t="str">
        <f t="shared" si="186"/>
        <v>2017/18</v>
      </c>
      <c r="L337" s="240" t="str">
        <f t="shared" si="186"/>
        <v>2018/19</v>
      </c>
      <c r="M337" s="240" t="str">
        <f t="shared" si="186"/>
        <v>2019/20</v>
      </c>
      <c r="N337" s="240" t="str">
        <f t="shared" si="186"/>
        <v>2020/21</v>
      </c>
      <c r="O337" s="240" t="str">
        <f t="shared" si="186"/>
        <v>2021/22</v>
      </c>
      <c r="P337" s="240" t="str">
        <f t="shared" si="186"/>
        <v>2022/23</v>
      </c>
      <c r="Q337" s="240" t="str">
        <f t="shared" si="186"/>
        <v>2023/24</v>
      </c>
      <c r="R337" s="2404" t="str">
        <f t="shared" si="186"/>
        <v>2024/25</v>
      </c>
    </row>
    <row r="338" spans="1:18" s="93" customFormat="1" x14ac:dyDescent="0.2">
      <c r="A338" s="930"/>
      <c r="B338" s="225"/>
      <c r="C338" s="226"/>
      <c r="D338" s="225"/>
      <c r="E338" s="110"/>
      <c r="F338" s="225"/>
      <c r="G338" s="227"/>
      <c r="H338" s="225"/>
      <c r="I338" s="227"/>
      <c r="J338" s="227"/>
      <c r="K338" s="225"/>
      <c r="L338" s="225"/>
      <c r="M338" s="225"/>
      <c r="N338" s="226"/>
      <c r="O338" s="225"/>
      <c r="P338" s="226"/>
      <c r="Q338" s="225"/>
      <c r="R338" s="634"/>
    </row>
    <row r="339" spans="1:18" s="93" customFormat="1" x14ac:dyDescent="0.2">
      <c r="A339" s="119"/>
      <c r="B339" s="39"/>
      <c r="C339" s="39"/>
      <c r="D339" s="152"/>
      <c r="E339" s="158" t="s">
        <v>1261</v>
      </c>
      <c r="F339" s="207"/>
      <c r="G339" s="39"/>
      <c r="H339" s="207"/>
      <c r="I339" s="39"/>
      <c r="J339" s="209"/>
      <c r="K339" s="207"/>
      <c r="L339" s="39"/>
      <c r="M339" s="39"/>
      <c r="N339" s="39"/>
      <c r="O339" s="39"/>
      <c r="P339" s="39"/>
      <c r="Q339" s="39"/>
      <c r="R339" s="127"/>
    </row>
    <row r="340" spans="1:18" s="93" customFormat="1" x14ac:dyDescent="0.2">
      <c r="A340" s="119"/>
      <c r="B340" s="156"/>
      <c r="C340" s="39"/>
      <c r="D340" s="503"/>
      <c r="E340" s="505" t="s">
        <v>77</v>
      </c>
      <c r="F340" s="207"/>
      <c r="G340" s="152"/>
      <c r="H340" s="819"/>
      <c r="I340" s="152"/>
      <c r="J340" s="819"/>
      <c r="K340" s="207"/>
      <c r="L340" s="2466"/>
      <c r="M340" s="2466"/>
      <c r="N340" s="2466"/>
      <c r="O340" s="2466"/>
      <c r="P340" s="2466"/>
      <c r="Q340" s="2466"/>
      <c r="R340" s="2465"/>
    </row>
    <row r="341" spans="1:18" s="93" customFormat="1" x14ac:dyDescent="0.2">
      <c r="A341" s="119">
        <v>8845300</v>
      </c>
      <c r="B341" s="39">
        <v>9550000</v>
      </c>
      <c r="C341" s="39">
        <v>10507100</v>
      </c>
      <c r="D341" s="394" t="s">
        <v>924</v>
      </c>
      <c r="E341" s="509" t="s">
        <v>176</v>
      </c>
      <c r="F341" s="209">
        <f>ROUND(Assumptions!E44*Assumptions!E49+Assumptions!E45*Assumptions!E50,-3)+35000+25000</f>
        <v>11667000</v>
      </c>
      <c r="G341" s="152">
        <f>IF(C341=F341,0,IF(C341=0,100,(F341-C341)/C341*100))</f>
        <v>11.039202063366677</v>
      </c>
      <c r="H341" s="209">
        <f>ROUND(Assumptions!F44*Assumptions!F49+Assumptions!F45*Assumptions!F50,-3)+51000</f>
        <v>12438000</v>
      </c>
      <c r="I341" s="152">
        <f>IF(F341=H341,0,IF(F341=0,100,(H341-F341)/F341*100))</f>
        <v>6.6083826176394966</v>
      </c>
      <c r="J341" s="209">
        <f>ROUND(Assumptions!G44*Assumptions!G49+Assumptions!G45*Assumptions!G50,-3)</f>
        <v>13222000</v>
      </c>
      <c r="K341" s="207">
        <f>ROUND(Assumptions!H44*Assumptions!H49+Assumptions!H45*Assumptions!H50,-3)</f>
        <v>14113000</v>
      </c>
      <c r="L341" s="2466">
        <f>ROUND(Assumptions!I44*Assumptions!I49+Assumptions!I45*Assumptions!I50,-3)</f>
        <v>14646000</v>
      </c>
      <c r="M341" s="207">
        <f>ROUND(Assumptions!J44*Assumptions!J49+Assumptions!J45*Assumptions!J50,-3)</f>
        <v>15201000</v>
      </c>
      <c r="N341" s="207">
        <f>ROUND(Assumptions!K44*Assumptions!K49+Assumptions!K45*Assumptions!K50,-3)</f>
        <v>15777000</v>
      </c>
      <c r="O341" s="207">
        <f>ROUND(Assumptions!L44*Assumptions!L49+Assumptions!L45*Assumptions!L50,-3)</f>
        <v>16377000</v>
      </c>
      <c r="P341" s="207">
        <f>ROUND(Assumptions!M44*Assumptions!M49+Assumptions!M45*Assumptions!M50,-3)</f>
        <v>16985000</v>
      </c>
      <c r="Q341" s="207">
        <f>ROUND(Assumptions!N44*Assumptions!N49+Assumptions!N45*Assumptions!N50,-3)</f>
        <v>17617000</v>
      </c>
      <c r="R341" s="208">
        <f>ROUND(Assumptions!O44*Assumptions!O49+Assumptions!O45*Assumptions!O50,-3)</f>
        <v>18272000</v>
      </c>
    </row>
    <row r="342" spans="1:18" s="93" customFormat="1" x14ac:dyDescent="0.2">
      <c r="A342" s="119">
        <v>1189500</v>
      </c>
      <c r="B342" s="39">
        <v>1292400</v>
      </c>
      <c r="C342" s="39">
        <v>1435700</v>
      </c>
      <c r="D342" s="394" t="s">
        <v>360</v>
      </c>
      <c r="E342" s="1042" t="s">
        <v>988</v>
      </c>
      <c r="F342" s="209">
        <f>1550000+45000</f>
        <v>1595000</v>
      </c>
      <c r="G342" s="152">
        <f>IF(C342=F342,0,IF(C342=0,100,(F342-C342)/C342*100))</f>
        <v>11.095632792366093</v>
      </c>
      <c r="H342" s="209">
        <v>1543000</v>
      </c>
      <c r="I342" s="152">
        <f>IF(F342=H342,0,IF(F342=0,100,(H342-F342)/F342*100))</f>
        <v>-3.2601880877742948</v>
      </c>
      <c r="J342" s="209">
        <f>ROUNDUP((H342*Assumptions!G41+H342)+(H342*Assumptions!G47),-2)</f>
        <v>1647200</v>
      </c>
      <c r="K342" s="207">
        <f>ROUNDUP((J342*Assumptions!H41+J342)+(J342*Assumptions!H47),-2)</f>
        <v>1758400</v>
      </c>
      <c r="L342" s="2466">
        <f>ROUNDUP((K342*Assumptions!I41+K342)+(K342*Assumptions!I47),-2)</f>
        <v>1824400</v>
      </c>
      <c r="M342" s="207">
        <f>ROUNDUP((L342*Assumptions!J41+L342)+(L342*Assumptions!J47),-2)</f>
        <v>1892900</v>
      </c>
      <c r="N342" s="207">
        <f>ROUNDUP((M342*Assumptions!K41+M342)+(M342*Assumptions!K47),-2)</f>
        <v>1963900</v>
      </c>
      <c r="O342" s="207">
        <f>ROUNDUP((N342*Assumptions!L41+N342)+(N342*Assumptions!L47),-2)</f>
        <v>2037600</v>
      </c>
      <c r="P342" s="207">
        <f>ROUNDUP((O342*Assumptions!M41+O342)+(O342*Assumptions!M47),-2)</f>
        <v>2114100</v>
      </c>
      <c r="Q342" s="207">
        <f>ROUNDUP((P342*Assumptions!N41+P342)+(P342*Assumptions!N47),-2)</f>
        <v>2193400</v>
      </c>
      <c r="R342" s="208">
        <f>ROUNDUP((Q342*Assumptions!O41+Q342)+(Q342*Assumptions!O47),-2)</f>
        <v>2275700</v>
      </c>
    </row>
    <row r="343" spans="1:18" s="93" customFormat="1" x14ac:dyDescent="0.2">
      <c r="A343" s="119">
        <v>-122400</v>
      </c>
      <c r="B343" s="39">
        <v>-122400</v>
      </c>
      <c r="C343" s="39">
        <v>-123300</v>
      </c>
      <c r="D343" s="394" t="s">
        <v>361</v>
      </c>
      <c r="E343" s="1042" t="s">
        <v>6219</v>
      </c>
      <c r="F343" s="207">
        <v>-123000</v>
      </c>
      <c r="G343" s="152">
        <f>IF(C343=F343,0,IF(C343=0,100,(F343-C343)/C343*100))</f>
        <v>-0.24330900243309003</v>
      </c>
      <c r="H343" s="209">
        <v>-123000</v>
      </c>
      <c r="I343" s="152">
        <f>IF(F343=H343,0,IF(F343=0,100,(H343-F343)/F343*100))</f>
        <v>0</v>
      </c>
      <c r="J343" s="209">
        <f>ROUNDUP(H343+(H343*Assumptions!G$10),-3)</f>
        <v>-124000</v>
      </c>
      <c r="K343" s="207">
        <f>ROUNDUP(J343+(J343*Assumptions!H$10),-3)</f>
        <v>-125000</v>
      </c>
      <c r="L343" s="2466">
        <f>ROUNDUP(K343+(K343*Assumptions!I$10),-3)</f>
        <v>-126000</v>
      </c>
      <c r="M343" s="207">
        <f>ROUNDUP(L343+(L343*Assumptions!J$10),-3)</f>
        <v>-127000</v>
      </c>
      <c r="N343" s="207">
        <f>ROUNDUP(M343+(M343*Assumptions!K$10),-3)</f>
        <v>-128000</v>
      </c>
      <c r="O343" s="207">
        <f>ROUNDUP(N343+(N343*Assumptions!L$10),-3)</f>
        <v>-129000</v>
      </c>
      <c r="P343" s="207">
        <f>ROUNDUP(O343+(O343*Assumptions!M$10),-3)</f>
        <v>-130000</v>
      </c>
      <c r="Q343" s="207">
        <f>ROUNDUP(P343+(P343*Assumptions!N$10),-3)</f>
        <v>-131000</v>
      </c>
      <c r="R343" s="208">
        <f>ROUNDUP(Q343+(Q343*Assumptions!O$10),-3)</f>
        <v>-132000</v>
      </c>
    </row>
    <row r="344" spans="1:18" s="93" customFormat="1" x14ac:dyDescent="0.2">
      <c r="A344" s="119">
        <v>-149700</v>
      </c>
      <c r="B344" s="39">
        <v>-149600</v>
      </c>
      <c r="C344" s="39">
        <v>-150800</v>
      </c>
      <c r="D344" s="394" t="s">
        <v>362</v>
      </c>
      <c r="E344" s="1042" t="s">
        <v>6220</v>
      </c>
      <c r="F344" s="207">
        <v>-150000</v>
      </c>
      <c r="G344" s="152">
        <f>IF(C344=F344,0,IF(C344=0,100,(F344-C344)/C344*100))</f>
        <v>-0.53050397877984079</v>
      </c>
      <c r="H344" s="209">
        <v>-150000</v>
      </c>
      <c r="I344" s="152">
        <f>IF(F344=H344,0,IF(F344=0,100,(H344-F344)/F344*100))</f>
        <v>0</v>
      </c>
      <c r="J344" s="209">
        <f>ROUNDUP(H344+(H344*Assumptions!G$10),-3)</f>
        <v>-151000</v>
      </c>
      <c r="K344" s="207">
        <f>ROUNDUP(J344+(J344*Assumptions!H$10),-3)</f>
        <v>-152000</v>
      </c>
      <c r="L344" s="2466">
        <f>ROUNDUP(K344+(K344*Assumptions!I$10),-3)</f>
        <v>-153000</v>
      </c>
      <c r="M344" s="207">
        <f>ROUNDUP(L344+(L344*Assumptions!J$10),-3)</f>
        <v>-154000</v>
      </c>
      <c r="N344" s="207">
        <f>ROUNDUP(M344+(M344*Assumptions!K$10),-3)</f>
        <v>-155000</v>
      </c>
      <c r="O344" s="207">
        <f>ROUNDUP(N344+(N344*Assumptions!L$10),-3)</f>
        <v>-156000</v>
      </c>
      <c r="P344" s="207">
        <f>ROUNDUP(O344+(O344*Assumptions!M$10),-3)</f>
        <v>-157000</v>
      </c>
      <c r="Q344" s="207">
        <f>ROUNDUP(P344+(P344*Assumptions!N$10),-3)</f>
        <v>-158000</v>
      </c>
      <c r="R344" s="208">
        <f>ROUNDUP(Q344+(Q344*Assumptions!O$10),-3)</f>
        <v>-159000</v>
      </c>
    </row>
    <row r="345" spans="1:18" s="93" customFormat="1" x14ac:dyDescent="0.2">
      <c r="A345" s="119"/>
      <c r="B345" s="156"/>
      <c r="C345" s="39"/>
      <c r="D345" s="511"/>
      <c r="E345" s="509"/>
      <c r="F345" s="209"/>
      <c r="G345" s="152"/>
      <c r="H345" s="209"/>
      <c r="I345" s="152"/>
      <c r="J345" s="207"/>
      <c r="K345" s="39"/>
      <c r="L345" s="39"/>
      <c r="M345" s="39"/>
      <c r="N345" s="39"/>
      <c r="O345" s="39"/>
      <c r="P345" s="39"/>
      <c r="Q345" s="39"/>
      <c r="R345" s="127"/>
    </row>
    <row r="346" spans="1:18" s="93" customFormat="1" x14ac:dyDescent="0.2">
      <c r="A346" s="119"/>
      <c r="B346" s="156"/>
      <c r="C346" s="39"/>
      <c r="D346" s="503"/>
      <c r="E346" s="505" t="s">
        <v>997</v>
      </c>
      <c r="F346" s="209"/>
      <c r="G346" s="152"/>
      <c r="H346" s="1879"/>
      <c r="I346" s="152"/>
      <c r="J346" s="2467"/>
      <c r="K346" s="39"/>
      <c r="L346" s="2467"/>
      <c r="M346" s="2467"/>
      <c r="N346" s="2467"/>
      <c r="O346" s="207"/>
      <c r="P346" s="207"/>
      <c r="Q346" s="39"/>
      <c r="R346" s="127"/>
    </row>
    <row r="347" spans="1:18" s="93" customFormat="1" x14ac:dyDescent="0.2">
      <c r="A347" s="119">
        <v>696500</v>
      </c>
      <c r="B347" s="39">
        <v>803400</v>
      </c>
      <c r="C347" s="39">
        <v>938000</v>
      </c>
      <c r="D347" s="394" t="s">
        <v>3200</v>
      </c>
      <c r="E347" s="1042" t="s">
        <v>989</v>
      </c>
      <c r="F347" s="209">
        <f>990000-57000</f>
        <v>933000</v>
      </c>
      <c r="G347" s="152">
        <f t="shared" ref="G347" si="187">IF(C347=F347,0,IF(C347=0,100,(F347-C347)/C347*100))</f>
        <v>-0.53304904051172708</v>
      </c>
      <c r="H347" s="209">
        <f>ROUNDUP((F347*Assumptions!F$42+F347)+(F347*Assumptions!F$48),-2)</f>
        <v>989000</v>
      </c>
      <c r="I347" s="152">
        <f t="shared" ref="I347:I353" si="188">IF(F347=H347,0,IF(F347=0,100,(H347-F347)/F347*100))</f>
        <v>6.002143622722401</v>
      </c>
      <c r="J347" s="207">
        <f>ROUNDUP((H347*Assumptions!G$42+H347)+(H347*Assumptions!G$48),-2)</f>
        <v>1048400</v>
      </c>
      <c r="K347" s="207">
        <f>ROUNDUP((J347*Assumptions!H$42+J347)+(J347*Assumptions!H$48),-2)</f>
        <v>1111400</v>
      </c>
      <c r="L347" s="207">
        <f>ROUNDUP((K347*Assumptions!I42+K347)+(K347*Assumptions!I48),-2)</f>
        <v>1144800</v>
      </c>
      <c r="M347" s="207">
        <f>ROUNDUP((L347*Assumptions!J42+L347)+(L347*Assumptions!J48),-2)</f>
        <v>1179200</v>
      </c>
      <c r="N347" s="207">
        <f>ROUNDUP((M347*Assumptions!K42+M347)+(M347*Assumptions!K48),-2)</f>
        <v>1214600</v>
      </c>
      <c r="O347" s="207">
        <f>ROUNDUP((N347*Assumptions!L42+N347)+(N347*Assumptions!L48),-2)</f>
        <v>1251100</v>
      </c>
      <c r="P347" s="207">
        <f>ROUNDUP((O347*Assumptions!M42+O347)+(O347*Assumptions!M48),-2)</f>
        <v>1288700</v>
      </c>
      <c r="Q347" s="39">
        <f>ROUNDUP((P347*Assumptions!N42+P347)+(P347*Assumptions!N48),-2)</f>
        <v>1327400</v>
      </c>
      <c r="R347" s="127">
        <f>ROUNDUP((Q347*Assumptions!O42+Q347)+(Q347*Assumptions!O48),-2)</f>
        <v>1367300</v>
      </c>
    </row>
    <row r="348" spans="1:18" s="93" customFormat="1" x14ac:dyDescent="0.2">
      <c r="A348" s="119">
        <v>109600</v>
      </c>
      <c r="B348" s="39">
        <f>85600+32600</f>
        <v>118200</v>
      </c>
      <c r="C348" s="39">
        <f>34200+93500</f>
        <v>127700</v>
      </c>
      <c r="D348" s="394" t="s">
        <v>3201</v>
      </c>
      <c r="E348" s="1042" t="s">
        <v>5613</v>
      </c>
      <c r="F348" s="209">
        <f>105000-70000</f>
        <v>35000</v>
      </c>
      <c r="G348" s="152">
        <f>IF(C348=F348,0,IF(C348=0,100,(F348-C348)/C348*100))</f>
        <v>-72.592012529365704</v>
      </c>
      <c r="H348" s="209">
        <v>40000</v>
      </c>
      <c r="I348" s="152">
        <f t="shared" si="188"/>
        <v>14.285714285714285</v>
      </c>
      <c r="J348" s="207">
        <f>ROUNDUP((H348*Assumptions!G$42+H348)+(H348*Assumptions!G$48),-2)</f>
        <v>42400</v>
      </c>
      <c r="K348" s="207">
        <f>ROUNDUP((J348*Assumptions!H$42+J348)+(J348*Assumptions!H$48),-2)</f>
        <v>45000</v>
      </c>
      <c r="L348" s="39">
        <f>ROUNDUP(K348+(K348*Assumptions!I$6),-2)</f>
        <v>46400</v>
      </c>
      <c r="M348" s="39">
        <f>ROUNDUP(L348+(L348*Assumptions!J$6),-2)</f>
        <v>47800</v>
      </c>
      <c r="N348" s="39">
        <f>ROUNDUP(M348+(M348*Assumptions!K$6),-2)</f>
        <v>49300</v>
      </c>
      <c r="O348" s="39">
        <f>ROUNDUP(N348+(N348*Assumptions!L$6),-2)</f>
        <v>50800</v>
      </c>
      <c r="P348" s="39">
        <f>ROUNDUP(O348+(O348*Assumptions!M$6),-2)</f>
        <v>52400</v>
      </c>
      <c r="Q348" s="39">
        <f>ROUNDUP(P348+(P348*Assumptions!N$6),-2)</f>
        <v>54000</v>
      </c>
      <c r="R348" s="127">
        <f>ROUNDUP(Q348+(Q348*Assumptions!O$6),-2)</f>
        <v>55700</v>
      </c>
    </row>
    <row r="349" spans="1:18" s="93" customFormat="1" x14ac:dyDescent="0.2">
      <c r="A349" s="119">
        <v>0</v>
      </c>
      <c r="B349" s="39">
        <v>0</v>
      </c>
      <c r="C349" s="39">
        <v>0</v>
      </c>
      <c r="D349" s="1051" t="s">
        <v>5612</v>
      </c>
      <c r="E349" s="1042" t="s">
        <v>5614</v>
      </c>
      <c r="F349" s="209">
        <f>70000+10000</f>
        <v>80000</v>
      </c>
      <c r="G349" s="152">
        <f t="shared" ref="G349" si="189">IF(C349=F349,0,IF(C349=0,100,(F349-C349)/C349*100))</f>
        <v>100</v>
      </c>
      <c r="H349" s="209">
        <v>80000</v>
      </c>
      <c r="I349" s="152">
        <f t="shared" si="188"/>
        <v>0</v>
      </c>
      <c r="J349" s="207">
        <f>ROUNDUP((H349*Assumptions!G$42+H349)+(H349*Assumptions!G$48),-2)</f>
        <v>84800</v>
      </c>
      <c r="K349" s="207">
        <f>ROUNDUP((J349*Assumptions!H$42+J349)+(J349*Assumptions!H$48),-2)</f>
        <v>89900</v>
      </c>
      <c r="L349" s="39">
        <f>ROUNDUP(K349+(K349*Assumptions!I$6),-2)</f>
        <v>92600</v>
      </c>
      <c r="M349" s="39">
        <f>ROUNDUP(L349+(L349*Assumptions!J$6),-2)</f>
        <v>95400</v>
      </c>
      <c r="N349" s="39">
        <f>ROUNDUP(M349+(M349*Assumptions!K$6),-2)</f>
        <v>98300</v>
      </c>
      <c r="O349" s="39">
        <f>ROUNDUP(N349+(N349*Assumptions!L$6),-2)</f>
        <v>101300</v>
      </c>
      <c r="P349" s="39">
        <f>ROUNDUP(O349+(O349*Assumptions!M$6),-2)</f>
        <v>104400</v>
      </c>
      <c r="Q349" s="39">
        <f>ROUNDUP(P349+(P349*Assumptions!N$6),-2)</f>
        <v>107600</v>
      </c>
      <c r="R349" s="127">
        <f>ROUNDUP(Q349+(Q349*Assumptions!O$6),-2)</f>
        <v>110900</v>
      </c>
    </row>
    <row r="350" spans="1:18" s="93" customFormat="1" x14ac:dyDescent="0.2">
      <c r="A350" s="119">
        <v>2100</v>
      </c>
      <c r="B350" s="39">
        <f>8000+5900-700</f>
        <v>13200</v>
      </c>
      <c r="C350" s="39">
        <v>400</v>
      </c>
      <c r="D350" s="394" t="s">
        <v>3202</v>
      </c>
      <c r="E350" s="509" t="s">
        <v>1847</v>
      </c>
      <c r="F350" s="209">
        <f>2000+10000</f>
        <v>12000</v>
      </c>
      <c r="G350" s="152">
        <f>IF(C350=F350,0,IF(C350=0,100,(F350-C350)/C350*100))</f>
        <v>2900</v>
      </c>
      <c r="H350" s="209">
        <f>ROUND(F350+(F350*Assumptions!F$43),-3)</f>
        <v>12000</v>
      </c>
      <c r="I350" s="152">
        <f t="shared" si="188"/>
        <v>0</v>
      </c>
      <c r="J350" s="207">
        <f>ROUND(H350+(H350*Assumptions!G$43),-2)</f>
        <v>12400</v>
      </c>
      <c r="K350" s="39">
        <f>ROUND(J350+(J350*Assumptions!H$43),-2)</f>
        <v>12800</v>
      </c>
      <c r="L350" s="39">
        <f>ROUNDUP(K350+(K350*Assumptions!I$6),-2)</f>
        <v>13200</v>
      </c>
      <c r="M350" s="39">
        <f>ROUNDUP(L350+(L350*Assumptions!J$6),-2)</f>
        <v>13600</v>
      </c>
      <c r="N350" s="39">
        <f>ROUNDUP(M350+(M350*Assumptions!K$6),-2)</f>
        <v>14100</v>
      </c>
      <c r="O350" s="39">
        <f>ROUNDUP(N350+(N350*Assumptions!L$6),-2)</f>
        <v>14600</v>
      </c>
      <c r="P350" s="39">
        <f>ROUNDUP(O350+(O350*Assumptions!M$6),-2)</f>
        <v>15100</v>
      </c>
      <c r="Q350" s="39">
        <f>ROUNDUP(P350+(P350*Assumptions!N$6),-2)</f>
        <v>15600</v>
      </c>
      <c r="R350" s="127">
        <f>ROUNDUP(Q350+(Q350*Assumptions!O$6),-2)</f>
        <v>16100</v>
      </c>
    </row>
    <row r="351" spans="1:18" s="93" customFormat="1" x14ac:dyDescent="0.2">
      <c r="A351" s="119">
        <v>31100</v>
      </c>
      <c r="B351" s="39">
        <v>20300</v>
      </c>
      <c r="C351" s="39">
        <v>32400</v>
      </c>
      <c r="D351" s="394" t="s">
        <v>3203</v>
      </c>
      <c r="E351" s="509" t="s">
        <v>2499</v>
      </c>
      <c r="F351" s="209">
        <v>25000</v>
      </c>
      <c r="G351" s="152">
        <f>IF(C351=F351,0,IF(C351=0,100,(F351-C351)/C351*100))</f>
        <v>-22.839506172839506</v>
      </c>
      <c r="H351" s="209">
        <v>25000</v>
      </c>
      <c r="I351" s="152">
        <f t="shared" si="188"/>
        <v>0</v>
      </c>
      <c r="J351" s="207">
        <f>ROUND(H351+(H351*Assumptions!G$43),-2)</f>
        <v>25800</v>
      </c>
      <c r="K351" s="39">
        <f>ROUND(J351+(J351*Assumptions!H$43),-2)</f>
        <v>26600</v>
      </c>
      <c r="L351" s="39">
        <f>ROUNDUP(K351+(K351*Assumptions!I$6),-2)</f>
        <v>27400</v>
      </c>
      <c r="M351" s="39">
        <f>ROUNDUP(L351+(L351*Assumptions!J$6),-2)</f>
        <v>28300</v>
      </c>
      <c r="N351" s="39">
        <f>ROUNDUP(M351+(M351*Assumptions!K$6),-2)</f>
        <v>29200</v>
      </c>
      <c r="O351" s="39">
        <f>ROUNDUP(N351+(N351*Assumptions!L$6),-2)</f>
        <v>30100</v>
      </c>
      <c r="P351" s="39">
        <f>ROUNDUP(O351+(O351*Assumptions!M$6),-2)</f>
        <v>31100</v>
      </c>
      <c r="Q351" s="39">
        <f>ROUNDUP(P351+(P351*Assumptions!N$6),-2)</f>
        <v>32100</v>
      </c>
      <c r="R351" s="127">
        <f>ROUNDUP(Q351+(Q351*Assumptions!O$6),-2)</f>
        <v>33100</v>
      </c>
    </row>
    <row r="352" spans="1:18" s="93" customFormat="1" x14ac:dyDescent="0.2">
      <c r="A352" s="119">
        <v>184900</v>
      </c>
      <c r="B352" s="39">
        <v>215700</v>
      </c>
      <c r="C352" s="39">
        <v>241300</v>
      </c>
      <c r="D352" s="394" t="s">
        <v>975</v>
      </c>
      <c r="E352" s="608" t="s">
        <v>2566</v>
      </c>
      <c r="F352" s="209">
        <v>245000</v>
      </c>
      <c r="G352" s="152">
        <f>IF(C352=F352,0,IF(C352=0,100,(F352-C352)/C352*100))</f>
        <v>1.5333609614587649</v>
      </c>
      <c r="H352" s="209">
        <v>250000</v>
      </c>
      <c r="I352" s="152">
        <f t="shared" si="188"/>
        <v>2.0408163265306123</v>
      </c>
      <c r="J352" s="207">
        <f>ROUND(H352+(H352*Assumptions!G$43),-2)</f>
        <v>257500</v>
      </c>
      <c r="K352" s="39">
        <f>ROUND(J352+(J352*Assumptions!H$43),-2)</f>
        <v>265200</v>
      </c>
      <c r="L352" s="39">
        <f>ROUNDUP(K352+(K352*Assumptions!I$6),-2)</f>
        <v>273200</v>
      </c>
      <c r="M352" s="39">
        <f>ROUNDUP(L352+(L352*Assumptions!J$6),-2)</f>
        <v>281400</v>
      </c>
      <c r="N352" s="39">
        <f>ROUNDUP(M352+(M352*Assumptions!K$6),-2)</f>
        <v>289900</v>
      </c>
      <c r="O352" s="39">
        <f>ROUNDUP(N352+(N352*Assumptions!L$6),-2)</f>
        <v>298600</v>
      </c>
      <c r="P352" s="39">
        <f>ROUNDUP(O352+(O352*Assumptions!M$6),-2)</f>
        <v>307600</v>
      </c>
      <c r="Q352" s="39">
        <f>ROUNDUP(P352+(P352*Assumptions!N$6),-2)</f>
        <v>316900</v>
      </c>
      <c r="R352" s="127">
        <f>ROUNDUP(Q352+(Q352*Assumptions!O$6),-2)</f>
        <v>326500</v>
      </c>
    </row>
    <row r="353" spans="1:18" s="93" customFormat="1" x14ac:dyDescent="0.2">
      <c r="A353" s="119">
        <v>86100</v>
      </c>
      <c r="B353" s="39">
        <v>5600</v>
      </c>
      <c r="C353" s="39">
        <v>135700</v>
      </c>
      <c r="D353" s="394" t="s">
        <v>1873</v>
      </c>
      <c r="E353" s="608" t="s">
        <v>1874</v>
      </c>
      <c r="F353" s="209">
        <v>0</v>
      </c>
      <c r="G353" s="152">
        <f>IF(C353=F353,0,IF(C353=0,100,(F353-C353)/C353*100))</f>
        <v>-100</v>
      </c>
      <c r="H353" s="209">
        <v>0</v>
      </c>
      <c r="I353" s="152">
        <f t="shared" si="188"/>
        <v>0</v>
      </c>
      <c r="J353" s="207">
        <f>ROUND(H353+(H353*Assumptions!G$43),-2)</f>
        <v>0</v>
      </c>
      <c r="K353" s="39">
        <f>ROUND(J353+(J353*Assumptions!H$43),-2)</f>
        <v>0</v>
      </c>
      <c r="L353" s="39">
        <f>ROUNDUP(K353+(K353*Assumptions!I$6),-2)</f>
        <v>0</v>
      </c>
      <c r="M353" s="39">
        <f>ROUNDUP(L353+(L353*Assumptions!J$6),-2)</f>
        <v>0</v>
      </c>
      <c r="N353" s="39">
        <f>ROUNDUP(M353+(M353*Assumptions!K$6),-2)</f>
        <v>0</v>
      </c>
      <c r="O353" s="39">
        <f>ROUNDUP(N353+(N353*Assumptions!L$6),-2)</f>
        <v>0</v>
      </c>
      <c r="P353" s="39">
        <f>ROUNDUP(O353+(O353*Assumptions!M$6),-2)</f>
        <v>0</v>
      </c>
      <c r="Q353" s="39">
        <f>ROUNDUP(P353+(P353*Assumptions!N$6),-2)</f>
        <v>0</v>
      </c>
      <c r="R353" s="127">
        <f>ROUNDUP(Q353+(Q353*Assumptions!O$6),-2)</f>
        <v>0</v>
      </c>
    </row>
    <row r="354" spans="1:18" s="93" customFormat="1" x14ac:dyDescent="0.2">
      <c r="A354" s="119"/>
      <c r="B354" s="39"/>
      <c r="C354" s="39"/>
      <c r="D354" s="511"/>
      <c r="E354" s="509"/>
      <c r="F354" s="207"/>
      <c r="G354" s="152"/>
      <c r="H354" s="209"/>
      <c r="I354" s="152"/>
      <c r="J354" s="209"/>
      <c r="K354" s="39"/>
      <c r="L354" s="39"/>
      <c r="M354" s="39"/>
      <c r="N354" s="39"/>
      <c r="O354" s="39"/>
      <c r="P354" s="39"/>
      <c r="Q354" s="39"/>
      <c r="R354" s="127"/>
    </row>
    <row r="355" spans="1:18" s="93" customFormat="1" x14ac:dyDescent="0.2">
      <c r="A355" s="119"/>
      <c r="B355" s="39"/>
      <c r="C355" s="39"/>
      <c r="D355" s="503"/>
      <c r="E355" s="1392" t="s">
        <v>1485</v>
      </c>
      <c r="F355" s="207"/>
      <c r="G355" s="152"/>
      <c r="H355" s="209"/>
      <c r="I355" s="152"/>
      <c r="J355" s="209"/>
      <c r="K355" s="39"/>
      <c r="L355" s="39"/>
      <c r="M355" s="39"/>
      <c r="N355" s="39"/>
      <c r="O355" s="39"/>
      <c r="P355" s="39"/>
      <c r="Q355" s="39"/>
      <c r="R355" s="127"/>
    </row>
    <row r="356" spans="1:18" s="93" customFormat="1" x14ac:dyDescent="0.2">
      <c r="A356" s="119">
        <v>162000</v>
      </c>
      <c r="B356" s="39">
        <v>149600</v>
      </c>
      <c r="C356" s="39">
        <v>150800</v>
      </c>
      <c r="D356" s="394" t="s">
        <v>1464</v>
      </c>
      <c r="E356" s="1042" t="s">
        <v>4393</v>
      </c>
      <c r="F356" s="39">
        <f>ROUND(-F344/11*10,-2)+12000+2000</f>
        <v>150400</v>
      </c>
      <c r="G356" s="152">
        <f>IF(C356=F356,0,IF(C356=0,100,(F356-C356)/C356*100))</f>
        <v>-0.2652519893899204</v>
      </c>
      <c r="H356" s="209">
        <f>ROUND(-H344/11*10,-2)</f>
        <v>136400</v>
      </c>
      <c r="I356" s="152">
        <f>IF(F356=H356,0,IF(F356=0,100,(H356-F356)/F356*100))</f>
        <v>-9.3085106382978715</v>
      </c>
      <c r="J356" s="209">
        <f t="shared" ref="J356:R356" si="190">ROUND(-J344/11*10,-2)</f>
        <v>137300</v>
      </c>
      <c r="K356" s="207">
        <f t="shared" si="190"/>
        <v>138200</v>
      </c>
      <c r="L356" s="39">
        <f t="shared" si="190"/>
        <v>139100</v>
      </c>
      <c r="M356" s="39">
        <f t="shared" si="190"/>
        <v>140000</v>
      </c>
      <c r="N356" s="39">
        <f t="shared" si="190"/>
        <v>140900</v>
      </c>
      <c r="O356" s="39">
        <f t="shared" si="190"/>
        <v>141800</v>
      </c>
      <c r="P356" s="39">
        <f t="shared" si="190"/>
        <v>142700</v>
      </c>
      <c r="Q356" s="207">
        <f t="shared" si="190"/>
        <v>143600</v>
      </c>
      <c r="R356" s="208">
        <f t="shared" si="190"/>
        <v>144500</v>
      </c>
    </row>
    <row r="357" spans="1:18" s="93" customFormat="1" x14ac:dyDescent="0.2">
      <c r="A357" s="119"/>
      <c r="B357" s="39"/>
      <c r="C357" s="39"/>
      <c r="D357" s="511"/>
      <c r="E357" s="509"/>
      <c r="F357" s="209"/>
      <c r="G357" s="152"/>
      <c r="H357" s="209"/>
      <c r="I357" s="152"/>
      <c r="J357" s="207"/>
      <c r="K357" s="39"/>
      <c r="L357" s="39"/>
      <c r="M357" s="39"/>
      <c r="N357" s="39"/>
      <c r="O357" s="39"/>
      <c r="P357" s="39"/>
      <c r="Q357" s="39"/>
      <c r="R357" s="127"/>
    </row>
    <row r="358" spans="1:18" s="93" customFormat="1" x14ac:dyDescent="0.2">
      <c r="A358" s="119"/>
      <c r="B358" s="39"/>
      <c r="C358" s="39"/>
      <c r="D358" s="503"/>
      <c r="E358" s="505" t="s">
        <v>796</v>
      </c>
      <c r="F358" s="209"/>
      <c r="G358" s="152"/>
      <c r="H358" s="209"/>
      <c r="I358" s="152"/>
      <c r="J358" s="207"/>
      <c r="K358" s="39"/>
      <c r="L358" s="39"/>
      <c r="M358" s="39"/>
      <c r="N358" s="39"/>
      <c r="O358" s="39"/>
      <c r="P358" s="39"/>
      <c r="Q358" s="39"/>
      <c r="R358" s="127"/>
    </row>
    <row r="359" spans="1:18" s="93" customFormat="1" x14ac:dyDescent="0.2">
      <c r="A359" s="119">
        <v>63600</v>
      </c>
      <c r="B359" s="39">
        <v>73700</v>
      </c>
      <c r="C359" s="39">
        <v>92300</v>
      </c>
      <c r="D359" s="394" t="s">
        <v>3204</v>
      </c>
      <c r="E359" s="509" t="s">
        <v>753</v>
      </c>
      <c r="F359" s="209">
        <f>78000+30000</f>
        <v>108000</v>
      </c>
      <c r="G359" s="152">
        <f>IF(C359=F359,0,IF(C359=0,100,(F359-C359)/C359*100))</f>
        <v>17.009750812567713</v>
      </c>
      <c r="H359" s="209">
        <v>80000</v>
      </c>
      <c r="I359" s="152">
        <f>IF(F359=H359,0,IF(F359=0,100,(H359-F359)/F359*100))</f>
        <v>-25.925925925925924</v>
      </c>
      <c r="J359" s="207">
        <f>ROUND(H359+(H359*Assumptions!G$43),-2)</f>
        <v>82400</v>
      </c>
      <c r="K359" s="39">
        <f>ROUND(J359+(J359*Assumptions!H$43),-2)</f>
        <v>84900</v>
      </c>
      <c r="L359" s="39">
        <f>ROUNDUP(K359+(K359*Assumptions!I$6),-2)</f>
        <v>87500</v>
      </c>
      <c r="M359" s="39">
        <f>ROUNDUP(L359+(L359*Assumptions!J$6),-2)</f>
        <v>90200</v>
      </c>
      <c r="N359" s="39">
        <f>ROUNDUP(M359+(M359*Assumptions!K$6),-2)</f>
        <v>93000</v>
      </c>
      <c r="O359" s="39">
        <f>ROUNDUP(N359+(N359*Assumptions!L$6),-2)</f>
        <v>95800</v>
      </c>
      <c r="P359" s="39">
        <f>ROUNDUP(O359+(O359*Assumptions!M$6),-2)</f>
        <v>98700</v>
      </c>
      <c r="Q359" s="39">
        <f>ROUNDUP(P359+(P359*Assumptions!N$6),-2)</f>
        <v>101700</v>
      </c>
      <c r="R359" s="127">
        <f>ROUNDUP(Q359+(Q359*Assumptions!O$6),-2)</f>
        <v>104800</v>
      </c>
    </row>
    <row r="360" spans="1:18" s="93" customFormat="1" x14ac:dyDescent="0.2">
      <c r="A360" s="119">
        <v>1100</v>
      </c>
      <c r="B360" s="39">
        <v>1900</v>
      </c>
      <c r="C360" s="39">
        <v>6100</v>
      </c>
      <c r="D360" s="394" t="s">
        <v>1116</v>
      </c>
      <c r="E360" s="509" t="s">
        <v>3404</v>
      </c>
      <c r="F360" s="209">
        <v>2500</v>
      </c>
      <c r="G360" s="152">
        <f>IF(C360=F360,0,IF(C360=0,100,(F360-C360)/C360*100))</f>
        <v>-59.016393442622949</v>
      </c>
      <c r="H360" s="209">
        <v>2500</v>
      </c>
      <c r="I360" s="152">
        <f>IF(F360=H360,0,IF(F360=0,100,(H360-F360)/F360*100))</f>
        <v>0</v>
      </c>
      <c r="J360" s="207">
        <f>ROUND(H360+(H360*Assumptions!G$43),-2)</f>
        <v>2600</v>
      </c>
      <c r="K360" s="39">
        <f>ROUND(J360+(J360*Assumptions!H$43),-2)</f>
        <v>2700</v>
      </c>
      <c r="L360" s="39">
        <f>ROUNDUP(K360+(K360*Assumptions!I$6),-2)</f>
        <v>2800</v>
      </c>
      <c r="M360" s="39">
        <f>ROUNDUP(L360+(L360*Assumptions!J$6),-2)</f>
        <v>2900</v>
      </c>
      <c r="N360" s="39">
        <f>ROUNDUP(M360+(M360*Assumptions!K$6),-2)</f>
        <v>3000</v>
      </c>
      <c r="O360" s="39">
        <f>ROUNDUP(N360+(N360*Assumptions!L$6),-2)</f>
        <v>3100</v>
      </c>
      <c r="P360" s="39">
        <f>ROUNDUP(O360+(O360*Assumptions!M$6),-2)</f>
        <v>3200</v>
      </c>
      <c r="Q360" s="39">
        <f>ROUNDUP(P360+(P360*Assumptions!N$6),-2)</f>
        <v>3300</v>
      </c>
      <c r="R360" s="127">
        <f>ROUNDUP(Q360+(Q360*Assumptions!O$6),-2)</f>
        <v>3400</v>
      </c>
    </row>
    <row r="361" spans="1:18" s="93" customFormat="1" x14ac:dyDescent="0.2">
      <c r="A361" s="119"/>
      <c r="B361" s="39"/>
      <c r="C361" s="39"/>
      <c r="D361" s="511"/>
      <c r="E361" s="39"/>
      <c r="F361" s="207"/>
      <c r="G361" s="152"/>
      <c r="H361" s="209"/>
      <c r="I361" s="152"/>
      <c r="J361" s="209"/>
      <c r="K361" s="39"/>
      <c r="L361" s="2466"/>
      <c r="M361" s="207"/>
      <c r="N361" s="207"/>
      <c r="O361" s="207"/>
      <c r="P361" s="207"/>
      <c r="Q361" s="39"/>
      <c r="R361" s="127"/>
    </row>
    <row r="362" spans="1:18" s="93" customFormat="1" x14ac:dyDescent="0.2">
      <c r="A362" s="119"/>
      <c r="B362" s="39"/>
      <c r="C362" s="39"/>
      <c r="D362" s="503"/>
      <c r="E362" s="505" t="s">
        <v>3104</v>
      </c>
      <c r="F362" s="207"/>
      <c r="G362" s="152"/>
      <c r="H362" s="209"/>
      <c r="I362" s="152"/>
      <c r="J362" s="209"/>
      <c r="K362" s="39"/>
      <c r="L362" s="2466"/>
      <c r="M362" s="207"/>
      <c r="N362" s="207"/>
      <c r="O362" s="207"/>
      <c r="P362" s="207"/>
      <c r="Q362" s="39"/>
      <c r="R362" s="127"/>
    </row>
    <row r="363" spans="1:18" s="93" customFormat="1" x14ac:dyDescent="0.2">
      <c r="A363" s="119">
        <v>957000</v>
      </c>
      <c r="B363" s="39">
        <v>1382900</v>
      </c>
      <c r="C363" s="39">
        <v>810800</v>
      </c>
      <c r="D363" s="394" t="s">
        <v>925</v>
      </c>
      <c r="E363" s="509" t="s">
        <v>715</v>
      </c>
      <c r="F363" s="207">
        <f>252000+92000+26000</f>
        <v>370000</v>
      </c>
      <c r="G363" s="152">
        <f>IF(C363=F363,0,IF(C363=0,100,(F363-C363)/C363*100))</f>
        <v>-54.366058214109522</v>
      </c>
      <c r="H363" s="209">
        <f>IF(LTFP!C193&gt;0,ROUND(LTFP!C193/4*3*Assumptions!F$15,-3),0)</f>
        <v>245000</v>
      </c>
      <c r="I363" s="152">
        <f>IF(F363=H363,0,IF(F363=0,100,(H363-F363)/F363*100))</f>
        <v>-33.783783783783782</v>
      </c>
      <c r="J363" s="209">
        <f>IF(LTFP!E193&gt;0,ROUND(LTFP!E193/2*Assumptions!G$15,-2),0)</f>
        <v>59800</v>
      </c>
      <c r="K363" s="39">
        <f>IF(LTFP!G193&gt;0,ROUND(LTFP!G193/2*Assumptions!H$15,-2),0)</f>
        <v>32700</v>
      </c>
      <c r="L363" s="2466">
        <f>IF(LTFP!H193&gt;0,ROUND(LTFP!H193/2*Assumptions!I$15,-2),0)</f>
        <v>500</v>
      </c>
      <c r="M363" s="207">
        <f>IF(LTFP!I193&gt;0,ROUND(LTFP!I193/2*Assumptions!J$15,-2),0)</f>
        <v>14300</v>
      </c>
      <c r="N363" s="207">
        <f>IF(LTFP!J193&gt;0,ROUND(LTFP!J193/2*Assumptions!K$15,-2),0)</f>
        <v>19600</v>
      </c>
      <c r="O363" s="207">
        <f>IF(LTFP!K193&gt;0,ROUND(LTFP!K193/2*Assumptions!L$15,-2),0)</f>
        <v>9700</v>
      </c>
      <c r="P363" s="207">
        <f>IF(LTFP!L193&gt;0,ROUND(LTFP!L193/2*Assumptions!M$15,-2),0)</f>
        <v>0</v>
      </c>
      <c r="Q363" s="39">
        <f>IF(LTFP!M193&gt;0,ROUND(LTFP!M193/2*Assumptions!N$15,-2),0)</f>
        <v>4900</v>
      </c>
      <c r="R363" s="127">
        <f>IF(LTFP!N193&gt;0,ROUND(LTFP!N193/2*Assumptions!O$15,-2),0)</f>
        <v>41800</v>
      </c>
    </row>
    <row r="364" spans="1:18" s="93" customFormat="1" x14ac:dyDescent="0.2">
      <c r="A364" s="119">
        <v>241600</v>
      </c>
      <c r="B364" s="39">
        <v>239300</v>
      </c>
      <c r="C364" s="39">
        <v>104300</v>
      </c>
      <c r="D364" s="394" t="s">
        <v>1137</v>
      </c>
      <c r="E364" s="1042" t="s">
        <v>6209</v>
      </c>
      <c r="F364" s="207">
        <f>36000+75000-5000</f>
        <v>106000</v>
      </c>
      <c r="G364" s="152">
        <f>IF(C364=F364,0,IF(C364=0,100,(F364-C364)/C364*100))</f>
        <v>1.6299137104506232</v>
      </c>
      <c r="H364" s="209">
        <f>IF(LTFP!C194&gt;0,ROUND(LTFP!C194/4*3*Assumptions!F$15,-2),0)</f>
        <v>90800</v>
      </c>
      <c r="I364" s="152">
        <f>IF(F364=H364,0,IF(F364=0,100,(H364-F364)/F364*100))</f>
        <v>-14.339622641509434</v>
      </c>
      <c r="J364" s="209">
        <f>IF(LTFP!E194&gt;0,ROUND(LTFP!E194/2*Assumptions!G$15,-2),0)</f>
        <v>58200</v>
      </c>
      <c r="K364" s="39">
        <f>IF(LTFP!G194&gt;0,ROUND(LTFP!G194/2*Assumptions!H$15,-2),0)</f>
        <v>25000</v>
      </c>
      <c r="L364" s="2466">
        <f>IF(LTFP!H194&gt;0,ROUND(LTFP!H194/2*Assumptions!I$15,-2),0)</f>
        <v>32300</v>
      </c>
      <c r="M364" s="207">
        <f>IF(LTFP!I194&gt;0,ROUND(LTFP!I194/2*Assumptions!J$15,-2),0)</f>
        <v>27500</v>
      </c>
      <c r="N364" s="207">
        <f>IF(LTFP!J194&gt;0,ROUND(LTFP!J194/2*Assumptions!K$15,-2),0)</f>
        <v>34800</v>
      </c>
      <c r="O364" s="207">
        <f>IF(LTFP!K194&gt;0,ROUND(LTFP!K194/2*Assumptions!L$15,-2),0)</f>
        <v>600</v>
      </c>
      <c r="P364" s="207">
        <f>IF(LTFP!L194&gt;0,ROUND(LTFP!L194/2*Assumptions!M$15,-2),0)</f>
        <v>21300</v>
      </c>
      <c r="Q364" s="39">
        <f>IF(LTFP!M194&gt;0,ROUND(LTFP!M194/2*Assumptions!N$15,-2),0)</f>
        <v>43100</v>
      </c>
      <c r="R364" s="127">
        <f>IF(LTFP!N194&gt;0,ROUND(LTFP!N194/2*Assumptions!O$15,-2),0)</f>
        <v>66200</v>
      </c>
    </row>
    <row r="365" spans="1:18" s="93" customFormat="1" x14ac:dyDescent="0.2">
      <c r="A365" s="119">
        <v>76500</v>
      </c>
      <c r="B365" s="39">
        <v>81000</v>
      </c>
      <c r="C365" s="39">
        <v>53700</v>
      </c>
      <c r="D365" s="394" t="s">
        <v>926</v>
      </c>
      <c r="E365" s="509" t="s">
        <v>2621</v>
      </c>
      <c r="F365" s="207">
        <v>80000</v>
      </c>
      <c r="G365" s="152">
        <f>IF(C365=F365,0,IF(C365=0,100,(F365-C365)/C365*100))</f>
        <v>48.975791433891992</v>
      </c>
      <c r="H365" s="209">
        <f>F365</f>
        <v>80000</v>
      </c>
      <c r="I365" s="152">
        <f>IF(F365=H365,0,IF(F365=0,100,(H365-F365)/F365*100))</f>
        <v>0</v>
      </c>
      <c r="J365" s="209">
        <v>75000</v>
      </c>
      <c r="K365" s="39">
        <v>75000</v>
      </c>
      <c r="L365" s="39">
        <f>ROUNDUP(K365+(K365*Assumptions!I$6),-2)</f>
        <v>77300</v>
      </c>
      <c r="M365" s="39">
        <f>ROUNDUP(L365+(L365*Assumptions!J$6),-2)</f>
        <v>79700</v>
      </c>
      <c r="N365" s="39">
        <f>ROUNDUP(M365+(M365*Assumptions!K$6),-2)</f>
        <v>82100</v>
      </c>
      <c r="O365" s="39">
        <f>ROUNDUP(N365+(N365*Assumptions!L$6),-2)</f>
        <v>84600</v>
      </c>
      <c r="P365" s="39">
        <f>ROUNDUP(O365+(O365*Assumptions!M$6),-2)</f>
        <v>87200</v>
      </c>
      <c r="Q365" s="39">
        <f>ROUNDUP(P365+(P365*Assumptions!N$6),-2)</f>
        <v>89900</v>
      </c>
      <c r="R365" s="127">
        <f>ROUNDUP(Q365+(Q365*Assumptions!O$6),-2)</f>
        <v>92600</v>
      </c>
    </row>
    <row r="366" spans="1:18" s="93" customFormat="1" x14ac:dyDescent="0.2">
      <c r="A366" s="119"/>
      <c r="B366" s="39"/>
      <c r="C366" s="39"/>
      <c r="D366" s="511"/>
      <c r="E366" s="509"/>
      <c r="F366" s="209"/>
      <c r="G366" s="152"/>
      <c r="H366" s="209"/>
      <c r="I366" s="152"/>
      <c r="J366" s="207"/>
      <c r="K366" s="39"/>
      <c r="L366" s="39"/>
      <c r="M366" s="39"/>
      <c r="N366" s="39"/>
      <c r="O366" s="39"/>
      <c r="P366" s="39"/>
      <c r="Q366" s="39"/>
      <c r="R366" s="127"/>
    </row>
    <row r="367" spans="1:18" s="93" customFormat="1" x14ac:dyDescent="0.2">
      <c r="A367" s="119"/>
      <c r="B367" s="39"/>
      <c r="C367" s="39"/>
      <c r="D367" s="503"/>
      <c r="E367" s="505" t="s">
        <v>494</v>
      </c>
      <c r="F367" s="209"/>
      <c r="G367" s="152"/>
      <c r="H367" s="209"/>
      <c r="I367" s="152"/>
      <c r="J367" s="207"/>
      <c r="K367" s="39"/>
      <c r="L367" s="39"/>
      <c r="M367" s="39"/>
      <c r="N367" s="39"/>
      <c r="O367" s="39"/>
      <c r="P367" s="39"/>
      <c r="Q367" s="39"/>
      <c r="R367" s="127"/>
    </row>
    <row r="368" spans="1:18" s="93" customFormat="1" x14ac:dyDescent="0.2">
      <c r="A368" s="119">
        <v>500</v>
      </c>
      <c r="B368" s="39">
        <v>25100</v>
      </c>
      <c r="C368" s="39">
        <v>6500</v>
      </c>
      <c r="D368" s="394" t="s">
        <v>3072</v>
      </c>
      <c r="E368" s="509" t="s">
        <v>3071</v>
      </c>
      <c r="F368" s="209">
        <v>1000</v>
      </c>
      <c r="G368" s="152">
        <f>IF(C368=F368,0,IF(C368=0,100,(F368-C368)/C368*100))</f>
        <v>-84.615384615384613</v>
      </c>
      <c r="H368" s="209">
        <f>ROUND(F368+(F368*Assumptions!F$43),-2)</f>
        <v>1000</v>
      </c>
      <c r="I368" s="152">
        <f t="shared" ref="I368:I370" si="191">IF(F368=H368,0,IF(F368=0,100,(H368-F368)/F368*100))</f>
        <v>0</v>
      </c>
      <c r="J368" s="207">
        <f>ROUND(H368+(H368*Assumptions!G$43),-2)</f>
        <v>1000</v>
      </c>
      <c r="K368" s="39">
        <f>ROUND(J368+(J368*Assumptions!H$43),-2)</f>
        <v>1000</v>
      </c>
      <c r="L368" s="39">
        <f>ROUNDUP(K368+(K368*Assumptions!I$6),-2)</f>
        <v>1100</v>
      </c>
      <c r="M368" s="39">
        <f>ROUNDUP(L368+(L368*Assumptions!J$6),-2)</f>
        <v>1200</v>
      </c>
      <c r="N368" s="39">
        <f>ROUNDUP(M368+(M368*Assumptions!K$6),-2)</f>
        <v>1300</v>
      </c>
      <c r="O368" s="39">
        <f>ROUNDUP(N368+(N368*Assumptions!L$6),-2)</f>
        <v>1400</v>
      </c>
      <c r="P368" s="39">
        <f>ROUNDUP(O368+(O368*Assumptions!M$6),-2)</f>
        <v>1500</v>
      </c>
      <c r="Q368" s="39">
        <f>ROUNDUP(P368+(P368*Assumptions!N$6),-2)</f>
        <v>1600</v>
      </c>
      <c r="R368" s="127">
        <f>ROUNDUP(Q368+(Q368*Assumptions!O$6),-2)</f>
        <v>1700</v>
      </c>
    </row>
    <row r="369" spans="1:18" s="93" customFormat="1" x14ac:dyDescent="0.2">
      <c r="A369" s="119">
        <v>48400</v>
      </c>
      <c r="B369" s="39">
        <v>44500</v>
      </c>
      <c r="C369" s="39">
        <v>39900</v>
      </c>
      <c r="D369" s="394" t="s">
        <v>1117</v>
      </c>
      <c r="E369" s="1042" t="s">
        <v>3977</v>
      </c>
      <c r="F369" s="209">
        <v>42000</v>
      </c>
      <c r="G369" s="152">
        <f>IF(C369=F369,0,IF(C369=0,100,(F369-C369)/C369*100))</f>
        <v>5.2631578947368416</v>
      </c>
      <c r="H369" s="209">
        <v>42000</v>
      </c>
      <c r="I369" s="152">
        <f t="shared" si="191"/>
        <v>0</v>
      </c>
      <c r="J369" s="207">
        <f>ROUND(H369+(H369*Assumptions!G$43),-2)</f>
        <v>43300</v>
      </c>
      <c r="K369" s="39">
        <f>ROUND(J369+(J369*Assumptions!H$43),-2)</f>
        <v>44600</v>
      </c>
      <c r="L369" s="39">
        <f>ROUNDUP(K369+(K369*Assumptions!I$6),-2)</f>
        <v>46000</v>
      </c>
      <c r="M369" s="39">
        <f>ROUNDUP(L369+(L369*Assumptions!J$6),-2)</f>
        <v>47400</v>
      </c>
      <c r="N369" s="39">
        <f>ROUNDUP(M369+(M369*Assumptions!K$6),-2)</f>
        <v>48900</v>
      </c>
      <c r="O369" s="39">
        <f>ROUNDUP(N369+(N369*Assumptions!L$6),-2)</f>
        <v>50400</v>
      </c>
      <c r="P369" s="39">
        <f>ROUNDUP(O369+(O369*Assumptions!M$6),-2)</f>
        <v>52000</v>
      </c>
      <c r="Q369" s="39">
        <f>ROUNDUP(P369+(P369*Assumptions!N$6),-2)</f>
        <v>53600</v>
      </c>
      <c r="R369" s="127">
        <f>ROUNDUP(Q369+(Q369*Assumptions!O$6),-2)</f>
        <v>55300</v>
      </c>
    </row>
    <row r="370" spans="1:18" s="93" customFormat="1" x14ac:dyDescent="0.2">
      <c r="A370" s="119">
        <v>27000</v>
      </c>
      <c r="B370" s="39">
        <v>27100</v>
      </c>
      <c r="C370" s="39">
        <v>28200</v>
      </c>
      <c r="D370" s="394" t="s">
        <v>974</v>
      </c>
      <c r="E370" s="509" t="s">
        <v>2679</v>
      </c>
      <c r="F370" s="209">
        <v>28500</v>
      </c>
      <c r="G370" s="152">
        <f>IF(C370=F370,0,IF(C370=0,100,(F370-C370)/C370*100))</f>
        <v>1.0638297872340425</v>
      </c>
      <c r="H370" s="209">
        <v>29000</v>
      </c>
      <c r="I370" s="152">
        <f t="shared" si="191"/>
        <v>1.7543859649122806</v>
      </c>
      <c r="J370" s="207">
        <f>ROUND(H370+(H370*Assumptions!G$43),-2)</f>
        <v>29900</v>
      </c>
      <c r="K370" s="39">
        <f>ROUND(J370+(J370*Assumptions!H$43),-2)</f>
        <v>30800</v>
      </c>
      <c r="L370" s="39">
        <f>ROUNDUP(K370+(K370*Assumptions!I$6),-2)</f>
        <v>31800</v>
      </c>
      <c r="M370" s="39">
        <f>ROUNDUP(L370+(L370*Assumptions!J$6),-2)</f>
        <v>32800</v>
      </c>
      <c r="N370" s="39">
        <f>ROUNDUP(M370+(M370*Assumptions!K$6),-2)</f>
        <v>33800</v>
      </c>
      <c r="O370" s="39">
        <f>ROUNDUP(N370+(N370*Assumptions!L$6),-2)</f>
        <v>34900</v>
      </c>
      <c r="P370" s="39">
        <f>ROUNDUP(O370+(O370*Assumptions!M$6),-2)</f>
        <v>36000</v>
      </c>
      <c r="Q370" s="39">
        <f>ROUNDUP(P370+(P370*Assumptions!N$6),-2)</f>
        <v>37100</v>
      </c>
      <c r="R370" s="127">
        <f>ROUNDUP(Q370+(Q370*Assumptions!O$6),-2)</f>
        <v>38300</v>
      </c>
    </row>
    <row r="371" spans="1:18" s="93" customFormat="1" x14ac:dyDescent="0.2">
      <c r="A371" s="119"/>
      <c r="B371" s="39"/>
      <c r="C371" s="39"/>
      <c r="D371" s="394"/>
      <c r="E371" s="509"/>
      <c r="F371" s="209"/>
      <c r="G371" s="152"/>
      <c r="H371" s="209"/>
      <c r="I371" s="152"/>
      <c r="J371" s="207"/>
      <c r="K371" s="39"/>
      <c r="L371" s="39"/>
      <c r="M371" s="39"/>
      <c r="N371" s="39"/>
      <c r="O371" s="39"/>
      <c r="P371" s="39"/>
      <c r="Q371" s="39"/>
      <c r="R371" s="127"/>
    </row>
    <row r="372" spans="1:18" s="93" customFormat="1" x14ac:dyDescent="0.2">
      <c r="A372" s="119"/>
      <c r="B372" s="39"/>
      <c r="C372" s="39"/>
      <c r="D372" s="394"/>
      <c r="E372" s="1392" t="s">
        <v>5952</v>
      </c>
      <c r="F372" s="209"/>
      <c r="G372" s="152"/>
      <c r="H372" s="209"/>
      <c r="I372" s="152"/>
      <c r="J372" s="207"/>
      <c r="K372" s="39"/>
      <c r="L372" s="39"/>
      <c r="M372" s="39"/>
      <c r="N372" s="39"/>
      <c r="O372" s="39"/>
      <c r="P372" s="39"/>
      <c r="Q372" s="39"/>
      <c r="R372" s="127"/>
    </row>
    <row r="373" spans="1:18" s="93" customFormat="1" x14ac:dyDescent="0.2">
      <c r="A373" s="119">
        <v>0</v>
      </c>
      <c r="B373" s="39">
        <v>14700</v>
      </c>
      <c r="C373" s="39">
        <v>26000</v>
      </c>
      <c r="D373" s="1051" t="s">
        <v>5377</v>
      </c>
      <c r="E373" s="1042" t="s">
        <v>5952</v>
      </c>
      <c r="F373" s="209">
        <v>0</v>
      </c>
      <c r="G373" s="152">
        <f>IF(C373=F373,0,IF(C373=0,100,(F373-C373)/C373*100))</f>
        <v>-100</v>
      </c>
      <c r="H373" s="209">
        <f>ROUND(F373+(F373*Assumptions!F$6),-2)</f>
        <v>0</v>
      </c>
      <c r="I373" s="152">
        <f>IF(F373=H373,0,IF(F373=0,100,(H373-F373)/F373*100))</f>
        <v>0</v>
      </c>
      <c r="J373" s="207">
        <f>ROUND(H373+(H373*Assumptions!G$43),-2)</f>
        <v>0</v>
      </c>
      <c r="K373" s="39">
        <f>ROUND(J373+(J373*Assumptions!H$43),-2)</f>
        <v>0</v>
      </c>
      <c r="L373" s="39">
        <f>ROUNDUP(K373+(K373*Assumptions!I$6),-2)</f>
        <v>0</v>
      </c>
      <c r="M373" s="39">
        <f>ROUNDUP(L373+(L373*Assumptions!J$6),-2)</f>
        <v>0</v>
      </c>
      <c r="N373" s="39">
        <f>ROUNDUP(M373+(M373*Assumptions!K$6),-2)</f>
        <v>0</v>
      </c>
      <c r="O373" s="39">
        <f>ROUNDUP(N373+(N373*Assumptions!L$6),-2)</f>
        <v>0</v>
      </c>
      <c r="P373" s="39">
        <f>ROUNDUP(O373+(O373*Assumptions!M$6),-2)</f>
        <v>0</v>
      </c>
      <c r="Q373" s="39">
        <f>ROUNDUP(P373+(P373*Assumptions!N$6),-2)</f>
        <v>0</v>
      </c>
      <c r="R373" s="127">
        <f>ROUNDUP(Q373+(Q373*Assumptions!O$6),-2)</f>
        <v>0</v>
      </c>
    </row>
    <row r="374" spans="1:18" s="93" customFormat="1" ht="13.5" thickBot="1" x14ac:dyDescent="0.25">
      <c r="A374" s="119"/>
      <c r="B374" s="39"/>
      <c r="C374" s="39"/>
      <c r="D374" s="265"/>
      <c r="E374" s="430"/>
      <c r="F374" s="207"/>
      <c r="G374" s="152"/>
      <c r="H374" s="209"/>
      <c r="I374" s="152"/>
      <c r="J374" s="209"/>
      <c r="K374" s="39"/>
      <c r="L374" s="39"/>
      <c r="M374" s="39"/>
      <c r="N374" s="39"/>
      <c r="O374" s="39"/>
      <c r="P374" s="39"/>
      <c r="Q374" s="39"/>
      <c r="R374" s="127"/>
    </row>
    <row r="375" spans="1:18" s="93" customFormat="1" x14ac:dyDescent="0.2">
      <c r="A375" s="116">
        <f>SUM(A340:A374)</f>
        <v>12450700</v>
      </c>
      <c r="B375" s="61">
        <f>SUM(B340:B374)</f>
        <v>13786600</v>
      </c>
      <c r="C375" s="61">
        <f>SUM(C340:C374)</f>
        <v>14462800</v>
      </c>
      <c r="D375" s="265"/>
      <c r="E375" s="438" t="s">
        <v>3028</v>
      </c>
      <c r="F375" s="219">
        <f>SUM(F340:F374)</f>
        <v>15207400</v>
      </c>
      <c r="G375" s="198">
        <f>IF(C375=F375,0,IF(C375=0,100,(F375-C375)/C375*100))</f>
        <v>5.1483806731753186</v>
      </c>
      <c r="H375" s="210">
        <f>SUM(H340:H374)</f>
        <v>15810700</v>
      </c>
      <c r="I375" s="198">
        <f>IF(F375=H375,0,IF(F375=0,100,(H375-F375)/F375*100))</f>
        <v>3.967147572892145</v>
      </c>
      <c r="J375" s="210">
        <f t="shared" ref="J375:R375" si="192">SUM(J340:J374)</f>
        <v>16555000</v>
      </c>
      <c r="K375" s="61">
        <f t="shared" si="192"/>
        <v>17580200</v>
      </c>
      <c r="L375" s="61">
        <f t="shared" si="192"/>
        <v>18207400</v>
      </c>
      <c r="M375" s="61">
        <f t="shared" si="192"/>
        <v>18894600</v>
      </c>
      <c r="N375" s="61">
        <f t="shared" si="192"/>
        <v>19610700</v>
      </c>
      <c r="O375" s="61">
        <f t="shared" si="192"/>
        <v>20298400</v>
      </c>
      <c r="P375" s="61">
        <f t="shared" si="192"/>
        <v>21054000</v>
      </c>
      <c r="Q375" s="61">
        <f t="shared" si="192"/>
        <v>21853800</v>
      </c>
      <c r="R375" s="126">
        <f t="shared" si="192"/>
        <v>22714900</v>
      </c>
    </row>
    <row r="376" spans="1:18" s="93" customFormat="1" x14ac:dyDescent="0.2">
      <c r="A376" s="119"/>
      <c r="B376" s="39"/>
      <c r="C376" s="39"/>
      <c r="D376" s="265"/>
      <c r="E376" s="125"/>
      <c r="F376" s="207"/>
      <c r="G376" s="152"/>
      <c r="H376" s="207"/>
      <c r="I376" s="152"/>
      <c r="J376" s="209"/>
      <c r="K376" s="39"/>
      <c r="L376" s="39"/>
      <c r="M376" s="39"/>
      <c r="N376" s="39"/>
      <c r="O376" s="39"/>
      <c r="P376" s="39"/>
      <c r="Q376" s="39"/>
      <c r="R376" s="127"/>
    </row>
    <row r="377" spans="1:18" s="93" customFormat="1" x14ac:dyDescent="0.2">
      <c r="A377" s="119"/>
      <c r="B377" s="39"/>
      <c r="C377" s="39"/>
      <c r="D377" s="265"/>
      <c r="E377" s="158" t="s">
        <v>2578</v>
      </c>
      <c r="F377" s="207"/>
      <c r="G377" s="152"/>
      <c r="H377" s="207"/>
      <c r="I377" s="152"/>
      <c r="J377" s="209"/>
      <c r="K377" s="39"/>
      <c r="L377" s="39"/>
      <c r="M377" s="39"/>
      <c r="N377" s="39"/>
      <c r="O377" s="39"/>
      <c r="P377" s="39"/>
      <c r="Q377" s="39"/>
      <c r="R377" s="127"/>
    </row>
    <row r="378" spans="1:18" s="93" customFormat="1" x14ac:dyDescent="0.2">
      <c r="A378" s="119"/>
      <c r="B378" s="156"/>
      <c r="C378" s="39"/>
      <c r="D378" s="511"/>
      <c r="E378" s="505" t="s">
        <v>668</v>
      </c>
      <c r="F378" s="207"/>
      <c r="G378" s="152"/>
      <c r="H378" s="209"/>
      <c r="I378" s="152"/>
      <c r="J378" s="209"/>
      <c r="K378" s="39"/>
      <c r="L378" s="39"/>
      <c r="M378" s="39"/>
      <c r="N378" s="39"/>
      <c r="O378" s="39"/>
      <c r="P378" s="39"/>
      <c r="Q378" s="39"/>
      <c r="R378" s="127"/>
    </row>
    <row r="379" spans="1:18" s="93" customFormat="1" x14ac:dyDescent="0.2">
      <c r="A379" s="119">
        <f>360300+25400</f>
        <v>385700</v>
      </c>
      <c r="B379" s="39">
        <v>333500</v>
      </c>
      <c r="C379" s="39">
        <f>300500+31000</f>
        <v>331500</v>
      </c>
      <c r="D379" s="394" t="s">
        <v>1465</v>
      </c>
      <c r="E379" s="1042" t="s">
        <v>1570</v>
      </c>
      <c r="F379" s="207">
        <v>408000</v>
      </c>
      <c r="G379" s="152">
        <f>IF(C379=F379,0,IF(C379=0,100,(F379-C379)/C379*100))</f>
        <v>23.076923076923077</v>
      </c>
      <c r="H379" s="209">
        <v>465000</v>
      </c>
      <c r="I379" s="152">
        <f>IF(F379=H379,0,IF(F379=0,100,(H379-F379)/F379*100))</f>
        <v>13.970588235294118</v>
      </c>
      <c r="J379" s="209">
        <f>ROUNDUP(H379+(H379*Assumptions!G$6),-3)</f>
        <v>479000</v>
      </c>
      <c r="K379" s="39">
        <f>ROUNDUP(J379+(J379*Assumptions!H$6),-3)-1000</f>
        <v>493000</v>
      </c>
      <c r="L379" s="39">
        <f>ROUNDUP(K379+(K379*Assumptions!I$6),-3)</f>
        <v>508000</v>
      </c>
      <c r="M379" s="39">
        <f>ROUNDUP(L379+(L379*Assumptions!J$6),-3)</f>
        <v>524000</v>
      </c>
      <c r="N379" s="39">
        <f>ROUNDUP(M379+(M379*Assumptions!K$6),-3)</f>
        <v>540000</v>
      </c>
      <c r="O379" s="39">
        <f>ROUNDUP(N379+(N379*Assumptions!L$6),-3)</f>
        <v>557000</v>
      </c>
      <c r="P379" s="39">
        <f>ROUNDUP(O379+(O379*Assumptions!M$6),-3)</f>
        <v>574000</v>
      </c>
      <c r="Q379" s="39">
        <f>ROUNDUP(P379+(P379*Assumptions!N$6),-3)</f>
        <v>592000</v>
      </c>
      <c r="R379" s="127">
        <f>ROUNDUP(Q379+(Q379*Assumptions!O$6),-3)</f>
        <v>610000</v>
      </c>
    </row>
    <row r="380" spans="1:18" s="93" customFormat="1" x14ac:dyDescent="0.2">
      <c r="A380" s="119">
        <v>2100</v>
      </c>
      <c r="B380" s="39">
        <v>0</v>
      </c>
      <c r="C380" s="39">
        <v>1000</v>
      </c>
      <c r="D380" s="394" t="s">
        <v>2904</v>
      </c>
      <c r="E380" s="1042" t="s">
        <v>2250</v>
      </c>
      <c r="F380" s="207">
        <v>3000</v>
      </c>
      <c r="G380" s="152">
        <f>IF(C380=F380,0,IF(C380=0,100,(F380-C380)/C380*100))</f>
        <v>200</v>
      </c>
      <c r="H380" s="209">
        <v>3000</v>
      </c>
      <c r="I380" s="152">
        <f>IF(F380=H380,0,IF(F380=0,100,(H380-F380)/F380*100))</f>
        <v>0</v>
      </c>
      <c r="J380" s="209">
        <v>3000</v>
      </c>
      <c r="K380" s="39">
        <v>3000</v>
      </c>
      <c r="L380" s="39">
        <f>ROUNDUP(K380+(K380*Assumptions!I$6),-2)</f>
        <v>3100</v>
      </c>
      <c r="M380" s="39">
        <f>ROUNDUP(L380+(L380*Assumptions!J$6),-2)</f>
        <v>3200</v>
      </c>
      <c r="N380" s="39">
        <f>ROUNDUP(M380+(M380*Assumptions!K$6),-2)</f>
        <v>3300</v>
      </c>
      <c r="O380" s="39">
        <f>ROUNDUP(N380+(N380*Assumptions!L$6),-2)</f>
        <v>3400</v>
      </c>
      <c r="P380" s="39">
        <f>ROUNDUP(O380+(O380*Assumptions!M$6),-2)</f>
        <v>3600</v>
      </c>
      <c r="Q380" s="39">
        <f>ROUNDUP(P380+(P380*Assumptions!N$6),-2)</f>
        <v>3800</v>
      </c>
      <c r="R380" s="127">
        <f>ROUNDUP(Q380+(Q380*Assumptions!O$6),-2)</f>
        <v>4000</v>
      </c>
    </row>
    <row r="381" spans="1:18" s="93" customFormat="1" x14ac:dyDescent="0.2">
      <c r="A381" s="119">
        <v>44000</v>
      </c>
      <c r="B381" s="39">
        <v>44500</v>
      </c>
      <c r="C381" s="39">
        <v>45000</v>
      </c>
      <c r="D381" s="394" t="s">
        <v>1127</v>
      </c>
      <c r="E381" s="425" t="s">
        <v>623</v>
      </c>
      <c r="F381" s="207">
        <v>47000</v>
      </c>
      <c r="G381" s="152">
        <f>IF(C381=F381,0,IF(C381=0,100,(F381-C381)/C381*100))</f>
        <v>4.4444444444444446</v>
      </c>
      <c r="H381" s="209">
        <v>47000</v>
      </c>
      <c r="I381" s="152">
        <f>IF(F381=H381,0,IF(F381=0,100,(H381-F381)/F381*100))</f>
        <v>0</v>
      </c>
      <c r="J381" s="209">
        <v>47000</v>
      </c>
      <c r="K381" s="39">
        <v>48000</v>
      </c>
      <c r="L381" s="39">
        <f>ROUNDUP(K381+(K381*Assumptions!I$6),-2)</f>
        <v>49500</v>
      </c>
      <c r="M381" s="39">
        <f>ROUNDUP(L381+(L381*Assumptions!J$6),-2)</f>
        <v>51000</v>
      </c>
      <c r="N381" s="39">
        <f>ROUNDUP(M381+(M381*Assumptions!K$6),-2)</f>
        <v>52600</v>
      </c>
      <c r="O381" s="39">
        <f>ROUNDUP(N381+(N381*Assumptions!L$6),-2)</f>
        <v>54200</v>
      </c>
      <c r="P381" s="39">
        <f>ROUNDUP(O381+(O381*Assumptions!M$6),-2)</f>
        <v>55900</v>
      </c>
      <c r="Q381" s="39">
        <f>ROUNDUP(P381+(P381*Assumptions!N$6),-2)</f>
        <v>57600</v>
      </c>
      <c r="R381" s="127">
        <f>ROUNDUP(Q381+(Q381*Assumptions!O$6),-2)</f>
        <v>59400</v>
      </c>
    </row>
    <row r="382" spans="1:18" s="93" customFormat="1" x14ac:dyDescent="0.2">
      <c r="A382" s="119"/>
      <c r="B382" s="156"/>
      <c r="C382" s="39"/>
      <c r="D382" s="1381"/>
      <c r="E382" s="1042"/>
      <c r="F382" s="39"/>
      <c r="G382" s="152"/>
      <c r="H382" s="110"/>
      <c r="I382" s="152"/>
      <c r="J382" s="39"/>
      <c r="K382" s="39"/>
      <c r="L382" s="39"/>
      <c r="M382" s="39"/>
      <c r="N382" s="39"/>
      <c r="O382" s="39"/>
      <c r="P382" s="39"/>
      <c r="Q382" s="39"/>
      <c r="R382" s="127"/>
    </row>
    <row r="383" spans="1:18" s="93" customFormat="1" x14ac:dyDescent="0.2">
      <c r="A383" s="119"/>
      <c r="B383" s="156"/>
      <c r="C383" s="39"/>
      <c r="D383" s="2532"/>
      <c r="E383" s="911" t="s">
        <v>1216</v>
      </c>
      <c r="F383" s="39"/>
      <c r="G383" s="152"/>
      <c r="H383" s="110"/>
      <c r="I383" s="152"/>
      <c r="J383" s="39"/>
      <c r="K383" s="39"/>
      <c r="L383" s="39"/>
      <c r="M383" s="39"/>
      <c r="N383" s="39"/>
      <c r="O383" s="39"/>
      <c r="P383" s="39"/>
      <c r="Q383" s="39"/>
      <c r="R383" s="127"/>
    </row>
    <row r="384" spans="1:18" s="93" customFormat="1" ht="13.5" thickBot="1" x14ac:dyDescent="0.25">
      <c r="A384" s="189"/>
      <c r="B384" s="183"/>
      <c r="C384" s="74"/>
      <c r="D384" s="2533"/>
      <c r="E384" s="912"/>
      <c r="F384" s="74"/>
      <c r="G384" s="154"/>
      <c r="H384" s="192"/>
      <c r="I384" s="154"/>
      <c r="J384" s="74"/>
      <c r="K384" s="74"/>
      <c r="L384" s="74"/>
      <c r="M384" s="74"/>
      <c r="N384" s="74"/>
      <c r="O384" s="74"/>
      <c r="P384" s="74"/>
      <c r="Q384" s="74"/>
      <c r="R384" s="182"/>
    </row>
    <row r="385" spans="1:18" s="100" customFormat="1" ht="18.75" customHeight="1" thickTop="1" thickBot="1" x14ac:dyDescent="0.3">
      <c r="A385" s="2758" t="s">
        <v>6222</v>
      </c>
      <c r="B385" s="2759"/>
      <c r="C385" s="2759"/>
      <c r="D385" s="2759"/>
      <c r="E385" s="2759"/>
      <c r="F385" s="2759"/>
      <c r="G385" s="2759"/>
      <c r="H385" s="2759"/>
      <c r="I385" s="2759"/>
      <c r="J385" s="2759"/>
      <c r="K385" s="2759"/>
      <c r="L385" s="2759"/>
      <c r="M385" s="2759"/>
      <c r="N385" s="2759"/>
      <c r="O385" s="2759"/>
      <c r="P385" s="2759"/>
      <c r="Q385" s="2759"/>
      <c r="R385" s="2760"/>
    </row>
    <row r="386" spans="1:18" s="52" customFormat="1" x14ac:dyDescent="0.2">
      <c r="A386" s="50" t="str">
        <f t="shared" ref="A386:C387" si="193">A2</f>
        <v>ACTUAL</v>
      </c>
      <c r="B386" s="428" t="str">
        <f t="shared" si="193"/>
        <v>ACTUAL</v>
      </c>
      <c r="C386" s="428" t="str">
        <f t="shared" si="193"/>
        <v>ACTUAL</v>
      </c>
      <c r="D386" s="592" t="s">
        <v>3094</v>
      </c>
      <c r="E386" s="2536" t="s">
        <v>2626</v>
      </c>
      <c r="F386" s="2761" t="str">
        <f t="shared" ref="F386:R386" si="194">F2</f>
        <v>ESTIMATE</v>
      </c>
      <c r="G386" s="2762">
        <f t="shared" si="194"/>
        <v>0</v>
      </c>
      <c r="H386" s="2762">
        <f t="shared" si="194"/>
        <v>0</v>
      </c>
      <c r="I386" s="2762">
        <f t="shared" si="194"/>
        <v>0</v>
      </c>
      <c r="J386" s="2762">
        <f t="shared" si="194"/>
        <v>0</v>
      </c>
      <c r="K386" s="2762">
        <f t="shared" si="194"/>
        <v>0</v>
      </c>
      <c r="L386" s="2762">
        <f t="shared" si="194"/>
        <v>0</v>
      </c>
      <c r="M386" s="2762">
        <f t="shared" si="194"/>
        <v>0</v>
      </c>
      <c r="N386" s="2762">
        <f t="shared" si="194"/>
        <v>0</v>
      </c>
      <c r="O386" s="2762">
        <f t="shared" si="194"/>
        <v>0</v>
      </c>
      <c r="P386" s="2762">
        <f t="shared" si="194"/>
        <v>0</v>
      </c>
      <c r="Q386" s="2762">
        <f t="shared" si="194"/>
        <v>0</v>
      </c>
      <c r="R386" s="2763">
        <f t="shared" si="194"/>
        <v>0</v>
      </c>
    </row>
    <row r="387" spans="1:18" s="29" customFormat="1" ht="13.5" customHeight="1" thickBot="1" x14ac:dyDescent="0.25">
      <c r="A387" s="230" t="str">
        <f t="shared" si="193"/>
        <v>2011/12</v>
      </c>
      <c r="B387" s="240" t="str">
        <f t="shared" si="193"/>
        <v>2012/13</v>
      </c>
      <c r="C387" s="240" t="str">
        <f t="shared" si="193"/>
        <v>2013/14</v>
      </c>
      <c r="D387" s="429" t="s">
        <v>3095</v>
      </c>
      <c r="E387" s="48"/>
      <c r="F387" s="429" t="str">
        <f t="shared" ref="F387:R387" si="195">F3</f>
        <v>2014/15</v>
      </c>
      <c r="G387" s="56" t="str">
        <f t="shared" si="195"/>
        <v xml:space="preserve">% </v>
      </c>
      <c r="H387" s="240" t="str">
        <f t="shared" si="195"/>
        <v>2015/16</v>
      </c>
      <c r="I387" s="343" t="str">
        <f t="shared" si="195"/>
        <v xml:space="preserve">% </v>
      </c>
      <c r="J387" s="240" t="str">
        <f t="shared" si="195"/>
        <v>2016/17</v>
      </c>
      <c r="K387" s="240" t="str">
        <f t="shared" si="195"/>
        <v>2017/18</v>
      </c>
      <c r="L387" s="240" t="str">
        <f t="shared" si="195"/>
        <v>2018/19</v>
      </c>
      <c r="M387" s="240" t="str">
        <f t="shared" si="195"/>
        <v>2019/20</v>
      </c>
      <c r="N387" s="240" t="str">
        <f t="shared" si="195"/>
        <v>2020/21</v>
      </c>
      <c r="O387" s="240" t="str">
        <f t="shared" si="195"/>
        <v>2021/22</v>
      </c>
      <c r="P387" s="240" t="str">
        <f t="shared" si="195"/>
        <v>2022/23</v>
      </c>
      <c r="Q387" s="240" t="str">
        <f t="shared" si="195"/>
        <v>2023/24</v>
      </c>
      <c r="R387" s="635" t="str">
        <f t="shared" si="195"/>
        <v>2024/25</v>
      </c>
    </row>
    <row r="388" spans="1:18" s="29" customFormat="1" ht="13.5" customHeight="1" x14ac:dyDescent="0.2">
      <c r="A388" s="295"/>
      <c r="B388" s="611"/>
      <c r="C388" s="609"/>
      <c r="D388" s="611"/>
      <c r="E388" s="28"/>
      <c r="F388" s="609"/>
      <c r="G388" s="361"/>
      <c r="H388" s="609"/>
      <c r="I388" s="2402"/>
      <c r="J388" s="609"/>
      <c r="K388" s="609"/>
      <c r="L388" s="609"/>
      <c r="M388" s="609"/>
      <c r="N388" s="609"/>
      <c r="O388" s="609"/>
      <c r="P388" s="609"/>
      <c r="Q388" s="609"/>
      <c r="R388" s="610"/>
    </row>
    <row r="389" spans="1:18" s="93" customFormat="1" x14ac:dyDescent="0.2">
      <c r="A389" s="119"/>
      <c r="B389" s="156"/>
      <c r="C389" s="39"/>
      <c r="D389" s="2532"/>
      <c r="E389" s="424" t="s">
        <v>2153</v>
      </c>
      <c r="F389" s="39"/>
      <c r="G389" s="152"/>
      <c r="H389" s="39"/>
      <c r="I389" s="152"/>
      <c r="J389" s="39"/>
      <c r="K389" s="39"/>
      <c r="L389" s="39"/>
      <c r="M389" s="39"/>
      <c r="N389" s="39"/>
      <c r="O389" s="39"/>
      <c r="P389" s="39"/>
      <c r="Q389" s="39"/>
      <c r="R389" s="127"/>
    </row>
    <row r="390" spans="1:18" s="93" customFormat="1" x14ac:dyDescent="0.2">
      <c r="A390" s="119"/>
      <c r="B390" s="156"/>
      <c r="C390" s="39"/>
      <c r="D390" s="503"/>
      <c r="E390" s="509"/>
      <c r="F390" s="207"/>
      <c r="G390" s="152"/>
      <c r="H390" s="209"/>
      <c r="I390" s="152"/>
      <c r="J390" s="209"/>
      <c r="K390" s="39"/>
      <c r="L390" s="39"/>
      <c r="M390" s="39"/>
      <c r="N390" s="39"/>
      <c r="O390" s="39"/>
      <c r="P390" s="39"/>
      <c r="Q390" s="39"/>
      <c r="R390" s="127"/>
    </row>
    <row r="391" spans="1:18" s="93" customFormat="1" x14ac:dyDescent="0.2">
      <c r="A391" s="119"/>
      <c r="B391" s="156"/>
      <c r="C391" s="39"/>
      <c r="D391" s="503"/>
      <c r="E391" s="505" t="s">
        <v>896</v>
      </c>
      <c r="F391" s="207"/>
      <c r="G391" s="152"/>
      <c r="H391" s="209"/>
      <c r="I391" s="152"/>
      <c r="J391" s="209"/>
      <c r="K391" s="39"/>
      <c r="L391" s="39"/>
      <c r="M391" s="39"/>
      <c r="N391" s="39"/>
      <c r="O391" s="39"/>
      <c r="P391" s="39"/>
      <c r="Q391" s="39"/>
      <c r="R391" s="127"/>
    </row>
    <row r="392" spans="1:18" s="93" customFormat="1" x14ac:dyDescent="0.2">
      <c r="A392" s="119">
        <v>114100</v>
      </c>
      <c r="B392" s="39">
        <v>123300</v>
      </c>
      <c r="C392" s="39">
        <v>123000</v>
      </c>
      <c r="D392" s="394" t="s">
        <v>2905</v>
      </c>
      <c r="E392" s="509" t="s">
        <v>2129</v>
      </c>
      <c r="F392" s="207">
        <v>128000</v>
      </c>
      <c r="G392" s="152">
        <f t="shared" ref="G392:G397" si="196">IF(C392=F392,0,IF(C392=0,100,(F392-C392)/C392*100))</f>
        <v>4.0650406504065035</v>
      </c>
      <c r="H392" s="209">
        <v>132000</v>
      </c>
      <c r="I392" s="152">
        <f t="shared" ref="I392:I397" si="197">IF(F392=H392,0,IF(F392=0,100,(H392-F392)/F392*100))</f>
        <v>3.125</v>
      </c>
      <c r="J392" s="209">
        <f>ROUND(H392+(H392*Assumptions!G$6),-3)</f>
        <v>136000</v>
      </c>
      <c r="K392" s="39">
        <f>ROUND(J392+(J392*Assumptions!H$6),-3)</f>
        <v>140000</v>
      </c>
      <c r="L392" s="39">
        <f>ROUNDUP(K392+(K392*Assumptions!I$6),-2)</f>
        <v>144200</v>
      </c>
      <c r="M392" s="39">
        <f>ROUNDUP(L392+(L392*Assumptions!J$6),-2)</f>
        <v>148600</v>
      </c>
      <c r="N392" s="39">
        <f>ROUNDUP(M392+(M392*Assumptions!K$6),-2)</f>
        <v>153100</v>
      </c>
      <c r="O392" s="39">
        <f>ROUNDUP(N392+(N392*Assumptions!L$6),-2)</f>
        <v>157700</v>
      </c>
      <c r="P392" s="39">
        <f>ROUNDUP(O392+(O392*Assumptions!M$6),-2)</f>
        <v>162500</v>
      </c>
      <c r="Q392" s="39">
        <f>ROUNDUP(P392+(P392*Assumptions!N$6),-2)</f>
        <v>167400</v>
      </c>
      <c r="R392" s="127">
        <f>ROUNDUP(Q392+(Q392*Assumptions!O$6),-2)</f>
        <v>172500</v>
      </c>
    </row>
    <row r="393" spans="1:18" s="93" customFormat="1" x14ac:dyDescent="0.2">
      <c r="A393" s="119">
        <f>14100+89500</f>
        <v>103600</v>
      </c>
      <c r="B393" s="39">
        <v>16600</v>
      </c>
      <c r="C393" s="39">
        <f>18100+65200</f>
        <v>83300</v>
      </c>
      <c r="D393" s="394" t="s">
        <v>2464</v>
      </c>
      <c r="E393" s="509" t="s">
        <v>164</v>
      </c>
      <c r="F393" s="207">
        <f>15000+10000</f>
        <v>25000</v>
      </c>
      <c r="G393" s="152">
        <f t="shared" si="196"/>
        <v>-69.987995198079233</v>
      </c>
      <c r="H393" s="209">
        <v>20000</v>
      </c>
      <c r="I393" s="152">
        <f t="shared" si="197"/>
        <v>-20</v>
      </c>
      <c r="J393" s="209">
        <f>ROUND(H393+(H393*Assumptions!G$6),-3)</f>
        <v>21000</v>
      </c>
      <c r="K393" s="39">
        <f>ROUND(J393+(J393*Assumptions!H$6),-3)</f>
        <v>22000</v>
      </c>
      <c r="L393" s="39">
        <f>ROUNDUP(K393+(K393*Assumptions!I$6),-2)</f>
        <v>22700</v>
      </c>
      <c r="M393" s="39">
        <f>ROUNDUP(L393+(L393*Assumptions!J$6),-2)</f>
        <v>23400</v>
      </c>
      <c r="N393" s="39">
        <f>ROUNDUP(M393+(M393*Assumptions!K$6),-2)</f>
        <v>24200</v>
      </c>
      <c r="O393" s="39">
        <f>ROUNDUP(N393+(N393*Assumptions!L$6),-2)</f>
        <v>25000</v>
      </c>
      <c r="P393" s="39">
        <f>ROUNDUP(O393+(O393*Assumptions!M$6),-2)</f>
        <v>25800</v>
      </c>
      <c r="Q393" s="39">
        <f>ROUNDUP(P393+(P393*Assumptions!N$6),-2)</f>
        <v>26600</v>
      </c>
      <c r="R393" s="127">
        <f>ROUNDUP(Q393+(Q393*Assumptions!O$6),-2)</f>
        <v>27400</v>
      </c>
    </row>
    <row r="394" spans="1:18" s="93" customFormat="1" x14ac:dyDescent="0.2">
      <c r="A394" s="119">
        <v>15400</v>
      </c>
      <c r="B394" s="39">
        <v>18900</v>
      </c>
      <c r="C394" s="39">
        <v>20400</v>
      </c>
      <c r="D394" s="394" t="s">
        <v>3388</v>
      </c>
      <c r="E394" s="509" t="s">
        <v>3127</v>
      </c>
      <c r="F394" s="207">
        <v>20000</v>
      </c>
      <c r="G394" s="152">
        <f t="shared" si="196"/>
        <v>-1.9607843137254901</v>
      </c>
      <c r="H394" s="209">
        <v>20000</v>
      </c>
      <c r="I394" s="152">
        <f t="shared" si="197"/>
        <v>0</v>
      </c>
      <c r="J394" s="209">
        <f>ROUND(H394+(H394*Assumptions!G$6),-3)</f>
        <v>21000</v>
      </c>
      <c r="K394" s="39">
        <f>ROUND(J394+(J394*Assumptions!H$6),-3)</f>
        <v>22000</v>
      </c>
      <c r="L394" s="39">
        <f>ROUNDUP(K394+(K394*Assumptions!I$6),-2)</f>
        <v>22700</v>
      </c>
      <c r="M394" s="39">
        <f>ROUNDUP(L394+(L394*Assumptions!J$6),-2)</f>
        <v>23400</v>
      </c>
      <c r="N394" s="39">
        <f>ROUNDUP(M394+(M394*Assumptions!K$6),-2)</f>
        <v>24200</v>
      </c>
      <c r="O394" s="39">
        <f>ROUNDUP(N394+(N394*Assumptions!L$6),-2)</f>
        <v>25000</v>
      </c>
      <c r="P394" s="39">
        <f>ROUNDUP(O394+(O394*Assumptions!M$6),-2)</f>
        <v>25800</v>
      </c>
      <c r="Q394" s="39">
        <f>ROUNDUP(P394+(P394*Assumptions!N$6),-2)</f>
        <v>26600</v>
      </c>
      <c r="R394" s="127">
        <f>ROUNDUP(Q394+(Q394*Assumptions!O$6),-2)</f>
        <v>27400</v>
      </c>
    </row>
    <row r="395" spans="1:18" s="93" customFormat="1" x14ac:dyDescent="0.2">
      <c r="A395" s="119">
        <v>12100</v>
      </c>
      <c r="B395" s="39">
        <v>15600</v>
      </c>
      <c r="C395" s="39">
        <v>9900</v>
      </c>
      <c r="D395" s="394" t="s">
        <v>3387</v>
      </c>
      <c r="E395" s="509" t="s">
        <v>2128</v>
      </c>
      <c r="F395" s="207">
        <v>13000</v>
      </c>
      <c r="G395" s="152">
        <f t="shared" si="196"/>
        <v>31.313131313131315</v>
      </c>
      <c r="H395" s="209">
        <v>12000</v>
      </c>
      <c r="I395" s="152">
        <f t="shared" si="197"/>
        <v>-7.6923076923076925</v>
      </c>
      <c r="J395" s="209">
        <f>ROUND(H395+(H395*Assumptions!G$6),-3)</f>
        <v>12000</v>
      </c>
      <c r="K395" s="39">
        <f>ROUND(J395+(J395*Assumptions!H$6),-3)</f>
        <v>12000</v>
      </c>
      <c r="L395" s="39">
        <f>ROUNDUP(K395+(K395*Assumptions!I$6),-2)</f>
        <v>12400</v>
      </c>
      <c r="M395" s="39">
        <f>ROUNDUP(L395+(L395*Assumptions!J$6),-2)</f>
        <v>12800</v>
      </c>
      <c r="N395" s="39">
        <f>ROUNDUP(M395+(M395*Assumptions!K$6),-2)</f>
        <v>13200</v>
      </c>
      <c r="O395" s="39">
        <f>ROUNDUP(N395+(N395*Assumptions!L$6),-2)</f>
        <v>13600</v>
      </c>
      <c r="P395" s="39">
        <f>ROUNDUP(O395+(O395*Assumptions!M$6),-2)</f>
        <v>14100</v>
      </c>
      <c r="Q395" s="39">
        <f>ROUNDUP(P395+(P395*Assumptions!N$6),-2)</f>
        <v>14600</v>
      </c>
      <c r="R395" s="127">
        <f>ROUNDUP(Q395+(Q395*Assumptions!O$6),-2)</f>
        <v>15100</v>
      </c>
    </row>
    <row r="396" spans="1:18" s="93" customFormat="1" x14ac:dyDescent="0.2">
      <c r="A396" s="119">
        <v>81200</v>
      </c>
      <c r="B396" s="39">
        <v>78900</v>
      </c>
      <c r="C396" s="39">
        <v>96900</v>
      </c>
      <c r="D396" s="394" t="s">
        <v>3386</v>
      </c>
      <c r="E396" s="509" t="s">
        <v>3225</v>
      </c>
      <c r="F396" s="207">
        <v>99000</v>
      </c>
      <c r="G396" s="152">
        <f t="shared" si="196"/>
        <v>2.1671826625386998</v>
      </c>
      <c r="H396" s="209">
        <v>99000</v>
      </c>
      <c r="I396" s="152">
        <f t="shared" si="197"/>
        <v>0</v>
      </c>
      <c r="J396" s="209">
        <f>ROUND(H396+(H396*Assumptions!G$6),-3)</f>
        <v>102000</v>
      </c>
      <c r="K396" s="39">
        <f>ROUND(J396+(J396*Assumptions!H$6),-3)</f>
        <v>105000</v>
      </c>
      <c r="L396" s="39">
        <f>ROUNDUP(K396+(K396*Assumptions!I$6),-3)</f>
        <v>109000</v>
      </c>
      <c r="M396" s="39">
        <f>ROUNDUP(L396+(L396*Assumptions!J$6),-2)</f>
        <v>112300</v>
      </c>
      <c r="N396" s="39">
        <f>ROUNDUP(M396+(M396*Assumptions!K$6),-2)</f>
        <v>115700</v>
      </c>
      <c r="O396" s="39">
        <f>ROUNDUP(N396+(N396*Assumptions!L$6),-2)</f>
        <v>119200</v>
      </c>
      <c r="P396" s="39">
        <f>ROUNDUP(O396+(O396*Assumptions!M$6),-2)</f>
        <v>122800</v>
      </c>
      <c r="Q396" s="39">
        <f>ROUNDUP(P396+(P396*Assumptions!N$6),-2)</f>
        <v>126500</v>
      </c>
      <c r="R396" s="127">
        <f>ROUNDUP(Q396+(Q396*Assumptions!O$6),-2)</f>
        <v>130300</v>
      </c>
    </row>
    <row r="397" spans="1:18" s="93" customFormat="1" x14ac:dyDescent="0.2">
      <c r="A397" s="119">
        <v>99200</v>
      </c>
      <c r="B397" s="39">
        <v>113800</v>
      </c>
      <c r="C397" s="39">
        <v>101800</v>
      </c>
      <c r="D397" s="394" t="s">
        <v>511</v>
      </c>
      <c r="E397" s="509" t="s">
        <v>1543</v>
      </c>
      <c r="F397" s="207">
        <v>101000</v>
      </c>
      <c r="G397" s="152">
        <f t="shared" si="196"/>
        <v>-0.78585461689587421</v>
      </c>
      <c r="H397" s="209">
        <v>115000</v>
      </c>
      <c r="I397" s="152">
        <f t="shared" si="197"/>
        <v>13.861386138613863</v>
      </c>
      <c r="J397" s="209">
        <f>ROUND(H397+(H397*Assumptions!G$6),-3)</f>
        <v>118000</v>
      </c>
      <c r="K397" s="39">
        <f>ROUND(J397+(J397*Assumptions!H$6),-3)</f>
        <v>122000</v>
      </c>
      <c r="L397" s="39">
        <f>ROUNDUP(K397+(K397*Assumptions!I$6),-2)</f>
        <v>125700</v>
      </c>
      <c r="M397" s="39">
        <f>ROUNDUP(L397+(L397*Assumptions!J$6),-2)</f>
        <v>129500</v>
      </c>
      <c r="N397" s="39">
        <f>ROUNDUP(M397+(M397*Assumptions!K$6),-2)</f>
        <v>133400</v>
      </c>
      <c r="O397" s="39">
        <f>ROUNDUP(N397+(N397*Assumptions!L$6),-2)</f>
        <v>137500</v>
      </c>
      <c r="P397" s="39">
        <f>ROUNDUP(O397+(O397*Assumptions!M$6),-2)</f>
        <v>141700</v>
      </c>
      <c r="Q397" s="39">
        <f>ROUNDUP(P397+(P397*Assumptions!N$6),-2)</f>
        <v>146000</v>
      </c>
      <c r="R397" s="127">
        <f>ROUNDUP(Q397+(Q397*Assumptions!O$6),-2)</f>
        <v>150400</v>
      </c>
    </row>
    <row r="398" spans="1:18" s="93" customFormat="1" x14ac:dyDescent="0.2">
      <c r="A398" s="119">
        <v>200</v>
      </c>
      <c r="B398" s="39">
        <v>0</v>
      </c>
      <c r="C398" s="39">
        <v>0</v>
      </c>
      <c r="D398" s="394" t="s">
        <v>1466</v>
      </c>
      <c r="E398" s="509" t="s">
        <v>2219</v>
      </c>
      <c r="F398" s="207">
        <v>1000</v>
      </c>
      <c r="G398" s="152">
        <f t="shared" ref="G398:G406" si="198">IF(C398=F398,0,IF(C398=0,100,(F398-C398)/C398*100))</f>
        <v>100</v>
      </c>
      <c r="H398" s="209">
        <v>1000</v>
      </c>
      <c r="I398" s="152">
        <f t="shared" ref="I398:I406" si="199">IF(F398=H398,0,IF(F398=0,100,(H398-F398)/F398*100))</f>
        <v>0</v>
      </c>
      <c r="J398" s="209">
        <f>ROUND(H398+(H398*Assumptions!G$6),-3)</f>
        <v>1000</v>
      </c>
      <c r="K398" s="39">
        <f>ROUND(J398+(J398*Assumptions!H$6),-3)</f>
        <v>1000</v>
      </c>
      <c r="L398" s="39">
        <f>ROUNDUP(K398+(K398*Assumptions!I$6),-2)</f>
        <v>1100</v>
      </c>
      <c r="M398" s="39">
        <f>ROUNDUP(L398+(L398*Assumptions!J$6),-2)</f>
        <v>1200</v>
      </c>
      <c r="N398" s="39">
        <f>ROUNDUP(M398+(M398*Assumptions!K$6),-2)</f>
        <v>1300</v>
      </c>
      <c r="O398" s="39">
        <f>ROUNDUP(N398+(N398*Assumptions!L$6),-2)</f>
        <v>1400</v>
      </c>
      <c r="P398" s="39">
        <f>ROUNDUP(O398+(O398*Assumptions!M$6),-2)</f>
        <v>1500</v>
      </c>
      <c r="Q398" s="39">
        <f>ROUNDUP(P398+(P398*Assumptions!N$6),-2)</f>
        <v>1600</v>
      </c>
      <c r="R398" s="127">
        <f>ROUNDUP(Q398+(Q398*Assumptions!O$6),-2)</f>
        <v>1700</v>
      </c>
    </row>
    <row r="399" spans="1:18" s="93" customFormat="1" x14ac:dyDescent="0.2">
      <c r="A399" s="119">
        <v>143900</v>
      </c>
      <c r="B399" s="39">
        <v>127600</v>
      </c>
      <c r="C399" s="39">
        <v>131000</v>
      </c>
      <c r="D399" s="394" t="s">
        <v>2022</v>
      </c>
      <c r="E399" s="509" t="s">
        <v>1725</v>
      </c>
      <c r="F399" s="207">
        <v>160000</v>
      </c>
      <c r="G399" s="152">
        <f>IF(C399=F399,0,IF(C399=0,100,(F399-C399)/C399*100))</f>
        <v>22.137404580152673</v>
      </c>
      <c r="H399" s="209">
        <v>165000</v>
      </c>
      <c r="I399" s="152">
        <f t="shared" si="199"/>
        <v>3.125</v>
      </c>
      <c r="J399" s="209">
        <f>ROUND(H399+(H399*Assumptions!G$6),-3)</f>
        <v>170000</v>
      </c>
      <c r="K399" s="39">
        <f>ROUND(J399+(J399*Assumptions!H$6),-3)</f>
        <v>175000</v>
      </c>
      <c r="L399" s="39">
        <f>ROUNDUP(K399+(K399*Assumptions!I$6),-2)</f>
        <v>180300</v>
      </c>
      <c r="M399" s="39">
        <f>ROUNDUP(L399+(L399*Assumptions!J$6),-2)</f>
        <v>185800</v>
      </c>
      <c r="N399" s="39">
        <f>ROUNDUP(M399+(M399*Assumptions!K$6),-2)</f>
        <v>191400</v>
      </c>
      <c r="O399" s="39">
        <f>ROUNDUP(N399+(N399*Assumptions!L$6),-2)</f>
        <v>197200</v>
      </c>
      <c r="P399" s="39">
        <f>ROUNDUP(O399+(O399*Assumptions!M$6),-2)</f>
        <v>203200</v>
      </c>
      <c r="Q399" s="39">
        <f>ROUNDUP(P399+(P399*Assumptions!N$6),-2)</f>
        <v>209300</v>
      </c>
      <c r="R399" s="127">
        <f>ROUNDUP(Q399+(Q399*Assumptions!O$6),-2)</f>
        <v>215600</v>
      </c>
    </row>
    <row r="400" spans="1:18" s="93" customFormat="1" x14ac:dyDescent="0.2">
      <c r="A400" s="119">
        <f>48300+10800</f>
        <v>59100</v>
      </c>
      <c r="B400" s="39">
        <v>54300</v>
      </c>
      <c r="C400" s="39">
        <v>58800</v>
      </c>
      <c r="D400" s="394" t="s">
        <v>2023</v>
      </c>
      <c r="E400" s="509" t="s">
        <v>2727</v>
      </c>
      <c r="F400" s="207">
        <v>54000</v>
      </c>
      <c r="G400" s="152">
        <f>IF(C400=F400,0,IF(C400=0,100,(F400-C400)/C400*100))</f>
        <v>-8.1632653061224492</v>
      </c>
      <c r="H400" s="209">
        <v>56000</v>
      </c>
      <c r="I400" s="152">
        <f t="shared" si="199"/>
        <v>3.7037037037037033</v>
      </c>
      <c r="J400" s="209">
        <f>ROUND(H400+(H400*Assumptions!G$6),-3)</f>
        <v>58000</v>
      </c>
      <c r="K400" s="39">
        <f>ROUND(J400+(J400*Assumptions!H$6),-3)</f>
        <v>60000</v>
      </c>
      <c r="L400" s="39">
        <f>ROUNDUP(K400+(K400*Assumptions!I$6),-2)</f>
        <v>61800</v>
      </c>
      <c r="M400" s="39">
        <f>ROUNDUP(L400+(L400*Assumptions!J$6),-2)</f>
        <v>63700</v>
      </c>
      <c r="N400" s="39">
        <f>ROUNDUP(M400+(M400*Assumptions!K$6),-2)</f>
        <v>65700</v>
      </c>
      <c r="O400" s="39">
        <f>ROUNDUP(N400+(N400*Assumptions!L$6),-2)</f>
        <v>67700</v>
      </c>
      <c r="P400" s="39">
        <f>ROUNDUP(O400+(O400*Assumptions!M$6),-2)</f>
        <v>69800</v>
      </c>
      <c r="Q400" s="39">
        <f>ROUNDUP(P400+(P400*Assumptions!N$6),-2)</f>
        <v>71900</v>
      </c>
      <c r="R400" s="127">
        <f>ROUNDUP(Q400+(Q400*Assumptions!O$6),-2)</f>
        <v>74100</v>
      </c>
    </row>
    <row r="401" spans="1:18" s="93" customFormat="1" x14ac:dyDescent="0.2">
      <c r="A401" s="119">
        <v>96000</v>
      </c>
      <c r="B401" s="39">
        <v>52200</v>
      </c>
      <c r="C401" s="39">
        <v>57200</v>
      </c>
      <c r="D401" s="394" t="s">
        <v>2024</v>
      </c>
      <c r="E401" s="509" t="s">
        <v>895</v>
      </c>
      <c r="F401" s="207">
        <v>42000</v>
      </c>
      <c r="G401" s="152">
        <f>IF(C401=F401,0,IF(C401=0,100,(F401-C401)/C401*100))</f>
        <v>-26.573426573426573</v>
      </c>
      <c r="H401" s="209">
        <v>43000</v>
      </c>
      <c r="I401" s="152">
        <f t="shared" si="199"/>
        <v>2.3809523809523809</v>
      </c>
      <c r="J401" s="209">
        <f>ROUND(H401+(H401*Assumptions!G$6),-3)</f>
        <v>44000</v>
      </c>
      <c r="K401" s="39">
        <f>ROUND(J401+(J401*Assumptions!H$6),-3)</f>
        <v>45000</v>
      </c>
      <c r="L401" s="39">
        <f>ROUNDUP(K401+(K401*Assumptions!I$6),-2)</f>
        <v>46400</v>
      </c>
      <c r="M401" s="39">
        <f>ROUNDUP(L401+(L401*Assumptions!J$6),-2)</f>
        <v>47800</v>
      </c>
      <c r="N401" s="39">
        <f>ROUNDUP(M401+(M401*Assumptions!K$6),-2)</f>
        <v>49300</v>
      </c>
      <c r="O401" s="39">
        <f>ROUNDUP(N401+(N401*Assumptions!L$6),-2)</f>
        <v>50800</v>
      </c>
      <c r="P401" s="39">
        <f>ROUNDUP(O401+(O401*Assumptions!M$6),-2)</f>
        <v>52400</v>
      </c>
      <c r="Q401" s="39">
        <f>ROUNDUP(P401+(P401*Assumptions!N$6),-2)</f>
        <v>54000</v>
      </c>
      <c r="R401" s="127">
        <f>ROUNDUP(Q401+(Q401*Assumptions!O$6),-2)</f>
        <v>55700</v>
      </c>
    </row>
    <row r="402" spans="1:18" s="93" customFormat="1" x14ac:dyDescent="0.2">
      <c r="A402" s="119">
        <v>60200</v>
      </c>
      <c r="B402" s="39">
        <v>51500</v>
      </c>
      <c r="C402" s="39">
        <v>70200</v>
      </c>
      <c r="D402" s="394" t="s">
        <v>2025</v>
      </c>
      <c r="E402" s="509" t="s">
        <v>894</v>
      </c>
      <c r="F402" s="207">
        <v>96000</v>
      </c>
      <c r="G402" s="152">
        <f>IF(C402=F402,0,IF(C402=0,100,(F402-C402)/C402*100))</f>
        <v>36.752136752136757</v>
      </c>
      <c r="H402" s="209">
        <v>99000</v>
      </c>
      <c r="I402" s="152">
        <f t="shared" si="199"/>
        <v>3.125</v>
      </c>
      <c r="J402" s="209">
        <f>ROUND(H402+(H402*Assumptions!G$6),-3)</f>
        <v>102000</v>
      </c>
      <c r="K402" s="39">
        <f>ROUND(J402+(J402*Assumptions!H$6),-3)</f>
        <v>105000</v>
      </c>
      <c r="L402" s="39">
        <f>ROUNDUP(K402+(K402*Assumptions!I$6),-2)</f>
        <v>108200</v>
      </c>
      <c r="M402" s="39">
        <f>ROUNDUP(L402+(L402*Assumptions!J$6),-2)</f>
        <v>111500</v>
      </c>
      <c r="N402" s="39">
        <f>ROUNDUP(M402+(M402*Assumptions!K$6),-2)</f>
        <v>114900</v>
      </c>
      <c r="O402" s="39">
        <f>ROUNDUP(N402+(N402*Assumptions!L$6),-2)</f>
        <v>118400</v>
      </c>
      <c r="P402" s="39">
        <f>ROUNDUP(O402+(O402*Assumptions!M$6),-2)</f>
        <v>122000</v>
      </c>
      <c r="Q402" s="39">
        <f>ROUNDUP(P402+(P402*Assumptions!N$6),-2)</f>
        <v>125700</v>
      </c>
      <c r="R402" s="127">
        <f>ROUNDUP(Q402+(Q402*Assumptions!O$6),-2)</f>
        <v>129500</v>
      </c>
    </row>
    <row r="403" spans="1:18" s="93" customFormat="1" x14ac:dyDescent="0.2">
      <c r="A403" s="119">
        <v>0</v>
      </c>
      <c r="B403" s="39">
        <v>1100</v>
      </c>
      <c r="C403" s="39">
        <v>1000</v>
      </c>
      <c r="D403" s="1051" t="s">
        <v>3519</v>
      </c>
      <c r="E403" s="1042" t="s">
        <v>159</v>
      </c>
      <c r="F403" s="207">
        <v>1000</v>
      </c>
      <c r="G403" s="152">
        <f>IF(C403=F403,0,IF(C403=0,100,(F403-C403)/C403*100))</f>
        <v>0</v>
      </c>
      <c r="H403" s="209">
        <v>1000</v>
      </c>
      <c r="I403" s="152">
        <f t="shared" si="199"/>
        <v>0</v>
      </c>
      <c r="J403" s="209">
        <f>ROUND(H403+(H403*Assumptions!G$6),-3)</f>
        <v>1000</v>
      </c>
      <c r="K403" s="39">
        <f>ROUND(J403+(J403*Assumptions!H$6),-3)</f>
        <v>1000</v>
      </c>
      <c r="L403" s="39">
        <f>ROUNDUP(K403+(K403*Assumptions!I$6),-2)</f>
        <v>1100</v>
      </c>
      <c r="M403" s="39">
        <f>ROUNDUP(L403+(L403*Assumptions!J$6),-2)</f>
        <v>1200</v>
      </c>
      <c r="N403" s="39">
        <f>ROUNDUP(M403+(M403*Assumptions!K$6),-2)</f>
        <v>1300</v>
      </c>
      <c r="O403" s="39">
        <f>ROUNDUP(N403+(N403*Assumptions!L$6),-2)</f>
        <v>1400</v>
      </c>
      <c r="P403" s="39">
        <f>ROUNDUP(O403+(O403*Assumptions!M$6),-2)</f>
        <v>1500</v>
      </c>
      <c r="Q403" s="39">
        <f>ROUNDUP(P403+(P403*Assumptions!N$6),-2)</f>
        <v>1600</v>
      </c>
      <c r="R403" s="127">
        <f>ROUNDUP(Q403+(Q403*Assumptions!O$6),-2)</f>
        <v>1700</v>
      </c>
    </row>
    <row r="404" spans="1:18" s="93" customFormat="1" x14ac:dyDescent="0.2">
      <c r="A404" s="119">
        <v>10600</v>
      </c>
      <c r="B404" s="39">
        <v>18500</v>
      </c>
      <c r="C404" s="39">
        <v>12600</v>
      </c>
      <c r="D404" s="394" t="s">
        <v>2867</v>
      </c>
      <c r="E404" s="509" t="s">
        <v>3099</v>
      </c>
      <c r="F404" s="209">
        <v>15000</v>
      </c>
      <c r="G404" s="152">
        <f t="shared" si="198"/>
        <v>19.047619047619047</v>
      </c>
      <c r="H404" s="209">
        <f>ROUND(F404+(F404*Assumptions!F$6),-3)</f>
        <v>15000</v>
      </c>
      <c r="I404" s="152">
        <f t="shared" si="199"/>
        <v>0</v>
      </c>
      <c r="J404" s="209">
        <f>ROUND(H404+(H404*Assumptions!G$6),-3)</f>
        <v>15000</v>
      </c>
      <c r="K404" s="39">
        <f>ROUND(J404+(J404*Assumptions!H$6),-3)</f>
        <v>15000</v>
      </c>
      <c r="L404" s="39">
        <f>ROUNDUP(K404+(K404*Assumptions!I$6),-2)</f>
        <v>15500</v>
      </c>
      <c r="M404" s="39">
        <f>ROUNDUP(L404+(L404*Assumptions!J$6),-2)</f>
        <v>16000</v>
      </c>
      <c r="N404" s="39">
        <f>ROUNDUP(M404+(M404*Assumptions!K$6),-2)</f>
        <v>16500</v>
      </c>
      <c r="O404" s="39">
        <f>ROUNDUP(N404+(N404*Assumptions!L$6),-2)</f>
        <v>17000</v>
      </c>
      <c r="P404" s="39">
        <f>ROUNDUP(O404+(O404*Assumptions!M$6),-2)</f>
        <v>17600</v>
      </c>
      <c r="Q404" s="39">
        <f>ROUNDUP(P404+(P404*Assumptions!N$6),-2)</f>
        <v>18200</v>
      </c>
      <c r="R404" s="127">
        <f>ROUNDUP(Q404+(Q404*Assumptions!O$6),-2)</f>
        <v>18800</v>
      </c>
    </row>
    <row r="405" spans="1:18" s="93" customFormat="1" x14ac:dyDescent="0.2">
      <c r="A405" s="119">
        <v>0</v>
      </c>
      <c r="B405" s="39">
        <v>0</v>
      </c>
      <c r="C405" s="39">
        <v>5000</v>
      </c>
      <c r="D405" s="394" t="s">
        <v>4877</v>
      </c>
      <c r="E405" s="1042" t="s">
        <v>5385</v>
      </c>
      <c r="F405" s="207">
        <v>0</v>
      </c>
      <c r="G405" s="152">
        <f t="shared" si="198"/>
        <v>-100</v>
      </c>
      <c r="H405" s="209">
        <f>ROUND(F405+(F405*Assumptions!F$6),-3)</f>
        <v>0</v>
      </c>
      <c r="I405" s="152">
        <f t="shared" si="199"/>
        <v>0</v>
      </c>
      <c r="J405" s="209">
        <f>ROUND(H405+(H405*Assumptions!G$6),-3)</f>
        <v>0</v>
      </c>
      <c r="K405" s="39">
        <f>ROUND(J405+(J405*Assumptions!H$6),-3)</f>
        <v>0</v>
      </c>
      <c r="L405" s="39">
        <f>ROUNDUP(K405+(K405*Assumptions!I$6),-2)</f>
        <v>0</v>
      </c>
      <c r="M405" s="39">
        <f>ROUNDUP(L405+(L405*Assumptions!J$6),-2)</f>
        <v>0</v>
      </c>
      <c r="N405" s="39">
        <f>ROUNDUP(M405+(M405*Assumptions!K$6),-2)</f>
        <v>0</v>
      </c>
      <c r="O405" s="39">
        <f>ROUNDUP(N405+(N405*Assumptions!L$6),-2)</f>
        <v>0</v>
      </c>
      <c r="P405" s="39">
        <f>ROUNDUP(O405+(O405*Assumptions!M$6),-2)</f>
        <v>0</v>
      </c>
      <c r="Q405" s="39">
        <f>ROUNDUP(P405+(P405*Assumptions!N$6),-2)</f>
        <v>0</v>
      </c>
      <c r="R405" s="127">
        <f>ROUNDUP(Q405+(Q405*Assumptions!O$6),-2)</f>
        <v>0</v>
      </c>
    </row>
    <row r="406" spans="1:18" s="93" customFormat="1" x14ac:dyDescent="0.2">
      <c r="A406" s="119">
        <v>14000</v>
      </c>
      <c r="B406" s="39">
        <v>12300</v>
      </c>
      <c r="C406" s="39">
        <v>19700</v>
      </c>
      <c r="D406" s="394" t="s">
        <v>1875</v>
      </c>
      <c r="E406" s="1042" t="s">
        <v>3599</v>
      </c>
      <c r="F406" s="207">
        <v>15000</v>
      </c>
      <c r="G406" s="152">
        <f t="shared" si="198"/>
        <v>-23.857868020304569</v>
      </c>
      <c r="H406" s="209">
        <f>ROUND(F406+(F406*Assumptions!F$6),-3)</f>
        <v>15000</v>
      </c>
      <c r="I406" s="152">
        <f t="shared" si="199"/>
        <v>0</v>
      </c>
      <c r="J406" s="209">
        <f>ROUND(H406+(H406*Assumptions!G$6),-3)</f>
        <v>15000</v>
      </c>
      <c r="K406" s="39">
        <f>ROUND(J406+(J406*Assumptions!H$6),-3)</f>
        <v>15000</v>
      </c>
      <c r="L406" s="39">
        <f>ROUNDUP(K406+(K406*Assumptions!I$6),-2)</f>
        <v>15500</v>
      </c>
      <c r="M406" s="39">
        <f>ROUNDUP(L406+(L406*Assumptions!J$6),-2)</f>
        <v>16000</v>
      </c>
      <c r="N406" s="39">
        <f>ROUNDUP(M406+(M406*Assumptions!K$6),-2)</f>
        <v>16500</v>
      </c>
      <c r="O406" s="39">
        <f>ROUNDUP(N406+(N406*Assumptions!L$6),-2)</f>
        <v>17000</v>
      </c>
      <c r="P406" s="39">
        <f>ROUNDUP(O406+(O406*Assumptions!M$6),-2)</f>
        <v>17600</v>
      </c>
      <c r="Q406" s="39">
        <f>ROUNDUP(P406+(P406*Assumptions!N$6),-2)</f>
        <v>18200</v>
      </c>
      <c r="R406" s="127">
        <f>ROUNDUP(Q406+(Q406*Assumptions!O$6),-2)</f>
        <v>18800</v>
      </c>
    </row>
    <row r="407" spans="1:18" s="93" customFormat="1" x14ac:dyDescent="0.2">
      <c r="A407" s="119"/>
      <c r="B407" s="39"/>
      <c r="C407" s="39"/>
      <c r="D407" s="394"/>
      <c r="E407" s="1042"/>
      <c r="F407" s="207"/>
      <c r="G407" s="152"/>
      <c r="H407" s="209"/>
      <c r="I407" s="152"/>
      <c r="J407" s="209"/>
      <c r="K407" s="39"/>
      <c r="L407" s="39"/>
      <c r="M407" s="39"/>
      <c r="N407" s="39"/>
      <c r="O407" s="39"/>
      <c r="P407" s="39"/>
      <c r="Q407" s="39"/>
      <c r="R407" s="127"/>
    </row>
    <row r="408" spans="1:18" s="93" customFormat="1" x14ac:dyDescent="0.2">
      <c r="A408" s="119"/>
      <c r="B408" s="39"/>
      <c r="C408" s="39"/>
      <c r="D408" s="394"/>
      <c r="E408" s="1392" t="s">
        <v>1232</v>
      </c>
      <c r="F408" s="207"/>
      <c r="G408" s="152"/>
      <c r="H408" s="209"/>
      <c r="I408" s="152"/>
      <c r="J408" s="209"/>
      <c r="K408" s="39"/>
      <c r="L408" s="39"/>
      <c r="M408" s="39"/>
      <c r="N408" s="39"/>
      <c r="O408" s="39"/>
      <c r="P408" s="39"/>
      <c r="Q408" s="39"/>
      <c r="R408" s="127"/>
    </row>
    <row r="409" spans="1:18" s="93" customFormat="1" x14ac:dyDescent="0.2">
      <c r="A409" s="119">
        <v>0</v>
      </c>
      <c r="B409" s="39">
        <v>0</v>
      </c>
      <c r="C409" s="39">
        <v>400</v>
      </c>
      <c r="D409" s="394" t="s">
        <v>3325</v>
      </c>
      <c r="E409" s="509" t="s">
        <v>1020</v>
      </c>
      <c r="F409" s="207">
        <v>1000</v>
      </c>
      <c r="G409" s="152">
        <f t="shared" ref="G409:G413" si="200">IF(C409=F409,0,IF(C409=0,100,(F409-C409)/C409*100))</f>
        <v>150</v>
      </c>
      <c r="H409" s="209">
        <f>ROUND(F409+(F409*Assumptions!F$6),-3)</f>
        <v>1000</v>
      </c>
      <c r="I409" s="152">
        <f t="shared" ref="I409:I413" si="201">IF(F409=H409,0,IF(F409=0,100,(H409-F409)/F409*100))</f>
        <v>0</v>
      </c>
      <c r="J409" s="209">
        <f>ROUND(H409+(H409*Assumptions!G$6),-3)</f>
        <v>1000</v>
      </c>
      <c r="K409" s="39">
        <f>ROUND(J409+(J409*Assumptions!H$6),-3)</f>
        <v>1000</v>
      </c>
      <c r="L409" s="39">
        <f>ROUNDUP(K409+(K409*Assumptions!I$6),-2)</f>
        <v>1100</v>
      </c>
      <c r="M409" s="39">
        <f>ROUNDUP(L409+(L409*Assumptions!J$6),-2)</f>
        <v>1200</v>
      </c>
      <c r="N409" s="39">
        <f>ROUNDUP(M409+(M409*Assumptions!K$6),-2)</f>
        <v>1300</v>
      </c>
      <c r="O409" s="39">
        <f>ROUNDUP(N409+(N409*Assumptions!L$6),-2)</f>
        <v>1400</v>
      </c>
      <c r="P409" s="39">
        <f>ROUNDUP(O409+(O409*Assumptions!M$6),-2)</f>
        <v>1500</v>
      </c>
      <c r="Q409" s="39">
        <f>ROUNDUP(P409+(P409*Assumptions!N$6),-2)</f>
        <v>1600</v>
      </c>
      <c r="R409" s="127">
        <f>ROUNDUP(Q409+(Q409*Assumptions!O$6),-2)</f>
        <v>1700</v>
      </c>
    </row>
    <row r="410" spans="1:18" s="93" customFormat="1" x14ac:dyDescent="0.2">
      <c r="A410" s="119">
        <v>1800</v>
      </c>
      <c r="B410" s="39">
        <v>9000</v>
      </c>
      <c r="C410" s="39">
        <v>12700</v>
      </c>
      <c r="D410" s="394" t="s">
        <v>3326</v>
      </c>
      <c r="E410" s="509" t="s">
        <v>2139</v>
      </c>
      <c r="F410" s="207">
        <v>5000</v>
      </c>
      <c r="G410" s="152">
        <f t="shared" si="200"/>
        <v>-60.629921259842526</v>
      </c>
      <c r="H410" s="209">
        <f>ROUND(F410+(F410*Assumptions!F$6),-3)</f>
        <v>5000</v>
      </c>
      <c r="I410" s="152">
        <f t="shared" si="201"/>
        <v>0</v>
      </c>
      <c r="J410" s="209">
        <f>ROUND(H410+(H410*Assumptions!G$6),-3)</f>
        <v>5000</v>
      </c>
      <c r="K410" s="39">
        <f>ROUND(J410+(J410*Assumptions!H$6),-3)</f>
        <v>5000</v>
      </c>
      <c r="L410" s="39">
        <f>ROUNDUP(K410+(K410*Assumptions!I$6),-2)</f>
        <v>5200</v>
      </c>
      <c r="M410" s="39">
        <f>ROUNDUP(L410+(L410*Assumptions!J$6),-2)</f>
        <v>5400</v>
      </c>
      <c r="N410" s="39">
        <f>ROUNDUP(M410+(M410*Assumptions!K$6),-2)</f>
        <v>5600</v>
      </c>
      <c r="O410" s="39">
        <f>ROUNDUP(N410+(N410*Assumptions!L$6),-2)</f>
        <v>5800</v>
      </c>
      <c r="P410" s="39">
        <f>ROUNDUP(O410+(O410*Assumptions!M$6),-2)</f>
        <v>6000</v>
      </c>
      <c r="Q410" s="39">
        <f>ROUNDUP(P410+(P410*Assumptions!N$6),-2)</f>
        <v>6200</v>
      </c>
      <c r="R410" s="127">
        <f>ROUNDUP(Q410+(Q410*Assumptions!O$6),-2)</f>
        <v>6400</v>
      </c>
    </row>
    <row r="411" spans="1:18" s="93" customFormat="1" x14ac:dyDescent="0.2">
      <c r="A411" s="119">
        <v>0</v>
      </c>
      <c r="B411" s="39">
        <f>61800-16700</f>
        <v>45100</v>
      </c>
      <c r="C411" s="39">
        <v>52000</v>
      </c>
      <c r="D411" s="394" t="s">
        <v>770</v>
      </c>
      <c r="E411" s="509" t="s">
        <v>767</v>
      </c>
      <c r="F411" s="207">
        <f>5000+37000</f>
        <v>42000</v>
      </c>
      <c r="G411" s="152">
        <f t="shared" si="200"/>
        <v>-19.230769230769234</v>
      </c>
      <c r="H411" s="209">
        <v>0</v>
      </c>
      <c r="I411" s="152">
        <f t="shared" si="201"/>
        <v>-100</v>
      </c>
      <c r="J411" s="209">
        <f>ROUND(H411+(H411*Assumptions!G$6),-3)</f>
        <v>0</v>
      </c>
      <c r="K411" s="39">
        <f>ROUND(J411+(J411*Assumptions!H$6),-3)</f>
        <v>0</v>
      </c>
      <c r="L411" s="39">
        <f>ROUNDUP(K411+(K411*Assumptions!I$6),-2)</f>
        <v>0</v>
      </c>
      <c r="M411" s="39">
        <f>ROUNDUP(L411+(L411*Assumptions!J$6),-2)</f>
        <v>0</v>
      </c>
      <c r="N411" s="39">
        <f>ROUNDUP(M411+(M411*Assumptions!K$6),-2)</f>
        <v>0</v>
      </c>
      <c r="O411" s="39">
        <f>ROUNDUP(N411+(N411*Assumptions!L$6),-2)</f>
        <v>0</v>
      </c>
      <c r="P411" s="39">
        <f>ROUNDUP(O411+(O411*Assumptions!M$6),-2)</f>
        <v>0</v>
      </c>
      <c r="Q411" s="39">
        <f>ROUNDUP(P411+(P411*Assumptions!N$6),-2)</f>
        <v>0</v>
      </c>
      <c r="R411" s="127">
        <f>ROUNDUP(Q411+(Q411*Assumptions!O$6),-2)</f>
        <v>0</v>
      </c>
    </row>
    <row r="412" spans="1:18" s="93" customFormat="1" x14ac:dyDescent="0.2">
      <c r="A412" s="119">
        <v>0</v>
      </c>
      <c r="B412" s="39">
        <v>0</v>
      </c>
      <c r="C412" s="39">
        <v>7100</v>
      </c>
      <c r="D412" s="1051" t="s">
        <v>3784</v>
      </c>
      <c r="E412" s="1042" t="s">
        <v>4394</v>
      </c>
      <c r="F412" s="207">
        <f>10000+10000</f>
        <v>20000</v>
      </c>
      <c r="G412" s="152">
        <f t="shared" si="200"/>
        <v>181.69014084507043</v>
      </c>
      <c r="H412" s="209">
        <v>10000</v>
      </c>
      <c r="I412" s="152">
        <f t="shared" si="201"/>
        <v>-50</v>
      </c>
      <c r="J412" s="209">
        <v>5000</v>
      </c>
      <c r="K412" s="39">
        <v>5000</v>
      </c>
      <c r="L412" s="39">
        <v>5000</v>
      </c>
      <c r="M412" s="39">
        <f>ROUNDUP(L412+(L412*Assumptions!J$6),-2)</f>
        <v>5200</v>
      </c>
      <c r="N412" s="39">
        <f>ROUNDUP(M412+(M412*Assumptions!K$6),-2)</f>
        <v>5400</v>
      </c>
      <c r="O412" s="39">
        <f>ROUNDUP(N412+(N412*Assumptions!L$6),-2)</f>
        <v>5600</v>
      </c>
      <c r="P412" s="39">
        <f>ROUNDUP(O412+(O412*Assumptions!M$6),-2)</f>
        <v>5800</v>
      </c>
      <c r="Q412" s="39">
        <f>ROUNDUP(P412+(P412*Assumptions!N$6),-2)</f>
        <v>6000</v>
      </c>
      <c r="R412" s="127">
        <f>ROUNDUP(Q412+(Q412*Assumptions!O$6),-2)</f>
        <v>6200</v>
      </c>
    </row>
    <row r="413" spans="1:18" s="93" customFormat="1" x14ac:dyDescent="0.2">
      <c r="A413" s="119">
        <v>213800</v>
      </c>
      <c r="B413" s="39">
        <v>0</v>
      </c>
      <c r="C413" s="39">
        <v>239300</v>
      </c>
      <c r="D413" s="394" t="s">
        <v>994</v>
      </c>
      <c r="E413" s="509" t="s">
        <v>2623</v>
      </c>
      <c r="F413" s="207">
        <v>196000</v>
      </c>
      <c r="G413" s="152">
        <f t="shared" si="200"/>
        <v>-18.094442122858336</v>
      </c>
      <c r="H413" s="209">
        <v>200000</v>
      </c>
      <c r="I413" s="152">
        <f t="shared" si="201"/>
        <v>2.0408163265306123</v>
      </c>
      <c r="J413" s="209">
        <f>ROUND(H413+(H413*Assumptions!G$6),-3)</f>
        <v>206000</v>
      </c>
      <c r="K413" s="39">
        <f>ROUND(J413+(J413*Assumptions!H$6),-3)</f>
        <v>212000</v>
      </c>
      <c r="L413" s="39">
        <f>ROUNDUP(K413+(K413*Assumptions!I$6),-2)</f>
        <v>218400</v>
      </c>
      <c r="M413" s="39">
        <f>ROUNDUP(L413+(L413*Assumptions!J$6),-2)</f>
        <v>225000</v>
      </c>
      <c r="N413" s="39">
        <f>ROUNDUP(M413+(M413*Assumptions!K$6),-2)</f>
        <v>231800</v>
      </c>
      <c r="O413" s="39">
        <f>ROUNDUP(N413+(N413*Assumptions!L$6),-2)</f>
        <v>238800</v>
      </c>
      <c r="P413" s="39">
        <f>ROUNDUP(O413+(O413*Assumptions!M$6),-2)</f>
        <v>246000</v>
      </c>
      <c r="Q413" s="39">
        <f>ROUNDUP(P413+(P413*Assumptions!N$6),-2)</f>
        <v>253400</v>
      </c>
      <c r="R413" s="127">
        <f>ROUNDUP(Q413+(Q413*Assumptions!O$6),-2)</f>
        <v>261100</v>
      </c>
    </row>
    <row r="414" spans="1:18" s="93" customFormat="1" x14ac:dyDescent="0.2">
      <c r="A414" s="119"/>
      <c r="B414" s="39"/>
      <c r="C414" s="39"/>
      <c r="D414" s="395"/>
      <c r="E414" s="509"/>
      <c r="F414" s="207"/>
      <c r="G414" s="152"/>
      <c r="H414" s="209"/>
      <c r="I414" s="152"/>
      <c r="J414" s="209"/>
      <c r="K414" s="39"/>
      <c r="L414" s="39"/>
      <c r="M414" s="39"/>
      <c r="N414" s="39"/>
      <c r="O414" s="39"/>
      <c r="P414" s="39"/>
      <c r="Q414" s="39"/>
      <c r="R414" s="127"/>
    </row>
    <row r="415" spans="1:18" s="93" customFormat="1" x14ac:dyDescent="0.2">
      <c r="A415" s="119"/>
      <c r="B415" s="39"/>
      <c r="C415" s="39"/>
      <c r="D415" s="503"/>
      <c r="E415" s="1392" t="s">
        <v>6196</v>
      </c>
      <c r="F415" s="207"/>
      <c r="G415" s="152"/>
      <c r="H415" s="209"/>
      <c r="I415" s="152"/>
      <c r="J415" s="209"/>
      <c r="K415" s="39"/>
      <c r="L415" s="39"/>
      <c r="M415" s="39"/>
      <c r="N415" s="39"/>
      <c r="O415" s="39"/>
      <c r="P415" s="39"/>
      <c r="Q415" s="39"/>
      <c r="R415" s="127"/>
    </row>
    <row r="416" spans="1:18" s="93" customFormat="1" x14ac:dyDescent="0.2">
      <c r="A416" s="119">
        <v>0</v>
      </c>
      <c r="B416" s="39">
        <v>453300</v>
      </c>
      <c r="C416" s="39">
        <v>219600</v>
      </c>
      <c r="D416" s="1051" t="s">
        <v>3785</v>
      </c>
      <c r="E416" s="1042" t="s">
        <v>3783</v>
      </c>
      <c r="F416" s="207">
        <v>69000</v>
      </c>
      <c r="G416" s="152">
        <f>IF(C416=F416,0,IF(C416=0,100,(F416-C416)/C416*100))</f>
        <v>-68.579234972677597</v>
      </c>
      <c r="H416" s="209">
        <v>69000</v>
      </c>
      <c r="I416" s="152">
        <f>IF(F416=H416,0,IF(F416=0,100,(H416-F416)/F416*100))</f>
        <v>0</v>
      </c>
      <c r="J416" s="209">
        <v>0</v>
      </c>
      <c r="K416" s="39">
        <v>0</v>
      </c>
      <c r="L416" s="39">
        <f>ROUNDUP(K416+(K416*Assumptions!I$6),-2)</f>
        <v>0</v>
      </c>
      <c r="M416" s="39">
        <f>ROUNDUP(L416+(L416*Assumptions!J$6),-2)</f>
        <v>0</v>
      </c>
      <c r="N416" s="39">
        <f>ROUNDUP(M416+(M416*Assumptions!K$6),-2)</f>
        <v>0</v>
      </c>
      <c r="O416" s="39">
        <f>ROUNDUP(N416+(N416*Assumptions!L$6),-2)</f>
        <v>0</v>
      </c>
      <c r="P416" s="39">
        <f>ROUNDUP(O416+(O416*Assumptions!M$6),-2)</f>
        <v>0</v>
      </c>
      <c r="Q416" s="39">
        <f>ROUNDUP(P416+(P416*Assumptions!N$6),-2)</f>
        <v>0</v>
      </c>
      <c r="R416" s="127">
        <f>ROUNDUP(Q416+(Q416*Assumptions!O$6),-2)</f>
        <v>0</v>
      </c>
    </row>
    <row r="417" spans="1:18" s="93" customFormat="1" x14ac:dyDescent="0.2">
      <c r="A417" s="119">
        <v>0</v>
      </c>
      <c r="B417" s="39">
        <v>1020000</v>
      </c>
      <c r="C417" s="39">
        <v>340000</v>
      </c>
      <c r="D417" s="1051" t="s">
        <v>3786</v>
      </c>
      <c r="E417" s="1042" t="s">
        <v>3967</v>
      </c>
      <c r="F417" s="207">
        <v>340000</v>
      </c>
      <c r="G417" s="152">
        <f>IF(C417=F417,0,IF(C417=0,100,(F417-C417)/C417*100))</f>
        <v>0</v>
      </c>
      <c r="H417" s="209">
        <v>340000</v>
      </c>
      <c r="I417" s="152">
        <f>IF(F417=H417,0,IF(F417=0,100,(H417-F417)/F417*100))</f>
        <v>0</v>
      </c>
      <c r="J417" s="209">
        <v>0</v>
      </c>
      <c r="K417" s="39">
        <v>0</v>
      </c>
      <c r="L417" s="39">
        <f>ROUNDUP(K417+(K417*Assumptions!I$6),-2)</f>
        <v>0</v>
      </c>
      <c r="M417" s="39">
        <f>ROUNDUP(L417+(L417*Assumptions!J$6),-2)</f>
        <v>0</v>
      </c>
      <c r="N417" s="39">
        <f>ROUNDUP(M417+(M417*Assumptions!K$6),-2)</f>
        <v>0</v>
      </c>
      <c r="O417" s="39">
        <f>ROUNDUP(N417+(N417*Assumptions!L$6),-2)</f>
        <v>0</v>
      </c>
      <c r="P417" s="39">
        <f>ROUNDUP(O417+(O417*Assumptions!M$6),-2)</f>
        <v>0</v>
      </c>
      <c r="Q417" s="39">
        <f>ROUNDUP(P417+(P417*Assumptions!N$6),-2)</f>
        <v>0</v>
      </c>
      <c r="R417" s="127">
        <f>ROUNDUP(Q417+(Q417*Assumptions!O$6),-2)</f>
        <v>0</v>
      </c>
    </row>
    <row r="418" spans="1:18" s="93" customFormat="1" x14ac:dyDescent="0.2">
      <c r="A418" s="119">
        <v>110000</v>
      </c>
      <c r="B418" s="39">
        <v>97900</v>
      </c>
      <c r="C418" s="39">
        <v>106000</v>
      </c>
      <c r="D418" s="394" t="s">
        <v>308</v>
      </c>
      <c r="E418" s="1042" t="s">
        <v>4387</v>
      </c>
      <c r="F418" s="207">
        <v>45000</v>
      </c>
      <c r="G418" s="152">
        <f t="shared" ref="G418" si="202">IF(C418=F418,0,IF(C418=0,100,(F418-C418)/C418*100))</f>
        <v>-57.547169811320757</v>
      </c>
      <c r="H418" s="209">
        <f>ROUND(F418+(F418*Assumptions!F$6),-3)</f>
        <v>46000</v>
      </c>
      <c r="I418" s="152">
        <f>IF(F418=H418,0,IF(F418=0,100,(H418-F418)/F418*100))</f>
        <v>2.2222222222222223</v>
      </c>
      <c r="J418" s="209">
        <f>ROUND(H418+(H418*Assumptions!G$6),-3)</f>
        <v>47000</v>
      </c>
      <c r="K418" s="39">
        <f>ROUND(J418+(J418*Assumptions!H$6),-3)</f>
        <v>48000</v>
      </c>
      <c r="L418" s="39">
        <f>ROUNDUP(K418+(K418*Assumptions!I$6),-2)</f>
        <v>49500</v>
      </c>
      <c r="M418" s="39">
        <f>ROUNDUP(L418+(L418*Assumptions!J$6),-2)</f>
        <v>51000</v>
      </c>
      <c r="N418" s="39">
        <f>ROUNDUP(M418+(M418*Assumptions!K$6),-2)</f>
        <v>52600</v>
      </c>
      <c r="O418" s="39">
        <f>ROUNDUP(N418+(N418*Assumptions!L$6),-2)</f>
        <v>54200</v>
      </c>
      <c r="P418" s="39">
        <f>ROUNDUP(O418+(O418*Assumptions!M$6),-2)</f>
        <v>55900</v>
      </c>
      <c r="Q418" s="39">
        <f>ROUNDUP(P418+(P418*Assumptions!N$6),-2)</f>
        <v>57600</v>
      </c>
      <c r="R418" s="127">
        <f>ROUNDUP(Q418+(Q418*Assumptions!O$6),-2)</f>
        <v>59400</v>
      </c>
    </row>
    <row r="419" spans="1:18" s="93" customFormat="1" x14ac:dyDescent="0.2">
      <c r="A419" s="119"/>
      <c r="B419" s="39"/>
      <c r="C419" s="39"/>
      <c r="D419" s="511"/>
      <c r="E419" s="509"/>
      <c r="F419" s="39"/>
      <c r="G419" s="152"/>
      <c r="H419" s="209"/>
      <c r="I419" s="152"/>
      <c r="J419" s="209"/>
      <c r="K419" s="39"/>
      <c r="L419" s="39"/>
      <c r="M419" s="39"/>
      <c r="N419" s="39"/>
      <c r="O419" s="39"/>
      <c r="P419" s="39"/>
      <c r="Q419" s="39"/>
      <c r="R419" s="127"/>
    </row>
    <row r="420" spans="1:18" s="93" customFormat="1" x14ac:dyDescent="0.2">
      <c r="A420" s="119"/>
      <c r="B420" s="39"/>
      <c r="C420" s="39"/>
      <c r="D420" s="503"/>
      <c r="E420" s="1392" t="s">
        <v>4851</v>
      </c>
      <c r="F420" s="207"/>
      <c r="G420" s="152"/>
      <c r="H420" s="209"/>
      <c r="I420" s="152"/>
      <c r="J420" s="209"/>
      <c r="K420" s="39"/>
      <c r="L420" s="39"/>
      <c r="M420" s="39"/>
      <c r="N420" s="39"/>
      <c r="O420" s="39"/>
      <c r="P420" s="39"/>
      <c r="Q420" s="39"/>
      <c r="R420" s="127"/>
    </row>
    <row r="421" spans="1:18" s="93" customFormat="1" x14ac:dyDescent="0.2">
      <c r="A421" s="119">
        <v>119100</v>
      </c>
      <c r="B421" s="39">
        <v>101300</v>
      </c>
      <c r="C421" s="39">
        <v>77200</v>
      </c>
      <c r="D421" s="394" t="s">
        <v>211</v>
      </c>
      <c r="E421" s="509" t="s">
        <v>3243</v>
      </c>
      <c r="F421" s="207">
        <f>49000-34000</f>
        <v>15000</v>
      </c>
      <c r="G421" s="152">
        <f t="shared" ref="G421:G427" si="203">IF(C421=F421,0,IF(C421=0,100,(F421-C421)/C421*100))</f>
        <v>-80.569948186528492</v>
      </c>
      <c r="H421" s="209">
        <v>0</v>
      </c>
      <c r="I421" s="152">
        <f t="shared" ref="I421:I427" si="204">IF(F421=H421,0,IF(F421=0,100,(H421-F421)/F421*100))</f>
        <v>-100</v>
      </c>
      <c r="J421" s="209">
        <f>ROUND(H421+(H421*Assumptions!G$6),-3)</f>
        <v>0</v>
      </c>
      <c r="K421" s="39">
        <f>ROUND(J421+(J421*Assumptions!H$6),-3)</f>
        <v>0</v>
      </c>
      <c r="L421" s="39">
        <f>ROUNDUP(K421+(K421*Assumptions!I$6),-2)</f>
        <v>0</v>
      </c>
      <c r="M421" s="39">
        <f>ROUNDUP(L421+(L421*Assumptions!J$6),-2)</f>
        <v>0</v>
      </c>
      <c r="N421" s="39">
        <f>ROUNDUP(M421+(M421*Assumptions!K$6),-2)</f>
        <v>0</v>
      </c>
      <c r="O421" s="39">
        <f>ROUNDUP(N421+(N421*Assumptions!L$6),-2)</f>
        <v>0</v>
      </c>
      <c r="P421" s="39">
        <f>ROUNDUP(O421+(O421*Assumptions!M$6),-2)</f>
        <v>0</v>
      </c>
      <c r="Q421" s="39">
        <f>ROUNDUP(P421+(P421*Assumptions!N$6),-2)</f>
        <v>0</v>
      </c>
      <c r="R421" s="127">
        <f>ROUNDUP(Q421+(Q421*Assumptions!O$6),-2)</f>
        <v>0</v>
      </c>
    </row>
    <row r="422" spans="1:18" s="93" customFormat="1" x14ac:dyDescent="0.2">
      <c r="A422" s="119">
        <v>6900</v>
      </c>
      <c r="B422" s="39">
        <v>4000</v>
      </c>
      <c r="C422" s="39">
        <v>2600</v>
      </c>
      <c r="D422" s="394" t="s">
        <v>2706</v>
      </c>
      <c r="E422" s="509" t="s">
        <v>3244</v>
      </c>
      <c r="F422" s="207">
        <v>10000</v>
      </c>
      <c r="G422" s="152">
        <f t="shared" si="203"/>
        <v>284.61538461538464</v>
      </c>
      <c r="H422" s="209">
        <f>ROUND(F422+(F422*Assumptions!F$6),-3)</f>
        <v>10000</v>
      </c>
      <c r="I422" s="152">
        <f t="shared" si="204"/>
        <v>0</v>
      </c>
      <c r="J422" s="209">
        <f>ROUND(H422+(H422*Assumptions!G$6),-3)</f>
        <v>10000</v>
      </c>
      <c r="K422" s="39">
        <f>ROUND(J422+(J422*Assumptions!H$6),-3)</f>
        <v>10000</v>
      </c>
      <c r="L422" s="39">
        <f>ROUNDUP(K422+(K422*Assumptions!I$6),-2)</f>
        <v>10300</v>
      </c>
      <c r="M422" s="39">
        <f>ROUNDUP(L422+(L422*Assumptions!J$6),-2)</f>
        <v>10700</v>
      </c>
      <c r="N422" s="39">
        <f>ROUNDUP(M422+(M422*Assumptions!K$6),-2)</f>
        <v>11100</v>
      </c>
      <c r="O422" s="39">
        <f>ROUNDUP(N422+(N422*Assumptions!L$6),-2)</f>
        <v>11500</v>
      </c>
      <c r="P422" s="39">
        <f>ROUNDUP(O422+(O422*Assumptions!M$6),-2)</f>
        <v>11900</v>
      </c>
      <c r="Q422" s="39">
        <f>ROUNDUP(P422+(P422*Assumptions!N$6),-2)</f>
        <v>12300</v>
      </c>
      <c r="R422" s="127">
        <f>ROUNDUP(Q422+(Q422*Assumptions!O$6),-2)</f>
        <v>12700</v>
      </c>
    </row>
    <row r="423" spans="1:18" s="93" customFormat="1" x14ac:dyDescent="0.2">
      <c r="A423" s="119">
        <v>21800</v>
      </c>
      <c r="B423" s="39">
        <v>21100</v>
      </c>
      <c r="C423" s="39">
        <v>19200</v>
      </c>
      <c r="D423" s="394" t="s">
        <v>309</v>
      </c>
      <c r="E423" s="1042" t="s">
        <v>4395</v>
      </c>
      <c r="F423" s="207">
        <v>25000</v>
      </c>
      <c r="G423" s="152">
        <f t="shared" si="203"/>
        <v>30.208333333333332</v>
      </c>
      <c r="H423" s="209">
        <f>ROUND(F423+(F423*Assumptions!F$6),-3)</f>
        <v>26000</v>
      </c>
      <c r="I423" s="152">
        <f t="shared" si="204"/>
        <v>4</v>
      </c>
      <c r="J423" s="209">
        <f>ROUND(H423+(H423*Assumptions!G$6),-3)</f>
        <v>27000</v>
      </c>
      <c r="K423" s="39">
        <f>ROUND(J423+(J423*Assumptions!H$6),-3)</f>
        <v>28000</v>
      </c>
      <c r="L423" s="39">
        <f>ROUNDUP(K423+(K423*Assumptions!I$6),-2)</f>
        <v>28900</v>
      </c>
      <c r="M423" s="39">
        <f>ROUNDUP(L423+(L423*Assumptions!J$6),-2)</f>
        <v>29800</v>
      </c>
      <c r="N423" s="39">
        <f>ROUNDUP(M423+(M423*Assumptions!K$6),-2)</f>
        <v>30700</v>
      </c>
      <c r="O423" s="39">
        <f>ROUNDUP(N423+(N423*Assumptions!L$6),-2)</f>
        <v>31700</v>
      </c>
      <c r="P423" s="39">
        <f>ROUNDUP(O423+(O423*Assumptions!M$6),-2)</f>
        <v>32700</v>
      </c>
      <c r="Q423" s="39">
        <f>ROUNDUP(P423+(P423*Assumptions!N$6),-2)</f>
        <v>33700</v>
      </c>
      <c r="R423" s="127">
        <f>ROUNDUP(Q423+(Q423*Assumptions!O$6),-2)</f>
        <v>34800</v>
      </c>
    </row>
    <row r="424" spans="1:18" s="93" customFormat="1" x14ac:dyDescent="0.2">
      <c r="A424" s="119">
        <v>0</v>
      </c>
      <c r="B424" s="39">
        <v>0</v>
      </c>
      <c r="C424" s="39">
        <v>1800</v>
      </c>
      <c r="D424" s="394" t="s">
        <v>2705</v>
      </c>
      <c r="E424" s="509" t="s">
        <v>2194</v>
      </c>
      <c r="F424" s="207">
        <v>1000</v>
      </c>
      <c r="G424" s="152">
        <f t="shared" si="203"/>
        <v>-44.444444444444443</v>
      </c>
      <c r="H424" s="209">
        <v>1000</v>
      </c>
      <c r="I424" s="152">
        <f t="shared" si="204"/>
        <v>0</v>
      </c>
      <c r="J424" s="209">
        <f>ROUND(H424+(H424*Assumptions!G$6),-3)</f>
        <v>1000</v>
      </c>
      <c r="K424" s="39">
        <f>ROUND(J424+(J424*Assumptions!H$6),-3)</f>
        <v>1000</v>
      </c>
      <c r="L424" s="39">
        <f>ROUNDUP(K424+(K424*Assumptions!I$6),-2)</f>
        <v>1100</v>
      </c>
      <c r="M424" s="39">
        <f>ROUNDUP(L424+(L424*Assumptions!J$6),-2)</f>
        <v>1200</v>
      </c>
      <c r="N424" s="39">
        <f>ROUNDUP(M424+(M424*Assumptions!K$6),-2)</f>
        <v>1300</v>
      </c>
      <c r="O424" s="39">
        <f>ROUNDUP(N424+(N424*Assumptions!L$6),-2)</f>
        <v>1400</v>
      </c>
      <c r="P424" s="39">
        <f>ROUNDUP(O424+(O424*Assumptions!M$6),-2)</f>
        <v>1500</v>
      </c>
      <c r="Q424" s="39">
        <f>ROUNDUP(P424+(P424*Assumptions!N$6),-2)</f>
        <v>1600</v>
      </c>
      <c r="R424" s="127">
        <f>ROUNDUP(Q424+(Q424*Assumptions!O$6),-2)</f>
        <v>1700</v>
      </c>
    </row>
    <row r="425" spans="1:18" s="93" customFormat="1" x14ac:dyDescent="0.2">
      <c r="A425" s="119">
        <v>35400</v>
      </c>
      <c r="B425" s="39">
        <v>71900</v>
      </c>
      <c r="C425" s="39">
        <v>51700</v>
      </c>
      <c r="D425" s="394" t="s">
        <v>3197</v>
      </c>
      <c r="E425" s="1042" t="s">
        <v>3976</v>
      </c>
      <c r="F425" s="207">
        <v>37000</v>
      </c>
      <c r="G425" s="152">
        <f t="shared" si="203"/>
        <v>-28.433268858800776</v>
      </c>
      <c r="H425" s="209">
        <v>20000</v>
      </c>
      <c r="I425" s="152">
        <f t="shared" si="204"/>
        <v>-45.945945945945951</v>
      </c>
      <c r="J425" s="209">
        <f>ROUND(H425+(H425*Assumptions!G$6),-3)</f>
        <v>21000</v>
      </c>
      <c r="K425" s="39">
        <f>ROUND(J425+(J425*Assumptions!H$6),-3)</f>
        <v>22000</v>
      </c>
      <c r="L425" s="39">
        <f>ROUNDUP(K425+(K425*Assumptions!I$6),-2)</f>
        <v>22700</v>
      </c>
      <c r="M425" s="39">
        <f>ROUNDUP(L425+(L425*Assumptions!J$6),-2)</f>
        <v>23400</v>
      </c>
      <c r="N425" s="39">
        <f>ROUNDUP(M425+(M425*Assumptions!K$6),-2)</f>
        <v>24200</v>
      </c>
      <c r="O425" s="39">
        <f>ROUNDUP(N425+(N425*Assumptions!L$6),-2)</f>
        <v>25000</v>
      </c>
      <c r="P425" s="39">
        <f>ROUNDUP(O425+(O425*Assumptions!M$6),-2)</f>
        <v>25800</v>
      </c>
      <c r="Q425" s="39">
        <f>ROUNDUP(P425+(P425*Assumptions!N$6),-2)</f>
        <v>26600</v>
      </c>
      <c r="R425" s="127">
        <f>ROUNDUP(Q425+(Q425*Assumptions!O$6),-2)</f>
        <v>27400</v>
      </c>
    </row>
    <row r="426" spans="1:18" s="93" customFormat="1" x14ac:dyDescent="0.2">
      <c r="A426" s="119">
        <v>13700</v>
      </c>
      <c r="B426" s="39">
        <v>0</v>
      </c>
      <c r="C426" s="39">
        <v>0</v>
      </c>
      <c r="D426" s="394" t="s">
        <v>2707</v>
      </c>
      <c r="E426" s="1042" t="s">
        <v>3974</v>
      </c>
      <c r="F426" s="207">
        <v>10000</v>
      </c>
      <c r="G426" s="152">
        <f t="shared" si="203"/>
        <v>100</v>
      </c>
      <c r="H426" s="209">
        <v>0</v>
      </c>
      <c r="I426" s="152">
        <f t="shared" si="204"/>
        <v>-100</v>
      </c>
      <c r="J426" s="209">
        <f>ROUNDUP(H426+(H426*Assumptions!G$6),-2)</f>
        <v>0</v>
      </c>
      <c r="K426" s="39">
        <v>40000</v>
      </c>
      <c r="L426" s="39">
        <v>0</v>
      </c>
      <c r="M426" s="39">
        <v>0</v>
      </c>
      <c r="N426" s="39">
        <f>ROUNDUP(M426+(M426*Assumptions!K$6),-2)</f>
        <v>0</v>
      </c>
      <c r="O426" s="39">
        <f>ROUNDUP(N426+(N426*Assumptions!L$6),-2)</f>
        <v>0</v>
      </c>
      <c r="P426" s="39">
        <v>50000</v>
      </c>
      <c r="Q426" s="39">
        <f>ROUNDUP(P426+(P426*Assumptions!N$6),-2)</f>
        <v>51500</v>
      </c>
      <c r="R426" s="127">
        <f>ROUNDUP(Q426+(Q426*Assumptions!O$6),-2)</f>
        <v>53100</v>
      </c>
    </row>
    <row r="427" spans="1:18" s="93" customFormat="1" x14ac:dyDescent="0.2">
      <c r="A427" s="119">
        <v>1300</v>
      </c>
      <c r="B427" s="39">
        <v>4000</v>
      </c>
      <c r="C427" s="39">
        <v>3300</v>
      </c>
      <c r="D427" s="394" t="s">
        <v>2708</v>
      </c>
      <c r="E427" s="1042" t="s">
        <v>3975</v>
      </c>
      <c r="F427" s="207">
        <v>5000</v>
      </c>
      <c r="G427" s="152">
        <f t="shared" si="203"/>
        <v>51.515151515151516</v>
      </c>
      <c r="H427" s="209">
        <f>ROUND(F427+(F427*Assumptions!F$6),-3)</f>
        <v>5000</v>
      </c>
      <c r="I427" s="152">
        <f t="shared" si="204"/>
        <v>0</v>
      </c>
      <c r="J427" s="209">
        <f>ROUND(H427+(H427*Assumptions!G$6),-3)</f>
        <v>5000</v>
      </c>
      <c r="K427" s="39">
        <f>ROUND(J427+(J427*Assumptions!H$6),-3)</f>
        <v>5000</v>
      </c>
      <c r="L427" s="39">
        <f>ROUNDUP(K427+(K427*Assumptions!I$6),-2)</f>
        <v>5200</v>
      </c>
      <c r="M427" s="39">
        <f>ROUNDUP(L427+(L427*Assumptions!J$6),-2)</f>
        <v>5400</v>
      </c>
      <c r="N427" s="39">
        <f>ROUNDUP(M427+(M427*Assumptions!K$6),-2)</f>
        <v>5600</v>
      </c>
      <c r="O427" s="39">
        <f>ROUNDUP(N427+(N427*Assumptions!L$6),-2)</f>
        <v>5800</v>
      </c>
      <c r="P427" s="39">
        <f>ROUNDUP(O427+(O427*Assumptions!M$6),-2)</f>
        <v>6000</v>
      </c>
      <c r="Q427" s="39">
        <f>ROUNDUP(P427+(P427*Assumptions!N$6),-2)</f>
        <v>6200</v>
      </c>
      <c r="R427" s="127">
        <f>ROUNDUP(Q427+(Q427*Assumptions!O$6),-2)</f>
        <v>6400</v>
      </c>
    </row>
    <row r="428" spans="1:18" s="93" customFormat="1" x14ac:dyDescent="0.2">
      <c r="A428" s="119"/>
      <c r="B428" s="156"/>
      <c r="C428" s="39"/>
      <c r="D428" s="511"/>
      <c r="E428" s="509"/>
      <c r="F428" s="207"/>
      <c r="G428" s="152"/>
      <c r="H428" s="209"/>
      <c r="I428" s="152"/>
      <c r="J428" s="209"/>
      <c r="K428" s="39"/>
      <c r="L428" s="39"/>
      <c r="M428" s="39"/>
      <c r="N428" s="39"/>
      <c r="O428" s="39"/>
      <c r="P428" s="39"/>
      <c r="Q428" s="39"/>
      <c r="R428" s="127"/>
    </row>
    <row r="429" spans="1:18" s="93" customFormat="1" x14ac:dyDescent="0.2">
      <c r="A429" s="119"/>
      <c r="B429" s="39"/>
      <c r="C429" s="39"/>
      <c r="D429" s="511"/>
      <c r="E429" s="505" t="s">
        <v>1967</v>
      </c>
      <c r="F429" s="207"/>
      <c r="G429" s="152"/>
      <c r="H429" s="209"/>
      <c r="I429" s="152"/>
      <c r="J429" s="209"/>
      <c r="K429" s="39"/>
      <c r="L429" s="39"/>
      <c r="M429" s="39"/>
      <c r="N429" s="39"/>
      <c r="O429" s="39"/>
      <c r="P429" s="39"/>
      <c r="Q429" s="39"/>
      <c r="R429" s="127"/>
    </row>
    <row r="430" spans="1:18" s="93" customFormat="1" x14ac:dyDescent="0.2">
      <c r="A430" s="119">
        <v>1302000</v>
      </c>
      <c r="B430" s="39">
        <v>1503000</v>
      </c>
      <c r="C430" s="39">
        <v>1729000</v>
      </c>
      <c r="D430" s="394" t="s">
        <v>3198</v>
      </c>
      <c r="E430" s="1042" t="s">
        <v>4970</v>
      </c>
      <c r="F430" s="207">
        <f>Overheads!C246</f>
        <v>1777000</v>
      </c>
      <c r="G430" s="152">
        <f>IF(C430=F430,0,IF(C430=0,100,(F430-C430)/C430*100))</f>
        <v>2.776171197223829</v>
      </c>
      <c r="H430" s="209">
        <f>Overheads!E232</f>
        <v>1867000</v>
      </c>
      <c r="I430" s="152">
        <f>IF(F430=H430,0,IF(F430=0,100,(H430-F430)/F430*100))</f>
        <v>5.0647158131682612</v>
      </c>
      <c r="J430" s="209">
        <f>ROUND(H430*Assumptions!G$6+'W&amp;W'!H430,-3)</f>
        <v>1923000</v>
      </c>
      <c r="K430" s="39">
        <f>ROUND(J430*Assumptions!H$6+'W&amp;W'!J430,-3)</f>
        <v>1981000</v>
      </c>
      <c r="L430" s="39">
        <f>ROUND(K430*Assumptions!I$6+'W&amp;W'!K430,-2)</f>
        <v>2040400</v>
      </c>
      <c r="M430" s="39">
        <f>ROUND(L430*Assumptions!J$6+'W&amp;W'!L430,-2)</f>
        <v>2101600</v>
      </c>
      <c r="N430" s="39">
        <f>ROUND(M430*Assumptions!K$6+'W&amp;W'!M430,-2)</f>
        <v>2164600</v>
      </c>
      <c r="O430" s="39">
        <f>ROUND(N430*Assumptions!L$6+'W&amp;W'!N430,-2)</f>
        <v>2229500</v>
      </c>
      <c r="P430" s="39">
        <f>ROUND(O430*Assumptions!M$6+'W&amp;W'!O430,-2)</f>
        <v>2296400</v>
      </c>
      <c r="Q430" s="39">
        <f>ROUND(P430*Assumptions!N$6+'W&amp;W'!P430,-2)</f>
        <v>2365300</v>
      </c>
      <c r="R430" s="127">
        <f>ROUND(Q430*Assumptions!O$6+'W&amp;W'!Q430,-2)</f>
        <v>2436300</v>
      </c>
    </row>
    <row r="431" spans="1:18" s="93" customFormat="1" x14ac:dyDescent="0.2">
      <c r="A431" s="119"/>
      <c r="B431" s="39"/>
      <c r="C431" s="39"/>
      <c r="D431" s="511"/>
      <c r="E431" s="509"/>
      <c r="F431" s="209"/>
      <c r="G431" s="152"/>
      <c r="H431" s="209"/>
      <c r="I431" s="152"/>
      <c r="J431" s="207"/>
      <c r="K431" s="39"/>
      <c r="L431" s="39"/>
      <c r="M431" s="39"/>
      <c r="N431" s="39"/>
      <c r="O431" s="39"/>
      <c r="P431" s="39"/>
      <c r="Q431" s="39"/>
      <c r="R431" s="127"/>
    </row>
    <row r="432" spans="1:18" s="93" customFormat="1" x14ac:dyDescent="0.2">
      <c r="A432" s="119"/>
      <c r="B432" s="39"/>
      <c r="C432" s="39"/>
      <c r="D432" s="503"/>
      <c r="E432" s="505" t="s">
        <v>2061</v>
      </c>
      <c r="F432" s="209"/>
      <c r="G432" s="152"/>
      <c r="H432" s="209"/>
      <c r="I432" s="152"/>
      <c r="J432" s="207"/>
      <c r="K432" s="39"/>
      <c r="L432" s="39"/>
      <c r="M432" s="39"/>
      <c r="N432" s="39"/>
      <c r="O432" s="39"/>
      <c r="P432" s="39"/>
      <c r="Q432" s="39"/>
      <c r="R432" s="127"/>
    </row>
    <row r="433" spans="1:18" s="93" customFormat="1" x14ac:dyDescent="0.2">
      <c r="A433" s="119">
        <v>124300</v>
      </c>
      <c r="B433" s="39">
        <v>309200</v>
      </c>
      <c r="C433" s="39">
        <v>476800</v>
      </c>
      <c r="D433" s="394" t="s">
        <v>976</v>
      </c>
      <c r="E433" s="509" t="s">
        <v>535</v>
      </c>
      <c r="F433" s="209">
        <v>469000</v>
      </c>
      <c r="G433" s="152">
        <f t="shared" ref="G433:G440" si="205">IF(C433=F433,0,IF(C433=0,100,(F433-C433)/C433*100))</f>
        <v>-1.6359060402684564</v>
      </c>
      <c r="H433" s="1277">
        <v>420000</v>
      </c>
      <c r="I433" s="152">
        <f t="shared" ref="I433:I440" si="206">IF(F433=H433,0,IF(F433=0,100,(H433-F433)/F433*100))</f>
        <v>-10.44776119402985</v>
      </c>
      <c r="J433" s="207">
        <f>ROUND(H433+(H433*Assumptions!G$43),-2)</f>
        <v>432600</v>
      </c>
      <c r="K433" s="207">
        <f>ROUND(J433+(J433*Assumptions!H$43),-2)</f>
        <v>445600</v>
      </c>
      <c r="L433" s="207">
        <f>ROUNDUP(K433+(K433*Assumptions!I$6),-2)</f>
        <v>459000</v>
      </c>
      <c r="M433" s="207">
        <f>ROUNDUP(L433+(L433*Assumptions!J$6),-2)</f>
        <v>472800</v>
      </c>
      <c r="N433" s="207">
        <f>ROUNDUP(M433+(M433*Assumptions!K$6),-2)</f>
        <v>487000</v>
      </c>
      <c r="O433" s="207">
        <f>ROUNDUP(N433+(N433*Assumptions!L$6),-2)</f>
        <v>501700</v>
      </c>
      <c r="P433" s="207">
        <f>ROUNDUP(O433+(O433*Assumptions!M$6),-2)</f>
        <v>516800</v>
      </c>
      <c r="Q433" s="207">
        <f>ROUNDUP(P433+(P433*Assumptions!N$6),-2)</f>
        <v>532400</v>
      </c>
      <c r="R433" s="208">
        <f>ROUNDUP(Q433+(Q433*Assumptions!O$6),-2)</f>
        <v>548400</v>
      </c>
    </row>
    <row r="434" spans="1:18" s="93" customFormat="1" x14ac:dyDescent="0.2">
      <c r="A434" s="119">
        <v>305900</v>
      </c>
      <c r="B434" s="39">
        <v>347900</v>
      </c>
      <c r="C434" s="39">
        <v>342000</v>
      </c>
      <c r="D434" s="394" t="s">
        <v>977</v>
      </c>
      <c r="E434" s="509" t="s">
        <v>536</v>
      </c>
      <c r="F434" s="209">
        <v>340000</v>
      </c>
      <c r="G434" s="152">
        <f t="shared" si="205"/>
        <v>-0.58479532163742687</v>
      </c>
      <c r="H434" s="1277">
        <v>350000</v>
      </c>
      <c r="I434" s="152">
        <f t="shared" si="206"/>
        <v>2.9411764705882351</v>
      </c>
      <c r="J434" s="207">
        <f>ROUND(H434+(H434*Assumptions!G$43),-2)</f>
        <v>360500</v>
      </c>
      <c r="K434" s="207">
        <f>ROUND(J434+(J434*Assumptions!H$43),-2)</f>
        <v>371300</v>
      </c>
      <c r="L434" s="207">
        <f>ROUNDUP(K434+(K434*Assumptions!I$6),-2)</f>
        <v>382500</v>
      </c>
      <c r="M434" s="207">
        <f>ROUNDUP(L434+(L434*Assumptions!J$6),-2)</f>
        <v>394000</v>
      </c>
      <c r="N434" s="207">
        <f>ROUNDUP(M434+(M434*Assumptions!K$6),-2)</f>
        <v>405900</v>
      </c>
      <c r="O434" s="207">
        <f>ROUNDUP(N434+(N434*Assumptions!L$6),-2)</f>
        <v>418100</v>
      </c>
      <c r="P434" s="207">
        <f>ROUNDUP(O434+(O434*Assumptions!M$6),-2)</f>
        <v>430700</v>
      </c>
      <c r="Q434" s="207">
        <f>ROUNDUP(P434+(P434*Assumptions!N$6),-2)</f>
        <v>443700</v>
      </c>
      <c r="R434" s="208">
        <f>ROUNDUP(Q434+(Q434*Assumptions!O$6),-2)</f>
        <v>457100</v>
      </c>
    </row>
    <row r="435" spans="1:18" s="93" customFormat="1" x14ac:dyDescent="0.2">
      <c r="A435" s="119">
        <v>60600</v>
      </c>
      <c r="B435" s="39">
        <v>72200</v>
      </c>
      <c r="C435" s="39">
        <v>93300</v>
      </c>
      <c r="D435" s="394" t="s">
        <v>2154</v>
      </c>
      <c r="E435" s="509" t="s">
        <v>3146</v>
      </c>
      <c r="F435" s="209">
        <v>64000</v>
      </c>
      <c r="G435" s="152">
        <f t="shared" si="205"/>
        <v>-31.404072883172564</v>
      </c>
      <c r="H435" s="1277">
        <v>66000</v>
      </c>
      <c r="I435" s="152">
        <f t="shared" si="206"/>
        <v>3.125</v>
      </c>
      <c r="J435" s="207">
        <f>ROUND(H435+(H435*Assumptions!G$43),-2)</f>
        <v>68000</v>
      </c>
      <c r="K435" s="207">
        <f>ROUND(J435+(J435*Assumptions!H$43),-2)</f>
        <v>70000</v>
      </c>
      <c r="L435" s="207">
        <f>ROUNDUP(K435+(K435*Assumptions!I$6),-2)</f>
        <v>72100</v>
      </c>
      <c r="M435" s="207">
        <f>ROUNDUP(L435+(L435*Assumptions!J$6),-2)</f>
        <v>74300</v>
      </c>
      <c r="N435" s="207">
        <f>ROUNDUP(M435+(M435*Assumptions!K$6),-2)</f>
        <v>76600</v>
      </c>
      <c r="O435" s="207">
        <f>ROUNDUP(N435+(N435*Assumptions!L$6),-2)</f>
        <v>78900</v>
      </c>
      <c r="P435" s="207">
        <f>ROUNDUP(O435+(O435*Assumptions!M$6),-2)</f>
        <v>81300</v>
      </c>
      <c r="Q435" s="207">
        <f>ROUNDUP(P435+(P435*Assumptions!N$6),-2)</f>
        <v>83800</v>
      </c>
      <c r="R435" s="208">
        <f>ROUNDUP(Q435+(Q435*Assumptions!O$6),-2)</f>
        <v>86400</v>
      </c>
    </row>
    <row r="436" spans="1:18" s="93" customFormat="1" x14ac:dyDescent="0.2">
      <c r="A436" s="119">
        <v>17400</v>
      </c>
      <c r="B436" s="39">
        <v>25000</v>
      </c>
      <c r="C436" s="39">
        <v>20300</v>
      </c>
      <c r="D436" s="394" t="s">
        <v>2155</v>
      </c>
      <c r="E436" s="509" t="s">
        <v>3147</v>
      </c>
      <c r="F436" s="209">
        <v>19000</v>
      </c>
      <c r="G436" s="152">
        <f t="shared" si="205"/>
        <v>-6.403940886699508</v>
      </c>
      <c r="H436" s="1277">
        <v>20000</v>
      </c>
      <c r="I436" s="152">
        <f t="shared" si="206"/>
        <v>5.2631578947368416</v>
      </c>
      <c r="J436" s="207">
        <f>ROUND(H436+(H436*Assumptions!G$43),-2)</f>
        <v>20600</v>
      </c>
      <c r="K436" s="207">
        <f>ROUND(J436+(J436*Assumptions!H$43),-2)</f>
        <v>21200</v>
      </c>
      <c r="L436" s="207">
        <f>ROUNDUP(K436+(K436*Assumptions!I$6),-2)</f>
        <v>21900</v>
      </c>
      <c r="M436" s="207">
        <f>ROUNDUP(L436+(L436*Assumptions!J$6),-2)</f>
        <v>22600</v>
      </c>
      <c r="N436" s="207">
        <f>ROUNDUP(M436+(M436*Assumptions!K$6),-2)</f>
        <v>23300</v>
      </c>
      <c r="O436" s="207">
        <f>ROUNDUP(N436+(N436*Assumptions!L$6),-2)</f>
        <v>24000</v>
      </c>
      <c r="P436" s="207">
        <f>ROUNDUP(O436+(O436*Assumptions!M$6),-2)</f>
        <v>24800</v>
      </c>
      <c r="Q436" s="207">
        <f>ROUNDUP(P436+(P436*Assumptions!N$6),-2)</f>
        <v>25600</v>
      </c>
      <c r="R436" s="208">
        <f>ROUNDUP(Q436+(Q436*Assumptions!O$6),-2)</f>
        <v>26400</v>
      </c>
    </row>
    <row r="437" spans="1:18" s="93" customFormat="1" x14ac:dyDescent="0.2">
      <c r="A437" s="119">
        <v>239000</v>
      </c>
      <c r="B437" s="39">
        <v>285000</v>
      </c>
      <c r="C437" s="39">
        <v>218700</v>
      </c>
      <c r="D437" s="394" t="s">
        <v>2156</v>
      </c>
      <c r="E437" s="509" t="s">
        <v>1644</v>
      </c>
      <c r="F437" s="209">
        <v>314000</v>
      </c>
      <c r="G437" s="152">
        <f t="shared" si="205"/>
        <v>43.575674439871968</v>
      </c>
      <c r="H437" s="1277">
        <v>323000</v>
      </c>
      <c r="I437" s="152">
        <f t="shared" si="206"/>
        <v>2.8662420382165608</v>
      </c>
      <c r="J437" s="207">
        <f>ROUND(H437+(H437*Assumptions!G$43),-2)</f>
        <v>332700</v>
      </c>
      <c r="K437" s="207">
        <f>ROUND(J437+(J437*Assumptions!H$43),-2)</f>
        <v>342700</v>
      </c>
      <c r="L437" s="207">
        <f>ROUNDUP(K437+(K437*Assumptions!I$6),-2)</f>
        <v>353000</v>
      </c>
      <c r="M437" s="207">
        <f>ROUNDUP(L437+(L437*Assumptions!J$6),-2)</f>
        <v>363600</v>
      </c>
      <c r="N437" s="207">
        <f>ROUNDUP(M437+(M437*Assumptions!K$6),-2)</f>
        <v>374600</v>
      </c>
      <c r="O437" s="207">
        <f>ROUNDUP(N437+(N437*Assumptions!L$6),-2)</f>
        <v>385900</v>
      </c>
      <c r="P437" s="207">
        <f>ROUNDUP(O437+(O437*Assumptions!M$6),-2)</f>
        <v>397500</v>
      </c>
      <c r="Q437" s="207">
        <f>ROUNDUP(P437+(P437*Assumptions!N$6),-2)</f>
        <v>409500</v>
      </c>
      <c r="R437" s="208">
        <f>ROUNDUP(Q437+(Q437*Assumptions!O$6),-2)</f>
        <v>421800</v>
      </c>
    </row>
    <row r="438" spans="1:18" s="93" customFormat="1" x14ac:dyDescent="0.2">
      <c r="A438" s="119">
        <v>96800</v>
      </c>
      <c r="B438" s="39">
        <v>107500</v>
      </c>
      <c r="C438" s="39">
        <v>94300</v>
      </c>
      <c r="D438" s="394" t="s">
        <v>2157</v>
      </c>
      <c r="E438" s="509" t="s">
        <v>654</v>
      </c>
      <c r="F438" s="209">
        <v>129000</v>
      </c>
      <c r="G438" s="152">
        <f t="shared" si="205"/>
        <v>36.797454931071051</v>
      </c>
      <c r="H438" s="1277">
        <v>133000</v>
      </c>
      <c r="I438" s="152">
        <f t="shared" si="206"/>
        <v>3.1007751937984498</v>
      </c>
      <c r="J438" s="207">
        <f>ROUND(H438+(H438*Assumptions!G$43),-2)</f>
        <v>137000</v>
      </c>
      <c r="K438" s="207">
        <f>ROUND(J438+(J438*Assumptions!H$43),-2)</f>
        <v>141100</v>
      </c>
      <c r="L438" s="207">
        <f>ROUNDUP(K438+(K438*Assumptions!I$6),-2)</f>
        <v>145400</v>
      </c>
      <c r="M438" s="207">
        <f>ROUNDUP(L438+(L438*Assumptions!J$6),-2)</f>
        <v>149800</v>
      </c>
      <c r="N438" s="207">
        <f>ROUNDUP(M438+(M438*Assumptions!K$6),-2)</f>
        <v>154300</v>
      </c>
      <c r="O438" s="207">
        <f>ROUNDUP(N438+(N438*Assumptions!L$6),-2)</f>
        <v>159000</v>
      </c>
      <c r="P438" s="207">
        <f>ROUNDUP(O438+(O438*Assumptions!M$6),-2)</f>
        <v>163800</v>
      </c>
      <c r="Q438" s="207">
        <f>ROUNDUP(P438+(P438*Assumptions!N$6),-2)</f>
        <v>168800</v>
      </c>
      <c r="R438" s="208">
        <f>ROUNDUP(Q438+(Q438*Assumptions!O$6),-2)</f>
        <v>173900</v>
      </c>
    </row>
    <row r="439" spans="1:18" s="93" customFormat="1" x14ac:dyDescent="0.2">
      <c r="A439" s="119">
        <v>21200</v>
      </c>
      <c r="B439" s="39">
        <v>22000</v>
      </c>
      <c r="C439" s="39">
        <v>12800</v>
      </c>
      <c r="D439" s="394" t="s">
        <v>2158</v>
      </c>
      <c r="E439" s="509" t="s">
        <v>786</v>
      </c>
      <c r="F439" s="209">
        <v>26000</v>
      </c>
      <c r="G439" s="152">
        <f t="shared" si="205"/>
        <v>103.125</v>
      </c>
      <c r="H439" s="1277">
        <v>28000</v>
      </c>
      <c r="I439" s="152">
        <f t="shared" si="206"/>
        <v>7.6923076923076925</v>
      </c>
      <c r="J439" s="207">
        <f>ROUND(H439+(H439*Assumptions!G$43),-2)</f>
        <v>28800</v>
      </c>
      <c r="K439" s="207">
        <f>ROUND(J439+(J439*Assumptions!H$43),-2)</f>
        <v>29700</v>
      </c>
      <c r="L439" s="207">
        <f>ROUNDUP(K439+(K439*Assumptions!I$6),-2)</f>
        <v>30600</v>
      </c>
      <c r="M439" s="207">
        <f>ROUNDUP(L439+(L439*Assumptions!J$6),-2)</f>
        <v>31600</v>
      </c>
      <c r="N439" s="207">
        <f>ROUNDUP(M439+(M439*Assumptions!K$6),-2)</f>
        <v>32600</v>
      </c>
      <c r="O439" s="207">
        <f>ROUNDUP(N439+(N439*Assumptions!L$6),-2)</f>
        <v>33600</v>
      </c>
      <c r="P439" s="207">
        <f>ROUNDUP(O439+(O439*Assumptions!M$6),-2)</f>
        <v>34700</v>
      </c>
      <c r="Q439" s="207">
        <f>ROUNDUP(P439+(P439*Assumptions!N$6),-2)</f>
        <v>35800</v>
      </c>
      <c r="R439" s="208">
        <f>ROUNDUP(Q439+(Q439*Assumptions!O$6),-2)</f>
        <v>36900</v>
      </c>
    </row>
    <row r="440" spans="1:18" s="93" customFormat="1" x14ac:dyDescent="0.2">
      <c r="A440" s="119">
        <v>23200</v>
      </c>
      <c r="B440" s="39">
        <v>24300</v>
      </c>
      <c r="C440" s="39">
        <v>17800</v>
      </c>
      <c r="D440" s="394" t="s">
        <v>2159</v>
      </c>
      <c r="E440" s="509" t="s">
        <v>1031</v>
      </c>
      <c r="F440" s="209">
        <v>26000</v>
      </c>
      <c r="G440" s="152">
        <f t="shared" si="205"/>
        <v>46.067415730337082</v>
      </c>
      <c r="H440" s="1277">
        <v>28000</v>
      </c>
      <c r="I440" s="152">
        <f t="shared" si="206"/>
        <v>7.6923076923076925</v>
      </c>
      <c r="J440" s="207">
        <f>ROUND(H440+(H440*Assumptions!G$43),-2)</f>
        <v>28800</v>
      </c>
      <c r="K440" s="207">
        <f>ROUND(J440+(J440*Assumptions!H$43),-2)</f>
        <v>29700</v>
      </c>
      <c r="L440" s="207">
        <f>ROUNDUP(K440+(K440*Assumptions!I$6),-2)</f>
        <v>30600</v>
      </c>
      <c r="M440" s="207">
        <f>ROUNDUP(L440+(L440*Assumptions!J$6),-2)</f>
        <v>31600</v>
      </c>
      <c r="N440" s="207">
        <f>ROUNDUP(M440+(M440*Assumptions!K$6),-2)</f>
        <v>32600</v>
      </c>
      <c r="O440" s="207">
        <f>ROUNDUP(N440+(N440*Assumptions!L$6),-2)</f>
        <v>33600</v>
      </c>
      <c r="P440" s="207">
        <f>ROUNDUP(O440+(O440*Assumptions!M$6),-2)</f>
        <v>34700</v>
      </c>
      <c r="Q440" s="207">
        <f>ROUNDUP(P440+(P440*Assumptions!N$6),-2)</f>
        <v>35800</v>
      </c>
      <c r="R440" s="208">
        <f>ROUNDUP(Q440+(Q440*Assumptions!O$6),-2)</f>
        <v>36900</v>
      </c>
    </row>
    <row r="441" spans="1:18" s="93" customFormat="1" x14ac:dyDescent="0.2">
      <c r="A441" s="119"/>
      <c r="B441" s="156"/>
      <c r="C441" s="39"/>
      <c r="D441" s="1381"/>
      <c r="E441" s="1042"/>
      <c r="F441" s="39"/>
      <c r="G441" s="152"/>
      <c r="H441" s="110"/>
      <c r="I441" s="152"/>
      <c r="J441" s="39"/>
      <c r="K441" s="39"/>
      <c r="L441" s="39"/>
      <c r="M441" s="39"/>
      <c r="N441" s="39"/>
      <c r="O441" s="39"/>
      <c r="P441" s="39"/>
      <c r="Q441" s="39"/>
      <c r="R441" s="127"/>
    </row>
    <row r="442" spans="1:18" s="93" customFormat="1" x14ac:dyDescent="0.2">
      <c r="A442" s="119"/>
      <c r="B442" s="156"/>
      <c r="C442" s="39"/>
      <c r="D442" s="2532"/>
      <c r="E442" s="911" t="s">
        <v>1216</v>
      </c>
      <c r="F442" s="39"/>
      <c r="G442" s="152"/>
      <c r="H442" s="110"/>
      <c r="I442" s="152"/>
      <c r="J442" s="39"/>
      <c r="K442" s="39"/>
      <c r="L442" s="39"/>
      <c r="M442" s="39"/>
      <c r="N442" s="39"/>
      <c r="O442" s="39"/>
      <c r="P442" s="39"/>
      <c r="Q442" s="39"/>
      <c r="R442" s="127"/>
    </row>
    <row r="443" spans="1:18" s="93" customFormat="1" ht="13.5" thickBot="1" x14ac:dyDescent="0.25">
      <c r="A443" s="189"/>
      <c r="B443" s="183"/>
      <c r="C443" s="74"/>
      <c r="D443" s="2533"/>
      <c r="E443" s="912"/>
      <c r="F443" s="74"/>
      <c r="G443" s="154"/>
      <c r="H443" s="192"/>
      <c r="I443" s="154"/>
      <c r="J443" s="74"/>
      <c r="K443" s="74"/>
      <c r="L443" s="74"/>
      <c r="M443" s="74"/>
      <c r="N443" s="74"/>
      <c r="O443" s="74"/>
      <c r="P443" s="74"/>
      <c r="Q443" s="74"/>
      <c r="R443" s="182"/>
    </row>
    <row r="444" spans="1:18" s="100" customFormat="1" ht="18.75" customHeight="1" thickTop="1" thickBot="1" x14ac:dyDescent="0.3">
      <c r="A444" s="2758" t="s">
        <v>6469</v>
      </c>
      <c r="B444" s="2759"/>
      <c r="C444" s="2759"/>
      <c r="D444" s="2759"/>
      <c r="E444" s="2759"/>
      <c r="F444" s="2759"/>
      <c r="G444" s="2759"/>
      <c r="H444" s="2759"/>
      <c r="I444" s="2759"/>
      <c r="J444" s="2759"/>
      <c r="K444" s="2759"/>
      <c r="L444" s="2759"/>
      <c r="M444" s="2759"/>
      <c r="N444" s="2759"/>
      <c r="O444" s="2759"/>
      <c r="P444" s="2759"/>
      <c r="Q444" s="2759"/>
      <c r="R444" s="2760"/>
    </row>
    <row r="445" spans="1:18" s="52" customFormat="1" x14ac:dyDescent="0.2">
      <c r="A445" s="50" t="str">
        <f t="shared" ref="A445:C446" si="207">A2</f>
        <v>ACTUAL</v>
      </c>
      <c r="B445" s="428" t="str">
        <f t="shared" si="207"/>
        <v>ACTUAL</v>
      </c>
      <c r="C445" s="428" t="str">
        <f t="shared" si="207"/>
        <v>ACTUAL</v>
      </c>
      <c r="D445" s="592" t="s">
        <v>3094</v>
      </c>
      <c r="E445" s="2536" t="s">
        <v>2626</v>
      </c>
      <c r="F445" s="2761" t="str">
        <f t="shared" ref="F445:R445" si="208">F2</f>
        <v>ESTIMATE</v>
      </c>
      <c r="G445" s="2762">
        <f t="shared" si="208"/>
        <v>0</v>
      </c>
      <c r="H445" s="2762">
        <f t="shared" si="208"/>
        <v>0</v>
      </c>
      <c r="I445" s="2762">
        <f t="shared" si="208"/>
        <v>0</v>
      </c>
      <c r="J445" s="2762">
        <f t="shared" si="208"/>
        <v>0</v>
      </c>
      <c r="K445" s="2762">
        <f t="shared" si="208"/>
        <v>0</v>
      </c>
      <c r="L445" s="2762">
        <f t="shared" si="208"/>
        <v>0</v>
      </c>
      <c r="M445" s="2762">
        <f t="shared" si="208"/>
        <v>0</v>
      </c>
      <c r="N445" s="2762">
        <f t="shared" si="208"/>
        <v>0</v>
      </c>
      <c r="O445" s="2762">
        <f t="shared" si="208"/>
        <v>0</v>
      </c>
      <c r="P445" s="2762">
        <f t="shared" si="208"/>
        <v>0</v>
      </c>
      <c r="Q445" s="2762">
        <f t="shared" si="208"/>
        <v>0</v>
      </c>
      <c r="R445" s="2763">
        <f t="shared" si="208"/>
        <v>0</v>
      </c>
    </row>
    <row r="446" spans="1:18" s="29" customFormat="1" ht="13.5" customHeight="1" thickBot="1" x14ac:dyDescent="0.25">
      <c r="A446" s="230" t="str">
        <f t="shared" si="207"/>
        <v>2011/12</v>
      </c>
      <c r="B446" s="240" t="str">
        <f t="shared" si="207"/>
        <v>2012/13</v>
      </c>
      <c r="C446" s="240" t="str">
        <f t="shared" si="207"/>
        <v>2013/14</v>
      </c>
      <c r="D446" s="429" t="s">
        <v>3095</v>
      </c>
      <c r="E446" s="48"/>
      <c r="F446" s="429" t="str">
        <f t="shared" ref="F446:R446" si="209">F3</f>
        <v>2014/15</v>
      </c>
      <c r="G446" s="56" t="str">
        <f t="shared" si="209"/>
        <v xml:space="preserve">% </v>
      </c>
      <c r="H446" s="240" t="str">
        <f t="shared" si="209"/>
        <v>2015/16</v>
      </c>
      <c r="I446" s="343" t="str">
        <f t="shared" si="209"/>
        <v xml:space="preserve">% </v>
      </c>
      <c r="J446" s="240" t="str">
        <f t="shared" si="209"/>
        <v>2016/17</v>
      </c>
      <c r="K446" s="240" t="str">
        <f t="shared" si="209"/>
        <v>2017/18</v>
      </c>
      <c r="L446" s="240" t="str">
        <f t="shared" si="209"/>
        <v>2018/19</v>
      </c>
      <c r="M446" s="240" t="str">
        <f t="shared" si="209"/>
        <v>2019/20</v>
      </c>
      <c r="N446" s="240" t="str">
        <f t="shared" si="209"/>
        <v>2020/21</v>
      </c>
      <c r="O446" s="240" t="str">
        <f t="shared" si="209"/>
        <v>2021/22</v>
      </c>
      <c r="P446" s="240" t="str">
        <f t="shared" si="209"/>
        <v>2022/23</v>
      </c>
      <c r="Q446" s="240" t="str">
        <f t="shared" si="209"/>
        <v>2023/24</v>
      </c>
      <c r="R446" s="635" t="str">
        <f t="shared" si="209"/>
        <v>2024/25</v>
      </c>
    </row>
    <row r="447" spans="1:18" s="29" customFormat="1" ht="13.5" customHeight="1" x14ac:dyDescent="0.2">
      <c r="A447" s="295"/>
      <c r="B447" s="611"/>
      <c r="C447" s="609"/>
      <c r="D447" s="611"/>
      <c r="E447" s="28"/>
      <c r="F447" s="609"/>
      <c r="G447" s="361"/>
      <c r="H447" s="609"/>
      <c r="I447" s="2402"/>
      <c r="J447" s="609"/>
      <c r="K447" s="609"/>
      <c r="L447" s="609"/>
      <c r="M447" s="609"/>
      <c r="N447" s="609"/>
      <c r="O447" s="609"/>
      <c r="P447" s="609"/>
      <c r="Q447" s="609"/>
      <c r="R447" s="610"/>
    </row>
    <row r="448" spans="1:18" s="93" customFormat="1" x14ac:dyDescent="0.2">
      <c r="A448" s="119"/>
      <c r="B448" s="156"/>
      <c r="C448" s="39"/>
      <c r="D448" s="2532"/>
      <c r="E448" s="424" t="s">
        <v>2153</v>
      </c>
      <c r="F448" s="39"/>
      <c r="G448" s="152"/>
      <c r="H448" s="39"/>
      <c r="I448" s="152"/>
      <c r="J448" s="39"/>
      <c r="K448" s="39"/>
      <c r="L448" s="39"/>
      <c r="M448" s="39"/>
      <c r="N448" s="39"/>
      <c r="O448" s="39"/>
      <c r="P448" s="39"/>
      <c r="Q448" s="39"/>
      <c r="R448" s="127"/>
    </row>
    <row r="449" spans="1:18" s="93" customFormat="1" x14ac:dyDescent="0.2">
      <c r="A449" s="119"/>
      <c r="B449" s="39"/>
      <c r="C449" s="39"/>
      <c r="D449" s="511"/>
      <c r="E449" s="509"/>
      <c r="F449" s="209"/>
      <c r="G449" s="152"/>
      <c r="H449" s="209"/>
      <c r="I449" s="152"/>
      <c r="J449" s="207"/>
      <c r="K449" s="207"/>
      <c r="L449" s="39"/>
      <c r="M449" s="39"/>
      <c r="N449" s="39"/>
      <c r="O449" s="39"/>
      <c r="P449" s="39"/>
      <c r="Q449" s="39"/>
      <c r="R449" s="127"/>
    </row>
    <row r="450" spans="1:18" s="93" customFormat="1" x14ac:dyDescent="0.2">
      <c r="A450" s="119"/>
      <c r="B450" s="156"/>
      <c r="C450" s="39"/>
      <c r="D450" s="503"/>
      <c r="E450" s="1392" t="s">
        <v>6212</v>
      </c>
      <c r="F450" s="209"/>
      <c r="G450" s="152"/>
      <c r="H450" s="209"/>
      <c r="I450" s="152"/>
      <c r="J450" s="207"/>
      <c r="K450" s="207"/>
      <c r="L450" s="39"/>
      <c r="M450" s="39"/>
      <c r="N450" s="39"/>
      <c r="O450" s="39"/>
      <c r="P450" s="39"/>
      <c r="Q450" s="39"/>
      <c r="R450" s="127"/>
    </row>
    <row r="451" spans="1:18" s="93" customFormat="1" x14ac:dyDescent="0.2">
      <c r="A451" s="119">
        <v>15800</v>
      </c>
      <c r="B451" s="39">
        <v>13000</v>
      </c>
      <c r="C451" s="39">
        <v>21500</v>
      </c>
      <c r="D451" s="394" t="s">
        <v>2160</v>
      </c>
      <c r="E451" s="509" t="s">
        <v>3349</v>
      </c>
      <c r="F451" s="209">
        <v>15000</v>
      </c>
      <c r="G451" s="152">
        <f t="shared" ref="G451:G458" si="210">IF(C451=F451,0,IF(C451=0,100,(F451-C451)/C451*100))</f>
        <v>-30.232558139534881</v>
      </c>
      <c r="H451" s="1277">
        <v>10000</v>
      </c>
      <c r="I451" s="152">
        <f t="shared" ref="I451:I459" si="211">IF(F451=H451,0,IF(F451=0,100,(H451-F451)/F451*100))</f>
        <v>-33.333333333333329</v>
      </c>
      <c r="J451" s="207">
        <f>ROUND(H451+(H451*Assumptions!G$43),-3)</f>
        <v>10000</v>
      </c>
      <c r="K451" s="207">
        <f>ROUND(J451+(J451*Assumptions!H$43),-3)</f>
        <v>10000</v>
      </c>
      <c r="L451" s="39">
        <f>ROUNDUP(K451+(K451*Assumptions!I$6),-2)</f>
        <v>10300</v>
      </c>
      <c r="M451" s="39">
        <f>ROUNDUP(L451+(L451*Assumptions!J$6),-2)</f>
        <v>10700</v>
      </c>
      <c r="N451" s="39">
        <f>ROUNDUP(M451+(M451*Assumptions!K$6),-2)</f>
        <v>11100</v>
      </c>
      <c r="O451" s="39">
        <f>ROUNDUP(N451+(N451*Assumptions!L$6),-2)</f>
        <v>11500</v>
      </c>
      <c r="P451" s="39">
        <f>ROUNDUP(O451+(O451*Assumptions!M$6),-2)</f>
        <v>11900</v>
      </c>
      <c r="Q451" s="39">
        <f>ROUNDUP(P451+(P451*Assumptions!N$6),-2)</f>
        <v>12300</v>
      </c>
      <c r="R451" s="127">
        <f>ROUNDUP(Q451+(Q451*Assumptions!O$6),-2)</f>
        <v>12700</v>
      </c>
    </row>
    <row r="452" spans="1:18" s="93" customFormat="1" x14ac:dyDescent="0.2">
      <c r="A452" s="119">
        <v>6700</v>
      </c>
      <c r="B452" s="39">
        <v>8700</v>
      </c>
      <c r="C452" s="39">
        <v>6200</v>
      </c>
      <c r="D452" s="394" t="s">
        <v>2161</v>
      </c>
      <c r="E452" s="509" t="s">
        <v>3350</v>
      </c>
      <c r="F452" s="209">
        <v>9000</v>
      </c>
      <c r="G452" s="152">
        <f t="shared" si="210"/>
        <v>45.161290322580641</v>
      </c>
      <c r="H452" s="1277">
        <v>9000</v>
      </c>
      <c r="I452" s="152">
        <f t="shared" si="211"/>
        <v>0</v>
      </c>
      <c r="J452" s="207">
        <f>ROUND(H452+(H452*Assumptions!G$43),-3)</f>
        <v>9000</v>
      </c>
      <c r="K452" s="207">
        <f>ROUND(J452+(J452*Assumptions!H$43),-3)</f>
        <v>9000</v>
      </c>
      <c r="L452" s="39">
        <f>ROUNDUP(K452+(K452*Assumptions!I$6),-2)</f>
        <v>9300</v>
      </c>
      <c r="M452" s="39">
        <f>ROUNDUP(L452+(L452*Assumptions!J$6),-2)</f>
        <v>9600</v>
      </c>
      <c r="N452" s="39">
        <f>ROUNDUP(M452+(M452*Assumptions!K$6),-2)</f>
        <v>9900</v>
      </c>
      <c r="O452" s="39">
        <f>ROUNDUP(N452+(N452*Assumptions!L$6),-2)</f>
        <v>10200</v>
      </c>
      <c r="P452" s="39">
        <f>ROUNDUP(O452+(O452*Assumptions!M$6),-2)</f>
        <v>10600</v>
      </c>
      <c r="Q452" s="39">
        <f>ROUNDUP(P452+(P452*Assumptions!N$6),-2)</f>
        <v>11000</v>
      </c>
      <c r="R452" s="127">
        <f>ROUNDUP(Q452+(Q452*Assumptions!O$6),-2)</f>
        <v>11400</v>
      </c>
    </row>
    <row r="453" spans="1:18" s="93" customFormat="1" x14ac:dyDescent="0.2">
      <c r="A453" s="119">
        <v>1500</v>
      </c>
      <c r="B453" s="39">
        <v>2000</v>
      </c>
      <c r="C453" s="39">
        <v>1200</v>
      </c>
      <c r="D453" s="394" t="s">
        <v>2330</v>
      </c>
      <c r="E453" s="509" t="s">
        <v>3031</v>
      </c>
      <c r="F453" s="209">
        <v>1000</v>
      </c>
      <c r="G453" s="152">
        <f t="shared" si="210"/>
        <v>-16.666666666666664</v>
      </c>
      <c r="H453" s="1277">
        <v>1000</v>
      </c>
      <c r="I453" s="152">
        <f t="shared" si="211"/>
        <v>0</v>
      </c>
      <c r="J453" s="207">
        <f>ROUND(H453+(H453*Assumptions!G$43),-3)</f>
        <v>1000</v>
      </c>
      <c r="K453" s="207">
        <f>ROUND(J453+(J453*Assumptions!H$43),-3)</f>
        <v>1000</v>
      </c>
      <c r="L453" s="39">
        <f>ROUNDUP(K453+(K453*Assumptions!I$6),-2)</f>
        <v>1100</v>
      </c>
      <c r="M453" s="39">
        <f>ROUNDUP(L453+(L453*Assumptions!J$6),-2)</f>
        <v>1200</v>
      </c>
      <c r="N453" s="39">
        <f>ROUNDUP(M453+(M453*Assumptions!K$6),-2)</f>
        <v>1300</v>
      </c>
      <c r="O453" s="39">
        <f>ROUNDUP(N453+(N453*Assumptions!L$6),-2)</f>
        <v>1400</v>
      </c>
      <c r="P453" s="39">
        <f>ROUNDUP(O453+(O453*Assumptions!M$6),-2)</f>
        <v>1500</v>
      </c>
      <c r="Q453" s="39">
        <f>ROUNDUP(P453+(P453*Assumptions!N$6),-2)</f>
        <v>1600</v>
      </c>
      <c r="R453" s="127">
        <f>ROUNDUP(Q453+(Q453*Assumptions!O$6),-2)</f>
        <v>1700</v>
      </c>
    </row>
    <row r="454" spans="1:18" s="93" customFormat="1" x14ac:dyDescent="0.2">
      <c r="A454" s="119">
        <v>7000</v>
      </c>
      <c r="B454" s="39">
        <v>9700</v>
      </c>
      <c r="C454" s="39">
        <v>4500</v>
      </c>
      <c r="D454" s="394" t="s">
        <v>2331</v>
      </c>
      <c r="E454" s="509" t="s">
        <v>1578</v>
      </c>
      <c r="F454" s="209">
        <v>10000</v>
      </c>
      <c r="G454" s="152">
        <f t="shared" si="210"/>
        <v>122.22222222222223</v>
      </c>
      <c r="H454" s="1277">
        <v>10000</v>
      </c>
      <c r="I454" s="152">
        <f t="shared" si="211"/>
        <v>0</v>
      </c>
      <c r="J454" s="207">
        <f>ROUND(H454+(H454*Assumptions!G$43),-3)</f>
        <v>10000</v>
      </c>
      <c r="K454" s="207">
        <f>ROUND(J454+(J454*Assumptions!H$43),-3)</f>
        <v>10000</v>
      </c>
      <c r="L454" s="39">
        <f>ROUNDUP(K454+(K454*Assumptions!I$6),-2)</f>
        <v>10300</v>
      </c>
      <c r="M454" s="39">
        <f>ROUNDUP(L454+(L454*Assumptions!J$6),-2)</f>
        <v>10700</v>
      </c>
      <c r="N454" s="39">
        <f>ROUNDUP(M454+(M454*Assumptions!K$6),-2)</f>
        <v>11100</v>
      </c>
      <c r="O454" s="39">
        <f>ROUNDUP(N454+(N454*Assumptions!L$6),-2)</f>
        <v>11500</v>
      </c>
      <c r="P454" s="39">
        <f>ROUNDUP(O454+(O454*Assumptions!M$6),-2)</f>
        <v>11900</v>
      </c>
      <c r="Q454" s="39">
        <f>ROUNDUP(P454+(P454*Assumptions!N$6),-2)</f>
        <v>12300</v>
      </c>
      <c r="R454" s="127">
        <f>ROUNDUP(Q454+(Q454*Assumptions!O$6),-2)</f>
        <v>12700</v>
      </c>
    </row>
    <row r="455" spans="1:18" s="93" customFormat="1" x14ac:dyDescent="0.2">
      <c r="A455" s="119">
        <v>-23800</v>
      </c>
      <c r="B455" s="39">
        <v>49600</v>
      </c>
      <c r="C455" s="39">
        <v>30800</v>
      </c>
      <c r="D455" s="394" t="s">
        <v>578</v>
      </c>
      <c r="E455" s="509" t="s">
        <v>1059</v>
      </c>
      <c r="F455" s="209">
        <v>82000</v>
      </c>
      <c r="G455" s="152">
        <f t="shared" si="210"/>
        <v>166.23376623376623</v>
      </c>
      <c r="H455" s="1277">
        <v>35000</v>
      </c>
      <c r="I455" s="152">
        <f t="shared" si="211"/>
        <v>-57.317073170731703</v>
      </c>
      <c r="J455" s="207">
        <f>ROUND(H455+(H455*Assumptions!G$43),-3)</f>
        <v>36000</v>
      </c>
      <c r="K455" s="207">
        <f>ROUND(J455+(J455*Assumptions!H$43),-3)</f>
        <v>37000</v>
      </c>
      <c r="L455" s="39">
        <f>ROUNDUP(K455+(K455*Assumptions!I$6),-2)</f>
        <v>38200</v>
      </c>
      <c r="M455" s="39">
        <f>ROUNDUP(L455+(L455*Assumptions!J$6),-2)</f>
        <v>39400</v>
      </c>
      <c r="N455" s="39">
        <f>ROUNDUP(M455+(M455*Assumptions!K$6),-2)</f>
        <v>40600</v>
      </c>
      <c r="O455" s="39">
        <f>ROUNDUP(N455+(N455*Assumptions!L$6),-2)</f>
        <v>41900</v>
      </c>
      <c r="P455" s="39">
        <f>ROUNDUP(O455+(O455*Assumptions!M$6),-2)</f>
        <v>43200</v>
      </c>
      <c r="Q455" s="39">
        <f>ROUNDUP(P455+(P455*Assumptions!N$6),-2)</f>
        <v>44500</v>
      </c>
      <c r="R455" s="127">
        <f>ROUNDUP(Q455+(Q455*Assumptions!O$6),-2)</f>
        <v>45900</v>
      </c>
    </row>
    <row r="456" spans="1:18" s="93" customFormat="1" x14ac:dyDescent="0.2">
      <c r="A456" s="119">
        <v>78200</v>
      </c>
      <c r="B456" s="39">
        <v>73700</v>
      </c>
      <c r="C456" s="39">
        <v>43200</v>
      </c>
      <c r="D456" s="394" t="s">
        <v>579</v>
      </c>
      <c r="E456" s="509" t="s">
        <v>817</v>
      </c>
      <c r="F456" s="209">
        <v>82000</v>
      </c>
      <c r="G456" s="152">
        <f t="shared" si="210"/>
        <v>89.81481481481481</v>
      </c>
      <c r="H456" s="1277">
        <v>85000</v>
      </c>
      <c r="I456" s="152">
        <f t="shared" si="211"/>
        <v>3.6585365853658534</v>
      </c>
      <c r="J456" s="207">
        <f>ROUND(H456+(H456*Assumptions!G$43),-3)</f>
        <v>88000</v>
      </c>
      <c r="K456" s="207">
        <f>ROUND(J456+(J456*Assumptions!H$43),-3)</f>
        <v>91000</v>
      </c>
      <c r="L456" s="39">
        <f>ROUNDUP(K456+(K456*Assumptions!I$6),-2)</f>
        <v>93800</v>
      </c>
      <c r="M456" s="39">
        <f>ROUNDUP(L456+(L456*Assumptions!J$6),-2)</f>
        <v>96700</v>
      </c>
      <c r="N456" s="39">
        <f>ROUNDUP(M456+(M456*Assumptions!K$6),-2)</f>
        <v>99700</v>
      </c>
      <c r="O456" s="39">
        <f>ROUNDUP(N456+(N456*Assumptions!L$6),-2)</f>
        <v>102700</v>
      </c>
      <c r="P456" s="39">
        <f>ROUNDUP(O456+(O456*Assumptions!M$6),-2)</f>
        <v>105800</v>
      </c>
      <c r="Q456" s="39">
        <f>ROUNDUP(P456+(P456*Assumptions!N$6),-2)</f>
        <v>109000</v>
      </c>
      <c r="R456" s="127">
        <f>ROUNDUP(Q456+(Q456*Assumptions!O$6),-2)</f>
        <v>112300</v>
      </c>
    </row>
    <row r="457" spans="1:18" s="93" customFormat="1" x14ac:dyDescent="0.2">
      <c r="A457" s="119">
        <v>3600</v>
      </c>
      <c r="B457" s="39">
        <v>8900</v>
      </c>
      <c r="C457" s="39">
        <v>8000</v>
      </c>
      <c r="D457" s="394" t="s">
        <v>2898</v>
      </c>
      <c r="E457" s="509" t="s">
        <v>2132</v>
      </c>
      <c r="F457" s="209">
        <v>4000</v>
      </c>
      <c r="G457" s="152">
        <f t="shared" si="210"/>
        <v>-50</v>
      </c>
      <c r="H457" s="1277">
        <v>4000</v>
      </c>
      <c r="I457" s="152">
        <f t="shared" si="211"/>
        <v>0</v>
      </c>
      <c r="J457" s="207">
        <f>ROUND(H457+(H457*Assumptions!G$43),-3)</f>
        <v>4000</v>
      </c>
      <c r="K457" s="207">
        <f>ROUND(J457+(J457*Assumptions!H$43),-3)</f>
        <v>4000</v>
      </c>
      <c r="L457" s="39">
        <f>ROUNDUP(K457+(K457*Assumptions!I$6),-2)</f>
        <v>4200</v>
      </c>
      <c r="M457" s="39">
        <f>ROUNDUP(L457+(L457*Assumptions!J$6),-2)</f>
        <v>4400</v>
      </c>
      <c r="N457" s="39">
        <f>ROUNDUP(M457+(M457*Assumptions!K$6),-2)</f>
        <v>4600</v>
      </c>
      <c r="O457" s="39">
        <f>ROUNDUP(N457+(N457*Assumptions!L$6),-2)</f>
        <v>4800</v>
      </c>
      <c r="P457" s="39">
        <f>ROUNDUP(O457+(O457*Assumptions!M$6),-2)</f>
        <v>5000</v>
      </c>
      <c r="Q457" s="39">
        <f>ROUNDUP(P457+(P457*Assumptions!N$6),-2)</f>
        <v>5200</v>
      </c>
      <c r="R457" s="127">
        <f>ROUNDUP(Q457+(Q457*Assumptions!O$6),-2)</f>
        <v>5400</v>
      </c>
    </row>
    <row r="458" spans="1:18" s="93" customFormat="1" x14ac:dyDescent="0.2">
      <c r="A458" s="119">
        <v>9900</v>
      </c>
      <c r="B458" s="39">
        <v>4600</v>
      </c>
      <c r="C458" s="39">
        <v>2400</v>
      </c>
      <c r="D458" s="394" t="s">
        <v>2899</v>
      </c>
      <c r="E458" s="509" t="s">
        <v>582</v>
      </c>
      <c r="F458" s="209">
        <v>5000</v>
      </c>
      <c r="G458" s="152">
        <f t="shared" si="210"/>
        <v>108.33333333333333</v>
      </c>
      <c r="H458" s="1277">
        <v>5000</v>
      </c>
      <c r="I458" s="152">
        <f t="shared" si="211"/>
        <v>0</v>
      </c>
      <c r="J458" s="207">
        <f>ROUND(H458+(H458*Assumptions!G$43),-3)</f>
        <v>5000</v>
      </c>
      <c r="K458" s="207">
        <f>ROUND(J458+(J458*Assumptions!H$43),-3)</f>
        <v>5000</v>
      </c>
      <c r="L458" s="39">
        <f>ROUNDUP(K458+(K458*Assumptions!I$6),-2)</f>
        <v>5200</v>
      </c>
      <c r="M458" s="39">
        <f>ROUNDUP(L458+(L458*Assumptions!J$6),-2)</f>
        <v>5400</v>
      </c>
      <c r="N458" s="39">
        <f>ROUNDUP(M458+(M458*Assumptions!K$6),-2)</f>
        <v>5600</v>
      </c>
      <c r="O458" s="39">
        <f>ROUNDUP(N458+(N458*Assumptions!L$6),-2)</f>
        <v>5800</v>
      </c>
      <c r="P458" s="39">
        <f>ROUNDUP(O458+(O458*Assumptions!M$6),-2)</f>
        <v>6000</v>
      </c>
      <c r="Q458" s="39">
        <f>ROUNDUP(P458+(P458*Assumptions!N$6),-2)</f>
        <v>6200</v>
      </c>
      <c r="R458" s="127">
        <f>ROUNDUP(Q458+(Q458*Assumptions!O$6),-2)</f>
        <v>6400</v>
      </c>
    </row>
    <row r="459" spans="1:18" s="93" customFormat="1" x14ac:dyDescent="0.2">
      <c r="A459" s="119">
        <v>1122400</v>
      </c>
      <c r="B459" s="39">
        <v>1030600</v>
      </c>
      <c r="C459" s="39">
        <v>1074700</v>
      </c>
      <c r="D459" s="395" t="s">
        <v>340</v>
      </c>
      <c r="E459" s="1042" t="s">
        <v>5386</v>
      </c>
      <c r="F459" s="209">
        <v>1164000</v>
      </c>
      <c r="G459" s="152">
        <f>IF(C459=F459,0,IF(C459=0,100,(F459-C459)/C459*100))</f>
        <v>8.3092956173815935</v>
      </c>
      <c r="H459" s="1277">
        <v>1100000</v>
      </c>
      <c r="I459" s="152">
        <f t="shared" si="211"/>
        <v>-5.4982817869415808</v>
      </c>
      <c r="J459" s="207">
        <f>ROUND(H459+(H459*Assumptions!G$43),-3)</f>
        <v>1133000</v>
      </c>
      <c r="K459" s="207">
        <f>ROUND(J459+(J459*Assumptions!H$43),-3)</f>
        <v>1167000</v>
      </c>
      <c r="L459" s="39">
        <f>ROUNDUP(K459+(K459*Assumptions!I$6),-2)</f>
        <v>1202100</v>
      </c>
      <c r="M459" s="39">
        <f>ROUNDUP(L459+(L459*Assumptions!J$6),-2)</f>
        <v>1238200</v>
      </c>
      <c r="N459" s="39">
        <f>ROUNDUP(M459+(M459*Assumptions!K$6),-2)</f>
        <v>1275400</v>
      </c>
      <c r="O459" s="39">
        <f>ROUNDUP(N459+(N459*Assumptions!L$6),-2)</f>
        <v>1313700</v>
      </c>
      <c r="P459" s="39">
        <f>ROUNDUP(O459+(O459*Assumptions!M$6),-2)</f>
        <v>1353200</v>
      </c>
      <c r="Q459" s="39">
        <f>ROUNDUP(P459+(P459*Assumptions!N$6),-2)</f>
        <v>1393800</v>
      </c>
      <c r="R459" s="127">
        <f>ROUNDUP(Q459+(Q459*Assumptions!O$6),-2)</f>
        <v>1435700</v>
      </c>
    </row>
    <row r="460" spans="1:18" s="93" customFormat="1" x14ac:dyDescent="0.2">
      <c r="A460" s="119"/>
      <c r="B460" s="39"/>
      <c r="C460" s="39"/>
      <c r="D460" s="511"/>
      <c r="E460" s="509"/>
      <c r="F460" s="209"/>
      <c r="G460" s="152"/>
      <c r="H460" s="209"/>
      <c r="I460" s="152"/>
      <c r="J460" s="207"/>
      <c r="K460" s="207"/>
      <c r="L460" s="39"/>
      <c r="M460" s="39"/>
      <c r="N460" s="39"/>
      <c r="O460" s="39"/>
      <c r="P460" s="39"/>
      <c r="Q460" s="39"/>
      <c r="R460" s="127"/>
    </row>
    <row r="461" spans="1:18" s="93" customFormat="1" x14ac:dyDescent="0.2">
      <c r="A461" s="119"/>
      <c r="B461" s="39"/>
      <c r="C461" s="39"/>
      <c r="D461" s="503"/>
      <c r="E461" s="1392" t="s">
        <v>6211</v>
      </c>
      <c r="F461" s="39"/>
      <c r="G461" s="152"/>
      <c r="H461" s="209"/>
      <c r="I461" s="152"/>
      <c r="J461" s="207"/>
      <c r="K461" s="207"/>
      <c r="L461" s="39"/>
      <c r="M461" s="39"/>
      <c r="N461" s="39"/>
      <c r="O461" s="39"/>
      <c r="P461" s="39"/>
      <c r="Q461" s="39"/>
      <c r="R461" s="127"/>
    </row>
    <row r="462" spans="1:18" s="93" customFormat="1" x14ac:dyDescent="0.2">
      <c r="A462" s="119">
        <v>561500</v>
      </c>
      <c r="B462" s="39">
        <v>498700</v>
      </c>
      <c r="C462" s="209">
        <v>484200</v>
      </c>
      <c r="D462" s="394" t="s">
        <v>2953</v>
      </c>
      <c r="E462" s="509" t="s">
        <v>1678</v>
      </c>
      <c r="F462" s="209">
        <f>552000+200000</f>
        <v>752000</v>
      </c>
      <c r="G462" s="152">
        <f t="shared" ref="G462:G467" si="212">IF(C462=F462,0,IF(C462=0,100,(F462-C462)/C462*100))</f>
        <v>55.307724080958288</v>
      </c>
      <c r="H462" s="1277">
        <v>610000</v>
      </c>
      <c r="I462" s="152">
        <f t="shared" ref="I462:I467" si="213">IF(F462=H462,0,IF(F462=0,100,(H462-F462)/F462*100))</f>
        <v>-18.882978723404257</v>
      </c>
      <c r="J462" s="207">
        <f>ROUND(H462+(H462*Assumptions!G$43),-3)</f>
        <v>628000</v>
      </c>
      <c r="K462" s="207">
        <f>ROUND(J462+(J462*Assumptions!H$43),-3)</f>
        <v>647000</v>
      </c>
      <c r="L462" s="39">
        <f>ROUNDUP(K462+(K462*Assumptions!I$6),-2)</f>
        <v>666500</v>
      </c>
      <c r="M462" s="39">
        <f>ROUNDUP(L462+(L462*Assumptions!J$6),-2)</f>
        <v>686500</v>
      </c>
      <c r="N462" s="39">
        <f>ROUNDUP(M462+(M462*Assumptions!K$6),-2)</f>
        <v>707100</v>
      </c>
      <c r="O462" s="39">
        <f>ROUNDUP(N462+(N462*Assumptions!L$6),-2)</f>
        <v>728400</v>
      </c>
      <c r="P462" s="39">
        <f>ROUNDUP(O462+(O462*Assumptions!M$6),-2)</f>
        <v>750300</v>
      </c>
      <c r="Q462" s="39">
        <f>ROUNDUP(P462+(P462*Assumptions!N$6),-2)</f>
        <v>772900</v>
      </c>
      <c r="R462" s="127">
        <f>ROUNDUP(Q462+(Q462*Assumptions!O$6),-2)</f>
        <v>796100</v>
      </c>
    </row>
    <row r="463" spans="1:18" s="93" customFormat="1" x14ac:dyDescent="0.2">
      <c r="A463" s="119">
        <v>316000</v>
      </c>
      <c r="B463" s="39">
        <v>282400</v>
      </c>
      <c r="C463" s="209">
        <v>519000</v>
      </c>
      <c r="D463" s="394" t="s">
        <v>2954</v>
      </c>
      <c r="E463" s="509" t="s">
        <v>898</v>
      </c>
      <c r="F463" s="209">
        <v>412000</v>
      </c>
      <c r="G463" s="152">
        <f t="shared" si="212"/>
        <v>-20.616570327552985</v>
      </c>
      <c r="H463" s="1277">
        <v>450000</v>
      </c>
      <c r="I463" s="152">
        <f t="shared" si="213"/>
        <v>9.2233009708737868</v>
      </c>
      <c r="J463" s="207">
        <f>ROUND(H463+(H463*Assumptions!G$43),-3)</f>
        <v>464000</v>
      </c>
      <c r="K463" s="207">
        <f>ROUND(J463+(J463*Assumptions!H$43),-3)</f>
        <v>478000</v>
      </c>
      <c r="L463" s="39">
        <f>ROUNDUP(K463+(K463*Assumptions!I$6),-2)</f>
        <v>492400</v>
      </c>
      <c r="M463" s="39">
        <f>ROUNDUP(L463+(L463*Assumptions!J$6),-2)</f>
        <v>507200</v>
      </c>
      <c r="N463" s="39">
        <f>ROUNDUP(M463+(M463*Assumptions!K$6),-2)</f>
        <v>522500</v>
      </c>
      <c r="O463" s="39">
        <f>ROUNDUP(N463+(N463*Assumptions!L$6),-2)</f>
        <v>538200</v>
      </c>
      <c r="P463" s="39">
        <f>ROUNDUP(O463+(O463*Assumptions!M$6),-2)</f>
        <v>554400</v>
      </c>
      <c r="Q463" s="39">
        <f>ROUNDUP(P463+(P463*Assumptions!N$6),-2)</f>
        <v>571100</v>
      </c>
      <c r="R463" s="127">
        <f>ROUNDUP(Q463+(Q463*Assumptions!O$6),-2)</f>
        <v>588300</v>
      </c>
    </row>
    <row r="464" spans="1:18" s="93" customFormat="1" x14ac:dyDescent="0.2">
      <c r="A464" s="119">
        <v>276000</v>
      </c>
      <c r="B464" s="39">
        <v>271000</v>
      </c>
      <c r="C464" s="209">
        <f>4400+248900+41000+85300</f>
        <v>379600</v>
      </c>
      <c r="D464" s="394" t="s">
        <v>1388</v>
      </c>
      <c r="E464" s="509" t="s">
        <v>3160</v>
      </c>
      <c r="F464" s="209">
        <v>297000</v>
      </c>
      <c r="G464" s="152">
        <f t="shared" si="212"/>
        <v>-21.759747102212856</v>
      </c>
      <c r="H464" s="1277">
        <v>300000</v>
      </c>
      <c r="I464" s="152">
        <f t="shared" si="213"/>
        <v>1.0101010101010102</v>
      </c>
      <c r="J464" s="207">
        <f>ROUND(H464+(H464*Assumptions!G$43),-3)</f>
        <v>309000</v>
      </c>
      <c r="K464" s="207">
        <f>ROUND(J464+(J464*Assumptions!H$43),-3)</f>
        <v>318000</v>
      </c>
      <c r="L464" s="39">
        <f>ROUNDUP(K464+(K464*Assumptions!I$6),-2)</f>
        <v>327600</v>
      </c>
      <c r="M464" s="39">
        <f>ROUNDUP(L464+(L464*Assumptions!J$6),-2)</f>
        <v>337500</v>
      </c>
      <c r="N464" s="39">
        <f>ROUNDUP(M464+(M464*Assumptions!K$6),-2)</f>
        <v>347700</v>
      </c>
      <c r="O464" s="39">
        <f>ROUNDUP(N464+(N464*Assumptions!L$6),-2)</f>
        <v>358200</v>
      </c>
      <c r="P464" s="39">
        <f>ROUNDUP(O464+(O464*Assumptions!M$6),-2)</f>
        <v>369000</v>
      </c>
      <c r="Q464" s="39">
        <f>ROUNDUP(P464+(P464*Assumptions!N$6),-2)</f>
        <v>380100</v>
      </c>
      <c r="R464" s="127">
        <f>ROUNDUP(Q464+(Q464*Assumptions!O$6),-2)</f>
        <v>391600</v>
      </c>
    </row>
    <row r="465" spans="1:18" s="93" customFormat="1" x14ac:dyDescent="0.2">
      <c r="A465" s="119">
        <v>126000</v>
      </c>
      <c r="B465" s="39">
        <v>138700</v>
      </c>
      <c r="C465" s="209">
        <f>2800+86200+18300+7800</f>
        <v>115100</v>
      </c>
      <c r="D465" s="394" t="s">
        <v>701</v>
      </c>
      <c r="E465" s="509" t="s">
        <v>3161</v>
      </c>
      <c r="F465" s="209">
        <v>133000</v>
      </c>
      <c r="G465" s="152">
        <f t="shared" si="212"/>
        <v>15.551694178974804</v>
      </c>
      <c r="H465" s="1277">
        <v>137000</v>
      </c>
      <c r="I465" s="152">
        <f t="shared" si="213"/>
        <v>3.007518796992481</v>
      </c>
      <c r="J465" s="207">
        <f>ROUND(H465+(H465*Assumptions!G$43),-3)</f>
        <v>141000</v>
      </c>
      <c r="K465" s="207">
        <f>ROUND(J465+(J465*Assumptions!H$43),-3)</f>
        <v>145000</v>
      </c>
      <c r="L465" s="39">
        <f>ROUNDUP(K465+(K465*Assumptions!I$6),-2)</f>
        <v>149400</v>
      </c>
      <c r="M465" s="39">
        <f>ROUNDUP(L465+(L465*Assumptions!J$6),-2)</f>
        <v>153900</v>
      </c>
      <c r="N465" s="39">
        <f>ROUNDUP(M465+(M465*Assumptions!K$6),-2)</f>
        <v>158600</v>
      </c>
      <c r="O465" s="39">
        <f>ROUNDUP(N465+(N465*Assumptions!L$6),-2)</f>
        <v>163400</v>
      </c>
      <c r="P465" s="39">
        <f>ROUNDUP(O465+(O465*Assumptions!M$6),-2)</f>
        <v>168400</v>
      </c>
      <c r="Q465" s="39">
        <f>ROUNDUP(P465+(P465*Assumptions!N$6),-2)</f>
        <v>173500</v>
      </c>
      <c r="R465" s="127">
        <f>ROUNDUP(Q465+(Q465*Assumptions!O$6),-2)</f>
        <v>178800</v>
      </c>
    </row>
    <row r="466" spans="1:18" s="93" customFormat="1" x14ac:dyDescent="0.2">
      <c r="A466" s="119">
        <v>132200</v>
      </c>
      <c r="B466" s="39">
        <v>186600</v>
      </c>
      <c r="C466" s="209">
        <v>198300</v>
      </c>
      <c r="D466" s="395" t="s">
        <v>1711</v>
      </c>
      <c r="E466" s="509" t="s">
        <v>1712</v>
      </c>
      <c r="F466" s="209">
        <v>148000</v>
      </c>
      <c r="G466" s="152">
        <f t="shared" si="212"/>
        <v>-25.365607665153806</v>
      </c>
      <c r="H466" s="1277">
        <v>152000</v>
      </c>
      <c r="I466" s="152">
        <f t="shared" si="213"/>
        <v>2.7027027027027026</v>
      </c>
      <c r="J466" s="207">
        <f>ROUND(H466+(H466*Assumptions!G$43),-3)</f>
        <v>157000</v>
      </c>
      <c r="K466" s="207">
        <f>ROUND(J466+(J466*Assumptions!H$43),-3)</f>
        <v>162000</v>
      </c>
      <c r="L466" s="39">
        <f>ROUNDUP(K466+(K466*Assumptions!I$6),-2)</f>
        <v>166900</v>
      </c>
      <c r="M466" s="39">
        <f>ROUNDUP(L466+(L466*Assumptions!J$6),-2)</f>
        <v>172000</v>
      </c>
      <c r="N466" s="39">
        <f>ROUNDUP(M466+(M466*Assumptions!K$6),-2)</f>
        <v>177200</v>
      </c>
      <c r="O466" s="39">
        <f>ROUNDUP(N466+(N466*Assumptions!L$6),-2)</f>
        <v>182600</v>
      </c>
      <c r="P466" s="39">
        <f>ROUNDUP(O466+(O466*Assumptions!M$6),-2)</f>
        <v>188100</v>
      </c>
      <c r="Q466" s="39">
        <f>ROUNDUP(P466+(P466*Assumptions!N$6),-2)</f>
        <v>193800</v>
      </c>
      <c r="R466" s="127">
        <f>ROUNDUP(Q466+(Q466*Assumptions!O$6),-2)</f>
        <v>199700</v>
      </c>
    </row>
    <row r="467" spans="1:18" s="93" customFormat="1" x14ac:dyDescent="0.2">
      <c r="A467" s="119">
        <v>306900</v>
      </c>
      <c r="B467" s="39">
        <v>359600</v>
      </c>
      <c r="C467" s="209">
        <v>258900</v>
      </c>
      <c r="D467" s="395" t="s">
        <v>1183</v>
      </c>
      <c r="E467" s="509" t="s">
        <v>1184</v>
      </c>
      <c r="F467" s="209">
        <f>355000-80000</f>
        <v>275000</v>
      </c>
      <c r="G467" s="152">
        <f t="shared" si="212"/>
        <v>6.2186172267284663</v>
      </c>
      <c r="H467" s="1277">
        <v>283000</v>
      </c>
      <c r="I467" s="152">
        <f t="shared" si="213"/>
        <v>2.9090909090909092</v>
      </c>
      <c r="J467" s="207">
        <f>ROUND(H467+(H467*Assumptions!G$43),-3)</f>
        <v>291000</v>
      </c>
      <c r="K467" s="207">
        <f>ROUND(J467+(J467*Assumptions!H$43),-3)</f>
        <v>300000</v>
      </c>
      <c r="L467" s="39">
        <f>ROUNDUP(K467+(K467*Assumptions!I$6),-2)</f>
        <v>309000</v>
      </c>
      <c r="M467" s="39">
        <f>ROUNDUP(L467+(L467*Assumptions!J$6),-2)</f>
        <v>318300</v>
      </c>
      <c r="N467" s="39">
        <f>ROUNDUP(M467+(M467*Assumptions!K$6),-2)</f>
        <v>327900</v>
      </c>
      <c r="O467" s="39">
        <f>ROUNDUP(N467+(N467*Assumptions!L$6),-2)</f>
        <v>337800</v>
      </c>
      <c r="P467" s="39">
        <f>ROUNDUP(O467+(O467*Assumptions!M$6),-2)</f>
        <v>348000</v>
      </c>
      <c r="Q467" s="39">
        <f>ROUNDUP(P467+(P467*Assumptions!N$6),-2)</f>
        <v>358500</v>
      </c>
      <c r="R467" s="127">
        <f>ROUNDUP(Q467+(Q467*Assumptions!O$6),-2)</f>
        <v>369300</v>
      </c>
    </row>
    <row r="468" spans="1:18" s="93" customFormat="1" x14ac:dyDescent="0.2">
      <c r="A468" s="119"/>
      <c r="B468" s="39"/>
      <c r="C468" s="39"/>
      <c r="D468" s="511"/>
      <c r="E468" s="509"/>
      <c r="F468" s="39"/>
      <c r="G468" s="152"/>
      <c r="H468" s="209"/>
      <c r="I468" s="152"/>
      <c r="J468" s="207"/>
      <c r="K468" s="207"/>
      <c r="L468" s="39"/>
      <c r="M468" s="39"/>
      <c r="N468" s="39"/>
      <c r="O468" s="39"/>
      <c r="P468" s="39"/>
      <c r="Q468" s="39"/>
      <c r="R468" s="127"/>
    </row>
    <row r="469" spans="1:18" s="93" customFormat="1" x14ac:dyDescent="0.2">
      <c r="A469" s="119"/>
      <c r="B469" s="39"/>
      <c r="C469" s="39"/>
      <c r="D469" s="503"/>
      <c r="E469" s="1392" t="s">
        <v>2505</v>
      </c>
      <c r="F469" s="209"/>
      <c r="G469" s="152"/>
      <c r="H469" s="209"/>
      <c r="I469" s="152"/>
      <c r="J469" s="207"/>
      <c r="K469" s="207"/>
      <c r="L469" s="39"/>
      <c r="M469" s="39"/>
      <c r="N469" s="39"/>
      <c r="O469" s="39"/>
      <c r="P469" s="39"/>
      <c r="Q469" s="39"/>
      <c r="R469" s="127"/>
    </row>
    <row r="470" spans="1:18" s="93" customFormat="1" x14ac:dyDescent="0.2">
      <c r="A470" s="119">
        <v>522700</v>
      </c>
      <c r="B470" s="39">
        <v>501000</v>
      </c>
      <c r="C470" s="39">
        <v>463900</v>
      </c>
      <c r="D470" s="394" t="s">
        <v>1389</v>
      </c>
      <c r="E470" s="1042" t="s">
        <v>3978</v>
      </c>
      <c r="F470" s="209">
        <v>562000</v>
      </c>
      <c r="G470" s="152">
        <f>IF(C470=F470,0,IF(C470=0,100,(F470-C470)/C470*100))</f>
        <v>21.146798879068765</v>
      </c>
      <c r="H470" s="209">
        <v>500000</v>
      </c>
      <c r="I470" s="152">
        <f>IF(F470=H470,0,IF(F470=0,100,(H470-F470)/F470*100))</f>
        <v>-11.032028469750891</v>
      </c>
      <c r="J470" s="207">
        <f>ROUND(H470+(H470*Assumptions!G$43),-3)</f>
        <v>515000</v>
      </c>
      <c r="K470" s="207">
        <f>ROUND(J470+(J470*Assumptions!H$43),-3)</f>
        <v>530000</v>
      </c>
      <c r="L470" s="39">
        <f>ROUNDUP(K470+(K470*Assumptions!I$6),-2)</f>
        <v>545900</v>
      </c>
      <c r="M470" s="39">
        <f>ROUNDUP(L470+(L470*Assumptions!J$6),-2)</f>
        <v>562300</v>
      </c>
      <c r="N470" s="39">
        <f>ROUNDUP(M470+(M470*Assumptions!K$6),-2)</f>
        <v>579200</v>
      </c>
      <c r="O470" s="39">
        <f>ROUNDUP(N470+(N470*Assumptions!L$6),-2)</f>
        <v>596600</v>
      </c>
      <c r="P470" s="39">
        <f>ROUNDUP(O470+(O470*Assumptions!M$6),-2)</f>
        <v>614500</v>
      </c>
      <c r="Q470" s="39">
        <f>ROUNDUP(P470+(P470*Assumptions!N$6),-2)</f>
        <v>633000</v>
      </c>
      <c r="R470" s="127">
        <f>ROUNDUP(Q470+(Q470*Assumptions!O$6),-2)</f>
        <v>652000</v>
      </c>
    </row>
    <row r="471" spans="1:18" s="93" customFormat="1" x14ac:dyDescent="0.2">
      <c r="A471" s="119"/>
      <c r="B471" s="39"/>
      <c r="C471" s="39"/>
      <c r="D471" s="394"/>
      <c r="E471" s="509"/>
      <c r="F471" s="209"/>
      <c r="G471" s="152"/>
      <c r="H471" s="209"/>
      <c r="I471" s="152"/>
      <c r="J471" s="207"/>
      <c r="K471" s="207"/>
      <c r="L471" s="39"/>
      <c r="M471" s="39"/>
      <c r="N471" s="39"/>
      <c r="O471" s="39"/>
      <c r="P471" s="39"/>
      <c r="Q471" s="39"/>
      <c r="R471" s="127"/>
    </row>
    <row r="472" spans="1:18" s="93" customFormat="1" x14ac:dyDescent="0.2">
      <c r="A472" s="119"/>
      <c r="B472" s="39"/>
      <c r="C472" s="39"/>
      <c r="D472" s="394"/>
      <c r="E472" s="505" t="s">
        <v>2398</v>
      </c>
      <c r="F472" s="209"/>
      <c r="G472" s="152"/>
      <c r="H472" s="209"/>
      <c r="I472" s="152"/>
      <c r="J472" s="207"/>
      <c r="K472" s="207"/>
      <c r="L472" s="39"/>
      <c r="M472" s="39"/>
      <c r="N472" s="39"/>
      <c r="O472" s="39"/>
      <c r="P472" s="39"/>
      <c r="Q472" s="39"/>
      <c r="R472" s="127"/>
    </row>
    <row r="473" spans="1:18" s="93" customFormat="1" x14ac:dyDescent="0.2">
      <c r="A473" s="119">
        <v>41800</v>
      </c>
      <c r="B473" s="39">
        <v>58800</v>
      </c>
      <c r="C473" s="39">
        <v>46700</v>
      </c>
      <c r="D473" s="394" t="s">
        <v>1749</v>
      </c>
      <c r="E473" s="1042" t="s">
        <v>4190</v>
      </c>
      <c r="F473" s="209">
        <v>64000</v>
      </c>
      <c r="G473" s="152">
        <f>IF(C473=F473,0,IF(C473=0,100,(F473-C473)/C473*100))</f>
        <v>37.044967880085657</v>
      </c>
      <c r="H473" s="209">
        <v>50000</v>
      </c>
      <c r="I473" s="152">
        <f>IF(F473=H473,0,IF(F473=0,100,(H473-F473)/F473*100))</f>
        <v>-21.875</v>
      </c>
      <c r="J473" s="207">
        <f>ROUND(H473+(H473*Assumptions!G$43),-3)</f>
        <v>52000</v>
      </c>
      <c r="K473" s="207">
        <f>ROUND(J473+(J473*Assumptions!H$43),-3)</f>
        <v>54000</v>
      </c>
      <c r="L473" s="39">
        <f>ROUNDUP(K473+(K473*Assumptions!I$6),-2)</f>
        <v>55700</v>
      </c>
      <c r="M473" s="39">
        <f>ROUNDUP(L473+(L473*Assumptions!J$6),-2)</f>
        <v>57400</v>
      </c>
      <c r="N473" s="39">
        <f>ROUNDUP(M473+(M473*Assumptions!K$6),-2)</f>
        <v>59200</v>
      </c>
      <c r="O473" s="39">
        <f>ROUNDUP(N473+(N473*Assumptions!L$6),-2)</f>
        <v>61000</v>
      </c>
      <c r="P473" s="39">
        <f>ROUNDUP(O473+(O473*Assumptions!M$6),-2)</f>
        <v>62900</v>
      </c>
      <c r="Q473" s="39">
        <f>ROUNDUP(P473+(P473*Assumptions!N$6),-2)</f>
        <v>64800</v>
      </c>
      <c r="R473" s="127">
        <f>ROUNDUP(Q473+(Q473*Assumptions!O$6),-2)</f>
        <v>66800</v>
      </c>
    </row>
    <row r="474" spans="1:18" s="93" customFormat="1" x14ac:dyDescent="0.2">
      <c r="A474" s="119"/>
      <c r="B474" s="156"/>
      <c r="C474" s="39"/>
      <c r="D474" s="511"/>
      <c r="E474" s="509"/>
      <c r="F474" s="209"/>
      <c r="G474" s="152"/>
      <c r="H474" s="209"/>
      <c r="I474" s="152"/>
      <c r="J474" s="207"/>
      <c r="K474" s="207"/>
      <c r="L474" s="39"/>
      <c r="M474" s="39"/>
      <c r="N474" s="39"/>
      <c r="O474" s="39"/>
      <c r="P474" s="39"/>
      <c r="Q474" s="39"/>
      <c r="R474" s="127"/>
    </row>
    <row r="475" spans="1:18" s="93" customFormat="1" x14ac:dyDescent="0.2">
      <c r="A475" s="119"/>
      <c r="B475" s="156"/>
      <c r="C475" s="39"/>
      <c r="D475" s="503"/>
      <c r="E475" s="505" t="s">
        <v>1280</v>
      </c>
      <c r="F475" s="209"/>
      <c r="G475" s="152"/>
      <c r="H475" s="209"/>
      <c r="I475" s="152"/>
      <c r="J475" s="207"/>
      <c r="K475" s="207"/>
      <c r="L475" s="39"/>
      <c r="M475" s="39"/>
      <c r="N475" s="39"/>
      <c r="O475" s="39"/>
      <c r="P475" s="39"/>
      <c r="Q475" s="39"/>
      <c r="R475" s="127"/>
    </row>
    <row r="476" spans="1:18" s="93" customFormat="1" x14ac:dyDescent="0.2">
      <c r="A476" s="119">
        <v>76100</v>
      </c>
      <c r="B476" s="39">
        <v>71900</v>
      </c>
      <c r="C476" s="39">
        <v>57700</v>
      </c>
      <c r="D476" s="394" t="s">
        <v>1750</v>
      </c>
      <c r="E476" s="1042" t="s">
        <v>4396</v>
      </c>
      <c r="F476" s="209">
        <v>84000</v>
      </c>
      <c r="G476" s="152">
        <f t="shared" ref="G476:G481" si="214">IF(C476=F476,0,IF(C476=0,100,(F476-C476)/C476*100))</f>
        <v>45.580589254766032</v>
      </c>
      <c r="H476" s="209">
        <v>70000</v>
      </c>
      <c r="I476" s="152">
        <f t="shared" ref="I476:I481" si="215">IF(F476=H476,0,IF(F476=0,100,(H476-F476)/F476*100))</f>
        <v>-16.666666666666664</v>
      </c>
      <c r="J476" s="207">
        <f>ROUND(H476+(H476*Assumptions!G$43),-3)</f>
        <v>72000</v>
      </c>
      <c r="K476" s="207">
        <f>ROUND(J476+(J476*Assumptions!H$43),-3)</f>
        <v>74000</v>
      </c>
      <c r="L476" s="39">
        <f>ROUNDUP(K476+(K476*Assumptions!I$6),-2)</f>
        <v>76300</v>
      </c>
      <c r="M476" s="39">
        <f>ROUNDUP(L476+(L476*Assumptions!J$6),-2)</f>
        <v>78600</v>
      </c>
      <c r="N476" s="39">
        <f>ROUNDUP(M476+(M476*Assumptions!K$6),-2)</f>
        <v>81000</v>
      </c>
      <c r="O476" s="39">
        <f>ROUNDUP(N476+(N476*Assumptions!L$6),-2)</f>
        <v>83500</v>
      </c>
      <c r="P476" s="39">
        <f>ROUNDUP(O476+(O476*Assumptions!M$6),-2)</f>
        <v>86100</v>
      </c>
      <c r="Q476" s="39">
        <f>ROUNDUP(P476+(P476*Assumptions!N$6),-2)</f>
        <v>88700</v>
      </c>
      <c r="R476" s="127">
        <f>ROUNDUP(Q476+(Q476*Assumptions!O$6),-2)</f>
        <v>91400</v>
      </c>
    </row>
    <row r="477" spans="1:18" s="93" customFormat="1" x14ac:dyDescent="0.2">
      <c r="A477" s="119">
        <v>104800</v>
      </c>
      <c r="B477" s="39">
        <v>137500</v>
      </c>
      <c r="C477" s="145">
        <v>72700</v>
      </c>
      <c r="D477" s="394" t="s">
        <v>1211</v>
      </c>
      <c r="E477" s="509" t="s">
        <v>122</v>
      </c>
      <c r="F477" s="209">
        <v>119000</v>
      </c>
      <c r="G477" s="152">
        <f t="shared" si="214"/>
        <v>63.686382393397523</v>
      </c>
      <c r="H477" s="209">
        <v>80000</v>
      </c>
      <c r="I477" s="152">
        <f t="shared" si="215"/>
        <v>-32.773109243697476</v>
      </c>
      <c r="J477" s="207">
        <f>ROUND(H477+(H477*Assumptions!G$43),-3)</f>
        <v>82000</v>
      </c>
      <c r="K477" s="207">
        <f>ROUND(J477+(J477*Assumptions!H$43),-3)</f>
        <v>84000</v>
      </c>
      <c r="L477" s="39">
        <f>ROUNDUP(K477+(K477*Assumptions!I$6),-2)</f>
        <v>86600</v>
      </c>
      <c r="M477" s="39">
        <f>ROUNDUP(L477+(L477*Assumptions!J$6),-2)</f>
        <v>89200</v>
      </c>
      <c r="N477" s="39">
        <f>ROUNDUP(M477+(M477*Assumptions!K$6),-2)</f>
        <v>91900</v>
      </c>
      <c r="O477" s="39">
        <f>ROUNDUP(N477+(N477*Assumptions!L$6),-2)</f>
        <v>94700</v>
      </c>
      <c r="P477" s="39">
        <f>ROUNDUP(O477+(O477*Assumptions!M$6),-2)</f>
        <v>97600</v>
      </c>
      <c r="Q477" s="39">
        <f>ROUNDUP(P477+(P477*Assumptions!N$6),-2)</f>
        <v>100600</v>
      </c>
      <c r="R477" s="127">
        <f>ROUNDUP(Q477+(Q477*Assumptions!O$6),-2)</f>
        <v>103700</v>
      </c>
    </row>
    <row r="478" spans="1:18" s="93" customFormat="1" x14ac:dyDescent="0.2">
      <c r="A478" s="119">
        <v>9500</v>
      </c>
      <c r="B478" s="39">
        <v>9000</v>
      </c>
      <c r="C478" s="39">
        <v>10700</v>
      </c>
      <c r="D478" s="394" t="s">
        <v>363</v>
      </c>
      <c r="E478" s="1042" t="s">
        <v>1751</v>
      </c>
      <c r="F478" s="209">
        <v>10000</v>
      </c>
      <c r="G478" s="152">
        <f t="shared" si="214"/>
        <v>-6.5420560747663545</v>
      </c>
      <c r="H478" s="209">
        <f>ROUND(F478+(F478*Assumptions!F$43),-3)</f>
        <v>10000</v>
      </c>
      <c r="I478" s="152">
        <f t="shared" si="215"/>
        <v>0</v>
      </c>
      <c r="J478" s="207">
        <f>ROUND(H478+(H478*Assumptions!G$43),-3)</f>
        <v>10000</v>
      </c>
      <c r="K478" s="207">
        <f>ROUND(J478+(J478*Assumptions!H$43),-3)</f>
        <v>10000</v>
      </c>
      <c r="L478" s="39">
        <f>ROUNDUP(K478+(K478*Assumptions!I$6),-2)</f>
        <v>10300</v>
      </c>
      <c r="M478" s="39">
        <f>ROUNDUP(L478+(L478*Assumptions!J$6),-2)</f>
        <v>10700</v>
      </c>
      <c r="N478" s="39">
        <f>ROUNDUP(M478+(M478*Assumptions!K$6),-2)</f>
        <v>11100</v>
      </c>
      <c r="O478" s="39">
        <f>ROUNDUP(N478+(N478*Assumptions!L$6),-2)</f>
        <v>11500</v>
      </c>
      <c r="P478" s="39">
        <f>ROUNDUP(O478+(O478*Assumptions!M$6),-2)</f>
        <v>11900</v>
      </c>
      <c r="Q478" s="39">
        <f>ROUNDUP(P478+(P478*Assumptions!N$6),-2)</f>
        <v>12300</v>
      </c>
      <c r="R478" s="127">
        <f>ROUNDUP(Q478+(Q478*Assumptions!O$6),-2)</f>
        <v>12700</v>
      </c>
    </row>
    <row r="479" spans="1:18" s="93" customFormat="1" x14ac:dyDescent="0.2">
      <c r="A479" s="119">
        <v>0</v>
      </c>
      <c r="B479" s="39">
        <v>0</v>
      </c>
      <c r="C479" s="39">
        <f>3500+9700</f>
        <v>13200</v>
      </c>
      <c r="D479" s="1051" t="s">
        <v>4180</v>
      </c>
      <c r="E479" s="1042" t="s">
        <v>4181</v>
      </c>
      <c r="F479" s="209">
        <v>33000</v>
      </c>
      <c r="G479" s="152">
        <f t="shared" si="214"/>
        <v>150</v>
      </c>
      <c r="H479" s="209">
        <v>33000</v>
      </c>
      <c r="I479" s="152">
        <f t="shared" si="215"/>
        <v>0</v>
      </c>
      <c r="J479" s="207">
        <f>ROUND(H479+(H479*Assumptions!G$43),-3)</f>
        <v>34000</v>
      </c>
      <c r="K479" s="207">
        <f>ROUND(J479+(J479*Assumptions!H$43),-3)</f>
        <v>35000</v>
      </c>
      <c r="L479" s="39">
        <f>ROUNDUP(K479+(K479*Assumptions!I$6),-2)</f>
        <v>36100</v>
      </c>
      <c r="M479" s="39">
        <f>ROUNDUP(L479+(L479*Assumptions!J$6),-2)</f>
        <v>37200</v>
      </c>
      <c r="N479" s="39">
        <f>ROUNDUP(M479+(M479*Assumptions!K$6),-2)</f>
        <v>38400</v>
      </c>
      <c r="O479" s="39">
        <f>ROUNDUP(N479+(N479*Assumptions!L$6),-2)</f>
        <v>39600</v>
      </c>
      <c r="P479" s="39">
        <f>ROUNDUP(O479+(O479*Assumptions!M$6),-2)</f>
        <v>40800</v>
      </c>
      <c r="Q479" s="39">
        <f>ROUNDUP(P479+(P479*Assumptions!N$6),-2)</f>
        <v>42100</v>
      </c>
      <c r="R479" s="127">
        <f>ROUNDUP(Q479+(Q479*Assumptions!O$6),-2)</f>
        <v>43400</v>
      </c>
    </row>
    <row r="480" spans="1:18" s="93" customFormat="1" x14ac:dyDescent="0.2">
      <c r="A480" s="119">
        <v>47300</v>
      </c>
      <c r="B480" s="39">
        <v>51400</v>
      </c>
      <c r="C480" s="39">
        <v>75800</v>
      </c>
      <c r="D480" s="394" t="s">
        <v>850</v>
      </c>
      <c r="E480" s="509" t="s">
        <v>2315</v>
      </c>
      <c r="F480" s="209">
        <v>56000</v>
      </c>
      <c r="G480" s="152">
        <f t="shared" si="214"/>
        <v>-26.121372031662272</v>
      </c>
      <c r="H480" s="209">
        <v>60000</v>
      </c>
      <c r="I480" s="152">
        <f t="shared" si="215"/>
        <v>7.1428571428571423</v>
      </c>
      <c r="J480" s="207">
        <f>ROUND(H480+(H480*Assumptions!G$43),-3)</f>
        <v>62000</v>
      </c>
      <c r="K480" s="207">
        <f>ROUND(J480+(J480*Assumptions!H$43),-3)</f>
        <v>64000</v>
      </c>
      <c r="L480" s="39">
        <f>ROUNDUP(K480+(K480*Assumptions!I$6),-2)</f>
        <v>66000</v>
      </c>
      <c r="M480" s="39">
        <f>ROUNDUP(L480+(L480*Assumptions!J$6),-2)</f>
        <v>68000</v>
      </c>
      <c r="N480" s="39">
        <f>ROUNDUP(M480+(M480*Assumptions!K$6),-2)</f>
        <v>70100</v>
      </c>
      <c r="O480" s="39">
        <f>ROUNDUP(N480+(N480*Assumptions!L$6),-2)</f>
        <v>72300</v>
      </c>
      <c r="P480" s="39">
        <f>ROUNDUP(O480+(O480*Assumptions!M$6),-2)</f>
        <v>74500</v>
      </c>
      <c r="Q480" s="39">
        <f>ROUNDUP(P480+(P480*Assumptions!N$6),-2)</f>
        <v>76800</v>
      </c>
      <c r="R480" s="127">
        <f>ROUNDUP(Q480+(Q480*Assumptions!O$6),-2)</f>
        <v>79200</v>
      </c>
    </row>
    <row r="481" spans="1:18" s="93" customFormat="1" x14ac:dyDescent="0.2">
      <c r="A481" s="119">
        <v>9700</v>
      </c>
      <c r="B481" s="39">
        <v>6800</v>
      </c>
      <c r="C481" s="39">
        <v>5700</v>
      </c>
      <c r="D481" s="394" t="s">
        <v>851</v>
      </c>
      <c r="E481" s="509" t="s">
        <v>3207</v>
      </c>
      <c r="F481" s="209">
        <v>10000</v>
      </c>
      <c r="G481" s="152">
        <f t="shared" si="214"/>
        <v>75.438596491228068</v>
      </c>
      <c r="H481" s="209">
        <f>ROUND(F481+(F481*Assumptions!F$43),-3)</f>
        <v>10000</v>
      </c>
      <c r="I481" s="152">
        <f t="shared" si="215"/>
        <v>0</v>
      </c>
      <c r="J481" s="207">
        <f>ROUND(H481+(H481*Assumptions!G$43),-3)</f>
        <v>10000</v>
      </c>
      <c r="K481" s="207">
        <f>ROUND(J481+(J481*Assumptions!H$43),-3)</f>
        <v>10000</v>
      </c>
      <c r="L481" s="39">
        <f>ROUNDUP(K481+(K481*Assumptions!I$6),-2)</f>
        <v>10300</v>
      </c>
      <c r="M481" s="39">
        <f>ROUNDUP(L481+(L481*Assumptions!J$6),-2)</f>
        <v>10700</v>
      </c>
      <c r="N481" s="39">
        <f>ROUNDUP(M481+(M481*Assumptions!K$6),-2)</f>
        <v>11100</v>
      </c>
      <c r="O481" s="39">
        <f>ROUNDUP(N481+(N481*Assumptions!L$6),-2)</f>
        <v>11500</v>
      </c>
      <c r="P481" s="39">
        <f>ROUNDUP(O481+(O481*Assumptions!M$6),-2)</f>
        <v>11900</v>
      </c>
      <c r="Q481" s="39">
        <f>ROUNDUP(P481+(P481*Assumptions!N$6),-2)</f>
        <v>12300</v>
      </c>
      <c r="R481" s="127">
        <f>ROUNDUP(Q481+(Q481*Assumptions!O$6),-2)</f>
        <v>12700</v>
      </c>
    </row>
    <row r="482" spans="1:18" s="93" customFormat="1" x14ac:dyDescent="0.2">
      <c r="A482" s="119"/>
      <c r="B482" s="156"/>
      <c r="C482" s="39"/>
      <c r="D482" s="260"/>
      <c r="E482" s="39"/>
      <c r="F482" s="207"/>
      <c r="G482" s="152"/>
      <c r="H482" s="209"/>
      <c r="I482" s="152"/>
      <c r="J482" s="209"/>
      <c r="K482" s="39"/>
      <c r="L482" s="39"/>
      <c r="M482" s="39"/>
      <c r="N482" s="39"/>
      <c r="O482" s="39"/>
      <c r="P482" s="39"/>
      <c r="Q482" s="39"/>
      <c r="R482" s="127"/>
    </row>
    <row r="483" spans="1:18" s="93" customFormat="1" x14ac:dyDescent="0.2">
      <c r="A483" s="119"/>
      <c r="B483" s="156"/>
      <c r="C483" s="39"/>
      <c r="D483" s="260"/>
      <c r="E483" s="72" t="s">
        <v>1329</v>
      </c>
      <c r="F483" s="207"/>
      <c r="G483" s="152"/>
      <c r="H483" s="209"/>
      <c r="I483" s="152"/>
      <c r="J483" s="209"/>
      <c r="K483" s="39"/>
      <c r="L483" s="39"/>
      <c r="M483" s="39"/>
      <c r="N483" s="39"/>
      <c r="O483" s="39"/>
      <c r="P483" s="39"/>
      <c r="Q483" s="39"/>
      <c r="R483" s="127"/>
    </row>
    <row r="484" spans="1:18" s="93" customFormat="1" x14ac:dyDescent="0.2">
      <c r="A484" s="119">
        <v>1173600</v>
      </c>
      <c r="B484" s="39">
        <v>3266700</v>
      </c>
      <c r="C484" s="39">
        <v>4766800</v>
      </c>
      <c r="D484" s="394" t="s">
        <v>3199</v>
      </c>
      <c r="E484" s="39" t="s">
        <v>1598</v>
      </c>
      <c r="F484" s="39">
        <f>ROUND('Debt-WW'!I13,-2)</f>
        <v>4656800</v>
      </c>
      <c r="G484" s="152">
        <f>IF(C484=F484,0,IF(C484=0,100,(F484-C484)/C484*100))</f>
        <v>-2.3076277586640934</v>
      </c>
      <c r="H484" s="209">
        <f>ROUND('Debt-WW'!K13,-2)</f>
        <v>4538300</v>
      </c>
      <c r="I484" s="152">
        <f>IF(F484=H484,0,IF(F484=0,100,(H484-F484)/F484*100))</f>
        <v>-2.5446658649716545</v>
      </c>
      <c r="J484" s="209">
        <f>ROUND('Debt-WW'!M13,-2)</f>
        <v>4410500</v>
      </c>
      <c r="K484" s="39">
        <f>ROUND('Debt-WW'!O13,-2)</f>
        <v>4272700</v>
      </c>
      <c r="L484" s="39">
        <f>ROUND('Debt-WW'!Q13,-2)</f>
        <v>4127800</v>
      </c>
      <c r="M484" s="39">
        <f>ROUND('Debt-WW'!S13,-2)</f>
        <v>3965200</v>
      </c>
      <c r="N484" s="39">
        <f>ROUND('Debt-WW'!U13,-2)</f>
        <v>3792600</v>
      </c>
      <c r="O484" s="39">
        <f>ROUND('Debt-WW'!W13,-2)</f>
        <v>3604000</v>
      </c>
      <c r="P484" s="39">
        <f>ROUND('Debt-WW'!Y13,-2)</f>
        <v>3398800</v>
      </c>
      <c r="Q484" s="39">
        <f>ROUND('Debt-WW'!AA13,-2)</f>
        <v>3163000</v>
      </c>
      <c r="R484" s="127">
        <f>ROUND('Debt-WW'!AC13,-2)</f>
        <v>2913000</v>
      </c>
    </row>
    <row r="485" spans="1:18" s="93" customFormat="1" x14ac:dyDescent="0.2">
      <c r="A485" s="119"/>
      <c r="B485" s="39"/>
      <c r="C485" s="39"/>
      <c r="D485" s="260"/>
      <c r="E485" s="39"/>
      <c r="F485" s="209"/>
      <c r="G485" s="152"/>
      <c r="H485" s="209"/>
      <c r="I485" s="152"/>
      <c r="J485" s="207"/>
      <c r="K485" s="39"/>
      <c r="L485" s="39"/>
      <c r="M485" s="39"/>
      <c r="N485" s="39"/>
      <c r="O485" s="39"/>
      <c r="P485" s="39"/>
      <c r="Q485" s="39"/>
      <c r="R485" s="127"/>
    </row>
    <row r="486" spans="1:18" s="93" customFormat="1" x14ac:dyDescent="0.2">
      <c r="A486" s="119"/>
      <c r="B486" s="39"/>
      <c r="C486" s="39"/>
      <c r="D486" s="260"/>
      <c r="E486" s="72" t="s">
        <v>307</v>
      </c>
      <c r="F486" s="209"/>
      <c r="G486" s="152"/>
      <c r="H486" s="209"/>
      <c r="I486" s="152"/>
      <c r="J486" s="207"/>
      <c r="K486" s="39"/>
      <c r="L486" s="39"/>
      <c r="M486" s="39"/>
      <c r="N486" s="39"/>
      <c r="O486" s="39"/>
      <c r="P486" s="39"/>
      <c r="Q486" s="39"/>
      <c r="R486" s="127"/>
    </row>
    <row r="487" spans="1:18" s="93" customFormat="1" x14ac:dyDescent="0.2">
      <c r="A487" s="119">
        <v>3697900</v>
      </c>
      <c r="B487" s="39">
        <v>2841000</v>
      </c>
      <c r="C487" s="39">
        <v>2643100</v>
      </c>
      <c r="D487" s="394" t="s">
        <v>1848</v>
      </c>
      <c r="E487" s="39" t="s">
        <v>2428</v>
      </c>
      <c r="F487" s="209">
        <v>2600000</v>
      </c>
      <c r="G487" s="152">
        <f>IF(C487=F487,0,IF(C487=0,100,(F487-C487)/C487*100))</f>
        <v>-1.6306609662895841</v>
      </c>
      <c r="H487" s="209">
        <f>2600000-150000</f>
        <v>2450000</v>
      </c>
      <c r="I487" s="152">
        <f>IF(F487=H487,0,IF(F487=0,100,(H487-F487)/F487*100))</f>
        <v>-5.7692307692307692</v>
      </c>
      <c r="J487" s="207">
        <v>2800000</v>
      </c>
      <c r="K487" s="39">
        <v>2850000</v>
      </c>
      <c r="L487" s="39">
        <f>ROUNDUP(K487+(K487*Assumptions!I$6),-2)</f>
        <v>2935500</v>
      </c>
      <c r="M487" s="39">
        <f>ROUNDUP(L487+(L487*Assumptions!J$6),-2)</f>
        <v>3023600</v>
      </c>
      <c r="N487" s="39">
        <f>ROUNDUP(M487+(M487*Assumptions!K$6),-2)</f>
        <v>3114400</v>
      </c>
      <c r="O487" s="39">
        <f>ROUNDUP(N487+(N487*Assumptions!L$6),-2)</f>
        <v>3207900</v>
      </c>
      <c r="P487" s="39">
        <f>ROUNDUP(O487+(O487*Assumptions!M$6),-2)</f>
        <v>3304200</v>
      </c>
      <c r="Q487" s="39">
        <f>ROUNDUP(P487+(P487*Assumptions!N$6),-2)</f>
        <v>3403400</v>
      </c>
      <c r="R487" s="127">
        <f>ROUNDUP(Q487+(Q487*Assumptions!O$6),-2)</f>
        <v>3505600</v>
      </c>
    </row>
    <row r="488" spans="1:18" s="93" customFormat="1" x14ac:dyDescent="0.2">
      <c r="A488" s="119">
        <v>275800</v>
      </c>
      <c r="B488" s="39">
        <v>1595500</v>
      </c>
      <c r="C488" s="39">
        <v>20300</v>
      </c>
      <c r="D488" s="1051" t="s">
        <v>5946</v>
      </c>
      <c r="E488" s="1042" t="s">
        <v>5957</v>
      </c>
      <c r="F488" s="209">
        <v>0</v>
      </c>
      <c r="G488" s="152">
        <f>IF(C488=F488,0,IF(C488=0,100,(F488-C488)/C488*100))</f>
        <v>-100</v>
      </c>
      <c r="H488" s="209">
        <f>ROUNDUP(F488+(F488*Assumptions!F$6),-2)</f>
        <v>0</v>
      </c>
      <c r="I488" s="152">
        <f>IF(F488=H488,0,IF(F488=0,100,(H488-F488)/F488*100))</f>
        <v>0</v>
      </c>
      <c r="J488" s="207">
        <f>ROUNDUP(H488+(H488*Assumptions!G$6),-2)</f>
        <v>0</v>
      </c>
      <c r="K488" s="39">
        <f>ROUNDUP(J488+(J488*Assumptions!H$6),-2)</f>
        <v>0</v>
      </c>
      <c r="L488" s="39">
        <f>ROUNDUP(K488+(K488*Assumptions!I$6),-2)</f>
        <v>0</v>
      </c>
      <c r="M488" s="39">
        <f>ROUNDUP(L488+(L488*Assumptions!J$6),-2)</f>
        <v>0</v>
      </c>
      <c r="N488" s="39">
        <f>ROUNDUP(M488+(M488*Assumptions!K$6),-2)</f>
        <v>0</v>
      </c>
      <c r="O488" s="39">
        <f>ROUNDUP(N488+(N488*Assumptions!L$6),-2)</f>
        <v>0</v>
      </c>
      <c r="P488" s="39">
        <f>ROUNDUP(O488+(O488*Assumptions!M$6),-2)</f>
        <v>0</v>
      </c>
      <c r="Q488" s="39">
        <f>ROUNDUP(P488+(P488*Assumptions!N$6),-2)</f>
        <v>0</v>
      </c>
      <c r="R488" s="127">
        <f>ROUNDUP(Q488+(Q488*Assumptions!O$6),-2)</f>
        <v>0</v>
      </c>
    </row>
    <row r="489" spans="1:18" s="93" customFormat="1" x14ac:dyDescent="0.2">
      <c r="A489" s="119">
        <v>474200</v>
      </c>
      <c r="B489" s="39">
        <v>435600</v>
      </c>
      <c r="C489" s="39">
        <v>394000</v>
      </c>
      <c r="D489" s="394" t="s">
        <v>451</v>
      </c>
      <c r="E489" s="145" t="s">
        <v>1489</v>
      </c>
      <c r="F489" s="39">
        <v>349000</v>
      </c>
      <c r="G489" s="152">
        <f>IF(C489=F489,0,IF(C489=0,100,(F489-C489)/C489*100))</f>
        <v>-11.421319796954315</v>
      </c>
      <c r="H489" s="209">
        <v>301000</v>
      </c>
      <c r="I489" s="152">
        <f>IF(F489=H489,0,IF(F489=0,100,(H489-F489)/F489*100))</f>
        <v>-13.753581661891118</v>
      </c>
      <c r="J489" s="209">
        <v>249000</v>
      </c>
      <c r="K489" s="39">
        <v>194000</v>
      </c>
      <c r="L489" s="39">
        <v>134000</v>
      </c>
      <c r="M489" s="39">
        <v>69000</v>
      </c>
      <c r="N489" s="39">
        <v>0</v>
      </c>
      <c r="O489" s="39">
        <v>0</v>
      </c>
      <c r="P489" s="39">
        <v>0</v>
      </c>
      <c r="Q489" s="39">
        <v>0</v>
      </c>
      <c r="R489" s="127">
        <v>0</v>
      </c>
    </row>
    <row r="490" spans="1:18" s="93" customFormat="1" ht="13.5" thickBot="1" x14ac:dyDescent="0.25">
      <c r="A490" s="119"/>
      <c r="B490" s="39"/>
      <c r="C490" s="39"/>
      <c r="D490" s="120"/>
      <c r="E490" s="425"/>
      <c r="F490" s="209"/>
      <c r="G490" s="152"/>
      <c r="H490" s="209"/>
      <c r="I490" s="152"/>
      <c r="J490" s="207"/>
      <c r="K490" s="39"/>
      <c r="L490" s="39"/>
      <c r="M490" s="39"/>
      <c r="N490" s="39"/>
      <c r="O490" s="39"/>
      <c r="P490" s="39"/>
      <c r="Q490" s="39"/>
      <c r="R490" s="127"/>
    </row>
    <row r="491" spans="1:18" s="102" customFormat="1" x14ac:dyDescent="0.2">
      <c r="A491" s="116">
        <f>SUM(A377:A490)</f>
        <v>13328900</v>
      </c>
      <c r="B491" s="61">
        <f>SUM(B377:B490)</f>
        <v>17499300</v>
      </c>
      <c r="C491" s="61">
        <f>SUM(C377:C490)</f>
        <v>17024400</v>
      </c>
      <c r="D491" s="101"/>
      <c r="E491" s="438" t="s">
        <v>660</v>
      </c>
      <c r="F491" s="210">
        <f>SUM(F377:F490)</f>
        <v>17145800</v>
      </c>
      <c r="G491" s="198">
        <f>IF(C491=F491,0,IF(C491=0,100,(F491-C491)/C491*100))</f>
        <v>0.71309414722398434</v>
      </c>
      <c r="H491" s="210">
        <f>SUM(H377:H490)</f>
        <v>16569300</v>
      </c>
      <c r="I491" s="198">
        <f>IF(F491=H491,0,IF(F491=0,100,(H491-F491)/F491*100))</f>
        <v>-3.3623394650584983</v>
      </c>
      <c r="J491" s="219">
        <f t="shared" ref="J491:R491" si="216">SUM(J377:J490)</f>
        <v>16587500</v>
      </c>
      <c r="K491" s="61">
        <f t="shared" si="216"/>
        <v>16755000</v>
      </c>
      <c r="L491" s="61">
        <f t="shared" si="216"/>
        <v>16880900</v>
      </c>
      <c r="M491" s="61">
        <f t="shared" si="216"/>
        <v>17035200</v>
      </c>
      <c r="N491" s="61">
        <f t="shared" si="216"/>
        <v>17187000</v>
      </c>
      <c r="O491" s="61">
        <f t="shared" si="216"/>
        <v>17403700</v>
      </c>
      <c r="P491" s="61">
        <f t="shared" si="216"/>
        <v>17666100</v>
      </c>
      <c r="Q491" s="61">
        <f t="shared" si="216"/>
        <v>17861800</v>
      </c>
      <c r="R491" s="126">
        <f t="shared" si="216"/>
        <v>18055900</v>
      </c>
    </row>
    <row r="492" spans="1:18" s="93" customFormat="1" x14ac:dyDescent="0.2">
      <c r="A492" s="119"/>
      <c r="B492" s="156"/>
      <c r="C492" s="39"/>
      <c r="D492" s="120"/>
      <c r="E492" s="425"/>
      <c r="F492" s="209"/>
      <c r="G492" s="152"/>
      <c r="H492" s="209"/>
      <c r="I492" s="152"/>
      <c r="J492" s="207"/>
      <c r="K492" s="39"/>
      <c r="L492" s="39"/>
      <c r="M492" s="39"/>
      <c r="N492" s="39"/>
      <c r="O492" s="39"/>
      <c r="P492" s="39"/>
      <c r="Q492" s="39"/>
      <c r="R492" s="127"/>
    </row>
    <row r="493" spans="1:18" s="102" customFormat="1" x14ac:dyDescent="0.2">
      <c r="A493" s="79">
        <f>A375-A491</f>
        <v>-878200</v>
      </c>
      <c r="B493" s="72">
        <f>B375-B491</f>
        <v>-3712700</v>
      </c>
      <c r="C493" s="72">
        <f>C375-C491</f>
        <v>-2561600</v>
      </c>
      <c r="D493" s="101"/>
      <c r="E493" s="596" t="s">
        <v>1203</v>
      </c>
      <c r="F493" s="213">
        <f>F375-F491</f>
        <v>-1938400</v>
      </c>
      <c r="G493" s="197">
        <f>IF(C493=F493,0,IF(C493=0,100,(F493-C493)/C493*100))</f>
        <v>-24.328544659587759</v>
      </c>
      <c r="H493" s="213">
        <f>H375-H491</f>
        <v>-758600</v>
      </c>
      <c r="I493" s="197">
        <f>IF(F493=H493,0,IF(F493=0,100,(H493-F493)/F493*100))</f>
        <v>-60.86463062319438</v>
      </c>
      <c r="J493" s="212">
        <f t="shared" ref="J493:R493" si="217">J375-J491</f>
        <v>-32500</v>
      </c>
      <c r="K493" s="72">
        <f t="shared" si="217"/>
        <v>825200</v>
      </c>
      <c r="L493" s="72">
        <f t="shared" si="217"/>
        <v>1326500</v>
      </c>
      <c r="M493" s="72">
        <f t="shared" si="217"/>
        <v>1859400</v>
      </c>
      <c r="N493" s="72">
        <f t="shared" si="217"/>
        <v>2423700</v>
      </c>
      <c r="O493" s="72">
        <f t="shared" si="217"/>
        <v>2894700</v>
      </c>
      <c r="P493" s="72">
        <f t="shared" si="217"/>
        <v>3387900</v>
      </c>
      <c r="Q493" s="72">
        <f t="shared" si="217"/>
        <v>3992000</v>
      </c>
      <c r="R493" s="128">
        <f t="shared" si="217"/>
        <v>4659000</v>
      </c>
    </row>
    <row r="494" spans="1:18" s="93" customFormat="1" x14ac:dyDescent="0.2">
      <c r="A494" s="119">
        <f>A487</f>
        <v>3697900</v>
      </c>
      <c r="B494" s="39">
        <f t="shared" ref="B494:C494" si="218">B487</f>
        <v>2841000</v>
      </c>
      <c r="C494" s="39">
        <f t="shared" si="218"/>
        <v>2643100</v>
      </c>
      <c r="D494" s="2534"/>
      <c r="E494" s="431" t="s">
        <v>2313</v>
      </c>
      <c r="F494" s="209">
        <f>F487</f>
        <v>2600000</v>
      </c>
      <c r="G494" s="152">
        <f>IF(C494=F494,0,IF(C494=0,100,(F494-C494)/C494*100))</f>
        <v>-1.6306609662895841</v>
      </c>
      <c r="H494" s="209">
        <f>H487</f>
        <v>2450000</v>
      </c>
      <c r="I494" s="152">
        <f>IF(F494=H494,0,IF(F494=0,100,(H494-F494)/F494*100))</f>
        <v>-5.7692307692307692</v>
      </c>
      <c r="J494" s="207">
        <f t="shared" ref="J494:R494" si="219">J487</f>
        <v>2800000</v>
      </c>
      <c r="K494" s="39">
        <f t="shared" si="219"/>
        <v>2850000</v>
      </c>
      <c r="L494" s="39">
        <f t="shared" si="219"/>
        <v>2935500</v>
      </c>
      <c r="M494" s="39">
        <f t="shared" si="219"/>
        <v>3023600</v>
      </c>
      <c r="N494" s="39">
        <f t="shared" si="219"/>
        <v>3114400</v>
      </c>
      <c r="O494" s="39">
        <f t="shared" si="219"/>
        <v>3207900</v>
      </c>
      <c r="P494" s="39">
        <f t="shared" si="219"/>
        <v>3304200</v>
      </c>
      <c r="Q494" s="39">
        <f t="shared" si="219"/>
        <v>3403400</v>
      </c>
      <c r="R494" s="127">
        <f t="shared" si="219"/>
        <v>3505600</v>
      </c>
    </row>
    <row r="495" spans="1:18" s="93" customFormat="1" x14ac:dyDescent="0.2">
      <c r="A495" s="119">
        <f>A488</f>
        <v>275800</v>
      </c>
      <c r="B495" s="39">
        <f t="shared" ref="B495:C495" si="220">B488</f>
        <v>1595500</v>
      </c>
      <c r="C495" s="39">
        <f t="shared" si="220"/>
        <v>20300</v>
      </c>
      <c r="D495" s="2534"/>
      <c r="E495" s="431" t="s">
        <v>6221</v>
      </c>
      <c r="F495" s="209">
        <f>F488</f>
        <v>0</v>
      </c>
      <c r="G495" s="152">
        <f>IF(C495=F495,0,IF(C495=0,100,(F495-C495)/C495*100))</f>
        <v>-100</v>
      </c>
      <c r="H495" s="209">
        <f>H488</f>
        <v>0</v>
      </c>
      <c r="I495" s="152">
        <f>IF(F495=H495,0,IF(F495=0,100,(H495-F495)/F495*100))</f>
        <v>0</v>
      </c>
      <c r="J495" s="207">
        <f t="shared" ref="J495:R495" si="221">J488</f>
        <v>0</v>
      </c>
      <c r="K495" s="39">
        <f t="shared" si="221"/>
        <v>0</v>
      </c>
      <c r="L495" s="39">
        <f t="shared" si="221"/>
        <v>0</v>
      </c>
      <c r="M495" s="39">
        <f t="shared" si="221"/>
        <v>0</v>
      </c>
      <c r="N495" s="39">
        <f t="shared" si="221"/>
        <v>0</v>
      </c>
      <c r="O495" s="39">
        <f t="shared" si="221"/>
        <v>0</v>
      </c>
      <c r="P495" s="39">
        <f t="shared" si="221"/>
        <v>0</v>
      </c>
      <c r="Q495" s="39">
        <f t="shared" si="221"/>
        <v>0</v>
      </c>
      <c r="R495" s="127">
        <f t="shared" si="221"/>
        <v>0</v>
      </c>
    </row>
    <row r="496" spans="1:18" s="93" customFormat="1" x14ac:dyDescent="0.2">
      <c r="A496" s="119">
        <f>A489</f>
        <v>474200</v>
      </c>
      <c r="B496" s="39">
        <f t="shared" ref="B496:C496" si="222">B489</f>
        <v>435600</v>
      </c>
      <c r="C496" s="39">
        <f t="shared" si="222"/>
        <v>394000</v>
      </c>
      <c r="D496" s="120"/>
      <c r="E496" s="431" t="s">
        <v>3236</v>
      </c>
      <c r="F496" s="209">
        <f>F489</f>
        <v>349000</v>
      </c>
      <c r="G496" s="152">
        <f>IF(C496=F496,0,IF(C496=0,100,(F496-C496)/C496*100))</f>
        <v>-11.421319796954315</v>
      </c>
      <c r="H496" s="209">
        <f>H489</f>
        <v>301000</v>
      </c>
      <c r="I496" s="152">
        <f>IF(F496=H496,0,IF(F496=0,100,(H496-F496)/F496*100))</f>
        <v>-13.753581661891118</v>
      </c>
      <c r="J496" s="207">
        <f t="shared" ref="J496:R496" si="223">J489</f>
        <v>249000</v>
      </c>
      <c r="K496" s="39">
        <f t="shared" si="223"/>
        <v>194000</v>
      </c>
      <c r="L496" s="39">
        <f t="shared" si="223"/>
        <v>134000</v>
      </c>
      <c r="M496" s="39">
        <f t="shared" si="223"/>
        <v>69000</v>
      </c>
      <c r="N496" s="39">
        <f t="shared" si="223"/>
        <v>0</v>
      </c>
      <c r="O496" s="39">
        <f t="shared" si="223"/>
        <v>0</v>
      </c>
      <c r="P496" s="39">
        <f t="shared" si="223"/>
        <v>0</v>
      </c>
      <c r="Q496" s="39">
        <f t="shared" si="223"/>
        <v>0</v>
      </c>
      <c r="R496" s="127">
        <f t="shared" si="223"/>
        <v>0</v>
      </c>
    </row>
    <row r="497" spans="1:18" s="102" customFormat="1" x14ac:dyDescent="0.2">
      <c r="A497" s="200">
        <f>SUM(A493:A496)</f>
        <v>3569700</v>
      </c>
      <c r="B497" s="457">
        <f t="shared" ref="B497:C497" si="224">SUM(B493:B496)</f>
        <v>1159400</v>
      </c>
      <c r="C497" s="457">
        <f t="shared" si="224"/>
        <v>495800</v>
      </c>
      <c r="D497" s="601"/>
      <c r="E497" s="598" t="s">
        <v>1993</v>
      </c>
      <c r="F497" s="458">
        <f>SUM(F493:F496)</f>
        <v>1010600</v>
      </c>
      <c r="G497" s="455">
        <f>IF(C497=F497,0,IF(C497=0,100,(F497-C497)/C497*100))</f>
        <v>103.83219039935459</v>
      </c>
      <c r="H497" s="458">
        <f>SUM(H493:H496)</f>
        <v>1992400</v>
      </c>
      <c r="I497" s="455">
        <f>IF(F497=H497,0,IF(F497=0,100,(H497-F497)/F497*100))</f>
        <v>97.150207797348116</v>
      </c>
      <c r="J497" s="931">
        <f t="shared" ref="J497" si="225">SUM(J493:J496)</f>
        <v>3016500</v>
      </c>
      <c r="K497" s="457">
        <f t="shared" ref="K497" si="226">SUM(K493:K496)</f>
        <v>3869200</v>
      </c>
      <c r="L497" s="457">
        <f t="shared" ref="L497" si="227">SUM(L493:L496)</f>
        <v>4396000</v>
      </c>
      <c r="M497" s="457">
        <f t="shared" ref="M497" si="228">SUM(M493:M496)</f>
        <v>4952000</v>
      </c>
      <c r="N497" s="457">
        <f t="shared" ref="N497" si="229">SUM(N493:N496)</f>
        <v>5538100</v>
      </c>
      <c r="O497" s="457">
        <f t="shared" ref="O497" si="230">SUM(O493:O496)</f>
        <v>6102600</v>
      </c>
      <c r="P497" s="457">
        <f t="shared" ref="P497" si="231">SUM(P493:P496)</f>
        <v>6692100</v>
      </c>
      <c r="Q497" s="457">
        <f t="shared" ref="Q497" si="232">SUM(Q493:Q496)</f>
        <v>7395400</v>
      </c>
      <c r="R497" s="459">
        <f t="shared" ref="R497" si="233">SUM(R493:R496)</f>
        <v>8164600</v>
      </c>
    </row>
    <row r="498" spans="1:18" s="93" customFormat="1" ht="13.5" thickBot="1" x14ac:dyDescent="0.25">
      <c r="A498" s="189"/>
      <c r="B498" s="183"/>
      <c r="C498" s="74"/>
      <c r="D498" s="190"/>
      <c r="E498" s="440"/>
      <c r="F498" s="223"/>
      <c r="G498" s="154"/>
      <c r="H498" s="223"/>
      <c r="I498" s="154"/>
      <c r="J498" s="932"/>
      <c r="K498" s="134"/>
      <c r="L498" s="134"/>
      <c r="M498" s="134"/>
      <c r="N498" s="134"/>
      <c r="O498" s="134"/>
      <c r="P498" s="134"/>
      <c r="Q498" s="134"/>
      <c r="R498" s="178"/>
    </row>
    <row r="499" spans="1:18" s="93" customFormat="1" ht="13.5" thickTop="1" x14ac:dyDescent="0.2">
      <c r="A499" s="443"/>
      <c r="B499" s="179"/>
      <c r="C499" s="179"/>
      <c r="D499" s="136"/>
      <c r="E499" s="426"/>
      <c r="F499" s="214"/>
      <c r="G499" s="582"/>
      <c r="H499" s="214"/>
      <c r="I499" s="582"/>
      <c r="J499" s="933"/>
      <c r="K499" s="140"/>
      <c r="L499" s="140"/>
      <c r="M499" s="140"/>
      <c r="N499" s="140"/>
      <c r="O499" s="140"/>
      <c r="P499" s="140"/>
      <c r="Q499" s="140"/>
      <c r="R499" s="180"/>
    </row>
    <row r="500" spans="1:18" s="93" customFormat="1" x14ac:dyDescent="0.2">
      <c r="A500" s="79"/>
      <c r="B500" s="72"/>
      <c r="C500" s="72"/>
      <c r="D500" s="136"/>
      <c r="E500" s="596" t="s">
        <v>231</v>
      </c>
      <c r="F500" s="213"/>
      <c r="G500" s="197"/>
      <c r="H500" s="213"/>
      <c r="I500" s="197"/>
      <c r="J500" s="212"/>
      <c r="K500" s="39"/>
      <c r="L500" s="39"/>
      <c r="M500" s="39"/>
      <c r="N500" s="39"/>
      <c r="O500" s="39"/>
      <c r="P500" s="39"/>
      <c r="Q500" s="39"/>
      <c r="R500" s="127"/>
    </row>
    <row r="501" spans="1:18" s="93" customFormat="1" x14ac:dyDescent="0.2">
      <c r="A501" s="119">
        <v>985000</v>
      </c>
      <c r="B501" s="39">
        <v>985000</v>
      </c>
      <c r="C501" s="39">
        <f>ROUND('Debt-WW'!F13,-2)</f>
        <v>2384800</v>
      </c>
      <c r="D501" s="136"/>
      <c r="E501" s="425" t="s">
        <v>3368</v>
      </c>
      <c r="F501" s="209">
        <f>ROUND('Debt-WW'!H13,-2)</f>
        <v>2494700</v>
      </c>
      <c r="G501" s="152"/>
      <c r="H501" s="209">
        <f>ROUND('Debt-WW'!J13,-2)</f>
        <v>2613200</v>
      </c>
      <c r="I501" s="152"/>
      <c r="J501" s="207">
        <f>ROUND('Debt-WW'!L13,-2)</f>
        <v>2741000</v>
      </c>
      <c r="K501" s="39">
        <f>ROUND('Debt-WW'!N13,-2)</f>
        <v>2878800</v>
      </c>
      <c r="L501" s="39">
        <f>ROUND('Debt-WW'!P13,-2)</f>
        <v>3023700</v>
      </c>
      <c r="M501" s="39">
        <f>ROUND('Debt-WW'!R13,-2)</f>
        <v>3186200</v>
      </c>
      <c r="N501" s="39">
        <f>ROUND('Debt-WW'!T13,-2)</f>
        <v>2373900</v>
      </c>
      <c r="O501" s="39">
        <f>ROUND('Debt-WW'!V13,-2)</f>
        <v>2562400</v>
      </c>
      <c r="P501" s="39">
        <f>ROUND('Debt-WW'!X13,-2)</f>
        <v>2767700</v>
      </c>
      <c r="Q501" s="39">
        <f>ROUND('Debt-WW'!Z13,-2)</f>
        <v>3003500</v>
      </c>
      <c r="R501" s="127">
        <f>ROUND('Debt-WW'!AB13,-2)</f>
        <v>3253000</v>
      </c>
    </row>
    <row r="502" spans="1:18" s="93" customFormat="1" x14ac:dyDescent="0.2">
      <c r="A502" s="119">
        <v>19277900</v>
      </c>
      <c r="B502" s="39">
        <v>239300</v>
      </c>
      <c r="C502" s="39">
        <f>IF(C497-C501-C505+C504&gt;0,C497-C501-C505+C504-20000,0)</f>
        <v>0</v>
      </c>
      <c r="D502" s="136"/>
      <c r="E502" s="425" t="s">
        <v>2272</v>
      </c>
      <c r="F502" s="209">
        <f t="shared" ref="F502:R502" si="234">IF(F497-F501-F505+F504&gt;0,F497-F501-F505+F504-20000,0)</f>
        <v>0</v>
      </c>
      <c r="G502" s="152"/>
      <c r="H502" s="209">
        <f t="shared" si="234"/>
        <v>0</v>
      </c>
      <c r="I502" s="152"/>
      <c r="J502" s="207">
        <f t="shared" si="234"/>
        <v>0</v>
      </c>
      <c r="K502" s="39">
        <f t="shared" si="234"/>
        <v>0</v>
      </c>
      <c r="L502" s="39">
        <f t="shared" si="234"/>
        <v>646300</v>
      </c>
      <c r="M502" s="39">
        <f t="shared" si="234"/>
        <v>260900</v>
      </c>
      <c r="N502" s="39">
        <f t="shared" si="234"/>
        <v>0</v>
      </c>
      <c r="O502" s="39">
        <f t="shared" si="234"/>
        <v>0</v>
      </c>
      <c r="P502" s="39">
        <f t="shared" si="234"/>
        <v>1290400</v>
      </c>
      <c r="Q502" s="39">
        <f t="shared" si="234"/>
        <v>1685900</v>
      </c>
      <c r="R502" s="127">
        <f t="shared" si="234"/>
        <v>2123600</v>
      </c>
    </row>
    <row r="503" spans="1:18" s="93" customFormat="1" x14ac:dyDescent="0.2">
      <c r="A503" s="119">
        <v>0</v>
      </c>
      <c r="B503" s="39">
        <v>6638900</v>
      </c>
      <c r="C503" s="39">
        <f>IF(C497-C501-C505+C504&gt;0,0,-(C497-C501-C505+C504-20000))</f>
        <v>8669200</v>
      </c>
      <c r="D503" s="136"/>
      <c r="E503" s="425" t="s">
        <v>2738</v>
      </c>
      <c r="F503" s="209">
        <f t="shared" ref="F503:R503" si="235">IF(F497-F501-F505+F504&gt;0,0,-(F497-F501-F505+F504-20000))</f>
        <v>8184700</v>
      </c>
      <c r="G503" s="152"/>
      <c r="H503" s="209">
        <f t="shared" si="235"/>
        <v>4935000</v>
      </c>
      <c r="I503" s="152"/>
      <c r="J503" s="207">
        <f t="shared" si="235"/>
        <v>1143500</v>
      </c>
      <c r="K503" s="39">
        <f t="shared" si="235"/>
        <v>1408600</v>
      </c>
      <c r="L503" s="39">
        <f t="shared" si="235"/>
        <v>0</v>
      </c>
      <c r="M503" s="39">
        <f t="shared" si="235"/>
        <v>0</v>
      </c>
      <c r="N503" s="39">
        <f t="shared" si="235"/>
        <v>402800</v>
      </c>
      <c r="O503" s="39">
        <f t="shared" si="235"/>
        <v>1483800</v>
      </c>
      <c r="P503" s="39">
        <f t="shared" si="235"/>
        <v>0</v>
      </c>
      <c r="Q503" s="39">
        <f t="shared" si="235"/>
        <v>0</v>
      </c>
      <c r="R503" s="127">
        <f t="shared" si="235"/>
        <v>0</v>
      </c>
    </row>
    <row r="504" spans="1:18" s="93" customFormat="1" x14ac:dyDescent="0.2">
      <c r="A504" s="119">
        <v>45569200</v>
      </c>
      <c r="B504" s="39">
        <v>18800000</v>
      </c>
      <c r="C504" s="39">
        <f>'Cash-WW'!A17</f>
        <v>1351900</v>
      </c>
      <c r="D504" s="136" t="s">
        <v>2366</v>
      </c>
      <c r="E504" s="425" t="s">
        <v>2275</v>
      </c>
      <c r="F504" s="209">
        <f>SUM('Cap-WW'!W142:Y142)+'Cap-WW'!H153</f>
        <v>1122800</v>
      </c>
      <c r="G504" s="152"/>
      <c r="H504" s="209">
        <f>SUM('Cap-WW'!AA142:AC142)+'Cap-WW'!I153</f>
        <v>538800</v>
      </c>
      <c r="I504" s="152"/>
      <c r="J504" s="207">
        <f>SUM('Cap-WW'!AE142:AG142)+'Cap-WW'!J153</f>
        <v>2303000</v>
      </c>
      <c r="K504" s="39">
        <f>SUM('Cap-WW'!AI142:AK142)</f>
        <v>500000</v>
      </c>
      <c r="L504" s="39">
        <f>SUM('Cap-WW'!AM142:AO142)</f>
        <v>1076000</v>
      </c>
      <c r="M504" s="39">
        <f>SUM('Cap-WW'!AQ142:AS142)</f>
        <v>564100</v>
      </c>
      <c r="N504" s="39">
        <f>SUM('Cap-WW'!AU142:AW142)</f>
        <v>2444000</v>
      </c>
      <c r="O504" s="39">
        <f>SUM('Cap-WW'!AY142:BA142)</f>
        <v>0</v>
      </c>
      <c r="P504" s="39">
        <f>SUM('Cap-WW'!BC142:BE142)</f>
        <v>0</v>
      </c>
      <c r="Q504" s="39">
        <f>SUM('Cap-WW'!BG142:BI142)</f>
        <v>0</v>
      </c>
      <c r="R504" s="127">
        <f>SUM('Cap-WW'!BK142:BM142)</f>
        <v>0</v>
      </c>
    </row>
    <row r="505" spans="1:18" s="93" customFormat="1" x14ac:dyDescent="0.2">
      <c r="A505" s="119">
        <v>28856000</v>
      </c>
      <c r="B505" s="145">
        <f>25324017+30000-17</f>
        <v>25354000</v>
      </c>
      <c r="C505" s="39">
        <f>'Cap-WW'!F142</f>
        <v>8112100</v>
      </c>
      <c r="D505" s="136"/>
      <c r="E505" s="425" t="s">
        <v>1154</v>
      </c>
      <c r="F505" s="209">
        <f>'Cap-WW'!H142</f>
        <v>7803400</v>
      </c>
      <c r="G505" s="152"/>
      <c r="H505" s="209">
        <f>'Cap-WW'!I142</f>
        <v>4833000</v>
      </c>
      <c r="I505" s="152"/>
      <c r="J505" s="207">
        <f>'Cap-WW'!J142</f>
        <v>3702000</v>
      </c>
      <c r="K505" s="39">
        <f>'Cap-WW'!K142</f>
        <v>2879000</v>
      </c>
      <c r="L505" s="39">
        <f>'Cap-WW'!L142</f>
        <v>1782000</v>
      </c>
      <c r="M505" s="39">
        <f>'Cap-WW'!M142</f>
        <v>2049000</v>
      </c>
      <c r="N505" s="39">
        <f>'Cap-WW'!N142</f>
        <v>5991000</v>
      </c>
      <c r="O505" s="39">
        <f>'Cap-WW'!O142</f>
        <v>5004000</v>
      </c>
      <c r="P505" s="39">
        <f>'Cap-WW'!P142</f>
        <v>2614000</v>
      </c>
      <c r="Q505" s="39">
        <f>'Cap-WW'!Q142</f>
        <v>2686000</v>
      </c>
      <c r="R505" s="127">
        <f>'Cap-WW'!R142</f>
        <v>2768000</v>
      </c>
    </row>
    <row r="506" spans="1:18" s="102" customFormat="1" x14ac:dyDescent="0.2">
      <c r="A506" s="200">
        <f>A497-A501-A502+A503++A504-A505</f>
        <v>20000</v>
      </c>
      <c r="B506" s="457">
        <f>B497-B501-B502+B503++B504-B505</f>
        <v>20000</v>
      </c>
      <c r="C506" s="457">
        <f>C497-C501-C502+C503++C504-C505</f>
        <v>20000</v>
      </c>
      <c r="D506" s="633"/>
      <c r="E506" s="598" t="s">
        <v>2901</v>
      </c>
      <c r="F506" s="458">
        <f t="shared" ref="F506:O506" si="236">F497-F501-F502+F503++F504-F505</f>
        <v>20000</v>
      </c>
      <c r="G506" s="455">
        <f>IF(C506=F506,0,IF(C506=0,100,(F506-C506)/C506*100))</f>
        <v>0</v>
      </c>
      <c r="H506" s="458">
        <f t="shared" si="236"/>
        <v>20000</v>
      </c>
      <c r="I506" s="455">
        <f>IF(F506=H506,0,IF(F506=0,100,(H506-F506)/F506*100))</f>
        <v>0</v>
      </c>
      <c r="J506" s="931">
        <f t="shared" si="236"/>
        <v>20000</v>
      </c>
      <c r="K506" s="457">
        <f t="shared" si="236"/>
        <v>20000</v>
      </c>
      <c r="L506" s="457">
        <f t="shared" si="236"/>
        <v>20000</v>
      </c>
      <c r="M506" s="457">
        <f t="shared" si="236"/>
        <v>20000</v>
      </c>
      <c r="N506" s="457">
        <f t="shared" si="236"/>
        <v>20000</v>
      </c>
      <c r="O506" s="457">
        <f t="shared" si="236"/>
        <v>20000</v>
      </c>
      <c r="P506" s="457">
        <f>P497-P501-P502+P503++P504-P505</f>
        <v>20000</v>
      </c>
      <c r="Q506" s="457">
        <f>Q497-Q501-Q502+Q503++Q504-Q505</f>
        <v>20000</v>
      </c>
      <c r="R506" s="459">
        <f>R497-R501-R502+R503++R504-R505</f>
        <v>20000</v>
      </c>
    </row>
    <row r="507" spans="1:18" s="93" customFormat="1" ht="13.5" thickBot="1" x14ac:dyDescent="0.25">
      <c r="A507" s="82"/>
      <c r="B507" s="147"/>
      <c r="C507" s="99"/>
      <c r="D507" s="99"/>
      <c r="E507" s="427"/>
      <c r="F507" s="215"/>
      <c r="G507" s="99"/>
      <c r="H507" s="215"/>
      <c r="I507" s="99"/>
      <c r="J507" s="220"/>
      <c r="K507" s="74"/>
      <c r="L507" s="74"/>
      <c r="M507" s="74"/>
      <c r="N507" s="74"/>
      <c r="O507" s="74"/>
      <c r="P507" s="74"/>
      <c r="Q507" s="74"/>
      <c r="R507" s="182"/>
    </row>
    <row r="508" spans="1:18" s="93" customFormat="1" ht="13.5" thickTop="1" x14ac:dyDescent="0.2">
      <c r="A508" s="83"/>
      <c r="B508" s="83"/>
      <c r="C508" s="83"/>
      <c r="D508" s="83"/>
      <c r="E508" s="150"/>
      <c r="F508" s="83"/>
      <c r="G508" s="83"/>
      <c r="H508" s="83"/>
      <c r="I508" s="83"/>
      <c r="J508" s="217"/>
      <c r="K508" s="110"/>
      <c r="L508" s="110"/>
      <c r="M508" s="110"/>
      <c r="N508" s="110"/>
      <c r="O508" s="110"/>
      <c r="P508" s="110"/>
      <c r="Q508" s="110"/>
      <c r="R508" s="110"/>
    </row>
    <row r="509" spans="1:18" s="93" customFormat="1" ht="13.5" thickBot="1" x14ac:dyDescent="0.25">
      <c r="D509" s="165"/>
      <c r="F509" s="218"/>
      <c r="H509" s="218"/>
      <c r="J509" s="224"/>
    </row>
    <row r="510" spans="1:18" s="102" customFormat="1" ht="13.5" thickTop="1" x14ac:dyDescent="0.2">
      <c r="A510" s="2433" t="str">
        <f t="shared" ref="A510:C511" si="237">A2</f>
        <v>ACTUAL</v>
      </c>
      <c r="B510" s="2468" t="str">
        <f t="shared" si="237"/>
        <v>ACTUAL</v>
      </c>
      <c r="C510" s="2468" t="str">
        <f t="shared" si="237"/>
        <v>ACTUAL</v>
      </c>
      <c r="D510" s="2410"/>
      <c r="E510" s="2417" t="s">
        <v>2626</v>
      </c>
      <c r="F510" s="2782" t="s">
        <v>2628</v>
      </c>
      <c r="G510" s="2783"/>
      <c r="H510" s="2783"/>
      <c r="I510" s="2783"/>
      <c r="J510" s="2783"/>
      <c r="K510" s="2783"/>
      <c r="L510" s="2783"/>
      <c r="M510" s="2783"/>
      <c r="N510" s="2783"/>
      <c r="O510" s="2783"/>
      <c r="P510" s="2783"/>
      <c r="Q510" s="2783"/>
      <c r="R510" s="2784"/>
    </row>
    <row r="511" spans="1:18" s="93" customFormat="1" ht="13.5" thickBot="1" x14ac:dyDescent="0.25">
      <c r="A511" s="230" t="str">
        <f t="shared" si="237"/>
        <v>2011/12</v>
      </c>
      <c r="B511" s="2098" t="str">
        <f t="shared" si="237"/>
        <v>2012/13</v>
      </c>
      <c r="C511" s="84" t="str">
        <f t="shared" si="237"/>
        <v>2013/14</v>
      </c>
      <c r="D511" s="258"/>
      <c r="E511" s="204"/>
      <c r="F511" s="84" t="str">
        <f>F3</f>
        <v>2014/15</v>
      </c>
      <c r="G511" s="107" t="str">
        <f>$G$3</f>
        <v xml:space="preserve">% </v>
      </c>
      <c r="H511" s="84" t="str">
        <f>$H$3</f>
        <v>2015/16</v>
      </c>
      <c r="I511" s="107" t="str">
        <f>$G$3</f>
        <v xml:space="preserve">% </v>
      </c>
      <c r="J511" s="84" t="str">
        <f>$J$3</f>
        <v>2016/17</v>
      </c>
      <c r="K511" s="84" t="str">
        <f>$K$3</f>
        <v>2017/18</v>
      </c>
      <c r="L511" s="84" t="str">
        <f>$L$3</f>
        <v>2018/19</v>
      </c>
      <c r="M511" s="84" t="str">
        <f>$M$3</f>
        <v>2019/20</v>
      </c>
      <c r="N511" s="84" t="str">
        <f>$N$3</f>
        <v>2020/21</v>
      </c>
      <c r="O511" s="84" t="str">
        <f>$O$3</f>
        <v>2021/22</v>
      </c>
      <c r="P511" s="84" t="str">
        <f>$O$3</f>
        <v>2021/22</v>
      </c>
      <c r="Q511" s="84" t="str">
        <f>$O$3</f>
        <v>2021/22</v>
      </c>
      <c r="R511" s="2469" t="str">
        <f>$O$3</f>
        <v>2021/22</v>
      </c>
    </row>
    <row r="512" spans="1:18" s="93" customFormat="1" x14ac:dyDescent="0.2">
      <c r="A512" s="119"/>
      <c r="B512" s="39"/>
      <c r="C512" s="39"/>
      <c r="D512" s="152"/>
      <c r="E512" s="83"/>
      <c r="F512" s="207"/>
      <c r="G512" s="39"/>
      <c r="H512" s="207"/>
      <c r="I512" s="39"/>
      <c r="J512" s="207"/>
      <c r="K512" s="39"/>
      <c r="L512" s="39"/>
      <c r="M512" s="39"/>
      <c r="N512" s="39"/>
      <c r="O512" s="39"/>
      <c r="P512" s="39"/>
      <c r="Q512" s="39"/>
      <c r="R512" s="127"/>
    </row>
    <row r="513" spans="1:18" s="93" customFormat="1" x14ac:dyDescent="0.2">
      <c r="A513" s="119">
        <f>A84</f>
        <v>462500</v>
      </c>
      <c r="B513" s="39">
        <f>B84</f>
        <v>754700</v>
      </c>
      <c r="C513" s="39">
        <f>C84</f>
        <v>1582000</v>
      </c>
      <c r="D513" s="152"/>
      <c r="E513" s="110" t="str">
        <f>D7</f>
        <v>Water Operations</v>
      </c>
      <c r="F513" s="207">
        <f>F84</f>
        <v>1084800</v>
      </c>
      <c r="G513" s="152">
        <f>IF(C513=F513,0,IF(C513=0,100,(F513-C513)/C513*100))</f>
        <v>-31.428571428571427</v>
      </c>
      <c r="H513" s="207">
        <f>H84</f>
        <v>1436800</v>
      </c>
      <c r="I513" s="152">
        <f>IF(F513=H513,0,IF(F513=0,100,(H513-F513)/F513*100))</f>
        <v>32.448377581120944</v>
      </c>
      <c r="J513" s="207">
        <f t="shared" ref="J513:R513" si="238">J84</f>
        <v>1696900</v>
      </c>
      <c r="K513" s="39">
        <f t="shared" si="238"/>
        <v>1832200</v>
      </c>
      <c r="L513" s="39">
        <f t="shared" si="238"/>
        <v>2037500</v>
      </c>
      <c r="M513" s="39">
        <f t="shared" si="238"/>
        <v>2208200</v>
      </c>
      <c r="N513" s="39">
        <f t="shared" si="238"/>
        <v>2434900</v>
      </c>
      <c r="O513" s="39">
        <f t="shared" si="238"/>
        <v>2652800</v>
      </c>
      <c r="P513" s="39">
        <f t="shared" si="238"/>
        <v>2902300</v>
      </c>
      <c r="Q513" s="39">
        <f t="shared" si="238"/>
        <v>3167500</v>
      </c>
      <c r="R513" s="127">
        <f t="shared" si="238"/>
        <v>3397500</v>
      </c>
    </row>
    <row r="514" spans="1:18" s="93" customFormat="1" x14ac:dyDescent="0.2">
      <c r="A514" s="119">
        <f>A145</f>
        <v>3569700</v>
      </c>
      <c r="B514" s="39">
        <f>B145</f>
        <v>1159400</v>
      </c>
      <c r="C514" s="39">
        <f>C145</f>
        <v>495800</v>
      </c>
      <c r="D514" s="152"/>
      <c r="E514" s="110" t="str">
        <f>D8</f>
        <v>Wastewater Operations</v>
      </c>
      <c r="F514" s="207">
        <f>F145</f>
        <v>1010600</v>
      </c>
      <c r="G514" s="152">
        <f>IF(C514=F514,0,IF(C514=0,100,(F514-C514)/C514*100))</f>
        <v>103.83219039935459</v>
      </c>
      <c r="H514" s="207">
        <f>H145</f>
        <v>1992400</v>
      </c>
      <c r="I514" s="152">
        <f>IF(F514=H514,0,IF(F514=0,100,(H514-F514)/F514*100))</f>
        <v>97.150207797348116</v>
      </c>
      <c r="J514" s="207">
        <f t="shared" ref="J514:R514" si="239">J145</f>
        <v>3016500</v>
      </c>
      <c r="K514" s="39">
        <f t="shared" si="239"/>
        <v>3869200</v>
      </c>
      <c r="L514" s="39">
        <f t="shared" si="239"/>
        <v>4396000</v>
      </c>
      <c r="M514" s="39">
        <f t="shared" si="239"/>
        <v>4952000</v>
      </c>
      <c r="N514" s="39">
        <f t="shared" si="239"/>
        <v>5538100</v>
      </c>
      <c r="O514" s="39">
        <f t="shared" si="239"/>
        <v>6102600</v>
      </c>
      <c r="P514" s="39">
        <f t="shared" si="239"/>
        <v>6692100</v>
      </c>
      <c r="Q514" s="39">
        <f t="shared" si="239"/>
        <v>7395400</v>
      </c>
      <c r="R514" s="127">
        <f t="shared" si="239"/>
        <v>8164600</v>
      </c>
    </row>
    <row r="515" spans="1:18" s="93" customFormat="1" ht="13.5" thickBot="1" x14ac:dyDescent="0.25">
      <c r="A515" s="79"/>
      <c r="B515" s="72"/>
      <c r="C515" s="72"/>
      <c r="D515" s="152"/>
      <c r="E515" s="110"/>
      <c r="F515" s="212"/>
      <c r="G515" s="152"/>
      <c r="H515" s="212"/>
      <c r="I515" s="152"/>
      <c r="J515" s="212"/>
      <c r="K515" s="39"/>
      <c r="L515" s="39"/>
      <c r="M515" s="39"/>
      <c r="N515" s="39"/>
      <c r="O515" s="39"/>
      <c r="P515" s="39"/>
      <c r="Q515" s="39"/>
      <c r="R515" s="127"/>
    </row>
    <row r="516" spans="1:18" s="93" customFormat="1" x14ac:dyDescent="0.2">
      <c r="A516" s="116">
        <f>SUM(A513:A515)</f>
        <v>4032200</v>
      </c>
      <c r="B516" s="61">
        <f>SUM(B513:B515)</f>
        <v>1914100</v>
      </c>
      <c r="C516" s="61">
        <f>SUM(C513:C515)</f>
        <v>2077800</v>
      </c>
      <c r="D516" s="152"/>
      <c r="E516" s="596" t="s">
        <v>1993</v>
      </c>
      <c r="F516" s="210">
        <f t="shared" ref="F516:O516" si="240">SUM(F513:F515)</f>
        <v>2095400</v>
      </c>
      <c r="G516" s="197">
        <f>IF(C516=F516,0,IF(C516=0,100,(F516-C516)/C516*100))</f>
        <v>0.8470497641736453</v>
      </c>
      <c r="H516" s="210">
        <f t="shared" si="240"/>
        <v>3429200</v>
      </c>
      <c r="I516" s="197">
        <f>IF(F516=H516,0,IF(F516=0,100,(H516-F516)/F516*100))</f>
        <v>63.653717667271167</v>
      </c>
      <c r="J516" s="219">
        <f t="shared" si="240"/>
        <v>4713400</v>
      </c>
      <c r="K516" s="61">
        <f t="shared" si="240"/>
        <v>5701400</v>
      </c>
      <c r="L516" s="61">
        <f t="shared" si="240"/>
        <v>6433500</v>
      </c>
      <c r="M516" s="61">
        <f t="shared" si="240"/>
        <v>7160200</v>
      </c>
      <c r="N516" s="61">
        <f t="shared" si="240"/>
        <v>7973000</v>
      </c>
      <c r="O516" s="61">
        <f t="shared" si="240"/>
        <v>8755400</v>
      </c>
      <c r="P516" s="61">
        <f>SUM(P513:P515)</f>
        <v>9594400</v>
      </c>
      <c r="Q516" s="61">
        <f>SUM(Q513:Q515)</f>
        <v>10562900</v>
      </c>
      <c r="R516" s="126">
        <f>SUM(R513:R515)</f>
        <v>11562100</v>
      </c>
    </row>
    <row r="517" spans="1:18" s="93" customFormat="1" ht="13.5" thickBot="1" x14ac:dyDescent="0.25">
      <c r="A517" s="82"/>
      <c r="B517" s="99"/>
      <c r="C517" s="99"/>
      <c r="D517" s="154"/>
      <c r="E517" s="155"/>
      <c r="F517" s="220"/>
      <c r="G517" s="99"/>
      <c r="H517" s="220"/>
      <c r="I517" s="99"/>
      <c r="J517" s="220"/>
      <c r="K517" s="74"/>
      <c r="L517" s="74"/>
      <c r="M517" s="74"/>
      <c r="N517" s="74"/>
      <c r="O517" s="74"/>
      <c r="P517" s="74"/>
      <c r="Q517" s="74"/>
      <c r="R517" s="182"/>
    </row>
    <row r="518" spans="1:18" s="93" customFormat="1" ht="13.5" thickTop="1" x14ac:dyDescent="0.2">
      <c r="D518" s="165"/>
      <c r="F518" s="218"/>
      <c r="H518" s="218"/>
      <c r="J518" s="224"/>
    </row>
    <row r="519" spans="1:18" s="93" customFormat="1" ht="13.5" thickBot="1" x14ac:dyDescent="0.25">
      <c r="J519" s="224"/>
    </row>
    <row r="520" spans="1:18" s="102" customFormat="1" ht="13.5" thickTop="1" x14ac:dyDescent="0.2">
      <c r="A520" s="2433" t="str">
        <f>A2</f>
        <v>ACTUAL</v>
      </c>
      <c r="B520" s="2468" t="str">
        <f>B2</f>
        <v>ACTUAL</v>
      </c>
      <c r="C520" s="2470" t="s">
        <v>2182</v>
      </c>
      <c r="D520" s="2410" t="s">
        <v>3094</v>
      </c>
      <c r="E520" s="2417" t="s">
        <v>2626</v>
      </c>
      <c r="F520" s="2782" t="s">
        <v>2628</v>
      </c>
      <c r="G520" s="2783"/>
      <c r="H520" s="2783"/>
      <c r="I520" s="2783"/>
      <c r="J520" s="2783"/>
      <c r="K520" s="2783"/>
      <c r="L520" s="2783"/>
      <c r="M520" s="2783"/>
      <c r="N520" s="2783"/>
      <c r="O520" s="2783"/>
      <c r="P520" s="2783"/>
      <c r="Q520" s="2783"/>
      <c r="R520" s="2784"/>
    </row>
    <row r="521" spans="1:18" s="93" customFormat="1" ht="13.5" thickBot="1" x14ac:dyDescent="0.25">
      <c r="A521" s="230" t="str">
        <f>A3</f>
        <v>2011/12</v>
      </c>
      <c r="B521" s="2098" t="str">
        <f>B3</f>
        <v>2012/13</v>
      </c>
      <c r="C521" s="84" t="str">
        <f>$F$3</f>
        <v>2014/15</v>
      </c>
      <c r="D521" s="258" t="s">
        <v>3095</v>
      </c>
      <c r="E521" s="204"/>
      <c r="F521" s="84" t="str">
        <f>F3</f>
        <v>2014/15</v>
      </c>
      <c r="G521" s="107" t="str">
        <f>$G$3</f>
        <v xml:space="preserve">% </v>
      </c>
      <c r="H521" s="84" t="str">
        <f>$H$3</f>
        <v>2015/16</v>
      </c>
      <c r="I521" s="107" t="str">
        <f>$G$3</f>
        <v xml:space="preserve">% </v>
      </c>
      <c r="J521" s="84" t="str">
        <f>$J$3</f>
        <v>2016/17</v>
      </c>
      <c r="K521" s="84" t="str">
        <f>$K$3</f>
        <v>2017/18</v>
      </c>
      <c r="L521" s="84" t="str">
        <f>$L$3</f>
        <v>2018/19</v>
      </c>
      <c r="M521" s="84" t="str">
        <f>$M$3</f>
        <v>2019/20</v>
      </c>
      <c r="N521" s="84" t="str">
        <f>$N$3</f>
        <v>2020/21</v>
      </c>
      <c r="O521" s="84" t="str">
        <f>$O$3</f>
        <v>2021/22</v>
      </c>
      <c r="P521" s="84" t="str">
        <f>$O$3</f>
        <v>2021/22</v>
      </c>
      <c r="Q521" s="84" t="str">
        <f>$O$3</f>
        <v>2021/22</v>
      </c>
      <c r="R521" s="2469" t="str">
        <f>$O$3</f>
        <v>2021/22</v>
      </c>
    </row>
    <row r="522" spans="1:18" s="93" customFormat="1" x14ac:dyDescent="0.2">
      <c r="A522" s="119"/>
      <c r="B522" s="39"/>
      <c r="C522" s="39"/>
      <c r="D522" s="152"/>
      <c r="E522" s="83"/>
      <c r="F522" s="207"/>
      <c r="G522" s="39"/>
      <c r="H522" s="207"/>
      <c r="I522" s="39"/>
      <c r="J522" s="207"/>
      <c r="K522" s="39"/>
      <c r="L522" s="39"/>
      <c r="M522" s="39"/>
      <c r="N522" s="39"/>
      <c r="O522" s="39"/>
      <c r="P522" s="39"/>
      <c r="Q522" s="39"/>
      <c r="R522" s="127"/>
    </row>
    <row r="523" spans="1:18" s="93" customFormat="1" x14ac:dyDescent="0.2">
      <c r="A523" s="119">
        <f>A81</f>
        <v>-1879500</v>
      </c>
      <c r="B523" s="39">
        <f>B81</f>
        <v>-1290300</v>
      </c>
      <c r="C523" s="39">
        <f>C81</f>
        <v>-388500</v>
      </c>
      <c r="D523" s="152"/>
      <c r="E523" s="110" t="str">
        <f>E513</f>
        <v>Water Operations</v>
      </c>
      <c r="F523" s="207">
        <f>F81</f>
        <v>-615200</v>
      </c>
      <c r="G523" s="152">
        <f>IF(C523=F523,0,IF(C523=0,100,(F523-C523)/C523*100))</f>
        <v>58.352638352638351</v>
      </c>
      <c r="H523" s="207">
        <f>H81</f>
        <v>-263200</v>
      </c>
      <c r="I523" s="152">
        <f>IF(F523=H523,0,IF(F523=0,100,(H523-F523)/F523*100))</f>
        <v>-57.217165149544869</v>
      </c>
      <c r="J523" s="207">
        <f t="shared" ref="J523:R523" si="241">J81</f>
        <v>-54100</v>
      </c>
      <c r="K523" s="39">
        <f t="shared" si="241"/>
        <v>28600</v>
      </c>
      <c r="L523" s="39">
        <f t="shared" si="241"/>
        <v>179700</v>
      </c>
      <c r="M523" s="39">
        <f t="shared" si="241"/>
        <v>294600</v>
      </c>
      <c r="N523" s="39">
        <f t="shared" si="241"/>
        <v>463800</v>
      </c>
      <c r="O523" s="39">
        <f t="shared" si="241"/>
        <v>622500</v>
      </c>
      <c r="P523" s="39">
        <f t="shared" si="241"/>
        <v>811000</v>
      </c>
      <c r="Q523" s="39">
        <f t="shared" si="241"/>
        <v>1013400</v>
      </c>
      <c r="R523" s="127">
        <f t="shared" si="241"/>
        <v>1178700</v>
      </c>
    </row>
    <row r="524" spans="1:18" s="93" customFormat="1" x14ac:dyDescent="0.2">
      <c r="A524" s="119">
        <f>A141</f>
        <v>-878200</v>
      </c>
      <c r="B524" s="39">
        <f>B141</f>
        <v>-3713200</v>
      </c>
      <c r="C524" s="39">
        <f>C141</f>
        <v>-2561600</v>
      </c>
      <c r="D524" s="152"/>
      <c r="E524" s="110" t="str">
        <f>E514</f>
        <v>Wastewater Operations</v>
      </c>
      <c r="F524" s="207">
        <f>F141</f>
        <v>-1938400</v>
      </c>
      <c r="G524" s="152">
        <f>IF(C524=F524,0,IF(C524=0,100,(F524-C524)/C524*100))</f>
        <v>-24.328544659587759</v>
      </c>
      <c r="H524" s="207">
        <f>H141</f>
        <v>-758600</v>
      </c>
      <c r="I524" s="152">
        <f>IF(F524=H524,0,IF(F524=0,100,(H524-F524)/F524*100))</f>
        <v>-60.86463062319438</v>
      </c>
      <c r="J524" s="207">
        <f t="shared" ref="J524:R524" si="242">J141</f>
        <v>-32500</v>
      </c>
      <c r="K524" s="39">
        <f t="shared" si="242"/>
        <v>825200</v>
      </c>
      <c r="L524" s="39">
        <f t="shared" si="242"/>
        <v>1326500</v>
      </c>
      <c r="M524" s="39">
        <f t="shared" si="242"/>
        <v>1859400</v>
      </c>
      <c r="N524" s="39">
        <f t="shared" si="242"/>
        <v>2423700</v>
      </c>
      <c r="O524" s="39">
        <f t="shared" si="242"/>
        <v>2894700</v>
      </c>
      <c r="P524" s="39">
        <f t="shared" si="242"/>
        <v>3387900</v>
      </c>
      <c r="Q524" s="39">
        <f t="shared" si="242"/>
        <v>3992000</v>
      </c>
      <c r="R524" s="127">
        <f t="shared" si="242"/>
        <v>4659000</v>
      </c>
    </row>
    <row r="525" spans="1:18" s="93" customFormat="1" ht="13.5" thickBot="1" x14ac:dyDescent="0.25">
      <c r="A525" s="79"/>
      <c r="B525" s="72"/>
      <c r="C525" s="72"/>
      <c r="D525" s="152"/>
      <c r="E525" s="110"/>
      <c r="F525" s="212"/>
      <c r="G525" s="152"/>
      <c r="H525" s="212"/>
      <c r="I525" s="152"/>
      <c r="J525" s="212"/>
      <c r="K525" s="39"/>
      <c r="L525" s="39"/>
      <c r="M525" s="39"/>
      <c r="N525" s="39"/>
      <c r="O525" s="39"/>
      <c r="P525" s="39"/>
      <c r="Q525" s="39"/>
      <c r="R525" s="127"/>
    </row>
    <row r="526" spans="1:18" s="93" customFormat="1" x14ac:dyDescent="0.2">
      <c r="A526" s="116">
        <f>SUM(A523:A525)</f>
        <v>-2757700</v>
      </c>
      <c r="B526" s="61">
        <f>SUM(B523:B525)</f>
        <v>-5003500</v>
      </c>
      <c r="C526" s="61">
        <f>SUM(C523:C525)</f>
        <v>-2950100</v>
      </c>
      <c r="D526" s="152"/>
      <c r="E526" s="596" t="s">
        <v>422</v>
      </c>
      <c r="F526" s="210">
        <f t="shared" ref="F526:O526" si="243">SUM(F523:F525)</f>
        <v>-2553600</v>
      </c>
      <c r="G526" s="197">
        <f>IF(C526=F526,0,IF(C526=0,100,(F526-C526)/C526*100))</f>
        <v>-13.44022236534355</v>
      </c>
      <c r="H526" s="210">
        <f t="shared" si="243"/>
        <v>-1021800</v>
      </c>
      <c r="I526" s="197">
        <f>IF(F526=H526,0,IF(F526=0,100,(H526-F526)/F526*100))</f>
        <v>-59.985902255639104</v>
      </c>
      <c r="J526" s="219">
        <f t="shared" si="243"/>
        <v>-86600</v>
      </c>
      <c r="K526" s="61">
        <f t="shared" si="243"/>
        <v>853800</v>
      </c>
      <c r="L526" s="61">
        <f t="shared" si="243"/>
        <v>1506200</v>
      </c>
      <c r="M526" s="61">
        <f t="shared" si="243"/>
        <v>2154000</v>
      </c>
      <c r="N526" s="61">
        <f t="shared" si="243"/>
        <v>2887500</v>
      </c>
      <c r="O526" s="61">
        <f t="shared" si="243"/>
        <v>3517200</v>
      </c>
      <c r="P526" s="61">
        <f>SUM(P523:P525)</f>
        <v>4198900</v>
      </c>
      <c r="Q526" s="61">
        <f>SUM(Q523:Q525)</f>
        <v>5005400</v>
      </c>
      <c r="R526" s="126">
        <f>SUM(R523:R525)</f>
        <v>5837700</v>
      </c>
    </row>
    <row r="527" spans="1:18" s="93" customFormat="1" x14ac:dyDescent="0.2">
      <c r="A527" s="79"/>
      <c r="B527" s="72"/>
      <c r="C527" s="72"/>
      <c r="D527" s="152"/>
      <c r="E527" s="596"/>
      <c r="F527" s="213"/>
      <c r="G527" s="152"/>
      <c r="H527" s="213"/>
      <c r="I527" s="152"/>
      <c r="J527" s="212"/>
      <c r="K527" s="72"/>
      <c r="L527" s="72"/>
      <c r="M527" s="72"/>
      <c r="N527" s="72"/>
      <c r="O527" s="72"/>
      <c r="P527" s="72"/>
      <c r="Q527" s="72"/>
      <c r="R527" s="128"/>
    </row>
    <row r="528" spans="1:18" s="93" customFormat="1" x14ac:dyDescent="0.2">
      <c r="A528" s="79">
        <f>A516</f>
        <v>4032200</v>
      </c>
      <c r="B528" s="72">
        <f>B516</f>
        <v>1914100</v>
      </c>
      <c r="C528" s="72">
        <f>C516</f>
        <v>2077800</v>
      </c>
      <c r="D528" s="152"/>
      <c r="E528" s="596" t="s">
        <v>3262</v>
      </c>
      <c r="F528" s="213">
        <f>F516</f>
        <v>2095400</v>
      </c>
      <c r="G528" s="197">
        <f>IF(C528=F528,0,IF(C528=0,100,(F528-C528)/C528*100))</f>
        <v>0.8470497641736453</v>
      </c>
      <c r="H528" s="213">
        <f>H516</f>
        <v>3429200</v>
      </c>
      <c r="I528" s="197">
        <f>IF(F528=H528,0,IF(F528=0,100,(H528-F528)/F528*100))</f>
        <v>63.653717667271167</v>
      </c>
      <c r="J528" s="212">
        <f t="shared" ref="J528:R528" si="244">J516</f>
        <v>4713400</v>
      </c>
      <c r="K528" s="72">
        <f t="shared" si="244"/>
        <v>5701400</v>
      </c>
      <c r="L528" s="72">
        <f t="shared" si="244"/>
        <v>6433500</v>
      </c>
      <c r="M528" s="72">
        <f t="shared" si="244"/>
        <v>7160200</v>
      </c>
      <c r="N528" s="72">
        <f t="shared" si="244"/>
        <v>7973000</v>
      </c>
      <c r="O528" s="72">
        <f t="shared" si="244"/>
        <v>8755400</v>
      </c>
      <c r="P528" s="72">
        <f t="shared" si="244"/>
        <v>9594400</v>
      </c>
      <c r="Q528" s="72">
        <f t="shared" si="244"/>
        <v>10562900</v>
      </c>
      <c r="R528" s="128">
        <f t="shared" si="244"/>
        <v>11562100</v>
      </c>
    </row>
    <row r="529" spans="1:18" s="93" customFormat="1" x14ac:dyDescent="0.2">
      <c r="A529" s="79"/>
      <c r="B529" s="72"/>
      <c r="C529" s="72"/>
      <c r="D529" s="152"/>
      <c r="E529" s="596"/>
      <c r="F529" s="213"/>
      <c r="G529" s="152"/>
      <c r="H529" s="213"/>
      <c r="I529" s="152"/>
      <c r="J529" s="212"/>
      <c r="K529" s="72"/>
      <c r="L529" s="72"/>
      <c r="M529" s="72"/>
      <c r="N529" s="72"/>
      <c r="O529" s="72"/>
      <c r="P529" s="72"/>
      <c r="Q529" s="72"/>
      <c r="R529" s="128"/>
    </row>
    <row r="530" spans="1:18" s="93" customFormat="1" x14ac:dyDescent="0.2">
      <c r="A530" s="79">
        <f>A487+A315</f>
        <v>5964400</v>
      </c>
      <c r="B530" s="72">
        <f>B487+B315</f>
        <v>4723900</v>
      </c>
      <c r="C530" s="72">
        <f>C487+C315</f>
        <v>4502600</v>
      </c>
      <c r="D530" s="152"/>
      <c r="E530" s="596" t="s">
        <v>2428</v>
      </c>
      <c r="F530" s="213">
        <f>F487+F315</f>
        <v>4300000</v>
      </c>
      <c r="G530" s="197">
        <f>IF(C530=F530,0,IF(C530=0,100,(F530-C530)/C530*100))</f>
        <v>-4.499622440367788</v>
      </c>
      <c r="H530" s="213">
        <f>H487+H315</f>
        <v>4150000</v>
      </c>
      <c r="I530" s="197">
        <f>IF(F530=H530,0,IF(F530=0,100,(H530-F530)/F530*100))</f>
        <v>-3.4883720930232558</v>
      </c>
      <c r="J530" s="212">
        <f t="shared" ref="J530:R530" si="245">J487+J315</f>
        <v>4551000</v>
      </c>
      <c r="K530" s="72">
        <f t="shared" si="245"/>
        <v>4653600</v>
      </c>
      <c r="L530" s="72">
        <f t="shared" si="245"/>
        <v>4793300</v>
      </c>
      <c r="M530" s="72">
        <f t="shared" si="245"/>
        <v>4937200</v>
      </c>
      <c r="N530" s="72">
        <f t="shared" si="245"/>
        <v>5085500</v>
      </c>
      <c r="O530" s="72">
        <f t="shared" si="245"/>
        <v>5238200</v>
      </c>
      <c r="P530" s="72">
        <f t="shared" si="245"/>
        <v>5395500</v>
      </c>
      <c r="Q530" s="72">
        <f t="shared" si="245"/>
        <v>5557500</v>
      </c>
      <c r="R530" s="128">
        <f t="shared" si="245"/>
        <v>5724400</v>
      </c>
    </row>
    <row r="531" spans="1:18" s="544" customFormat="1" x14ac:dyDescent="0.2">
      <c r="A531" s="1574">
        <f>A489</f>
        <v>474200</v>
      </c>
      <c r="B531" s="549">
        <f>B489</f>
        <v>435600</v>
      </c>
      <c r="C531" s="549">
        <f>C489</f>
        <v>394000</v>
      </c>
      <c r="D531" s="550"/>
      <c r="E531" s="735" t="s">
        <v>1099</v>
      </c>
      <c r="F531" s="574">
        <f>F489</f>
        <v>349000</v>
      </c>
      <c r="G531" s="197"/>
      <c r="H531" s="574">
        <f>H489</f>
        <v>301000</v>
      </c>
      <c r="I531" s="197"/>
      <c r="J531" s="551">
        <f t="shared" ref="J531:R531" si="246">J489</f>
        <v>249000</v>
      </c>
      <c r="K531" s="549">
        <f t="shared" si="246"/>
        <v>194000</v>
      </c>
      <c r="L531" s="549">
        <f t="shared" si="246"/>
        <v>134000</v>
      </c>
      <c r="M531" s="549">
        <f t="shared" si="246"/>
        <v>69000</v>
      </c>
      <c r="N531" s="549">
        <f t="shared" si="246"/>
        <v>0</v>
      </c>
      <c r="O531" s="549">
        <f t="shared" si="246"/>
        <v>0</v>
      </c>
      <c r="P531" s="549">
        <f t="shared" si="246"/>
        <v>0</v>
      </c>
      <c r="Q531" s="549">
        <f t="shared" si="246"/>
        <v>0</v>
      </c>
      <c r="R531" s="618">
        <f t="shared" si="246"/>
        <v>0</v>
      </c>
    </row>
    <row r="532" spans="1:18" s="93" customFormat="1" x14ac:dyDescent="0.2">
      <c r="A532" s="79"/>
      <c r="B532" s="72"/>
      <c r="C532" s="72"/>
      <c r="D532" s="152"/>
      <c r="E532" s="596"/>
      <c r="F532" s="213"/>
      <c r="G532" s="152"/>
      <c r="H532" s="213"/>
      <c r="I532" s="152"/>
      <c r="J532" s="212"/>
      <c r="K532" s="72"/>
      <c r="L532" s="72"/>
      <c r="M532" s="72"/>
      <c r="N532" s="72"/>
      <c r="O532" s="72"/>
      <c r="P532" s="72"/>
      <c r="Q532" s="72"/>
      <c r="R532" s="128"/>
    </row>
    <row r="533" spans="1:18" s="93" customFormat="1" x14ac:dyDescent="0.2">
      <c r="A533" s="79">
        <f>ROUND(A526+A530-A528+A531,-3)</f>
        <v>-351000</v>
      </c>
      <c r="B533" s="72">
        <f t="shared" ref="B533" si="247">ROUND(B526+B530-B528+B531,-3)</f>
        <v>-1758000</v>
      </c>
      <c r="C533" s="72">
        <f>ROUND(C526+C530-C528+C531,)</f>
        <v>-131300</v>
      </c>
      <c r="D533" s="152"/>
      <c r="E533" s="596" t="s">
        <v>2077</v>
      </c>
      <c r="F533" s="213">
        <f>ROUND(F526+F530-F528+F531,)</f>
        <v>0</v>
      </c>
      <c r="G533" s="197">
        <f>IF(C533=F533,0,IF(C533=0,100,(F533-C533)/C533*100))</f>
        <v>-100</v>
      </c>
      <c r="H533" s="213">
        <f t="shared" ref="H533:Q533" si="248">ROUND(H526+H530-H528+H531,)</f>
        <v>0</v>
      </c>
      <c r="I533" s="197">
        <f>IF(F533=H533,0,IF(F533=0,100,(H533-F533)/F533*100))</f>
        <v>0</v>
      </c>
      <c r="J533" s="212">
        <f t="shared" si="248"/>
        <v>0</v>
      </c>
      <c r="K533" s="72">
        <f t="shared" si="248"/>
        <v>0</v>
      </c>
      <c r="L533" s="72">
        <f t="shared" si="248"/>
        <v>0</v>
      </c>
      <c r="M533" s="72">
        <f t="shared" si="248"/>
        <v>0</v>
      </c>
      <c r="N533" s="72">
        <f t="shared" si="248"/>
        <v>0</v>
      </c>
      <c r="O533" s="72">
        <f t="shared" si="248"/>
        <v>0</v>
      </c>
      <c r="P533" s="72">
        <f t="shared" si="248"/>
        <v>0</v>
      </c>
      <c r="Q533" s="72">
        <f t="shared" si="248"/>
        <v>0</v>
      </c>
      <c r="R533" s="128">
        <f t="shared" ref="R533" si="249">ROUND(R526+R530-R528+R531,)</f>
        <v>0</v>
      </c>
    </row>
    <row r="534" spans="1:18" s="93" customFormat="1" ht="13.5" thickBot="1" x14ac:dyDescent="0.25">
      <c r="A534" s="82"/>
      <c r="B534" s="99"/>
      <c r="C534" s="99"/>
      <c r="D534" s="154"/>
      <c r="E534" s="155"/>
      <c r="F534" s="220"/>
      <c r="G534" s="99"/>
      <c r="H534" s="220"/>
      <c r="I534" s="99"/>
      <c r="J534" s="220"/>
      <c r="K534" s="74"/>
      <c r="L534" s="74"/>
      <c r="M534" s="74"/>
      <c r="N534" s="74"/>
      <c r="O534" s="74"/>
      <c r="P534" s="74"/>
      <c r="Q534" s="74"/>
      <c r="R534" s="182"/>
    </row>
    <row r="535" spans="1:18" s="93" customFormat="1" ht="14.25" thickTop="1" thickBot="1" x14ac:dyDescent="0.25">
      <c r="F535" s="218"/>
      <c r="H535" s="218"/>
      <c r="J535" s="224"/>
    </row>
    <row r="536" spans="1:18" s="102" customFormat="1" ht="13.5" thickTop="1" x14ac:dyDescent="0.2">
      <c r="A536" s="2433" t="str">
        <f>A2</f>
        <v>ACTUAL</v>
      </c>
      <c r="B536" s="2468" t="str">
        <f>B2</f>
        <v>ACTUAL</v>
      </c>
      <c r="C536" s="2468" t="str">
        <f>C2</f>
        <v>ACTUAL</v>
      </c>
      <c r="D536" s="2410" t="s">
        <v>3094</v>
      </c>
      <c r="E536" s="2528" t="s">
        <v>2626</v>
      </c>
      <c r="F536" s="2782" t="s">
        <v>2628</v>
      </c>
      <c r="G536" s="2783"/>
      <c r="H536" s="2783"/>
      <c r="I536" s="2783"/>
      <c r="J536" s="2783"/>
      <c r="K536" s="2783"/>
      <c r="L536" s="2783"/>
      <c r="M536" s="2783"/>
      <c r="N536" s="2783"/>
      <c r="O536" s="2783"/>
      <c r="P536" s="2783"/>
      <c r="Q536" s="2783"/>
      <c r="R536" s="2784"/>
    </row>
    <row r="537" spans="1:18" s="93" customFormat="1" ht="13.5" thickBot="1" x14ac:dyDescent="0.25">
      <c r="A537" s="230" t="str">
        <f>A3</f>
        <v>2011/12</v>
      </c>
      <c r="B537" s="2098" t="str">
        <f>B3</f>
        <v>2012/13</v>
      </c>
      <c r="C537" s="84" t="str">
        <f>$F$3</f>
        <v>2014/15</v>
      </c>
      <c r="D537" s="258" t="s">
        <v>3095</v>
      </c>
      <c r="E537" s="204"/>
      <c r="F537" s="84" t="str">
        <f>F3</f>
        <v>2014/15</v>
      </c>
      <c r="G537" s="107" t="str">
        <f>$G$3</f>
        <v xml:space="preserve">% </v>
      </c>
      <c r="H537" s="84" t="str">
        <f>$H$3</f>
        <v>2015/16</v>
      </c>
      <c r="I537" s="107" t="str">
        <f>$G$3</f>
        <v xml:space="preserve">% </v>
      </c>
      <c r="J537" s="84" t="str">
        <f>$J$3</f>
        <v>2016/17</v>
      </c>
      <c r="K537" s="84" t="str">
        <f>$K$3</f>
        <v>2017/18</v>
      </c>
      <c r="L537" s="84" t="str">
        <f>$L$3</f>
        <v>2018/19</v>
      </c>
      <c r="M537" s="84" t="str">
        <f>$M$3</f>
        <v>2019/20</v>
      </c>
      <c r="N537" s="84" t="str">
        <f>$N$3</f>
        <v>2020/21</v>
      </c>
      <c r="O537" s="84" t="str">
        <f>$O$3</f>
        <v>2021/22</v>
      </c>
      <c r="P537" s="84" t="str">
        <f>$O$3</f>
        <v>2021/22</v>
      </c>
      <c r="Q537" s="84" t="str">
        <f>$O$3</f>
        <v>2021/22</v>
      </c>
      <c r="R537" s="2469" t="str">
        <f>$O$3</f>
        <v>2021/22</v>
      </c>
    </row>
    <row r="538" spans="1:18" s="93" customFormat="1" x14ac:dyDescent="0.2">
      <c r="A538" s="119"/>
      <c r="B538" s="39"/>
      <c r="C538" s="39"/>
      <c r="D538" s="152"/>
      <c r="E538" s="83"/>
      <c r="F538" s="207"/>
      <c r="G538" s="39"/>
      <c r="H538" s="207"/>
      <c r="I538" s="39"/>
      <c r="J538" s="207"/>
      <c r="K538" s="39"/>
      <c r="L538" s="39"/>
      <c r="M538" s="39"/>
      <c r="N538" s="39"/>
      <c r="O538" s="39"/>
      <c r="P538" s="39"/>
      <c r="Q538" s="39"/>
      <c r="R538" s="127"/>
    </row>
    <row r="539" spans="1:18" s="93" customFormat="1" x14ac:dyDescent="0.2">
      <c r="A539" s="119"/>
      <c r="B539" s="39"/>
      <c r="C539" s="39"/>
      <c r="D539" s="152"/>
      <c r="E539" s="83" t="s">
        <v>452</v>
      </c>
      <c r="F539" s="207"/>
      <c r="G539" s="39"/>
      <c r="H539" s="207"/>
      <c r="I539" s="39"/>
      <c r="J539" s="207"/>
      <c r="K539" s="39"/>
      <c r="L539" s="39"/>
      <c r="M539" s="39"/>
      <c r="N539" s="39"/>
      <c r="O539" s="39"/>
      <c r="P539" s="39"/>
      <c r="Q539" s="39"/>
      <c r="R539" s="127"/>
    </row>
    <row r="540" spans="1:18" s="93" customFormat="1" x14ac:dyDescent="0.2">
      <c r="A540" s="119"/>
      <c r="B540" s="39"/>
      <c r="C540" s="39"/>
      <c r="D540" s="152"/>
      <c r="E540" s="83"/>
      <c r="F540" s="207"/>
      <c r="G540" s="39"/>
      <c r="H540" s="207"/>
      <c r="I540" s="39"/>
      <c r="J540" s="207"/>
      <c r="K540" s="39"/>
      <c r="L540" s="39"/>
      <c r="M540" s="39"/>
      <c r="N540" s="39"/>
      <c r="O540" s="39"/>
      <c r="P540" s="39"/>
      <c r="Q540" s="39"/>
      <c r="R540" s="127"/>
    </row>
    <row r="541" spans="1:18" s="93" customFormat="1" x14ac:dyDescent="0.2">
      <c r="A541" s="119">
        <f>A50</f>
        <v>8613500</v>
      </c>
      <c r="B541" s="39">
        <f>B50</f>
        <v>9633500</v>
      </c>
      <c r="C541" s="39">
        <f>C50</f>
        <v>10689100</v>
      </c>
      <c r="D541" s="152"/>
      <c r="E541" s="110" t="str">
        <f>E523</f>
        <v>Water Operations</v>
      </c>
      <c r="F541" s="207">
        <f>F50</f>
        <v>10666800</v>
      </c>
      <c r="G541" s="152">
        <f>IF(C541=F541,0,IF(C541=0,100,(F541-C541)/C541*100))</f>
        <v>-0.20862373820059688</v>
      </c>
      <c r="H541" s="207">
        <f>H50</f>
        <v>10909100</v>
      </c>
      <c r="I541" s="152">
        <f>IF(F541=H541,0,IF(F541=0,100,(H541-F541)/F541*100))</f>
        <v>2.2715341058236773</v>
      </c>
      <c r="J541" s="207">
        <f t="shared" ref="J541:R541" si="250">J50</f>
        <v>11447000</v>
      </c>
      <c r="K541" s="39">
        <f t="shared" si="250"/>
        <v>12040900</v>
      </c>
      <c r="L541" s="39">
        <f t="shared" si="250"/>
        <v>12644400</v>
      </c>
      <c r="M541" s="39">
        <f t="shared" si="250"/>
        <v>13271900</v>
      </c>
      <c r="N541" s="39">
        <f t="shared" si="250"/>
        <v>13977900</v>
      </c>
      <c r="O541" s="39">
        <f t="shared" si="250"/>
        <v>14695200</v>
      </c>
      <c r="P541" s="39">
        <f t="shared" si="250"/>
        <v>15517900</v>
      </c>
      <c r="Q541" s="39">
        <f t="shared" si="250"/>
        <v>16111800</v>
      </c>
      <c r="R541" s="127">
        <f t="shared" si="250"/>
        <v>16733900</v>
      </c>
    </row>
    <row r="542" spans="1:18" s="93" customFormat="1" x14ac:dyDescent="0.2">
      <c r="A542" s="119">
        <f>A111</f>
        <v>12450700</v>
      </c>
      <c r="B542" s="39">
        <f>B111</f>
        <v>13786600</v>
      </c>
      <c r="C542" s="39">
        <f>C111</f>
        <v>14462800</v>
      </c>
      <c r="D542" s="152"/>
      <c r="E542" s="110" t="str">
        <f>E524</f>
        <v>Wastewater Operations</v>
      </c>
      <c r="F542" s="207">
        <f>F111</f>
        <v>15207400</v>
      </c>
      <c r="G542" s="152">
        <f>IF(C542=F542,0,IF(C542=0,100,(F542-C542)/C542*100))</f>
        <v>5.1483806731753186</v>
      </c>
      <c r="H542" s="207">
        <f>H111</f>
        <v>15810700</v>
      </c>
      <c r="I542" s="152">
        <f>IF(F542=H542,0,IF(F542=0,100,(H542-F542)/F542*100))</f>
        <v>3.967147572892145</v>
      </c>
      <c r="J542" s="207">
        <f t="shared" ref="J542:R542" si="251">J111</f>
        <v>16555000</v>
      </c>
      <c r="K542" s="39">
        <f t="shared" si="251"/>
        <v>17580200</v>
      </c>
      <c r="L542" s="39">
        <f t="shared" si="251"/>
        <v>18207400</v>
      </c>
      <c r="M542" s="39">
        <f t="shared" si="251"/>
        <v>18894600</v>
      </c>
      <c r="N542" s="39">
        <f t="shared" si="251"/>
        <v>19610700</v>
      </c>
      <c r="O542" s="39">
        <f t="shared" si="251"/>
        <v>20298400</v>
      </c>
      <c r="P542" s="39">
        <f t="shared" si="251"/>
        <v>21054000</v>
      </c>
      <c r="Q542" s="39">
        <f t="shared" si="251"/>
        <v>21853800</v>
      </c>
      <c r="R542" s="127">
        <f t="shared" si="251"/>
        <v>22714900</v>
      </c>
    </row>
    <row r="543" spans="1:18" s="93" customFormat="1" ht="13.5" thickBot="1" x14ac:dyDescent="0.25">
      <c r="A543" s="119"/>
      <c r="B543" s="39"/>
      <c r="C543" s="39"/>
      <c r="D543" s="2529"/>
      <c r="E543" s="39"/>
      <c r="F543" s="209"/>
      <c r="G543" s="197"/>
      <c r="H543" s="209"/>
      <c r="I543" s="197"/>
      <c r="J543" s="207"/>
      <c r="K543" s="39"/>
      <c r="L543" s="39"/>
      <c r="M543" s="39"/>
      <c r="N543" s="39"/>
      <c r="O543" s="39"/>
      <c r="P543" s="39"/>
      <c r="Q543" s="39"/>
      <c r="R543" s="127"/>
    </row>
    <row r="544" spans="1:18" s="102" customFormat="1" x14ac:dyDescent="0.2">
      <c r="A544" s="116">
        <f>SUM(A541:A543)</f>
        <v>21064200</v>
      </c>
      <c r="B544" s="61">
        <f>SUM(B541:B543)</f>
        <v>23420100</v>
      </c>
      <c r="C544" s="61">
        <f>SUM(C541:C543)</f>
        <v>25151900</v>
      </c>
      <c r="D544" s="2530"/>
      <c r="E544" s="438" t="s">
        <v>3028</v>
      </c>
      <c r="F544" s="210">
        <f t="shared" ref="F544:O544" si="252">SUM(F541:F543)</f>
        <v>25874200</v>
      </c>
      <c r="G544" s="197">
        <f>IF(C544=F544,0,IF(C544=0,100,(F544-C544)/C544*100))</f>
        <v>2.8717512394689866</v>
      </c>
      <c r="H544" s="210">
        <f t="shared" si="252"/>
        <v>26719800</v>
      </c>
      <c r="I544" s="197">
        <f>IF(F544=H544,0,IF(F544=0,100,(H544-F544)/F544*100))</f>
        <v>3.2681203670065164</v>
      </c>
      <c r="J544" s="219">
        <f t="shared" si="252"/>
        <v>28002000</v>
      </c>
      <c r="K544" s="61">
        <f t="shared" si="252"/>
        <v>29621100</v>
      </c>
      <c r="L544" s="61">
        <f t="shared" si="252"/>
        <v>30851800</v>
      </c>
      <c r="M544" s="61">
        <f t="shared" si="252"/>
        <v>32166500</v>
      </c>
      <c r="N544" s="61">
        <f t="shared" si="252"/>
        <v>33588600</v>
      </c>
      <c r="O544" s="61">
        <f t="shared" si="252"/>
        <v>34993600</v>
      </c>
      <c r="P544" s="61">
        <f>SUM(P541:P543)</f>
        <v>36571900</v>
      </c>
      <c r="Q544" s="61">
        <f>SUM(Q541:Q543)</f>
        <v>37965600</v>
      </c>
      <c r="R544" s="126">
        <f>SUM(R541:R543)</f>
        <v>39448800</v>
      </c>
    </row>
    <row r="545" spans="1:18" s="93" customFormat="1" x14ac:dyDescent="0.2">
      <c r="A545" s="119"/>
      <c r="B545" s="39"/>
      <c r="C545" s="39"/>
      <c r="D545" s="2529"/>
      <c r="E545" s="39"/>
      <c r="F545" s="209"/>
      <c r="G545" s="197"/>
      <c r="H545" s="209"/>
      <c r="I545" s="197"/>
      <c r="J545" s="207"/>
      <c r="K545" s="39"/>
      <c r="L545" s="39"/>
      <c r="M545" s="39"/>
      <c r="N545" s="39"/>
      <c r="O545" s="39"/>
      <c r="P545" s="39"/>
      <c r="Q545" s="39"/>
      <c r="R545" s="127"/>
    </row>
    <row r="546" spans="1:18" s="93" customFormat="1" x14ac:dyDescent="0.2">
      <c r="A546" s="119"/>
      <c r="B546" s="39"/>
      <c r="C546" s="39"/>
      <c r="D546" s="2529"/>
      <c r="E546" s="424" t="s">
        <v>2578</v>
      </c>
      <c r="F546" s="209"/>
      <c r="G546" s="197"/>
      <c r="H546" s="209"/>
      <c r="I546" s="197"/>
      <c r="J546" s="207"/>
      <c r="K546" s="39"/>
      <c r="L546" s="39"/>
      <c r="M546" s="39"/>
      <c r="N546" s="39"/>
      <c r="O546" s="39"/>
      <c r="P546" s="39"/>
      <c r="Q546" s="39"/>
      <c r="R546" s="127"/>
    </row>
    <row r="547" spans="1:18" s="93" customFormat="1" x14ac:dyDescent="0.2">
      <c r="A547" s="119"/>
      <c r="B547" s="39"/>
      <c r="C547" s="39"/>
      <c r="D547" s="152"/>
      <c r="E547" s="72"/>
      <c r="F547" s="209"/>
      <c r="G547" s="197"/>
      <c r="H547" s="207"/>
      <c r="I547" s="197"/>
      <c r="J547" s="207"/>
      <c r="K547" s="39"/>
      <c r="L547" s="39"/>
      <c r="M547" s="39"/>
      <c r="N547" s="39"/>
      <c r="O547" s="39"/>
      <c r="P547" s="39"/>
      <c r="Q547" s="39"/>
      <c r="R547" s="127"/>
    </row>
    <row r="548" spans="1:18" s="93" customFormat="1" x14ac:dyDescent="0.2">
      <c r="A548" s="119">
        <f>A79</f>
        <v>10493000</v>
      </c>
      <c r="B548" s="39">
        <f>B79</f>
        <v>10923800</v>
      </c>
      <c r="C548" s="39">
        <f>C79</f>
        <v>11077600</v>
      </c>
      <c r="D548" s="152"/>
      <c r="E548" s="39" t="s">
        <v>178</v>
      </c>
      <c r="F548" s="209">
        <f>F79</f>
        <v>11282000</v>
      </c>
      <c r="G548" s="152">
        <f>IF(C548=F548,0,IF(C548=0,100,(F548-C548)/C548*100))</f>
        <v>1.8451650176933632</v>
      </c>
      <c r="H548" s="207">
        <f>H79</f>
        <v>11172300</v>
      </c>
      <c r="I548" s="152">
        <f>IF(F548=H548,0,IF(F548=0,100,(H548-F548)/F548*100))</f>
        <v>-0.97234532884240377</v>
      </c>
      <c r="J548" s="207">
        <f t="shared" ref="J548:R548" si="253">J79</f>
        <v>11501100</v>
      </c>
      <c r="K548" s="39">
        <f t="shared" si="253"/>
        <v>12012300</v>
      </c>
      <c r="L548" s="39">
        <f t="shared" si="253"/>
        <v>12464700</v>
      </c>
      <c r="M548" s="39">
        <f t="shared" si="253"/>
        <v>12977300</v>
      </c>
      <c r="N548" s="39">
        <f t="shared" si="253"/>
        <v>13514100</v>
      </c>
      <c r="O548" s="39">
        <f t="shared" si="253"/>
        <v>14072700</v>
      </c>
      <c r="P548" s="39">
        <f t="shared" si="253"/>
        <v>14706900</v>
      </c>
      <c r="Q548" s="39">
        <f t="shared" si="253"/>
        <v>15098400</v>
      </c>
      <c r="R548" s="127">
        <f t="shared" si="253"/>
        <v>15555200</v>
      </c>
    </row>
    <row r="549" spans="1:18" s="93" customFormat="1" x14ac:dyDescent="0.2">
      <c r="A549" s="119">
        <f>A139</f>
        <v>13328900</v>
      </c>
      <c r="B549" s="39">
        <f>B139</f>
        <v>17499800</v>
      </c>
      <c r="C549" s="39">
        <f>C139</f>
        <v>17024400</v>
      </c>
      <c r="D549" s="152"/>
      <c r="E549" s="39" t="s">
        <v>1023</v>
      </c>
      <c r="F549" s="209">
        <f>F139</f>
        <v>17145800</v>
      </c>
      <c r="G549" s="152">
        <f>IF(C549=F549,0,IF(C549=0,100,(F549-C549)/C549*100))</f>
        <v>0.71309414722398434</v>
      </c>
      <c r="H549" s="207">
        <f>H139</f>
        <v>16569300</v>
      </c>
      <c r="I549" s="152">
        <f>IF(F549=H549,0,IF(F549=0,100,(H549-F549)/F549*100))</f>
        <v>-3.3623394650584983</v>
      </c>
      <c r="J549" s="207">
        <f t="shared" ref="J549:R549" si="254">J139</f>
        <v>16587500</v>
      </c>
      <c r="K549" s="39">
        <f t="shared" si="254"/>
        <v>16755000</v>
      </c>
      <c r="L549" s="39">
        <f t="shared" si="254"/>
        <v>16880900</v>
      </c>
      <c r="M549" s="39">
        <f t="shared" si="254"/>
        <v>17035200</v>
      </c>
      <c r="N549" s="39">
        <f t="shared" si="254"/>
        <v>17187000</v>
      </c>
      <c r="O549" s="39">
        <f t="shared" si="254"/>
        <v>17403700</v>
      </c>
      <c r="P549" s="39">
        <f t="shared" si="254"/>
        <v>17666100</v>
      </c>
      <c r="Q549" s="39">
        <f t="shared" si="254"/>
        <v>17861800</v>
      </c>
      <c r="R549" s="127">
        <f t="shared" si="254"/>
        <v>18055900</v>
      </c>
    </row>
    <row r="550" spans="1:18" s="93" customFormat="1" ht="13.5" thickBot="1" x14ac:dyDescent="0.25">
      <c r="A550" s="119"/>
      <c r="B550" s="39"/>
      <c r="C550" s="39"/>
      <c r="D550" s="2529"/>
      <c r="E550" s="425"/>
      <c r="F550" s="209"/>
      <c r="G550" s="197"/>
      <c r="H550" s="209"/>
      <c r="I550" s="197"/>
      <c r="J550" s="207"/>
      <c r="K550" s="39"/>
      <c r="L550" s="39"/>
      <c r="M550" s="39"/>
      <c r="N550" s="39"/>
      <c r="O550" s="39"/>
      <c r="P550" s="39"/>
      <c r="Q550" s="39"/>
      <c r="R550" s="127"/>
    </row>
    <row r="551" spans="1:18" s="102" customFormat="1" x14ac:dyDescent="0.2">
      <c r="A551" s="116">
        <f>SUM(A547:A550)</f>
        <v>23821900</v>
      </c>
      <c r="B551" s="61">
        <f>SUM(B547:B550)</f>
        <v>28423600</v>
      </c>
      <c r="C551" s="61">
        <f>SUM(C547:C550)</f>
        <v>28102000</v>
      </c>
      <c r="D551" s="2530"/>
      <c r="E551" s="438" t="s">
        <v>660</v>
      </c>
      <c r="F551" s="210">
        <f t="shared" ref="F551:O551" si="255">SUM(F547:F550)</f>
        <v>28427800</v>
      </c>
      <c r="G551" s="197">
        <f>IF(C551=F551,0,IF(C551=0,100,(F551-C551)/C551*100))</f>
        <v>1.1593480891039782</v>
      </c>
      <c r="H551" s="210">
        <f t="shared" si="255"/>
        <v>27741600</v>
      </c>
      <c r="I551" s="197">
        <f>IF(F551=H551,0,IF(F551=0,100,(H551-F551)/F551*100))</f>
        <v>-2.4138343452535898</v>
      </c>
      <c r="J551" s="219">
        <f t="shared" si="255"/>
        <v>28088600</v>
      </c>
      <c r="K551" s="61">
        <f t="shared" si="255"/>
        <v>28767300</v>
      </c>
      <c r="L551" s="61">
        <f t="shared" si="255"/>
        <v>29345600</v>
      </c>
      <c r="M551" s="61">
        <f t="shared" si="255"/>
        <v>30012500</v>
      </c>
      <c r="N551" s="61">
        <f t="shared" si="255"/>
        <v>30701100</v>
      </c>
      <c r="O551" s="61">
        <f t="shared" si="255"/>
        <v>31476400</v>
      </c>
      <c r="P551" s="61">
        <f>SUM(P547:P550)</f>
        <v>32373000</v>
      </c>
      <c r="Q551" s="61">
        <f>SUM(Q547:Q550)</f>
        <v>32960200</v>
      </c>
      <c r="R551" s="126">
        <f>SUM(R547:R550)</f>
        <v>33611100</v>
      </c>
    </row>
    <row r="552" spans="1:18" s="93" customFormat="1" ht="13.5" thickBot="1" x14ac:dyDescent="0.25">
      <c r="A552" s="79"/>
      <c r="B552" s="72"/>
      <c r="C552" s="72"/>
      <c r="D552" s="152"/>
      <c r="E552" s="39"/>
      <c r="F552" s="213"/>
      <c r="G552" s="197"/>
      <c r="H552" s="212"/>
      <c r="I552" s="197"/>
      <c r="J552" s="212"/>
      <c r="K552" s="39"/>
      <c r="L552" s="39"/>
      <c r="M552" s="39"/>
      <c r="N552" s="39"/>
      <c r="O552" s="39"/>
      <c r="P552" s="39"/>
      <c r="Q552" s="39"/>
      <c r="R552" s="127"/>
    </row>
    <row r="553" spans="1:18" s="93" customFormat="1" x14ac:dyDescent="0.2">
      <c r="A553" s="116">
        <f>A544-A551</f>
        <v>-2757700</v>
      </c>
      <c r="B553" s="61">
        <f>B544-B551</f>
        <v>-5003500</v>
      </c>
      <c r="C553" s="61">
        <f>C544-C551</f>
        <v>-2950100</v>
      </c>
      <c r="D553" s="152"/>
      <c r="E553" s="596" t="s">
        <v>422</v>
      </c>
      <c r="F553" s="210">
        <f>F544-F551</f>
        <v>-2553600</v>
      </c>
      <c r="G553" s="197">
        <f>IF(C553=F553,0,IF(C553=0,100,(F553-C553)/C553*100))</f>
        <v>-13.44022236534355</v>
      </c>
      <c r="H553" s="210">
        <f t="shared" ref="H553:O553" si="256">H544-H551</f>
        <v>-1021800</v>
      </c>
      <c r="I553" s="197">
        <f>IF(F553=H553,0,IF(F553=0,100,(H553-F553)/F553*100))</f>
        <v>-59.985902255639104</v>
      </c>
      <c r="J553" s="219">
        <f t="shared" si="256"/>
        <v>-86600</v>
      </c>
      <c r="K553" s="61">
        <f t="shared" si="256"/>
        <v>853800</v>
      </c>
      <c r="L553" s="61">
        <f t="shared" si="256"/>
        <v>1506200</v>
      </c>
      <c r="M553" s="61">
        <f t="shared" si="256"/>
        <v>2154000</v>
      </c>
      <c r="N553" s="61">
        <f t="shared" si="256"/>
        <v>2887500</v>
      </c>
      <c r="O553" s="61">
        <f t="shared" si="256"/>
        <v>3517200</v>
      </c>
      <c r="P553" s="61">
        <f>P544-P551</f>
        <v>4198900</v>
      </c>
      <c r="Q553" s="61">
        <f>Q544-Q551</f>
        <v>5005400</v>
      </c>
      <c r="R553" s="126">
        <f>R544-R551</f>
        <v>5837700</v>
      </c>
    </row>
    <row r="554" spans="1:18" s="93" customFormat="1" x14ac:dyDescent="0.2">
      <c r="A554" s="79"/>
      <c r="B554" s="72"/>
      <c r="C554" s="72"/>
      <c r="D554" s="152"/>
      <c r="E554" s="596"/>
      <c r="F554" s="213"/>
      <c r="G554" s="72"/>
      <c r="H554" s="213"/>
      <c r="I554" s="72"/>
      <c r="J554" s="212"/>
      <c r="K554" s="72"/>
      <c r="L554" s="72"/>
      <c r="M554" s="72"/>
      <c r="N554" s="72"/>
      <c r="O554" s="72"/>
      <c r="P554" s="72"/>
      <c r="Q554" s="72"/>
      <c r="R554" s="128"/>
    </row>
    <row r="555" spans="1:18" s="93" customFormat="1" x14ac:dyDescent="0.2">
      <c r="A555" s="79">
        <f>A553-A526</f>
        <v>0</v>
      </c>
      <c r="B555" s="72">
        <f>B553-B526</f>
        <v>0</v>
      </c>
      <c r="C555" s="72">
        <f>C553-C526</f>
        <v>0</v>
      </c>
      <c r="D555" s="152"/>
      <c r="E555" s="596" t="s">
        <v>2077</v>
      </c>
      <c r="F555" s="213">
        <f>F553-F526</f>
        <v>0</v>
      </c>
      <c r="G555" s="72"/>
      <c r="H555" s="213">
        <f>H553-H526</f>
        <v>0</v>
      </c>
      <c r="I555" s="72"/>
      <c r="J555" s="212">
        <f t="shared" ref="J555:R555" si="257">J553-J526</f>
        <v>0</v>
      </c>
      <c r="K555" s="72">
        <f t="shared" si="257"/>
        <v>0</v>
      </c>
      <c r="L555" s="72">
        <f t="shared" si="257"/>
        <v>0</v>
      </c>
      <c r="M555" s="72">
        <f t="shared" si="257"/>
        <v>0</v>
      </c>
      <c r="N555" s="72">
        <f t="shared" si="257"/>
        <v>0</v>
      </c>
      <c r="O555" s="72">
        <f t="shared" si="257"/>
        <v>0</v>
      </c>
      <c r="P555" s="72">
        <f t="shared" si="257"/>
        <v>0</v>
      </c>
      <c r="Q555" s="72">
        <f t="shared" si="257"/>
        <v>0</v>
      </c>
      <c r="R555" s="128">
        <f t="shared" si="257"/>
        <v>0</v>
      </c>
    </row>
    <row r="556" spans="1:18" s="93" customFormat="1" ht="13.5" thickBot="1" x14ac:dyDescent="0.25">
      <c r="A556" s="82"/>
      <c r="B556" s="99"/>
      <c r="C556" s="99"/>
      <c r="D556" s="154"/>
      <c r="E556" s="155"/>
      <c r="F556" s="220"/>
      <c r="G556" s="99"/>
      <c r="H556" s="220"/>
      <c r="I556" s="99"/>
      <c r="J556" s="220"/>
      <c r="K556" s="74"/>
      <c r="L556" s="74"/>
      <c r="M556" s="74"/>
      <c r="N556" s="74"/>
      <c r="O556" s="74"/>
      <c r="P556" s="74"/>
      <c r="Q556" s="74"/>
      <c r="R556" s="182"/>
    </row>
    <row r="557" spans="1:18" ht="13.5" thickTop="1" x14ac:dyDescent="0.2"/>
  </sheetData>
  <mergeCells count="22">
    <mergeCell ref="F510:R510"/>
    <mergeCell ref="F520:R520"/>
    <mergeCell ref="F536:R536"/>
    <mergeCell ref="F159:R159"/>
    <mergeCell ref="A335:R335"/>
    <mergeCell ref="F336:R336"/>
    <mergeCell ref="A208:R208"/>
    <mergeCell ref="F209:R209"/>
    <mergeCell ref="A270:R270"/>
    <mergeCell ref="F271:R271"/>
    <mergeCell ref="A385:R385"/>
    <mergeCell ref="F386:R386"/>
    <mergeCell ref="A444:R444"/>
    <mergeCell ref="F445:R445"/>
    <mergeCell ref="A98:R98"/>
    <mergeCell ref="F99:R99"/>
    <mergeCell ref="A158:R158"/>
    <mergeCell ref="D2:E2"/>
    <mergeCell ref="A1:R1"/>
    <mergeCell ref="F2:R2"/>
    <mergeCell ref="A38:R38"/>
    <mergeCell ref="F39:R39"/>
  </mergeCells>
  <phoneticPr fontId="9" type="noConversion"/>
  <printOptions horizontalCentered="1"/>
  <pageMargins left="0.19685039370078741" right="0.19685039370078741" top="0.19685039370078741" bottom="0.19685039370078741" header="0.39370078740157483" footer="0.39370078740157483"/>
  <pageSetup paperSize="9" scale="70" orientation="landscape" r:id="rId1"/>
  <headerFooter alignWithMargins="0"/>
  <rowBreaks count="9" manualBreakCount="9">
    <brk id="35" max="16383" man="1"/>
    <brk id="96" max="16383" man="1"/>
    <brk id="157" max="16383" man="1"/>
    <brk id="207" max="16383" man="1"/>
    <brk id="269" max="16383" man="1"/>
    <brk id="333" max="16383" man="1"/>
    <brk id="384" max="16383" man="1"/>
    <brk id="443" max="16383" man="1"/>
    <brk id="508" max="16383" man="1"/>
  </row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dimension ref="A1:IS185"/>
  <sheetViews>
    <sheetView topLeftCell="A10" workbookViewId="0">
      <pane xSplit="2" topLeftCell="C1" activePane="topRight" state="frozen"/>
      <selection activeCell="A31" sqref="A31"/>
      <selection pane="topRight" activeCell="C12" sqref="C12"/>
    </sheetView>
  </sheetViews>
  <sheetFormatPr defaultRowHeight="12.75" outlineLevelRow="1" x14ac:dyDescent="0.2"/>
  <cols>
    <col min="1" max="1" width="11.28515625" style="93" bestFit="1" customWidth="1"/>
    <col min="2" max="2" width="61.5703125" style="93" customWidth="1"/>
    <col min="3" max="3" width="11.28515625" style="93" bestFit="1" customWidth="1"/>
    <col min="4" max="4" width="6.7109375" style="93" bestFit="1" customWidth="1"/>
    <col min="5" max="5" width="11.28515625" style="93" bestFit="1" customWidth="1"/>
    <col min="6" max="6" width="5.5703125" style="93" bestFit="1" customWidth="1"/>
    <col min="7" max="7" width="11.7109375" style="93" customWidth="1"/>
    <col min="8" max="8" width="12.7109375" style="93" customWidth="1"/>
    <col min="9" max="9" width="12.5703125" style="93" customWidth="1"/>
    <col min="10" max="21" width="12.7109375" style="93" customWidth="1"/>
    <col min="22" max="22" width="9.140625" style="93"/>
    <col min="23" max="24" width="12.7109375" style="93" customWidth="1"/>
    <col min="25" max="16384" width="9.140625" style="93"/>
  </cols>
  <sheetData>
    <row r="1" spans="1:15" ht="18.75" customHeight="1" thickTop="1" thickBot="1" x14ac:dyDescent="0.25">
      <c r="A1" s="2798" t="s">
        <v>2894</v>
      </c>
      <c r="B1" s="2799"/>
      <c r="C1" s="2799"/>
      <c r="D1" s="2799"/>
      <c r="E1" s="2799"/>
      <c r="F1" s="2799"/>
      <c r="G1" s="2799"/>
      <c r="H1" s="2799"/>
      <c r="I1" s="2799"/>
      <c r="J1" s="2799"/>
      <c r="K1" s="2799"/>
      <c r="L1" s="2799"/>
      <c r="M1" s="2799"/>
      <c r="N1" s="2799"/>
      <c r="O1" s="2800"/>
    </row>
    <row r="2" spans="1:15" s="102" customFormat="1" x14ac:dyDescent="0.2">
      <c r="A2" s="809" t="s">
        <v>2690</v>
      </c>
      <c r="B2" s="2283" t="s">
        <v>2626</v>
      </c>
      <c r="C2" s="2761" t="s">
        <v>2628</v>
      </c>
      <c r="D2" s="2762"/>
      <c r="E2" s="2762"/>
      <c r="F2" s="2762"/>
      <c r="G2" s="2762"/>
      <c r="H2" s="2762"/>
      <c r="I2" s="2762"/>
      <c r="J2" s="2762"/>
      <c r="K2" s="2762"/>
      <c r="L2" s="2762"/>
      <c r="M2" s="2762"/>
      <c r="N2" s="2762"/>
      <c r="O2" s="2763"/>
    </row>
    <row r="3" spans="1:15" ht="13.5" thickBot="1" x14ac:dyDescent="0.25">
      <c r="A3" s="960" t="str">
        <f>GM!C3</f>
        <v>2013/14</v>
      </c>
      <c r="B3" s="104"/>
      <c r="C3" s="84" t="str">
        <f>GM!F3</f>
        <v>2014/15</v>
      </c>
      <c r="D3" s="107" t="str">
        <f>'Cash-WW'!$E$3</f>
        <v xml:space="preserve">% </v>
      </c>
      <c r="E3" s="162" t="str">
        <f>GM!H3</f>
        <v>2015/16</v>
      </c>
      <c r="F3" s="107" t="str">
        <f>'Cash-WW'!$E$3</f>
        <v xml:space="preserve">% </v>
      </c>
      <c r="G3" s="164" t="str">
        <f>GM!J3</f>
        <v>2016/17</v>
      </c>
      <c r="H3" s="162" t="str">
        <f>GM!K3</f>
        <v>2017/18</v>
      </c>
      <c r="I3" s="162" t="str">
        <f>GM!L3</f>
        <v>2018/19</v>
      </c>
      <c r="J3" s="162" t="str">
        <f>GM!M3</f>
        <v>2019/20</v>
      </c>
      <c r="K3" s="162" t="str">
        <f>GM!N3</f>
        <v>2020/21</v>
      </c>
      <c r="L3" s="162" t="str">
        <f>GM!O3</f>
        <v>2021/22</v>
      </c>
      <c r="M3" s="162" t="str">
        <f>GM!P3</f>
        <v>2022/23</v>
      </c>
      <c r="N3" s="162" t="str">
        <f>GM!Q3</f>
        <v>2023/24</v>
      </c>
      <c r="O3" s="163" t="str">
        <f>GM!R3</f>
        <v>2024/25</v>
      </c>
    </row>
    <row r="4" spans="1:15" x14ac:dyDescent="0.2">
      <c r="A4" s="119"/>
      <c r="B4" s="110"/>
      <c r="C4" s="39"/>
      <c r="D4" s="39"/>
      <c r="E4" s="156"/>
      <c r="F4" s="39"/>
      <c r="G4" s="156"/>
      <c r="H4" s="39"/>
      <c r="I4" s="39"/>
      <c r="J4" s="39"/>
      <c r="K4" s="39"/>
      <c r="L4" s="39"/>
      <c r="M4" s="39"/>
      <c r="N4" s="39"/>
      <c r="O4" s="127"/>
    </row>
    <row r="5" spans="1:15" x14ac:dyDescent="0.2">
      <c r="A5" s="119"/>
      <c r="B5" s="159" t="s">
        <v>3017</v>
      </c>
      <c r="C5" s="39"/>
      <c r="D5" s="39"/>
      <c r="E5" s="156"/>
      <c r="F5" s="39"/>
      <c r="G5" s="156"/>
      <c r="H5" s="39"/>
      <c r="I5" s="39"/>
      <c r="J5" s="39"/>
      <c r="K5" s="39"/>
      <c r="L5" s="39"/>
      <c r="M5" s="39"/>
      <c r="N5" s="39"/>
      <c r="O5" s="127"/>
    </row>
    <row r="6" spans="1:15" x14ac:dyDescent="0.2">
      <c r="A6" s="119"/>
      <c r="B6" s="159"/>
      <c r="C6" s="39"/>
      <c r="D6" s="152"/>
      <c r="E6" s="156"/>
      <c r="F6" s="152"/>
      <c r="G6" s="156"/>
      <c r="H6" s="39"/>
      <c r="I6" s="39"/>
      <c r="J6" s="39"/>
      <c r="K6" s="39"/>
      <c r="L6" s="39"/>
      <c r="M6" s="39"/>
      <c r="N6" s="39"/>
      <c r="O6" s="127"/>
    </row>
    <row r="7" spans="1:15" ht="12.75" customHeight="1" outlineLevel="1" x14ac:dyDescent="0.2">
      <c r="A7" s="119"/>
      <c r="B7" s="159" t="s">
        <v>3857</v>
      </c>
      <c r="C7" s="39"/>
      <c r="D7" s="152"/>
      <c r="E7" s="156"/>
      <c r="F7" s="152"/>
      <c r="G7" s="156"/>
      <c r="H7" s="39"/>
      <c r="I7" s="39"/>
      <c r="J7" s="39"/>
      <c r="K7" s="39"/>
      <c r="L7" s="39"/>
      <c r="M7" s="39"/>
      <c r="N7" s="39"/>
      <c r="O7" s="127"/>
    </row>
    <row r="8" spans="1:15" ht="12.75" customHeight="1" outlineLevel="1" x14ac:dyDescent="0.2">
      <c r="A8" s="119">
        <f>ROUND(GM!C16,-2)</f>
        <v>27682600</v>
      </c>
      <c r="B8" s="124" t="s">
        <v>452</v>
      </c>
      <c r="C8" s="39">
        <f>GM!F16</f>
        <v>30206600</v>
      </c>
      <c r="D8" s="152">
        <f>IF(A8=C8,0,IF(A8=0,100,(C8-A8)/A8*100))</f>
        <v>9.1176406840397934</v>
      </c>
      <c r="E8" s="156">
        <f>GM!H16</f>
        <v>30777100</v>
      </c>
      <c r="F8" s="152">
        <f>IF(C8=E8,0,IF(C8=0,100,(E8-C8)/C8*100))</f>
        <v>1.8886600941516094</v>
      </c>
      <c r="G8" s="156">
        <f>GM!J16</f>
        <v>31601700</v>
      </c>
      <c r="H8" s="39">
        <f>GM!K16</f>
        <v>32828800</v>
      </c>
      <c r="I8" s="39">
        <f>GM!L16</f>
        <v>34381800</v>
      </c>
      <c r="J8" s="39">
        <f>GM!M16</f>
        <v>35282100</v>
      </c>
      <c r="K8" s="39">
        <f>GM!N16</f>
        <v>36229900</v>
      </c>
      <c r="L8" s="39">
        <f>GM!O16</f>
        <v>37241600</v>
      </c>
      <c r="M8" s="39">
        <f>GM!P16</f>
        <v>38280800</v>
      </c>
      <c r="N8" s="39">
        <f>GM!Q16</f>
        <v>39386700</v>
      </c>
      <c r="O8" s="127">
        <f>GM!R16</f>
        <v>40539600</v>
      </c>
    </row>
    <row r="9" spans="1:15" ht="12.75" customHeight="1" outlineLevel="1" x14ac:dyDescent="0.2">
      <c r="A9" s="119">
        <f>ROUND(GM!C28-A12-A13,-2)</f>
        <v>7648100</v>
      </c>
      <c r="B9" s="124" t="s">
        <v>2405</v>
      </c>
      <c r="C9" s="39">
        <f>GM!F28-C12-C13</f>
        <v>8656300</v>
      </c>
      <c r="D9" s="152">
        <f>IF(A9=C9,0,IF(A9=0,100,(C9-A9)/A9*100))</f>
        <v>13.182359017272264</v>
      </c>
      <c r="E9" s="156">
        <f>GM!H28-E12-E13</f>
        <v>6937200</v>
      </c>
      <c r="F9" s="152">
        <f>IF(C9=E9,0,IF(C9=0,100,(E9-C9)/C9*100))</f>
        <v>-19.85952427711609</v>
      </c>
      <c r="G9" s="156">
        <f>GM!J28-G12-G13</f>
        <v>5564900</v>
      </c>
      <c r="H9" s="39">
        <f>GM!K28-H12-H13</f>
        <v>5350100</v>
      </c>
      <c r="I9" s="39">
        <f>GM!L28-I12-I13</f>
        <v>5982400</v>
      </c>
      <c r="J9" s="39">
        <f>GM!M28-J12-J13</f>
        <v>6001700</v>
      </c>
      <c r="K9" s="39">
        <f>GM!N28-K12-K13</f>
        <v>6332200</v>
      </c>
      <c r="L9" s="39">
        <f>GM!O28-L12-L13</f>
        <v>6150900</v>
      </c>
      <c r="M9" s="39">
        <f>GM!P28-M12-M13</f>
        <v>6238500</v>
      </c>
      <c r="N9" s="39">
        <f>GM!Q28-N12-N13</f>
        <v>6354100</v>
      </c>
      <c r="O9" s="127">
        <f>GM!R28-O12-O13</f>
        <v>6786900</v>
      </c>
    </row>
    <row r="10" spans="1:15" s="131" customFormat="1" ht="12.75" customHeight="1" outlineLevel="1" x14ac:dyDescent="0.2">
      <c r="A10" s="322">
        <f>A8-A9</f>
        <v>20034500</v>
      </c>
      <c r="B10" s="122" t="s">
        <v>795</v>
      </c>
      <c r="C10" s="129">
        <f>C8-C9</f>
        <v>21550300</v>
      </c>
      <c r="D10" s="152">
        <f>IF(A10=C10,0,IF(A10=0,100,(C10-A10)/A10*100))</f>
        <v>7.565948738426215</v>
      </c>
      <c r="E10" s="177">
        <f t="shared" ref="E10:L10" si="0">E8-E9</f>
        <v>23839900</v>
      </c>
      <c r="F10" s="152">
        <f>IF(C10=E10,0,IF(C10=0,100,(E10-C10)/C10*100))</f>
        <v>10.624446063395869</v>
      </c>
      <c r="G10" s="177">
        <f t="shared" si="0"/>
        <v>26036800</v>
      </c>
      <c r="H10" s="129">
        <f t="shared" si="0"/>
        <v>27478700</v>
      </c>
      <c r="I10" s="129">
        <f t="shared" si="0"/>
        <v>28399400</v>
      </c>
      <c r="J10" s="129">
        <f t="shared" si="0"/>
        <v>29280400</v>
      </c>
      <c r="K10" s="129">
        <f t="shared" si="0"/>
        <v>29897700</v>
      </c>
      <c r="L10" s="129">
        <f t="shared" si="0"/>
        <v>31090700</v>
      </c>
      <c r="M10" s="129">
        <f>M8-M9</f>
        <v>32042300</v>
      </c>
      <c r="N10" s="129">
        <f>N8-N9</f>
        <v>33032600</v>
      </c>
      <c r="O10" s="176">
        <f>O8-O9</f>
        <v>33752700</v>
      </c>
    </row>
    <row r="11" spans="1:15" ht="12.75" customHeight="1" outlineLevel="1" x14ac:dyDescent="0.2">
      <c r="A11" s="119"/>
      <c r="B11" s="124"/>
      <c r="C11" s="39"/>
      <c r="D11" s="152"/>
      <c r="E11" s="156"/>
      <c r="F11" s="152"/>
      <c r="G11" s="156"/>
      <c r="H11" s="39"/>
      <c r="I11" s="39"/>
      <c r="J11" s="39"/>
      <c r="K11" s="39"/>
      <c r="L11" s="39"/>
      <c r="M11" s="39"/>
      <c r="N11" s="39"/>
      <c r="O11" s="127"/>
    </row>
    <row r="12" spans="1:15" ht="12.75" customHeight="1" outlineLevel="1" x14ac:dyDescent="0.2">
      <c r="A12" s="119">
        <f>ROUND(GM!C41,-2)</f>
        <v>1384100</v>
      </c>
      <c r="B12" s="124" t="s">
        <v>2428</v>
      </c>
      <c r="C12" s="39">
        <f>GM!F41</f>
        <v>946200</v>
      </c>
      <c r="D12" s="152">
        <f>IF(A12=C12,0,IF(A12=0,100,(C12-A12)/A12*100))</f>
        <v>-31.637887435878909</v>
      </c>
      <c r="E12" s="156">
        <f>GM!H41</f>
        <v>966200</v>
      </c>
      <c r="F12" s="152">
        <f>IF(C12=E12,0,IF(C12=0,100,(E12-C12)/C12*100))</f>
        <v>2.113718030014796</v>
      </c>
      <c r="G12" s="156">
        <f>GM!J41</f>
        <v>1004700</v>
      </c>
      <c r="H12" s="39">
        <f>GM!K41</f>
        <v>1035000</v>
      </c>
      <c r="I12" s="39">
        <f>GM!L41</f>
        <v>1066200</v>
      </c>
      <c r="J12" s="39">
        <f>GM!M41</f>
        <v>1098300</v>
      </c>
      <c r="K12" s="39">
        <f>GM!N41</f>
        <v>1131400</v>
      </c>
      <c r="L12" s="39">
        <f>GM!O41</f>
        <v>1165400</v>
      </c>
      <c r="M12" s="39">
        <f>GM!P41</f>
        <v>1200400</v>
      </c>
      <c r="N12" s="39">
        <f>GM!Q41</f>
        <v>1236400</v>
      </c>
      <c r="O12" s="127">
        <f>GM!R41</f>
        <v>1273600</v>
      </c>
    </row>
    <row r="13" spans="1:15" ht="12.75" customHeight="1" outlineLevel="1" x14ac:dyDescent="0.2">
      <c r="A13" s="119">
        <f>ROUND(GM!C42,-2)</f>
        <v>2075400</v>
      </c>
      <c r="B13" s="124" t="s">
        <v>5991</v>
      </c>
      <c r="C13" s="39">
        <f>GM!F42</f>
        <v>0</v>
      </c>
      <c r="D13" s="152">
        <f>IF(A13=C13,0,IF(A13=0,100,(C13-A13)/A13*100))</f>
        <v>-100</v>
      </c>
      <c r="E13" s="156">
        <f>GM!H42</f>
        <v>0</v>
      </c>
      <c r="F13" s="152">
        <f>IF(C13=E13,0,IF(C13=0,100,(E13-C13)/C13*100))</f>
        <v>0</v>
      </c>
      <c r="G13" s="156">
        <f>GM!J42</f>
        <v>0</v>
      </c>
      <c r="H13" s="39">
        <f>GM!K42</f>
        <v>0</v>
      </c>
      <c r="I13" s="39">
        <f>GM!L42</f>
        <v>0</v>
      </c>
      <c r="J13" s="39">
        <f>GM!M42</f>
        <v>0</v>
      </c>
      <c r="K13" s="39">
        <f>GM!N42</f>
        <v>0</v>
      </c>
      <c r="L13" s="39">
        <f>GM!O42</f>
        <v>0</v>
      </c>
      <c r="M13" s="39">
        <f>GM!P42</f>
        <v>0</v>
      </c>
      <c r="N13" s="39">
        <f>GM!Q42</f>
        <v>0</v>
      </c>
      <c r="O13" s="127">
        <f>GM!R42</f>
        <v>0</v>
      </c>
    </row>
    <row r="14" spans="1:15" s="131" customFormat="1" ht="12.75" customHeight="1" outlineLevel="1" x14ac:dyDescent="0.2">
      <c r="A14" s="322">
        <f>A10-A12-A13</f>
        <v>16575000</v>
      </c>
      <c r="B14" s="122" t="s">
        <v>466</v>
      </c>
      <c r="C14" s="129">
        <f>C10-C12-C13</f>
        <v>20604100</v>
      </c>
      <c r="D14" s="152">
        <f>IF(A14=C14,0,IF(A14=0,100,(C14-A14)/A14*100))</f>
        <v>24.308295625942687</v>
      </c>
      <c r="E14" s="177">
        <f t="shared" ref="E14:N14" si="1">E10-E12-E13</f>
        <v>22873700</v>
      </c>
      <c r="F14" s="152">
        <f>IF(C14=E14,0,IF(C14=0,100,(E14-C14)/C14*100))</f>
        <v>11.015283365932023</v>
      </c>
      <c r="G14" s="177">
        <f t="shared" si="1"/>
        <v>25032100</v>
      </c>
      <c r="H14" s="129">
        <f t="shared" si="1"/>
        <v>26443700</v>
      </c>
      <c r="I14" s="129">
        <f t="shared" si="1"/>
        <v>27333200</v>
      </c>
      <c r="J14" s="129">
        <f t="shared" si="1"/>
        <v>28182100</v>
      </c>
      <c r="K14" s="129">
        <f t="shared" si="1"/>
        <v>28766300</v>
      </c>
      <c r="L14" s="129">
        <f t="shared" si="1"/>
        <v>29925300</v>
      </c>
      <c r="M14" s="129">
        <f t="shared" si="1"/>
        <v>30841900</v>
      </c>
      <c r="N14" s="129">
        <f t="shared" si="1"/>
        <v>31796200</v>
      </c>
      <c r="O14" s="176">
        <f t="shared" ref="O14" si="2">O10-O12-O13</f>
        <v>32479100</v>
      </c>
    </row>
    <row r="15" spans="1:15" ht="12.75" customHeight="1" outlineLevel="1" x14ac:dyDescent="0.2">
      <c r="A15" s="119"/>
      <c r="B15" s="87"/>
      <c r="C15" s="39"/>
      <c r="D15" s="152"/>
      <c r="E15" s="156"/>
      <c r="F15" s="152"/>
      <c r="G15" s="156"/>
      <c r="H15" s="39"/>
      <c r="I15" s="39"/>
      <c r="J15" s="39"/>
      <c r="K15" s="39"/>
      <c r="L15" s="39"/>
      <c r="M15" s="39"/>
      <c r="N15" s="39"/>
      <c r="O15" s="127"/>
    </row>
    <row r="16" spans="1:15" ht="12.75" customHeight="1" outlineLevel="1" x14ac:dyDescent="0.2">
      <c r="A16" s="119"/>
      <c r="B16" s="159" t="s">
        <v>3858</v>
      </c>
      <c r="C16" s="39"/>
      <c r="D16" s="152"/>
      <c r="E16" s="156"/>
      <c r="F16" s="152"/>
      <c r="G16" s="156"/>
      <c r="H16" s="39"/>
      <c r="I16" s="39"/>
      <c r="J16" s="39"/>
      <c r="K16" s="39"/>
      <c r="L16" s="39"/>
      <c r="M16" s="39"/>
      <c r="N16" s="39"/>
      <c r="O16" s="127"/>
    </row>
    <row r="17" spans="1:15" ht="12.75" customHeight="1" outlineLevel="1" x14ac:dyDescent="0.2">
      <c r="A17" s="119">
        <f>ROUND(DEH!C12,-2)</f>
        <v>1613500</v>
      </c>
      <c r="B17" s="124" t="s">
        <v>452</v>
      </c>
      <c r="C17" s="39">
        <f>DEH!F12</f>
        <v>1775000</v>
      </c>
      <c r="D17" s="152">
        <f>IF(A17=C17,0,IF(A17=0,100,(C17-A17)/A17*100))</f>
        <v>10.009296560272698</v>
      </c>
      <c r="E17" s="156">
        <f>DEH!H12</f>
        <v>1844800</v>
      </c>
      <c r="F17" s="152">
        <f>IF(C17=E17,0,IF(C17=0,100,(E17-C17)/C17*100))</f>
        <v>3.9323943661971832</v>
      </c>
      <c r="G17" s="156">
        <f>DEH!J12</f>
        <v>1905300</v>
      </c>
      <c r="H17" s="39">
        <f>DEH!K12</f>
        <v>2124600</v>
      </c>
      <c r="I17" s="39">
        <f>DEH!L12</f>
        <v>2011400</v>
      </c>
      <c r="J17" s="39">
        <f>DEH!M12</f>
        <v>2077900</v>
      </c>
      <c r="K17" s="39">
        <f>DEH!N12</f>
        <v>2140600</v>
      </c>
      <c r="L17" s="39">
        <f>DEH!O12</f>
        <v>2208100</v>
      </c>
      <c r="M17" s="39">
        <f>DEH!P12</f>
        <v>2280500</v>
      </c>
      <c r="N17" s="39">
        <f>DEH!Q12</f>
        <v>2348700</v>
      </c>
      <c r="O17" s="127">
        <f>DEH!R12</f>
        <v>2421600</v>
      </c>
    </row>
    <row r="18" spans="1:15" ht="12.75" customHeight="1" outlineLevel="1" x14ac:dyDescent="0.2">
      <c r="A18" s="119">
        <f>ROUND(DEH!C21-A21,-2)</f>
        <v>3558800</v>
      </c>
      <c r="B18" s="124" t="s">
        <v>2405</v>
      </c>
      <c r="C18" s="39">
        <f>DEH!F21-C21</f>
        <v>3815100</v>
      </c>
      <c r="D18" s="152">
        <f>IF(A18=C18,0,IF(A18=0,100,(C18-A18)/A18*100))</f>
        <v>7.2018657974598179</v>
      </c>
      <c r="E18" s="156">
        <f>DEH!H21-E21</f>
        <v>4062500</v>
      </c>
      <c r="F18" s="152">
        <f>IF(C18=E18,0,IF(C18=0,100,(E18-C18)/C18*100))</f>
        <v>6.4847579355718068</v>
      </c>
      <c r="G18" s="156">
        <f>DEH!J21-G21</f>
        <v>4177300</v>
      </c>
      <c r="H18" s="39">
        <f>DEH!K21-H21</f>
        <v>4606800</v>
      </c>
      <c r="I18" s="39">
        <f>DEH!L21-I21</f>
        <v>4408800</v>
      </c>
      <c r="J18" s="39">
        <f>DEH!M21-J21</f>
        <v>4571500</v>
      </c>
      <c r="K18" s="39">
        <f>DEH!N21-K21</f>
        <v>4707300</v>
      </c>
      <c r="L18" s="39">
        <f>DEH!O21-L21</f>
        <v>4849800</v>
      </c>
      <c r="M18" s="39">
        <f>DEH!P21-M21</f>
        <v>5000300</v>
      </c>
      <c r="N18" s="39">
        <f>DEH!Q21-N21</f>
        <v>5149000</v>
      </c>
      <c r="O18" s="127">
        <f>DEH!R21-O21</f>
        <v>5305300</v>
      </c>
    </row>
    <row r="19" spans="1:15" s="131" customFormat="1" ht="12.75" customHeight="1" outlineLevel="1" x14ac:dyDescent="0.2">
      <c r="A19" s="322">
        <f>A17-A18</f>
        <v>-1945300</v>
      </c>
      <c r="B19" s="122" t="s">
        <v>795</v>
      </c>
      <c r="C19" s="129">
        <f>C17-C18</f>
        <v>-2040100</v>
      </c>
      <c r="D19" s="152">
        <f>IF(A19=C19,0,IF(A19=0,100,(C19-A19)/A19*100))</f>
        <v>4.8732843263249883</v>
      </c>
      <c r="E19" s="177">
        <f t="shared" ref="E19:L19" si="3">E17-E18</f>
        <v>-2217700</v>
      </c>
      <c r="F19" s="152">
        <f>IF(C19=E19,0,IF(C19=0,100,(E19-C19)/C19*100))</f>
        <v>8.7054556149208366</v>
      </c>
      <c r="G19" s="177">
        <f t="shared" si="3"/>
        <v>-2272000</v>
      </c>
      <c r="H19" s="129">
        <f t="shared" si="3"/>
        <v>-2482200</v>
      </c>
      <c r="I19" s="129">
        <f t="shared" si="3"/>
        <v>-2397400</v>
      </c>
      <c r="J19" s="129">
        <f t="shared" si="3"/>
        <v>-2493600</v>
      </c>
      <c r="K19" s="129">
        <f t="shared" si="3"/>
        <v>-2566700</v>
      </c>
      <c r="L19" s="129">
        <f t="shared" si="3"/>
        <v>-2641700</v>
      </c>
      <c r="M19" s="129">
        <f>M17-M18</f>
        <v>-2719800</v>
      </c>
      <c r="N19" s="129">
        <f>N17-N18</f>
        <v>-2800300</v>
      </c>
      <c r="O19" s="176">
        <f>O17-O18</f>
        <v>-2883700</v>
      </c>
    </row>
    <row r="20" spans="1:15" ht="12.75" customHeight="1" outlineLevel="1" x14ac:dyDescent="0.2">
      <c r="A20" s="119"/>
      <c r="B20" s="124"/>
      <c r="C20" s="39"/>
      <c r="D20" s="152"/>
      <c r="E20" s="156"/>
      <c r="F20" s="152"/>
      <c r="G20" s="156"/>
      <c r="H20" s="39"/>
      <c r="I20" s="39"/>
      <c r="J20" s="39"/>
      <c r="K20" s="39"/>
      <c r="L20" s="39"/>
      <c r="M20" s="39"/>
      <c r="N20" s="39"/>
      <c r="O20" s="127"/>
    </row>
    <row r="21" spans="1:15" ht="12.75" customHeight="1" outlineLevel="1" x14ac:dyDescent="0.2">
      <c r="A21" s="119">
        <f>ROUND(DEH!C31,-2)</f>
        <v>9800</v>
      </c>
      <c r="B21" s="124" t="s">
        <v>2428</v>
      </c>
      <c r="C21" s="39">
        <f>DEH!F31</f>
        <v>4400</v>
      </c>
      <c r="D21" s="152">
        <f>IF(A21=C21,0,IF(A21=0,100,(C21-A21)/A21*100))</f>
        <v>-55.102040816326522</v>
      </c>
      <c r="E21" s="156">
        <f>DEH!H31</f>
        <v>4400</v>
      </c>
      <c r="F21" s="152">
        <f>IF(C21=E21,0,IF(C21=0,100,(E21-C21)/C21*100))</f>
        <v>0</v>
      </c>
      <c r="G21" s="156">
        <f>DEH!J31</f>
        <v>4600</v>
      </c>
      <c r="H21" s="39">
        <f>DEH!K31</f>
        <v>4800</v>
      </c>
      <c r="I21" s="39">
        <f>DEH!L31</f>
        <v>5000</v>
      </c>
      <c r="J21" s="39">
        <f>DEH!M31</f>
        <v>5200</v>
      </c>
      <c r="K21" s="39">
        <f>DEH!N31</f>
        <v>5400</v>
      </c>
      <c r="L21" s="39">
        <f>DEH!O31</f>
        <v>5600</v>
      </c>
      <c r="M21" s="39">
        <f>DEH!P31</f>
        <v>5800</v>
      </c>
      <c r="N21" s="39">
        <f>DEH!Q31</f>
        <v>6000</v>
      </c>
      <c r="O21" s="127">
        <f>DEH!R31</f>
        <v>6200</v>
      </c>
    </row>
    <row r="22" spans="1:15" s="131" customFormat="1" ht="12.75" customHeight="1" outlineLevel="1" x14ac:dyDescent="0.2">
      <c r="A22" s="322">
        <f>A19-A21</f>
        <v>-1955100</v>
      </c>
      <c r="B22" s="122" t="s">
        <v>466</v>
      </c>
      <c r="C22" s="129">
        <f>C19-C21</f>
        <v>-2044500</v>
      </c>
      <c r="D22" s="152">
        <f>IF(A22=C22,0,IF(A22=0,100,(C22-A22)/A22*100))</f>
        <v>4.5726561301212216</v>
      </c>
      <c r="E22" s="177">
        <f t="shared" ref="E22:L22" si="4">E19-E21</f>
        <v>-2222100</v>
      </c>
      <c r="F22" s="152">
        <f>IF(C22=E22,0,IF(C22=0,100,(E22-C22)/C22*100))</f>
        <v>8.6867204695524567</v>
      </c>
      <c r="G22" s="177">
        <f t="shared" si="4"/>
        <v>-2276600</v>
      </c>
      <c r="H22" s="129">
        <f t="shared" si="4"/>
        <v>-2487000</v>
      </c>
      <c r="I22" s="129">
        <f t="shared" si="4"/>
        <v>-2402400</v>
      </c>
      <c r="J22" s="129">
        <f t="shared" si="4"/>
        <v>-2498800</v>
      </c>
      <c r="K22" s="129">
        <f t="shared" si="4"/>
        <v>-2572100</v>
      </c>
      <c r="L22" s="129">
        <f t="shared" si="4"/>
        <v>-2647300</v>
      </c>
      <c r="M22" s="129">
        <f>M19-M21</f>
        <v>-2725600</v>
      </c>
      <c r="N22" s="129">
        <f>N19-N21</f>
        <v>-2806300</v>
      </c>
      <c r="O22" s="176">
        <f>O19-O21</f>
        <v>-2889900</v>
      </c>
    </row>
    <row r="23" spans="1:15" ht="12.75" customHeight="1" outlineLevel="1" x14ac:dyDescent="0.2">
      <c r="A23" s="119"/>
      <c r="B23" s="87"/>
      <c r="C23" s="39"/>
      <c r="D23" s="152"/>
      <c r="E23" s="156"/>
      <c r="F23" s="152"/>
      <c r="G23" s="156"/>
      <c r="H23" s="39"/>
      <c r="I23" s="39"/>
      <c r="J23" s="39"/>
      <c r="K23" s="39"/>
      <c r="L23" s="39"/>
      <c r="M23" s="39"/>
      <c r="N23" s="39"/>
      <c r="O23" s="127"/>
    </row>
    <row r="24" spans="1:15" ht="12.75" customHeight="1" outlineLevel="1" x14ac:dyDescent="0.2">
      <c r="A24" s="119"/>
      <c r="B24" s="159" t="s">
        <v>3114</v>
      </c>
      <c r="C24" s="39"/>
      <c r="D24" s="152"/>
      <c r="E24" s="156"/>
      <c r="F24" s="152"/>
      <c r="G24" s="156"/>
      <c r="H24" s="39"/>
      <c r="I24" s="39"/>
      <c r="J24" s="39"/>
      <c r="K24" s="39"/>
      <c r="L24" s="39"/>
      <c r="M24" s="39"/>
      <c r="N24" s="39"/>
      <c r="O24" s="127"/>
    </row>
    <row r="25" spans="1:15" ht="12.75" customHeight="1" outlineLevel="1" x14ac:dyDescent="0.2">
      <c r="A25" s="119">
        <f>ROUND(CIV!C19,-2)</f>
        <v>14401900</v>
      </c>
      <c r="B25" s="124" t="s">
        <v>452</v>
      </c>
      <c r="C25" s="39">
        <f>CIV!F19</f>
        <v>13951100</v>
      </c>
      <c r="D25" s="152">
        <f>IF(A25=C25,0,IF(A25=0,100,(C25-A25)/A25*100))</f>
        <v>-3.1301425506356799</v>
      </c>
      <c r="E25" s="156">
        <f>CIV!H19</f>
        <v>13829000</v>
      </c>
      <c r="F25" s="152">
        <f>IF(C25=E25,0,IF(C25=0,100,(E25-C25)/C25*100))</f>
        <v>-0.87519980503329486</v>
      </c>
      <c r="G25" s="156">
        <f>CIV!J19</f>
        <v>14263100</v>
      </c>
      <c r="H25" s="39">
        <f>CIV!K19</f>
        <v>14714200</v>
      </c>
      <c r="I25" s="39">
        <f>CIV!L19</f>
        <v>15176500</v>
      </c>
      <c r="J25" s="39">
        <f>CIV!M19</f>
        <v>15701800</v>
      </c>
      <c r="K25" s="39">
        <f>CIV!N19</f>
        <v>16204500</v>
      </c>
      <c r="L25" s="39">
        <f>CIV!O19</f>
        <v>16728000</v>
      </c>
      <c r="M25" s="39">
        <f>CIV!P19</f>
        <v>17245700</v>
      </c>
      <c r="N25" s="39">
        <f>CIV!Q19</f>
        <v>17796200</v>
      </c>
      <c r="O25" s="127">
        <f>CIV!R19</f>
        <v>18362600</v>
      </c>
    </row>
    <row r="26" spans="1:15" ht="12.75" customHeight="1" outlineLevel="1" x14ac:dyDescent="0.2">
      <c r="A26" s="119">
        <f>ROUND(CIV!C35-A29-A30-A31,-2)</f>
        <v>21469200</v>
      </c>
      <c r="B26" s="124" t="s">
        <v>2405</v>
      </c>
      <c r="C26" s="39">
        <f>CIV!F35-C29-C30-C31</f>
        <v>23580200</v>
      </c>
      <c r="D26" s="152">
        <f>IF(A26=C26,0,IF(A26=0,100,(C26-A26)/A26*100))</f>
        <v>9.8326905520466532</v>
      </c>
      <c r="E26" s="156">
        <f>CIV!H35-E29-E30-E31</f>
        <v>21768600</v>
      </c>
      <c r="F26" s="152">
        <f>IF(C26=E26,0,IF(C26=0,100,(E26-C26)/C26*100))</f>
        <v>-7.6827168556670431</v>
      </c>
      <c r="G26" s="156">
        <f>CIV!J35-G29-G30-G31</f>
        <v>22276000</v>
      </c>
      <c r="H26" s="39">
        <f>CIV!K35-H29-H30-H31</f>
        <v>22816000</v>
      </c>
      <c r="I26" s="39">
        <f>CIV!L35-I29-I30-I31</f>
        <v>23421200</v>
      </c>
      <c r="J26" s="39">
        <f>CIV!M35-J29-J30-J31</f>
        <v>24417000</v>
      </c>
      <c r="K26" s="39">
        <f>CIV!N35-K29-K30-K31</f>
        <v>25075500</v>
      </c>
      <c r="L26" s="39">
        <f>CIV!O35-L29-L30-L31</f>
        <v>25749500</v>
      </c>
      <c r="M26" s="39">
        <f>CIV!P35-M29-M30-M31</f>
        <v>26442000</v>
      </c>
      <c r="N26" s="39">
        <f>CIV!Q35-N29-N30-N31</f>
        <v>27067800</v>
      </c>
      <c r="O26" s="127">
        <f>CIV!R35-O29-O30-O31</f>
        <v>27711800</v>
      </c>
    </row>
    <row r="27" spans="1:15" s="131" customFormat="1" ht="12.75" customHeight="1" outlineLevel="1" x14ac:dyDescent="0.2">
      <c r="A27" s="322">
        <f>A25-A26</f>
        <v>-7067300</v>
      </c>
      <c r="B27" s="122" t="s">
        <v>795</v>
      </c>
      <c r="C27" s="129">
        <f>C25-C26</f>
        <v>-9629100</v>
      </c>
      <c r="D27" s="152">
        <f>IF(A27=C27,0,IF(A27=0,100,(C27-A27)/A27*100))</f>
        <v>36.248638093755744</v>
      </c>
      <c r="E27" s="177">
        <f t="shared" ref="E27:L27" si="5">E25-E26</f>
        <v>-7939600</v>
      </c>
      <c r="F27" s="152">
        <f>IF(C27=E27,0,IF(C27=0,100,(E27-C27)/C27*100))</f>
        <v>-17.54577270980673</v>
      </c>
      <c r="G27" s="177">
        <f t="shared" si="5"/>
        <v>-8012900</v>
      </c>
      <c r="H27" s="129">
        <f t="shared" si="5"/>
        <v>-8101800</v>
      </c>
      <c r="I27" s="129">
        <f t="shared" si="5"/>
        <v>-8244700</v>
      </c>
      <c r="J27" s="129">
        <f t="shared" si="5"/>
        <v>-8715200</v>
      </c>
      <c r="K27" s="129">
        <f t="shared" si="5"/>
        <v>-8871000</v>
      </c>
      <c r="L27" s="129">
        <f t="shared" si="5"/>
        <v>-9021500</v>
      </c>
      <c r="M27" s="129">
        <f>M25-M26</f>
        <v>-9196300</v>
      </c>
      <c r="N27" s="129">
        <f>N25-N26</f>
        <v>-9271600</v>
      </c>
      <c r="O27" s="176">
        <f>O25-O26</f>
        <v>-9349200</v>
      </c>
    </row>
    <row r="28" spans="1:15" ht="12.75" customHeight="1" outlineLevel="1" x14ac:dyDescent="0.2">
      <c r="A28" s="119"/>
      <c r="B28" s="124"/>
      <c r="C28" s="39"/>
      <c r="D28" s="152"/>
      <c r="E28" s="156"/>
      <c r="F28" s="152"/>
      <c r="G28" s="156"/>
      <c r="H28" s="39"/>
      <c r="I28" s="39"/>
      <c r="J28" s="39"/>
      <c r="K28" s="39"/>
      <c r="L28" s="39"/>
      <c r="M28" s="39"/>
      <c r="N28" s="39"/>
      <c r="O28" s="127"/>
    </row>
    <row r="29" spans="1:15" ht="12.75" customHeight="1" outlineLevel="1" x14ac:dyDescent="0.2">
      <c r="A29" s="119">
        <f>ROUND(CIV!C2037,-2)</f>
        <v>13300100</v>
      </c>
      <c r="B29" s="124" t="s">
        <v>2428</v>
      </c>
      <c r="C29" s="39">
        <f>CIV!F2037</f>
        <v>12556100</v>
      </c>
      <c r="D29" s="152">
        <f>IF(A29=C29,0,IF(A29=0,100,(C29-A29)/A29*100))</f>
        <v>-5.5939429026849421</v>
      </c>
      <c r="E29" s="156">
        <f>CIV!H2037</f>
        <v>11384600</v>
      </c>
      <c r="F29" s="152">
        <f>IF(C29=E29,0,IF(C29=0,100,(E29-C29)/C29*100))</f>
        <v>-9.3301263927493405</v>
      </c>
      <c r="G29" s="156">
        <f>CIV!J2037</f>
        <v>11687900</v>
      </c>
      <c r="H29" s="39">
        <f>CIV!K2037</f>
        <v>12039500</v>
      </c>
      <c r="I29" s="39">
        <f>CIV!L2037</f>
        <v>12401500</v>
      </c>
      <c r="J29" s="39">
        <f>CIV!M2037</f>
        <v>12774500</v>
      </c>
      <c r="K29" s="39">
        <f>CIV!N2037</f>
        <v>13158800</v>
      </c>
      <c r="L29" s="39">
        <f>CIV!O2037</f>
        <v>13554600</v>
      </c>
      <c r="M29" s="39">
        <f>CIV!P2037</f>
        <v>13962100</v>
      </c>
      <c r="N29" s="39">
        <f>CIV!Q2037</f>
        <v>14382100</v>
      </c>
      <c r="O29" s="127">
        <f>CIV!R2037</f>
        <v>14814400</v>
      </c>
    </row>
    <row r="30" spans="1:15" ht="12.75" customHeight="1" outlineLevel="1" x14ac:dyDescent="0.2">
      <c r="A30" s="119">
        <f>ROUND(CIV!C2038,-2)</f>
        <v>236600</v>
      </c>
      <c r="B30" s="124" t="s">
        <v>3236</v>
      </c>
      <c r="C30" s="39">
        <f>CIV!F2038</f>
        <v>398700</v>
      </c>
      <c r="D30" s="152"/>
      <c r="E30" s="156">
        <f>CIV!H2038</f>
        <v>387700</v>
      </c>
      <c r="F30" s="152"/>
      <c r="G30" s="156">
        <f>CIV!J2038</f>
        <v>372400</v>
      </c>
      <c r="H30" s="39">
        <f>CIV!K2038</f>
        <v>375100</v>
      </c>
      <c r="I30" s="39">
        <f>CIV!L2038</f>
        <v>358400</v>
      </c>
      <c r="J30" s="39">
        <f>CIV!M2038</f>
        <v>340300</v>
      </c>
      <c r="K30" s="39">
        <f>CIV!N2038</f>
        <v>320300</v>
      </c>
      <c r="L30" s="39">
        <f>CIV!O2038</f>
        <v>295400</v>
      </c>
      <c r="M30" s="39">
        <f>CIV!P2038</f>
        <v>298600</v>
      </c>
      <c r="N30" s="39">
        <f>CIV!Q2038</f>
        <v>301900</v>
      </c>
      <c r="O30" s="127">
        <f>CIV!R2038</f>
        <v>305300</v>
      </c>
    </row>
    <row r="31" spans="1:15" ht="12.75" customHeight="1" outlineLevel="1" x14ac:dyDescent="0.2">
      <c r="A31" s="119">
        <f>ROUND(CIV!C2039,-2)</f>
        <v>1892700</v>
      </c>
      <c r="B31" s="124" t="s">
        <v>5991</v>
      </c>
      <c r="C31" s="39">
        <f>CIV!F2039</f>
        <v>0</v>
      </c>
      <c r="D31" s="152"/>
      <c r="E31" s="156">
        <f>CIV!H2039</f>
        <v>0</v>
      </c>
      <c r="F31" s="152"/>
      <c r="G31" s="156">
        <f>CIV!J2039</f>
        <v>0</v>
      </c>
      <c r="H31" s="39">
        <f>CIV!K2039</f>
        <v>0</v>
      </c>
      <c r="I31" s="39">
        <f>CIV!L2039</f>
        <v>0</v>
      </c>
      <c r="J31" s="39">
        <f>CIV!M2039</f>
        <v>0</v>
      </c>
      <c r="K31" s="39">
        <f>CIV!N2039</f>
        <v>0</v>
      </c>
      <c r="L31" s="39">
        <f>CIV!O2039</f>
        <v>0</v>
      </c>
      <c r="M31" s="39">
        <f>CIV!P2039</f>
        <v>0</v>
      </c>
      <c r="N31" s="39">
        <f>CIV!Q2039</f>
        <v>0</v>
      </c>
      <c r="O31" s="127">
        <f>CIV!R2039</f>
        <v>0</v>
      </c>
    </row>
    <row r="32" spans="1:15" s="131" customFormat="1" ht="12.75" customHeight="1" outlineLevel="1" x14ac:dyDescent="0.2">
      <c r="A32" s="322">
        <f>A27-A29-A30-A31</f>
        <v>-22496700</v>
      </c>
      <c r="B32" s="122" t="s">
        <v>466</v>
      </c>
      <c r="C32" s="129">
        <f>C27-C29-C30-C31</f>
        <v>-22583900</v>
      </c>
      <c r="D32" s="152">
        <f>IF(A32=C32,0,IF(A32=0,100,(C32-A32)/A32*100))</f>
        <v>0.38761240537501052</v>
      </c>
      <c r="E32" s="177">
        <f t="shared" ref="E32:N32" si="6">E27-E29-E30-E31</f>
        <v>-19711900</v>
      </c>
      <c r="F32" s="152">
        <f>IF(C32=E32,0,IF(C32=0,100,(E32-C32)/C32*100))</f>
        <v>-12.717024074672665</v>
      </c>
      <c r="G32" s="177">
        <f t="shared" si="6"/>
        <v>-20073200</v>
      </c>
      <c r="H32" s="129">
        <f t="shared" si="6"/>
        <v>-20516400</v>
      </c>
      <c r="I32" s="129">
        <f t="shared" si="6"/>
        <v>-21004600</v>
      </c>
      <c r="J32" s="129">
        <f t="shared" si="6"/>
        <v>-21830000</v>
      </c>
      <c r="K32" s="129">
        <f t="shared" si="6"/>
        <v>-22350100</v>
      </c>
      <c r="L32" s="129">
        <f t="shared" si="6"/>
        <v>-22871500</v>
      </c>
      <c r="M32" s="129">
        <f t="shared" si="6"/>
        <v>-23457000</v>
      </c>
      <c r="N32" s="129">
        <f t="shared" si="6"/>
        <v>-23955600</v>
      </c>
      <c r="O32" s="176">
        <f t="shared" ref="O32" si="7">O27-O29-O30-O31</f>
        <v>-24468900</v>
      </c>
    </row>
    <row r="33" spans="1:15" ht="12.75" customHeight="1" outlineLevel="1" x14ac:dyDescent="0.2">
      <c r="A33" s="119"/>
      <c r="B33" s="87"/>
      <c r="C33" s="39"/>
      <c r="D33" s="152"/>
      <c r="E33" s="156"/>
      <c r="F33" s="152"/>
      <c r="G33" s="156"/>
      <c r="H33" s="39"/>
      <c r="I33" s="39"/>
      <c r="J33" s="39"/>
      <c r="K33" s="39"/>
      <c r="L33" s="39"/>
      <c r="M33" s="39"/>
      <c r="N33" s="39"/>
      <c r="O33" s="127"/>
    </row>
    <row r="34" spans="1:15" ht="12.75" customHeight="1" outlineLevel="1" x14ac:dyDescent="0.2">
      <c r="A34" s="119"/>
      <c r="B34" s="122" t="s">
        <v>3860</v>
      </c>
      <c r="C34" s="39"/>
      <c r="D34" s="152"/>
      <c r="E34" s="156"/>
      <c r="F34" s="152"/>
      <c r="G34" s="156"/>
      <c r="H34" s="39"/>
      <c r="I34" s="39"/>
      <c r="J34" s="39"/>
      <c r="K34" s="39"/>
      <c r="L34" s="39"/>
      <c r="M34" s="39"/>
      <c r="N34" s="39"/>
      <c r="O34" s="127"/>
    </row>
    <row r="35" spans="1:15" ht="12.75" customHeight="1" outlineLevel="1" x14ac:dyDescent="0.2">
      <c r="A35" s="119">
        <f>ROUND(SP!C971,-2)</f>
        <v>1354800</v>
      </c>
      <c r="B35" s="124" t="s">
        <v>452</v>
      </c>
      <c r="C35" s="39">
        <f>SP!F971</f>
        <v>1349800</v>
      </c>
      <c r="D35" s="152">
        <f>IF(A35=C35,0,IF(A35=0,100,(C35-A35)/A35*100))</f>
        <v>-0.36905816356657811</v>
      </c>
      <c r="E35" s="156">
        <f>SP!H971</f>
        <v>1191500</v>
      </c>
      <c r="F35" s="152">
        <f>IF(C35=E35,0,IF(C35=0,100,(E35-C35)/C35*100))</f>
        <v>-11.72766335753445</v>
      </c>
      <c r="G35" s="156">
        <f>SP!J971</f>
        <v>1224800</v>
      </c>
      <c r="H35" s="39">
        <f>SP!K971</f>
        <v>1331500</v>
      </c>
      <c r="I35" s="39">
        <f>SP!L971</f>
        <v>1495000</v>
      </c>
      <c r="J35" s="39">
        <f>SP!M971</f>
        <v>1411600</v>
      </c>
      <c r="K35" s="39">
        <f>SP!N971</f>
        <v>1510400</v>
      </c>
      <c r="L35" s="39">
        <f>SP!O971</f>
        <v>1600300</v>
      </c>
      <c r="M35" s="39">
        <f>SP!P971</f>
        <v>1685200</v>
      </c>
      <c r="N35" s="39">
        <f>SP!Q971</f>
        <v>1787800</v>
      </c>
      <c r="O35" s="127">
        <f>SP!R971</f>
        <v>1894700</v>
      </c>
    </row>
    <row r="36" spans="1:15" ht="12.75" customHeight="1" outlineLevel="1" x14ac:dyDescent="0.2">
      <c r="A36" s="119">
        <f>ROUND(SP!C977-A39,-2)</f>
        <v>5187100</v>
      </c>
      <c r="B36" s="124" t="s">
        <v>2405</v>
      </c>
      <c r="C36" s="39">
        <f>SP!F977-C39</f>
        <v>6099900</v>
      </c>
      <c r="D36" s="152">
        <f>IF(A36=C36,0,IF(A36=0,100,(C36-A36)/A36*100))</f>
        <v>17.597501494091112</v>
      </c>
      <c r="E36" s="156">
        <f>SP!H977-E39</f>
        <v>6067000</v>
      </c>
      <c r="F36" s="152">
        <f>IF(C36=E36,0,IF(C36=0,100,(E36-C36)/C36*100))</f>
        <v>-0.53935310414924831</v>
      </c>
      <c r="G36" s="156">
        <f>SP!J977-G39</f>
        <v>5928600</v>
      </c>
      <c r="H36" s="39">
        <f>SP!K977-H39</f>
        <v>6116000</v>
      </c>
      <c r="I36" s="39">
        <f>SP!L977-I39</f>
        <v>6304500</v>
      </c>
      <c r="J36" s="39">
        <f>SP!M977-J39</f>
        <v>6498100</v>
      </c>
      <c r="K36" s="39">
        <f>SP!N977-K39</f>
        <v>6698300</v>
      </c>
      <c r="L36" s="39">
        <f>SP!O977-L39</f>
        <v>6905400</v>
      </c>
      <c r="M36" s="39">
        <f>SP!P977-M39</f>
        <v>7117400</v>
      </c>
      <c r="N36" s="39">
        <f>SP!Q977-N39</f>
        <v>7335900</v>
      </c>
      <c r="O36" s="127">
        <f>SP!R977-O39</f>
        <v>7562700</v>
      </c>
    </row>
    <row r="37" spans="1:15" s="131" customFormat="1" ht="12.75" customHeight="1" outlineLevel="1" x14ac:dyDescent="0.2">
      <c r="A37" s="322">
        <f>A35-A36</f>
        <v>-3832300</v>
      </c>
      <c r="B37" s="122" t="s">
        <v>795</v>
      </c>
      <c r="C37" s="129">
        <f>C35-C36</f>
        <v>-4750100</v>
      </c>
      <c r="D37" s="152">
        <f>IF(A37=C37,0,IF(A37=0,100,(C37-A37)/A37*100))</f>
        <v>23.94906453043864</v>
      </c>
      <c r="E37" s="177">
        <f t="shared" ref="E37:L37" si="8">E35-E36</f>
        <v>-4875500</v>
      </c>
      <c r="F37" s="152">
        <f>IF(C37=E37,0,IF(C37=0,100,(E37-C37)/C37*100))</f>
        <v>2.63994442222269</v>
      </c>
      <c r="G37" s="177">
        <f t="shared" si="8"/>
        <v>-4703800</v>
      </c>
      <c r="H37" s="129">
        <f t="shared" si="8"/>
        <v>-4784500</v>
      </c>
      <c r="I37" s="129">
        <f t="shared" si="8"/>
        <v>-4809500</v>
      </c>
      <c r="J37" s="129">
        <f t="shared" si="8"/>
        <v>-5086500</v>
      </c>
      <c r="K37" s="129">
        <f t="shared" si="8"/>
        <v>-5187900</v>
      </c>
      <c r="L37" s="129">
        <f t="shared" si="8"/>
        <v>-5305100</v>
      </c>
      <c r="M37" s="129">
        <f>M35-M36</f>
        <v>-5432200</v>
      </c>
      <c r="N37" s="129">
        <f>N35-N36</f>
        <v>-5548100</v>
      </c>
      <c r="O37" s="176">
        <f>O35-O36</f>
        <v>-5668000</v>
      </c>
    </row>
    <row r="38" spans="1:15" ht="12.75" customHeight="1" outlineLevel="1" x14ac:dyDescent="0.2">
      <c r="A38" s="119"/>
      <c r="B38" s="124"/>
      <c r="C38" s="39"/>
      <c r="D38" s="152"/>
      <c r="E38" s="156"/>
      <c r="F38" s="152"/>
      <c r="G38" s="156"/>
      <c r="H38" s="39"/>
      <c r="I38" s="39"/>
      <c r="J38" s="39"/>
      <c r="K38" s="39"/>
      <c r="L38" s="39"/>
      <c r="M38" s="39"/>
      <c r="N38" s="39"/>
      <c r="O38" s="127"/>
    </row>
    <row r="39" spans="1:15" ht="12.75" customHeight="1" outlineLevel="1" x14ac:dyDescent="0.2">
      <c r="A39" s="119">
        <f>ROUND(SP!C959,-2)</f>
        <v>1104400</v>
      </c>
      <c r="B39" s="124" t="s">
        <v>2428</v>
      </c>
      <c r="C39" s="39">
        <f>SP!F959</f>
        <v>1161100</v>
      </c>
      <c r="D39" s="152">
        <f>IF(A39=C39,0,IF(A39=0,100,(C39-A39)/A39*100))</f>
        <v>5.1340094168779427</v>
      </c>
      <c r="E39" s="156">
        <f>SP!H959</f>
        <v>1161100</v>
      </c>
      <c r="F39" s="152">
        <f>IF(C39=E39,0,IF(C39=0,100,(E39-C39)/C39*100))</f>
        <v>0</v>
      </c>
      <c r="G39" s="156">
        <f>SP!J959</f>
        <v>1242500</v>
      </c>
      <c r="H39" s="39">
        <f>SP!K959</f>
        <v>1258500</v>
      </c>
      <c r="I39" s="39">
        <f>SP!L959</f>
        <v>1291200</v>
      </c>
      <c r="J39" s="39">
        <f>SP!M959</f>
        <v>1324700</v>
      </c>
      <c r="K39" s="39">
        <f>SP!N959</f>
        <v>1359300</v>
      </c>
      <c r="L39" s="39">
        <f>SP!O959</f>
        <v>1394800</v>
      </c>
      <c r="M39" s="39">
        <f>SP!P959</f>
        <v>1431500</v>
      </c>
      <c r="N39" s="39">
        <f>SP!Q959</f>
        <v>1469300</v>
      </c>
      <c r="O39" s="127">
        <f>SP!R959</f>
        <v>1508300</v>
      </c>
    </row>
    <row r="40" spans="1:15" s="131" customFormat="1" ht="12.75" customHeight="1" outlineLevel="1" x14ac:dyDescent="0.2">
      <c r="A40" s="322">
        <f>A37-A39</f>
        <v>-4936700</v>
      </c>
      <c r="B40" s="122" t="s">
        <v>466</v>
      </c>
      <c r="C40" s="129">
        <f>C37-C39</f>
        <v>-5911200</v>
      </c>
      <c r="D40" s="152">
        <f>IF(A40=C40,0,IF(A40=0,100,(C40-A40)/A40*100))</f>
        <v>19.739907225474507</v>
      </c>
      <c r="E40" s="177">
        <f t="shared" ref="E40:L40" si="9">E37-E39</f>
        <v>-6036600</v>
      </c>
      <c r="F40" s="152">
        <f>IF(C40=E40,0,IF(C40=0,100,(E40-C40)/C40*100))</f>
        <v>2.1213966707267562</v>
      </c>
      <c r="G40" s="177">
        <f t="shared" si="9"/>
        <v>-5946300</v>
      </c>
      <c r="H40" s="129">
        <f t="shared" si="9"/>
        <v>-6043000</v>
      </c>
      <c r="I40" s="129">
        <f t="shared" si="9"/>
        <v>-6100700</v>
      </c>
      <c r="J40" s="129">
        <f t="shared" si="9"/>
        <v>-6411200</v>
      </c>
      <c r="K40" s="129">
        <f t="shared" si="9"/>
        <v>-6547200</v>
      </c>
      <c r="L40" s="129">
        <f t="shared" si="9"/>
        <v>-6699900</v>
      </c>
      <c r="M40" s="129">
        <f>M37-M39</f>
        <v>-6863700</v>
      </c>
      <c r="N40" s="129">
        <f>N37-N39</f>
        <v>-7017400</v>
      </c>
      <c r="O40" s="176">
        <f>O37-O39</f>
        <v>-7176300</v>
      </c>
    </row>
    <row r="41" spans="1:15" ht="12.75" customHeight="1" outlineLevel="1" x14ac:dyDescent="0.2">
      <c r="A41" s="119"/>
      <c r="B41" s="150"/>
      <c r="C41" s="39"/>
      <c r="D41" s="152"/>
      <c r="E41" s="156"/>
      <c r="F41" s="152"/>
      <c r="G41" s="156"/>
      <c r="H41" s="39"/>
      <c r="I41" s="39"/>
      <c r="J41" s="39"/>
      <c r="K41" s="39"/>
      <c r="L41" s="39"/>
      <c r="M41" s="39"/>
      <c r="N41" s="39"/>
      <c r="O41" s="127"/>
    </row>
    <row r="42" spans="1:15" x14ac:dyDescent="0.2">
      <c r="A42" s="119"/>
      <c r="B42" s="188" t="s">
        <v>2096</v>
      </c>
      <c r="C42" s="39"/>
      <c r="D42" s="152"/>
      <c r="E42" s="156"/>
      <c r="F42" s="152"/>
      <c r="G42" s="156"/>
      <c r="H42" s="39"/>
      <c r="I42" s="39"/>
      <c r="J42" s="39"/>
      <c r="K42" s="39"/>
      <c r="L42" s="39"/>
      <c r="M42" s="39"/>
      <c r="N42" s="39"/>
      <c r="O42" s="127"/>
    </row>
    <row r="43" spans="1:15" x14ac:dyDescent="0.2">
      <c r="A43" s="119">
        <f>A8+A17+A25+A35</f>
        <v>45052800</v>
      </c>
      <c r="B43" s="124" t="s">
        <v>452</v>
      </c>
      <c r="C43" s="39">
        <f>C8+C17+C25+C35</f>
        <v>47282500</v>
      </c>
      <c r="D43" s="152">
        <f>IF(A43=C43,0,IF(A43=0,100,(C43-A43)/A43*100))</f>
        <v>4.9490819660487251</v>
      </c>
      <c r="E43" s="39">
        <f t="shared" ref="E43:L43" si="10">E8+E17+E25+E35</f>
        <v>47642400</v>
      </c>
      <c r="F43" s="152">
        <f>IF(C43=E43,0,IF(C43=0,100,(E43-C43)/C43*100))</f>
        <v>0.7611695659070481</v>
      </c>
      <c r="G43" s="156">
        <f t="shared" si="10"/>
        <v>48994900</v>
      </c>
      <c r="H43" s="39">
        <f t="shared" si="10"/>
        <v>50999100</v>
      </c>
      <c r="I43" s="39">
        <f t="shared" si="10"/>
        <v>53064700</v>
      </c>
      <c r="J43" s="39">
        <f t="shared" si="10"/>
        <v>54473400</v>
      </c>
      <c r="K43" s="39">
        <f t="shared" si="10"/>
        <v>56085400</v>
      </c>
      <c r="L43" s="39">
        <f t="shared" si="10"/>
        <v>57778000</v>
      </c>
      <c r="M43" s="39">
        <f t="shared" ref="M43:O44" si="11">M8+M17+M25+M35</f>
        <v>59492200</v>
      </c>
      <c r="N43" s="39">
        <f t="shared" si="11"/>
        <v>61319400</v>
      </c>
      <c r="O43" s="127">
        <f t="shared" si="11"/>
        <v>63218500</v>
      </c>
    </row>
    <row r="44" spans="1:15" x14ac:dyDescent="0.2">
      <c r="A44" s="119">
        <f>A9+A18+A26+A36</f>
        <v>37863200</v>
      </c>
      <c r="B44" s="124" t="s">
        <v>1313</v>
      </c>
      <c r="C44" s="39">
        <f>C9+C18+C26+C36</f>
        <v>42151500</v>
      </c>
      <c r="D44" s="152">
        <f>IF(A44=C44,0,IF(A44=0,100,(C44-A44)/A44*100))</f>
        <v>11.325772782015255</v>
      </c>
      <c r="E44" s="39">
        <f t="shared" ref="E44:L44" si="12">E9+E18+E26+E36</f>
        <v>38835300</v>
      </c>
      <c r="F44" s="152">
        <f>IF(C44=E44,0,IF(C44=0,100,(E44-C44)/C44*100))</f>
        <v>-7.8673356820041995</v>
      </c>
      <c r="G44" s="156">
        <f t="shared" si="12"/>
        <v>37946800</v>
      </c>
      <c r="H44" s="39">
        <f t="shared" si="12"/>
        <v>38888900</v>
      </c>
      <c r="I44" s="39">
        <f t="shared" si="12"/>
        <v>40116900</v>
      </c>
      <c r="J44" s="39">
        <f t="shared" si="12"/>
        <v>41488300</v>
      </c>
      <c r="K44" s="39">
        <f t="shared" si="12"/>
        <v>42813300</v>
      </c>
      <c r="L44" s="39">
        <f t="shared" si="12"/>
        <v>43655600</v>
      </c>
      <c r="M44" s="39">
        <f t="shared" si="11"/>
        <v>44798200</v>
      </c>
      <c r="N44" s="39">
        <f t="shared" si="11"/>
        <v>45906800</v>
      </c>
      <c r="O44" s="127">
        <f t="shared" si="11"/>
        <v>47366700</v>
      </c>
    </row>
    <row r="45" spans="1:15" s="102" customFormat="1" x14ac:dyDescent="0.2">
      <c r="A45" s="79">
        <f>A43-A44</f>
        <v>7189600</v>
      </c>
      <c r="B45" s="122" t="s">
        <v>5549</v>
      </c>
      <c r="C45" s="72">
        <f>C43-C44</f>
        <v>5131000</v>
      </c>
      <c r="D45" s="197">
        <f>IF(A45=C45,0,IF(A45=0,100,(C45-A45)/A45*100))</f>
        <v>-28.633025481250694</v>
      </c>
      <c r="E45" s="72">
        <f t="shared" ref="E45:L45" si="13">E43-E44</f>
        <v>8807100</v>
      </c>
      <c r="F45" s="197">
        <f>IF(C45=E45,0,IF(C45=0,100,(E45-C45)/C45*100))</f>
        <v>71.644903527577469</v>
      </c>
      <c r="G45" s="141">
        <f t="shared" si="13"/>
        <v>11048100</v>
      </c>
      <c r="H45" s="72">
        <f t="shared" si="13"/>
        <v>12110200</v>
      </c>
      <c r="I45" s="72">
        <f t="shared" si="13"/>
        <v>12947800</v>
      </c>
      <c r="J45" s="72">
        <f t="shared" si="13"/>
        <v>12985100</v>
      </c>
      <c r="K45" s="72">
        <f t="shared" si="13"/>
        <v>13272100</v>
      </c>
      <c r="L45" s="72">
        <f t="shared" si="13"/>
        <v>14122400</v>
      </c>
      <c r="M45" s="72">
        <f>M43-M44</f>
        <v>14694000</v>
      </c>
      <c r="N45" s="72">
        <f>N43-N44</f>
        <v>15412600</v>
      </c>
      <c r="O45" s="128">
        <f>O43-O44</f>
        <v>15851800</v>
      </c>
    </row>
    <row r="46" spans="1:15" x14ac:dyDescent="0.2">
      <c r="A46" s="119"/>
      <c r="B46" s="124"/>
      <c r="C46" s="39"/>
      <c r="D46" s="152"/>
      <c r="E46" s="39"/>
      <c r="F46" s="152"/>
      <c r="G46" s="156"/>
      <c r="H46" s="39"/>
      <c r="I46" s="39"/>
      <c r="J46" s="39"/>
      <c r="K46" s="39"/>
      <c r="L46" s="39"/>
      <c r="M46" s="39"/>
      <c r="N46" s="39"/>
      <c r="O46" s="127"/>
    </row>
    <row r="47" spans="1:15" x14ac:dyDescent="0.2">
      <c r="A47" s="119">
        <f>+A12+A21+A29+A39</f>
        <v>15798400</v>
      </c>
      <c r="B47" s="124" t="s">
        <v>2084</v>
      </c>
      <c r="C47" s="39">
        <f>+C12+C21+C29+C39</f>
        <v>14667800</v>
      </c>
      <c r="D47" s="152">
        <f>IF(A47=C47,0,IF(A47=0,100,(C47-A47)/A47*100))</f>
        <v>-7.1564209033826209</v>
      </c>
      <c r="E47" s="39">
        <f t="shared" ref="E47:L47" si="14">+E12+E21+E29+E39</f>
        <v>13516300</v>
      </c>
      <c r="F47" s="152">
        <f>IF(C47=E47,0,IF(C47=0,100,(E47-C47)/C47*100))</f>
        <v>-7.8505297317934524</v>
      </c>
      <c r="G47" s="156">
        <f t="shared" si="14"/>
        <v>13939700</v>
      </c>
      <c r="H47" s="39">
        <f t="shared" si="14"/>
        <v>14337800</v>
      </c>
      <c r="I47" s="39">
        <f t="shared" si="14"/>
        <v>14763900</v>
      </c>
      <c r="J47" s="39">
        <f t="shared" si="14"/>
        <v>15202700</v>
      </c>
      <c r="K47" s="39">
        <f t="shared" si="14"/>
        <v>15654900</v>
      </c>
      <c r="L47" s="39">
        <f t="shared" si="14"/>
        <v>16120400</v>
      </c>
      <c r="M47" s="39">
        <f>+M12+M21+M29+M39</f>
        <v>16599800</v>
      </c>
      <c r="N47" s="39">
        <f>+N12+N21+N29+N39</f>
        <v>17093800</v>
      </c>
      <c r="O47" s="127">
        <f>+O12+O21+O29+O39</f>
        <v>17602500</v>
      </c>
    </row>
    <row r="48" spans="1:15" x14ac:dyDescent="0.2">
      <c r="A48" s="119">
        <f>A30</f>
        <v>236600</v>
      </c>
      <c r="B48" s="124" t="s">
        <v>5548</v>
      </c>
      <c r="C48" s="39">
        <f>C30</f>
        <v>398700</v>
      </c>
      <c r="D48" s="152">
        <f>IF(A48=C48,0,IF(A48=0,100,(C48-A48)/A48*100))</f>
        <v>68.512256973795445</v>
      </c>
      <c r="E48" s="156">
        <f t="shared" ref="E48:N48" si="15">E30</f>
        <v>387700</v>
      </c>
      <c r="F48" s="152">
        <f>IF(C48=E48,0,IF(C48=0,100,(E48-C48)/C48*100))</f>
        <v>-2.7589666415851517</v>
      </c>
      <c r="G48" s="156">
        <f t="shared" si="15"/>
        <v>372400</v>
      </c>
      <c r="H48" s="39">
        <f t="shared" si="15"/>
        <v>375100</v>
      </c>
      <c r="I48" s="39">
        <f t="shared" si="15"/>
        <v>358400</v>
      </c>
      <c r="J48" s="39">
        <f t="shared" si="15"/>
        <v>340300</v>
      </c>
      <c r="K48" s="39">
        <f t="shared" si="15"/>
        <v>320300</v>
      </c>
      <c r="L48" s="39">
        <f t="shared" si="15"/>
        <v>295400</v>
      </c>
      <c r="M48" s="39">
        <f t="shared" si="15"/>
        <v>298600</v>
      </c>
      <c r="N48" s="39">
        <f t="shared" si="15"/>
        <v>301900</v>
      </c>
      <c r="O48" s="127">
        <f t="shared" ref="O48" si="16">O30</f>
        <v>305300</v>
      </c>
    </row>
    <row r="49" spans="1:15" ht="13.5" thickBot="1" x14ac:dyDescent="0.25">
      <c r="A49" s="119">
        <f>A31+A13</f>
        <v>3968100</v>
      </c>
      <c r="B49" s="124" t="s">
        <v>5996</v>
      </c>
      <c r="C49" s="39">
        <f>C31+C13</f>
        <v>0</v>
      </c>
      <c r="D49" s="152">
        <f>IF(A49=C49,0,IF(A49=0,100,(C49-A49)/A49*100))</f>
        <v>-100</v>
      </c>
      <c r="E49" s="156">
        <f t="shared" ref="E49:N49" si="17">E31+E13</f>
        <v>0</v>
      </c>
      <c r="F49" s="152">
        <f>IF(C49=E49,0,IF(C49=0,100,(E49-C49)/C49*100))</f>
        <v>0</v>
      </c>
      <c r="G49" s="156">
        <f t="shared" si="17"/>
        <v>0</v>
      </c>
      <c r="H49" s="39">
        <f t="shared" si="17"/>
        <v>0</v>
      </c>
      <c r="I49" s="39">
        <f t="shared" si="17"/>
        <v>0</v>
      </c>
      <c r="J49" s="39">
        <f t="shared" si="17"/>
        <v>0</v>
      </c>
      <c r="K49" s="39">
        <f t="shared" si="17"/>
        <v>0</v>
      </c>
      <c r="L49" s="39">
        <f t="shared" si="17"/>
        <v>0</v>
      </c>
      <c r="M49" s="39">
        <f t="shared" si="17"/>
        <v>0</v>
      </c>
      <c r="N49" s="39">
        <f t="shared" si="17"/>
        <v>0</v>
      </c>
      <c r="O49" s="127">
        <f t="shared" ref="O49" si="18">O31+O13</f>
        <v>0</v>
      </c>
    </row>
    <row r="50" spans="1:15" s="131" customFormat="1" x14ac:dyDescent="0.2">
      <c r="A50" s="196">
        <f>A45-A47-A48-A49</f>
        <v>-12813500</v>
      </c>
      <c r="B50" s="372" t="s">
        <v>466</v>
      </c>
      <c r="C50" s="118">
        <f>C45-C47-C48-C49</f>
        <v>-9935500</v>
      </c>
      <c r="D50" s="198">
        <f>IF(A50=C50,0,IF(A50=0,100,(C50-A50)/A50*100))</f>
        <v>-22.460685995239395</v>
      </c>
      <c r="E50" s="175">
        <f t="shared" ref="E50:N50" si="19">E45-E47-E48-E49</f>
        <v>-5096900</v>
      </c>
      <c r="F50" s="198">
        <f>IF(C50=E50,0,IF(C50=0,100,(E50-C50)/C50*100))</f>
        <v>-48.700115746565345</v>
      </c>
      <c r="G50" s="175">
        <f t="shared" si="19"/>
        <v>-3264000</v>
      </c>
      <c r="H50" s="118">
        <f t="shared" si="19"/>
        <v>-2602700</v>
      </c>
      <c r="I50" s="118">
        <f t="shared" si="19"/>
        <v>-2174500</v>
      </c>
      <c r="J50" s="118">
        <f t="shared" si="19"/>
        <v>-2557900</v>
      </c>
      <c r="K50" s="118">
        <f t="shared" si="19"/>
        <v>-2703100</v>
      </c>
      <c r="L50" s="118">
        <f t="shared" si="19"/>
        <v>-2293400</v>
      </c>
      <c r="M50" s="118">
        <f t="shared" si="19"/>
        <v>-2204400</v>
      </c>
      <c r="N50" s="118">
        <f t="shared" si="19"/>
        <v>-1983100</v>
      </c>
      <c r="O50" s="174">
        <f t="shared" ref="O50" si="20">O45-O47-O48-O49</f>
        <v>-2056000</v>
      </c>
    </row>
    <row r="51" spans="1:15" x14ac:dyDescent="0.2">
      <c r="A51" s="119"/>
      <c r="B51" s="124"/>
      <c r="C51" s="39"/>
      <c r="D51" s="152"/>
      <c r="E51" s="156"/>
      <c r="F51" s="152"/>
      <c r="G51" s="156"/>
      <c r="H51" s="39"/>
      <c r="I51" s="39"/>
      <c r="J51" s="39"/>
      <c r="K51" s="39"/>
      <c r="L51" s="39"/>
      <c r="M51" s="39"/>
      <c r="N51" s="39"/>
      <c r="O51" s="127"/>
    </row>
    <row r="52" spans="1:15" x14ac:dyDescent="0.2">
      <c r="A52" s="119"/>
      <c r="B52" s="159" t="s">
        <v>1714</v>
      </c>
      <c r="C52" s="39"/>
      <c r="D52" s="152"/>
      <c r="E52" s="156"/>
      <c r="F52" s="152"/>
      <c r="G52" s="156"/>
      <c r="H52" s="39"/>
      <c r="I52" s="39"/>
      <c r="J52" s="39"/>
      <c r="K52" s="39"/>
      <c r="L52" s="39"/>
      <c r="M52" s="39"/>
      <c r="N52" s="39"/>
      <c r="O52" s="127"/>
    </row>
    <row r="53" spans="1:15" x14ac:dyDescent="0.2">
      <c r="A53" s="119">
        <v>1784300</v>
      </c>
      <c r="B53" s="87" t="s">
        <v>3</v>
      </c>
      <c r="C53" s="39">
        <f>C93</f>
        <v>1000000</v>
      </c>
      <c r="D53" s="152">
        <f>IF(A53=C53,0,IF(A53=0,100,(C53-A53)/A53*100))</f>
        <v>-43.955612845373537</v>
      </c>
      <c r="E53" s="156">
        <f t="shared" ref="E53:L53" si="21">E93</f>
        <v>1024000</v>
      </c>
      <c r="F53" s="152">
        <f>IF(C53=E53,0,IF(C53=0,100,(E53-C53)/C53*100))</f>
        <v>2.4</v>
      </c>
      <c r="G53" s="156">
        <f t="shared" si="21"/>
        <v>1054800</v>
      </c>
      <c r="H53" s="39">
        <f t="shared" si="21"/>
        <v>1086500</v>
      </c>
      <c r="I53" s="39">
        <f t="shared" si="21"/>
        <v>1119100</v>
      </c>
      <c r="J53" s="39">
        <f t="shared" si="21"/>
        <v>1152700</v>
      </c>
      <c r="K53" s="39">
        <f t="shared" si="21"/>
        <v>1187300</v>
      </c>
      <c r="L53" s="39">
        <f t="shared" si="21"/>
        <v>1223000</v>
      </c>
      <c r="M53" s="39">
        <f>M93</f>
        <v>1259700</v>
      </c>
      <c r="N53" s="39">
        <f>N93</f>
        <v>1297500</v>
      </c>
      <c r="O53" s="127">
        <f>O93</f>
        <v>1336500</v>
      </c>
    </row>
    <row r="54" spans="1:15" x14ac:dyDescent="0.2">
      <c r="A54" s="119">
        <f>ROUND('Cap-Gen'!R212,-2)+'Cap Inc'!B20+'Cap Inc'!B21+'Cap Inc'!B84</f>
        <v>7558500</v>
      </c>
      <c r="B54" s="168" t="s">
        <v>3166</v>
      </c>
      <c r="C54" s="39">
        <f>'Cap-Gen'!W212+'Cap Inc'!E17+'Cap Inc'!E20+'Cap Inc'!E21</f>
        <v>4590000</v>
      </c>
      <c r="D54" s="152">
        <f>IF(A54=C54,0,IF(A54=0,100,(C54-A54)/A54*100))</f>
        <v>-39.273665409803534</v>
      </c>
      <c r="E54" s="156">
        <f>'Cap-Gen'!AB212+'Cap Inc'!F17+'Cap Inc'!F20+'Cap Inc'!F21</f>
        <v>4803700</v>
      </c>
      <c r="F54" s="152">
        <f>IF(C54=E54,0,IF(C54=0,100,(E54-C54)/C54*100))</f>
        <v>4.6557734204793029</v>
      </c>
      <c r="G54" s="156">
        <f>'Cap-Gen'!AG212</f>
        <v>758400</v>
      </c>
      <c r="H54" s="39">
        <f>'Cap-Gen'!AL212</f>
        <v>734800</v>
      </c>
      <c r="I54" s="39">
        <f>'Cap-Gen'!AQ212</f>
        <v>744700</v>
      </c>
      <c r="J54" s="39">
        <f>'Cap-Gen'!AV212</f>
        <v>785100</v>
      </c>
      <c r="K54" s="39">
        <f>'Cap-Gen'!BA212</f>
        <v>867000</v>
      </c>
      <c r="L54" s="39">
        <f>'Cap-Gen'!BF212</f>
        <v>759500</v>
      </c>
      <c r="M54" s="39">
        <f>'Cap-Gen'!BK212</f>
        <v>782500</v>
      </c>
      <c r="N54" s="39">
        <f>'Cap-Gen'!BP212</f>
        <v>806100</v>
      </c>
      <c r="O54" s="127">
        <f>'Cap-Gen'!BU212</f>
        <v>830300</v>
      </c>
    </row>
    <row r="55" spans="1:15" x14ac:dyDescent="0.2">
      <c r="A55" s="119">
        <f>ROUND('Cap Inc'!B109,-3)</f>
        <v>0</v>
      </c>
      <c r="B55" s="124" t="s">
        <v>1451</v>
      </c>
      <c r="C55" s="39">
        <f>'Cap Inc'!E109</f>
        <v>0</v>
      </c>
      <c r="D55" s="152">
        <f>IF(A55=C55,0,IF(A55=0,100,(C55-A55)/A55*100))</f>
        <v>0</v>
      </c>
      <c r="E55" s="156">
        <f>'Cap Inc'!F109</f>
        <v>0</v>
      </c>
      <c r="F55" s="152">
        <f>IF(C55=E55,0,IF(C55=0,100,(E55-C55)/C55*100))</f>
        <v>0</v>
      </c>
      <c r="G55" s="156">
        <f>'Cap Inc'!G109</f>
        <v>0</v>
      </c>
      <c r="H55" s="39">
        <f>'Cap Inc'!H109</f>
        <v>0</v>
      </c>
      <c r="I55" s="39">
        <f>'Cap Inc'!I109</f>
        <v>0</v>
      </c>
      <c r="J55" s="39">
        <f>'Cap Inc'!J109</f>
        <v>0</v>
      </c>
      <c r="K55" s="39">
        <f>'Cap Inc'!K109</f>
        <v>0</v>
      </c>
      <c r="L55" s="39">
        <f>'Cap Inc'!L109</f>
        <v>0</v>
      </c>
      <c r="M55" s="39">
        <f>'Cap Inc'!M109</f>
        <v>0</v>
      </c>
      <c r="N55" s="39">
        <f>'Cap Inc'!N109</f>
        <v>0</v>
      </c>
      <c r="O55" s="127">
        <f>'Cap Inc'!O109</f>
        <v>0</v>
      </c>
    </row>
    <row r="56" spans="1:15" x14ac:dyDescent="0.2">
      <c r="A56" s="119">
        <f>'Sec 94'!B27</f>
        <v>2294700</v>
      </c>
      <c r="B56" s="110" t="s">
        <v>1766</v>
      </c>
      <c r="C56" s="39">
        <f>'Sec 94'!E27</f>
        <v>2475000</v>
      </c>
      <c r="D56" s="152">
        <f>IF(A56=C56,0,IF(A56=0,100,(C56-A56)/A56*100))</f>
        <v>7.8572362400313764</v>
      </c>
      <c r="E56" s="156">
        <f>'Sec 94'!F27</f>
        <v>2461800</v>
      </c>
      <c r="F56" s="152">
        <f>IF(C56=E56,0,IF(C56=0,100,(E56-C56)/C56*100))</f>
        <v>-0.53333333333333333</v>
      </c>
      <c r="G56" s="156">
        <f>'Sec 94'!G27</f>
        <v>3535700</v>
      </c>
      <c r="H56" s="39">
        <f>'Sec 94'!H27</f>
        <v>6691600</v>
      </c>
      <c r="I56" s="39">
        <f>'Sec 94'!I27</f>
        <v>7892300</v>
      </c>
      <c r="J56" s="39">
        <f>'Sec 94'!J27</f>
        <v>6129000</v>
      </c>
      <c r="K56" s="39">
        <f>'Sec 94'!K27</f>
        <v>5312800</v>
      </c>
      <c r="L56" s="39">
        <f>'Sec 94'!L27</f>
        <v>2472300</v>
      </c>
      <c r="M56" s="39">
        <f>'Sec 94'!M27</f>
        <v>2546500</v>
      </c>
      <c r="N56" s="39">
        <f>'Sec 94'!N27</f>
        <v>2622900</v>
      </c>
      <c r="O56" s="127">
        <f>'Sec 94'!O27</f>
        <v>2701500</v>
      </c>
    </row>
    <row r="57" spans="1:15" ht="13.5" thickBot="1" x14ac:dyDescent="0.25">
      <c r="A57" s="119"/>
      <c r="B57" s="110"/>
      <c r="C57" s="39"/>
      <c r="D57" s="152"/>
      <c r="E57" s="156"/>
      <c r="F57" s="152"/>
      <c r="G57" s="156"/>
      <c r="H57" s="39"/>
      <c r="I57" s="39"/>
      <c r="J57" s="39"/>
      <c r="K57" s="39"/>
      <c r="L57" s="39"/>
      <c r="M57" s="39"/>
      <c r="N57" s="39"/>
      <c r="O57" s="127"/>
    </row>
    <row r="58" spans="1:15" s="131" customFormat="1" ht="13.5" thickBot="1" x14ac:dyDescent="0.25">
      <c r="A58" s="323">
        <f>SUM(A50:A57)</f>
        <v>-1176000</v>
      </c>
      <c r="B58" s="324" t="s">
        <v>3223</v>
      </c>
      <c r="C58" s="326">
        <f>SUM(C50:C57)</f>
        <v>-1870500</v>
      </c>
      <c r="D58" s="373">
        <f>IF(A58=C58,0,IF(A58=0,100,(C58-A58)/A58*100))</f>
        <v>59.056122448979586</v>
      </c>
      <c r="E58" s="328">
        <f t="shared" ref="E58:L58" si="22">SUM(E50:E57)</f>
        <v>3192600</v>
      </c>
      <c r="F58" s="373">
        <f>IF(C58=E58,0,IF(C58=0,100,(E58-C58)/C58*100))</f>
        <v>-270.6816359262229</v>
      </c>
      <c r="G58" s="328">
        <f t="shared" si="22"/>
        <v>2084900</v>
      </c>
      <c r="H58" s="326">
        <f t="shared" si="22"/>
        <v>5910200</v>
      </c>
      <c r="I58" s="326">
        <f t="shared" si="22"/>
        <v>7581600</v>
      </c>
      <c r="J58" s="326">
        <f t="shared" si="22"/>
        <v>5508900</v>
      </c>
      <c r="K58" s="326">
        <f t="shared" si="22"/>
        <v>4664000</v>
      </c>
      <c r="L58" s="326">
        <f t="shared" si="22"/>
        <v>2161400</v>
      </c>
      <c r="M58" s="326">
        <f>SUM(M50:M57)</f>
        <v>2384300</v>
      </c>
      <c r="N58" s="326">
        <f>SUM(N50:N57)</f>
        <v>2743400</v>
      </c>
      <c r="O58" s="327">
        <f>SUM(O50:O57)</f>
        <v>2812300</v>
      </c>
    </row>
    <row r="59" spans="1:15" s="131" customFormat="1" ht="13.5" thickTop="1" x14ac:dyDescent="0.2">
      <c r="A59" s="322"/>
      <c r="B59" s="159"/>
      <c r="C59" s="129"/>
      <c r="D59" s="367"/>
      <c r="E59" s="177"/>
      <c r="F59" s="367"/>
      <c r="G59" s="177"/>
      <c r="H59" s="129"/>
      <c r="I59" s="129"/>
      <c r="J59" s="129"/>
      <c r="K59" s="129"/>
      <c r="L59" s="129"/>
      <c r="M59" s="129"/>
      <c r="N59" s="129"/>
      <c r="O59" s="176"/>
    </row>
    <row r="60" spans="1:15" s="131" customFormat="1" x14ac:dyDescent="0.2">
      <c r="A60" s="322"/>
      <c r="B60" s="159" t="s">
        <v>3224</v>
      </c>
      <c r="C60" s="129"/>
      <c r="D60" s="367"/>
      <c r="E60" s="177"/>
      <c r="F60" s="367"/>
      <c r="G60" s="177"/>
      <c r="H60" s="129"/>
      <c r="I60" s="129"/>
      <c r="J60" s="129"/>
      <c r="K60" s="129"/>
      <c r="L60" s="129"/>
      <c r="M60" s="129"/>
      <c r="N60" s="129"/>
      <c r="O60" s="176"/>
    </row>
    <row r="61" spans="1:15" s="131" customFormat="1" x14ac:dyDescent="0.2">
      <c r="A61" s="322"/>
      <c r="B61" s="159"/>
      <c r="C61" s="129"/>
      <c r="D61" s="367"/>
      <c r="E61" s="177"/>
      <c r="F61" s="367"/>
      <c r="G61" s="177"/>
      <c r="H61" s="129"/>
      <c r="I61" s="129"/>
      <c r="J61" s="129"/>
      <c r="K61" s="129"/>
      <c r="L61" s="129"/>
      <c r="M61" s="129"/>
      <c r="N61" s="129"/>
      <c r="O61" s="176"/>
    </row>
    <row r="62" spans="1:15" x14ac:dyDescent="0.2">
      <c r="A62" s="119"/>
      <c r="B62" s="159" t="s">
        <v>2760</v>
      </c>
      <c r="C62" s="39"/>
      <c r="D62" s="152"/>
      <c r="E62" s="156"/>
      <c r="F62" s="152"/>
      <c r="G62" s="156"/>
      <c r="H62" s="39"/>
      <c r="I62" s="39"/>
      <c r="J62" s="39"/>
      <c r="K62" s="39"/>
      <c r="L62" s="39"/>
      <c r="M62" s="39"/>
      <c r="N62" s="39"/>
      <c r="O62" s="127"/>
    </row>
    <row r="63" spans="1:15" x14ac:dyDescent="0.2">
      <c r="A63" s="119">
        <f>ROUND(A103,-3)</f>
        <v>15798000</v>
      </c>
      <c r="B63" s="110" t="s">
        <v>2428</v>
      </c>
      <c r="C63" s="39">
        <f>C103</f>
        <v>14667800</v>
      </c>
      <c r="D63" s="152">
        <f>IF(A63=C63,0,IF(A63=0,100,(C63-A63)/A63*100))</f>
        <v>-7.1540701354601843</v>
      </c>
      <c r="E63" s="156">
        <f t="shared" ref="E63:L63" si="23">E103</f>
        <v>13516300</v>
      </c>
      <c r="F63" s="152">
        <f>IF(C63=E63,0,IF(C63=0,100,(E63-C63)/C63*100))</f>
        <v>-7.8505297317934524</v>
      </c>
      <c r="G63" s="156">
        <f t="shared" si="23"/>
        <v>13939700</v>
      </c>
      <c r="H63" s="39">
        <f t="shared" si="23"/>
        <v>14337800</v>
      </c>
      <c r="I63" s="39">
        <f t="shared" si="23"/>
        <v>14763900</v>
      </c>
      <c r="J63" s="39">
        <f t="shared" si="23"/>
        <v>15202700</v>
      </c>
      <c r="K63" s="39">
        <f t="shared" si="23"/>
        <v>15654900</v>
      </c>
      <c r="L63" s="39">
        <f t="shared" si="23"/>
        <v>16120400</v>
      </c>
      <c r="M63" s="39">
        <f>M103</f>
        <v>16599800</v>
      </c>
      <c r="N63" s="39">
        <f>N103</f>
        <v>17093800</v>
      </c>
      <c r="O63" s="127">
        <f>O103</f>
        <v>17602500</v>
      </c>
    </row>
    <row r="64" spans="1:15" x14ac:dyDescent="0.2">
      <c r="A64" s="119">
        <f>A48</f>
        <v>236600</v>
      </c>
      <c r="B64" s="110" t="s">
        <v>3238</v>
      </c>
      <c r="C64" s="39">
        <f>C48</f>
        <v>398700</v>
      </c>
      <c r="D64" s="152">
        <f>IF(A64=C64,0,IF(A64=0,100,(C64-A64)/A64*100))</f>
        <v>68.512256973795445</v>
      </c>
      <c r="E64" s="39">
        <f t="shared" ref="E64:N64" si="24">E48</f>
        <v>387700</v>
      </c>
      <c r="F64" s="152">
        <f>IF(C64=E64,0,IF(C64=0,100,(E64-C64)/C64*100))</f>
        <v>-2.7589666415851517</v>
      </c>
      <c r="G64" s="39">
        <f t="shared" si="24"/>
        <v>372400</v>
      </c>
      <c r="H64" s="39">
        <f t="shared" si="24"/>
        <v>375100</v>
      </c>
      <c r="I64" s="39">
        <f t="shared" si="24"/>
        <v>358400</v>
      </c>
      <c r="J64" s="39">
        <f t="shared" si="24"/>
        <v>340300</v>
      </c>
      <c r="K64" s="39">
        <f t="shared" si="24"/>
        <v>320300</v>
      </c>
      <c r="L64" s="39">
        <f t="shared" si="24"/>
        <v>295400</v>
      </c>
      <c r="M64" s="39">
        <f t="shared" si="24"/>
        <v>298600</v>
      </c>
      <c r="N64" s="39">
        <f t="shared" si="24"/>
        <v>301900</v>
      </c>
      <c r="O64" s="127">
        <f t="shared" ref="O64" si="25">O48</f>
        <v>305300</v>
      </c>
    </row>
    <row r="65" spans="1:15" x14ac:dyDescent="0.2">
      <c r="A65" s="119">
        <f>A49</f>
        <v>3968100</v>
      </c>
      <c r="B65" s="87" t="s">
        <v>5991</v>
      </c>
      <c r="C65" s="39">
        <f>C49</f>
        <v>0</v>
      </c>
      <c r="D65" s="152">
        <f>IF(A65=C65,0,IF(A65=0,100,(C65-A65)/A65*100))</f>
        <v>-100</v>
      </c>
      <c r="E65" s="39">
        <f t="shared" ref="E65:N65" si="26">E49</f>
        <v>0</v>
      </c>
      <c r="F65" s="152">
        <f>IF(C65=E65,0,IF(C65=0,100,(E65-C65)/C65*100))</f>
        <v>0</v>
      </c>
      <c r="G65" s="39">
        <f t="shared" si="26"/>
        <v>0</v>
      </c>
      <c r="H65" s="39">
        <f t="shared" si="26"/>
        <v>0</v>
      </c>
      <c r="I65" s="39">
        <f t="shared" si="26"/>
        <v>0</v>
      </c>
      <c r="J65" s="39">
        <f t="shared" si="26"/>
        <v>0</v>
      </c>
      <c r="K65" s="39">
        <f t="shared" si="26"/>
        <v>0</v>
      </c>
      <c r="L65" s="39">
        <f t="shared" si="26"/>
        <v>0</v>
      </c>
      <c r="M65" s="39">
        <f t="shared" si="26"/>
        <v>0</v>
      </c>
      <c r="N65" s="39">
        <f t="shared" si="26"/>
        <v>0</v>
      </c>
      <c r="O65" s="127">
        <f t="shared" ref="O65" si="27">O49</f>
        <v>0</v>
      </c>
    </row>
    <row r="66" spans="1:15" x14ac:dyDescent="0.2">
      <c r="A66" s="119"/>
      <c r="B66" s="110"/>
      <c r="C66" s="39"/>
      <c r="D66" s="152"/>
      <c r="E66" s="156"/>
      <c r="F66" s="152"/>
      <c r="G66" s="156"/>
      <c r="H66" s="39"/>
      <c r="I66" s="39"/>
      <c r="J66" s="39"/>
      <c r="K66" s="39"/>
      <c r="L66" s="39"/>
      <c r="M66" s="39"/>
      <c r="N66" s="39"/>
      <c r="O66" s="127"/>
    </row>
    <row r="67" spans="1:15" x14ac:dyDescent="0.2">
      <c r="A67" s="119"/>
      <c r="B67" s="159" t="s">
        <v>890</v>
      </c>
      <c r="C67" s="696"/>
      <c r="D67" s="152"/>
      <c r="E67" s="156"/>
      <c r="F67" s="152"/>
      <c r="G67" s="156"/>
      <c r="H67" s="39"/>
      <c r="I67" s="39"/>
      <c r="J67" s="39"/>
      <c r="K67" s="39"/>
      <c r="L67" s="39"/>
      <c r="M67" s="39"/>
      <c r="N67" s="39"/>
      <c r="O67" s="127"/>
    </row>
    <row r="68" spans="1:15" x14ac:dyDescent="0.2">
      <c r="A68" s="119">
        <f>-A93</f>
        <v>-1784300</v>
      </c>
      <c r="B68" s="123" t="s">
        <v>3</v>
      </c>
      <c r="C68" s="39">
        <f>-C93</f>
        <v>-1000000</v>
      </c>
      <c r="D68" s="152">
        <f>IF(A68=C68,0,IF(A68=0,100,(C68-A68)/A68*100))</f>
        <v>-43.955612845373537</v>
      </c>
      <c r="E68" s="156">
        <f t="shared" ref="E68:L68" si="28">-E93</f>
        <v>-1024000</v>
      </c>
      <c r="F68" s="152">
        <f>IF(C68=E68,0,IF(C68=0,100,(E68-C68)/C68*100))</f>
        <v>2.4</v>
      </c>
      <c r="G68" s="156">
        <f t="shared" si="28"/>
        <v>-1054800</v>
      </c>
      <c r="H68" s="39">
        <f t="shared" si="28"/>
        <v>-1086500</v>
      </c>
      <c r="I68" s="39">
        <f t="shared" si="28"/>
        <v>-1119100</v>
      </c>
      <c r="J68" s="39">
        <f t="shared" si="28"/>
        <v>-1152700</v>
      </c>
      <c r="K68" s="39">
        <f t="shared" si="28"/>
        <v>-1187300</v>
      </c>
      <c r="L68" s="39">
        <f t="shared" si="28"/>
        <v>-1223000</v>
      </c>
      <c r="M68" s="39">
        <f>-M93</f>
        <v>-1259700</v>
      </c>
      <c r="N68" s="39">
        <f>-N93</f>
        <v>-1297500</v>
      </c>
      <c r="O68" s="127">
        <f>-O93</f>
        <v>-1336500</v>
      </c>
    </row>
    <row r="69" spans="1:15" x14ac:dyDescent="0.2">
      <c r="A69" s="119"/>
      <c r="B69" s="110"/>
      <c r="C69" s="39"/>
      <c r="D69" s="152"/>
      <c r="E69" s="156"/>
      <c r="F69" s="152"/>
      <c r="G69" s="156"/>
      <c r="H69" s="39"/>
      <c r="I69" s="39"/>
      <c r="J69" s="39"/>
      <c r="K69" s="39"/>
      <c r="L69" s="39"/>
      <c r="M69" s="39"/>
      <c r="N69" s="39"/>
      <c r="O69" s="127"/>
    </row>
    <row r="70" spans="1:15" x14ac:dyDescent="0.2">
      <c r="A70" s="119"/>
      <c r="B70" s="159" t="s">
        <v>825</v>
      </c>
      <c r="C70" s="39"/>
      <c r="D70" s="152"/>
      <c r="E70" s="156"/>
      <c r="F70" s="152"/>
      <c r="G70" s="156"/>
      <c r="H70" s="39"/>
      <c r="I70" s="39"/>
      <c r="J70" s="39"/>
      <c r="K70" s="39"/>
      <c r="L70" s="39"/>
      <c r="M70" s="39"/>
      <c r="N70" s="39"/>
      <c r="O70" s="127"/>
    </row>
    <row r="71" spans="1:15" x14ac:dyDescent="0.2">
      <c r="A71" s="119">
        <f>'Cap Inc'!B158</f>
        <v>1200000</v>
      </c>
      <c r="B71" s="87" t="s">
        <v>2567</v>
      </c>
      <c r="C71" s="39">
        <f>'Cap-Gen'!Y212</f>
        <v>725000</v>
      </c>
      <c r="D71" s="152">
        <f>IF(A71=C71,0,IF(A71=0,100,(C71-A71)/A71*100))</f>
        <v>-39.583333333333329</v>
      </c>
      <c r="E71" s="156">
        <f>'Cap-Gen'!AD212</f>
        <v>0</v>
      </c>
      <c r="F71" s="152">
        <f>IF(C71=E71,0,IF(C71=0,100,(E71-C71)/C71*100))</f>
        <v>-100</v>
      </c>
      <c r="G71" s="156">
        <f>'Cap-Gen'!AI212</f>
        <v>0</v>
      </c>
      <c r="H71" s="39">
        <f>'Cap-Gen'!AN212</f>
        <v>8000000</v>
      </c>
      <c r="I71" s="39">
        <f>'Cap-Gen'!AS212</f>
        <v>5100000</v>
      </c>
      <c r="J71" s="39">
        <f>'Cap-Gen'!AX212</f>
        <v>0</v>
      </c>
      <c r="K71" s="39">
        <f>'Cap-Gen'!BC212</f>
        <v>0</v>
      </c>
      <c r="L71" s="39">
        <f>'Cap-Gen'!BH212</f>
        <v>0</v>
      </c>
      <c r="M71" s="39">
        <f>'Cap-Gen'!BM212</f>
        <v>0</v>
      </c>
      <c r="N71" s="39">
        <f>'Cap-Gen'!BR212</f>
        <v>0</v>
      </c>
      <c r="O71" s="127">
        <f>'Cap-Gen'!BW212</f>
        <v>0</v>
      </c>
    </row>
    <row r="72" spans="1:15" x14ac:dyDescent="0.2">
      <c r="A72" s="119">
        <f>-733700+353800-707600+14900+77300-77300-14900+289900-100</f>
        <v>-797700</v>
      </c>
      <c r="B72" s="124" t="s">
        <v>6195</v>
      </c>
      <c r="C72" s="39">
        <v>206000</v>
      </c>
      <c r="D72" s="152">
        <f>IF(A72=C72,0,IF(A72=0,100,(C72-A72)/A72*100))</f>
        <v>-125.82424470352262</v>
      </c>
      <c r="E72" s="156">
        <v>200000</v>
      </c>
      <c r="F72" s="152">
        <f>IF(C72=E72,0,IF(C72=0,100,(E72-C72)/C72*100))</f>
        <v>-2.912621359223301</v>
      </c>
      <c r="G72" s="156">
        <f>E72</f>
        <v>200000</v>
      </c>
      <c r="H72" s="39">
        <f t="shared" ref="H72:O72" si="29">G72</f>
        <v>200000</v>
      </c>
      <c r="I72" s="39">
        <f t="shared" si="29"/>
        <v>200000</v>
      </c>
      <c r="J72" s="39">
        <f t="shared" si="29"/>
        <v>200000</v>
      </c>
      <c r="K72" s="39">
        <f t="shared" si="29"/>
        <v>200000</v>
      </c>
      <c r="L72" s="39">
        <f t="shared" si="29"/>
        <v>200000</v>
      </c>
      <c r="M72" s="39">
        <f t="shared" si="29"/>
        <v>200000</v>
      </c>
      <c r="N72" s="39">
        <f t="shared" si="29"/>
        <v>200000</v>
      </c>
      <c r="O72" s="127">
        <f t="shared" si="29"/>
        <v>200000</v>
      </c>
    </row>
    <row r="73" spans="1:15" x14ac:dyDescent="0.2">
      <c r="A73" s="119">
        <f>'Cap Inc'!B146</f>
        <v>1805200</v>
      </c>
      <c r="B73" s="87" t="s">
        <v>264</v>
      </c>
      <c r="C73" s="39">
        <f>'Cap Inc'!E146</f>
        <v>2650000</v>
      </c>
      <c r="D73" s="152">
        <f>IF(A73=C73,0,IF(A73=0,100,(C73-A73)/A73*100))</f>
        <v>46.798138710392202</v>
      </c>
      <c r="E73" s="156">
        <f>'Cap Inc'!F142</f>
        <v>4160000</v>
      </c>
      <c r="F73" s="152">
        <f>IF(C73=E73,0,IF(C73=0,100,(E73-C73)/C73*100))</f>
        <v>56.981132075471699</v>
      </c>
      <c r="G73" s="156">
        <f>'Cap Inc'!G142</f>
        <v>6400000</v>
      </c>
      <c r="H73" s="39">
        <f>'Cap Inc'!H142</f>
        <v>3400000</v>
      </c>
      <c r="I73" s="39">
        <f>'Cap Inc'!I142</f>
        <v>3000000</v>
      </c>
      <c r="J73" s="39">
        <f>'Cap Inc'!J142</f>
        <v>400000</v>
      </c>
      <c r="K73" s="39">
        <f>'Cap Inc'!K142</f>
        <v>400000</v>
      </c>
      <c r="L73" s="39">
        <f>'Cap Inc'!L142</f>
        <v>400000</v>
      </c>
      <c r="M73" s="39">
        <f>'Cap Inc'!M142</f>
        <v>400000</v>
      </c>
      <c r="N73" s="39">
        <f>'Cap Inc'!N142</f>
        <v>400000</v>
      </c>
      <c r="O73" s="127">
        <f>'Cap Inc'!O142</f>
        <v>400000</v>
      </c>
    </row>
    <row r="74" spans="1:15" x14ac:dyDescent="0.2">
      <c r="A74" s="119"/>
      <c r="B74" s="159"/>
      <c r="C74" s="39"/>
      <c r="D74" s="152"/>
      <c r="E74" s="156"/>
      <c r="F74" s="152"/>
      <c r="G74" s="156"/>
      <c r="H74" s="39"/>
      <c r="I74" s="39"/>
      <c r="J74" s="39"/>
      <c r="K74" s="39"/>
      <c r="L74" s="39"/>
      <c r="M74" s="39"/>
      <c r="N74" s="39"/>
      <c r="O74" s="127"/>
    </row>
    <row r="75" spans="1:15" x14ac:dyDescent="0.2">
      <c r="A75" s="119"/>
      <c r="B75" s="159" t="s">
        <v>3373</v>
      </c>
      <c r="C75" s="39"/>
      <c r="D75" s="152"/>
      <c r="E75" s="156"/>
      <c r="F75" s="152"/>
      <c r="G75" s="156"/>
      <c r="H75" s="39"/>
      <c r="I75" s="39"/>
      <c r="J75" s="39"/>
      <c r="K75" s="39"/>
      <c r="L75" s="39"/>
      <c r="M75" s="39"/>
      <c r="N75" s="39"/>
      <c r="O75" s="127"/>
    </row>
    <row r="76" spans="1:15" x14ac:dyDescent="0.2">
      <c r="A76" s="119">
        <f>ROUND(-'Cap-Gen'!F212,-2)</f>
        <v>-26993400</v>
      </c>
      <c r="B76" s="87" t="s">
        <v>320</v>
      </c>
      <c r="C76" s="39">
        <f>-'Cap-Gen'!G212</f>
        <v>-28065600</v>
      </c>
      <c r="D76" s="152">
        <f>IF(A76=C76,0,IF(A76=0,100,(C76-A76)/A76*100))</f>
        <v>3.9720820645046571</v>
      </c>
      <c r="E76" s="39">
        <f>-'Cap-Gen'!H212</f>
        <v>-18897200</v>
      </c>
      <c r="F76" s="152">
        <f>IF(C76=E76,0,IF(C76=0,100,(E76-C76)/C76*100))</f>
        <v>-32.667749843224449</v>
      </c>
      <c r="G76" s="156">
        <f>-'Cap-Gen'!I212</f>
        <v>-13938100</v>
      </c>
      <c r="H76" s="39">
        <f>-'Cap-Gen'!J212</f>
        <v>-22420100</v>
      </c>
      <c r="I76" s="39">
        <f>-'Cap-Gen'!K212</f>
        <v>-30282000</v>
      </c>
      <c r="J76" s="39">
        <f>-'Cap-Gen'!L212</f>
        <v>-15030300</v>
      </c>
      <c r="K76" s="39">
        <f>-'Cap-Gen'!M212</f>
        <v>-14816700</v>
      </c>
      <c r="L76" s="39">
        <f>-'Cap-Gen'!N212</f>
        <v>-13471700</v>
      </c>
      <c r="M76" s="39">
        <f>-'Cap-Gen'!O212</f>
        <v>-12547700</v>
      </c>
      <c r="N76" s="39">
        <f>-'Cap-Gen'!P212</f>
        <v>-12820300</v>
      </c>
      <c r="O76" s="127">
        <f>-'Cap-Gen'!Q212</f>
        <v>-13375300</v>
      </c>
    </row>
    <row r="77" spans="1:15" x14ac:dyDescent="0.2">
      <c r="A77" s="119">
        <f>ROUND(-(SP!C43+GM!C48+DEH!C37+CIV!C60),-2)</f>
        <v>-3216200</v>
      </c>
      <c r="B77" s="168" t="s">
        <v>1674</v>
      </c>
      <c r="C77" s="39">
        <f>-(SP!F43+GM!F48+DEH!F37+CIV!F60)</f>
        <v>-3387700</v>
      </c>
      <c r="D77" s="152">
        <f>IF(A77=C77,0,IF(A77=0,100,(C77-A77)/A77*100))</f>
        <v>5.3323798271251794</v>
      </c>
      <c r="E77" s="156">
        <f>-(SP!H43+GM!H48+DEH!H37+CIV!H60)</f>
        <v>-3878600</v>
      </c>
      <c r="F77" s="152">
        <f>IF(C77=E77,0,IF(C77=0,100,(E77-C77)/C77*100))</f>
        <v>14.490657378162176</v>
      </c>
      <c r="G77" s="156">
        <f>-(SP!J43+GM!J48+DEH!J37+CIV!J60)</f>
        <v>-3735500</v>
      </c>
      <c r="H77" s="39">
        <f>-(SP!K43+GM!K48+DEH!K37+CIV!K60)</f>
        <v>-2915100</v>
      </c>
      <c r="I77" s="39">
        <f>-(SP!L43+GM!L48+DEH!L37+CIV!L60)</f>
        <v>-2858000</v>
      </c>
      <c r="J77" s="39">
        <f>-(SP!M43+GM!M48+DEH!M37+CIV!M60)</f>
        <v>-2928100</v>
      </c>
      <c r="K77" s="39">
        <f>-(SP!N43+GM!N48+DEH!N37+CIV!N60)</f>
        <v>-2662400</v>
      </c>
      <c r="L77" s="39">
        <f>-(SP!O43+GM!O48+DEH!O37+CIV!O60)</f>
        <v>-2755200</v>
      </c>
      <c r="M77" s="39">
        <f>-(SP!P43+GM!P48+DEH!P37+CIV!P60)</f>
        <v>-2295400</v>
      </c>
      <c r="N77" s="39">
        <f>-(SP!Q43+GM!Q48+DEH!Q37+CIV!Q60)</f>
        <v>-1662400</v>
      </c>
      <c r="O77" s="127">
        <f>-(SP!R43+GM!R48+DEH!R37+CIV!R60)</f>
        <v>-1389100</v>
      </c>
    </row>
    <row r="78" spans="1:15" ht="13.5" thickBot="1" x14ac:dyDescent="0.25">
      <c r="A78" s="119"/>
      <c r="B78" s="123"/>
      <c r="C78" s="39"/>
      <c r="D78" s="152"/>
      <c r="E78" s="156"/>
      <c r="F78" s="152"/>
      <c r="G78" s="156"/>
      <c r="H78" s="39"/>
      <c r="I78" s="39"/>
      <c r="J78" s="39"/>
      <c r="K78" s="39"/>
      <c r="L78" s="39"/>
      <c r="M78" s="39"/>
      <c r="N78" s="39"/>
      <c r="O78" s="127"/>
    </row>
    <row r="79" spans="1:15" s="681" customFormat="1" ht="13.5" thickBot="1" x14ac:dyDescent="0.25">
      <c r="A79" s="961">
        <f>A58+SUM(A59:A78)</f>
        <v>-10959700</v>
      </c>
      <c r="B79" s="676" t="s">
        <v>2693</v>
      </c>
      <c r="C79" s="677">
        <f>C58+SUM(C59:C78)</f>
        <v>-15676300</v>
      </c>
      <c r="D79" s="678">
        <f>IF(A79=C79,0,IF(A79=0,100,(C79-A79)/A79*100))</f>
        <v>43.035849521428503</v>
      </c>
      <c r="E79" s="679">
        <f t="shared" ref="E79:N79" si="30">E58+SUM(E59:E78)</f>
        <v>-2343200</v>
      </c>
      <c r="F79" s="678">
        <f>IF(C79=E79,0,IF(C79=0,100,(E79-C79)/C79*100))</f>
        <v>-85.052595319048493</v>
      </c>
      <c r="G79" s="679">
        <f t="shared" si="30"/>
        <v>4268600</v>
      </c>
      <c r="H79" s="677">
        <f t="shared" si="30"/>
        <v>5801400</v>
      </c>
      <c r="I79" s="677">
        <f t="shared" si="30"/>
        <v>-3255200</v>
      </c>
      <c r="J79" s="677">
        <f t="shared" si="30"/>
        <v>2540800</v>
      </c>
      <c r="K79" s="677">
        <f t="shared" si="30"/>
        <v>2572800</v>
      </c>
      <c r="L79" s="677">
        <f t="shared" si="30"/>
        <v>1727300</v>
      </c>
      <c r="M79" s="677">
        <f t="shared" si="30"/>
        <v>3779900</v>
      </c>
      <c r="N79" s="677">
        <f t="shared" si="30"/>
        <v>4958900</v>
      </c>
      <c r="O79" s="680">
        <f t="shared" ref="O79" si="31">O58+SUM(O59:O78)</f>
        <v>5219200</v>
      </c>
    </row>
    <row r="80" spans="1:15" ht="13.5" thickTop="1" x14ac:dyDescent="0.2">
      <c r="A80" s="119"/>
      <c r="B80" s="110"/>
      <c r="C80" s="39"/>
      <c r="D80" s="152"/>
      <c r="E80" s="156"/>
      <c r="F80" s="152"/>
      <c r="G80" s="156"/>
      <c r="H80" s="39"/>
      <c r="I80" s="39"/>
      <c r="J80" s="39"/>
      <c r="K80" s="39"/>
      <c r="L80" s="39"/>
      <c r="M80" s="39"/>
      <c r="N80" s="39"/>
      <c r="O80" s="127"/>
    </row>
    <row r="81" spans="1:253" x14ac:dyDescent="0.2">
      <c r="A81" s="119"/>
      <c r="B81" s="122" t="s">
        <v>2658</v>
      </c>
      <c r="C81" s="39"/>
      <c r="D81" s="152"/>
      <c r="E81" s="156"/>
      <c r="F81" s="152"/>
      <c r="G81" s="156"/>
      <c r="H81" s="39"/>
      <c r="I81" s="39"/>
      <c r="J81" s="39"/>
      <c r="K81" s="39"/>
      <c r="L81" s="39"/>
      <c r="M81" s="39"/>
      <c r="N81" s="39"/>
      <c r="O81" s="127"/>
    </row>
    <row r="82" spans="1:253" s="146" customFormat="1" x14ac:dyDescent="0.2">
      <c r="A82" s="80">
        <f>'Res-Gen'!D248-'Cash-Gen'!A83</f>
        <v>-11392300</v>
      </c>
      <c r="B82" s="124" t="s">
        <v>1156</v>
      </c>
      <c r="C82" s="145">
        <f>'Res-Gen'!G248-'Cash-Gen'!C83</f>
        <v>-10197800</v>
      </c>
      <c r="D82" s="152">
        <f>IF(A82=C82,0,IF(A82=0,100,(C82-A82)/A82*100))</f>
        <v>-10.485152251959656</v>
      </c>
      <c r="E82" s="143">
        <f>'Res-Gen'!J248-'Cash-Gen'!E83</f>
        <v>-2935500</v>
      </c>
      <c r="F82" s="152">
        <f>IF(C82=E82,0,IF(C82=0,100,(E82-C82)/C82*100))</f>
        <v>-71.214379572064573</v>
      </c>
      <c r="G82" s="143">
        <f>'Res-Gen'!M248-'Cash-Gen'!G83</f>
        <v>2221800</v>
      </c>
      <c r="H82" s="145">
        <f>'Res-Gen'!P248-'Cash-Gen'!H83</f>
        <v>1116100</v>
      </c>
      <c r="I82" s="145">
        <f>'Res-Gen'!S248-'Cash-Gen'!I83</f>
        <v>2834300</v>
      </c>
      <c r="J82" s="145">
        <f>'Res-Gen'!V248-'Cash-Gen'!J83</f>
        <v>51200</v>
      </c>
      <c r="K82" s="145">
        <f>'Res-Gen'!Y248-'Cash-Gen'!K83</f>
        <v>519500</v>
      </c>
      <c r="L82" s="145">
        <f>'Res-Gen'!AB248-'Cash-Gen'!L83</f>
        <v>756900</v>
      </c>
      <c r="M82" s="145">
        <f>'Res-Gen'!AE248-'Cash-Gen'!M83</f>
        <v>1516800</v>
      </c>
      <c r="N82" s="145">
        <f>'Res-Gen'!AH248-'Cash-Gen'!N83</f>
        <v>2516200</v>
      </c>
      <c r="O82" s="144">
        <f>'Res-Gen'!AK248-'Cash-Gen'!O83</f>
        <v>2418000</v>
      </c>
    </row>
    <row r="83" spans="1:253" s="146" customFormat="1" x14ac:dyDescent="0.2">
      <c r="A83" s="80">
        <f>'Res-Bal'!C161</f>
        <v>554800</v>
      </c>
      <c r="B83" s="124" t="s">
        <v>2429</v>
      </c>
      <c r="C83" s="145">
        <f>'Res-Bal'!F161</f>
        <v>-5315500</v>
      </c>
      <c r="D83" s="152">
        <f>IF(A83=C83,0,IF(A83=0,100,(C83-A83)/A83*100))</f>
        <v>-1058.0930064888248</v>
      </c>
      <c r="E83" s="143">
        <f>'Res-Bal'!I161</f>
        <v>1181500</v>
      </c>
      <c r="F83" s="152">
        <f>IF(C83=E83,0,IF(C83=0,100,(E83-C83)/C83*100))</f>
        <v>-122.22744802934812</v>
      </c>
      <c r="G83" s="143">
        <f>'Res-Bal'!L161</f>
        <v>2545900</v>
      </c>
      <c r="H83" s="145">
        <f>'Res-Bal'!O161</f>
        <v>5163900</v>
      </c>
      <c r="I83" s="145">
        <f>'Res-Bal'!R161</f>
        <v>-5607600</v>
      </c>
      <c r="J83" s="145">
        <f>'Res-Bal'!U161</f>
        <v>2870800</v>
      </c>
      <c r="K83" s="145">
        <f>'Res-Bal'!X161</f>
        <v>2419600</v>
      </c>
      <c r="L83" s="145">
        <f>'Res-Bal'!AA161</f>
        <v>1348700</v>
      </c>
      <c r="M83" s="145">
        <f>'Res-Bal'!AD161</f>
        <v>2585200</v>
      </c>
      <c r="N83" s="145">
        <f>'Res-Bal'!AG161</f>
        <v>2715700</v>
      </c>
      <c r="O83" s="144">
        <f>'Res-Bal'!AJ161</f>
        <v>2903000</v>
      </c>
    </row>
    <row r="84" spans="1:253" s="723" customFormat="1" x14ac:dyDescent="0.2">
      <c r="A84" s="955">
        <f>A79-A82-A83</f>
        <v>-122200</v>
      </c>
      <c r="B84" s="719" t="s">
        <v>1105</v>
      </c>
      <c r="C84" s="718">
        <f>C79-C82-C83</f>
        <v>-163000</v>
      </c>
      <c r="D84" s="720">
        <f>IF(A84=C84,0,IF(A84=0,100,(C84-A84)/A84*100))</f>
        <v>33.387888707037646</v>
      </c>
      <c r="E84" s="721">
        <f t="shared" ref="E84:N84" si="32">E79-E82-E83</f>
        <v>-589200</v>
      </c>
      <c r="F84" s="720">
        <f>IF(C84=E84,0,IF(C84=0,100,(E84-C84)/C84*100))</f>
        <v>261.47239263803681</v>
      </c>
      <c r="G84" s="721">
        <f t="shared" si="32"/>
        <v>-499100</v>
      </c>
      <c r="H84" s="718">
        <f t="shared" si="32"/>
        <v>-478600</v>
      </c>
      <c r="I84" s="718">
        <f t="shared" si="32"/>
        <v>-481900</v>
      </c>
      <c r="J84" s="718">
        <f t="shared" si="32"/>
        <v>-381200</v>
      </c>
      <c r="K84" s="718">
        <f t="shared" si="32"/>
        <v>-366300</v>
      </c>
      <c r="L84" s="718">
        <f t="shared" si="32"/>
        <v>-378300</v>
      </c>
      <c r="M84" s="718">
        <f t="shared" si="32"/>
        <v>-322100</v>
      </c>
      <c r="N84" s="718">
        <f t="shared" si="32"/>
        <v>-273000</v>
      </c>
      <c r="O84" s="722">
        <f t="shared" ref="O84" si="33">O79-O82-O83</f>
        <v>-101800</v>
      </c>
      <c r="P84" s="146"/>
      <c r="Q84" s="146"/>
      <c r="R84" s="146"/>
      <c r="S84" s="146"/>
      <c r="T84" s="146"/>
      <c r="U84" s="146"/>
      <c r="V84" s="146"/>
      <c r="W84" s="146"/>
      <c r="X84" s="146"/>
      <c r="Y84" s="146"/>
      <c r="Z84" s="146"/>
      <c r="AA84" s="146"/>
      <c r="AB84" s="146"/>
      <c r="AC84" s="146"/>
      <c r="AD84" s="146"/>
      <c r="AE84" s="146"/>
      <c r="AF84" s="146"/>
      <c r="AG84" s="146"/>
      <c r="AH84" s="146"/>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c r="BE84" s="146"/>
      <c r="BF84" s="146"/>
      <c r="BG84" s="146"/>
      <c r="BH84" s="146"/>
      <c r="BI84" s="146"/>
      <c r="BJ84" s="146"/>
      <c r="BK84" s="146"/>
      <c r="BL84" s="146"/>
      <c r="BM84" s="146"/>
      <c r="BN84" s="146"/>
      <c r="BO84" s="146"/>
      <c r="BP84" s="146"/>
      <c r="BQ84" s="146"/>
      <c r="BR84" s="146"/>
      <c r="BS84" s="146"/>
      <c r="BT84" s="146"/>
      <c r="BU84" s="146"/>
      <c r="BV84" s="146"/>
      <c r="BW84" s="146"/>
      <c r="BX84" s="146"/>
      <c r="BY84" s="146"/>
      <c r="BZ84" s="146"/>
      <c r="CA84" s="146"/>
      <c r="CB84" s="146"/>
      <c r="CC84" s="146"/>
      <c r="CD84" s="146"/>
      <c r="CE84" s="146"/>
      <c r="CF84" s="146"/>
      <c r="CG84" s="146"/>
      <c r="CH84" s="146"/>
      <c r="CI84" s="146"/>
      <c r="CJ84" s="146"/>
      <c r="CK84" s="146"/>
      <c r="CL84" s="146"/>
      <c r="CM84" s="146"/>
      <c r="CN84" s="146"/>
      <c r="CO84" s="146"/>
      <c r="CP84" s="146"/>
      <c r="CQ84" s="146"/>
      <c r="CR84" s="146"/>
      <c r="CS84" s="146"/>
      <c r="CT84" s="146"/>
      <c r="CU84" s="146"/>
      <c r="CV84" s="146"/>
      <c r="CW84" s="146"/>
      <c r="CX84" s="146"/>
      <c r="CY84" s="146"/>
      <c r="CZ84" s="146"/>
      <c r="DA84" s="146"/>
      <c r="DB84" s="146"/>
      <c r="DC84" s="146"/>
      <c r="DD84" s="146"/>
      <c r="DE84" s="146"/>
      <c r="DF84" s="146"/>
      <c r="DG84" s="146"/>
      <c r="DH84" s="146"/>
      <c r="DI84" s="146"/>
      <c r="DJ84" s="146"/>
      <c r="DK84" s="146"/>
      <c r="DL84" s="146"/>
      <c r="DM84" s="146"/>
      <c r="DN84" s="146"/>
      <c r="DO84" s="146"/>
      <c r="DP84" s="146"/>
      <c r="DQ84" s="146"/>
      <c r="DR84" s="146"/>
      <c r="DS84" s="146"/>
      <c r="DT84" s="146"/>
      <c r="DU84" s="146"/>
      <c r="DV84" s="146"/>
      <c r="DW84" s="146"/>
      <c r="DX84" s="146"/>
      <c r="DY84" s="146"/>
      <c r="DZ84" s="146"/>
      <c r="EA84" s="146"/>
      <c r="EB84" s="146"/>
      <c r="EC84" s="146"/>
      <c r="ED84" s="146"/>
      <c r="EE84" s="146"/>
      <c r="EF84" s="146"/>
      <c r="EG84" s="146"/>
      <c r="EH84" s="146"/>
      <c r="EI84" s="146"/>
      <c r="EJ84" s="146"/>
      <c r="EK84" s="146"/>
      <c r="EL84" s="146"/>
      <c r="EM84" s="146"/>
      <c r="EN84" s="146"/>
      <c r="EO84" s="146"/>
      <c r="EP84" s="146"/>
      <c r="EQ84" s="146"/>
      <c r="ER84" s="146"/>
      <c r="ES84" s="146"/>
      <c r="ET84" s="146"/>
      <c r="EU84" s="146"/>
      <c r="EV84" s="146"/>
      <c r="EW84" s="146"/>
      <c r="EX84" s="146"/>
      <c r="EY84" s="146"/>
      <c r="EZ84" s="146"/>
      <c r="FA84" s="146"/>
      <c r="FB84" s="146"/>
      <c r="FC84" s="146"/>
      <c r="FD84" s="146"/>
      <c r="FE84" s="146"/>
      <c r="FF84" s="146"/>
      <c r="FG84" s="146"/>
      <c r="FH84" s="146"/>
      <c r="FI84" s="146"/>
      <c r="FJ84" s="146"/>
      <c r="FK84" s="146"/>
      <c r="FL84" s="146"/>
      <c r="FM84" s="146"/>
      <c r="FN84" s="146"/>
      <c r="FO84" s="146"/>
      <c r="FP84" s="146"/>
      <c r="FQ84" s="146"/>
      <c r="FR84" s="146"/>
      <c r="FS84" s="146"/>
      <c r="FT84" s="146"/>
      <c r="FU84" s="146"/>
      <c r="FV84" s="146"/>
      <c r="FW84" s="146"/>
      <c r="FX84" s="146"/>
      <c r="FY84" s="146"/>
      <c r="FZ84" s="146"/>
      <c r="GA84" s="146"/>
      <c r="GB84" s="146"/>
      <c r="GC84" s="146"/>
      <c r="GD84" s="146"/>
      <c r="GE84" s="146"/>
      <c r="GF84" s="146"/>
      <c r="GG84" s="146"/>
      <c r="GH84" s="146"/>
      <c r="GI84" s="146"/>
      <c r="GJ84" s="146"/>
      <c r="GK84" s="146"/>
      <c r="GL84" s="146"/>
      <c r="GM84" s="146"/>
      <c r="GN84" s="146"/>
      <c r="GO84" s="146"/>
      <c r="GP84" s="146"/>
      <c r="GQ84" s="146"/>
      <c r="GR84" s="146"/>
      <c r="GS84" s="146"/>
      <c r="GT84" s="146"/>
      <c r="GU84" s="146"/>
      <c r="GV84" s="146"/>
      <c r="GW84" s="146"/>
      <c r="GX84" s="146"/>
      <c r="GY84" s="146"/>
      <c r="GZ84" s="146"/>
      <c r="HA84" s="146"/>
      <c r="HB84" s="146"/>
      <c r="HC84" s="146"/>
      <c r="HD84" s="146"/>
      <c r="HE84" s="146"/>
      <c r="HF84" s="146"/>
      <c r="HG84" s="146"/>
      <c r="HH84" s="146"/>
      <c r="HI84" s="146"/>
      <c r="HJ84" s="146"/>
      <c r="HK84" s="146"/>
      <c r="HL84" s="146"/>
      <c r="HM84" s="146"/>
      <c r="HN84" s="146"/>
      <c r="HO84" s="146"/>
      <c r="HP84" s="146"/>
      <c r="HQ84" s="146"/>
      <c r="HR84" s="146"/>
      <c r="HS84" s="146"/>
      <c r="HT84" s="146"/>
      <c r="HU84" s="146"/>
      <c r="HV84" s="146"/>
      <c r="HW84" s="146"/>
      <c r="HX84" s="146"/>
      <c r="HY84" s="146"/>
      <c r="HZ84" s="146"/>
      <c r="IA84" s="146"/>
      <c r="IB84" s="146"/>
      <c r="IC84" s="146"/>
      <c r="ID84" s="146"/>
      <c r="IE84" s="146"/>
      <c r="IF84" s="146"/>
      <c r="IG84" s="146"/>
      <c r="IH84" s="146"/>
      <c r="II84" s="146"/>
      <c r="IJ84" s="146"/>
      <c r="IK84" s="146"/>
      <c r="IL84" s="146"/>
      <c r="IM84" s="146"/>
      <c r="IN84" s="146"/>
      <c r="IO84" s="146"/>
      <c r="IP84" s="146"/>
      <c r="IQ84" s="146"/>
      <c r="IR84" s="146"/>
      <c r="IS84" s="146"/>
    </row>
    <row r="85" spans="1:253" ht="13.5" thickBot="1" x14ac:dyDescent="0.25">
      <c r="A85" s="189"/>
      <c r="B85" s="827"/>
      <c r="C85" s="74"/>
      <c r="D85" s="154"/>
      <c r="E85" s="183"/>
      <c r="F85" s="154"/>
      <c r="G85" s="183"/>
      <c r="H85" s="74"/>
      <c r="I85" s="74"/>
      <c r="J85" s="74"/>
      <c r="K85" s="74"/>
      <c r="L85" s="74"/>
      <c r="M85" s="74"/>
      <c r="N85" s="74"/>
      <c r="O85" s="182"/>
    </row>
    <row r="86" spans="1:253" ht="13.5" thickTop="1" x14ac:dyDescent="0.2">
      <c r="A86" s="110">
        <v>-122200</v>
      </c>
      <c r="B86" s="801"/>
      <c r="C86" s="2683">
        <f>-130000+10600-10000-15000+90000+15000+90000+110000+4000+3000-40600+30000-10700-21800+30000-28000+60000-375000-18000-6500+62000-12000</f>
        <v>-163000</v>
      </c>
      <c r="D86" s="110"/>
      <c r="E86" s="110"/>
      <c r="F86" s="110"/>
      <c r="G86" s="110"/>
      <c r="H86" s="110"/>
      <c r="I86" s="110"/>
      <c r="J86" s="110"/>
      <c r="K86" s="110"/>
      <c r="L86" s="110"/>
      <c r="M86" s="110"/>
      <c r="N86" s="110"/>
      <c r="O86" s="110"/>
    </row>
    <row r="87" spans="1:253" s="131" customFormat="1" x14ac:dyDescent="0.2">
      <c r="A87" s="159">
        <f>A86-A84</f>
        <v>0</v>
      </c>
      <c r="B87" s="188" t="s">
        <v>2226</v>
      </c>
      <c r="C87" s="159">
        <f>C86-C84</f>
        <v>0</v>
      </c>
      <c r="D87" s="159"/>
      <c r="E87" s="159"/>
      <c r="F87" s="159"/>
      <c r="G87" s="159"/>
      <c r="H87" s="159"/>
      <c r="I87" s="159"/>
      <c r="J87" s="159"/>
      <c r="K87" s="159"/>
      <c r="L87" s="159"/>
      <c r="M87" s="159"/>
      <c r="N87" s="159"/>
      <c r="O87" s="159"/>
    </row>
    <row r="88" spans="1:253" ht="13.5" thickBot="1" x14ac:dyDescent="0.25">
      <c r="A88" s="83"/>
      <c r="B88" s="83"/>
      <c r="C88" s="83"/>
      <c r="D88" s="83"/>
      <c r="E88" s="83"/>
      <c r="F88" s="83"/>
      <c r="G88" s="83"/>
      <c r="H88" s="83"/>
      <c r="I88" s="83"/>
      <c r="J88" s="83"/>
      <c r="K88" s="83"/>
      <c r="L88" s="83"/>
      <c r="M88" s="83"/>
      <c r="N88" s="83"/>
      <c r="O88" s="83"/>
    </row>
    <row r="89" spans="1:253" ht="14.25" thickTop="1" thickBot="1" x14ac:dyDescent="0.25">
      <c r="A89" s="2473" t="str">
        <f>A96</f>
        <v>2013/14</v>
      </c>
      <c r="B89" s="2474" t="s">
        <v>2523</v>
      </c>
      <c r="C89" s="2475" t="str">
        <f>C96</f>
        <v>2014/15</v>
      </c>
      <c r="D89" s="2476" t="str">
        <f>'Cash-WW'!$E$3</f>
        <v xml:space="preserve">% </v>
      </c>
      <c r="E89" s="2477" t="str">
        <f t="shared" ref="E89:L89" si="34">E96</f>
        <v>2015/16</v>
      </c>
      <c r="F89" s="2476" t="str">
        <f>'Cash-WW'!$E$3</f>
        <v xml:space="preserve">% </v>
      </c>
      <c r="G89" s="2477" t="str">
        <f t="shared" si="34"/>
        <v>2016/17</v>
      </c>
      <c r="H89" s="2477" t="str">
        <f t="shared" si="34"/>
        <v>2017/18</v>
      </c>
      <c r="I89" s="2477" t="str">
        <f t="shared" si="34"/>
        <v>2018/19</v>
      </c>
      <c r="J89" s="2477" t="str">
        <f t="shared" si="34"/>
        <v>2019/20</v>
      </c>
      <c r="K89" s="2477" t="str">
        <f t="shared" si="34"/>
        <v>2020/21</v>
      </c>
      <c r="L89" s="2477" t="str">
        <f t="shared" si="34"/>
        <v>2021/22</v>
      </c>
      <c r="M89" s="2477" t="str">
        <f>M96</f>
        <v>2022/23</v>
      </c>
      <c r="N89" s="2477" t="str">
        <f>N96</f>
        <v>2023/24</v>
      </c>
      <c r="O89" s="2478" t="str">
        <f>O96</f>
        <v>2024/25</v>
      </c>
    </row>
    <row r="90" spans="1:253" x14ac:dyDescent="0.2">
      <c r="A90" s="119"/>
      <c r="B90" s="2271"/>
      <c r="C90" s="39"/>
      <c r="D90" s="39"/>
      <c r="E90" s="39"/>
      <c r="F90" s="39"/>
      <c r="G90" s="39"/>
      <c r="H90" s="39"/>
      <c r="I90" s="39"/>
      <c r="J90" s="39"/>
      <c r="K90" s="39"/>
      <c r="L90" s="39"/>
      <c r="M90" s="39"/>
      <c r="N90" s="39"/>
      <c r="O90" s="127"/>
    </row>
    <row r="91" spans="1:253" x14ac:dyDescent="0.2">
      <c r="A91" s="119">
        <f>1784300</f>
        <v>1784300</v>
      </c>
      <c r="B91" s="156" t="s">
        <v>2964</v>
      </c>
      <c r="C91" s="39">
        <v>1000000</v>
      </c>
      <c r="D91" s="152">
        <f>IF(A91=C91,0,IF(A91=0,100,(C91-A91)/A91*100))</f>
        <v>-43.955612845373537</v>
      </c>
      <c r="E91" s="39">
        <f>ROUNDUP(C91+(C91*Assumptions!F$6),-2)</f>
        <v>1024000</v>
      </c>
      <c r="F91" s="152">
        <f>IF(C91=E91,0,IF(C91=0,100,(E91-C91)/C91*100))</f>
        <v>2.4</v>
      </c>
      <c r="G91" s="39">
        <f>ROUNDUP(E91+(E91*Assumptions!G$6),-2)</f>
        <v>1054800</v>
      </c>
      <c r="H91" s="39">
        <f>ROUNDUP(G91+(G91*Assumptions!H$6),-2)</f>
        <v>1086500</v>
      </c>
      <c r="I91" s="39">
        <f>ROUNDUP(H91+(H91*Assumptions!I$6),-2)</f>
        <v>1119100</v>
      </c>
      <c r="J91" s="39">
        <f>ROUNDUP(I91+(I91*Assumptions!J$6),-2)</f>
        <v>1152700</v>
      </c>
      <c r="K91" s="39">
        <f>ROUNDUP(J91+(J91*Assumptions!K$6),-2)</f>
        <v>1187300</v>
      </c>
      <c r="L91" s="39">
        <f>ROUNDUP(K91+(K91*Assumptions!L$6),-2)</f>
        <v>1223000</v>
      </c>
      <c r="M91" s="39">
        <f>ROUNDUP(L91+(L91*Assumptions!M$6),-2)</f>
        <v>1259700</v>
      </c>
      <c r="N91" s="39">
        <f>ROUNDUP(M91+(M91*Assumptions!N$6),-2)</f>
        <v>1297500</v>
      </c>
      <c r="O91" s="127">
        <f>ROUNDUP(N91+(N91*Assumptions!O$6),-2)</f>
        <v>1336500</v>
      </c>
    </row>
    <row r="92" spans="1:253" ht="13.5" thickBot="1" x14ac:dyDescent="0.25">
      <c r="A92" s="119"/>
      <c r="B92" s="2271"/>
      <c r="C92" s="39"/>
      <c r="D92" s="39"/>
      <c r="E92" s="39"/>
      <c r="F92" s="39"/>
      <c r="G92" s="39"/>
      <c r="H92" s="39"/>
      <c r="I92" s="39"/>
      <c r="J92" s="39"/>
      <c r="K92" s="39"/>
      <c r="L92" s="39"/>
      <c r="M92" s="39"/>
      <c r="N92" s="39"/>
      <c r="O92" s="127"/>
    </row>
    <row r="93" spans="1:253" s="102" customFormat="1" x14ac:dyDescent="0.2">
      <c r="A93" s="116">
        <f>SUM(A90:A92)</f>
        <v>1784300</v>
      </c>
      <c r="B93" s="1267" t="s">
        <v>2853</v>
      </c>
      <c r="C93" s="61">
        <f>SUM(C90:C92)</f>
        <v>1000000</v>
      </c>
      <c r="D93" s="198">
        <f>IF(A93=C93,0,IF(A93=0,100,(C93-A93)/A93*100))</f>
        <v>-43.955612845373537</v>
      </c>
      <c r="E93" s="61">
        <f t="shared" ref="E93:N93" si="35">SUM(E90:E92)</f>
        <v>1024000</v>
      </c>
      <c r="F93" s="198">
        <f>IF(C93=E93,0,IF(C93=0,100,(E93-C93)/C93*100))</f>
        <v>2.4</v>
      </c>
      <c r="G93" s="61">
        <f t="shared" si="35"/>
        <v>1054800</v>
      </c>
      <c r="H93" s="61">
        <f t="shared" si="35"/>
        <v>1086500</v>
      </c>
      <c r="I93" s="61">
        <f t="shared" si="35"/>
        <v>1119100</v>
      </c>
      <c r="J93" s="61">
        <f t="shared" si="35"/>
        <v>1152700</v>
      </c>
      <c r="K93" s="61">
        <f t="shared" si="35"/>
        <v>1187300</v>
      </c>
      <c r="L93" s="61">
        <f t="shared" si="35"/>
        <v>1223000</v>
      </c>
      <c r="M93" s="61">
        <f t="shared" si="35"/>
        <v>1259700</v>
      </c>
      <c r="N93" s="61">
        <f t="shared" si="35"/>
        <v>1297500</v>
      </c>
      <c r="O93" s="126">
        <f t="shared" ref="O93" si="36">SUM(O90:O92)</f>
        <v>1336500</v>
      </c>
    </row>
    <row r="94" spans="1:253" ht="13.5" thickBot="1" x14ac:dyDescent="0.25">
      <c r="A94" s="189"/>
      <c r="B94" s="190"/>
      <c r="C94" s="74"/>
      <c r="D94" s="74"/>
      <c r="E94" s="74"/>
      <c r="F94" s="74"/>
      <c r="G94" s="74"/>
      <c r="H94" s="74"/>
      <c r="I94" s="74"/>
      <c r="J94" s="74"/>
      <c r="K94" s="74"/>
      <c r="L94" s="74"/>
      <c r="M94" s="74"/>
      <c r="N94" s="74"/>
      <c r="O94" s="182"/>
    </row>
    <row r="95" spans="1:253" ht="14.25" thickTop="1" thickBot="1" x14ac:dyDescent="0.25">
      <c r="A95" s="110"/>
      <c r="B95" s="110"/>
      <c r="C95" s="110"/>
      <c r="D95" s="110"/>
      <c r="E95" s="110"/>
      <c r="F95" s="110"/>
      <c r="G95" s="110"/>
      <c r="H95" s="110"/>
      <c r="I95" s="110"/>
      <c r="J95" s="110"/>
      <c r="K95" s="110"/>
      <c r="L95" s="110"/>
      <c r="M95" s="110"/>
      <c r="N95" s="110"/>
      <c r="O95" s="110"/>
    </row>
    <row r="96" spans="1:253" ht="14.25" thickTop="1" thickBot="1" x14ac:dyDescent="0.25">
      <c r="A96" s="2479" t="str">
        <f>DEH!C48</f>
        <v>2013/14</v>
      </c>
      <c r="B96" s="2480" t="s">
        <v>1864</v>
      </c>
      <c r="C96" s="2475" t="str">
        <f>DEH!F48</f>
        <v>2014/15</v>
      </c>
      <c r="D96" s="2476" t="str">
        <f>'Cash-WW'!$E$3</f>
        <v xml:space="preserve">% </v>
      </c>
      <c r="E96" s="2477" t="str">
        <f>DEH!H48</f>
        <v>2015/16</v>
      </c>
      <c r="F96" s="2481" t="str">
        <f>'Cash-WW'!$E$3</f>
        <v xml:space="preserve">% </v>
      </c>
      <c r="G96" s="2477" t="str">
        <f>DEH!J48</f>
        <v>2016/17</v>
      </c>
      <c r="H96" s="2477" t="str">
        <f>DEH!K48</f>
        <v>2017/18</v>
      </c>
      <c r="I96" s="2477" t="str">
        <f>DEH!L48</f>
        <v>2018/19</v>
      </c>
      <c r="J96" s="2477" t="str">
        <f>DEH!M48</f>
        <v>2019/20</v>
      </c>
      <c r="K96" s="2477" t="str">
        <f>DEH!N48</f>
        <v>2020/21</v>
      </c>
      <c r="L96" s="2477" t="str">
        <f>DEH!O48</f>
        <v>2021/22</v>
      </c>
      <c r="M96" s="2477" t="str">
        <f>DEH!P48</f>
        <v>2022/23</v>
      </c>
      <c r="N96" s="2477" t="str">
        <f>DEH!Q48</f>
        <v>2023/24</v>
      </c>
      <c r="O96" s="2478" t="str">
        <f>DEH!R48</f>
        <v>2024/25</v>
      </c>
    </row>
    <row r="97" spans="1:23" x14ac:dyDescent="0.2">
      <c r="A97" s="119"/>
      <c r="B97" s="136"/>
      <c r="C97" s="156"/>
      <c r="D97" s="39"/>
      <c r="E97" s="39"/>
      <c r="F97" s="39"/>
      <c r="G97" s="39"/>
      <c r="H97" s="39"/>
      <c r="I97" s="39"/>
      <c r="J97" s="39"/>
      <c r="K97" s="39"/>
      <c r="L97" s="39"/>
      <c r="M97" s="39"/>
      <c r="N97" s="39"/>
      <c r="O97" s="127"/>
    </row>
    <row r="98" spans="1:23" x14ac:dyDescent="0.2">
      <c r="A98" s="119">
        <f>GM!C41</f>
        <v>1384100</v>
      </c>
      <c r="B98" s="87" t="str">
        <f>Checks!B5</f>
        <v>General Manager's Group</v>
      </c>
      <c r="C98" s="156">
        <f>GM!F41</f>
        <v>946200</v>
      </c>
      <c r="D98" s="152">
        <f>IF(A98=C98,0,IF(A98=0,100,(C98-A98)/A98*100))</f>
        <v>-31.637887435878909</v>
      </c>
      <c r="E98" s="156">
        <f>GM!H41</f>
        <v>966200</v>
      </c>
      <c r="F98" s="152">
        <f>IF(C98=E98,0,IF(C98=0,100,(E98-C98)/C98*100))</f>
        <v>2.113718030014796</v>
      </c>
      <c r="G98" s="39">
        <f>GM!J41</f>
        <v>1004700</v>
      </c>
      <c r="H98" s="39">
        <f>GM!K41</f>
        <v>1035000</v>
      </c>
      <c r="I98" s="39">
        <f>GM!L41</f>
        <v>1066200</v>
      </c>
      <c r="J98" s="39">
        <f>GM!M41</f>
        <v>1098300</v>
      </c>
      <c r="K98" s="39">
        <f>GM!N41</f>
        <v>1131400</v>
      </c>
      <c r="L98" s="39">
        <f>GM!O41</f>
        <v>1165400</v>
      </c>
      <c r="M98" s="39">
        <f>GM!P41</f>
        <v>1200400</v>
      </c>
      <c r="N98" s="39">
        <f>GM!Q41</f>
        <v>1236400</v>
      </c>
      <c r="O98" s="127">
        <f>GM!R41</f>
        <v>1273600</v>
      </c>
    </row>
    <row r="99" spans="1:23" x14ac:dyDescent="0.2">
      <c r="A99" s="119">
        <f>DEH!C31</f>
        <v>9800</v>
      </c>
      <c r="B99" s="87" t="s">
        <v>4021</v>
      </c>
      <c r="C99" s="156">
        <f>DEH!F31</f>
        <v>4400</v>
      </c>
      <c r="D99" s="152">
        <f>IF(A99=C99,0,IF(A99=0,100,(C99-A99)/A99*100))</f>
        <v>-55.102040816326522</v>
      </c>
      <c r="E99" s="39">
        <f>DEH!H31</f>
        <v>4400</v>
      </c>
      <c r="F99" s="152">
        <f>IF(C99=E99,0,IF(C99=0,100,(E99-C99)/C99*100))</f>
        <v>0</v>
      </c>
      <c r="G99" s="39">
        <f>DEH!J31</f>
        <v>4600</v>
      </c>
      <c r="H99" s="39">
        <f>DEH!K31</f>
        <v>4800</v>
      </c>
      <c r="I99" s="39">
        <f>DEH!L31</f>
        <v>5000</v>
      </c>
      <c r="J99" s="39">
        <f>DEH!M31</f>
        <v>5200</v>
      </c>
      <c r="K99" s="39">
        <f>DEH!N31</f>
        <v>5400</v>
      </c>
      <c r="L99" s="39">
        <f>DEH!O31</f>
        <v>5600</v>
      </c>
      <c r="M99" s="39">
        <f>DEH!P31</f>
        <v>5800</v>
      </c>
      <c r="N99" s="39">
        <f>DEH!Q31</f>
        <v>6000</v>
      </c>
      <c r="O99" s="127">
        <f>DEH!R31</f>
        <v>6200</v>
      </c>
    </row>
    <row r="100" spans="1:23" x14ac:dyDescent="0.2">
      <c r="A100" s="119">
        <f>CIV!C52</f>
        <v>13300100</v>
      </c>
      <c r="B100" s="87" t="str">
        <f>Checks!B7</f>
        <v>Civil Services</v>
      </c>
      <c r="C100" s="156">
        <f>CIV!F52</f>
        <v>12556100</v>
      </c>
      <c r="D100" s="152">
        <f>IF(A100=C100,0,IF(A100=0,100,(C100-A100)/A100*100))</f>
        <v>-5.5939429026849421</v>
      </c>
      <c r="E100" s="39">
        <f>CIV!H52</f>
        <v>11384600</v>
      </c>
      <c r="F100" s="152">
        <f>IF(C100=E100,0,IF(C100=0,100,(E100-C100)/C100*100))</f>
        <v>-9.3301263927493405</v>
      </c>
      <c r="G100" s="39">
        <f>CIV!J52</f>
        <v>11687900</v>
      </c>
      <c r="H100" s="39">
        <f>CIV!K52</f>
        <v>12039500</v>
      </c>
      <c r="I100" s="39">
        <f>CIV!L52</f>
        <v>12401500</v>
      </c>
      <c r="J100" s="39">
        <f>CIV!M52</f>
        <v>12774500</v>
      </c>
      <c r="K100" s="39">
        <f>CIV!N52</f>
        <v>13158800</v>
      </c>
      <c r="L100" s="39">
        <f>CIV!O52</f>
        <v>13554600</v>
      </c>
      <c r="M100" s="39">
        <f>CIV!P52</f>
        <v>13962100</v>
      </c>
      <c r="N100" s="39">
        <f>CIV!Q52</f>
        <v>14382100</v>
      </c>
      <c r="O100" s="127">
        <f>CIV!R52</f>
        <v>14814400</v>
      </c>
    </row>
    <row r="101" spans="1:23" x14ac:dyDescent="0.2">
      <c r="A101" s="119">
        <f>SP!C37</f>
        <v>1104400</v>
      </c>
      <c r="B101" s="87" t="s">
        <v>3862</v>
      </c>
      <c r="C101" s="156">
        <f>SP!F37</f>
        <v>1161100</v>
      </c>
      <c r="D101" s="152">
        <f>IF(A101=C101,0,IF(A101=0,100,(C101-A101)/A101*100))</f>
        <v>5.1340094168779427</v>
      </c>
      <c r="E101" s="39">
        <f>SP!H37</f>
        <v>1161100</v>
      </c>
      <c r="F101" s="152">
        <f>IF(C101=E101,0,IF(C101=0,100,(E101-C101)/C101*100))</f>
        <v>0</v>
      </c>
      <c r="G101" s="39">
        <f>SP!J37</f>
        <v>1242500</v>
      </c>
      <c r="H101" s="39">
        <f>SP!K37</f>
        <v>1258500</v>
      </c>
      <c r="I101" s="39">
        <f>SP!L37</f>
        <v>1291200</v>
      </c>
      <c r="J101" s="39">
        <f>SP!M37</f>
        <v>1324700</v>
      </c>
      <c r="K101" s="39">
        <f>SP!N37</f>
        <v>1359300</v>
      </c>
      <c r="L101" s="39">
        <f>SP!O37</f>
        <v>1394800</v>
      </c>
      <c r="M101" s="39">
        <f>SP!P37</f>
        <v>1431500</v>
      </c>
      <c r="N101" s="39">
        <f>SP!Q37</f>
        <v>1469300</v>
      </c>
      <c r="O101" s="127">
        <f>SP!R37</f>
        <v>1508300</v>
      </c>
    </row>
    <row r="102" spans="1:23" ht="13.5" thickBot="1" x14ac:dyDescent="0.25">
      <c r="A102" s="119"/>
      <c r="B102" s="125" t="s">
        <v>660</v>
      </c>
      <c r="C102" s="156"/>
      <c r="D102" s="39"/>
      <c r="E102" s="39"/>
      <c r="F102" s="39"/>
      <c r="G102" s="39"/>
      <c r="H102" s="39"/>
      <c r="I102" s="39"/>
      <c r="J102" s="39"/>
      <c r="K102" s="39"/>
      <c r="L102" s="39"/>
      <c r="M102" s="39"/>
      <c r="N102" s="39"/>
      <c r="O102" s="127"/>
    </row>
    <row r="103" spans="1:23" s="102" customFormat="1" x14ac:dyDescent="0.2">
      <c r="A103" s="116">
        <f>SUM(A98:A102)</f>
        <v>15798400</v>
      </c>
      <c r="B103" s="2277"/>
      <c r="C103" s="172">
        <f>SUM(C98:C102)</f>
        <v>14667800</v>
      </c>
      <c r="D103" s="152">
        <f>IF(A103=C103,0,IF(A103=0,100,(C103-A103)/A103*100))</f>
        <v>-7.1564209033826209</v>
      </c>
      <c r="E103" s="61">
        <f t="shared" ref="E103:N103" si="37">SUM(E98:E102)</f>
        <v>13516300</v>
      </c>
      <c r="F103" s="152">
        <f>IF(C103=E103,0,IF(C103=0,100,(E103-C103)/C103*100))</f>
        <v>-7.8505297317934524</v>
      </c>
      <c r="G103" s="61">
        <f t="shared" si="37"/>
        <v>13939700</v>
      </c>
      <c r="H103" s="61">
        <f t="shared" si="37"/>
        <v>14337800</v>
      </c>
      <c r="I103" s="61">
        <f t="shared" si="37"/>
        <v>14763900</v>
      </c>
      <c r="J103" s="61">
        <f t="shared" si="37"/>
        <v>15202700</v>
      </c>
      <c r="K103" s="61">
        <f t="shared" si="37"/>
        <v>15654900</v>
      </c>
      <c r="L103" s="61">
        <f t="shared" si="37"/>
        <v>16120400</v>
      </c>
      <c r="M103" s="61">
        <f t="shared" si="37"/>
        <v>16599800</v>
      </c>
      <c r="N103" s="61">
        <f t="shared" si="37"/>
        <v>17093800</v>
      </c>
      <c r="O103" s="126">
        <f t="shared" ref="O103" si="38">SUM(O98:O102)</f>
        <v>17602500</v>
      </c>
      <c r="P103" s="93"/>
      <c r="Q103" s="93"/>
      <c r="R103" s="93"/>
      <c r="S103" s="93"/>
      <c r="T103" s="93"/>
      <c r="U103" s="93"/>
      <c r="V103" s="93"/>
      <c r="W103" s="93"/>
    </row>
    <row r="104" spans="1:23" ht="13.5" thickBot="1" x14ac:dyDescent="0.25">
      <c r="A104" s="189"/>
      <c r="B104" s="374"/>
      <c r="C104" s="183"/>
      <c r="D104" s="74"/>
      <c r="E104" s="74"/>
      <c r="F104" s="74"/>
      <c r="G104" s="74"/>
      <c r="H104" s="74"/>
      <c r="I104" s="74"/>
      <c r="J104" s="74"/>
      <c r="K104" s="74"/>
      <c r="L104" s="74"/>
      <c r="M104" s="74"/>
      <c r="N104" s="74"/>
      <c r="O104" s="182"/>
    </row>
    <row r="105" spans="1:23" ht="13.5" thickTop="1" x14ac:dyDescent="0.2">
      <c r="A105" s="110"/>
      <c r="B105" s="110"/>
      <c r="C105" s="110"/>
      <c r="D105" s="110"/>
      <c r="E105" s="110"/>
      <c r="F105" s="110"/>
      <c r="G105" s="110"/>
      <c r="H105" s="110"/>
      <c r="I105" s="110"/>
      <c r="J105" s="110"/>
      <c r="K105" s="110"/>
      <c r="L105" s="110"/>
      <c r="M105" s="110"/>
      <c r="N105" s="110"/>
      <c r="O105" s="110"/>
      <c r="P105" s="110"/>
    </row>
    <row r="106" spans="1:23" ht="13.5" thickBot="1" x14ac:dyDescent="0.25"/>
    <row r="107" spans="1:23" ht="14.25" thickTop="1" thickBot="1" x14ac:dyDescent="0.25">
      <c r="A107" s="2473" t="str">
        <f>A96</f>
        <v>2013/14</v>
      </c>
      <c r="B107" s="2480" t="s">
        <v>1865</v>
      </c>
      <c r="C107" s="1243" t="str">
        <f>C96</f>
        <v>2014/15</v>
      </c>
      <c r="D107" s="2481" t="str">
        <f>'Cash-WW'!$E$3</f>
        <v xml:space="preserve">% </v>
      </c>
      <c r="E107" s="2477" t="str">
        <f>E96</f>
        <v>2015/16</v>
      </c>
      <c r="F107" s="2481" t="str">
        <f>'Cash-WW'!$E$3</f>
        <v xml:space="preserve">% </v>
      </c>
      <c r="G107" s="2477" t="str">
        <f t="shared" ref="G107:O107" si="39">G96</f>
        <v>2016/17</v>
      </c>
      <c r="H107" s="2477" t="str">
        <f t="shared" si="39"/>
        <v>2017/18</v>
      </c>
      <c r="I107" s="2477" t="str">
        <f t="shared" si="39"/>
        <v>2018/19</v>
      </c>
      <c r="J107" s="2477" t="str">
        <f t="shared" si="39"/>
        <v>2019/20</v>
      </c>
      <c r="K107" s="2477" t="str">
        <f t="shared" si="39"/>
        <v>2020/21</v>
      </c>
      <c r="L107" s="2477" t="str">
        <f t="shared" si="39"/>
        <v>2021/22</v>
      </c>
      <c r="M107" s="2477" t="str">
        <f t="shared" si="39"/>
        <v>2022/23</v>
      </c>
      <c r="N107" s="2477" t="str">
        <f t="shared" si="39"/>
        <v>2023/24</v>
      </c>
      <c r="O107" s="2478" t="str">
        <f t="shared" si="39"/>
        <v>2024/25</v>
      </c>
    </row>
    <row r="108" spans="1:23" x14ac:dyDescent="0.2">
      <c r="A108" s="119"/>
      <c r="B108" s="145"/>
      <c r="C108" s="39"/>
      <c r="D108" s="39"/>
      <c r="E108" s="39"/>
      <c r="F108" s="39"/>
      <c r="G108" s="39"/>
      <c r="H108" s="39"/>
      <c r="I108" s="39"/>
      <c r="J108" s="39"/>
      <c r="K108" s="39"/>
      <c r="L108" s="39"/>
      <c r="M108" s="39"/>
      <c r="N108" s="39"/>
      <c r="O108" s="127"/>
    </row>
    <row r="109" spans="1:23" x14ac:dyDescent="0.2">
      <c r="A109" s="119"/>
      <c r="B109" s="129" t="s">
        <v>2640</v>
      </c>
      <c r="C109" s="39"/>
      <c r="D109" s="39"/>
      <c r="E109" s="39"/>
      <c r="F109" s="39"/>
      <c r="G109" s="39"/>
      <c r="H109" s="39"/>
      <c r="I109" s="39"/>
      <c r="J109" s="39"/>
      <c r="K109" s="39"/>
      <c r="L109" s="39"/>
      <c r="M109" s="39"/>
      <c r="N109" s="39"/>
      <c r="O109" s="127"/>
    </row>
    <row r="110" spans="1:23" x14ac:dyDescent="0.2">
      <c r="A110" s="119"/>
      <c r="B110" s="145"/>
      <c r="C110" s="39"/>
      <c r="D110" s="39"/>
      <c r="E110" s="39"/>
      <c r="F110" s="39"/>
      <c r="G110" s="39"/>
      <c r="H110" s="39"/>
      <c r="I110" s="39"/>
      <c r="J110" s="39"/>
      <c r="K110" s="39"/>
      <c r="L110" s="39"/>
      <c r="M110" s="39"/>
      <c r="N110" s="39"/>
      <c r="O110" s="127"/>
    </row>
    <row r="111" spans="1:23" x14ac:dyDescent="0.2">
      <c r="A111" s="119"/>
      <c r="B111" s="129" t="s">
        <v>822</v>
      </c>
      <c r="C111" s="39"/>
      <c r="D111" s="39"/>
      <c r="E111" s="39"/>
      <c r="F111" s="39"/>
      <c r="G111" s="39"/>
      <c r="H111" s="39"/>
      <c r="I111" s="39"/>
      <c r="J111" s="39"/>
      <c r="K111" s="39"/>
      <c r="L111" s="39"/>
      <c r="M111" s="39"/>
      <c r="N111" s="39"/>
      <c r="O111" s="127"/>
    </row>
    <row r="112" spans="1:23" x14ac:dyDescent="0.2">
      <c r="A112" s="119">
        <f>A43</f>
        <v>45052800</v>
      </c>
      <c r="B112" s="112" t="s">
        <v>2641</v>
      </c>
      <c r="C112" s="39">
        <f>C43</f>
        <v>47282500</v>
      </c>
      <c r="D112" s="39"/>
      <c r="E112" s="39">
        <f>E43</f>
        <v>47642400</v>
      </c>
      <c r="F112" s="39"/>
      <c r="G112" s="39">
        <f t="shared" ref="G112:O112" si="40">G43</f>
        <v>48994900</v>
      </c>
      <c r="H112" s="39">
        <f t="shared" si="40"/>
        <v>50999100</v>
      </c>
      <c r="I112" s="39">
        <f t="shared" si="40"/>
        <v>53064700</v>
      </c>
      <c r="J112" s="39">
        <f t="shared" si="40"/>
        <v>54473400</v>
      </c>
      <c r="K112" s="39">
        <f t="shared" si="40"/>
        <v>56085400</v>
      </c>
      <c r="L112" s="39">
        <f t="shared" si="40"/>
        <v>57778000</v>
      </c>
      <c r="M112" s="39">
        <f t="shared" si="40"/>
        <v>59492200</v>
      </c>
      <c r="N112" s="39">
        <f t="shared" si="40"/>
        <v>61319400</v>
      </c>
      <c r="O112" s="127">
        <f t="shared" si="40"/>
        <v>63218500</v>
      </c>
    </row>
    <row r="113" spans="1:15" x14ac:dyDescent="0.2">
      <c r="A113" s="119">
        <f>A44+A47</f>
        <v>53661600</v>
      </c>
      <c r="B113" s="112" t="s">
        <v>2642</v>
      </c>
      <c r="C113" s="39">
        <f>C44+C47+C48</f>
        <v>57218000</v>
      </c>
      <c r="D113" s="39"/>
      <c r="E113" s="39">
        <f>E44+E47+E48</f>
        <v>52739300</v>
      </c>
      <c r="F113" s="39"/>
      <c r="G113" s="39">
        <f t="shared" ref="G113:O113" si="41">G44+G47+G48</f>
        <v>52258900</v>
      </c>
      <c r="H113" s="39">
        <f t="shared" si="41"/>
        <v>53601800</v>
      </c>
      <c r="I113" s="39">
        <f t="shared" si="41"/>
        <v>55239200</v>
      </c>
      <c r="J113" s="39">
        <f t="shared" si="41"/>
        <v>57031300</v>
      </c>
      <c r="K113" s="39">
        <f t="shared" si="41"/>
        <v>58788500</v>
      </c>
      <c r="L113" s="39">
        <f t="shared" si="41"/>
        <v>60071400</v>
      </c>
      <c r="M113" s="39">
        <f t="shared" si="41"/>
        <v>61696600</v>
      </c>
      <c r="N113" s="39">
        <f t="shared" si="41"/>
        <v>63302500</v>
      </c>
      <c r="O113" s="127">
        <f t="shared" si="41"/>
        <v>65274500</v>
      </c>
    </row>
    <row r="114" spans="1:15" s="131" customFormat="1" x14ac:dyDescent="0.2">
      <c r="A114" s="322">
        <f>A112-A113</f>
        <v>-8608800</v>
      </c>
      <c r="B114" s="129" t="s">
        <v>2554</v>
      </c>
      <c r="C114" s="129">
        <f>C112-C113</f>
        <v>-9935500</v>
      </c>
      <c r="D114" s="129"/>
      <c r="E114" s="129">
        <f t="shared" ref="E114:L114" si="42">E112-E113</f>
        <v>-5096900</v>
      </c>
      <c r="F114" s="129"/>
      <c r="G114" s="129">
        <f t="shared" si="42"/>
        <v>-3264000</v>
      </c>
      <c r="H114" s="129">
        <f t="shared" si="42"/>
        <v>-2602700</v>
      </c>
      <c r="I114" s="129">
        <f t="shared" si="42"/>
        <v>-2174500</v>
      </c>
      <c r="J114" s="129">
        <f t="shared" si="42"/>
        <v>-2557900</v>
      </c>
      <c r="K114" s="129">
        <f t="shared" si="42"/>
        <v>-2703100</v>
      </c>
      <c r="L114" s="129">
        <f t="shared" si="42"/>
        <v>-2293400</v>
      </c>
      <c r="M114" s="129">
        <f>M112-M113</f>
        <v>-2204400</v>
      </c>
      <c r="N114" s="129">
        <f>N112-N113</f>
        <v>-1983100</v>
      </c>
      <c r="O114" s="176">
        <f>O112-O113</f>
        <v>-2056000</v>
      </c>
    </row>
    <row r="115" spans="1:15" x14ac:dyDescent="0.2">
      <c r="A115" s="119">
        <f>A73</f>
        <v>1805200</v>
      </c>
      <c r="B115" s="112" t="s">
        <v>2555</v>
      </c>
      <c r="C115" s="39">
        <f>C73</f>
        <v>2650000</v>
      </c>
      <c r="D115" s="39"/>
      <c r="E115" s="39">
        <f>E73</f>
        <v>4160000</v>
      </c>
      <c r="F115" s="39"/>
      <c r="G115" s="39">
        <f t="shared" ref="G115:O115" si="43">G73</f>
        <v>6400000</v>
      </c>
      <c r="H115" s="39">
        <f t="shared" si="43"/>
        <v>3400000</v>
      </c>
      <c r="I115" s="39">
        <f t="shared" si="43"/>
        <v>3000000</v>
      </c>
      <c r="J115" s="39">
        <f t="shared" si="43"/>
        <v>400000</v>
      </c>
      <c r="K115" s="39">
        <f t="shared" si="43"/>
        <v>400000</v>
      </c>
      <c r="L115" s="39">
        <f t="shared" si="43"/>
        <v>400000</v>
      </c>
      <c r="M115" s="39">
        <f t="shared" si="43"/>
        <v>400000</v>
      </c>
      <c r="N115" s="39">
        <f t="shared" si="43"/>
        <v>400000</v>
      </c>
      <c r="O115" s="127">
        <f t="shared" si="43"/>
        <v>400000</v>
      </c>
    </row>
    <row r="116" spans="1:15" s="131" customFormat="1" x14ac:dyDescent="0.2">
      <c r="A116" s="322">
        <f>A114+A115</f>
        <v>-6803600</v>
      </c>
      <c r="B116" s="129" t="s">
        <v>1203</v>
      </c>
      <c r="C116" s="129">
        <f>C114+C115</f>
        <v>-7285500</v>
      </c>
      <c r="D116" s="129"/>
      <c r="E116" s="129">
        <f t="shared" ref="E116:L116" si="44">E114+E115</f>
        <v>-936900</v>
      </c>
      <c r="F116" s="129"/>
      <c r="G116" s="129">
        <f t="shared" si="44"/>
        <v>3136000</v>
      </c>
      <c r="H116" s="129">
        <f t="shared" si="44"/>
        <v>797300</v>
      </c>
      <c r="I116" s="129">
        <f t="shared" si="44"/>
        <v>825500</v>
      </c>
      <c r="J116" s="129">
        <f t="shared" si="44"/>
        <v>-2157900</v>
      </c>
      <c r="K116" s="129">
        <f t="shared" si="44"/>
        <v>-2303100</v>
      </c>
      <c r="L116" s="129">
        <f t="shared" si="44"/>
        <v>-1893400</v>
      </c>
      <c r="M116" s="129">
        <f>M114+M115</f>
        <v>-1804400</v>
      </c>
      <c r="N116" s="129">
        <f>N114+N115</f>
        <v>-1583100</v>
      </c>
      <c r="O116" s="176">
        <f>O114+O115</f>
        <v>-1656000</v>
      </c>
    </row>
    <row r="117" spans="1:15" x14ac:dyDescent="0.2">
      <c r="A117" s="119">
        <f>A63</f>
        <v>15798000</v>
      </c>
      <c r="B117" s="112" t="s">
        <v>3265</v>
      </c>
      <c r="C117" s="39">
        <f>C63</f>
        <v>14667800</v>
      </c>
      <c r="D117" s="39"/>
      <c r="E117" s="39">
        <f>E63</f>
        <v>13516300</v>
      </c>
      <c r="F117" s="39"/>
      <c r="G117" s="39">
        <f t="shared" ref="G117:O117" si="45">G63</f>
        <v>13939700</v>
      </c>
      <c r="H117" s="39">
        <f t="shared" si="45"/>
        <v>14337800</v>
      </c>
      <c r="I117" s="39">
        <f t="shared" si="45"/>
        <v>14763900</v>
      </c>
      <c r="J117" s="39">
        <f t="shared" si="45"/>
        <v>15202700</v>
      </c>
      <c r="K117" s="39">
        <f t="shared" si="45"/>
        <v>15654900</v>
      </c>
      <c r="L117" s="39">
        <f t="shared" si="45"/>
        <v>16120400</v>
      </c>
      <c r="M117" s="39">
        <f t="shared" si="45"/>
        <v>16599800</v>
      </c>
      <c r="N117" s="39">
        <f t="shared" si="45"/>
        <v>17093800</v>
      </c>
      <c r="O117" s="127">
        <f t="shared" si="45"/>
        <v>17602500</v>
      </c>
    </row>
    <row r="118" spans="1:15" x14ac:dyDescent="0.2">
      <c r="A118" s="119"/>
      <c r="B118" s="112" t="s">
        <v>2393</v>
      </c>
      <c r="C118" s="39">
        <f>C64</f>
        <v>398700</v>
      </c>
      <c r="D118" s="39"/>
      <c r="E118" s="39">
        <f>E64</f>
        <v>387700</v>
      </c>
      <c r="F118" s="39"/>
      <c r="G118" s="39">
        <f t="shared" ref="G118:O118" si="46">G64</f>
        <v>372400</v>
      </c>
      <c r="H118" s="39">
        <f t="shared" si="46"/>
        <v>375100</v>
      </c>
      <c r="I118" s="39">
        <f t="shared" si="46"/>
        <v>358400</v>
      </c>
      <c r="J118" s="39">
        <f t="shared" si="46"/>
        <v>340300</v>
      </c>
      <c r="K118" s="39">
        <f t="shared" si="46"/>
        <v>320300</v>
      </c>
      <c r="L118" s="39">
        <f t="shared" si="46"/>
        <v>295400</v>
      </c>
      <c r="M118" s="39">
        <f t="shared" si="46"/>
        <v>298600</v>
      </c>
      <c r="N118" s="39">
        <f t="shared" si="46"/>
        <v>301900</v>
      </c>
      <c r="O118" s="127">
        <f t="shared" si="46"/>
        <v>305300</v>
      </c>
    </row>
    <row r="119" spans="1:15" x14ac:dyDescent="0.2">
      <c r="A119" s="119">
        <f>A72</f>
        <v>-797700</v>
      </c>
      <c r="B119" s="112" t="s">
        <v>91</v>
      </c>
      <c r="C119" s="39">
        <f>C72</f>
        <v>206000</v>
      </c>
      <c r="D119" s="39"/>
      <c r="E119" s="39">
        <f>E72</f>
        <v>200000</v>
      </c>
      <c r="F119" s="39"/>
      <c r="G119" s="39">
        <f t="shared" ref="G119:O119" si="47">G72</f>
        <v>200000</v>
      </c>
      <c r="H119" s="39">
        <f t="shared" si="47"/>
        <v>200000</v>
      </c>
      <c r="I119" s="39">
        <f t="shared" si="47"/>
        <v>200000</v>
      </c>
      <c r="J119" s="39">
        <f t="shared" si="47"/>
        <v>200000</v>
      </c>
      <c r="K119" s="39">
        <f t="shared" si="47"/>
        <v>200000</v>
      </c>
      <c r="L119" s="39">
        <f t="shared" si="47"/>
        <v>200000</v>
      </c>
      <c r="M119" s="39">
        <f t="shared" si="47"/>
        <v>200000</v>
      </c>
      <c r="N119" s="39">
        <f t="shared" si="47"/>
        <v>200000</v>
      </c>
      <c r="O119" s="127">
        <f t="shared" si="47"/>
        <v>200000</v>
      </c>
    </row>
    <row r="120" spans="1:15" s="131" customFormat="1" x14ac:dyDescent="0.2">
      <c r="A120" s="322">
        <f>A116+A117+A119</f>
        <v>8196700</v>
      </c>
      <c r="B120" s="129" t="s">
        <v>2575</v>
      </c>
      <c r="C120" s="129">
        <f>C116+C117+C118+C119</f>
        <v>7987000</v>
      </c>
      <c r="D120" s="129"/>
      <c r="E120" s="129">
        <f t="shared" ref="E120:N120" si="48">E116+E117+E118+E119</f>
        <v>13167100</v>
      </c>
      <c r="F120" s="129"/>
      <c r="G120" s="129">
        <f t="shared" si="48"/>
        <v>17648100</v>
      </c>
      <c r="H120" s="129">
        <f t="shared" si="48"/>
        <v>15710200</v>
      </c>
      <c r="I120" s="129">
        <f t="shared" si="48"/>
        <v>16147800</v>
      </c>
      <c r="J120" s="129">
        <f t="shared" si="48"/>
        <v>13585100</v>
      </c>
      <c r="K120" s="129">
        <f t="shared" si="48"/>
        <v>13872100</v>
      </c>
      <c r="L120" s="129">
        <f t="shared" si="48"/>
        <v>14722400</v>
      </c>
      <c r="M120" s="129">
        <f t="shared" si="48"/>
        <v>15294000</v>
      </c>
      <c r="N120" s="129">
        <f t="shared" si="48"/>
        <v>16012600</v>
      </c>
      <c r="O120" s="176">
        <f t="shared" ref="O120" si="49">O116+O117+O118+O119</f>
        <v>16451800</v>
      </c>
    </row>
    <row r="121" spans="1:15" x14ac:dyDescent="0.2">
      <c r="A121" s="119"/>
      <c r="B121" s="112"/>
      <c r="C121" s="39"/>
      <c r="D121" s="39"/>
      <c r="E121" s="39"/>
      <c r="F121" s="39"/>
      <c r="G121" s="39"/>
      <c r="H121" s="39"/>
      <c r="I121" s="39"/>
      <c r="J121" s="39"/>
      <c r="K121" s="39"/>
      <c r="L121" s="39"/>
      <c r="M121" s="39"/>
      <c r="N121" s="39"/>
      <c r="O121" s="127"/>
    </row>
    <row r="122" spans="1:15" x14ac:dyDescent="0.2">
      <c r="A122" s="119"/>
      <c r="B122" s="129" t="s">
        <v>2743</v>
      </c>
      <c r="C122" s="39"/>
      <c r="D122" s="39"/>
      <c r="E122" s="39"/>
      <c r="F122" s="39"/>
      <c r="G122" s="39"/>
      <c r="H122" s="39"/>
      <c r="I122" s="39"/>
      <c r="J122" s="39"/>
      <c r="K122" s="39"/>
      <c r="L122" s="39"/>
      <c r="M122" s="39"/>
      <c r="N122" s="39"/>
      <c r="O122" s="127"/>
    </row>
    <row r="123" spans="1:15" x14ac:dyDescent="0.2">
      <c r="A123" s="119"/>
      <c r="B123" s="112"/>
      <c r="C123" s="39"/>
      <c r="D123" s="39"/>
      <c r="E123" s="39"/>
      <c r="F123" s="39"/>
      <c r="G123" s="39"/>
      <c r="H123" s="39"/>
      <c r="I123" s="39"/>
      <c r="J123" s="39"/>
      <c r="K123" s="39"/>
      <c r="L123" s="39"/>
      <c r="M123" s="39"/>
      <c r="N123" s="39"/>
      <c r="O123" s="127"/>
    </row>
    <row r="124" spans="1:15" x14ac:dyDescent="0.2">
      <c r="A124" s="119"/>
      <c r="B124" s="129" t="s">
        <v>2225</v>
      </c>
      <c r="C124" s="39"/>
      <c r="D124" s="39"/>
      <c r="E124" s="39"/>
      <c r="F124" s="39"/>
      <c r="G124" s="39"/>
      <c r="H124" s="39"/>
      <c r="I124" s="39"/>
      <c r="J124" s="39"/>
      <c r="K124" s="39"/>
      <c r="L124" s="39"/>
      <c r="M124" s="39"/>
      <c r="N124" s="39"/>
      <c r="O124" s="127"/>
    </row>
    <row r="125" spans="1:15" x14ac:dyDescent="0.2">
      <c r="A125" s="119">
        <v>0</v>
      </c>
      <c r="B125" s="112" t="s">
        <v>3413</v>
      </c>
      <c r="C125" s="39">
        <v>0</v>
      </c>
      <c r="D125" s="39"/>
      <c r="E125" s="39">
        <v>0</v>
      </c>
      <c r="F125" s="39"/>
      <c r="G125" s="39">
        <v>0</v>
      </c>
      <c r="H125" s="39">
        <v>0</v>
      </c>
      <c r="I125" s="39">
        <v>0</v>
      </c>
      <c r="J125" s="39">
        <v>0</v>
      </c>
      <c r="K125" s="39">
        <v>0</v>
      </c>
      <c r="L125" s="39">
        <v>0</v>
      </c>
      <c r="M125" s="39">
        <v>0</v>
      </c>
      <c r="N125" s="39">
        <v>0</v>
      </c>
      <c r="O125" s="127">
        <v>0</v>
      </c>
    </row>
    <row r="126" spans="1:15" x14ac:dyDescent="0.2">
      <c r="A126" s="119">
        <f>'Cap-Gen'!F37++++'Cap-Gen'!F82+'Cap-Gen'!F200</f>
        <v>1981400</v>
      </c>
      <c r="B126" s="112" t="s">
        <v>1607</v>
      </c>
      <c r="C126" s="39">
        <f>'Cap-Gen'!G37++++'Cap-Gen'!G82++'Cap-Gen'!G200</f>
        <v>1611300</v>
      </c>
      <c r="D126" s="39"/>
      <c r="E126" s="39">
        <f>'Cap-Gen'!H37+++++'Cap-Gen'!H82+'Cap-Gen'!H200</f>
        <v>1105000</v>
      </c>
      <c r="F126" s="39"/>
      <c r="G126" s="39">
        <f>'Cap-Gen'!I37+++++'Cap-Gen'!I82+'Cap-Gen'!I200</f>
        <v>1149000</v>
      </c>
      <c r="H126" s="39">
        <f>'Cap-Gen'!J37+++++'Cap-Gen'!J82+'Cap-Gen'!J200</f>
        <v>1195000</v>
      </c>
      <c r="I126" s="39">
        <f>'Cap-Gen'!K37+++++'Cap-Gen'!K82+'Cap-Gen'!K200</f>
        <v>1243000</v>
      </c>
      <c r="J126" s="39">
        <f>'Cap-Gen'!L37+++++'Cap-Gen'!L82+'Cap-Gen'!L200</f>
        <v>1293000</v>
      </c>
      <c r="K126" s="39">
        <f>'Cap-Gen'!M37+++++'Cap-Gen'!M82+'Cap-Gen'!M200</f>
        <v>1345000</v>
      </c>
      <c r="L126" s="39">
        <f>'Cap-Gen'!N37+++++'Cap-Gen'!N82+'Cap-Gen'!N200</f>
        <v>1399000</v>
      </c>
      <c r="M126" s="39">
        <f>'Cap-Gen'!O37+++++'Cap-Gen'!O82+'Cap-Gen'!O200</f>
        <v>1455000</v>
      </c>
      <c r="N126" s="39">
        <f>'Cap-Gen'!P37+++++'Cap-Gen'!P82+'Cap-Gen'!P200</f>
        <v>1313000</v>
      </c>
      <c r="O126" s="127">
        <f>'Cap-Gen'!R37+++++'Cap-Gen'!R82+'Cap-Gen'!R200</f>
        <v>0</v>
      </c>
    </row>
    <row r="127" spans="1:15" x14ac:dyDescent="0.2">
      <c r="A127" s="119">
        <f>-A76-A126-A125</f>
        <v>25012000</v>
      </c>
      <c r="B127" s="112" t="s">
        <v>2224</v>
      </c>
      <c r="C127" s="39">
        <f>-C76-C126-C125</f>
        <v>26454300</v>
      </c>
      <c r="D127" s="39"/>
      <c r="E127" s="39">
        <f>-E76-E126-E125</f>
        <v>17792200</v>
      </c>
      <c r="F127" s="39"/>
      <c r="G127" s="39">
        <f t="shared" ref="G127:O127" si="50">-G76-G126-G125</f>
        <v>12789100</v>
      </c>
      <c r="H127" s="39">
        <f t="shared" si="50"/>
        <v>21225100</v>
      </c>
      <c r="I127" s="39">
        <f t="shared" si="50"/>
        <v>29039000</v>
      </c>
      <c r="J127" s="39">
        <f t="shared" si="50"/>
        <v>13737300</v>
      </c>
      <c r="K127" s="39">
        <f t="shared" si="50"/>
        <v>13471700</v>
      </c>
      <c r="L127" s="39">
        <f t="shared" si="50"/>
        <v>12072700</v>
      </c>
      <c r="M127" s="39">
        <f t="shared" si="50"/>
        <v>11092700</v>
      </c>
      <c r="N127" s="39">
        <f t="shared" si="50"/>
        <v>11507300</v>
      </c>
      <c r="O127" s="127">
        <f t="shared" si="50"/>
        <v>13375300</v>
      </c>
    </row>
    <row r="128" spans="1:15" x14ac:dyDescent="0.2">
      <c r="A128" s="119">
        <f>-A77</f>
        <v>3216200</v>
      </c>
      <c r="B128" s="112" t="s">
        <v>2030</v>
      </c>
      <c r="C128" s="39">
        <f>-C77</f>
        <v>3387700</v>
      </c>
      <c r="D128" s="39"/>
      <c r="E128" s="39">
        <f>-E77</f>
        <v>3878600</v>
      </c>
      <c r="F128" s="39"/>
      <c r="G128" s="39">
        <f t="shared" ref="G128:O128" si="51">-G77</f>
        <v>3735500</v>
      </c>
      <c r="H128" s="39">
        <f t="shared" si="51"/>
        <v>2915100</v>
      </c>
      <c r="I128" s="39">
        <f t="shared" si="51"/>
        <v>2858000</v>
      </c>
      <c r="J128" s="39">
        <f t="shared" si="51"/>
        <v>2928100</v>
      </c>
      <c r="K128" s="39">
        <f t="shared" si="51"/>
        <v>2662400</v>
      </c>
      <c r="L128" s="39">
        <f t="shared" si="51"/>
        <v>2755200</v>
      </c>
      <c r="M128" s="39">
        <f t="shared" si="51"/>
        <v>2295400</v>
      </c>
      <c r="N128" s="39">
        <f t="shared" si="51"/>
        <v>1662400</v>
      </c>
      <c r="O128" s="127">
        <f t="shared" si="51"/>
        <v>1389100</v>
      </c>
    </row>
    <row r="129" spans="1:15" s="131" customFormat="1" x14ac:dyDescent="0.2">
      <c r="A129" s="322">
        <f>SUM(A124:A128)</f>
        <v>30209600</v>
      </c>
      <c r="B129" s="129" t="s">
        <v>1818</v>
      </c>
      <c r="C129" s="129">
        <f>SUM(C124:C128)</f>
        <v>31453300</v>
      </c>
      <c r="D129" s="129"/>
      <c r="E129" s="129">
        <f t="shared" ref="E129:L129" si="52">SUM(E124:E128)</f>
        <v>22775800</v>
      </c>
      <c r="F129" s="129"/>
      <c r="G129" s="129">
        <f t="shared" si="52"/>
        <v>17673600</v>
      </c>
      <c r="H129" s="129">
        <f t="shared" si="52"/>
        <v>25335200</v>
      </c>
      <c r="I129" s="129">
        <f t="shared" si="52"/>
        <v>33140000</v>
      </c>
      <c r="J129" s="129">
        <f t="shared" si="52"/>
        <v>17958400</v>
      </c>
      <c r="K129" s="129">
        <f t="shared" si="52"/>
        <v>17479100</v>
      </c>
      <c r="L129" s="129">
        <f t="shared" si="52"/>
        <v>16226900</v>
      </c>
      <c r="M129" s="129">
        <f>SUM(M124:M128)</f>
        <v>14843100</v>
      </c>
      <c r="N129" s="129">
        <f>SUM(N124:N128)</f>
        <v>14482700</v>
      </c>
      <c r="O129" s="176">
        <f>SUM(O124:O128)</f>
        <v>14764400</v>
      </c>
    </row>
    <row r="130" spans="1:15" x14ac:dyDescent="0.2">
      <c r="A130" s="119"/>
      <c r="B130" s="112"/>
      <c r="C130" s="39"/>
      <c r="D130" s="39"/>
      <c r="E130" s="39"/>
      <c r="F130" s="39"/>
      <c r="G130" s="39"/>
      <c r="H130" s="39"/>
      <c r="I130" s="39"/>
      <c r="J130" s="39"/>
      <c r="K130" s="39"/>
      <c r="L130" s="39"/>
      <c r="M130" s="39"/>
      <c r="N130" s="39"/>
      <c r="O130" s="127"/>
    </row>
    <row r="131" spans="1:15" x14ac:dyDescent="0.2">
      <c r="A131" s="119"/>
      <c r="B131" s="129" t="s">
        <v>1063</v>
      </c>
      <c r="C131" s="39"/>
      <c r="D131" s="39"/>
      <c r="E131" s="39"/>
      <c r="F131" s="39"/>
      <c r="G131" s="39"/>
      <c r="H131" s="39"/>
      <c r="I131" s="39"/>
      <c r="J131" s="39"/>
      <c r="K131" s="39"/>
      <c r="L131" s="39"/>
      <c r="M131" s="39"/>
      <c r="N131" s="39"/>
      <c r="O131" s="127"/>
    </row>
    <row r="132" spans="1:15" x14ac:dyDescent="0.2">
      <c r="A132" s="119">
        <f>A120</f>
        <v>8196700</v>
      </c>
      <c r="B132" s="112" t="str">
        <f>B120</f>
        <v>Net Increase in Cash from Operations</v>
      </c>
      <c r="C132" s="39">
        <f>C120</f>
        <v>7987000</v>
      </c>
      <c r="D132" s="39"/>
      <c r="E132" s="39">
        <f>E120</f>
        <v>13167100</v>
      </c>
      <c r="F132" s="39"/>
      <c r="G132" s="39">
        <f t="shared" ref="G132:L132" si="53">G120</f>
        <v>17648100</v>
      </c>
      <c r="H132" s="39">
        <f t="shared" si="53"/>
        <v>15710200</v>
      </c>
      <c r="I132" s="39">
        <f t="shared" si="53"/>
        <v>16147800</v>
      </c>
      <c r="J132" s="39">
        <f t="shared" si="53"/>
        <v>13585100</v>
      </c>
      <c r="K132" s="39">
        <f t="shared" si="53"/>
        <v>13872100</v>
      </c>
      <c r="L132" s="39">
        <f t="shared" si="53"/>
        <v>14722400</v>
      </c>
      <c r="M132" s="39">
        <f>M120</f>
        <v>15294000</v>
      </c>
      <c r="N132" s="39">
        <f>N120</f>
        <v>16012600</v>
      </c>
      <c r="O132" s="127">
        <f>O120</f>
        <v>16451800</v>
      </c>
    </row>
    <row r="133" spans="1:15" x14ac:dyDescent="0.2">
      <c r="A133" s="119">
        <f>-A82+A55</f>
        <v>11392300</v>
      </c>
      <c r="B133" s="112" t="s">
        <v>172</v>
      </c>
      <c r="C133" s="39">
        <f>-C82+C55</f>
        <v>10197800</v>
      </c>
      <c r="D133" s="39"/>
      <c r="E133" s="39">
        <f>-E82+E55</f>
        <v>2935500</v>
      </c>
      <c r="F133" s="39"/>
      <c r="G133" s="39">
        <f t="shared" ref="G133:O133" si="54">-G82+G55</f>
        <v>-2221800</v>
      </c>
      <c r="H133" s="39">
        <f t="shared" si="54"/>
        <v>-1116100</v>
      </c>
      <c r="I133" s="39">
        <f t="shared" si="54"/>
        <v>-2834300</v>
      </c>
      <c r="J133" s="39">
        <f t="shared" si="54"/>
        <v>-51200</v>
      </c>
      <c r="K133" s="39">
        <f t="shared" si="54"/>
        <v>-519500</v>
      </c>
      <c r="L133" s="39">
        <f t="shared" si="54"/>
        <v>-756900</v>
      </c>
      <c r="M133" s="39">
        <f t="shared" si="54"/>
        <v>-1516800</v>
      </c>
      <c r="N133" s="39">
        <f t="shared" si="54"/>
        <v>-2516200</v>
      </c>
      <c r="O133" s="127">
        <f t="shared" si="54"/>
        <v>-2418000</v>
      </c>
    </row>
    <row r="134" spans="1:15" x14ac:dyDescent="0.2">
      <c r="A134" s="119">
        <f>-A83++A56</f>
        <v>1739900</v>
      </c>
      <c r="B134" s="112" t="s">
        <v>1363</v>
      </c>
      <c r="C134" s="39">
        <f>-C83++C56</f>
        <v>7790500</v>
      </c>
      <c r="D134" s="39"/>
      <c r="E134" s="39">
        <f>-E83++E56</f>
        <v>1280300</v>
      </c>
      <c r="F134" s="39"/>
      <c r="G134" s="39">
        <f t="shared" ref="G134:O134" si="55">-G83++G56</f>
        <v>989800</v>
      </c>
      <c r="H134" s="39">
        <f t="shared" si="55"/>
        <v>1527700</v>
      </c>
      <c r="I134" s="39">
        <f t="shared" si="55"/>
        <v>13499900</v>
      </c>
      <c r="J134" s="39">
        <f t="shared" si="55"/>
        <v>3258200</v>
      </c>
      <c r="K134" s="39">
        <f t="shared" si="55"/>
        <v>2893200</v>
      </c>
      <c r="L134" s="39">
        <f t="shared" si="55"/>
        <v>1123600</v>
      </c>
      <c r="M134" s="39">
        <f t="shared" si="55"/>
        <v>-38700</v>
      </c>
      <c r="N134" s="39">
        <f t="shared" si="55"/>
        <v>-92800</v>
      </c>
      <c r="O134" s="127">
        <f t="shared" si="55"/>
        <v>-201500</v>
      </c>
    </row>
    <row r="135" spans="1:15" x14ac:dyDescent="0.2">
      <c r="A135" s="119">
        <f>-A84</f>
        <v>122200</v>
      </c>
      <c r="B135" s="112" t="s">
        <v>313</v>
      </c>
      <c r="C135" s="39">
        <f>-C84</f>
        <v>163000</v>
      </c>
      <c r="D135" s="39"/>
      <c r="E135" s="39">
        <f>-E84</f>
        <v>589200</v>
      </c>
      <c r="F135" s="39"/>
      <c r="G135" s="39">
        <f t="shared" ref="G135:O135" si="56">-G84</f>
        <v>499100</v>
      </c>
      <c r="H135" s="39">
        <f t="shared" si="56"/>
        <v>478600</v>
      </c>
      <c r="I135" s="39">
        <f t="shared" si="56"/>
        <v>481900</v>
      </c>
      <c r="J135" s="39">
        <f t="shared" si="56"/>
        <v>381200</v>
      </c>
      <c r="K135" s="39">
        <f t="shared" si="56"/>
        <v>366300</v>
      </c>
      <c r="L135" s="39">
        <f t="shared" si="56"/>
        <v>378300</v>
      </c>
      <c r="M135" s="39">
        <f t="shared" si="56"/>
        <v>322100</v>
      </c>
      <c r="N135" s="39">
        <f t="shared" si="56"/>
        <v>273000</v>
      </c>
      <c r="O135" s="127">
        <f t="shared" si="56"/>
        <v>101800</v>
      </c>
    </row>
    <row r="136" spans="1:15" x14ac:dyDescent="0.2">
      <c r="A136" s="119">
        <f>A54</f>
        <v>7558500</v>
      </c>
      <c r="B136" s="112" t="s">
        <v>3166</v>
      </c>
      <c r="C136" s="39">
        <f>C54</f>
        <v>4590000</v>
      </c>
      <c r="D136" s="39"/>
      <c r="E136" s="39">
        <f>E54</f>
        <v>4803700</v>
      </c>
      <c r="F136" s="39"/>
      <c r="G136" s="39">
        <f t="shared" ref="G136:O136" si="57">G54</f>
        <v>758400</v>
      </c>
      <c r="H136" s="39">
        <f t="shared" si="57"/>
        <v>734800</v>
      </c>
      <c r="I136" s="39">
        <f t="shared" si="57"/>
        <v>744700</v>
      </c>
      <c r="J136" s="39">
        <f t="shared" si="57"/>
        <v>785100</v>
      </c>
      <c r="K136" s="39">
        <f t="shared" si="57"/>
        <v>867000</v>
      </c>
      <c r="L136" s="39">
        <f t="shared" si="57"/>
        <v>759500</v>
      </c>
      <c r="M136" s="39">
        <f t="shared" si="57"/>
        <v>782500</v>
      </c>
      <c r="N136" s="39">
        <f t="shared" si="57"/>
        <v>806100</v>
      </c>
      <c r="O136" s="127">
        <f t="shared" si="57"/>
        <v>830300</v>
      </c>
    </row>
    <row r="137" spans="1:15" x14ac:dyDescent="0.2">
      <c r="A137" s="119">
        <f>A71+A61</f>
        <v>1200000</v>
      </c>
      <c r="B137" s="112" t="s">
        <v>887</v>
      </c>
      <c r="C137" s="39">
        <f>C71+C61</f>
        <v>725000</v>
      </c>
      <c r="D137" s="39"/>
      <c r="E137" s="39">
        <f>E71+E61</f>
        <v>0</v>
      </c>
      <c r="F137" s="39"/>
      <c r="G137" s="39">
        <f t="shared" ref="G137:O137" si="58">G71+G61</f>
        <v>0</v>
      </c>
      <c r="H137" s="39">
        <f t="shared" si="58"/>
        <v>8000000</v>
      </c>
      <c r="I137" s="39">
        <f t="shared" si="58"/>
        <v>5100000</v>
      </c>
      <c r="J137" s="39">
        <f t="shared" si="58"/>
        <v>0</v>
      </c>
      <c r="K137" s="39">
        <f t="shared" si="58"/>
        <v>0</v>
      </c>
      <c r="L137" s="39">
        <f t="shared" si="58"/>
        <v>0</v>
      </c>
      <c r="M137" s="39">
        <f t="shared" si="58"/>
        <v>0</v>
      </c>
      <c r="N137" s="39">
        <f t="shared" si="58"/>
        <v>0</v>
      </c>
      <c r="O137" s="127">
        <f t="shared" si="58"/>
        <v>0</v>
      </c>
    </row>
    <row r="138" spans="1:15" s="131" customFormat="1" x14ac:dyDescent="0.2">
      <c r="A138" s="322">
        <f>SUM(A132:A137)</f>
        <v>30209600</v>
      </c>
      <c r="B138" s="129" t="s">
        <v>1818</v>
      </c>
      <c r="C138" s="129">
        <f>SUM(C132:C137)</f>
        <v>31453300</v>
      </c>
      <c r="D138" s="129"/>
      <c r="E138" s="129">
        <f t="shared" ref="E138:L138" si="59">SUM(E132:E137)</f>
        <v>22775800</v>
      </c>
      <c r="F138" s="129"/>
      <c r="G138" s="129">
        <f t="shared" si="59"/>
        <v>17673600</v>
      </c>
      <c r="H138" s="129">
        <f t="shared" si="59"/>
        <v>25335200</v>
      </c>
      <c r="I138" s="129">
        <f t="shared" si="59"/>
        <v>33140000</v>
      </c>
      <c r="J138" s="129">
        <f t="shared" si="59"/>
        <v>17958400</v>
      </c>
      <c r="K138" s="129">
        <f t="shared" si="59"/>
        <v>17479100</v>
      </c>
      <c r="L138" s="129">
        <f t="shared" si="59"/>
        <v>16226900</v>
      </c>
      <c r="M138" s="129">
        <f>SUM(M132:M137)</f>
        <v>14843100</v>
      </c>
      <c r="N138" s="129">
        <f>SUM(N132:N137)</f>
        <v>14482700</v>
      </c>
      <c r="O138" s="176">
        <f>SUM(O132:O137)</f>
        <v>14764400</v>
      </c>
    </row>
    <row r="139" spans="1:15" x14ac:dyDescent="0.2">
      <c r="A139" s="119"/>
      <c r="B139" s="145"/>
      <c r="C139" s="39"/>
      <c r="D139" s="39"/>
      <c r="E139" s="39"/>
      <c r="F139" s="39"/>
      <c r="G139" s="39"/>
      <c r="H139" s="39"/>
      <c r="I139" s="39"/>
      <c r="J139" s="39"/>
      <c r="K139" s="39"/>
      <c r="L139" s="39"/>
      <c r="M139" s="39"/>
      <c r="N139" s="39"/>
      <c r="O139" s="127"/>
    </row>
    <row r="140" spans="1:15" x14ac:dyDescent="0.2">
      <c r="A140" s="119">
        <f>A138-A129</f>
        <v>0</v>
      </c>
      <c r="B140" s="145" t="s">
        <v>1400</v>
      </c>
      <c r="C140" s="39">
        <f>C138-C129</f>
        <v>0</v>
      </c>
      <c r="D140" s="39"/>
      <c r="E140" s="39">
        <f t="shared" ref="E140:L140" si="60">E138-E129</f>
        <v>0</v>
      </c>
      <c r="F140" s="39"/>
      <c r="G140" s="39">
        <f t="shared" si="60"/>
        <v>0</v>
      </c>
      <c r="H140" s="39">
        <f t="shared" si="60"/>
        <v>0</v>
      </c>
      <c r="I140" s="39">
        <f t="shared" si="60"/>
        <v>0</v>
      </c>
      <c r="J140" s="39">
        <f t="shared" si="60"/>
        <v>0</v>
      </c>
      <c r="K140" s="39">
        <f t="shared" si="60"/>
        <v>0</v>
      </c>
      <c r="L140" s="39">
        <f t="shared" si="60"/>
        <v>0</v>
      </c>
      <c r="M140" s="39">
        <f>M138-M129</f>
        <v>0</v>
      </c>
      <c r="N140" s="39">
        <f>N138-N129</f>
        <v>0</v>
      </c>
      <c r="O140" s="127">
        <f>O138-O129</f>
        <v>0</v>
      </c>
    </row>
    <row r="141" spans="1:15" ht="13.5" thickBot="1" x14ac:dyDescent="0.25">
      <c r="A141" s="189"/>
      <c r="B141" s="1067"/>
      <c r="C141" s="74"/>
      <c r="D141" s="74"/>
      <c r="E141" s="74"/>
      <c r="F141" s="74"/>
      <c r="G141" s="74"/>
      <c r="H141" s="74"/>
      <c r="I141" s="74"/>
      <c r="J141" s="74"/>
      <c r="K141" s="74"/>
      <c r="L141" s="74"/>
      <c r="M141" s="74"/>
      <c r="N141" s="74"/>
      <c r="O141" s="182"/>
    </row>
    <row r="142" spans="1:15" ht="13.5" thickTop="1" x14ac:dyDescent="0.2"/>
    <row r="143" spans="1:15" x14ac:dyDescent="0.2">
      <c r="B143" s="165"/>
    </row>
    <row r="144" spans="1:15" x14ac:dyDescent="0.2">
      <c r="B144" s="165"/>
    </row>
    <row r="145" spans="2:2" x14ac:dyDescent="0.2">
      <c r="B145" s="165"/>
    </row>
    <row r="146" spans="2:2" x14ac:dyDescent="0.2">
      <c r="B146" s="165"/>
    </row>
    <row r="147" spans="2:2" x14ac:dyDescent="0.2">
      <c r="B147" s="165"/>
    </row>
    <row r="148" spans="2:2" x14ac:dyDescent="0.2">
      <c r="B148" s="165"/>
    </row>
    <row r="149" spans="2:2" x14ac:dyDescent="0.2">
      <c r="B149" s="165"/>
    </row>
    <row r="150" spans="2:2" x14ac:dyDescent="0.2">
      <c r="B150" s="165"/>
    </row>
    <row r="151" spans="2:2" x14ac:dyDescent="0.2">
      <c r="B151" s="165"/>
    </row>
    <row r="152" spans="2:2" x14ac:dyDescent="0.2">
      <c r="B152" s="165"/>
    </row>
    <row r="153" spans="2:2" x14ac:dyDescent="0.2">
      <c r="B153" s="165"/>
    </row>
    <row r="154" spans="2:2" x14ac:dyDescent="0.2">
      <c r="B154" s="165"/>
    </row>
    <row r="155" spans="2:2" x14ac:dyDescent="0.2">
      <c r="B155" s="165"/>
    </row>
    <row r="156" spans="2:2" x14ac:dyDescent="0.2">
      <c r="B156" s="165"/>
    </row>
    <row r="157" spans="2:2" x14ac:dyDescent="0.2">
      <c r="B157" s="165"/>
    </row>
    <row r="158" spans="2:2" x14ac:dyDescent="0.2">
      <c r="B158" s="165"/>
    </row>
    <row r="159" spans="2:2" x14ac:dyDescent="0.2">
      <c r="B159" s="165"/>
    </row>
    <row r="160" spans="2:2" x14ac:dyDescent="0.2">
      <c r="B160" s="165"/>
    </row>
    <row r="161" spans="2:2" x14ac:dyDescent="0.2">
      <c r="B161" s="165"/>
    </row>
    <row r="162" spans="2:2" x14ac:dyDescent="0.2">
      <c r="B162" s="165"/>
    </row>
    <row r="163" spans="2:2" x14ac:dyDescent="0.2">
      <c r="B163" s="165"/>
    </row>
    <row r="164" spans="2:2" x14ac:dyDescent="0.2">
      <c r="B164" s="165"/>
    </row>
    <row r="165" spans="2:2" x14ac:dyDescent="0.2">
      <c r="B165" s="165"/>
    </row>
    <row r="166" spans="2:2" x14ac:dyDescent="0.2">
      <c r="B166" s="165"/>
    </row>
    <row r="167" spans="2:2" x14ac:dyDescent="0.2">
      <c r="B167" s="165"/>
    </row>
    <row r="168" spans="2:2" x14ac:dyDescent="0.2">
      <c r="B168" s="165"/>
    </row>
    <row r="169" spans="2:2" x14ac:dyDescent="0.2">
      <c r="B169" s="165"/>
    </row>
    <row r="170" spans="2:2" x14ac:dyDescent="0.2">
      <c r="B170" s="165"/>
    </row>
    <row r="171" spans="2:2" x14ac:dyDescent="0.2">
      <c r="B171" s="165"/>
    </row>
    <row r="172" spans="2:2" x14ac:dyDescent="0.2">
      <c r="B172" s="165"/>
    </row>
    <row r="173" spans="2:2" x14ac:dyDescent="0.2">
      <c r="B173" s="165"/>
    </row>
    <row r="174" spans="2:2" x14ac:dyDescent="0.2">
      <c r="B174" s="165"/>
    </row>
    <row r="175" spans="2:2" x14ac:dyDescent="0.2">
      <c r="B175" s="165"/>
    </row>
    <row r="176" spans="2:2" x14ac:dyDescent="0.2">
      <c r="B176" s="165"/>
    </row>
    <row r="177" spans="2:2" x14ac:dyDescent="0.2">
      <c r="B177" s="165"/>
    </row>
    <row r="178" spans="2:2" x14ac:dyDescent="0.2">
      <c r="B178" s="165"/>
    </row>
    <row r="179" spans="2:2" x14ac:dyDescent="0.2">
      <c r="B179" s="165"/>
    </row>
    <row r="180" spans="2:2" x14ac:dyDescent="0.2">
      <c r="B180" s="165"/>
    </row>
    <row r="181" spans="2:2" x14ac:dyDescent="0.2">
      <c r="B181" s="165"/>
    </row>
    <row r="182" spans="2:2" x14ac:dyDescent="0.2">
      <c r="B182" s="165"/>
    </row>
    <row r="183" spans="2:2" x14ac:dyDescent="0.2">
      <c r="B183" s="165"/>
    </row>
    <row r="184" spans="2:2" x14ac:dyDescent="0.2">
      <c r="B184" s="165"/>
    </row>
    <row r="185" spans="2:2" x14ac:dyDescent="0.2">
      <c r="B185" s="165"/>
    </row>
  </sheetData>
  <mergeCells count="2">
    <mergeCell ref="A1:O1"/>
    <mergeCell ref="C2:O2"/>
  </mergeCells>
  <phoneticPr fontId="9" type="noConversion"/>
  <printOptions horizontalCentered="1"/>
  <pageMargins left="0.39370078740157483" right="0.39370078740157483" top="0.39370078740157483" bottom="0.39370078740157483" header="0.39370078740157483" footer="0.39370078740157483"/>
  <pageSetup paperSize="9" scale="65" orientation="landscape" blackAndWhite="1" horizontalDpi="4294967292" verticalDpi="300" r:id="rId1"/>
  <headerFooter alignWithMargins="0"/>
  <rowBreaks count="1" manualBreakCount="1">
    <brk id="86" max="16383" man="1"/>
  </rowBreak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dimension ref="A1:CY375"/>
  <sheetViews>
    <sheetView zoomScaleNormal="100" workbookViewId="0">
      <pane xSplit="5" topLeftCell="G1" activePane="topRight" state="frozen"/>
      <selection pane="topRight" activeCell="I22" sqref="I22"/>
    </sheetView>
  </sheetViews>
  <sheetFormatPr defaultRowHeight="12.75" x14ac:dyDescent="0.2"/>
  <cols>
    <col min="1" max="1" width="33.140625" style="93" customWidth="1"/>
    <col min="2" max="3" width="15.28515625" style="435" hidden="1" customWidth="1"/>
    <col min="4" max="4" width="15.28515625" style="165" hidden="1" customWidth="1"/>
    <col min="5" max="5" width="15.28515625" style="435" hidden="1" customWidth="1"/>
    <col min="6" max="6" width="10.7109375" style="93" hidden="1" customWidth="1"/>
    <col min="7" max="17" width="10.140625" style="93" bestFit="1" customWidth="1"/>
    <col min="18" max="18" width="16.42578125" style="93" hidden="1" customWidth="1"/>
    <col min="19" max="20" width="9.140625" style="93" hidden="1" customWidth="1"/>
    <col min="21" max="21" width="10.28515625" style="93" hidden="1" customWidth="1"/>
    <col min="22" max="22" width="9.140625" style="110" hidden="1" customWidth="1"/>
    <col min="23" max="24" width="9.140625" style="93" bestFit="1" customWidth="1"/>
    <col min="25" max="25" width="7.5703125" style="93" bestFit="1" customWidth="1"/>
    <col min="26" max="26" width="10.140625" style="93" bestFit="1" customWidth="1"/>
    <col min="27" max="27" width="9.140625" style="110" customWidth="1"/>
    <col min="28" max="28" width="9.140625" style="93" bestFit="1" customWidth="1"/>
    <col min="29" max="29" width="7.85546875" style="93" bestFit="1" customWidth="1"/>
    <col min="30" max="30" width="9.140625" style="93" bestFit="1" customWidth="1"/>
    <col min="31" max="31" width="9.140625" style="93" bestFit="1"/>
    <col min="32" max="32" width="9.140625" style="110"/>
    <col min="33" max="33" width="8" style="93" bestFit="1" customWidth="1"/>
    <col min="34" max="34" width="7.85546875" style="93" bestFit="1" customWidth="1"/>
    <col min="35" max="35" width="9.140625" style="93" bestFit="1" customWidth="1"/>
    <col min="36" max="36" width="9.140625" style="93"/>
    <col min="37" max="37" width="9.140625" style="110" bestFit="1"/>
    <col min="38" max="38" width="8" style="93" bestFit="1" customWidth="1"/>
    <col min="39" max="39" width="7.85546875" style="93" bestFit="1" customWidth="1"/>
    <col min="40" max="40" width="9.140625" style="93" bestFit="1" customWidth="1"/>
    <col min="41" max="41" width="9.140625" style="93"/>
    <col min="42" max="42" width="9.140625" style="110" bestFit="1" customWidth="1"/>
    <col min="43" max="43" width="9.140625" style="93"/>
    <col min="44" max="44" width="10.140625" style="93" customWidth="1"/>
    <col min="45" max="46" width="9.140625" style="93"/>
    <col min="47" max="47" width="9.140625" style="110"/>
    <col min="48" max="48" width="9.140625" style="93"/>
    <col min="49" max="49" width="10.140625" style="93" bestFit="1" customWidth="1"/>
    <col min="50" max="50" width="9.140625" style="93" bestFit="1" customWidth="1"/>
    <col min="51" max="51" width="9.140625" style="93"/>
    <col min="52" max="52" width="10.140625" style="110" bestFit="1" customWidth="1"/>
    <col min="53" max="56" width="9.140625" style="93"/>
    <col min="57" max="58" width="9.140625" style="110"/>
    <col min="59" max="61" width="9.140625" style="93"/>
    <col min="62" max="62" width="9.140625" style="110"/>
    <col min="63" max="63" width="10.28515625" style="93" customWidth="1"/>
    <col min="64" max="66" width="9.140625" style="93"/>
    <col min="67" max="67" width="9.140625" style="110"/>
    <col min="68" max="71" width="9.140625" style="93"/>
    <col min="72" max="72" width="9.140625" style="110"/>
    <col min="73" max="76" width="9.140625" style="93"/>
    <col min="77" max="77" width="9.140625" style="110"/>
    <col min="78" max="91" width="9.140625" style="93"/>
    <col min="92" max="94" width="10.140625" style="93" bestFit="1" customWidth="1"/>
    <col min="95" max="95" width="9.140625" style="93"/>
    <col min="96" max="97" width="10.140625" style="93" bestFit="1" customWidth="1"/>
    <col min="98" max="98" width="9.140625" style="93"/>
    <col min="99" max="100" width="10.140625" style="93" bestFit="1" customWidth="1"/>
    <col min="101" max="16384" width="9.140625" style="93"/>
  </cols>
  <sheetData>
    <row r="1" spans="1:103" s="495" customFormat="1" ht="24.75" customHeight="1" thickTop="1" thickBot="1" x14ac:dyDescent="0.3">
      <c r="A1" s="2795" t="s">
        <v>3671</v>
      </c>
      <c r="B1" s="2796"/>
      <c r="C1" s="2796"/>
      <c r="D1" s="2796"/>
      <c r="E1" s="2796"/>
      <c r="F1" s="2796"/>
      <c r="G1" s="2796"/>
      <c r="H1" s="2796"/>
      <c r="I1" s="2796"/>
      <c r="J1" s="2796"/>
      <c r="K1" s="2796"/>
      <c r="L1" s="2796"/>
      <c r="M1" s="2796"/>
      <c r="N1" s="2796"/>
      <c r="O1" s="2796"/>
      <c r="P1" s="2796"/>
      <c r="Q1" s="2796"/>
      <c r="R1" s="2796"/>
      <c r="S1" s="2796"/>
      <c r="T1" s="2796"/>
      <c r="U1" s="2796"/>
      <c r="V1" s="2796"/>
      <c r="W1" s="2796"/>
      <c r="X1" s="2796"/>
      <c r="Y1" s="2796"/>
      <c r="Z1" s="2796"/>
      <c r="AA1" s="2796"/>
      <c r="AB1" s="2796"/>
      <c r="AC1" s="2796"/>
      <c r="AD1" s="2796"/>
      <c r="AE1" s="2796"/>
      <c r="AF1" s="2796"/>
      <c r="AG1" s="2796"/>
      <c r="AH1" s="2796"/>
      <c r="AI1" s="2796"/>
      <c r="AJ1" s="2796"/>
      <c r="AK1" s="2796"/>
      <c r="AL1" s="2796"/>
      <c r="AM1" s="2796"/>
      <c r="AN1" s="2796"/>
      <c r="AO1" s="2796"/>
      <c r="AP1" s="2797"/>
      <c r="AQ1" s="658"/>
      <c r="AR1" s="658"/>
      <c r="AS1" s="658"/>
      <c r="AT1" s="658"/>
      <c r="AU1" s="658"/>
      <c r="AV1" s="658"/>
      <c r="AW1" s="658"/>
      <c r="AX1" s="658"/>
      <c r="AY1" s="658"/>
      <c r="AZ1" s="658"/>
      <c r="BA1" s="658"/>
      <c r="BB1" s="658"/>
      <c r="BC1" s="658"/>
      <c r="BD1" s="658"/>
      <c r="BE1" s="658"/>
      <c r="BF1" s="658"/>
      <c r="BG1" s="658"/>
      <c r="BH1" s="658"/>
      <c r="BI1" s="658"/>
      <c r="BJ1" s="658"/>
      <c r="BK1" s="658"/>
      <c r="BL1" s="658"/>
      <c r="BM1" s="658"/>
      <c r="BN1" s="658"/>
      <c r="BO1" s="658"/>
      <c r="BP1" s="658"/>
      <c r="BQ1" s="658"/>
      <c r="BR1" s="658"/>
      <c r="BS1" s="658"/>
      <c r="BT1" s="658"/>
      <c r="BU1" s="658"/>
      <c r="BV1" s="658"/>
      <c r="BW1" s="658"/>
      <c r="BX1" s="658"/>
      <c r="BY1" s="659"/>
    </row>
    <row r="2" spans="1:103" ht="13.5" thickBot="1" x14ac:dyDescent="0.25">
      <c r="A2" s="467"/>
      <c r="B2" s="645"/>
      <c r="C2" s="1956"/>
      <c r="D2" s="2066"/>
      <c r="E2" s="1956"/>
      <c r="F2" s="2802" t="s">
        <v>2932</v>
      </c>
      <c r="G2" s="2803"/>
      <c r="H2" s="2803"/>
      <c r="I2" s="2803"/>
      <c r="J2" s="2803"/>
      <c r="K2" s="2803"/>
      <c r="L2" s="2803"/>
      <c r="M2" s="2803"/>
      <c r="N2" s="2803"/>
      <c r="O2" s="2803"/>
      <c r="P2" s="2803"/>
      <c r="Q2" s="2274"/>
      <c r="R2" s="927" t="s">
        <v>3378</v>
      </c>
      <c r="S2" s="236"/>
      <c r="T2" s="236"/>
      <c r="U2" s="236" t="str">
        <f>SP!C3</f>
        <v>2013/14</v>
      </c>
      <c r="V2" s="487"/>
      <c r="W2" s="927" t="str">
        <f>R2</f>
        <v>Funding Sources</v>
      </c>
      <c r="X2" s="236"/>
      <c r="Y2" s="236"/>
      <c r="Z2" s="236" t="str">
        <f>SP!F3</f>
        <v>2014/15</v>
      </c>
      <c r="AA2" s="487"/>
      <c r="AB2" s="236" t="str">
        <f>W2</f>
        <v>Funding Sources</v>
      </c>
      <c r="AC2" s="236"/>
      <c r="AD2" s="236"/>
      <c r="AE2" s="236" t="str">
        <f>SP!H3</f>
        <v>2015/16</v>
      </c>
      <c r="AF2" s="487"/>
      <c r="AG2" s="236" t="str">
        <f>AB2</f>
        <v>Funding Sources</v>
      </c>
      <c r="AH2" s="236"/>
      <c r="AI2" s="236"/>
      <c r="AJ2" s="236" t="str">
        <f>SP!J3</f>
        <v>2016/17</v>
      </c>
      <c r="AK2" s="487"/>
      <c r="AL2" s="236" t="str">
        <f>AG2</f>
        <v>Funding Sources</v>
      </c>
      <c r="AM2" s="236"/>
      <c r="AN2" s="236"/>
      <c r="AO2" s="236" t="str">
        <f>SP!K3</f>
        <v>2017/18</v>
      </c>
      <c r="AP2" s="488"/>
      <c r="AQ2" s="236" t="str">
        <f>AL2</f>
        <v>Funding Sources</v>
      </c>
      <c r="AR2" s="236"/>
      <c r="AS2" s="236"/>
      <c r="AT2" s="236" t="str">
        <f>SP!L3</f>
        <v>2018/19</v>
      </c>
      <c r="AU2" s="487"/>
      <c r="AV2" s="236" t="str">
        <f>AQ2</f>
        <v>Funding Sources</v>
      </c>
      <c r="AW2" s="236"/>
      <c r="AX2" s="236"/>
      <c r="AY2" s="236" t="str">
        <f>SP!M3</f>
        <v>2019/20</v>
      </c>
      <c r="AZ2" s="487"/>
      <c r="BA2" s="236" t="str">
        <f>AV2</f>
        <v>Funding Sources</v>
      </c>
      <c r="BB2" s="236"/>
      <c r="BC2" s="236"/>
      <c r="BD2" s="236" t="str">
        <f>SP!N3</f>
        <v>2020/21</v>
      </c>
      <c r="BE2" s="487"/>
      <c r="BF2" s="236" t="str">
        <f>BA2</f>
        <v>Funding Sources</v>
      </c>
      <c r="BG2" s="236"/>
      <c r="BH2" s="236"/>
      <c r="BI2" s="236" t="str">
        <f>SP!O3</f>
        <v>2021/22</v>
      </c>
      <c r="BJ2" s="487"/>
      <c r="BK2" s="236" t="str">
        <f>BF2</f>
        <v>Funding Sources</v>
      </c>
      <c r="BL2" s="236"/>
      <c r="BM2" s="236"/>
      <c r="BN2" s="236" t="str">
        <f>SP!P3</f>
        <v>2022/23</v>
      </c>
      <c r="BO2" s="487"/>
      <c r="BP2" s="236" t="str">
        <f>BK2</f>
        <v>Funding Sources</v>
      </c>
      <c r="BQ2" s="236"/>
      <c r="BR2" s="236"/>
      <c r="BS2" s="236" t="str">
        <f>SP!Q3</f>
        <v>2023/24</v>
      </c>
      <c r="BT2" s="487"/>
      <c r="BU2" s="236" t="str">
        <f>BP2</f>
        <v>Funding Sources</v>
      </c>
      <c r="BV2" s="236"/>
      <c r="BW2" s="236"/>
      <c r="BX2" s="236" t="str">
        <f>SP!R3</f>
        <v>2024/25</v>
      </c>
      <c r="BY2" s="488"/>
      <c r="CB2" s="2801" t="s">
        <v>4195</v>
      </c>
      <c r="CC2" s="2801"/>
      <c r="CD2" s="2801"/>
      <c r="CE2" s="2801"/>
      <c r="CF2" s="2801"/>
      <c r="CG2" s="2801"/>
      <c r="CH2" s="2801"/>
      <c r="CI2" s="2801"/>
      <c r="CJ2" s="2801"/>
      <c r="CK2" s="2801"/>
      <c r="CO2" s="2801" t="s">
        <v>4196</v>
      </c>
      <c r="CP2" s="2801"/>
      <c r="CQ2" s="2801"/>
      <c r="CR2" s="2801"/>
      <c r="CS2" s="2801"/>
      <c r="CT2" s="2801"/>
      <c r="CU2" s="2801"/>
      <c r="CV2" s="2801"/>
      <c r="CW2" s="2801"/>
      <c r="CX2" s="2801"/>
    </row>
    <row r="3" spans="1:103" s="110" customFormat="1" ht="27" customHeight="1" thickBot="1" x14ac:dyDescent="0.25">
      <c r="A3" s="468" t="s">
        <v>1421</v>
      </c>
      <c r="B3" s="1974" t="s">
        <v>5234</v>
      </c>
      <c r="C3" s="1973" t="s">
        <v>4989</v>
      </c>
      <c r="D3" s="1973" t="s">
        <v>4988</v>
      </c>
      <c r="E3" s="1973" t="s">
        <v>5233</v>
      </c>
      <c r="F3" s="698" t="str">
        <f>SP!C3</f>
        <v>2013/14</v>
      </c>
      <c r="G3" s="489" t="str">
        <f>SP!F3</f>
        <v>2014/15</v>
      </c>
      <c r="H3" s="341" t="str">
        <f>SP!H3</f>
        <v>2015/16</v>
      </c>
      <c r="I3" s="341" t="str">
        <f>SP!J3</f>
        <v>2016/17</v>
      </c>
      <c r="J3" s="489" t="str">
        <f>SP!K3</f>
        <v>2017/18</v>
      </c>
      <c r="K3" s="341" t="str">
        <f>SP!L3</f>
        <v>2018/19</v>
      </c>
      <c r="L3" s="341" t="str">
        <f>SP!M3</f>
        <v>2019/20</v>
      </c>
      <c r="M3" s="341" t="str">
        <f>SP!N3</f>
        <v>2020/21</v>
      </c>
      <c r="N3" s="341" t="str">
        <f>SP!O3</f>
        <v>2021/22</v>
      </c>
      <c r="O3" s="341" t="str">
        <f>SP!P3</f>
        <v>2022/23</v>
      </c>
      <c r="P3" s="2275" t="str">
        <f>GM!Q109</f>
        <v>2023/24</v>
      </c>
      <c r="Q3" s="2274" t="str">
        <f>GM!R109</f>
        <v>2024/25</v>
      </c>
      <c r="R3" s="928" t="s">
        <v>2925</v>
      </c>
      <c r="S3" s="491" t="s">
        <v>135</v>
      </c>
      <c r="T3" s="491" t="s">
        <v>2435</v>
      </c>
      <c r="U3" s="492" t="s">
        <v>2712</v>
      </c>
      <c r="V3" s="494" t="s">
        <v>3181</v>
      </c>
      <c r="W3" s="928" t="str">
        <f t="shared" ref="W3:AT3" si="0">R3</f>
        <v>Grants / Conts</v>
      </c>
      <c r="X3" s="654" t="str">
        <f t="shared" si="0"/>
        <v>Section 94</v>
      </c>
      <c r="Y3" s="491" t="str">
        <f t="shared" si="0"/>
        <v>Loans</v>
      </c>
      <c r="Z3" s="491" t="str">
        <f t="shared" si="0"/>
        <v>Reserves</v>
      </c>
      <c r="AA3" s="494" t="str">
        <f>V3</f>
        <v>General Revenue</v>
      </c>
      <c r="AB3" s="491" t="str">
        <f t="shared" si="0"/>
        <v>Grants / Conts</v>
      </c>
      <c r="AC3" s="491" t="str">
        <f t="shared" si="0"/>
        <v>Section 94</v>
      </c>
      <c r="AD3" s="491" t="str">
        <f t="shared" si="0"/>
        <v>Loans</v>
      </c>
      <c r="AE3" s="491" t="str">
        <f t="shared" si="0"/>
        <v>Reserves</v>
      </c>
      <c r="AF3" s="494" t="str">
        <f>AA3</f>
        <v>General Revenue</v>
      </c>
      <c r="AG3" s="491" t="str">
        <f t="shared" si="0"/>
        <v>Grants / Conts</v>
      </c>
      <c r="AH3" s="491" t="str">
        <f t="shared" si="0"/>
        <v>Section 94</v>
      </c>
      <c r="AI3" s="491" t="str">
        <f t="shared" si="0"/>
        <v>Loans</v>
      </c>
      <c r="AJ3" s="491" t="str">
        <f t="shared" si="0"/>
        <v>Reserves</v>
      </c>
      <c r="AK3" s="494" t="str">
        <f>AF3</f>
        <v>General Revenue</v>
      </c>
      <c r="AL3" s="491" t="str">
        <f t="shared" si="0"/>
        <v>Grants / Conts</v>
      </c>
      <c r="AM3" s="491" t="str">
        <f t="shared" si="0"/>
        <v>Section 94</v>
      </c>
      <c r="AN3" s="491" t="str">
        <f t="shared" si="0"/>
        <v>Loans</v>
      </c>
      <c r="AO3" s="491" t="str">
        <f t="shared" si="0"/>
        <v>Reserves</v>
      </c>
      <c r="AP3" s="493" t="str">
        <f>AK3</f>
        <v>General Revenue</v>
      </c>
      <c r="AQ3" s="491" t="str">
        <f t="shared" si="0"/>
        <v>Grants / Conts</v>
      </c>
      <c r="AR3" s="491" t="str">
        <f t="shared" si="0"/>
        <v>Section 94</v>
      </c>
      <c r="AS3" s="491" t="str">
        <f t="shared" si="0"/>
        <v>Loans</v>
      </c>
      <c r="AT3" s="491" t="str">
        <f t="shared" si="0"/>
        <v>Reserves</v>
      </c>
      <c r="AU3" s="494" t="str">
        <f t="shared" ref="AU3:AZ3" si="1">AP3</f>
        <v>General Revenue</v>
      </c>
      <c r="AV3" s="491" t="str">
        <f t="shared" si="1"/>
        <v>Grants / Conts</v>
      </c>
      <c r="AW3" s="491" t="str">
        <f t="shared" si="1"/>
        <v>Section 94</v>
      </c>
      <c r="AX3" s="491" t="str">
        <f t="shared" si="1"/>
        <v>Loans</v>
      </c>
      <c r="AY3" s="491" t="str">
        <f t="shared" si="1"/>
        <v>Reserves</v>
      </c>
      <c r="AZ3" s="494" t="str">
        <f t="shared" si="1"/>
        <v>General Revenue</v>
      </c>
      <c r="BA3" s="491" t="str">
        <f>AV3</f>
        <v>Grants / Conts</v>
      </c>
      <c r="BB3" s="491" t="str">
        <f>AW3</f>
        <v>Section 94</v>
      </c>
      <c r="BC3" s="491" t="str">
        <f>AX3</f>
        <v>Loans</v>
      </c>
      <c r="BD3" s="491" t="str">
        <f>AY3</f>
        <v>Reserves</v>
      </c>
      <c r="BE3" s="494" t="str">
        <f>AZ3</f>
        <v>General Revenue</v>
      </c>
      <c r="BF3" s="492" t="str">
        <f t="shared" ref="BF3:BO3" si="2">AV3</f>
        <v>Grants / Conts</v>
      </c>
      <c r="BG3" s="654" t="str">
        <f t="shared" si="2"/>
        <v>Section 94</v>
      </c>
      <c r="BH3" s="654" t="str">
        <f t="shared" si="2"/>
        <v>Loans</v>
      </c>
      <c r="BI3" s="654" t="str">
        <f t="shared" si="2"/>
        <v>Reserves</v>
      </c>
      <c r="BJ3" s="494" t="str">
        <f t="shared" si="2"/>
        <v>General Revenue</v>
      </c>
      <c r="BK3" s="491" t="str">
        <f t="shared" si="2"/>
        <v>Grants / Conts</v>
      </c>
      <c r="BL3" s="491" t="str">
        <f t="shared" si="2"/>
        <v>Section 94</v>
      </c>
      <c r="BM3" s="491" t="str">
        <f t="shared" si="2"/>
        <v>Loans</v>
      </c>
      <c r="BN3" s="491" t="str">
        <f t="shared" si="2"/>
        <v>Reserves</v>
      </c>
      <c r="BO3" s="494" t="str">
        <f t="shared" si="2"/>
        <v>General Revenue</v>
      </c>
      <c r="BP3" s="491" t="str">
        <f t="shared" ref="BP3:BY3" si="3">BF3</f>
        <v>Grants / Conts</v>
      </c>
      <c r="BQ3" s="491" t="str">
        <f t="shared" si="3"/>
        <v>Section 94</v>
      </c>
      <c r="BR3" s="491" t="str">
        <f t="shared" si="3"/>
        <v>Loans</v>
      </c>
      <c r="BS3" s="491" t="str">
        <f t="shared" si="3"/>
        <v>Reserves</v>
      </c>
      <c r="BT3" s="494" t="str">
        <f t="shared" si="3"/>
        <v>General Revenue</v>
      </c>
      <c r="BU3" s="491" t="str">
        <f t="shared" si="3"/>
        <v>Grants / Conts</v>
      </c>
      <c r="BV3" s="491" t="str">
        <f t="shared" si="3"/>
        <v>Section 94</v>
      </c>
      <c r="BW3" s="491" t="str">
        <f t="shared" si="3"/>
        <v>Loans</v>
      </c>
      <c r="BX3" s="491" t="str">
        <f t="shared" si="3"/>
        <v>Reserves</v>
      </c>
      <c r="BY3" s="493" t="str">
        <f t="shared" si="3"/>
        <v>General Revenue</v>
      </c>
      <c r="CA3" s="1888" t="str">
        <f t="shared" ref="CA3:CL3" si="4">F3</f>
        <v>2013/14</v>
      </c>
      <c r="CB3" s="1611" t="str">
        <f t="shared" si="4"/>
        <v>2014/15</v>
      </c>
      <c r="CC3" s="1611" t="str">
        <f t="shared" si="4"/>
        <v>2015/16</v>
      </c>
      <c r="CD3" s="1611" t="str">
        <f t="shared" si="4"/>
        <v>2016/17</v>
      </c>
      <c r="CE3" s="1611" t="str">
        <f t="shared" si="4"/>
        <v>2017/18</v>
      </c>
      <c r="CF3" s="1611" t="str">
        <f t="shared" si="4"/>
        <v>2018/19</v>
      </c>
      <c r="CG3" s="1611" t="str">
        <f t="shared" si="4"/>
        <v>2019/20</v>
      </c>
      <c r="CH3" s="1611" t="str">
        <f t="shared" si="4"/>
        <v>2020/21</v>
      </c>
      <c r="CI3" s="1611" t="str">
        <f t="shared" si="4"/>
        <v>2021/22</v>
      </c>
      <c r="CJ3" s="1611" t="str">
        <f t="shared" si="4"/>
        <v>2022/23</v>
      </c>
      <c r="CK3" s="1611" t="str">
        <f t="shared" si="4"/>
        <v>2023/24</v>
      </c>
      <c r="CL3" s="2273" t="str">
        <f t="shared" si="4"/>
        <v>2024/25</v>
      </c>
      <c r="CM3" s="2273"/>
      <c r="CN3" s="1888" t="str">
        <f t="shared" ref="CN3:CY3" si="5">CA3</f>
        <v>2013/14</v>
      </c>
      <c r="CO3" s="1611" t="str">
        <f t="shared" si="5"/>
        <v>2014/15</v>
      </c>
      <c r="CP3" s="1611" t="str">
        <f t="shared" si="5"/>
        <v>2015/16</v>
      </c>
      <c r="CQ3" s="1611" t="str">
        <f t="shared" si="5"/>
        <v>2016/17</v>
      </c>
      <c r="CR3" s="1611" t="str">
        <f t="shared" si="5"/>
        <v>2017/18</v>
      </c>
      <c r="CS3" s="1611" t="str">
        <f t="shared" si="5"/>
        <v>2018/19</v>
      </c>
      <c r="CT3" s="1611" t="str">
        <f t="shared" si="5"/>
        <v>2019/20</v>
      </c>
      <c r="CU3" s="1611" t="str">
        <f t="shared" si="5"/>
        <v>2020/21</v>
      </c>
      <c r="CV3" s="1611" t="str">
        <f t="shared" si="5"/>
        <v>2021/22</v>
      </c>
      <c r="CW3" s="1611" t="str">
        <f t="shared" si="5"/>
        <v>2022/23</v>
      </c>
      <c r="CX3" s="1611" t="str">
        <f t="shared" si="5"/>
        <v>2023/24</v>
      </c>
      <c r="CY3" s="2273" t="str">
        <f t="shared" si="5"/>
        <v>2024/25</v>
      </c>
    </row>
    <row r="4" spans="1:103" s="110" customFormat="1" x14ac:dyDescent="0.2">
      <c r="A4" s="702"/>
      <c r="B4" s="716"/>
      <c r="C4" s="1393"/>
      <c r="D4" s="1958"/>
      <c r="E4" s="1958"/>
      <c r="F4" s="1016"/>
      <c r="G4" s="197"/>
      <c r="H4" s="101"/>
      <c r="I4" s="101"/>
      <c r="J4" s="197"/>
      <c r="K4" s="197"/>
      <c r="L4" s="197"/>
      <c r="M4" s="197"/>
      <c r="N4" s="197"/>
      <c r="O4" s="198"/>
      <c r="P4" s="101"/>
      <c r="Q4" s="2277"/>
      <c r="R4" s="1021"/>
      <c r="S4" s="1018"/>
      <c r="T4" s="1018"/>
      <c r="U4" s="1019"/>
      <c r="V4" s="1020"/>
      <c r="W4" s="1021"/>
      <c r="X4" s="1022"/>
      <c r="Y4" s="1018"/>
      <c r="Z4" s="1018"/>
      <c r="AA4" s="1020"/>
      <c r="AB4" s="1018"/>
      <c r="AC4" s="1018"/>
      <c r="AD4" s="1018"/>
      <c r="AE4" s="1018"/>
      <c r="AF4" s="1020"/>
      <c r="AG4" s="1018"/>
      <c r="AH4" s="1018"/>
      <c r="AI4" s="1018"/>
      <c r="AJ4" s="1018"/>
      <c r="AK4" s="1020"/>
      <c r="AL4" s="1018"/>
      <c r="AM4" s="1018"/>
      <c r="AN4" s="1018"/>
      <c r="AO4" s="1018"/>
      <c r="AP4" s="1023"/>
      <c r="AQ4" s="1018"/>
      <c r="AR4" s="1018"/>
      <c r="AS4" s="1018"/>
      <c r="AT4" s="1018"/>
      <c r="AU4" s="1020"/>
      <c r="AV4" s="1018"/>
      <c r="AW4" s="1018"/>
      <c r="AX4" s="1018"/>
      <c r="AY4" s="1018"/>
      <c r="AZ4" s="1020"/>
      <c r="BA4" s="1018"/>
      <c r="BB4" s="1018"/>
      <c r="BC4" s="1018"/>
      <c r="BD4" s="1018"/>
      <c r="BE4" s="1020"/>
      <c r="BF4" s="1019"/>
      <c r="BG4" s="1022"/>
      <c r="BH4" s="1022"/>
      <c r="BI4" s="1022"/>
      <c r="BJ4" s="1020"/>
      <c r="BK4" s="1018"/>
      <c r="BL4" s="1018"/>
      <c r="BM4" s="1018"/>
      <c r="BN4" s="1018"/>
      <c r="BO4" s="1020"/>
      <c r="BP4" s="1018"/>
      <c r="BQ4" s="1018"/>
      <c r="BR4" s="1018"/>
      <c r="BS4" s="1018"/>
      <c r="BT4" s="1020"/>
      <c r="BU4" s="1018"/>
      <c r="BV4" s="1018"/>
      <c r="BW4" s="1018"/>
      <c r="BX4" s="1018"/>
      <c r="BY4" s="1023"/>
    </row>
    <row r="5" spans="1:103" s="110" customFormat="1" x14ac:dyDescent="0.2">
      <c r="A5" s="472" t="str">
        <f>'Res-Gen'!A5</f>
        <v>Strategic and Community Facilities Group</v>
      </c>
      <c r="B5" s="716"/>
      <c r="C5" s="1393"/>
      <c r="D5" s="1958"/>
      <c r="E5" s="1958"/>
      <c r="F5" s="1016"/>
      <c r="G5" s="197"/>
      <c r="H5" s="101"/>
      <c r="I5" s="101"/>
      <c r="J5" s="197"/>
      <c r="K5" s="444"/>
      <c r="L5" s="444"/>
      <c r="M5" s="444"/>
      <c r="N5" s="444"/>
      <c r="O5" s="197"/>
      <c r="P5" s="101"/>
      <c r="Q5" s="2277"/>
      <c r="R5" s="1021"/>
      <c r="S5" s="1018"/>
      <c r="T5" s="1018"/>
      <c r="U5" s="1019"/>
      <c r="V5" s="1020"/>
      <c r="W5" s="1021"/>
      <c r="X5" s="1022"/>
      <c r="Y5" s="1018"/>
      <c r="Z5" s="1018"/>
      <c r="AA5" s="1020"/>
      <c r="AB5" s="1018"/>
      <c r="AC5" s="1018"/>
      <c r="AD5" s="1018"/>
      <c r="AE5" s="1018"/>
      <c r="AF5" s="1020"/>
      <c r="AG5" s="1018"/>
      <c r="AH5" s="1018"/>
      <c r="AI5" s="1022"/>
      <c r="AJ5" s="1018"/>
      <c r="AK5" s="1020"/>
      <c r="AL5" s="1018"/>
      <c r="AM5" s="1018"/>
      <c r="AN5" s="1018"/>
      <c r="AO5" s="1018"/>
      <c r="AP5" s="1023"/>
      <c r="AQ5" s="1018"/>
      <c r="AR5" s="1018"/>
      <c r="AS5" s="1018"/>
      <c r="AT5" s="1018"/>
      <c r="AU5" s="1020"/>
      <c r="AV5" s="1018"/>
      <c r="AW5" s="1018"/>
      <c r="AX5" s="1018"/>
      <c r="AY5" s="1018"/>
      <c r="AZ5" s="1020"/>
      <c r="BA5" s="1018"/>
      <c r="BB5" s="1018"/>
      <c r="BC5" s="1018"/>
      <c r="BD5" s="1018"/>
      <c r="BE5" s="1020"/>
      <c r="BF5" s="1019"/>
      <c r="BG5" s="1022"/>
      <c r="BH5" s="1022"/>
      <c r="BI5" s="1022"/>
      <c r="BJ5" s="1020"/>
      <c r="BK5" s="1018"/>
      <c r="BL5" s="1018"/>
      <c r="BM5" s="1018"/>
      <c r="BN5" s="1018"/>
      <c r="BO5" s="1020"/>
      <c r="BP5" s="1018"/>
      <c r="BQ5" s="1018"/>
      <c r="BR5" s="1018"/>
      <c r="BS5" s="1018"/>
      <c r="BT5" s="1020"/>
      <c r="BU5" s="1018"/>
      <c r="BV5" s="1018"/>
      <c r="BW5" s="1018"/>
      <c r="BX5" s="1018"/>
      <c r="BY5" s="1023"/>
    </row>
    <row r="6" spans="1:103" s="110" customFormat="1" x14ac:dyDescent="0.2">
      <c r="A6" s="702"/>
      <c r="B6" s="716"/>
      <c r="C6" s="1393"/>
      <c r="D6" s="1958"/>
      <c r="E6" s="1958"/>
      <c r="F6" s="1016"/>
      <c r="G6" s="197"/>
      <c r="H6" s="101"/>
      <c r="I6" s="101"/>
      <c r="J6" s="197"/>
      <c r="K6" s="444"/>
      <c r="L6" s="444"/>
      <c r="M6" s="444"/>
      <c r="N6" s="444"/>
      <c r="O6" s="197"/>
      <c r="P6" s="2650"/>
      <c r="Q6" s="1071"/>
      <c r="R6" s="1021"/>
      <c r="S6" s="1018"/>
      <c r="T6" s="1018"/>
      <c r="U6" s="1019"/>
      <c r="V6" s="1020"/>
      <c r="W6" s="1021"/>
      <c r="X6" s="1022"/>
      <c r="Y6" s="1018"/>
      <c r="Z6" s="1018"/>
      <c r="AA6" s="1020"/>
      <c r="AB6" s="1018"/>
      <c r="AC6" s="1018"/>
      <c r="AD6" s="1018"/>
      <c r="AE6" s="1018"/>
      <c r="AF6" s="1020"/>
      <c r="AG6" s="1018"/>
      <c r="AH6" s="1018"/>
      <c r="AI6" s="1022"/>
      <c r="AJ6" s="1018"/>
      <c r="AK6" s="1020"/>
      <c r="AL6" s="1018"/>
      <c r="AM6" s="1018"/>
      <c r="AN6" s="1018"/>
      <c r="AO6" s="1018"/>
      <c r="AP6" s="1023"/>
      <c r="AQ6" s="1018"/>
      <c r="AR6" s="1018"/>
      <c r="AS6" s="1018"/>
      <c r="AT6" s="1018"/>
      <c r="AU6" s="1020"/>
      <c r="AV6" s="1018"/>
      <c r="AW6" s="1018"/>
      <c r="AX6" s="1018"/>
      <c r="AY6" s="1018"/>
      <c r="AZ6" s="1020"/>
      <c r="BA6" s="1018"/>
      <c r="BB6" s="1018"/>
      <c r="BC6" s="1018"/>
      <c r="BD6" s="1018"/>
      <c r="BE6" s="1020"/>
      <c r="BF6" s="1019"/>
      <c r="BG6" s="1022"/>
      <c r="BH6" s="1022"/>
      <c r="BI6" s="1022"/>
      <c r="BJ6" s="1020"/>
      <c r="BK6" s="1018"/>
      <c r="BL6" s="1018"/>
      <c r="BM6" s="1018"/>
      <c r="BN6" s="1018"/>
      <c r="BO6" s="1020"/>
      <c r="BP6" s="1018"/>
      <c r="BQ6" s="1018"/>
      <c r="BR6" s="1018"/>
      <c r="BS6" s="1018"/>
      <c r="BT6" s="1020"/>
      <c r="BU6" s="1018"/>
      <c r="BV6" s="1018"/>
      <c r="BW6" s="1018"/>
      <c r="BX6" s="1018"/>
      <c r="BY6" s="1023"/>
      <c r="CA6" s="957"/>
      <c r="CB6" s="957"/>
      <c r="CC6" s="957"/>
      <c r="CD6" s="957"/>
      <c r="CE6" s="957"/>
      <c r="CF6" s="957"/>
      <c r="CG6" s="957"/>
      <c r="CH6" s="957"/>
      <c r="CI6" s="957"/>
      <c r="CJ6" s="957"/>
      <c r="CK6" s="957"/>
      <c r="CL6" s="957"/>
      <c r="CM6" s="957"/>
    </row>
    <row r="7" spans="1:103" s="110" customFormat="1" x14ac:dyDescent="0.2">
      <c r="A7" s="1412" t="s">
        <v>4341</v>
      </c>
      <c r="B7" s="716"/>
      <c r="C7" s="716"/>
      <c r="D7" s="1958"/>
      <c r="E7" s="1958"/>
      <c r="F7" s="1016"/>
      <c r="G7" s="197"/>
      <c r="H7" s="101"/>
      <c r="I7" s="101"/>
      <c r="J7" s="197"/>
      <c r="K7" s="444"/>
      <c r="L7" s="444"/>
      <c r="M7" s="444"/>
      <c r="N7" s="444"/>
      <c r="O7" s="197"/>
      <c r="P7" s="2650"/>
      <c r="Q7" s="1071"/>
      <c r="R7" s="1021"/>
      <c r="S7" s="1018"/>
      <c r="T7" s="1018"/>
      <c r="U7" s="1019"/>
      <c r="V7" s="1020"/>
      <c r="W7" s="1021"/>
      <c r="X7" s="1022"/>
      <c r="Y7" s="1018"/>
      <c r="Z7" s="1018"/>
      <c r="AA7" s="1020"/>
      <c r="AB7" s="1018"/>
      <c r="AC7" s="1018"/>
      <c r="AD7" s="1018"/>
      <c r="AE7" s="1018"/>
      <c r="AF7" s="1020"/>
      <c r="AG7" s="1018"/>
      <c r="AH7" s="1018"/>
      <c r="AI7" s="39"/>
      <c r="AJ7" s="1018"/>
      <c r="AK7" s="1020"/>
      <c r="AL7" s="1018"/>
      <c r="AM7" s="1018"/>
      <c r="AN7" s="1018"/>
      <c r="AO7" s="1018"/>
      <c r="AP7" s="1023"/>
      <c r="AQ7" s="1018"/>
      <c r="AR7" s="1018"/>
      <c r="AS7" s="1018"/>
      <c r="AT7" s="1018"/>
      <c r="AU7" s="1020"/>
      <c r="AV7" s="1018"/>
      <c r="AW7" s="1018"/>
      <c r="AX7" s="1018"/>
      <c r="AY7" s="1018"/>
      <c r="AZ7" s="1020"/>
      <c r="BA7" s="1018"/>
      <c r="BB7" s="1018"/>
      <c r="BC7" s="1018"/>
      <c r="BD7" s="1018"/>
      <c r="BE7" s="1020"/>
      <c r="BF7" s="1019"/>
      <c r="BG7" s="1022"/>
      <c r="BH7" s="1022"/>
      <c r="BI7" s="1022"/>
      <c r="BJ7" s="1020"/>
      <c r="BK7" s="1018"/>
      <c r="BL7" s="1018"/>
      <c r="BM7" s="1018"/>
      <c r="BN7" s="1018"/>
      <c r="BO7" s="1020"/>
      <c r="BP7" s="1018"/>
      <c r="BQ7" s="1018"/>
      <c r="BR7" s="1018"/>
      <c r="BS7" s="1018"/>
      <c r="BT7" s="1020"/>
      <c r="BU7" s="1018"/>
      <c r="BV7" s="1018"/>
      <c r="BW7" s="1018"/>
      <c r="BX7" s="1018"/>
      <c r="BY7" s="1023"/>
      <c r="CA7" s="957"/>
      <c r="CB7" s="957"/>
      <c r="CC7" s="957"/>
      <c r="CD7" s="957"/>
      <c r="CE7" s="957"/>
      <c r="CF7" s="957"/>
      <c r="CG7" s="957"/>
      <c r="CH7" s="957"/>
      <c r="CI7" s="957"/>
      <c r="CJ7" s="957"/>
      <c r="CK7" s="957"/>
      <c r="CL7" s="957"/>
      <c r="CM7" s="957"/>
    </row>
    <row r="8" spans="1:103" s="87" customFormat="1" x14ac:dyDescent="0.2">
      <c r="A8" s="1105" t="s">
        <v>4537</v>
      </c>
      <c r="B8" s="1360" t="s">
        <v>3684</v>
      </c>
      <c r="C8" s="1360" t="s">
        <v>4990</v>
      </c>
      <c r="D8" s="1959" t="s">
        <v>5235</v>
      </c>
      <c r="E8" s="1959" t="s">
        <v>5235</v>
      </c>
      <c r="F8" s="1423">
        <v>29300</v>
      </c>
      <c r="G8" s="156">
        <v>20000</v>
      </c>
      <c r="H8" s="156">
        <v>21000</v>
      </c>
      <c r="I8" s="39">
        <f>ROUND((H8*Assumptions!G$8+H8),-3)</f>
        <v>22000</v>
      </c>
      <c r="J8" s="39">
        <f>ROUND((I8*Assumptions!H$8+I8),-3)</f>
        <v>23000</v>
      </c>
      <c r="K8" s="85">
        <f>ROUND((J8*Assumptions!I$8+J8),-3)</f>
        <v>24000</v>
      </c>
      <c r="L8" s="85">
        <f>ROUND((K8*Assumptions!J$8+K8),-3)</f>
        <v>25000</v>
      </c>
      <c r="M8" s="85">
        <f>ROUND((L8*Assumptions!K$8+L8),-3)</f>
        <v>26000</v>
      </c>
      <c r="N8" s="85">
        <f>ROUND((M8*Assumptions!L$8+M8),-3)</f>
        <v>27000</v>
      </c>
      <c r="O8" s="39">
        <f>ROUND((N8*Assumptions!M$8+N8),-3)</f>
        <v>28000</v>
      </c>
      <c r="P8" s="110">
        <f>ROUND((O8*Assumptions!N$8+O8),-3)</f>
        <v>29000</v>
      </c>
      <c r="Q8" s="142">
        <f>ROUND((P8*Assumptions!O$8+P8),-3)</f>
        <v>30000</v>
      </c>
      <c r="R8" s="2063">
        <f>'Cap Inc'!B6</f>
        <v>9200</v>
      </c>
      <c r="S8" s="1365"/>
      <c r="T8" s="1365"/>
      <c r="U8" s="1411"/>
      <c r="V8" s="1366">
        <f t="shared" ref="V8:V27" si="6">F8-R8-S8-T8-U8</f>
        <v>20100</v>
      </c>
      <c r="W8" s="206"/>
      <c r="X8" s="39"/>
      <c r="Y8" s="1018"/>
      <c r="Z8" s="39"/>
      <c r="AA8" s="113">
        <f>G8-W8-X8-Y8-Z8</f>
        <v>20000</v>
      </c>
      <c r="AB8" s="156"/>
      <c r="AC8" s="39"/>
      <c r="AD8" s="39"/>
      <c r="AE8" s="39"/>
      <c r="AF8" s="113">
        <f t="shared" ref="AF8:AF13" si="7">H8-AB8-AC8-AD8-AE8</f>
        <v>21000</v>
      </c>
      <c r="AG8" s="156"/>
      <c r="AH8" s="39"/>
      <c r="AI8" s="39"/>
      <c r="AJ8" s="156"/>
      <c r="AK8" s="113">
        <f>I8-AG8-AH8-AI8-AJ8</f>
        <v>22000</v>
      </c>
      <c r="AL8" s="156"/>
      <c r="AM8" s="39"/>
      <c r="AN8" s="39"/>
      <c r="AO8" s="39"/>
      <c r="AP8" s="127">
        <f>J8-AL8-AM8-AN8-AO8</f>
        <v>23000</v>
      </c>
      <c r="AQ8" s="156"/>
      <c r="AR8" s="39"/>
      <c r="AS8" s="39"/>
      <c r="AT8" s="39"/>
      <c r="AU8" s="113">
        <f>K8-AQ8-AR8-AS8-AT8</f>
        <v>24000</v>
      </c>
      <c r="AV8" s="156"/>
      <c r="AW8" s="39"/>
      <c r="AX8" s="39"/>
      <c r="AY8" s="39"/>
      <c r="AZ8" s="113">
        <f>L8-AV8-AW8-AX8-AY8</f>
        <v>25000</v>
      </c>
      <c r="BA8" s="156"/>
      <c r="BB8" s="39"/>
      <c r="BC8" s="39"/>
      <c r="BD8" s="39"/>
      <c r="BE8" s="113">
        <f>M8-BA8-BB8-BC8-BD8</f>
        <v>26000</v>
      </c>
      <c r="BF8" s="110"/>
      <c r="BG8" s="39"/>
      <c r="BH8" s="39"/>
      <c r="BI8" s="39"/>
      <c r="BJ8" s="113">
        <f>N8-BF8-BG8-BH8-BI8</f>
        <v>27000</v>
      </c>
      <c r="BK8" s="156"/>
      <c r="BL8" s="39"/>
      <c r="BM8" s="39"/>
      <c r="BN8" s="39"/>
      <c r="BO8" s="113">
        <f>O8-BK8-BL8-BM8-BN8</f>
        <v>28000</v>
      </c>
      <c r="BP8" s="156"/>
      <c r="BQ8" s="39"/>
      <c r="BR8" s="39"/>
      <c r="BS8" s="39"/>
      <c r="BT8" s="113">
        <f>P8-BP8-BQ8-BR8-BS8</f>
        <v>29000</v>
      </c>
      <c r="BU8" s="156"/>
      <c r="BV8" s="39"/>
      <c r="BW8" s="39"/>
      <c r="BX8" s="39"/>
      <c r="BY8" s="127">
        <f>Q8-BU8-BV8-BW8-BX8</f>
        <v>30000</v>
      </c>
      <c r="CA8" s="1612">
        <v>1</v>
      </c>
      <c r="CB8" s="1612">
        <v>1</v>
      </c>
      <c r="CC8" s="1612">
        <f>CB8</f>
        <v>1</v>
      </c>
      <c r="CD8" s="1612">
        <f t="shared" ref="CD8:CL8" si="8">CC8</f>
        <v>1</v>
      </c>
      <c r="CE8" s="1612">
        <f t="shared" si="8"/>
        <v>1</v>
      </c>
      <c r="CF8" s="1612">
        <f t="shared" si="8"/>
        <v>1</v>
      </c>
      <c r="CG8" s="1612">
        <f t="shared" si="8"/>
        <v>1</v>
      </c>
      <c r="CH8" s="1612">
        <f t="shared" si="8"/>
        <v>1</v>
      </c>
      <c r="CI8" s="1612">
        <f t="shared" si="8"/>
        <v>1</v>
      </c>
      <c r="CJ8" s="1612">
        <f t="shared" si="8"/>
        <v>1</v>
      </c>
      <c r="CK8" s="1612">
        <f t="shared" si="8"/>
        <v>1</v>
      </c>
      <c r="CL8" s="1612">
        <f t="shared" si="8"/>
        <v>1</v>
      </c>
      <c r="CM8" s="1612"/>
      <c r="CN8" s="87">
        <f t="shared" ref="CN8:CY9" si="9">ROUND(CA8*F8,-3)</f>
        <v>29000</v>
      </c>
      <c r="CO8" s="87">
        <f t="shared" si="9"/>
        <v>20000</v>
      </c>
      <c r="CP8" s="87">
        <f t="shared" si="9"/>
        <v>21000</v>
      </c>
      <c r="CQ8" s="87">
        <f t="shared" si="9"/>
        <v>22000</v>
      </c>
      <c r="CR8" s="87">
        <f t="shared" si="9"/>
        <v>23000</v>
      </c>
      <c r="CS8" s="87">
        <f t="shared" si="9"/>
        <v>24000</v>
      </c>
      <c r="CT8" s="87">
        <f t="shared" si="9"/>
        <v>25000</v>
      </c>
      <c r="CU8" s="87">
        <f t="shared" si="9"/>
        <v>26000</v>
      </c>
      <c r="CV8" s="87">
        <f t="shared" si="9"/>
        <v>27000</v>
      </c>
      <c r="CW8" s="87">
        <f t="shared" si="9"/>
        <v>28000</v>
      </c>
      <c r="CX8" s="87">
        <f t="shared" si="9"/>
        <v>29000</v>
      </c>
      <c r="CY8" s="87">
        <f t="shared" si="9"/>
        <v>30000</v>
      </c>
    </row>
    <row r="9" spans="1:103" x14ac:dyDescent="0.2">
      <c r="A9" s="1105" t="s">
        <v>4342</v>
      </c>
      <c r="B9" s="901" t="s">
        <v>1621</v>
      </c>
      <c r="C9" s="901"/>
      <c r="D9" s="1960"/>
      <c r="E9" s="1960"/>
      <c r="F9" s="206">
        <v>5700</v>
      </c>
      <c r="G9" s="156">
        <v>14100</v>
      </c>
      <c r="H9" s="156"/>
      <c r="I9" s="39"/>
      <c r="J9" s="39"/>
      <c r="K9" s="85"/>
      <c r="L9" s="85"/>
      <c r="M9" s="85"/>
      <c r="N9" s="85"/>
      <c r="O9" s="85"/>
      <c r="P9" s="85"/>
      <c r="Q9" s="1071"/>
      <c r="R9" s="206"/>
      <c r="S9" s="156"/>
      <c r="T9" s="39"/>
      <c r="U9" s="85">
        <f>F9</f>
        <v>5700</v>
      </c>
      <c r="V9" s="142">
        <f>F9-R9-S9-T9-U9</f>
        <v>0</v>
      </c>
      <c r="W9" s="206"/>
      <c r="X9" s="39"/>
      <c r="Y9" s="110"/>
      <c r="Z9" s="39">
        <f>G9</f>
        <v>14100</v>
      </c>
      <c r="AA9" s="113">
        <f t="shared" ref="AA9:AA13" si="10">G9-W9-X9-Y9-Z9</f>
        <v>0</v>
      </c>
      <c r="AB9" s="156"/>
      <c r="AC9" s="39"/>
      <c r="AD9" s="39"/>
      <c r="AE9" s="39"/>
      <c r="AF9" s="113">
        <f t="shared" si="7"/>
        <v>0</v>
      </c>
      <c r="AG9" s="156"/>
      <c r="AH9" s="39"/>
      <c r="AI9" s="110"/>
      <c r="AJ9" s="39"/>
      <c r="AK9" s="113"/>
      <c r="AL9" s="156"/>
      <c r="AM9" s="39"/>
      <c r="AN9" s="39"/>
      <c r="AO9" s="39"/>
      <c r="AP9" s="127"/>
      <c r="AQ9" s="156"/>
      <c r="AR9" s="39"/>
      <c r="AS9" s="39"/>
      <c r="AT9" s="39">
        <f>K9</f>
        <v>0</v>
      </c>
      <c r="AU9" s="113">
        <f>K9-AQ9-AR9-AS9-AT9</f>
        <v>0</v>
      </c>
      <c r="AV9" s="156"/>
      <c r="AW9" s="39"/>
      <c r="AX9" s="39"/>
      <c r="AY9" s="39">
        <f>L9</f>
        <v>0</v>
      </c>
      <c r="AZ9" s="113">
        <f>L9-AV9-AW9-AX9-AY9</f>
        <v>0</v>
      </c>
      <c r="BA9" s="156"/>
      <c r="BB9" s="39"/>
      <c r="BC9" s="39"/>
      <c r="BD9" s="39">
        <f>M9</f>
        <v>0</v>
      </c>
      <c r="BE9" s="113">
        <f>M9-BA9-BB9-BC9-BD9</f>
        <v>0</v>
      </c>
      <c r="BG9" s="39"/>
      <c r="BH9" s="39"/>
      <c r="BI9" s="39">
        <f>N9</f>
        <v>0</v>
      </c>
      <c r="BJ9" s="113">
        <f>N9-BF9-BG9-BH9-BI9</f>
        <v>0</v>
      </c>
      <c r="BK9" s="156"/>
      <c r="BL9" s="39"/>
      <c r="BM9" s="39"/>
      <c r="BN9" s="39">
        <f>O9</f>
        <v>0</v>
      </c>
      <c r="BO9" s="113">
        <f>O9-BK9-BL9-BM9-BN9</f>
        <v>0</v>
      </c>
      <c r="BP9" s="156"/>
      <c r="BQ9" s="39"/>
      <c r="BR9" s="39"/>
      <c r="BS9" s="39">
        <f>P9</f>
        <v>0</v>
      </c>
      <c r="BT9" s="113">
        <f>P9-BP9-BQ9-BR9-BS9</f>
        <v>0</v>
      </c>
      <c r="BU9" s="156"/>
      <c r="BV9" s="39"/>
      <c r="BW9" s="39"/>
      <c r="BX9" s="39">
        <f>Q9</f>
        <v>0</v>
      </c>
      <c r="BY9" s="127">
        <f>Q9-BU9-BV9-BW9-BX9</f>
        <v>0</v>
      </c>
      <c r="CA9" s="1612">
        <v>1</v>
      </c>
      <c r="CB9" s="1612">
        <v>1</v>
      </c>
      <c r="CC9" s="1612">
        <f t="shared" ref="CC9:CL9" si="11">CB9</f>
        <v>1</v>
      </c>
      <c r="CD9" s="1612">
        <f t="shared" si="11"/>
        <v>1</v>
      </c>
      <c r="CE9" s="1612">
        <f t="shared" si="11"/>
        <v>1</v>
      </c>
      <c r="CF9" s="1612">
        <f t="shared" si="11"/>
        <v>1</v>
      </c>
      <c r="CG9" s="1612">
        <f t="shared" si="11"/>
        <v>1</v>
      </c>
      <c r="CH9" s="1612">
        <f t="shared" si="11"/>
        <v>1</v>
      </c>
      <c r="CI9" s="1612">
        <f t="shared" si="11"/>
        <v>1</v>
      </c>
      <c r="CJ9" s="1612">
        <f t="shared" si="11"/>
        <v>1</v>
      </c>
      <c r="CK9" s="1612">
        <f t="shared" si="11"/>
        <v>1</v>
      </c>
      <c r="CL9" s="1612">
        <f t="shared" si="11"/>
        <v>1</v>
      </c>
      <c r="CM9" s="1612"/>
      <c r="CN9" s="87">
        <f t="shared" si="9"/>
        <v>6000</v>
      </c>
      <c r="CO9" s="87">
        <f t="shared" si="9"/>
        <v>14000</v>
      </c>
      <c r="CP9" s="87">
        <f t="shared" si="9"/>
        <v>0</v>
      </c>
      <c r="CQ9" s="87">
        <f t="shared" si="9"/>
        <v>0</v>
      </c>
      <c r="CR9" s="87">
        <f t="shared" si="9"/>
        <v>0</v>
      </c>
      <c r="CS9" s="87">
        <f t="shared" si="9"/>
        <v>0</v>
      </c>
      <c r="CT9" s="87">
        <f t="shared" si="9"/>
        <v>0</v>
      </c>
      <c r="CU9" s="87">
        <f t="shared" si="9"/>
        <v>0</v>
      </c>
      <c r="CV9" s="87">
        <f t="shared" si="9"/>
        <v>0</v>
      </c>
      <c r="CW9" s="87">
        <f t="shared" si="9"/>
        <v>0</v>
      </c>
      <c r="CX9" s="87">
        <f t="shared" si="9"/>
        <v>0</v>
      </c>
      <c r="CY9" s="87">
        <f t="shared" si="9"/>
        <v>0</v>
      </c>
    </row>
    <row r="10" spans="1:103" x14ac:dyDescent="0.2">
      <c r="A10" s="1105" t="s">
        <v>6286</v>
      </c>
      <c r="B10" s="901" t="s">
        <v>789</v>
      </c>
      <c r="C10" s="901"/>
      <c r="D10" s="1960"/>
      <c r="E10" s="1960"/>
      <c r="F10" s="206">
        <v>166000</v>
      </c>
      <c r="G10" s="156">
        <v>20000</v>
      </c>
      <c r="H10" s="156"/>
      <c r="I10" s="39"/>
      <c r="J10" s="39"/>
      <c r="K10" s="85"/>
      <c r="L10" s="85"/>
      <c r="M10" s="85"/>
      <c r="N10" s="85"/>
      <c r="O10" s="85"/>
      <c r="P10" s="85"/>
      <c r="Q10" s="1071"/>
      <c r="R10" s="206"/>
      <c r="S10" s="156"/>
      <c r="T10" s="39"/>
      <c r="U10" s="85">
        <f>F10</f>
        <v>166000</v>
      </c>
      <c r="V10" s="142">
        <f>F10-R10-S10-T10-U10</f>
        <v>0</v>
      </c>
      <c r="W10" s="206"/>
      <c r="X10" s="39"/>
      <c r="Y10" s="110"/>
      <c r="Z10" s="39"/>
      <c r="AA10" s="113">
        <f t="shared" si="10"/>
        <v>20000</v>
      </c>
      <c r="AB10" s="156"/>
      <c r="AC10" s="39"/>
      <c r="AD10" s="39"/>
      <c r="AE10" s="39"/>
      <c r="AF10" s="113">
        <f t="shared" si="7"/>
        <v>0</v>
      </c>
      <c r="AG10" s="156"/>
      <c r="AH10" s="39"/>
      <c r="AI10" s="110"/>
      <c r="AJ10" s="39"/>
      <c r="AK10" s="113"/>
      <c r="AL10" s="156"/>
      <c r="AM10" s="39"/>
      <c r="AN10" s="39"/>
      <c r="AO10" s="39"/>
      <c r="AP10" s="127"/>
      <c r="AQ10" s="156"/>
      <c r="AR10" s="39"/>
      <c r="AS10" s="39"/>
      <c r="AT10" s="39"/>
      <c r="AU10" s="113">
        <f>K10-AQ10-AR10-AS10-AT10</f>
        <v>0</v>
      </c>
      <c r="AV10" s="156"/>
      <c r="AW10" s="39"/>
      <c r="AX10" s="39"/>
      <c r="AY10" s="39"/>
      <c r="AZ10" s="113">
        <f>L10-AV10-AW10-AX10-AY10</f>
        <v>0</v>
      </c>
      <c r="BA10" s="156"/>
      <c r="BB10" s="39"/>
      <c r="BC10" s="39"/>
      <c r="BD10" s="39"/>
      <c r="BE10" s="113">
        <f>M10-BA10-BB10-BC10-BD10</f>
        <v>0</v>
      </c>
      <c r="BG10" s="39"/>
      <c r="BH10" s="39"/>
      <c r="BI10" s="39"/>
      <c r="BJ10" s="113">
        <f>N10-BF10-BG10-BH10-BI10</f>
        <v>0</v>
      </c>
      <c r="BK10" s="156"/>
      <c r="BL10" s="39"/>
      <c r="BM10" s="39"/>
      <c r="BN10" s="39"/>
      <c r="BO10" s="113">
        <f>O10-BK10-BL10-BM10-BN10</f>
        <v>0</v>
      </c>
      <c r="BP10" s="156"/>
      <c r="BQ10" s="39"/>
      <c r="BR10" s="39"/>
      <c r="BS10" s="39"/>
      <c r="BT10" s="113">
        <f>P10-BP10-BQ10-BR10-BS10</f>
        <v>0</v>
      </c>
      <c r="BU10" s="156"/>
      <c r="BV10" s="39"/>
      <c r="BW10" s="39"/>
      <c r="BX10" s="39"/>
      <c r="BY10" s="127">
        <f>Q10-BU10-BV10-BW10-BX10</f>
        <v>0</v>
      </c>
      <c r="CA10" s="1612">
        <v>1</v>
      </c>
      <c r="CB10" s="1612">
        <v>1</v>
      </c>
      <c r="CC10" s="1612">
        <f t="shared" ref="CC10:CL11" si="12">CB10</f>
        <v>1</v>
      </c>
      <c r="CD10" s="1612">
        <f t="shared" si="12"/>
        <v>1</v>
      </c>
      <c r="CE10" s="1612">
        <f t="shared" si="12"/>
        <v>1</v>
      </c>
      <c r="CF10" s="1612">
        <f t="shared" si="12"/>
        <v>1</v>
      </c>
      <c r="CG10" s="1612">
        <f t="shared" si="12"/>
        <v>1</v>
      </c>
      <c r="CH10" s="1612">
        <f t="shared" si="12"/>
        <v>1</v>
      </c>
      <c r="CI10" s="1612">
        <f t="shared" si="12"/>
        <v>1</v>
      </c>
      <c r="CJ10" s="1612">
        <f t="shared" si="12"/>
        <v>1</v>
      </c>
      <c r="CK10" s="1612">
        <f t="shared" si="12"/>
        <v>1</v>
      </c>
      <c r="CL10" s="1612">
        <f t="shared" si="12"/>
        <v>1</v>
      </c>
      <c r="CM10" s="1612"/>
      <c r="CN10" s="87">
        <f t="shared" ref="CN10:CO13" si="13">ROUND(CA10*F10,-3)</f>
        <v>166000</v>
      </c>
      <c r="CO10" s="87">
        <f t="shared" si="13"/>
        <v>20000</v>
      </c>
      <c r="CP10" s="87">
        <f t="shared" ref="CP10:CP11" si="14">ROUND(CC10*H10,-3)</f>
        <v>0</v>
      </c>
      <c r="CQ10" s="87">
        <f t="shared" ref="CQ10:CQ11" si="15">ROUND(CD10*I10,-3)</f>
        <v>0</v>
      </c>
      <c r="CR10" s="87">
        <f t="shared" ref="CR10:CR11" si="16">ROUND(CE10*J10,-3)</f>
        <v>0</v>
      </c>
      <c r="CS10" s="87">
        <f t="shared" ref="CS10:CS11" si="17">ROUND(CF10*K10,-3)</f>
        <v>0</v>
      </c>
      <c r="CT10" s="87">
        <f t="shared" ref="CT10:CT11" si="18">ROUND(CG10*L10,-3)</f>
        <v>0</v>
      </c>
      <c r="CU10" s="87">
        <f t="shared" ref="CU10:CU11" si="19">ROUND(CH10*M10,-3)</f>
        <v>0</v>
      </c>
      <c r="CV10" s="87">
        <f t="shared" ref="CV10:CV11" si="20">ROUND(CI10*N10,-3)</f>
        <v>0</v>
      </c>
      <c r="CW10" s="87">
        <f t="shared" ref="CW10:CW11" si="21">ROUND(CJ10*O10,-3)</f>
        <v>0</v>
      </c>
      <c r="CX10" s="87">
        <f t="shared" ref="CX10:CY11" si="22">ROUND(CK10*P10,-3)</f>
        <v>0</v>
      </c>
      <c r="CY10" s="87">
        <f t="shared" si="22"/>
        <v>0</v>
      </c>
    </row>
    <row r="11" spans="1:103" x14ac:dyDescent="0.2">
      <c r="A11" s="1105" t="s">
        <v>4724</v>
      </c>
      <c r="B11" s="901"/>
      <c r="C11" s="1393" t="s">
        <v>4991</v>
      </c>
      <c r="D11" s="1967" t="s">
        <v>5236</v>
      </c>
      <c r="E11" s="1967" t="s">
        <v>5236</v>
      </c>
      <c r="F11" s="206"/>
      <c r="G11" s="156">
        <v>120000</v>
      </c>
      <c r="H11" s="156"/>
      <c r="I11" s="39"/>
      <c r="J11" s="39"/>
      <c r="K11" s="85"/>
      <c r="L11" s="85"/>
      <c r="M11" s="85"/>
      <c r="N11" s="85"/>
      <c r="O11" s="85"/>
      <c r="P11" s="85"/>
      <c r="Q11" s="1071"/>
      <c r="R11" s="206"/>
      <c r="S11" s="156"/>
      <c r="T11" s="39"/>
      <c r="U11" s="85"/>
      <c r="V11" s="142">
        <f>F11-R11-S11-T11-U11</f>
        <v>0</v>
      </c>
      <c r="W11" s="206"/>
      <c r="X11" s="39"/>
      <c r="Y11" s="110"/>
      <c r="Z11" s="39"/>
      <c r="AA11" s="113">
        <f t="shared" si="10"/>
        <v>120000</v>
      </c>
      <c r="AB11" s="156"/>
      <c r="AC11" s="39"/>
      <c r="AD11" s="39"/>
      <c r="AE11" s="39"/>
      <c r="AF11" s="113">
        <f t="shared" si="7"/>
        <v>0</v>
      </c>
      <c r="AG11" s="156"/>
      <c r="AH11" s="39"/>
      <c r="AI11" s="110"/>
      <c r="AJ11" s="39"/>
      <c r="AK11" s="113"/>
      <c r="AL11" s="156"/>
      <c r="AM11" s="39"/>
      <c r="AN11" s="39"/>
      <c r="AO11" s="39"/>
      <c r="AP11" s="127"/>
      <c r="AQ11" s="156"/>
      <c r="AR11" s="39"/>
      <c r="AS11" s="39"/>
      <c r="AT11" s="39"/>
      <c r="AU11" s="113"/>
      <c r="AV11" s="156"/>
      <c r="AW11" s="39"/>
      <c r="AX11" s="39"/>
      <c r="AY11" s="39"/>
      <c r="AZ11" s="113"/>
      <c r="BA11" s="156"/>
      <c r="BB11" s="39"/>
      <c r="BC11" s="39"/>
      <c r="BD11" s="39"/>
      <c r="BE11" s="113"/>
      <c r="BG11" s="39"/>
      <c r="BH11" s="39"/>
      <c r="BI11" s="39"/>
      <c r="BJ11" s="113"/>
      <c r="BK11" s="156"/>
      <c r="BL11" s="39"/>
      <c r="BM11" s="39"/>
      <c r="BN11" s="39"/>
      <c r="BO11" s="113"/>
      <c r="BP11" s="156"/>
      <c r="BQ11" s="39"/>
      <c r="BR11" s="39"/>
      <c r="BS11" s="39"/>
      <c r="BT11" s="113"/>
      <c r="BU11" s="156"/>
      <c r="BV11" s="39"/>
      <c r="BW11" s="39"/>
      <c r="BX11" s="39"/>
      <c r="BY11" s="127"/>
      <c r="CA11" s="1612">
        <v>0</v>
      </c>
      <c r="CB11" s="1612">
        <v>0</v>
      </c>
      <c r="CC11" s="1612">
        <f t="shared" si="12"/>
        <v>0</v>
      </c>
      <c r="CD11" s="1612">
        <f t="shared" si="12"/>
        <v>0</v>
      </c>
      <c r="CE11" s="1612">
        <f t="shared" si="12"/>
        <v>0</v>
      </c>
      <c r="CF11" s="1612">
        <f t="shared" si="12"/>
        <v>0</v>
      </c>
      <c r="CG11" s="1612">
        <f t="shared" si="12"/>
        <v>0</v>
      </c>
      <c r="CH11" s="1612">
        <f t="shared" si="12"/>
        <v>0</v>
      </c>
      <c r="CI11" s="1612">
        <f t="shared" si="12"/>
        <v>0</v>
      </c>
      <c r="CJ11" s="1612">
        <f t="shared" si="12"/>
        <v>0</v>
      </c>
      <c r="CK11" s="1612">
        <f t="shared" si="12"/>
        <v>0</v>
      </c>
      <c r="CL11" s="1612">
        <f t="shared" si="12"/>
        <v>0</v>
      </c>
      <c r="CM11" s="1612"/>
      <c r="CN11" s="87">
        <f t="shared" si="13"/>
        <v>0</v>
      </c>
      <c r="CO11" s="87">
        <f t="shared" si="13"/>
        <v>0</v>
      </c>
      <c r="CP11" s="87">
        <f t="shared" si="14"/>
        <v>0</v>
      </c>
      <c r="CQ11" s="87">
        <f t="shared" si="15"/>
        <v>0</v>
      </c>
      <c r="CR11" s="87">
        <f t="shared" si="16"/>
        <v>0</v>
      </c>
      <c r="CS11" s="87">
        <f t="shared" si="17"/>
        <v>0</v>
      </c>
      <c r="CT11" s="87">
        <f t="shared" si="18"/>
        <v>0</v>
      </c>
      <c r="CU11" s="87">
        <f t="shared" si="19"/>
        <v>0</v>
      </c>
      <c r="CV11" s="87">
        <f t="shared" si="20"/>
        <v>0</v>
      </c>
      <c r="CW11" s="87">
        <f t="shared" si="21"/>
        <v>0</v>
      </c>
      <c r="CX11" s="87">
        <f t="shared" si="22"/>
        <v>0</v>
      </c>
      <c r="CY11" s="87">
        <f t="shared" si="22"/>
        <v>0</v>
      </c>
    </row>
    <row r="12" spans="1:103" x14ac:dyDescent="0.2">
      <c r="A12" s="1105" t="s">
        <v>6287</v>
      </c>
      <c r="B12" s="901" t="s">
        <v>504</v>
      </c>
      <c r="C12" s="1393" t="s">
        <v>4992</v>
      </c>
      <c r="D12" s="1967" t="s">
        <v>5142</v>
      </c>
      <c r="E12" s="901" t="s">
        <v>504</v>
      </c>
      <c r="F12" s="206">
        <v>12000</v>
      </c>
      <c r="G12" s="156">
        <f>283000-250000</f>
        <v>33000</v>
      </c>
      <c r="H12" s="156">
        <v>250000</v>
      </c>
      <c r="I12" s="39"/>
      <c r="J12" s="39"/>
      <c r="K12" s="85"/>
      <c r="L12" s="85"/>
      <c r="M12" s="85"/>
      <c r="N12" s="85"/>
      <c r="O12" s="85"/>
      <c r="P12" s="85"/>
      <c r="Q12" s="1071"/>
      <c r="R12" s="206"/>
      <c r="S12" s="156"/>
      <c r="T12" s="39"/>
      <c r="U12" s="85">
        <f>F12</f>
        <v>12000</v>
      </c>
      <c r="V12" s="142">
        <f>F12-R12-S12-T12-U12</f>
        <v>0</v>
      </c>
      <c r="W12" s="206"/>
      <c r="X12" s="39"/>
      <c r="Y12" s="110"/>
      <c r="Z12" s="39">
        <f>G12</f>
        <v>33000</v>
      </c>
      <c r="AA12" s="113">
        <f t="shared" si="10"/>
        <v>0</v>
      </c>
      <c r="AB12" s="156"/>
      <c r="AC12" s="39"/>
      <c r="AD12" s="39"/>
      <c r="AE12" s="39">
        <f>H12</f>
        <v>250000</v>
      </c>
      <c r="AF12" s="113">
        <f t="shared" si="7"/>
        <v>0</v>
      </c>
      <c r="AG12" s="156"/>
      <c r="AH12" s="39"/>
      <c r="AI12" s="110"/>
      <c r="AJ12" s="39"/>
      <c r="AK12" s="113"/>
      <c r="AL12" s="156"/>
      <c r="AM12" s="39"/>
      <c r="AN12" s="39"/>
      <c r="AO12" s="39"/>
      <c r="AP12" s="127"/>
      <c r="AQ12" s="156"/>
      <c r="AR12" s="39"/>
      <c r="AS12" s="39"/>
      <c r="AT12" s="39"/>
      <c r="AU12" s="113"/>
      <c r="AV12" s="156"/>
      <c r="AW12" s="39"/>
      <c r="AX12" s="39"/>
      <c r="AY12" s="39"/>
      <c r="AZ12" s="113"/>
      <c r="BA12" s="156"/>
      <c r="BB12" s="39"/>
      <c r="BC12" s="39"/>
      <c r="BD12" s="39"/>
      <c r="BE12" s="113"/>
      <c r="BG12" s="39"/>
      <c r="BH12" s="39"/>
      <c r="BI12" s="39"/>
      <c r="BJ12" s="113"/>
      <c r="BK12" s="156"/>
      <c r="BL12" s="39"/>
      <c r="BM12" s="39"/>
      <c r="BN12" s="39"/>
      <c r="BO12" s="113"/>
      <c r="BP12" s="156"/>
      <c r="BQ12" s="39"/>
      <c r="BR12" s="39"/>
      <c r="BS12" s="39"/>
      <c r="BT12" s="113"/>
      <c r="BU12" s="156"/>
      <c r="BV12" s="39"/>
      <c r="BW12" s="39"/>
      <c r="BX12" s="39"/>
      <c r="BY12" s="127"/>
      <c r="CA12" s="1612">
        <v>0</v>
      </c>
      <c r="CB12" s="1612">
        <v>0</v>
      </c>
      <c r="CC12" s="1612">
        <f t="shared" ref="CC12:CL12" si="23">CB12</f>
        <v>0</v>
      </c>
      <c r="CD12" s="1612">
        <f t="shared" si="23"/>
        <v>0</v>
      </c>
      <c r="CE12" s="1612">
        <f t="shared" si="23"/>
        <v>0</v>
      </c>
      <c r="CF12" s="1612">
        <f t="shared" si="23"/>
        <v>0</v>
      </c>
      <c r="CG12" s="1612">
        <f t="shared" si="23"/>
        <v>0</v>
      </c>
      <c r="CH12" s="1612">
        <f t="shared" si="23"/>
        <v>0</v>
      </c>
      <c r="CI12" s="1612">
        <f t="shared" si="23"/>
        <v>0</v>
      </c>
      <c r="CJ12" s="1612">
        <f t="shared" si="23"/>
        <v>0</v>
      </c>
      <c r="CK12" s="1612">
        <f t="shared" si="23"/>
        <v>0</v>
      </c>
      <c r="CL12" s="1612">
        <f t="shared" si="23"/>
        <v>0</v>
      </c>
      <c r="CM12" s="1612"/>
      <c r="CN12" s="87">
        <f t="shared" si="13"/>
        <v>0</v>
      </c>
      <c r="CO12" s="87">
        <f t="shared" si="13"/>
        <v>0</v>
      </c>
      <c r="CP12" s="87">
        <f t="shared" ref="CP12:CY13" si="24">ROUND(CC12*H12,-3)</f>
        <v>0</v>
      </c>
      <c r="CQ12" s="87">
        <f t="shared" si="24"/>
        <v>0</v>
      </c>
      <c r="CR12" s="87">
        <f t="shared" si="24"/>
        <v>0</v>
      </c>
      <c r="CS12" s="87">
        <f t="shared" si="24"/>
        <v>0</v>
      </c>
      <c r="CT12" s="87">
        <f t="shared" si="24"/>
        <v>0</v>
      </c>
      <c r="CU12" s="87">
        <f t="shared" si="24"/>
        <v>0</v>
      </c>
      <c r="CV12" s="87">
        <f t="shared" si="24"/>
        <v>0</v>
      </c>
      <c r="CW12" s="87">
        <f t="shared" si="24"/>
        <v>0</v>
      </c>
      <c r="CX12" s="87">
        <f t="shared" si="24"/>
        <v>0</v>
      </c>
      <c r="CY12" s="87">
        <f t="shared" si="24"/>
        <v>0</v>
      </c>
    </row>
    <row r="13" spans="1:103" x14ac:dyDescent="0.2">
      <c r="A13" s="1105" t="s">
        <v>3923</v>
      </c>
      <c r="B13" s="901" t="s">
        <v>190</v>
      </c>
      <c r="C13" s="901"/>
      <c r="D13" s="1960"/>
      <c r="E13" s="1960"/>
      <c r="F13" s="206">
        <v>24400</v>
      </c>
      <c r="G13" s="156"/>
      <c r="H13" s="156"/>
      <c r="I13" s="39"/>
      <c r="J13" s="39"/>
      <c r="K13" s="85"/>
      <c r="L13" s="85"/>
      <c r="M13" s="85"/>
      <c r="N13" s="85"/>
      <c r="O13" s="85"/>
      <c r="P13" s="85"/>
      <c r="Q13" s="1071"/>
      <c r="R13" s="206"/>
      <c r="S13" s="156"/>
      <c r="T13" s="39"/>
      <c r="U13" s="85">
        <f>F13</f>
        <v>24400</v>
      </c>
      <c r="V13" s="142">
        <f>F13-R13-S13-T13-U13</f>
        <v>0</v>
      </c>
      <c r="W13" s="206"/>
      <c r="X13" s="39"/>
      <c r="Y13" s="110"/>
      <c r="Z13" s="39"/>
      <c r="AA13" s="113">
        <f t="shared" si="10"/>
        <v>0</v>
      </c>
      <c r="AB13" s="156"/>
      <c r="AC13" s="39"/>
      <c r="AD13" s="39"/>
      <c r="AE13" s="39"/>
      <c r="AF13" s="113">
        <f t="shared" si="7"/>
        <v>0</v>
      </c>
      <c r="AG13" s="156"/>
      <c r="AH13" s="39"/>
      <c r="AI13" s="110"/>
      <c r="AJ13" s="39"/>
      <c r="AK13" s="113"/>
      <c r="AL13" s="156"/>
      <c r="AM13" s="39"/>
      <c r="AN13" s="39"/>
      <c r="AO13" s="39"/>
      <c r="AP13" s="127"/>
      <c r="AQ13" s="156"/>
      <c r="AR13" s="39"/>
      <c r="AS13" s="39"/>
      <c r="AT13" s="39"/>
      <c r="AU13" s="113"/>
      <c r="AV13" s="156"/>
      <c r="AW13" s="39"/>
      <c r="AX13" s="39"/>
      <c r="AY13" s="39"/>
      <c r="AZ13" s="113"/>
      <c r="BA13" s="156"/>
      <c r="BB13" s="39"/>
      <c r="BC13" s="39"/>
      <c r="BD13" s="39"/>
      <c r="BE13" s="113"/>
      <c r="BG13" s="39"/>
      <c r="BH13" s="39"/>
      <c r="BI13" s="39"/>
      <c r="BJ13" s="113"/>
      <c r="BK13" s="156"/>
      <c r="BL13" s="39"/>
      <c r="BM13" s="39"/>
      <c r="BN13" s="39"/>
      <c r="BO13" s="113"/>
      <c r="BP13" s="156"/>
      <c r="BQ13" s="39"/>
      <c r="BR13" s="39"/>
      <c r="BS13" s="39"/>
      <c r="BT13" s="113"/>
      <c r="BU13" s="156"/>
      <c r="BV13" s="39"/>
      <c r="BW13" s="39"/>
      <c r="BX13" s="39"/>
      <c r="BY13" s="127"/>
      <c r="CA13" s="1612">
        <v>0</v>
      </c>
      <c r="CB13" s="1612">
        <v>0</v>
      </c>
      <c r="CC13" s="1612">
        <f t="shared" ref="CC13:CL13" si="25">CB13</f>
        <v>0</v>
      </c>
      <c r="CD13" s="1612">
        <f t="shared" si="25"/>
        <v>0</v>
      </c>
      <c r="CE13" s="1612">
        <f t="shared" si="25"/>
        <v>0</v>
      </c>
      <c r="CF13" s="1612">
        <f t="shared" si="25"/>
        <v>0</v>
      </c>
      <c r="CG13" s="1612">
        <f t="shared" si="25"/>
        <v>0</v>
      </c>
      <c r="CH13" s="1612">
        <f t="shared" si="25"/>
        <v>0</v>
      </c>
      <c r="CI13" s="1612">
        <f t="shared" si="25"/>
        <v>0</v>
      </c>
      <c r="CJ13" s="1612">
        <f t="shared" si="25"/>
        <v>0</v>
      </c>
      <c r="CK13" s="1612">
        <f t="shared" si="25"/>
        <v>0</v>
      </c>
      <c r="CL13" s="1612">
        <f t="shared" si="25"/>
        <v>0</v>
      </c>
      <c r="CM13" s="1612"/>
      <c r="CN13" s="87">
        <f t="shared" si="13"/>
        <v>0</v>
      </c>
      <c r="CO13" s="87">
        <f t="shared" si="13"/>
        <v>0</v>
      </c>
      <c r="CP13" s="87">
        <f t="shared" si="24"/>
        <v>0</v>
      </c>
      <c r="CQ13" s="87">
        <f t="shared" si="24"/>
        <v>0</v>
      </c>
      <c r="CR13" s="87">
        <f t="shared" si="24"/>
        <v>0</v>
      </c>
      <c r="CS13" s="87">
        <f t="shared" si="24"/>
        <v>0</v>
      </c>
      <c r="CT13" s="87">
        <f t="shared" si="24"/>
        <v>0</v>
      </c>
      <c r="CU13" s="87">
        <f t="shared" si="24"/>
        <v>0</v>
      </c>
      <c r="CV13" s="87">
        <f t="shared" si="24"/>
        <v>0</v>
      </c>
      <c r="CW13" s="87">
        <f t="shared" si="24"/>
        <v>0</v>
      </c>
      <c r="CX13" s="87">
        <f t="shared" si="24"/>
        <v>0</v>
      </c>
      <c r="CY13" s="87">
        <f t="shared" si="24"/>
        <v>0</v>
      </c>
    </row>
    <row r="14" spans="1:103" x14ac:dyDescent="0.2">
      <c r="A14" s="473"/>
      <c r="B14" s="392"/>
      <c r="C14" s="392"/>
      <c r="D14" s="1961"/>
      <c r="E14" s="1961"/>
      <c r="F14" s="206"/>
      <c r="G14" s="156"/>
      <c r="H14" s="156"/>
      <c r="I14" s="39"/>
      <c r="J14" s="39"/>
      <c r="K14" s="85"/>
      <c r="L14" s="85"/>
      <c r="M14" s="85"/>
      <c r="N14" s="85"/>
      <c r="O14" s="85"/>
      <c r="P14" s="85"/>
      <c r="Q14" s="1071"/>
      <c r="R14" s="206"/>
      <c r="S14" s="156"/>
      <c r="T14" s="39"/>
      <c r="U14" s="85"/>
      <c r="V14" s="142"/>
      <c r="W14" s="206"/>
      <c r="X14" s="39"/>
      <c r="Y14" s="110"/>
      <c r="Z14" s="39"/>
      <c r="AA14" s="113"/>
      <c r="AB14" s="156"/>
      <c r="AC14" s="39"/>
      <c r="AD14" s="39"/>
      <c r="AE14" s="39"/>
      <c r="AF14" s="113"/>
      <c r="AG14" s="156"/>
      <c r="AH14" s="39"/>
      <c r="AI14" s="110"/>
      <c r="AJ14" s="39"/>
      <c r="AK14" s="113"/>
      <c r="AL14" s="156"/>
      <c r="AM14" s="39"/>
      <c r="AN14" s="39"/>
      <c r="AO14" s="39"/>
      <c r="AP14" s="127"/>
      <c r="AQ14" s="156"/>
      <c r="AR14" s="39"/>
      <c r="AS14" s="39"/>
      <c r="AT14" s="39"/>
      <c r="AU14" s="113"/>
      <c r="AV14" s="156"/>
      <c r="AW14" s="39"/>
      <c r="AX14" s="39"/>
      <c r="AY14" s="39"/>
      <c r="AZ14" s="113"/>
      <c r="BA14" s="156"/>
      <c r="BB14" s="39"/>
      <c r="BC14" s="39"/>
      <c r="BD14" s="39"/>
      <c r="BE14" s="113"/>
      <c r="BG14" s="39"/>
      <c r="BH14" s="39"/>
      <c r="BI14" s="39"/>
      <c r="BJ14" s="113"/>
      <c r="BK14" s="156"/>
      <c r="BL14" s="39"/>
      <c r="BM14" s="39"/>
      <c r="BN14" s="39"/>
      <c r="BO14" s="113"/>
      <c r="BP14" s="156"/>
      <c r="BQ14" s="39"/>
      <c r="BR14" s="39"/>
      <c r="BS14" s="39"/>
      <c r="BT14" s="113"/>
      <c r="BU14" s="156"/>
      <c r="BV14" s="39"/>
      <c r="BW14" s="39"/>
      <c r="BX14" s="39"/>
      <c r="BY14" s="127"/>
      <c r="CA14" s="632"/>
      <c r="CB14" s="632"/>
      <c r="CC14" s="632"/>
      <c r="CD14" s="632"/>
      <c r="CE14" s="632"/>
      <c r="CF14" s="632"/>
      <c r="CG14" s="632"/>
      <c r="CH14" s="632"/>
      <c r="CI14" s="632"/>
      <c r="CJ14" s="632"/>
      <c r="CK14" s="632"/>
      <c r="CL14" s="632"/>
      <c r="CM14" s="632"/>
    </row>
    <row r="15" spans="1:103" x14ac:dyDescent="0.2">
      <c r="A15" s="470" t="s">
        <v>2265</v>
      </c>
      <c r="B15" s="716"/>
      <c r="C15" s="716"/>
      <c r="D15" s="1958"/>
      <c r="E15" s="1958"/>
      <c r="F15" s="206"/>
      <c r="G15" s="156"/>
      <c r="H15" s="156"/>
      <c r="I15" s="39"/>
      <c r="J15" s="39"/>
      <c r="K15" s="85"/>
      <c r="L15" s="85"/>
      <c r="M15" s="85"/>
      <c r="N15" s="85"/>
      <c r="O15" s="85"/>
      <c r="P15" s="85"/>
      <c r="Q15" s="1071"/>
      <c r="R15" s="206"/>
      <c r="S15" s="110"/>
      <c r="T15" s="39"/>
      <c r="U15" s="85"/>
      <c r="V15" s="142"/>
      <c r="W15" s="206"/>
      <c r="X15" s="39"/>
      <c r="Y15" s="110"/>
      <c r="Z15" s="39"/>
      <c r="AA15" s="113"/>
      <c r="AB15" s="156"/>
      <c r="AC15" s="39"/>
      <c r="AD15" s="39"/>
      <c r="AE15" s="39"/>
      <c r="AF15" s="113"/>
      <c r="AG15" s="156"/>
      <c r="AH15" s="39"/>
      <c r="AI15" s="110"/>
      <c r="AJ15" s="39"/>
      <c r="AK15" s="113"/>
      <c r="AL15" s="156"/>
      <c r="AM15" s="39"/>
      <c r="AN15" s="39"/>
      <c r="AO15" s="39"/>
      <c r="AP15" s="127"/>
      <c r="AQ15" s="156"/>
      <c r="AR15" s="39"/>
      <c r="AS15" s="39"/>
      <c r="AT15" s="39"/>
      <c r="AU15" s="113"/>
      <c r="AV15" s="156"/>
      <c r="AW15" s="39"/>
      <c r="AX15" s="39"/>
      <c r="AY15" s="39"/>
      <c r="AZ15" s="113"/>
      <c r="BA15" s="156"/>
      <c r="BB15" s="39"/>
      <c r="BC15" s="39"/>
      <c r="BD15" s="39"/>
      <c r="BE15" s="113"/>
      <c r="BG15" s="39"/>
      <c r="BH15" s="39"/>
      <c r="BI15" s="39"/>
      <c r="BJ15" s="113"/>
      <c r="BK15" s="156"/>
      <c r="BL15" s="39"/>
      <c r="BM15" s="39"/>
      <c r="BN15" s="39"/>
      <c r="BO15" s="113"/>
      <c r="BP15" s="156"/>
      <c r="BQ15" s="39"/>
      <c r="BR15" s="39"/>
      <c r="BS15" s="39"/>
      <c r="BT15" s="113"/>
      <c r="BU15" s="156"/>
      <c r="BV15" s="39"/>
      <c r="BW15" s="39"/>
      <c r="BX15" s="39"/>
      <c r="BY15" s="127"/>
      <c r="CA15" s="632"/>
      <c r="CB15" s="632"/>
      <c r="CC15" s="632"/>
      <c r="CD15" s="632"/>
      <c r="CE15" s="632"/>
      <c r="CF15" s="632"/>
      <c r="CG15" s="632"/>
      <c r="CH15" s="632"/>
      <c r="CI15" s="632"/>
      <c r="CJ15" s="632"/>
      <c r="CK15" s="632"/>
      <c r="CL15" s="632"/>
      <c r="CM15" s="632"/>
    </row>
    <row r="16" spans="1:103" x14ac:dyDescent="0.2">
      <c r="A16" s="1105" t="s">
        <v>4020</v>
      </c>
      <c r="B16" s="1360" t="s">
        <v>3682</v>
      </c>
      <c r="C16" s="1360"/>
      <c r="D16" s="1959"/>
      <c r="E16" s="1959"/>
      <c r="F16" s="206"/>
      <c r="G16" s="156">
        <v>28500</v>
      </c>
      <c r="H16" s="156"/>
      <c r="I16" s="39"/>
      <c r="J16" s="39"/>
      <c r="K16" s="85"/>
      <c r="L16" s="85"/>
      <c r="M16" s="85"/>
      <c r="N16" s="85"/>
      <c r="O16" s="85"/>
      <c r="P16" s="85"/>
      <c r="Q16" s="1071"/>
      <c r="R16" s="206"/>
      <c r="S16" s="110"/>
      <c r="T16" s="39"/>
      <c r="U16" s="85"/>
      <c r="V16" s="142">
        <f>F16-R16-S16-T16-U16</f>
        <v>0</v>
      </c>
      <c r="W16" s="206"/>
      <c r="X16" s="39"/>
      <c r="Y16" s="110"/>
      <c r="Z16" s="39">
        <v>28500</v>
      </c>
      <c r="AA16" s="113">
        <f>G16-W16-X16-Y16-Z16</f>
        <v>0</v>
      </c>
      <c r="AB16" s="156"/>
      <c r="AC16" s="39"/>
      <c r="AD16" s="39"/>
      <c r="AE16" s="39"/>
      <c r="AF16" s="113"/>
      <c r="AG16" s="156"/>
      <c r="AH16" s="39"/>
      <c r="AI16" s="110"/>
      <c r="AJ16" s="39"/>
      <c r="AK16" s="113"/>
      <c r="AL16" s="156"/>
      <c r="AM16" s="39"/>
      <c r="AN16" s="39"/>
      <c r="AO16" s="39"/>
      <c r="AP16" s="127"/>
      <c r="AQ16" s="156"/>
      <c r="AR16" s="39"/>
      <c r="AS16" s="39"/>
      <c r="AT16" s="39"/>
      <c r="AU16" s="113"/>
      <c r="AV16" s="156"/>
      <c r="AW16" s="39"/>
      <c r="AX16" s="39"/>
      <c r="AY16" s="39"/>
      <c r="AZ16" s="113"/>
      <c r="BA16" s="156"/>
      <c r="BB16" s="39"/>
      <c r="BC16" s="39"/>
      <c r="BD16" s="39"/>
      <c r="BE16" s="113"/>
      <c r="BG16" s="39"/>
      <c r="BH16" s="39"/>
      <c r="BI16" s="39"/>
      <c r="BJ16" s="113"/>
      <c r="BK16" s="156"/>
      <c r="BL16" s="39"/>
      <c r="BM16" s="39"/>
      <c r="BN16" s="39"/>
      <c r="BO16" s="113"/>
      <c r="BP16" s="156"/>
      <c r="BQ16" s="39"/>
      <c r="BR16" s="39"/>
      <c r="BS16" s="39"/>
      <c r="BT16" s="113"/>
      <c r="BU16" s="156"/>
      <c r="BV16" s="39"/>
      <c r="BW16" s="39"/>
      <c r="BX16" s="39"/>
      <c r="BY16" s="127"/>
      <c r="CA16" s="1612">
        <v>0</v>
      </c>
      <c r="CB16" s="1612">
        <v>0</v>
      </c>
      <c r="CC16" s="1612">
        <f t="shared" ref="CC16:CL16" si="26">CB16</f>
        <v>0</v>
      </c>
      <c r="CD16" s="1612">
        <f t="shared" si="26"/>
        <v>0</v>
      </c>
      <c r="CE16" s="1612">
        <f t="shared" si="26"/>
        <v>0</v>
      </c>
      <c r="CF16" s="1612">
        <f t="shared" si="26"/>
        <v>0</v>
      </c>
      <c r="CG16" s="1612">
        <f t="shared" si="26"/>
        <v>0</v>
      </c>
      <c r="CH16" s="1612">
        <f t="shared" si="26"/>
        <v>0</v>
      </c>
      <c r="CI16" s="1612">
        <f t="shared" si="26"/>
        <v>0</v>
      </c>
      <c r="CJ16" s="1612">
        <f t="shared" si="26"/>
        <v>0</v>
      </c>
      <c r="CK16" s="1612">
        <f t="shared" si="26"/>
        <v>0</v>
      </c>
      <c r="CL16" s="1612">
        <f t="shared" si="26"/>
        <v>0</v>
      </c>
      <c r="CM16" s="1612"/>
      <c r="CN16" s="87">
        <f>ROUND(CA16*F16,-3)</f>
        <v>0</v>
      </c>
      <c r="CO16" s="87">
        <f>ROUND(CB16*G16,-3)</f>
        <v>0</v>
      </c>
      <c r="CP16" s="87">
        <f t="shared" ref="CP16:CP17" si="27">ROUND(CC16*H16,-3)</f>
        <v>0</v>
      </c>
      <c r="CQ16" s="87">
        <f t="shared" ref="CQ16:CQ17" si="28">ROUND(CD16*I16,-3)</f>
        <v>0</v>
      </c>
      <c r="CR16" s="87">
        <f t="shared" ref="CR16:CR17" si="29">ROUND(CE16*J16,-3)</f>
        <v>0</v>
      </c>
      <c r="CS16" s="87">
        <f t="shared" ref="CS16:CS17" si="30">ROUND(CF16*K16,-3)</f>
        <v>0</v>
      </c>
      <c r="CT16" s="87">
        <f t="shared" ref="CT16:CT17" si="31">ROUND(CG16*L16,-3)</f>
        <v>0</v>
      </c>
      <c r="CU16" s="87">
        <f t="shared" ref="CU16:CU17" si="32">ROUND(CH16*M16,-3)</f>
        <v>0</v>
      </c>
      <c r="CV16" s="87">
        <f t="shared" ref="CV16:CV17" si="33">ROUND(CI16*N16,-3)</f>
        <v>0</v>
      </c>
      <c r="CW16" s="87">
        <f t="shared" ref="CW16:CW17" si="34">ROUND(CJ16*O16,-3)</f>
        <v>0</v>
      </c>
      <c r="CX16" s="87">
        <f t="shared" ref="CX16:CY17" si="35">ROUND(CK16*P16,-3)</f>
        <v>0</v>
      </c>
      <c r="CY16" s="87">
        <f t="shared" si="35"/>
        <v>0</v>
      </c>
    </row>
    <row r="17" spans="1:103" x14ac:dyDescent="0.2">
      <c r="A17" s="1105" t="s">
        <v>3924</v>
      </c>
      <c r="B17" s="1360" t="s">
        <v>3688</v>
      </c>
      <c r="C17" s="1360"/>
      <c r="D17" s="1959"/>
      <c r="E17" s="901"/>
      <c r="F17" s="206">
        <v>10400</v>
      </c>
      <c r="G17" s="156">
        <v>129600</v>
      </c>
      <c r="H17" s="156"/>
      <c r="I17" s="39"/>
      <c r="J17" s="39"/>
      <c r="K17" s="85"/>
      <c r="L17" s="85"/>
      <c r="M17" s="85"/>
      <c r="N17" s="85"/>
      <c r="O17" s="85"/>
      <c r="P17" s="85"/>
      <c r="Q17" s="1071"/>
      <c r="R17" s="206">
        <f>'Cap Inc'!B9</f>
        <v>16000</v>
      </c>
      <c r="S17" s="110"/>
      <c r="T17" s="39"/>
      <c r="U17" s="85">
        <f>F17-R17</f>
        <v>-5600</v>
      </c>
      <c r="V17" s="142">
        <f>F17-R17-S17-T17-U17</f>
        <v>0</v>
      </c>
      <c r="W17" s="206"/>
      <c r="X17" s="39"/>
      <c r="Y17" s="110"/>
      <c r="Z17" s="39">
        <f>145600-16000</f>
        <v>129600</v>
      </c>
      <c r="AA17" s="113">
        <f>G17-W17-X17-Y17-Z17</f>
        <v>0</v>
      </c>
      <c r="AB17" s="156"/>
      <c r="AC17" s="39"/>
      <c r="AD17" s="39"/>
      <c r="AE17" s="39"/>
      <c r="AF17" s="113"/>
      <c r="AG17" s="156"/>
      <c r="AH17" s="39"/>
      <c r="AI17" s="110"/>
      <c r="AJ17" s="39"/>
      <c r="AK17" s="113"/>
      <c r="AL17" s="156"/>
      <c r="AM17" s="39"/>
      <c r="AN17" s="39"/>
      <c r="AO17" s="39"/>
      <c r="AP17" s="111"/>
      <c r="AQ17" s="156"/>
      <c r="AR17" s="39"/>
      <c r="AS17" s="39"/>
      <c r="AT17" s="39"/>
      <c r="AU17" s="113"/>
      <c r="AV17" s="156"/>
      <c r="AW17" s="39"/>
      <c r="AX17" s="39"/>
      <c r="AY17" s="39"/>
      <c r="AZ17" s="113"/>
      <c r="BA17" s="156"/>
      <c r="BB17" s="39"/>
      <c r="BC17" s="39"/>
      <c r="BD17" s="39"/>
      <c r="BE17" s="113"/>
      <c r="BG17" s="39"/>
      <c r="BH17" s="39"/>
      <c r="BI17" s="39"/>
      <c r="BJ17" s="113"/>
      <c r="BK17" s="156"/>
      <c r="BL17" s="39"/>
      <c r="BM17" s="39"/>
      <c r="BN17" s="39"/>
      <c r="BO17" s="113"/>
      <c r="BP17" s="156"/>
      <c r="BQ17" s="39"/>
      <c r="BR17" s="39"/>
      <c r="BS17" s="39"/>
      <c r="BT17" s="113"/>
      <c r="BU17" s="156"/>
      <c r="BV17" s="39"/>
      <c r="BW17" s="39"/>
      <c r="BX17" s="39"/>
      <c r="BY17" s="127"/>
      <c r="CA17" s="1612">
        <v>1</v>
      </c>
      <c r="CB17" s="1612">
        <v>1</v>
      </c>
      <c r="CC17" s="1612">
        <f t="shared" ref="CC17:CL17" si="36">CB17</f>
        <v>1</v>
      </c>
      <c r="CD17" s="1612">
        <f t="shared" si="36"/>
        <v>1</v>
      </c>
      <c r="CE17" s="1612">
        <f t="shared" si="36"/>
        <v>1</v>
      </c>
      <c r="CF17" s="1612">
        <f t="shared" si="36"/>
        <v>1</v>
      </c>
      <c r="CG17" s="1612">
        <f t="shared" si="36"/>
        <v>1</v>
      </c>
      <c r="CH17" s="1612">
        <f t="shared" si="36"/>
        <v>1</v>
      </c>
      <c r="CI17" s="1612">
        <f t="shared" si="36"/>
        <v>1</v>
      </c>
      <c r="CJ17" s="1612">
        <f t="shared" si="36"/>
        <v>1</v>
      </c>
      <c r="CK17" s="1612">
        <f t="shared" si="36"/>
        <v>1</v>
      </c>
      <c r="CL17" s="1612">
        <f t="shared" si="36"/>
        <v>1</v>
      </c>
      <c r="CM17" s="1612"/>
      <c r="CN17" s="87">
        <f>ROUND(CA17*F17,-3)</f>
        <v>10000</v>
      </c>
      <c r="CO17" s="87">
        <f>ROUND(CB17*G17,-3)</f>
        <v>130000</v>
      </c>
      <c r="CP17" s="87">
        <f t="shared" si="27"/>
        <v>0</v>
      </c>
      <c r="CQ17" s="87">
        <f t="shared" si="28"/>
        <v>0</v>
      </c>
      <c r="CR17" s="87">
        <f t="shared" si="29"/>
        <v>0</v>
      </c>
      <c r="CS17" s="87">
        <f t="shared" si="30"/>
        <v>0</v>
      </c>
      <c r="CT17" s="87">
        <f t="shared" si="31"/>
        <v>0</v>
      </c>
      <c r="CU17" s="87">
        <f t="shared" si="32"/>
        <v>0</v>
      </c>
      <c r="CV17" s="87">
        <f t="shared" si="33"/>
        <v>0</v>
      </c>
      <c r="CW17" s="87">
        <f t="shared" si="34"/>
        <v>0</v>
      </c>
      <c r="CX17" s="87">
        <f t="shared" si="35"/>
        <v>0</v>
      </c>
      <c r="CY17" s="87">
        <f t="shared" si="35"/>
        <v>0</v>
      </c>
    </row>
    <row r="18" spans="1:103" x14ac:dyDescent="0.2">
      <c r="A18" s="1105" t="s">
        <v>5960</v>
      </c>
      <c r="B18" s="1360" t="s">
        <v>5961</v>
      </c>
      <c r="C18" s="1360"/>
      <c r="D18" s="1959"/>
      <c r="E18" s="901"/>
      <c r="F18" s="206"/>
      <c r="G18" s="156">
        <v>21000</v>
      </c>
      <c r="H18" s="156"/>
      <c r="I18" s="39"/>
      <c r="J18" s="85"/>
      <c r="K18" s="85"/>
      <c r="L18" s="85"/>
      <c r="M18" s="85"/>
      <c r="N18" s="85"/>
      <c r="O18" s="85"/>
      <c r="P18" s="85"/>
      <c r="Q18" s="1071"/>
      <c r="R18" s="206"/>
      <c r="S18" s="110"/>
      <c r="T18" s="39"/>
      <c r="U18" s="85"/>
      <c r="V18" s="142"/>
      <c r="W18" s="206">
        <v>5000</v>
      </c>
      <c r="X18" s="39"/>
      <c r="Y18" s="110"/>
      <c r="Z18" s="39">
        <v>16000</v>
      </c>
      <c r="AA18" s="113">
        <f>G18-W18-X18-Y18-Z18</f>
        <v>0</v>
      </c>
      <c r="AB18" s="156"/>
      <c r="AC18" s="39"/>
      <c r="AD18" s="39"/>
      <c r="AE18" s="39"/>
      <c r="AF18" s="113"/>
      <c r="AG18" s="156"/>
      <c r="AH18" s="39"/>
      <c r="AI18" s="110"/>
      <c r="AJ18" s="39"/>
      <c r="AK18" s="113"/>
      <c r="AL18" s="156"/>
      <c r="AM18" s="39"/>
      <c r="AN18" s="39"/>
      <c r="AO18" s="39"/>
      <c r="AP18" s="127"/>
      <c r="AQ18" s="156"/>
      <c r="AR18" s="39"/>
      <c r="AS18" s="39"/>
      <c r="AT18" s="39"/>
      <c r="AU18" s="113"/>
      <c r="AV18" s="156"/>
      <c r="AW18" s="39"/>
      <c r="AX18" s="39"/>
      <c r="AY18" s="39"/>
      <c r="AZ18" s="113"/>
      <c r="BA18" s="156"/>
      <c r="BB18" s="39"/>
      <c r="BC18" s="39"/>
      <c r="BD18" s="39"/>
      <c r="BE18" s="113"/>
      <c r="BG18" s="39"/>
      <c r="BH18" s="39"/>
      <c r="BI18" s="39"/>
      <c r="BJ18" s="113"/>
      <c r="BK18" s="156"/>
      <c r="BL18" s="39"/>
      <c r="BM18" s="39"/>
      <c r="BN18" s="39"/>
      <c r="BO18" s="113"/>
      <c r="BP18" s="156"/>
      <c r="BQ18" s="39"/>
      <c r="BR18" s="39"/>
      <c r="BS18" s="39"/>
      <c r="BT18" s="113"/>
      <c r="BU18" s="156"/>
      <c r="BV18" s="39"/>
      <c r="BW18" s="39"/>
      <c r="BX18" s="39"/>
      <c r="BY18" s="127"/>
      <c r="CA18" s="1612"/>
      <c r="CB18" s="1612"/>
      <c r="CC18" s="1612"/>
      <c r="CD18" s="1612"/>
      <c r="CE18" s="1612"/>
      <c r="CF18" s="1612"/>
      <c r="CG18" s="1612"/>
      <c r="CH18" s="1612"/>
      <c r="CI18" s="1612"/>
      <c r="CJ18" s="1612"/>
      <c r="CK18" s="1612"/>
      <c r="CL18" s="1612"/>
      <c r="CM18" s="1612"/>
      <c r="CN18" s="87"/>
      <c r="CO18" s="87"/>
      <c r="CP18" s="87"/>
      <c r="CQ18" s="87"/>
      <c r="CR18" s="87"/>
      <c r="CS18" s="87"/>
      <c r="CT18" s="87"/>
      <c r="CU18" s="87"/>
      <c r="CV18" s="87"/>
      <c r="CW18" s="87"/>
      <c r="CX18" s="87"/>
      <c r="CY18" s="87"/>
    </row>
    <row r="19" spans="1:103" x14ac:dyDescent="0.2">
      <c r="A19" s="473"/>
      <c r="B19" s="649"/>
      <c r="C19" s="649"/>
      <c r="D19" s="1967"/>
      <c r="E19" s="901"/>
      <c r="F19" s="206"/>
      <c r="G19" s="39"/>
      <c r="H19" s="156"/>
      <c r="I19" s="39"/>
      <c r="J19" s="85"/>
      <c r="K19" s="85"/>
      <c r="L19" s="85"/>
      <c r="M19" s="85"/>
      <c r="N19" s="85"/>
      <c r="O19" s="85"/>
      <c r="P19" s="85"/>
      <c r="Q19" s="1071"/>
      <c r="R19" s="206"/>
      <c r="S19" s="110"/>
      <c r="T19" s="39"/>
      <c r="U19" s="85"/>
      <c r="V19" s="142"/>
      <c r="W19" s="206"/>
      <c r="X19" s="39"/>
      <c r="Y19" s="110"/>
      <c r="Z19" s="39"/>
      <c r="AA19" s="113"/>
      <c r="AB19" s="156"/>
      <c r="AC19" s="39"/>
      <c r="AD19" s="39"/>
      <c r="AE19" s="39"/>
      <c r="AF19" s="113"/>
      <c r="AG19" s="156"/>
      <c r="AH19" s="39"/>
      <c r="AI19" s="110"/>
      <c r="AJ19" s="39"/>
      <c r="AK19" s="113"/>
      <c r="AL19" s="156"/>
      <c r="AM19" s="39"/>
      <c r="AN19" s="39"/>
      <c r="AO19" s="39"/>
      <c r="AP19" s="127"/>
      <c r="AQ19" s="156"/>
      <c r="AR19" s="39"/>
      <c r="AS19" s="39"/>
      <c r="AT19" s="39"/>
      <c r="AU19" s="113"/>
      <c r="AV19" s="156"/>
      <c r="AW19" s="39"/>
      <c r="AX19" s="39"/>
      <c r="AY19" s="39"/>
      <c r="AZ19" s="113"/>
      <c r="BA19" s="156"/>
      <c r="BB19" s="39"/>
      <c r="BC19" s="39"/>
      <c r="BD19" s="39"/>
      <c r="BE19" s="113"/>
      <c r="BG19" s="39"/>
      <c r="BH19" s="39"/>
      <c r="BI19" s="39"/>
      <c r="BJ19" s="113"/>
      <c r="BK19" s="156"/>
      <c r="BL19" s="39"/>
      <c r="BM19" s="39"/>
      <c r="BN19" s="39"/>
      <c r="BO19" s="113"/>
      <c r="BP19" s="156"/>
      <c r="BQ19" s="39"/>
      <c r="BR19" s="39"/>
      <c r="BS19" s="39"/>
      <c r="BT19" s="113"/>
      <c r="BU19" s="156"/>
      <c r="BV19" s="39"/>
      <c r="BW19" s="39"/>
      <c r="BX19" s="39"/>
      <c r="BY19" s="127"/>
      <c r="CA19" s="1612"/>
      <c r="CB19" s="1612"/>
      <c r="CC19" s="1612"/>
      <c r="CD19" s="1612"/>
      <c r="CE19" s="1612"/>
      <c r="CF19" s="1612"/>
      <c r="CG19" s="1612"/>
      <c r="CH19" s="1612"/>
      <c r="CI19" s="1612"/>
      <c r="CJ19" s="1612"/>
      <c r="CK19" s="1612"/>
      <c r="CL19" s="1612"/>
      <c r="CM19" s="1612"/>
    </row>
    <row r="20" spans="1:103" x14ac:dyDescent="0.2">
      <c r="A20" s="470" t="s">
        <v>448</v>
      </c>
      <c r="B20" s="649"/>
      <c r="C20" s="649"/>
      <c r="D20" s="1967"/>
      <c r="E20" s="901"/>
      <c r="F20" s="206"/>
      <c r="G20" s="39"/>
      <c r="H20" s="156"/>
      <c r="I20" s="39"/>
      <c r="J20" s="85"/>
      <c r="K20" s="85"/>
      <c r="L20" s="85"/>
      <c r="M20" s="85"/>
      <c r="N20" s="85"/>
      <c r="O20" s="85"/>
      <c r="P20" s="85"/>
      <c r="Q20" s="1071"/>
      <c r="R20" s="206"/>
      <c r="S20" s="110"/>
      <c r="T20" s="39"/>
      <c r="U20" s="85"/>
      <c r="V20" s="142"/>
      <c r="W20" s="206"/>
      <c r="X20" s="39"/>
      <c r="Y20" s="110"/>
      <c r="Z20" s="39"/>
      <c r="AA20" s="113"/>
      <c r="AB20" s="156"/>
      <c r="AC20" s="39"/>
      <c r="AD20" s="39"/>
      <c r="AE20" s="39"/>
      <c r="AF20" s="113"/>
      <c r="AG20" s="156"/>
      <c r="AH20" s="39"/>
      <c r="AI20" s="110"/>
      <c r="AJ20" s="39"/>
      <c r="AK20" s="113"/>
      <c r="AL20" s="156"/>
      <c r="AM20" s="39"/>
      <c r="AN20" s="39"/>
      <c r="AO20" s="39"/>
      <c r="AP20" s="127"/>
      <c r="AQ20" s="156"/>
      <c r="AR20" s="39"/>
      <c r="AS20" s="39"/>
      <c r="AT20" s="39"/>
      <c r="AU20" s="113"/>
      <c r="AV20" s="156"/>
      <c r="AW20" s="39"/>
      <c r="AX20" s="39"/>
      <c r="AY20" s="39"/>
      <c r="AZ20" s="113"/>
      <c r="BA20" s="156"/>
      <c r="BB20" s="39"/>
      <c r="BC20" s="39"/>
      <c r="BD20" s="39"/>
      <c r="BE20" s="113"/>
      <c r="BG20" s="39"/>
      <c r="BH20" s="39"/>
      <c r="BI20" s="39"/>
      <c r="BJ20" s="113"/>
      <c r="BK20" s="156"/>
      <c r="BL20" s="39"/>
      <c r="BM20" s="39"/>
      <c r="BN20" s="39"/>
      <c r="BO20" s="113"/>
      <c r="BP20" s="156"/>
      <c r="BQ20" s="39"/>
      <c r="BR20" s="39"/>
      <c r="BS20" s="39"/>
      <c r="BT20" s="113"/>
      <c r="BU20" s="156"/>
      <c r="BV20" s="39"/>
      <c r="BW20" s="39"/>
      <c r="BX20" s="39"/>
      <c r="BY20" s="127"/>
      <c r="CA20" s="632"/>
      <c r="CB20" s="632"/>
      <c r="CC20" s="632"/>
      <c r="CD20" s="632"/>
      <c r="CE20" s="632"/>
      <c r="CF20" s="632"/>
      <c r="CG20" s="632"/>
      <c r="CH20" s="632"/>
      <c r="CI20" s="632"/>
      <c r="CJ20" s="632"/>
      <c r="CK20" s="632"/>
      <c r="CL20" s="632"/>
      <c r="CM20" s="632"/>
    </row>
    <row r="21" spans="1:103" x14ac:dyDescent="0.2">
      <c r="A21" s="473" t="s">
        <v>779</v>
      </c>
      <c r="B21" s="1235" t="s">
        <v>3719</v>
      </c>
      <c r="C21" s="1235" t="s">
        <v>4993</v>
      </c>
      <c r="D21" s="1967" t="s">
        <v>5237</v>
      </c>
      <c r="E21" s="901" t="s">
        <v>5237</v>
      </c>
      <c r="F21" s="206">
        <v>21700</v>
      </c>
      <c r="G21" s="156">
        <f>200000+38000</f>
        <v>238000</v>
      </c>
      <c r="H21" s="156"/>
      <c r="I21" s="39"/>
      <c r="J21" s="85"/>
      <c r="K21" s="85"/>
      <c r="L21" s="85"/>
      <c r="M21" s="85"/>
      <c r="N21" s="85"/>
      <c r="O21" s="85"/>
      <c r="P21" s="85"/>
      <c r="Q21" s="1071"/>
      <c r="R21" s="206">
        <f>'Cap Inc'!B13</f>
        <v>15000</v>
      </c>
      <c r="S21" s="110"/>
      <c r="T21" s="39"/>
      <c r="U21" s="85"/>
      <c r="V21" s="142">
        <f>F21-R21-S21-T21-U21</f>
        <v>6700</v>
      </c>
      <c r="W21" s="206"/>
      <c r="X21" s="39"/>
      <c r="Y21" s="110"/>
      <c r="Z21" s="39">
        <v>238000</v>
      </c>
      <c r="AA21" s="113">
        <f>G21-W21-X21-Y21-Z21</f>
        <v>0</v>
      </c>
      <c r="AB21" s="156"/>
      <c r="AC21" s="39"/>
      <c r="AD21" s="39">
        <f>'Cap Inc'!F168</f>
        <v>0</v>
      </c>
      <c r="AE21" s="39"/>
      <c r="AF21" s="113">
        <f>H21-AB21-AC21-AD21-AE21</f>
        <v>0</v>
      </c>
      <c r="AG21" s="156"/>
      <c r="AH21" s="39"/>
      <c r="AI21" s="39"/>
      <c r="AJ21" s="39"/>
      <c r="AK21" s="113"/>
      <c r="AL21" s="156"/>
      <c r="AM21" s="39"/>
      <c r="AN21" s="39"/>
      <c r="AO21" s="39"/>
      <c r="AP21" s="111"/>
      <c r="AQ21" s="156"/>
      <c r="AR21" s="39"/>
      <c r="AS21" s="39"/>
      <c r="AT21" s="39"/>
      <c r="AU21" s="113"/>
      <c r="AV21" s="156"/>
      <c r="AW21" s="39"/>
      <c r="AX21" s="39"/>
      <c r="AY21" s="39"/>
      <c r="AZ21" s="113"/>
      <c r="BA21" s="156"/>
      <c r="BB21" s="39"/>
      <c r="BC21" s="39"/>
      <c r="BD21" s="39"/>
      <c r="BE21" s="113"/>
      <c r="BG21" s="39"/>
      <c r="BH21" s="39"/>
      <c r="BI21" s="39"/>
      <c r="BJ21" s="113"/>
      <c r="BK21" s="156"/>
      <c r="BL21" s="39"/>
      <c r="BM21" s="39"/>
      <c r="BN21" s="39"/>
      <c r="BO21" s="113"/>
      <c r="BP21" s="156"/>
      <c r="BQ21" s="39"/>
      <c r="BR21" s="39"/>
      <c r="BS21" s="39"/>
      <c r="BT21" s="113"/>
      <c r="BU21" s="156"/>
      <c r="BV21" s="39"/>
      <c r="BW21" s="39"/>
      <c r="BX21" s="39"/>
      <c r="BY21" s="127"/>
      <c r="CA21" s="1612">
        <v>1</v>
      </c>
      <c r="CB21" s="1612">
        <v>1</v>
      </c>
      <c r="CC21" s="1612">
        <f t="shared" ref="CC21:CL21" si="37">CB21</f>
        <v>1</v>
      </c>
      <c r="CD21" s="1612">
        <f t="shared" si="37"/>
        <v>1</v>
      </c>
      <c r="CE21" s="1612">
        <f t="shared" si="37"/>
        <v>1</v>
      </c>
      <c r="CF21" s="1612">
        <f t="shared" si="37"/>
        <v>1</v>
      </c>
      <c r="CG21" s="1612">
        <f t="shared" si="37"/>
        <v>1</v>
      </c>
      <c r="CH21" s="1612">
        <f t="shared" si="37"/>
        <v>1</v>
      </c>
      <c r="CI21" s="1612">
        <f t="shared" si="37"/>
        <v>1</v>
      </c>
      <c r="CJ21" s="1612">
        <f t="shared" si="37"/>
        <v>1</v>
      </c>
      <c r="CK21" s="1612">
        <f t="shared" si="37"/>
        <v>1</v>
      </c>
      <c r="CL21" s="1612">
        <f t="shared" si="37"/>
        <v>1</v>
      </c>
      <c r="CM21" s="1612"/>
      <c r="CN21" s="87">
        <f>ROUND(CA21*F21,-3)</f>
        <v>22000</v>
      </c>
      <c r="CO21" s="87">
        <f>ROUND(CB21*G21,-3)</f>
        <v>238000</v>
      </c>
      <c r="CP21" s="87">
        <f t="shared" ref="CP21:CP22" si="38">ROUND(CC21*H21,-3)</f>
        <v>0</v>
      </c>
      <c r="CQ21" s="87">
        <f t="shared" ref="CQ21:CQ22" si="39">ROUND(CD21*I21,-3)</f>
        <v>0</v>
      </c>
      <c r="CR21" s="87">
        <f t="shared" ref="CR21:CR22" si="40">ROUND(CE21*J21,-3)</f>
        <v>0</v>
      </c>
      <c r="CS21" s="87">
        <f t="shared" ref="CS21:CS22" si="41">ROUND(CF21*K21,-3)</f>
        <v>0</v>
      </c>
      <c r="CT21" s="87">
        <f t="shared" ref="CT21:CT22" si="42">ROUND(CG21*L21,-3)</f>
        <v>0</v>
      </c>
      <c r="CU21" s="87">
        <f t="shared" ref="CU21:CU22" si="43">ROUND(CH21*M21,-3)</f>
        <v>0</v>
      </c>
      <c r="CV21" s="87">
        <f t="shared" ref="CV21:CV22" si="44">ROUND(CI21*N21,-3)</f>
        <v>0</v>
      </c>
      <c r="CW21" s="87">
        <f t="shared" ref="CW21:CW22" si="45">ROUND(CJ21*O21,-3)</f>
        <v>0</v>
      </c>
      <c r="CX21" s="87">
        <f t="shared" ref="CX21:CY22" si="46">ROUND(CK21*P21,-3)</f>
        <v>0</v>
      </c>
      <c r="CY21" s="87">
        <f t="shared" si="46"/>
        <v>0</v>
      </c>
    </row>
    <row r="22" spans="1:103" x14ac:dyDescent="0.2">
      <c r="A22" s="473" t="s">
        <v>2359</v>
      </c>
      <c r="B22" s="1235" t="s">
        <v>3718</v>
      </c>
      <c r="C22" s="1235"/>
      <c r="D22" s="1967"/>
      <c r="E22" s="901"/>
      <c r="F22" s="206">
        <v>0</v>
      </c>
      <c r="G22" s="156"/>
      <c r="H22" s="156"/>
      <c r="I22" s="39"/>
      <c r="J22" s="85"/>
      <c r="K22" s="85"/>
      <c r="L22" s="39"/>
      <c r="M22" s="156"/>
      <c r="N22" s="39"/>
      <c r="O22" s="85"/>
      <c r="P22" s="85"/>
      <c r="Q22" s="1071"/>
      <c r="R22" s="206"/>
      <c r="S22" s="110"/>
      <c r="T22" s="39"/>
      <c r="U22" s="85"/>
      <c r="V22" s="142">
        <f>F22-R22-S22-T22-U22</f>
        <v>0</v>
      </c>
      <c r="W22" s="206"/>
      <c r="X22" s="39"/>
      <c r="Y22" s="110"/>
      <c r="Z22" s="39"/>
      <c r="AA22" s="113"/>
      <c r="AB22" s="156"/>
      <c r="AC22" s="39"/>
      <c r="AD22" s="39"/>
      <c r="AE22" s="39"/>
      <c r="AF22" s="113"/>
      <c r="AG22" s="156"/>
      <c r="AH22" s="39"/>
      <c r="AI22" s="39">
        <f>'Cap Inc'!G169</f>
        <v>0</v>
      </c>
      <c r="AJ22" s="39"/>
      <c r="AK22" s="113">
        <f t="shared" ref="AK22" si="47">I22-AG22-AH22-AI22-AJ22</f>
        <v>0</v>
      </c>
      <c r="AL22" s="156"/>
      <c r="AM22" s="39"/>
      <c r="AN22" s="39"/>
      <c r="AO22" s="39"/>
      <c r="AP22" s="111"/>
      <c r="AQ22" s="156"/>
      <c r="AR22" s="39"/>
      <c r="AS22" s="39"/>
      <c r="AT22" s="39"/>
      <c r="AU22" s="113"/>
      <c r="AV22" s="156"/>
      <c r="AW22" s="39"/>
      <c r="AX22" s="39"/>
      <c r="AY22" s="39"/>
      <c r="AZ22" s="113"/>
      <c r="BA22" s="156"/>
      <c r="BB22" s="39"/>
      <c r="BC22" s="39"/>
      <c r="BD22" s="39"/>
      <c r="BE22" s="113"/>
      <c r="BG22" s="39"/>
      <c r="BH22" s="39"/>
      <c r="BI22" s="39"/>
      <c r="BJ22" s="113"/>
      <c r="BK22" s="156"/>
      <c r="BL22" s="39"/>
      <c r="BM22" s="39"/>
      <c r="BN22" s="39"/>
      <c r="BO22" s="113"/>
      <c r="BP22" s="156"/>
      <c r="BQ22" s="39"/>
      <c r="BR22" s="39"/>
      <c r="BS22" s="39"/>
      <c r="BT22" s="113"/>
      <c r="BU22" s="156"/>
      <c r="BV22" s="39"/>
      <c r="BW22" s="39"/>
      <c r="BX22" s="39"/>
      <c r="BY22" s="127"/>
      <c r="CA22" s="1612">
        <v>1</v>
      </c>
      <c r="CB22" s="1612">
        <v>1</v>
      </c>
      <c r="CC22" s="1612">
        <f t="shared" ref="CC22:CL22" si="48">CB22</f>
        <v>1</v>
      </c>
      <c r="CD22" s="1612">
        <f t="shared" si="48"/>
        <v>1</v>
      </c>
      <c r="CE22" s="1612">
        <f t="shared" si="48"/>
        <v>1</v>
      </c>
      <c r="CF22" s="1612">
        <f t="shared" si="48"/>
        <v>1</v>
      </c>
      <c r="CG22" s="1612">
        <f t="shared" si="48"/>
        <v>1</v>
      </c>
      <c r="CH22" s="1612">
        <f t="shared" si="48"/>
        <v>1</v>
      </c>
      <c r="CI22" s="1612">
        <f t="shared" si="48"/>
        <v>1</v>
      </c>
      <c r="CJ22" s="1612">
        <f t="shared" si="48"/>
        <v>1</v>
      </c>
      <c r="CK22" s="1612">
        <f t="shared" si="48"/>
        <v>1</v>
      </c>
      <c r="CL22" s="1612">
        <f t="shared" si="48"/>
        <v>1</v>
      </c>
      <c r="CM22" s="1612"/>
      <c r="CN22" s="87">
        <f>ROUND(CA22*F22,-3)</f>
        <v>0</v>
      </c>
      <c r="CO22" s="87">
        <f>ROUND(CB22*G22,-3)</f>
        <v>0</v>
      </c>
      <c r="CP22" s="87">
        <f t="shared" si="38"/>
        <v>0</v>
      </c>
      <c r="CQ22" s="87">
        <f t="shared" si="39"/>
        <v>0</v>
      </c>
      <c r="CR22" s="87">
        <f t="shared" si="40"/>
        <v>0</v>
      </c>
      <c r="CS22" s="87">
        <f t="shared" si="41"/>
        <v>0</v>
      </c>
      <c r="CT22" s="87">
        <f t="shared" si="42"/>
        <v>0</v>
      </c>
      <c r="CU22" s="87">
        <f t="shared" si="43"/>
        <v>0</v>
      </c>
      <c r="CV22" s="87">
        <f t="shared" si="44"/>
        <v>0</v>
      </c>
      <c r="CW22" s="87">
        <f t="shared" si="45"/>
        <v>0</v>
      </c>
      <c r="CX22" s="87">
        <f t="shared" si="46"/>
        <v>0</v>
      </c>
      <c r="CY22" s="87">
        <f t="shared" si="46"/>
        <v>0</v>
      </c>
    </row>
    <row r="23" spans="1:103" s="87" customFormat="1" x14ac:dyDescent="0.2">
      <c r="A23" s="1129"/>
      <c r="B23" s="1360"/>
      <c r="C23" s="1360"/>
      <c r="D23" s="1967"/>
      <c r="E23" s="901"/>
      <c r="F23" s="206"/>
      <c r="G23" s="1190"/>
      <c r="H23" s="156"/>
      <c r="I23" s="156"/>
      <c r="J23" s="39"/>
      <c r="K23" s="85"/>
      <c r="L23" s="85"/>
      <c r="M23" s="85"/>
      <c r="N23" s="85"/>
      <c r="O23" s="85"/>
      <c r="P23" s="85"/>
      <c r="Q23" s="1071"/>
      <c r="R23" s="1464"/>
      <c r="S23" s="1365"/>
      <c r="T23" s="1365"/>
      <c r="U23" s="1411"/>
      <c r="V23" s="1366"/>
      <c r="W23" s="206"/>
      <c r="X23" s="39"/>
      <c r="Y23" s="1018"/>
      <c r="Z23" s="156"/>
      <c r="AA23" s="113"/>
      <c r="AB23" s="156"/>
      <c r="AC23" s="156"/>
      <c r="AD23" s="156"/>
      <c r="AE23" s="156"/>
      <c r="AF23" s="113"/>
      <c r="AG23" s="156"/>
      <c r="AH23" s="156"/>
      <c r="AI23" s="39"/>
      <c r="AJ23" s="156"/>
      <c r="AK23" s="113"/>
      <c r="AL23" s="156"/>
      <c r="AM23" s="156"/>
      <c r="AN23" s="156"/>
      <c r="AO23" s="156"/>
      <c r="AP23" s="127"/>
      <c r="AQ23" s="156"/>
      <c r="AR23" s="156"/>
      <c r="AS23" s="156"/>
      <c r="AT23" s="156"/>
      <c r="AU23" s="113"/>
      <c r="AV23" s="156"/>
      <c r="AW23" s="156"/>
      <c r="AX23" s="156"/>
      <c r="AY23" s="156"/>
      <c r="AZ23" s="113"/>
      <c r="BA23" s="156"/>
      <c r="BB23" s="156"/>
      <c r="BC23" s="156"/>
      <c r="BD23" s="156"/>
      <c r="BE23" s="113"/>
      <c r="BF23" s="110"/>
      <c r="BG23" s="39"/>
      <c r="BH23" s="39"/>
      <c r="BI23" s="39"/>
      <c r="BJ23" s="113"/>
      <c r="BK23" s="156"/>
      <c r="BL23" s="156"/>
      <c r="BM23" s="156"/>
      <c r="BN23" s="156"/>
      <c r="BO23" s="113"/>
      <c r="BP23" s="156"/>
      <c r="BQ23" s="156"/>
      <c r="BR23" s="156"/>
      <c r="BS23" s="156"/>
      <c r="BT23" s="113"/>
      <c r="BU23" s="156"/>
      <c r="BV23" s="156"/>
      <c r="BW23" s="156"/>
      <c r="BX23" s="156"/>
      <c r="BY23" s="127"/>
      <c r="CA23" s="1612"/>
      <c r="CB23" s="1612"/>
      <c r="CC23" s="1612"/>
      <c r="CD23" s="1612"/>
      <c r="CE23" s="1612"/>
      <c r="CF23" s="1612"/>
      <c r="CG23" s="1612"/>
      <c r="CH23" s="1612"/>
      <c r="CI23" s="1612"/>
      <c r="CJ23" s="1612"/>
      <c r="CK23" s="1612"/>
      <c r="CL23" s="1612"/>
      <c r="CM23" s="1612"/>
    </row>
    <row r="24" spans="1:103" s="110" customFormat="1" x14ac:dyDescent="0.2">
      <c r="A24" s="1412" t="s">
        <v>3370</v>
      </c>
      <c r="B24" s="716"/>
      <c r="C24" s="716"/>
      <c r="D24" s="1967"/>
      <c r="E24" s="1958"/>
      <c r="F24" s="1016"/>
      <c r="G24" s="197"/>
      <c r="H24" s="101"/>
      <c r="I24" s="101"/>
      <c r="J24" s="197"/>
      <c r="K24" s="444"/>
      <c r="L24" s="444"/>
      <c r="M24" s="444"/>
      <c r="N24" s="444"/>
      <c r="O24" s="85"/>
      <c r="P24" s="85"/>
      <c r="Q24" s="1071"/>
      <c r="R24" s="1021"/>
      <c r="S24" s="1018"/>
      <c r="T24" s="1018"/>
      <c r="U24" s="1019"/>
      <c r="V24" s="1366"/>
      <c r="W24" s="1021"/>
      <c r="X24" s="1022"/>
      <c r="Y24" s="1018"/>
      <c r="Z24" s="1018"/>
      <c r="AA24" s="113"/>
      <c r="AB24" s="1018"/>
      <c r="AC24" s="1018"/>
      <c r="AD24" s="1018"/>
      <c r="AE24" s="1018"/>
      <c r="AF24" s="1020"/>
      <c r="AG24" s="1018"/>
      <c r="AH24" s="1018"/>
      <c r="AI24" s="39"/>
      <c r="AJ24" s="1018"/>
      <c r="AK24" s="1020"/>
      <c r="AL24" s="1018"/>
      <c r="AM24" s="1018"/>
      <c r="AN24" s="1018"/>
      <c r="AO24" s="1018"/>
      <c r="AP24" s="1023"/>
      <c r="AQ24" s="1018"/>
      <c r="AR24" s="1018"/>
      <c r="AS24" s="1018"/>
      <c r="AT24" s="1018"/>
      <c r="AU24" s="1020"/>
      <c r="AV24" s="1018"/>
      <c r="AW24" s="1018"/>
      <c r="AX24" s="1018"/>
      <c r="AY24" s="1018"/>
      <c r="AZ24" s="1020"/>
      <c r="BA24" s="1018"/>
      <c r="BB24" s="1018"/>
      <c r="BC24" s="1018"/>
      <c r="BD24" s="1018"/>
      <c r="BE24" s="1020"/>
      <c r="BF24" s="1019"/>
      <c r="BG24" s="1022"/>
      <c r="BH24" s="1022"/>
      <c r="BI24" s="1022"/>
      <c r="BJ24" s="1020"/>
      <c r="BK24" s="1018"/>
      <c r="BL24" s="1018"/>
      <c r="BM24" s="1018"/>
      <c r="BN24" s="1018"/>
      <c r="BO24" s="1020"/>
      <c r="BP24" s="1018"/>
      <c r="BQ24" s="1018"/>
      <c r="BR24" s="1018"/>
      <c r="BS24" s="1018"/>
      <c r="BT24" s="1020"/>
      <c r="BU24" s="1018"/>
      <c r="BV24" s="1018"/>
      <c r="BW24" s="1018"/>
      <c r="BX24" s="1018"/>
      <c r="BY24" s="1023"/>
      <c r="CA24" s="957"/>
      <c r="CB24" s="957"/>
      <c r="CC24" s="957"/>
      <c r="CD24" s="957"/>
      <c r="CE24" s="957"/>
      <c r="CF24" s="957"/>
      <c r="CG24" s="957"/>
      <c r="CH24" s="957"/>
      <c r="CI24" s="957"/>
      <c r="CJ24" s="957"/>
      <c r="CK24" s="957"/>
      <c r="CL24" s="957"/>
      <c r="CM24" s="957"/>
    </row>
    <row r="25" spans="1:103" s="87" customFormat="1" x14ac:dyDescent="0.2">
      <c r="A25" s="1129" t="s">
        <v>4028</v>
      </c>
      <c r="B25" s="1360" t="s">
        <v>3897</v>
      </c>
      <c r="C25" s="1360"/>
      <c r="D25" s="1959"/>
      <c r="E25" s="1360" t="s">
        <v>3897</v>
      </c>
      <c r="F25" s="1134">
        <v>44500</v>
      </c>
      <c r="G25" s="1190"/>
      <c r="H25" s="1462"/>
      <c r="I25" s="1462"/>
      <c r="J25" s="1059"/>
      <c r="K25" s="1247"/>
      <c r="L25" s="1247"/>
      <c r="M25" s="1247"/>
      <c r="N25" s="1247"/>
      <c r="O25" s="1059"/>
      <c r="P25" s="1076"/>
      <c r="Q25" s="1071"/>
      <c r="R25" s="1464"/>
      <c r="S25" s="1365"/>
      <c r="T25" s="1365"/>
      <c r="U25" s="1411">
        <f>F25</f>
        <v>44500</v>
      </c>
      <c r="V25" s="1366">
        <f t="shared" si="6"/>
        <v>0</v>
      </c>
      <c r="W25" s="1464"/>
      <c r="X25" s="1465"/>
      <c r="Y25" s="1018"/>
      <c r="Z25" s="1469"/>
      <c r="AA25" s="113"/>
      <c r="AB25" s="1365"/>
      <c r="AC25" s="1365"/>
      <c r="AD25" s="1365"/>
      <c r="AE25" s="1365"/>
      <c r="AF25" s="1466"/>
      <c r="AG25" s="1365"/>
      <c r="AH25" s="1365"/>
      <c r="AI25" s="39"/>
      <c r="AJ25" s="1018"/>
      <c r="AK25" s="1466"/>
      <c r="AL25" s="1365"/>
      <c r="AM25" s="1365"/>
      <c r="AN25" s="1365"/>
      <c r="AO25" s="1365"/>
      <c r="AP25" s="1467"/>
      <c r="AQ25" s="1365"/>
      <c r="AR25" s="1365"/>
      <c r="AS25" s="1365"/>
      <c r="AT25" s="1365"/>
      <c r="AU25" s="1466"/>
      <c r="AV25" s="1365"/>
      <c r="AW25" s="1365"/>
      <c r="AX25" s="1365"/>
      <c r="AY25" s="1365"/>
      <c r="AZ25" s="1466"/>
      <c r="BA25" s="1365"/>
      <c r="BB25" s="1365"/>
      <c r="BC25" s="1365"/>
      <c r="BD25" s="1365"/>
      <c r="BE25" s="1466"/>
      <c r="BF25" s="1463"/>
      <c r="BG25" s="1465"/>
      <c r="BH25" s="1465"/>
      <c r="BI25" s="1465"/>
      <c r="BJ25" s="1466"/>
      <c r="BK25" s="1365"/>
      <c r="BL25" s="1365"/>
      <c r="BM25" s="1365"/>
      <c r="BN25" s="1365"/>
      <c r="BO25" s="1466"/>
      <c r="BP25" s="1365"/>
      <c r="BQ25" s="1365"/>
      <c r="BR25" s="1365"/>
      <c r="BS25" s="1365"/>
      <c r="BT25" s="1466"/>
      <c r="BU25" s="1365"/>
      <c r="BV25" s="1365"/>
      <c r="BW25" s="1365"/>
      <c r="BX25" s="1365"/>
      <c r="BY25" s="1467"/>
      <c r="CA25" s="1612">
        <v>1</v>
      </c>
      <c r="CB25" s="1612">
        <v>1</v>
      </c>
      <c r="CC25" s="1612">
        <f>CB25</f>
        <v>1</v>
      </c>
      <c r="CD25" s="1612">
        <f t="shared" ref="CD25:CL27" si="49">CC25</f>
        <v>1</v>
      </c>
      <c r="CE25" s="1612">
        <f t="shared" si="49"/>
        <v>1</v>
      </c>
      <c r="CF25" s="1612">
        <f t="shared" si="49"/>
        <v>1</v>
      </c>
      <c r="CG25" s="1612">
        <f t="shared" si="49"/>
        <v>1</v>
      </c>
      <c r="CH25" s="1612">
        <f t="shared" si="49"/>
        <v>1</v>
      </c>
      <c r="CI25" s="1612">
        <f t="shared" si="49"/>
        <v>1</v>
      </c>
      <c r="CJ25" s="1612">
        <f t="shared" si="49"/>
        <v>1</v>
      </c>
      <c r="CK25" s="1612">
        <f t="shared" si="49"/>
        <v>1</v>
      </c>
      <c r="CL25" s="1612">
        <f t="shared" si="49"/>
        <v>1</v>
      </c>
      <c r="CM25" s="1612"/>
      <c r="CN25" s="87">
        <f>ROUND(CA25*F25,-3)</f>
        <v>45000</v>
      </c>
      <c r="CO25" s="87">
        <f>ROUND(CB25*G25,-3)</f>
        <v>0</v>
      </c>
      <c r="CP25" s="87">
        <f t="shared" ref="CP25:CP27" si="50">ROUND(CC25*H25,-3)</f>
        <v>0</v>
      </c>
      <c r="CQ25" s="87">
        <f t="shared" ref="CQ25:CQ27" si="51">ROUND(CD25*I25,-3)</f>
        <v>0</v>
      </c>
      <c r="CR25" s="87">
        <f t="shared" ref="CR25:CR27" si="52">ROUND(CE25*J25,-3)</f>
        <v>0</v>
      </c>
      <c r="CS25" s="87">
        <f t="shared" ref="CS25:CS27" si="53">ROUND(CF25*K25,-3)</f>
        <v>0</v>
      </c>
      <c r="CT25" s="87">
        <f t="shared" ref="CT25:CT27" si="54">ROUND(CG25*L25,-3)</f>
        <v>0</v>
      </c>
      <c r="CU25" s="87">
        <f t="shared" ref="CU25:CU27" si="55">ROUND(CH25*M25,-3)</f>
        <v>0</v>
      </c>
      <c r="CV25" s="87">
        <f t="shared" ref="CV25:CV27" si="56">ROUND(CI25*N25,-3)</f>
        <v>0</v>
      </c>
      <c r="CW25" s="87">
        <f t="shared" ref="CW25:CW27" si="57">ROUND(CJ25*O25,-3)</f>
        <v>0</v>
      </c>
      <c r="CX25" s="87">
        <f t="shared" ref="CX25:CY27" si="58">ROUND(CK25*P25,-3)</f>
        <v>0</v>
      </c>
      <c r="CY25" s="87">
        <f t="shared" si="58"/>
        <v>0</v>
      </c>
    </row>
    <row r="26" spans="1:103" s="87" customFormat="1" x14ac:dyDescent="0.2">
      <c r="A26" s="1129" t="s">
        <v>4368</v>
      </c>
      <c r="B26" s="1360" t="s">
        <v>4212</v>
      </c>
      <c r="C26" s="1360"/>
      <c r="D26" s="1959"/>
      <c r="E26" s="1360" t="s">
        <v>4212</v>
      </c>
      <c r="F26" s="1134">
        <v>0</v>
      </c>
      <c r="G26" s="1190">
        <v>15000</v>
      </c>
      <c r="H26" s="1462"/>
      <c r="I26" s="1462"/>
      <c r="J26" s="1059"/>
      <c r="K26" s="1247"/>
      <c r="L26" s="1247"/>
      <c r="M26" s="1247"/>
      <c r="N26" s="1247"/>
      <c r="O26" s="1059"/>
      <c r="P26" s="1076"/>
      <c r="Q26" s="1061"/>
      <c r="R26" s="1464"/>
      <c r="S26" s="1365"/>
      <c r="T26" s="1365"/>
      <c r="U26" s="1463"/>
      <c r="V26" s="1366">
        <f t="shared" si="6"/>
        <v>0</v>
      </c>
      <c r="W26" s="1464"/>
      <c r="X26" s="1465"/>
      <c r="Y26" s="1022"/>
      <c r="Z26" s="1469">
        <v>15000</v>
      </c>
      <c r="AA26" s="113">
        <f>G26-W26-X26-Y26-Z26</f>
        <v>0</v>
      </c>
      <c r="AB26" s="1365"/>
      <c r="AC26" s="1365"/>
      <c r="AD26" s="1365"/>
      <c r="AE26" s="1365"/>
      <c r="AF26" s="1466"/>
      <c r="AG26" s="1365"/>
      <c r="AH26" s="1365"/>
      <c r="AI26" s="39"/>
      <c r="AJ26" s="1018"/>
      <c r="AK26" s="1466"/>
      <c r="AL26" s="1365"/>
      <c r="AM26" s="1365"/>
      <c r="AN26" s="1365"/>
      <c r="AO26" s="1365"/>
      <c r="AP26" s="1467"/>
      <c r="AQ26" s="1365"/>
      <c r="AR26" s="1365"/>
      <c r="AS26" s="1365"/>
      <c r="AT26" s="1365"/>
      <c r="AU26" s="1466"/>
      <c r="AV26" s="1365"/>
      <c r="AW26" s="1365"/>
      <c r="AX26" s="1365"/>
      <c r="AY26" s="1365"/>
      <c r="AZ26" s="1466"/>
      <c r="BA26" s="1365"/>
      <c r="BB26" s="1365"/>
      <c r="BC26" s="1365"/>
      <c r="BD26" s="1365"/>
      <c r="BE26" s="1466"/>
      <c r="BF26" s="1463"/>
      <c r="BG26" s="1465"/>
      <c r="BH26" s="1465"/>
      <c r="BI26" s="1465"/>
      <c r="BJ26" s="1466"/>
      <c r="BK26" s="1365"/>
      <c r="BL26" s="1365"/>
      <c r="BM26" s="1365"/>
      <c r="BN26" s="1365"/>
      <c r="BO26" s="1466"/>
      <c r="BP26" s="1365"/>
      <c r="BQ26" s="1365"/>
      <c r="BR26" s="1365"/>
      <c r="BS26" s="1365"/>
      <c r="BT26" s="1466"/>
      <c r="BU26" s="1365"/>
      <c r="BV26" s="1365"/>
      <c r="BW26" s="1365"/>
      <c r="BX26" s="1365"/>
      <c r="BY26" s="1467"/>
      <c r="CA26" s="1612">
        <v>1</v>
      </c>
      <c r="CB26" s="1612">
        <v>1</v>
      </c>
      <c r="CC26" s="1612">
        <f>CB26</f>
        <v>1</v>
      </c>
      <c r="CD26" s="1612">
        <f t="shared" ref="CD26" si="59">CC26</f>
        <v>1</v>
      </c>
      <c r="CE26" s="1612">
        <f t="shared" ref="CE26" si="60">CD26</f>
        <v>1</v>
      </c>
      <c r="CF26" s="1612">
        <f t="shared" ref="CF26" si="61">CE26</f>
        <v>1</v>
      </c>
      <c r="CG26" s="1612">
        <f t="shared" ref="CG26" si="62">CF26</f>
        <v>1</v>
      </c>
      <c r="CH26" s="1612">
        <f t="shared" ref="CH26" si="63">CG26</f>
        <v>1</v>
      </c>
      <c r="CI26" s="1612">
        <f t="shared" ref="CI26" si="64">CH26</f>
        <v>1</v>
      </c>
      <c r="CJ26" s="1612">
        <f t="shared" ref="CJ26" si="65">CI26</f>
        <v>1</v>
      </c>
      <c r="CK26" s="1612">
        <f t="shared" ref="CK26:CL26" si="66">CJ26</f>
        <v>1</v>
      </c>
      <c r="CL26" s="1612">
        <f t="shared" si="66"/>
        <v>1</v>
      </c>
      <c r="CM26" s="1612"/>
      <c r="CN26" s="87">
        <f t="shared" ref="CN26" si="67">ROUND(CA26*F26,-3)</f>
        <v>0</v>
      </c>
      <c r="CO26" s="87">
        <f t="shared" ref="CO26" si="68">ROUND(CB26*G26,-3)</f>
        <v>15000</v>
      </c>
      <c r="CP26" s="87">
        <f t="shared" ref="CP26" si="69">ROUND(CC26*H26,-3)</f>
        <v>0</v>
      </c>
      <c r="CQ26" s="87">
        <f t="shared" ref="CQ26" si="70">ROUND(CD26*I26,-3)</f>
        <v>0</v>
      </c>
      <c r="CR26" s="87">
        <f t="shared" ref="CR26" si="71">ROUND(CE26*J26,-3)</f>
        <v>0</v>
      </c>
      <c r="CS26" s="87">
        <f t="shared" ref="CS26" si="72">ROUND(CF26*K26,-3)</f>
        <v>0</v>
      </c>
      <c r="CT26" s="87">
        <f t="shared" ref="CT26" si="73">ROUND(CG26*L26,-3)</f>
        <v>0</v>
      </c>
      <c r="CU26" s="87">
        <f t="shared" ref="CU26" si="74">ROUND(CH26*M26,-3)</f>
        <v>0</v>
      </c>
      <c r="CV26" s="87">
        <f t="shared" ref="CV26" si="75">ROUND(CI26*N26,-3)</f>
        <v>0</v>
      </c>
      <c r="CW26" s="87">
        <f t="shared" ref="CW26" si="76">ROUND(CJ26*O26,-3)</f>
        <v>0</v>
      </c>
      <c r="CX26" s="87">
        <f t="shared" ref="CX26:CY26" si="77">ROUND(CK26*P26,-3)</f>
        <v>0</v>
      </c>
      <c r="CY26" s="87">
        <f t="shared" si="77"/>
        <v>0</v>
      </c>
    </row>
    <row r="27" spans="1:103" s="87" customFormat="1" x14ac:dyDescent="0.2">
      <c r="A27" s="1129" t="s">
        <v>4029</v>
      </c>
      <c r="B27" s="1360" t="s">
        <v>3405</v>
      </c>
      <c r="C27" s="1360" t="s">
        <v>4994</v>
      </c>
      <c r="D27" s="1959"/>
      <c r="E27" s="1360" t="s">
        <v>3405</v>
      </c>
      <c r="F27" s="1423">
        <v>0</v>
      </c>
      <c r="G27" s="1190">
        <v>10000</v>
      </c>
      <c r="H27" s="156">
        <v>10000</v>
      </c>
      <c r="I27" s="39">
        <f>ROUND((H27*Assumptions!G$8+H27),-3)</f>
        <v>10000</v>
      </c>
      <c r="J27" s="39">
        <f>ROUND((I27*Assumptions!H$8+I27),-3)</f>
        <v>10000</v>
      </c>
      <c r="K27" s="85">
        <f>ROUND((J27*Assumptions!I$8+J27),-3)</f>
        <v>10000</v>
      </c>
      <c r="L27" s="85">
        <f>ROUND((K27*Assumptions!J$8+K27),-3)</f>
        <v>10000</v>
      </c>
      <c r="M27" s="85">
        <f>ROUND((L27*Assumptions!K$8+L27),-3)</f>
        <v>10000</v>
      </c>
      <c r="N27" s="85">
        <f>ROUND((M27*Assumptions!L$8+M27),-3)</f>
        <v>10000</v>
      </c>
      <c r="O27" s="39">
        <f>ROUND((N27*Assumptions!M$8+N27),-3)</f>
        <v>10000</v>
      </c>
      <c r="P27" s="156">
        <f>ROUND((O27*Assumptions!N$8+O27),-3)</f>
        <v>10000</v>
      </c>
      <c r="Q27" s="110">
        <f>ROUND((P27*Assumptions!O$8+P27),-3)</f>
        <v>10000</v>
      </c>
      <c r="R27" s="1464"/>
      <c r="S27" s="1365"/>
      <c r="T27" s="1365"/>
      <c r="U27" s="1411">
        <f>F27</f>
        <v>0</v>
      </c>
      <c r="V27" s="1366">
        <f t="shared" si="6"/>
        <v>0</v>
      </c>
      <c r="W27" s="206"/>
      <c r="X27" s="39"/>
      <c r="Y27" s="110"/>
      <c r="Z27" s="39"/>
      <c r="AA27" s="113">
        <f>G27-W27-X27-Y27-Z27</f>
        <v>10000</v>
      </c>
      <c r="AB27" s="156"/>
      <c r="AC27" s="39"/>
      <c r="AD27" s="39"/>
      <c r="AE27" s="39"/>
      <c r="AF27" s="113">
        <f>H27-AB27-AC27-AD27-AE27</f>
        <v>10000</v>
      </c>
      <c r="AG27" s="156"/>
      <c r="AH27" s="39"/>
      <c r="AI27" s="39"/>
      <c r="AJ27" s="39"/>
      <c r="AK27" s="113">
        <f>I27-AG27-AH27-AI27-AJ27</f>
        <v>10000</v>
      </c>
      <c r="AL27" s="156"/>
      <c r="AM27" s="39"/>
      <c r="AN27" s="39"/>
      <c r="AO27" s="39"/>
      <c r="AP27" s="127">
        <f>J27-AL27-AM27-AN27-AO27</f>
        <v>10000</v>
      </c>
      <c r="AQ27" s="156"/>
      <c r="AR27" s="39"/>
      <c r="AS27" s="39"/>
      <c r="AT27" s="39"/>
      <c r="AU27" s="113">
        <f>K27-AQ27-AR27-AS27-AT27</f>
        <v>10000</v>
      </c>
      <c r="AV27" s="156"/>
      <c r="AW27" s="39"/>
      <c r="AX27" s="39"/>
      <c r="AY27" s="39"/>
      <c r="AZ27" s="113">
        <f>L27-AV27-AW27-AX27-AY27</f>
        <v>10000</v>
      </c>
      <c r="BA27" s="156"/>
      <c r="BB27" s="39"/>
      <c r="BC27" s="39"/>
      <c r="BD27" s="39"/>
      <c r="BE27" s="113">
        <f>M27-BA27-BB27-BC27-BD27</f>
        <v>10000</v>
      </c>
      <c r="BF27" s="110"/>
      <c r="BG27" s="39"/>
      <c r="BH27" s="39"/>
      <c r="BI27" s="39"/>
      <c r="BJ27" s="113">
        <f>N27-BF27-BG27-BH27-BI27</f>
        <v>10000</v>
      </c>
      <c r="BK27" s="156"/>
      <c r="BL27" s="39"/>
      <c r="BM27" s="39"/>
      <c r="BN27" s="39"/>
      <c r="BO27" s="113">
        <f>O27-BK27-BL27-BM27-BN27</f>
        <v>10000</v>
      </c>
      <c r="BP27" s="156"/>
      <c r="BQ27" s="39"/>
      <c r="BR27" s="39"/>
      <c r="BS27" s="39"/>
      <c r="BT27" s="113">
        <f>P27-BP27-BQ27-BR27-BS27</f>
        <v>10000</v>
      </c>
      <c r="BU27" s="156"/>
      <c r="BV27" s="39"/>
      <c r="BW27" s="39"/>
      <c r="BX27" s="39"/>
      <c r="BY27" s="127">
        <f>Q27-BU27-BV27-BW27-BX27</f>
        <v>10000</v>
      </c>
      <c r="CA27" s="1612">
        <v>0</v>
      </c>
      <c r="CB27" s="1612">
        <v>0</v>
      </c>
      <c r="CC27" s="1612">
        <f>CB27</f>
        <v>0</v>
      </c>
      <c r="CD27" s="1612">
        <f t="shared" si="49"/>
        <v>0</v>
      </c>
      <c r="CE27" s="1612">
        <f t="shared" si="49"/>
        <v>0</v>
      </c>
      <c r="CF27" s="1612">
        <f t="shared" si="49"/>
        <v>0</v>
      </c>
      <c r="CG27" s="1612">
        <f t="shared" si="49"/>
        <v>0</v>
      </c>
      <c r="CH27" s="1612">
        <f t="shared" si="49"/>
        <v>0</v>
      </c>
      <c r="CI27" s="1612">
        <f t="shared" si="49"/>
        <v>0</v>
      </c>
      <c r="CJ27" s="1612">
        <f t="shared" si="49"/>
        <v>0</v>
      </c>
      <c r="CK27" s="1612">
        <f t="shared" si="49"/>
        <v>0</v>
      </c>
      <c r="CL27" s="1612">
        <f t="shared" si="49"/>
        <v>0</v>
      </c>
      <c r="CM27" s="1612"/>
      <c r="CN27" s="87">
        <f>ROUND(CA27*F27,-3)</f>
        <v>0</v>
      </c>
      <c r="CO27" s="87">
        <f>ROUND(CB27*G27,-3)</f>
        <v>0</v>
      </c>
      <c r="CP27" s="87">
        <f t="shared" si="50"/>
        <v>0</v>
      </c>
      <c r="CQ27" s="87">
        <f t="shared" si="51"/>
        <v>0</v>
      </c>
      <c r="CR27" s="87">
        <f t="shared" si="52"/>
        <v>0</v>
      </c>
      <c r="CS27" s="87">
        <f t="shared" si="53"/>
        <v>0</v>
      </c>
      <c r="CT27" s="87">
        <f t="shared" si="54"/>
        <v>0</v>
      </c>
      <c r="CU27" s="87">
        <f t="shared" si="55"/>
        <v>0</v>
      </c>
      <c r="CV27" s="87">
        <f t="shared" si="56"/>
        <v>0</v>
      </c>
      <c r="CW27" s="87">
        <f t="shared" si="57"/>
        <v>0</v>
      </c>
      <c r="CX27" s="87">
        <f t="shared" si="58"/>
        <v>0</v>
      </c>
      <c r="CY27" s="87">
        <f t="shared" si="58"/>
        <v>0</v>
      </c>
    </row>
    <row r="28" spans="1:103" s="110" customFormat="1" ht="13.5" thickBot="1" x14ac:dyDescent="0.25">
      <c r="A28" s="702"/>
      <c r="B28" s="716"/>
      <c r="C28" s="1360"/>
      <c r="D28" s="1958"/>
      <c r="E28" s="1958"/>
      <c r="F28" s="1016"/>
      <c r="G28" s="197"/>
      <c r="H28" s="101"/>
      <c r="I28" s="101"/>
      <c r="J28" s="197"/>
      <c r="K28" s="444"/>
      <c r="L28" s="444"/>
      <c r="M28" s="444"/>
      <c r="N28" s="444"/>
      <c r="O28" s="197"/>
      <c r="P28" s="101"/>
      <c r="Q28" s="2277"/>
      <c r="R28" s="1021"/>
      <c r="S28" s="1018"/>
      <c r="T28" s="1018"/>
      <c r="U28" s="1019"/>
      <c r="V28" s="1020"/>
      <c r="W28" s="1021"/>
      <c r="X28" s="1022"/>
      <c r="Y28" s="1018"/>
      <c r="Z28" s="1018"/>
      <c r="AA28" s="1020"/>
      <c r="AB28" s="1018"/>
      <c r="AC28" s="1018"/>
      <c r="AD28" s="1018"/>
      <c r="AE28" s="1018"/>
      <c r="AF28" s="1020"/>
      <c r="AG28" s="1018"/>
      <c r="AH28" s="1018"/>
      <c r="AI28" s="1018"/>
      <c r="AJ28" s="1018"/>
      <c r="AK28" s="1020"/>
      <c r="AL28" s="1018"/>
      <c r="AM28" s="1018"/>
      <c r="AN28" s="1018"/>
      <c r="AO28" s="1018"/>
      <c r="AP28" s="1023"/>
      <c r="AQ28" s="1018"/>
      <c r="AR28" s="1018"/>
      <c r="AS28" s="1018"/>
      <c r="AT28" s="1018"/>
      <c r="AU28" s="1020"/>
      <c r="AV28" s="1018"/>
      <c r="AW28" s="1018"/>
      <c r="AX28" s="1018"/>
      <c r="AY28" s="1018"/>
      <c r="AZ28" s="1020"/>
      <c r="BA28" s="1018"/>
      <c r="BB28" s="1018"/>
      <c r="BC28" s="1018"/>
      <c r="BD28" s="1018"/>
      <c r="BE28" s="1020"/>
      <c r="BF28" s="1019"/>
      <c r="BG28" s="1022"/>
      <c r="BH28" s="1022"/>
      <c r="BI28" s="1022"/>
      <c r="BJ28" s="1020"/>
      <c r="BK28" s="1018"/>
      <c r="BL28" s="1018"/>
      <c r="BM28" s="1018"/>
      <c r="BN28" s="1018"/>
      <c r="BO28" s="1020"/>
      <c r="BP28" s="1018"/>
      <c r="BQ28" s="1018"/>
      <c r="BR28" s="1018"/>
      <c r="BS28" s="1018"/>
      <c r="BT28" s="1020"/>
      <c r="BU28" s="1018"/>
      <c r="BV28" s="1018"/>
      <c r="BW28" s="1018"/>
      <c r="BX28" s="1018"/>
      <c r="BY28" s="1023"/>
      <c r="CA28" s="957"/>
      <c r="CB28" s="957"/>
      <c r="CC28" s="957"/>
      <c r="CD28" s="957"/>
      <c r="CE28" s="957"/>
      <c r="CF28" s="957"/>
      <c r="CG28" s="957"/>
      <c r="CH28" s="957"/>
      <c r="CI28" s="957"/>
      <c r="CJ28" s="957"/>
      <c r="CK28" s="957"/>
      <c r="CL28" s="957"/>
      <c r="CM28" s="957"/>
    </row>
    <row r="29" spans="1:103" s="102" customFormat="1" ht="14.25" thickTop="1" thickBot="1" x14ac:dyDescent="0.25">
      <c r="A29" s="1460" t="s">
        <v>4026</v>
      </c>
      <c r="B29" s="650"/>
      <c r="C29" s="1963"/>
      <c r="D29" s="2067"/>
      <c r="E29" s="1963"/>
      <c r="F29" s="485">
        <f t="shared" ref="F29:AL29" si="78">SUBTOTAL(9,F5:F28)</f>
        <v>314000</v>
      </c>
      <c r="G29" s="478">
        <f t="shared" si="78"/>
        <v>649200</v>
      </c>
      <c r="H29" s="480">
        <f t="shared" si="78"/>
        <v>281000</v>
      </c>
      <c r="I29" s="478">
        <f t="shared" si="78"/>
        <v>32000</v>
      </c>
      <c r="J29" s="478">
        <f t="shared" si="78"/>
        <v>33000</v>
      </c>
      <c r="K29" s="484">
        <f t="shared" si="78"/>
        <v>34000</v>
      </c>
      <c r="L29" s="484">
        <f t="shared" si="78"/>
        <v>35000</v>
      </c>
      <c r="M29" s="484">
        <f t="shared" si="78"/>
        <v>36000</v>
      </c>
      <c r="N29" s="484">
        <f t="shared" si="78"/>
        <v>37000</v>
      </c>
      <c r="O29" s="478">
        <f t="shared" si="78"/>
        <v>38000</v>
      </c>
      <c r="P29" s="480">
        <f t="shared" si="78"/>
        <v>39000</v>
      </c>
      <c r="Q29" s="482">
        <f t="shared" ref="Q29" si="79">SUBTOTAL(9,Q5:Q28)</f>
        <v>40000</v>
      </c>
      <c r="R29" s="485">
        <f t="shared" si="78"/>
        <v>40200</v>
      </c>
      <c r="S29" s="480">
        <f t="shared" si="78"/>
        <v>0</v>
      </c>
      <c r="T29" s="478">
        <f t="shared" si="78"/>
        <v>0</v>
      </c>
      <c r="U29" s="478">
        <f t="shared" si="78"/>
        <v>247000</v>
      </c>
      <c r="V29" s="479">
        <f t="shared" si="78"/>
        <v>26800</v>
      </c>
      <c r="W29" s="485">
        <f t="shared" si="78"/>
        <v>5000</v>
      </c>
      <c r="X29" s="478">
        <f t="shared" si="78"/>
        <v>0</v>
      </c>
      <c r="Y29" s="480">
        <f t="shared" si="78"/>
        <v>0</v>
      </c>
      <c r="Z29" s="478">
        <f t="shared" si="78"/>
        <v>474200</v>
      </c>
      <c r="AA29" s="479">
        <f t="shared" si="78"/>
        <v>170000</v>
      </c>
      <c r="AB29" s="480">
        <f t="shared" si="78"/>
        <v>0</v>
      </c>
      <c r="AC29" s="478">
        <f t="shared" si="78"/>
        <v>0</v>
      </c>
      <c r="AD29" s="478">
        <f t="shared" si="78"/>
        <v>0</v>
      </c>
      <c r="AE29" s="478">
        <f t="shared" si="78"/>
        <v>250000</v>
      </c>
      <c r="AF29" s="479">
        <f t="shared" si="78"/>
        <v>31000</v>
      </c>
      <c r="AG29" s="480">
        <f t="shared" si="78"/>
        <v>0</v>
      </c>
      <c r="AH29" s="478">
        <f t="shared" si="78"/>
        <v>0</v>
      </c>
      <c r="AI29" s="480">
        <f t="shared" si="78"/>
        <v>0</v>
      </c>
      <c r="AJ29" s="478">
        <f t="shared" si="78"/>
        <v>0</v>
      </c>
      <c r="AK29" s="479">
        <f t="shared" si="78"/>
        <v>32000</v>
      </c>
      <c r="AL29" s="480">
        <f t="shared" si="78"/>
        <v>0</v>
      </c>
      <c r="AM29" s="478">
        <f t="shared" ref="AM29:BR29" si="80">SUBTOTAL(9,AM5:AM28)</f>
        <v>0</v>
      </c>
      <c r="AN29" s="478">
        <f t="shared" si="80"/>
        <v>0</v>
      </c>
      <c r="AO29" s="478">
        <f t="shared" si="80"/>
        <v>0</v>
      </c>
      <c r="AP29" s="481">
        <f t="shared" si="80"/>
        <v>33000</v>
      </c>
      <c r="AQ29" s="480">
        <f t="shared" si="80"/>
        <v>0</v>
      </c>
      <c r="AR29" s="478">
        <f t="shared" si="80"/>
        <v>0</v>
      </c>
      <c r="AS29" s="478">
        <f t="shared" si="80"/>
        <v>0</v>
      </c>
      <c r="AT29" s="478">
        <f t="shared" si="80"/>
        <v>0</v>
      </c>
      <c r="AU29" s="479">
        <f t="shared" si="80"/>
        <v>34000</v>
      </c>
      <c r="AV29" s="480">
        <f t="shared" si="80"/>
        <v>0</v>
      </c>
      <c r="AW29" s="478">
        <f t="shared" si="80"/>
        <v>0</v>
      </c>
      <c r="AX29" s="478">
        <f t="shared" si="80"/>
        <v>0</v>
      </c>
      <c r="AY29" s="478">
        <f t="shared" si="80"/>
        <v>0</v>
      </c>
      <c r="AZ29" s="479">
        <f t="shared" si="80"/>
        <v>35000</v>
      </c>
      <c r="BA29" s="480">
        <f t="shared" si="80"/>
        <v>0</v>
      </c>
      <c r="BB29" s="478">
        <f t="shared" si="80"/>
        <v>0</v>
      </c>
      <c r="BC29" s="478">
        <f t="shared" si="80"/>
        <v>0</v>
      </c>
      <c r="BD29" s="478">
        <f t="shared" si="80"/>
        <v>0</v>
      </c>
      <c r="BE29" s="479">
        <f t="shared" si="80"/>
        <v>36000</v>
      </c>
      <c r="BF29" s="482">
        <f t="shared" si="80"/>
        <v>0</v>
      </c>
      <c r="BG29" s="478">
        <f t="shared" si="80"/>
        <v>0</v>
      </c>
      <c r="BH29" s="478">
        <f t="shared" si="80"/>
        <v>0</v>
      </c>
      <c r="BI29" s="478">
        <f t="shared" si="80"/>
        <v>0</v>
      </c>
      <c r="BJ29" s="479">
        <f t="shared" si="80"/>
        <v>37000</v>
      </c>
      <c r="BK29" s="480">
        <f t="shared" si="80"/>
        <v>0</v>
      </c>
      <c r="BL29" s="478">
        <f t="shared" si="80"/>
        <v>0</v>
      </c>
      <c r="BM29" s="478">
        <f t="shared" si="80"/>
        <v>0</v>
      </c>
      <c r="BN29" s="478">
        <f t="shared" si="80"/>
        <v>0</v>
      </c>
      <c r="BO29" s="479">
        <f t="shared" si="80"/>
        <v>38000</v>
      </c>
      <c r="BP29" s="480">
        <f t="shared" si="80"/>
        <v>0</v>
      </c>
      <c r="BQ29" s="478">
        <f t="shared" si="80"/>
        <v>0</v>
      </c>
      <c r="BR29" s="478">
        <f t="shared" si="80"/>
        <v>0</v>
      </c>
      <c r="BS29" s="478">
        <f t="shared" ref="BS29:BW29" si="81">SUBTOTAL(9,BS5:BS28)</f>
        <v>0</v>
      </c>
      <c r="BT29" s="479">
        <f t="shared" si="81"/>
        <v>39000</v>
      </c>
      <c r="BU29" s="480">
        <f t="shared" si="81"/>
        <v>0</v>
      </c>
      <c r="BV29" s="478">
        <f t="shared" si="81"/>
        <v>0</v>
      </c>
      <c r="BW29" s="478">
        <f t="shared" si="81"/>
        <v>0</v>
      </c>
      <c r="BX29" s="478">
        <f t="shared" ref="BX29:BY29" si="82">SUBTOTAL(9,BX5:BX28)</f>
        <v>0</v>
      </c>
      <c r="BY29" s="481">
        <f t="shared" si="82"/>
        <v>40000</v>
      </c>
      <c r="CA29" s="632"/>
      <c r="CB29" s="632"/>
      <c r="CC29" s="632"/>
      <c r="CD29" s="632"/>
      <c r="CE29" s="1101"/>
      <c r="CF29" s="1101"/>
      <c r="CG29" s="1101"/>
      <c r="CH29" s="1101"/>
      <c r="CI29" s="1101"/>
      <c r="CJ29" s="1101"/>
      <c r="CK29" s="1101"/>
      <c r="CL29" s="1101"/>
      <c r="CM29" s="1101"/>
    </row>
    <row r="30" spans="1:103" s="102" customFormat="1" ht="13.5" thickTop="1" x14ac:dyDescent="0.2">
      <c r="A30" s="470"/>
      <c r="B30" s="648"/>
      <c r="C30" s="1360"/>
      <c r="D30" s="1958"/>
      <c r="E30" s="1964"/>
      <c r="F30" s="205"/>
      <c r="G30" s="72"/>
      <c r="H30" s="141"/>
      <c r="I30" s="72"/>
      <c r="J30" s="72"/>
      <c r="K30" s="88"/>
      <c r="L30" s="88"/>
      <c r="M30" s="88"/>
      <c r="N30" s="88"/>
      <c r="O30" s="72"/>
      <c r="P30" s="141"/>
      <c r="Q30" s="83"/>
      <c r="R30" s="205"/>
      <c r="S30" s="141"/>
      <c r="T30" s="72"/>
      <c r="U30" s="88"/>
      <c r="V30" s="460"/>
      <c r="W30" s="205"/>
      <c r="X30" s="72"/>
      <c r="Y30" s="141"/>
      <c r="Z30" s="72"/>
      <c r="AA30" s="460"/>
      <c r="AB30" s="141"/>
      <c r="AC30" s="72"/>
      <c r="AD30" s="72"/>
      <c r="AE30" s="72"/>
      <c r="AF30" s="460"/>
      <c r="AG30" s="141"/>
      <c r="AH30" s="72"/>
      <c r="AI30" s="141"/>
      <c r="AJ30" s="72"/>
      <c r="AK30" s="460"/>
      <c r="AL30" s="141"/>
      <c r="AM30" s="72"/>
      <c r="AN30" s="72"/>
      <c r="AO30" s="72"/>
      <c r="AP30" s="153"/>
      <c r="AQ30" s="141"/>
      <c r="AR30" s="72"/>
      <c r="AS30" s="72"/>
      <c r="AT30" s="72"/>
      <c r="AU30" s="460"/>
      <c r="AV30" s="141"/>
      <c r="AW30" s="72"/>
      <c r="AX30" s="72"/>
      <c r="AY30" s="72"/>
      <c r="AZ30" s="460"/>
      <c r="BA30" s="141"/>
      <c r="BB30" s="72"/>
      <c r="BC30" s="72"/>
      <c r="BD30" s="72"/>
      <c r="BE30" s="460"/>
      <c r="BF30" s="83"/>
      <c r="BG30" s="72"/>
      <c r="BH30" s="72"/>
      <c r="BI30" s="72"/>
      <c r="BJ30" s="460"/>
      <c r="BK30" s="141"/>
      <c r="BL30" s="72"/>
      <c r="BM30" s="72"/>
      <c r="BN30" s="72"/>
      <c r="BO30" s="460"/>
      <c r="BP30" s="141"/>
      <c r="BQ30" s="72"/>
      <c r="BR30" s="72"/>
      <c r="BS30" s="72"/>
      <c r="BT30" s="460"/>
      <c r="BU30" s="141"/>
      <c r="BV30" s="72"/>
      <c r="BW30" s="72"/>
      <c r="BX30" s="72"/>
      <c r="BY30" s="153"/>
      <c r="CA30" s="632"/>
      <c r="CB30" s="632"/>
      <c r="CC30" s="632"/>
      <c r="CD30" s="632"/>
      <c r="CE30" s="1101"/>
      <c r="CF30" s="1101"/>
      <c r="CG30" s="1101"/>
      <c r="CH30" s="1101"/>
      <c r="CI30" s="1101"/>
      <c r="CJ30" s="1101"/>
      <c r="CK30" s="1101"/>
      <c r="CL30" s="1101"/>
      <c r="CM30" s="1101"/>
    </row>
    <row r="31" spans="1:103" x14ac:dyDescent="0.2">
      <c r="A31" s="472" t="s">
        <v>548</v>
      </c>
      <c r="B31" s="647"/>
      <c r="C31" s="1360"/>
      <c r="D31" s="2068"/>
      <c r="E31" s="1965"/>
      <c r="F31" s="206"/>
      <c r="G31" s="39"/>
      <c r="H31" s="156"/>
      <c r="I31" s="39"/>
      <c r="J31" s="39"/>
      <c r="K31" s="85"/>
      <c r="L31" s="85"/>
      <c r="M31" s="85"/>
      <c r="N31" s="85"/>
      <c r="O31" s="39"/>
      <c r="P31" s="156"/>
      <c r="Q31" s="110"/>
      <c r="R31" s="206"/>
      <c r="S31" s="156"/>
      <c r="T31" s="39"/>
      <c r="U31" s="85"/>
      <c r="V31" s="142"/>
      <c r="W31" s="206"/>
      <c r="X31" s="39"/>
      <c r="Y31" s="156"/>
      <c r="Z31" s="39"/>
      <c r="AA31" s="142"/>
      <c r="AB31" s="156"/>
      <c r="AC31" s="39"/>
      <c r="AD31" s="39"/>
      <c r="AE31" s="39"/>
      <c r="AF31" s="142"/>
      <c r="AG31" s="156"/>
      <c r="AH31" s="39"/>
      <c r="AI31" s="156"/>
      <c r="AJ31" s="39"/>
      <c r="AK31" s="142"/>
      <c r="AL31" s="156"/>
      <c r="AM31" s="39"/>
      <c r="AN31" s="39"/>
      <c r="AO31" s="39"/>
      <c r="AP31" s="111"/>
      <c r="AQ31" s="156"/>
      <c r="AR31" s="39"/>
      <c r="AS31" s="39"/>
      <c r="AT31" s="39"/>
      <c r="AU31" s="142"/>
      <c r="AV31" s="156"/>
      <c r="AW31" s="39"/>
      <c r="AX31" s="39"/>
      <c r="AY31" s="39"/>
      <c r="AZ31" s="142"/>
      <c r="BA31" s="156"/>
      <c r="BB31" s="39"/>
      <c r="BC31" s="39"/>
      <c r="BD31" s="39"/>
      <c r="BE31" s="142"/>
      <c r="BG31" s="39"/>
      <c r="BH31" s="39"/>
      <c r="BI31" s="39"/>
      <c r="BJ31" s="142"/>
      <c r="BK31" s="156"/>
      <c r="BL31" s="39"/>
      <c r="BM31" s="39"/>
      <c r="BN31" s="39"/>
      <c r="BO31" s="142"/>
      <c r="BP31" s="156"/>
      <c r="BQ31" s="39"/>
      <c r="BR31" s="39"/>
      <c r="BS31" s="39"/>
      <c r="BT31" s="142"/>
      <c r="BU31" s="156"/>
      <c r="BV31" s="39"/>
      <c r="BW31" s="39"/>
      <c r="BX31" s="39"/>
      <c r="BY31" s="111"/>
      <c r="CA31" s="632"/>
      <c r="CB31" s="632"/>
      <c r="CC31" s="632"/>
      <c r="CD31" s="632"/>
      <c r="CE31" s="632"/>
      <c r="CF31" s="632"/>
      <c r="CG31" s="632"/>
      <c r="CH31" s="632"/>
      <c r="CI31" s="632"/>
      <c r="CJ31" s="632"/>
      <c r="CK31" s="632"/>
      <c r="CL31" s="632"/>
      <c r="CM31" s="632"/>
    </row>
    <row r="32" spans="1:103" x14ac:dyDescent="0.2">
      <c r="A32" s="472"/>
      <c r="B32" s="647"/>
      <c r="C32" s="1360"/>
      <c r="D32" s="2068"/>
      <c r="E32" s="1965"/>
      <c r="F32" s="206"/>
      <c r="G32" s="156"/>
      <c r="H32" s="156"/>
      <c r="I32" s="39"/>
      <c r="J32" s="39"/>
      <c r="K32" s="85"/>
      <c r="L32" s="85"/>
      <c r="M32" s="85"/>
      <c r="N32" s="85"/>
      <c r="O32" s="39"/>
      <c r="P32" s="156"/>
      <c r="Q32" s="110"/>
      <c r="R32" s="206"/>
      <c r="S32" s="110"/>
      <c r="T32" s="39"/>
      <c r="U32" s="85"/>
      <c r="V32" s="142"/>
      <c r="W32" s="206"/>
      <c r="X32" s="39"/>
      <c r="Y32" s="110"/>
      <c r="Z32" s="39"/>
      <c r="AA32" s="113"/>
      <c r="AB32" s="156"/>
      <c r="AC32" s="39"/>
      <c r="AD32" s="39"/>
      <c r="AE32" s="39"/>
      <c r="AF32" s="113"/>
      <c r="AG32" s="156"/>
      <c r="AH32" s="39"/>
      <c r="AI32" s="110"/>
      <c r="AJ32" s="39"/>
      <c r="AK32" s="113"/>
      <c r="AL32" s="156"/>
      <c r="AM32" s="39"/>
      <c r="AN32" s="39"/>
      <c r="AO32" s="39"/>
      <c r="AP32" s="127"/>
      <c r="AQ32" s="156"/>
      <c r="AR32" s="39"/>
      <c r="AS32" s="39"/>
      <c r="AT32" s="39"/>
      <c r="AU32" s="113"/>
      <c r="AV32" s="156"/>
      <c r="AW32" s="39"/>
      <c r="AX32" s="39"/>
      <c r="AY32" s="39"/>
      <c r="AZ32" s="113"/>
      <c r="BA32" s="156"/>
      <c r="BB32" s="39"/>
      <c r="BC32" s="39"/>
      <c r="BD32" s="39"/>
      <c r="BE32" s="113"/>
      <c r="BG32" s="39"/>
      <c r="BH32" s="39"/>
      <c r="BI32" s="39"/>
      <c r="BJ32" s="113"/>
      <c r="BK32" s="156"/>
      <c r="BL32" s="39"/>
      <c r="BM32" s="39"/>
      <c r="BN32" s="39"/>
      <c r="BO32" s="113"/>
      <c r="BP32" s="156"/>
      <c r="BQ32" s="39"/>
      <c r="BR32" s="39"/>
      <c r="BS32" s="39"/>
      <c r="BT32" s="113"/>
      <c r="BU32" s="156"/>
      <c r="BV32" s="39"/>
      <c r="BW32" s="39"/>
      <c r="BX32" s="39"/>
      <c r="BY32" s="127"/>
      <c r="CA32" s="632"/>
      <c r="CB32" s="632"/>
      <c r="CC32" s="632"/>
      <c r="CD32" s="632"/>
      <c r="CE32" s="632"/>
      <c r="CF32" s="632"/>
      <c r="CG32" s="632"/>
      <c r="CH32" s="632"/>
      <c r="CI32" s="632"/>
      <c r="CJ32" s="632"/>
      <c r="CK32" s="632"/>
      <c r="CL32" s="632"/>
      <c r="CM32" s="632"/>
    </row>
    <row r="33" spans="1:103" x14ac:dyDescent="0.2">
      <c r="A33" s="1448" t="s">
        <v>546</v>
      </c>
      <c r="B33" s="647"/>
      <c r="C33" s="1360"/>
      <c r="D33" s="2068"/>
      <c r="E33" s="1965"/>
      <c r="F33" s="206"/>
      <c r="G33" s="156"/>
      <c r="H33" s="156"/>
      <c r="I33" s="39"/>
      <c r="J33" s="39"/>
      <c r="K33" s="85"/>
      <c r="L33" s="85"/>
      <c r="M33" s="85"/>
      <c r="N33" s="85"/>
      <c r="O33" s="39"/>
      <c r="P33" s="156"/>
      <c r="Q33" s="110"/>
      <c r="R33" s="206"/>
      <c r="S33" s="110"/>
      <c r="T33" s="39"/>
      <c r="U33" s="85"/>
      <c r="V33" s="142"/>
      <c r="W33" s="206"/>
      <c r="X33" s="39"/>
      <c r="Y33" s="110"/>
      <c r="Z33" s="39"/>
      <c r="AA33" s="113"/>
      <c r="AB33" s="156"/>
      <c r="AC33" s="39"/>
      <c r="AD33" s="39"/>
      <c r="AE33" s="39"/>
      <c r="AF33" s="113"/>
      <c r="AG33" s="156"/>
      <c r="AH33" s="39"/>
      <c r="AI33" s="110"/>
      <c r="AJ33" s="39"/>
      <c r="AK33" s="113"/>
      <c r="AL33" s="156"/>
      <c r="AM33" s="39"/>
      <c r="AN33" s="39"/>
      <c r="AO33" s="39"/>
      <c r="AP33" s="127"/>
      <c r="AQ33" s="156"/>
      <c r="AR33" s="39"/>
      <c r="AS33" s="39"/>
      <c r="AT33" s="39"/>
      <c r="AU33" s="113"/>
      <c r="AV33" s="156"/>
      <c r="AW33" s="39"/>
      <c r="AX33" s="39"/>
      <c r="AY33" s="39"/>
      <c r="AZ33" s="113"/>
      <c r="BA33" s="156"/>
      <c r="BB33" s="39"/>
      <c r="BC33" s="39"/>
      <c r="BD33" s="39"/>
      <c r="BE33" s="113"/>
      <c r="BG33" s="39"/>
      <c r="BH33" s="39"/>
      <c r="BI33" s="39"/>
      <c r="BJ33" s="113"/>
      <c r="BK33" s="156"/>
      <c r="BL33" s="39"/>
      <c r="BM33" s="39"/>
      <c r="BN33" s="39"/>
      <c r="BO33" s="113"/>
      <c r="BP33" s="156"/>
      <c r="BQ33" s="39"/>
      <c r="BR33" s="39"/>
      <c r="BS33" s="39"/>
      <c r="BT33" s="113"/>
      <c r="BU33" s="156"/>
      <c r="BV33" s="39"/>
      <c r="BW33" s="39"/>
      <c r="BX33" s="39"/>
      <c r="BY33" s="127"/>
      <c r="CA33" s="632"/>
      <c r="CB33" s="632"/>
      <c r="CC33" s="632"/>
      <c r="CD33" s="632"/>
      <c r="CE33" s="632"/>
      <c r="CF33" s="632"/>
      <c r="CG33" s="632"/>
      <c r="CH33" s="632"/>
      <c r="CI33" s="632"/>
      <c r="CJ33" s="632"/>
      <c r="CK33" s="632"/>
      <c r="CL33" s="632"/>
      <c r="CM33" s="632"/>
    </row>
    <row r="34" spans="1:103" x14ac:dyDescent="0.2">
      <c r="A34" s="1105" t="s">
        <v>5903</v>
      </c>
      <c r="B34" s="1235" t="s">
        <v>5616</v>
      </c>
      <c r="C34" s="1360" t="s">
        <v>4995</v>
      </c>
      <c r="D34" s="1959"/>
      <c r="E34" s="1235" t="s">
        <v>5615</v>
      </c>
      <c r="F34" s="206">
        <v>19600</v>
      </c>
      <c r="G34" s="156">
        <v>5000</v>
      </c>
      <c r="H34" s="156">
        <v>5000</v>
      </c>
      <c r="I34" s="39">
        <f>ROUND((H34*Assumptions!G$8+H34),-3)</f>
        <v>5000</v>
      </c>
      <c r="J34" s="39">
        <f>ROUND((I34*Assumptions!H$8+I34),-3)</f>
        <v>5000</v>
      </c>
      <c r="K34" s="85">
        <f>ROUND((J34*Assumptions!I$8+J34),-3)</f>
        <v>5000</v>
      </c>
      <c r="L34" s="85">
        <f>ROUND((K34*Assumptions!J$8+K34),-3)</f>
        <v>5000</v>
      </c>
      <c r="M34" s="85">
        <f>ROUND((L34*Assumptions!K$8+L34),-3)</f>
        <v>5000</v>
      </c>
      <c r="N34" s="85">
        <f>ROUND((M34*Assumptions!L$8+M34),-3)</f>
        <v>5000</v>
      </c>
      <c r="O34" s="39">
        <f>ROUND((N34*Assumptions!M$8+N34),-3)</f>
        <v>5000</v>
      </c>
      <c r="P34" s="156">
        <f>ROUND((O34*Assumptions!N$8+O34),-3)</f>
        <v>5000</v>
      </c>
      <c r="Q34" s="110">
        <f>ROUND((P34*Assumptions!O$8+P34),-3)</f>
        <v>5000</v>
      </c>
      <c r="R34" s="206"/>
      <c r="S34" s="110"/>
      <c r="T34" s="39"/>
      <c r="U34" s="85"/>
      <c r="V34" s="142">
        <f>F34-R34-S34-T34-U34</f>
        <v>19600</v>
      </c>
      <c r="W34" s="206"/>
      <c r="X34" s="39"/>
      <c r="Y34" s="110"/>
      <c r="Z34" s="39"/>
      <c r="AA34" s="113">
        <f t="shared" ref="AA34" si="83">G34-W34-X34-Y34-Z34</f>
        <v>5000</v>
      </c>
      <c r="AB34" s="156"/>
      <c r="AC34" s="39"/>
      <c r="AD34" s="39"/>
      <c r="AE34" s="39"/>
      <c r="AF34" s="113">
        <f t="shared" ref="AF34" si="84">H34-AB34-AC34-AD34-AE34</f>
        <v>5000</v>
      </c>
      <c r="AG34" s="156"/>
      <c r="AH34" s="39"/>
      <c r="AI34" s="110"/>
      <c r="AJ34" s="39"/>
      <c r="AK34" s="113">
        <f t="shared" ref="AK34" si="85">I34-AG34-AH34-AI34-AJ34</f>
        <v>5000</v>
      </c>
      <c r="AL34" s="156"/>
      <c r="AM34" s="39"/>
      <c r="AN34" s="39"/>
      <c r="AO34" s="39"/>
      <c r="AP34" s="127">
        <f t="shared" ref="AP34" si="86">J34-AL34-AM34-AN34-AO34</f>
        <v>5000</v>
      </c>
      <c r="AQ34" s="156"/>
      <c r="AR34" s="39"/>
      <c r="AS34" s="39"/>
      <c r="AT34" s="39"/>
      <c r="AU34" s="113">
        <f t="shared" ref="AU34" si="87">K34-AQ34-AR34-AS34-AT34</f>
        <v>5000</v>
      </c>
      <c r="AV34" s="156"/>
      <c r="AW34" s="39"/>
      <c r="AX34" s="39"/>
      <c r="AY34" s="39"/>
      <c r="AZ34" s="113">
        <f t="shared" ref="AZ34" si="88">L34-AV34-AW34-AX34-AY34</f>
        <v>5000</v>
      </c>
      <c r="BA34" s="156"/>
      <c r="BB34" s="39"/>
      <c r="BC34" s="39"/>
      <c r="BD34" s="39"/>
      <c r="BE34" s="113">
        <f t="shared" ref="BE34" si="89">M34-BA34-BB34-BC34-BD34</f>
        <v>5000</v>
      </c>
      <c r="BG34" s="39"/>
      <c r="BH34" s="39"/>
      <c r="BI34" s="39"/>
      <c r="BJ34" s="113">
        <f t="shared" ref="BJ34" si="90">N34-BF34-BG34-BH34-BI34</f>
        <v>5000</v>
      </c>
      <c r="BK34" s="156"/>
      <c r="BL34" s="39"/>
      <c r="BM34" s="39"/>
      <c r="BN34" s="39"/>
      <c r="BO34" s="113">
        <f t="shared" ref="BO34" si="91">O34-BK34-BL34-BM34-BN34</f>
        <v>5000</v>
      </c>
      <c r="BP34" s="156"/>
      <c r="BQ34" s="39"/>
      <c r="BR34" s="39"/>
      <c r="BS34" s="39"/>
      <c r="BT34" s="113">
        <f t="shared" ref="BT34" si="92">P34-BP34-BQ34-BR34-BS34</f>
        <v>5000</v>
      </c>
      <c r="BU34" s="156"/>
      <c r="BV34" s="39"/>
      <c r="BW34" s="39"/>
      <c r="BX34" s="39"/>
      <c r="BY34" s="127">
        <f>Q34-BU34-BV34-BW34-BX34</f>
        <v>5000</v>
      </c>
      <c r="CA34" s="1612">
        <v>0</v>
      </c>
      <c r="CB34" s="1612">
        <v>0</v>
      </c>
      <c r="CC34" s="1612">
        <f>CB34</f>
        <v>0</v>
      </c>
      <c r="CD34" s="1612">
        <f t="shared" ref="CD34:CL34" si="93">CC34</f>
        <v>0</v>
      </c>
      <c r="CE34" s="1612">
        <f t="shared" si="93"/>
        <v>0</v>
      </c>
      <c r="CF34" s="1612">
        <f t="shared" si="93"/>
        <v>0</v>
      </c>
      <c r="CG34" s="1612">
        <f t="shared" si="93"/>
        <v>0</v>
      </c>
      <c r="CH34" s="1612">
        <f t="shared" si="93"/>
        <v>0</v>
      </c>
      <c r="CI34" s="1612">
        <f t="shared" si="93"/>
        <v>0</v>
      </c>
      <c r="CJ34" s="1612">
        <f t="shared" si="93"/>
        <v>0</v>
      </c>
      <c r="CK34" s="1612">
        <f t="shared" si="93"/>
        <v>0</v>
      </c>
      <c r="CL34" s="1612">
        <f t="shared" si="93"/>
        <v>0</v>
      </c>
      <c r="CM34" s="1612"/>
      <c r="CN34" s="87">
        <f>ROUND(CA34*F34,-3)</f>
        <v>0</v>
      </c>
      <c r="CO34" s="87">
        <f>ROUND(CB34*G34,-3)</f>
        <v>0</v>
      </c>
      <c r="CP34" s="87">
        <f t="shared" ref="CP34" si="94">ROUND(CC34*H34,-3)</f>
        <v>0</v>
      </c>
      <c r="CQ34" s="87">
        <f t="shared" ref="CQ34" si="95">ROUND(CD34*I34,-3)</f>
        <v>0</v>
      </c>
      <c r="CR34" s="87">
        <f t="shared" ref="CR34" si="96">ROUND(CE34*J34,-3)</f>
        <v>0</v>
      </c>
      <c r="CS34" s="87">
        <f t="shared" ref="CS34" si="97">ROUND(CF34*K34,-3)</f>
        <v>0</v>
      </c>
      <c r="CT34" s="87">
        <f t="shared" ref="CT34" si="98">ROUND(CG34*L34,-3)</f>
        <v>0</v>
      </c>
      <c r="CU34" s="87">
        <f t="shared" ref="CU34" si="99">ROUND(CH34*M34,-3)</f>
        <v>0</v>
      </c>
      <c r="CV34" s="87">
        <f t="shared" ref="CV34" si="100">ROUND(CI34*N34,-3)</f>
        <v>0</v>
      </c>
      <c r="CW34" s="87">
        <f t="shared" ref="CW34" si="101">ROUND(CJ34*O34,-3)</f>
        <v>0</v>
      </c>
      <c r="CX34" s="87">
        <f t="shared" ref="CX34:CY34" si="102">ROUND(CK34*P34,-3)</f>
        <v>0</v>
      </c>
      <c r="CY34" s="87">
        <f t="shared" si="102"/>
        <v>0</v>
      </c>
    </row>
    <row r="35" spans="1:103" x14ac:dyDescent="0.2">
      <c r="A35" s="473"/>
      <c r="B35" s="901"/>
      <c r="C35" s="1360"/>
      <c r="D35" s="1960"/>
      <c r="E35" s="1960"/>
      <c r="F35" s="206"/>
      <c r="G35" s="156"/>
      <c r="H35" s="156"/>
      <c r="I35" s="39"/>
      <c r="J35" s="39"/>
      <c r="K35" s="85"/>
      <c r="L35" s="85"/>
      <c r="M35" s="85"/>
      <c r="N35" s="85"/>
      <c r="O35" s="39"/>
      <c r="P35" s="156"/>
      <c r="Q35" s="110"/>
      <c r="R35" s="206"/>
      <c r="S35" s="110"/>
      <c r="T35" s="39"/>
      <c r="U35" s="85"/>
      <c r="V35" s="142"/>
      <c r="W35" s="206"/>
      <c r="X35" s="39"/>
      <c r="Y35" s="110"/>
      <c r="Z35" s="39"/>
      <c r="AA35" s="113"/>
      <c r="AB35" s="156"/>
      <c r="AC35" s="39"/>
      <c r="AD35" s="39"/>
      <c r="AE35" s="39"/>
      <c r="AF35" s="113"/>
      <c r="AG35" s="156"/>
      <c r="AH35" s="39"/>
      <c r="AI35" s="110"/>
      <c r="AJ35" s="39"/>
      <c r="AK35" s="113"/>
      <c r="AL35" s="156"/>
      <c r="AM35" s="39"/>
      <c r="AN35" s="39"/>
      <c r="AO35" s="39"/>
      <c r="AP35" s="127"/>
      <c r="AQ35" s="156"/>
      <c r="AR35" s="39"/>
      <c r="AS35" s="39"/>
      <c r="AT35" s="39"/>
      <c r="AU35" s="113"/>
      <c r="AV35" s="156"/>
      <c r="AW35" s="39"/>
      <c r="AX35" s="39"/>
      <c r="AY35" s="39"/>
      <c r="AZ35" s="113"/>
      <c r="BA35" s="156"/>
      <c r="BB35" s="39"/>
      <c r="BC35" s="39"/>
      <c r="BD35" s="39"/>
      <c r="BE35" s="113"/>
      <c r="BG35" s="39"/>
      <c r="BH35" s="39"/>
      <c r="BI35" s="39"/>
      <c r="BJ35" s="113"/>
      <c r="BK35" s="156"/>
      <c r="BL35" s="39"/>
      <c r="BM35" s="39"/>
      <c r="BN35" s="39"/>
      <c r="BO35" s="113"/>
      <c r="BP35" s="156"/>
      <c r="BQ35" s="39"/>
      <c r="BR35" s="39"/>
      <c r="BS35" s="39"/>
      <c r="BT35" s="113"/>
      <c r="BU35" s="156"/>
      <c r="BV35" s="39"/>
      <c r="BW35" s="39"/>
      <c r="BX35" s="39"/>
      <c r="BY35" s="127"/>
      <c r="CA35" s="632"/>
      <c r="CB35" s="632"/>
      <c r="CC35" s="632"/>
      <c r="CD35" s="632"/>
      <c r="CE35" s="632"/>
      <c r="CF35" s="632"/>
      <c r="CG35" s="632"/>
      <c r="CH35" s="632"/>
      <c r="CI35" s="632"/>
      <c r="CJ35" s="632"/>
      <c r="CK35" s="632"/>
      <c r="CL35" s="632"/>
      <c r="CM35" s="632"/>
    </row>
    <row r="36" spans="1:103" x14ac:dyDescent="0.2">
      <c r="A36" s="470" t="s">
        <v>2689</v>
      </c>
      <c r="B36" s="648"/>
      <c r="C36" s="1360"/>
      <c r="D36" s="1958"/>
      <c r="E36" s="1964"/>
      <c r="F36" s="206"/>
      <c r="G36" s="156"/>
      <c r="H36" s="156"/>
      <c r="I36" s="39"/>
      <c r="J36" s="39"/>
      <c r="K36" s="85"/>
      <c r="L36" s="85"/>
      <c r="M36" s="85"/>
      <c r="N36" s="85"/>
      <c r="O36" s="39"/>
      <c r="P36" s="156"/>
      <c r="Q36" s="110"/>
      <c r="R36" s="206"/>
      <c r="S36" s="110"/>
      <c r="T36" s="39"/>
      <c r="U36" s="85"/>
      <c r="V36" s="142"/>
      <c r="W36" s="206"/>
      <c r="X36" s="39"/>
      <c r="Y36" s="110"/>
      <c r="Z36" s="39"/>
      <c r="AA36" s="113"/>
      <c r="AB36" s="156"/>
      <c r="AC36" s="39"/>
      <c r="AD36" s="39"/>
      <c r="AE36" s="39"/>
      <c r="AF36" s="113"/>
      <c r="AG36" s="156"/>
      <c r="AH36" s="39"/>
      <c r="AI36" s="110"/>
      <c r="AJ36" s="39"/>
      <c r="AK36" s="113"/>
      <c r="AL36" s="156"/>
      <c r="AM36" s="39"/>
      <c r="AN36" s="39"/>
      <c r="AO36" s="39"/>
      <c r="AP36" s="127"/>
      <c r="AQ36" s="156"/>
      <c r="AR36" s="39"/>
      <c r="AS36" s="39"/>
      <c r="AT36" s="39"/>
      <c r="AU36" s="113"/>
      <c r="AV36" s="156"/>
      <c r="AW36" s="39"/>
      <c r="AX36" s="39"/>
      <c r="AY36" s="39"/>
      <c r="AZ36" s="113"/>
      <c r="BA36" s="156"/>
      <c r="BB36" s="39"/>
      <c r="BC36" s="39"/>
      <c r="BD36" s="39"/>
      <c r="BE36" s="113"/>
      <c r="BG36" s="39"/>
      <c r="BH36" s="39"/>
      <c r="BI36" s="39"/>
      <c r="BJ36" s="113"/>
      <c r="BK36" s="156"/>
      <c r="BL36" s="39"/>
      <c r="BM36" s="39"/>
      <c r="BN36" s="39"/>
      <c r="BO36" s="113"/>
      <c r="BP36" s="156"/>
      <c r="BQ36" s="39"/>
      <c r="BR36" s="39"/>
      <c r="BS36" s="39"/>
      <c r="BT36" s="113"/>
      <c r="BU36" s="156"/>
      <c r="BV36" s="39"/>
      <c r="BW36" s="39"/>
      <c r="BX36" s="39"/>
      <c r="BY36" s="127"/>
      <c r="CA36" s="632"/>
      <c r="CB36" s="632"/>
      <c r="CC36" s="632"/>
      <c r="CD36" s="632"/>
      <c r="CE36" s="632"/>
      <c r="CF36" s="632"/>
      <c r="CG36" s="632"/>
      <c r="CH36" s="632"/>
      <c r="CI36" s="632"/>
      <c r="CJ36" s="632"/>
      <c r="CK36" s="632"/>
      <c r="CL36" s="632"/>
      <c r="CM36" s="632"/>
    </row>
    <row r="37" spans="1:103" x14ac:dyDescent="0.2">
      <c r="A37" s="473" t="s">
        <v>1204</v>
      </c>
      <c r="B37" s="901" t="s">
        <v>505</v>
      </c>
      <c r="C37" s="1360" t="s">
        <v>4996</v>
      </c>
      <c r="D37" s="1960"/>
      <c r="E37" s="901" t="s">
        <v>505</v>
      </c>
      <c r="F37" s="206">
        <v>26600</v>
      </c>
      <c r="G37" s="156">
        <v>20000</v>
      </c>
      <c r="H37" s="156">
        <v>20000</v>
      </c>
      <c r="I37" s="39">
        <f>ROUND((H37*Assumptions!G$8+H37),-3)</f>
        <v>21000</v>
      </c>
      <c r="J37" s="39">
        <f>ROUND((I37*Assumptions!H$8+I37),-3)</f>
        <v>22000</v>
      </c>
      <c r="K37" s="85">
        <f>ROUND((J37*Assumptions!I$8+J37),-3)</f>
        <v>23000</v>
      </c>
      <c r="L37" s="85">
        <f>ROUND((K37*Assumptions!J$8+K37),-3)</f>
        <v>24000</v>
      </c>
      <c r="M37" s="85">
        <f>ROUND((L37*Assumptions!K$8+L37),-3)</f>
        <v>25000</v>
      </c>
      <c r="N37" s="85">
        <f>ROUND((M37*Assumptions!L$8+M37),-3)</f>
        <v>26000</v>
      </c>
      <c r="O37" s="39">
        <f>ROUND((N37*Assumptions!M$8+N37),-3)</f>
        <v>27000</v>
      </c>
      <c r="P37" s="156">
        <f>ROUND((O37*Assumptions!N$8+O37),-3)</f>
        <v>28000</v>
      </c>
      <c r="Q37" s="110">
        <f>ROUND((P37*Assumptions!O$8+P37),-3)</f>
        <v>29000</v>
      </c>
      <c r="R37" s="206"/>
      <c r="S37" s="110"/>
      <c r="T37" s="39"/>
      <c r="U37" s="85"/>
      <c r="V37" s="142">
        <f>F37-R37-S37-T37-U37</f>
        <v>26600</v>
      </c>
      <c r="W37" s="206"/>
      <c r="X37" s="39"/>
      <c r="Y37" s="110"/>
      <c r="Z37" s="39"/>
      <c r="AA37" s="113">
        <f>G37-W37-X37-Y37-Z37</f>
        <v>20000</v>
      </c>
      <c r="AB37" s="156"/>
      <c r="AC37" s="39"/>
      <c r="AD37" s="39"/>
      <c r="AE37" s="39"/>
      <c r="AF37" s="113">
        <f>H37-AB37-AC37-AD37-AE37</f>
        <v>20000</v>
      </c>
      <c r="AG37" s="156"/>
      <c r="AH37" s="39"/>
      <c r="AI37" s="110"/>
      <c r="AJ37" s="39"/>
      <c r="AK37" s="113">
        <f>I37-AG37-AH37-AI37-AJ37</f>
        <v>21000</v>
      </c>
      <c r="AL37" s="156"/>
      <c r="AM37" s="39"/>
      <c r="AN37" s="39"/>
      <c r="AO37" s="39"/>
      <c r="AP37" s="127">
        <f>J37-AL37-AM37-AN37-AO37</f>
        <v>22000</v>
      </c>
      <c r="AQ37" s="156"/>
      <c r="AR37" s="39"/>
      <c r="AS37" s="39"/>
      <c r="AT37" s="39"/>
      <c r="AU37" s="113">
        <f>K37-AQ37-AR37-AS37-AT37</f>
        <v>23000</v>
      </c>
      <c r="AV37" s="156"/>
      <c r="AW37" s="39"/>
      <c r="AX37" s="39"/>
      <c r="AY37" s="39"/>
      <c r="AZ37" s="113">
        <f>L37-AV37-AW37-AX37-AY37</f>
        <v>24000</v>
      </c>
      <c r="BA37" s="156"/>
      <c r="BB37" s="39"/>
      <c r="BC37" s="39"/>
      <c r="BD37" s="39"/>
      <c r="BE37" s="113">
        <f>M37-BA37-BB37-BC37-BD37</f>
        <v>25000</v>
      </c>
      <c r="BG37" s="39"/>
      <c r="BH37" s="39"/>
      <c r="BI37" s="39"/>
      <c r="BJ37" s="113">
        <f>N37-BF37-BG37-BH37-BI37</f>
        <v>26000</v>
      </c>
      <c r="BK37" s="156"/>
      <c r="BL37" s="39"/>
      <c r="BM37" s="39"/>
      <c r="BN37" s="39"/>
      <c r="BO37" s="113">
        <f>O37-BK37-BL37-BM37-BN37</f>
        <v>27000</v>
      </c>
      <c r="BP37" s="156"/>
      <c r="BQ37" s="39"/>
      <c r="BR37" s="39"/>
      <c r="BS37" s="39"/>
      <c r="BT37" s="113">
        <f>P37-BP37-BQ37-BR37-BS37</f>
        <v>28000</v>
      </c>
      <c r="BU37" s="156"/>
      <c r="BV37" s="39"/>
      <c r="BW37" s="39"/>
      <c r="BX37" s="39"/>
      <c r="BY37" s="127">
        <f>Q37-BU37-BV37-BW37-BX37</f>
        <v>29000</v>
      </c>
      <c r="CA37" s="1612">
        <v>0</v>
      </c>
      <c r="CB37" s="1612">
        <v>0</v>
      </c>
      <c r="CC37" s="1612">
        <f>CB37</f>
        <v>0</v>
      </c>
      <c r="CD37" s="1612">
        <f t="shared" ref="CD37:CL37" si="103">CC37</f>
        <v>0</v>
      </c>
      <c r="CE37" s="1612">
        <f t="shared" si="103"/>
        <v>0</v>
      </c>
      <c r="CF37" s="1612">
        <f t="shared" si="103"/>
        <v>0</v>
      </c>
      <c r="CG37" s="1612">
        <f t="shared" si="103"/>
        <v>0</v>
      </c>
      <c r="CH37" s="1612">
        <f t="shared" si="103"/>
        <v>0</v>
      </c>
      <c r="CI37" s="1612">
        <f t="shared" si="103"/>
        <v>0</v>
      </c>
      <c r="CJ37" s="1612">
        <f t="shared" si="103"/>
        <v>0</v>
      </c>
      <c r="CK37" s="1612">
        <f t="shared" si="103"/>
        <v>0</v>
      </c>
      <c r="CL37" s="1612">
        <f t="shared" si="103"/>
        <v>0</v>
      </c>
      <c r="CM37" s="1612"/>
      <c r="CN37" s="87">
        <f>ROUND(CA37*F37,-3)</f>
        <v>0</v>
      </c>
      <c r="CO37" s="87">
        <f>ROUND(CB37*G37,-3)</f>
        <v>0</v>
      </c>
      <c r="CP37" s="87">
        <f t="shared" ref="CP37" si="104">ROUND(CC37*H37,-3)</f>
        <v>0</v>
      </c>
      <c r="CQ37" s="87">
        <f t="shared" ref="CQ37" si="105">ROUND(CD37*I37,-3)</f>
        <v>0</v>
      </c>
      <c r="CR37" s="87">
        <f t="shared" ref="CR37" si="106">ROUND(CE37*J37,-3)</f>
        <v>0</v>
      </c>
      <c r="CS37" s="87">
        <f t="shared" ref="CS37" si="107">ROUND(CF37*K37,-3)</f>
        <v>0</v>
      </c>
      <c r="CT37" s="87">
        <f t="shared" ref="CT37" si="108">ROUND(CG37*L37,-3)</f>
        <v>0</v>
      </c>
      <c r="CU37" s="87">
        <f t="shared" ref="CU37" si="109">ROUND(CH37*M37,-3)</f>
        <v>0</v>
      </c>
      <c r="CV37" s="87">
        <f t="shared" ref="CV37" si="110">ROUND(CI37*N37,-3)</f>
        <v>0</v>
      </c>
      <c r="CW37" s="87">
        <f t="shared" ref="CW37" si="111">ROUND(CJ37*O37,-3)</f>
        <v>0</v>
      </c>
      <c r="CX37" s="87">
        <f t="shared" ref="CX37:CY37" si="112">ROUND(CK37*P37,-3)</f>
        <v>0</v>
      </c>
      <c r="CY37" s="87">
        <f t="shared" si="112"/>
        <v>0</v>
      </c>
    </row>
    <row r="38" spans="1:103" x14ac:dyDescent="0.2">
      <c r="A38" s="473"/>
      <c r="B38" s="649"/>
      <c r="C38" s="1360"/>
      <c r="D38" s="1961"/>
      <c r="E38" s="1962"/>
      <c r="F38" s="206"/>
      <c r="G38" s="156"/>
      <c r="H38" s="156"/>
      <c r="I38" s="39"/>
      <c r="J38" s="39"/>
      <c r="K38" s="85"/>
      <c r="L38" s="85"/>
      <c r="M38" s="85"/>
      <c r="N38" s="85"/>
      <c r="O38" s="39"/>
      <c r="P38" s="156"/>
      <c r="Q38" s="110"/>
      <c r="R38" s="206"/>
      <c r="S38" s="156"/>
      <c r="T38" s="39"/>
      <c r="U38" s="85"/>
      <c r="V38" s="142"/>
      <c r="W38" s="206"/>
      <c r="X38" s="39"/>
      <c r="Y38" s="110"/>
      <c r="Z38" s="39"/>
      <c r="AA38" s="113"/>
      <c r="AB38" s="156"/>
      <c r="AC38" s="39"/>
      <c r="AD38" s="39"/>
      <c r="AE38" s="39"/>
      <c r="AF38" s="113"/>
      <c r="AG38" s="156"/>
      <c r="AH38" s="39"/>
      <c r="AI38" s="110"/>
      <c r="AJ38" s="39"/>
      <c r="AK38" s="113"/>
      <c r="AL38" s="156"/>
      <c r="AM38" s="39"/>
      <c r="AN38" s="39"/>
      <c r="AO38" s="39"/>
      <c r="AP38" s="127"/>
      <c r="AQ38" s="156"/>
      <c r="AR38" s="39"/>
      <c r="AS38" s="39"/>
      <c r="AT38" s="39"/>
      <c r="AU38" s="113"/>
      <c r="AV38" s="156"/>
      <c r="AW38" s="39"/>
      <c r="AX38" s="39"/>
      <c r="AY38" s="39"/>
      <c r="AZ38" s="113"/>
      <c r="BA38" s="156"/>
      <c r="BB38" s="39"/>
      <c r="BC38" s="39"/>
      <c r="BD38" s="39"/>
      <c r="BE38" s="113"/>
      <c r="BG38" s="39"/>
      <c r="BH38" s="39"/>
      <c r="BI38" s="39"/>
      <c r="BJ38" s="113"/>
      <c r="BK38" s="156"/>
      <c r="BL38" s="39"/>
      <c r="BM38" s="39"/>
      <c r="BN38" s="39"/>
      <c r="BO38" s="113"/>
      <c r="BP38" s="156"/>
      <c r="BQ38" s="39"/>
      <c r="BR38" s="39"/>
      <c r="BS38" s="39"/>
      <c r="BT38" s="113"/>
      <c r="BU38" s="156"/>
      <c r="BV38" s="39"/>
      <c r="BW38" s="39"/>
      <c r="BX38" s="39"/>
      <c r="BY38" s="127"/>
      <c r="CA38" s="632"/>
      <c r="CB38" s="632"/>
      <c r="CC38" s="632"/>
      <c r="CD38" s="632"/>
      <c r="CE38" s="632"/>
      <c r="CF38" s="632"/>
      <c r="CG38" s="632"/>
      <c r="CH38" s="632"/>
      <c r="CI38" s="632"/>
      <c r="CJ38" s="632"/>
      <c r="CK38" s="632"/>
      <c r="CL38" s="632"/>
      <c r="CM38" s="632"/>
    </row>
    <row r="39" spans="1:103" x14ac:dyDescent="0.2">
      <c r="A39" s="709" t="s">
        <v>3912</v>
      </c>
      <c r="B39" s="648"/>
      <c r="C39" s="1360"/>
      <c r="D39" s="1958"/>
      <c r="E39" s="1964"/>
      <c r="F39" s="206"/>
      <c r="G39" s="156"/>
      <c r="H39" s="156"/>
      <c r="I39" s="39"/>
      <c r="J39" s="39"/>
      <c r="K39" s="85"/>
      <c r="L39" s="85"/>
      <c r="M39" s="85"/>
      <c r="N39" s="85"/>
      <c r="O39" s="85"/>
      <c r="P39" s="39"/>
      <c r="Q39" s="110"/>
      <c r="R39" s="206"/>
      <c r="S39" s="156"/>
      <c r="T39" s="39"/>
      <c r="U39" s="85"/>
      <c r="V39" s="142"/>
      <c r="W39" s="206"/>
      <c r="X39" s="39"/>
      <c r="Y39" s="110"/>
      <c r="Z39" s="39"/>
      <c r="AA39" s="113"/>
      <c r="AB39" s="156"/>
      <c r="AC39" s="39"/>
      <c r="AD39" s="39"/>
      <c r="AE39" s="39"/>
      <c r="AF39" s="113"/>
      <c r="AG39" s="156"/>
      <c r="AH39" s="39"/>
      <c r="AI39" s="110"/>
      <c r="AJ39" s="39"/>
      <c r="AK39" s="113"/>
      <c r="AL39" s="156"/>
      <c r="AM39" s="39"/>
      <c r="AN39" s="39"/>
      <c r="AO39" s="39"/>
      <c r="AP39" s="127"/>
      <c r="AQ39" s="156"/>
      <c r="AR39" s="39"/>
      <c r="AS39" s="39"/>
      <c r="AT39" s="39"/>
      <c r="AU39" s="113"/>
      <c r="AV39" s="156"/>
      <c r="AW39" s="39"/>
      <c r="AX39" s="39"/>
      <c r="AY39" s="39"/>
      <c r="AZ39" s="113"/>
      <c r="BA39" s="156"/>
      <c r="BB39" s="39"/>
      <c r="BC39" s="39"/>
      <c r="BD39" s="39"/>
      <c r="BE39" s="113"/>
      <c r="BG39" s="39"/>
      <c r="BH39" s="39"/>
      <c r="BI39" s="39"/>
      <c r="BJ39" s="113"/>
      <c r="BK39" s="156"/>
      <c r="BL39" s="39"/>
      <c r="BM39" s="39"/>
      <c r="BN39" s="39"/>
      <c r="BO39" s="113"/>
      <c r="BP39" s="156"/>
      <c r="BQ39" s="39"/>
      <c r="BR39" s="39"/>
      <c r="BS39" s="39"/>
      <c r="BT39" s="113"/>
      <c r="BU39" s="156"/>
      <c r="BV39" s="39"/>
      <c r="BW39" s="39"/>
      <c r="BX39" s="39"/>
      <c r="BY39" s="127"/>
      <c r="CA39" s="632"/>
      <c r="CB39" s="632"/>
      <c r="CC39" s="632"/>
      <c r="CD39" s="632"/>
      <c r="CE39" s="632"/>
      <c r="CF39" s="632"/>
      <c r="CG39" s="632"/>
      <c r="CH39" s="632"/>
      <c r="CI39" s="632"/>
      <c r="CJ39" s="632"/>
      <c r="CK39" s="632"/>
      <c r="CL39" s="632"/>
      <c r="CM39" s="632"/>
    </row>
    <row r="40" spans="1:103" x14ac:dyDescent="0.2">
      <c r="A40" s="473" t="s">
        <v>325</v>
      </c>
      <c r="B40" s="901" t="s">
        <v>506</v>
      </c>
      <c r="C40" s="1360"/>
      <c r="D40" s="1960"/>
      <c r="E40" s="1960"/>
      <c r="F40" s="206">
        <v>85900</v>
      </c>
      <c r="G40" s="156">
        <f>16000+14000+30000</f>
        <v>60000</v>
      </c>
      <c r="H40" s="156">
        <v>1800000</v>
      </c>
      <c r="I40" s="39"/>
      <c r="J40" s="39"/>
      <c r="K40" s="85"/>
      <c r="L40" s="85"/>
      <c r="M40" s="85"/>
      <c r="N40" s="85"/>
      <c r="O40" s="85"/>
      <c r="P40" s="39"/>
      <c r="Q40" s="110"/>
      <c r="R40" s="206"/>
      <c r="S40" s="156"/>
      <c r="T40" s="39"/>
      <c r="U40" s="85">
        <f>F40</f>
        <v>85900</v>
      </c>
      <c r="V40" s="142">
        <f t="shared" ref="V40:V70" si="113">F40-R40-S40-T40-U40</f>
        <v>0</v>
      </c>
      <c r="W40" s="206"/>
      <c r="X40" s="39"/>
      <c r="Y40" s="110"/>
      <c r="Z40" s="39">
        <f>G40</f>
        <v>60000</v>
      </c>
      <c r="AA40" s="113">
        <f t="shared" ref="AA40:AA52" si="114">G40-W40-X40-Y40-Z40</f>
        <v>0</v>
      </c>
      <c r="AB40" s="156"/>
      <c r="AC40" s="39"/>
      <c r="AD40" s="39"/>
      <c r="AE40" s="39">
        <f>H40</f>
        <v>1800000</v>
      </c>
      <c r="AF40" s="113">
        <f t="shared" ref="AF40:AF42" si="115">H40-AB40-AC40-AD40-AE40</f>
        <v>0</v>
      </c>
      <c r="AG40" s="156"/>
      <c r="AH40" s="39"/>
      <c r="AI40" s="110"/>
      <c r="AJ40" s="39"/>
      <c r="AK40" s="113"/>
      <c r="AL40" s="156"/>
      <c r="AM40" s="39"/>
      <c r="AN40" s="39"/>
      <c r="AO40" s="39"/>
      <c r="AP40" s="127"/>
      <c r="AQ40" s="156"/>
      <c r="AR40" s="39"/>
      <c r="AS40" s="39"/>
      <c r="AT40" s="39">
        <f>K40</f>
        <v>0</v>
      </c>
      <c r="AU40" s="113">
        <f>K40-AQ40-AR40-AS40-AT40</f>
        <v>0</v>
      </c>
      <c r="AV40" s="156"/>
      <c r="AW40" s="39"/>
      <c r="AX40" s="39"/>
      <c r="AY40" s="39">
        <f>L40</f>
        <v>0</v>
      </c>
      <c r="AZ40" s="113">
        <f>L40-AV40-AW40-AX40-AY40</f>
        <v>0</v>
      </c>
      <c r="BA40" s="156"/>
      <c r="BB40" s="39"/>
      <c r="BC40" s="39"/>
      <c r="BD40" s="39">
        <f>M40</f>
        <v>0</v>
      </c>
      <c r="BE40" s="113">
        <f>M40-BA40-BB40-BC40-BD40</f>
        <v>0</v>
      </c>
      <c r="BG40" s="39"/>
      <c r="BH40" s="39"/>
      <c r="BI40" s="39">
        <f>N40</f>
        <v>0</v>
      </c>
      <c r="BJ40" s="113">
        <f>N40-BF40-BG40-BH40-BI40</f>
        <v>0</v>
      </c>
      <c r="BK40" s="156"/>
      <c r="BL40" s="39"/>
      <c r="BM40" s="39"/>
      <c r="BN40" s="39">
        <f>O40</f>
        <v>0</v>
      </c>
      <c r="BO40" s="113">
        <f>O40-BK40-BL40-BM40-BN40</f>
        <v>0</v>
      </c>
      <c r="BP40" s="156"/>
      <c r="BQ40" s="39"/>
      <c r="BR40" s="39"/>
      <c r="BS40" s="39">
        <f>P40</f>
        <v>0</v>
      </c>
      <c r="BT40" s="113">
        <f>P40-BP40-BQ40-BR40-BS40</f>
        <v>0</v>
      </c>
      <c r="BU40" s="156"/>
      <c r="BV40" s="39"/>
      <c r="BW40" s="39"/>
      <c r="BX40" s="39">
        <f>Q40</f>
        <v>0</v>
      </c>
      <c r="BY40" s="127">
        <f>Q40-BU40-BV40-BW40-BX40</f>
        <v>0</v>
      </c>
      <c r="CA40" s="1612">
        <v>0</v>
      </c>
      <c r="CB40" s="1612">
        <v>0</v>
      </c>
      <c r="CC40" s="1612">
        <f t="shared" ref="CC40:CL40" si="116">CB40</f>
        <v>0</v>
      </c>
      <c r="CD40" s="1612">
        <f t="shared" si="116"/>
        <v>0</v>
      </c>
      <c r="CE40" s="1612">
        <f t="shared" si="116"/>
        <v>0</v>
      </c>
      <c r="CF40" s="1612">
        <f t="shared" si="116"/>
        <v>0</v>
      </c>
      <c r="CG40" s="1612">
        <f t="shared" si="116"/>
        <v>0</v>
      </c>
      <c r="CH40" s="1612">
        <f t="shared" si="116"/>
        <v>0</v>
      </c>
      <c r="CI40" s="1612">
        <f t="shared" si="116"/>
        <v>0</v>
      </c>
      <c r="CJ40" s="1612">
        <f t="shared" si="116"/>
        <v>0</v>
      </c>
      <c r="CK40" s="1612">
        <f t="shared" si="116"/>
        <v>0</v>
      </c>
      <c r="CL40" s="1612">
        <f t="shared" si="116"/>
        <v>0</v>
      </c>
      <c r="CM40" s="1612"/>
      <c r="CN40" s="87">
        <f t="shared" ref="CN40:CO42" si="117">ROUND(CA40*F40,-3)</f>
        <v>0</v>
      </c>
      <c r="CO40" s="87">
        <f t="shared" si="117"/>
        <v>0</v>
      </c>
      <c r="CP40" s="87">
        <f t="shared" ref="CP40:CP42" si="118">ROUND(CC40*H40,-3)</f>
        <v>0</v>
      </c>
      <c r="CQ40" s="87">
        <f t="shared" ref="CQ40:CQ42" si="119">ROUND(CD40*I40,-3)</f>
        <v>0</v>
      </c>
      <c r="CR40" s="87">
        <f t="shared" ref="CR40:CR42" si="120">ROUND(CE40*J40,-3)</f>
        <v>0</v>
      </c>
      <c r="CS40" s="87">
        <f t="shared" ref="CS40:CS42" si="121">ROUND(CF40*K40,-3)</f>
        <v>0</v>
      </c>
      <c r="CT40" s="87">
        <f t="shared" ref="CT40:CT42" si="122">ROUND(CG40*L40,-3)</f>
        <v>0</v>
      </c>
      <c r="CU40" s="87">
        <f t="shared" ref="CU40:CU42" si="123">ROUND(CH40*M40,-3)</f>
        <v>0</v>
      </c>
      <c r="CV40" s="87">
        <f t="shared" ref="CV40:CV42" si="124">ROUND(CI40*N40,-3)</f>
        <v>0</v>
      </c>
      <c r="CW40" s="87">
        <f t="shared" ref="CW40:CW42" si="125">ROUND(CJ40*O40,-3)</f>
        <v>0</v>
      </c>
      <c r="CX40" s="87">
        <f t="shared" ref="CX40:CY42" si="126">ROUND(CK40*P40,-3)</f>
        <v>0</v>
      </c>
      <c r="CY40" s="87">
        <f t="shared" si="126"/>
        <v>0</v>
      </c>
    </row>
    <row r="41" spans="1:103" x14ac:dyDescent="0.2">
      <c r="A41" s="1105" t="s">
        <v>373</v>
      </c>
      <c r="B41" s="1393" t="s">
        <v>3685</v>
      </c>
      <c r="C41" s="1360" t="s">
        <v>4997</v>
      </c>
      <c r="D41" s="1967"/>
      <c r="E41" s="1393" t="s">
        <v>3685</v>
      </c>
      <c r="F41" s="206">
        <v>256700</v>
      </c>
      <c r="G41" s="156">
        <f>15*100000-F41+100000-300+96000</f>
        <v>1439000</v>
      </c>
      <c r="H41" s="156">
        <f>23*100000</f>
        <v>2300000</v>
      </c>
      <c r="I41" s="39">
        <f>30*100000</f>
        <v>3000000</v>
      </c>
      <c r="J41" s="39"/>
      <c r="K41" s="85"/>
      <c r="L41" s="85"/>
      <c r="M41" s="85"/>
      <c r="N41" s="85"/>
      <c r="O41" s="85"/>
      <c r="P41" s="39"/>
      <c r="Q41" s="110"/>
      <c r="R41" s="206"/>
      <c r="S41" s="156"/>
      <c r="T41" s="39"/>
      <c r="U41" s="85">
        <f>F41</f>
        <v>256700</v>
      </c>
      <c r="V41" s="142">
        <f t="shared" si="113"/>
        <v>0</v>
      </c>
      <c r="W41" s="206"/>
      <c r="X41" s="39"/>
      <c r="Y41" s="110"/>
      <c r="Z41" s="39">
        <f>G41</f>
        <v>1439000</v>
      </c>
      <c r="AA41" s="113">
        <f t="shared" si="114"/>
        <v>0</v>
      </c>
      <c r="AB41" s="156"/>
      <c r="AC41" s="39"/>
      <c r="AD41" s="39"/>
      <c r="AE41" s="39">
        <f>H41</f>
        <v>2300000</v>
      </c>
      <c r="AF41" s="113">
        <f t="shared" si="115"/>
        <v>0</v>
      </c>
      <c r="AG41" s="156"/>
      <c r="AH41" s="39"/>
      <c r="AI41" s="110"/>
      <c r="AJ41" s="39">
        <f>I41</f>
        <v>3000000</v>
      </c>
      <c r="AK41" s="113"/>
      <c r="AL41" s="156"/>
      <c r="AM41" s="39"/>
      <c r="AN41" s="39"/>
      <c r="AO41" s="39">
        <f>J41</f>
        <v>0</v>
      </c>
      <c r="AP41" s="127"/>
      <c r="AQ41" s="156"/>
      <c r="AR41" s="39"/>
      <c r="AS41" s="39"/>
      <c r="AT41" s="39">
        <f>K41</f>
        <v>0</v>
      </c>
      <c r="AU41" s="113">
        <f>K41-AQ41-AR41-AS41-AT41</f>
        <v>0</v>
      </c>
      <c r="AV41" s="156"/>
      <c r="AW41" s="39"/>
      <c r="AX41" s="39"/>
      <c r="AY41" s="39">
        <f>L41</f>
        <v>0</v>
      </c>
      <c r="AZ41" s="113">
        <f>L41-AV41-AW41-AX41-AY41</f>
        <v>0</v>
      </c>
      <c r="BA41" s="156"/>
      <c r="BB41" s="39"/>
      <c r="BC41" s="39"/>
      <c r="BD41" s="39">
        <f>M41</f>
        <v>0</v>
      </c>
      <c r="BE41" s="113">
        <f>M41-BA41-BB41-BC41-BD41</f>
        <v>0</v>
      </c>
      <c r="BG41" s="39"/>
      <c r="BH41" s="39"/>
      <c r="BI41" s="39">
        <f>N41</f>
        <v>0</v>
      </c>
      <c r="BJ41" s="113">
        <f>N41-BF41-BG41-BH41-BI41</f>
        <v>0</v>
      </c>
      <c r="BK41" s="156"/>
      <c r="BL41" s="39"/>
      <c r="BM41" s="39"/>
      <c r="BN41" s="39">
        <f>O41</f>
        <v>0</v>
      </c>
      <c r="BO41" s="113">
        <f>O41-BK41-BL41-BM41-BN41</f>
        <v>0</v>
      </c>
      <c r="BP41" s="156"/>
      <c r="BQ41" s="39"/>
      <c r="BR41" s="39"/>
      <c r="BS41" s="39">
        <f>P41</f>
        <v>0</v>
      </c>
      <c r="BT41" s="113">
        <f>P41-BP41-BQ41-BR41-BS41</f>
        <v>0</v>
      </c>
      <c r="BU41" s="156"/>
      <c r="BV41" s="39"/>
      <c r="BW41" s="39"/>
      <c r="BX41" s="39">
        <f>Q41</f>
        <v>0</v>
      </c>
      <c r="BY41" s="127">
        <f>Q41-BU41-BV41-BW41-BX41</f>
        <v>0</v>
      </c>
      <c r="CA41" s="1612">
        <v>0</v>
      </c>
      <c r="CB41" s="1612">
        <v>0</v>
      </c>
      <c r="CC41" s="1612">
        <f t="shared" ref="CC41:CL41" si="127">CB41</f>
        <v>0</v>
      </c>
      <c r="CD41" s="1612">
        <f t="shared" si="127"/>
        <v>0</v>
      </c>
      <c r="CE41" s="1612">
        <f t="shared" si="127"/>
        <v>0</v>
      </c>
      <c r="CF41" s="1612">
        <f t="shared" si="127"/>
        <v>0</v>
      </c>
      <c r="CG41" s="1612">
        <f t="shared" si="127"/>
        <v>0</v>
      </c>
      <c r="CH41" s="1612">
        <f t="shared" si="127"/>
        <v>0</v>
      </c>
      <c r="CI41" s="1612">
        <f t="shared" si="127"/>
        <v>0</v>
      </c>
      <c r="CJ41" s="1612">
        <f t="shared" si="127"/>
        <v>0</v>
      </c>
      <c r="CK41" s="1612">
        <f t="shared" si="127"/>
        <v>0</v>
      </c>
      <c r="CL41" s="1612">
        <f t="shared" si="127"/>
        <v>0</v>
      </c>
      <c r="CM41" s="1612"/>
      <c r="CN41" s="87">
        <f t="shared" si="117"/>
        <v>0</v>
      </c>
      <c r="CO41" s="87">
        <f t="shared" si="117"/>
        <v>0</v>
      </c>
      <c r="CP41" s="87">
        <f t="shared" si="118"/>
        <v>0</v>
      </c>
      <c r="CQ41" s="87">
        <f t="shared" si="119"/>
        <v>0</v>
      </c>
      <c r="CR41" s="87">
        <f t="shared" si="120"/>
        <v>0</v>
      </c>
      <c r="CS41" s="87">
        <f t="shared" si="121"/>
        <v>0</v>
      </c>
      <c r="CT41" s="87">
        <f t="shared" si="122"/>
        <v>0</v>
      </c>
      <c r="CU41" s="87">
        <f t="shared" si="123"/>
        <v>0</v>
      </c>
      <c r="CV41" s="87">
        <f t="shared" si="124"/>
        <v>0</v>
      </c>
      <c r="CW41" s="87">
        <f t="shared" si="125"/>
        <v>0</v>
      </c>
      <c r="CX41" s="87">
        <f t="shared" si="126"/>
        <v>0</v>
      </c>
      <c r="CY41" s="87">
        <f t="shared" si="126"/>
        <v>0</v>
      </c>
    </row>
    <row r="42" spans="1:103" ht="14.25" customHeight="1" x14ac:dyDescent="0.2">
      <c r="A42" s="1105" t="s">
        <v>1757</v>
      </c>
      <c r="B42" s="1393" t="s">
        <v>4187</v>
      </c>
      <c r="C42" s="1360"/>
      <c r="D42" s="1967"/>
      <c r="E42" s="1967"/>
      <c r="F42" s="206">
        <v>51500</v>
      </c>
      <c r="G42" s="156">
        <f>31000+49000</f>
        <v>80000</v>
      </c>
      <c r="H42" s="156"/>
      <c r="I42" s="39"/>
      <c r="J42" s="39">
        <v>1600000</v>
      </c>
      <c r="K42" s="85"/>
      <c r="L42" s="85"/>
      <c r="M42" s="85"/>
      <c r="N42" s="85"/>
      <c r="O42" s="85"/>
      <c r="P42" s="39"/>
      <c r="Q42" s="110"/>
      <c r="R42" s="206"/>
      <c r="S42" s="156"/>
      <c r="T42" s="39"/>
      <c r="U42" s="85">
        <f>F42</f>
        <v>51500</v>
      </c>
      <c r="V42" s="142">
        <f t="shared" si="113"/>
        <v>0</v>
      </c>
      <c r="W42" s="206"/>
      <c r="X42" s="39"/>
      <c r="Y42" s="110"/>
      <c r="Z42" s="39">
        <f>G42</f>
        <v>80000</v>
      </c>
      <c r="AA42" s="113">
        <f t="shared" si="114"/>
        <v>0</v>
      </c>
      <c r="AB42" s="156"/>
      <c r="AC42" s="39"/>
      <c r="AD42" s="39"/>
      <c r="AE42" s="39">
        <f>H42</f>
        <v>0</v>
      </c>
      <c r="AF42" s="113">
        <f t="shared" si="115"/>
        <v>0</v>
      </c>
      <c r="AG42" s="156"/>
      <c r="AH42" s="39"/>
      <c r="AI42" s="110"/>
      <c r="AJ42" s="39">
        <f>I42</f>
        <v>0</v>
      </c>
      <c r="AK42" s="113"/>
      <c r="AL42" s="156"/>
      <c r="AM42" s="39"/>
      <c r="AN42" s="39"/>
      <c r="AO42" s="39">
        <f>J42</f>
        <v>1600000</v>
      </c>
      <c r="AP42" s="127"/>
      <c r="AQ42" s="156"/>
      <c r="AR42" s="39"/>
      <c r="AS42" s="39"/>
      <c r="AT42" s="39">
        <f>K42</f>
        <v>0</v>
      </c>
      <c r="AU42" s="113">
        <f>K42-AQ42-AR42-AS42-AT42</f>
        <v>0</v>
      </c>
      <c r="AV42" s="156"/>
      <c r="AW42" s="39"/>
      <c r="AX42" s="39"/>
      <c r="AY42" s="39">
        <f>L42</f>
        <v>0</v>
      </c>
      <c r="AZ42" s="113">
        <f>L42-AV42-AW42-AX42-AY42</f>
        <v>0</v>
      </c>
      <c r="BA42" s="156"/>
      <c r="BB42" s="39"/>
      <c r="BC42" s="39"/>
      <c r="BD42" s="39">
        <f>M42</f>
        <v>0</v>
      </c>
      <c r="BE42" s="113">
        <f>M42-BA42-BB42-BC42-BD42</f>
        <v>0</v>
      </c>
      <c r="BG42" s="39"/>
      <c r="BH42" s="39"/>
      <c r="BI42" s="39">
        <f>N42</f>
        <v>0</v>
      </c>
      <c r="BJ42" s="113">
        <f>N42-BF42-BG42-BH42-BI42</f>
        <v>0</v>
      </c>
      <c r="BK42" s="156"/>
      <c r="BL42" s="39"/>
      <c r="BM42" s="39"/>
      <c r="BN42" s="39">
        <f>O42</f>
        <v>0</v>
      </c>
      <c r="BO42" s="113">
        <f>O42-BK42-BL42-BM42-BN42</f>
        <v>0</v>
      </c>
      <c r="BP42" s="156"/>
      <c r="BQ42" s="39"/>
      <c r="BR42" s="39"/>
      <c r="BS42" s="39">
        <f>P42</f>
        <v>0</v>
      </c>
      <c r="BT42" s="113">
        <f>P42-BP42-BQ42-BR42-BS42</f>
        <v>0</v>
      </c>
      <c r="BU42" s="156"/>
      <c r="BV42" s="39"/>
      <c r="BW42" s="39"/>
      <c r="BX42" s="39">
        <f>Q42</f>
        <v>0</v>
      </c>
      <c r="BY42" s="127">
        <f>Q42-BU42-BV42-BW42-BX42</f>
        <v>0</v>
      </c>
      <c r="CA42" s="1612">
        <v>0</v>
      </c>
      <c r="CB42" s="1612">
        <v>0</v>
      </c>
      <c r="CC42" s="1612">
        <f t="shared" ref="CC42:CL42" si="128">CB42</f>
        <v>0</v>
      </c>
      <c r="CD42" s="1612">
        <f t="shared" si="128"/>
        <v>0</v>
      </c>
      <c r="CE42" s="1612">
        <f t="shared" si="128"/>
        <v>0</v>
      </c>
      <c r="CF42" s="1612">
        <f t="shared" si="128"/>
        <v>0</v>
      </c>
      <c r="CG42" s="1612">
        <f t="shared" si="128"/>
        <v>0</v>
      </c>
      <c r="CH42" s="1612">
        <f t="shared" si="128"/>
        <v>0</v>
      </c>
      <c r="CI42" s="1612">
        <f t="shared" si="128"/>
        <v>0</v>
      </c>
      <c r="CJ42" s="1612">
        <f t="shared" si="128"/>
        <v>0</v>
      </c>
      <c r="CK42" s="1612">
        <f t="shared" si="128"/>
        <v>0</v>
      </c>
      <c r="CL42" s="1612">
        <f t="shared" si="128"/>
        <v>0</v>
      </c>
      <c r="CM42" s="1612"/>
      <c r="CN42" s="87">
        <f t="shared" si="117"/>
        <v>0</v>
      </c>
      <c r="CO42" s="87">
        <f t="shared" si="117"/>
        <v>0</v>
      </c>
      <c r="CP42" s="87">
        <f t="shared" si="118"/>
        <v>0</v>
      </c>
      <c r="CQ42" s="87">
        <f t="shared" si="119"/>
        <v>0</v>
      </c>
      <c r="CR42" s="87">
        <f t="shared" si="120"/>
        <v>0</v>
      </c>
      <c r="CS42" s="87">
        <f t="shared" si="121"/>
        <v>0</v>
      </c>
      <c r="CT42" s="87">
        <f t="shared" si="122"/>
        <v>0</v>
      </c>
      <c r="CU42" s="87">
        <f t="shared" si="123"/>
        <v>0</v>
      </c>
      <c r="CV42" s="87">
        <f t="shared" si="124"/>
        <v>0</v>
      </c>
      <c r="CW42" s="87">
        <f t="shared" si="125"/>
        <v>0</v>
      </c>
      <c r="CX42" s="87">
        <f t="shared" si="126"/>
        <v>0</v>
      </c>
      <c r="CY42" s="87">
        <f t="shared" si="126"/>
        <v>0</v>
      </c>
    </row>
    <row r="43" spans="1:103" x14ac:dyDescent="0.2">
      <c r="A43" s="473"/>
      <c r="B43" s="901"/>
      <c r="C43" s="1360"/>
      <c r="D43" s="1960"/>
      <c r="E43" s="1960"/>
      <c r="F43" s="206"/>
      <c r="G43" s="156"/>
      <c r="H43" s="156"/>
      <c r="I43" s="39"/>
      <c r="J43" s="39"/>
      <c r="K43" s="85"/>
      <c r="L43" s="85"/>
      <c r="M43" s="85"/>
      <c r="N43" s="85"/>
      <c r="O43" s="85"/>
      <c r="P43" s="39"/>
      <c r="Q43" s="110"/>
      <c r="R43" s="206"/>
      <c r="S43" s="156"/>
      <c r="T43" s="39"/>
      <c r="U43" s="85"/>
      <c r="V43" s="142"/>
      <c r="W43" s="206"/>
      <c r="X43" s="39"/>
      <c r="Y43" s="110"/>
      <c r="Z43" s="39"/>
      <c r="AA43" s="113"/>
      <c r="AB43" s="156"/>
      <c r="AC43" s="39"/>
      <c r="AD43" s="39"/>
      <c r="AE43" s="39"/>
      <c r="AF43" s="113"/>
      <c r="AG43" s="156"/>
      <c r="AH43" s="39"/>
      <c r="AI43" s="110"/>
      <c r="AJ43" s="39"/>
      <c r="AK43" s="113"/>
      <c r="AL43" s="156"/>
      <c r="AM43" s="39"/>
      <c r="AN43" s="39"/>
      <c r="AO43" s="39"/>
      <c r="AP43" s="127"/>
      <c r="AQ43" s="156"/>
      <c r="AR43" s="39"/>
      <c r="AS43" s="39"/>
      <c r="AT43" s="39"/>
      <c r="AU43" s="113"/>
      <c r="AV43" s="156"/>
      <c r="AW43" s="39"/>
      <c r="AX43" s="39"/>
      <c r="AY43" s="39"/>
      <c r="AZ43" s="113"/>
      <c r="BA43" s="156"/>
      <c r="BB43" s="39"/>
      <c r="BC43" s="39"/>
      <c r="BD43" s="39"/>
      <c r="BE43" s="113"/>
      <c r="BG43" s="39"/>
      <c r="BH43" s="39"/>
      <c r="BI43" s="39"/>
      <c r="BJ43" s="113"/>
      <c r="BK43" s="156"/>
      <c r="BL43" s="39"/>
      <c r="BM43" s="39"/>
      <c r="BN43" s="39"/>
      <c r="BO43" s="113"/>
      <c r="BP43" s="156"/>
      <c r="BQ43" s="39"/>
      <c r="BR43" s="39"/>
      <c r="BS43" s="39"/>
      <c r="BT43" s="113"/>
      <c r="BU43" s="156"/>
      <c r="BV43" s="39"/>
      <c r="BW43" s="39"/>
      <c r="BX43" s="39"/>
      <c r="BY43" s="127"/>
      <c r="CA43" s="632"/>
      <c r="CB43" s="632"/>
      <c r="CC43" s="632"/>
      <c r="CD43" s="632"/>
      <c r="CE43" s="632"/>
      <c r="CF43" s="632"/>
      <c r="CG43" s="632"/>
      <c r="CH43" s="632"/>
      <c r="CI43" s="632"/>
      <c r="CJ43" s="632"/>
      <c r="CK43" s="632"/>
      <c r="CL43" s="632"/>
      <c r="CM43" s="632"/>
    </row>
    <row r="44" spans="1:103" x14ac:dyDescent="0.2">
      <c r="A44" s="709" t="s">
        <v>2963</v>
      </c>
      <c r="B44" s="901"/>
      <c r="C44" s="1360"/>
      <c r="D44" s="1960"/>
      <c r="E44" s="1960"/>
      <c r="F44" s="206"/>
      <c r="G44" s="156"/>
      <c r="H44" s="156"/>
      <c r="I44" s="39"/>
      <c r="J44" s="39"/>
      <c r="K44" s="85"/>
      <c r="L44" s="85"/>
      <c r="M44" s="85"/>
      <c r="N44" s="85"/>
      <c r="O44" s="85"/>
      <c r="P44" s="39"/>
      <c r="Q44" s="110"/>
      <c r="R44" s="206"/>
      <c r="S44" s="156"/>
      <c r="T44" s="39"/>
      <c r="U44" s="85"/>
      <c r="V44" s="142"/>
      <c r="W44" s="206"/>
      <c r="X44" s="39"/>
      <c r="Y44" s="110"/>
      <c r="Z44" s="39"/>
      <c r="AA44" s="113"/>
      <c r="AB44" s="156"/>
      <c r="AC44" s="39"/>
      <c r="AD44" s="39"/>
      <c r="AE44" s="39"/>
      <c r="AF44" s="113"/>
      <c r="AG44" s="156"/>
      <c r="AH44" s="39"/>
      <c r="AI44" s="110"/>
      <c r="AJ44" s="39"/>
      <c r="AK44" s="113"/>
      <c r="AL44" s="156"/>
      <c r="AM44" s="39"/>
      <c r="AN44" s="39"/>
      <c r="AO44" s="39"/>
      <c r="AP44" s="127"/>
      <c r="AQ44" s="156"/>
      <c r="AR44" s="39"/>
      <c r="AS44" s="39"/>
      <c r="AT44" s="39"/>
      <c r="AU44" s="113"/>
      <c r="AV44" s="156"/>
      <c r="AW44" s="39"/>
      <c r="AX44" s="39"/>
      <c r="AY44" s="39"/>
      <c r="AZ44" s="113"/>
      <c r="BA44" s="156"/>
      <c r="BB44" s="39"/>
      <c r="BC44" s="39"/>
      <c r="BD44" s="39"/>
      <c r="BE44" s="113"/>
      <c r="BG44" s="39"/>
      <c r="BH44" s="39"/>
      <c r="BI44" s="39"/>
      <c r="BJ44" s="113"/>
      <c r="BK44" s="156"/>
      <c r="BL44" s="39"/>
      <c r="BM44" s="39"/>
      <c r="BN44" s="39"/>
      <c r="BO44" s="113"/>
      <c r="BP44" s="156"/>
      <c r="BQ44" s="39"/>
      <c r="BR44" s="39"/>
      <c r="BS44" s="39"/>
      <c r="BT44" s="113"/>
      <c r="BU44" s="156"/>
      <c r="BV44" s="39"/>
      <c r="BW44" s="39"/>
      <c r="BX44" s="39"/>
      <c r="BY44" s="127"/>
      <c r="CA44" s="632"/>
      <c r="CB44" s="632"/>
      <c r="CC44" s="632"/>
      <c r="CD44" s="632"/>
      <c r="CE44" s="632"/>
      <c r="CF44" s="632"/>
      <c r="CG44" s="632"/>
      <c r="CH44" s="632"/>
      <c r="CI44" s="632"/>
      <c r="CJ44" s="632"/>
      <c r="CK44" s="632"/>
      <c r="CL44" s="632"/>
      <c r="CM44" s="632"/>
    </row>
    <row r="45" spans="1:103" x14ac:dyDescent="0.2">
      <c r="A45" s="1105" t="s">
        <v>5498</v>
      </c>
      <c r="B45" s="901" t="s">
        <v>310</v>
      </c>
      <c r="C45" s="1360" t="s">
        <v>4998</v>
      </c>
      <c r="D45" s="1967" t="s">
        <v>5224</v>
      </c>
      <c r="E45" s="901" t="s">
        <v>310</v>
      </c>
      <c r="F45" s="1154">
        <f>54100+168800+29600+15700</f>
        <v>268200</v>
      </c>
      <c r="G45" s="156">
        <f>1450000+340000</f>
        <v>1790000</v>
      </c>
      <c r="H45" s="156"/>
      <c r="I45" s="39"/>
      <c r="J45" s="39"/>
      <c r="K45" s="85"/>
      <c r="L45" s="85"/>
      <c r="M45" s="85"/>
      <c r="N45" s="85"/>
      <c r="O45" s="85"/>
      <c r="P45" s="39"/>
      <c r="Q45" s="110"/>
      <c r="R45" s="206"/>
      <c r="S45" s="156"/>
      <c r="T45" s="39"/>
      <c r="U45" s="85">
        <f>F45</f>
        <v>268200</v>
      </c>
      <c r="V45" s="142">
        <f t="shared" si="113"/>
        <v>0</v>
      </c>
      <c r="W45" s="206"/>
      <c r="X45" s="39"/>
      <c r="Y45" s="110"/>
      <c r="Z45" s="39">
        <f>G45</f>
        <v>1790000</v>
      </c>
      <c r="AA45" s="113">
        <f>G45-W45-X45-Y45-Z45</f>
        <v>0</v>
      </c>
      <c r="AB45" s="156"/>
      <c r="AC45" s="39"/>
      <c r="AD45" s="39"/>
      <c r="AE45" s="39"/>
      <c r="AF45" s="113"/>
      <c r="AG45" s="156"/>
      <c r="AH45" s="39"/>
      <c r="AI45" s="110"/>
      <c r="AJ45" s="39"/>
      <c r="AK45" s="113"/>
      <c r="AL45" s="156"/>
      <c r="AM45" s="39"/>
      <c r="AN45" s="39"/>
      <c r="AO45" s="39"/>
      <c r="AP45" s="127"/>
      <c r="AQ45" s="156"/>
      <c r="AR45" s="39"/>
      <c r="AS45" s="39"/>
      <c r="AT45" s="39">
        <f>K45</f>
        <v>0</v>
      </c>
      <c r="AU45" s="113">
        <f>K45-AQ45-AR45-AS45-AT45</f>
        <v>0</v>
      </c>
      <c r="AV45" s="156"/>
      <c r="AW45" s="39"/>
      <c r="AX45" s="39"/>
      <c r="AY45" s="39"/>
      <c r="AZ45" s="113"/>
      <c r="BA45" s="156"/>
      <c r="BB45" s="39"/>
      <c r="BC45" s="39"/>
      <c r="BD45" s="39"/>
      <c r="BE45" s="113"/>
      <c r="BG45" s="39"/>
      <c r="BH45" s="39"/>
      <c r="BI45" s="39"/>
      <c r="BJ45" s="113"/>
      <c r="BK45" s="156"/>
      <c r="BL45" s="39"/>
      <c r="BM45" s="39"/>
      <c r="BN45" s="39"/>
      <c r="BO45" s="113"/>
      <c r="BP45" s="156"/>
      <c r="BQ45" s="39"/>
      <c r="BR45" s="39"/>
      <c r="BS45" s="39"/>
      <c r="BT45" s="113"/>
      <c r="BU45" s="156"/>
      <c r="BV45" s="39"/>
      <c r="BW45" s="39"/>
      <c r="BX45" s="39"/>
      <c r="BY45" s="127"/>
      <c r="CA45" s="1612">
        <v>1</v>
      </c>
      <c r="CB45" s="1612">
        <v>1</v>
      </c>
      <c r="CC45" s="1612">
        <f t="shared" ref="CC45:CL45" si="129">CB45</f>
        <v>1</v>
      </c>
      <c r="CD45" s="1612">
        <f t="shared" si="129"/>
        <v>1</v>
      </c>
      <c r="CE45" s="1612">
        <f t="shared" si="129"/>
        <v>1</v>
      </c>
      <c r="CF45" s="1612">
        <f t="shared" si="129"/>
        <v>1</v>
      </c>
      <c r="CG45" s="1612">
        <f t="shared" si="129"/>
        <v>1</v>
      </c>
      <c r="CH45" s="1612">
        <f t="shared" si="129"/>
        <v>1</v>
      </c>
      <c r="CI45" s="1612">
        <f t="shared" si="129"/>
        <v>1</v>
      </c>
      <c r="CJ45" s="1612">
        <f t="shared" si="129"/>
        <v>1</v>
      </c>
      <c r="CK45" s="1612">
        <f t="shared" si="129"/>
        <v>1</v>
      </c>
      <c r="CL45" s="1612">
        <f t="shared" si="129"/>
        <v>1</v>
      </c>
      <c r="CM45" s="1612"/>
      <c r="CN45" s="87">
        <f>ROUND(CA45*F45,-3)</f>
        <v>268000</v>
      </c>
      <c r="CO45" s="87">
        <f>ROUND(CB45*G45,-3)</f>
        <v>1790000</v>
      </c>
      <c r="CP45" s="87">
        <f t="shared" ref="CP45:CP49" si="130">ROUND(CC45*H45,-3)</f>
        <v>0</v>
      </c>
      <c r="CQ45" s="87">
        <f t="shared" ref="CQ45:CQ49" si="131">ROUND(CD45*I45,-3)</f>
        <v>0</v>
      </c>
      <c r="CR45" s="87">
        <f t="shared" ref="CR45:CR49" si="132">ROUND(CE45*J45,-3)</f>
        <v>0</v>
      </c>
      <c r="CS45" s="87">
        <f t="shared" ref="CS45:CS49" si="133">ROUND(CF45*K45,-3)</f>
        <v>0</v>
      </c>
      <c r="CT45" s="87">
        <f t="shared" ref="CT45:CT49" si="134">ROUND(CG45*L45,-3)</f>
        <v>0</v>
      </c>
      <c r="CU45" s="87">
        <f t="shared" ref="CU45:CU49" si="135">ROUND(CH45*M45,-3)</f>
        <v>0</v>
      </c>
      <c r="CV45" s="87">
        <f t="shared" ref="CV45:CV49" si="136">ROUND(CI45*N45,-3)</f>
        <v>0</v>
      </c>
      <c r="CW45" s="87">
        <f t="shared" ref="CW45:CW49" si="137">ROUND(CJ45*O45,-3)</f>
        <v>0</v>
      </c>
      <c r="CX45" s="87">
        <f t="shared" ref="CX45:CY49" si="138">ROUND(CK45*P45,-3)</f>
        <v>0</v>
      </c>
      <c r="CY45" s="87">
        <f t="shared" si="138"/>
        <v>0</v>
      </c>
    </row>
    <row r="46" spans="1:103" x14ac:dyDescent="0.2">
      <c r="A46" s="1105" t="s">
        <v>5497</v>
      </c>
      <c r="B46" s="1393" t="s">
        <v>5453</v>
      </c>
      <c r="C46" s="1360"/>
      <c r="D46" s="1967"/>
      <c r="E46" s="1960"/>
      <c r="F46" s="1154"/>
      <c r="G46" s="156">
        <v>20000</v>
      </c>
      <c r="H46" s="156"/>
      <c r="I46" s="39"/>
      <c r="J46" s="39"/>
      <c r="K46" s="85"/>
      <c r="L46" s="85"/>
      <c r="M46" s="85"/>
      <c r="N46" s="85"/>
      <c r="O46" s="85"/>
      <c r="P46" s="39"/>
      <c r="Q46" s="110"/>
      <c r="R46" s="206"/>
      <c r="S46" s="156"/>
      <c r="T46" s="39"/>
      <c r="U46" s="85"/>
      <c r="V46" s="142"/>
      <c r="W46" s="206"/>
      <c r="X46" s="39"/>
      <c r="Y46" s="110"/>
      <c r="Z46" s="39">
        <v>20000</v>
      </c>
      <c r="AA46" s="113">
        <f>G46-W46-X46-Y46-Z46</f>
        <v>0</v>
      </c>
      <c r="AB46" s="156"/>
      <c r="AC46" s="39"/>
      <c r="AD46" s="39"/>
      <c r="AE46" s="39"/>
      <c r="AF46" s="113"/>
      <c r="AG46" s="156"/>
      <c r="AH46" s="39"/>
      <c r="AI46" s="110"/>
      <c r="AJ46" s="39"/>
      <c r="AK46" s="113"/>
      <c r="AL46" s="156"/>
      <c r="AM46" s="39"/>
      <c r="AN46" s="39"/>
      <c r="AO46" s="39"/>
      <c r="AP46" s="127"/>
      <c r="AQ46" s="156"/>
      <c r="AR46" s="39"/>
      <c r="AS46" s="39"/>
      <c r="AT46" s="39"/>
      <c r="AU46" s="113"/>
      <c r="AV46" s="156"/>
      <c r="AW46" s="39"/>
      <c r="AX46" s="39"/>
      <c r="AY46" s="39"/>
      <c r="AZ46" s="113"/>
      <c r="BA46" s="156"/>
      <c r="BB46" s="39"/>
      <c r="BC46" s="39"/>
      <c r="BD46" s="39"/>
      <c r="BE46" s="113"/>
      <c r="BG46" s="39"/>
      <c r="BH46" s="39"/>
      <c r="BI46" s="39"/>
      <c r="BJ46" s="113"/>
      <c r="BK46" s="156"/>
      <c r="BL46" s="39"/>
      <c r="BM46" s="39"/>
      <c r="BN46" s="39"/>
      <c r="BO46" s="113"/>
      <c r="BP46" s="156"/>
      <c r="BQ46" s="39"/>
      <c r="BR46" s="39"/>
      <c r="BS46" s="39"/>
      <c r="BT46" s="113"/>
      <c r="BU46" s="156"/>
      <c r="BV46" s="39"/>
      <c r="BW46" s="39"/>
      <c r="BX46" s="39"/>
      <c r="BY46" s="127"/>
      <c r="CA46" s="1612">
        <v>1</v>
      </c>
      <c r="CB46" s="1612">
        <v>1</v>
      </c>
      <c r="CC46" s="1612">
        <f t="shared" ref="CC46" si="139">CB46</f>
        <v>1</v>
      </c>
      <c r="CD46" s="1612">
        <f t="shared" ref="CD46" si="140">CC46</f>
        <v>1</v>
      </c>
      <c r="CE46" s="1612">
        <f t="shared" ref="CE46" si="141">CD46</f>
        <v>1</v>
      </c>
      <c r="CF46" s="1612">
        <f t="shared" ref="CF46" si="142">CE46</f>
        <v>1</v>
      </c>
      <c r="CG46" s="1612">
        <f t="shared" ref="CG46" si="143">CF46</f>
        <v>1</v>
      </c>
      <c r="CH46" s="1612">
        <f t="shared" ref="CH46" si="144">CG46</f>
        <v>1</v>
      </c>
      <c r="CI46" s="1612">
        <f t="shared" ref="CI46" si="145">CH46</f>
        <v>1</v>
      </c>
      <c r="CJ46" s="1612">
        <f t="shared" ref="CJ46" si="146">CI46</f>
        <v>1</v>
      </c>
      <c r="CK46" s="1612">
        <f t="shared" ref="CK46:CL46" si="147">CJ46</f>
        <v>1</v>
      </c>
      <c r="CL46" s="1612">
        <f t="shared" si="147"/>
        <v>1</v>
      </c>
      <c r="CM46" s="1612"/>
      <c r="CN46" s="87">
        <f t="shared" ref="CN46" si="148">ROUND(CA46*F46,-3)</f>
        <v>0</v>
      </c>
      <c r="CO46" s="87">
        <f t="shared" ref="CO46" si="149">ROUND(CB46*G46,-3)</f>
        <v>20000</v>
      </c>
      <c r="CP46" s="87">
        <f t="shared" ref="CP46" si="150">ROUND(CC46*H46,-3)</f>
        <v>0</v>
      </c>
      <c r="CQ46" s="87">
        <f t="shared" ref="CQ46" si="151">ROUND(CD46*I46,-3)</f>
        <v>0</v>
      </c>
      <c r="CR46" s="87">
        <f t="shared" ref="CR46" si="152">ROUND(CE46*J46,-3)</f>
        <v>0</v>
      </c>
      <c r="CS46" s="87">
        <f t="shared" ref="CS46" si="153">ROUND(CF46*K46,-3)</f>
        <v>0</v>
      </c>
      <c r="CT46" s="87">
        <f t="shared" ref="CT46" si="154">ROUND(CG46*L46,-3)</f>
        <v>0</v>
      </c>
      <c r="CU46" s="87">
        <f t="shared" ref="CU46" si="155">ROUND(CH46*M46,-3)</f>
        <v>0</v>
      </c>
      <c r="CV46" s="87">
        <f t="shared" ref="CV46" si="156">ROUND(CI46*N46,-3)</f>
        <v>0</v>
      </c>
      <c r="CW46" s="87">
        <f t="shared" ref="CW46" si="157">ROUND(CJ46*O46,-3)</f>
        <v>0</v>
      </c>
      <c r="CX46" s="87">
        <f t="shared" ref="CX46:CY46" si="158">ROUND(CK46*P46,-3)</f>
        <v>0</v>
      </c>
      <c r="CY46" s="87">
        <f t="shared" si="158"/>
        <v>0</v>
      </c>
    </row>
    <row r="47" spans="1:103" x14ac:dyDescent="0.2">
      <c r="A47" s="1105" t="s">
        <v>3920</v>
      </c>
      <c r="B47" s="1393" t="s">
        <v>3903</v>
      </c>
      <c r="C47" s="1360"/>
      <c r="D47" s="1967"/>
      <c r="E47" s="1967"/>
      <c r="F47" s="206">
        <v>288800</v>
      </c>
      <c r="G47" s="156">
        <v>42000</v>
      </c>
      <c r="H47" s="156"/>
      <c r="I47" s="39"/>
      <c r="J47" s="39"/>
      <c r="K47" s="85"/>
      <c r="L47" s="85"/>
      <c r="M47" s="85"/>
      <c r="N47" s="85"/>
      <c r="O47" s="85"/>
      <c r="P47" s="39"/>
      <c r="Q47" s="110"/>
      <c r="R47" s="206">
        <f>'Cap Inc'!B16</f>
        <v>150000</v>
      </c>
      <c r="S47" s="156"/>
      <c r="T47" s="39"/>
      <c r="U47" s="85">
        <f>'Res-Gen'!C77</f>
        <v>138500</v>
      </c>
      <c r="V47" s="142">
        <f t="shared" si="113"/>
        <v>300</v>
      </c>
      <c r="W47" s="206"/>
      <c r="X47" s="39"/>
      <c r="Y47" s="110"/>
      <c r="Z47" s="39">
        <f t="shared" ref="Z47:Z49" si="159">G47</f>
        <v>42000</v>
      </c>
      <c r="AA47" s="113">
        <f t="shared" si="114"/>
        <v>0</v>
      </c>
      <c r="AB47" s="156"/>
      <c r="AC47" s="39"/>
      <c r="AD47" s="39"/>
      <c r="AE47" s="39"/>
      <c r="AF47" s="113"/>
      <c r="AG47" s="156"/>
      <c r="AH47" s="39"/>
      <c r="AI47" s="110"/>
      <c r="AJ47" s="39"/>
      <c r="AK47" s="113"/>
      <c r="AL47" s="156"/>
      <c r="AM47" s="39"/>
      <c r="AN47" s="39"/>
      <c r="AO47" s="39"/>
      <c r="AP47" s="127"/>
      <c r="AQ47" s="156"/>
      <c r="AR47" s="39"/>
      <c r="AS47" s="39"/>
      <c r="AT47" s="39"/>
      <c r="AU47" s="113"/>
      <c r="AV47" s="156"/>
      <c r="AW47" s="39"/>
      <c r="AX47" s="39"/>
      <c r="AY47" s="39"/>
      <c r="AZ47" s="113"/>
      <c r="BA47" s="156"/>
      <c r="BB47" s="39"/>
      <c r="BC47" s="39"/>
      <c r="BD47" s="39"/>
      <c r="BE47" s="113"/>
      <c r="BG47" s="39"/>
      <c r="BH47" s="39"/>
      <c r="BI47" s="39"/>
      <c r="BJ47" s="113"/>
      <c r="BK47" s="156"/>
      <c r="BL47" s="39"/>
      <c r="BM47" s="39"/>
      <c r="BN47" s="39"/>
      <c r="BO47" s="113"/>
      <c r="BP47" s="156"/>
      <c r="BQ47" s="39"/>
      <c r="BR47" s="39"/>
      <c r="BS47" s="39"/>
      <c r="BT47" s="113"/>
      <c r="BU47" s="156"/>
      <c r="BV47" s="39"/>
      <c r="BW47" s="39"/>
      <c r="BX47" s="39"/>
      <c r="BY47" s="127"/>
      <c r="CA47" s="1612">
        <v>0</v>
      </c>
      <c r="CB47" s="1612">
        <v>0</v>
      </c>
      <c r="CC47" s="1612">
        <f t="shared" ref="CC47:CL47" si="160">CB47</f>
        <v>0</v>
      </c>
      <c r="CD47" s="1612">
        <f t="shared" si="160"/>
        <v>0</v>
      </c>
      <c r="CE47" s="1612">
        <f t="shared" si="160"/>
        <v>0</v>
      </c>
      <c r="CF47" s="1612">
        <f t="shared" si="160"/>
        <v>0</v>
      </c>
      <c r="CG47" s="1612">
        <f t="shared" si="160"/>
        <v>0</v>
      </c>
      <c r="CH47" s="1612">
        <f t="shared" si="160"/>
        <v>0</v>
      </c>
      <c r="CI47" s="1612">
        <f t="shared" si="160"/>
        <v>0</v>
      </c>
      <c r="CJ47" s="1612">
        <f t="shared" si="160"/>
        <v>0</v>
      </c>
      <c r="CK47" s="1612">
        <f t="shared" si="160"/>
        <v>0</v>
      </c>
      <c r="CL47" s="1612">
        <f t="shared" si="160"/>
        <v>0</v>
      </c>
      <c r="CM47" s="1612"/>
      <c r="CN47" s="87">
        <f t="shared" ref="CN47:CO49" si="161">ROUND(CA47*F47,-3)</f>
        <v>0</v>
      </c>
      <c r="CO47" s="87">
        <f t="shared" si="161"/>
        <v>0</v>
      </c>
      <c r="CP47" s="87">
        <f t="shared" si="130"/>
        <v>0</v>
      </c>
      <c r="CQ47" s="87">
        <f t="shared" si="131"/>
        <v>0</v>
      </c>
      <c r="CR47" s="87">
        <f t="shared" si="132"/>
        <v>0</v>
      </c>
      <c r="CS47" s="87">
        <f t="shared" si="133"/>
        <v>0</v>
      </c>
      <c r="CT47" s="87">
        <f t="shared" si="134"/>
        <v>0</v>
      </c>
      <c r="CU47" s="87">
        <f t="shared" si="135"/>
        <v>0</v>
      </c>
      <c r="CV47" s="87">
        <f t="shared" si="136"/>
        <v>0</v>
      </c>
      <c r="CW47" s="87">
        <f t="shared" si="137"/>
        <v>0</v>
      </c>
      <c r="CX47" s="87">
        <f t="shared" si="138"/>
        <v>0</v>
      </c>
      <c r="CY47" s="87">
        <f t="shared" si="138"/>
        <v>0</v>
      </c>
    </row>
    <row r="48" spans="1:103" x14ac:dyDescent="0.2">
      <c r="A48" s="1105" t="s">
        <v>4369</v>
      </c>
      <c r="B48" s="1393" t="s">
        <v>3909</v>
      </c>
      <c r="C48" s="1360"/>
      <c r="D48" s="1967"/>
      <c r="E48" s="1967"/>
      <c r="F48" s="206">
        <v>6700</v>
      </c>
      <c r="G48" s="156">
        <f>15000+245000</f>
        <v>260000</v>
      </c>
      <c r="H48" s="156"/>
      <c r="I48" s="39"/>
      <c r="J48" s="39"/>
      <c r="K48" s="85"/>
      <c r="L48" s="85"/>
      <c r="M48" s="85"/>
      <c r="N48" s="85"/>
      <c r="O48" s="85"/>
      <c r="P48" s="39"/>
      <c r="Q48" s="110"/>
      <c r="R48" s="206"/>
      <c r="S48" s="156"/>
      <c r="T48" s="39"/>
      <c r="U48" s="85">
        <f>F48</f>
        <v>6700</v>
      </c>
      <c r="V48" s="142">
        <f t="shared" si="113"/>
        <v>0</v>
      </c>
      <c r="W48" s="206"/>
      <c r="X48" s="39"/>
      <c r="Y48" s="110"/>
      <c r="Z48" s="39">
        <f t="shared" si="159"/>
        <v>260000</v>
      </c>
      <c r="AA48" s="113">
        <f t="shared" si="114"/>
        <v>0</v>
      </c>
      <c r="AB48" s="156"/>
      <c r="AC48" s="39"/>
      <c r="AD48" s="39"/>
      <c r="AE48" s="39"/>
      <c r="AF48" s="113"/>
      <c r="AG48" s="156"/>
      <c r="AH48" s="39"/>
      <c r="AI48" s="110"/>
      <c r="AJ48" s="39"/>
      <c r="AK48" s="113"/>
      <c r="AL48" s="156"/>
      <c r="AM48" s="39"/>
      <c r="AN48" s="39"/>
      <c r="AO48" s="39"/>
      <c r="AP48" s="127"/>
      <c r="AQ48" s="156"/>
      <c r="AR48" s="39"/>
      <c r="AS48" s="39"/>
      <c r="AT48" s="39"/>
      <c r="AU48" s="113"/>
      <c r="AV48" s="156"/>
      <c r="AW48" s="39"/>
      <c r="AX48" s="39"/>
      <c r="AY48" s="39"/>
      <c r="AZ48" s="113"/>
      <c r="BA48" s="156"/>
      <c r="BB48" s="39"/>
      <c r="BC48" s="39"/>
      <c r="BD48" s="39"/>
      <c r="BE48" s="113"/>
      <c r="BG48" s="39"/>
      <c r="BH48" s="39"/>
      <c r="BI48" s="39"/>
      <c r="BJ48" s="113"/>
      <c r="BK48" s="156"/>
      <c r="BL48" s="39"/>
      <c r="BM48" s="39"/>
      <c r="BN48" s="39"/>
      <c r="BO48" s="113"/>
      <c r="BP48" s="156"/>
      <c r="BQ48" s="39"/>
      <c r="BR48" s="39"/>
      <c r="BS48" s="39"/>
      <c r="BT48" s="113"/>
      <c r="BU48" s="156"/>
      <c r="BV48" s="39"/>
      <c r="BW48" s="39"/>
      <c r="BX48" s="39"/>
      <c r="BY48" s="127"/>
      <c r="CA48" s="1612">
        <v>0</v>
      </c>
      <c r="CB48" s="1612">
        <v>0</v>
      </c>
      <c r="CC48" s="1612">
        <f t="shared" ref="CC48:CL48" si="162">CB48</f>
        <v>0</v>
      </c>
      <c r="CD48" s="1612">
        <f t="shared" si="162"/>
        <v>0</v>
      </c>
      <c r="CE48" s="1612">
        <f t="shared" si="162"/>
        <v>0</v>
      </c>
      <c r="CF48" s="1612">
        <f t="shared" si="162"/>
        <v>0</v>
      </c>
      <c r="CG48" s="1612">
        <f t="shared" si="162"/>
        <v>0</v>
      </c>
      <c r="CH48" s="1612">
        <f t="shared" si="162"/>
        <v>0</v>
      </c>
      <c r="CI48" s="1612">
        <f t="shared" si="162"/>
        <v>0</v>
      </c>
      <c r="CJ48" s="1612">
        <f t="shared" si="162"/>
        <v>0</v>
      </c>
      <c r="CK48" s="1612">
        <f t="shared" si="162"/>
        <v>0</v>
      </c>
      <c r="CL48" s="1612">
        <f t="shared" si="162"/>
        <v>0</v>
      </c>
      <c r="CM48" s="1612"/>
      <c r="CN48" s="87">
        <f t="shared" si="161"/>
        <v>0</v>
      </c>
      <c r="CO48" s="87">
        <f t="shared" si="161"/>
        <v>0</v>
      </c>
      <c r="CP48" s="87">
        <f t="shared" si="130"/>
        <v>0</v>
      </c>
      <c r="CQ48" s="87">
        <f t="shared" si="131"/>
        <v>0</v>
      </c>
      <c r="CR48" s="87">
        <f t="shared" si="132"/>
        <v>0</v>
      </c>
      <c r="CS48" s="87">
        <f t="shared" si="133"/>
        <v>0</v>
      </c>
      <c r="CT48" s="87">
        <f t="shared" si="134"/>
        <v>0</v>
      </c>
      <c r="CU48" s="87">
        <f t="shared" si="135"/>
        <v>0</v>
      </c>
      <c r="CV48" s="87">
        <f t="shared" si="136"/>
        <v>0</v>
      </c>
      <c r="CW48" s="87">
        <f t="shared" si="137"/>
        <v>0</v>
      </c>
      <c r="CX48" s="87">
        <f t="shared" si="138"/>
        <v>0</v>
      </c>
      <c r="CY48" s="87">
        <f t="shared" si="138"/>
        <v>0</v>
      </c>
    </row>
    <row r="49" spans="1:103" x14ac:dyDescent="0.2">
      <c r="A49" s="1105" t="s">
        <v>3922</v>
      </c>
      <c r="B49" s="1393" t="s">
        <v>3537</v>
      </c>
      <c r="C49" s="1360"/>
      <c r="D49" s="1967"/>
      <c r="E49" s="1967"/>
      <c r="F49" s="206">
        <v>214000</v>
      </c>
      <c r="G49" s="156"/>
      <c r="H49" s="156"/>
      <c r="I49" s="39"/>
      <c r="J49" s="39"/>
      <c r="K49" s="85"/>
      <c r="L49" s="85"/>
      <c r="M49" s="85"/>
      <c r="N49" s="85"/>
      <c r="O49" s="85"/>
      <c r="P49" s="39"/>
      <c r="Q49" s="110"/>
      <c r="R49" s="206"/>
      <c r="S49" s="156"/>
      <c r="T49" s="39"/>
      <c r="U49" s="85">
        <f>'Res-Gen'!C81+'Res-Gen'!C79</f>
        <v>154000</v>
      </c>
      <c r="V49" s="142">
        <f t="shared" si="113"/>
        <v>60000</v>
      </c>
      <c r="W49" s="206"/>
      <c r="X49" s="39"/>
      <c r="Y49" s="110"/>
      <c r="Z49" s="39">
        <f t="shared" si="159"/>
        <v>0</v>
      </c>
      <c r="AA49" s="113">
        <f t="shared" si="114"/>
        <v>0</v>
      </c>
      <c r="AB49" s="156"/>
      <c r="AC49" s="39"/>
      <c r="AD49" s="39"/>
      <c r="AE49" s="39"/>
      <c r="AF49" s="113"/>
      <c r="AG49" s="156"/>
      <c r="AH49" s="39"/>
      <c r="AI49" s="110"/>
      <c r="AJ49" s="39"/>
      <c r="AK49" s="113"/>
      <c r="AL49" s="156"/>
      <c r="AM49" s="39"/>
      <c r="AN49" s="39"/>
      <c r="AO49" s="39"/>
      <c r="AP49" s="127"/>
      <c r="AQ49" s="156"/>
      <c r="AR49" s="39"/>
      <c r="AS49" s="39"/>
      <c r="AT49" s="39"/>
      <c r="AU49" s="113"/>
      <c r="AV49" s="156"/>
      <c r="AW49" s="39"/>
      <c r="AX49" s="39"/>
      <c r="AY49" s="39"/>
      <c r="AZ49" s="113"/>
      <c r="BA49" s="156"/>
      <c r="BB49" s="39"/>
      <c r="BC49" s="39"/>
      <c r="BD49" s="39"/>
      <c r="BE49" s="113"/>
      <c r="BG49" s="39"/>
      <c r="BH49" s="39"/>
      <c r="BI49" s="39"/>
      <c r="BJ49" s="113"/>
      <c r="BK49" s="156"/>
      <c r="BL49" s="39"/>
      <c r="BM49" s="39"/>
      <c r="BN49" s="39"/>
      <c r="BO49" s="113"/>
      <c r="BP49" s="156"/>
      <c r="BQ49" s="39"/>
      <c r="BR49" s="39"/>
      <c r="BS49" s="39"/>
      <c r="BT49" s="113"/>
      <c r="BU49" s="156"/>
      <c r="BV49" s="39"/>
      <c r="BW49" s="39"/>
      <c r="BX49" s="39"/>
      <c r="BY49" s="127"/>
      <c r="CA49" s="1612">
        <v>1</v>
      </c>
      <c r="CB49" s="1612">
        <v>1</v>
      </c>
      <c r="CC49" s="1612">
        <f t="shared" ref="CC49:CL49" si="163">CB49</f>
        <v>1</v>
      </c>
      <c r="CD49" s="1612">
        <f t="shared" si="163"/>
        <v>1</v>
      </c>
      <c r="CE49" s="1612">
        <f t="shared" si="163"/>
        <v>1</v>
      </c>
      <c r="CF49" s="1612">
        <f t="shared" si="163"/>
        <v>1</v>
      </c>
      <c r="CG49" s="1612">
        <f t="shared" si="163"/>
        <v>1</v>
      </c>
      <c r="CH49" s="1612">
        <f t="shared" si="163"/>
        <v>1</v>
      </c>
      <c r="CI49" s="1612">
        <f t="shared" si="163"/>
        <v>1</v>
      </c>
      <c r="CJ49" s="1612">
        <f t="shared" si="163"/>
        <v>1</v>
      </c>
      <c r="CK49" s="1612">
        <f t="shared" si="163"/>
        <v>1</v>
      </c>
      <c r="CL49" s="1612">
        <f t="shared" si="163"/>
        <v>1</v>
      </c>
      <c r="CM49" s="1612"/>
      <c r="CN49" s="87">
        <f t="shared" si="161"/>
        <v>214000</v>
      </c>
      <c r="CO49" s="87">
        <f t="shared" si="161"/>
        <v>0</v>
      </c>
      <c r="CP49" s="87">
        <f t="shared" si="130"/>
        <v>0</v>
      </c>
      <c r="CQ49" s="87">
        <f t="shared" si="131"/>
        <v>0</v>
      </c>
      <c r="CR49" s="87">
        <f t="shared" si="132"/>
        <v>0</v>
      </c>
      <c r="CS49" s="87">
        <f t="shared" si="133"/>
        <v>0</v>
      </c>
      <c r="CT49" s="87">
        <f t="shared" si="134"/>
        <v>0</v>
      </c>
      <c r="CU49" s="87">
        <f t="shared" si="135"/>
        <v>0</v>
      </c>
      <c r="CV49" s="87">
        <f t="shared" si="136"/>
        <v>0</v>
      </c>
      <c r="CW49" s="87">
        <f t="shared" si="137"/>
        <v>0</v>
      </c>
      <c r="CX49" s="87">
        <f t="shared" si="138"/>
        <v>0</v>
      </c>
      <c r="CY49" s="87">
        <f t="shared" si="138"/>
        <v>0</v>
      </c>
    </row>
    <row r="50" spans="1:103" x14ac:dyDescent="0.2">
      <c r="A50" s="1105"/>
      <c r="B50" s="1360"/>
      <c r="C50" s="1360"/>
      <c r="D50" s="1959"/>
      <c r="E50" s="1959"/>
      <c r="F50" s="206"/>
      <c r="G50" s="156"/>
      <c r="H50" s="156"/>
      <c r="I50" s="39"/>
      <c r="J50" s="39"/>
      <c r="K50" s="85"/>
      <c r="L50" s="85"/>
      <c r="M50" s="85"/>
      <c r="N50" s="85"/>
      <c r="O50" s="85"/>
      <c r="P50" s="39"/>
      <c r="Q50" s="110"/>
      <c r="R50" s="206"/>
      <c r="S50" s="110"/>
      <c r="T50" s="39"/>
      <c r="U50" s="85"/>
      <c r="V50" s="142"/>
      <c r="W50" s="206"/>
      <c r="X50" s="39"/>
      <c r="Y50" s="110"/>
      <c r="Z50" s="39"/>
      <c r="AA50" s="113"/>
      <c r="AB50" s="156"/>
      <c r="AC50" s="39"/>
      <c r="AD50" s="39"/>
      <c r="AE50" s="39"/>
      <c r="AF50" s="113"/>
      <c r="AG50" s="156"/>
      <c r="AH50" s="39"/>
      <c r="AI50" s="110"/>
      <c r="AJ50" s="39"/>
      <c r="AK50" s="113"/>
      <c r="AL50" s="156"/>
      <c r="AM50" s="39"/>
      <c r="AN50" s="39"/>
      <c r="AO50" s="39"/>
      <c r="AP50" s="111"/>
      <c r="AQ50" s="156"/>
      <c r="AR50" s="39"/>
      <c r="AS50" s="39"/>
      <c r="AT50" s="39"/>
      <c r="AU50" s="113"/>
      <c r="AV50" s="156"/>
      <c r="AW50" s="39"/>
      <c r="AX50" s="39"/>
      <c r="AY50" s="39"/>
      <c r="AZ50" s="113"/>
      <c r="BA50" s="156"/>
      <c r="BB50" s="39"/>
      <c r="BC50" s="39"/>
      <c r="BD50" s="39"/>
      <c r="BE50" s="113"/>
      <c r="BG50" s="39"/>
      <c r="BH50" s="39"/>
      <c r="BI50" s="39"/>
      <c r="BJ50" s="113"/>
      <c r="BK50" s="156"/>
      <c r="BL50" s="39"/>
      <c r="BM50" s="39"/>
      <c r="BN50" s="39"/>
      <c r="BO50" s="113"/>
      <c r="BP50" s="156"/>
      <c r="BQ50" s="39"/>
      <c r="BR50" s="39"/>
      <c r="BS50" s="39"/>
      <c r="BT50" s="113"/>
      <c r="BU50" s="156"/>
      <c r="BV50" s="39"/>
      <c r="BW50" s="39"/>
      <c r="BX50" s="39"/>
      <c r="BY50" s="127"/>
      <c r="CA50" s="632"/>
      <c r="CB50" s="632"/>
      <c r="CC50" s="632"/>
      <c r="CD50" s="632"/>
      <c r="CE50" s="632"/>
      <c r="CF50" s="632"/>
      <c r="CG50" s="632"/>
      <c r="CH50" s="632"/>
      <c r="CI50" s="632"/>
      <c r="CJ50" s="632"/>
      <c r="CK50" s="632"/>
      <c r="CL50" s="632"/>
      <c r="CM50" s="632"/>
    </row>
    <row r="51" spans="1:103" x14ac:dyDescent="0.2">
      <c r="A51" s="470" t="s">
        <v>1285</v>
      </c>
      <c r="B51" s="716"/>
      <c r="C51" s="1360"/>
      <c r="D51" s="1958"/>
      <c r="E51" s="1958"/>
      <c r="F51" s="206"/>
      <c r="G51" s="156"/>
      <c r="H51" s="156"/>
      <c r="I51" s="39"/>
      <c r="J51" s="39"/>
      <c r="K51" s="85"/>
      <c r="L51" s="85"/>
      <c r="M51" s="85"/>
      <c r="N51" s="85"/>
      <c r="O51" s="85"/>
      <c r="P51" s="39"/>
      <c r="Q51" s="110"/>
      <c r="R51" s="206"/>
      <c r="S51" s="156"/>
      <c r="T51" s="39"/>
      <c r="U51" s="85"/>
      <c r="V51" s="142"/>
      <c r="W51" s="206"/>
      <c r="X51" s="39"/>
      <c r="Y51" s="110"/>
      <c r="Z51" s="39"/>
      <c r="AA51" s="113"/>
      <c r="AB51" s="156"/>
      <c r="AC51" s="39"/>
      <c r="AD51" s="39"/>
      <c r="AE51" s="39"/>
      <c r="AF51" s="113"/>
      <c r="AG51" s="156"/>
      <c r="AH51" s="39"/>
      <c r="AI51" s="110"/>
      <c r="AJ51" s="39"/>
      <c r="AK51" s="113"/>
      <c r="AL51" s="156"/>
      <c r="AM51" s="39"/>
      <c r="AN51" s="39"/>
      <c r="AO51" s="39"/>
      <c r="AP51" s="111"/>
      <c r="AQ51" s="156"/>
      <c r="AR51" s="39"/>
      <c r="AS51" s="39"/>
      <c r="AT51" s="39"/>
      <c r="AU51" s="113"/>
      <c r="AV51" s="156"/>
      <c r="AW51" s="39"/>
      <c r="AX51" s="39"/>
      <c r="AY51" s="39"/>
      <c r="AZ51" s="113"/>
      <c r="BA51" s="156"/>
      <c r="BB51" s="39"/>
      <c r="BC51" s="39"/>
      <c r="BD51" s="39"/>
      <c r="BE51" s="113"/>
      <c r="BG51" s="39"/>
      <c r="BH51" s="39"/>
      <c r="BI51" s="39"/>
      <c r="BJ51" s="113"/>
      <c r="BK51" s="156"/>
      <c r="BL51" s="39"/>
      <c r="BM51" s="39"/>
      <c r="BN51" s="39"/>
      <c r="BO51" s="113"/>
      <c r="BP51" s="156"/>
      <c r="BQ51" s="39"/>
      <c r="BR51" s="39"/>
      <c r="BS51" s="39"/>
      <c r="BT51" s="113"/>
      <c r="BU51" s="156"/>
      <c r="BV51" s="39"/>
      <c r="BW51" s="39"/>
      <c r="BX51" s="39"/>
      <c r="BY51" s="127"/>
      <c r="CA51" s="632"/>
      <c r="CB51" s="632"/>
      <c r="CC51" s="632"/>
      <c r="CD51" s="632"/>
      <c r="CE51" s="632"/>
      <c r="CF51" s="632"/>
      <c r="CG51" s="632"/>
      <c r="CH51" s="632"/>
      <c r="CI51" s="632"/>
      <c r="CJ51" s="632"/>
      <c r="CK51" s="632"/>
      <c r="CL51" s="632"/>
      <c r="CM51" s="632"/>
    </row>
    <row r="52" spans="1:103" x14ac:dyDescent="0.2">
      <c r="A52" s="1105" t="s">
        <v>4370</v>
      </c>
      <c r="B52" s="901" t="s">
        <v>1002</v>
      </c>
      <c r="C52" s="1360" t="s">
        <v>4999</v>
      </c>
      <c r="D52" s="1967" t="s">
        <v>5225</v>
      </c>
      <c r="E52" s="901" t="s">
        <v>1002</v>
      </c>
      <c r="F52" s="206">
        <v>8000</v>
      </c>
      <c r="G52" s="156">
        <v>10000</v>
      </c>
      <c r="H52" s="156">
        <v>10000</v>
      </c>
      <c r="I52" s="39">
        <f>ROUND((H52*Assumptions!G$8+H52),-3)</f>
        <v>10000</v>
      </c>
      <c r="J52" s="39">
        <f>ROUND((I52*Assumptions!H$8+I52),-3)</f>
        <v>10000</v>
      </c>
      <c r="K52" s="85">
        <f>ROUND((J52*Assumptions!I$8+J52),-3)</f>
        <v>10000</v>
      </c>
      <c r="L52" s="85">
        <f>ROUND((K52*Assumptions!J$8+K52),-3)</f>
        <v>10000</v>
      </c>
      <c r="M52" s="85">
        <f>ROUND((L52*Assumptions!K$8+L52),-3)</f>
        <v>10000</v>
      </c>
      <c r="N52" s="85">
        <f>ROUND((M52*Assumptions!L$8+M52),-3)</f>
        <v>10000</v>
      </c>
      <c r="O52" s="39">
        <f>ROUND((N52*Assumptions!M$8+N52),-3)</f>
        <v>10000</v>
      </c>
      <c r="P52" s="156">
        <f>ROUND((O52*Assumptions!N$8+O52),-3)</f>
        <v>10000</v>
      </c>
      <c r="Q52" s="110">
        <f>ROUND((P52*Assumptions!O$8+P52),-3)</f>
        <v>10000</v>
      </c>
      <c r="R52" s="206"/>
      <c r="S52" s="156"/>
      <c r="T52" s="39"/>
      <c r="U52" s="85">
        <f>F52</f>
        <v>8000</v>
      </c>
      <c r="V52" s="142">
        <f t="shared" si="113"/>
        <v>0</v>
      </c>
      <c r="W52" s="206"/>
      <c r="X52" s="39"/>
      <c r="Y52" s="39"/>
      <c r="Z52" s="39">
        <f>G52</f>
        <v>10000</v>
      </c>
      <c r="AA52" s="113">
        <f t="shared" si="114"/>
        <v>0</v>
      </c>
      <c r="AB52" s="156"/>
      <c r="AC52" s="39"/>
      <c r="AD52" s="39"/>
      <c r="AE52" s="39">
        <f>H52</f>
        <v>10000</v>
      </c>
      <c r="AF52" s="113"/>
      <c r="AG52" s="156"/>
      <c r="AH52" s="39"/>
      <c r="AI52" s="39"/>
      <c r="AJ52" s="39">
        <f>I52</f>
        <v>10000</v>
      </c>
      <c r="AK52" s="113"/>
      <c r="AL52" s="156"/>
      <c r="AM52" s="39"/>
      <c r="AN52" s="39"/>
      <c r="AO52" s="39">
        <f>J52</f>
        <v>10000</v>
      </c>
      <c r="AP52" s="111"/>
      <c r="AQ52" s="156"/>
      <c r="AR52" s="39"/>
      <c r="AS52" s="39"/>
      <c r="AT52" s="39">
        <f>K52</f>
        <v>10000</v>
      </c>
      <c r="AU52" s="113">
        <f>K52-AQ52-AR52-AS52-AT52</f>
        <v>0</v>
      </c>
      <c r="AV52" s="156"/>
      <c r="AW52" s="39"/>
      <c r="AX52" s="39"/>
      <c r="AY52" s="39">
        <f>L52</f>
        <v>10000</v>
      </c>
      <c r="AZ52" s="113">
        <f>L52-AV52-AW52-AX52-AY52</f>
        <v>0</v>
      </c>
      <c r="BA52" s="156"/>
      <c r="BB52" s="39"/>
      <c r="BC52" s="39"/>
      <c r="BD52" s="39">
        <f>M52</f>
        <v>10000</v>
      </c>
      <c r="BE52" s="113">
        <f>M52-BA52-BB52-BC52-BD52</f>
        <v>0</v>
      </c>
      <c r="BG52" s="39"/>
      <c r="BH52" s="39"/>
      <c r="BI52" s="39">
        <f>N52</f>
        <v>10000</v>
      </c>
      <c r="BJ52" s="113">
        <f>N52-BF52-BG52-BH52-BI52</f>
        <v>0</v>
      </c>
      <c r="BK52" s="156"/>
      <c r="BL52" s="39"/>
      <c r="BM52" s="39"/>
      <c r="BN52" s="39">
        <f>O52</f>
        <v>10000</v>
      </c>
      <c r="BO52" s="113">
        <f>O52-BK52-BL52-BM52-BN52</f>
        <v>0</v>
      </c>
      <c r="BP52" s="156"/>
      <c r="BQ52" s="39"/>
      <c r="BR52" s="39"/>
      <c r="BS52" s="39">
        <f>P52</f>
        <v>10000</v>
      </c>
      <c r="BT52" s="113">
        <f>P52-BP52-BQ52-BR52-BS52</f>
        <v>0</v>
      </c>
      <c r="BU52" s="156"/>
      <c r="BV52" s="39"/>
      <c r="BW52" s="39"/>
      <c r="BX52" s="39">
        <f>Q52</f>
        <v>10000</v>
      </c>
      <c r="BY52" s="127">
        <f>Q52-BU52-BV52-BW52-BX52</f>
        <v>0</v>
      </c>
      <c r="CA52" s="1612">
        <v>1</v>
      </c>
      <c r="CB52" s="1612">
        <v>1</v>
      </c>
      <c r="CC52" s="1612">
        <f>CB52</f>
        <v>1</v>
      </c>
      <c r="CD52" s="1612">
        <f t="shared" ref="CD52:CL52" si="164">CC52</f>
        <v>1</v>
      </c>
      <c r="CE52" s="1612">
        <f t="shared" si="164"/>
        <v>1</v>
      </c>
      <c r="CF52" s="1612">
        <f t="shared" si="164"/>
        <v>1</v>
      </c>
      <c r="CG52" s="1612">
        <f t="shared" si="164"/>
        <v>1</v>
      </c>
      <c r="CH52" s="1612">
        <f t="shared" si="164"/>
        <v>1</v>
      </c>
      <c r="CI52" s="1612">
        <f t="shared" si="164"/>
        <v>1</v>
      </c>
      <c r="CJ52" s="1612">
        <f t="shared" si="164"/>
        <v>1</v>
      </c>
      <c r="CK52" s="1612">
        <f t="shared" si="164"/>
        <v>1</v>
      </c>
      <c r="CL52" s="1612">
        <f t="shared" si="164"/>
        <v>1</v>
      </c>
      <c r="CM52" s="1612"/>
      <c r="CN52" s="87">
        <f>ROUND(CA52*F52,-3)</f>
        <v>8000</v>
      </c>
      <c r="CO52" s="87">
        <f>ROUND(CB52*G52,-3)</f>
        <v>10000</v>
      </c>
      <c r="CP52" s="87">
        <f t="shared" ref="CP52" si="165">ROUND(CC52*H52,-3)</f>
        <v>10000</v>
      </c>
      <c r="CQ52" s="87">
        <f t="shared" ref="CQ52" si="166">ROUND(CD52*I52,-3)</f>
        <v>10000</v>
      </c>
      <c r="CR52" s="87">
        <f t="shared" ref="CR52" si="167">ROUND(CE52*J52,-3)</f>
        <v>10000</v>
      </c>
      <c r="CS52" s="87">
        <f t="shared" ref="CS52" si="168">ROUND(CF52*K52,-3)</f>
        <v>10000</v>
      </c>
      <c r="CT52" s="87">
        <f t="shared" ref="CT52" si="169">ROUND(CG52*L52,-3)</f>
        <v>10000</v>
      </c>
      <c r="CU52" s="87">
        <f t="shared" ref="CU52" si="170">ROUND(CH52*M52,-3)</f>
        <v>10000</v>
      </c>
      <c r="CV52" s="87">
        <f t="shared" ref="CV52" si="171">ROUND(CI52*N52,-3)</f>
        <v>10000</v>
      </c>
      <c r="CW52" s="87">
        <f t="shared" ref="CW52" si="172">ROUND(CJ52*O52,-3)</f>
        <v>10000</v>
      </c>
      <c r="CX52" s="87">
        <f t="shared" ref="CX52:CY52" si="173">ROUND(CK52*P52,-3)</f>
        <v>10000</v>
      </c>
      <c r="CY52" s="87">
        <f t="shared" si="173"/>
        <v>10000</v>
      </c>
    </row>
    <row r="53" spans="1:103" x14ac:dyDescent="0.2">
      <c r="A53" s="473"/>
      <c r="B53" s="392"/>
      <c r="C53" s="1360"/>
      <c r="D53" s="1961"/>
      <c r="E53" s="1961"/>
      <c r="F53" s="206"/>
      <c r="G53" s="156"/>
      <c r="H53" s="156"/>
      <c r="I53" s="39"/>
      <c r="J53" s="39"/>
      <c r="K53" s="85"/>
      <c r="L53" s="85"/>
      <c r="M53" s="85"/>
      <c r="N53" s="85"/>
      <c r="O53" s="85"/>
      <c r="P53" s="39"/>
      <c r="Q53" s="110"/>
      <c r="R53" s="206"/>
      <c r="S53" s="156"/>
      <c r="T53" s="39"/>
      <c r="U53" s="85"/>
      <c r="V53" s="142"/>
      <c r="W53" s="206"/>
      <c r="X53" s="39"/>
      <c r="Y53" s="110"/>
      <c r="Z53" s="39"/>
      <c r="AA53" s="113"/>
      <c r="AB53" s="156"/>
      <c r="AC53" s="39"/>
      <c r="AD53" s="39"/>
      <c r="AE53" s="39"/>
      <c r="AF53" s="113"/>
      <c r="AG53" s="156"/>
      <c r="AH53" s="39"/>
      <c r="AI53" s="110"/>
      <c r="AJ53" s="112"/>
      <c r="AK53" s="113"/>
      <c r="AL53" s="156"/>
      <c r="AM53" s="112"/>
      <c r="AN53" s="112"/>
      <c r="AO53" s="39"/>
      <c r="AP53" s="111"/>
      <c r="AQ53" s="156"/>
      <c r="AR53" s="112"/>
      <c r="AS53" s="112"/>
      <c r="AT53" s="112"/>
      <c r="AU53" s="113"/>
      <c r="AV53" s="156"/>
      <c r="AW53" s="112"/>
      <c r="AX53" s="112"/>
      <c r="AY53" s="112"/>
      <c r="AZ53" s="113"/>
      <c r="BA53" s="156"/>
      <c r="BB53" s="112"/>
      <c r="BC53" s="112"/>
      <c r="BD53" s="112"/>
      <c r="BE53" s="113"/>
      <c r="BG53" s="112"/>
      <c r="BH53" s="112"/>
      <c r="BI53" s="112"/>
      <c r="BJ53" s="113"/>
      <c r="BK53" s="156"/>
      <c r="BL53" s="112"/>
      <c r="BM53" s="112"/>
      <c r="BN53" s="39"/>
      <c r="BO53" s="113"/>
      <c r="BP53" s="156"/>
      <c r="BQ53" s="112"/>
      <c r="BR53" s="112"/>
      <c r="BS53" s="39"/>
      <c r="BT53" s="113"/>
      <c r="BU53" s="156"/>
      <c r="BV53" s="112"/>
      <c r="BW53" s="112"/>
      <c r="BX53" s="39"/>
      <c r="BY53" s="127"/>
      <c r="CA53" s="632"/>
      <c r="CB53" s="632"/>
      <c r="CC53" s="632"/>
      <c r="CD53" s="632"/>
      <c r="CE53" s="632"/>
      <c r="CF53" s="632"/>
      <c r="CG53" s="632"/>
      <c r="CH53" s="632"/>
      <c r="CI53" s="632"/>
      <c r="CJ53" s="632"/>
      <c r="CK53" s="632"/>
      <c r="CL53" s="632"/>
      <c r="CM53" s="632"/>
    </row>
    <row r="54" spans="1:103" x14ac:dyDescent="0.2">
      <c r="A54" s="470" t="s">
        <v>323</v>
      </c>
      <c r="B54" s="648"/>
      <c r="C54" s="1360"/>
      <c r="D54" s="1958"/>
      <c r="E54" s="1964"/>
      <c r="F54" s="206"/>
      <c r="G54" s="39"/>
      <c r="H54" s="156"/>
      <c r="I54" s="39"/>
      <c r="J54" s="39"/>
      <c r="K54" s="85"/>
      <c r="L54" s="39"/>
      <c r="M54" s="156"/>
      <c r="N54" s="39"/>
      <c r="O54" s="39"/>
      <c r="P54" s="156"/>
      <c r="Q54" s="110"/>
      <c r="R54" s="206"/>
      <c r="S54" s="110"/>
      <c r="T54" s="39"/>
      <c r="U54" s="85"/>
      <c r="V54" s="142"/>
      <c r="W54" s="206"/>
      <c r="X54" s="39"/>
      <c r="Y54" s="110"/>
      <c r="Z54" s="39"/>
      <c r="AA54" s="113"/>
      <c r="AB54" s="156"/>
      <c r="AC54" s="39"/>
      <c r="AD54" s="39"/>
      <c r="AE54" s="39"/>
      <c r="AF54" s="113"/>
      <c r="AG54" s="156"/>
      <c r="AH54" s="39"/>
      <c r="AI54" s="110"/>
      <c r="AJ54" s="39"/>
      <c r="AK54" s="113"/>
      <c r="AL54" s="156"/>
      <c r="AM54" s="39"/>
      <c r="AN54" s="39"/>
      <c r="AO54" s="39"/>
      <c r="AP54" s="111"/>
      <c r="AQ54" s="156"/>
      <c r="AR54" s="39"/>
      <c r="AS54" s="39"/>
      <c r="AT54" s="39"/>
      <c r="AU54" s="113"/>
      <c r="AV54" s="156"/>
      <c r="AW54" s="39"/>
      <c r="AX54" s="39"/>
      <c r="AY54" s="39"/>
      <c r="AZ54" s="113"/>
      <c r="BA54" s="156"/>
      <c r="BB54" s="39"/>
      <c r="BC54" s="39"/>
      <c r="BD54" s="39"/>
      <c r="BE54" s="113"/>
      <c r="BG54" s="39"/>
      <c r="BH54" s="39"/>
      <c r="BI54" s="39"/>
      <c r="BJ54" s="113"/>
      <c r="BK54" s="156"/>
      <c r="BL54" s="39"/>
      <c r="BM54" s="39"/>
      <c r="BN54" s="39"/>
      <c r="BO54" s="113"/>
      <c r="BP54" s="156"/>
      <c r="BQ54" s="39"/>
      <c r="BR54" s="39"/>
      <c r="BS54" s="39"/>
      <c r="BT54" s="113"/>
      <c r="BU54" s="156"/>
      <c r="BV54" s="39"/>
      <c r="BW54" s="39"/>
      <c r="BX54" s="39"/>
      <c r="BY54" s="127"/>
      <c r="CA54" s="632"/>
      <c r="CB54" s="632"/>
      <c r="CC54" s="632"/>
      <c r="CD54" s="632"/>
      <c r="CE54" s="632"/>
      <c r="CF54" s="632"/>
      <c r="CG54" s="632"/>
      <c r="CH54" s="632"/>
      <c r="CI54" s="632"/>
      <c r="CJ54" s="632"/>
      <c r="CK54" s="632"/>
      <c r="CL54" s="632"/>
      <c r="CM54" s="632"/>
    </row>
    <row r="55" spans="1:103" x14ac:dyDescent="0.2">
      <c r="A55" s="473" t="s">
        <v>2832</v>
      </c>
      <c r="B55" s="1393" t="s">
        <v>864</v>
      </c>
      <c r="C55" s="1360" t="s">
        <v>5000</v>
      </c>
      <c r="D55" s="1967" t="s">
        <v>5238</v>
      </c>
      <c r="E55" s="1967" t="s">
        <v>5238</v>
      </c>
      <c r="F55" s="206"/>
      <c r="G55" s="156">
        <v>110000</v>
      </c>
      <c r="H55" s="156"/>
      <c r="I55" s="39"/>
      <c r="J55" s="39"/>
      <c r="K55" s="85"/>
      <c r="L55" s="39">
        <v>500000</v>
      </c>
      <c r="M55" s="156"/>
      <c r="N55" s="39"/>
      <c r="O55" s="39"/>
      <c r="P55" s="156"/>
      <c r="Q55" s="110"/>
      <c r="R55" s="206"/>
      <c r="S55" s="110"/>
      <c r="T55" s="39"/>
      <c r="U55" s="85">
        <f t="shared" ref="U55:U69" si="174">F55</f>
        <v>0</v>
      </c>
      <c r="V55" s="142">
        <f t="shared" ref="V55:V69" si="175">F55-R55-S55-T55-U55</f>
        <v>0</v>
      </c>
      <c r="W55" s="206"/>
      <c r="X55" s="39"/>
      <c r="Y55" s="110"/>
      <c r="Z55" s="39">
        <f t="shared" ref="Z55:Z69" si="176">G55</f>
        <v>110000</v>
      </c>
      <c r="AA55" s="113"/>
      <c r="AB55" s="156"/>
      <c r="AC55" s="85"/>
      <c r="AD55" s="85"/>
      <c r="AE55" s="39">
        <f t="shared" ref="AE55:AE69" si="177">H55</f>
        <v>0</v>
      </c>
      <c r="AF55" s="113"/>
      <c r="AG55" s="156"/>
      <c r="AH55" s="39"/>
      <c r="AI55" s="110"/>
      <c r="AJ55" s="39">
        <f t="shared" ref="AJ55:AJ69" si="178">I55</f>
        <v>0</v>
      </c>
      <c r="AK55" s="113"/>
      <c r="AL55" s="156"/>
      <c r="AM55" s="85"/>
      <c r="AN55" s="85"/>
      <c r="AO55" s="39">
        <f t="shared" ref="AO55:AO68" si="179">J55</f>
        <v>0</v>
      </c>
      <c r="AP55" s="111"/>
      <c r="AQ55" s="156"/>
      <c r="AR55" s="85"/>
      <c r="AS55" s="85"/>
      <c r="AT55" s="85">
        <f t="shared" ref="AT55" si="180">K55</f>
        <v>0</v>
      </c>
      <c r="AU55" s="142"/>
      <c r="AV55" s="156"/>
      <c r="AW55" s="85"/>
      <c r="AX55" s="85"/>
      <c r="AY55" s="39">
        <f t="shared" ref="AY55:AY60" si="181">L55</f>
        <v>500000</v>
      </c>
      <c r="AZ55" s="113">
        <f t="shared" ref="AZ55:AZ60" si="182">L55-AV55-AW55-AX55-AY55</f>
        <v>0</v>
      </c>
      <c r="BA55" s="156"/>
      <c r="BB55" s="85"/>
      <c r="BC55" s="85"/>
      <c r="BD55" s="39">
        <f t="shared" ref="BD55:BD69" si="183">M55</f>
        <v>0</v>
      </c>
      <c r="BE55" s="113">
        <f t="shared" ref="BE55:BE60" si="184">M55-BA55-BB55-BC55-BD55</f>
        <v>0</v>
      </c>
      <c r="BG55" s="39"/>
      <c r="BH55" s="39"/>
      <c r="BI55" s="39">
        <f t="shared" ref="BI55:BI69" si="185">N55</f>
        <v>0</v>
      </c>
      <c r="BJ55" s="113">
        <f t="shared" ref="BJ55:BJ60" si="186">N55-BF55-BG55-BH55-BI55</f>
        <v>0</v>
      </c>
      <c r="BK55" s="156"/>
      <c r="BL55" s="85"/>
      <c r="BM55" s="85"/>
      <c r="BN55" s="39">
        <f t="shared" ref="BN55:BN60" si="187">O55</f>
        <v>0</v>
      </c>
      <c r="BO55" s="113">
        <f t="shared" ref="BO55:BO60" si="188">O55-BK55-BL55-BM55-BN55</f>
        <v>0</v>
      </c>
      <c r="BP55" s="156"/>
      <c r="BQ55" s="85"/>
      <c r="BR55" s="85"/>
      <c r="BS55" s="39">
        <f t="shared" ref="BS55:BS60" si="189">P55</f>
        <v>0</v>
      </c>
      <c r="BT55" s="113">
        <f t="shared" ref="BT55:BT60" si="190">P55-BP55-BQ55-BR55-BS55</f>
        <v>0</v>
      </c>
      <c r="BU55" s="156"/>
      <c r="BV55" s="85"/>
      <c r="BW55" s="85"/>
      <c r="BX55" s="39">
        <f>Q55</f>
        <v>0</v>
      </c>
      <c r="BY55" s="127">
        <f>Q55-BU55-BV55-BW55-BX55</f>
        <v>0</v>
      </c>
      <c r="CA55" s="1612">
        <v>1</v>
      </c>
      <c r="CB55" s="1612">
        <v>1</v>
      </c>
      <c r="CC55" s="1612">
        <f t="shared" ref="CC55:CL55" si="191">CB55</f>
        <v>1</v>
      </c>
      <c r="CD55" s="1612">
        <f t="shared" si="191"/>
        <v>1</v>
      </c>
      <c r="CE55" s="1612">
        <f t="shared" si="191"/>
        <v>1</v>
      </c>
      <c r="CF55" s="1612">
        <f t="shared" si="191"/>
        <v>1</v>
      </c>
      <c r="CG55" s="1612">
        <f t="shared" si="191"/>
        <v>1</v>
      </c>
      <c r="CH55" s="1612">
        <f t="shared" si="191"/>
        <v>1</v>
      </c>
      <c r="CI55" s="1612">
        <f t="shared" si="191"/>
        <v>1</v>
      </c>
      <c r="CJ55" s="1612">
        <f t="shared" si="191"/>
        <v>1</v>
      </c>
      <c r="CK55" s="1612">
        <f t="shared" si="191"/>
        <v>1</v>
      </c>
      <c r="CL55" s="1612">
        <f t="shared" si="191"/>
        <v>1</v>
      </c>
      <c r="CM55" s="1612"/>
      <c r="CN55" s="87">
        <f t="shared" ref="CN55:CN70" si="192">ROUND(CA55*F55,-3)</f>
        <v>0</v>
      </c>
      <c r="CO55" s="87">
        <f t="shared" ref="CO55:CO70" si="193">ROUND(CB55*G55,-3)</f>
        <v>110000</v>
      </c>
      <c r="CP55" s="87">
        <f t="shared" ref="CP55:CP69" si="194">ROUND(CC55*H55,-3)</f>
        <v>0</v>
      </c>
      <c r="CQ55" s="87">
        <f t="shared" ref="CQ55:CQ69" si="195">ROUND(CD55*I55,-3)</f>
        <v>0</v>
      </c>
      <c r="CR55" s="87">
        <f t="shared" ref="CR55:CR69" si="196">ROUND(CE55*J55,-3)</f>
        <v>0</v>
      </c>
      <c r="CS55" s="87">
        <f t="shared" ref="CS55:CS69" si="197">ROUND(CF55*K55,-3)</f>
        <v>0</v>
      </c>
      <c r="CT55" s="87">
        <f t="shared" ref="CT55:CT69" si="198">ROUND(CG55*L55,-3)</f>
        <v>500000</v>
      </c>
      <c r="CU55" s="87">
        <f t="shared" ref="CU55:CU69" si="199">ROUND(CH55*M55,-3)</f>
        <v>0</v>
      </c>
      <c r="CV55" s="87">
        <f t="shared" ref="CV55:CV69" si="200">ROUND(CI55*N55,-3)</f>
        <v>0</v>
      </c>
      <c r="CW55" s="87">
        <f t="shared" ref="CW55:CW69" si="201">ROUND(CJ55*O55,-3)</f>
        <v>0</v>
      </c>
      <c r="CX55" s="87">
        <f t="shared" ref="CX55:CY69" si="202">ROUND(CK55*P55,-3)</f>
        <v>0</v>
      </c>
      <c r="CY55" s="87">
        <f t="shared" si="202"/>
        <v>0</v>
      </c>
    </row>
    <row r="56" spans="1:103" x14ac:dyDescent="0.2">
      <c r="A56" s="1105" t="s">
        <v>4577</v>
      </c>
      <c r="B56" s="1393" t="s">
        <v>2833</v>
      </c>
      <c r="C56" s="1360" t="s">
        <v>5001</v>
      </c>
      <c r="D56" s="1967" t="s">
        <v>5239</v>
      </c>
      <c r="E56" s="1967" t="s">
        <v>5239</v>
      </c>
      <c r="F56" s="206"/>
      <c r="G56" s="156">
        <f>606000+119000</f>
        <v>725000</v>
      </c>
      <c r="H56" s="39"/>
      <c r="I56" s="39"/>
      <c r="J56" s="39"/>
      <c r="K56" s="85"/>
      <c r="L56" s="39"/>
      <c r="M56" s="156"/>
      <c r="N56" s="39"/>
      <c r="O56" s="39"/>
      <c r="P56" s="156"/>
      <c r="Q56" s="110"/>
      <c r="R56" s="206"/>
      <c r="S56" s="110"/>
      <c r="T56" s="39"/>
      <c r="U56" s="85">
        <f t="shared" si="174"/>
        <v>0</v>
      </c>
      <c r="V56" s="142">
        <f t="shared" si="175"/>
        <v>0</v>
      </c>
      <c r="W56" s="206"/>
      <c r="X56" s="39"/>
      <c r="Y56" s="110">
        <f>G56</f>
        <v>725000</v>
      </c>
      <c r="Z56" s="39">
        <f>G56-Y56</f>
        <v>0</v>
      </c>
      <c r="AA56" s="113"/>
      <c r="AB56" s="156"/>
      <c r="AC56" s="85"/>
      <c r="AD56" s="85"/>
      <c r="AE56" s="39">
        <f t="shared" si="177"/>
        <v>0</v>
      </c>
      <c r="AF56" s="113"/>
      <c r="AG56" s="156"/>
      <c r="AH56" s="39"/>
      <c r="AI56" s="110"/>
      <c r="AJ56" s="39">
        <f t="shared" si="178"/>
        <v>0</v>
      </c>
      <c r="AK56" s="113"/>
      <c r="AL56" s="156"/>
      <c r="AM56" s="85"/>
      <c r="AN56" s="85"/>
      <c r="AO56" s="39">
        <f t="shared" si="179"/>
        <v>0</v>
      </c>
      <c r="AP56" s="111"/>
      <c r="AQ56" s="156"/>
      <c r="AR56" s="85"/>
      <c r="AS56" s="85"/>
      <c r="AT56" s="85">
        <f>K56</f>
        <v>0</v>
      </c>
      <c r="AU56" s="142"/>
      <c r="AV56" s="156"/>
      <c r="AW56" s="85"/>
      <c r="AX56" s="85"/>
      <c r="AY56" s="39">
        <f t="shared" si="181"/>
        <v>0</v>
      </c>
      <c r="AZ56" s="113">
        <f t="shared" si="182"/>
        <v>0</v>
      </c>
      <c r="BA56" s="156"/>
      <c r="BB56" s="85"/>
      <c r="BC56" s="85"/>
      <c r="BD56" s="39">
        <f t="shared" si="183"/>
        <v>0</v>
      </c>
      <c r="BE56" s="113">
        <f t="shared" si="184"/>
        <v>0</v>
      </c>
      <c r="BG56" s="39"/>
      <c r="BH56" s="39"/>
      <c r="BI56" s="39">
        <f t="shared" si="185"/>
        <v>0</v>
      </c>
      <c r="BJ56" s="113">
        <f t="shared" si="186"/>
        <v>0</v>
      </c>
      <c r="BK56" s="156"/>
      <c r="BL56" s="85"/>
      <c r="BM56" s="85"/>
      <c r="BN56" s="39">
        <f t="shared" si="187"/>
        <v>0</v>
      </c>
      <c r="BO56" s="113">
        <f t="shared" si="188"/>
        <v>0</v>
      </c>
      <c r="BP56" s="156"/>
      <c r="BQ56" s="85"/>
      <c r="BR56" s="85"/>
      <c r="BS56" s="39">
        <f t="shared" si="189"/>
        <v>0</v>
      </c>
      <c r="BT56" s="113">
        <f t="shared" si="190"/>
        <v>0</v>
      </c>
      <c r="BU56" s="156"/>
      <c r="BV56" s="85"/>
      <c r="BW56" s="85"/>
      <c r="BX56" s="39">
        <f t="shared" ref="BX56:BX70" si="203">Q56</f>
        <v>0</v>
      </c>
      <c r="BY56" s="127">
        <f t="shared" ref="BY56:BY70" si="204">Q56-BU56-BV56-BW56-BX56</f>
        <v>0</v>
      </c>
      <c r="CA56" s="1612">
        <v>0</v>
      </c>
      <c r="CB56" s="1612">
        <v>0</v>
      </c>
      <c r="CC56" s="1612">
        <f t="shared" ref="CC56:CL56" si="205">CB56</f>
        <v>0</v>
      </c>
      <c r="CD56" s="1612">
        <f t="shared" si="205"/>
        <v>0</v>
      </c>
      <c r="CE56" s="1612">
        <f t="shared" si="205"/>
        <v>0</v>
      </c>
      <c r="CF56" s="1612">
        <f t="shared" si="205"/>
        <v>0</v>
      </c>
      <c r="CG56" s="1612">
        <f t="shared" si="205"/>
        <v>0</v>
      </c>
      <c r="CH56" s="1612">
        <f t="shared" si="205"/>
        <v>0</v>
      </c>
      <c r="CI56" s="1612">
        <f t="shared" si="205"/>
        <v>0</v>
      </c>
      <c r="CJ56" s="1612">
        <f t="shared" si="205"/>
        <v>0</v>
      </c>
      <c r="CK56" s="1612">
        <f t="shared" si="205"/>
        <v>0</v>
      </c>
      <c r="CL56" s="1612">
        <f t="shared" si="205"/>
        <v>0</v>
      </c>
      <c r="CM56" s="1612"/>
      <c r="CN56" s="87">
        <f t="shared" si="192"/>
        <v>0</v>
      </c>
      <c r="CO56" s="87">
        <f t="shared" si="193"/>
        <v>0</v>
      </c>
      <c r="CP56" s="87">
        <f t="shared" si="194"/>
        <v>0</v>
      </c>
      <c r="CQ56" s="87">
        <f t="shared" si="195"/>
        <v>0</v>
      </c>
      <c r="CR56" s="87">
        <f t="shared" si="196"/>
        <v>0</v>
      </c>
      <c r="CS56" s="87">
        <f t="shared" si="197"/>
        <v>0</v>
      </c>
      <c r="CT56" s="87">
        <f t="shared" si="198"/>
        <v>0</v>
      </c>
      <c r="CU56" s="87">
        <f t="shared" si="199"/>
        <v>0</v>
      </c>
      <c r="CV56" s="87">
        <f t="shared" si="200"/>
        <v>0</v>
      </c>
      <c r="CW56" s="87">
        <f t="shared" si="201"/>
        <v>0</v>
      </c>
      <c r="CX56" s="87">
        <f t="shared" si="202"/>
        <v>0</v>
      </c>
      <c r="CY56" s="87">
        <f t="shared" si="202"/>
        <v>0</v>
      </c>
    </row>
    <row r="57" spans="1:103" hidden="1" x14ac:dyDescent="0.2">
      <c r="A57" s="473" t="s">
        <v>1819</v>
      </c>
      <c r="B57" s="1393" t="s">
        <v>1820</v>
      </c>
      <c r="C57" s="1360"/>
      <c r="D57" s="1967"/>
      <c r="E57" s="1967"/>
      <c r="F57" s="206">
        <v>9400</v>
      </c>
      <c r="G57" s="156"/>
      <c r="H57" s="156"/>
      <c r="I57" s="39"/>
      <c r="J57" s="39"/>
      <c r="K57" s="85"/>
      <c r="L57" s="39"/>
      <c r="M57" s="156"/>
      <c r="N57" s="39"/>
      <c r="O57" s="39"/>
      <c r="P57" s="156"/>
      <c r="Q57" s="110"/>
      <c r="R57" s="206"/>
      <c r="S57" s="110"/>
      <c r="T57" s="39"/>
      <c r="U57" s="85">
        <f t="shared" si="174"/>
        <v>9400</v>
      </c>
      <c r="V57" s="142">
        <f t="shared" si="175"/>
        <v>0</v>
      </c>
      <c r="W57" s="206"/>
      <c r="X57" s="39"/>
      <c r="Y57" s="110"/>
      <c r="Z57" s="39">
        <f t="shared" si="176"/>
        <v>0</v>
      </c>
      <c r="AA57" s="113"/>
      <c r="AB57" s="156"/>
      <c r="AC57" s="85"/>
      <c r="AD57" s="85"/>
      <c r="AE57" s="39">
        <f t="shared" si="177"/>
        <v>0</v>
      </c>
      <c r="AF57" s="113"/>
      <c r="AG57" s="156"/>
      <c r="AH57" s="39"/>
      <c r="AI57" s="110"/>
      <c r="AJ57" s="39">
        <f t="shared" si="178"/>
        <v>0</v>
      </c>
      <c r="AK57" s="113"/>
      <c r="AL57" s="156"/>
      <c r="AM57" s="85"/>
      <c r="AN57" s="85"/>
      <c r="AO57" s="39">
        <f t="shared" si="179"/>
        <v>0</v>
      </c>
      <c r="AP57" s="111"/>
      <c r="AQ57" s="156"/>
      <c r="AR57" s="85"/>
      <c r="AS57" s="85"/>
      <c r="AT57" s="85">
        <f t="shared" ref="AT57:AT70" si="206">K57</f>
        <v>0</v>
      </c>
      <c r="AU57" s="142"/>
      <c r="AV57" s="156"/>
      <c r="AW57" s="85"/>
      <c r="AX57" s="85"/>
      <c r="AY57" s="39">
        <f t="shared" si="181"/>
        <v>0</v>
      </c>
      <c r="AZ57" s="113">
        <f t="shared" si="182"/>
        <v>0</v>
      </c>
      <c r="BA57" s="156"/>
      <c r="BB57" s="85"/>
      <c r="BC57" s="85"/>
      <c r="BD57" s="39">
        <f t="shared" si="183"/>
        <v>0</v>
      </c>
      <c r="BE57" s="113">
        <f t="shared" si="184"/>
        <v>0</v>
      </c>
      <c r="BG57" s="39"/>
      <c r="BH57" s="39"/>
      <c r="BI57" s="39">
        <f t="shared" si="185"/>
        <v>0</v>
      </c>
      <c r="BJ57" s="113">
        <f t="shared" si="186"/>
        <v>0</v>
      </c>
      <c r="BK57" s="156"/>
      <c r="BL57" s="85"/>
      <c r="BM57" s="85"/>
      <c r="BN57" s="39">
        <f t="shared" si="187"/>
        <v>0</v>
      </c>
      <c r="BO57" s="113">
        <f t="shared" si="188"/>
        <v>0</v>
      </c>
      <c r="BP57" s="156"/>
      <c r="BQ57" s="85"/>
      <c r="BR57" s="85"/>
      <c r="BS57" s="39">
        <f t="shared" si="189"/>
        <v>0</v>
      </c>
      <c r="BT57" s="113">
        <f t="shared" si="190"/>
        <v>0</v>
      </c>
      <c r="BU57" s="156"/>
      <c r="BV57" s="85"/>
      <c r="BW57" s="85"/>
      <c r="BX57" s="39">
        <f t="shared" si="203"/>
        <v>0</v>
      </c>
      <c r="BY57" s="127">
        <f t="shared" si="204"/>
        <v>0</v>
      </c>
      <c r="CA57" s="1612">
        <v>1</v>
      </c>
      <c r="CB57" s="1612">
        <v>1</v>
      </c>
      <c r="CC57" s="1612">
        <f t="shared" ref="CC57:CL57" si="207">CB57</f>
        <v>1</v>
      </c>
      <c r="CD57" s="1612">
        <f t="shared" si="207"/>
        <v>1</v>
      </c>
      <c r="CE57" s="1612">
        <f t="shared" si="207"/>
        <v>1</v>
      </c>
      <c r="CF57" s="1612">
        <f t="shared" si="207"/>
        <v>1</v>
      </c>
      <c r="CG57" s="1612">
        <f t="shared" si="207"/>
        <v>1</v>
      </c>
      <c r="CH57" s="1612">
        <f t="shared" si="207"/>
        <v>1</v>
      </c>
      <c r="CI57" s="1612">
        <f t="shared" si="207"/>
        <v>1</v>
      </c>
      <c r="CJ57" s="1612">
        <f t="shared" si="207"/>
        <v>1</v>
      </c>
      <c r="CK57" s="1612">
        <f t="shared" si="207"/>
        <v>1</v>
      </c>
      <c r="CL57" s="1612">
        <f t="shared" si="207"/>
        <v>1</v>
      </c>
      <c r="CM57" s="1612"/>
      <c r="CN57" s="87">
        <f t="shared" si="192"/>
        <v>9000</v>
      </c>
      <c r="CO57" s="87">
        <f t="shared" si="193"/>
        <v>0</v>
      </c>
      <c r="CP57" s="87">
        <f t="shared" si="194"/>
        <v>0</v>
      </c>
      <c r="CQ57" s="87">
        <f t="shared" si="195"/>
        <v>0</v>
      </c>
      <c r="CR57" s="87">
        <f t="shared" si="196"/>
        <v>0</v>
      </c>
      <c r="CS57" s="87">
        <f t="shared" si="197"/>
        <v>0</v>
      </c>
      <c r="CT57" s="87">
        <f t="shared" si="198"/>
        <v>0</v>
      </c>
      <c r="CU57" s="87">
        <f t="shared" si="199"/>
        <v>0</v>
      </c>
      <c r="CV57" s="87">
        <f t="shared" si="200"/>
        <v>0</v>
      </c>
      <c r="CW57" s="87">
        <f t="shared" si="201"/>
        <v>0</v>
      </c>
      <c r="CX57" s="87">
        <f t="shared" si="202"/>
        <v>0</v>
      </c>
      <c r="CY57" s="87">
        <f t="shared" si="202"/>
        <v>0</v>
      </c>
    </row>
    <row r="58" spans="1:103" x14ac:dyDescent="0.2">
      <c r="A58" s="473" t="s">
        <v>2834</v>
      </c>
      <c r="B58" s="1393" t="s">
        <v>3222</v>
      </c>
      <c r="C58" s="1360" t="s">
        <v>5002</v>
      </c>
      <c r="D58" s="1967" t="s">
        <v>5534</v>
      </c>
      <c r="E58" s="1393" t="s">
        <v>5002</v>
      </c>
      <c r="F58" s="206">
        <v>48600</v>
      </c>
      <c r="G58" s="156">
        <v>60000</v>
      </c>
      <c r="H58" s="156"/>
      <c r="I58" s="39"/>
      <c r="J58" s="39"/>
      <c r="K58" s="85"/>
      <c r="L58" s="85"/>
      <c r="M58" s="85"/>
      <c r="N58" s="85"/>
      <c r="O58" s="85"/>
      <c r="P58" s="39"/>
      <c r="Q58" s="110"/>
      <c r="R58" s="206"/>
      <c r="S58" s="110"/>
      <c r="T58" s="39"/>
      <c r="U58" s="85">
        <f t="shared" si="174"/>
        <v>48600</v>
      </c>
      <c r="V58" s="142">
        <f t="shared" si="175"/>
        <v>0</v>
      </c>
      <c r="W58" s="206"/>
      <c r="X58" s="39"/>
      <c r="Y58" s="110"/>
      <c r="Z58" s="39">
        <f t="shared" si="176"/>
        <v>60000</v>
      </c>
      <c r="AA58" s="113"/>
      <c r="AB58" s="156"/>
      <c r="AC58" s="85"/>
      <c r="AD58" s="85"/>
      <c r="AE58" s="39">
        <f t="shared" si="177"/>
        <v>0</v>
      </c>
      <c r="AF58" s="113"/>
      <c r="AG58" s="156"/>
      <c r="AH58" s="39"/>
      <c r="AI58" s="110"/>
      <c r="AJ58" s="39">
        <f t="shared" si="178"/>
        <v>0</v>
      </c>
      <c r="AK58" s="113"/>
      <c r="AL58" s="156"/>
      <c r="AM58" s="85"/>
      <c r="AN58" s="85"/>
      <c r="AO58" s="39">
        <f t="shared" si="179"/>
        <v>0</v>
      </c>
      <c r="AP58" s="111"/>
      <c r="AQ58" s="156"/>
      <c r="AR58" s="85"/>
      <c r="AS58" s="85"/>
      <c r="AT58" s="85">
        <f t="shared" si="206"/>
        <v>0</v>
      </c>
      <c r="AU58" s="142"/>
      <c r="AV58" s="156"/>
      <c r="AW58" s="85"/>
      <c r="AX58" s="85"/>
      <c r="AY58" s="39">
        <f t="shared" si="181"/>
        <v>0</v>
      </c>
      <c r="AZ58" s="113">
        <f t="shared" si="182"/>
        <v>0</v>
      </c>
      <c r="BA58" s="156"/>
      <c r="BB58" s="85"/>
      <c r="BC58" s="85"/>
      <c r="BD58" s="39">
        <f t="shared" si="183"/>
        <v>0</v>
      </c>
      <c r="BE58" s="113">
        <f t="shared" si="184"/>
        <v>0</v>
      </c>
      <c r="BG58" s="39"/>
      <c r="BH58" s="39"/>
      <c r="BI58" s="39">
        <f t="shared" si="185"/>
        <v>0</v>
      </c>
      <c r="BJ58" s="113">
        <f t="shared" si="186"/>
        <v>0</v>
      </c>
      <c r="BK58" s="156"/>
      <c r="BL58" s="85"/>
      <c r="BM58" s="85"/>
      <c r="BN58" s="39">
        <f t="shared" si="187"/>
        <v>0</v>
      </c>
      <c r="BO58" s="113">
        <f t="shared" si="188"/>
        <v>0</v>
      </c>
      <c r="BP58" s="156"/>
      <c r="BQ58" s="85"/>
      <c r="BR58" s="85"/>
      <c r="BS58" s="39">
        <f t="shared" si="189"/>
        <v>0</v>
      </c>
      <c r="BT58" s="113">
        <f t="shared" si="190"/>
        <v>0</v>
      </c>
      <c r="BU58" s="156"/>
      <c r="BV58" s="85"/>
      <c r="BW58" s="85"/>
      <c r="BX58" s="39">
        <f t="shared" si="203"/>
        <v>0</v>
      </c>
      <c r="BY58" s="127">
        <f t="shared" si="204"/>
        <v>0</v>
      </c>
      <c r="CA58" s="1612">
        <v>1</v>
      </c>
      <c r="CB58" s="1612">
        <v>1</v>
      </c>
      <c r="CC58" s="1612">
        <f t="shared" ref="CC58:CL58" si="208">CB58</f>
        <v>1</v>
      </c>
      <c r="CD58" s="1612">
        <f t="shared" si="208"/>
        <v>1</v>
      </c>
      <c r="CE58" s="1612">
        <f t="shared" si="208"/>
        <v>1</v>
      </c>
      <c r="CF58" s="1612">
        <f t="shared" si="208"/>
        <v>1</v>
      </c>
      <c r="CG58" s="1612">
        <f t="shared" si="208"/>
        <v>1</v>
      </c>
      <c r="CH58" s="1612">
        <f t="shared" si="208"/>
        <v>1</v>
      </c>
      <c r="CI58" s="1612">
        <f t="shared" si="208"/>
        <v>1</v>
      </c>
      <c r="CJ58" s="1612">
        <f t="shared" si="208"/>
        <v>1</v>
      </c>
      <c r="CK58" s="1612">
        <f t="shared" si="208"/>
        <v>1</v>
      </c>
      <c r="CL58" s="1612">
        <f t="shared" si="208"/>
        <v>1</v>
      </c>
      <c r="CM58" s="1612"/>
      <c r="CN58" s="87">
        <f t="shared" si="192"/>
        <v>49000</v>
      </c>
      <c r="CO58" s="87">
        <f t="shared" si="193"/>
        <v>60000</v>
      </c>
      <c r="CP58" s="87">
        <f t="shared" si="194"/>
        <v>0</v>
      </c>
      <c r="CQ58" s="87">
        <f t="shared" si="195"/>
        <v>0</v>
      </c>
      <c r="CR58" s="87">
        <f t="shared" si="196"/>
        <v>0</v>
      </c>
      <c r="CS58" s="87">
        <f t="shared" si="197"/>
        <v>0</v>
      </c>
      <c r="CT58" s="87">
        <f t="shared" si="198"/>
        <v>0</v>
      </c>
      <c r="CU58" s="87">
        <f t="shared" si="199"/>
        <v>0</v>
      </c>
      <c r="CV58" s="87">
        <f t="shared" si="200"/>
        <v>0</v>
      </c>
      <c r="CW58" s="87">
        <f t="shared" si="201"/>
        <v>0</v>
      </c>
      <c r="CX58" s="87">
        <f t="shared" si="202"/>
        <v>0</v>
      </c>
      <c r="CY58" s="87">
        <f t="shared" si="202"/>
        <v>0</v>
      </c>
    </row>
    <row r="59" spans="1:103" x14ac:dyDescent="0.2">
      <c r="A59" s="1105" t="s">
        <v>3590</v>
      </c>
      <c r="B59" s="1393" t="s">
        <v>2833</v>
      </c>
      <c r="C59" s="1360" t="s">
        <v>5003</v>
      </c>
      <c r="D59" s="1967" t="s">
        <v>5240</v>
      </c>
      <c r="E59" s="1967" t="s">
        <v>5240</v>
      </c>
      <c r="F59" s="206"/>
      <c r="G59" s="156">
        <f>40000+10000</f>
        <v>50000</v>
      </c>
      <c r="H59" s="156"/>
      <c r="I59" s="156"/>
      <c r="J59" s="39"/>
      <c r="K59" s="39"/>
      <c r="L59" s="39"/>
      <c r="M59" s="156"/>
      <c r="N59" s="39"/>
      <c r="O59" s="39"/>
      <c r="P59" s="156"/>
      <c r="Q59" s="110"/>
      <c r="R59" s="206"/>
      <c r="S59" s="110"/>
      <c r="T59" s="39"/>
      <c r="U59" s="85">
        <f t="shared" si="174"/>
        <v>0</v>
      </c>
      <c r="V59" s="142">
        <f t="shared" si="175"/>
        <v>0</v>
      </c>
      <c r="W59" s="206"/>
      <c r="X59" s="39"/>
      <c r="Y59" s="110"/>
      <c r="Z59" s="39">
        <f t="shared" si="176"/>
        <v>50000</v>
      </c>
      <c r="AA59" s="113"/>
      <c r="AB59" s="156"/>
      <c r="AC59" s="85"/>
      <c r="AD59" s="85"/>
      <c r="AE59" s="39">
        <f t="shared" si="177"/>
        <v>0</v>
      </c>
      <c r="AF59" s="113"/>
      <c r="AG59" s="156"/>
      <c r="AH59" s="39"/>
      <c r="AI59" s="110"/>
      <c r="AJ59" s="39">
        <f t="shared" si="178"/>
        <v>0</v>
      </c>
      <c r="AK59" s="113"/>
      <c r="AL59" s="156"/>
      <c r="AM59" s="85"/>
      <c r="AN59" s="85"/>
      <c r="AO59" s="39">
        <f t="shared" si="179"/>
        <v>0</v>
      </c>
      <c r="AP59" s="111"/>
      <c r="AQ59" s="156"/>
      <c r="AR59" s="85"/>
      <c r="AS59" s="85"/>
      <c r="AT59" s="85">
        <f t="shared" si="206"/>
        <v>0</v>
      </c>
      <c r="AU59" s="142"/>
      <c r="AV59" s="156"/>
      <c r="AW59" s="85"/>
      <c r="AX59" s="85"/>
      <c r="AY59" s="39">
        <f t="shared" si="181"/>
        <v>0</v>
      </c>
      <c r="AZ59" s="113">
        <f t="shared" si="182"/>
        <v>0</v>
      </c>
      <c r="BA59" s="156"/>
      <c r="BB59" s="85"/>
      <c r="BC59" s="85"/>
      <c r="BD59" s="39">
        <f t="shared" si="183"/>
        <v>0</v>
      </c>
      <c r="BE59" s="113">
        <f t="shared" si="184"/>
        <v>0</v>
      </c>
      <c r="BG59" s="39"/>
      <c r="BH59" s="39"/>
      <c r="BI59" s="39">
        <f t="shared" si="185"/>
        <v>0</v>
      </c>
      <c r="BJ59" s="113">
        <f t="shared" si="186"/>
        <v>0</v>
      </c>
      <c r="BK59" s="156"/>
      <c r="BL59" s="85"/>
      <c r="BM59" s="85"/>
      <c r="BN59" s="39">
        <f t="shared" si="187"/>
        <v>0</v>
      </c>
      <c r="BO59" s="113">
        <f t="shared" si="188"/>
        <v>0</v>
      </c>
      <c r="BP59" s="156"/>
      <c r="BQ59" s="85"/>
      <c r="BR59" s="85"/>
      <c r="BS59" s="39">
        <f t="shared" si="189"/>
        <v>0</v>
      </c>
      <c r="BT59" s="113">
        <f t="shared" si="190"/>
        <v>0</v>
      </c>
      <c r="BU59" s="156"/>
      <c r="BV59" s="85"/>
      <c r="BW59" s="85"/>
      <c r="BX59" s="39">
        <f t="shared" si="203"/>
        <v>0</v>
      </c>
      <c r="BY59" s="127">
        <f t="shared" si="204"/>
        <v>0</v>
      </c>
      <c r="CA59" s="1612">
        <v>0</v>
      </c>
      <c r="CB59" s="1612">
        <v>0</v>
      </c>
      <c r="CC59" s="1612">
        <f t="shared" ref="CC59:CL59" si="209">CB59</f>
        <v>0</v>
      </c>
      <c r="CD59" s="1612">
        <f t="shared" si="209"/>
        <v>0</v>
      </c>
      <c r="CE59" s="1612">
        <f t="shared" si="209"/>
        <v>0</v>
      </c>
      <c r="CF59" s="1612">
        <f t="shared" si="209"/>
        <v>0</v>
      </c>
      <c r="CG59" s="1612">
        <f t="shared" si="209"/>
        <v>0</v>
      </c>
      <c r="CH59" s="1612">
        <f t="shared" si="209"/>
        <v>0</v>
      </c>
      <c r="CI59" s="1612">
        <f t="shared" si="209"/>
        <v>0</v>
      </c>
      <c r="CJ59" s="1612">
        <f t="shared" si="209"/>
        <v>0</v>
      </c>
      <c r="CK59" s="1612">
        <f t="shared" si="209"/>
        <v>0</v>
      </c>
      <c r="CL59" s="1612">
        <f t="shared" si="209"/>
        <v>0</v>
      </c>
      <c r="CM59" s="1612"/>
      <c r="CN59" s="87">
        <f t="shared" si="192"/>
        <v>0</v>
      </c>
      <c r="CO59" s="87">
        <f t="shared" si="193"/>
        <v>0</v>
      </c>
      <c r="CP59" s="87">
        <f t="shared" si="194"/>
        <v>0</v>
      </c>
      <c r="CQ59" s="87">
        <f t="shared" si="195"/>
        <v>0</v>
      </c>
      <c r="CR59" s="87">
        <f t="shared" si="196"/>
        <v>0</v>
      </c>
      <c r="CS59" s="87">
        <f t="shared" si="197"/>
        <v>0</v>
      </c>
      <c r="CT59" s="87">
        <f t="shared" si="198"/>
        <v>0</v>
      </c>
      <c r="CU59" s="87">
        <f t="shared" si="199"/>
        <v>0</v>
      </c>
      <c r="CV59" s="87">
        <f t="shared" si="200"/>
        <v>0</v>
      </c>
      <c r="CW59" s="87">
        <f t="shared" si="201"/>
        <v>0</v>
      </c>
      <c r="CX59" s="87">
        <f t="shared" si="202"/>
        <v>0</v>
      </c>
      <c r="CY59" s="87">
        <f t="shared" si="202"/>
        <v>0</v>
      </c>
    </row>
    <row r="60" spans="1:103" hidden="1" x14ac:dyDescent="0.2">
      <c r="A60" s="1105" t="s">
        <v>4148</v>
      </c>
      <c r="B60" s="1393" t="s">
        <v>3822</v>
      </c>
      <c r="C60" s="1360"/>
      <c r="D60" s="1967"/>
      <c r="E60" s="1967"/>
      <c r="F60" s="206">
        <v>215600</v>
      </c>
      <c r="G60" s="156"/>
      <c r="H60" s="156"/>
      <c r="I60" s="39"/>
      <c r="J60" s="39"/>
      <c r="K60" s="85"/>
      <c r="L60" s="39"/>
      <c r="M60" s="39"/>
      <c r="N60" s="39"/>
      <c r="O60" s="39"/>
      <c r="P60" s="156"/>
      <c r="Q60" s="110"/>
      <c r="R60" s="206"/>
      <c r="S60" s="110"/>
      <c r="T60" s="39"/>
      <c r="U60" s="85">
        <f t="shared" si="174"/>
        <v>215600</v>
      </c>
      <c r="V60" s="142">
        <f t="shared" si="175"/>
        <v>0</v>
      </c>
      <c r="W60" s="206"/>
      <c r="X60" s="39"/>
      <c r="Y60" s="110"/>
      <c r="Z60" s="39">
        <f t="shared" si="176"/>
        <v>0</v>
      </c>
      <c r="AA60" s="113"/>
      <c r="AB60" s="156"/>
      <c r="AC60" s="85"/>
      <c r="AD60" s="85"/>
      <c r="AE60" s="39">
        <f t="shared" si="177"/>
        <v>0</v>
      </c>
      <c r="AF60" s="113"/>
      <c r="AG60" s="156"/>
      <c r="AH60" s="39"/>
      <c r="AI60" s="110"/>
      <c r="AJ60" s="39">
        <f t="shared" si="178"/>
        <v>0</v>
      </c>
      <c r="AK60" s="113"/>
      <c r="AL60" s="156"/>
      <c r="AM60" s="85"/>
      <c r="AN60" s="85"/>
      <c r="AO60" s="39">
        <f t="shared" si="179"/>
        <v>0</v>
      </c>
      <c r="AP60" s="111"/>
      <c r="AQ60" s="156"/>
      <c r="AR60" s="85"/>
      <c r="AS60" s="85"/>
      <c r="AT60" s="85">
        <f t="shared" si="206"/>
        <v>0</v>
      </c>
      <c r="AU60" s="142"/>
      <c r="AV60" s="156"/>
      <c r="AW60" s="85"/>
      <c r="AX60" s="85"/>
      <c r="AY60" s="39">
        <f t="shared" si="181"/>
        <v>0</v>
      </c>
      <c r="AZ60" s="113">
        <f t="shared" si="182"/>
        <v>0</v>
      </c>
      <c r="BA60" s="156"/>
      <c r="BB60" s="85"/>
      <c r="BC60" s="85"/>
      <c r="BD60" s="39">
        <f t="shared" ref="BD60" si="210">M60</f>
        <v>0</v>
      </c>
      <c r="BE60" s="113">
        <f t="shared" si="184"/>
        <v>0</v>
      </c>
      <c r="BG60" s="39"/>
      <c r="BH60" s="39"/>
      <c r="BI60" s="39">
        <f t="shared" ref="BI60" si="211">N60</f>
        <v>0</v>
      </c>
      <c r="BJ60" s="113">
        <f t="shared" si="186"/>
        <v>0</v>
      </c>
      <c r="BK60" s="156"/>
      <c r="BL60" s="85"/>
      <c r="BM60" s="85"/>
      <c r="BN60" s="39">
        <f t="shared" si="187"/>
        <v>0</v>
      </c>
      <c r="BO60" s="113">
        <f t="shared" si="188"/>
        <v>0</v>
      </c>
      <c r="BP60" s="156"/>
      <c r="BQ60" s="85"/>
      <c r="BR60" s="85"/>
      <c r="BS60" s="39">
        <f t="shared" si="189"/>
        <v>0</v>
      </c>
      <c r="BT60" s="142">
        <f t="shared" si="190"/>
        <v>0</v>
      </c>
      <c r="BU60" s="156"/>
      <c r="BV60" s="85"/>
      <c r="BW60" s="85"/>
      <c r="BX60" s="39">
        <f t="shared" si="203"/>
        <v>0</v>
      </c>
      <c r="BY60" s="127">
        <f t="shared" si="204"/>
        <v>0</v>
      </c>
      <c r="CA60" s="1612">
        <v>1</v>
      </c>
      <c r="CB60" s="1612">
        <v>1</v>
      </c>
      <c r="CC60" s="1612">
        <f t="shared" ref="CC60:CL60" si="212">CB60</f>
        <v>1</v>
      </c>
      <c r="CD60" s="1612">
        <f t="shared" si="212"/>
        <v>1</v>
      </c>
      <c r="CE60" s="1612">
        <f t="shared" si="212"/>
        <v>1</v>
      </c>
      <c r="CF60" s="1612">
        <f t="shared" si="212"/>
        <v>1</v>
      </c>
      <c r="CG60" s="1612">
        <f t="shared" si="212"/>
        <v>1</v>
      </c>
      <c r="CH60" s="1612">
        <f t="shared" si="212"/>
        <v>1</v>
      </c>
      <c r="CI60" s="1612">
        <f t="shared" si="212"/>
        <v>1</v>
      </c>
      <c r="CJ60" s="1612">
        <f t="shared" si="212"/>
        <v>1</v>
      </c>
      <c r="CK60" s="1612">
        <f t="shared" si="212"/>
        <v>1</v>
      </c>
      <c r="CL60" s="1612">
        <f t="shared" si="212"/>
        <v>1</v>
      </c>
      <c r="CM60" s="1612"/>
      <c r="CN60" s="87">
        <f t="shared" si="192"/>
        <v>216000</v>
      </c>
      <c r="CO60" s="87">
        <f t="shared" si="193"/>
        <v>0</v>
      </c>
      <c r="CP60" s="87">
        <f t="shared" si="194"/>
        <v>0</v>
      </c>
      <c r="CQ60" s="87">
        <f t="shared" si="195"/>
        <v>0</v>
      </c>
      <c r="CR60" s="87">
        <f t="shared" si="196"/>
        <v>0</v>
      </c>
      <c r="CS60" s="87">
        <f t="shared" si="197"/>
        <v>0</v>
      </c>
      <c r="CT60" s="87">
        <f t="shared" si="198"/>
        <v>0</v>
      </c>
      <c r="CU60" s="87">
        <f t="shared" si="199"/>
        <v>0</v>
      </c>
      <c r="CV60" s="87">
        <f t="shared" si="200"/>
        <v>0</v>
      </c>
      <c r="CW60" s="87">
        <f t="shared" si="201"/>
        <v>0</v>
      </c>
      <c r="CX60" s="87">
        <f t="shared" si="202"/>
        <v>0</v>
      </c>
      <c r="CY60" s="87">
        <f t="shared" si="202"/>
        <v>0</v>
      </c>
    </row>
    <row r="61" spans="1:103" hidden="1" x14ac:dyDescent="0.2">
      <c r="A61" s="473" t="s">
        <v>592</v>
      </c>
      <c r="B61" s="1393" t="s">
        <v>865</v>
      </c>
      <c r="C61" s="1360"/>
      <c r="D61" s="1967"/>
      <c r="E61" s="1967"/>
      <c r="F61" s="206">
        <v>11900</v>
      </c>
      <c r="G61" s="156"/>
      <c r="H61" s="156"/>
      <c r="I61" s="39"/>
      <c r="J61" s="39"/>
      <c r="K61" s="85"/>
      <c r="L61" s="39"/>
      <c r="M61" s="156"/>
      <c r="N61" s="39"/>
      <c r="O61" s="39"/>
      <c r="P61" s="156"/>
      <c r="Q61" s="110"/>
      <c r="R61" s="206"/>
      <c r="S61" s="110"/>
      <c r="T61" s="39"/>
      <c r="U61" s="85">
        <f t="shared" si="174"/>
        <v>11900</v>
      </c>
      <c r="V61" s="142">
        <f t="shared" si="175"/>
        <v>0</v>
      </c>
      <c r="W61" s="206"/>
      <c r="X61" s="39"/>
      <c r="Y61" s="110"/>
      <c r="Z61" s="39">
        <f t="shared" si="176"/>
        <v>0</v>
      </c>
      <c r="AA61" s="113"/>
      <c r="AB61" s="156"/>
      <c r="AC61" s="85"/>
      <c r="AD61" s="85"/>
      <c r="AE61" s="39">
        <f t="shared" si="177"/>
        <v>0</v>
      </c>
      <c r="AF61" s="113"/>
      <c r="AG61" s="156"/>
      <c r="AH61" s="39"/>
      <c r="AI61" s="110"/>
      <c r="AJ61" s="39">
        <f t="shared" si="178"/>
        <v>0</v>
      </c>
      <c r="AK61" s="113"/>
      <c r="AL61" s="156"/>
      <c r="AM61" s="85"/>
      <c r="AN61" s="85"/>
      <c r="AO61" s="39">
        <f t="shared" si="179"/>
        <v>0</v>
      </c>
      <c r="AP61" s="111"/>
      <c r="AQ61" s="156"/>
      <c r="AR61" s="85"/>
      <c r="AS61" s="85"/>
      <c r="AT61" s="85">
        <f t="shared" si="206"/>
        <v>0</v>
      </c>
      <c r="AU61" s="142"/>
      <c r="AV61" s="156"/>
      <c r="AW61" s="85"/>
      <c r="AX61" s="85"/>
      <c r="AY61" s="39">
        <f t="shared" ref="AY61:AY69" si="213">L61</f>
        <v>0</v>
      </c>
      <c r="AZ61" s="113">
        <f t="shared" ref="AZ61:AZ67" si="214">L61-AV61-AW61-AX61-AY61</f>
        <v>0</v>
      </c>
      <c r="BA61" s="156"/>
      <c r="BB61" s="85"/>
      <c r="BC61" s="85"/>
      <c r="BD61" s="39">
        <f t="shared" si="183"/>
        <v>0</v>
      </c>
      <c r="BE61" s="113">
        <f t="shared" ref="BE61:BE67" si="215">M61-BA61-BB61-BC61-BD61</f>
        <v>0</v>
      </c>
      <c r="BG61" s="39"/>
      <c r="BH61" s="39"/>
      <c r="BI61" s="39">
        <f t="shared" si="185"/>
        <v>0</v>
      </c>
      <c r="BJ61" s="113">
        <f t="shared" ref="BJ61:BJ68" si="216">N61-BF61-BG61-BH61-BI61</f>
        <v>0</v>
      </c>
      <c r="BK61" s="156"/>
      <c r="BL61" s="85"/>
      <c r="BM61" s="85"/>
      <c r="BN61" s="39">
        <f t="shared" ref="BN61:BN67" si="217">O61</f>
        <v>0</v>
      </c>
      <c r="BO61" s="113">
        <f t="shared" ref="BO61:BO67" si="218">O61-BK61-BL61-BM61-BN61</f>
        <v>0</v>
      </c>
      <c r="BP61" s="156"/>
      <c r="BQ61" s="85"/>
      <c r="BR61" s="85"/>
      <c r="BS61" s="39">
        <f t="shared" ref="BS61:BS67" si="219">P61</f>
        <v>0</v>
      </c>
      <c r="BT61" s="142">
        <f t="shared" ref="BT61:BT67" si="220">P61-BP61-BQ61-BR61-BS61</f>
        <v>0</v>
      </c>
      <c r="BU61" s="156"/>
      <c r="BV61" s="85"/>
      <c r="BW61" s="85"/>
      <c r="BX61" s="39">
        <f t="shared" si="203"/>
        <v>0</v>
      </c>
      <c r="BY61" s="127">
        <f t="shared" si="204"/>
        <v>0</v>
      </c>
      <c r="CA61" s="1612">
        <v>0</v>
      </c>
      <c r="CB61" s="1612">
        <v>0</v>
      </c>
      <c r="CC61" s="1612">
        <f t="shared" ref="CC61:CL61" si="221">CB61</f>
        <v>0</v>
      </c>
      <c r="CD61" s="1612">
        <f t="shared" si="221"/>
        <v>0</v>
      </c>
      <c r="CE61" s="1612">
        <f t="shared" si="221"/>
        <v>0</v>
      </c>
      <c r="CF61" s="1612">
        <f t="shared" si="221"/>
        <v>0</v>
      </c>
      <c r="CG61" s="1612">
        <f t="shared" si="221"/>
        <v>0</v>
      </c>
      <c r="CH61" s="1612">
        <f t="shared" si="221"/>
        <v>0</v>
      </c>
      <c r="CI61" s="1612">
        <f t="shared" si="221"/>
        <v>0</v>
      </c>
      <c r="CJ61" s="1612">
        <f t="shared" si="221"/>
        <v>0</v>
      </c>
      <c r="CK61" s="1612">
        <f t="shared" si="221"/>
        <v>0</v>
      </c>
      <c r="CL61" s="1612">
        <f t="shared" si="221"/>
        <v>0</v>
      </c>
      <c r="CM61" s="1612"/>
      <c r="CN61" s="87">
        <f t="shared" si="192"/>
        <v>0</v>
      </c>
      <c r="CO61" s="87">
        <f t="shared" si="193"/>
        <v>0</v>
      </c>
      <c r="CP61" s="87">
        <f t="shared" si="194"/>
        <v>0</v>
      </c>
      <c r="CQ61" s="87">
        <f t="shared" si="195"/>
        <v>0</v>
      </c>
      <c r="CR61" s="87">
        <f t="shared" si="196"/>
        <v>0</v>
      </c>
      <c r="CS61" s="87">
        <f t="shared" si="197"/>
        <v>0</v>
      </c>
      <c r="CT61" s="87">
        <f t="shared" si="198"/>
        <v>0</v>
      </c>
      <c r="CU61" s="87">
        <f t="shared" si="199"/>
        <v>0</v>
      </c>
      <c r="CV61" s="87">
        <f t="shared" si="200"/>
        <v>0</v>
      </c>
      <c r="CW61" s="87">
        <f t="shared" si="201"/>
        <v>0</v>
      </c>
      <c r="CX61" s="87">
        <f t="shared" si="202"/>
        <v>0</v>
      </c>
      <c r="CY61" s="87">
        <f t="shared" si="202"/>
        <v>0</v>
      </c>
    </row>
    <row r="62" spans="1:103" hidden="1" x14ac:dyDescent="0.2">
      <c r="A62" s="1105" t="s">
        <v>4078</v>
      </c>
      <c r="B62" s="1393" t="s">
        <v>3686</v>
      </c>
      <c r="C62" s="1360"/>
      <c r="D62" s="1967"/>
      <c r="E62" s="1967"/>
      <c r="F62" s="206">
        <v>98900</v>
      </c>
      <c r="G62" s="156"/>
      <c r="H62" s="156"/>
      <c r="I62" s="39"/>
      <c r="J62" s="39"/>
      <c r="K62" s="85"/>
      <c r="L62" s="39"/>
      <c r="M62" s="156"/>
      <c r="N62" s="39"/>
      <c r="O62" s="39"/>
      <c r="P62" s="156"/>
      <c r="Q62" s="110"/>
      <c r="R62" s="206"/>
      <c r="S62" s="110"/>
      <c r="T62" s="39"/>
      <c r="U62" s="85">
        <f t="shared" si="174"/>
        <v>98900</v>
      </c>
      <c r="V62" s="142">
        <f t="shared" si="175"/>
        <v>0</v>
      </c>
      <c r="W62" s="206"/>
      <c r="X62" s="39"/>
      <c r="Y62" s="110"/>
      <c r="Z62" s="39">
        <f t="shared" si="176"/>
        <v>0</v>
      </c>
      <c r="AA62" s="113"/>
      <c r="AB62" s="156"/>
      <c r="AC62" s="85"/>
      <c r="AD62" s="85"/>
      <c r="AE62" s="39">
        <f t="shared" si="177"/>
        <v>0</v>
      </c>
      <c r="AF62" s="113"/>
      <c r="AG62" s="156"/>
      <c r="AH62" s="39"/>
      <c r="AI62" s="110"/>
      <c r="AJ62" s="39">
        <f t="shared" si="178"/>
        <v>0</v>
      </c>
      <c r="AK62" s="113"/>
      <c r="AL62" s="156"/>
      <c r="AM62" s="85"/>
      <c r="AN62" s="85"/>
      <c r="AO62" s="39">
        <f t="shared" si="179"/>
        <v>0</v>
      </c>
      <c r="AP62" s="111"/>
      <c r="AQ62" s="156"/>
      <c r="AR62" s="85"/>
      <c r="AS62" s="85"/>
      <c r="AT62" s="85">
        <f t="shared" si="206"/>
        <v>0</v>
      </c>
      <c r="AU62" s="142"/>
      <c r="AV62" s="156"/>
      <c r="AW62" s="85"/>
      <c r="AX62" s="85"/>
      <c r="AY62" s="39">
        <f t="shared" si="213"/>
        <v>0</v>
      </c>
      <c r="AZ62" s="113">
        <f t="shared" si="214"/>
        <v>0</v>
      </c>
      <c r="BA62" s="156"/>
      <c r="BB62" s="85"/>
      <c r="BC62" s="85"/>
      <c r="BD62" s="39">
        <f t="shared" si="183"/>
        <v>0</v>
      </c>
      <c r="BE62" s="113">
        <f t="shared" si="215"/>
        <v>0</v>
      </c>
      <c r="BG62" s="39"/>
      <c r="BH62" s="39"/>
      <c r="BI62" s="39">
        <f t="shared" si="185"/>
        <v>0</v>
      </c>
      <c r="BJ62" s="113">
        <f t="shared" si="216"/>
        <v>0</v>
      </c>
      <c r="BK62" s="156"/>
      <c r="BL62" s="85"/>
      <c r="BM62" s="85"/>
      <c r="BN62" s="39">
        <f t="shared" si="217"/>
        <v>0</v>
      </c>
      <c r="BO62" s="113">
        <f t="shared" si="218"/>
        <v>0</v>
      </c>
      <c r="BP62" s="156"/>
      <c r="BQ62" s="85"/>
      <c r="BR62" s="85"/>
      <c r="BS62" s="39">
        <f t="shared" si="219"/>
        <v>0</v>
      </c>
      <c r="BT62" s="142">
        <f t="shared" si="220"/>
        <v>0</v>
      </c>
      <c r="BU62" s="156"/>
      <c r="BV62" s="85"/>
      <c r="BW62" s="85"/>
      <c r="BX62" s="39">
        <f t="shared" si="203"/>
        <v>0</v>
      </c>
      <c r="BY62" s="127">
        <f t="shared" si="204"/>
        <v>0</v>
      </c>
      <c r="CA62" s="1612">
        <v>1</v>
      </c>
      <c r="CB62" s="1612">
        <v>1</v>
      </c>
      <c r="CC62" s="1612">
        <f t="shared" ref="CC62:CL62" si="222">CB62</f>
        <v>1</v>
      </c>
      <c r="CD62" s="1612">
        <f t="shared" si="222"/>
        <v>1</v>
      </c>
      <c r="CE62" s="1612">
        <f t="shared" si="222"/>
        <v>1</v>
      </c>
      <c r="CF62" s="1612">
        <f t="shared" si="222"/>
        <v>1</v>
      </c>
      <c r="CG62" s="1612">
        <f t="shared" si="222"/>
        <v>1</v>
      </c>
      <c r="CH62" s="1612">
        <f t="shared" si="222"/>
        <v>1</v>
      </c>
      <c r="CI62" s="1612">
        <f t="shared" si="222"/>
        <v>1</v>
      </c>
      <c r="CJ62" s="1612">
        <f t="shared" si="222"/>
        <v>1</v>
      </c>
      <c r="CK62" s="1612">
        <f t="shared" si="222"/>
        <v>1</v>
      </c>
      <c r="CL62" s="1612">
        <f t="shared" si="222"/>
        <v>1</v>
      </c>
      <c r="CM62" s="1612"/>
      <c r="CN62" s="87">
        <f t="shared" si="192"/>
        <v>99000</v>
      </c>
      <c r="CO62" s="87">
        <f t="shared" si="193"/>
        <v>0</v>
      </c>
      <c r="CP62" s="87">
        <f t="shared" si="194"/>
        <v>0</v>
      </c>
      <c r="CQ62" s="87">
        <f t="shared" si="195"/>
        <v>0</v>
      </c>
      <c r="CR62" s="87">
        <f t="shared" si="196"/>
        <v>0</v>
      </c>
      <c r="CS62" s="87">
        <f t="shared" si="197"/>
        <v>0</v>
      </c>
      <c r="CT62" s="87">
        <f t="shared" si="198"/>
        <v>0</v>
      </c>
      <c r="CU62" s="87">
        <f t="shared" si="199"/>
        <v>0</v>
      </c>
      <c r="CV62" s="87">
        <f t="shared" si="200"/>
        <v>0</v>
      </c>
      <c r="CW62" s="87">
        <f t="shared" si="201"/>
        <v>0</v>
      </c>
      <c r="CX62" s="87">
        <f t="shared" si="202"/>
        <v>0</v>
      </c>
      <c r="CY62" s="87">
        <f t="shared" si="202"/>
        <v>0</v>
      </c>
    </row>
    <row r="63" spans="1:103" x14ac:dyDescent="0.2">
      <c r="A63" s="473" t="s">
        <v>2835</v>
      </c>
      <c r="B63" s="1393" t="s">
        <v>843</v>
      </c>
      <c r="C63" s="1360" t="s">
        <v>5004</v>
      </c>
      <c r="D63" s="1967" t="s">
        <v>5241</v>
      </c>
      <c r="E63" s="1967" t="s">
        <v>5241</v>
      </c>
      <c r="F63" s="206"/>
      <c r="G63" s="156"/>
      <c r="H63" s="156">
        <v>130000</v>
      </c>
      <c r="I63" s="39"/>
      <c r="J63" s="39"/>
      <c r="K63" s="85"/>
      <c r="L63" s="39"/>
      <c r="M63" s="156"/>
      <c r="N63" s="39"/>
      <c r="O63" s="39"/>
      <c r="P63" s="156"/>
      <c r="Q63" s="110"/>
      <c r="R63" s="206"/>
      <c r="S63" s="110"/>
      <c r="T63" s="39"/>
      <c r="U63" s="85">
        <f t="shared" si="174"/>
        <v>0</v>
      </c>
      <c r="V63" s="142">
        <f t="shared" si="175"/>
        <v>0</v>
      </c>
      <c r="W63" s="206"/>
      <c r="X63" s="39"/>
      <c r="Y63" s="110"/>
      <c r="Z63" s="39">
        <f t="shared" si="176"/>
        <v>0</v>
      </c>
      <c r="AA63" s="113"/>
      <c r="AB63" s="156"/>
      <c r="AC63" s="85"/>
      <c r="AD63" s="85"/>
      <c r="AE63" s="39">
        <f t="shared" si="177"/>
        <v>130000</v>
      </c>
      <c r="AF63" s="113"/>
      <c r="AG63" s="156"/>
      <c r="AH63" s="39"/>
      <c r="AI63" s="110"/>
      <c r="AJ63" s="39">
        <f t="shared" si="178"/>
        <v>0</v>
      </c>
      <c r="AK63" s="113"/>
      <c r="AL63" s="156"/>
      <c r="AM63" s="85"/>
      <c r="AN63" s="85"/>
      <c r="AO63" s="39">
        <f t="shared" si="179"/>
        <v>0</v>
      </c>
      <c r="AP63" s="111"/>
      <c r="AQ63" s="156"/>
      <c r="AR63" s="85"/>
      <c r="AS63" s="85"/>
      <c r="AT63" s="85">
        <f t="shared" si="206"/>
        <v>0</v>
      </c>
      <c r="AU63" s="142"/>
      <c r="AV63" s="156"/>
      <c r="AW63" s="85"/>
      <c r="AX63" s="85"/>
      <c r="AY63" s="39">
        <f t="shared" si="213"/>
        <v>0</v>
      </c>
      <c r="AZ63" s="113">
        <f t="shared" si="214"/>
        <v>0</v>
      </c>
      <c r="BA63" s="156"/>
      <c r="BB63" s="85"/>
      <c r="BC63" s="85"/>
      <c r="BD63" s="39">
        <f t="shared" si="183"/>
        <v>0</v>
      </c>
      <c r="BE63" s="113">
        <f t="shared" si="215"/>
        <v>0</v>
      </c>
      <c r="BG63" s="39"/>
      <c r="BH63" s="39"/>
      <c r="BI63" s="39">
        <f t="shared" si="185"/>
        <v>0</v>
      </c>
      <c r="BJ63" s="113">
        <f t="shared" si="216"/>
        <v>0</v>
      </c>
      <c r="BK63" s="156"/>
      <c r="BL63" s="85"/>
      <c r="BM63" s="85"/>
      <c r="BN63" s="39">
        <f t="shared" si="217"/>
        <v>0</v>
      </c>
      <c r="BO63" s="113">
        <f t="shared" si="218"/>
        <v>0</v>
      </c>
      <c r="BP63" s="156"/>
      <c r="BQ63" s="85"/>
      <c r="BR63" s="85"/>
      <c r="BS63" s="39">
        <f t="shared" si="219"/>
        <v>0</v>
      </c>
      <c r="BT63" s="142">
        <f t="shared" si="220"/>
        <v>0</v>
      </c>
      <c r="BU63" s="156"/>
      <c r="BV63" s="85"/>
      <c r="BW63" s="85"/>
      <c r="BX63" s="39">
        <f t="shared" si="203"/>
        <v>0</v>
      </c>
      <c r="BY63" s="127">
        <f t="shared" si="204"/>
        <v>0</v>
      </c>
      <c r="CA63" s="1612">
        <v>1</v>
      </c>
      <c r="CB63" s="1612">
        <v>1</v>
      </c>
      <c r="CC63" s="1612">
        <f t="shared" ref="CC63:CL63" si="223">CB63</f>
        <v>1</v>
      </c>
      <c r="CD63" s="1612">
        <f t="shared" si="223"/>
        <v>1</v>
      </c>
      <c r="CE63" s="1612">
        <f t="shared" si="223"/>
        <v>1</v>
      </c>
      <c r="CF63" s="1612">
        <f t="shared" si="223"/>
        <v>1</v>
      </c>
      <c r="CG63" s="1612">
        <f t="shared" si="223"/>
        <v>1</v>
      </c>
      <c r="CH63" s="1612">
        <f t="shared" si="223"/>
        <v>1</v>
      </c>
      <c r="CI63" s="1612">
        <f t="shared" si="223"/>
        <v>1</v>
      </c>
      <c r="CJ63" s="1612">
        <f t="shared" si="223"/>
        <v>1</v>
      </c>
      <c r="CK63" s="1612">
        <f t="shared" si="223"/>
        <v>1</v>
      </c>
      <c r="CL63" s="1612">
        <f t="shared" si="223"/>
        <v>1</v>
      </c>
      <c r="CM63" s="1612"/>
      <c r="CN63" s="87">
        <f t="shared" si="192"/>
        <v>0</v>
      </c>
      <c r="CO63" s="87">
        <f t="shared" si="193"/>
        <v>0</v>
      </c>
      <c r="CP63" s="87">
        <f t="shared" si="194"/>
        <v>130000</v>
      </c>
      <c r="CQ63" s="87">
        <f t="shared" si="195"/>
        <v>0</v>
      </c>
      <c r="CR63" s="87">
        <f t="shared" si="196"/>
        <v>0</v>
      </c>
      <c r="CS63" s="87">
        <f t="shared" si="197"/>
        <v>0</v>
      </c>
      <c r="CT63" s="87">
        <f t="shared" si="198"/>
        <v>0</v>
      </c>
      <c r="CU63" s="87">
        <f t="shared" si="199"/>
        <v>0</v>
      </c>
      <c r="CV63" s="87">
        <f t="shared" si="200"/>
        <v>0</v>
      </c>
      <c r="CW63" s="87">
        <f t="shared" si="201"/>
        <v>0</v>
      </c>
      <c r="CX63" s="87">
        <f t="shared" si="202"/>
        <v>0</v>
      </c>
      <c r="CY63" s="87">
        <f t="shared" si="202"/>
        <v>0</v>
      </c>
    </row>
    <row r="64" spans="1:103" x14ac:dyDescent="0.2">
      <c r="A64" s="473" t="s">
        <v>289</v>
      </c>
      <c r="B64" s="901" t="s">
        <v>2833</v>
      </c>
      <c r="C64" s="1360"/>
      <c r="D64" s="1967"/>
      <c r="E64" s="1967"/>
      <c r="F64" s="206"/>
      <c r="G64" s="156"/>
      <c r="H64" s="156"/>
      <c r="I64" s="39"/>
      <c r="J64" s="39"/>
      <c r="K64" s="85"/>
      <c r="L64" s="39"/>
      <c r="M64" s="156"/>
      <c r="N64" s="39">
        <v>250000</v>
      </c>
      <c r="O64" s="39"/>
      <c r="P64" s="156"/>
      <c r="Q64" s="110"/>
      <c r="R64" s="206"/>
      <c r="S64" s="110"/>
      <c r="T64" s="39"/>
      <c r="U64" s="85">
        <f t="shared" si="174"/>
        <v>0</v>
      </c>
      <c r="V64" s="142">
        <f t="shared" si="175"/>
        <v>0</v>
      </c>
      <c r="W64" s="206"/>
      <c r="X64" s="39"/>
      <c r="Y64" s="110"/>
      <c r="Z64" s="39">
        <f t="shared" si="176"/>
        <v>0</v>
      </c>
      <c r="AA64" s="113"/>
      <c r="AB64" s="156"/>
      <c r="AC64" s="85"/>
      <c r="AD64" s="85"/>
      <c r="AE64" s="39">
        <f t="shared" si="177"/>
        <v>0</v>
      </c>
      <c r="AF64" s="113"/>
      <c r="AG64" s="156"/>
      <c r="AH64" s="39"/>
      <c r="AI64" s="110"/>
      <c r="AJ64" s="39">
        <f t="shared" si="178"/>
        <v>0</v>
      </c>
      <c r="AK64" s="113"/>
      <c r="AL64" s="156"/>
      <c r="AM64" s="85"/>
      <c r="AN64" s="85"/>
      <c r="AO64" s="39">
        <f t="shared" si="179"/>
        <v>0</v>
      </c>
      <c r="AP64" s="127"/>
      <c r="AQ64" s="156"/>
      <c r="AR64" s="85"/>
      <c r="AS64" s="85"/>
      <c r="AT64" s="85">
        <f t="shared" si="206"/>
        <v>0</v>
      </c>
      <c r="AU64" s="142"/>
      <c r="AV64" s="156"/>
      <c r="AW64" s="85"/>
      <c r="AX64" s="85"/>
      <c r="AY64" s="39">
        <f t="shared" si="213"/>
        <v>0</v>
      </c>
      <c r="AZ64" s="113">
        <f t="shared" si="214"/>
        <v>0</v>
      </c>
      <c r="BA64" s="156"/>
      <c r="BB64" s="85"/>
      <c r="BC64" s="85"/>
      <c r="BD64" s="39">
        <f t="shared" si="183"/>
        <v>0</v>
      </c>
      <c r="BE64" s="113">
        <f t="shared" si="215"/>
        <v>0</v>
      </c>
      <c r="BG64" s="39"/>
      <c r="BH64" s="39"/>
      <c r="BI64" s="39">
        <f t="shared" si="185"/>
        <v>250000</v>
      </c>
      <c r="BJ64" s="113">
        <f t="shared" si="216"/>
        <v>0</v>
      </c>
      <c r="BK64" s="156"/>
      <c r="BL64" s="85"/>
      <c r="BM64" s="85"/>
      <c r="BN64" s="39">
        <f t="shared" si="217"/>
        <v>0</v>
      </c>
      <c r="BO64" s="113">
        <f t="shared" si="218"/>
        <v>0</v>
      </c>
      <c r="BP64" s="156"/>
      <c r="BQ64" s="85"/>
      <c r="BR64" s="85"/>
      <c r="BS64" s="39">
        <f t="shared" si="219"/>
        <v>0</v>
      </c>
      <c r="BT64" s="142">
        <f t="shared" si="220"/>
        <v>0</v>
      </c>
      <c r="BU64" s="156"/>
      <c r="BV64" s="85"/>
      <c r="BW64" s="85"/>
      <c r="BX64" s="39">
        <f t="shared" si="203"/>
        <v>0</v>
      </c>
      <c r="BY64" s="127">
        <f t="shared" si="204"/>
        <v>0</v>
      </c>
      <c r="CA64" s="1612">
        <v>1</v>
      </c>
      <c r="CB64" s="1612">
        <v>1</v>
      </c>
      <c r="CC64" s="1612">
        <f t="shared" ref="CC64:CL64" si="224">CB64</f>
        <v>1</v>
      </c>
      <c r="CD64" s="1612">
        <f t="shared" si="224"/>
        <v>1</v>
      </c>
      <c r="CE64" s="1612">
        <f t="shared" si="224"/>
        <v>1</v>
      </c>
      <c r="CF64" s="1612">
        <f t="shared" si="224"/>
        <v>1</v>
      </c>
      <c r="CG64" s="1612">
        <f t="shared" si="224"/>
        <v>1</v>
      </c>
      <c r="CH64" s="1612">
        <f t="shared" si="224"/>
        <v>1</v>
      </c>
      <c r="CI64" s="1612">
        <f t="shared" si="224"/>
        <v>1</v>
      </c>
      <c r="CJ64" s="1612">
        <f t="shared" si="224"/>
        <v>1</v>
      </c>
      <c r="CK64" s="1612">
        <f t="shared" si="224"/>
        <v>1</v>
      </c>
      <c r="CL64" s="1612">
        <f t="shared" si="224"/>
        <v>1</v>
      </c>
      <c r="CM64" s="1612"/>
      <c r="CN64" s="87">
        <f t="shared" si="192"/>
        <v>0</v>
      </c>
      <c r="CO64" s="87">
        <f t="shared" si="193"/>
        <v>0</v>
      </c>
      <c r="CP64" s="87">
        <f t="shared" si="194"/>
        <v>0</v>
      </c>
      <c r="CQ64" s="87">
        <f t="shared" si="195"/>
        <v>0</v>
      </c>
      <c r="CR64" s="87">
        <f t="shared" si="196"/>
        <v>0</v>
      </c>
      <c r="CS64" s="87">
        <f t="shared" si="197"/>
        <v>0</v>
      </c>
      <c r="CT64" s="87">
        <f t="shared" si="198"/>
        <v>0</v>
      </c>
      <c r="CU64" s="87">
        <f t="shared" si="199"/>
        <v>0</v>
      </c>
      <c r="CV64" s="87">
        <f t="shared" si="200"/>
        <v>250000</v>
      </c>
      <c r="CW64" s="87">
        <f t="shared" si="201"/>
        <v>0</v>
      </c>
      <c r="CX64" s="87">
        <f t="shared" si="202"/>
        <v>0</v>
      </c>
      <c r="CY64" s="87">
        <f t="shared" si="202"/>
        <v>0</v>
      </c>
    </row>
    <row r="65" spans="1:103" x14ac:dyDescent="0.2">
      <c r="A65" s="473" t="s">
        <v>2864</v>
      </c>
      <c r="B65" s="901" t="s">
        <v>2343</v>
      </c>
      <c r="C65" s="1360"/>
      <c r="D65" s="1967"/>
      <c r="E65" s="1967"/>
      <c r="F65" s="206"/>
      <c r="G65" s="156"/>
      <c r="H65" s="156"/>
      <c r="I65" s="39"/>
      <c r="J65" s="39"/>
      <c r="K65" s="85"/>
      <c r="L65" s="39">
        <v>400000</v>
      </c>
      <c r="M65" s="156">
        <v>100000</v>
      </c>
      <c r="N65" s="39"/>
      <c r="O65" s="39"/>
      <c r="P65" s="156"/>
      <c r="Q65" s="110"/>
      <c r="R65" s="206"/>
      <c r="S65" s="110"/>
      <c r="T65" s="39"/>
      <c r="U65" s="85">
        <f t="shared" si="174"/>
        <v>0</v>
      </c>
      <c r="V65" s="142">
        <f t="shared" si="175"/>
        <v>0</v>
      </c>
      <c r="W65" s="206"/>
      <c r="X65" s="39"/>
      <c r="Y65" s="110"/>
      <c r="Z65" s="39">
        <f t="shared" si="176"/>
        <v>0</v>
      </c>
      <c r="AA65" s="113"/>
      <c r="AB65" s="156"/>
      <c r="AC65" s="85"/>
      <c r="AD65" s="85"/>
      <c r="AE65" s="39">
        <f t="shared" si="177"/>
        <v>0</v>
      </c>
      <c r="AF65" s="113"/>
      <c r="AG65" s="156"/>
      <c r="AH65" s="39"/>
      <c r="AI65" s="110"/>
      <c r="AJ65" s="39">
        <f t="shared" si="178"/>
        <v>0</v>
      </c>
      <c r="AK65" s="113"/>
      <c r="AL65" s="156"/>
      <c r="AM65" s="85"/>
      <c r="AN65" s="85"/>
      <c r="AO65" s="39">
        <f t="shared" si="179"/>
        <v>0</v>
      </c>
      <c r="AP65" s="127"/>
      <c r="AQ65" s="156"/>
      <c r="AR65" s="85"/>
      <c r="AS65" s="85"/>
      <c r="AT65" s="85">
        <f t="shared" si="206"/>
        <v>0</v>
      </c>
      <c r="AU65" s="142"/>
      <c r="AV65" s="156"/>
      <c r="AW65" s="85"/>
      <c r="AX65" s="85"/>
      <c r="AY65" s="39">
        <f t="shared" si="213"/>
        <v>400000</v>
      </c>
      <c r="AZ65" s="113">
        <f t="shared" si="214"/>
        <v>0</v>
      </c>
      <c r="BA65" s="156"/>
      <c r="BB65" s="85"/>
      <c r="BC65" s="85"/>
      <c r="BD65" s="39">
        <f t="shared" si="183"/>
        <v>100000</v>
      </c>
      <c r="BE65" s="113">
        <f t="shared" si="215"/>
        <v>0</v>
      </c>
      <c r="BG65" s="39"/>
      <c r="BH65" s="39"/>
      <c r="BI65" s="39">
        <f t="shared" si="185"/>
        <v>0</v>
      </c>
      <c r="BJ65" s="113">
        <f t="shared" si="216"/>
        <v>0</v>
      </c>
      <c r="BK65" s="156"/>
      <c r="BL65" s="85"/>
      <c r="BM65" s="85"/>
      <c r="BN65" s="39">
        <f t="shared" si="217"/>
        <v>0</v>
      </c>
      <c r="BO65" s="113">
        <f t="shared" si="218"/>
        <v>0</v>
      </c>
      <c r="BP65" s="156"/>
      <c r="BQ65" s="85"/>
      <c r="BR65" s="85"/>
      <c r="BS65" s="39">
        <f t="shared" si="219"/>
        <v>0</v>
      </c>
      <c r="BT65" s="142">
        <f t="shared" si="220"/>
        <v>0</v>
      </c>
      <c r="BU65" s="156"/>
      <c r="BV65" s="85"/>
      <c r="BW65" s="85"/>
      <c r="BX65" s="39">
        <f t="shared" si="203"/>
        <v>0</v>
      </c>
      <c r="BY65" s="127">
        <f t="shared" si="204"/>
        <v>0</v>
      </c>
      <c r="CA65" s="1612">
        <v>1</v>
      </c>
      <c r="CB65" s="1612">
        <v>1</v>
      </c>
      <c r="CC65" s="1612">
        <f t="shared" ref="CC65:CL65" si="225">CB65</f>
        <v>1</v>
      </c>
      <c r="CD65" s="1612">
        <f t="shared" si="225"/>
        <v>1</v>
      </c>
      <c r="CE65" s="1612">
        <f t="shared" si="225"/>
        <v>1</v>
      </c>
      <c r="CF65" s="1612">
        <f t="shared" si="225"/>
        <v>1</v>
      </c>
      <c r="CG65" s="1612">
        <f t="shared" si="225"/>
        <v>1</v>
      </c>
      <c r="CH65" s="1612">
        <f t="shared" si="225"/>
        <v>1</v>
      </c>
      <c r="CI65" s="1612">
        <f t="shared" si="225"/>
        <v>1</v>
      </c>
      <c r="CJ65" s="1612">
        <f t="shared" si="225"/>
        <v>1</v>
      </c>
      <c r="CK65" s="1612">
        <f t="shared" si="225"/>
        <v>1</v>
      </c>
      <c r="CL65" s="1612">
        <f t="shared" si="225"/>
        <v>1</v>
      </c>
      <c r="CM65" s="1612"/>
      <c r="CN65" s="87">
        <f t="shared" si="192"/>
        <v>0</v>
      </c>
      <c r="CO65" s="87">
        <f t="shared" si="193"/>
        <v>0</v>
      </c>
      <c r="CP65" s="87">
        <f t="shared" si="194"/>
        <v>0</v>
      </c>
      <c r="CQ65" s="87">
        <f t="shared" si="195"/>
        <v>0</v>
      </c>
      <c r="CR65" s="87">
        <f t="shared" si="196"/>
        <v>0</v>
      </c>
      <c r="CS65" s="87">
        <f t="shared" si="197"/>
        <v>0</v>
      </c>
      <c r="CT65" s="87">
        <f t="shared" si="198"/>
        <v>400000</v>
      </c>
      <c r="CU65" s="87">
        <f t="shared" si="199"/>
        <v>100000</v>
      </c>
      <c r="CV65" s="87">
        <f t="shared" si="200"/>
        <v>0</v>
      </c>
      <c r="CW65" s="87">
        <f t="shared" si="201"/>
        <v>0</v>
      </c>
      <c r="CX65" s="87">
        <f t="shared" si="202"/>
        <v>0</v>
      </c>
      <c r="CY65" s="87">
        <f t="shared" si="202"/>
        <v>0</v>
      </c>
    </row>
    <row r="66" spans="1:103" hidden="1" x14ac:dyDescent="0.2">
      <c r="A66" s="473" t="s">
        <v>1645</v>
      </c>
      <c r="B66" s="901" t="s">
        <v>863</v>
      </c>
      <c r="C66" s="1360"/>
      <c r="D66" s="1967"/>
      <c r="E66" s="1967"/>
      <c r="F66" s="206">
        <v>4511200</v>
      </c>
      <c r="G66" s="156"/>
      <c r="H66" s="156"/>
      <c r="I66" s="39"/>
      <c r="J66" s="39"/>
      <c r="K66" s="85"/>
      <c r="L66" s="39"/>
      <c r="M66" s="156"/>
      <c r="N66" s="39"/>
      <c r="O66" s="39"/>
      <c r="P66" s="156"/>
      <c r="Q66" s="110"/>
      <c r="R66" s="206"/>
      <c r="S66" s="110"/>
      <c r="T66" s="39"/>
      <c r="U66" s="85">
        <f t="shared" si="174"/>
        <v>4511200</v>
      </c>
      <c r="V66" s="142">
        <f t="shared" si="175"/>
        <v>0</v>
      </c>
      <c r="W66" s="206"/>
      <c r="X66" s="39"/>
      <c r="Y66" s="110"/>
      <c r="Z66" s="39">
        <f t="shared" si="176"/>
        <v>0</v>
      </c>
      <c r="AA66" s="113"/>
      <c r="AB66" s="156"/>
      <c r="AC66" s="85"/>
      <c r="AD66" s="85"/>
      <c r="AE66" s="39">
        <f t="shared" si="177"/>
        <v>0</v>
      </c>
      <c r="AF66" s="142"/>
      <c r="AG66" s="156"/>
      <c r="AH66" s="39"/>
      <c r="AI66" s="110"/>
      <c r="AJ66" s="39">
        <f t="shared" si="178"/>
        <v>0</v>
      </c>
      <c r="AK66" s="113"/>
      <c r="AL66" s="156"/>
      <c r="AM66" s="85"/>
      <c r="AN66" s="85"/>
      <c r="AO66" s="39">
        <f t="shared" si="179"/>
        <v>0</v>
      </c>
      <c r="AP66" s="127"/>
      <c r="AQ66" s="156"/>
      <c r="AR66" s="85"/>
      <c r="AS66" s="85"/>
      <c r="AT66" s="85">
        <f t="shared" si="206"/>
        <v>0</v>
      </c>
      <c r="AU66" s="142"/>
      <c r="AV66" s="156"/>
      <c r="AW66" s="85"/>
      <c r="AX66" s="85"/>
      <c r="AY66" s="39">
        <f t="shared" si="213"/>
        <v>0</v>
      </c>
      <c r="AZ66" s="113">
        <f t="shared" si="214"/>
        <v>0</v>
      </c>
      <c r="BA66" s="156"/>
      <c r="BB66" s="85"/>
      <c r="BC66" s="85"/>
      <c r="BD66" s="39">
        <f t="shared" si="183"/>
        <v>0</v>
      </c>
      <c r="BE66" s="113">
        <f t="shared" si="215"/>
        <v>0</v>
      </c>
      <c r="BG66" s="39"/>
      <c r="BH66" s="39"/>
      <c r="BI66" s="39">
        <f t="shared" si="185"/>
        <v>0</v>
      </c>
      <c r="BJ66" s="113">
        <f t="shared" si="216"/>
        <v>0</v>
      </c>
      <c r="BK66" s="156"/>
      <c r="BL66" s="85"/>
      <c r="BM66" s="85"/>
      <c r="BN66" s="39">
        <f t="shared" si="217"/>
        <v>0</v>
      </c>
      <c r="BO66" s="113">
        <f t="shared" si="218"/>
        <v>0</v>
      </c>
      <c r="BP66" s="156"/>
      <c r="BQ66" s="85"/>
      <c r="BR66" s="85"/>
      <c r="BS66" s="39">
        <f t="shared" si="219"/>
        <v>0</v>
      </c>
      <c r="BT66" s="142">
        <f t="shared" si="220"/>
        <v>0</v>
      </c>
      <c r="BU66" s="156"/>
      <c r="BV66" s="85"/>
      <c r="BW66" s="85"/>
      <c r="BX66" s="39">
        <f t="shared" si="203"/>
        <v>0</v>
      </c>
      <c r="BY66" s="127">
        <f t="shared" si="204"/>
        <v>0</v>
      </c>
      <c r="CA66" s="1612">
        <v>1</v>
      </c>
      <c r="CB66" s="1612">
        <v>1</v>
      </c>
      <c r="CC66" s="1612">
        <f t="shared" ref="CC66:CL66" si="226">CB66</f>
        <v>1</v>
      </c>
      <c r="CD66" s="1612">
        <f t="shared" si="226"/>
        <v>1</v>
      </c>
      <c r="CE66" s="1612">
        <f t="shared" si="226"/>
        <v>1</v>
      </c>
      <c r="CF66" s="1612">
        <f t="shared" si="226"/>
        <v>1</v>
      </c>
      <c r="CG66" s="1612">
        <f t="shared" si="226"/>
        <v>1</v>
      </c>
      <c r="CH66" s="1612">
        <f t="shared" si="226"/>
        <v>1</v>
      </c>
      <c r="CI66" s="1612">
        <f t="shared" si="226"/>
        <v>1</v>
      </c>
      <c r="CJ66" s="1612">
        <f t="shared" si="226"/>
        <v>1</v>
      </c>
      <c r="CK66" s="1612">
        <f t="shared" si="226"/>
        <v>1</v>
      </c>
      <c r="CL66" s="1612">
        <f t="shared" si="226"/>
        <v>1</v>
      </c>
      <c r="CM66" s="1612"/>
      <c r="CN66" s="87">
        <f t="shared" si="192"/>
        <v>4511000</v>
      </c>
      <c r="CO66" s="87">
        <f t="shared" si="193"/>
        <v>0</v>
      </c>
      <c r="CP66" s="87">
        <f t="shared" si="194"/>
        <v>0</v>
      </c>
      <c r="CQ66" s="87">
        <f t="shared" si="195"/>
        <v>0</v>
      </c>
      <c r="CR66" s="87">
        <f t="shared" si="196"/>
        <v>0</v>
      </c>
      <c r="CS66" s="87">
        <f t="shared" si="197"/>
        <v>0</v>
      </c>
      <c r="CT66" s="87">
        <f t="shared" si="198"/>
        <v>0</v>
      </c>
      <c r="CU66" s="87">
        <f t="shared" si="199"/>
        <v>0</v>
      </c>
      <c r="CV66" s="87">
        <f t="shared" si="200"/>
        <v>0</v>
      </c>
      <c r="CW66" s="87">
        <f t="shared" si="201"/>
        <v>0</v>
      </c>
      <c r="CX66" s="87">
        <f t="shared" si="202"/>
        <v>0</v>
      </c>
      <c r="CY66" s="87">
        <f t="shared" si="202"/>
        <v>0</v>
      </c>
    </row>
    <row r="67" spans="1:103" x14ac:dyDescent="0.2">
      <c r="A67" s="473" t="s">
        <v>2836</v>
      </c>
      <c r="B67" s="901" t="s">
        <v>844</v>
      </c>
      <c r="C67" s="1360" t="s">
        <v>5005</v>
      </c>
      <c r="D67" s="1967" t="s">
        <v>5143</v>
      </c>
      <c r="E67" s="901" t="s">
        <v>844</v>
      </c>
      <c r="F67" s="206">
        <v>11600</v>
      </c>
      <c r="G67" s="156">
        <v>20000</v>
      </c>
      <c r="H67" s="156"/>
      <c r="I67" s="39"/>
      <c r="J67" s="39"/>
      <c r="K67" s="85"/>
      <c r="L67" s="39"/>
      <c r="M67" s="156"/>
      <c r="N67" s="39"/>
      <c r="O67" s="39"/>
      <c r="P67" s="156"/>
      <c r="Q67" s="110"/>
      <c r="R67" s="206"/>
      <c r="S67" s="110"/>
      <c r="T67" s="39"/>
      <c r="U67" s="85">
        <f t="shared" si="174"/>
        <v>11600</v>
      </c>
      <c r="V67" s="142">
        <f t="shared" si="175"/>
        <v>0</v>
      </c>
      <c r="W67" s="206"/>
      <c r="X67" s="39"/>
      <c r="Y67" s="110"/>
      <c r="Z67" s="39">
        <f t="shared" si="176"/>
        <v>20000</v>
      </c>
      <c r="AA67" s="113"/>
      <c r="AB67" s="156"/>
      <c r="AC67" s="85"/>
      <c r="AD67" s="85"/>
      <c r="AE67" s="39">
        <f t="shared" si="177"/>
        <v>0</v>
      </c>
      <c r="AF67" s="142"/>
      <c r="AG67" s="156"/>
      <c r="AH67" s="39"/>
      <c r="AI67" s="110"/>
      <c r="AJ67" s="39">
        <f t="shared" si="178"/>
        <v>0</v>
      </c>
      <c r="AK67" s="113"/>
      <c r="AL67" s="156"/>
      <c r="AM67" s="85"/>
      <c r="AN67" s="85"/>
      <c r="AO67" s="39">
        <f t="shared" si="179"/>
        <v>0</v>
      </c>
      <c r="AP67" s="127"/>
      <c r="AQ67" s="156"/>
      <c r="AR67" s="85"/>
      <c r="AS67" s="85"/>
      <c r="AT67" s="85">
        <f t="shared" si="206"/>
        <v>0</v>
      </c>
      <c r="AU67" s="142"/>
      <c r="AV67" s="156"/>
      <c r="AW67" s="85"/>
      <c r="AX67" s="85"/>
      <c r="AY67" s="39">
        <f t="shared" si="213"/>
        <v>0</v>
      </c>
      <c r="AZ67" s="113">
        <f t="shared" si="214"/>
        <v>0</v>
      </c>
      <c r="BA67" s="156"/>
      <c r="BB67" s="85"/>
      <c r="BC67" s="85"/>
      <c r="BD67" s="39">
        <f t="shared" si="183"/>
        <v>0</v>
      </c>
      <c r="BE67" s="113">
        <f t="shared" si="215"/>
        <v>0</v>
      </c>
      <c r="BG67" s="39"/>
      <c r="BH67" s="39"/>
      <c r="BI67" s="39">
        <f t="shared" si="185"/>
        <v>0</v>
      </c>
      <c r="BJ67" s="113">
        <f t="shared" si="216"/>
        <v>0</v>
      </c>
      <c r="BK67" s="156"/>
      <c r="BL67" s="85"/>
      <c r="BM67" s="85"/>
      <c r="BN67" s="39">
        <f t="shared" si="217"/>
        <v>0</v>
      </c>
      <c r="BO67" s="113">
        <f t="shared" si="218"/>
        <v>0</v>
      </c>
      <c r="BP67" s="156"/>
      <c r="BQ67" s="85"/>
      <c r="BR67" s="85"/>
      <c r="BS67" s="39">
        <f t="shared" si="219"/>
        <v>0</v>
      </c>
      <c r="BT67" s="142">
        <f t="shared" si="220"/>
        <v>0</v>
      </c>
      <c r="BU67" s="156"/>
      <c r="BV67" s="85"/>
      <c r="BW67" s="85"/>
      <c r="BX67" s="39">
        <f t="shared" si="203"/>
        <v>0</v>
      </c>
      <c r="BY67" s="127">
        <f t="shared" si="204"/>
        <v>0</v>
      </c>
      <c r="CA67" s="1612">
        <v>0</v>
      </c>
      <c r="CB67" s="1612">
        <v>0</v>
      </c>
      <c r="CC67" s="1612">
        <f t="shared" ref="CC67:CL67" si="227">CB67</f>
        <v>0</v>
      </c>
      <c r="CD67" s="1612">
        <f t="shared" si="227"/>
        <v>0</v>
      </c>
      <c r="CE67" s="1612">
        <f t="shared" si="227"/>
        <v>0</v>
      </c>
      <c r="CF67" s="1612">
        <f t="shared" si="227"/>
        <v>0</v>
      </c>
      <c r="CG67" s="1612">
        <f t="shared" si="227"/>
        <v>0</v>
      </c>
      <c r="CH67" s="1612">
        <f t="shared" si="227"/>
        <v>0</v>
      </c>
      <c r="CI67" s="1612">
        <f t="shared" si="227"/>
        <v>0</v>
      </c>
      <c r="CJ67" s="1612">
        <f t="shared" si="227"/>
        <v>0</v>
      </c>
      <c r="CK67" s="1612">
        <f t="shared" si="227"/>
        <v>0</v>
      </c>
      <c r="CL67" s="1612">
        <f t="shared" si="227"/>
        <v>0</v>
      </c>
      <c r="CM67" s="1612"/>
      <c r="CN67" s="87">
        <f t="shared" si="192"/>
        <v>0</v>
      </c>
      <c r="CO67" s="87">
        <f t="shared" si="193"/>
        <v>0</v>
      </c>
      <c r="CP67" s="87">
        <f t="shared" si="194"/>
        <v>0</v>
      </c>
      <c r="CQ67" s="87">
        <f t="shared" si="195"/>
        <v>0</v>
      </c>
      <c r="CR67" s="87">
        <f t="shared" si="196"/>
        <v>0</v>
      </c>
      <c r="CS67" s="87">
        <f t="shared" si="197"/>
        <v>0</v>
      </c>
      <c r="CT67" s="87">
        <f t="shared" si="198"/>
        <v>0</v>
      </c>
      <c r="CU67" s="87">
        <f t="shared" si="199"/>
        <v>0</v>
      </c>
      <c r="CV67" s="87">
        <f t="shared" si="200"/>
        <v>0</v>
      </c>
      <c r="CW67" s="87">
        <f t="shared" si="201"/>
        <v>0</v>
      </c>
      <c r="CX67" s="87">
        <f t="shared" si="202"/>
        <v>0</v>
      </c>
      <c r="CY67" s="87">
        <f t="shared" si="202"/>
        <v>0</v>
      </c>
    </row>
    <row r="68" spans="1:103" x14ac:dyDescent="0.2">
      <c r="A68" s="473" t="s">
        <v>773</v>
      </c>
      <c r="B68" s="901" t="s">
        <v>774</v>
      </c>
      <c r="C68" s="1360"/>
      <c r="D68" s="1960"/>
      <c r="E68" s="1960"/>
      <c r="F68" s="206">
        <v>89400</v>
      </c>
      <c r="G68" s="156"/>
      <c r="H68" s="156"/>
      <c r="I68" s="39"/>
      <c r="J68" s="39"/>
      <c r="K68" s="39"/>
      <c r="L68" s="39"/>
      <c r="M68" s="156"/>
      <c r="N68" s="39"/>
      <c r="O68" s="39"/>
      <c r="P68" s="156"/>
      <c r="Q68" s="110"/>
      <c r="R68" s="206"/>
      <c r="S68" s="110"/>
      <c r="T68" s="39"/>
      <c r="U68" s="85">
        <f t="shared" si="174"/>
        <v>89400</v>
      </c>
      <c r="V68" s="142">
        <f t="shared" si="175"/>
        <v>0</v>
      </c>
      <c r="W68" s="206"/>
      <c r="X68" s="39"/>
      <c r="Y68" s="110"/>
      <c r="Z68" s="39">
        <f t="shared" si="176"/>
        <v>0</v>
      </c>
      <c r="AA68" s="113"/>
      <c r="AB68" s="156"/>
      <c r="AC68" s="85"/>
      <c r="AD68" s="85"/>
      <c r="AE68" s="39">
        <f t="shared" si="177"/>
        <v>0</v>
      </c>
      <c r="AF68" s="142"/>
      <c r="AG68" s="156"/>
      <c r="AH68" s="39"/>
      <c r="AI68" s="110"/>
      <c r="AJ68" s="39">
        <f t="shared" si="178"/>
        <v>0</v>
      </c>
      <c r="AK68" s="113"/>
      <c r="AL68" s="156"/>
      <c r="AM68" s="85"/>
      <c r="AN68" s="85"/>
      <c r="AO68" s="39">
        <f t="shared" si="179"/>
        <v>0</v>
      </c>
      <c r="AP68" s="127"/>
      <c r="AQ68" s="156"/>
      <c r="AR68" s="85"/>
      <c r="AS68" s="85"/>
      <c r="AT68" s="85">
        <f t="shared" si="206"/>
        <v>0</v>
      </c>
      <c r="AU68" s="142"/>
      <c r="AV68" s="156"/>
      <c r="AW68" s="85"/>
      <c r="AX68" s="85"/>
      <c r="AY68" s="39">
        <f t="shared" si="213"/>
        <v>0</v>
      </c>
      <c r="AZ68" s="113"/>
      <c r="BA68" s="156"/>
      <c r="BB68" s="85"/>
      <c r="BC68" s="85"/>
      <c r="BD68" s="39">
        <f t="shared" si="183"/>
        <v>0</v>
      </c>
      <c r="BE68" s="113"/>
      <c r="BG68" s="39"/>
      <c r="BH68" s="39"/>
      <c r="BI68" s="39">
        <f t="shared" si="185"/>
        <v>0</v>
      </c>
      <c r="BJ68" s="113">
        <f t="shared" si="216"/>
        <v>0</v>
      </c>
      <c r="BK68" s="156"/>
      <c r="BL68" s="85"/>
      <c r="BM68" s="85"/>
      <c r="BN68" s="39">
        <f t="shared" ref="BN68:BN69" si="228">O68</f>
        <v>0</v>
      </c>
      <c r="BO68" s="113">
        <f t="shared" ref="BO68:BO69" si="229">O68-BK68-BL68-BM68-BN68</f>
        <v>0</v>
      </c>
      <c r="BP68" s="156"/>
      <c r="BQ68" s="85"/>
      <c r="BR68" s="85"/>
      <c r="BS68" s="39">
        <f t="shared" ref="BS68:BS69" si="230">P68</f>
        <v>0</v>
      </c>
      <c r="BT68" s="142">
        <f t="shared" ref="BT68:BT69" si="231">P68-BP68-BQ68-BR68-BS68</f>
        <v>0</v>
      </c>
      <c r="BU68" s="156"/>
      <c r="BV68" s="85"/>
      <c r="BW68" s="85"/>
      <c r="BX68" s="39">
        <f t="shared" si="203"/>
        <v>0</v>
      </c>
      <c r="BY68" s="127">
        <f t="shared" si="204"/>
        <v>0</v>
      </c>
      <c r="CA68" s="1612">
        <v>0</v>
      </c>
      <c r="CB68" s="1612">
        <v>0</v>
      </c>
      <c r="CC68" s="1612">
        <f t="shared" ref="CC68:CL68" si="232">CB68</f>
        <v>0</v>
      </c>
      <c r="CD68" s="1612">
        <f t="shared" si="232"/>
        <v>0</v>
      </c>
      <c r="CE68" s="1612">
        <f t="shared" si="232"/>
        <v>0</v>
      </c>
      <c r="CF68" s="1612">
        <f t="shared" si="232"/>
        <v>0</v>
      </c>
      <c r="CG68" s="1612">
        <f t="shared" si="232"/>
        <v>0</v>
      </c>
      <c r="CH68" s="1612">
        <f t="shared" si="232"/>
        <v>0</v>
      </c>
      <c r="CI68" s="1612">
        <f t="shared" si="232"/>
        <v>0</v>
      </c>
      <c r="CJ68" s="1612">
        <f t="shared" si="232"/>
        <v>0</v>
      </c>
      <c r="CK68" s="1612">
        <f t="shared" si="232"/>
        <v>0</v>
      </c>
      <c r="CL68" s="1612">
        <f t="shared" si="232"/>
        <v>0</v>
      </c>
      <c r="CM68" s="1612"/>
      <c r="CN68" s="87">
        <f t="shared" si="192"/>
        <v>0</v>
      </c>
      <c r="CO68" s="87">
        <f t="shared" si="193"/>
        <v>0</v>
      </c>
      <c r="CP68" s="87">
        <f t="shared" si="194"/>
        <v>0</v>
      </c>
      <c r="CQ68" s="87">
        <f t="shared" si="195"/>
        <v>0</v>
      </c>
      <c r="CR68" s="87">
        <f t="shared" si="196"/>
        <v>0</v>
      </c>
      <c r="CS68" s="87">
        <f t="shared" si="197"/>
        <v>0</v>
      </c>
      <c r="CT68" s="87">
        <f t="shared" si="198"/>
        <v>0</v>
      </c>
      <c r="CU68" s="87">
        <f t="shared" si="199"/>
        <v>0</v>
      </c>
      <c r="CV68" s="87">
        <f t="shared" si="200"/>
        <v>0</v>
      </c>
      <c r="CW68" s="87">
        <f t="shared" si="201"/>
        <v>0</v>
      </c>
      <c r="CX68" s="87">
        <f t="shared" si="202"/>
        <v>0</v>
      </c>
      <c r="CY68" s="87">
        <f t="shared" si="202"/>
        <v>0</v>
      </c>
    </row>
    <row r="69" spans="1:103" x14ac:dyDescent="0.2">
      <c r="A69" s="473" t="s">
        <v>1191</v>
      </c>
      <c r="B69" s="901" t="s">
        <v>1192</v>
      </c>
      <c r="C69" s="1360" t="s">
        <v>5006</v>
      </c>
      <c r="D69" s="1967" t="s">
        <v>5242</v>
      </c>
      <c r="E69" s="1967" t="s">
        <v>5242</v>
      </c>
      <c r="F69" s="206"/>
      <c r="G69" s="156">
        <f>40000-10000</f>
        <v>30000</v>
      </c>
      <c r="H69" s="156"/>
      <c r="I69" s="39"/>
      <c r="J69" s="39">
        <v>8000000</v>
      </c>
      <c r="K69" s="85"/>
      <c r="L69" s="39"/>
      <c r="M69" s="156"/>
      <c r="N69" s="39"/>
      <c r="O69" s="39"/>
      <c r="P69" s="156"/>
      <c r="Q69" s="110"/>
      <c r="R69" s="206"/>
      <c r="S69" s="110"/>
      <c r="T69" s="39"/>
      <c r="U69" s="85">
        <f t="shared" si="174"/>
        <v>0</v>
      </c>
      <c r="V69" s="142">
        <f t="shared" si="175"/>
        <v>0</v>
      </c>
      <c r="W69" s="206"/>
      <c r="X69" s="39"/>
      <c r="Y69" s="110"/>
      <c r="Z69" s="39">
        <f t="shared" si="176"/>
        <v>30000</v>
      </c>
      <c r="AA69" s="113"/>
      <c r="AB69" s="156"/>
      <c r="AC69" s="85"/>
      <c r="AD69" s="85"/>
      <c r="AE69" s="39">
        <f t="shared" si="177"/>
        <v>0</v>
      </c>
      <c r="AF69" s="142"/>
      <c r="AG69" s="156"/>
      <c r="AH69" s="39"/>
      <c r="AI69" s="110"/>
      <c r="AJ69" s="39">
        <f t="shared" si="178"/>
        <v>0</v>
      </c>
      <c r="AK69" s="113"/>
      <c r="AL69" s="156"/>
      <c r="AM69" s="85"/>
      <c r="AN69" s="85">
        <v>8000000</v>
      </c>
      <c r="AO69" s="39">
        <v>0</v>
      </c>
      <c r="AP69" s="127"/>
      <c r="AQ69" s="156"/>
      <c r="AR69" s="85"/>
      <c r="AS69" s="85"/>
      <c r="AT69" s="85">
        <f t="shared" si="206"/>
        <v>0</v>
      </c>
      <c r="AU69" s="142"/>
      <c r="AV69" s="156"/>
      <c r="AW69" s="85"/>
      <c r="AX69" s="85"/>
      <c r="AY69" s="39">
        <f t="shared" si="213"/>
        <v>0</v>
      </c>
      <c r="AZ69" s="113">
        <f>L69-AV69-AW69-AX69-AY69</f>
        <v>0</v>
      </c>
      <c r="BA69" s="156"/>
      <c r="BB69" s="85"/>
      <c r="BC69" s="85"/>
      <c r="BD69" s="39">
        <f t="shared" si="183"/>
        <v>0</v>
      </c>
      <c r="BE69" s="113">
        <f>M69-BA69-BB69-BC69-BD69</f>
        <v>0</v>
      </c>
      <c r="BG69" s="85"/>
      <c r="BH69" s="85"/>
      <c r="BI69" s="39">
        <f t="shared" si="185"/>
        <v>0</v>
      </c>
      <c r="BJ69" s="113">
        <f>N69-BF69-BG69-BH69-BI69</f>
        <v>0</v>
      </c>
      <c r="BK69" s="156"/>
      <c r="BL69" s="85"/>
      <c r="BM69" s="85"/>
      <c r="BN69" s="39">
        <f t="shared" si="228"/>
        <v>0</v>
      </c>
      <c r="BO69" s="113">
        <f t="shared" si="229"/>
        <v>0</v>
      </c>
      <c r="BP69" s="156"/>
      <c r="BQ69" s="85"/>
      <c r="BR69" s="85"/>
      <c r="BS69" s="39">
        <f t="shared" si="230"/>
        <v>0</v>
      </c>
      <c r="BT69" s="142">
        <f t="shared" si="231"/>
        <v>0</v>
      </c>
      <c r="BU69" s="156"/>
      <c r="BV69" s="85"/>
      <c r="BW69" s="85"/>
      <c r="BX69" s="39">
        <f t="shared" si="203"/>
        <v>0</v>
      </c>
      <c r="BY69" s="127">
        <f t="shared" si="204"/>
        <v>0</v>
      </c>
      <c r="CA69" s="1612">
        <v>0.5</v>
      </c>
      <c r="CB69" s="1612">
        <v>0.5</v>
      </c>
      <c r="CC69" s="1612">
        <v>0.5</v>
      </c>
      <c r="CD69" s="1612">
        <v>0.5</v>
      </c>
      <c r="CE69" s="1612">
        <v>0.5</v>
      </c>
      <c r="CF69" s="1612">
        <v>0.5</v>
      </c>
      <c r="CG69" s="1612">
        <v>0.5</v>
      </c>
      <c r="CH69" s="1612">
        <v>0.5</v>
      </c>
      <c r="CI69" s="1612">
        <v>0.5</v>
      </c>
      <c r="CJ69" s="1612">
        <v>0.5</v>
      </c>
      <c r="CK69" s="1612">
        <v>0.5</v>
      </c>
      <c r="CL69" s="1612">
        <v>0.5</v>
      </c>
      <c r="CM69" s="1612"/>
      <c r="CN69" s="87">
        <f t="shared" si="192"/>
        <v>0</v>
      </c>
      <c r="CO69" s="87">
        <f t="shared" si="193"/>
        <v>15000</v>
      </c>
      <c r="CP69" s="87">
        <f t="shared" si="194"/>
        <v>0</v>
      </c>
      <c r="CQ69" s="87">
        <f t="shared" si="195"/>
        <v>0</v>
      </c>
      <c r="CR69" s="87">
        <f t="shared" si="196"/>
        <v>4000000</v>
      </c>
      <c r="CS69" s="87">
        <f t="shared" si="197"/>
        <v>0</v>
      </c>
      <c r="CT69" s="87">
        <f t="shared" si="198"/>
        <v>0</v>
      </c>
      <c r="CU69" s="87">
        <f t="shared" si="199"/>
        <v>0</v>
      </c>
      <c r="CV69" s="87">
        <f t="shared" si="200"/>
        <v>0</v>
      </c>
      <c r="CW69" s="87">
        <f t="shared" si="201"/>
        <v>0</v>
      </c>
      <c r="CX69" s="87">
        <f t="shared" si="202"/>
        <v>0</v>
      </c>
      <c r="CY69" s="87">
        <f t="shared" si="202"/>
        <v>0</v>
      </c>
    </row>
    <row r="70" spans="1:103" x14ac:dyDescent="0.2">
      <c r="A70" s="473" t="s">
        <v>290</v>
      </c>
      <c r="B70" s="901" t="s">
        <v>2833</v>
      </c>
      <c r="C70" s="1360"/>
      <c r="D70" s="1960"/>
      <c r="E70" s="1960"/>
      <c r="F70" s="206"/>
      <c r="G70" s="156"/>
      <c r="H70" s="156">
        <v>200000</v>
      </c>
      <c r="I70" s="39">
        <f>ROUND((H70*Assumptions!G$8+H70),-3)</f>
        <v>208000</v>
      </c>
      <c r="J70" s="39">
        <f>ROUND((I70*Assumptions!H$8+I70),-3)</f>
        <v>216000</v>
      </c>
      <c r="K70" s="85">
        <f>ROUND((J70*Assumptions!I$8+J70),-3)</f>
        <v>225000</v>
      </c>
      <c r="L70" s="85">
        <f>ROUND((K70*Assumptions!J$8+K70),-3)</f>
        <v>234000</v>
      </c>
      <c r="M70" s="85">
        <f>ROUND((L70*Assumptions!K$8+L70),-3)</f>
        <v>243000</v>
      </c>
      <c r="N70" s="85">
        <f>ROUND((M70*Assumptions!L$8+M70),-3)</f>
        <v>253000</v>
      </c>
      <c r="O70" s="39">
        <f>ROUND((N70*Assumptions!M$8+N70),-3)</f>
        <v>263000</v>
      </c>
      <c r="P70" s="156">
        <f>ROUND((O70*Assumptions!N$8+O70),-3)</f>
        <v>274000</v>
      </c>
      <c r="Q70" s="110">
        <f>ROUND((P70*Assumptions!O$8+P70),-3)</f>
        <v>285000</v>
      </c>
      <c r="R70" s="206"/>
      <c r="S70" s="110"/>
      <c r="T70" s="39"/>
      <c r="U70" s="85">
        <f t="shared" ref="U70" si="233">F70</f>
        <v>0</v>
      </c>
      <c r="V70" s="142">
        <f t="shared" si="113"/>
        <v>0</v>
      </c>
      <c r="W70" s="206"/>
      <c r="X70" s="39"/>
      <c r="Y70" s="110"/>
      <c r="Z70" s="39">
        <f t="shared" ref="Z70" si="234">G70</f>
        <v>0</v>
      </c>
      <c r="AA70" s="113"/>
      <c r="AB70" s="156"/>
      <c r="AC70" s="85"/>
      <c r="AD70" s="85"/>
      <c r="AE70" s="39">
        <f t="shared" ref="AE70" si="235">H70</f>
        <v>200000</v>
      </c>
      <c r="AF70" s="142"/>
      <c r="AG70" s="156"/>
      <c r="AH70" s="39"/>
      <c r="AI70" s="110"/>
      <c r="AJ70" s="39">
        <f t="shared" ref="AJ70" si="236">I70</f>
        <v>208000</v>
      </c>
      <c r="AK70" s="113"/>
      <c r="AL70" s="156"/>
      <c r="AM70" s="85"/>
      <c r="AN70" s="85"/>
      <c r="AO70" s="39">
        <f t="shared" ref="AO70" si="237">J70</f>
        <v>216000</v>
      </c>
      <c r="AP70" s="127"/>
      <c r="AQ70" s="156"/>
      <c r="AR70" s="85"/>
      <c r="AS70" s="85"/>
      <c r="AT70" s="85">
        <f t="shared" si="206"/>
        <v>225000</v>
      </c>
      <c r="AU70" s="142"/>
      <c r="AV70" s="156"/>
      <c r="AW70" s="85"/>
      <c r="AX70" s="85"/>
      <c r="AY70" s="39">
        <f t="shared" ref="AY70" si="238">L70</f>
        <v>234000</v>
      </c>
      <c r="AZ70" s="113">
        <f t="shared" ref="AZ70" si="239">L70-AV70-AW70-AX70-AY70</f>
        <v>0</v>
      </c>
      <c r="BA70" s="156"/>
      <c r="BB70" s="85"/>
      <c r="BC70" s="85"/>
      <c r="BD70" s="39">
        <f t="shared" ref="BD70" si="240">M70</f>
        <v>243000</v>
      </c>
      <c r="BE70" s="113">
        <f t="shared" ref="BE70" si="241">M70-BA70-BB70-BC70-BD70</f>
        <v>0</v>
      </c>
      <c r="BG70" s="85"/>
      <c r="BH70" s="85"/>
      <c r="BI70" s="39">
        <f t="shared" ref="BI70" si="242">N70</f>
        <v>253000</v>
      </c>
      <c r="BJ70" s="113">
        <f t="shared" ref="BJ70" si="243">N70-BF70-BG70-BH70-BI70</f>
        <v>0</v>
      </c>
      <c r="BK70" s="156"/>
      <c r="BL70" s="85"/>
      <c r="BM70" s="85"/>
      <c r="BN70" s="39">
        <f t="shared" ref="BN70" si="244">O70</f>
        <v>263000</v>
      </c>
      <c r="BO70" s="113">
        <f t="shared" ref="BO70" si="245">O70-BK70-BL70-BM70-BN70</f>
        <v>0</v>
      </c>
      <c r="BP70" s="156"/>
      <c r="BQ70" s="85"/>
      <c r="BR70" s="85"/>
      <c r="BS70" s="39">
        <f t="shared" ref="BS70" si="246">P70</f>
        <v>274000</v>
      </c>
      <c r="BT70" s="142">
        <f t="shared" ref="BT70" si="247">P70-BP70-BQ70-BR70-BS70</f>
        <v>0</v>
      </c>
      <c r="BU70" s="156"/>
      <c r="BV70" s="85"/>
      <c r="BW70" s="85"/>
      <c r="BX70" s="39">
        <f t="shared" si="203"/>
        <v>285000</v>
      </c>
      <c r="BY70" s="127">
        <f t="shared" si="204"/>
        <v>0</v>
      </c>
      <c r="CA70" s="1612">
        <v>1</v>
      </c>
      <c r="CB70" s="1612">
        <v>1</v>
      </c>
      <c r="CC70" s="1612">
        <f t="shared" ref="CC70:CL70" si="248">CB70</f>
        <v>1</v>
      </c>
      <c r="CD70" s="1612">
        <f t="shared" si="248"/>
        <v>1</v>
      </c>
      <c r="CE70" s="1612">
        <f t="shared" si="248"/>
        <v>1</v>
      </c>
      <c r="CF70" s="1612">
        <f t="shared" si="248"/>
        <v>1</v>
      </c>
      <c r="CG70" s="1612">
        <f t="shared" si="248"/>
        <v>1</v>
      </c>
      <c r="CH70" s="1612">
        <f t="shared" si="248"/>
        <v>1</v>
      </c>
      <c r="CI70" s="1612">
        <f t="shared" si="248"/>
        <v>1</v>
      </c>
      <c r="CJ70" s="1612">
        <f t="shared" si="248"/>
        <v>1</v>
      </c>
      <c r="CK70" s="1612">
        <f t="shared" si="248"/>
        <v>1</v>
      </c>
      <c r="CL70" s="1612">
        <f t="shared" si="248"/>
        <v>1</v>
      </c>
      <c r="CM70" s="1612"/>
      <c r="CN70" s="87">
        <f t="shared" si="192"/>
        <v>0</v>
      </c>
      <c r="CO70" s="87">
        <f t="shared" si="193"/>
        <v>0</v>
      </c>
      <c r="CP70" s="87">
        <f t="shared" ref="CP70" si="249">ROUND(CC70*H70,-3)</f>
        <v>200000</v>
      </c>
      <c r="CQ70" s="87">
        <f t="shared" ref="CQ70" si="250">ROUND(CD70*I70,-3)</f>
        <v>208000</v>
      </c>
      <c r="CR70" s="87">
        <f t="shared" ref="CR70" si="251">ROUND(CE70*J70,-3)</f>
        <v>216000</v>
      </c>
      <c r="CS70" s="87">
        <f t="shared" ref="CS70" si="252">ROUND(CF70*K70,-3)</f>
        <v>225000</v>
      </c>
      <c r="CT70" s="87">
        <f t="shared" ref="CT70" si="253">ROUND(CG70*L70,-3)</f>
        <v>234000</v>
      </c>
      <c r="CU70" s="87">
        <f t="shared" ref="CU70" si="254">ROUND(CH70*M70,-3)</f>
        <v>243000</v>
      </c>
      <c r="CV70" s="87">
        <f t="shared" ref="CV70" si="255">ROUND(CI70*N70,-3)</f>
        <v>253000</v>
      </c>
      <c r="CW70" s="87">
        <f t="shared" ref="CW70" si="256">ROUND(CJ70*O70,-3)</f>
        <v>263000</v>
      </c>
      <c r="CX70" s="87">
        <f t="shared" ref="CX70:CY70" si="257">ROUND(CK70*P70,-3)</f>
        <v>274000</v>
      </c>
      <c r="CY70" s="87">
        <f t="shared" si="257"/>
        <v>285000</v>
      </c>
    </row>
    <row r="71" spans="1:103" ht="13.5" thickBot="1" x14ac:dyDescent="0.25">
      <c r="A71" s="473"/>
      <c r="B71" s="901"/>
      <c r="C71" s="1360"/>
      <c r="D71" s="1960"/>
      <c r="E71" s="1960"/>
      <c r="F71" s="206"/>
      <c r="G71" s="156"/>
      <c r="H71" s="156"/>
      <c r="I71" s="39"/>
      <c r="J71" s="85"/>
      <c r="K71" s="85"/>
      <c r="L71" s="39"/>
      <c r="M71" s="156"/>
      <c r="N71" s="39"/>
      <c r="O71" s="39"/>
      <c r="P71" s="156"/>
      <c r="Q71" s="110"/>
      <c r="R71" s="206"/>
      <c r="S71" s="110"/>
      <c r="T71" s="39"/>
      <c r="U71" s="85"/>
      <c r="V71" s="142"/>
      <c r="W71" s="206"/>
      <c r="X71" s="39"/>
      <c r="Y71" s="110"/>
      <c r="Z71" s="39"/>
      <c r="AA71" s="113"/>
      <c r="AB71" s="156"/>
      <c r="AC71" s="85"/>
      <c r="AD71" s="85"/>
      <c r="AE71" s="39"/>
      <c r="AF71" s="142"/>
      <c r="AG71" s="156"/>
      <c r="AH71" s="39"/>
      <c r="AI71" s="110"/>
      <c r="AJ71" s="39"/>
      <c r="AK71" s="113"/>
      <c r="AL71" s="156"/>
      <c r="AM71" s="85"/>
      <c r="AN71" s="85"/>
      <c r="AO71" s="39"/>
      <c r="AP71" s="111"/>
      <c r="AQ71" s="156"/>
      <c r="AR71" s="85"/>
      <c r="AS71" s="85"/>
      <c r="AT71" s="85"/>
      <c r="AU71" s="142"/>
      <c r="AV71" s="156"/>
      <c r="AW71" s="85"/>
      <c r="AX71" s="85"/>
      <c r="AY71" s="39"/>
      <c r="AZ71" s="113"/>
      <c r="BA71" s="156"/>
      <c r="BB71" s="85"/>
      <c r="BC71" s="85"/>
      <c r="BD71" s="39"/>
      <c r="BE71" s="113"/>
      <c r="BG71" s="85"/>
      <c r="BH71" s="85"/>
      <c r="BI71" s="39"/>
      <c r="BJ71" s="113"/>
      <c r="BK71" s="156"/>
      <c r="BL71" s="85"/>
      <c r="BM71" s="85"/>
      <c r="BN71" s="39"/>
      <c r="BO71" s="113"/>
      <c r="BP71" s="156"/>
      <c r="BQ71" s="85"/>
      <c r="BR71" s="85"/>
      <c r="BS71" s="39"/>
      <c r="BT71" s="142"/>
      <c r="BU71" s="156"/>
      <c r="BV71" s="85"/>
      <c r="BW71" s="85"/>
      <c r="BX71" s="39"/>
      <c r="BY71" s="111"/>
      <c r="CA71" s="632"/>
      <c r="CB71" s="632"/>
      <c r="CC71" s="632"/>
      <c r="CD71" s="632"/>
      <c r="CE71" s="632"/>
      <c r="CF71" s="632"/>
      <c r="CG71" s="632"/>
      <c r="CH71" s="632"/>
      <c r="CI71" s="632"/>
      <c r="CJ71" s="632"/>
      <c r="CK71" s="632"/>
      <c r="CL71" s="632"/>
      <c r="CM71" s="632"/>
    </row>
    <row r="72" spans="1:103" s="102" customFormat="1" ht="13.5" thickTop="1" x14ac:dyDescent="0.2">
      <c r="A72" s="471" t="s">
        <v>2831</v>
      </c>
      <c r="B72" s="652"/>
      <c r="C72" s="1968"/>
      <c r="D72" s="2069"/>
      <c r="E72" s="1968"/>
      <c r="F72" s="446">
        <f t="shared" ref="F72:AL72" si="258">SUBTOTAL(9,F54:F70)</f>
        <v>4996600</v>
      </c>
      <c r="G72" s="179">
        <f t="shared" si="258"/>
        <v>995000</v>
      </c>
      <c r="H72" s="135">
        <f t="shared" si="258"/>
        <v>330000</v>
      </c>
      <c r="I72" s="179">
        <f t="shared" si="258"/>
        <v>208000</v>
      </c>
      <c r="J72" s="447">
        <f t="shared" si="258"/>
        <v>8216000</v>
      </c>
      <c r="K72" s="447">
        <f t="shared" si="258"/>
        <v>225000</v>
      </c>
      <c r="L72" s="179">
        <f t="shared" si="258"/>
        <v>1134000</v>
      </c>
      <c r="M72" s="135">
        <f t="shared" si="258"/>
        <v>343000</v>
      </c>
      <c r="N72" s="179">
        <f t="shared" si="258"/>
        <v>503000</v>
      </c>
      <c r="O72" s="179">
        <f t="shared" si="258"/>
        <v>263000</v>
      </c>
      <c r="P72" s="135">
        <f t="shared" si="258"/>
        <v>274000</v>
      </c>
      <c r="Q72" s="138">
        <f t="shared" ref="Q72" si="259">SUBTOTAL(9,Q54:Q70)</f>
        <v>285000</v>
      </c>
      <c r="R72" s="446">
        <f t="shared" si="258"/>
        <v>0</v>
      </c>
      <c r="S72" s="135">
        <f t="shared" si="258"/>
        <v>0</v>
      </c>
      <c r="T72" s="179">
        <f t="shared" si="258"/>
        <v>0</v>
      </c>
      <c r="U72" s="179">
        <f t="shared" si="258"/>
        <v>4996600</v>
      </c>
      <c r="V72" s="368">
        <f t="shared" si="258"/>
        <v>0</v>
      </c>
      <c r="W72" s="446">
        <f t="shared" si="258"/>
        <v>0</v>
      </c>
      <c r="X72" s="179">
        <f t="shared" si="258"/>
        <v>0</v>
      </c>
      <c r="Y72" s="179">
        <f t="shared" si="258"/>
        <v>725000</v>
      </c>
      <c r="Z72" s="179">
        <f t="shared" si="258"/>
        <v>270000</v>
      </c>
      <c r="AA72" s="368">
        <f t="shared" si="258"/>
        <v>0</v>
      </c>
      <c r="AB72" s="135">
        <f t="shared" si="258"/>
        <v>0</v>
      </c>
      <c r="AC72" s="179">
        <f t="shared" si="258"/>
        <v>0</v>
      </c>
      <c r="AD72" s="179">
        <f t="shared" si="258"/>
        <v>0</v>
      </c>
      <c r="AE72" s="179">
        <f t="shared" si="258"/>
        <v>330000</v>
      </c>
      <c r="AF72" s="368">
        <f t="shared" si="258"/>
        <v>0</v>
      </c>
      <c r="AG72" s="135">
        <f t="shared" si="258"/>
        <v>0</v>
      </c>
      <c r="AH72" s="179">
        <f t="shared" si="258"/>
        <v>0</v>
      </c>
      <c r="AI72" s="135">
        <f t="shared" si="258"/>
        <v>0</v>
      </c>
      <c r="AJ72" s="179">
        <f t="shared" si="258"/>
        <v>208000</v>
      </c>
      <c r="AK72" s="368">
        <f t="shared" si="258"/>
        <v>0</v>
      </c>
      <c r="AL72" s="135">
        <f t="shared" si="258"/>
        <v>0</v>
      </c>
      <c r="AM72" s="179">
        <f t="shared" ref="AM72:BT72" si="260">SUBTOTAL(9,AM54:AM70)</f>
        <v>0</v>
      </c>
      <c r="AN72" s="179">
        <f t="shared" si="260"/>
        <v>8000000</v>
      </c>
      <c r="AO72" s="179">
        <f t="shared" si="260"/>
        <v>216000</v>
      </c>
      <c r="AP72" s="391">
        <f t="shared" si="260"/>
        <v>0</v>
      </c>
      <c r="AQ72" s="135">
        <f t="shared" si="260"/>
        <v>0</v>
      </c>
      <c r="AR72" s="179">
        <f t="shared" si="260"/>
        <v>0</v>
      </c>
      <c r="AS72" s="179">
        <f t="shared" si="260"/>
        <v>0</v>
      </c>
      <c r="AT72" s="179">
        <f t="shared" si="260"/>
        <v>225000</v>
      </c>
      <c r="AU72" s="368">
        <f t="shared" si="260"/>
        <v>0</v>
      </c>
      <c r="AV72" s="135">
        <f t="shared" si="260"/>
        <v>0</v>
      </c>
      <c r="AW72" s="179">
        <f t="shared" si="260"/>
        <v>0</v>
      </c>
      <c r="AX72" s="179">
        <f t="shared" si="260"/>
        <v>0</v>
      </c>
      <c r="AY72" s="179">
        <f t="shared" si="260"/>
        <v>1134000</v>
      </c>
      <c r="AZ72" s="368">
        <f t="shared" si="260"/>
        <v>0</v>
      </c>
      <c r="BA72" s="135">
        <f t="shared" si="260"/>
        <v>0</v>
      </c>
      <c r="BB72" s="179">
        <f t="shared" si="260"/>
        <v>0</v>
      </c>
      <c r="BC72" s="179">
        <f t="shared" si="260"/>
        <v>0</v>
      </c>
      <c r="BD72" s="179">
        <f t="shared" si="260"/>
        <v>343000</v>
      </c>
      <c r="BE72" s="368">
        <f t="shared" si="260"/>
        <v>0</v>
      </c>
      <c r="BF72" s="138">
        <f t="shared" si="260"/>
        <v>0</v>
      </c>
      <c r="BG72" s="179">
        <f t="shared" si="260"/>
        <v>0</v>
      </c>
      <c r="BH72" s="179">
        <f t="shared" si="260"/>
        <v>0</v>
      </c>
      <c r="BI72" s="179">
        <f t="shared" si="260"/>
        <v>503000</v>
      </c>
      <c r="BJ72" s="368">
        <f t="shared" si="260"/>
        <v>0</v>
      </c>
      <c r="BK72" s="135">
        <f t="shared" si="260"/>
        <v>0</v>
      </c>
      <c r="BL72" s="179">
        <f t="shared" si="260"/>
        <v>0</v>
      </c>
      <c r="BM72" s="179">
        <f t="shared" si="260"/>
        <v>0</v>
      </c>
      <c r="BN72" s="179">
        <f t="shared" si="260"/>
        <v>263000</v>
      </c>
      <c r="BO72" s="368">
        <f t="shared" si="260"/>
        <v>0</v>
      </c>
      <c r="BP72" s="135">
        <f t="shared" si="260"/>
        <v>0</v>
      </c>
      <c r="BQ72" s="179">
        <f t="shared" si="260"/>
        <v>0</v>
      </c>
      <c r="BR72" s="179">
        <f t="shared" si="260"/>
        <v>0</v>
      </c>
      <c r="BS72" s="179">
        <f t="shared" si="260"/>
        <v>274000</v>
      </c>
      <c r="BT72" s="368">
        <f t="shared" si="260"/>
        <v>0</v>
      </c>
      <c r="BU72" s="135">
        <f t="shared" ref="BU72:BY72" si="261">SUBTOTAL(9,BU54:BU70)</f>
        <v>0</v>
      </c>
      <c r="BV72" s="179">
        <f t="shared" si="261"/>
        <v>0</v>
      </c>
      <c r="BW72" s="179">
        <f t="shared" si="261"/>
        <v>0</v>
      </c>
      <c r="BX72" s="179">
        <f t="shared" si="261"/>
        <v>285000</v>
      </c>
      <c r="BY72" s="391">
        <f t="shared" si="261"/>
        <v>0</v>
      </c>
      <c r="CA72" s="632"/>
      <c r="CB72" s="632"/>
      <c r="CC72" s="632"/>
      <c r="CD72" s="632"/>
      <c r="CE72" s="1101"/>
      <c r="CF72" s="1101"/>
      <c r="CG72" s="1101"/>
      <c r="CH72" s="1101"/>
      <c r="CI72" s="1101"/>
      <c r="CJ72" s="1101"/>
      <c r="CK72" s="1101"/>
      <c r="CL72" s="1101"/>
      <c r="CM72" s="1101"/>
    </row>
    <row r="73" spans="1:103" ht="13.5" thickBot="1" x14ac:dyDescent="0.25">
      <c r="A73" s="473"/>
      <c r="B73" s="653"/>
      <c r="C73" s="1962"/>
      <c r="D73" s="1961"/>
      <c r="E73" s="1962"/>
      <c r="F73" s="206"/>
      <c r="G73" s="39"/>
      <c r="H73" s="156"/>
      <c r="I73" s="39"/>
      <c r="J73" s="39"/>
      <c r="K73" s="85"/>
      <c r="L73" s="74"/>
      <c r="M73" s="156"/>
      <c r="N73" s="39"/>
      <c r="O73" s="39"/>
      <c r="P73" s="156"/>
      <c r="Q73" s="110"/>
      <c r="R73" s="206"/>
      <c r="S73" s="110"/>
      <c r="T73" s="39"/>
      <c r="U73" s="85"/>
      <c r="V73" s="142"/>
      <c r="W73" s="206"/>
      <c r="X73" s="39"/>
      <c r="Y73" s="110"/>
      <c r="Z73" s="39"/>
      <c r="AA73" s="113"/>
      <c r="AB73" s="156"/>
      <c r="AC73" s="39"/>
      <c r="AD73" s="39"/>
      <c r="AE73" s="39"/>
      <c r="AF73" s="142"/>
      <c r="AG73" s="156"/>
      <c r="AH73" s="39"/>
      <c r="AI73" s="110"/>
      <c r="AJ73" s="39"/>
      <c r="AK73" s="113"/>
      <c r="AL73" s="156"/>
      <c r="AM73" s="39"/>
      <c r="AN73" s="39"/>
      <c r="AO73" s="39"/>
      <c r="AP73" s="127"/>
      <c r="AQ73" s="156"/>
      <c r="AR73" s="39"/>
      <c r="AS73" s="39"/>
      <c r="AT73" s="39"/>
      <c r="AU73" s="113"/>
      <c r="AV73" s="156"/>
      <c r="AW73" s="39"/>
      <c r="AX73" s="39"/>
      <c r="AY73" s="74"/>
      <c r="AZ73" s="113"/>
      <c r="BA73" s="156"/>
      <c r="BB73" s="39"/>
      <c r="BC73" s="39"/>
      <c r="BD73" s="39"/>
      <c r="BE73" s="113"/>
      <c r="BG73" s="39"/>
      <c r="BH73" s="39"/>
      <c r="BI73" s="39"/>
      <c r="BJ73" s="113">
        <f>N73-BF73-BG73-BH73-BI73</f>
        <v>0</v>
      </c>
      <c r="BK73" s="156"/>
      <c r="BL73" s="39"/>
      <c r="BM73" s="39"/>
      <c r="BN73" s="39"/>
      <c r="BO73" s="113"/>
      <c r="BP73" s="156"/>
      <c r="BQ73" s="39"/>
      <c r="BR73" s="39"/>
      <c r="BS73" s="39"/>
      <c r="BT73" s="142"/>
      <c r="BU73" s="156"/>
      <c r="BV73" s="39"/>
      <c r="BW73" s="39"/>
      <c r="BX73" s="39"/>
      <c r="BY73" s="111"/>
      <c r="CA73" s="632"/>
      <c r="CB73" s="632"/>
      <c r="CC73" s="632"/>
      <c r="CD73" s="632"/>
      <c r="CE73" s="632"/>
      <c r="CF73" s="632"/>
      <c r="CG73" s="632"/>
      <c r="CH73" s="632"/>
      <c r="CI73" s="632"/>
      <c r="CJ73" s="632"/>
      <c r="CK73" s="632"/>
      <c r="CL73" s="632"/>
      <c r="CM73" s="632"/>
    </row>
    <row r="74" spans="1:103" s="102" customFormat="1" ht="14.25" thickTop="1" thickBot="1" x14ac:dyDescent="0.25">
      <c r="A74" s="1459" t="s">
        <v>4026</v>
      </c>
      <c r="B74" s="650"/>
      <c r="C74" s="1963"/>
      <c r="D74" s="2067"/>
      <c r="E74" s="1963"/>
      <c r="F74" s="485">
        <f t="shared" ref="F74:AL74" si="262">SUBTOTAL(9,F34:F73)</f>
        <v>6222600</v>
      </c>
      <c r="G74" s="478">
        <f t="shared" si="262"/>
        <v>4721000</v>
      </c>
      <c r="H74" s="478">
        <f t="shared" si="262"/>
        <v>4465000</v>
      </c>
      <c r="I74" s="478">
        <f t="shared" si="262"/>
        <v>3244000</v>
      </c>
      <c r="J74" s="478">
        <f t="shared" si="262"/>
        <v>9853000</v>
      </c>
      <c r="K74" s="478">
        <f t="shared" si="262"/>
        <v>263000</v>
      </c>
      <c r="L74" s="478">
        <f t="shared" si="262"/>
        <v>1173000</v>
      </c>
      <c r="M74" s="478">
        <f t="shared" si="262"/>
        <v>383000</v>
      </c>
      <c r="N74" s="478">
        <f t="shared" si="262"/>
        <v>544000</v>
      </c>
      <c r="O74" s="478">
        <f t="shared" si="262"/>
        <v>305000</v>
      </c>
      <c r="P74" s="478">
        <f t="shared" si="262"/>
        <v>317000</v>
      </c>
      <c r="Q74" s="480">
        <f t="shared" ref="Q74" si="263">SUBTOTAL(9,Q34:Q73)</f>
        <v>329000</v>
      </c>
      <c r="R74" s="485">
        <f t="shared" si="262"/>
        <v>150000</v>
      </c>
      <c r="S74" s="485">
        <f t="shared" si="262"/>
        <v>0</v>
      </c>
      <c r="T74" s="485">
        <f t="shared" si="262"/>
        <v>0</v>
      </c>
      <c r="U74" s="485">
        <f t="shared" si="262"/>
        <v>5966100</v>
      </c>
      <c r="V74" s="485">
        <f t="shared" si="262"/>
        <v>106500</v>
      </c>
      <c r="W74" s="485">
        <f t="shared" si="262"/>
        <v>0</v>
      </c>
      <c r="X74" s="485">
        <f t="shared" si="262"/>
        <v>0</v>
      </c>
      <c r="Y74" s="485">
        <f t="shared" si="262"/>
        <v>725000</v>
      </c>
      <c r="Z74" s="485">
        <f t="shared" si="262"/>
        <v>3971000</v>
      </c>
      <c r="AA74" s="479">
        <f t="shared" si="262"/>
        <v>25000</v>
      </c>
      <c r="AB74" s="480">
        <f t="shared" si="262"/>
        <v>0</v>
      </c>
      <c r="AC74" s="480">
        <f t="shared" si="262"/>
        <v>0</v>
      </c>
      <c r="AD74" s="480">
        <f t="shared" si="262"/>
        <v>0</v>
      </c>
      <c r="AE74" s="480">
        <f t="shared" si="262"/>
        <v>4440000</v>
      </c>
      <c r="AF74" s="479">
        <f t="shared" si="262"/>
        <v>25000</v>
      </c>
      <c r="AG74" s="480">
        <f t="shared" si="262"/>
        <v>0</v>
      </c>
      <c r="AH74" s="480">
        <f t="shared" si="262"/>
        <v>0</v>
      </c>
      <c r="AI74" s="480">
        <f t="shared" si="262"/>
        <v>0</v>
      </c>
      <c r="AJ74" s="480">
        <f t="shared" si="262"/>
        <v>3218000</v>
      </c>
      <c r="AK74" s="479">
        <f t="shared" si="262"/>
        <v>26000</v>
      </c>
      <c r="AL74" s="480">
        <f t="shared" si="262"/>
        <v>0</v>
      </c>
      <c r="AM74" s="480">
        <f t="shared" ref="AM74:BR74" si="264">SUBTOTAL(9,AM34:AM73)</f>
        <v>0</v>
      </c>
      <c r="AN74" s="480">
        <f t="shared" si="264"/>
        <v>8000000</v>
      </c>
      <c r="AO74" s="480">
        <f t="shared" si="264"/>
        <v>1826000</v>
      </c>
      <c r="AP74" s="479">
        <f t="shared" si="264"/>
        <v>27000</v>
      </c>
      <c r="AQ74" s="480">
        <f t="shared" si="264"/>
        <v>0</v>
      </c>
      <c r="AR74" s="480">
        <f t="shared" si="264"/>
        <v>0</v>
      </c>
      <c r="AS74" s="480">
        <f t="shared" si="264"/>
        <v>0</v>
      </c>
      <c r="AT74" s="480">
        <f t="shared" si="264"/>
        <v>235000</v>
      </c>
      <c r="AU74" s="479">
        <f t="shared" si="264"/>
        <v>28000</v>
      </c>
      <c r="AV74" s="480">
        <f t="shared" si="264"/>
        <v>0</v>
      </c>
      <c r="AW74" s="480">
        <f t="shared" si="264"/>
        <v>0</v>
      </c>
      <c r="AX74" s="480">
        <f t="shared" si="264"/>
        <v>0</v>
      </c>
      <c r="AY74" s="480">
        <f t="shared" si="264"/>
        <v>1144000</v>
      </c>
      <c r="AZ74" s="479">
        <f t="shared" si="264"/>
        <v>29000</v>
      </c>
      <c r="BA74" s="480">
        <f t="shared" si="264"/>
        <v>0</v>
      </c>
      <c r="BB74" s="480">
        <f t="shared" si="264"/>
        <v>0</v>
      </c>
      <c r="BC74" s="480">
        <f t="shared" si="264"/>
        <v>0</v>
      </c>
      <c r="BD74" s="480">
        <f t="shared" si="264"/>
        <v>353000</v>
      </c>
      <c r="BE74" s="479">
        <f t="shared" si="264"/>
        <v>30000</v>
      </c>
      <c r="BF74" s="480">
        <f t="shared" si="264"/>
        <v>0</v>
      </c>
      <c r="BG74" s="480">
        <f t="shared" si="264"/>
        <v>0</v>
      </c>
      <c r="BH74" s="480">
        <f t="shared" si="264"/>
        <v>0</v>
      </c>
      <c r="BI74" s="480">
        <f t="shared" si="264"/>
        <v>513000</v>
      </c>
      <c r="BJ74" s="479">
        <f t="shared" si="264"/>
        <v>31000</v>
      </c>
      <c r="BK74" s="480">
        <f t="shared" si="264"/>
        <v>0</v>
      </c>
      <c r="BL74" s="480">
        <f t="shared" si="264"/>
        <v>0</v>
      </c>
      <c r="BM74" s="480">
        <f t="shared" si="264"/>
        <v>0</v>
      </c>
      <c r="BN74" s="480">
        <f t="shared" si="264"/>
        <v>273000</v>
      </c>
      <c r="BO74" s="479">
        <f t="shared" si="264"/>
        <v>32000</v>
      </c>
      <c r="BP74" s="480">
        <f t="shared" si="264"/>
        <v>0</v>
      </c>
      <c r="BQ74" s="480">
        <f t="shared" si="264"/>
        <v>0</v>
      </c>
      <c r="BR74" s="480">
        <f t="shared" si="264"/>
        <v>0</v>
      </c>
      <c r="BS74" s="480">
        <f t="shared" ref="BS74:BW74" si="265">SUBTOTAL(9,BS34:BS73)</f>
        <v>284000</v>
      </c>
      <c r="BT74" s="479">
        <f t="shared" si="265"/>
        <v>33000</v>
      </c>
      <c r="BU74" s="480">
        <f t="shared" si="265"/>
        <v>0</v>
      </c>
      <c r="BV74" s="480">
        <f t="shared" si="265"/>
        <v>0</v>
      </c>
      <c r="BW74" s="480">
        <f t="shared" si="265"/>
        <v>0</v>
      </c>
      <c r="BX74" s="480">
        <f t="shared" ref="BX74:BY74" si="266">SUBTOTAL(9,BX34:BX73)</f>
        <v>295000</v>
      </c>
      <c r="BY74" s="481">
        <f t="shared" si="266"/>
        <v>34000</v>
      </c>
      <c r="CA74" s="632"/>
      <c r="CB74" s="632"/>
      <c r="CC74" s="632"/>
      <c r="CD74" s="632"/>
      <c r="CE74" s="1101"/>
      <c r="CF74" s="1101"/>
      <c r="CG74" s="1101"/>
      <c r="CH74" s="1101"/>
      <c r="CI74" s="1101"/>
      <c r="CJ74" s="1101"/>
      <c r="CK74" s="1101"/>
      <c r="CL74" s="1101"/>
      <c r="CM74" s="1101"/>
    </row>
    <row r="75" spans="1:103" s="102" customFormat="1" ht="13.5" thickTop="1" x14ac:dyDescent="0.2">
      <c r="A75" s="470"/>
      <c r="B75" s="648"/>
      <c r="C75" s="1964"/>
      <c r="D75" s="1958"/>
      <c r="E75" s="1964"/>
      <c r="F75" s="205"/>
      <c r="G75" s="72"/>
      <c r="H75" s="141"/>
      <c r="I75" s="72"/>
      <c r="J75" s="72"/>
      <c r="K75" s="88"/>
      <c r="L75" s="88"/>
      <c r="M75" s="88"/>
      <c r="N75" s="88"/>
      <c r="O75" s="88"/>
      <c r="P75" s="72"/>
      <c r="Q75" s="83"/>
      <c r="R75" s="205"/>
      <c r="S75" s="83"/>
      <c r="T75" s="72"/>
      <c r="U75" s="88"/>
      <c r="V75" s="460"/>
      <c r="W75" s="205"/>
      <c r="X75" s="72"/>
      <c r="Y75" s="83"/>
      <c r="Z75" s="72"/>
      <c r="AA75" s="130"/>
      <c r="AB75" s="141"/>
      <c r="AC75" s="72"/>
      <c r="AD75" s="72"/>
      <c r="AE75" s="72"/>
      <c r="AF75" s="460"/>
      <c r="AG75" s="141"/>
      <c r="AH75" s="72"/>
      <c r="AI75" s="83"/>
      <c r="AJ75" s="72"/>
      <c r="AK75" s="130"/>
      <c r="AL75" s="141"/>
      <c r="AM75" s="72"/>
      <c r="AN75" s="72"/>
      <c r="AO75" s="72"/>
      <c r="AP75" s="128"/>
      <c r="AQ75" s="141"/>
      <c r="AR75" s="72"/>
      <c r="AS75" s="72"/>
      <c r="AT75" s="72"/>
      <c r="AU75" s="130"/>
      <c r="AV75" s="141"/>
      <c r="AW75" s="72"/>
      <c r="AX75" s="72"/>
      <c r="AY75" s="72"/>
      <c r="AZ75" s="130"/>
      <c r="BA75" s="141"/>
      <c r="BB75" s="72"/>
      <c r="BC75" s="72"/>
      <c r="BD75" s="72"/>
      <c r="BE75" s="130"/>
      <c r="BF75" s="83"/>
      <c r="BG75" s="72"/>
      <c r="BH75" s="72"/>
      <c r="BI75" s="72"/>
      <c r="BJ75" s="130"/>
      <c r="BK75" s="141"/>
      <c r="BL75" s="72"/>
      <c r="BM75" s="72"/>
      <c r="BN75" s="72"/>
      <c r="BO75" s="130"/>
      <c r="BP75" s="141"/>
      <c r="BQ75" s="72"/>
      <c r="BR75" s="72"/>
      <c r="BS75" s="72"/>
      <c r="BT75" s="460"/>
      <c r="BU75" s="141"/>
      <c r="BV75" s="72"/>
      <c r="BW75" s="72"/>
      <c r="BX75" s="72"/>
      <c r="BY75" s="153"/>
      <c r="CA75" s="632"/>
      <c r="CB75" s="632"/>
      <c r="CC75" s="632"/>
      <c r="CD75" s="632"/>
      <c r="CE75" s="1101"/>
      <c r="CF75" s="1101"/>
      <c r="CG75" s="1101"/>
      <c r="CH75" s="1101"/>
      <c r="CI75" s="1101"/>
      <c r="CJ75" s="1101"/>
      <c r="CK75" s="1101"/>
      <c r="CL75" s="1101"/>
      <c r="CM75" s="1101"/>
    </row>
    <row r="76" spans="1:103" x14ac:dyDescent="0.2">
      <c r="A76" s="705" t="s">
        <v>4021</v>
      </c>
      <c r="B76" s="647"/>
      <c r="C76" s="1965"/>
      <c r="D76" s="2068"/>
      <c r="E76" s="1965"/>
      <c r="F76" s="206"/>
      <c r="G76" s="39"/>
      <c r="H76" s="156"/>
      <c r="I76" s="39"/>
      <c r="J76" s="39"/>
      <c r="K76" s="85"/>
      <c r="L76" s="85"/>
      <c r="M76" s="85"/>
      <c r="N76" s="85"/>
      <c r="O76" s="85"/>
      <c r="P76" s="39"/>
      <c r="Q76" s="110"/>
      <c r="R76" s="206"/>
      <c r="S76" s="156"/>
      <c r="T76" s="39"/>
      <c r="U76" s="85"/>
      <c r="V76" s="142"/>
      <c r="W76" s="206"/>
      <c r="X76" s="39"/>
      <c r="Y76" s="156"/>
      <c r="Z76" s="39"/>
      <c r="AA76" s="142"/>
      <c r="AB76" s="156"/>
      <c r="AC76" s="39"/>
      <c r="AD76" s="39"/>
      <c r="AE76" s="39"/>
      <c r="AF76" s="142"/>
      <c r="AG76" s="156"/>
      <c r="AH76" s="39"/>
      <c r="AI76" s="156"/>
      <c r="AJ76" s="39"/>
      <c r="AK76" s="142"/>
      <c r="AL76" s="156"/>
      <c r="AM76" s="39"/>
      <c r="AN76" s="39"/>
      <c r="AO76" s="39"/>
      <c r="AP76" s="111"/>
      <c r="AQ76" s="156"/>
      <c r="AR76" s="39"/>
      <c r="AS76" s="39"/>
      <c r="AT76" s="39"/>
      <c r="AU76" s="142"/>
      <c r="AV76" s="156"/>
      <c r="AW76" s="39"/>
      <c r="AX76" s="39"/>
      <c r="AY76" s="39"/>
      <c r="AZ76" s="142"/>
      <c r="BA76" s="156"/>
      <c r="BB76" s="39"/>
      <c r="BC76" s="39"/>
      <c r="BD76" s="39"/>
      <c r="BE76" s="142"/>
      <c r="BG76" s="39"/>
      <c r="BH76" s="39"/>
      <c r="BI76" s="39"/>
      <c r="BJ76" s="142"/>
      <c r="BK76" s="156"/>
      <c r="BL76" s="39"/>
      <c r="BM76" s="39"/>
      <c r="BN76" s="39"/>
      <c r="BO76" s="142"/>
      <c r="BP76" s="156"/>
      <c r="BQ76" s="39"/>
      <c r="BR76" s="39"/>
      <c r="BS76" s="39"/>
      <c r="BT76" s="142"/>
      <c r="BU76" s="156"/>
      <c r="BV76" s="39"/>
      <c r="BW76" s="39"/>
      <c r="BX76" s="39"/>
      <c r="BY76" s="111"/>
      <c r="CA76" s="632"/>
      <c r="CB76" s="632"/>
      <c r="CC76" s="632"/>
      <c r="CD76" s="632"/>
      <c r="CE76" s="632"/>
      <c r="CF76" s="632"/>
      <c r="CG76" s="632"/>
      <c r="CH76" s="632"/>
      <c r="CI76" s="632"/>
      <c r="CJ76" s="632"/>
      <c r="CK76" s="632"/>
      <c r="CL76" s="632"/>
      <c r="CM76" s="632"/>
    </row>
    <row r="77" spans="1:103" x14ac:dyDescent="0.2">
      <c r="A77" s="469"/>
      <c r="B77" s="646"/>
      <c r="C77" s="1969"/>
      <c r="D77" s="2070"/>
      <c r="E77" s="1969"/>
      <c r="F77" s="206"/>
      <c r="G77" s="39"/>
      <c r="H77" s="156"/>
      <c r="I77" s="39"/>
      <c r="J77" s="39"/>
      <c r="K77" s="85"/>
      <c r="L77" s="85"/>
      <c r="M77" s="85"/>
      <c r="N77" s="85"/>
      <c r="O77" s="85"/>
      <c r="P77" s="39"/>
      <c r="Q77" s="110"/>
      <c r="R77" s="206"/>
      <c r="S77" s="156"/>
      <c r="T77" s="39"/>
      <c r="U77" s="85"/>
      <c r="V77" s="142"/>
      <c r="W77" s="206"/>
      <c r="X77" s="39"/>
      <c r="Y77" s="110"/>
      <c r="Z77" s="39"/>
      <c r="AA77" s="113"/>
      <c r="AB77" s="156"/>
      <c r="AC77" s="39"/>
      <c r="AD77" s="39"/>
      <c r="AE77" s="39"/>
      <c r="AF77" s="142"/>
      <c r="AG77" s="156"/>
      <c r="AH77" s="39"/>
      <c r="AI77" s="110"/>
      <c r="AJ77" s="39"/>
      <c r="AK77" s="113"/>
      <c r="AL77" s="156"/>
      <c r="AM77" s="39"/>
      <c r="AN77" s="39"/>
      <c r="AO77" s="39"/>
      <c r="AP77" s="127"/>
      <c r="AQ77" s="156"/>
      <c r="AR77" s="39"/>
      <c r="AS77" s="39"/>
      <c r="AT77" s="39"/>
      <c r="AU77" s="113"/>
      <c r="AV77" s="156"/>
      <c r="AW77" s="39"/>
      <c r="AX77" s="39"/>
      <c r="AY77" s="39"/>
      <c r="AZ77" s="113"/>
      <c r="BA77" s="156"/>
      <c r="BB77" s="39"/>
      <c r="BC77" s="39"/>
      <c r="BD77" s="39"/>
      <c r="BE77" s="113"/>
      <c r="BG77" s="39"/>
      <c r="BH77" s="39"/>
      <c r="BI77" s="39"/>
      <c r="BJ77" s="113"/>
      <c r="BK77" s="156"/>
      <c r="BL77" s="39"/>
      <c r="BM77" s="39"/>
      <c r="BN77" s="39"/>
      <c r="BO77" s="113"/>
      <c r="BP77" s="156"/>
      <c r="BQ77" s="39"/>
      <c r="BR77" s="39"/>
      <c r="BS77" s="39"/>
      <c r="BT77" s="142"/>
      <c r="BU77" s="156"/>
      <c r="BV77" s="39"/>
      <c r="BW77" s="39"/>
      <c r="BX77" s="39"/>
      <c r="BY77" s="111"/>
      <c r="CA77" s="632"/>
      <c r="CB77" s="632"/>
      <c r="CC77" s="632"/>
      <c r="CD77" s="632"/>
      <c r="CE77" s="632"/>
      <c r="CF77" s="632"/>
      <c r="CG77" s="632"/>
      <c r="CH77" s="632"/>
      <c r="CI77" s="632"/>
      <c r="CJ77" s="632"/>
      <c r="CK77" s="632"/>
      <c r="CL77" s="632"/>
      <c r="CM77" s="632"/>
    </row>
    <row r="78" spans="1:103" x14ac:dyDescent="0.2">
      <c r="A78" s="709" t="s">
        <v>1174</v>
      </c>
      <c r="B78" s="648"/>
      <c r="C78" s="1964"/>
      <c r="D78" s="1958"/>
      <c r="E78" s="1964"/>
      <c r="F78" s="206"/>
      <c r="G78" s="39"/>
      <c r="H78" s="156"/>
      <c r="I78" s="39"/>
      <c r="J78" s="39"/>
      <c r="K78" s="85"/>
      <c r="L78" s="85"/>
      <c r="M78" s="85"/>
      <c r="N78" s="85"/>
      <c r="O78" s="85"/>
      <c r="P78" s="39"/>
      <c r="Q78" s="110"/>
      <c r="R78" s="206"/>
      <c r="S78" s="156"/>
      <c r="T78" s="39"/>
      <c r="U78" s="85"/>
      <c r="V78" s="142"/>
      <c r="W78" s="206"/>
      <c r="X78" s="39"/>
      <c r="Y78" s="110"/>
      <c r="Z78" s="39"/>
      <c r="AA78" s="113"/>
      <c r="AB78" s="156"/>
      <c r="AC78" s="39"/>
      <c r="AD78" s="39"/>
      <c r="AE78" s="39"/>
      <c r="AF78" s="142"/>
      <c r="AG78" s="156"/>
      <c r="AH78" s="39"/>
      <c r="AI78" s="110"/>
      <c r="AJ78" s="39"/>
      <c r="AK78" s="113"/>
      <c r="AL78" s="156"/>
      <c r="AM78" s="39"/>
      <c r="AN78" s="39"/>
      <c r="AO78" s="39"/>
      <c r="AP78" s="127"/>
      <c r="AQ78" s="156"/>
      <c r="AR78" s="39"/>
      <c r="AS78" s="39"/>
      <c r="AT78" s="39"/>
      <c r="AU78" s="113"/>
      <c r="AV78" s="156"/>
      <c r="AW78" s="39"/>
      <c r="AX78" s="39"/>
      <c r="AY78" s="39"/>
      <c r="AZ78" s="113"/>
      <c r="BA78" s="156"/>
      <c r="BB78" s="39"/>
      <c r="BC78" s="39"/>
      <c r="BD78" s="39"/>
      <c r="BE78" s="113"/>
      <c r="BG78" s="39"/>
      <c r="BH78" s="39"/>
      <c r="BI78" s="39"/>
      <c r="BJ78" s="113"/>
      <c r="BK78" s="156"/>
      <c r="BL78" s="39"/>
      <c r="BM78" s="39"/>
      <c r="BN78" s="39"/>
      <c r="BO78" s="113"/>
      <c r="BP78" s="156"/>
      <c r="BQ78" s="39"/>
      <c r="BR78" s="39"/>
      <c r="BS78" s="39"/>
      <c r="BT78" s="142"/>
      <c r="BU78" s="156"/>
      <c r="BV78" s="39"/>
      <c r="BW78" s="39"/>
      <c r="BX78" s="39"/>
      <c r="BY78" s="111"/>
      <c r="CA78" s="632"/>
      <c r="CB78" s="632"/>
      <c r="CC78" s="632"/>
      <c r="CD78" s="632"/>
      <c r="CE78" s="632"/>
      <c r="CF78" s="632"/>
      <c r="CG78" s="632"/>
      <c r="CH78" s="632"/>
      <c r="CI78" s="632"/>
      <c r="CJ78" s="632"/>
      <c r="CK78" s="632"/>
      <c r="CL78" s="632"/>
      <c r="CM78" s="632"/>
    </row>
    <row r="79" spans="1:103" x14ac:dyDescent="0.2">
      <c r="A79" s="1105" t="s">
        <v>5511</v>
      </c>
      <c r="B79" s="901"/>
      <c r="C79" s="1960"/>
      <c r="D79" s="1960"/>
      <c r="E79" s="1960"/>
      <c r="F79" s="206">
        <v>0</v>
      </c>
      <c r="G79" s="39">
        <v>0</v>
      </c>
      <c r="H79" s="156">
        <f>20000+25000</f>
        <v>45000</v>
      </c>
      <c r="I79" s="39">
        <f>130000+175000</f>
        <v>305000</v>
      </c>
      <c r="J79" s="39">
        <v>220000</v>
      </c>
      <c r="K79" s="85">
        <f>150000+25000</f>
        <v>175000</v>
      </c>
      <c r="L79" s="85">
        <v>170000</v>
      </c>
      <c r="M79" s="85">
        <v>130000</v>
      </c>
      <c r="N79" s="85">
        <v>0</v>
      </c>
      <c r="O79" s="85">
        <v>0</v>
      </c>
      <c r="P79" s="39">
        <v>0</v>
      </c>
      <c r="Q79" s="110">
        <v>0</v>
      </c>
      <c r="R79" s="206"/>
      <c r="S79" s="156"/>
      <c r="T79" s="39"/>
      <c r="U79" s="85">
        <f>F79</f>
        <v>0</v>
      </c>
      <c r="V79" s="142">
        <f>F79-U79-T79-S79-R79</f>
        <v>0</v>
      </c>
      <c r="W79" s="206"/>
      <c r="X79" s="39"/>
      <c r="Y79" s="110"/>
      <c r="Z79" s="39"/>
      <c r="AA79" s="113">
        <f t="shared" ref="AA79" si="267">G79-W79-X79-Y79-Z79</f>
        <v>0</v>
      </c>
      <c r="AB79" s="156">
        <f>'Cap Inc'!F27</f>
        <v>13000</v>
      </c>
      <c r="AC79" s="39"/>
      <c r="AD79" s="39"/>
      <c r="AE79" s="39"/>
      <c r="AF79" s="142">
        <f t="shared" ref="AF79" si="268">H79-AB79-AC79-AD79-AE79</f>
        <v>32000</v>
      </c>
      <c r="AG79" s="156">
        <f>SUM('Cap Inc'!G27:G28)</f>
        <v>103000</v>
      </c>
      <c r="AH79" s="39">
        <f>'Sec 94'!G37</f>
        <v>15000</v>
      </c>
      <c r="AI79" s="110"/>
      <c r="AJ79" s="39">
        <f>'Res-Gen'!L66+'Res-Gen'!L238</f>
        <v>152000</v>
      </c>
      <c r="AK79" s="113">
        <f t="shared" ref="AK79" si="269">I79-AG79-AH79-AI79-AJ79</f>
        <v>35000</v>
      </c>
      <c r="AL79" s="156">
        <f>SUM('Cap Inc'!H27:H28)</f>
        <v>60000</v>
      </c>
      <c r="AM79" s="39">
        <f>'Sec 94'!H37</f>
        <v>80000</v>
      </c>
      <c r="AN79" s="39"/>
      <c r="AO79" s="39">
        <f>J79-AM79-AL79</f>
        <v>80000</v>
      </c>
      <c r="AP79" s="127">
        <f t="shared" ref="AP79" si="270">J79-AL79-AM79-AN79-AO79</f>
        <v>0</v>
      </c>
      <c r="AQ79" s="156">
        <f>SUM('Cap Inc'!I27:I28)</f>
        <v>50000</v>
      </c>
      <c r="AR79" s="39">
        <f>'Sec 94'!I37</f>
        <v>100000</v>
      </c>
      <c r="AS79" s="39"/>
      <c r="AT79" s="39"/>
      <c r="AU79" s="113">
        <f t="shared" ref="AU79" si="271">K79-AQ79-AR79-AS79-AT79</f>
        <v>25000</v>
      </c>
      <c r="AV79" s="156">
        <f>SUM('Cap Inc'!J27:J28)</f>
        <v>70000</v>
      </c>
      <c r="AW79" s="39">
        <f>'Sec 94'!J37</f>
        <v>100000</v>
      </c>
      <c r="AX79" s="39"/>
      <c r="AY79" s="39"/>
      <c r="AZ79" s="113">
        <f t="shared" ref="AZ79" si="272">L79-AV79-AW79-AX79-AY79</f>
        <v>0</v>
      </c>
      <c r="BA79" s="156">
        <f>SUM('Cap Inc'!K27:K28)</f>
        <v>130000</v>
      </c>
      <c r="BB79" s="39"/>
      <c r="BC79" s="39"/>
      <c r="BD79" s="39"/>
      <c r="BE79" s="113">
        <f t="shared" ref="BE79" si="273">M79-BA79-BB79-BC79-BD79</f>
        <v>0</v>
      </c>
      <c r="BG79" s="39"/>
      <c r="BH79" s="39"/>
      <c r="BI79" s="39"/>
      <c r="BJ79" s="113">
        <f t="shared" ref="BJ79" si="274">N79-BF79-BG79-BH79-BI79</f>
        <v>0</v>
      </c>
      <c r="BK79" s="156"/>
      <c r="BL79" s="39"/>
      <c r="BM79" s="39"/>
      <c r="BN79" s="39"/>
      <c r="BO79" s="113">
        <f t="shared" ref="BO79" si="275">O79-BK79-BL79-BM79-BN79</f>
        <v>0</v>
      </c>
      <c r="BP79" s="156"/>
      <c r="BQ79" s="39"/>
      <c r="BR79" s="39"/>
      <c r="BS79" s="39"/>
      <c r="BT79" s="142">
        <f t="shared" ref="BT79" si="276">P79-BP79-BQ79-BR79-BS79</f>
        <v>0</v>
      </c>
      <c r="BU79" s="156"/>
      <c r="BV79" s="39"/>
      <c r="BW79" s="39"/>
      <c r="BX79" s="39"/>
      <c r="BY79" s="111">
        <f>Q79-BU79-BV79-BW79-BX79</f>
        <v>0</v>
      </c>
      <c r="CA79" s="1612">
        <v>0.5</v>
      </c>
      <c r="CB79" s="1612">
        <f>CA79</f>
        <v>0.5</v>
      </c>
      <c r="CC79" s="1612">
        <f t="shared" ref="CC79" si="277">CB79</f>
        <v>0.5</v>
      </c>
      <c r="CD79" s="1612">
        <f t="shared" ref="CD79" si="278">CC79</f>
        <v>0.5</v>
      </c>
      <c r="CE79" s="1612">
        <f t="shared" ref="CE79" si="279">CD79</f>
        <v>0.5</v>
      </c>
      <c r="CF79" s="1612">
        <f t="shared" ref="CF79" si="280">CE79</f>
        <v>0.5</v>
      </c>
      <c r="CG79" s="1612">
        <f t="shared" ref="CG79" si="281">CF79</f>
        <v>0.5</v>
      </c>
      <c r="CH79" s="1612">
        <f t="shared" ref="CH79" si="282">CG79</f>
        <v>0.5</v>
      </c>
      <c r="CI79" s="1612">
        <f t="shared" ref="CI79" si="283">CH79</f>
        <v>0.5</v>
      </c>
      <c r="CJ79" s="1612">
        <f t="shared" ref="CJ79" si="284">CI79</f>
        <v>0.5</v>
      </c>
      <c r="CK79" s="1612">
        <f t="shared" ref="CK79:CL79" si="285">CJ79</f>
        <v>0.5</v>
      </c>
      <c r="CL79" s="1612">
        <f t="shared" si="285"/>
        <v>0.5</v>
      </c>
      <c r="CM79" s="1612"/>
      <c r="CN79" s="87">
        <f t="shared" ref="CN79" si="286">ROUND(CA79*F79,-3)</f>
        <v>0</v>
      </c>
      <c r="CO79" s="87">
        <f t="shared" ref="CO79" si="287">ROUND(CB79*G79,-3)</f>
        <v>0</v>
      </c>
      <c r="CP79" s="87">
        <f t="shared" ref="CP79" si="288">ROUND(CC79*H79,-3)</f>
        <v>23000</v>
      </c>
      <c r="CQ79" s="87">
        <f t="shared" ref="CQ79" si="289">ROUND(CD79*I79,-3)</f>
        <v>153000</v>
      </c>
      <c r="CR79" s="87">
        <f t="shared" ref="CR79" si="290">ROUND(CE79*J79,-3)</f>
        <v>110000</v>
      </c>
      <c r="CS79" s="87">
        <f t="shared" ref="CS79" si="291">ROUND(CF79*K79,-3)</f>
        <v>88000</v>
      </c>
      <c r="CT79" s="87">
        <f t="shared" ref="CT79" si="292">ROUND(CG79*L79,-3)</f>
        <v>85000</v>
      </c>
      <c r="CU79" s="87">
        <f t="shared" ref="CU79" si="293">ROUND(CH79*M79,-3)</f>
        <v>65000</v>
      </c>
      <c r="CV79" s="87">
        <f t="shared" ref="CV79" si="294">ROUND(CI79*N79,-3)</f>
        <v>0</v>
      </c>
      <c r="CW79" s="87">
        <f t="shared" ref="CW79" si="295">ROUND(CJ79*O79,-3)</f>
        <v>0</v>
      </c>
      <c r="CX79" s="87">
        <f t="shared" ref="CX79:CY79" si="296">ROUND(CK79*P79,-3)</f>
        <v>0</v>
      </c>
      <c r="CY79" s="87">
        <f t="shared" si="296"/>
        <v>0</v>
      </c>
    </row>
    <row r="80" spans="1:103" x14ac:dyDescent="0.2">
      <c r="A80" s="469"/>
      <c r="B80" s="646"/>
      <c r="C80" s="1969"/>
      <c r="D80" s="2070"/>
      <c r="E80" s="1969"/>
      <c r="F80" s="206"/>
      <c r="G80" s="39"/>
      <c r="H80" s="156"/>
      <c r="I80" s="39"/>
      <c r="J80" s="39"/>
      <c r="K80" s="85"/>
      <c r="L80" s="85"/>
      <c r="M80" s="85"/>
      <c r="N80" s="85"/>
      <c r="O80" s="85"/>
      <c r="P80" s="39"/>
      <c r="Q80" s="110"/>
      <c r="R80" s="206"/>
      <c r="S80" s="156"/>
      <c r="T80" s="39"/>
      <c r="U80" s="85"/>
      <c r="V80" s="142"/>
      <c r="W80" s="206"/>
      <c r="X80" s="39"/>
      <c r="Y80" s="110"/>
      <c r="Z80" s="39"/>
      <c r="AA80" s="113"/>
      <c r="AB80" s="156"/>
      <c r="AC80" s="39"/>
      <c r="AD80" s="39"/>
      <c r="AE80" s="39"/>
      <c r="AF80" s="142"/>
      <c r="AG80" s="156"/>
      <c r="AH80" s="39"/>
      <c r="AI80" s="110"/>
      <c r="AJ80" s="39"/>
      <c r="AK80" s="113"/>
      <c r="AL80" s="156"/>
      <c r="AM80" s="39"/>
      <c r="AN80" s="39"/>
      <c r="AO80" s="39"/>
      <c r="AP80" s="127"/>
      <c r="AQ80" s="156"/>
      <c r="AR80" s="39"/>
      <c r="AS80" s="39"/>
      <c r="AT80" s="39"/>
      <c r="AU80" s="113"/>
      <c r="AV80" s="156"/>
      <c r="AW80" s="39"/>
      <c r="AX80" s="39"/>
      <c r="AY80" s="39"/>
      <c r="AZ80" s="113"/>
      <c r="BA80" s="156"/>
      <c r="BB80" s="39"/>
      <c r="BC80" s="39"/>
      <c r="BD80" s="39"/>
      <c r="BE80" s="113"/>
      <c r="BG80" s="39"/>
      <c r="BH80" s="39"/>
      <c r="BI80" s="39"/>
      <c r="BJ80" s="113"/>
      <c r="BK80" s="156"/>
      <c r="BL80" s="39"/>
      <c r="BM80" s="39"/>
      <c r="BN80" s="39"/>
      <c r="BO80" s="113"/>
      <c r="BP80" s="156"/>
      <c r="BQ80" s="39"/>
      <c r="BR80" s="39"/>
      <c r="BS80" s="39"/>
      <c r="BT80" s="142"/>
      <c r="BU80" s="156"/>
      <c r="BV80" s="39"/>
      <c r="BW80" s="39"/>
      <c r="BX80" s="39"/>
      <c r="BY80" s="111"/>
      <c r="CA80" s="632"/>
      <c r="CB80" s="632"/>
      <c r="CC80" s="632"/>
      <c r="CD80" s="632"/>
      <c r="CE80" s="632"/>
      <c r="CF80" s="632"/>
      <c r="CG80" s="632"/>
      <c r="CH80" s="632"/>
      <c r="CI80" s="632"/>
      <c r="CJ80" s="632"/>
      <c r="CK80" s="632"/>
      <c r="CL80" s="632"/>
      <c r="CM80" s="632"/>
    </row>
    <row r="81" spans="1:103" x14ac:dyDescent="0.2">
      <c r="A81" s="709" t="s">
        <v>987</v>
      </c>
      <c r="B81" s="648"/>
      <c r="C81" s="1964"/>
      <c r="D81" s="1958"/>
      <c r="E81" s="1964"/>
      <c r="F81" s="206"/>
      <c r="G81" s="39"/>
      <c r="H81" s="156"/>
      <c r="I81" s="39"/>
      <c r="J81" s="39"/>
      <c r="K81" s="85"/>
      <c r="L81" s="85"/>
      <c r="M81" s="85"/>
      <c r="N81" s="85"/>
      <c r="O81" s="85"/>
      <c r="P81" s="39"/>
      <c r="Q81" s="110"/>
      <c r="R81" s="206"/>
      <c r="S81" s="156"/>
      <c r="T81" s="39"/>
      <c r="U81" s="85"/>
      <c r="V81" s="142"/>
      <c r="W81" s="206"/>
      <c r="X81" s="39"/>
      <c r="Y81" s="110"/>
      <c r="Z81" s="39"/>
      <c r="AA81" s="113"/>
      <c r="AB81" s="156"/>
      <c r="AC81" s="39"/>
      <c r="AD81" s="39"/>
      <c r="AE81" s="39"/>
      <c r="AF81" s="142"/>
      <c r="AG81" s="156"/>
      <c r="AH81" s="39"/>
      <c r="AI81" s="110"/>
      <c r="AJ81" s="39"/>
      <c r="AK81" s="113"/>
      <c r="AL81" s="156"/>
      <c r="AM81" s="39"/>
      <c r="AN81" s="39"/>
      <c r="AO81" s="39"/>
      <c r="AP81" s="127"/>
      <c r="AQ81" s="156"/>
      <c r="AR81" s="39"/>
      <c r="AS81" s="39"/>
      <c r="AT81" s="39"/>
      <c r="AU81" s="113"/>
      <c r="AV81" s="156"/>
      <c r="AW81" s="39"/>
      <c r="AX81" s="39"/>
      <c r="AY81" s="39"/>
      <c r="AZ81" s="113"/>
      <c r="BA81" s="156"/>
      <c r="BB81" s="39"/>
      <c r="BC81" s="39"/>
      <c r="BD81" s="39"/>
      <c r="BE81" s="113"/>
      <c r="BG81" s="39"/>
      <c r="BH81" s="39"/>
      <c r="BI81" s="39"/>
      <c r="BJ81" s="113"/>
      <c r="BK81" s="156"/>
      <c r="BL81" s="39"/>
      <c r="BM81" s="39"/>
      <c r="BN81" s="39"/>
      <c r="BO81" s="113"/>
      <c r="BP81" s="156"/>
      <c r="BQ81" s="39"/>
      <c r="BR81" s="39"/>
      <c r="BS81" s="39"/>
      <c r="BT81" s="142"/>
      <c r="BU81" s="156"/>
      <c r="BV81" s="39"/>
      <c r="BW81" s="39"/>
      <c r="BX81" s="39"/>
      <c r="BY81" s="111"/>
      <c r="CA81" s="632"/>
      <c r="CB81" s="632"/>
      <c r="CC81" s="632"/>
      <c r="CD81" s="632"/>
      <c r="CE81" s="632"/>
      <c r="CF81" s="632"/>
      <c r="CG81" s="632"/>
      <c r="CH81" s="632"/>
      <c r="CI81" s="632"/>
      <c r="CJ81" s="632"/>
      <c r="CK81" s="632"/>
      <c r="CL81" s="632"/>
      <c r="CM81" s="632"/>
    </row>
    <row r="82" spans="1:103" x14ac:dyDescent="0.2">
      <c r="A82" s="1105" t="s">
        <v>3587</v>
      </c>
      <c r="B82" s="901" t="s">
        <v>2761</v>
      </c>
      <c r="C82" s="1960"/>
      <c r="D82" s="1960"/>
      <c r="E82" s="1960"/>
      <c r="F82" s="206">
        <v>789900</v>
      </c>
      <c r="G82" s="39">
        <v>25300</v>
      </c>
      <c r="H82" s="156"/>
      <c r="I82" s="39"/>
      <c r="J82" s="39"/>
      <c r="K82" s="85"/>
      <c r="L82" s="85"/>
      <c r="M82" s="85"/>
      <c r="N82" s="85"/>
      <c r="O82" s="85"/>
      <c r="P82" s="39"/>
      <c r="Q82" s="110"/>
      <c r="R82" s="206"/>
      <c r="S82" s="156"/>
      <c r="T82" s="39"/>
      <c r="U82" s="85">
        <f>F82</f>
        <v>789900</v>
      </c>
      <c r="V82" s="142"/>
      <c r="W82" s="206"/>
      <c r="X82" s="39"/>
      <c r="Y82" s="110"/>
      <c r="Z82" s="39"/>
      <c r="AA82" s="113">
        <f t="shared" ref="AA82:AA83" si="297">G82-W82-X82-Y82-Z82</f>
        <v>25300</v>
      </c>
      <c r="AB82" s="156"/>
      <c r="AC82" s="39"/>
      <c r="AD82" s="39"/>
      <c r="AE82" s="39"/>
      <c r="AF82" s="142"/>
      <c r="AG82" s="156"/>
      <c r="AH82" s="39"/>
      <c r="AI82" s="110"/>
      <c r="AJ82" s="39"/>
      <c r="AK82" s="113"/>
      <c r="AL82" s="156"/>
      <c r="AM82" s="39"/>
      <c r="AN82" s="39"/>
      <c r="AO82" s="39"/>
      <c r="AP82" s="127"/>
      <c r="AQ82" s="156"/>
      <c r="AR82" s="39"/>
      <c r="AS82" s="39"/>
      <c r="AT82" s="39"/>
      <c r="AU82" s="113"/>
      <c r="AV82" s="156"/>
      <c r="AW82" s="39"/>
      <c r="AX82" s="39"/>
      <c r="AY82" s="39"/>
      <c r="AZ82" s="113"/>
      <c r="BA82" s="156"/>
      <c r="BB82" s="39"/>
      <c r="BC82" s="39"/>
      <c r="BD82" s="39"/>
      <c r="BE82" s="113"/>
      <c r="BG82" s="39"/>
      <c r="BH82" s="39"/>
      <c r="BI82" s="39"/>
      <c r="BJ82" s="113"/>
      <c r="BK82" s="156"/>
      <c r="BL82" s="39"/>
      <c r="BM82" s="39"/>
      <c r="BN82" s="39"/>
      <c r="BO82" s="113"/>
      <c r="BP82" s="156"/>
      <c r="BQ82" s="39"/>
      <c r="BR82" s="39"/>
      <c r="BS82" s="39"/>
      <c r="BT82" s="113"/>
      <c r="BU82" s="156"/>
      <c r="BV82" s="39"/>
      <c r="BW82" s="39"/>
      <c r="BX82" s="39"/>
      <c r="BY82" s="127"/>
      <c r="CA82" s="1612">
        <v>1</v>
      </c>
      <c r="CB82" s="1612">
        <v>1</v>
      </c>
      <c r="CC82" s="1612">
        <f t="shared" ref="CC82:CL83" si="298">CB82</f>
        <v>1</v>
      </c>
      <c r="CD82" s="1612">
        <f t="shared" si="298"/>
        <v>1</v>
      </c>
      <c r="CE82" s="1612">
        <f t="shared" si="298"/>
        <v>1</v>
      </c>
      <c r="CF82" s="1612">
        <f t="shared" si="298"/>
        <v>1</v>
      </c>
      <c r="CG82" s="1612">
        <f t="shared" si="298"/>
        <v>1</v>
      </c>
      <c r="CH82" s="1612">
        <f t="shared" si="298"/>
        <v>1</v>
      </c>
      <c r="CI82" s="1612">
        <f t="shared" si="298"/>
        <v>1</v>
      </c>
      <c r="CJ82" s="1612">
        <f t="shared" si="298"/>
        <v>1</v>
      </c>
      <c r="CK82" s="1612">
        <f t="shared" si="298"/>
        <v>1</v>
      </c>
      <c r="CL82" s="1612">
        <f t="shared" si="298"/>
        <v>1</v>
      </c>
      <c r="CM82" s="1612"/>
      <c r="CN82" s="87">
        <f>ROUND(CA82*F82,-3)</f>
        <v>790000</v>
      </c>
      <c r="CO82" s="87">
        <f>ROUND(CB82*G82,-3)</f>
        <v>25000</v>
      </c>
      <c r="CP82" s="87">
        <f t="shared" ref="CP82:CP83" si="299">ROUND(CC82*H82,-3)</f>
        <v>0</v>
      </c>
      <c r="CQ82" s="87">
        <f t="shared" ref="CQ82:CQ83" si="300">ROUND(CD82*I82,-3)</f>
        <v>0</v>
      </c>
      <c r="CR82" s="87">
        <f t="shared" ref="CR82:CR83" si="301">ROUND(CE82*J82,-3)</f>
        <v>0</v>
      </c>
      <c r="CS82" s="87">
        <f t="shared" ref="CS82:CS83" si="302">ROUND(CF82*K82,-3)</f>
        <v>0</v>
      </c>
      <c r="CT82" s="87">
        <f t="shared" ref="CT82:CT83" si="303">ROUND(CG82*L82,-3)</f>
        <v>0</v>
      </c>
      <c r="CU82" s="87">
        <f t="shared" ref="CU82:CU83" si="304">ROUND(CH82*M82,-3)</f>
        <v>0</v>
      </c>
      <c r="CV82" s="87">
        <f t="shared" ref="CV82:CV83" si="305">ROUND(CI82*N82,-3)</f>
        <v>0</v>
      </c>
      <c r="CW82" s="87">
        <f t="shared" ref="CW82:CW83" si="306">ROUND(CJ82*O82,-3)</f>
        <v>0</v>
      </c>
      <c r="CX82" s="87">
        <f t="shared" ref="CX82:CY83" si="307">ROUND(CK82*P82,-3)</f>
        <v>0</v>
      </c>
      <c r="CY82" s="87">
        <f t="shared" si="307"/>
        <v>0</v>
      </c>
    </row>
    <row r="83" spans="1:103" hidden="1" x14ac:dyDescent="0.2">
      <c r="A83" s="1105" t="s">
        <v>4442</v>
      </c>
      <c r="B83" s="1393" t="s">
        <v>4152</v>
      </c>
      <c r="C83" s="1967"/>
      <c r="D83" s="1967"/>
      <c r="E83" s="1967"/>
      <c r="F83" s="206">
        <v>7000</v>
      </c>
      <c r="G83" s="39"/>
      <c r="H83" s="156"/>
      <c r="I83" s="39"/>
      <c r="J83" s="39"/>
      <c r="K83" s="85"/>
      <c r="L83" s="85"/>
      <c r="M83" s="85"/>
      <c r="N83" s="85"/>
      <c r="O83" s="85"/>
      <c r="P83" s="39"/>
      <c r="Q83" s="110"/>
      <c r="R83" s="206"/>
      <c r="S83" s="156"/>
      <c r="T83" s="39"/>
      <c r="U83" s="85">
        <f>F83</f>
        <v>7000</v>
      </c>
      <c r="V83" s="142"/>
      <c r="W83" s="206"/>
      <c r="X83" s="39"/>
      <c r="Y83" s="110"/>
      <c r="Z83" s="39"/>
      <c r="AA83" s="113">
        <f t="shared" si="297"/>
        <v>0</v>
      </c>
      <c r="AB83" s="156"/>
      <c r="AC83" s="39"/>
      <c r="AD83" s="39"/>
      <c r="AE83" s="39"/>
      <c r="AF83" s="113"/>
      <c r="AG83" s="156"/>
      <c r="AH83" s="39"/>
      <c r="AI83" s="110"/>
      <c r="AJ83" s="39"/>
      <c r="AK83" s="113"/>
      <c r="AL83" s="156"/>
      <c r="AM83" s="39"/>
      <c r="AN83" s="39"/>
      <c r="AO83" s="39"/>
      <c r="AP83" s="127"/>
      <c r="AQ83" s="156"/>
      <c r="AR83" s="39"/>
      <c r="AS83" s="39"/>
      <c r="AT83" s="39"/>
      <c r="AU83" s="113"/>
      <c r="AV83" s="156"/>
      <c r="AW83" s="39"/>
      <c r="AX83" s="39"/>
      <c r="AY83" s="39"/>
      <c r="AZ83" s="113"/>
      <c r="BA83" s="156"/>
      <c r="BB83" s="39"/>
      <c r="BC83" s="39"/>
      <c r="BD83" s="39"/>
      <c r="BE83" s="113"/>
      <c r="BG83" s="39"/>
      <c r="BH83" s="39"/>
      <c r="BI83" s="39"/>
      <c r="BJ83" s="113"/>
      <c r="BK83" s="156"/>
      <c r="BL83" s="39"/>
      <c r="BM83" s="39"/>
      <c r="BN83" s="39"/>
      <c r="BO83" s="113"/>
      <c r="BP83" s="156"/>
      <c r="BQ83" s="39"/>
      <c r="BR83" s="39"/>
      <c r="BS83" s="39"/>
      <c r="BT83" s="113"/>
      <c r="BU83" s="156"/>
      <c r="BV83" s="39"/>
      <c r="BW83" s="39"/>
      <c r="BX83" s="39"/>
      <c r="BY83" s="127"/>
      <c r="CA83" s="1612">
        <v>1</v>
      </c>
      <c r="CB83" s="1612">
        <v>1</v>
      </c>
      <c r="CC83" s="1612">
        <f t="shared" si="298"/>
        <v>1</v>
      </c>
      <c r="CD83" s="1612">
        <f t="shared" si="298"/>
        <v>1</v>
      </c>
      <c r="CE83" s="1612">
        <f t="shared" si="298"/>
        <v>1</v>
      </c>
      <c r="CF83" s="1612">
        <f t="shared" si="298"/>
        <v>1</v>
      </c>
      <c r="CG83" s="1612">
        <f t="shared" si="298"/>
        <v>1</v>
      </c>
      <c r="CH83" s="1612">
        <f t="shared" si="298"/>
        <v>1</v>
      </c>
      <c r="CI83" s="1612">
        <f t="shared" si="298"/>
        <v>1</v>
      </c>
      <c r="CJ83" s="1612">
        <f t="shared" si="298"/>
        <v>1</v>
      </c>
      <c r="CK83" s="1612">
        <f t="shared" si="298"/>
        <v>1</v>
      </c>
      <c r="CL83" s="1612">
        <f t="shared" si="298"/>
        <v>1</v>
      </c>
      <c r="CM83" s="1612"/>
      <c r="CN83" s="87">
        <f>ROUND(CA83*F83,-3)</f>
        <v>7000</v>
      </c>
      <c r="CO83" s="87">
        <f>ROUND(CB83*G83,-3)</f>
        <v>0</v>
      </c>
      <c r="CP83" s="87">
        <f t="shared" si="299"/>
        <v>0</v>
      </c>
      <c r="CQ83" s="87">
        <f t="shared" si="300"/>
        <v>0</v>
      </c>
      <c r="CR83" s="87">
        <f t="shared" si="301"/>
        <v>0</v>
      </c>
      <c r="CS83" s="87">
        <f t="shared" si="302"/>
        <v>0</v>
      </c>
      <c r="CT83" s="87">
        <f t="shared" si="303"/>
        <v>0</v>
      </c>
      <c r="CU83" s="87">
        <f t="shared" si="304"/>
        <v>0</v>
      </c>
      <c r="CV83" s="87">
        <f t="shared" si="305"/>
        <v>0</v>
      </c>
      <c r="CW83" s="87">
        <f t="shared" si="306"/>
        <v>0</v>
      </c>
      <c r="CX83" s="87">
        <f t="shared" si="307"/>
        <v>0</v>
      </c>
      <c r="CY83" s="87">
        <f t="shared" si="307"/>
        <v>0</v>
      </c>
    </row>
    <row r="84" spans="1:103" ht="13.5" thickBot="1" x14ac:dyDescent="0.25">
      <c r="A84" s="717" t="s">
        <v>287</v>
      </c>
      <c r="B84" s="653"/>
      <c r="C84" s="1962"/>
      <c r="D84" s="1961"/>
      <c r="E84" s="1962"/>
      <c r="F84" s="206"/>
      <c r="G84" s="39"/>
      <c r="H84" s="156"/>
      <c r="I84" s="39"/>
      <c r="J84" s="39"/>
      <c r="K84" s="85"/>
      <c r="L84" s="85"/>
      <c r="M84" s="85"/>
      <c r="N84" s="85"/>
      <c r="O84" s="85"/>
      <c r="P84" s="39"/>
      <c r="Q84" s="110"/>
      <c r="R84" s="206"/>
      <c r="S84" s="156"/>
      <c r="T84" s="39"/>
      <c r="U84" s="85"/>
      <c r="V84" s="142"/>
      <c r="W84" s="206"/>
      <c r="X84" s="39"/>
      <c r="Y84" s="156"/>
      <c r="Z84" s="39"/>
      <c r="AA84" s="142"/>
      <c r="AB84" s="156"/>
      <c r="AC84" s="39"/>
      <c r="AD84" s="39"/>
      <c r="AE84" s="39"/>
      <c r="AF84" s="142"/>
      <c r="AG84" s="156"/>
      <c r="AH84" s="39"/>
      <c r="AI84" s="156"/>
      <c r="AJ84" s="39"/>
      <c r="AK84" s="142"/>
      <c r="AL84" s="156"/>
      <c r="AM84" s="39"/>
      <c r="AN84" s="39"/>
      <c r="AO84" s="39"/>
      <c r="AP84" s="111"/>
      <c r="AQ84" s="156"/>
      <c r="AR84" s="39"/>
      <c r="AS84" s="39"/>
      <c r="AT84" s="39"/>
      <c r="AU84" s="142"/>
      <c r="AV84" s="156"/>
      <c r="AW84" s="39"/>
      <c r="AX84" s="39"/>
      <c r="AY84" s="39"/>
      <c r="AZ84" s="142"/>
      <c r="BA84" s="156"/>
      <c r="BB84" s="39"/>
      <c r="BC84" s="39"/>
      <c r="BD84" s="39"/>
      <c r="BE84" s="142"/>
      <c r="BG84" s="39"/>
      <c r="BH84" s="39"/>
      <c r="BI84" s="39"/>
      <c r="BJ84" s="142"/>
      <c r="BK84" s="156"/>
      <c r="BL84" s="39"/>
      <c r="BM84" s="39"/>
      <c r="BN84" s="39"/>
      <c r="BO84" s="142"/>
      <c r="BP84" s="156"/>
      <c r="BQ84" s="39"/>
      <c r="BR84" s="39"/>
      <c r="BS84" s="39"/>
      <c r="BT84" s="142"/>
      <c r="BU84" s="156"/>
      <c r="BV84" s="39"/>
      <c r="BW84" s="39"/>
      <c r="BX84" s="39"/>
      <c r="BY84" s="111"/>
      <c r="CA84" s="632"/>
      <c r="CB84" s="632"/>
      <c r="CC84" s="632"/>
      <c r="CD84" s="632"/>
      <c r="CE84" s="632"/>
      <c r="CF84" s="632"/>
      <c r="CG84" s="632"/>
      <c r="CH84" s="632"/>
      <c r="CI84" s="632"/>
      <c r="CJ84" s="632"/>
      <c r="CK84" s="632"/>
      <c r="CL84" s="632"/>
      <c r="CM84" s="632"/>
    </row>
    <row r="85" spans="1:103" s="102" customFormat="1" ht="14.25" thickTop="1" thickBot="1" x14ac:dyDescent="0.25">
      <c r="A85" s="1459" t="s">
        <v>4026</v>
      </c>
      <c r="B85" s="650"/>
      <c r="C85" s="1963"/>
      <c r="D85" s="2067"/>
      <c r="E85" s="1963"/>
      <c r="F85" s="485">
        <f>SUBTOTAL(9,F77:F84)</f>
        <v>796900</v>
      </c>
      <c r="G85" s="478">
        <f t="shared" ref="G85:BS85" si="308">SUBTOTAL(9,G77:G84)</f>
        <v>25300</v>
      </c>
      <c r="H85" s="480">
        <f t="shared" si="308"/>
        <v>45000</v>
      </c>
      <c r="I85" s="478">
        <f t="shared" si="308"/>
        <v>305000</v>
      </c>
      <c r="J85" s="478">
        <f t="shared" si="308"/>
        <v>220000</v>
      </c>
      <c r="K85" s="484">
        <f t="shared" si="308"/>
        <v>175000</v>
      </c>
      <c r="L85" s="484">
        <f t="shared" si="308"/>
        <v>170000</v>
      </c>
      <c r="M85" s="484">
        <f t="shared" si="308"/>
        <v>130000</v>
      </c>
      <c r="N85" s="484">
        <f t="shared" si="308"/>
        <v>0</v>
      </c>
      <c r="O85" s="484">
        <f t="shared" si="308"/>
        <v>0</v>
      </c>
      <c r="P85" s="478">
        <f t="shared" si="308"/>
        <v>0</v>
      </c>
      <c r="Q85" s="482">
        <f t="shared" ref="Q85" si="309">SUBTOTAL(9,Q77:Q84)</f>
        <v>0</v>
      </c>
      <c r="R85" s="485">
        <f t="shared" si="308"/>
        <v>0</v>
      </c>
      <c r="S85" s="480">
        <f t="shared" si="308"/>
        <v>0</v>
      </c>
      <c r="T85" s="478">
        <f t="shared" si="308"/>
        <v>0</v>
      </c>
      <c r="U85" s="478">
        <f t="shared" si="308"/>
        <v>796900</v>
      </c>
      <c r="V85" s="479">
        <f t="shared" si="308"/>
        <v>0</v>
      </c>
      <c r="W85" s="485">
        <f t="shared" si="308"/>
        <v>0</v>
      </c>
      <c r="X85" s="478">
        <f t="shared" si="308"/>
        <v>0</v>
      </c>
      <c r="Y85" s="480">
        <f t="shared" si="308"/>
        <v>0</v>
      </c>
      <c r="Z85" s="478">
        <f t="shared" si="308"/>
        <v>0</v>
      </c>
      <c r="AA85" s="479">
        <f t="shared" si="308"/>
        <v>25300</v>
      </c>
      <c r="AB85" s="480">
        <f t="shared" si="308"/>
        <v>13000</v>
      </c>
      <c r="AC85" s="478">
        <f t="shared" si="308"/>
        <v>0</v>
      </c>
      <c r="AD85" s="478">
        <f t="shared" si="308"/>
        <v>0</v>
      </c>
      <c r="AE85" s="478">
        <f t="shared" si="308"/>
        <v>0</v>
      </c>
      <c r="AF85" s="479">
        <f t="shared" si="308"/>
        <v>32000</v>
      </c>
      <c r="AG85" s="480">
        <f t="shared" si="308"/>
        <v>103000</v>
      </c>
      <c r="AH85" s="478">
        <f t="shared" si="308"/>
        <v>15000</v>
      </c>
      <c r="AI85" s="480">
        <f t="shared" si="308"/>
        <v>0</v>
      </c>
      <c r="AJ85" s="478">
        <f t="shared" si="308"/>
        <v>152000</v>
      </c>
      <c r="AK85" s="479">
        <f t="shared" si="308"/>
        <v>35000</v>
      </c>
      <c r="AL85" s="480">
        <f t="shared" si="308"/>
        <v>60000</v>
      </c>
      <c r="AM85" s="478">
        <f t="shared" si="308"/>
        <v>80000</v>
      </c>
      <c r="AN85" s="478">
        <f t="shared" si="308"/>
        <v>0</v>
      </c>
      <c r="AO85" s="478">
        <f t="shared" si="308"/>
        <v>80000</v>
      </c>
      <c r="AP85" s="481">
        <f t="shared" si="308"/>
        <v>0</v>
      </c>
      <c r="AQ85" s="480">
        <f t="shared" si="308"/>
        <v>50000</v>
      </c>
      <c r="AR85" s="478">
        <f t="shared" si="308"/>
        <v>100000</v>
      </c>
      <c r="AS85" s="478">
        <f t="shared" si="308"/>
        <v>0</v>
      </c>
      <c r="AT85" s="478">
        <f t="shared" si="308"/>
        <v>0</v>
      </c>
      <c r="AU85" s="479">
        <f t="shared" si="308"/>
        <v>25000</v>
      </c>
      <c r="AV85" s="480">
        <f t="shared" si="308"/>
        <v>70000</v>
      </c>
      <c r="AW85" s="478">
        <f t="shared" si="308"/>
        <v>100000</v>
      </c>
      <c r="AX85" s="478">
        <f t="shared" si="308"/>
        <v>0</v>
      </c>
      <c r="AY85" s="478">
        <f t="shared" si="308"/>
        <v>0</v>
      </c>
      <c r="AZ85" s="479">
        <f t="shared" si="308"/>
        <v>0</v>
      </c>
      <c r="BA85" s="480">
        <f t="shared" si="308"/>
        <v>130000</v>
      </c>
      <c r="BB85" s="478">
        <f t="shared" si="308"/>
        <v>0</v>
      </c>
      <c r="BC85" s="478">
        <f t="shared" si="308"/>
        <v>0</v>
      </c>
      <c r="BD85" s="478">
        <f t="shared" si="308"/>
        <v>0</v>
      </c>
      <c r="BE85" s="479">
        <f t="shared" si="308"/>
        <v>0</v>
      </c>
      <c r="BF85" s="480">
        <f t="shared" si="308"/>
        <v>0</v>
      </c>
      <c r="BG85" s="478">
        <f t="shared" si="308"/>
        <v>0</v>
      </c>
      <c r="BH85" s="478">
        <f t="shared" si="308"/>
        <v>0</v>
      </c>
      <c r="BI85" s="478">
        <f t="shared" si="308"/>
        <v>0</v>
      </c>
      <c r="BJ85" s="479">
        <f t="shared" si="308"/>
        <v>0</v>
      </c>
      <c r="BK85" s="480">
        <f t="shared" si="308"/>
        <v>0</v>
      </c>
      <c r="BL85" s="478">
        <f t="shared" si="308"/>
        <v>0</v>
      </c>
      <c r="BM85" s="478">
        <f t="shared" si="308"/>
        <v>0</v>
      </c>
      <c r="BN85" s="478">
        <f t="shared" si="308"/>
        <v>0</v>
      </c>
      <c r="BO85" s="479">
        <f t="shared" si="308"/>
        <v>0</v>
      </c>
      <c r="BP85" s="480">
        <f t="shared" si="308"/>
        <v>0</v>
      </c>
      <c r="BQ85" s="478">
        <f t="shared" si="308"/>
        <v>0</v>
      </c>
      <c r="BR85" s="478">
        <f t="shared" si="308"/>
        <v>0</v>
      </c>
      <c r="BS85" s="478">
        <f t="shared" si="308"/>
        <v>0</v>
      </c>
      <c r="BT85" s="479">
        <f t="shared" ref="BT85:BX85" si="310">SUBTOTAL(9,BT77:BT84)</f>
        <v>0</v>
      </c>
      <c r="BU85" s="480">
        <f t="shared" si="310"/>
        <v>0</v>
      </c>
      <c r="BV85" s="478">
        <f t="shared" si="310"/>
        <v>0</v>
      </c>
      <c r="BW85" s="478">
        <f t="shared" si="310"/>
        <v>0</v>
      </c>
      <c r="BX85" s="478">
        <f t="shared" si="310"/>
        <v>0</v>
      </c>
      <c r="BY85" s="481">
        <f t="shared" ref="BY85" si="311">SUBTOTAL(9,BY77:BY84)</f>
        <v>0</v>
      </c>
      <c r="CA85" s="632"/>
      <c r="CB85" s="632"/>
      <c r="CC85" s="632"/>
      <c r="CD85" s="632"/>
      <c r="CE85" s="1101"/>
      <c r="CF85" s="1101"/>
      <c r="CG85" s="1101"/>
      <c r="CH85" s="1101"/>
      <c r="CI85" s="1101"/>
      <c r="CJ85" s="1101"/>
      <c r="CK85" s="1101"/>
      <c r="CL85" s="1101"/>
      <c r="CM85" s="1101"/>
    </row>
    <row r="86" spans="1:103" s="102" customFormat="1" ht="13.5" thickTop="1" x14ac:dyDescent="0.2">
      <c r="A86" s="709"/>
      <c r="B86" s="648"/>
      <c r="C86" s="1964"/>
      <c r="D86" s="1958"/>
      <c r="E86" s="1964"/>
      <c r="F86" s="205"/>
      <c r="G86" s="72"/>
      <c r="H86" s="141"/>
      <c r="I86" s="72"/>
      <c r="J86" s="88"/>
      <c r="K86" s="88"/>
      <c r="L86" s="88"/>
      <c r="M86" s="83"/>
      <c r="N86" s="88"/>
      <c r="O86" s="88"/>
      <c r="P86" s="72"/>
      <c r="Q86" s="83"/>
      <c r="R86" s="205"/>
      <c r="S86" s="83"/>
      <c r="T86" s="72"/>
      <c r="U86" s="88"/>
      <c r="V86" s="460"/>
      <c r="W86" s="205"/>
      <c r="X86" s="72"/>
      <c r="Y86" s="83"/>
      <c r="Z86" s="72"/>
      <c r="AA86" s="130"/>
      <c r="AB86" s="141"/>
      <c r="AC86" s="72"/>
      <c r="AD86" s="72"/>
      <c r="AE86" s="72"/>
      <c r="AF86" s="130"/>
      <c r="AG86" s="141"/>
      <c r="AH86" s="72"/>
      <c r="AI86" s="83"/>
      <c r="AJ86" s="72"/>
      <c r="AK86" s="130"/>
      <c r="AL86" s="141"/>
      <c r="AM86" s="72"/>
      <c r="AN86" s="72"/>
      <c r="AO86" s="72"/>
      <c r="AP86" s="128"/>
      <c r="AQ86" s="141"/>
      <c r="AR86" s="72"/>
      <c r="AS86" s="72"/>
      <c r="AT86" s="72"/>
      <c r="AU86" s="130"/>
      <c r="AV86" s="141"/>
      <c r="AW86" s="72"/>
      <c r="AX86" s="72"/>
      <c r="AY86" s="72"/>
      <c r="AZ86" s="130"/>
      <c r="BA86" s="141"/>
      <c r="BB86" s="72"/>
      <c r="BC86" s="72"/>
      <c r="BD86" s="72"/>
      <c r="BE86" s="130"/>
      <c r="BF86" s="83"/>
      <c r="BG86" s="72"/>
      <c r="BH86" s="72"/>
      <c r="BI86" s="72"/>
      <c r="BJ86" s="130"/>
      <c r="BK86" s="141"/>
      <c r="BL86" s="72"/>
      <c r="BM86" s="72"/>
      <c r="BN86" s="72"/>
      <c r="BO86" s="130"/>
      <c r="BP86" s="141"/>
      <c r="BQ86" s="72"/>
      <c r="BR86" s="72"/>
      <c r="BS86" s="72"/>
      <c r="BT86" s="130"/>
      <c r="BU86" s="141"/>
      <c r="BV86" s="72"/>
      <c r="BW86" s="72"/>
      <c r="BX86" s="72"/>
      <c r="BY86" s="128"/>
      <c r="CA86" s="632"/>
      <c r="CB86" s="632"/>
      <c r="CC86" s="632"/>
      <c r="CD86" s="632"/>
      <c r="CE86" s="1101"/>
      <c r="CF86" s="1101"/>
      <c r="CG86" s="1101"/>
      <c r="CH86" s="1101"/>
      <c r="CI86" s="1101"/>
      <c r="CJ86" s="1101"/>
      <c r="CK86" s="1101"/>
      <c r="CL86" s="1101"/>
      <c r="CM86" s="1101"/>
    </row>
    <row r="87" spans="1:103" x14ac:dyDescent="0.2">
      <c r="A87" s="472" t="s">
        <v>352</v>
      </c>
      <c r="B87" s="647"/>
      <c r="C87" s="1965"/>
      <c r="D87" s="2068"/>
      <c r="E87" s="1965"/>
      <c r="F87" s="206"/>
      <c r="G87" s="39"/>
      <c r="H87" s="156"/>
      <c r="I87" s="39"/>
      <c r="J87" s="85"/>
      <c r="K87" s="85"/>
      <c r="L87" s="39"/>
      <c r="M87" s="110"/>
      <c r="N87" s="85"/>
      <c r="O87" s="85"/>
      <c r="P87" s="39"/>
      <c r="Q87" s="110"/>
      <c r="R87" s="206"/>
      <c r="S87" s="110"/>
      <c r="T87" s="39"/>
      <c r="U87" s="85"/>
      <c r="V87" s="142"/>
      <c r="W87" s="206"/>
      <c r="X87" s="39"/>
      <c r="Y87" s="110"/>
      <c r="Z87" s="39"/>
      <c r="AA87" s="113"/>
      <c r="AB87" s="156"/>
      <c r="AC87" s="39"/>
      <c r="AD87" s="39"/>
      <c r="AE87" s="39"/>
      <c r="AF87" s="113"/>
      <c r="AG87" s="156"/>
      <c r="AH87" s="39"/>
      <c r="AI87" s="110"/>
      <c r="AJ87" s="39"/>
      <c r="AK87" s="113"/>
      <c r="AL87" s="156"/>
      <c r="AM87" s="39"/>
      <c r="AN87" s="39"/>
      <c r="AO87" s="39"/>
      <c r="AP87" s="127"/>
      <c r="AQ87" s="156"/>
      <c r="AR87" s="39"/>
      <c r="AS87" s="39"/>
      <c r="AT87" s="39"/>
      <c r="AU87" s="113"/>
      <c r="AV87" s="156"/>
      <c r="AW87" s="39"/>
      <c r="AX87" s="39"/>
      <c r="AY87" s="39"/>
      <c r="AZ87" s="113"/>
      <c r="BA87" s="156"/>
      <c r="BB87" s="39"/>
      <c r="BC87" s="39"/>
      <c r="BD87" s="39"/>
      <c r="BE87" s="113"/>
      <c r="BG87" s="39"/>
      <c r="BH87" s="39"/>
      <c r="BI87" s="39"/>
      <c r="BJ87" s="113"/>
      <c r="BK87" s="156"/>
      <c r="BL87" s="39"/>
      <c r="BM87" s="39"/>
      <c r="BN87" s="39"/>
      <c r="BO87" s="113"/>
      <c r="BP87" s="156"/>
      <c r="BQ87" s="39"/>
      <c r="BR87" s="39"/>
      <c r="BS87" s="39"/>
      <c r="BT87" s="113"/>
      <c r="BU87" s="156"/>
      <c r="BV87" s="39"/>
      <c r="BW87" s="39"/>
      <c r="BX87" s="39"/>
      <c r="BY87" s="127"/>
      <c r="CA87" s="632"/>
      <c r="CB87" s="632"/>
      <c r="CC87" s="632"/>
      <c r="CD87" s="632"/>
      <c r="CE87" s="632"/>
      <c r="CF87" s="632"/>
      <c r="CG87" s="632"/>
      <c r="CH87" s="632"/>
      <c r="CI87" s="632"/>
      <c r="CJ87" s="632"/>
      <c r="CK87" s="632"/>
      <c r="CL87" s="632"/>
      <c r="CM87" s="632"/>
    </row>
    <row r="88" spans="1:103" x14ac:dyDescent="0.2">
      <c r="A88" s="473"/>
      <c r="B88" s="649"/>
      <c r="C88" s="1962"/>
      <c r="D88" s="1961"/>
      <c r="E88" s="1962"/>
      <c r="F88" s="206"/>
      <c r="G88" s="39"/>
      <c r="H88" s="156"/>
      <c r="I88" s="39"/>
      <c r="J88" s="85"/>
      <c r="K88" s="85"/>
      <c r="L88" s="39"/>
      <c r="M88" s="110"/>
      <c r="N88" s="39"/>
      <c r="O88" s="110"/>
      <c r="P88" s="39"/>
      <c r="Q88" s="110"/>
      <c r="R88" s="674"/>
      <c r="S88" s="110"/>
      <c r="T88" s="39"/>
      <c r="U88" s="85"/>
      <c r="V88" s="142"/>
      <c r="W88" s="206"/>
      <c r="X88" s="39"/>
      <c r="Y88" s="110"/>
      <c r="Z88" s="39"/>
      <c r="AA88" s="113"/>
      <c r="AB88" s="156"/>
      <c r="AC88" s="39"/>
      <c r="AD88" s="39"/>
      <c r="AE88" s="39"/>
      <c r="AF88" s="113"/>
      <c r="AG88" s="156"/>
      <c r="AH88" s="39"/>
      <c r="AI88" s="110"/>
      <c r="AJ88" s="39"/>
      <c r="AK88" s="113"/>
      <c r="AL88" s="156"/>
      <c r="AM88" s="39"/>
      <c r="AN88" s="39"/>
      <c r="AO88" s="39"/>
      <c r="AP88" s="127"/>
      <c r="AQ88" s="156"/>
      <c r="AR88" s="39"/>
      <c r="AS88" s="39"/>
      <c r="AT88" s="39"/>
      <c r="AU88" s="113"/>
      <c r="AV88" s="156"/>
      <c r="AW88" s="39"/>
      <c r="AX88" s="39"/>
      <c r="AY88" s="39"/>
      <c r="AZ88" s="113"/>
      <c r="BA88" s="156"/>
      <c r="BB88" s="39"/>
      <c r="BC88" s="39"/>
      <c r="BD88" s="39"/>
      <c r="BE88" s="113"/>
      <c r="BG88" s="39"/>
      <c r="BH88" s="39"/>
      <c r="BI88" s="39"/>
      <c r="BJ88" s="113"/>
      <c r="BK88" s="156"/>
      <c r="BL88" s="39"/>
      <c r="BM88" s="39"/>
      <c r="BN88" s="39"/>
      <c r="BO88" s="113"/>
      <c r="BP88" s="156"/>
      <c r="BQ88" s="39"/>
      <c r="BR88" s="39"/>
      <c r="BS88" s="39"/>
      <c r="BT88" s="113"/>
      <c r="BU88" s="156"/>
      <c r="BV88" s="39"/>
      <c r="BW88" s="39"/>
      <c r="BX88" s="39"/>
      <c r="BY88" s="127"/>
      <c r="CA88" s="632"/>
      <c r="CB88" s="632"/>
      <c r="CC88" s="632"/>
      <c r="CD88" s="632"/>
      <c r="CE88" s="632"/>
      <c r="CF88" s="632"/>
      <c r="CG88" s="632"/>
      <c r="CH88" s="632"/>
      <c r="CI88" s="632"/>
      <c r="CJ88" s="632"/>
      <c r="CK88" s="632"/>
      <c r="CL88" s="632"/>
      <c r="CM88" s="632"/>
    </row>
    <row r="89" spans="1:103" x14ac:dyDescent="0.2">
      <c r="A89" s="709" t="s">
        <v>4657</v>
      </c>
      <c r="B89" s="901"/>
      <c r="C89" s="1960"/>
      <c r="D89" s="1960"/>
      <c r="E89" s="1960"/>
      <c r="F89" s="206"/>
      <c r="G89" s="39"/>
      <c r="H89" s="156"/>
      <c r="I89" s="39"/>
      <c r="J89" s="85"/>
      <c r="K89" s="85"/>
      <c r="L89" s="39"/>
      <c r="M89" s="110"/>
      <c r="N89" s="39"/>
      <c r="O89" s="110"/>
      <c r="P89" s="39"/>
      <c r="Q89" s="110"/>
      <c r="R89" s="674"/>
      <c r="S89" s="110"/>
      <c r="T89" s="39"/>
      <c r="U89" s="85"/>
      <c r="V89" s="142"/>
      <c r="W89" s="206"/>
      <c r="X89" s="39"/>
      <c r="Y89" s="110"/>
      <c r="Z89" s="39"/>
      <c r="AA89" s="113"/>
      <c r="AB89" s="156"/>
      <c r="AC89" s="39"/>
      <c r="AD89" s="39"/>
      <c r="AE89" s="39"/>
      <c r="AF89" s="113"/>
      <c r="AG89" s="156"/>
      <c r="AH89" s="39"/>
      <c r="AI89" s="110"/>
      <c r="AJ89" s="39"/>
      <c r="AK89" s="113"/>
      <c r="AL89" s="156"/>
      <c r="AM89" s="39"/>
      <c r="AN89" s="39"/>
      <c r="AO89" s="39"/>
      <c r="AP89" s="127"/>
      <c r="AQ89" s="156"/>
      <c r="AR89" s="39"/>
      <c r="AS89" s="39"/>
      <c r="AT89" s="39"/>
      <c r="AU89" s="113"/>
      <c r="AV89" s="156"/>
      <c r="AW89" s="39"/>
      <c r="AX89" s="39"/>
      <c r="AY89" s="39"/>
      <c r="AZ89" s="113"/>
      <c r="BA89" s="156"/>
      <c r="BB89" s="39"/>
      <c r="BC89" s="39"/>
      <c r="BD89" s="39"/>
      <c r="BE89" s="113"/>
      <c r="BG89" s="39"/>
      <c r="BH89" s="39"/>
      <c r="BI89" s="39"/>
      <c r="BJ89" s="113"/>
      <c r="BK89" s="156"/>
      <c r="BL89" s="39"/>
      <c r="BM89" s="39"/>
      <c r="BN89" s="39"/>
      <c r="BO89" s="113"/>
      <c r="BP89" s="156"/>
      <c r="BQ89" s="39"/>
      <c r="BR89" s="39"/>
      <c r="BS89" s="39"/>
      <c r="BT89" s="113"/>
      <c r="BU89" s="156"/>
      <c r="BV89" s="39"/>
      <c r="BW89" s="39"/>
      <c r="BX89" s="39"/>
      <c r="BY89" s="127"/>
      <c r="CA89" s="632"/>
      <c r="CB89" s="632"/>
      <c r="CC89" s="632"/>
      <c r="CD89" s="632"/>
      <c r="CE89" s="632"/>
      <c r="CF89" s="632"/>
      <c r="CG89" s="632"/>
      <c r="CH89" s="632"/>
      <c r="CI89" s="632"/>
      <c r="CJ89" s="632"/>
      <c r="CK89" s="632"/>
      <c r="CL89" s="632"/>
      <c r="CM89" s="632"/>
    </row>
    <row r="90" spans="1:103" x14ac:dyDescent="0.2">
      <c r="A90" s="1105" t="s">
        <v>5520</v>
      </c>
      <c r="B90" s="1481" t="s">
        <v>3876</v>
      </c>
      <c r="C90" s="1971" t="s">
        <v>5108</v>
      </c>
      <c r="D90" s="1967" t="s">
        <v>5226</v>
      </c>
      <c r="E90" s="1481" t="s">
        <v>3876</v>
      </c>
      <c r="F90" s="206">
        <f>4200+119400</f>
        <v>123600</v>
      </c>
      <c r="G90" s="39">
        <f>150000+18200+33800+24200-226200</f>
        <v>0</v>
      </c>
      <c r="H90" s="39">
        <v>156000</v>
      </c>
      <c r="I90" s="39">
        <f>ROUND((H90*Assumptions!G$8+H90),-3)</f>
        <v>162000</v>
      </c>
      <c r="J90" s="85">
        <f>ROUND((I90*Assumptions!H$8+I90),-3)</f>
        <v>168000</v>
      </c>
      <c r="K90" s="85">
        <f>ROUND((J90*Assumptions!I$8+J90),-3)</f>
        <v>175000</v>
      </c>
      <c r="L90" s="39">
        <f>ROUND((K90*Assumptions!J$8+K90),-3)</f>
        <v>182000</v>
      </c>
      <c r="M90" s="110">
        <f>ROUND((L90*Assumptions!K$8+L90),-3)</f>
        <v>189000</v>
      </c>
      <c r="N90" s="39">
        <f>ROUND((M90*Assumptions!L$8+M90),-3)</f>
        <v>197000</v>
      </c>
      <c r="O90" s="110">
        <f>ROUND((N90*Assumptions!M$8+N90),-3)</f>
        <v>205000</v>
      </c>
      <c r="P90" s="39">
        <f>ROUND((O90*Assumptions!N$8+O90),-3)</f>
        <v>213000</v>
      </c>
      <c r="Q90" s="110">
        <f>ROUND((P90*Assumptions!O$8+P90),-3)</f>
        <v>222000</v>
      </c>
      <c r="R90" s="674">
        <f>'Cap Inc'!B32</f>
        <v>71000</v>
      </c>
      <c r="S90" s="110"/>
      <c r="T90" s="39"/>
      <c r="U90" s="85">
        <f>F90-R90</f>
        <v>52600</v>
      </c>
      <c r="V90" s="142">
        <f>F90-R90-S90-T90-U90</f>
        <v>0</v>
      </c>
      <c r="W90" s="206"/>
      <c r="X90" s="39"/>
      <c r="Y90" s="110"/>
      <c r="Z90" s="39"/>
      <c r="AA90" s="113">
        <f>G90-W90-X90-Y90-Z90</f>
        <v>0</v>
      </c>
      <c r="AB90" s="156">
        <f>'Cap Inc'!F32</f>
        <v>106000</v>
      </c>
      <c r="AC90" s="39"/>
      <c r="AD90" s="39"/>
      <c r="AE90" s="39"/>
      <c r="AF90" s="113">
        <f>H90-AB90-AC90-AD90-AE90</f>
        <v>50000</v>
      </c>
      <c r="AG90" s="156">
        <f>'Cap Inc'!G32</f>
        <v>109000</v>
      </c>
      <c r="AH90" s="39"/>
      <c r="AI90" s="110"/>
      <c r="AJ90" s="39"/>
      <c r="AK90" s="113">
        <f>I90-AG90-AH90-AI90-AJ90</f>
        <v>53000</v>
      </c>
      <c r="AL90" s="156">
        <f>'Cap Inc'!H32</f>
        <v>112000</v>
      </c>
      <c r="AM90" s="39"/>
      <c r="AN90" s="39"/>
      <c r="AO90" s="39"/>
      <c r="AP90" s="127">
        <f>J90-AL90-AM90-AN90-AO90</f>
        <v>56000</v>
      </c>
      <c r="AQ90" s="156">
        <f>'Cap Inc'!I32</f>
        <v>115000</v>
      </c>
      <c r="AR90" s="39"/>
      <c r="AS90" s="39"/>
      <c r="AT90" s="39"/>
      <c r="AU90" s="113">
        <f>K90-AQ90-AR90-AS90-AT90</f>
        <v>60000</v>
      </c>
      <c r="AV90" s="156">
        <f>'Cap Inc'!J32</f>
        <v>118000</v>
      </c>
      <c r="AW90" s="39"/>
      <c r="AX90" s="39"/>
      <c r="AY90" s="39"/>
      <c r="AZ90" s="113">
        <f>L90-AV90-AW90-AX90-AY90</f>
        <v>64000</v>
      </c>
      <c r="BA90" s="156">
        <f>'Cap Inc'!K32</f>
        <v>122000</v>
      </c>
      <c r="BB90" s="39"/>
      <c r="BC90" s="39"/>
      <c r="BD90" s="39"/>
      <c r="BE90" s="113">
        <f>M90-BA90-BB90-BC90-BD90</f>
        <v>67000</v>
      </c>
      <c r="BF90" s="110">
        <f>'Cap Inc'!L32</f>
        <v>126000</v>
      </c>
      <c r="BG90" s="39"/>
      <c r="BH90" s="39"/>
      <c r="BI90" s="39"/>
      <c r="BJ90" s="113">
        <f>N90-BF90-BG90-BH90-BI90</f>
        <v>71000</v>
      </c>
      <c r="BK90" s="156">
        <f>'Cap Inc'!M32</f>
        <v>130000</v>
      </c>
      <c r="BL90" s="39"/>
      <c r="BM90" s="39"/>
      <c r="BN90" s="39"/>
      <c r="BO90" s="113">
        <f>O90-BK90-BL90-BM90-BN90</f>
        <v>75000</v>
      </c>
      <c r="BP90" s="156">
        <f>'Cap Inc'!N32</f>
        <v>134000</v>
      </c>
      <c r="BQ90" s="39"/>
      <c r="BR90" s="39"/>
      <c r="BS90" s="39"/>
      <c r="BT90" s="113">
        <f>P90-BP90-BQ90-BR90-BS90</f>
        <v>79000</v>
      </c>
      <c r="BU90" s="156">
        <f>'Cap Inc'!O32</f>
        <v>138000</v>
      </c>
      <c r="BV90" s="39"/>
      <c r="BW90" s="39"/>
      <c r="BX90" s="39"/>
      <c r="BY90" s="127">
        <f>Q90-BU90-BV90-BW90-BX90</f>
        <v>84000</v>
      </c>
      <c r="CA90" s="1612">
        <v>1</v>
      </c>
      <c r="CB90" s="1612">
        <v>1</v>
      </c>
      <c r="CC90" s="1612">
        <f t="shared" ref="CC90:CL90" si="312">CB90</f>
        <v>1</v>
      </c>
      <c r="CD90" s="1612">
        <f t="shared" si="312"/>
        <v>1</v>
      </c>
      <c r="CE90" s="1612">
        <f t="shared" si="312"/>
        <v>1</v>
      </c>
      <c r="CF90" s="1612">
        <f t="shared" si="312"/>
        <v>1</v>
      </c>
      <c r="CG90" s="1612">
        <f t="shared" si="312"/>
        <v>1</v>
      </c>
      <c r="CH90" s="1612">
        <f t="shared" si="312"/>
        <v>1</v>
      </c>
      <c r="CI90" s="1612">
        <f t="shared" si="312"/>
        <v>1</v>
      </c>
      <c r="CJ90" s="1612">
        <f t="shared" si="312"/>
        <v>1</v>
      </c>
      <c r="CK90" s="1612">
        <f t="shared" si="312"/>
        <v>1</v>
      </c>
      <c r="CL90" s="1612">
        <f t="shared" si="312"/>
        <v>1</v>
      </c>
      <c r="CM90" s="1612"/>
      <c r="CN90" s="87">
        <f t="shared" ref="CN90:CY94" si="313">ROUND(CA90*F90,-3)</f>
        <v>124000</v>
      </c>
      <c r="CO90" s="87">
        <f t="shared" si="313"/>
        <v>0</v>
      </c>
      <c r="CP90" s="87">
        <f t="shared" si="313"/>
        <v>156000</v>
      </c>
      <c r="CQ90" s="87">
        <f t="shared" si="313"/>
        <v>162000</v>
      </c>
      <c r="CR90" s="87">
        <f t="shared" si="313"/>
        <v>168000</v>
      </c>
      <c r="CS90" s="87">
        <f t="shared" si="313"/>
        <v>175000</v>
      </c>
      <c r="CT90" s="87">
        <f t="shared" si="313"/>
        <v>182000</v>
      </c>
      <c r="CU90" s="87">
        <f t="shared" si="313"/>
        <v>189000</v>
      </c>
      <c r="CV90" s="87">
        <f t="shared" si="313"/>
        <v>197000</v>
      </c>
      <c r="CW90" s="87">
        <f t="shared" si="313"/>
        <v>205000</v>
      </c>
      <c r="CX90" s="87">
        <f t="shared" si="313"/>
        <v>213000</v>
      </c>
      <c r="CY90" s="87">
        <f t="shared" si="313"/>
        <v>222000</v>
      </c>
    </row>
    <row r="91" spans="1:103" x14ac:dyDescent="0.2">
      <c r="A91" s="1105" t="s">
        <v>5651</v>
      </c>
      <c r="B91" s="1481" t="s">
        <v>3876</v>
      </c>
      <c r="C91" s="1971"/>
      <c r="D91" s="1967"/>
      <c r="E91" s="1971"/>
      <c r="F91" s="206"/>
      <c r="G91" s="39">
        <v>168200</v>
      </c>
      <c r="H91" s="156"/>
      <c r="I91" s="39"/>
      <c r="J91" s="85"/>
      <c r="K91" s="85"/>
      <c r="L91" s="39"/>
      <c r="M91" s="110"/>
      <c r="N91" s="39"/>
      <c r="O91" s="110"/>
      <c r="P91" s="39"/>
      <c r="Q91" s="110"/>
      <c r="R91" s="674"/>
      <c r="S91" s="110"/>
      <c r="T91" s="39"/>
      <c r="U91" s="85"/>
      <c r="V91" s="142"/>
      <c r="W91" s="206">
        <v>103800</v>
      </c>
      <c r="X91" s="39"/>
      <c r="Y91" s="110"/>
      <c r="Z91" s="39">
        <f>76200-11800</f>
        <v>64400</v>
      </c>
      <c r="AA91" s="113">
        <f>G91-W91-X91-Y91-Z91</f>
        <v>0</v>
      </c>
      <c r="AB91" s="156"/>
      <c r="AC91" s="39"/>
      <c r="AD91" s="39"/>
      <c r="AE91" s="39"/>
      <c r="AF91" s="113">
        <f>H91-AB91-AC91-AD91-AE91</f>
        <v>0</v>
      </c>
      <c r="AG91" s="156"/>
      <c r="AH91" s="39"/>
      <c r="AI91" s="110"/>
      <c r="AJ91" s="39"/>
      <c r="AK91" s="113">
        <f>I91-AG91-AH91-AI91-AJ91</f>
        <v>0</v>
      </c>
      <c r="AL91" s="156"/>
      <c r="AM91" s="39"/>
      <c r="AN91" s="39"/>
      <c r="AO91" s="39"/>
      <c r="AP91" s="127">
        <f>J91-AL91-AM91-AN91-AO91</f>
        <v>0</v>
      </c>
      <c r="AQ91" s="156"/>
      <c r="AR91" s="39"/>
      <c r="AS91" s="39"/>
      <c r="AT91" s="39"/>
      <c r="AU91" s="113"/>
      <c r="AV91" s="156"/>
      <c r="AW91" s="39"/>
      <c r="AX91" s="39"/>
      <c r="AY91" s="39"/>
      <c r="AZ91" s="113"/>
      <c r="BA91" s="156"/>
      <c r="BB91" s="39"/>
      <c r="BC91" s="39"/>
      <c r="BD91" s="39"/>
      <c r="BE91" s="113"/>
      <c r="BG91" s="39"/>
      <c r="BH91" s="39"/>
      <c r="BI91" s="39"/>
      <c r="BJ91" s="113"/>
      <c r="BK91" s="156"/>
      <c r="BL91" s="39"/>
      <c r="BM91" s="39"/>
      <c r="BN91" s="39"/>
      <c r="BO91" s="113"/>
      <c r="BP91" s="156"/>
      <c r="BQ91" s="39"/>
      <c r="BR91" s="39"/>
      <c r="BS91" s="39"/>
      <c r="BT91" s="113"/>
      <c r="BU91" s="156"/>
      <c r="BV91" s="39"/>
      <c r="BW91" s="39"/>
      <c r="BX91" s="39"/>
      <c r="BY91" s="127"/>
      <c r="CA91" s="1612">
        <v>1</v>
      </c>
      <c r="CB91" s="1612">
        <v>1</v>
      </c>
      <c r="CC91" s="1612">
        <f t="shared" ref="CC91:CL91" si="314">CB91</f>
        <v>1</v>
      </c>
      <c r="CD91" s="1612">
        <f t="shared" si="314"/>
        <v>1</v>
      </c>
      <c r="CE91" s="1612">
        <f t="shared" si="314"/>
        <v>1</v>
      </c>
      <c r="CF91" s="1612">
        <f t="shared" si="314"/>
        <v>1</v>
      </c>
      <c r="CG91" s="1612">
        <f t="shared" si="314"/>
        <v>1</v>
      </c>
      <c r="CH91" s="1612">
        <f t="shared" si="314"/>
        <v>1</v>
      </c>
      <c r="CI91" s="1612">
        <f t="shared" si="314"/>
        <v>1</v>
      </c>
      <c r="CJ91" s="1612">
        <f t="shared" si="314"/>
        <v>1</v>
      </c>
      <c r="CK91" s="1612">
        <f t="shared" si="314"/>
        <v>1</v>
      </c>
      <c r="CL91" s="1612">
        <f t="shared" si="314"/>
        <v>1</v>
      </c>
      <c r="CM91" s="1612"/>
      <c r="CN91" s="87">
        <f t="shared" si="313"/>
        <v>0</v>
      </c>
      <c r="CO91" s="87">
        <f t="shared" si="313"/>
        <v>168000</v>
      </c>
      <c r="CP91" s="87">
        <f t="shared" si="313"/>
        <v>0</v>
      </c>
      <c r="CQ91" s="87">
        <f t="shared" si="313"/>
        <v>0</v>
      </c>
      <c r="CR91" s="87">
        <f t="shared" si="313"/>
        <v>0</v>
      </c>
      <c r="CS91" s="87">
        <f t="shared" si="313"/>
        <v>0</v>
      </c>
      <c r="CT91" s="87">
        <f t="shared" si="313"/>
        <v>0</v>
      </c>
      <c r="CU91" s="87">
        <f t="shared" si="313"/>
        <v>0</v>
      </c>
      <c r="CV91" s="87">
        <f t="shared" si="313"/>
        <v>0</v>
      </c>
      <c r="CW91" s="87">
        <f t="shared" si="313"/>
        <v>0</v>
      </c>
      <c r="CX91" s="87">
        <f t="shared" si="313"/>
        <v>0</v>
      </c>
      <c r="CY91" s="87">
        <f t="shared" si="313"/>
        <v>0</v>
      </c>
    </row>
    <row r="92" spans="1:103" x14ac:dyDescent="0.2">
      <c r="A92" s="1105" t="s">
        <v>5590</v>
      </c>
      <c r="B92" s="1481" t="s">
        <v>5589</v>
      </c>
      <c r="C92" s="1971"/>
      <c r="D92" s="1967"/>
      <c r="E92" s="1971"/>
      <c r="F92" s="206"/>
      <c r="G92" s="39">
        <f>40800-7000-7000</f>
        <v>26800</v>
      </c>
      <c r="H92" s="156"/>
      <c r="I92" s="39"/>
      <c r="J92" s="85"/>
      <c r="K92" s="85"/>
      <c r="L92" s="39"/>
      <c r="M92" s="110"/>
      <c r="N92" s="39"/>
      <c r="O92" s="110"/>
      <c r="P92" s="39"/>
      <c r="Q92" s="110"/>
      <c r="R92" s="674"/>
      <c r="S92" s="110"/>
      <c r="T92" s="39"/>
      <c r="U92" s="85"/>
      <c r="V92" s="142"/>
      <c r="W92" s="206"/>
      <c r="X92" s="39"/>
      <c r="Y92" s="110"/>
      <c r="Z92" s="39">
        <f>76200-Z91</f>
        <v>11800</v>
      </c>
      <c r="AA92" s="113">
        <f>G92-W92-X92-Y92-Z92</f>
        <v>15000</v>
      </c>
      <c r="AB92" s="156"/>
      <c r="AC92" s="39"/>
      <c r="AD92" s="39"/>
      <c r="AE92" s="39"/>
      <c r="AF92" s="113">
        <f>H92-AB92-AC92-AD92-AE92</f>
        <v>0</v>
      </c>
      <c r="AG92" s="156"/>
      <c r="AH92" s="39"/>
      <c r="AI92" s="110"/>
      <c r="AJ92" s="39"/>
      <c r="AK92" s="113">
        <f>I92-AG92-AH92-AI92-AJ92</f>
        <v>0</v>
      </c>
      <c r="AL92" s="156"/>
      <c r="AM92" s="39"/>
      <c r="AN92" s="39"/>
      <c r="AO92" s="39"/>
      <c r="AP92" s="127">
        <f>J92-AL92-AM92-AN92-AO92</f>
        <v>0</v>
      </c>
      <c r="AQ92" s="156"/>
      <c r="AR92" s="39"/>
      <c r="AS92" s="39"/>
      <c r="AT92" s="39"/>
      <c r="AU92" s="113"/>
      <c r="AV92" s="156"/>
      <c r="AW92" s="39"/>
      <c r="AX92" s="39"/>
      <c r="AY92" s="39"/>
      <c r="AZ92" s="113"/>
      <c r="BA92" s="156"/>
      <c r="BB92" s="39"/>
      <c r="BC92" s="39"/>
      <c r="BD92" s="39"/>
      <c r="BE92" s="113"/>
      <c r="BG92" s="39"/>
      <c r="BH92" s="39"/>
      <c r="BI92" s="39"/>
      <c r="BJ92" s="113"/>
      <c r="BK92" s="156"/>
      <c r="BL92" s="39"/>
      <c r="BM92" s="39"/>
      <c r="BN92" s="39"/>
      <c r="BO92" s="113"/>
      <c r="BP92" s="156"/>
      <c r="BQ92" s="39"/>
      <c r="BR92" s="39"/>
      <c r="BS92" s="39"/>
      <c r="BT92" s="113"/>
      <c r="BU92" s="156"/>
      <c r="BV92" s="39"/>
      <c r="BW92" s="39"/>
      <c r="BX92" s="39"/>
      <c r="BY92" s="127"/>
      <c r="CA92" s="1612">
        <v>1</v>
      </c>
      <c r="CB92" s="1612">
        <v>1</v>
      </c>
      <c r="CC92" s="1612">
        <f t="shared" ref="CC92:CL92" si="315">CB92</f>
        <v>1</v>
      </c>
      <c r="CD92" s="1612">
        <f t="shared" si="315"/>
        <v>1</v>
      </c>
      <c r="CE92" s="1612">
        <f t="shared" si="315"/>
        <v>1</v>
      </c>
      <c r="CF92" s="1612">
        <f t="shared" si="315"/>
        <v>1</v>
      </c>
      <c r="CG92" s="1612">
        <f t="shared" si="315"/>
        <v>1</v>
      </c>
      <c r="CH92" s="1612">
        <f t="shared" si="315"/>
        <v>1</v>
      </c>
      <c r="CI92" s="1612">
        <f t="shared" si="315"/>
        <v>1</v>
      </c>
      <c r="CJ92" s="1612">
        <f t="shared" si="315"/>
        <v>1</v>
      </c>
      <c r="CK92" s="1612">
        <f t="shared" si="315"/>
        <v>1</v>
      </c>
      <c r="CL92" s="1612">
        <f t="shared" si="315"/>
        <v>1</v>
      </c>
      <c r="CM92" s="1612"/>
      <c r="CN92" s="87">
        <f t="shared" si="313"/>
        <v>0</v>
      </c>
      <c r="CO92" s="87">
        <f t="shared" si="313"/>
        <v>27000</v>
      </c>
      <c r="CP92" s="87">
        <f t="shared" si="313"/>
        <v>0</v>
      </c>
      <c r="CQ92" s="87">
        <f t="shared" si="313"/>
        <v>0</v>
      </c>
      <c r="CR92" s="87">
        <f t="shared" si="313"/>
        <v>0</v>
      </c>
      <c r="CS92" s="87">
        <f t="shared" si="313"/>
        <v>0</v>
      </c>
      <c r="CT92" s="87">
        <f t="shared" si="313"/>
        <v>0</v>
      </c>
      <c r="CU92" s="87">
        <f t="shared" si="313"/>
        <v>0</v>
      </c>
      <c r="CV92" s="87">
        <f t="shared" si="313"/>
        <v>0</v>
      </c>
      <c r="CW92" s="87">
        <f t="shared" si="313"/>
        <v>0</v>
      </c>
      <c r="CX92" s="87">
        <f t="shared" si="313"/>
        <v>0</v>
      </c>
      <c r="CY92" s="87">
        <f t="shared" si="313"/>
        <v>0</v>
      </c>
    </row>
    <row r="93" spans="1:103" x14ac:dyDescent="0.2">
      <c r="A93" s="1105" t="s">
        <v>6015</v>
      </c>
      <c r="B93" s="1235" t="s">
        <v>5588</v>
      </c>
      <c r="C93" s="1966"/>
      <c r="D93" s="1959"/>
      <c r="E93" s="1966"/>
      <c r="F93" s="206"/>
      <c r="G93" s="156">
        <v>150000</v>
      </c>
      <c r="H93" s="156"/>
      <c r="I93" s="39"/>
      <c r="J93" s="85"/>
      <c r="K93" s="85"/>
      <c r="L93" s="39"/>
      <c r="M93" s="110"/>
      <c r="N93" s="39"/>
      <c r="O93" s="110"/>
      <c r="P93" s="39"/>
      <c r="Q93" s="110"/>
      <c r="R93" s="674"/>
      <c r="S93" s="110"/>
      <c r="T93" s="39"/>
      <c r="U93" s="85"/>
      <c r="V93" s="142"/>
      <c r="W93" s="206">
        <v>150000</v>
      </c>
      <c r="X93" s="39"/>
      <c r="Y93" s="110"/>
      <c r="Z93" s="39"/>
      <c r="AA93" s="113">
        <f>G93-W93-X93-Y93-Z93</f>
        <v>0</v>
      </c>
      <c r="AB93" s="156"/>
      <c r="AC93" s="39"/>
      <c r="AD93" s="39"/>
      <c r="AE93" s="39"/>
      <c r="AF93" s="113">
        <f>H93-AB93-AC93-AD93-AE93</f>
        <v>0</v>
      </c>
      <c r="AG93" s="156"/>
      <c r="AH93" s="39"/>
      <c r="AI93" s="110"/>
      <c r="AJ93" s="39"/>
      <c r="AK93" s="113">
        <f>I93-AG93-AH93-AI93-AJ93</f>
        <v>0</v>
      </c>
      <c r="AL93" s="156"/>
      <c r="AM93" s="39"/>
      <c r="AN93" s="39"/>
      <c r="AO93" s="39"/>
      <c r="AP93" s="127">
        <f>J93-AL93-AM93-AN93-AO93</f>
        <v>0</v>
      </c>
      <c r="AQ93" s="156"/>
      <c r="AR93" s="39"/>
      <c r="AS93" s="39"/>
      <c r="AT93" s="39"/>
      <c r="AU93" s="113"/>
      <c r="AV93" s="156"/>
      <c r="AW93" s="39"/>
      <c r="AX93" s="39"/>
      <c r="AY93" s="39"/>
      <c r="AZ93" s="113"/>
      <c r="BA93" s="156"/>
      <c r="BB93" s="39"/>
      <c r="BC93" s="39"/>
      <c r="BD93" s="39"/>
      <c r="BE93" s="113"/>
      <c r="BG93" s="39"/>
      <c r="BH93" s="39"/>
      <c r="BI93" s="39"/>
      <c r="BJ93" s="113"/>
      <c r="BK93" s="156"/>
      <c r="BL93" s="39"/>
      <c r="BM93" s="39"/>
      <c r="BN93" s="39"/>
      <c r="BO93" s="113"/>
      <c r="BP93" s="156"/>
      <c r="BQ93" s="39"/>
      <c r="BR93" s="39"/>
      <c r="BS93" s="39"/>
      <c r="BT93" s="113"/>
      <c r="BU93" s="156"/>
      <c r="BV93" s="39"/>
      <c r="BW93" s="39"/>
      <c r="BX93" s="39"/>
      <c r="BY93" s="127"/>
      <c r="CA93" s="1612">
        <v>1</v>
      </c>
      <c r="CB93" s="1612">
        <v>1</v>
      </c>
      <c r="CC93" s="1612">
        <f t="shared" ref="CC93:CL93" si="316">CB93</f>
        <v>1</v>
      </c>
      <c r="CD93" s="1612">
        <f t="shared" si="316"/>
        <v>1</v>
      </c>
      <c r="CE93" s="1612">
        <f t="shared" si="316"/>
        <v>1</v>
      </c>
      <c r="CF93" s="1612">
        <f t="shared" si="316"/>
        <v>1</v>
      </c>
      <c r="CG93" s="1612">
        <f t="shared" si="316"/>
        <v>1</v>
      </c>
      <c r="CH93" s="1612">
        <f t="shared" si="316"/>
        <v>1</v>
      </c>
      <c r="CI93" s="1612">
        <f t="shared" si="316"/>
        <v>1</v>
      </c>
      <c r="CJ93" s="1612">
        <f t="shared" si="316"/>
        <v>1</v>
      </c>
      <c r="CK93" s="1612">
        <f t="shared" si="316"/>
        <v>1</v>
      </c>
      <c r="CL93" s="1612">
        <f t="shared" si="316"/>
        <v>1</v>
      </c>
      <c r="CM93" s="1612"/>
      <c r="CN93" s="87">
        <f t="shared" si="313"/>
        <v>0</v>
      </c>
      <c r="CO93" s="87">
        <f t="shared" si="313"/>
        <v>150000</v>
      </c>
      <c r="CP93" s="87">
        <f t="shared" si="313"/>
        <v>0</v>
      </c>
      <c r="CQ93" s="87">
        <f t="shared" si="313"/>
        <v>0</v>
      </c>
      <c r="CR93" s="87">
        <f t="shared" si="313"/>
        <v>0</v>
      </c>
      <c r="CS93" s="87">
        <f t="shared" si="313"/>
        <v>0</v>
      </c>
      <c r="CT93" s="87">
        <f t="shared" si="313"/>
        <v>0</v>
      </c>
      <c r="CU93" s="87">
        <f t="shared" si="313"/>
        <v>0</v>
      </c>
      <c r="CV93" s="87">
        <f t="shared" si="313"/>
        <v>0</v>
      </c>
      <c r="CW93" s="87">
        <f t="shared" si="313"/>
        <v>0</v>
      </c>
      <c r="CX93" s="87">
        <f t="shared" si="313"/>
        <v>0</v>
      </c>
      <c r="CY93" s="87">
        <f t="shared" si="313"/>
        <v>0</v>
      </c>
    </row>
    <row r="94" spans="1:103" x14ac:dyDescent="0.2">
      <c r="A94" s="1105" t="s">
        <v>3034</v>
      </c>
      <c r="B94" s="1235" t="s">
        <v>3414</v>
      </c>
      <c r="C94" s="1966"/>
      <c r="D94" s="1959"/>
      <c r="E94" s="1966"/>
      <c r="F94" s="206">
        <f>21200+143000</f>
        <v>164200</v>
      </c>
      <c r="G94" s="39">
        <f>4800+24200+20000-7200</f>
        <v>41800</v>
      </c>
      <c r="H94" s="156"/>
      <c r="I94" s="39"/>
      <c r="J94" s="85"/>
      <c r="K94" s="85"/>
      <c r="L94" s="39"/>
      <c r="M94" s="110"/>
      <c r="N94" s="39"/>
      <c r="O94" s="110"/>
      <c r="P94" s="39"/>
      <c r="Q94" s="110"/>
      <c r="R94" s="674"/>
      <c r="S94" s="110"/>
      <c r="T94" s="39"/>
      <c r="U94" s="85">
        <v>12000</v>
      </c>
      <c r="V94" s="142">
        <f>F94-R94-S94-T94-U94</f>
        <v>152200</v>
      </c>
      <c r="W94" s="206"/>
      <c r="X94" s="39"/>
      <c r="Y94" s="110"/>
      <c r="Z94" s="39">
        <f>4800+20000</f>
        <v>24800</v>
      </c>
      <c r="AA94" s="113">
        <f>G94-W94-X94-Y94-Z94</f>
        <v>17000</v>
      </c>
      <c r="AB94" s="156"/>
      <c r="AC94" s="39"/>
      <c r="AD94" s="39"/>
      <c r="AE94" s="39"/>
      <c r="AF94" s="113">
        <f>H94-AB94-AC94-AD94-AE94</f>
        <v>0</v>
      </c>
      <c r="AG94" s="156"/>
      <c r="AH94" s="39"/>
      <c r="AI94" s="110"/>
      <c r="AJ94" s="39"/>
      <c r="AK94" s="113">
        <f>I94-AG94-AH94-AI94-AJ94</f>
        <v>0</v>
      </c>
      <c r="AL94" s="156"/>
      <c r="AM94" s="39"/>
      <c r="AN94" s="39"/>
      <c r="AO94" s="39"/>
      <c r="AP94" s="127">
        <f>J94-AL94-AM94-AN94-AO94</f>
        <v>0</v>
      </c>
      <c r="AQ94" s="156"/>
      <c r="AR94" s="39"/>
      <c r="AS94" s="39"/>
      <c r="AT94" s="39"/>
      <c r="AU94" s="113"/>
      <c r="AV94" s="156"/>
      <c r="AW94" s="39"/>
      <c r="AX94" s="39"/>
      <c r="AY94" s="39"/>
      <c r="AZ94" s="113"/>
      <c r="BA94" s="156"/>
      <c r="BB94" s="39"/>
      <c r="BC94" s="39"/>
      <c r="BD94" s="39"/>
      <c r="BE94" s="113"/>
      <c r="BG94" s="39"/>
      <c r="BH94" s="39"/>
      <c r="BI94" s="39"/>
      <c r="BJ94" s="113"/>
      <c r="BK94" s="156"/>
      <c r="BL94" s="39"/>
      <c r="BM94" s="39"/>
      <c r="BN94" s="39"/>
      <c r="BO94" s="113"/>
      <c r="BP94" s="156"/>
      <c r="BQ94" s="39"/>
      <c r="BR94" s="39"/>
      <c r="BS94" s="39"/>
      <c r="BT94" s="113"/>
      <c r="BU94" s="156"/>
      <c r="BV94" s="39"/>
      <c r="BW94" s="39"/>
      <c r="BX94" s="39"/>
      <c r="BY94" s="127"/>
      <c r="CA94" s="1612">
        <v>1</v>
      </c>
      <c r="CB94" s="1612">
        <v>1</v>
      </c>
      <c r="CC94" s="1612">
        <f t="shared" ref="CC94:CL94" si="317">CB94</f>
        <v>1</v>
      </c>
      <c r="CD94" s="1612">
        <f t="shared" si="317"/>
        <v>1</v>
      </c>
      <c r="CE94" s="1612">
        <f t="shared" si="317"/>
        <v>1</v>
      </c>
      <c r="CF94" s="1612">
        <f t="shared" si="317"/>
        <v>1</v>
      </c>
      <c r="CG94" s="1612">
        <f t="shared" si="317"/>
        <v>1</v>
      </c>
      <c r="CH94" s="1612">
        <f t="shared" si="317"/>
        <v>1</v>
      </c>
      <c r="CI94" s="1612">
        <f t="shared" si="317"/>
        <v>1</v>
      </c>
      <c r="CJ94" s="1612">
        <f t="shared" si="317"/>
        <v>1</v>
      </c>
      <c r="CK94" s="1612">
        <f t="shared" si="317"/>
        <v>1</v>
      </c>
      <c r="CL94" s="1612">
        <f t="shared" si="317"/>
        <v>1</v>
      </c>
      <c r="CM94" s="1612"/>
      <c r="CN94" s="87">
        <f t="shared" si="313"/>
        <v>164000</v>
      </c>
      <c r="CO94" s="87">
        <f t="shared" si="313"/>
        <v>42000</v>
      </c>
      <c r="CP94" s="87">
        <f t="shared" si="313"/>
        <v>0</v>
      </c>
      <c r="CQ94" s="87">
        <f t="shared" si="313"/>
        <v>0</v>
      </c>
      <c r="CR94" s="87">
        <f t="shared" si="313"/>
        <v>0</v>
      </c>
      <c r="CS94" s="87">
        <f t="shared" si="313"/>
        <v>0</v>
      </c>
      <c r="CT94" s="87">
        <f t="shared" si="313"/>
        <v>0</v>
      </c>
      <c r="CU94" s="87">
        <f t="shared" si="313"/>
        <v>0</v>
      </c>
      <c r="CV94" s="87">
        <f t="shared" si="313"/>
        <v>0</v>
      </c>
      <c r="CW94" s="87">
        <f t="shared" si="313"/>
        <v>0</v>
      </c>
      <c r="CX94" s="87">
        <f t="shared" si="313"/>
        <v>0</v>
      </c>
      <c r="CY94" s="87">
        <f t="shared" si="313"/>
        <v>0</v>
      </c>
    </row>
    <row r="95" spans="1:103" ht="13.5" thickBot="1" x14ac:dyDescent="0.25">
      <c r="A95" s="476"/>
      <c r="B95" s="651"/>
      <c r="C95" s="1970"/>
      <c r="D95" s="2071"/>
      <c r="E95" s="1970"/>
      <c r="F95" s="239"/>
      <c r="G95" s="74"/>
      <c r="H95" s="183"/>
      <c r="I95" s="74"/>
      <c r="J95" s="74"/>
      <c r="K95" s="375"/>
      <c r="L95" s="375"/>
      <c r="M95" s="375"/>
      <c r="N95" s="375"/>
      <c r="O95" s="375"/>
      <c r="P95" s="74"/>
      <c r="Q95" s="192"/>
      <c r="R95" s="239"/>
      <c r="S95" s="375"/>
      <c r="T95" s="74"/>
      <c r="U95" s="375"/>
      <c r="V95" s="149"/>
      <c r="W95" s="239"/>
      <c r="X95" s="74"/>
      <c r="Y95" s="192"/>
      <c r="Z95" s="74"/>
      <c r="AA95" s="370"/>
      <c r="AB95" s="183"/>
      <c r="AC95" s="74"/>
      <c r="AD95" s="74"/>
      <c r="AE95" s="74"/>
      <c r="AF95" s="370"/>
      <c r="AG95" s="183"/>
      <c r="AH95" s="74"/>
      <c r="AI95" s="192"/>
      <c r="AJ95" s="74"/>
      <c r="AK95" s="370"/>
      <c r="AL95" s="183"/>
      <c r="AM95" s="74"/>
      <c r="AN95" s="74"/>
      <c r="AO95" s="74"/>
      <c r="AP95" s="182"/>
      <c r="AQ95" s="183"/>
      <c r="AR95" s="74"/>
      <c r="AS95" s="74"/>
      <c r="AT95" s="74"/>
      <c r="AU95" s="370"/>
      <c r="AV95" s="183"/>
      <c r="AW95" s="74"/>
      <c r="AX95" s="74"/>
      <c r="AY95" s="74"/>
      <c r="AZ95" s="370"/>
      <c r="BA95" s="183"/>
      <c r="BB95" s="74"/>
      <c r="BC95" s="74"/>
      <c r="BD95" s="74"/>
      <c r="BE95" s="370"/>
      <c r="BF95" s="192"/>
      <c r="BG95" s="74"/>
      <c r="BH95" s="74"/>
      <c r="BI95" s="74"/>
      <c r="BJ95" s="370"/>
      <c r="BK95" s="183"/>
      <c r="BL95" s="74"/>
      <c r="BM95" s="74"/>
      <c r="BN95" s="74"/>
      <c r="BO95" s="370"/>
      <c r="BP95" s="183"/>
      <c r="BQ95" s="74"/>
      <c r="BR95" s="74"/>
      <c r="BS95" s="74"/>
      <c r="BT95" s="370"/>
      <c r="BU95" s="183"/>
      <c r="BV95" s="74"/>
      <c r="BW95" s="74"/>
      <c r="BX95" s="74"/>
      <c r="BY95" s="182"/>
      <c r="CA95" s="632"/>
      <c r="CB95" s="632"/>
      <c r="CC95" s="632"/>
      <c r="CD95" s="632"/>
      <c r="CE95" s="632"/>
      <c r="CF95" s="632"/>
      <c r="CG95" s="632"/>
      <c r="CH95" s="632"/>
      <c r="CI95" s="632"/>
      <c r="CJ95" s="632"/>
      <c r="CK95" s="632"/>
      <c r="CL95" s="632"/>
      <c r="CM95" s="632"/>
    </row>
    <row r="96" spans="1:103" s="110" customFormat="1" ht="14.25" thickTop="1" thickBot="1" x14ac:dyDescent="0.25">
      <c r="A96" s="475"/>
      <c r="B96" s="639"/>
      <c r="C96" s="639"/>
      <c r="D96" s="2072"/>
      <c r="E96" s="639"/>
      <c r="CA96" s="632"/>
      <c r="CB96" s="632"/>
      <c r="CC96" s="632"/>
      <c r="CD96" s="632"/>
      <c r="CE96" s="957"/>
      <c r="CF96" s="957"/>
      <c r="CG96" s="957"/>
      <c r="CH96" s="957"/>
      <c r="CI96" s="957"/>
      <c r="CJ96" s="957"/>
      <c r="CK96" s="957"/>
      <c r="CL96" s="957"/>
      <c r="CM96" s="957"/>
    </row>
    <row r="97" spans="1:103" s="495" customFormat="1" ht="19.5" thickTop="1" thickBot="1" x14ac:dyDescent="0.3">
      <c r="A97" s="2795" t="s">
        <v>3672</v>
      </c>
      <c r="B97" s="2796"/>
      <c r="C97" s="2796"/>
      <c r="D97" s="2796"/>
      <c r="E97" s="2796"/>
      <c r="F97" s="2796"/>
      <c r="G97" s="2796"/>
      <c r="H97" s="2796"/>
      <c r="I97" s="2796"/>
      <c r="J97" s="2796"/>
      <c r="K97" s="2796"/>
      <c r="L97" s="2796"/>
      <c r="M97" s="2796"/>
      <c r="N97" s="2796"/>
      <c r="O97" s="2796"/>
      <c r="P97" s="2796"/>
      <c r="Q97" s="2796"/>
      <c r="R97" s="2796"/>
      <c r="S97" s="2796"/>
      <c r="T97" s="2796"/>
      <c r="U97" s="2796"/>
      <c r="V97" s="2796"/>
      <c r="W97" s="2796"/>
      <c r="X97" s="2796"/>
      <c r="Y97" s="2796"/>
      <c r="Z97" s="2796"/>
      <c r="AA97" s="2796"/>
      <c r="AB97" s="2796"/>
      <c r="AC97" s="2796"/>
      <c r="AD97" s="2796"/>
      <c r="AE97" s="2796"/>
      <c r="AF97" s="2796"/>
      <c r="AG97" s="2796"/>
      <c r="AH97" s="2796"/>
      <c r="AI97" s="2796"/>
      <c r="AJ97" s="2796"/>
      <c r="AK97" s="2796"/>
      <c r="AL97" s="2796"/>
      <c r="AM97" s="2796"/>
      <c r="AN97" s="2796"/>
      <c r="AO97" s="2796"/>
      <c r="AP97" s="2797"/>
      <c r="AQ97" s="658"/>
      <c r="AR97" s="658"/>
      <c r="AS97" s="658"/>
      <c r="AT97" s="658"/>
      <c r="AU97" s="658"/>
      <c r="AV97" s="658"/>
      <c r="AW97" s="658"/>
      <c r="AX97" s="658"/>
      <c r="AY97" s="658"/>
      <c r="AZ97" s="658"/>
      <c r="BA97" s="658"/>
      <c r="BB97" s="658"/>
      <c r="BC97" s="658"/>
      <c r="BD97" s="658"/>
      <c r="BE97" s="658"/>
      <c r="BF97" s="658"/>
      <c r="BG97" s="658"/>
      <c r="BH97" s="658"/>
      <c r="BI97" s="658"/>
      <c r="BJ97" s="1135"/>
      <c r="BK97" s="658"/>
      <c r="BL97" s="658"/>
      <c r="BM97" s="658"/>
      <c r="BN97" s="658"/>
      <c r="BO97" s="1135"/>
      <c r="BP97" s="658"/>
      <c r="BQ97" s="658"/>
      <c r="BR97" s="658"/>
      <c r="BS97" s="658"/>
      <c r="BT97" s="1135"/>
      <c r="BU97" s="658"/>
      <c r="BV97" s="658"/>
      <c r="BW97" s="658"/>
      <c r="BX97" s="658"/>
      <c r="BY97" s="659"/>
      <c r="CA97" s="632"/>
      <c r="CB97" s="632"/>
      <c r="CC97" s="632"/>
      <c r="CD97" s="632"/>
      <c r="CE97" s="1613"/>
      <c r="CF97" s="1613"/>
      <c r="CG97" s="1613"/>
      <c r="CH97" s="1613"/>
      <c r="CI97" s="1613"/>
      <c r="CJ97" s="1613"/>
      <c r="CK97" s="1613"/>
      <c r="CL97" s="1613"/>
      <c r="CM97" s="1613"/>
    </row>
    <row r="98" spans="1:103" ht="13.5" thickBot="1" x14ac:dyDescent="0.25">
      <c r="A98" s="467"/>
      <c r="B98" s="645"/>
      <c r="C98" s="1956"/>
      <c r="D98" s="2066"/>
      <c r="E98" s="1956"/>
      <c r="F98" s="2802" t="str">
        <f>F2</f>
        <v>Expenditure Summary</v>
      </c>
      <c r="G98" s="2803"/>
      <c r="H98" s="2803"/>
      <c r="I98" s="2803"/>
      <c r="J98" s="2803"/>
      <c r="K98" s="2803"/>
      <c r="L98" s="2803"/>
      <c r="M98" s="2803"/>
      <c r="N98" s="2803"/>
      <c r="O98" s="2803"/>
      <c r="P98" s="2803"/>
      <c r="Q98" s="2274"/>
      <c r="R98" s="927" t="str">
        <f>R2</f>
        <v>Funding Sources</v>
      </c>
      <c r="S98" s="236"/>
      <c r="T98" s="236"/>
      <c r="U98" s="236" t="str">
        <f>U2</f>
        <v>2013/14</v>
      </c>
      <c r="V98" s="487"/>
      <c r="W98" s="927" t="str">
        <f>W2</f>
        <v>Funding Sources</v>
      </c>
      <c r="X98" s="236"/>
      <c r="Y98" s="236"/>
      <c r="Z98" s="236" t="str">
        <f>Z2</f>
        <v>2014/15</v>
      </c>
      <c r="AA98" s="487"/>
      <c r="AB98" s="236" t="str">
        <f>AB2</f>
        <v>Funding Sources</v>
      </c>
      <c r="AC98" s="236"/>
      <c r="AD98" s="236"/>
      <c r="AE98" s="236" t="str">
        <f>AE2</f>
        <v>2015/16</v>
      </c>
      <c r="AF98" s="487"/>
      <c r="AG98" s="236" t="str">
        <f>AG2</f>
        <v>Funding Sources</v>
      </c>
      <c r="AH98" s="236"/>
      <c r="AI98" s="236"/>
      <c r="AJ98" s="236" t="str">
        <f>AJ2</f>
        <v>2016/17</v>
      </c>
      <c r="AK98" s="487"/>
      <c r="AL98" s="236" t="str">
        <f>AL2</f>
        <v>Funding Sources</v>
      </c>
      <c r="AM98" s="236"/>
      <c r="AN98" s="236"/>
      <c r="AO98" s="236" t="str">
        <f>AO2</f>
        <v>2017/18</v>
      </c>
      <c r="AP98" s="488"/>
      <c r="AQ98" s="236" t="str">
        <f>AQ2</f>
        <v>Funding Sources</v>
      </c>
      <c r="AR98" s="236"/>
      <c r="AS98" s="236"/>
      <c r="AT98" s="236" t="str">
        <f>AT2</f>
        <v>2018/19</v>
      </c>
      <c r="AU98" s="487"/>
      <c r="AV98" s="236" t="str">
        <f>AV2</f>
        <v>Funding Sources</v>
      </c>
      <c r="AW98" s="236"/>
      <c r="AX98" s="236"/>
      <c r="AY98" s="236" t="str">
        <f>AY2</f>
        <v>2019/20</v>
      </c>
      <c r="AZ98" s="487"/>
      <c r="BA98" s="236" t="str">
        <f>BA2</f>
        <v>Funding Sources</v>
      </c>
      <c r="BB98" s="236"/>
      <c r="BC98" s="236"/>
      <c r="BD98" s="236" t="str">
        <f>BD2</f>
        <v>2020/21</v>
      </c>
      <c r="BE98" s="487"/>
      <c r="BF98" s="236" t="str">
        <f>BF2</f>
        <v>Funding Sources</v>
      </c>
      <c r="BG98" s="236"/>
      <c r="BH98" s="236"/>
      <c r="BI98" s="236" t="str">
        <f>BI2</f>
        <v>2021/22</v>
      </c>
      <c r="BJ98" s="487"/>
      <c r="BK98" s="236" t="str">
        <f>BK2</f>
        <v>Funding Sources</v>
      </c>
      <c r="BL98" s="236"/>
      <c r="BM98" s="236"/>
      <c r="BN98" s="236" t="str">
        <f>BN2</f>
        <v>2022/23</v>
      </c>
      <c r="BO98" s="487"/>
      <c r="BP98" s="236" t="str">
        <f>BP2</f>
        <v>Funding Sources</v>
      </c>
      <c r="BQ98" s="236"/>
      <c r="BR98" s="236"/>
      <c r="BS98" s="236" t="str">
        <f>BS2</f>
        <v>2023/24</v>
      </c>
      <c r="BT98" s="487"/>
      <c r="BU98" s="236" t="str">
        <f>BU2</f>
        <v>Funding Sources</v>
      </c>
      <c r="BV98" s="236"/>
      <c r="BW98" s="236"/>
      <c r="BX98" s="236" t="str">
        <f>BX2</f>
        <v>2024/25</v>
      </c>
      <c r="BY98" s="488"/>
      <c r="CA98" s="632"/>
      <c r="CB98" s="632"/>
      <c r="CC98" s="632"/>
      <c r="CD98" s="632"/>
      <c r="CE98" s="632"/>
      <c r="CF98" s="632"/>
      <c r="CG98" s="632"/>
      <c r="CH98" s="632"/>
      <c r="CI98" s="632"/>
      <c r="CJ98" s="632"/>
      <c r="CK98" s="632"/>
      <c r="CL98" s="632"/>
      <c r="CM98" s="632"/>
    </row>
    <row r="99" spans="1:103" s="110" customFormat="1" ht="26.25" thickBot="1" x14ac:dyDescent="0.25">
      <c r="A99" s="468" t="s">
        <v>1421</v>
      </c>
      <c r="B99" s="382" t="str">
        <f>B3</f>
        <v>Old Ledger #</v>
      </c>
      <c r="C99" s="1957"/>
      <c r="D99" s="1957"/>
      <c r="E99" s="1957"/>
      <c r="F99" s="698" t="str">
        <f>F3</f>
        <v>2013/14</v>
      </c>
      <c r="G99" s="489" t="str">
        <f t="shared" ref="G99:Q99" si="318">G3</f>
        <v>2014/15</v>
      </c>
      <c r="H99" s="1436" t="str">
        <f t="shared" si="318"/>
        <v>2015/16</v>
      </c>
      <c r="I99" s="489" t="str">
        <f t="shared" si="318"/>
        <v>2016/17</v>
      </c>
      <c r="J99" s="486" t="str">
        <f t="shared" si="318"/>
        <v>2017/18</v>
      </c>
      <c r="K99" s="486" t="str">
        <f t="shared" si="318"/>
        <v>2018/19</v>
      </c>
      <c r="L99" s="489" t="str">
        <f t="shared" si="318"/>
        <v>2019/20</v>
      </c>
      <c r="M99" s="1435" t="str">
        <f t="shared" si="318"/>
        <v>2020/21</v>
      </c>
      <c r="N99" s="486" t="str">
        <f t="shared" si="318"/>
        <v>2021/22</v>
      </c>
      <c r="O99" s="486" t="str">
        <f t="shared" si="318"/>
        <v>2022/23</v>
      </c>
      <c r="P99" s="489" t="str">
        <f t="shared" si="318"/>
        <v>2023/24</v>
      </c>
      <c r="Q99" s="2274" t="str">
        <f t="shared" si="318"/>
        <v>2024/25</v>
      </c>
      <c r="R99" s="928" t="str">
        <f>R3</f>
        <v>Grants / Conts</v>
      </c>
      <c r="S99" s="491" t="str">
        <f>S3</f>
        <v>Section 94</v>
      </c>
      <c r="T99" s="491" t="str">
        <f>T3</f>
        <v>Loans</v>
      </c>
      <c r="U99" s="492" t="str">
        <f>U3</f>
        <v>Reserves</v>
      </c>
      <c r="V99" s="494" t="str">
        <f>V3</f>
        <v>General Revenue</v>
      </c>
      <c r="W99" s="928" t="str">
        <f>W3</f>
        <v>Grants / Conts</v>
      </c>
      <c r="X99" s="491" t="str">
        <f>X3</f>
        <v>Section 94</v>
      </c>
      <c r="Y99" s="491" t="str">
        <f>Y3</f>
        <v>Loans</v>
      </c>
      <c r="Z99" s="491" t="str">
        <f>Z3</f>
        <v>Reserves</v>
      </c>
      <c r="AA99" s="494" t="str">
        <f>AA3</f>
        <v>General Revenue</v>
      </c>
      <c r="AB99" s="491" t="str">
        <f>AB3</f>
        <v>Grants / Conts</v>
      </c>
      <c r="AC99" s="491" t="str">
        <f>AC3</f>
        <v>Section 94</v>
      </c>
      <c r="AD99" s="491" t="str">
        <f>AD3</f>
        <v>Loans</v>
      </c>
      <c r="AE99" s="491" t="str">
        <f>AE3</f>
        <v>Reserves</v>
      </c>
      <c r="AF99" s="494" t="str">
        <f>AF3</f>
        <v>General Revenue</v>
      </c>
      <c r="AG99" s="491" t="str">
        <f>AG3</f>
        <v>Grants / Conts</v>
      </c>
      <c r="AH99" s="654" t="str">
        <f>AH3</f>
        <v>Section 94</v>
      </c>
      <c r="AI99" s="491" t="str">
        <f>AI3</f>
        <v>Loans</v>
      </c>
      <c r="AJ99" s="491" t="str">
        <f>AJ3</f>
        <v>Reserves</v>
      </c>
      <c r="AK99" s="494" t="str">
        <f>AK3</f>
        <v>General Revenue</v>
      </c>
      <c r="AL99" s="491" t="str">
        <f>AL3</f>
        <v>Grants / Conts</v>
      </c>
      <c r="AM99" s="491" t="str">
        <f>AM3</f>
        <v>Section 94</v>
      </c>
      <c r="AN99" s="491" t="str">
        <f>AN3</f>
        <v>Loans</v>
      </c>
      <c r="AO99" s="491" t="str">
        <f>AO3</f>
        <v>Reserves</v>
      </c>
      <c r="AP99" s="493" t="str">
        <f>AP3</f>
        <v>General Revenue</v>
      </c>
      <c r="AQ99" s="491" t="str">
        <f>AQ3</f>
        <v>Grants / Conts</v>
      </c>
      <c r="AR99" s="491" t="str">
        <f>AR3</f>
        <v>Section 94</v>
      </c>
      <c r="AS99" s="491" t="str">
        <f>AS3</f>
        <v>Loans</v>
      </c>
      <c r="AT99" s="491" t="str">
        <f>AT3</f>
        <v>Reserves</v>
      </c>
      <c r="AU99" s="494" t="str">
        <f>AU3</f>
        <v>General Revenue</v>
      </c>
      <c r="AV99" s="491" t="str">
        <f>AV3</f>
        <v>Grants / Conts</v>
      </c>
      <c r="AW99" s="491" t="str">
        <f>AW3</f>
        <v>Section 94</v>
      </c>
      <c r="AX99" s="491" t="str">
        <f>AX3</f>
        <v>Loans</v>
      </c>
      <c r="AY99" s="491" t="str">
        <f>AY3</f>
        <v>Reserves</v>
      </c>
      <c r="AZ99" s="494" t="str">
        <f>AZ3</f>
        <v>General Revenue</v>
      </c>
      <c r="BA99" s="491" t="str">
        <f>BA3</f>
        <v>Grants / Conts</v>
      </c>
      <c r="BB99" s="491" t="str">
        <f>BB3</f>
        <v>Section 94</v>
      </c>
      <c r="BC99" s="491" t="str">
        <f>BC3</f>
        <v>Loans</v>
      </c>
      <c r="BD99" s="491" t="str">
        <f>BD3</f>
        <v>Reserves</v>
      </c>
      <c r="BE99" s="494" t="str">
        <f>BE3</f>
        <v>General Revenue</v>
      </c>
      <c r="BF99" s="492" t="str">
        <f>BF3</f>
        <v>Grants / Conts</v>
      </c>
      <c r="BG99" s="491" t="str">
        <f>BG3</f>
        <v>Section 94</v>
      </c>
      <c r="BH99" s="491" t="str">
        <f>BH3</f>
        <v>Loans</v>
      </c>
      <c r="BI99" s="491" t="str">
        <f>BI3</f>
        <v>Reserves</v>
      </c>
      <c r="BJ99" s="494" t="str">
        <f>BJ3</f>
        <v>General Revenue</v>
      </c>
      <c r="BK99" s="491" t="str">
        <f>BK3</f>
        <v>Grants / Conts</v>
      </c>
      <c r="BL99" s="491" t="str">
        <f>BL3</f>
        <v>Section 94</v>
      </c>
      <c r="BM99" s="491" t="str">
        <f>BM3</f>
        <v>Loans</v>
      </c>
      <c r="BN99" s="491" t="str">
        <f>BN3</f>
        <v>Reserves</v>
      </c>
      <c r="BO99" s="494" t="str">
        <f>BO3</f>
        <v>General Revenue</v>
      </c>
      <c r="BP99" s="491" t="str">
        <f>BP3</f>
        <v>Grants / Conts</v>
      </c>
      <c r="BQ99" s="491" t="str">
        <f>BQ3</f>
        <v>Section 94</v>
      </c>
      <c r="BR99" s="491" t="str">
        <f>BR3</f>
        <v>Loans</v>
      </c>
      <c r="BS99" s="491" t="str">
        <f>BS3</f>
        <v>Reserves</v>
      </c>
      <c r="BT99" s="494" t="str">
        <f>BT3</f>
        <v>General Revenue</v>
      </c>
      <c r="BU99" s="491" t="str">
        <f>BU3</f>
        <v>Grants / Conts</v>
      </c>
      <c r="BV99" s="491" t="str">
        <f>BV3</f>
        <v>Section 94</v>
      </c>
      <c r="BW99" s="491" t="str">
        <f>BW3</f>
        <v>Loans</v>
      </c>
      <c r="BX99" s="491" t="str">
        <f>BX3</f>
        <v>Reserves</v>
      </c>
      <c r="BY99" s="493" t="str">
        <f>BY3</f>
        <v>General Revenue</v>
      </c>
      <c r="CA99" s="632"/>
      <c r="CB99" s="632"/>
      <c r="CC99" s="632"/>
      <c r="CD99" s="632"/>
      <c r="CE99" s="957"/>
      <c r="CF99" s="957"/>
      <c r="CG99" s="957"/>
      <c r="CH99" s="957"/>
      <c r="CI99" s="957"/>
      <c r="CJ99" s="957"/>
      <c r="CK99" s="957"/>
      <c r="CL99" s="957"/>
      <c r="CM99" s="957"/>
    </row>
    <row r="100" spans="1:103" hidden="1" x14ac:dyDescent="0.2">
      <c r="A100" s="472"/>
      <c r="B100" s="647"/>
      <c r="C100" s="1965"/>
      <c r="D100" s="2068"/>
      <c r="E100" s="1965"/>
      <c r="F100" s="206"/>
      <c r="G100" s="39"/>
      <c r="H100" s="156"/>
      <c r="I100" s="39"/>
      <c r="J100" s="85"/>
      <c r="K100" s="85"/>
      <c r="L100" s="187"/>
      <c r="M100" s="110"/>
      <c r="N100" s="85"/>
      <c r="O100" s="85"/>
      <c r="P100" s="39"/>
      <c r="Q100" s="110"/>
      <c r="R100" s="206"/>
      <c r="S100" s="110"/>
      <c r="T100" s="39"/>
      <c r="U100" s="85"/>
      <c r="V100" s="142"/>
      <c r="W100" s="206"/>
      <c r="X100" s="187"/>
      <c r="Y100" s="110"/>
      <c r="Z100" s="39"/>
      <c r="AA100" s="113"/>
      <c r="AB100" s="156"/>
      <c r="AC100" s="39"/>
      <c r="AD100" s="39"/>
      <c r="AE100" s="39"/>
      <c r="AF100" s="113"/>
      <c r="AG100" s="156"/>
      <c r="AH100" s="39"/>
      <c r="AI100" s="110"/>
      <c r="AJ100" s="39"/>
      <c r="AK100" s="113"/>
      <c r="AL100" s="156"/>
      <c r="AM100" s="39"/>
      <c r="AN100" s="39"/>
      <c r="AO100" s="39"/>
      <c r="AP100" s="127"/>
      <c r="AQ100" s="156"/>
      <c r="AR100" s="39"/>
      <c r="AS100" s="39"/>
      <c r="AT100" s="39"/>
      <c r="AU100" s="113"/>
      <c r="AV100" s="156"/>
      <c r="AW100" s="39"/>
      <c r="AX100" s="39"/>
      <c r="AY100" s="39"/>
      <c r="AZ100" s="113"/>
      <c r="BA100" s="156"/>
      <c r="BB100" s="39"/>
      <c r="BC100" s="39"/>
      <c r="BD100" s="39"/>
      <c r="BE100" s="113"/>
      <c r="BG100" s="39"/>
      <c r="BH100" s="39"/>
      <c r="BI100" s="39"/>
      <c r="BJ100" s="113"/>
      <c r="BK100" s="156"/>
      <c r="BL100" s="39"/>
      <c r="BM100" s="39"/>
      <c r="BN100" s="39"/>
      <c r="BO100" s="113"/>
      <c r="BP100" s="156"/>
      <c r="BQ100" s="39"/>
      <c r="BR100" s="39"/>
      <c r="BS100" s="39"/>
      <c r="BT100" s="113"/>
      <c r="BU100" s="156"/>
      <c r="BV100" s="39"/>
      <c r="BW100" s="39"/>
      <c r="BX100" s="39"/>
      <c r="BY100" s="127"/>
      <c r="CA100" s="632"/>
      <c r="CB100" s="632"/>
      <c r="CC100" s="632"/>
      <c r="CD100" s="632"/>
      <c r="CE100" s="632"/>
      <c r="CF100" s="632"/>
      <c r="CG100" s="632"/>
      <c r="CH100" s="632"/>
      <c r="CI100" s="632"/>
      <c r="CJ100" s="632"/>
      <c r="CK100" s="632"/>
      <c r="CL100" s="632"/>
      <c r="CM100" s="632"/>
    </row>
    <row r="101" spans="1:103" x14ac:dyDescent="0.2">
      <c r="A101" s="472" t="s">
        <v>6422</v>
      </c>
      <c r="B101" s="647"/>
      <c r="C101" s="1965"/>
      <c r="D101" s="2068"/>
      <c r="E101" s="1965"/>
      <c r="F101" s="206"/>
      <c r="G101" s="156"/>
      <c r="H101" s="156"/>
      <c r="I101" s="39"/>
      <c r="J101" s="85"/>
      <c r="K101" s="85"/>
      <c r="L101" s="39"/>
      <c r="M101" s="110"/>
      <c r="N101" s="85"/>
      <c r="O101" s="110"/>
      <c r="P101" s="39"/>
      <c r="Q101" s="110"/>
      <c r="R101" s="206"/>
      <c r="S101" s="110"/>
      <c r="T101" s="39"/>
      <c r="U101" s="85"/>
      <c r="V101" s="142"/>
      <c r="W101" s="206"/>
      <c r="X101" s="39"/>
      <c r="Y101" s="110"/>
      <c r="Z101" s="39"/>
      <c r="AA101" s="113"/>
      <c r="AB101" s="156"/>
      <c r="AC101" s="39"/>
      <c r="AD101" s="39"/>
      <c r="AE101" s="39"/>
      <c r="AF101" s="113"/>
      <c r="AG101" s="156"/>
      <c r="AH101" s="39"/>
      <c r="AI101" s="110"/>
      <c r="AJ101" s="39"/>
      <c r="AK101" s="113"/>
      <c r="AL101" s="156"/>
      <c r="AM101" s="39"/>
      <c r="AN101" s="39"/>
      <c r="AO101" s="39"/>
      <c r="AP101" s="127"/>
      <c r="AQ101" s="156"/>
      <c r="AR101" s="39"/>
      <c r="AS101" s="39"/>
      <c r="AT101" s="39"/>
      <c r="AU101" s="113"/>
      <c r="AV101" s="156"/>
      <c r="AW101" s="39"/>
      <c r="AX101" s="39"/>
      <c r="AY101" s="39"/>
      <c r="AZ101" s="113"/>
      <c r="BA101" s="156"/>
      <c r="BB101" s="39"/>
      <c r="BC101" s="39"/>
      <c r="BD101" s="39"/>
      <c r="BE101" s="113"/>
      <c r="BG101" s="39"/>
      <c r="BH101" s="39"/>
      <c r="BI101" s="39"/>
      <c r="BJ101" s="113"/>
      <c r="BK101" s="156"/>
      <c r="BL101" s="39"/>
      <c r="BM101" s="39"/>
      <c r="BN101" s="39"/>
      <c r="BO101" s="113"/>
      <c r="BP101" s="156"/>
      <c r="BQ101" s="39"/>
      <c r="BR101" s="39"/>
      <c r="BS101" s="39"/>
      <c r="BT101" s="113"/>
      <c r="BU101" s="156"/>
      <c r="BV101" s="39"/>
      <c r="BW101" s="39"/>
      <c r="BX101" s="39"/>
      <c r="BY101" s="127"/>
      <c r="CA101" s="632"/>
      <c r="CB101" s="632"/>
      <c r="CC101" s="632"/>
      <c r="CD101" s="632"/>
      <c r="CE101" s="632"/>
      <c r="CF101" s="632"/>
      <c r="CG101" s="632"/>
      <c r="CH101" s="632"/>
      <c r="CI101" s="632"/>
      <c r="CJ101" s="632"/>
      <c r="CK101" s="632"/>
      <c r="CL101" s="632"/>
      <c r="CM101" s="632"/>
    </row>
    <row r="102" spans="1:103" hidden="1" x14ac:dyDescent="0.2">
      <c r="A102" s="1105"/>
      <c r="B102" s="1235"/>
      <c r="C102" s="1966"/>
      <c r="D102" s="1959"/>
      <c r="E102" s="1966"/>
      <c r="F102" s="206"/>
      <c r="G102" s="156"/>
      <c r="H102" s="156"/>
      <c r="I102" s="39"/>
      <c r="J102" s="85"/>
      <c r="K102" s="85"/>
      <c r="L102" s="39"/>
      <c r="M102" s="110"/>
      <c r="N102" s="39"/>
      <c r="O102" s="110"/>
      <c r="P102" s="39"/>
      <c r="Q102" s="110"/>
      <c r="R102" s="674"/>
      <c r="S102" s="110"/>
      <c r="T102" s="39"/>
      <c r="U102" s="85"/>
      <c r="V102" s="142"/>
      <c r="W102" s="206"/>
      <c r="X102" s="39"/>
      <c r="Y102" s="110"/>
      <c r="Z102" s="39"/>
      <c r="AA102" s="113"/>
      <c r="AB102" s="156"/>
      <c r="AC102" s="39"/>
      <c r="AD102" s="39"/>
      <c r="AE102" s="39"/>
      <c r="AF102" s="113"/>
      <c r="AG102" s="156"/>
      <c r="AH102" s="39"/>
      <c r="AI102" s="110"/>
      <c r="AJ102" s="39"/>
      <c r="AK102" s="113"/>
      <c r="AL102" s="156"/>
      <c r="AM102" s="39"/>
      <c r="AN102" s="39"/>
      <c r="AO102" s="39"/>
      <c r="AP102" s="127"/>
      <c r="AQ102" s="156"/>
      <c r="AR102" s="39"/>
      <c r="AS102" s="39"/>
      <c r="AT102" s="39"/>
      <c r="AU102" s="113"/>
      <c r="AV102" s="156"/>
      <c r="AW102" s="39"/>
      <c r="AX102" s="39"/>
      <c r="AY102" s="39"/>
      <c r="AZ102" s="113"/>
      <c r="BA102" s="156"/>
      <c r="BB102" s="39"/>
      <c r="BC102" s="39"/>
      <c r="BD102" s="39"/>
      <c r="BE102" s="113"/>
      <c r="BG102" s="39"/>
      <c r="BH102" s="39"/>
      <c r="BI102" s="39"/>
      <c r="BJ102" s="113"/>
      <c r="BK102" s="156"/>
      <c r="BL102" s="39"/>
      <c r="BM102" s="39"/>
      <c r="BN102" s="39"/>
      <c r="BO102" s="113"/>
      <c r="BP102" s="156"/>
      <c r="BQ102" s="39"/>
      <c r="BR102" s="39"/>
      <c r="BS102" s="39"/>
      <c r="BT102" s="113"/>
      <c r="BU102" s="156"/>
      <c r="BV102" s="39"/>
      <c r="BW102" s="39"/>
      <c r="BX102" s="39"/>
      <c r="BY102" s="127"/>
      <c r="CA102" s="1612"/>
      <c r="CB102" s="1612"/>
      <c r="CC102" s="1612"/>
      <c r="CD102" s="1612"/>
      <c r="CE102" s="1612"/>
      <c r="CF102" s="1612"/>
      <c r="CG102" s="1612"/>
      <c r="CH102" s="1612"/>
      <c r="CI102" s="1612"/>
      <c r="CJ102" s="1612"/>
      <c r="CK102" s="1612"/>
      <c r="CL102" s="1612"/>
      <c r="CM102" s="1612"/>
      <c r="CN102" s="87"/>
      <c r="CO102" s="87"/>
      <c r="CP102" s="87"/>
      <c r="CQ102" s="87"/>
      <c r="CR102" s="87"/>
      <c r="CS102" s="87"/>
      <c r="CT102" s="87"/>
      <c r="CU102" s="87"/>
      <c r="CV102" s="87"/>
      <c r="CW102" s="87"/>
      <c r="CX102" s="87"/>
      <c r="CY102" s="87"/>
    </row>
    <row r="103" spans="1:103" x14ac:dyDescent="0.2">
      <c r="A103" s="709" t="s">
        <v>4825</v>
      </c>
      <c r="B103" s="1235"/>
      <c r="C103" s="1966"/>
      <c r="D103" s="1959"/>
      <c r="E103" s="1966"/>
      <c r="F103" s="206"/>
      <c r="G103" s="156"/>
      <c r="H103" s="156"/>
      <c r="I103" s="39"/>
      <c r="J103" s="85"/>
      <c r="K103" s="85"/>
      <c r="L103" s="39"/>
      <c r="M103" s="110"/>
      <c r="N103" s="39"/>
      <c r="O103" s="110"/>
      <c r="P103" s="39"/>
      <c r="Q103" s="110"/>
      <c r="R103" s="674"/>
      <c r="S103" s="110"/>
      <c r="T103" s="39"/>
      <c r="U103" s="85"/>
      <c r="V103" s="142"/>
      <c r="W103" s="206"/>
      <c r="X103" s="39"/>
      <c r="Y103" s="110"/>
      <c r="Z103" s="39"/>
      <c r="AA103" s="113"/>
      <c r="AB103" s="156"/>
      <c r="AC103" s="39"/>
      <c r="AD103" s="39"/>
      <c r="AE103" s="39"/>
      <c r="AF103" s="113"/>
      <c r="AG103" s="156"/>
      <c r="AH103" s="39"/>
      <c r="AI103" s="110"/>
      <c r="AJ103" s="39"/>
      <c r="AK103" s="113"/>
      <c r="AL103" s="156"/>
      <c r="AM103" s="39"/>
      <c r="AN103" s="39"/>
      <c r="AO103" s="39"/>
      <c r="AP103" s="127"/>
      <c r="AQ103" s="156"/>
      <c r="AR103" s="39"/>
      <c r="AS103" s="39"/>
      <c r="AT103" s="39"/>
      <c r="AU103" s="113"/>
      <c r="AV103" s="156"/>
      <c r="AW103" s="39"/>
      <c r="AX103" s="39"/>
      <c r="AY103" s="39"/>
      <c r="AZ103" s="113"/>
      <c r="BA103" s="156"/>
      <c r="BB103" s="39"/>
      <c r="BC103" s="39"/>
      <c r="BD103" s="39"/>
      <c r="BE103" s="113"/>
      <c r="BG103" s="39"/>
      <c r="BH103" s="39"/>
      <c r="BI103" s="39"/>
      <c r="BJ103" s="113"/>
      <c r="BK103" s="156"/>
      <c r="BL103" s="39"/>
      <c r="BM103" s="39"/>
      <c r="BN103" s="39"/>
      <c r="BO103" s="113"/>
      <c r="BP103" s="156"/>
      <c r="BQ103" s="39"/>
      <c r="BR103" s="39"/>
      <c r="BS103" s="39"/>
      <c r="BT103" s="113"/>
      <c r="BU103" s="156"/>
      <c r="BV103" s="39"/>
      <c r="BW103" s="39"/>
      <c r="BX103" s="39"/>
      <c r="BY103" s="127"/>
      <c r="CA103" s="1612"/>
      <c r="CB103" s="1612"/>
      <c r="CC103" s="1612"/>
      <c r="CD103" s="1612"/>
      <c r="CE103" s="1612"/>
      <c r="CF103" s="1612"/>
      <c r="CG103" s="1612"/>
      <c r="CH103" s="1612"/>
      <c r="CI103" s="1612"/>
      <c r="CJ103" s="1612"/>
      <c r="CK103" s="1612"/>
      <c r="CL103" s="1612"/>
      <c r="CM103" s="1612"/>
      <c r="CN103" s="87"/>
      <c r="CO103" s="87"/>
      <c r="CP103" s="87"/>
      <c r="CQ103" s="87"/>
      <c r="CR103" s="87"/>
      <c r="CS103" s="87"/>
      <c r="CT103" s="87"/>
      <c r="CU103" s="87"/>
      <c r="CV103" s="87"/>
      <c r="CW103" s="87"/>
      <c r="CX103" s="87"/>
      <c r="CY103" s="87"/>
    </row>
    <row r="104" spans="1:103" x14ac:dyDescent="0.2">
      <c r="A104" s="1105" t="s">
        <v>6421</v>
      </c>
      <c r="B104" s="1235" t="s">
        <v>4986</v>
      </c>
      <c r="C104" s="1966"/>
      <c r="D104" s="1959"/>
      <c r="E104" s="1966"/>
      <c r="F104" s="1154">
        <f>15000-8800</f>
        <v>6200</v>
      </c>
      <c r="G104" s="156">
        <v>7000</v>
      </c>
      <c r="H104" s="156"/>
      <c r="I104" s="39"/>
      <c r="J104" s="85"/>
      <c r="K104" s="85"/>
      <c r="L104" s="39"/>
      <c r="M104" s="110"/>
      <c r="N104" s="39"/>
      <c r="O104" s="110"/>
      <c r="P104" s="39"/>
      <c r="Q104" s="110"/>
      <c r="R104" s="674"/>
      <c r="S104" s="110"/>
      <c r="T104" s="39"/>
      <c r="U104" s="85"/>
      <c r="V104" s="142">
        <f t="shared" ref="V104:V113" si="319">F104-R104-S104-T104-U104</f>
        <v>6200</v>
      </c>
      <c r="W104" s="206"/>
      <c r="X104" s="39"/>
      <c r="Y104" s="110"/>
      <c r="Z104" s="39"/>
      <c r="AA104" s="113">
        <f t="shared" ref="AA104:AA117" si="320">G104-W104-X104-Y104-Z104</f>
        <v>7000</v>
      </c>
      <c r="AB104" s="156"/>
      <c r="AC104" s="39"/>
      <c r="AD104" s="39"/>
      <c r="AE104" s="39"/>
      <c r="AF104" s="113">
        <f t="shared" ref="AF104:AF117" si="321">H104-AB104-AC104-AD104-AE104</f>
        <v>0</v>
      </c>
      <c r="AG104" s="156"/>
      <c r="AH104" s="39"/>
      <c r="AI104" s="110"/>
      <c r="AJ104" s="39"/>
      <c r="AK104" s="113">
        <f t="shared" ref="AK104:AK116" si="322">I104-AG104-AH104-AI104-AJ104</f>
        <v>0</v>
      </c>
      <c r="AL104" s="156"/>
      <c r="AM104" s="39"/>
      <c r="AN104" s="39"/>
      <c r="AO104" s="39"/>
      <c r="AP104" s="127">
        <f t="shared" ref="AP104:AP116" si="323">J104-AL104-AM104-AN104-AO104</f>
        <v>0</v>
      </c>
      <c r="AQ104" s="156"/>
      <c r="AR104" s="39"/>
      <c r="AS104" s="39"/>
      <c r="AT104" s="39"/>
      <c r="AU104" s="113"/>
      <c r="AV104" s="156"/>
      <c r="AW104" s="39"/>
      <c r="AX104" s="39"/>
      <c r="AY104" s="39"/>
      <c r="AZ104" s="113"/>
      <c r="BA104" s="156"/>
      <c r="BB104" s="39"/>
      <c r="BC104" s="39"/>
      <c r="BD104" s="39"/>
      <c r="BE104" s="113"/>
      <c r="BG104" s="39"/>
      <c r="BH104" s="39"/>
      <c r="BI104" s="39"/>
      <c r="BJ104" s="113"/>
      <c r="BK104" s="156"/>
      <c r="BL104" s="39"/>
      <c r="BM104" s="39"/>
      <c r="BN104" s="39"/>
      <c r="BO104" s="113"/>
      <c r="BP104" s="156"/>
      <c r="BQ104" s="39"/>
      <c r="BR104" s="39"/>
      <c r="BS104" s="39"/>
      <c r="BT104" s="113"/>
      <c r="BU104" s="156"/>
      <c r="BV104" s="39"/>
      <c r="BW104" s="39"/>
      <c r="BX104" s="39"/>
      <c r="BY104" s="127"/>
      <c r="CA104" s="1612">
        <v>1</v>
      </c>
      <c r="CB104" s="1612">
        <v>1</v>
      </c>
      <c r="CC104" s="1612">
        <f t="shared" ref="CC104:CL104" si="324">CB104</f>
        <v>1</v>
      </c>
      <c r="CD104" s="1612">
        <f t="shared" si="324"/>
        <v>1</v>
      </c>
      <c r="CE104" s="1612">
        <f t="shared" si="324"/>
        <v>1</v>
      </c>
      <c r="CF104" s="1612">
        <f t="shared" si="324"/>
        <v>1</v>
      </c>
      <c r="CG104" s="1612">
        <f t="shared" si="324"/>
        <v>1</v>
      </c>
      <c r="CH104" s="1612">
        <f t="shared" si="324"/>
        <v>1</v>
      </c>
      <c r="CI104" s="1612">
        <f t="shared" si="324"/>
        <v>1</v>
      </c>
      <c r="CJ104" s="1612">
        <f t="shared" si="324"/>
        <v>1</v>
      </c>
      <c r="CK104" s="1612">
        <f t="shared" si="324"/>
        <v>1</v>
      </c>
      <c r="CL104" s="1612">
        <f t="shared" si="324"/>
        <v>1</v>
      </c>
      <c r="CM104" s="1612"/>
      <c r="CN104" s="87">
        <f t="shared" ref="CN104:CN117" si="325">ROUND(CA104*F104,-3)</f>
        <v>6000</v>
      </c>
      <c r="CO104" s="87">
        <f t="shared" ref="CO104:CO117" si="326">ROUND(CB104*G104,-3)</f>
        <v>7000</v>
      </c>
      <c r="CP104" s="87">
        <f t="shared" ref="CP104:CP117" si="327">ROUND(CC104*H104,-3)</f>
        <v>0</v>
      </c>
      <c r="CQ104" s="87">
        <f t="shared" ref="CQ104:CQ117" si="328">ROUND(CD104*I104,-3)</f>
        <v>0</v>
      </c>
      <c r="CR104" s="87">
        <f t="shared" ref="CR104:CR117" si="329">ROUND(CE104*J104,-3)</f>
        <v>0</v>
      </c>
      <c r="CS104" s="87">
        <f t="shared" ref="CS104:CS117" si="330">ROUND(CF104*K104,-3)</f>
        <v>0</v>
      </c>
      <c r="CT104" s="87">
        <f t="shared" ref="CT104:CT117" si="331">ROUND(CG104*L104,-3)</f>
        <v>0</v>
      </c>
      <c r="CU104" s="87">
        <f t="shared" ref="CU104:CU117" si="332">ROUND(CH104*M104,-3)</f>
        <v>0</v>
      </c>
      <c r="CV104" s="87">
        <f t="shared" ref="CV104:CV117" si="333">ROUND(CI104*N104,-3)</f>
        <v>0</v>
      </c>
      <c r="CW104" s="87">
        <f t="shared" ref="CW104:CW117" si="334">ROUND(CJ104*O104,-3)</f>
        <v>0</v>
      </c>
      <c r="CX104" s="87">
        <f t="shared" ref="CX104:CX117" si="335">ROUND(CK104*P104,-3)</f>
        <v>0</v>
      </c>
      <c r="CY104" s="87">
        <f t="shared" ref="CY104:CY117" si="336">ROUND(CL104*Q104,-3)</f>
        <v>0</v>
      </c>
    </row>
    <row r="105" spans="1:103" x14ac:dyDescent="0.2">
      <c r="A105" s="1105" t="s">
        <v>5449</v>
      </c>
      <c r="B105" s="1481" t="s">
        <v>3989</v>
      </c>
      <c r="C105" s="1971" t="s">
        <v>5109</v>
      </c>
      <c r="D105" s="1967"/>
      <c r="E105" s="1481" t="s">
        <v>3989</v>
      </c>
      <c r="F105" s="206">
        <v>53500</v>
      </c>
      <c r="G105" s="156">
        <f>1929000+46500-1875500</f>
        <v>100000</v>
      </c>
      <c r="H105" s="156">
        <v>2143700</v>
      </c>
      <c r="I105" s="39"/>
      <c r="J105" s="39"/>
      <c r="K105" s="85"/>
      <c r="L105" s="39"/>
      <c r="M105" s="110"/>
      <c r="N105" s="39"/>
      <c r="O105" s="110"/>
      <c r="P105" s="39"/>
      <c r="Q105" s="110"/>
      <c r="R105" s="674"/>
      <c r="S105" s="156"/>
      <c r="T105" s="39"/>
      <c r="U105" s="85">
        <f>F105</f>
        <v>53500</v>
      </c>
      <c r="V105" s="142">
        <f t="shared" si="319"/>
        <v>0</v>
      </c>
      <c r="W105" s="206">
        <f>'Cap Inc'!E38+'Cap Inc'!E39</f>
        <v>0</v>
      </c>
      <c r="X105" s="39"/>
      <c r="Y105" s="110"/>
      <c r="Z105" s="39">
        <v>100000</v>
      </c>
      <c r="AA105" s="113">
        <f t="shared" si="320"/>
        <v>0</v>
      </c>
      <c r="AB105" s="156">
        <f>'Cap Inc'!F38+'Cap Inc'!F39</f>
        <v>1318200</v>
      </c>
      <c r="AC105" s="39"/>
      <c r="AD105" s="39"/>
      <c r="AE105" s="39">
        <f>'Res-Gen'!I64</f>
        <v>825500</v>
      </c>
      <c r="AF105" s="113">
        <f t="shared" si="321"/>
        <v>0</v>
      </c>
      <c r="AG105" s="156"/>
      <c r="AH105" s="39"/>
      <c r="AI105" s="110"/>
      <c r="AJ105" s="39"/>
      <c r="AK105" s="113">
        <f t="shared" si="322"/>
        <v>0</v>
      </c>
      <c r="AL105" s="156"/>
      <c r="AM105" s="39"/>
      <c r="AN105" s="39"/>
      <c r="AO105" s="39"/>
      <c r="AP105" s="127">
        <f t="shared" si="323"/>
        <v>0</v>
      </c>
      <c r="AQ105" s="156"/>
      <c r="AR105" s="39"/>
      <c r="AS105" s="39"/>
      <c r="AT105" s="39"/>
      <c r="AU105" s="113"/>
      <c r="AV105" s="156"/>
      <c r="AW105" s="39"/>
      <c r="AX105" s="39"/>
      <c r="AY105" s="39"/>
      <c r="AZ105" s="113"/>
      <c r="BA105" s="156"/>
      <c r="BB105" s="39"/>
      <c r="BC105" s="39"/>
      <c r="BD105" s="39"/>
      <c r="BE105" s="113"/>
      <c r="BG105" s="39"/>
      <c r="BH105" s="39"/>
      <c r="BI105" s="39"/>
      <c r="BJ105" s="113"/>
      <c r="BK105" s="156"/>
      <c r="BL105" s="39"/>
      <c r="BM105" s="39"/>
      <c r="BN105" s="39"/>
      <c r="BO105" s="113"/>
      <c r="BP105" s="156"/>
      <c r="BQ105" s="39"/>
      <c r="BR105" s="39"/>
      <c r="BS105" s="39"/>
      <c r="BT105" s="113"/>
      <c r="BU105" s="156"/>
      <c r="BV105" s="39"/>
      <c r="BW105" s="39"/>
      <c r="BX105" s="39"/>
      <c r="BY105" s="127"/>
      <c r="CA105" s="1612">
        <v>1</v>
      </c>
      <c r="CB105" s="1612">
        <v>1</v>
      </c>
      <c r="CC105" s="1612">
        <f t="shared" ref="CC105:CL105" si="337">CB105</f>
        <v>1</v>
      </c>
      <c r="CD105" s="1612">
        <f t="shared" si="337"/>
        <v>1</v>
      </c>
      <c r="CE105" s="1612">
        <f t="shared" si="337"/>
        <v>1</v>
      </c>
      <c r="CF105" s="1612">
        <f t="shared" si="337"/>
        <v>1</v>
      </c>
      <c r="CG105" s="1612">
        <f t="shared" si="337"/>
        <v>1</v>
      </c>
      <c r="CH105" s="1612">
        <f t="shared" si="337"/>
        <v>1</v>
      </c>
      <c r="CI105" s="1612">
        <f t="shared" si="337"/>
        <v>1</v>
      </c>
      <c r="CJ105" s="1612">
        <f t="shared" si="337"/>
        <v>1</v>
      </c>
      <c r="CK105" s="1612">
        <f t="shared" si="337"/>
        <v>1</v>
      </c>
      <c r="CL105" s="1612">
        <f t="shared" si="337"/>
        <v>1</v>
      </c>
      <c r="CM105" s="1612"/>
      <c r="CN105" s="87">
        <f t="shared" si="325"/>
        <v>54000</v>
      </c>
      <c r="CO105" s="87">
        <f t="shared" si="326"/>
        <v>100000</v>
      </c>
      <c r="CP105" s="87">
        <f t="shared" si="327"/>
        <v>2144000</v>
      </c>
      <c r="CQ105" s="87">
        <f t="shared" si="328"/>
        <v>0</v>
      </c>
      <c r="CR105" s="87">
        <f t="shared" si="329"/>
        <v>0</v>
      </c>
      <c r="CS105" s="87">
        <f t="shared" si="330"/>
        <v>0</v>
      </c>
      <c r="CT105" s="87">
        <f t="shared" si="331"/>
        <v>0</v>
      </c>
      <c r="CU105" s="87">
        <f t="shared" si="332"/>
        <v>0</v>
      </c>
      <c r="CV105" s="87">
        <f t="shared" si="333"/>
        <v>0</v>
      </c>
      <c r="CW105" s="87">
        <f t="shared" si="334"/>
        <v>0</v>
      </c>
      <c r="CX105" s="87">
        <f t="shared" si="335"/>
        <v>0</v>
      </c>
      <c r="CY105" s="87">
        <f t="shared" si="336"/>
        <v>0</v>
      </c>
    </row>
    <row r="106" spans="1:103" x14ac:dyDescent="0.2">
      <c r="A106" s="1105" t="s">
        <v>2676</v>
      </c>
      <c r="B106" s="1662" t="s">
        <v>503</v>
      </c>
      <c r="C106" s="1971" t="s">
        <v>5111</v>
      </c>
      <c r="D106" s="1967" t="s">
        <v>5144</v>
      </c>
      <c r="E106" s="1971"/>
      <c r="F106" s="206">
        <v>421600</v>
      </c>
      <c r="G106" s="156">
        <f>400000+230000-5000+180500+10000+12000</f>
        <v>827500</v>
      </c>
      <c r="H106" s="156"/>
      <c r="I106" s="39"/>
      <c r="J106" s="39"/>
      <c r="K106" s="85"/>
      <c r="L106" s="39"/>
      <c r="M106" s="110"/>
      <c r="N106" s="39"/>
      <c r="O106" s="110"/>
      <c r="P106" s="39"/>
      <c r="Q106" s="110"/>
      <c r="R106" s="674">
        <f>'Cap Inc'!B42+'Cap Inc'!B40</f>
        <v>529100</v>
      </c>
      <c r="S106" s="156"/>
      <c r="T106" s="39"/>
      <c r="U106" s="85">
        <f>F106-R106</f>
        <v>-107500</v>
      </c>
      <c r="V106" s="142">
        <f t="shared" si="319"/>
        <v>0</v>
      </c>
      <c r="W106" s="206"/>
      <c r="X106" s="39"/>
      <c r="Y106" s="110"/>
      <c r="Z106" s="39">
        <v>555000</v>
      </c>
      <c r="AA106" s="113">
        <f t="shared" si="320"/>
        <v>272500</v>
      </c>
      <c r="AB106" s="156"/>
      <c r="AC106" s="39"/>
      <c r="AD106" s="39"/>
      <c r="AE106" s="39"/>
      <c r="AF106" s="113">
        <f t="shared" si="321"/>
        <v>0</v>
      </c>
      <c r="AG106" s="156"/>
      <c r="AH106" s="39"/>
      <c r="AI106" s="110"/>
      <c r="AJ106" s="39"/>
      <c r="AK106" s="113">
        <f t="shared" si="322"/>
        <v>0</v>
      </c>
      <c r="AL106" s="156"/>
      <c r="AM106" s="39"/>
      <c r="AN106" s="39"/>
      <c r="AO106" s="39"/>
      <c r="AP106" s="127">
        <f t="shared" si="323"/>
        <v>0</v>
      </c>
      <c r="AQ106" s="156"/>
      <c r="AR106" s="39"/>
      <c r="AS106" s="39"/>
      <c r="AT106" s="39"/>
      <c r="AU106" s="113"/>
      <c r="AV106" s="156"/>
      <c r="AW106" s="39"/>
      <c r="AX106" s="39"/>
      <c r="AY106" s="39"/>
      <c r="AZ106" s="113"/>
      <c r="BA106" s="156"/>
      <c r="BB106" s="39"/>
      <c r="BC106" s="39"/>
      <c r="BD106" s="39"/>
      <c r="BE106" s="113"/>
      <c r="BG106" s="39"/>
      <c r="BH106" s="39"/>
      <c r="BI106" s="39"/>
      <c r="BJ106" s="113"/>
      <c r="BK106" s="156"/>
      <c r="BL106" s="39"/>
      <c r="BM106" s="39"/>
      <c r="BN106" s="39"/>
      <c r="BO106" s="113"/>
      <c r="BP106" s="156"/>
      <c r="BQ106" s="39"/>
      <c r="BR106" s="39"/>
      <c r="BS106" s="39"/>
      <c r="BT106" s="113"/>
      <c r="BU106" s="156"/>
      <c r="BV106" s="39"/>
      <c r="BW106" s="39"/>
      <c r="BX106" s="39"/>
      <c r="BY106" s="127"/>
      <c r="CA106" s="1612">
        <v>1</v>
      </c>
      <c r="CB106" s="1612">
        <v>1</v>
      </c>
      <c r="CC106" s="1612">
        <f t="shared" ref="CC106:CL106" si="338">CB106</f>
        <v>1</v>
      </c>
      <c r="CD106" s="1612">
        <f t="shared" si="338"/>
        <v>1</v>
      </c>
      <c r="CE106" s="1612">
        <f t="shared" si="338"/>
        <v>1</v>
      </c>
      <c r="CF106" s="1612">
        <f t="shared" si="338"/>
        <v>1</v>
      </c>
      <c r="CG106" s="1612">
        <f t="shared" si="338"/>
        <v>1</v>
      </c>
      <c r="CH106" s="1612">
        <f t="shared" si="338"/>
        <v>1</v>
      </c>
      <c r="CI106" s="1612">
        <f t="shared" si="338"/>
        <v>1</v>
      </c>
      <c r="CJ106" s="1612">
        <f t="shared" si="338"/>
        <v>1</v>
      </c>
      <c r="CK106" s="1612">
        <f t="shared" si="338"/>
        <v>1</v>
      </c>
      <c r="CL106" s="1612">
        <f t="shared" si="338"/>
        <v>1</v>
      </c>
      <c r="CM106" s="1612"/>
      <c r="CN106" s="87">
        <f t="shared" si="325"/>
        <v>422000</v>
      </c>
      <c r="CO106" s="87">
        <f t="shared" si="326"/>
        <v>828000</v>
      </c>
      <c r="CP106" s="87">
        <f t="shared" si="327"/>
        <v>0</v>
      </c>
      <c r="CQ106" s="87">
        <f t="shared" si="328"/>
        <v>0</v>
      </c>
      <c r="CR106" s="87">
        <f t="shared" si="329"/>
        <v>0</v>
      </c>
      <c r="CS106" s="87">
        <f t="shared" si="330"/>
        <v>0</v>
      </c>
      <c r="CT106" s="87">
        <f t="shared" si="331"/>
        <v>0</v>
      </c>
      <c r="CU106" s="87">
        <f t="shared" si="332"/>
        <v>0</v>
      </c>
      <c r="CV106" s="87">
        <f t="shared" si="333"/>
        <v>0</v>
      </c>
      <c r="CW106" s="87">
        <f t="shared" si="334"/>
        <v>0</v>
      </c>
      <c r="CX106" s="87">
        <f t="shared" si="335"/>
        <v>0</v>
      </c>
      <c r="CY106" s="87">
        <f t="shared" si="336"/>
        <v>0</v>
      </c>
    </row>
    <row r="107" spans="1:103" x14ac:dyDescent="0.2">
      <c r="A107" s="1105" t="s">
        <v>5147</v>
      </c>
      <c r="B107" s="1662" t="s">
        <v>604</v>
      </c>
      <c r="C107" s="1971" t="s">
        <v>5110</v>
      </c>
      <c r="D107" s="1960"/>
      <c r="E107" s="1662" t="s">
        <v>604</v>
      </c>
      <c r="F107" s="206">
        <v>26400</v>
      </c>
      <c r="G107" s="156">
        <f>950000+350000+23600-1110000+136400</f>
        <v>350000</v>
      </c>
      <c r="H107" s="156">
        <v>1110000</v>
      </c>
      <c r="I107" s="39"/>
      <c r="J107" s="39"/>
      <c r="K107" s="85"/>
      <c r="L107" s="85"/>
      <c r="M107" s="85"/>
      <c r="N107" s="85"/>
      <c r="O107" s="39"/>
      <c r="P107" s="39"/>
      <c r="Q107" s="110"/>
      <c r="R107" s="674"/>
      <c r="S107" s="156"/>
      <c r="T107" s="39"/>
      <c r="U107" s="85">
        <f>F107</f>
        <v>26400</v>
      </c>
      <c r="V107" s="142">
        <f t="shared" si="319"/>
        <v>0</v>
      </c>
      <c r="W107" s="206">
        <f>ROUND(150000/11*10,-2)</f>
        <v>136400</v>
      </c>
      <c r="X107" s="39"/>
      <c r="Y107" s="110"/>
      <c r="Z107" s="39">
        <f>G107-W107-X107-Y107</f>
        <v>213600</v>
      </c>
      <c r="AA107" s="113">
        <f t="shared" si="320"/>
        <v>0</v>
      </c>
      <c r="AB107" s="156"/>
      <c r="AC107" s="39"/>
      <c r="AD107" s="39"/>
      <c r="AE107" s="39">
        <f>H107</f>
        <v>1110000</v>
      </c>
      <c r="AF107" s="113">
        <f t="shared" si="321"/>
        <v>0</v>
      </c>
      <c r="AG107" s="156"/>
      <c r="AH107" s="39"/>
      <c r="AI107" s="110"/>
      <c r="AJ107" s="39"/>
      <c r="AK107" s="113">
        <f t="shared" si="322"/>
        <v>0</v>
      </c>
      <c r="AL107" s="156"/>
      <c r="AM107" s="39"/>
      <c r="AN107" s="39"/>
      <c r="AO107" s="39"/>
      <c r="AP107" s="127">
        <f t="shared" si="323"/>
        <v>0</v>
      </c>
      <c r="AQ107" s="156"/>
      <c r="AR107" s="39"/>
      <c r="AS107" s="39"/>
      <c r="AT107" s="39"/>
      <c r="AU107" s="113"/>
      <c r="AV107" s="156"/>
      <c r="AW107" s="39"/>
      <c r="AX107" s="39"/>
      <c r="AY107" s="39"/>
      <c r="AZ107" s="113"/>
      <c r="BA107" s="156"/>
      <c r="BB107" s="39"/>
      <c r="BC107" s="39"/>
      <c r="BD107" s="39"/>
      <c r="BE107" s="113"/>
      <c r="BG107" s="39"/>
      <c r="BH107" s="39"/>
      <c r="BI107" s="39"/>
      <c r="BJ107" s="113"/>
      <c r="BK107" s="156"/>
      <c r="BL107" s="39"/>
      <c r="BM107" s="39"/>
      <c r="BN107" s="39"/>
      <c r="BO107" s="113"/>
      <c r="BP107" s="156"/>
      <c r="BQ107" s="39"/>
      <c r="BR107" s="39"/>
      <c r="BS107" s="39"/>
      <c r="BT107" s="113"/>
      <c r="BU107" s="156"/>
      <c r="BV107" s="39"/>
      <c r="BW107" s="39"/>
      <c r="BX107" s="39"/>
      <c r="BY107" s="127"/>
      <c r="CA107" s="1612">
        <v>1</v>
      </c>
      <c r="CB107" s="1612">
        <v>1</v>
      </c>
      <c r="CC107" s="1612">
        <f t="shared" ref="CC107:CL107" si="339">CB107</f>
        <v>1</v>
      </c>
      <c r="CD107" s="1612">
        <f t="shared" si="339"/>
        <v>1</v>
      </c>
      <c r="CE107" s="1612">
        <f t="shared" si="339"/>
        <v>1</v>
      </c>
      <c r="CF107" s="1612">
        <f t="shared" si="339"/>
        <v>1</v>
      </c>
      <c r="CG107" s="1612">
        <f t="shared" si="339"/>
        <v>1</v>
      </c>
      <c r="CH107" s="1612">
        <f t="shared" si="339"/>
        <v>1</v>
      </c>
      <c r="CI107" s="1612">
        <f t="shared" si="339"/>
        <v>1</v>
      </c>
      <c r="CJ107" s="1612">
        <f t="shared" si="339"/>
        <v>1</v>
      </c>
      <c r="CK107" s="1612">
        <f t="shared" si="339"/>
        <v>1</v>
      </c>
      <c r="CL107" s="1612">
        <f t="shared" si="339"/>
        <v>1</v>
      </c>
      <c r="CM107" s="1612"/>
      <c r="CN107" s="87">
        <f t="shared" si="325"/>
        <v>26000</v>
      </c>
      <c r="CO107" s="87">
        <f t="shared" si="326"/>
        <v>350000</v>
      </c>
      <c r="CP107" s="87">
        <f t="shared" si="327"/>
        <v>1110000</v>
      </c>
      <c r="CQ107" s="87">
        <f t="shared" si="328"/>
        <v>0</v>
      </c>
      <c r="CR107" s="87">
        <f t="shared" si="329"/>
        <v>0</v>
      </c>
      <c r="CS107" s="87">
        <f t="shared" si="330"/>
        <v>0</v>
      </c>
      <c r="CT107" s="87">
        <f t="shared" si="331"/>
        <v>0</v>
      </c>
      <c r="CU107" s="87">
        <f t="shared" si="332"/>
        <v>0</v>
      </c>
      <c r="CV107" s="87">
        <f t="shared" si="333"/>
        <v>0</v>
      </c>
      <c r="CW107" s="87">
        <f t="shared" si="334"/>
        <v>0</v>
      </c>
      <c r="CX107" s="87">
        <f t="shared" si="335"/>
        <v>0</v>
      </c>
      <c r="CY107" s="87">
        <f t="shared" si="336"/>
        <v>0</v>
      </c>
    </row>
    <row r="108" spans="1:103" x14ac:dyDescent="0.2">
      <c r="A108" s="1105" t="s">
        <v>1524</v>
      </c>
      <c r="B108" s="1235" t="s">
        <v>3995</v>
      </c>
      <c r="D108" s="1959"/>
      <c r="E108" s="1966"/>
      <c r="F108" s="206">
        <v>208300</v>
      </c>
      <c r="G108" s="156">
        <v>3000</v>
      </c>
      <c r="H108" s="156"/>
      <c r="I108" s="39"/>
      <c r="J108" s="85"/>
      <c r="K108" s="85"/>
      <c r="L108" s="39"/>
      <c r="M108" s="110"/>
      <c r="N108" s="85"/>
      <c r="O108" s="39"/>
      <c r="P108" s="39"/>
      <c r="Q108" s="110"/>
      <c r="R108" s="674">
        <f>'Cap Inc'!B34</f>
        <v>95000</v>
      </c>
      <c r="S108" s="110"/>
      <c r="T108" s="39"/>
      <c r="U108" s="85">
        <v>10000</v>
      </c>
      <c r="V108" s="142">
        <f t="shared" si="319"/>
        <v>103300</v>
      </c>
      <c r="W108" s="206"/>
      <c r="X108" s="39"/>
      <c r="Y108" s="110"/>
      <c r="Z108" s="39"/>
      <c r="AA108" s="113">
        <f t="shared" si="320"/>
        <v>3000</v>
      </c>
      <c r="AB108" s="156"/>
      <c r="AC108" s="39"/>
      <c r="AD108" s="39"/>
      <c r="AE108" s="39"/>
      <c r="AF108" s="113">
        <f t="shared" si="321"/>
        <v>0</v>
      </c>
      <c r="AG108" s="156"/>
      <c r="AH108" s="39"/>
      <c r="AI108" s="110"/>
      <c r="AJ108" s="39"/>
      <c r="AK108" s="113">
        <f t="shared" si="322"/>
        <v>0</v>
      </c>
      <c r="AL108" s="156"/>
      <c r="AM108" s="39"/>
      <c r="AN108" s="39"/>
      <c r="AO108" s="39"/>
      <c r="AP108" s="127">
        <f t="shared" si="323"/>
        <v>0</v>
      </c>
      <c r="AQ108" s="156"/>
      <c r="AR108" s="39"/>
      <c r="AS108" s="39"/>
      <c r="AT108" s="39"/>
      <c r="AU108" s="113"/>
      <c r="AV108" s="156"/>
      <c r="AW108" s="39"/>
      <c r="AX108" s="39"/>
      <c r="AY108" s="39"/>
      <c r="AZ108" s="113"/>
      <c r="BA108" s="156"/>
      <c r="BB108" s="39"/>
      <c r="BC108" s="39"/>
      <c r="BD108" s="39"/>
      <c r="BE108" s="113"/>
      <c r="BG108" s="39"/>
      <c r="BH108" s="39"/>
      <c r="BI108" s="39"/>
      <c r="BJ108" s="113"/>
      <c r="BK108" s="156"/>
      <c r="BL108" s="39"/>
      <c r="BM108" s="39"/>
      <c r="BN108" s="39"/>
      <c r="BO108" s="113"/>
      <c r="BP108" s="156"/>
      <c r="BQ108" s="39"/>
      <c r="BR108" s="39"/>
      <c r="BS108" s="39"/>
      <c r="BT108" s="113"/>
      <c r="BU108" s="156"/>
      <c r="BV108" s="39"/>
      <c r="BW108" s="39"/>
      <c r="BX108" s="39"/>
      <c r="BY108" s="127"/>
      <c r="CA108" s="1612">
        <v>1</v>
      </c>
      <c r="CB108" s="1612">
        <v>1</v>
      </c>
      <c r="CC108" s="1612">
        <f t="shared" ref="CC108:CL108" si="340">CB108</f>
        <v>1</v>
      </c>
      <c r="CD108" s="1612">
        <f t="shared" si="340"/>
        <v>1</v>
      </c>
      <c r="CE108" s="1612">
        <f t="shared" si="340"/>
        <v>1</v>
      </c>
      <c r="CF108" s="1612">
        <f t="shared" si="340"/>
        <v>1</v>
      </c>
      <c r="CG108" s="1612">
        <f t="shared" si="340"/>
        <v>1</v>
      </c>
      <c r="CH108" s="1612">
        <f t="shared" si="340"/>
        <v>1</v>
      </c>
      <c r="CI108" s="1612">
        <f t="shared" si="340"/>
        <v>1</v>
      </c>
      <c r="CJ108" s="1612">
        <f t="shared" si="340"/>
        <v>1</v>
      </c>
      <c r="CK108" s="1612">
        <f t="shared" si="340"/>
        <v>1</v>
      </c>
      <c r="CL108" s="1612">
        <f t="shared" si="340"/>
        <v>1</v>
      </c>
      <c r="CM108" s="1612"/>
      <c r="CN108" s="87">
        <f t="shared" si="325"/>
        <v>208000</v>
      </c>
      <c r="CO108" s="87">
        <f t="shared" si="326"/>
        <v>3000</v>
      </c>
      <c r="CP108" s="87">
        <f t="shared" si="327"/>
        <v>0</v>
      </c>
      <c r="CQ108" s="87">
        <f t="shared" si="328"/>
        <v>0</v>
      </c>
      <c r="CR108" s="87">
        <f t="shared" si="329"/>
        <v>0</v>
      </c>
      <c r="CS108" s="87">
        <f t="shared" si="330"/>
        <v>0</v>
      </c>
      <c r="CT108" s="87">
        <f t="shared" si="331"/>
        <v>0</v>
      </c>
      <c r="CU108" s="87">
        <f t="shared" si="332"/>
        <v>0</v>
      </c>
      <c r="CV108" s="87">
        <f t="shared" si="333"/>
        <v>0</v>
      </c>
      <c r="CW108" s="87">
        <f t="shared" si="334"/>
        <v>0</v>
      </c>
      <c r="CX108" s="87">
        <f t="shared" si="335"/>
        <v>0</v>
      </c>
      <c r="CY108" s="87">
        <f t="shared" si="336"/>
        <v>0</v>
      </c>
    </row>
    <row r="109" spans="1:103" x14ac:dyDescent="0.2">
      <c r="A109" s="1105" t="s">
        <v>4374</v>
      </c>
      <c r="B109" s="1235" t="s">
        <v>4375</v>
      </c>
      <c r="C109" s="1966"/>
      <c r="D109" s="1959"/>
      <c r="E109" s="1966"/>
      <c r="F109" s="206">
        <v>17100</v>
      </c>
      <c r="G109" s="156">
        <f>36000-12000</f>
        <v>24000</v>
      </c>
      <c r="H109" s="156"/>
      <c r="I109" s="39"/>
      <c r="J109" s="85"/>
      <c r="K109" s="85"/>
      <c r="L109" s="39"/>
      <c r="M109" s="110"/>
      <c r="N109" s="85"/>
      <c r="O109" s="39"/>
      <c r="P109" s="39"/>
      <c r="Q109" s="110"/>
      <c r="R109" s="674"/>
      <c r="S109" s="110"/>
      <c r="T109" s="39"/>
      <c r="U109" s="85"/>
      <c r="V109" s="142">
        <f t="shared" si="319"/>
        <v>17100</v>
      </c>
      <c r="W109" s="206"/>
      <c r="X109" s="39"/>
      <c r="Y109" s="110"/>
      <c r="Z109" s="39">
        <f>36000-12000</f>
        <v>24000</v>
      </c>
      <c r="AA109" s="113">
        <f t="shared" si="320"/>
        <v>0</v>
      </c>
      <c r="AB109" s="156"/>
      <c r="AC109" s="39"/>
      <c r="AD109" s="39"/>
      <c r="AE109" s="39"/>
      <c r="AF109" s="113">
        <f t="shared" si="321"/>
        <v>0</v>
      </c>
      <c r="AG109" s="156"/>
      <c r="AH109" s="39"/>
      <c r="AI109" s="110"/>
      <c r="AJ109" s="39"/>
      <c r="AK109" s="113">
        <f t="shared" si="322"/>
        <v>0</v>
      </c>
      <c r="AL109" s="156"/>
      <c r="AM109" s="39"/>
      <c r="AN109" s="39"/>
      <c r="AO109" s="39"/>
      <c r="AP109" s="127">
        <f t="shared" si="323"/>
        <v>0</v>
      </c>
      <c r="AQ109" s="156"/>
      <c r="AR109" s="39"/>
      <c r="AS109" s="39"/>
      <c r="AT109" s="39"/>
      <c r="AU109" s="113"/>
      <c r="AV109" s="156"/>
      <c r="AW109" s="39"/>
      <c r="AX109" s="39"/>
      <c r="AY109" s="39"/>
      <c r="AZ109" s="113"/>
      <c r="BA109" s="156"/>
      <c r="BB109" s="39"/>
      <c r="BC109" s="39"/>
      <c r="BD109" s="39"/>
      <c r="BE109" s="113"/>
      <c r="BG109" s="39"/>
      <c r="BH109" s="39"/>
      <c r="BI109" s="39"/>
      <c r="BJ109" s="113"/>
      <c r="BK109" s="156"/>
      <c r="BL109" s="39"/>
      <c r="BM109" s="39"/>
      <c r="BN109" s="39"/>
      <c r="BO109" s="113"/>
      <c r="BP109" s="156"/>
      <c r="BQ109" s="39"/>
      <c r="BR109" s="39"/>
      <c r="BS109" s="39"/>
      <c r="BT109" s="113"/>
      <c r="BU109" s="156"/>
      <c r="BV109" s="39"/>
      <c r="BW109" s="39"/>
      <c r="BX109" s="39"/>
      <c r="BY109" s="127"/>
      <c r="CA109" s="1612">
        <v>0</v>
      </c>
      <c r="CB109" s="1612">
        <v>0</v>
      </c>
      <c r="CC109" s="1612">
        <f t="shared" ref="CC109:CL109" si="341">CB109</f>
        <v>0</v>
      </c>
      <c r="CD109" s="1612">
        <f t="shared" si="341"/>
        <v>0</v>
      </c>
      <c r="CE109" s="1612">
        <f t="shared" si="341"/>
        <v>0</v>
      </c>
      <c r="CF109" s="1612">
        <f t="shared" si="341"/>
        <v>0</v>
      </c>
      <c r="CG109" s="1612">
        <f t="shared" si="341"/>
        <v>0</v>
      </c>
      <c r="CH109" s="1612">
        <f t="shared" si="341"/>
        <v>0</v>
      </c>
      <c r="CI109" s="1612">
        <f t="shared" si="341"/>
        <v>0</v>
      </c>
      <c r="CJ109" s="1612">
        <f t="shared" si="341"/>
        <v>0</v>
      </c>
      <c r="CK109" s="1612">
        <f t="shared" si="341"/>
        <v>0</v>
      </c>
      <c r="CL109" s="1612">
        <f t="shared" si="341"/>
        <v>0</v>
      </c>
      <c r="CM109" s="1612"/>
      <c r="CN109" s="87">
        <f t="shared" si="325"/>
        <v>0</v>
      </c>
      <c r="CO109" s="87">
        <f t="shared" si="326"/>
        <v>0</v>
      </c>
      <c r="CP109" s="87">
        <f t="shared" si="327"/>
        <v>0</v>
      </c>
      <c r="CQ109" s="87">
        <f t="shared" si="328"/>
        <v>0</v>
      </c>
      <c r="CR109" s="87">
        <f t="shared" si="329"/>
        <v>0</v>
      </c>
      <c r="CS109" s="87">
        <f t="shared" si="330"/>
        <v>0</v>
      </c>
      <c r="CT109" s="87">
        <f t="shared" si="331"/>
        <v>0</v>
      </c>
      <c r="CU109" s="87">
        <f t="shared" si="332"/>
        <v>0</v>
      </c>
      <c r="CV109" s="87">
        <f t="shared" si="333"/>
        <v>0</v>
      </c>
      <c r="CW109" s="87">
        <f t="shared" si="334"/>
        <v>0</v>
      </c>
      <c r="CX109" s="87">
        <f t="shared" si="335"/>
        <v>0</v>
      </c>
      <c r="CY109" s="87">
        <f t="shared" si="336"/>
        <v>0</v>
      </c>
    </row>
    <row r="110" spans="1:103" x14ac:dyDescent="0.2">
      <c r="A110" s="1105" t="s">
        <v>4343</v>
      </c>
      <c r="B110" s="1235" t="s">
        <v>3884</v>
      </c>
      <c r="C110" s="1966"/>
      <c r="D110" s="1959"/>
      <c r="E110" s="1962"/>
      <c r="F110" s="206">
        <v>152600</v>
      </c>
      <c r="G110" s="39">
        <f>52500-7000</f>
        <v>45500</v>
      </c>
      <c r="H110" s="156"/>
      <c r="I110" s="39"/>
      <c r="J110" s="85"/>
      <c r="K110" s="85"/>
      <c r="L110" s="39"/>
      <c r="M110" s="110"/>
      <c r="N110" s="85"/>
      <c r="O110" s="39"/>
      <c r="P110" s="39"/>
      <c r="Q110" s="110"/>
      <c r="R110" s="674">
        <f>'Cap Inc'!B37</f>
        <v>60000</v>
      </c>
      <c r="S110" s="110"/>
      <c r="T110" s="39"/>
      <c r="U110" s="85">
        <f>F110-R110</f>
        <v>92600</v>
      </c>
      <c r="V110" s="142">
        <f t="shared" si="319"/>
        <v>0</v>
      </c>
      <c r="W110" s="206"/>
      <c r="X110" s="39"/>
      <c r="Y110" s="110"/>
      <c r="Z110" s="39">
        <f>52500-7000</f>
        <v>45500</v>
      </c>
      <c r="AA110" s="113">
        <f t="shared" si="320"/>
        <v>0</v>
      </c>
      <c r="AB110" s="156"/>
      <c r="AC110" s="39"/>
      <c r="AD110" s="39"/>
      <c r="AE110" s="39"/>
      <c r="AF110" s="113">
        <f t="shared" si="321"/>
        <v>0</v>
      </c>
      <c r="AG110" s="156"/>
      <c r="AH110" s="39"/>
      <c r="AI110" s="110"/>
      <c r="AJ110" s="39"/>
      <c r="AK110" s="113">
        <f t="shared" si="322"/>
        <v>0</v>
      </c>
      <c r="AL110" s="156"/>
      <c r="AM110" s="39"/>
      <c r="AN110" s="39"/>
      <c r="AO110" s="39"/>
      <c r="AP110" s="127">
        <f t="shared" si="323"/>
        <v>0</v>
      </c>
      <c r="AQ110" s="156"/>
      <c r="AR110" s="39"/>
      <c r="AS110" s="39"/>
      <c r="AT110" s="39"/>
      <c r="AU110" s="113"/>
      <c r="AV110" s="156"/>
      <c r="AW110" s="39"/>
      <c r="AX110" s="39"/>
      <c r="AY110" s="39"/>
      <c r="AZ110" s="113"/>
      <c r="BA110" s="156"/>
      <c r="BB110" s="39"/>
      <c r="BC110" s="39"/>
      <c r="BD110" s="39"/>
      <c r="BE110" s="113"/>
      <c r="BG110" s="39"/>
      <c r="BH110" s="39"/>
      <c r="BI110" s="39"/>
      <c r="BJ110" s="113"/>
      <c r="BK110" s="156"/>
      <c r="BL110" s="39"/>
      <c r="BM110" s="39"/>
      <c r="BN110" s="39"/>
      <c r="BO110" s="113"/>
      <c r="BP110" s="156"/>
      <c r="BQ110" s="39"/>
      <c r="BR110" s="39"/>
      <c r="BS110" s="39"/>
      <c r="BT110" s="113"/>
      <c r="BU110" s="156"/>
      <c r="BV110" s="39"/>
      <c r="BW110" s="39"/>
      <c r="BX110" s="39"/>
      <c r="BY110" s="127"/>
      <c r="CA110" s="1612">
        <v>0</v>
      </c>
      <c r="CB110" s="1612">
        <v>0</v>
      </c>
      <c r="CC110" s="1612">
        <f t="shared" ref="CC110:CL110" si="342">CB110</f>
        <v>0</v>
      </c>
      <c r="CD110" s="1612">
        <f t="shared" si="342"/>
        <v>0</v>
      </c>
      <c r="CE110" s="1612">
        <f t="shared" si="342"/>
        <v>0</v>
      </c>
      <c r="CF110" s="1612">
        <f t="shared" si="342"/>
        <v>0</v>
      </c>
      <c r="CG110" s="1612">
        <f t="shared" si="342"/>
        <v>0</v>
      </c>
      <c r="CH110" s="1612">
        <f t="shared" si="342"/>
        <v>0</v>
      </c>
      <c r="CI110" s="1612">
        <f t="shared" si="342"/>
        <v>0</v>
      </c>
      <c r="CJ110" s="1612">
        <f t="shared" si="342"/>
        <v>0</v>
      </c>
      <c r="CK110" s="1612">
        <f t="shared" si="342"/>
        <v>0</v>
      </c>
      <c r="CL110" s="1612">
        <f t="shared" si="342"/>
        <v>0</v>
      </c>
      <c r="CM110" s="1612"/>
      <c r="CN110" s="87">
        <f t="shared" si="325"/>
        <v>0</v>
      </c>
      <c r="CO110" s="87">
        <f t="shared" si="326"/>
        <v>0</v>
      </c>
      <c r="CP110" s="87">
        <f t="shared" si="327"/>
        <v>0</v>
      </c>
      <c r="CQ110" s="87">
        <f t="shared" si="328"/>
        <v>0</v>
      </c>
      <c r="CR110" s="87">
        <f t="shared" si="329"/>
        <v>0</v>
      </c>
      <c r="CS110" s="87">
        <f t="shared" si="330"/>
        <v>0</v>
      </c>
      <c r="CT110" s="87">
        <f t="shared" si="331"/>
        <v>0</v>
      </c>
      <c r="CU110" s="87">
        <f t="shared" si="332"/>
        <v>0</v>
      </c>
      <c r="CV110" s="87">
        <f t="shared" si="333"/>
        <v>0</v>
      </c>
      <c r="CW110" s="87">
        <f t="shared" si="334"/>
        <v>0</v>
      </c>
      <c r="CX110" s="87">
        <f t="shared" si="335"/>
        <v>0</v>
      </c>
      <c r="CY110" s="87">
        <f t="shared" si="336"/>
        <v>0</v>
      </c>
    </row>
    <row r="111" spans="1:103" x14ac:dyDescent="0.2">
      <c r="A111" s="1105" t="s">
        <v>4531</v>
      </c>
      <c r="B111" s="649"/>
      <c r="C111" s="1962"/>
      <c r="D111" s="1961"/>
      <c r="E111" s="1962"/>
      <c r="F111" s="206">
        <f>'Res-Gen'!B69</f>
        <v>0</v>
      </c>
      <c r="G111" s="156">
        <f>'Res-Gen'!E69</f>
        <v>0</v>
      </c>
      <c r="H111" s="39">
        <v>0</v>
      </c>
      <c r="I111" s="39">
        <f>'Res-Gen'!K69</f>
        <v>2000000</v>
      </c>
      <c r="J111" s="39">
        <f>'Res-Gen'!N69</f>
        <v>1700000</v>
      </c>
      <c r="K111" s="39">
        <f>'Res-Gen'!Q69</f>
        <v>3300000</v>
      </c>
      <c r="L111" s="39">
        <f>'Res-Gen'!T69</f>
        <v>300000</v>
      </c>
      <c r="M111" s="39">
        <f>'Res-Gen'!W69</f>
        <v>300000</v>
      </c>
      <c r="N111" s="39">
        <f>'Res-Gen'!Z69</f>
        <v>200000</v>
      </c>
      <c r="O111" s="39">
        <f>'Res-Gen'!AC69</f>
        <v>200000</v>
      </c>
      <c r="P111" s="39">
        <f>'Res-Gen'!AF69</f>
        <v>200000</v>
      </c>
      <c r="Q111" s="110">
        <f>'Res-Gen'!AI69</f>
        <v>200000</v>
      </c>
      <c r="R111" s="674"/>
      <c r="S111" s="110"/>
      <c r="T111" s="39"/>
      <c r="U111" s="85"/>
      <c r="V111" s="142">
        <f t="shared" si="319"/>
        <v>0</v>
      </c>
      <c r="W111" s="206"/>
      <c r="X111" s="39"/>
      <c r="Y111" s="110"/>
      <c r="Z111" s="39"/>
      <c r="AA111" s="113">
        <f t="shared" si="320"/>
        <v>0</v>
      </c>
      <c r="AB111" s="156"/>
      <c r="AC111" s="39"/>
      <c r="AD111" s="39"/>
      <c r="AE111" s="39">
        <f>H111</f>
        <v>0</v>
      </c>
      <c r="AF111" s="113">
        <f t="shared" si="321"/>
        <v>0</v>
      </c>
      <c r="AG111" s="156"/>
      <c r="AH111" s="39"/>
      <c r="AI111" s="110"/>
      <c r="AJ111" s="39">
        <f>I111</f>
        <v>2000000</v>
      </c>
      <c r="AK111" s="113">
        <f t="shared" si="322"/>
        <v>0</v>
      </c>
      <c r="AL111" s="156"/>
      <c r="AM111" s="39"/>
      <c r="AN111" s="39"/>
      <c r="AO111" s="39">
        <f>J111</f>
        <v>1700000</v>
      </c>
      <c r="AP111" s="127">
        <f t="shared" si="323"/>
        <v>0</v>
      </c>
      <c r="AQ111" s="156"/>
      <c r="AR111" s="39"/>
      <c r="AS111" s="39"/>
      <c r="AT111" s="39">
        <f>K111</f>
        <v>3300000</v>
      </c>
      <c r="AU111" s="113">
        <f>K111-AQ111-AR111-AS111-AT111</f>
        <v>0</v>
      </c>
      <c r="AV111" s="156"/>
      <c r="AW111" s="39"/>
      <c r="AX111" s="39"/>
      <c r="AY111" s="39">
        <f>L111</f>
        <v>300000</v>
      </c>
      <c r="AZ111" s="113">
        <f>L111-AV111-AW111-AX111-AY111</f>
        <v>0</v>
      </c>
      <c r="BA111" s="156"/>
      <c r="BB111" s="39"/>
      <c r="BC111" s="39"/>
      <c r="BD111" s="39">
        <f>M111</f>
        <v>300000</v>
      </c>
      <c r="BE111" s="113">
        <f>M111-BA111-BB111-BC111-BD111</f>
        <v>0</v>
      </c>
      <c r="BG111" s="39"/>
      <c r="BH111" s="39"/>
      <c r="BI111" s="39">
        <f>N111</f>
        <v>200000</v>
      </c>
      <c r="BJ111" s="113">
        <f>N111-BF111-BG111-BH111-BI111</f>
        <v>0</v>
      </c>
      <c r="BK111" s="156"/>
      <c r="BL111" s="39"/>
      <c r="BM111" s="39"/>
      <c r="BN111" s="39">
        <f>O111</f>
        <v>200000</v>
      </c>
      <c r="BO111" s="113">
        <f>O111-BK111-BL111-BM111-BN111</f>
        <v>0</v>
      </c>
      <c r="BP111" s="156"/>
      <c r="BQ111" s="39"/>
      <c r="BR111" s="39"/>
      <c r="BS111" s="39">
        <f>P111</f>
        <v>200000</v>
      </c>
      <c r="BT111" s="113">
        <f>P111-BP111-BQ111-BR111-BS111</f>
        <v>0</v>
      </c>
      <c r="BU111" s="156"/>
      <c r="BV111" s="39"/>
      <c r="BW111" s="39"/>
      <c r="BX111" s="39">
        <f>Q111</f>
        <v>200000</v>
      </c>
      <c r="BY111" s="127">
        <f>Q111-BU111-BV111-BW111-BX111</f>
        <v>0</v>
      </c>
      <c r="CA111" s="1612">
        <v>1</v>
      </c>
      <c r="CB111" s="1612">
        <v>1</v>
      </c>
      <c r="CC111" s="1612">
        <f t="shared" ref="CC111:CL111" si="343">CB111</f>
        <v>1</v>
      </c>
      <c r="CD111" s="1612">
        <f t="shared" si="343"/>
        <v>1</v>
      </c>
      <c r="CE111" s="1612">
        <f t="shared" si="343"/>
        <v>1</v>
      </c>
      <c r="CF111" s="1612">
        <f t="shared" si="343"/>
        <v>1</v>
      </c>
      <c r="CG111" s="1612">
        <f t="shared" si="343"/>
        <v>1</v>
      </c>
      <c r="CH111" s="1612">
        <f t="shared" si="343"/>
        <v>1</v>
      </c>
      <c r="CI111" s="1612">
        <f t="shared" si="343"/>
        <v>1</v>
      </c>
      <c r="CJ111" s="1612">
        <f t="shared" si="343"/>
        <v>1</v>
      </c>
      <c r="CK111" s="1612">
        <f t="shared" si="343"/>
        <v>1</v>
      </c>
      <c r="CL111" s="1612">
        <f t="shared" si="343"/>
        <v>1</v>
      </c>
      <c r="CM111" s="1612"/>
      <c r="CN111" s="87">
        <f t="shared" si="325"/>
        <v>0</v>
      </c>
      <c r="CO111" s="87">
        <f t="shared" si="326"/>
        <v>0</v>
      </c>
      <c r="CP111" s="87">
        <f t="shared" si="327"/>
        <v>0</v>
      </c>
      <c r="CQ111" s="87">
        <f t="shared" si="328"/>
        <v>2000000</v>
      </c>
      <c r="CR111" s="87">
        <f t="shared" si="329"/>
        <v>1700000</v>
      </c>
      <c r="CS111" s="87">
        <f t="shared" si="330"/>
        <v>3300000</v>
      </c>
      <c r="CT111" s="87">
        <f t="shared" si="331"/>
        <v>300000</v>
      </c>
      <c r="CU111" s="87">
        <f t="shared" si="332"/>
        <v>300000</v>
      </c>
      <c r="CV111" s="87">
        <f t="shared" si="333"/>
        <v>200000</v>
      </c>
      <c r="CW111" s="87">
        <f t="shared" si="334"/>
        <v>200000</v>
      </c>
      <c r="CX111" s="87">
        <f t="shared" si="335"/>
        <v>200000</v>
      </c>
      <c r="CY111" s="87">
        <f t="shared" si="336"/>
        <v>200000</v>
      </c>
    </row>
    <row r="112" spans="1:103" x14ac:dyDescent="0.2">
      <c r="A112" s="1105" t="s">
        <v>4530</v>
      </c>
      <c r="B112" s="649"/>
      <c r="C112" s="1962"/>
      <c r="D112" s="1961"/>
      <c r="E112" s="1962"/>
      <c r="F112" s="206">
        <v>0</v>
      </c>
      <c r="G112" s="156">
        <v>0</v>
      </c>
      <c r="H112" s="39">
        <v>0</v>
      </c>
      <c r="I112" s="39">
        <v>0</v>
      </c>
      <c r="J112" s="39">
        <v>0</v>
      </c>
      <c r="K112" s="39">
        <v>500000</v>
      </c>
      <c r="L112" s="39">
        <v>1000000</v>
      </c>
      <c r="M112" s="39">
        <v>1000000</v>
      </c>
      <c r="N112" s="39">
        <v>1000000</v>
      </c>
      <c r="O112" s="39">
        <v>1000000</v>
      </c>
      <c r="P112" s="39">
        <v>1000000</v>
      </c>
      <c r="Q112" s="110">
        <v>1000000</v>
      </c>
      <c r="R112" s="674"/>
      <c r="S112" s="110"/>
      <c r="T112" s="39"/>
      <c r="U112" s="85"/>
      <c r="V112" s="142">
        <f t="shared" si="319"/>
        <v>0</v>
      </c>
      <c r="W112" s="206"/>
      <c r="X112" s="39"/>
      <c r="Y112" s="110"/>
      <c r="Z112" s="39"/>
      <c r="AA112" s="113">
        <f t="shared" si="320"/>
        <v>0</v>
      </c>
      <c r="AB112" s="156"/>
      <c r="AC112" s="39"/>
      <c r="AD112" s="39"/>
      <c r="AE112" s="39">
        <f>H112</f>
        <v>0</v>
      </c>
      <c r="AF112" s="113">
        <f t="shared" si="321"/>
        <v>0</v>
      </c>
      <c r="AG112" s="156"/>
      <c r="AH112" s="39"/>
      <c r="AI112" s="110"/>
      <c r="AJ112" s="39">
        <f>I112</f>
        <v>0</v>
      </c>
      <c r="AK112" s="113">
        <f t="shared" si="322"/>
        <v>0</v>
      </c>
      <c r="AL112" s="156"/>
      <c r="AM112" s="39"/>
      <c r="AN112" s="39"/>
      <c r="AO112" s="39">
        <f>J112</f>
        <v>0</v>
      </c>
      <c r="AP112" s="127">
        <f t="shared" si="323"/>
        <v>0</v>
      </c>
      <c r="AQ112" s="156"/>
      <c r="AR112" s="39"/>
      <c r="AS112" s="39"/>
      <c r="AT112" s="39">
        <f>K112</f>
        <v>500000</v>
      </c>
      <c r="AU112" s="113">
        <f>K112-AQ112-AR112-AS112-AT112</f>
        <v>0</v>
      </c>
      <c r="AV112" s="156"/>
      <c r="AW112" s="39"/>
      <c r="AX112" s="39"/>
      <c r="AY112" s="39">
        <f>L112</f>
        <v>1000000</v>
      </c>
      <c r="AZ112" s="113">
        <f>L112-AV112-AW112-AX112-AY112</f>
        <v>0</v>
      </c>
      <c r="BA112" s="156"/>
      <c r="BB112" s="39"/>
      <c r="BC112" s="39"/>
      <c r="BD112" s="39">
        <f>M112</f>
        <v>1000000</v>
      </c>
      <c r="BE112" s="113">
        <f>M112-BA112-BB112-BC112-BD112</f>
        <v>0</v>
      </c>
      <c r="BG112" s="39"/>
      <c r="BH112" s="39"/>
      <c r="BI112" s="39">
        <f>N112</f>
        <v>1000000</v>
      </c>
      <c r="BJ112" s="113">
        <f>N112-BF112-BG112-BH112-BI112</f>
        <v>0</v>
      </c>
      <c r="BK112" s="156"/>
      <c r="BL112" s="39"/>
      <c r="BM112" s="39"/>
      <c r="BN112" s="39">
        <f>O112</f>
        <v>1000000</v>
      </c>
      <c r="BO112" s="113">
        <f>O112-BK112-BL112-BM112-BN112</f>
        <v>0</v>
      </c>
      <c r="BP112" s="156"/>
      <c r="BQ112" s="39"/>
      <c r="BR112" s="39"/>
      <c r="BS112" s="39">
        <f>P112</f>
        <v>1000000</v>
      </c>
      <c r="BT112" s="113">
        <f>P112-BP112-BQ112-BR112-BS112</f>
        <v>0</v>
      </c>
      <c r="BU112" s="156"/>
      <c r="BV112" s="39"/>
      <c r="BW112" s="39"/>
      <c r="BX112" s="39">
        <f>Q112</f>
        <v>1000000</v>
      </c>
      <c r="BY112" s="127">
        <f>Q112-BU112-BV112-BW112-BX112</f>
        <v>0</v>
      </c>
      <c r="CA112" s="1612">
        <v>1</v>
      </c>
      <c r="CB112" s="1612">
        <v>1</v>
      </c>
      <c r="CC112" s="1612">
        <f t="shared" ref="CC112:CL112" si="344">CB112</f>
        <v>1</v>
      </c>
      <c r="CD112" s="1612">
        <f t="shared" si="344"/>
        <v>1</v>
      </c>
      <c r="CE112" s="1612">
        <f t="shared" si="344"/>
        <v>1</v>
      </c>
      <c r="CF112" s="1612">
        <f t="shared" si="344"/>
        <v>1</v>
      </c>
      <c r="CG112" s="1612">
        <f t="shared" si="344"/>
        <v>1</v>
      </c>
      <c r="CH112" s="1612">
        <f t="shared" si="344"/>
        <v>1</v>
      </c>
      <c r="CI112" s="1612">
        <f t="shared" si="344"/>
        <v>1</v>
      </c>
      <c r="CJ112" s="1612">
        <f t="shared" si="344"/>
        <v>1</v>
      </c>
      <c r="CK112" s="1612">
        <f t="shared" si="344"/>
        <v>1</v>
      </c>
      <c r="CL112" s="1612">
        <f t="shared" si="344"/>
        <v>1</v>
      </c>
      <c r="CM112" s="1612"/>
      <c r="CN112" s="87">
        <f t="shared" si="325"/>
        <v>0</v>
      </c>
      <c r="CO112" s="87">
        <f t="shared" si="326"/>
        <v>0</v>
      </c>
      <c r="CP112" s="87">
        <f t="shared" si="327"/>
        <v>0</v>
      </c>
      <c r="CQ112" s="87">
        <f t="shared" si="328"/>
        <v>0</v>
      </c>
      <c r="CR112" s="87">
        <f t="shared" si="329"/>
        <v>0</v>
      </c>
      <c r="CS112" s="87">
        <f t="shared" si="330"/>
        <v>500000</v>
      </c>
      <c r="CT112" s="87">
        <f t="shared" si="331"/>
        <v>1000000</v>
      </c>
      <c r="CU112" s="87">
        <f t="shared" si="332"/>
        <v>1000000</v>
      </c>
      <c r="CV112" s="87">
        <f t="shared" si="333"/>
        <v>1000000</v>
      </c>
      <c r="CW112" s="87">
        <f t="shared" si="334"/>
        <v>1000000</v>
      </c>
      <c r="CX112" s="87">
        <f t="shared" si="335"/>
        <v>1000000</v>
      </c>
      <c r="CY112" s="87">
        <f t="shared" si="336"/>
        <v>1000000</v>
      </c>
    </row>
    <row r="113" spans="1:103" x14ac:dyDescent="0.2">
      <c r="A113" s="1105" t="s">
        <v>4218</v>
      </c>
      <c r="B113" s="649" t="s">
        <v>845</v>
      </c>
      <c r="C113" s="1995" t="s">
        <v>5351</v>
      </c>
      <c r="D113" s="1961"/>
      <c r="E113" s="1962" t="s">
        <v>845</v>
      </c>
      <c r="F113" s="206"/>
      <c r="G113" s="156">
        <v>0</v>
      </c>
      <c r="H113" s="39">
        <v>214000</v>
      </c>
      <c r="I113" s="85">
        <f>ROUND((H113*Assumptions!G$8+H113),-3)</f>
        <v>223000</v>
      </c>
      <c r="J113" s="85">
        <f>ROUND((I113*Assumptions!H$8+I113),-3)</f>
        <v>232000</v>
      </c>
      <c r="K113" s="85">
        <f>ROUND((J113*Assumptions!I$8+J113),-3)</f>
        <v>241000</v>
      </c>
      <c r="L113" s="85">
        <f>ROUND((K113*Assumptions!J$8+K113),-3)</f>
        <v>251000</v>
      </c>
      <c r="M113" s="85">
        <f>ROUND((L113*Assumptions!K$8+L113),-3)</f>
        <v>261000</v>
      </c>
      <c r="N113" s="39">
        <f>ROUND((M113*Assumptions!L$8+M113),-3)</f>
        <v>271000</v>
      </c>
      <c r="O113" s="39">
        <f>ROUND((N113*Assumptions!M$8+N113),-3)</f>
        <v>282000</v>
      </c>
      <c r="P113" s="156">
        <f>ROUND((O113*Assumptions!N$8+O113),-3)</f>
        <v>293000</v>
      </c>
      <c r="Q113" s="110">
        <f>ROUND((P113*Assumptions!O$8+P113),-3)</f>
        <v>305000</v>
      </c>
      <c r="R113" s="674"/>
      <c r="S113" s="110"/>
      <c r="T113" s="39"/>
      <c r="U113" s="85"/>
      <c r="V113" s="142">
        <f t="shared" si="319"/>
        <v>0</v>
      </c>
      <c r="W113" s="206"/>
      <c r="X113" s="39"/>
      <c r="Y113" s="110"/>
      <c r="Z113" s="39"/>
      <c r="AA113" s="113">
        <f t="shared" si="320"/>
        <v>0</v>
      </c>
      <c r="AB113" s="156"/>
      <c r="AC113" s="39"/>
      <c r="AD113" s="39"/>
      <c r="AE113" s="39"/>
      <c r="AF113" s="113">
        <f t="shared" si="321"/>
        <v>214000</v>
      </c>
      <c r="AG113" s="156"/>
      <c r="AH113" s="39"/>
      <c r="AI113" s="110"/>
      <c r="AJ113" s="39"/>
      <c r="AK113" s="113">
        <f t="shared" si="322"/>
        <v>223000</v>
      </c>
      <c r="AL113" s="156"/>
      <c r="AM113" s="39"/>
      <c r="AN113" s="39"/>
      <c r="AO113" s="39"/>
      <c r="AP113" s="127">
        <f t="shared" si="323"/>
        <v>232000</v>
      </c>
      <c r="AQ113" s="156"/>
      <c r="AR113" s="39"/>
      <c r="AS113" s="39"/>
      <c r="AT113" s="39"/>
      <c r="AU113" s="113">
        <f>K113-AQ113-AR113-AS113-AT113</f>
        <v>241000</v>
      </c>
      <c r="AV113" s="156"/>
      <c r="AW113" s="39"/>
      <c r="AX113" s="39"/>
      <c r="AY113" s="39"/>
      <c r="AZ113" s="113">
        <f>L113-AV113-AW113-AX113-AY113</f>
        <v>251000</v>
      </c>
      <c r="BA113" s="156"/>
      <c r="BB113" s="39"/>
      <c r="BC113" s="39"/>
      <c r="BD113" s="39"/>
      <c r="BE113" s="113">
        <f>M113-BA113-BB113-BC113-BD113</f>
        <v>261000</v>
      </c>
      <c r="BG113" s="39"/>
      <c r="BH113" s="39"/>
      <c r="BI113" s="39"/>
      <c r="BJ113" s="113">
        <f>N113-BF113-BG113-BH113-BI113</f>
        <v>271000</v>
      </c>
      <c r="BK113" s="156"/>
      <c r="BL113" s="39"/>
      <c r="BM113" s="39"/>
      <c r="BN113" s="39"/>
      <c r="BO113" s="113">
        <f>O113-BK113-BL113-BM113-BN113</f>
        <v>282000</v>
      </c>
      <c r="BP113" s="156"/>
      <c r="BQ113" s="39"/>
      <c r="BR113" s="39"/>
      <c r="BS113" s="39"/>
      <c r="BT113" s="113">
        <f>P113-BP113-BQ113-BR113-BS113</f>
        <v>293000</v>
      </c>
      <c r="BU113" s="156"/>
      <c r="BV113" s="39"/>
      <c r="BW113" s="39"/>
      <c r="BX113" s="39"/>
      <c r="BY113" s="127">
        <f>Q113-BU113-BV113-BW113-BX113</f>
        <v>305000</v>
      </c>
      <c r="CA113" s="1612">
        <v>1</v>
      </c>
      <c r="CB113" s="1612">
        <v>1</v>
      </c>
      <c r="CC113" s="1612">
        <f t="shared" ref="CC113:CL113" si="345">CB113</f>
        <v>1</v>
      </c>
      <c r="CD113" s="1612">
        <f t="shared" si="345"/>
        <v>1</v>
      </c>
      <c r="CE113" s="1612">
        <f t="shared" si="345"/>
        <v>1</v>
      </c>
      <c r="CF113" s="1612">
        <f t="shared" si="345"/>
        <v>1</v>
      </c>
      <c r="CG113" s="1612">
        <f t="shared" si="345"/>
        <v>1</v>
      </c>
      <c r="CH113" s="1612">
        <f t="shared" si="345"/>
        <v>1</v>
      </c>
      <c r="CI113" s="1612">
        <f t="shared" si="345"/>
        <v>1</v>
      </c>
      <c r="CJ113" s="1612">
        <f t="shared" si="345"/>
        <v>1</v>
      </c>
      <c r="CK113" s="1612">
        <f t="shared" si="345"/>
        <v>1</v>
      </c>
      <c r="CL113" s="1612">
        <f t="shared" si="345"/>
        <v>1</v>
      </c>
      <c r="CM113" s="1612"/>
      <c r="CN113" s="87">
        <f t="shared" si="325"/>
        <v>0</v>
      </c>
      <c r="CO113" s="87">
        <f t="shared" si="326"/>
        <v>0</v>
      </c>
      <c r="CP113" s="87">
        <f t="shared" si="327"/>
        <v>214000</v>
      </c>
      <c r="CQ113" s="87">
        <f t="shared" si="328"/>
        <v>223000</v>
      </c>
      <c r="CR113" s="87">
        <f t="shared" si="329"/>
        <v>232000</v>
      </c>
      <c r="CS113" s="87">
        <f t="shared" si="330"/>
        <v>241000</v>
      </c>
      <c r="CT113" s="87">
        <f t="shared" si="331"/>
        <v>251000</v>
      </c>
      <c r="CU113" s="87">
        <f t="shared" si="332"/>
        <v>261000</v>
      </c>
      <c r="CV113" s="87">
        <f t="shared" si="333"/>
        <v>271000</v>
      </c>
      <c r="CW113" s="87">
        <f t="shared" si="334"/>
        <v>282000</v>
      </c>
      <c r="CX113" s="87">
        <f t="shared" si="335"/>
        <v>293000</v>
      </c>
      <c r="CY113" s="87">
        <f t="shared" si="336"/>
        <v>305000</v>
      </c>
    </row>
    <row r="114" spans="1:103" x14ac:dyDescent="0.2">
      <c r="A114" s="1105" t="s">
        <v>5524</v>
      </c>
      <c r="B114" s="1235" t="s">
        <v>5462</v>
      </c>
      <c r="C114" s="2080"/>
      <c r="D114" s="1961"/>
      <c r="E114" s="1962"/>
      <c r="F114" s="206"/>
      <c r="G114" s="156">
        <f>36000-10600</f>
        <v>25400</v>
      </c>
      <c r="H114" s="156"/>
      <c r="I114" s="39"/>
      <c r="J114" s="85"/>
      <c r="K114" s="85"/>
      <c r="L114" s="39"/>
      <c r="M114" s="110"/>
      <c r="N114" s="85"/>
      <c r="O114" s="39"/>
      <c r="P114" s="156"/>
      <c r="Q114" s="110"/>
      <c r="R114" s="674"/>
      <c r="S114" s="110"/>
      <c r="T114" s="39"/>
      <c r="U114" s="85"/>
      <c r="V114" s="142"/>
      <c r="W114" s="206"/>
      <c r="X114" s="39"/>
      <c r="Y114" s="110"/>
      <c r="Z114" s="39"/>
      <c r="AA114" s="113">
        <f t="shared" si="320"/>
        <v>25400</v>
      </c>
      <c r="AB114" s="156"/>
      <c r="AC114" s="39"/>
      <c r="AD114" s="39"/>
      <c r="AE114" s="39"/>
      <c r="AF114" s="113">
        <f t="shared" si="321"/>
        <v>0</v>
      </c>
      <c r="AG114" s="156"/>
      <c r="AH114" s="39"/>
      <c r="AI114" s="110"/>
      <c r="AJ114" s="39"/>
      <c r="AK114" s="113">
        <f t="shared" si="322"/>
        <v>0</v>
      </c>
      <c r="AL114" s="156"/>
      <c r="AM114" s="39"/>
      <c r="AN114" s="39"/>
      <c r="AO114" s="39"/>
      <c r="AP114" s="127">
        <f t="shared" si="323"/>
        <v>0</v>
      </c>
      <c r="AQ114" s="156"/>
      <c r="AR114" s="39"/>
      <c r="AS114" s="39"/>
      <c r="AT114" s="39"/>
      <c r="AU114" s="113"/>
      <c r="AV114" s="156"/>
      <c r="AW114" s="39"/>
      <c r="AX114" s="39"/>
      <c r="AY114" s="39"/>
      <c r="AZ114" s="113"/>
      <c r="BA114" s="156"/>
      <c r="BB114" s="39"/>
      <c r="BC114" s="39"/>
      <c r="BD114" s="39"/>
      <c r="BE114" s="113"/>
      <c r="BG114" s="39"/>
      <c r="BH114" s="39"/>
      <c r="BI114" s="39"/>
      <c r="BJ114" s="113"/>
      <c r="BK114" s="156"/>
      <c r="BL114" s="39"/>
      <c r="BM114" s="39"/>
      <c r="BN114" s="39"/>
      <c r="BO114" s="113"/>
      <c r="BP114" s="156"/>
      <c r="BQ114" s="39"/>
      <c r="BR114" s="39"/>
      <c r="BS114" s="39"/>
      <c r="BT114" s="113"/>
      <c r="BU114" s="156"/>
      <c r="BV114" s="39"/>
      <c r="BW114" s="39"/>
      <c r="BX114" s="39"/>
      <c r="BY114" s="127"/>
      <c r="CA114" s="1612">
        <v>1</v>
      </c>
      <c r="CB114" s="1612">
        <v>1</v>
      </c>
      <c r="CC114" s="1612">
        <f t="shared" ref="CC114:CL114" si="346">CB114</f>
        <v>1</v>
      </c>
      <c r="CD114" s="1612">
        <f t="shared" si="346"/>
        <v>1</v>
      </c>
      <c r="CE114" s="1612">
        <f t="shared" si="346"/>
        <v>1</v>
      </c>
      <c r="CF114" s="1612">
        <f t="shared" si="346"/>
        <v>1</v>
      </c>
      <c r="CG114" s="1612">
        <f t="shared" si="346"/>
        <v>1</v>
      </c>
      <c r="CH114" s="1612">
        <f t="shared" si="346"/>
        <v>1</v>
      </c>
      <c r="CI114" s="1612">
        <f t="shared" si="346"/>
        <v>1</v>
      </c>
      <c r="CJ114" s="1612">
        <f t="shared" si="346"/>
        <v>1</v>
      </c>
      <c r="CK114" s="1612">
        <f t="shared" si="346"/>
        <v>1</v>
      </c>
      <c r="CL114" s="1612">
        <f t="shared" si="346"/>
        <v>1</v>
      </c>
      <c r="CM114" s="1612"/>
      <c r="CN114" s="87">
        <f t="shared" si="325"/>
        <v>0</v>
      </c>
      <c r="CO114" s="87">
        <f t="shared" si="326"/>
        <v>25000</v>
      </c>
      <c r="CP114" s="87">
        <f t="shared" si="327"/>
        <v>0</v>
      </c>
      <c r="CQ114" s="87">
        <f t="shared" si="328"/>
        <v>0</v>
      </c>
      <c r="CR114" s="87">
        <f t="shared" si="329"/>
        <v>0</v>
      </c>
      <c r="CS114" s="87">
        <f t="shared" si="330"/>
        <v>0</v>
      </c>
      <c r="CT114" s="87">
        <f t="shared" si="331"/>
        <v>0</v>
      </c>
      <c r="CU114" s="87">
        <f t="shared" si="332"/>
        <v>0</v>
      </c>
      <c r="CV114" s="87">
        <f t="shared" si="333"/>
        <v>0</v>
      </c>
      <c r="CW114" s="87">
        <f t="shared" si="334"/>
        <v>0</v>
      </c>
      <c r="CX114" s="87">
        <f t="shared" si="335"/>
        <v>0</v>
      </c>
      <c r="CY114" s="87">
        <f t="shared" si="336"/>
        <v>0</v>
      </c>
    </row>
    <row r="115" spans="1:103" x14ac:dyDescent="0.2">
      <c r="A115" s="1105" t="s">
        <v>5525</v>
      </c>
      <c r="B115" s="1235" t="s">
        <v>5463</v>
      </c>
      <c r="C115" s="2080"/>
      <c r="D115" s="1961"/>
      <c r="E115" s="1962"/>
      <c r="F115" s="206"/>
      <c r="G115" s="156">
        <v>130000</v>
      </c>
      <c r="H115" s="156"/>
      <c r="I115" s="39"/>
      <c r="J115" s="85"/>
      <c r="K115" s="85"/>
      <c r="L115" s="39"/>
      <c r="M115" s="110"/>
      <c r="N115" s="85"/>
      <c r="O115" s="39"/>
      <c r="P115" s="156"/>
      <c r="Q115" s="110"/>
      <c r="R115" s="674"/>
      <c r="S115" s="110"/>
      <c r="T115" s="39"/>
      <c r="U115" s="85"/>
      <c r="V115" s="142"/>
      <c r="W115" s="206"/>
      <c r="X115" s="39"/>
      <c r="Y115" s="110"/>
      <c r="Z115" s="39"/>
      <c r="AA115" s="113">
        <f t="shared" si="320"/>
        <v>130000</v>
      </c>
      <c r="AB115" s="156"/>
      <c r="AC115" s="39"/>
      <c r="AD115" s="39"/>
      <c r="AE115" s="39"/>
      <c r="AF115" s="113">
        <f t="shared" si="321"/>
        <v>0</v>
      </c>
      <c r="AG115" s="156"/>
      <c r="AH115" s="39"/>
      <c r="AI115" s="110"/>
      <c r="AJ115" s="39"/>
      <c r="AK115" s="113">
        <f t="shared" si="322"/>
        <v>0</v>
      </c>
      <c r="AL115" s="156"/>
      <c r="AM115" s="39"/>
      <c r="AN115" s="39"/>
      <c r="AO115" s="39"/>
      <c r="AP115" s="127">
        <f t="shared" si="323"/>
        <v>0</v>
      </c>
      <c r="AQ115" s="156"/>
      <c r="AR115" s="39"/>
      <c r="AS115" s="39"/>
      <c r="AT115" s="39"/>
      <c r="AU115" s="113"/>
      <c r="AV115" s="156"/>
      <c r="AW115" s="39"/>
      <c r="AX115" s="39"/>
      <c r="AY115" s="39"/>
      <c r="AZ115" s="113"/>
      <c r="BA115" s="156"/>
      <c r="BB115" s="39"/>
      <c r="BC115" s="39"/>
      <c r="BD115" s="39"/>
      <c r="BE115" s="113"/>
      <c r="BG115" s="39"/>
      <c r="BH115" s="39"/>
      <c r="BI115" s="39"/>
      <c r="BJ115" s="113"/>
      <c r="BK115" s="156"/>
      <c r="BL115" s="39"/>
      <c r="BM115" s="39"/>
      <c r="BN115" s="39"/>
      <c r="BO115" s="113"/>
      <c r="BP115" s="156"/>
      <c r="BQ115" s="39"/>
      <c r="BR115" s="39"/>
      <c r="BS115" s="39"/>
      <c r="BT115" s="113"/>
      <c r="BU115" s="156"/>
      <c r="BV115" s="39"/>
      <c r="BW115" s="39"/>
      <c r="BX115" s="39"/>
      <c r="BY115" s="127"/>
      <c r="CA115" s="1612">
        <v>1</v>
      </c>
      <c r="CB115" s="1612">
        <v>1</v>
      </c>
      <c r="CC115" s="1612">
        <f t="shared" ref="CC115:CL115" si="347">CB115</f>
        <v>1</v>
      </c>
      <c r="CD115" s="1612">
        <f t="shared" si="347"/>
        <v>1</v>
      </c>
      <c r="CE115" s="1612">
        <f t="shared" si="347"/>
        <v>1</v>
      </c>
      <c r="CF115" s="1612">
        <f t="shared" si="347"/>
        <v>1</v>
      </c>
      <c r="CG115" s="1612">
        <f t="shared" si="347"/>
        <v>1</v>
      </c>
      <c r="CH115" s="1612">
        <f t="shared" si="347"/>
        <v>1</v>
      </c>
      <c r="CI115" s="1612">
        <f t="shared" si="347"/>
        <v>1</v>
      </c>
      <c r="CJ115" s="1612">
        <f t="shared" si="347"/>
        <v>1</v>
      </c>
      <c r="CK115" s="1612">
        <f t="shared" si="347"/>
        <v>1</v>
      </c>
      <c r="CL115" s="1612">
        <f t="shared" si="347"/>
        <v>1</v>
      </c>
      <c r="CM115" s="1612"/>
      <c r="CN115" s="87">
        <f t="shared" si="325"/>
        <v>0</v>
      </c>
      <c r="CO115" s="87">
        <f t="shared" si="326"/>
        <v>130000</v>
      </c>
      <c r="CP115" s="87">
        <f t="shared" si="327"/>
        <v>0</v>
      </c>
      <c r="CQ115" s="87">
        <f t="shared" si="328"/>
        <v>0</v>
      </c>
      <c r="CR115" s="87">
        <f t="shared" si="329"/>
        <v>0</v>
      </c>
      <c r="CS115" s="87">
        <f t="shared" si="330"/>
        <v>0</v>
      </c>
      <c r="CT115" s="87">
        <f t="shared" si="331"/>
        <v>0</v>
      </c>
      <c r="CU115" s="87">
        <f t="shared" si="332"/>
        <v>0</v>
      </c>
      <c r="CV115" s="87">
        <f t="shared" si="333"/>
        <v>0</v>
      </c>
      <c r="CW115" s="87">
        <f t="shared" si="334"/>
        <v>0</v>
      </c>
      <c r="CX115" s="87">
        <f t="shared" si="335"/>
        <v>0</v>
      </c>
      <c r="CY115" s="87">
        <f t="shared" si="336"/>
        <v>0</v>
      </c>
    </row>
    <row r="116" spans="1:103" x14ac:dyDescent="0.2">
      <c r="A116" s="1105" t="s">
        <v>5904</v>
      </c>
      <c r="B116" s="392"/>
      <c r="C116" s="1964"/>
      <c r="D116" s="1961"/>
      <c r="E116" s="1962"/>
      <c r="F116" s="206"/>
      <c r="G116" s="85"/>
      <c r="H116" s="85">
        <f>Assumptions!F36</f>
        <v>0</v>
      </c>
      <c r="I116" s="85">
        <f>Assumptions!G36</f>
        <v>0</v>
      </c>
      <c r="J116" s="85">
        <f>Assumptions!H36</f>
        <v>0</v>
      </c>
      <c r="K116" s="85">
        <f>Assumptions!I36</f>
        <v>0</v>
      </c>
      <c r="L116" s="85">
        <f>Assumptions!J36</f>
        <v>400000</v>
      </c>
      <c r="M116" s="85">
        <f>Assumptions!K36</f>
        <v>416000</v>
      </c>
      <c r="N116" s="85">
        <f>Assumptions!L36</f>
        <v>433000</v>
      </c>
      <c r="O116" s="85">
        <f>Assumptions!M36</f>
        <v>450000</v>
      </c>
      <c r="P116" s="39">
        <f>Assumptions!N36</f>
        <v>468000</v>
      </c>
      <c r="Q116" s="110">
        <f>Assumptions!O36</f>
        <v>487000</v>
      </c>
      <c r="R116" s="674"/>
      <c r="S116" s="110"/>
      <c r="T116" s="39"/>
      <c r="U116" s="85">
        <f>F116</f>
        <v>0</v>
      </c>
      <c r="V116" s="142">
        <f>F116-R116-S116-T116-U116</f>
        <v>0</v>
      </c>
      <c r="W116" s="206"/>
      <c r="X116" s="39"/>
      <c r="Y116" s="110"/>
      <c r="Z116" s="39">
        <f>G116</f>
        <v>0</v>
      </c>
      <c r="AA116" s="113">
        <f t="shared" si="320"/>
        <v>0</v>
      </c>
      <c r="AB116" s="156"/>
      <c r="AC116" s="39"/>
      <c r="AD116" s="39"/>
      <c r="AE116" s="39">
        <f>H116</f>
        <v>0</v>
      </c>
      <c r="AF116" s="113">
        <f t="shared" si="321"/>
        <v>0</v>
      </c>
      <c r="AG116" s="156"/>
      <c r="AH116" s="39"/>
      <c r="AI116" s="110"/>
      <c r="AJ116" s="39">
        <f>I116</f>
        <v>0</v>
      </c>
      <c r="AK116" s="113">
        <f t="shared" si="322"/>
        <v>0</v>
      </c>
      <c r="AL116" s="156"/>
      <c r="AM116" s="39"/>
      <c r="AN116" s="39"/>
      <c r="AO116" s="39">
        <f>J116</f>
        <v>0</v>
      </c>
      <c r="AP116" s="127">
        <f t="shared" si="323"/>
        <v>0</v>
      </c>
      <c r="AQ116" s="156"/>
      <c r="AR116" s="39"/>
      <c r="AS116" s="39"/>
      <c r="AT116" s="39">
        <f>K116</f>
        <v>0</v>
      </c>
      <c r="AU116" s="113">
        <f>K116-AQ116-AR116-AS116-AT116</f>
        <v>0</v>
      </c>
      <c r="AV116" s="156"/>
      <c r="AW116" s="39"/>
      <c r="AX116" s="39"/>
      <c r="AY116" s="39">
        <f>L116</f>
        <v>400000</v>
      </c>
      <c r="AZ116" s="113">
        <f>L116-AV116-AW116-AX116-AY116</f>
        <v>0</v>
      </c>
      <c r="BA116" s="156"/>
      <c r="BB116" s="39"/>
      <c r="BC116" s="39"/>
      <c r="BD116" s="39">
        <f>M116</f>
        <v>416000</v>
      </c>
      <c r="BE116" s="113">
        <f>M116-BA116-BB116-BC116-BD116</f>
        <v>0</v>
      </c>
      <c r="BG116" s="39"/>
      <c r="BH116" s="39"/>
      <c r="BI116" s="39">
        <f>N116</f>
        <v>433000</v>
      </c>
      <c r="BJ116" s="113">
        <f>N116-BF116-BG116-BH116-BI116</f>
        <v>0</v>
      </c>
      <c r="BK116" s="156"/>
      <c r="BL116" s="39"/>
      <c r="BM116" s="39"/>
      <c r="BN116" s="39">
        <f>O116</f>
        <v>450000</v>
      </c>
      <c r="BO116" s="113">
        <f>O116-BK116-BL116-BM116-BN116</f>
        <v>0</v>
      </c>
      <c r="BP116" s="156"/>
      <c r="BQ116" s="39"/>
      <c r="BR116" s="39"/>
      <c r="BS116" s="39">
        <f>P116</f>
        <v>468000</v>
      </c>
      <c r="BT116" s="113">
        <f>P116-BP116-BQ116-BR116-BS116</f>
        <v>0</v>
      </c>
      <c r="BU116" s="156"/>
      <c r="BV116" s="39"/>
      <c r="BW116" s="39"/>
      <c r="BX116" s="39">
        <f>Q116</f>
        <v>487000</v>
      </c>
      <c r="BY116" s="127">
        <f>Q116-BU116-BV116-BW116-BX116</f>
        <v>0</v>
      </c>
      <c r="CA116" s="1612">
        <v>1</v>
      </c>
      <c r="CB116" s="1612">
        <v>1</v>
      </c>
      <c r="CC116" s="1612">
        <f t="shared" ref="CC116:CL116" si="348">CB116</f>
        <v>1</v>
      </c>
      <c r="CD116" s="1612">
        <f t="shared" si="348"/>
        <v>1</v>
      </c>
      <c r="CE116" s="1612">
        <f t="shared" si="348"/>
        <v>1</v>
      </c>
      <c r="CF116" s="1612">
        <f t="shared" si="348"/>
        <v>1</v>
      </c>
      <c r="CG116" s="1612">
        <f t="shared" si="348"/>
        <v>1</v>
      </c>
      <c r="CH116" s="1612">
        <f t="shared" si="348"/>
        <v>1</v>
      </c>
      <c r="CI116" s="1612">
        <f t="shared" si="348"/>
        <v>1</v>
      </c>
      <c r="CJ116" s="1612">
        <f t="shared" si="348"/>
        <v>1</v>
      </c>
      <c r="CK116" s="1612">
        <f t="shared" si="348"/>
        <v>1</v>
      </c>
      <c r="CL116" s="1612">
        <f t="shared" si="348"/>
        <v>1</v>
      </c>
      <c r="CM116" s="1612"/>
      <c r="CN116" s="87">
        <f t="shared" si="325"/>
        <v>0</v>
      </c>
      <c r="CO116" s="87">
        <f t="shared" si="326"/>
        <v>0</v>
      </c>
      <c r="CP116" s="87">
        <f t="shared" si="327"/>
        <v>0</v>
      </c>
      <c r="CQ116" s="87">
        <f t="shared" si="328"/>
        <v>0</v>
      </c>
      <c r="CR116" s="87">
        <f t="shared" si="329"/>
        <v>0</v>
      </c>
      <c r="CS116" s="87">
        <f t="shared" si="330"/>
        <v>0</v>
      </c>
      <c r="CT116" s="87">
        <f t="shared" si="331"/>
        <v>400000</v>
      </c>
      <c r="CU116" s="87">
        <f t="shared" si="332"/>
        <v>416000</v>
      </c>
      <c r="CV116" s="87">
        <f t="shared" si="333"/>
        <v>433000</v>
      </c>
      <c r="CW116" s="87">
        <f t="shared" si="334"/>
        <v>450000</v>
      </c>
      <c r="CX116" s="87">
        <f t="shared" si="335"/>
        <v>468000</v>
      </c>
      <c r="CY116" s="87">
        <f t="shared" si="336"/>
        <v>487000</v>
      </c>
    </row>
    <row r="117" spans="1:103" x14ac:dyDescent="0.2">
      <c r="A117" s="1105" t="s">
        <v>5908</v>
      </c>
      <c r="B117" s="1235" t="s">
        <v>5654</v>
      </c>
      <c r="C117" s="2080"/>
      <c r="D117" s="1961"/>
      <c r="E117" s="1962"/>
      <c r="F117" s="206"/>
      <c r="G117" s="156">
        <f>9400</f>
        <v>9400</v>
      </c>
      <c r="H117" s="156"/>
      <c r="I117" s="39"/>
      <c r="J117" s="85"/>
      <c r="K117" s="85"/>
      <c r="L117" s="39"/>
      <c r="M117" s="110"/>
      <c r="N117" s="85"/>
      <c r="O117" s="39"/>
      <c r="P117" s="156"/>
      <c r="Q117" s="110"/>
      <c r="R117" s="674"/>
      <c r="S117" s="110"/>
      <c r="T117" s="39"/>
      <c r="U117" s="85"/>
      <c r="V117" s="142"/>
      <c r="W117" s="206"/>
      <c r="X117" s="39"/>
      <c r="Y117" s="110"/>
      <c r="Z117" s="39">
        <v>9400</v>
      </c>
      <c r="AA117" s="113">
        <f t="shared" si="320"/>
        <v>0</v>
      </c>
      <c r="AB117" s="156"/>
      <c r="AC117" s="39"/>
      <c r="AD117" s="39"/>
      <c r="AE117" s="39"/>
      <c r="AF117" s="113">
        <f t="shared" si="321"/>
        <v>0</v>
      </c>
      <c r="AG117" s="156"/>
      <c r="AH117" s="39"/>
      <c r="AI117" s="110"/>
      <c r="AJ117" s="39"/>
      <c r="AK117" s="113"/>
      <c r="AL117" s="156"/>
      <c r="AM117" s="39"/>
      <c r="AN117" s="39"/>
      <c r="AO117" s="39"/>
      <c r="AP117" s="127"/>
      <c r="AQ117" s="156"/>
      <c r="AR117" s="39"/>
      <c r="AS117" s="39"/>
      <c r="AT117" s="39"/>
      <c r="AU117" s="113"/>
      <c r="AV117" s="156"/>
      <c r="AW117" s="39"/>
      <c r="AX117" s="39"/>
      <c r="AY117" s="39"/>
      <c r="AZ117" s="113"/>
      <c r="BA117" s="156"/>
      <c r="BB117" s="39"/>
      <c r="BC117" s="39"/>
      <c r="BD117" s="39"/>
      <c r="BE117" s="113"/>
      <c r="BG117" s="39"/>
      <c r="BH117" s="39"/>
      <c r="BI117" s="39"/>
      <c r="BJ117" s="113"/>
      <c r="BK117" s="156"/>
      <c r="BL117" s="39"/>
      <c r="BM117" s="39"/>
      <c r="BN117" s="39"/>
      <c r="BO117" s="113"/>
      <c r="BP117" s="156"/>
      <c r="BQ117" s="39"/>
      <c r="BR117" s="39"/>
      <c r="BS117" s="39"/>
      <c r="BT117" s="113"/>
      <c r="BU117" s="156"/>
      <c r="BV117" s="39"/>
      <c r="BW117" s="39"/>
      <c r="BX117" s="39"/>
      <c r="BY117" s="127"/>
      <c r="CA117" s="1612">
        <v>1</v>
      </c>
      <c r="CB117" s="1612">
        <v>1</v>
      </c>
      <c r="CC117" s="1612">
        <f t="shared" ref="CC117:CL117" si="349">CB117</f>
        <v>1</v>
      </c>
      <c r="CD117" s="1612">
        <f t="shared" si="349"/>
        <v>1</v>
      </c>
      <c r="CE117" s="1612">
        <f t="shared" si="349"/>
        <v>1</v>
      </c>
      <c r="CF117" s="1612">
        <f t="shared" si="349"/>
        <v>1</v>
      </c>
      <c r="CG117" s="1612">
        <f t="shared" si="349"/>
        <v>1</v>
      </c>
      <c r="CH117" s="1612">
        <f t="shared" si="349"/>
        <v>1</v>
      </c>
      <c r="CI117" s="1612">
        <f t="shared" si="349"/>
        <v>1</v>
      </c>
      <c r="CJ117" s="1612">
        <f t="shared" si="349"/>
        <v>1</v>
      </c>
      <c r="CK117" s="1612">
        <f t="shared" si="349"/>
        <v>1</v>
      </c>
      <c r="CL117" s="1612">
        <f t="shared" si="349"/>
        <v>1</v>
      </c>
      <c r="CM117" s="1612"/>
      <c r="CN117" s="87">
        <f t="shared" si="325"/>
        <v>0</v>
      </c>
      <c r="CO117" s="87">
        <f t="shared" si="326"/>
        <v>9000</v>
      </c>
      <c r="CP117" s="87">
        <f t="shared" si="327"/>
        <v>0</v>
      </c>
      <c r="CQ117" s="87">
        <f t="shared" si="328"/>
        <v>0</v>
      </c>
      <c r="CR117" s="87">
        <f t="shared" si="329"/>
        <v>0</v>
      </c>
      <c r="CS117" s="87">
        <f t="shared" si="330"/>
        <v>0</v>
      </c>
      <c r="CT117" s="87">
        <f t="shared" si="331"/>
        <v>0</v>
      </c>
      <c r="CU117" s="87">
        <f t="shared" si="332"/>
        <v>0</v>
      </c>
      <c r="CV117" s="87">
        <f t="shared" si="333"/>
        <v>0</v>
      </c>
      <c r="CW117" s="87">
        <f t="shared" si="334"/>
        <v>0</v>
      </c>
      <c r="CX117" s="87">
        <f t="shared" si="335"/>
        <v>0</v>
      </c>
      <c r="CY117" s="87">
        <f t="shared" si="336"/>
        <v>0</v>
      </c>
    </row>
    <row r="118" spans="1:103" x14ac:dyDescent="0.2">
      <c r="A118" s="473"/>
      <c r="B118" s="649"/>
      <c r="C118" s="1962"/>
      <c r="D118" s="1961"/>
      <c r="E118" s="1962"/>
      <c r="F118" s="206"/>
      <c r="G118" s="39"/>
      <c r="H118" s="156"/>
      <c r="I118" s="156"/>
      <c r="J118" s="156"/>
      <c r="K118" s="156"/>
      <c r="L118" s="156"/>
      <c r="M118" s="156"/>
      <c r="N118" s="156"/>
      <c r="O118" s="39"/>
      <c r="P118" s="156"/>
      <c r="Q118" s="110"/>
      <c r="R118" s="674"/>
      <c r="S118" s="110"/>
      <c r="T118" s="39"/>
      <c r="U118" s="39"/>
      <c r="V118" s="142"/>
      <c r="W118" s="206"/>
      <c r="X118" s="39"/>
      <c r="Y118" s="110"/>
      <c r="Z118" s="39"/>
      <c r="AA118" s="113"/>
      <c r="AB118" s="156"/>
      <c r="AC118" s="39"/>
      <c r="AD118" s="39"/>
      <c r="AE118" s="39"/>
      <c r="AF118" s="113"/>
      <c r="AG118" s="156"/>
      <c r="AH118" s="39"/>
      <c r="AI118" s="110"/>
      <c r="AJ118" s="39"/>
      <c r="AK118" s="113"/>
      <c r="AL118" s="156"/>
      <c r="AM118" s="39"/>
      <c r="AN118" s="39"/>
      <c r="AO118" s="39"/>
      <c r="AP118" s="127"/>
      <c r="AQ118" s="156"/>
      <c r="AR118" s="39"/>
      <c r="AS118" s="39"/>
      <c r="AT118" s="39"/>
      <c r="AU118" s="113"/>
      <c r="AV118" s="156"/>
      <c r="AW118" s="39"/>
      <c r="AX118" s="39"/>
      <c r="AY118" s="39"/>
      <c r="AZ118" s="113"/>
      <c r="BA118" s="156"/>
      <c r="BB118" s="39"/>
      <c r="BC118" s="39"/>
      <c r="BD118" s="39"/>
      <c r="BE118" s="113"/>
      <c r="BG118" s="39"/>
      <c r="BH118" s="39"/>
      <c r="BI118" s="39"/>
      <c r="BJ118" s="113"/>
      <c r="BK118" s="156"/>
      <c r="BL118" s="39"/>
      <c r="BM118" s="39"/>
      <c r="BN118" s="39"/>
      <c r="BO118" s="113"/>
      <c r="BP118" s="156"/>
      <c r="BQ118" s="39"/>
      <c r="BR118" s="39"/>
      <c r="BS118" s="39"/>
      <c r="BT118" s="113"/>
      <c r="BU118" s="156"/>
      <c r="BV118" s="39"/>
      <c r="BW118" s="39"/>
      <c r="BX118" s="39"/>
      <c r="BY118" s="127"/>
      <c r="CA118" s="632"/>
      <c r="CB118" s="632"/>
      <c r="CC118" s="632"/>
      <c r="CD118" s="632"/>
      <c r="CE118" s="632"/>
      <c r="CF118" s="632"/>
      <c r="CG118" s="632"/>
      <c r="CH118" s="632"/>
      <c r="CI118" s="632"/>
      <c r="CJ118" s="632"/>
      <c r="CK118" s="632"/>
      <c r="CL118" s="632"/>
      <c r="CM118" s="632"/>
    </row>
    <row r="119" spans="1:103" x14ac:dyDescent="0.2">
      <c r="A119" s="709" t="s">
        <v>3683</v>
      </c>
      <c r="B119" s="648"/>
      <c r="C119" s="1964"/>
      <c r="D119" s="1961"/>
      <c r="E119" s="1962"/>
      <c r="F119" s="206"/>
      <c r="G119" s="39"/>
      <c r="H119" s="156"/>
      <c r="I119" s="156"/>
      <c r="J119" s="156"/>
      <c r="K119" s="156"/>
      <c r="L119" s="156"/>
      <c r="M119" s="156"/>
      <c r="N119" s="39"/>
      <c r="O119" s="39"/>
      <c r="P119" s="156"/>
      <c r="Q119" s="110"/>
      <c r="R119" s="674"/>
      <c r="S119" s="110"/>
      <c r="T119" s="39"/>
      <c r="U119" s="85"/>
      <c r="V119" s="142"/>
      <c r="W119" s="206"/>
      <c r="X119" s="39"/>
      <c r="Y119" s="110"/>
      <c r="Z119" s="39"/>
      <c r="AA119" s="113"/>
      <c r="AB119" s="156"/>
      <c r="AC119" s="39"/>
      <c r="AD119" s="39"/>
      <c r="AE119" s="39"/>
      <c r="AF119" s="113"/>
      <c r="AG119" s="156"/>
      <c r="AH119" s="39"/>
      <c r="AI119" s="110"/>
      <c r="AJ119" s="39"/>
      <c r="AK119" s="113"/>
      <c r="AL119" s="156"/>
      <c r="AM119" s="39"/>
      <c r="AN119" s="39"/>
      <c r="AO119" s="39"/>
      <c r="AP119" s="127"/>
      <c r="AQ119" s="156"/>
      <c r="AR119" s="39"/>
      <c r="AS119" s="39"/>
      <c r="AT119" s="39"/>
      <c r="AU119" s="113"/>
      <c r="AV119" s="156"/>
      <c r="AW119" s="39"/>
      <c r="AX119" s="39"/>
      <c r="AY119" s="39"/>
      <c r="AZ119" s="113"/>
      <c r="BA119" s="156"/>
      <c r="BB119" s="39"/>
      <c r="BC119" s="39"/>
      <c r="BD119" s="39"/>
      <c r="BE119" s="113"/>
      <c r="BG119" s="39"/>
      <c r="BH119" s="39"/>
      <c r="BI119" s="39"/>
      <c r="BJ119" s="113"/>
      <c r="BK119" s="156"/>
      <c r="BL119" s="39"/>
      <c r="BM119" s="39"/>
      <c r="BN119" s="39"/>
      <c r="BO119" s="113"/>
      <c r="BP119" s="156"/>
      <c r="BQ119" s="39"/>
      <c r="BR119" s="39"/>
      <c r="BS119" s="39"/>
      <c r="BT119" s="113"/>
      <c r="BU119" s="156"/>
      <c r="BV119" s="39"/>
      <c r="BW119" s="39"/>
      <c r="BX119" s="39"/>
      <c r="BY119" s="127"/>
      <c r="CA119" s="632"/>
      <c r="CB119" s="632"/>
      <c r="CC119" s="632"/>
      <c r="CD119" s="632"/>
      <c r="CE119" s="632"/>
      <c r="CF119" s="632"/>
      <c r="CG119" s="632"/>
      <c r="CH119" s="632"/>
      <c r="CI119" s="632"/>
      <c r="CJ119" s="632"/>
      <c r="CK119" s="632"/>
      <c r="CL119" s="632"/>
      <c r="CM119" s="632"/>
    </row>
    <row r="120" spans="1:103" x14ac:dyDescent="0.2">
      <c r="A120" s="1105" t="s">
        <v>5908</v>
      </c>
      <c r="B120" s="649" t="s">
        <v>3826</v>
      </c>
      <c r="C120" s="1959" t="s">
        <v>5009</v>
      </c>
      <c r="D120" s="1961"/>
      <c r="E120" s="1962" t="s">
        <v>3826</v>
      </c>
      <c r="F120" s="206">
        <f>6000+5000</f>
        <v>11000</v>
      </c>
      <c r="G120" s="39">
        <f>80000-50000+7200</f>
        <v>37200</v>
      </c>
      <c r="H120" s="39">
        <v>75000</v>
      </c>
      <c r="I120" s="156">
        <v>100000</v>
      </c>
      <c r="J120" s="85">
        <f>ROUND((I120*Assumptions!H$8+I120),-3)</f>
        <v>104000</v>
      </c>
      <c r="K120" s="85">
        <f>ROUND((J120*Assumptions!I$8+J120),-3)</f>
        <v>108000</v>
      </c>
      <c r="L120" s="85">
        <f>ROUND((K120*Assumptions!J$8+K120),-3)</f>
        <v>112000</v>
      </c>
      <c r="M120" s="85">
        <f>ROUND((L120*Assumptions!K$8+L120),-3)</f>
        <v>116000</v>
      </c>
      <c r="N120" s="39">
        <f>ROUND((M120*Assumptions!L$8+M120),-3)</f>
        <v>121000</v>
      </c>
      <c r="O120" s="39">
        <f>ROUND((N120*Assumptions!M$8+N120),-3)</f>
        <v>126000</v>
      </c>
      <c r="P120" s="156">
        <f>ROUND((O120*Assumptions!N$8+O120),-3)</f>
        <v>131000</v>
      </c>
      <c r="Q120" s="110">
        <f>ROUND((P120*Assumptions!O$8+P120),-3)</f>
        <v>136000</v>
      </c>
      <c r="R120" s="674"/>
      <c r="S120" s="110"/>
      <c r="T120" s="39"/>
      <c r="U120" s="85">
        <v>5000</v>
      </c>
      <c r="V120" s="142">
        <f>F120-R120-S120-T120-U120</f>
        <v>6000</v>
      </c>
      <c r="W120" s="206"/>
      <c r="X120" s="39"/>
      <c r="Y120" s="110"/>
      <c r="Z120" s="39">
        <v>20000</v>
      </c>
      <c r="AA120" s="113">
        <f>G120-W120-X120-Y120-Z120</f>
        <v>17200</v>
      </c>
      <c r="AB120" s="156"/>
      <c r="AC120" s="39"/>
      <c r="AD120" s="39"/>
      <c r="AE120" s="39"/>
      <c r="AF120" s="113">
        <f>H120-AB120-AC120-AD120-AE120</f>
        <v>75000</v>
      </c>
      <c r="AG120" s="156"/>
      <c r="AH120" s="39"/>
      <c r="AI120" s="110"/>
      <c r="AJ120" s="39"/>
      <c r="AK120" s="113">
        <f>I120-AG120-AH120-AI120-AJ120</f>
        <v>100000</v>
      </c>
      <c r="AL120" s="156"/>
      <c r="AM120" s="39"/>
      <c r="AN120" s="39"/>
      <c r="AO120" s="39"/>
      <c r="AP120" s="127">
        <f>J120-AL120-AM120-AN120-AO120</f>
        <v>104000</v>
      </c>
      <c r="AQ120" s="156"/>
      <c r="AR120" s="39"/>
      <c r="AS120" s="39"/>
      <c r="AT120" s="39"/>
      <c r="AU120" s="113">
        <f>K120-AQ120-AR120-AS120-AT120</f>
        <v>108000</v>
      </c>
      <c r="AV120" s="156"/>
      <c r="AW120" s="39"/>
      <c r="AX120" s="39"/>
      <c r="AY120" s="39"/>
      <c r="AZ120" s="113">
        <f>L120-AV120-AW120-AX120-AY120</f>
        <v>112000</v>
      </c>
      <c r="BA120" s="156"/>
      <c r="BB120" s="39"/>
      <c r="BC120" s="39"/>
      <c r="BD120" s="39"/>
      <c r="BE120" s="113">
        <f>M120-BA120-BB120-BC120-BD120</f>
        <v>116000</v>
      </c>
      <c r="BG120" s="39"/>
      <c r="BH120" s="39"/>
      <c r="BI120" s="39"/>
      <c r="BJ120" s="113">
        <f>N120-BF120-BG120-BH120-BI120</f>
        <v>121000</v>
      </c>
      <c r="BK120" s="156"/>
      <c r="BL120" s="39"/>
      <c r="BM120" s="39"/>
      <c r="BN120" s="39"/>
      <c r="BO120" s="113">
        <f>O120-BK120-BL120-BM120-BN120</f>
        <v>126000</v>
      </c>
      <c r="BP120" s="156"/>
      <c r="BQ120" s="39"/>
      <c r="BR120" s="39"/>
      <c r="BS120" s="39"/>
      <c r="BT120" s="113">
        <f>P120-BP120-BQ120-BR120-BS120</f>
        <v>131000</v>
      </c>
      <c r="BU120" s="156"/>
      <c r="BV120" s="39"/>
      <c r="BW120" s="39"/>
      <c r="BX120" s="39"/>
      <c r="BY120" s="127">
        <f>Q120-BU120-BV120-BW120-BX120</f>
        <v>136000</v>
      </c>
      <c r="CA120" s="1612">
        <v>1</v>
      </c>
      <c r="CB120" s="1612">
        <v>1</v>
      </c>
      <c r="CC120" s="1612">
        <f t="shared" ref="CC120:CL120" si="350">CB120</f>
        <v>1</v>
      </c>
      <c r="CD120" s="1612">
        <f t="shared" si="350"/>
        <v>1</v>
      </c>
      <c r="CE120" s="1612">
        <f t="shared" si="350"/>
        <v>1</v>
      </c>
      <c r="CF120" s="1612">
        <f t="shared" si="350"/>
        <v>1</v>
      </c>
      <c r="CG120" s="1612">
        <f t="shared" si="350"/>
        <v>1</v>
      </c>
      <c r="CH120" s="1612">
        <f t="shared" si="350"/>
        <v>1</v>
      </c>
      <c r="CI120" s="1612">
        <f t="shared" si="350"/>
        <v>1</v>
      </c>
      <c r="CJ120" s="1612">
        <f t="shared" si="350"/>
        <v>1</v>
      </c>
      <c r="CK120" s="1612">
        <f t="shared" si="350"/>
        <v>1</v>
      </c>
      <c r="CL120" s="1612">
        <f t="shared" si="350"/>
        <v>1</v>
      </c>
      <c r="CM120" s="1612"/>
      <c r="CN120" s="87">
        <f>ROUND(CA120*F120,-3)</f>
        <v>11000</v>
      </c>
      <c r="CO120" s="87">
        <f>ROUND(CB120*G120,-3)</f>
        <v>37000</v>
      </c>
      <c r="CP120" s="87">
        <f t="shared" ref="CP120" si="351">ROUND(CC120*H120,-3)</f>
        <v>75000</v>
      </c>
      <c r="CQ120" s="87">
        <f t="shared" ref="CQ120" si="352">ROUND(CD120*I120,-3)</f>
        <v>100000</v>
      </c>
      <c r="CR120" s="87">
        <f t="shared" ref="CR120" si="353">ROUND(CE120*J120,-3)</f>
        <v>104000</v>
      </c>
      <c r="CS120" s="87">
        <f t="shared" ref="CS120" si="354">ROUND(CF120*K120,-3)</f>
        <v>108000</v>
      </c>
      <c r="CT120" s="87">
        <f t="shared" ref="CT120" si="355">ROUND(CG120*L120,-3)</f>
        <v>112000</v>
      </c>
      <c r="CU120" s="87">
        <f t="shared" ref="CU120" si="356">ROUND(CH120*M120,-3)</f>
        <v>116000</v>
      </c>
      <c r="CV120" s="87">
        <f t="shared" ref="CV120" si="357">ROUND(CI120*N120,-3)</f>
        <v>121000</v>
      </c>
      <c r="CW120" s="87">
        <f t="shared" ref="CW120" si="358">ROUND(CJ120*O120,-3)</f>
        <v>126000</v>
      </c>
      <c r="CX120" s="87">
        <f t="shared" ref="CX120:CY120" si="359">ROUND(CK120*P120,-3)</f>
        <v>131000</v>
      </c>
      <c r="CY120" s="87">
        <f t="shared" si="359"/>
        <v>136000</v>
      </c>
    </row>
    <row r="121" spans="1:103" x14ac:dyDescent="0.2">
      <c r="A121" s="1105" t="s">
        <v>5592</v>
      </c>
      <c r="B121" s="649" t="s">
        <v>5591</v>
      </c>
      <c r="C121" s="1959"/>
      <c r="D121" s="1961"/>
      <c r="E121" s="1962"/>
      <c r="F121" s="206"/>
      <c r="G121" s="39">
        <f>50000+10600</f>
        <v>60600</v>
      </c>
      <c r="H121" s="156"/>
      <c r="I121" s="156"/>
      <c r="J121" s="156"/>
      <c r="K121" s="156"/>
      <c r="L121" s="156"/>
      <c r="M121" s="156"/>
      <c r="N121" s="39"/>
      <c r="O121" s="39"/>
      <c r="P121" s="156"/>
      <c r="Q121" s="110"/>
      <c r="R121" s="674"/>
      <c r="S121" s="110"/>
      <c r="T121" s="39"/>
      <c r="U121" s="85"/>
      <c r="V121" s="142"/>
      <c r="W121" s="206"/>
      <c r="X121" s="39"/>
      <c r="Y121" s="110"/>
      <c r="Z121" s="39"/>
      <c r="AA121" s="113">
        <f>G121-W121-X121-Y121-Z121</f>
        <v>60600</v>
      </c>
      <c r="AB121" s="156"/>
      <c r="AC121" s="39"/>
      <c r="AD121" s="39"/>
      <c r="AE121" s="39"/>
      <c r="AF121" s="113"/>
      <c r="AG121" s="156"/>
      <c r="AH121" s="39"/>
      <c r="AI121" s="110"/>
      <c r="AJ121" s="39"/>
      <c r="AK121" s="113"/>
      <c r="AL121" s="156"/>
      <c r="AM121" s="39"/>
      <c r="AN121" s="39"/>
      <c r="AO121" s="39"/>
      <c r="AP121" s="127"/>
      <c r="AQ121" s="156"/>
      <c r="AR121" s="39"/>
      <c r="AS121" s="39"/>
      <c r="AT121" s="39"/>
      <c r="AU121" s="113"/>
      <c r="AV121" s="156"/>
      <c r="AW121" s="39"/>
      <c r="AX121" s="39"/>
      <c r="AY121" s="39"/>
      <c r="AZ121" s="113"/>
      <c r="BA121" s="156"/>
      <c r="BB121" s="39"/>
      <c r="BC121" s="39"/>
      <c r="BD121" s="39"/>
      <c r="BE121" s="113"/>
      <c r="BG121" s="39"/>
      <c r="BH121" s="39"/>
      <c r="BI121" s="39"/>
      <c r="BJ121" s="113"/>
      <c r="BK121" s="156"/>
      <c r="BL121" s="39"/>
      <c r="BM121" s="39"/>
      <c r="BN121" s="39"/>
      <c r="BO121" s="113"/>
      <c r="BP121" s="156"/>
      <c r="BQ121" s="39"/>
      <c r="BR121" s="39"/>
      <c r="BS121" s="39"/>
      <c r="BT121" s="113"/>
      <c r="BU121" s="156"/>
      <c r="BV121" s="39"/>
      <c r="BW121" s="39"/>
      <c r="BX121" s="39"/>
      <c r="BY121" s="127"/>
      <c r="CA121" s="1612">
        <v>1</v>
      </c>
      <c r="CB121" s="1612">
        <v>1</v>
      </c>
      <c r="CC121" s="1612">
        <f t="shared" ref="CC121" si="360">CB121</f>
        <v>1</v>
      </c>
      <c r="CD121" s="1612">
        <f t="shared" ref="CD121" si="361">CC121</f>
        <v>1</v>
      </c>
      <c r="CE121" s="1612">
        <f t="shared" ref="CE121" si="362">CD121</f>
        <v>1</v>
      </c>
      <c r="CF121" s="1612">
        <f t="shared" ref="CF121" si="363">CE121</f>
        <v>1</v>
      </c>
      <c r="CG121" s="1612">
        <f t="shared" ref="CG121" si="364">CF121</f>
        <v>1</v>
      </c>
      <c r="CH121" s="1612">
        <f t="shared" ref="CH121" si="365">CG121</f>
        <v>1</v>
      </c>
      <c r="CI121" s="1612">
        <f t="shared" ref="CI121" si="366">CH121</f>
        <v>1</v>
      </c>
      <c r="CJ121" s="1612">
        <f t="shared" ref="CJ121" si="367">CI121</f>
        <v>1</v>
      </c>
      <c r="CK121" s="1612">
        <f t="shared" ref="CK121:CL121" si="368">CJ121</f>
        <v>1</v>
      </c>
      <c r="CL121" s="1612">
        <f t="shared" si="368"/>
        <v>1</v>
      </c>
      <c r="CM121" s="1612"/>
      <c r="CN121" s="87">
        <f t="shared" ref="CN121" si="369">ROUND(CA121*F121,-3)</f>
        <v>0</v>
      </c>
      <c r="CO121" s="87">
        <f t="shared" ref="CO121" si="370">ROUND(CB121*G121,-3)</f>
        <v>61000</v>
      </c>
      <c r="CP121" s="87">
        <f t="shared" ref="CP121" si="371">ROUND(CC121*H121,-3)</f>
        <v>0</v>
      </c>
      <c r="CQ121" s="87">
        <f t="shared" ref="CQ121" si="372">ROUND(CD121*I121,-3)</f>
        <v>0</v>
      </c>
      <c r="CR121" s="87">
        <f t="shared" ref="CR121" si="373">ROUND(CE121*J121,-3)</f>
        <v>0</v>
      </c>
      <c r="CS121" s="87">
        <f t="shared" ref="CS121" si="374">ROUND(CF121*K121,-3)</f>
        <v>0</v>
      </c>
      <c r="CT121" s="87">
        <f t="shared" ref="CT121" si="375">ROUND(CG121*L121,-3)</f>
        <v>0</v>
      </c>
      <c r="CU121" s="87">
        <f t="shared" ref="CU121" si="376">ROUND(CH121*M121,-3)</f>
        <v>0</v>
      </c>
      <c r="CV121" s="87">
        <f t="shared" ref="CV121" si="377">ROUND(CI121*N121,-3)</f>
        <v>0</v>
      </c>
      <c r="CW121" s="87">
        <f t="shared" ref="CW121" si="378">ROUND(CJ121*O121,-3)</f>
        <v>0</v>
      </c>
      <c r="CX121" s="87">
        <f t="shared" ref="CX121:CY121" si="379">ROUND(CK121*P121,-3)</f>
        <v>0</v>
      </c>
      <c r="CY121" s="87">
        <f t="shared" si="379"/>
        <v>0</v>
      </c>
    </row>
    <row r="122" spans="1:103" x14ac:dyDescent="0.2">
      <c r="A122" s="473"/>
      <c r="B122" s="649"/>
      <c r="C122" s="1962"/>
      <c r="D122" s="1961"/>
      <c r="E122" s="1962"/>
      <c r="F122" s="206"/>
      <c r="G122" s="39"/>
      <c r="H122" s="156"/>
      <c r="I122" s="39"/>
      <c r="J122" s="85"/>
      <c r="K122" s="85"/>
      <c r="L122" s="39"/>
      <c r="M122" s="110"/>
      <c r="N122" s="39"/>
      <c r="O122" s="39"/>
      <c r="P122" s="156"/>
      <c r="Q122" s="110"/>
      <c r="R122" s="674"/>
      <c r="S122" s="110"/>
      <c r="T122" s="39"/>
      <c r="U122" s="85"/>
      <c r="V122" s="142"/>
      <c r="W122" s="206"/>
      <c r="X122" s="39"/>
      <c r="Y122" s="110"/>
      <c r="Z122" s="39"/>
      <c r="AA122" s="113"/>
      <c r="AB122" s="156"/>
      <c r="AC122" s="39"/>
      <c r="AD122" s="39"/>
      <c r="AE122" s="39"/>
      <c r="AF122" s="113"/>
      <c r="AG122" s="156"/>
      <c r="AH122" s="39"/>
      <c r="AI122" s="110"/>
      <c r="AJ122" s="39"/>
      <c r="AK122" s="113"/>
      <c r="AL122" s="156"/>
      <c r="AM122" s="39"/>
      <c r="AN122" s="39"/>
      <c r="AO122" s="39"/>
      <c r="AP122" s="127"/>
      <c r="AQ122" s="156"/>
      <c r="AR122" s="39"/>
      <c r="AS122" s="39"/>
      <c r="AT122" s="39"/>
      <c r="AU122" s="113"/>
      <c r="AV122" s="156"/>
      <c r="AW122" s="39"/>
      <c r="AX122" s="39"/>
      <c r="AY122" s="39"/>
      <c r="AZ122" s="113"/>
      <c r="BA122" s="156"/>
      <c r="BB122" s="39"/>
      <c r="BC122" s="39"/>
      <c r="BD122" s="39"/>
      <c r="BE122" s="113"/>
      <c r="BG122" s="39"/>
      <c r="BH122" s="39"/>
      <c r="BI122" s="39"/>
      <c r="BJ122" s="113"/>
      <c r="BK122" s="156"/>
      <c r="BL122" s="39"/>
      <c r="BM122" s="39"/>
      <c r="BN122" s="39"/>
      <c r="BO122" s="113"/>
      <c r="BP122" s="156"/>
      <c r="BQ122" s="39"/>
      <c r="BR122" s="39"/>
      <c r="BS122" s="39"/>
      <c r="BT122" s="113"/>
      <c r="BU122" s="156"/>
      <c r="BV122" s="39"/>
      <c r="BW122" s="39"/>
      <c r="BX122" s="39"/>
      <c r="BY122" s="127"/>
      <c r="CA122" s="632"/>
      <c r="CB122" s="632"/>
      <c r="CC122" s="632"/>
      <c r="CD122" s="632"/>
      <c r="CE122" s="632"/>
      <c r="CF122" s="632"/>
      <c r="CG122" s="632"/>
      <c r="CH122" s="632"/>
      <c r="CI122" s="632"/>
      <c r="CJ122" s="632"/>
      <c r="CK122" s="632"/>
      <c r="CL122" s="632"/>
      <c r="CM122" s="632"/>
    </row>
    <row r="123" spans="1:103" x14ac:dyDescent="0.2">
      <c r="A123" s="470" t="s">
        <v>472</v>
      </c>
      <c r="B123" s="648"/>
      <c r="C123" s="1964"/>
      <c r="D123" s="1961"/>
      <c r="E123" s="1962"/>
      <c r="F123" s="206"/>
      <c r="G123" s="39"/>
      <c r="H123" s="156"/>
      <c r="I123" s="39"/>
      <c r="J123" s="85"/>
      <c r="K123" s="85"/>
      <c r="L123" s="39"/>
      <c r="M123" s="110"/>
      <c r="N123" s="39"/>
      <c r="O123" s="39"/>
      <c r="P123" s="156"/>
      <c r="Q123" s="110"/>
      <c r="R123" s="674"/>
      <c r="S123" s="110"/>
      <c r="T123" s="39"/>
      <c r="U123" s="85"/>
      <c r="V123" s="142"/>
      <c r="W123" s="206"/>
      <c r="X123" s="39"/>
      <c r="Y123" s="110"/>
      <c r="Z123" s="39"/>
      <c r="AA123" s="113"/>
      <c r="AB123" s="156"/>
      <c r="AC123" s="39"/>
      <c r="AD123" s="39"/>
      <c r="AE123" s="39"/>
      <c r="AF123" s="113"/>
      <c r="AG123" s="156"/>
      <c r="AH123" s="39"/>
      <c r="AI123" s="110"/>
      <c r="AJ123" s="39"/>
      <c r="AK123" s="113"/>
      <c r="AL123" s="156"/>
      <c r="AM123" s="39"/>
      <c r="AN123" s="39"/>
      <c r="AO123" s="39"/>
      <c r="AP123" s="127"/>
      <c r="AQ123" s="156"/>
      <c r="AR123" s="39"/>
      <c r="AS123" s="39"/>
      <c r="AT123" s="39"/>
      <c r="AU123" s="113"/>
      <c r="AV123" s="156"/>
      <c r="AW123" s="39"/>
      <c r="AX123" s="39"/>
      <c r="AY123" s="39"/>
      <c r="AZ123" s="113"/>
      <c r="BA123" s="156"/>
      <c r="BB123" s="39"/>
      <c r="BC123" s="39"/>
      <c r="BD123" s="39"/>
      <c r="BE123" s="113"/>
      <c r="BG123" s="39"/>
      <c r="BH123" s="39"/>
      <c r="BI123" s="39"/>
      <c r="BJ123" s="113"/>
      <c r="BK123" s="156"/>
      <c r="BL123" s="39"/>
      <c r="BM123" s="39"/>
      <c r="BN123" s="39"/>
      <c r="BO123" s="113"/>
      <c r="BP123" s="156"/>
      <c r="BQ123" s="39"/>
      <c r="BR123" s="39"/>
      <c r="BS123" s="39"/>
      <c r="BT123" s="113"/>
      <c r="BU123" s="156"/>
      <c r="BV123" s="39"/>
      <c r="BW123" s="39"/>
      <c r="BX123" s="39"/>
      <c r="BY123" s="127"/>
      <c r="CA123" s="632"/>
      <c r="CB123" s="632"/>
      <c r="CC123" s="632"/>
      <c r="CD123" s="632"/>
      <c r="CE123" s="632"/>
      <c r="CF123" s="632"/>
      <c r="CG123" s="632"/>
      <c r="CH123" s="632"/>
      <c r="CI123" s="632"/>
      <c r="CJ123" s="632"/>
      <c r="CK123" s="632"/>
      <c r="CL123" s="632"/>
      <c r="CM123" s="632"/>
    </row>
    <row r="124" spans="1:103" x14ac:dyDescent="0.2">
      <c r="A124" s="473" t="s">
        <v>3101</v>
      </c>
      <c r="B124" s="649" t="s">
        <v>1088</v>
      </c>
      <c r="C124" s="1976"/>
      <c r="D124" s="1961"/>
      <c r="E124" s="1962"/>
      <c r="F124" s="206">
        <v>0</v>
      </c>
      <c r="G124" s="39">
        <f>20800-5000</f>
        <v>15800</v>
      </c>
      <c r="H124" s="39">
        <v>20000</v>
      </c>
      <c r="I124" s="39">
        <f>ROUND((H124*Assumptions!G$8+H124),-3)</f>
        <v>21000</v>
      </c>
      <c r="J124" s="85">
        <f>ROUND((I124*Assumptions!H$8+I124),-3)</f>
        <v>22000</v>
      </c>
      <c r="K124" s="85">
        <f>ROUND((J124*Assumptions!I$8+J124),-3)</f>
        <v>23000</v>
      </c>
      <c r="L124" s="85">
        <f>ROUND((K124*Assumptions!J$8+K124),-3)</f>
        <v>24000</v>
      </c>
      <c r="M124" s="85">
        <f>ROUND((L124*Assumptions!K$8+L124),-3)</f>
        <v>25000</v>
      </c>
      <c r="N124" s="39">
        <f>ROUND((M124*Assumptions!L$8+M124),-3)</f>
        <v>26000</v>
      </c>
      <c r="O124" s="39">
        <f>ROUND((N124*Assumptions!M$8+N124),-3)</f>
        <v>27000</v>
      </c>
      <c r="P124" s="156">
        <f>ROUND((O124*Assumptions!N$8+O124),-3)</f>
        <v>28000</v>
      </c>
      <c r="Q124" s="110">
        <f>ROUND((P124*Assumptions!O$8+P124),-3)</f>
        <v>29000</v>
      </c>
      <c r="R124" s="674"/>
      <c r="S124" s="110"/>
      <c r="T124" s="39"/>
      <c r="U124" s="85">
        <f>F124</f>
        <v>0</v>
      </c>
      <c r="V124" s="142">
        <f>F124-R124-S124-T124-U124</f>
        <v>0</v>
      </c>
      <c r="W124" s="206"/>
      <c r="X124" s="39"/>
      <c r="Y124" s="110"/>
      <c r="Z124" s="39"/>
      <c r="AA124" s="113">
        <f>G124-W124-X124-Y124-Z124</f>
        <v>15800</v>
      </c>
      <c r="AB124" s="156"/>
      <c r="AC124" s="39"/>
      <c r="AD124" s="39"/>
      <c r="AE124" s="39"/>
      <c r="AF124" s="113">
        <f>H124-AB124-AC124-AD124-AE124</f>
        <v>20000</v>
      </c>
      <c r="AG124" s="156"/>
      <c r="AH124" s="39"/>
      <c r="AI124" s="110"/>
      <c r="AJ124" s="39"/>
      <c r="AK124" s="113">
        <f>I124-AG124-AH124-AI124-AJ124</f>
        <v>21000</v>
      </c>
      <c r="AL124" s="156"/>
      <c r="AM124" s="39"/>
      <c r="AN124" s="39"/>
      <c r="AO124" s="39"/>
      <c r="AP124" s="127">
        <f>J124-AL124-AM124-AN124-AO124</f>
        <v>22000</v>
      </c>
      <c r="AQ124" s="156"/>
      <c r="AR124" s="39"/>
      <c r="AS124" s="39"/>
      <c r="AT124" s="39"/>
      <c r="AU124" s="113">
        <f>K124-AQ124-AR124-AS124-AT124</f>
        <v>23000</v>
      </c>
      <c r="AV124" s="156"/>
      <c r="AW124" s="39"/>
      <c r="AX124" s="39"/>
      <c r="AY124" s="39"/>
      <c r="AZ124" s="113">
        <f>L124-AV124-AW124-AX124-AY124</f>
        <v>24000</v>
      </c>
      <c r="BA124" s="156"/>
      <c r="BB124" s="39"/>
      <c r="BC124" s="39"/>
      <c r="BD124" s="39"/>
      <c r="BE124" s="113">
        <f>M124-BA124-BB124-BC124-BD124</f>
        <v>25000</v>
      </c>
      <c r="BG124" s="39"/>
      <c r="BH124" s="39"/>
      <c r="BI124" s="39"/>
      <c r="BJ124" s="113">
        <f>N124-BF124-BG124-BH124-BI124</f>
        <v>26000</v>
      </c>
      <c r="BK124" s="156"/>
      <c r="BL124" s="39"/>
      <c r="BM124" s="39"/>
      <c r="BN124" s="39"/>
      <c r="BO124" s="113">
        <f>O124-BK124-BL124-BM124-BN124</f>
        <v>27000</v>
      </c>
      <c r="BP124" s="156"/>
      <c r="BQ124" s="39"/>
      <c r="BR124" s="39"/>
      <c r="BS124" s="39"/>
      <c r="BT124" s="113">
        <f>P124-BP124-BQ124-BR124-BS124</f>
        <v>28000</v>
      </c>
      <c r="BU124" s="156"/>
      <c r="BV124" s="39"/>
      <c r="BW124" s="39"/>
      <c r="BX124" s="39"/>
      <c r="BY124" s="127">
        <f>Q124-BU124-BV124-BW124-BX124</f>
        <v>29000</v>
      </c>
      <c r="CA124" s="1612">
        <v>1</v>
      </c>
      <c r="CB124" s="1612">
        <v>1</v>
      </c>
      <c r="CC124" s="1612">
        <f t="shared" ref="CC124:CL124" si="380">CB124</f>
        <v>1</v>
      </c>
      <c r="CD124" s="1612">
        <f t="shared" si="380"/>
        <v>1</v>
      </c>
      <c r="CE124" s="1612">
        <f t="shared" si="380"/>
        <v>1</v>
      </c>
      <c r="CF124" s="1612">
        <f t="shared" si="380"/>
        <v>1</v>
      </c>
      <c r="CG124" s="1612">
        <f t="shared" si="380"/>
        <v>1</v>
      </c>
      <c r="CH124" s="1612">
        <f t="shared" si="380"/>
        <v>1</v>
      </c>
      <c r="CI124" s="1612">
        <f t="shared" si="380"/>
        <v>1</v>
      </c>
      <c r="CJ124" s="1612">
        <f t="shared" si="380"/>
        <v>1</v>
      </c>
      <c r="CK124" s="1612">
        <f t="shared" si="380"/>
        <v>1</v>
      </c>
      <c r="CL124" s="1612">
        <f t="shared" si="380"/>
        <v>1</v>
      </c>
      <c r="CM124" s="1612"/>
      <c r="CN124" s="87">
        <f>ROUND(CA124*F124,-3)</f>
        <v>0</v>
      </c>
      <c r="CO124" s="87">
        <f>ROUND(CB124*G124,-3)</f>
        <v>16000</v>
      </c>
      <c r="CP124" s="87">
        <f t="shared" ref="CP124:CP125" si="381">ROUND(CC124*H124,-3)</f>
        <v>20000</v>
      </c>
      <c r="CQ124" s="87">
        <f t="shared" ref="CQ124:CQ125" si="382">ROUND(CD124*I124,-3)</f>
        <v>21000</v>
      </c>
      <c r="CR124" s="87">
        <f t="shared" ref="CR124:CR125" si="383">ROUND(CE124*J124,-3)</f>
        <v>22000</v>
      </c>
      <c r="CS124" s="87">
        <f t="shared" ref="CS124:CS125" si="384">ROUND(CF124*K124,-3)</f>
        <v>23000</v>
      </c>
      <c r="CT124" s="87">
        <f t="shared" ref="CT124:CT125" si="385">ROUND(CG124*L124,-3)</f>
        <v>24000</v>
      </c>
      <c r="CU124" s="87">
        <f t="shared" ref="CU124:CU125" si="386">ROUND(CH124*M124,-3)</f>
        <v>25000</v>
      </c>
      <c r="CV124" s="87">
        <f t="shared" ref="CV124:CV125" si="387">ROUND(CI124*N124,-3)</f>
        <v>26000</v>
      </c>
      <c r="CW124" s="87">
        <f t="shared" ref="CW124:CW125" si="388">ROUND(CJ124*O124,-3)</f>
        <v>27000</v>
      </c>
      <c r="CX124" s="87">
        <f t="shared" ref="CX124:CY125" si="389">ROUND(CK124*P124,-3)</f>
        <v>28000</v>
      </c>
      <c r="CY124" s="87">
        <f t="shared" si="389"/>
        <v>29000</v>
      </c>
    </row>
    <row r="125" spans="1:103" x14ac:dyDescent="0.2">
      <c r="A125" s="473" t="s">
        <v>3100</v>
      </c>
      <c r="B125" s="392" t="s">
        <v>1533</v>
      </c>
      <c r="C125" s="1975"/>
      <c r="D125" s="1961"/>
      <c r="E125" s="1962"/>
      <c r="F125" s="206">
        <v>441800</v>
      </c>
      <c r="G125" s="39">
        <f>330000-120000+(20000+35600+85500+80000+50000+50800)</f>
        <v>531900</v>
      </c>
      <c r="H125" s="39">
        <v>345000</v>
      </c>
      <c r="I125" s="39">
        <f>ROUND((H125*Assumptions!G$8+H125),-3)</f>
        <v>359000</v>
      </c>
      <c r="J125" s="85">
        <f>ROUND((I125*Assumptions!H$8+I125),-3)</f>
        <v>373000</v>
      </c>
      <c r="K125" s="85">
        <f>ROUND((J125*Assumptions!I$8+J125),-3)</f>
        <v>388000</v>
      </c>
      <c r="L125" s="85">
        <f>ROUND((K125*Assumptions!J$8+K125),-3)</f>
        <v>404000</v>
      </c>
      <c r="M125" s="85">
        <f>ROUND((L125*Assumptions!K$8+L125),-3)</f>
        <v>420000</v>
      </c>
      <c r="N125" s="39">
        <f>ROUND((M125*Assumptions!L$8+M125),-3)</f>
        <v>437000</v>
      </c>
      <c r="O125" s="39">
        <f>ROUND((N125*Assumptions!M$8+N125),-3)</f>
        <v>454000</v>
      </c>
      <c r="P125" s="156">
        <f>ROUND((O125*Assumptions!N$8+O125),-3)</f>
        <v>472000</v>
      </c>
      <c r="Q125" s="110">
        <f>ROUND((P125*Assumptions!O$8+P125),-3)</f>
        <v>491000</v>
      </c>
      <c r="R125" s="674"/>
      <c r="S125" s="110"/>
      <c r="T125" s="39"/>
      <c r="U125" s="85">
        <v>421800</v>
      </c>
      <c r="V125" s="142">
        <f>F125-R125-S125-T125-U125</f>
        <v>20000</v>
      </c>
      <c r="W125" s="206"/>
      <c r="X125" s="39"/>
      <c r="Y125" s="110"/>
      <c r="Z125" s="39">
        <f>20000+35600+85500+80000+50000+50800</f>
        <v>321900</v>
      </c>
      <c r="AA125" s="113">
        <f>G125-W125-X125-Y125-Z125</f>
        <v>210000</v>
      </c>
      <c r="AB125" s="156"/>
      <c r="AC125" s="39"/>
      <c r="AD125" s="39"/>
      <c r="AE125" s="39"/>
      <c r="AF125" s="113">
        <f>H125-AB125-AC125-AD125-AE125</f>
        <v>345000</v>
      </c>
      <c r="AG125" s="156"/>
      <c r="AH125" s="39"/>
      <c r="AI125" s="110"/>
      <c r="AJ125" s="39"/>
      <c r="AK125" s="113">
        <f>I125-AG125-AH125-AI125-AJ125</f>
        <v>359000</v>
      </c>
      <c r="AL125" s="156"/>
      <c r="AM125" s="39"/>
      <c r="AN125" s="39"/>
      <c r="AO125" s="39"/>
      <c r="AP125" s="127">
        <f>J125-AL125-AM125-AN125-AO125</f>
        <v>373000</v>
      </c>
      <c r="AQ125" s="156"/>
      <c r="AR125" s="39"/>
      <c r="AS125" s="39"/>
      <c r="AT125" s="39"/>
      <c r="AU125" s="113">
        <f>K125-AQ125-AR125-AS125-AT125</f>
        <v>388000</v>
      </c>
      <c r="AV125" s="156"/>
      <c r="AW125" s="39"/>
      <c r="AX125" s="39"/>
      <c r="AY125" s="39"/>
      <c r="AZ125" s="113">
        <f>L125-AV125-AW125-AX125-AY125</f>
        <v>404000</v>
      </c>
      <c r="BA125" s="156"/>
      <c r="BB125" s="39"/>
      <c r="BC125" s="39"/>
      <c r="BD125" s="39"/>
      <c r="BE125" s="113">
        <f>M125-BA125-BB125-BC125-BD125</f>
        <v>420000</v>
      </c>
      <c r="BG125" s="39"/>
      <c r="BH125" s="39"/>
      <c r="BI125" s="39"/>
      <c r="BJ125" s="113">
        <f>N125-BF125-BG125-BH125-BI125</f>
        <v>437000</v>
      </c>
      <c r="BK125" s="156"/>
      <c r="BL125" s="39"/>
      <c r="BM125" s="39"/>
      <c r="BN125" s="39"/>
      <c r="BO125" s="113">
        <f>O125-BK125-BL125-BM125-BN125</f>
        <v>454000</v>
      </c>
      <c r="BP125" s="156"/>
      <c r="BQ125" s="39"/>
      <c r="BR125" s="39"/>
      <c r="BS125" s="39"/>
      <c r="BT125" s="113">
        <f>P125-BP125-BQ125-BR125-BS125</f>
        <v>472000</v>
      </c>
      <c r="BU125" s="156"/>
      <c r="BV125" s="39"/>
      <c r="BW125" s="39"/>
      <c r="BX125" s="39"/>
      <c r="BY125" s="127">
        <f>Q125-BU125-BV125-BW125-BX125</f>
        <v>491000</v>
      </c>
      <c r="CA125" s="1612">
        <v>1</v>
      </c>
      <c r="CB125" s="1612">
        <v>1</v>
      </c>
      <c r="CC125" s="1612">
        <f t="shared" ref="CC125:CL125" si="390">CB125</f>
        <v>1</v>
      </c>
      <c r="CD125" s="1612">
        <f t="shared" si="390"/>
        <v>1</v>
      </c>
      <c r="CE125" s="1612">
        <f t="shared" si="390"/>
        <v>1</v>
      </c>
      <c r="CF125" s="1612">
        <f t="shared" si="390"/>
        <v>1</v>
      </c>
      <c r="CG125" s="1612">
        <f t="shared" si="390"/>
        <v>1</v>
      </c>
      <c r="CH125" s="1612">
        <f t="shared" si="390"/>
        <v>1</v>
      </c>
      <c r="CI125" s="1612">
        <f t="shared" si="390"/>
        <v>1</v>
      </c>
      <c r="CJ125" s="1612">
        <f t="shared" si="390"/>
        <v>1</v>
      </c>
      <c r="CK125" s="1612">
        <f t="shared" si="390"/>
        <v>1</v>
      </c>
      <c r="CL125" s="1612">
        <f t="shared" si="390"/>
        <v>1</v>
      </c>
      <c r="CM125" s="1612"/>
      <c r="CN125" s="87">
        <f>ROUND(CA125*F125,-3)</f>
        <v>442000</v>
      </c>
      <c r="CO125" s="87">
        <f>ROUND(CB125*G125,-3)</f>
        <v>532000</v>
      </c>
      <c r="CP125" s="87">
        <f t="shared" si="381"/>
        <v>345000</v>
      </c>
      <c r="CQ125" s="87">
        <f t="shared" si="382"/>
        <v>359000</v>
      </c>
      <c r="CR125" s="87">
        <f t="shared" si="383"/>
        <v>373000</v>
      </c>
      <c r="CS125" s="87">
        <f t="shared" si="384"/>
        <v>388000</v>
      </c>
      <c r="CT125" s="87">
        <f t="shared" si="385"/>
        <v>404000</v>
      </c>
      <c r="CU125" s="87">
        <f t="shared" si="386"/>
        <v>420000</v>
      </c>
      <c r="CV125" s="87">
        <f t="shared" si="387"/>
        <v>437000</v>
      </c>
      <c r="CW125" s="87">
        <f t="shared" si="388"/>
        <v>454000</v>
      </c>
      <c r="CX125" s="87">
        <f t="shared" si="389"/>
        <v>472000</v>
      </c>
      <c r="CY125" s="87">
        <f t="shared" si="389"/>
        <v>491000</v>
      </c>
    </row>
    <row r="126" spans="1:103" x14ac:dyDescent="0.2">
      <c r="A126" s="473"/>
      <c r="B126" s="649"/>
      <c r="C126" s="1962"/>
      <c r="D126" s="1961"/>
      <c r="E126" s="1962"/>
      <c r="F126" s="206"/>
      <c r="G126" s="39"/>
      <c r="H126" s="39"/>
      <c r="I126" s="39"/>
      <c r="J126" s="85"/>
      <c r="K126" s="85"/>
      <c r="L126" s="39"/>
      <c r="M126" s="110"/>
      <c r="N126" s="39"/>
      <c r="O126" s="39"/>
      <c r="P126" s="156"/>
      <c r="Q126" s="110"/>
      <c r="R126" s="674"/>
      <c r="S126" s="110"/>
      <c r="T126" s="39"/>
      <c r="U126" s="85"/>
      <c r="V126" s="142"/>
      <c r="W126" s="206"/>
      <c r="X126" s="39"/>
      <c r="Y126" s="110"/>
      <c r="Z126" s="39"/>
      <c r="AA126" s="113"/>
      <c r="AB126" s="156"/>
      <c r="AC126" s="39"/>
      <c r="AD126" s="39"/>
      <c r="AE126" s="39"/>
      <c r="AF126" s="113"/>
      <c r="AG126" s="156"/>
      <c r="AH126" s="39"/>
      <c r="AI126" s="110"/>
      <c r="AJ126" s="39"/>
      <c r="AK126" s="113"/>
      <c r="AL126" s="156"/>
      <c r="AM126" s="39"/>
      <c r="AN126" s="39"/>
      <c r="AO126" s="39"/>
      <c r="AP126" s="127"/>
      <c r="AQ126" s="156"/>
      <c r="AR126" s="39"/>
      <c r="AS126" s="39"/>
      <c r="AT126" s="39"/>
      <c r="AU126" s="113"/>
      <c r="AV126" s="156"/>
      <c r="AW126" s="39"/>
      <c r="AX126" s="39"/>
      <c r="AY126" s="39"/>
      <c r="AZ126" s="113"/>
      <c r="BA126" s="156"/>
      <c r="BB126" s="39"/>
      <c r="BC126" s="39"/>
      <c r="BD126" s="39"/>
      <c r="BE126" s="113"/>
      <c r="BG126" s="39"/>
      <c r="BH126" s="39"/>
      <c r="BI126" s="39"/>
      <c r="BJ126" s="113"/>
      <c r="BK126" s="156"/>
      <c r="BL126" s="39"/>
      <c r="BM126" s="39"/>
      <c r="BN126" s="39"/>
      <c r="BO126" s="113"/>
      <c r="BP126" s="156"/>
      <c r="BQ126" s="39"/>
      <c r="BR126" s="39"/>
      <c r="BS126" s="39"/>
      <c r="BT126" s="113"/>
      <c r="BU126" s="156"/>
      <c r="BV126" s="39"/>
      <c r="BW126" s="39"/>
      <c r="BX126" s="39"/>
      <c r="BY126" s="127"/>
      <c r="CA126" s="632"/>
      <c r="CB126" s="632"/>
      <c r="CC126" s="632"/>
      <c r="CD126" s="632"/>
      <c r="CE126" s="632"/>
      <c r="CF126" s="632"/>
      <c r="CG126" s="632"/>
      <c r="CH126" s="632"/>
      <c r="CI126" s="632"/>
      <c r="CJ126" s="632"/>
      <c r="CK126" s="632"/>
      <c r="CL126" s="632"/>
      <c r="CM126" s="632"/>
    </row>
    <row r="127" spans="1:103" x14ac:dyDescent="0.2">
      <c r="A127" s="470" t="s">
        <v>862</v>
      </c>
      <c r="B127" s="648"/>
      <c r="C127" s="1964"/>
      <c r="D127" s="1958"/>
      <c r="E127" s="1962"/>
      <c r="F127" s="206"/>
      <c r="G127" s="39"/>
      <c r="H127" s="156"/>
      <c r="I127" s="39"/>
      <c r="J127" s="85"/>
      <c r="K127" s="85"/>
      <c r="L127" s="39"/>
      <c r="M127" s="110"/>
      <c r="N127" s="39"/>
      <c r="O127" s="39"/>
      <c r="P127" s="156"/>
      <c r="Q127" s="110"/>
      <c r="R127" s="674"/>
      <c r="S127" s="110"/>
      <c r="T127" s="39"/>
      <c r="U127" s="85"/>
      <c r="V127" s="142"/>
      <c r="W127" s="206"/>
      <c r="X127" s="39"/>
      <c r="Y127" s="110"/>
      <c r="Z127" s="39"/>
      <c r="AA127" s="113"/>
      <c r="AB127" s="156"/>
      <c r="AC127" s="39"/>
      <c r="AD127" s="39"/>
      <c r="AE127" s="39"/>
      <c r="AF127" s="113"/>
      <c r="AG127" s="156"/>
      <c r="AH127" s="39"/>
      <c r="AI127" s="110"/>
      <c r="AJ127" s="39"/>
      <c r="AK127" s="113"/>
      <c r="AL127" s="156"/>
      <c r="AM127" s="39"/>
      <c r="AN127" s="39"/>
      <c r="AO127" s="39"/>
      <c r="AP127" s="127"/>
      <c r="AQ127" s="156"/>
      <c r="AR127" s="39"/>
      <c r="AS127" s="39"/>
      <c r="AT127" s="39"/>
      <c r="AU127" s="113"/>
      <c r="AV127" s="156"/>
      <c r="AW127" s="39"/>
      <c r="AX127" s="39"/>
      <c r="AY127" s="39"/>
      <c r="AZ127" s="113"/>
      <c r="BA127" s="156"/>
      <c r="BB127" s="39"/>
      <c r="BC127" s="39"/>
      <c r="BD127" s="39"/>
      <c r="BE127" s="113"/>
      <c r="BG127" s="39"/>
      <c r="BH127" s="39"/>
      <c r="BI127" s="39"/>
      <c r="BJ127" s="113"/>
      <c r="BK127" s="156"/>
      <c r="BL127" s="39"/>
      <c r="BM127" s="39"/>
      <c r="BN127" s="39"/>
      <c r="BO127" s="113"/>
      <c r="BP127" s="156"/>
      <c r="BQ127" s="39"/>
      <c r="BR127" s="39"/>
      <c r="BS127" s="39"/>
      <c r="BT127" s="113"/>
      <c r="BU127" s="156"/>
      <c r="BV127" s="39"/>
      <c r="BW127" s="39"/>
      <c r="BX127" s="39"/>
      <c r="BY127" s="127"/>
      <c r="CA127" s="632"/>
      <c r="CB127" s="632"/>
      <c r="CC127" s="632"/>
      <c r="CD127" s="632"/>
      <c r="CE127" s="632"/>
      <c r="CF127" s="632"/>
      <c r="CG127" s="632"/>
      <c r="CH127" s="632"/>
      <c r="CI127" s="632"/>
      <c r="CJ127" s="632"/>
      <c r="CK127" s="632"/>
      <c r="CL127" s="632"/>
      <c r="CM127" s="632"/>
    </row>
    <row r="128" spans="1:103" x14ac:dyDescent="0.2">
      <c r="A128" s="1105" t="s">
        <v>5900</v>
      </c>
      <c r="B128" s="392" t="s">
        <v>1533</v>
      </c>
      <c r="C128" s="1975"/>
      <c r="D128" s="1961"/>
      <c r="E128" s="1962"/>
      <c r="F128" s="206">
        <f>13536300-9226300-49100</f>
        <v>4260900</v>
      </c>
      <c r="G128" s="85">
        <f>4027100-1200000-520000+523900-80000+400000+30400+141000+509200+46200+50000+26500+56600+24300+104800+130000-240000-20000-100000-238000+192800+46400-801700+40600+6500+12000-30000+100000</f>
        <v>3238600</v>
      </c>
      <c r="H128" s="85">
        <f>2274500+597000+396000+3000-7000</f>
        <v>3263500</v>
      </c>
      <c r="I128" s="85">
        <f>2375100-41000-1000+343000+6000-2000-1000+97000</f>
        <v>2776100</v>
      </c>
      <c r="J128" s="39">
        <f>1892100+685000-480000-43000+350000+5000-2000+99000</f>
        <v>2506100</v>
      </c>
      <c r="K128" s="87">
        <f>2018000-45000+361000+5000-2000+99000</f>
        <v>2436000</v>
      </c>
      <c r="L128" s="85">
        <f>657300-47000+36000+372000+3000+1000-1000+44000</f>
        <v>1065300</v>
      </c>
      <c r="M128" s="85">
        <f>1164700+36000+383000+3000+2000-1000</f>
        <v>1587700</v>
      </c>
      <c r="N128" s="39">
        <f>2377700+36000+395000+2000+3000-1000</f>
        <v>2812700</v>
      </c>
      <c r="O128" s="39">
        <f>2746700+36000+406000+1000+1000+2000</f>
        <v>3192700</v>
      </c>
      <c r="P128" s="156">
        <f>3004300+36000+282000+3000+1000</f>
        <v>3326300</v>
      </c>
      <c r="Q128" s="110">
        <f>3004300+36000+282000+239000+5000</f>
        <v>3566300</v>
      </c>
      <c r="R128" s="674">
        <f>SUM('Cap Inc'!B58:B76)</f>
        <v>1603700</v>
      </c>
      <c r="S128" s="110"/>
      <c r="T128" s="39"/>
      <c r="U128" s="85">
        <f>2269500-12000</f>
        <v>2257500</v>
      </c>
      <c r="V128" s="142">
        <f t="shared" ref="V128:V134" si="391">F128-R128-S128-T128-U128</f>
        <v>399700</v>
      </c>
      <c r="W128" s="206">
        <f>515000+523900+104800+130000+192800-725200</f>
        <v>741300</v>
      </c>
      <c r="X128" s="39"/>
      <c r="Y128" s="110"/>
      <c r="Z128" s="39">
        <f>400000+30400+141000+509200+46200+50000+26500+56600+24300-240000-76500</f>
        <v>967700</v>
      </c>
      <c r="AA128" s="113">
        <f>G128-W128-X128-Y128-Z128</f>
        <v>1529600</v>
      </c>
      <c r="AB128" s="156">
        <f>530500+597000</f>
        <v>1127500</v>
      </c>
      <c r="AC128" s="39"/>
      <c r="AD128" s="39"/>
      <c r="AE128" s="39"/>
      <c r="AF128" s="113">
        <f>H128-AB128-AC128-AD128-AE128</f>
        <v>2136000</v>
      </c>
      <c r="AG128" s="156">
        <v>546400</v>
      </c>
      <c r="AH128" s="39"/>
      <c r="AI128" s="110"/>
      <c r="AJ128" s="39"/>
      <c r="AK128" s="113">
        <f>I128-AG128-AH128-AI128-AJ128</f>
        <v>2229700</v>
      </c>
      <c r="AL128" s="156">
        <f>ROUND((AG128*Assumptions!$H$6+AG128),-2)</f>
        <v>562800</v>
      </c>
      <c r="AM128" s="39"/>
      <c r="AN128" s="39"/>
      <c r="AO128" s="39"/>
      <c r="AP128" s="127">
        <f>J128-AL128-AM128-AN128-AO128</f>
        <v>1943300</v>
      </c>
      <c r="AQ128" s="156">
        <f>ROUND((AL128*Assumptions!$I$6+AL128),-2)</f>
        <v>579700</v>
      </c>
      <c r="AR128" s="39"/>
      <c r="AS128" s="39"/>
      <c r="AT128" s="39"/>
      <c r="AU128" s="113">
        <f t="shared" ref="AU128:AU146" si="392">K128-AQ128-AR128-AS128-AT128</f>
        <v>1856300</v>
      </c>
      <c r="AV128" s="156">
        <f>ROUND((AQ128*Assumptions!$J$6+AQ128),-2)</f>
        <v>597100</v>
      </c>
      <c r="AW128" s="39"/>
      <c r="AX128" s="39"/>
      <c r="AY128" s="39"/>
      <c r="AZ128" s="113">
        <f t="shared" ref="AZ128:AZ146" si="393">L128-AV128-AW128-AX128-AY128</f>
        <v>468200</v>
      </c>
      <c r="BA128" s="156">
        <f>ROUND((AV128*Assumptions!$J$6+AV128),-2)</f>
        <v>615000</v>
      </c>
      <c r="BB128" s="39"/>
      <c r="BC128" s="39"/>
      <c r="BD128" s="39"/>
      <c r="BE128" s="113">
        <f t="shared" ref="BE128:BE146" si="394">M128-BA128-BB128-BC128-BD128</f>
        <v>972700</v>
      </c>
      <c r="BF128" s="110">
        <f>ROUND((BA128*Assumptions!$K$6+BA128),-2)</f>
        <v>633500</v>
      </c>
      <c r="BG128" s="39"/>
      <c r="BH128" s="39"/>
      <c r="BI128" s="39"/>
      <c r="BJ128" s="113">
        <f t="shared" ref="BJ128:BJ146" si="395">N128-BF128-BG128-BH128-BI128</f>
        <v>2179200</v>
      </c>
      <c r="BK128" s="156">
        <f>ROUND((BF128*Assumptions!$L$6+BF128),-2)</f>
        <v>652500</v>
      </c>
      <c r="BL128" s="39"/>
      <c r="BM128" s="39"/>
      <c r="BN128" s="39"/>
      <c r="BO128" s="113">
        <f t="shared" ref="BO128:BO146" si="396">O128-BK128-BL128-BM128-BN128</f>
        <v>2540200</v>
      </c>
      <c r="BP128" s="156">
        <f>ROUND((BK128*Assumptions!$M$6+BK128),-2)</f>
        <v>672100</v>
      </c>
      <c r="BQ128" s="39"/>
      <c r="BR128" s="39"/>
      <c r="BS128" s="39"/>
      <c r="BT128" s="113">
        <f t="shared" ref="BT128:BT146" si="397">P128-BP128-BQ128-BR128-BS128</f>
        <v>2654200</v>
      </c>
      <c r="BU128" s="156">
        <f>ROUND((BP128*Assumptions!$M$6+BP128),-2)</f>
        <v>692300</v>
      </c>
      <c r="BV128" s="39"/>
      <c r="BW128" s="39"/>
      <c r="BX128" s="39"/>
      <c r="BY128" s="127">
        <f>Q128-BU128-BV128-BW128-BX128</f>
        <v>2874000</v>
      </c>
      <c r="CA128" s="1612">
        <v>1</v>
      </c>
      <c r="CB128" s="1612">
        <v>1</v>
      </c>
      <c r="CC128" s="1612">
        <f t="shared" ref="CC128:CL128" si="398">CB128</f>
        <v>1</v>
      </c>
      <c r="CD128" s="1612">
        <f t="shared" si="398"/>
        <v>1</v>
      </c>
      <c r="CE128" s="1612">
        <f t="shared" si="398"/>
        <v>1</v>
      </c>
      <c r="CF128" s="1612">
        <f t="shared" si="398"/>
        <v>1</v>
      </c>
      <c r="CG128" s="1612">
        <f t="shared" si="398"/>
        <v>1</v>
      </c>
      <c r="CH128" s="1612">
        <f t="shared" si="398"/>
        <v>1</v>
      </c>
      <c r="CI128" s="1612">
        <f t="shared" si="398"/>
        <v>1</v>
      </c>
      <c r="CJ128" s="1612">
        <f t="shared" si="398"/>
        <v>1</v>
      </c>
      <c r="CK128" s="1612">
        <f t="shared" si="398"/>
        <v>1</v>
      </c>
      <c r="CL128" s="1612">
        <f t="shared" si="398"/>
        <v>1</v>
      </c>
      <c r="CM128" s="1612"/>
      <c r="CN128" s="87">
        <f>ROUND(CA128*F128,-3)</f>
        <v>4261000</v>
      </c>
      <c r="CO128" s="87">
        <f>ROUND(CB128*G128,-3)</f>
        <v>3239000</v>
      </c>
      <c r="CP128" s="87">
        <f t="shared" ref="CP128:CP146" si="399">ROUND(CC128*H128,-3)</f>
        <v>3264000</v>
      </c>
      <c r="CQ128" s="87">
        <f t="shared" ref="CQ128:CQ146" si="400">ROUND(CD128*I128,-3)</f>
        <v>2776000</v>
      </c>
      <c r="CR128" s="87">
        <f t="shared" ref="CR128:CR146" si="401">ROUND(CE128*J128,-3)</f>
        <v>2506000</v>
      </c>
      <c r="CS128" s="87">
        <f t="shared" ref="CS128:CS146" si="402">ROUND(CF128*K128,-3)</f>
        <v>2436000</v>
      </c>
      <c r="CT128" s="87">
        <f t="shared" ref="CT128:CT146" si="403">ROUND(CG128*L128,-3)</f>
        <v>1065000</v>
      </c>
      <c r="CU128" s="87">
        <f t="shared" ref="CU128:CU146" si="404">ROUND(CH128*M128,-3)</f>
        <v>1588000</v>
      </c>
      <c r="CV128" s="87">
        <f t="shared" ref="CV128:CV146" si="405">ROUND(CI128*N128,-3)</f>
        <v>2813000</v>
      </c>
      <c r="CW128" s="87">
        <f t="shared" ref="CW128:CW146" si="406">ROUND(CJ128*O128,-3)</f>
        <v>3193000</v>
      </c>
      <c r="CX128" s="87">
        <f t="shared" ref="CX128:CY146" si="407">ROUND(CK128*P128,-3)</f>
        <v>3326000</v>
      </c>
      <c r="CY128" s="87">
        <f t="shared" si="407"/>
        <v>3566000</v>
      </c>
    </row>
    <row r="129" spans="1:103" x14ac:dyDescent="0.2">
      <c r="A129" s="1105" t="s">
        <v>5901</v>
      </c>
      <c r="B129" s="392"/>
      <c r="C129" s="1964"/>
      <c r="D129" s="1961"/>
      <c r="E129" s="1961"/>
      <c r="F129" s="206"/>
      <c r="G129" s="85"/>
      <c r="H129" s="85">
        <f>Assumptions!F34</f>
        <v>0</v>
      </c>
      <c r="I129" s="85">
        <f>Assumptions!G34</f>
        <v>0</v>
      </c>
      <c r="J129" s="85">
        <f>Assumptions!H34</f>
        <v>0</v>
      </c>
      <c r="K129" s="85">
        <f>Assumptions!I34</f>
        <v>0</v>
      </c>
      <c r="L129" s="85">
        <f>Assumptions!J34</f>
        <v>1500000</v>
      </c>
      <c r="M129" s="85">
        <f>Assumptions!K34</f>
        <v>1560000</v>
      </c>
      <c r="N129" s="39">
        <f>Assumptions!L34</f>
        <v>1622000</v>
      </c>
      <c r="O129" s="39">
        <f>Assumptions!M34</f>
        <v>1687000</v>
      </c>
      <c r="P129" s="156">
        <f>Assumptions!N34</f>
        <v>1754000</v>
      </c>
      <c r="Q129" s="110">
        <f>Assumptions!O34</f>
        <v>1824000</v>
      </c>
      <c r="R129" s="674"/>
      <c r="S129" s="110"/>
      <c r="T129" s="39"/>
      <c r="U129" s="85">
        <f>F129</f>
        <v>0</v>
      </c>
      <c r="V129" s="142">
        <f t="shared" ref="V129" si="408">F129-R129-S129-T129-U129</f>
        <v>0</v>
      </c>
      <c r="W129" s="206"/>
      <c r="X129" s="39"/>
      <c r="Y129" s="110"/>
      <c r="Z129" s="39">
        <f>G129</f>
        <v>0</v>
      </c>
      <c r="AA129" s="113">
        <f t="shared" ref="AA129" si="409">G129-W129-X129-Y129-Z129</f>
        <v>0</v>
      </c>
      <c r="AB129" s="156"/>
      <c r="AC129" s="39"/>
      <c r="AD129" s="39"/>
      <c r="AE129" s="39">
        <f>H129</f>
        <v>0</v>
      </c>
      <c r="AF129" s="113">
        <f>H129-AB129-AC129-AD129-AE129</f>
        <v>0</v>
      </c>
      <c r="AG129" s="156"/>
      <c r="AH129" s="39"/>
      <c r="AI129" s="110"/>
      <c r="AJ129" s="39">
        <f>I129</f>
        <v>0</v>
      </c>
      <c r="AK129" s="113">
        <f>I129-AG129-AH129-AI129-AJ129</f>
        <v>0</v>
      </c>
      <c r="AL129" s="156"/>
      <c r="AM129" s="39"/>
      <c r="AN129" s="39"/>
      <c r="AO129" s="39">
        <f>J129</f>
        <v>0</v>
      </c>
      <c r="AP129" s="127">
        <f>J129-AL129-AM129-AN129-AO129</f>
        <v>0</v>
      </c>
      <c r="AQ129" s="156"/>
      <c r="AR129" s="39"/>
      <c r="AS129" s="39"/>
      <c r="AT129" s="39">
        <f>K129</f>
        <v>0</v>
      </c>
      <c r="AU129" s="113">
        <f t="shared" ref="AU129" si="410">K129-AQ129-AR129-AS129-AT129</f>
        <v>0</v>
      </c>
      <c r="AV129" s="156"/>
      <c r="AW129" s="39"/>
      <c r="AX129" s="39"/>
      <c r="AY129" s="39">
        <f>L129</f>
        <v>1500000</v>
      </c>
      <c r="AZ129" s="113">
        <f t="shared" ref="AZ129" si="411">L129-AV129-AW129-AX129-AY129</f>
        <v>0</v>
      </c>
      <c r="BA129" s="156"/>
      <c r="BB129" s="39"/>
      <c r="BC129" s="39"/>
      <c r="BD129" s="39">
        <f>M129</f>
        <v>1560000</v>
      </c>
      <c r="BE129" s="113">
        <f t="shared" ref="BE129" si="412">M129-BA129-BB129-BC129-BD129</f>
        <v>0</v>
      </c>
      <c r="BG129" s="39"/>
      <c r="BH129" s="39"/>
      <c r="BI129" s="39">
        <f>N129</f>
        <v>1622000</v>
      </c>
      <c r="BJ129" s="113">
        <f t="shared" ref="BJ129" si="413">N129-BF129-BG129-BH129-BI129</f>
        <v>0</v>
      </c>
      <c r="BK129" s="156"/>
      <c r="BL129" s="39"/>
      <c r="BM129" s="39"/>
      <c r="BN129" s="39">
        <f>O129</f>
        <v>1687000</v>
      </c>
      <c r="BO129" s="113">
        <f t="shared" ref="BO129" si="414">O129-BK129-BL129-BM129-BN129</f>
        <v>0</v>
      </c>
      <c r="BP129" s="156"/>
      <c r="BQ129" s="39"/>
      <c r="BR129" s="39"/>
      <c r="BS129" s="39">
        <f>P129</f>
        <v>1754000</v>
      </c>
      <c r="BT129" s="113">
        <f t="shared" ref="BT129" si="415">P129-BP129-BQ129-BR129-BS129</f>
        <v>0</v>
      </c>
      <c r="BU129" s="156"/>
      <c r="BV129" s="39"/>
      <c r="BW129" s="39"/>
      <c r="BX129" s="39">
        <f>Q129</f>
        <v>1824000</v>
      </c>
      <c r="BY129" s="127">
        <f>Q129-BU129-BV129-BW129-BX129</f>
        <v>0</v>
      </c>
      <c r="CA129" s="1612">
        <v>1</v>
      </c>
      <c r="CB129" s="1612">
        <v>1</v>
      </c>
      <c r="CC129" s="1612">
        <f t="shared" ref="CC129" si="416">CB129</f>
        <v>1</v>
      </c>
      <c r="CD129" s="1612">
        <f t="shared" ref="CD129" si="417">CC129</f>
        <v>1</v>
      </c>
      <c r="CE129" s="1612">
        <f t="shared" ref="CE129" si="418">CD129</f>
        <v>1</v>
      </c>
      <c r="CF129" s="1612">
        <f t="shared" ref="CF129" si="419">CE129</f>
        <v>1</v>
      </c>
      <c r="CG129" s="1612">
        <f t="shared" ref="CG129" si="420">CF129</f>
        <v>1</v>
      </c>
      <c r="CH129" s="1612">
        <f t="shared" ref="CH129" si="421">CG129</f>
        <v>1</v>
      </c>
      <c r="CI129" s="1612">
        <f t="shared" ref="CI129" si="422">CH129</f>
        <v>1</v>
      </c>
      <c r="CJ129" s="1612">
        <f t="shared" ref="CJ129" si="423">CI129</f>
        <v>1</v>
      </c>
      <c r="CK129" s="1612">
        <f t="shared" ref="CK129:CL129" si="424">CJ129</f>
        <v>1</v>
      </c>
      <c r="CL129" s="1612">
        <f t="shared" si="424"/>
        <v>1</v>
      </c>
      <c r="CM129" s="1612"/>
      <c r="CN129" s="87">
        <f t="shared" ref="CN129" si="425">ROUND(CA129*F129,-3)</f>
        <v>0</v>
      </c>
      <c r="CO129" s="87">
        <f t="shared" ref="CO129" si="426">ROUND(CB129*G129,-3)</f>
        <v>0</v>
      </c>
      <c r="CP129" s="87">
        <f t="shared" ref="CP129" si="427">ROUND(CC129*H129,-3)</f>
        <v>0</v>
      </c>
      <c r="CQ129" s="87">
        <f t="shared" ref="CQ129" si="428">ROUND(CD129*I129,-3)</f>
        <v>0</v>
      </c>
      <c r="CR129" s="87">
        <f t="shared" ref="CR129" si="429">ROUND(CE129*J129,-3)</f>
        <v>0</v>
      </c>
      <c r="CS129" s="87">
        <f t="shared" ref="CS129" si="430">ROUND(CF129*K129,-3)</f>
        <v>0</v>
      </c>
      <c r="CT129" s="87">
        <f t="shared" ref="CT129" si="431">ROUND(CG129*L129,-3)</f>
        <v>1500000</v>
      </c>
      <c r="CU129" s="87">
        <f t="shared" ref="CU129" si="432">ROUND(CH129*M129,-3)</f>
        <v>1560000</v>
      </c>
      <c r="CV129" s="87">
        <f t="shared" ref="CV129" si="433">ROUND(CI129*N129,-3)</f>
        <v>1622000</v>
      </c>
      <c r="CW129" s="87">
        <f t="shared" ref="CW129" si="434">ROUND(CJ129*O129,-3)</f>
        <v>1687000</v>
      </c>
      <c r="CX129" s="87">
        <f t="shared" ref="CX129:CY129" si="435">ROUND(CK129*P129,-3)</f>
        <v>1754000</v>
      </c>
      <c r="CY129" s="87">
        <f t="shared" si="435"/>
        <v>1824000</v>
      </c>
    </row>
    <row r="130" spans="1:103" x14ac:dyDescent="0.2">
      <c r="A130" s="1105" t="s">
        <v>5800</v>
      </c>
      <c r="B130" s="392" t="s">
        <v>1533</v>
      </c>
      <c r="C130" s="1964"/>
      <c r="D130" s="1961"/>
      <c r="E130" s="1961"/>
      <c r="F130" s="206"/>
      <c r="G130" s="85">
        <v>292000</v>
      </c>
      <c r="H130" s="85">
        <v>300000</v>
      </c>
      <c r="I130" s="85">
        <f>ROUND((H130*Assumptions!G$8+H130),-3)</f>
        <v>312000</v>
      </c>
      <c r="J130" s="39">
        <f>ROUND((I130*Assumptions!H$8+I130),-3)</f>
        <v>324000</v>
      </c>
      <c r="K130" s="87">
        <f>ROUND((J130*Assumptions!I$8+J130),-3)</f>
        <v>337000</v>
      </c>
      <c r="L130" s="85">
        <f>ROUND((K130*Assumptions!J$8+K130),-3)</f>
        <v>350000</v>
      </c>
      <c r="M130" s="85">
        <f>ROUND((L130*Assumptions!K$8+L130),-3)</f>
        <v>364000</v>
      </c>
      <c r="N130" s="39">
        <f>ROUND((M130*Assumptions!L$8+M130),-3)</f>
        <v>379000</v>
      </c>
      <c r="O130" s="39">
        <f>ROUND((N130*Assumptions!M$8+N130),-3)</f>
        <v>394000</v>
      </c>
      <c r="P130" s="156">
        <f>ROUND((O130*Assumptions!N$8+O130),-3)</f>
        <v>410000</v>
      </c>
      <c r="Q130" s="110">
        <f>ROUND((P130*Assumptions!O$8+P130),-3)</f>
        <v>426000</v>
      </c>
      <c r="R130" s="674"/>
      <c r="S130" s="110"/>
      <c r="T130" s="39"/>
      <c r="U130" s="85"/>
      <c r="V130" s="142">
        <f t="shared" ref="V130" si="436">F130-R130-S130-T130-U130</f>
        <v>0</v>
      </c>
      <c r="W130" s="206"/>
      <c r="X130" s="39"/>
      <c r="Y130" s="110"/>
      <c r="Z130" s="39"/>
      <c r="AA130" s="113">
        <f t="shared" ref="AA130" si="437">G130-W130-X130-Y130-Z130</f>
        <v>292000</v>
      </c>
      <c r="AB130" s="156"/>
      <c r="AC130" s="39"/>
      <c r="AD130" s="39"/>
      <c r="AE130" s="39"/>
      <c r="AF130" s="113">
        <f t="shared" ref="AF130:AF135" si="438">H130-AB130-AC130-AD130-AE130</f>
        <v>300000</v>
      </c>
      <c r="AG130" s="156"/>
      <c r="AH130" s="39"/>
      <c r="AI130" s="110"/>
      <c r="AJ130" s="39"/>
      <c r="AK130" s="113">
        <f t="shared" ref="AK130:AK135" si="439">I130-AG130-AH130-AI130-AJ130</f>
        <v>312000</v>
      </c>
      <c r="AL130" s="156"/>
      <c r="AM130" s="39"/>
      <c r="AN130" s="39"/>
      <c r="AO130" s="39"/>
      <c r="AP130" s="127">
        <f t="shared" ref="AP130:AP146" si="440">J130-AL130-AM130-AN130-AO130</f>
        <v>324000</v>
      </c>
      <c r="AQ130" s="156"/>
      <c r="AR130" s="39"/>
      <c r="AS130" s="39"/>
      <c r="AT130" s="39"/>
      <c r="AU130" s="113">
        <f t="shared" si="392"/>
        <v>337000</v>
      </c>
      <c r="AV130" s="156"/>
      <c r="AW130" s="39"/>
      <c r="AX130" s="39"/>
      <c r="AY130" s="39"/>
      <c r="AZ130" s="113">
        <f t="shared" si="393"/>
        <v>350000</v>
      </c>
      <c r="BA130" s="156"/>
      <c r="BB130" s="39"/>
      <c r="BC130" s="39"/>
      <c r="BD130" s="39"/>
      <c r="BE130" s="113">
        <f t="shared" si="394"/>
        <v>364000</v>
      </c>
      <c r="BG130" s="39"/>
      <c r="BH130" s="39"/>
      <c r="BI130" s="39"/>
      <c r="BJ130" s="113">
        <f t="shared" si="395"/>
        <v>379000</v>
      </c>
      <c r="BK130" s="156"/>
      <c r="BL130" s="39"/>
      <c r="BM130" s="39"/>
      <c r="BN130" s="39"/>
      <c r="BO130" s="113">
        <f t="shared" si="396"/>
        <v>394000</v>
      </c>
      <c r="BP130" s="156"/>
      <c r="BQ130" s="39"/>
      <c r="BR130" s="39"/>
      <c r="BS130" s="39"/>
      <c r="BT130" s="113">
        <f t="shared" si="397"/>
        <v>410000</v>
      </c>
      <c r="BU130" s="156"/>
      <c r="BV130" s="39"/>
      <c r="BW130" s="39"/>
      <c r="BX130" s="39"/>
      <c r="BY130" s="127">
        <f>Q130-BU130-BV130-BW130-BX130</f>
        <v>426000</v>
      </c>
      <c r="CA130" s="1612">
        <v>1</v>
      </c>
      <c r="CB130" s="1612">
        <v>1</v>
      </c>
      <c r="CC130" s="1612">
        <f t="shared" ref="CC130" si="441">CB130</f>
        <v>1</v>
      </c>
      <c r="CD130" s="1612">
        <f t="shared" ref="CD130" si="442">CC130</f>
        <v>1</v>
      </c>
      <c r="CE130" s="1612">
        <f t="shared" ref="CE130" si="443">CD130</f>
        <v>1</v>
      </c>
      <c r="CF130" s="1612">
        <f t="shared" ref="CF130" si="444">CE130</f>
        <v>1</v>
      </c>
      <c r="CG130" s="1612">
        <f t="shared" ref="CG130" si="445">CF130</f>
        <v>1</v>
      </c>
      <c r="CH130" s="1612">
        <f t="shared" ref="CH130" si="446">CG130</f>
        <v>1</v>
      </c>
      <c r="CI130" s="1612">
        <f t="shared" ref="CI130" si="447">CH130</f>
        <v>1</v>
      </c>
      <c r="CJ130" s="1612">
        <f t="shared" ref="CJ130" si="448">CI130</f>
        <v>1</v>
      </c>
      <c r="CK130" s="1612">
        <f t="shared" ref="CK130:CL130" si="449">CJ130</f>
        <v>1</v>
      </c>
      <c r="CL130" s="1612">
        <f t="shared" si="449"/>
        <v>1</v>
      </c>
      <c r="CM130" s="1612"/>
      <c r="CN130" s="87">
        <f t="shared" ref="CN130" si="450">ROUND(CA130*F130,-3)</f>
        <v>0</v>
      </c>
      <c r="CO130" s="87">
        <f t="shared" ref="CO130" si="451">ROUND(CB130*G130,-3)</f>
        <v>292000</v>
      </c>
      <c r="CP130" s="87">
        <f t="shared" ref="CP130" si="452">ROUND(CC130*H130,-3)</f>
        <v>300000</v>
      </c>
      <c r="CQ130" s="87">
        <f t="shared" ref="CQ130" si="453">ROUND(CD130*I130,-3)</f>
        <v>312000</v>
      </c>
      <c r="CR130" s="87">
        <f t="shared" ref="CR130" si="454">ROUND(CE130*J130,-3)</f>
        <v>324000</v>
      </c>
      <c r="CS130" s="87">
        <f t="shared" ref="CS130" si="455">ROUND(CF130*K130,-3)</f>
        <v>337000</v>
      </c>
      <c r="CT130" s="87">
        <f t="shared" ref="CT130" si="456">ROUND(CG130*L130,-3)</f>
        <v>350000</v>
      </c>
      <c r="CU130" s="87">
        <f t="shared" ref="CU130" si="457">ROUND(CH130*M130,-3)</f>
        <v>364000</v>
      </c>
      <c r="CV130" s="87">
        <f t="shared" ref="CV130" si="458">ROUND(CI130*N130,-3)</f>
        <v>379000</v>
      </c>
      <c r="CW130" s="87">
        <f t="shared" ref="CW130" si="459">ROUND(CJ130*O130,-3)</f>
        <v>394000</v>
      </c>
      <c r="CX130" s="87">
        <f t="shared" ref="CX130:CY130" si="460">ROUND(CK130*P130,-3)</f>
        <v>410000</v>
      </c>
      <c r="CY130" s="87">
        <f t="shared" si="460"/>
        <v>426000</v>
      </c>
    </row>
    <row r="131" spans="1:103" x14ac:dyDescent="0.2">
      <c r="A131" s="1105" t="s">
        <v>5801</v>
      </c>
      <c r="B131" s="392" t="s">
        <v>1533</v>
      </c>
      <c r="C131" s="1964"/>
      <c r="D131" s="1961"/>
      <c r="E131" s="1961"/>
      <c r="F131" s="206"/>
      <c r="G131" s="85">
        <v>283000</v>
      </c>
      <c r="H131" s="85">
        <v>290000</v>
      </c>
      <c r="I131" s="85">
        <f>ROUND((H131*Assumptions!G$8+H131),-3)</f>
        <v>302000</v>
      </c>
      <c r="J131" s="39">
        <f>ROUND((I131*Assumptions!H$8+I131),-3)</f>
        <v>314000</v>
      </c>
      <c r="K131" s="87">
        <f>ROUND((J131*Assumptions!I$8+J131),-3)</f>
        <v>327000</v>
      </c>
      <c r="L131" s="85">
        <f>ROUND((K131*Assumptions!J$8+K131),-3)</f>
        <v>340000</v>
      </c>
      <c r="M131" s="85">
        <f>ROUND((L131*Assumptions!K$8+L131),-3)</f>
        <v>354000</v>
      </c>
      <c r="N131" s="39">
        <f>ROUND((M131*Assumptions!L$8+M131),-3)</f>
        <v>368000</v>
      </c>
      <c r="O131" s="39">
        <f>ROUND((N131*Assumptions!M$8+N131),-3)</f>
        <v>383000</v>
      </c>
      <c r="P131" s="156">
        <f>ROUND((O131*Assumptions!N$8+O131),-3)</f>
        <v>398000</v>
      </c>
      <c r="Q131" s="110">
        <f>ROUND((P131*Assumptions!O$8+P131),-3)</f>
        <v>414000</v>
      </c>
      <c r="R131" s="674"/>
      <c r="S131" s="110"/>
      <c r="T131" s="39"/>
      <c r="U131" s="85"/>
      <c r="V131" s="142">
        <f t="shared" ref="V131:V132" si="461">F131-R131-S131-T131-U131</f>
        <v>0</v>
      </c>
      <c r="W131" s="206"/>
      <c r="X131" s="39"/>
      <c r="Y131" s="110"/>
      <c r="Z131" s="39"/>
      <c r="AA131" s="113">
        <f t="shared" ref="AA131:AA132" si="462">G131-W131-X131-Y131-Z131</f>
        <v>283000</v>
      </c>
      <c r="AB131" s="156"/>
      <c r="AC131" s="39"/>
      <c r="AD131" s="39"/>
      <c r="AE131" s="39"/>
      <c r="AF131" s="113">
        <f t="shared" si="438"/>
        <v>290000</v>
      </c>
      <c r="AG131" s="156"/>
      <c r="AH131" s="39"/>
      <c r="AI131" s="110"/>
      <c r="AJ131" s="39"/>
      <c r="AK131" s="113">
        <f t="shared" si="439"/>
        <v>302000</v>
      </c>
      <c r="AL131" s="156"/>
      <c r="AM131" s="39"/>
      <c r="AN131" s="39"/>
      <c r="AO131" s="39"/>
      <c r="AP131" s="127">
        <f t="shared" si="440"/>
        <v>314000</v>
      </c>
      <c r="AQ131" s="156"/>
      <c r="AR131" s="39"/>
      <c r="AS131" s="39"/>
      <c r="AT131" s="39"/>
      <c r="AU131" s="113">
        <f t="shared" si="392"/>
        <v>327000</v>
      </c>
      <c r="AV131" s="156"/>
      <c r="AW131" s="39"/>
      <c r="AX131" s="39"/>
      <c r="AY131" s="39"/>
      <c r="AZ131" s="113">
        <f t="shared" si="393"/>
        <v>340000</v>
      </c>
      <c r="BA131" s="156"/>
      <c r="BB131" s="39"/>
      <c r="BC131" s="39"/>
      <c r="BD131" s="39"/>
      <c r="BE131" s="113">
        <f t="shared" si="394"/>
        <v>354000</v>
      </c>
      <c r="BG131" s="39"/>
      <c r="BH131" s="39"/>
      <c r="BI131" s="39"/>
      <c r="BJ131" s="113">
        <f t="shared" si="395"/>
        <v>368000</v>
      </c>
      <c r="BK131" s="156"/>
      <c r="BL131" s="39"/>
      <c r="BM131" s="39"/>
      <c r="BN131" s="39"/>
      <c r="BO131" s="113">
        <f t="shared" si="396"/>
        <v>383000</v>
      </c>
      <c r="BP131" s="156"/>
      <c r="BQ131" s="39"/>
      <c r="BR131" s="39"/>
      <c r="BS131" s="39"/>
      <c r="BT131" s="113">
        <f t="shared" si="397"/>
        <v>398000</v>
      </c>
      <c r="BU131" s="156"/>
      <c r="BV131" s="39"/>
      <c r="BW131" s="39"/>
      <c r="BX131" s="39"/>
      <c r="BY131" s="127">
        <f t="shared" ref="BY131:BY146" si="463">Q131-BU131-BV131-BW131-BX131</f>
        <v>414000</v>
      </c>
      <c r="CA131" s="1612">
        <v>1</v>
      </c>
      <c r="CB131" s="1612">
        <v>1</v>
      </c>
      <c r="CC131" s="1612">
        <f t="shared" ref="CC131:CC132" si="464">CB131</f>
        <v>1</v>
      </c>
      <c r="CD131" s="1612">
        <f t="shared" ref="CD131:CD132" si="465">CC131</f>
        <v>1</v>
      </c>
      <c r="CE131" s="1612">
        <f t="shared" ref="CE131:CE132" si="466">CD131</f>
        <v>1</v>
      </c>
      <c r="CF131" s="1612">
        <f t="shared" ref="CF131:CF132" si="467">CE131</f>
        <v>1</v>
      </c>
      <c r="CG131" s="1612">
        <f t="shared" ref="CG131:CG132" si="468">CF131</f>
        <v>1</v>
      </c>
      <c r="CH131" s="1612">
        <f t="shared" ref="CH131:CH132" si="469">CG131</f>
        <v>1</v>
      </c>
      <c r="CI131" s="1612">
        <f t="shared" ref="CI131:CI132" si="470">CH131</f>
        <v>1</v>
      </c>
      <c r="CJ131" s="1612">
        <f t="shared" ref="CJ131:CJ132" si="471">CI131</f>
        <v>1</v>
      </c>
      <c r="CK131" s="1612">
        <f t="shared" ref="CK131:CL132" si="472">CJ131</f>
        <v>1</v>
      </c>
      <c r="CL131" s="1612">
        <f t="shared" si="472"/>
        <v>1</v>
      </c>
      <c r="CM131" s="1612"/>
      <c r="CN131" s="87">
        <f t="shared" ref="CN131:CN132" si="473">ROUND(CA131*F131,-3)</f>
        <v>0</v>
      </c>
      <c r="CO131" s="87">
        <f t="shared" ref="CO131:CO132" si="474">ROUND(CB131*G131,-3)</f>
        <v>283000</v>
      </c>
      <c r="CP131" s="87">
        <f t="shared" ref="CP131:CP132" si="475">ROUND(CC131*H131,-3)</f>
        <v>290000</v>
      </c>
      <c r="CQ131" s="87">
        <f t="shared" ref="CQ131:CQ132" si="476">ROUND(CD131*I131,-3)</f>
        <v>302000</v>
      </c>
      <c r="CR131" s="87">
        <f t="shared" ref="CR131:CR132" si="477">ROUND(CE131*J131,-3)</f>
        <v>314000</v>
      </c>
      <c r="CS131" s="87">
        <f t="shared" ref="CS131:CS132" si="478">ROUND(CF131*K131,-3)</f>
        <v>327000</v>
      </c>
      <c r="CT131" s="87">
        <f t="shared" ref="CT131:CT132" si="479">ROUND(CG131*L131,-3)</f>
        <v>340000</v>
      </c>
      <c r="CU131" s="87">
        <f t="shared" ref="CU131:CU132" si="480">ROUND(CH131*M131,-3)</f>
        <v>354000</v>
      </c>
      <c r="CV131" s="87">
        <f t="shared" ref="CV131:CV132" si="481">ROUND(CI131*N131,-3)</f>
        <v>368000</v>
      </c>
      <c r="CW131" s="87">
        <f t="shared" ref="CW131:CW132" si="482">ROUND(CJ131*O131,-3)</f>
        <v>383000</v>
      </c>
      <c r="CX131" s="87">
        <f t="shared" ref="CX131:CY132" si="483">ROUND(CK131*P131,-3)</f>
        <v>398000</v>
      </c>
      <c r="CY131" s="87">
        <f t="shared" si="483"/>
        <v>414000</v>
      </c>
    </row>
    <row r="132" spans="1:103" x14ac:dyDescent="0.2">
      <c r="A132" s="1105" t="s">
        <v>491</v>
      </c>
      <c r="B132" s="392" t="s">
        <v>1533</v>
      </c>
      <c r="C132" s="1964"/>
      <c r="D132" s="1961"/>
      <c r="E132" s="1961"/>
      <c r="F132" s="206"/>
      <c r="G132" s="85">
        <v>0</v>
      </c>
      <c r="H132" s="85">
        <v>316000</v>
      </c>
      <c r="I132" s="85">
        <f>ROUND((H132*Assumptions!G$8+H132),-3)</f>
        <v>329000</v>
      </c>
      <c r="J132" s="39">
        <f>ROUND((I132*Assumptions!H$8+I132),-3)</f>
        <v>342000</v>
      </c>
      <c r="K132" s="87">
        <f>ROUND((J132*Assumptions!I$8+J132),-3)</f>
        <v>356000</v>
      </c>
      <c r="L132" s="85">
        <f>ROUND((K132*Assumptions!J$8+K132),-3)</f>
        <v>370000</v>
      </c>
      <c r="M132" s="85">
        <f>ROUND((L132*Assumptions!K$8+L132),-3)</f>
        <v>385000</v>
      </c>
      <c r="N132" s="39">
        <f>ROUND((M132*Assumptions!L$8+M132),-3)</f>
        <v>400000</v>
      </c>
      <c r="O132" s="39">
        <f>ROUND((N132*Assumptions!M$8+N132),-3)</f>
        <v>416000</v>
      </c>
      <c r="P132" s="156">
        <f>ROUND((O132*Assumptions!N$8+O132),-3)</f>
        <v>433000</v>
      </c>
      <c r="Q132" s="110">
        <f>ROUND((P132*Assumptions!O$8+P132),-3)</f>
        <v>450000</v>
      </c>
      <c r="R132" s="674"/>
      <c r="S132" s="110"/>
      <c r="T132" s="39"/>
      <c r="U132" s="85"/>
      <c r="V132" s="142">
        <f t="shared" si="461"/>
        <v>0</v>
      </c>
      <c r="W132" s="206"/>
      <c r="X132" s="39"/>
      <c r="Y132" s="110"/>
      <c r="Z132" s="39"/>
      <c r="AA132" s="113">
        <f t="shared" si="462"/>
        <v>0</v>
      </c>
      <c r="AB132" s="156"/>
      <c r="AC132" s="39"/>
      <c r="AD132" s="39"/>
      <c r="AE132" s="39"/>
      <c r="AF132" s="113">
        <f t="shared" ref="AF132:AF133" si="484">H132-AB132-AC132-AD132-AE132</f>
        <v>316000</v>
      </c>
      <c r="AG132" s="156"/>
      <c r="AH132" s="39"/>
      <c r="AI132" s="110"/>
      <c r="AJ132" s="39"/>
      <c r="AK132" s="113">
        <f t="shared" ref="AK132:AK133" si="485">I132-AG132-AH132-AI132-AJ132</f>
        <v>329000</v>
      </c>
      <c r="AL132" s="156"/>
      <c r="AM132" s="39"/>
      <c r="AN132" s="39"/>
      <c r="AO132" s="39"/>
      <c r="AP132" s="127">
        <f t="shared" ref="AP132:AP133" si="486">J132-AL132-AM132-AN132-AO132</f>
        <v>342000</v>
      </c>
      <c r="AQ132" s="156"/>
      <c r="AR132" s="39"/>
      <c r="AS132" s="39"/>
      <c r="AT132" s="39"/>
      <c r="AU132" s="113">
        <f t="shared" ref="AU132:AU133" si="487">K132-AQ132-AR132-AS132-AT132</f>
        <v>356000</v>
      </c>
      <c r="AV132" s="156"/>
      <c r="AW132" s="39"/>
      <c r="AX132" s="39"/>
      <c r="AY132" s="39"/>
      <c r="AZ132" s="113">
        <f t="shared" ref="AZ132:AZ133" si="488">L132-AV132-AW132-AX132-AY132</f>
        <v>370000</v>
      </c>
      <c r="BA132" s="156"/>
      <c r="BB132" s="39"/>
      <c r="BC132" s="39"/>
      <c r="BD132" s="39"/>
      <c r="BE132" s="113">
        <f t="shared" ref="BE132:BE133" si="489">M132-BA132-BB132-BC132-BD132</f>
        <v>385000</v>
      </c>
      <c r="BG132" s="39"/>
      <c r="BH132" s="39"/>
      <c r="BI132" s="39"/>
      <c r="BJ132" s="113">
        <f t="shared" ref="BJ132:BJ133" si="490">N132-BF132-BG132-BH132-BI132</f>
        <v>400000</v>
      </c>
      <c r="BK132" s="156"/>
      <c r="BL132" s="39"/>
      <c r="BM132" s="39"/>
      <c r="BN132" s="39"/>
      <c r="BO132" s="113">
        <f t="shared" ref="BO132:BO133" si="491">O132-BK132-BL132-BM132-BN132</f>
        <v>416000</v>
      </c>
      <c r="BP132" s="156"/>
      <c r="BQ132" s="39"/>
      <c r="BR132" s="39"/>
      <c r="BS132" s="39"/>
      <c r="BT132" s="113">
        <f t="shared" ref="BT132:BT133" si="492">P132-BP132-BQ132-BR132-BS132</f>
        <v>433000</v>
      </c>
      <c r="BU132" s="156"/>
      <c r="BV132" s="39"/>
      <c r="BW132" s="39"/>
      <c r="BX132" s="39"/>
      <c r="BY132" s="127">
        <f t="shared" si="463"/>
        <v>450000</v>
      </c>
      <c r="CA132" s="1612">
        <v>1</v>
      </c>
      <c r="CB132" s="1612">
        <v>1</v>
      </c>
      <c r="CC132" s="1612">
        <f t="shared" si="464"/>
        <v>1</v>
      </c>
      <c r="CD132" s="1612">
        <f t="shared" si="465"/>
        <v>1</v>
      </c>
      <c r="CE132" s="1612">
        <f t="shared" si="466"/>
        <v>1</v>
      </c>
      <c r="CF132" s="1612">
        <f t="shared" si="467"/>
        <v>1</v>
      </c>
      <c r="CG132" s="1612">
        <f t="shared" si="468"/>
        <v>1</v>
      </c>
      <c r="CH132" s="1612">
        <f t="shared" si="469"/>
        <v>1</v>
      </c>
      <c r="CI132" s="1612">
        <f t="shared" si="470"/>
        <v>1</v>
      </c>
      <c r="CJ132" s="1612">
        <f t="shared" si="471"/>
        <v>1</v>
      </c>
      <c r="CK132" s="1612">
        <f t="shared" si="472"/>
        <v>1</v>
      </c>
      <c r="CL132" s="1612">
        <f t="shared" si="472"/>
        <v>1</v>
      </c>
      <c r="CM132" s="1612"/>
      <c r="CN132" s="87">
        <f t="shared" si="473"/>
        <v>0</v>
      </c>
      <c r="CO132" s="87">
        <f t="shared" si="474"/>
        <v>0</v>
      </c>
      <c r="CP132" s="87">
        <f t="shared" si="475"/>
        <v>316000</v>
      </c>
      <c r="CQ132" s="87">
        <f t="shared" si="476"/>
        <v>329000</v>
      </c>
      <c r="CR132" s="87">
        <f t="shared" si="477"/>
        <v>342000</v>
      </c>
      <c r="CS132" s="87">
        <f t="shared" si="478"/>
        <v>356000</v>
      </c>
      <c r="CT132" s="87">
        <f t="shared" si="479"/>
        <v>370000</v>
      </c>
      <c r="CU132" s="87">
        <f t="shared" si="480"/>
        <v>385000</v>
      </c>
      <c r="CV132" s="87">
        <f t="shared" si="481"/>
        <v>400000</v>
      </c>
      <c r="CW132" s="87">
        <f t="shared" si="482"/>
        <v>416000</v>
      </c>
      <c r="CX132" s="87">
        <f t="shared" si="483"/>
        <v>433000</v>
      </c>
      <c r="CY132" s="87">
        <f t="shared" si="483"/>
        <v>450000</v>
      </c>
    </row>
    <row r="133" spans="1:103" x14ac:dyDescent="0.2">
      <c r="A133" s="1105" t="s">
        <v>608</v>
      </c>
      <c r="B133" s="392" t="s">
        <v>1533</v>
      </c>
      <c r="C133" s="1964"/>
      <c r="D133" s="1961"/>
      <c r="E133" s="1961"/>
      <c r="F133" s="206"/>
      <c r="G133" s="85">
        <v>0</v>
      </c>
      <c r="H133" s="85">
        <v>162000</v>
      </c>
      <c r="I133" s="85">
        <f>ROUND((H133*Assumptions!G$8+H133),-3)</f>
        <v>168000</v>
      </c>
      <c r="J133" s="39">
        <f>ROUND((I133*Assumptions!H$8+I133),-3)</f>
        <v>175000</v>
      </c>
      <c r="K133" s="87">
        <f>ROUND((J133*Assumptions!I$8+J133),-3)</f>
        <v>182000</v>
      </c>
      <c r="L133" s="85">
        <f>ROUND((K133*Assumptions!J$8+K133),-3)</f>
        <v>189000</v>
      </c>
      <c r="M133" s="85">
        <f>ROUND((L133*Assumptions!K$8+L133),-3)</f>
        <v>197000</v>
      </c>
      <c r="N133" s="39">
        <f>ROUND((M133*Assumptions!L$8+M133),-3)</f>
        <v>205000</v>
      </c>
      <c r="O133" s="39">
        <f>ROUND((N133*Assumptions!M$8+N133),-3)</f>
        <v>213000</v>
      </c>
      <c r="P133" s="156">
        <f>ROUND((O133*Assumptions!N$8+O133),-3)</f>
        <v>222000</v>
      </c>
      <c r="Q133" s="110">
        <f>ROUND((P133*Assumptions!O$8+P133),-3)</f>
        <v>231000</v>
      </c>
      <c r="R133" s="674"/>
      <c r="S133" s="110"/>
      <c r="T133" s="39"/>
      <c r="U133" s="85"/>
      <c r="V133" s="142">
        <f t="shared" ref="V133" si="493">F133-R133-S133-T133-U133</f>
        <v>0</v>
      </c>
      <c r="W133" s="206"/>
      <c r="X133" s="39"/>
      <c r="Y133" s="110"/>
      <c r="Z133" s="39"/>
      <c r="AA133" s="113">
        <f t="shared" ref="AA133" si="494">G133-W133-X133-Y133-Z133</f>
        <v>0</v>
      </c>
      <c r="AB133" s="156"/>
      <c r="AC133" s="39"/>
      <c r="AD133" s="39"/>
      <c r="AE133" s="39"/>
      <c r="AF133" s="113">
        <f t="shared" si="484"/>
        <v>162000</v>
      </c>
      <c r="AG133" s="156"/>
      <c r="AH133" s="39"/>
      <c r="AI133" s="110"/>
      <c r="AJ133" s="39"/>
      <c r="AK133" s="113">
        <f t="shared" si="485"/>
        <v>168000</v>
      </c>
      <c r="AL133" s="156"/>
      <c r="AM133" s="39"/>
      <c r="AN133" s="39"/>
      <c r="AO133" s="39"/>
      <c r="AP133" s="127">
        <f t="shared" si="486"/>
        <v>175000</v>
      </c>
      <c r="AQ133" s="156"/>
      <c r="AR133" s="39"/>
      <c r="AS133" s="39"/>
      <c r="AT133" s="39"/>
      <c r="AU133" s="113">
        <f t="shared" si="487"/>
        <v>182000</v>
      </c>
      <c r="AV133" s="156"/>
      <c r="AW133" s="39"/>
      <c r="AX133" s="39"/>
      <c r="AY133" s="39"/>
      <c r="AZ133" s="113">
        <f t="shared" si="488"/>
        <v>189000</v>
      </c>
      <c r="BA133" s="156"/>
      <c r="BB133" s="39"/>
      <c r="BC133" s="39"/>
      <c r="BD133" s="39"/>
      <c r="BE133" s="113">
        <f t="shared" si="489"/>
        <v>197000</v>
      </c>
      <c r="BG133" s="39"/>
      <c r="BH133" s="39"/>
      <c r="BI133" s="39"/>
      <c r="BJ133" s="113">
        <f t="shared" si="490"/>
        <v>205000</v>
      </c>
      <c r="BK133" s="156"/>
      <c r="BL133" s="39"/>
      <c r="BM133" s="39"/>
      <c r="BN133" s="39"/>
      <c r="BO133" s="113">
        <f t="shared" si="491"/>
        <v>213000</v>
      </c>
      <c r="BP133" s="156"/>
      <c r="BQ133" s="39"/>
      <c r="BR133" s="39"/>
      <c r="BS133" s="39"/>
      <c r="BT133" s="113">
        <f t="shared" si="492"/>
        <v>222000</v>
      </c>
      <c r="BU133" s="156"/>
      <c r="BV133" s="39"/>
      <c r="BW133" s="39"/>
      <c r="BX133" s="39"/>
      <c r="BY133" s="127">
        <f t="shared" si="463"/>
        <v>231000</v>
      </c>
      <c r="CA133" s="1612">
        <v>1</v>
      </c>
      <c r="CB133" s="1612">
        <v>1</v>
      </c>
      <c r="CC133" s="1612">
        <f t="shared" ref="CC133" si="495">CB133</f>
        <v>1</v>
      </c>
      <c r="CD133" s="1612">
        <f t="shared" ref="CD133" si="496">CC133</f>
        <v>1</v>
      </c>
      <c r="CE133" s="1612">
        <f t="shared" ref="CE133" si="497">CD133</f>
        <v>1</v>
      </c>
      <c r="CF133" s="1612">
        <f t="shared" ref="CF133" si="498">CE133</f>
        <v>1</v>
      </c>
      <c r="CG133" s="1612">
        <f t="shared" ref="CG133" si="499">CF133</f>
        <v>1</v>
      </c>
      <c r="CH133" s="1612">
        <f t="shared" ref="CH133" si="500">CG133</f>
        <v>1</v>
      </c>
      <c r="CI133" s="1612">
        <f t="shared" ref="CI133" si="501">CH133</f>
        <v>1</v>
      </c>
      <c r="CJ133" s="1612">
        <f t="shared" ref="CJ133" si="502">CI133</f>
        <v>1</v>
      </c>
      <c r="CK133" s="1612">
        <f t="shared" ref="CK133:CL133" si="503">CJ133</f>
        <v>1</v>
      </c>
      <c r="CL133" s="1612">
        <f t="shared" si="503"/>
        <v>1</v>
      </c>
      <c r="CM133" s="1612"/>
      <c r="CN133" s="87">
        <f t="shared" ref="CN133" si="504">ROUND(CA133*F133,-3)</f>
        <v>0</v>
      </c>
      <c r="CO133" s="87">
        <f t="shared" ref="CO133" si="505">ROUND(CB133*G133,-3)</f>
        <v>0</v>
      </c>
      <c r="CP133" s="87">
        <f t="shared" ref="CP133" si="506">ROUND(CC133*H133,-3)</f>
        <v>162000</v>
      </c>
      <c r="CQ133" s="87">
        <f t="shared" ref="CQ133" si="507">ROUND(CD133*I133,-3)</f>
        <v>168000</v>
      </c>
      <c r="CR133" s="87">
        <f t="shared" ref="CR133" si="508">ROUND(CE133*J133,-3)</f>
        <v>175000</v>
      </c>
      <c r="CS133" s="87">
        <f t="shared" ref="CS133" si="509">ROUND(CF133*K133,-3)</f>
        <v>182000</v>
      </c>
      <c r="CT133" s="87">
        <f t="shared" ref="CT133" si="510">ROUND(CG133*L133,-3)</f>
        <v>189000</v>
      </c>
      <c r="CU133" s="87">
        <f t="shared" ref="CU133" si="511">ROUND(CH133*M133,-3)</f>
        <v>197000</v>
      </c>
      <c r="CV133" s="87">
        <f t="shared" ref="CV133" si="512">ROUND(CI133*N133,-3)</f>
        <v>205000</v>
      </c>
      <c r="CW133" s="87">
        <f t="shared" ref="CW133" si="513">ROUND(CJ133*O133,-3)</f>
        <v>213000</v>
      </c>
      <c r="CX133" s="87">
        <f t="shared" ref="CX133:CY133" si="514">ROUND(CK133*P133,-3)</f>
        <v>222000</v>
      </c>
      <c r="CY133" s="87">
        <f t="shared" si="514"/>
        <v>231000</v>
      </c>
    </row>
    <row r="134" spans="1:103" x14ac:dyDescent="0.2">
      <c r="A134" s="1105" t="s">
        <v>4005</v>
      </c>
      <c r="B134" s="392"/>
      <c r="C134" s="1964"/>
      <c r="D134" s="1961"/>
      <c r="E134" s="1961"/>
      <c r="F134" s="206">
        <v>420300</v>
      </c>
      <c r="G134" s="85">
        <v>286100</v>
      </c>
      <c r="H134" s="85">
        <v>130000</v>
      </c>
      <c r="I134" s="85">
        <v>20000</v>
      </c>
      <c r="J134" s="39">
        <v>0</v>
      </c>
      <c r="K134" s="39">
        <v>0</v>
      </c>
      <c r="L134" s="110">
        <v>0</v>
      </c>
      <c r="M134" s="85">
        <v>0</v>
      </c>
      <c r="N134" s="85">
        <v>0</v>
      </c>
      <c r="O134" s="39">
        <v>0</v>
      </c>
      <c r="P134" s="156">
        <v>0</v>
      </c>
      <c r="Q134" s="110">
        <v>0</v>
      </c>
      <c r="R134" s="674"/>
      <c r="S134" s="110"/>
      <c r="T134" s="39"/>
      <c r="U134" s="85">
        <f>F134</f>
        <v>420300</v>
      </c>
      <c r="V134" s="142">
        <f t="shared" si="391"/>
        <v>0</v>
      </c>
      <c r="W134" s="206">
        <f>'Cap Inc'!E47</f>
        <v>46400</v>
      </c>
      <c r="X134" s="39"/>
      <c r="Y134" s="110"/>
      <c r="Z134" s="39">
        <v>239700</v>
      </c>
      <c r="AA134" s="113">
        <f>G134-W134-X134-Y134-Z134</f>
        <v>0</v>
      </c>
      <c r="AB134" s="156"/>
      <c r="AC134" s="39"/>
      <c r="AD134" s="39"/>
      <c r="AE134" s="39">
        <f>H134</f>
        <v>130000</v>
      </c>
      <c r="AF134" s="113">
        <f t="shared" si="438"/>
        <v>0</v>
      </c>
      <c r="AG134" s="156"/>
      <c r="AH134" s="39"/>
      <c r="AI134" s="110"/>
      <c r="AJ134" s="39">
        <f>I134</f>
        <v>20000</v>
      </c>
      <c r="AK134" s="113">
        <f t="shared" si="439"/>
        <v>0</v>
      </c>
      <c r="AL134" s="156"/>
      <c r="AM134" s="39"/>
      <c r="AN134" s="39"/>
      <c r="AO134" s="39">
        <f>J134</f>
        <v>0</v>
      </c>
      <c r="AP134" s="127">
        <f t="shared" si="440"/>
        <v>0</v>
      </c>
      <c r="AQ134" s="156"/>
      <c r="AR134" s="39"/>
      <c r="AS134" s="39"/>
      <c r="AT134" s="39">
        <f>K134</f>
        <v>0</v>
      </c>
      <c r="AU134" s="113">
        <f t="shared" si="392"/>
        <v>0</v>
      </c>
      <c r="AV134" s="156"/>
      <c r="AW134" s="39"/>
      <c r="AX134" s="39"/>
      <c r="AY134" s="39">
        <f>L134</f>
        <v>0</v>
      </c>
      <c r="AZ134" s="113">
        <f t="shared" si="393"/>
        <v>0</v>
      </c>
      <c r="BA134" s="156"/>
      <c r="BB134" s="39"/>
      <c r="BC134" s="39"/>
      <c r="BD134" s="39">
        <f>M134</f>
        <v>0</v>
      </c>
      <c r="BE134" s="113">
        <f t="shared" si="394"/>
        <v>0</v>
      </c>
      <c r="BG134" s="39"/>
      <c r="BH134" s="39"/>
      <c r="BI134" s="39">
        <f>N134</f>
        <v>0</v>
      </c>
      <c r="BJ134" s="113">
        <f t="shared" si="395"/>
        <v>0</v>
      </c>
      <c r="BK134" s="156"/>
      <c r="BL134" s="39"/>
      <c r="BM134" s="39"/>
      <c r="BN134" s="39">
        <f>O134</f>
        <v>0</v>
      </c>
      <c r="BO134" s="113">
        <f t="shared" si="396"/>
        <v>0</v>
      </c>
      <c r="BP134" s="156"/>
      <c r="BQ134" s="39"/>
      <c r="BR134" s="39"/>
      <c r="BS134" s="39">
        <f>P134</f>
        <v>0</v>
      </c>
      <c r="BT134" s="113">
        <f t="shared" si="397"/>
        <v>0</v>
      </c>
      <c r="BU134" s="156"/>
      <c r="BV134" s="39"/>
      <c r="BW134" s="39"/>
      <c r="BX134" s="39">
        <f>Q134</f>
        <v>0</v>
      </c>
      <c r="BY134" s="127">
        <f t="shared" si="463"/>
        <v>0</v>
      </c>
      <c r="CA134" s="1612">
        <v>1</v>
      </c>
      <c r="CB134" s="1612">
        <v>1</v>
      </c>
      <c r="CC134" s="1612">
        <f t="shared" ref="CC134:CL134" si="515">CB134</f>
        <v>1</v>
      </c>
      <c r="CD134" s="1612">
        <f t="shared" si="515"/>
        <v>1</v>
      </c>
      <c r="CE134" s="1612">
        <f t="shared" si="515"/>
        <v>1</v>
      </c>
      <c r="CF134" s="1612">
        <f t="shared" si="515"/>
        <v>1</v>
      </c>
      <c r="CG134" s="1612">
        <f t="shared" si="515"/>
        <v>1</v>
      </c>
      <c r="CH134" s="1612">
        <f t="shared" si="515"/>
        <v>1</v>
      </c>
      <c r="CI134" s="1612">
        <f t="shared" si="515"/>
        <v>1</v>
      </c>
      <c r="CJ134" s="1612">
        <f t="shared" si="515"/>
        <v>1</v>
      </c>
      <c r="CK134" s="1612">
        <f t="shared" si="515"/>
        <v>1</v>
      </c>
      <c r="CL134" s="1612">
        <f t="shared" si="515"/>
        <v>1</v>
      </c>
      <c r="CM134" s="1612"/>
      <c r="CN134" s="87">
        <f t="shared" ref="CN134:CN146" si="516">ROUND(CA134*F134,-3)</f>
        <v>420000</v>
      </c>
      <c r="CO134" s="87">
        <f t="shared" ref="CO134:CO146" si="517">ROUND(CB134*G134,-3)</f>
        <v>286000</v>
      </c>
      <c r="CP134" s="87">
        <f t="shared" si="399"/>
        <v>130000</v>
      </c>
      <c r="CQ134" s="87">
        <f t="shared" si="400"/>
        <v>20000</v>
      </c>
      <c r="CR134" s="87">
        <f t="shared" si="401"/>
        <v>0</v>
      </c>
      <c r="CS134" s="87">
        <f t="shared" si="402"/>
        <v>0</v>
      </c>
      <c r="CT134" s="87">
        <f t="shared" si="403"/>
        <v>0</v>
      </c>
      <c r="CU134" s="87">
        <f t="shared" si="404"/>
        <v>0</v>
      </c>
      <c r="CV134" s="87">
        <f t="shared" si="405"/>
        <v>0</v>
      </c>
      <c r="CW134" s="87">
        <f t="shared" si="406"/>
        <v>0</v>
      </c>
      <c r="CX134" s="87">
        <f t="shared" si="407"/>
        <v>0</v>
      </c>
      <c r="CY134" s="87">
        <f t="shared" si="407"/>
        <v>0</v>
      </c>
    </row>
    <row r="135" spans="1:103" x14ac:dyDescent="0.2">
      <c r="A135" s="1105" t="s">
        <v>4006</v>
      </c>
      <c r="B135" s="392"/>
      <c r="C135" s="1964"/>
      <c r="D135" s="1961"/>
      <c r="E135" s="1961"/>
      <c r="F135" s="206">
        <f>145100+1388000</f>
        <v>1533100</v>
      </c>
      <c r="G135" s="85">
        <f>128000+4900+1448000-132900-62000</f>
        <v>1386000</v>
      </c>
      <c r="H135" s="85">
        <v>51000</v>
      </c>
      <c r="I135" s="85">
        <v>633000</v>
      </c>
      <c r="J135" s="39">
        <v>200000</v>
      </c>
      <c r="K135" s="110">
        <v>0</v>
      </c>
      <c r="L135" s="85">
        <v>0</v>
      </c>
      <c r="M135" s="85">
        <v>0</v>
      </c>
      <c r="N135" s="39">
        <v>0</v>
      </c>
      <c r="O135" s="39">
        <v>0</v>
      </c>
      <c r="P135" s="156">
        <v>0</v>
      </c>
      <c r="Q135" s="110">
        <v>0</v>
      </c>
      <c r="R135" s="674"/>
      <c r="S135" s="110"/>
      <c r="T135" s="39"/>
      <c r="U135" s="85">
        <f>F135</f>
        <v>1533100</v>
      </c>
      <c r="V135" s="142">
        <f t="shared" ref="V135" si="518">F135-R135-S135-T135-U135</f>
        <v>0</v>
      </c>
      <c r="W135" s="206"/>
      <c r="X135" s="39"/>
      <c r="Y135" s="110"/>
      <c r="Z135" s="39">
        <f>G135+62000</f>
        <v>1448000</v>
      </c>
      <c r="AA135" s="113">
        <f t="shared" ref="AA135" si="519">G135-W135-X135-Y135-Z135</f>
        <v>-62000</v>
      </c>
      <c r="AB135" s="156"/>
      <c r="AC135" s="39"/>
      <c r="AD135" s="39"/>
      <c r="AE135" s="39">
        <f>H135</f>
        <v>51000</v>
      </c>
      <c r="AF135" s="113">
        <f t="shared" si="438"/>
        <v>0</v>
      </c>
      <c r="AG135" s="156"/>
      <c r="AH135" s="39"/>
      <c r="AI135" s="110"/>
      <c r="AJ135" s="39">
        <f>I135</f>
        <v>633000</v>
      </c>
      <c r="AK135" s="113">
        <f t="shared" si="439"/>
        <v>0</v>
      </c>
      <c r="AL135" s="156"/>
      <c r="AM135" s="39"/>
      <c r="AN135" s="39"/>
      <c r="AO135" s="39">
        <f>J135</f>
        <v>200000</v>
      </c>
      <c r="AP135" s="127">
        <f t="shared" si="440"/>
        <v>0</v>
      </c>
      <c r="AQ135" s="156"/>
      <c r="AR135" s="39"/>
      <c r="AS135" s="39"/>
      <c r="AT135" s="39">
        <f>K135</f>
        <v>0</v>
      </c>
      <c r="AU135" s="113">
        <f t="shared" si="392"/>
        <v>0</v>
      </c>
      <c r="AV135" s="156"/>
      <c r="AW135" s="39"/>
      <c r="AX135" s="39"/>
      <c r="AY135" s="39">
        <f>L135</f>
        <v>0</v>
      </c>
      <c r="AZ135" s="113">
        <f t="shared" si="393"/>
        <v>0</v>
      </c>
      <c r="BA135" s="156"/>
      <c r="BB135" s="39"/>
      <c r="BC135" s="39"/>
      <c r="BD135" s="39">
        <f>M135</f>
        <v>0</v>
      </c>
      <c r="BE135" s="113">
        <f t="shared" si="394"/>
        <v>0</v>
      </c>
      <c r="BG135" s="39"/>
      <c r="BH135" s="39"/>
      <c r="BI135" s="39">
        <f>N135</f>
        <v>0</v>
      </c>
      <c r="BJ135" s="113">
        <f t="shared" si="395"/>
        <v>0</v>
      </c>
      <c r="BK135" s="156"/>
      <c r="BL135" s="39"/>
      <c r="BM135" s="39"/>
      <c r="BN135" s="39">
        <f>O135</f>
        <v>0</v>
      </c>
      <c r="BO135" s="113">
        <f t="shared" si="396"/>
        <v>0</v>
      </c>
      <c r="BP135" s="156"/>
      <c r="BQ135" s="39"/>
      <c r="BR135" s="39"/>
      <c r="BS135" s="39">
        <f>P135</f>
        <v>0</v>
      </c>
      <c r="BT135" s="113">
        <f t="shared" si="397"/>
        <v>0</v>
      </c>
      <c r="BU135" s="156"/>
      <c r="BV135" s="39"/>
      <c r="BW135" s="39"/>
      <c r="BX135" s="39">
        <f>Q135</f>
        <v>0</v>
      </c>
      <c r="BY135" s="127">
        <f t="shared" si="463"/>
        <v>0</v>
      </c>
      <c r="CA135" s="1612">
        <v>1</v>
      </c>
      <c r="CB135" s="1612">
        <v>1</v>
      </c>
      <c r="CC135" s="1612">
        <f t="shared" ref="CC135:CL135" si="520">CB135</f>
        <v>1</v>
      </c>
      <c r="CD135" s="1612">
        <f t="shared" si="520"/>
        <v>1</v>
      </c>
      <c r="CE135" s="1612">
        <f t="shared" si="520"/>
        <v>1</v>
      </c>
      <c r="CF135" s="1612">
        <f t="shared" si="520"/>
        <v>1</v>
      </c>
      <c r="CG135" s="1612">
        <f t="shared" si="520"/>
        <v>1</v>
      </c>
      <c r="CH135" s="1612">
        <f t="shared" si="520"/>
        <v>1</v>
      </c>
      <c r="CI135" s="1612">
        <f t="shared" si="520"/>
        <v>1</v>
      </c>
      <c r="CJ135" s="1612">
        <f t="shared" si="520"/>
        <v>1</v>
      </c>
      <c r="CK135" s="1612">
        <f t="shared" si="520"/>
        <v>1</v>
      </c>
      <c r="CL135" s="1612">
        <f t="shared" si="520"/>
        <v>1</v>
      </c>
      <c r="CM135" s="1612"/>
      <c r="CN135" s="87">
        <f t="shared" si="516"/>
        <v>1533000</v>
      </c>
      <c r="CO135" s="87">
        <f t="shared" si="517"/>
        <v>1386000</v>
      </c>
      <c r="CP135" s="87">
        <f t="shared" si="399"/>
        <v>51000</v>
      </c>
      <c r="CQ135" s="87">
        <f t="shared" si="400"/>
        <v>633000</v>
      </c>
      <c r="CR135" s="87">
        <f t="shared" si="401"/>
        <v>200000</v>
      </c>
      <c r="CS135" s="87">
        <f t="shared" si="402"/>
        <v>0</v>
      </c>
      <c r="CT135" s="87">
        <f t="shared" si="403"/>
        <v>0</v>
      </c>
      <c r="CU135" s="87">
        <f t="shared" si="404"/>
        <v>0</v>
      </c>
      <c r="CV135" s="87">
        <f t="shared" si="405"/>
        <v>0</v>
      </c>
      <c r="CW135" s="87">
        <f t="shared" si="406"/>
        <v>0</v>
      </c>
      <c r="CX135" s="87">
        <f t="shared" si="407"/>
        <v>0</v>
      </c>
      <c r="CY135" s="87">
        <f t="shared" si="407"/>
        <v>0</v>
      </c>
    </row>
    <row r="136" spans="1:103" x14ac:dyDescent="0.2">
      <c r="A136" s="1105" t="s">
        <v>1741</v>
      </c>
      <c r="B136" s="1360" t="s">
        <v>3990</v>
      </c>
      <c r="C136" s="1959"/>
      <c r="D136" s="1959"/>
      <c r="E136" s="1959"/>
      <c r="F136" s="206">
        <v>7202900</v>
      </c>
      <c r="G136" s="85">
        <f>179800+149000+388000-284000-432800+504800</f>
        <v>504800</v>
      </c>
      <c r="H136" s="85"/>
      <c r="I136" s="39"/>
      <c r="J136" s="85"/>
      <c r="K136" s="85"/>
      <c r="L136" s="39"/>
      <c r="M136" s="110"/>
      <c r="N136" s="85"/>
      <c r="O136" s="39"/>
      <c r="P136" s="156"/>
      <c r="Q136" s="110"/>
      <c r="R136" s="674">
        <f>'Cap Inc'!B48+'Cap Inc'!B50</f>
        <v>2000000</v>
      </c>
      <c r="S136" s="110">
        <f>'Sec 94'!B65</f>
        <v>1139200</v>
      </c>
      <c r="T136" s="39">
        <f>'Cap Inc'!B158</f>
        <v>1200000</v>
      </c>
      <c r="U136" s="85">
        <f>F136-R136-S136-T136</f>
        <v>2863700</v>
      </c>
      <c r="V136" s="142">
        <f t="shared" ref="V136" si="521">F136-R136-S136-T136-U136</f>
        <v>0</v>
      </c>
      <c r="W136" s="206">
        <f>'Cap Inc'!E48+'Cap Inc'!E49</f>
        <v>360000</v>
      </c>
      <c r="X136" s="39"/>
      <c r="Y136" s="110"/>
      <c r="Z136" s="39">
        <f>179800+149000-284000+'Res-Gen'!F180</f>
        <v>144800</v>
      </c>
      <c r="AA136" s="113">
        <f t="shared" ref="AA136:AA146" si="522">G136-W136-X136-Y136-Z136</f>
        <v>0</v>
      </c>
      <c r="AB136" s="156"/>
      <c r="AC136" s="39"/>
      <c r="AD136" s="39"/>
      <c r="AE136" s="39"/>
      <c r="AF136" s="113"/>
      <c r="AG136" s="156"/>
      <c r="AH136" s="39"/>
      <c r="AI136" s="110"/>
      <c r="AJ136" s="39"/>
      <c r="AK136" s="113"/>
      <c r="AL136" s="156"/>
      <c r="AM136" s="39"/>
      <c r="AN136" s="39"/>
      <c r="AO136" s="39"/>
      <c r="AP136" s="127">
        <f t="shared" si="440"/>
        <v>0</v>
      </c>
      <c r="AQ136" s="156"/>
      <c r="AR136" s="39"/>
      <c r="AS136" s="39"/>
      <c r="AT136" s="39"/>
      <c r="AU136" s="113">
        <f t="shared" si="392"/>
        <v>0</v>
      </c>
      <c r="AV136" s="156"/>
      <c r="AW136" s="39"/>
      <c r="AX136" s="39"/>
      <c r="AY136" s="39"/>
      <c r="AZ136" s="113">
        <f t="shared" si="393"/>
        <v>0</v>
      </c>
      <c r="BA136" s="156"/>
      <c r="BB136" s="39"/>
      <c r="BC136" s="39"/>
      <c r="BD136" s="39"/>
      <c r="BE136" s="113">
        <f t="shared" si="394"/>
        <v>0</v>
      </c>
      <c r="BG136" s="39"/>
      <c r="BH136" s="39"/>
      <c r="BI136" s="39"/>
      <c r="BJ136" s="113">
        <f t="shared" si="395"/>
        <v>0</v>
      </c>
      <c r="BK136" s="156"/>
      <c r="BL136" s="39"/>
      <c r="BM136" s="39"/>
      <c r="BN136" s="39"/>
      <c r="BO136" s="113">
        <f t="shared" si="396"/>
        <v>0</v>
      </c>
      <c r="BP136" s="156"/>
      <c r="BQ136" s="39"/>
      <c r="BR136" s="39"/>
      <c r="BS136" s="39"/>
      <c r="BT136" s="113">
        <f t="shared" si="397"/>
        <v>0</v>
      </c>
      <c r="BU136" s="156"/>
      <c r="BV136" s="39"/>
      <c r="BW136" s="39"/>
      <c r="BX136" s="39"/>
      <c r="BY136" s="127">
        <f t="shared" si="463"/>
        <v>0</v>
      </c>
      <c r="CA136" s="1612">
        <v>0</v>
      </c>
      <c r="CB136" s="1612">
        <v>0</v>
      </c>
      <c r="CC136" s="1612">
        <f t="shared" ref="CC136:CL137" si="523">CB136</f>
        <v>0</v>
      </c>
      <c r="CD136" s="1612">
        <f t="shared" si="523"/>
        <v>0</v>
      </c>
      <c r="CE136" s="1612">
        <f t="shared" si="523"/>
        <v>0</v>
      </c>
      <c r="CF136" s="1612">
        <f t="shared" si="523"/>
        <v>0</v>
      </c>
      <c r="CG136" s="1612">
        <f t="shared" si="523"/>
        <v>0</v>
      </c>
      <c r="CH136" s="1612">
        <f t="shared" si="523"/>
        <v>0</v>
      </c>
      <c r="CI136" s="1612">
        <f t="shared" si="523"/>
        <v>0</v>
      </c>
      <c r="CJ136" s="1612">
        <f t="shared" si="523"/>
        <v>0</v>
      </c>
      <c r="CK136" s="1612">
        <f t="shared" si="523"/>
        <v>0</v>
      </c>
      <c r="CL136" s="1612">
        <f t="shared" si="523"/>
        <v>0</v>
      </c>
      <c r="CM136" s="1612"/>
      <c r="CN136" s="87">
        <f t="shared" si="516"/>
        <v>0</v>
      </c>
      <c r="CO136" s="87">
        <f t="shared" si="517"/>
        <v>0</v>
      </c>
      <c r="CP136" s="87">
        <f t="shared" si="399"/>
        <v>0</v>
      </c>
      <c r="CQ136" s="87">
        <f t="shared" si="400"/>
        <v>0</v>
      </c>
      <c r="CR136" s="87">
        <f t="shared" si="401"/>
        <v>0</v>
      </c>
      <c r="CS136" s="87">
        <f t="shared" si="402"/>
        <v>0</v>
      </c>
      <c r="CT136" s="87">
        <f t="shared" si="403"/>
        <v>0</v>
      </c>
      <c r="CU136" s="87">
        <f t="shared" si="404"/>
        <v>0</v>
      </c>
      <c r="CV136" s="87">
        <f t="shared" si="405"/>
        <v>0</v>
      </c>
      <c r="CW136" s="87">
        <f t="shared" si="406"/>
        <v>0</v>
      </c>
      <c r="CX136" s="87">
        <f t="shared" si="407"/>
        <v>0</v>
      </c>
      <c r="CY136" s="87">
        <f t="shared" si="407"/>
        <v>0</v>
      </c>
    </row>
    <row r="137" spans="1:103" x14ac:dyDescent="0.2">
      <c r="A137" s="1105" t="s">
        <v>4485</v>
      </c>
      <c r="B137" s="392"/>
      <c r="C137" s="1975"/>
      <c r="D137" s="1961"/>
      <c r="E137" s="1961"/>
      <c r="F137" s="206">
        <v>30600</v>
      </c>
      <c r="G137" s="85">
        <f>550000+650000+69300</f>
        <v>1269300</v>
      </c>
      <c r="H137" s="85"/>
      <c r="I137" s="39"/>
      <c r="J137" s="39"/>
      <c r="K137" s="110"/>
      <c r="L137" s="39"/>
      <c r="M137" s="110"/>
      <c r="N137" s="85"/>
      <c r="O137" s="39"/>
      <c r="P137" s="156"/>
      <c r="Q137" s="110"/>
      <c r="R137" s="674"/>
      <c r="S137" s="110">
        <f>F137</f>
        <v>30600</v>
      </c>
      <c r="T137" s="39"/>
      <c r="U137" s="85"/>
      <c r="V137" s="142">
        <f>F137-R137-S137-T137-U137</f>
        <v>0</v>
      </c>
      <c r="W137" s="206"/>
      <c r="X137" s="39">
        <v>650000</v>
      </c>
      <c r="Y137" s="87"/>
      <c r="Z137" s="39">
        <f>550000+69300</f>
        <v>619300</v>
      </c>
      <c r="AA137" s="113">
        <f t="shared" si="522"/>
        <v>0</v>
      </c>
      <c r="AB137" s="156"/>
      <c r="AC137" s="39"/>
      <c r="AD137" s="39"/>
      <c r="AE137" s="39"/>
      <c r="AF137" s="113"/>
      <c r="AG137" s="156"/>
      <c r="AH137" s="39"/>
      <c r="AI137" s="110"/>
      <c r="AJ137" s="39"/>
      <c r="AK137" s="113"/>
      <c r="AL137" s="156"/>
      <c r="AM137" s="39"/>
      <c r="AN137" s="39"/>
      <c r="AO137" s="39"/>
      <c r="AP137" s="127">
        <f t="shared" si="440"/>
        <v>0</v>
      </c>
      <c r="AQ137" s="156"/>
      <c r="AR137" s="39"/>
      <c r="AS137" s="39"/>
      <c r="AT137" s="39"/>
      <c r="AU137" s="113">
        <f t="shared" si="392"/>
        <v>0</v>
      </c>
      <c r="AV137" s="156"/>
      <c r="AW137" s="39"/>
      <c r="AX137" s="39"/>
      <c r="AY137" s="39"/>
      <c r="AZ137" s="113">
        <f t="shared" si="393"/>
        <v>0</v>
      </c>
      <c r="BA137" s="156"/>
      <c r="BB137" s="39"/>
      <c r="BC137" s="39"/>
      <c r="BD137" s="39"/>
      <c r="BE137" s="113">
        <f t="shared" si="394"/>
        <v>0</v>
      </c>
      <c r="BG137" s="39"/>
      <c r="BH137" s="39"/>
      <c r="BI137" s="39"/>
      <c r="BJ137" s="113">
        <f t="shared" si="395"/>
        <v>0</v>
      </c>
      <c r="BK137" s="156"/>
      <c r="BL137" s="39"/>
      <c r="BM137" s="39"/>
      <c r="BN137" s="39"/>
      <c r="BO137" s="113">
        <f t="shared" si="396"/>
        <v>0</v>
      </c>
      <c r="BP137" s="156"/>
      <c r="BQ137" s="39"/>
      <c r="BR137" s="39"/>
      <c r="BS137" s="39"/>
      <c r="BT137" s="113">
        <f t="shared" si="397"/>
        <v>0</v>
      </c>
      <c r="BU137" s="156"/>
      <c r="BV137" s="39"/>
      <c r="BW137" s="39"/>
      <c r="BX137" s="39"/>
      <c r="BY137" s="127">
        <f t="shared" si="463"/>
        <v>0</v>
      </c>
      <c r="CA137" s="1612">
        <v>1</v>
      </c>
      <c r="CB137" s="1612">
        <v>1</v>
      </c>
      <c r="CC137" s="1612">
        <f t="shared" si="523"/>
        <v>1</v>
      </c>
      <c r="CD137" s="1612">
        <f t="shared" si="523"/>
        <v>1</v>
      </c>
      <c r="CE137" s="1612">
        <f t="shared" si="523"/>
        <v>1</v>
      </c>
      <c r="CF137" s="1612">
        <f t="shared" si="523"/>
        <v>1</v>
      </c>
      <c r="CG137" s="1612">
        <f t="shared" si="523"/>
        <v>1</v>
      </c>
      <c r="CH137" s="1612">
        <f t="shared" si="523"/>
        <v>1</v>
      </c>
      <c r="CI137" s="1612">
        <f t="shared" si="523"/>
        <v>1</v>
      </c>
      <c r="CJ137" s="1612">
        <f t="shared" si="523"/>
        <v>1</v>
      </c>
      <c r="CK137" s="1612">
        <f t="shared" si="523"/>
        <v>1</v>
      </c>
      <c r="CL137" s="1612">
        <f t="shared" si="523"/>
        <v>1</v>
      </c>
      <c r="CM137" s="1612"/>
      <c r="CN137" s="87">
        <f t="shared" si="516"/>
        <v>31000</v>
      </c>
      <c r="CO137" s="87">
        <f t="shared" si="517"/>
        <v>1269000</v>
      </c>
      <c r="CP137" s="87">
        <f t="shared" ref="CP137" si="524">ROUND(CC137*H137,-3)</f>
        <v>0</v>
      </c>
      <c r="CQ137" s="87">
        <f t="shared" ref="CQ137" si="525">ROUND(CD137*I137,-3)</f>
        <v>0</v>
      </c>
      <c r="CR137" s="87">
        <f t="shared" ref="CR137" si="526">ROUND(CE137*J137,-3)</f>
        <v>0</v>
      </c>
      <c r="CS137" s="87">
        <f t="shared" ref="CS137" si="527">ROUND(CF137*K137,-3)</f>
        <v>0</v>
      </c>
      <c r="CT137" s="87">
        <f t="shared" ref="CT137" si="528">ROUND(CG137*L137,-3)</f>
        <v>0</v>
      </c>
      <c r="CU137" s="87">
        <f t="shared" ref="CU137" si="529">ROUND(CH137*M137,-3)</f>
        <v>0</v>
      </c>
      <c r="CV137" s="87">
        <f t="shared" ref="CV137" si="530">ROUND(CI137*N137,-3)</f>
        <v>0</v>
      </c>
      <c r="CW137" s="87">
        <f t="shared" ref="CW137" si="531">ROUND(CJ137*O137,-3)</f>
        <v>0</v>
      </c>
      <c r="CX137" s="87">
        <f t="shared" ref="CX137:CY137" si="532">ROUND(CK137*P137,-3)</f>
        <v>0</v>
      </c>
      <c r="CY137" s="87">
        <f t="shared" si="532"/>
        <v>0</v>
      </c>
    </row>
    <row r="138" spans="1:103" x14ac:dyDescent="0.2">
      <c r="A138" s="1105" t="s">
        <v>2719</v>
      </c>
      <c r="B138" s="392"/>
      <c r="C138" s="1961"/>
      <c r="D138" s="1961"/>
      <c r="E138" s="1961"/>
      <c r="F138" s="206"/>
      <c r="G138" s="85"/>
      <c r="H138" s="85"/>
      <c r="I138" s="39"/>
      <c r="J138" s="39">
        <v>1200000</v>
      </c>
      <c r="L138" s="39"/>
      <c r="M138" s="110"/>
      <c r="N138" s="85"/>
      <c r="O138" s="39"/>
      <c r="P138" s="39"/>
      <c r="Q138" s="110"/>
      <c r="R138" s="674"/>
      <c r="S138" s="110"/>
      <c r="T138" s="39"/>
      <c r="U138" s="85"/>
      <c r="V138" s="142">
        <f t="shared" ref="V138:V146" si="533">F138-R138-S138-T138-U138</f>
        <v>0</v>
      </c>
      <c r="W138" s="206"/>
      <c r="X138" s="39"/>
      <c r="Y138" s="110"/>
      <c r="Z138" s="39"/>
      <c r="AA138" s="113">
        <f t="shared" si="522"/>
        <v>0</v>
      </c>
      <c r="AB138" s="206"/>
      <c r="AC138" s="39"/>
      <c r="AD138" s="110"/>
      <c r="AE138" s="39"/>
      <c r="AF138" s="113"/>
      <c r="AG138" s="206"/>
      <c r="AH138" s="39"/>
      <c r="AI138" s="110"/>
      <c r="AJ138" s="39"/>
      <c r="AK138" s="113"/>
      <c r="AL138" s="206"/>
      <c r="AM138" s="39">
        <v>817000</v>
      </c>
      <c r="AN138" s="110"/>
      <c r="AO138" s="39"/>
      <c r="AP138" s="127">
        <f t="shared" si="440"/>
        <v>383000</v>
      </c>
      <c r="AQ138" s="206"/>
      <c r="AR138" s="39"/>
      <c r="AS138" s="110"/>
      <c r="AT138" s="39"/>
      <c r="AU138" s="113">
        <f t="shared" si="392"/>
        <v>0</v>
      </c>
      <c r="AV138" s="206"/>
      <c r="AW138" s="39"/>
      <c r="AX138" s="110"/>
      <c r="AY138" s="39"/>
      <c r="AZ138" s="113">
        <f t="shared" si="393"/>
        <v>0</v>
      </c>
      <c r="BA138" s="206"/>
      <c r="BB138" s="39"/>
      <c r="BC138" s="110"/>
      <c r="BD138" s="39"/>
      <c r="BE138" s="113">
        <f t="shared" si="394"/>
        <v>0</v>
      </c>
      <c r="BF138" s="206"/>
      <c r="BG138" s="39">
        <f>'Sec 94'!L68</f>
        <v>0</v>
      </c>
      <c r="BH138" s="110"/>
      <c r="BI138" s="39"/>
      <c r="BJ138" s="113">
        <f t="shared" si="395"/>
        <v>0</v>
      </c>
      <c r="BK138" s="206"/>
      <c r="BL138" s="39"/>
      <c r="BM138" s="110"/>
      <c r="BN138" s="39"/>
      <c r="BO138" s="113">
        <f t="shared" si="396"/>
        <v>0</v>
      </c>
      <c r="BP138" s="206"/>
      <c r="BQ138" s="39"/>
      <c r="BR138" s="110"/>
      <c r="BS138" s="39"/>
      <c r="BT138" s="113">
        <f t="shared" si="397"/>
        <v>0</v>
      </c>
      <c r="BU138" s="156"/>
      <c r="BV138" s="39"/>
      <c r="BW138" s="110"/>
      <c r="BX138" s="39"/>
      <c r="BY138" s="127">
        <f t="shared" si="463"/>
        <v>0</v>
      </c>
      <c r="CA138" s="1612">
        <v>1</v>
      </c>
      <c r="CB138" s="1612">
        <v>1</v>
      </c>
      <c r="CC138" s="1612">
        <f t="shared" ref="CC138:CL138" si="534">CB138</f>
        <v>1</v>
      </c>
      <c r="CD138" s="1612">
        <f t="shared" si="534"/>
        <v>1</v>
      </c>
      <c r="CE138" s="1612">
        <f t="shared" si="534"/>
        <v>1</v>
      </c>
      <c r="CF138" s="1612">
        <f t="shared" si="534"/>
        <v>1</v>
      </c>
      <c r="CG138" s="1612">
        <f t="shared" si="534"/>
        <v>1</v>
      </c>
      <c r="CH138" s="1612">
        <f t="shared" si="534"/>
        <v>1</v>
      </c>
      <c r="CI138" s="1612">
        <f t="shared" si="534"/>
        <v>1</v>
      </c>
      <c r="CJ138" s="1612">
        <f t="shared" si="534"/>
        <v>1</v>
      </c>
      <c r="CK138" s="1612">
        <f t="shared" si="534"/>
        <v>1</v>
      </c>
      <c r="CL138" s="1612">
        <f t="shared" si="534"/>
        <v>1</v>
      </c>
      <c r="CM138" s="1612"/>
      <c r="CN138" s="87">
        <f t="shared" si="516"/>
        <v>0</v>
      </c>
      <c r="CO138" s="87">
        <f t="shared" si="517"/>
        <v>0</v>
      </c>
      <c r="CP138" s="87">
        <f t="shared" si="399"/>
        <v>0</v>
      </c>
      <c r="CQ138" s="87">
        <f t="shared" si="400"/>
        <v>0</v>
      </c>
      <c r="CR138" s="87">
        <f t="shared" si="401"/>
        <v>1200000</v>
      </c>
      <c r="CS138" s="87">
        <f t="shared" si="402"/>
        <v>0</v>
      </c>
      <c r="CT138" s="87">
        <f t="shared" si="403"/>
        <v>0</v>
      </c>
      <c r="CU138" s="87">
        <f t="shared" si="404"/>
        <v>0</v>
      </c>
      <c r="CV138" s="87">
        <f t="shared" si="405"/>
        <v>0</v>
      </c>
      <c r="CW138" s="87">
        <f t="shared" si="406"/>
        <v>0</v>
      </c>
      <c r="CX138" s="87">
        <f t="shared" si="407"/>
        <v>0</v>
      </c>
      <c r="CY138" s="87">
        <f t="shared" si="407"/>
        <v>0</v>
      </c>
    </row>
    <row r="139" spans="1:103" x14ac:dyDescent="0.2">
      <c r="A139" s="1105" t="s">
        <v>4486</v>
      </c>
      <c r="B139" s="392"/>
      <c r="C139" s="1975"/>
      <c r="D139" s="1961"/>
      <c r="E139" s="1961"/>
      <c r="F139" s="206">
        <v>2800</v>
      </c>
      <c r="G139" s="39">
        <f>500000+20000+50000</f>
        <v>570000</v>
      </c>
      <c r="H139" s="85"/>
      <c r="I139" s="39"/>
      <c r="J139" s="39"/>
      <c r="L139" s="39"/>
      <c r="M139" s="110"/>
      <c r="N139" s="85"/>
      <c r="O139" s="39"/>
      <c r="P139" s="39"/>
      <c r="Q139" s="110"/>
      <c r="R139" s="674"/>
      <c r="S139" s="110">
        <f>'Sec 94'!B69</f>
        <v>0</v>
      </c>
      <c r="T139" s="39"/>
      <c r="U139" s="85"/>
      <c r="V139" s="142">
        <f t="shared" si="533"/>
        <v>2800</v>
      </c>
      <c r="W139" s="206"/>
      <c r="X139" s="39">
        <v>20000</v>
      </c>
      <c r="Y139" s="110"/>
      <c r="Z139" s="39">
        <f>500000+50000</f>
        <v>550000</v>
      </c>
      <c r="AA139" s="113">
        <f t="shared" si="522"/>
        <v>0</v>
      </c>
      <c r="AB139" s="156"/>
      <c r="AC139" s="39"/>
      <c r="AD139" s="39"/>
      <c r="AE139" s="39"/>
      <c r="AF139" s="113"/>
      <c r="AG139" s="156"/>
      <c r="AH139" s="39"/>
      <c r="AI139" s="110"/>
      <c r="AJ139" s="39"/>
      <c r="AK139" s="113"/>
      <c r="AL139" s="156"/>
      <c r="AM139" s="39"/>
      <c r="AN139" s="39"/>
      <c r="AO139" s="39"/>
      <c r="AP139" s="127">
        <f t="shared" si="440"/>
        <v>0</v>
      </c>
      <c r="AQ139" s="156"/>
      <c r="AR139" s="39"/>
      <c r="AS139" s="39"/>
      <c r="AT139" s="39"/>
      <c r="AU139" s="113">
        <f t="shared" si="392"/>
        <v>0</v>
      </c>
      <c r="AV139" s="156"/>
      <c r="AW139" s="39"/>
      <c r="AX139" s="39"/>
      <c r="AY139" s="39"/>
      <c r="AZ139" s="113">
        <f t="shared" si="393"/>
        <v>0</v>
      </c>
      <c r="BA139" s="156"/>
      <c r="BB139" s="39"/>
      <c r="BC139" s="39"/>
      <c r="BD139" s="39"/>
      <c r="BE139" s="113">
        <f t="shared" si="394"/>
        <v>0</v>
      </c>
      <c r="BG139" s="39">
        <f>'Sec 94'!L69</f>
        <v>0</v>
      </c>
      <c r="BH139" s="39"/>
      <c r="BI139" s="39"/>
      <c r="BJ139" s="113">
        <f t="shared" si="395"/>
        <v>0</v>
      </c>
      <c r="BK139" s="156"/>
      <c r="BL139" s="39"/>
      <c r="BM139" s="39"/>
      <c r="BN139" s="39"/>
      <c r="BO139" s="113">
        <f t="shared" si="396"/>
        <v>0</v>
      </c>
      <c r="BP139" s="156"/>
      <c r="BQ139" s="39"/>
      <c r="BR139" s="39"/>
      <c r="BS139" s="39"/>
      <c r="BT139" s="113">
        <f t="shared" si="397"/>
        <v>0</v>
      </c>
      <c r="BU139" s="156"/>
      <c r="BV139" s="39"/>
      <c r="BW139" s="39"/>
      <c r="BX139" s="39"/>
      <c r="BY139" s="127">
        <f t="shared" si="463"/>
        <v>0</v>
      </c>
      <c r="CA139" s="1612">
        <v>1</v>
      </c>
      <c r="CB139" s="1612">
        <v>1</v>
      </c>
      <c r="CC139" s="1612">
        <f t="shared" ref="CC139:CL139" si="535">CB139</f>
        <v>1</v>
      </c>
      <c r="CD139" s="1612">
        <f t="shared" si="535"/>
        <v>1</v>
      </c>
      <c r="CE139" s="1612">
        <f t="shared" si="535"/>
        <v>1</v>
      </c>
      <c r="CF139" s="1612">
        <f t="shared" si="535"/>
        <v>1</v>
      </c>
      <c r="CG139" s="1612">
        <f t="shared" si="535"/>
        <v>1</v>
      </c>
      <c r="CH139" s="1612">
        <f t="shared" si="535"/>
        <v>1</v>
      </c>
      <c r="CI139" s="1612">
        <f t="shared" si="535"/>
        <v>1</v>
      </c>
      <c r="CJ139" s="1612">
        <f t="shared" si="535"/>
        <v>1</v>
      </c>
      <c r="CK139" s="1612">
        <f t="shared" si="535"/>
        <v>1</v>
      </c>
      <c r="CL139" s="1612">
        <f t="shared" si="535"/>
        <v>1</v>
      </c>
      <c r="CM139" s="1612"/>
      <c r="CN139" s="87">
        <f t="shared" si="516"/>
        <v>3000</v>
      </c>
      <c r="CO139" s="87">
        <f t="shared" si="517"/>
        <v>570000</v>
      </c>
      <c r="CP139" s="87">
        <f t="shared" si="399"/>
        <v>0</v>
      </c>
      <c r="CQ139" s="87">
        <f t="shared" si="400"/>
        <v>0</v>
      </c>
      <c r="CR139" s="87">
        <f t="shared" si="401"/>
        <v>0</v>
      </c>
      <c r="CS139" s="87">
        <f t="shared" si="402"/>
        <v>0</v>
      </c>
      <c r="CT139" s="87">
        <f t="shared" si="403"/>
        <v>0</v>
      </c>
      <c r="CU139" s="87">
        <f t="shared" si="404"/>
        <v>0</v>
      </c>
      <c r="CV139" s="87">
        <f t="shared" si="405"/>
        <v>0</v>
      </c>
      <c r="CW139" s="87">
        <f t="shared" si="406"/>
        <v>0</v>
      </c>
      <c r="CX139" s="87">
        <f t="shared" si="407"/>
        <v>0</v>
      </c>
      <c r="CY139" s="87">
        <f t="shared" si="407"/>
        <v>0</v>
      </c>
    </row>
    <row r="140" spans="1:103" x14ac:dyDescent="0.2">
      <c r="A140" s="1105" t="s">
        <v>1027</v>
      </c>
      <c r="B140" s="392" t="s">
        <v>629</v>
      </c>
      <c r="C140" s="1961"/>
      <c r="D140" s="1961"/>
      <c r="E140" s="1961"/>
      <c r="F140" s="206">
        <v>18600</v>
      </c>
      <c r="G140" s="39"/>
      <c r="H140" s="85"/>
      <c r="I140" s="39"/>
      <c r="J140" s="85"/>
      <c r="K140" s="39">
        <v>17000000</v>
      </c>
      <c r="L140" s="110"/>
      <c r="M140" s="39"/>
      <c r="O140" s="39"/>
      <c r="P140" s="39"/>
      <c r="Q140" s="110"/>
      <c r="R140" s="674"/>
      <c r="S140" s="110">
        <f>'Sec 94'!B70</f>
        <v>13000</v>
      </c>
      <c r="T140" s="39"/>
      <c r="U140" s="85"/>
      <c r="V140" s="142">
        <f t="shared" si="533"/>
        <v>5600</v>
      </c>
      <c r="W140" s="206"/>
      <c r="X140" s="39"/>
      <c r="Y140" s="110"/>
      <c r="Z140" s="39"/>
      <c r="AA140" s="113">
        <f t="shared" si="522"/>
        <v>0</v>
      </c>
      <c r="AB140" s="156"/>
      <c r="AC140" s="39"/>
      <c r="AD140" s="39"/>
      <c r="AE140" s="39"/>
      <c r="AF140" s="113"/>
      <c r="AG140" s="156"/>
      <c r="AH140" s="39"/>
      <c r="AI140" s="110"/>
      <c r="AJ140" s="39"/>
      <c r="AK140" s="113"/>
      <c r="AL140" s="156"/>
      <c r="AM140" s="39"/>
      <c r="AN140" s="39"/>
      <c r="AO140" s="39"/>
      <c r="AP140" s="127">
        <f t="shared" si="440"/>
        <v>0</v>
      </c>
      <c r="AQ140" s="156"/>
      <c r="AR140" s="39">
        <v>11900000</v>
      </c>
      <c r="AS140" s="39">
        <v>5100000</v>
      </c>
      <c r="AT140" s="39"/>
      <c r="AU140" s="113">
        <f t="shared" si="392"/>
        <v>0</v>
      </c>
      <c r="AV140" s="156"/>
      <c r="AW140" s="39"/>
      <c r="AX140" s="39"/>
      <c r="AY140" s="39"/>
      <c r="AZ140" s="113">
        <f t="shared" si="393"/>
        <v>0</v>
      </c>
      <c r="BA140" s="156"/>
      <c r="BB140" s="39"/>
      <c r="BC140" s="39"/>
      <c r="BD140" s="39"/>
      <c r="BE140" s="113">
        <f t="shared" si="394"/>
        <v>0</v>
      </c>
      <c r="BG140" s="39">
        <f>'Sec 94'!L70</f>
        <v>0</v>
      </c>
      <c r="BH140" s="39"/>
      <c r="BI140" s="39"/>
      <c r="BJ140" s="113">
        <f t="shared" si="395"/>
        <v>0</v>
      </c>
      <c r="BK140" s="156"/>
      <c r="BL140" s="39"/>
      <c r="BM140" s="39"/>
      <c r="BN140" s="39"/>
      <c r="BO140" s="113">
        <f t="shared" si="396"/>
        <v>0</v>
      </c>
      <c r="BP140" s="156"/>
      <c r="BQ140" s="39"/>
      <c r="BR140" s="39"/>
      <c r="BS140" s="39"/>
      <c r="BT140" s="113">
        <f t="shared" si="397"/>
        <v>0</v>
      </c>
      <c r="BU140" s="156"/>
      <c r="BV140" s="39"/>
      <c r="BW140" s="39"/>
      <c r="BX140" s="39"/>
      <c r="BY140" s="127">
        <f t="shared" si="463"/>
        <v>0</v>
      </c>
      <c r="CA140" s="1612">
        <v>0</v>
      </c>
      <c r="CB140" s="1612">
        <v>0</v>
      </c>
      <c r="CC140" s="1612">
        <f t="shared" ref="CC140:CL140" si="536">CB140</f>
        <v>0</v>
      </c>
      <c r="CD140" s="1612">
        <f t="shared" si="536"/>
        <v>0</v>
      </c>
      <c r="CE140" s="1612">
        <f t="shared" si="536"/>
        <v>0</v>
      </c>
      <c r="CF140" s="1612">
        <f t="shared" si="536"/>
        <v>0</v>
      </c>
      <c r="CG140" s="1612">
        <f t="shared" si="536"/>
        <v>0</v>
      </c>
      <c r="CH140" s="1612">
        <f t="shared" si="536"/>
        <v>0</v>
      </c>
      <c r="CI140" s="1612">
        <f t="shared" si="536"/>
        <v>0</v>
      </c>
      <c r="CJ140" s="1612">
        <f t="shared" si="536"/>
        <v>0</v>
      </c>
      <c r="CK140" s="1612">
        <f t="shared" si="536"/>
        <v>0</v>
      </c>
      <c r="CL140" s="1612">
        <f t="shared" si="536"/>
        <v>0</v>
      </c>
      <c r="CM140" s="1612"/>
      <c r="CN140" s="87">
        <f t="shared" si="516"/>
        <v>0</v>
      </c>
      <c r="CO140" s="87">
        <f t="shared" si="517"/>
        <v>0</v>
      </c>
      <c r="CP140" s="87">
        <f t="shared" si="399"/>
        <v>0</v>
      </c>
      <c r="CQ140" s="87">
        <f t="shared" si="400"/>
        <v>0</v>
      </c>
      <c r="CR140" s="87">
        <f t="shared" si="401"/>
        <v>0</v>
      </c>
      <c r="CS140" s="87">
        <f t="shared" si="402"/>
        <v>0</v>
      </c>
      <c r="CT140" s="87">
        <f t="shared" ref="CT140:CV144" si="537">ROUND(CG140*K140,-3)</f>
        <v>0</v>
      </c>
      <c r="CU140" s="87">
        <f t="shared" si="537"/>
        <v>0</v>
      </c>
      <c r="CV140" s="87">
        <f t="shared" si="537"/>
        <v>0</v>
      </c>
      <c r="CW140" s="87">
        <f t="shared" si="406"/>
        <v>0</v>
      </c>
      <c r="CX140" s="87">
        <f t="shared" si="407"/>
        <v>0</v>
      </c>
      <c r="CY140" s="87">
        <f t="shared" si="407"/>
        <v>0</v>
      </c>
    </row>
    <row r="141" spans="1:103" x14ac:dyDescent="0.2">
      <c r="A141" s="1105" t="s">
        <v>1028</v>
      </c>
      <c r="B141" s="392"/>
      <c r="C141" s="1961"/>
      <c r="D141" s="1961"/>
      <c r="E141" s="1961"/>
      <c r="F141" s="206"/>
      <c r="G141" s="39"/>
      <c r="H141" s="124"/>
      <c r="I141" s="39"/>
      <c r="J141" s="85"/>
      <c r="K141" s="39">
        <v>1900000</v>
      </c>
      <c r="L141" s="110"/>
      <c r="M141" s="39"/>
      <c r="O141" s="39"/>
      <c r="P141" s="39"/>
      <c r="Q141" s="110"/>
      <c r="R141" s="674"/>
      <c r="S141" s="110"/>
      <c r="T141" s="39"/>
      <c r="U141" s="85"/>
      <c r="V141" s="142">
        <f t="shared" si="533"/>
        <v>0</v>
      </c>
      <c r="W141" s="206"/>
      <c r="X141" s="39"/>
      <c r="Y141" s="110"/>
      <c r="Z141" s="39"/>
      <c r="AA141" s="113">
        <f t="shared" si="522"/>
        <v>0</v>
      </c>
      <c r="AB141" s="156"/>
      <c r="AC141" s="39"/>
      <c r="AD141" s="39"/>
      <c r="AE141" s="39"/>
      <c r="AF141" s="113"/>
      <c r="AG141" s="156"/>
      <c r="AH141" s="39"/>
      <c r="AI141" s="110"/>
      <c r="AJ141" s="39"/>
      <c r="AK141" s="113"/>
      <c r="AL141" s="156"/>
      <c r="AM141" s="39"/>
      <c r="AN141" s="39"/>
      <c r="AO141" s="39"/>
      <c r="AP141" s="127">
        <f t="shared" si="440"/>
        <v>0</v>
      </c>
      <c r="AQ141" s="156"/>
      <c r="AR141" s="39">
        <v>1330000</v>
      </c>
      <c r="AS141" s="39"/>
      <c r="AT141" s="39"/>
      <c r="AU141" s="113">
        <f t="shared" si="392"/>
        <v>570000</v>
      </c>
      <c r="AV141" s="156"/>
      <c r="AW141" s="39"/>
      <c r="AX141" s="39"/>
      <c r="AY141" s="39"/>
      <c r="AZ141" s="113">
        <f t="shared" si="393"/>
        <v>0</v>
      </c>
      <c r="BA141" s="156"/>
      <c r="BB141" s="39"/>
      <c r="BC141" s="39"/>
      <c r="BD141" s="39"/>
      <c r="BE141" s="113">
        <f t="shared" si="394"/>
        <v>0</v>
      </c>
      <c r="BG141" s="39">
        <f>'Sec 94'!L71</f>
        <v>0</v>
      </c>
      <c r="BH141" s="39"/>
      <c r="BI141" s="39"/>
      <c r="BJ141" s="113">
        <f t="shared" si="395"/>
        <v>0</v>
      </c>
      <c r="BK141" s="156"/>
      <c r="BL141" s="39"/>
      <c r="BM141" s="39"/>
      <c r="BN141" s="39"/>
      <c r="BO141" s="113">
        <f t="shared" si="396"/>
        <v>0</v>
      </c>
      <c r="BP141" s="156"/>
      <c r="BQ141" s="39"/>
      <c r="BR141" s="39"/>
      <c r="BS141" s="39"/>
      <c r="BT141" s="113">
        <f t="shared" si="397"/>
        <v>0</v>
      </c>
      <c r="BU141" s="156"/>
      <c r="BV141" s="39"/>
      <c r="BW141" s="39"/>
      <c r="BX141" s="39"/>
      <c r="BY141" s="127">
        <f t="shared" si="463"/>
        <v>0</v>
      </c>
      <c r="CA141" s="1612">
        <v>1</v>
      </c>
      <c r="CB141" s="1612">
        <v>1</v>
      </c>
      <c r="CC141" s="1612">
        <f t="shared" ref="CC141:CL141" si="538">CB141</f>
        <v>1</v>
      </c>
      <c r="CD141" s="1612">
        <f t="shared" si="538"/>
        <v>1</v>
      </c>
      <c r="CE141" s="1612">
        <f t="shared" si="538"/>
        <v>1</v>
      </c>
      <c r="CF141" s="1612">
        <f t="shared" si="538"/>
        <v>1</v>
      </c>
      <c r="CG141" s="1612">
        <f t="shared" si="538"/>
        <v>1</v>
      </c>
      <c r="CH141" s="1612">
        <f t="shared" si="538"/>
        <v>1</v>
      </c>
      <c r="CI141" s="1612">
        <f t="shared" si="538"/>
        <v>1</v>
      </c>
      <c r="CJ141" s="1612">
        <f t="shared" si="538"/>
        <v>1</v>
      </c>
      <c r="CK141" s="1612">
        <f t="shared" si="538"/>
        <v>1</v>
      </c>
      <c r="CL141" s="1612">
        <f t="shared" si="538"/>
        <v>1</v>
      </c>
      <c r="CM141" s="1612"/>
      <c r="CN141" s="87">
        <f t="shared" si="516"/>
        <v>0</v>
      </c>
      <c r="CO141" s="87">
        <f t="shared" si="517"/>
        <v>0</v>
      </c>
      <c r="CP141" s="87">
        <f t="shared" si="399"/>
        <v>0</v>
      </c>
      <c r="CQ141" s="87">
        <f t="shared" si="400"/>
        <v>0</v>
      </c>
      <c r="CR141" s="87">
        <f t="shared" si="401"/>
        <v>0</v>
      </c>
      <c r="CS141" s="87">
        <f t="shared" si="402"/>
        <v>1900000</v>
      </c>
      <c r="CT141" s="87">
        <f t="shared" si="537"/>
        <v>1900000</v>
      </c>
      <c r="CU141" s="87">
        <f t="shared" si="537"/>
        <v>0</v>
      </c>
      <c r="CV141" s="87">
        <f t="shared" si="537"/>
        <v>0</v>
      </c>
      <c r="CW141" s="87">
        <f t="shared" si="406"/>
        <v>0</v>
      </c>
      <c r="CX141" s="87">
        <f t="shared" si="407"/>
        <v>0</v>
      </c>
      <c r="CY141" s="87">
        <f t="shared" si="407"/>
        <v>0</v>
      </c>
    </row>
    <row r="142" spans="1:103" x14ac:dyDescent="0.2">
      <c r="A142" s="1105" t="s">
        <v>1728</v>
      </c>
      <c r="B142" s="392"/>
      <c r="C142" s="1961"/>
      <c r="D142" s="1961"/>
      <c r="E142" s="1961"/>
      <c r="F142" s="206"/>
      <c r="G142" s="39"/>
      <c r="H142" s="124"/>
      <c r="I142" s="39"/>
      <c r="J142" s="85"/>
      <c r="K142" s="39"/>
      <c r="L142" s="39">
        <v>4472000</v>
      </c>
      <c r="M142" s="39"/>
      <c r="O142" s="39"/>
      <c r="P142" s="39"/>
      <c r="Q142" s="110"/>
      <c r="R142" s="674"/>
      <c r="S142" s="110"/>
      <c r="T142" s="39"/>
      <c r="U142" s="85"/>
      <c r="V142" s="142">
        <f t="shared" si="533"/>
        <v>0</v>
      </c>
      <c r="W142" s="206"/>
      <c r="X142" s="39"/>
      <c r="Y142" s="110"/>
      <c r="Z142" s="39"/>
      <c r="AA142" s="113">
        <f t="shared" si="522"/>
        <v>0</v>
      </c>
      <c r="AB142" s="156"/>
      <c r="AC142" s="39"/>
      <c r="AD142" s="39"/>
      <c r="AE142" s="39"/>
      <c r="AF142" s="113"/>
      <c r="AG142" s="156"/>
      <c r="AH142" s="39"/>
      <c r="AI142" s="110"/>
      <c r="AJ142" s="39"/>
      <c r="AK142" s="113"/>
      <c r="AL142" s="156"/>
      <c r="AM142" s="39"/>
      <c r="AN142" s="39"/>
      <c r="AO142" s="39"/>
      <c r="AP142" s="127">
        <f t="shared" si="440"/>
        <v>0</v>
      </c>
      <c r="AQ142" s="156"/>
      <c r="AR142" s="39"/>
      <c r="AS142" s="39"/>
      <c r="AT142" s="39"/>
      <c r="AU142" s="113">
        <f t="shared" si="392"/>
        <v>0</v>
      </c>
      <c r="AV142" s="156"/>
      <c r="AW142" s="39">
        <v>3130000</v>
      </c>
      <c r="AX142" s="39"/>
      <c r="AY142" s="39"/>
      <c r="AZ142" s="113">
        <f t="shared" si="393"/>
        <v>1342000</v>
      </c>
      <c r="BA142" s="156"/>
      <c r="BB142" s="39"/>
      <c r="BC142" s="39"/>
      <c r="BD142" s="39"/>
      <c r="BE142" s="113">
        <f t="shared" si="394"/>
        <v>0</v>
      </c>
      <c r="BG142" s="39">
        <f>'Sec 94'!L72</f>
        <v>0</v>
      </c>
      <c r="BH142" s="39"/>
      <c r="BI142" s="39"/>
      <c r="BJ142" s="113">
        <f t="shared" si="395"/>
        <v>0</v>
      </c>
      <c r="BK142" s="156"/>
      <c r="BL142" s="39"/>
      <c r="BM142" s="39"/>
      <c r="BN142" s="39"/>
      <c r="BO142" s="113">
        <f t="shared" si="396"/>
        <v>0</v>
      </c>
      <c r="BP142" s="156"/>
      <c r="BQ142" s="39"/>
      <c r="BR142" s="39"/>
      <c r="BS142" s="39"/>
      <c r="BT142" s="113">
        <f t="shared" si="397"/>
        <v>0</v>
      </c>
      <c r="BU142" s="156"/>
      <c r="BV142" s="39"/>
      <c r="BW142" s="39"/>
      <c r="BX142" s="39"/>
      <c r="BY142" s="127">
        <f t="shared" si="463"/>
        <v>0</v>
      </c>
      <c r="CA142" s="1612">
        <v>1</v>
      </c>
      <c r="CB142" s="1612">
        <v>1</v>
      </c>
      <c r="CC142" s="1612">
        <f t="shared" ref="CC142:CL142" si="539">CB142</f>
        <v>1</v>
      </c>
      <c r="CD142" s="1612">
        <f t="shared" si="539"/>
        <v>1</v>
      </c>
      <c r="CE142" s="1612">
        <f t="shared" si="539"/>
        <v>1</v>
      </c>
      <c r="CF142" s="1612">
        <f t="shared" si="539"/>
        <v>1</v>
      </c>
      <c r="CG142" s="1612">
        <f t="shared" si="539"/>
        <v>1</v>
      </c>
      <c r="CH142" s="1612">
        <f t="shared" si="539"/>
        <v>1</v>
      </c>
      <c r="CI142" s="1612">
        <f t="shared" si="539"/>
        <v>1</v>
      </c>
      <c r="CJ142" s="1612">
        <f t="shared" si="539"/>
        <v>1</v>
      </c>
      <c r="CK142" s="1612">
        <f t="shared" si="539"/>
        <v>1</v>
      </c>
      <c r="CL142" s="1612">
        <f t="shared" si="539"/>
        <v>1</v>
      </c>
      <c r="CM142" s="1612"/>
      <c r="CN142" s="87">
        <f t="shared" si="516"/>
        <v>0</v>
      </c>
      <c r="CO142" s="87">
        <f t="shared" si="517"/>
        <v>0</v>
      </c>
      <c r="CP142" s="87">
        <f t="shared" si="399"/>
        <v>0</v>
      </c>
      <c r="CQ142" s="87">
        <f t="shared" si="400"/>
        <v>0</v>
      </c>
      <c r="CR142" s="87">
        <f t="shared" si="401"/>
        <v>0</v>
      </c>
      <c r="CS142" s="87">
        <f t="shared" si="402"/>
        <v>0</v>
      </c>
      <c r="CT142" s="87">
        <f t="shared" si="537"/>
        <v>0</v>
      </c>
      <c r="CU142" s="87">
        <f t="shared" si="537"/>
        <v>4472000</v>
      </c>
      <c r="CV142" s="87">
        <f t="shared" si="537"/>
        <v>0</v>
      </c>
      <c r="CW142" s="87">
        <f t="shared" si="406"/>
        <v>0</v>
      </c>
      <c r="CX142" s="87">
        <f t="shared" si="407"/>
        <v>0</v>
      </c>
      <c r="CY142" s="87">
        <f t="shared" si="407"/>
        <v>0</v>
      </c>
    </row>
    <row r="143" spans="1:103" x14ac:dyDescent="0.2">
      <c r="A143" s="1105" t="s">
        <v>1729</v>
      </c>
      <c r="B143" s="392"/>
      <c r="C143" s="1961"/>
      <c r="D143" s="1961"/>
      <c r="E143" s="1961"/>
      <c r="F143" s="206"/>
      <c r="G143" s="39"/>
      <c r="H143" s="124"/>
      <c r="I143" s="39"/>
      <c r="J143" s="85"/>
      <c r="K143" s="39"/>
      <c r="L143" s="39">
        <v>182000</v>
      </c>
      <c r="M143" s="39"/>
      <c r="O143" s="85"/>
      <c r="P143" s="39"/>
      <c r="Q143" s="110"/>
      <c r="R143" s="674"/>
      <c r="S143" s="110"/>
      <c r="T143" s="39"/>
      <c r="U143" s="85"/>
      <c r="V143" s="142">
        <f t="shared" si="533"/>
        <v>0</v>
      </c>
      <c r="W143" s="206"/>
      <c r="X143" s="39"/>
      <c r="Y143" s="110"/>
      <c r="Z143" s="39"/>
      <c r="AA143" s="113">
        <f t="shared" si="522"/>
        <v>0</v>
      </c>
      <c r="AB143" s="156"/>
      <c r="AC143" s="39"/>
      <c r="AD143" s="39"/>
      <c r="AE143" s="39"/>
      <c r="AF143" s="113"/>
      <c r="AG143" s="156"/>
      <c r="AH143" s="39"/>
      <c r="AI143" s="110"/>
      <c r="AJ143" s="39"/>
      <c r="AK143" s="113"/>
      <c r="AL143" s="156"/>
      <c r="AM143" s="39"/>
      <c r="AN143" s="39"/>
      <c r="AO143" s="39"/>
      <c r="AP143" s="127">
        <f t="shared" si="440"/>
        <v>0</v>
      </c>
      <c r="AQ143" s="156"/>
      <c r="AR143" s="39"/>
      <c r="AS143" s="39"/>
      <c r="AT143" s="39"/>
      <c r="AU143" s="113">
        <f t="shared" si="392"/>
        <v>0</v>
      </c>
      <c r="AV143" s="156"/>
      <c r="AW143" s="39">
        <v>127000</v>
      </c>
      <c r="AX143" s="39"/>
      <c r="AY143" s="39"/>
      <c r="AZ143" s="113">
        <f t="shared" si="393"/>
        <v>55000</v>
      </c>
      <c r="BA143" s="156"/>
      <c r="BB143" s="39"/>
      <c r="BC143" s="39"/>
      <c r="BD143" s="39"/>
      <c r="BE143" s="113">
        <f t="shared" si="394"/>
        <v>0</v>
      </c>
      <c r="BG143" s="39">
        <f>'Sec 94'!L73</f>
        <v>0</v>
      </c>
      <c r="BH143" s="39"/>
      <c r="BI143" s="39"/>
      <c r="BJ143" s="113">
        <f t="shared" si="395"/>
        <v>0</v>
      </c>
      <c r="BK143" s="156"/>
      <c r="BL143" s="39"/>
      <c r="BM143" s="39"/>
      <c r="BN143" s="39"/>
      <c r="BO143" s="113">
        <f t="shared" si="396"/>
        <v>0</v>
      </c>
      <c r="BP143" s="156"/>
      <c r="BQ143" s="39"/>
      <c r="BR143" s="39"/>
      <c r="BS143" s="39"/>
      <c r="BT143" s="113">
        <f t="shared" si="397"/>
        <v>0</v>
      </c>
      <c r="BU143" s="156"/>
      <c r="BV143" s="39"/>
      <c r="BW143" s="39"/>
      <c r="BX143" s="39"/>
      <c r="BY143" s="127">
        <f t="shared" si="463"/>
        <v>0</v>
      </c>
      <c r="CA143" s="1612">
        <v>1</v>
      </c>
      <c r="CB143" s="1612">
        <v>1</v>
      </c>
      <c r="CC143" s="1612">
        <f t="shared" ref="CC143:CL143" si="540">CB143</f>
        <v>1</v>
      </c>
      <c r="CD143" s="1612">
        <f t="shared" si="540"/>
        <v>1</v>
      </c>
      <c r="CE143" s="1612">
        <f t="shared" si="540"/>
        <v>1</v>
      </c>
      <c r="CF143" s="1612">
        <f t="shared" si="540"/>
        <v>1</v>
      </c>
      <c r="CG143" s="1612">
        <f t="shared" si="540"/>
        <v>1</v>
      </c>
      <c r="CH143" s="1612">
        <f t="shared" si="540"/>
        <v>1</v>
      </c>
      <c r="CI143" s="1612">
        <f t="shared" si="540"/>
        <v>1</v>
      </c>
      <c r="CJ143" s="1612">
        <f t="shared" si="540"/>
        <v>1</v>
      </c>
      <c r="CK143" s="1612">
        <f t="shared" si="540"/>
        <v>1</v>
      </c>
      <c r="CL143" s="1612">
        <f t="shared" si="540"/>
        <v>1</v>
      </c>
      <c r="CM143" s="1612"/>
      <c r="CN143" s="87">
        <f t="shared" si="516"/>
        <v>0</v>
      </c>
      <c r="CO143" s="87">
        <f t="shared" si="517"/>
        <v>0</v>
      </c>
      <c r="CP143" s="87">
        <f t="shared" si="399"/>
        <v>0</v>
      </c>
      <c r="CQ143" s="87">
        <f t="shared" si="400"/>
        <v>0</v>
      </c>
      <c r="CR143" s="87">
        <f t="shared" si="401"/>
        <v>0</v>
      </c>
      <c r="CS143" s="87">
        <f t="shared" si="402"/>
        <v>0</v>
      </c>
      <c r="CT143" s="87">
        <f t="shared" si="537"/>
        <v>0</v>
      </c>
      <c r="CU143" s="87">
        <f t="shared" si="537"/>
        <v>182000</v>
      </c>
      <c r="CV143" s="87">
        <f t="shared" si="537"/>
        <v>0</v>
      </c>
      <c r="CW143" s="87">
        <f t="shared" si="406"/>
        <v>0</v>
      </c>
      <c r="CX143" s="87">
        <f t="shared" si="407"/>
        <v>0</v>
      </c>
      <c r="CY143" s="87">
        <f t="shared" si="407"/>
        <v>0</v>
      </c>
    </row>
    <row r="144" spans="1:103" x14ac:dyDescent="0.2">
      <c r="A144" s="1105" t="s">
        <v>1730</v>
      </c>
      <c r="B144" s="392"/>
      <c r="C144" s="1961"/>
      <c r="D144" s="1961"/>
      <c r="E144" s="1961"/>
      <c r="F144" s="206"/>
      <c r="G144" s="39"/>
      <c r="H144" s="124"/>
      <c r="I144" s="39"/>
      <c r="J144" s="85"/>
      <c r="K144" s="39"/>
      <c r="L144" s="110"/>
      <c r="M144" s="39">
        <v>4482000</v>
      </c>
      <c r="O144" s="85"/>
      <c r="P144" s="39"/>
      <c r="Q144" s="110"/>
      <c r="R144" s="674"/>
      <c r="S144" s="110"/>
      <c r="T144" s="39"/>
      <c r="U144" s="85"/>
      <c r="V144" s="142">
        <f t="shared" si="533"/>
        <v>0</v>
      </c>
      <c r="W144" s="206"/>
      <c r="X144" s="39"/>
      <c r="Y144" s="110"/>
      <c r="Z144" s="39"/>
      <c r="AA144" s="113">
        <f t="shared" si="522"/>
        <v>0</v>
      </c>
      <c r="AB144" s="156"/>
      <c r="AC144" s="39"/>
      <c r="AD144" s="39"/>
      <c r="AE144" s="39"/>
      <c r="AF144" s="113"/>
      <c r="AG144" s="156"/>
      <c r="AH144" s="39"/>
      <c r="AI144" s="110"/>
      <c r="AJ144" s="39"/>
      <c r="AK144" s="113"/>
      <c r="AL144" s="156"/>
      <c r="AM144" s="39"/>
      <c r="AN144" s="39"/>
      <c r="AO144" s="39"/>
      <c r="AP144" s="127">
        <f t="shared" si="440"/>
        <v>0</v>
      </c>
      <c r="AQ144" s="156"/>
      <c r="AR144" s="39"/>
      <c r="AS144" s="39"/>
      <c r="AT144" s="39"/>
      <c r="AU144" s="113">
        <f t="shared" si="392"/>
        <v>0</v>
      </c>
      <c r="AV144" s="156"/>
      <c r="AW144" s="39"/>
      <c r="AX144" s="39"/>
      <c r="AY144" s="39"/>
      <c r="AZ144" s="113">
        <f t="shared" si="393"/>
        <v>0</v>
      </c>
      <c r="BA144" s="156"/>
      <c r="BB144" s="39">
        <v>3137000</v>
      </c>
      <c r="BC144" s="39"/>
      <c r="BD144" s="39"/>
      <c r="BE144" s="113">
        <f t="shared" si="394"/>
        <v>1345000</v>
      </c>
      <c r="BG144" s="39"/>
      <c r="BH144" s="39"/>
      <c r="BI144" s="39"/>
      <c r="BJ144" s="113">
        <f t="shared" si="395"/>
        <v>0</v>
      </c>
      <c r="BK144" s="156"/>
      <c r="BL144" s="39"/>
      <c r="BM144" s="39"/>
      <c r="BN144" s="39"/>
      <c r="BO144" s="113">
        <f t="shared" si="396"/>
        <v>0</v>
      </c>
      <c r="BP144" s="156"/>
      <c r="BQ144" s="39"/>
      <c r="BR144" s="39"/>
      <c r="BS144" s="39"/>
      <c r="BT144" s="113">
        <f t="shared" si="397"/>
        <v>0</v>
      </c>
      <c r="BU144" s="156"/>
      <c r="BV144" s="39"/>
      <c r="BW144" s="39"/>
      <c r="BX144" s="39"/>
      <c r="BY144" s="127">
        <f t="shared" si="463"/>
        <v>0</v>
      </c>
      <c r="CA144" s="1612">
        <v>1</v>
      </c>
      <c r="CB144" s="1612">
        <v>1</v>
      </c>
      <c r="CC144" s="1612">
        <f t="shared" ref="CC144:CL144" si="541">CB144</f>
        <v>1</v>
      </c>
      <c r="CD144" s="1612">
        <f t="shared" si="541"/>
        <v>1</v>
      </c>
      <c r="CE144" s="1612">
        <f t="shared" si="541"/>
        <v>1</v>
      </c>
      <c r="CF144" s="1612">
        <f t="shared" si="541"/>
        <v>1</v>
      </c>
      <c r="CG144" s="1612">
        <f t="shared" si="541"/>
        <v>1</v>
      </c>
      <c r="CH144" s="1612">
        <f t="shared" si="541"/>
        <v>1</v>
      </c>
      <c r="CI144" s="1612">
        <f t="shared" si="541"/>
        <v>1</v>
      </c>
      <c r="CJ144" s="1612">
        <f t="shared" si="541"/>
        <v>1</v>
      </c>
      <c r="CK144" s="1612">
        <f t="shared" si="541"/>
        <v>1</v>
      </c>
      <c r="CL144" s="1612">
        <f t="shared" si="541"/>
        <v>1</v>
      </c>
      <c r="CM144" s="1612"/>
      <c r="CN144" s="87">
        <f t="shared" si="516"/>
        <v>0</v>
      </c>
      <c r="CO144" s="87">
        <f t="shared" si="517"/>
        <v>0</v>
      </c>
      <c r="CP144" s="87">
        <f t="shared" si="399"/>
        <v>0</v>
      </c>
      <c r="CQ144" s="87">
        <f t="shared" si="400"/>
        <v>0</v>
      </c>
      <c r="CR144" s="87">
        <f t="shared" si="401"/>
        <v>0</v>
      </c>
      <c r="CS144" s="87">
        <f t="shared" si="402"/>
        <v>0</v>
      </c>
      <c r="CT144" s="87">
        <f t="shared" si="537"/>
        <v>0</v>
      </c>
      <c r="CU144" s="87">
        <f t="shared" si="537"/>
        <v>0</v>
      </c>
      <c r="CV144" s="87">
        <f t="shared" si="537"/>
        <v>4482000</v>
      </c>
      <c r="CW144" s="87">
        <f t="shared" si="406"/>
        <v>0</v>
      </c>
      <c r="CX144" s="87">
        <f t="shared" si="407"/>
        <v>0</v>
      </c>
      <c r="CY144" s="87">
        <f t="shared" si="407"/>
        <v>0</v>
      </c>
    </row>
    <row r="145" spans="1:103" x14ac:dyDescent="0.2">
      <c r="A145" s="1105" t="s">
        <v>1731</v>
      </c>
      <c r="B145" s="392"/>
      <c r="C145" s="1961"/>
      <c r="D145" s="1961"/>
      <c r="E145" s="1961"/>
      <c r="F145" s="206"/>
      <c r="G145" s="39"/>
      <c r="H145" s="124"/>
      <c r="I145" s="39"/>
      <c r="J145" s="85"/>
      <c r="K145" s="85"/>
      <c r="L145" s="39"/>
      <c r="M145" s="39"/>
      <c r="N145" s="110">
        <v>823000</v>
      </c>
      <c r="O145" s="85"/>
      <c r="P145" s="39"/>
      <c r="Q145" s="110"/>
      <c r="R145" s="674"/>
      <c r="S145" s="110"/>
      <c r="T145" s="39"/>
      <c r="U145" s="85"/>
      <c r="V145" s="142">
        <f t="shared" si="533"/>
        <v>0</v>
      </c>
      <c r="W145" s="206"/>
      <c r="X145" s="39"/>
      <c r="Y145" s="110"/>
      <c r="Z145" s="39"/>
      <c r="AA145" s="113">
        <f t="shared" si="522"/>
        <v>0</v>
      </c>
      <c r="AB145" s="156"/>
      <c r="AC145" s="39"/>
      <c r="AD145" s="39"/>
      <c r="AE145" s="39"/>
      <c r="AF145" s="113"/>
      <c r="AG145" s="156"/>
      <c r="AH145" s="39"/>
      <c r="AI145" s="110"/>
      <c r="AJ145" s="39"/>
      <c r="AK145" s="113"/>
      <c r="AL145" s="156"/>
      <c r="AM145" s="39"/>
      <c r="AN145" s="39"/>
      <c r="AO145" s="39"/>
      <c r="AP145" s="127">
        <f t="shared" si="440"/>
        <v>0</v>
      </c>
      <c r="AQ145" s="156"/>
      <c r="AR145" s="39"/>
      <c r="AS145" s="39"/>
      <c r="AT145" s="39"/>
      <c r="AU145" s="113">
        <f t="shared" si="392"/>
        <v>0</v>
      </c>
      <c r="AV145" s="156"/>
      <c r="AW145" s="39"/>
      <c r="AX145" s="39"/>
      <c r="AY145" s="39"/>
      <c r="AZ145" s="113">
        <f t="shared" si="393"/>
        <v>0</v>
      </c>
      <c r="BA145" s="156"/>
      <c r="BB145" s="39">
        <f>'Sec 94'!K75</f>
        <v>0</v>
      </c>
      <c r="BC145" s="39"/>
      <c r="BD145" s="39"/>
      <c r="BE145" s="113">
        <f t="shared" si="394"/>
        <v>0</v>
      </c>
      <c r="BG145" s="39">
        <v>575000</v>
      </c>
      <c r="BH145" s="39"/>
      <c r="BI145" s="39"/>
      <c r="BJ145" s="113">
        <f t="shared" si="395"/>
        <v>248000</v>
      </c>
      <c r="BK145" s="156"/>
      <c r="BL145" s="39"/>
      <c r="BM145" s="39"/>
      <c r="BN145" s="39"/>
      <c r="BO145" s="113">
        <f t="shared" si="396"/>
        <v>0</v>
      </c>
      <c r="BP145" s="156"/>
      <c r="BQ145" s="39"/>
      <c r="BR145" s="39"/>
      <c r="BS145" s="39"/>
      <c r="BT145" s="113">
        <f t="shared" si="397"/>
        <v>0</v>
      </c>
      <c r="BU145" s="156"/>
      <c r="BV145" s="39"/>
      <c r="BW145" s="39"/>
      <c r="BX145" s="39"/>
      <c r="BY145" s="127">
        <f t="shared" si="463"/>
        <v>0</v>
      </c>
      <c r="CA145" s="1612">
        <v>1</v>
      </c>
      <c r="CB145" s="1612">
        <v>1</v>
      </c>
      <c r="CC145" s="1612">
        <f t="shared" ref="CC145:CL145" si="542">CB145</f>
        <v>1</v>
      </c>
      <c r="CD145" s="1612">
        <f t="shared" si="542"/>
        <v>1</v>
      </c>
      <c r="CE145" s="1612">
        <f t="shared" si="542"/>
        <v>1</v>
      </c>
      <c r="CF145" s="1612">
        <f t="shared" si="542"/>
        <v>1</v>
      </c>
      <c r="CG145" s="1612">
        <f t="shared" si="542"/>
        <v>1</v>
      </c>
      <c r="CH145" s="1612">
        <f t="shared" si="542"/>
        <v>1</v>
      </c>
      <c r="CI145" s="1612">
        <f t="shared" si="542"/>
        <v>1</v>
      </c>
      <c r="CJ145" s="1612">
        <f t="shared" si="542"/>
        <v>1</v>
      </c>
      <c r="CK145" s="1612">
        <f t="shared" si="542"/>
        <v>1</v>
      </c>
      <c r="CL145" s="1612">
        <f t="shared" si="542"/>
        <v>1</v>
      </c>
      <c r="CM145" s="1612"/>
      <c r="CN145" s="87">
        <f t="shared" si="516"/>
        <v>0</v>
      </c>
      <c r="CO145" s="87">
        <f t="shared" si="517"/>
        <v>0</v>
      </c>
      <c r="CP145" s="87">
        <f t="shared" si="399"/>
        <v>0</v>
      </c>
      <c r="CQ145" s="87">
        <f t="shared" si="400"/>
        <v>0</v>
      </c>
      <c r="CR145" s="87">
        <f t="shared" si="401"/>
        <v>0</v>
      </c>
      <c r="CS145" s="87">
        <f t="shared" si="402"/>
        <v>0</v>
      </c>
      <c r="CT145" s="87">
        <f t="shared" si="403"/>
        <v>0</v>
      </c>
      <c r="CU145" s="87">
        <f t="shared" si="404"/>
        <v>0</v>
      </c>
      <c r="CV145" s="87">
        <f t="shared" si="405"/>
        <v>823000</v>
      </c>
      <c r="CW145" s="87">
        <f t="shared" si="406"/>
        <v>0</v>
      </c>
      <c r="CX145" s="87">
        <f t="shared" si="407"/>
        <v>0</v>
      </c>
      <c r="CY145" s="87">
        <f t="shared" si="407"/>
        <v>0</v>
      </c>
    </row>
    <row r="146" spans="1:103" ht="13.5" thickBot="1" x14ac:dyDescent="0.25">
      <c r="A146" s="1105" t="s">
        <v>6292</v>
      </c>
      <c r="B146" s="1360" t="s">
        <v>4130</v>
      </c>
      <c r="C146" s="1959"/>
      <c r="D146" s="1959"/>
      <c r="E146" s="1959"/>
      <c r="F146" s="206">
        <v>18000</v>
      </c>
      <c r="G146" s="39">
        <v>278000</v>
      </c>
      <c r="H146" s="156"/>
      <c r="I146" s="39"/>
      <c r="J146" s="85"/>
      <c r="K146" s="85"/>
      <c r="L146" s="39"/>
      <c r="M146" s="110"/>
      <c r="N146" s="85"/>
      <c r="O146" s="85"/>
      <c r="P146" s="39"/>
      <c r="Q146" s="110"/>
      <c r="R146" s="674"/>
      <c r="S146" s="110">
        <f>'Sec 94'!B60</f>
        <v>17200</v>
      </c>
      <c r="T146" s="39"/>
      <c r="U146" s="85"/>
      <c r="V146" s="142">
        <f t="shared" si="533"/>
        <v>800</v>
      </c>
      <c r="W146" s="206"/>
      <c r="X146" s="39">
        <f>'Sec 94'!E60</f>
        <v>278000</v>
      </c>
      <c r="Y146" s="110"/>
      <c r="Z146" s="39">
        <v>0</v>
      </c>
      <c r="AA146" s="113">
        <f t="shared" si="522"/>
        <v>0</v>
      </c>
      <c r="AB146" s="156"/>
      <c r="AC146" s="39"/>
      <c r="AD146" s="39"/>
      <c r="AE146" s="39"/>
      <c r="AF146" s="113"/>
      <c r="AG146" s="156"/>
      <c r="AH146" s="39"/>
      <c r="AI146" s="110"/>
      <c r="AJ146" s="39"/>
      <c r="AK146" s="113"/>
      <c r="AL146" s="156"/>
      <c r="AM146" s="39"/>
      <c r="AN146" s="39"/>
      <c r="AO146" s="39"/>
      <c r="AP146" s="127">
        <f t="shared" si="440"/>
        <v>0</v>
      </c>
      <c r="AQ146" s="156"/>
      <c r="AR146" s="39"/>
      <c r="AS146" s="39"/>
      <c r="AT146" s="39"/>
      <c r="AU146" s="113">
        <f t="shared" si="392"/>
        <v>0</v>
      </c>
      <c r="AV146" s="156"/>
      <c r="AW146" s="39"/>
      <c r="AX146" s="39"/>
      <c r="AY146" s="39"/>
      <c r="AZ146" s="113">
        <f t="shared" si="393"/>
        <v>0</v>
      </c>
      <c r="BA146" s="156"/>
      <c r="BB146" s="39"/>
      <c r="BC146" s="39"/>
      <c r="BD146" s="39"/>
      <c r="BE146" s="113">
        <f t="shared" si="394"/>
        <v>0</v>
      </c>
      <c r="BG146" s="39"/>
      <c r="BH146" s="39"/>
      <c r="BI146" s="39"/>
      <c r="BJ146" s="113">
        <f t="shared" si="395"/>
        <v>0</v>
      </c>
      <c r="BK146" s="156"/>
      <c r="BL146" s="39"/>
      <c r="BM146" s="39"/>
      <c r="BN146" s="39"/>
      <c r="BO146" s="113">
        <f t="shared" si="396"/>
        <v>0</v>
      </c>
      <c r="BP146" s="156"/>
      <c r="BQ146" s="39"/>
      <c r="BR146" s="39"/>
      <c r="BS146" s="39"/>
      <c r="BT146" s="113">
        <f t="shared" si="397"/>
        <v>0</v>
      </c>
      <c r="BU146" s="156"/>
      <c r="BV146" s="39"/>
      <c r="BW146" s="39"/>
      <c r="BX146" s="39"/>
      <c r="BY146" s="127">
        <f t="shared" si="463"/>
        <v>0</v>
      </c>
      <c r="CA146" s="1612">
        <v>1</v>
      </c>
      <c r="CB146" s="1612">
        <v>1</v>
      </c>
      <c r="CC146" s="1612">
        <f t="shared" ref="CC146:CL146" si="543">CB146</f>
        <v>1</v>
      </c>
      <c r="CD146" s="1612">
        <f t="shared" si="543"/>
        <v>1</v>
      </c>
      <c r="CE146" s="1612">
        <f t="shared" si="543"/>
        <v>1</v>
      </c>
      <c r="CF146" s="1612">
        <f t="shared" si="543"/>
        <v>1</v>
      </c>
      <c r="CG146" s="1612">
        <f t="shared" si="543"/>
        <v>1</v>
      </c>
      <c r="CH146" s="1612">
        <f t="shared" si="543"/>
        <v>1</v>
      </c>
      <c r="CI146" s="1612">
        <f t="shared" si="543"/>
        <v>1</v>
      </c>
      <c r="CJ146" s="1612">
        <f t="shared" si="543"/>
        <v>1</v>
      </c>
      <c r="CK146" s="1612">
        <f t="shared" si="543"/>
        <v>1</v>
      </c>
      <c r="CL146" s="1612">
        <f t="shared" si="543"/>
        <v>1</v>
      </c>
      <c r="CM146" s="1612"/>
      <c r="CN146" s="87">
        <f t="shared" si="516"/>
        <v>18000</v>
      </c>
      <c r="CO146" s="87">
        <f t="shared" si="517"/>
        <v>278000</v>
      </c>
      <c r="CP146" s="87">
        <f t="shared" si="399"/>
        <v>0</v>
      </c>
      <c r="CQ146" s="87">
        <f t="shared" si="400"/>
        <v>0</v>
      </c>
      <c r="CR146" s="87">
        <f t="shared" si="401"/>
        <v>0</v>
      </c>
      <c r="CS146" s="87">
        <f t="shared" si="402"/>
        <v>0</v>
      </c>
      <c r="CT146" s="87">
        <f t="shared" si="403"/>
        <v>0</v>
      </c>
      <c r="CU146" s="87">
        <f t="shared" si="404"/>
        <v>0</v>
      </c>
      <c r="CV146" s="87">
        <f t="shared" si="405"/>
        <v>0</v>
      </c>
      <c r="CW146" s="87">
        <f t="shared" si="406"/>
        <v>0</v>
      </c>
      <c r="CX146" s="87">
        <f t="shared" si="407"/>
        <v>0</v>
      </c>
      <c r="CY146" s="87">
        <f t="shared" si="407"/>
        <v>0</v>
      </c>
    </row>
    <row r="147" spans="1:103" s="102" customFormat="1" ht="13.5" thickTop="1" x14ac:dyDescent="0.2">
      <c r="A147" s="471" t="s">
        <v>1727</v>
      </c>
      <c r="B147" s="652"/>
      <c r="C147" s="1968"/>
      <c r="D147" s="2069"/>
      <c r="E147" s="1968"/>
      <c r="F147" s="446">
        <f t="shared" ref="F147:AL147" si="544">SUBTOTAL(9,F127:F146)</f>
        <v>13487200</v>
      </c>
      <c r="G147" s="179">
        <f>SUBTOTAL(9,G127:G146)</f>
        <v>8107800</v>
      </c>
      <c r="H147" s="135">
        <f t="shared" si="544"/>
        <v>4512500</v>
      </c>
      <c r="I147" s="179">
        <f t="shared" si="544"/>
        <v>4540100</v>
      </c>
      <c r="J147" s="447">
        <f t="shared" si="544"/>
        <v>5061100</v>
      </c>
      <c r="K147" s="447">
        <f t="shared" si="544"/>
        <v>22538000</v>
      </c>
      <c r="L147" s="179">
        <f t="shared" si="544"/>
        <v>8468300</v>
      </c>
      <c r="M147" s="135">
        <f t="shared" si="544"/>
        <v>8929700</v>
      </c>
      <c r="N147" s="179">
        <f t="shared" si="544"/>
        <v>6609700</v>
      </c>
      <c r="O147" s="179">
        <f t="shared" si="544"/>
        <v>6285700</v>
      </c>
      <c r="P147" s="135">
        <f t="shared" si="544"/>
        <v>6543300</v>
      </c>
      <c r="Q147" s="138">
        <f t="shared" ref="Q147" si="545">SUBTOTAL(9,Q127:Q146)</f>
        <v>6911300</v>
      </c>
      <c r="R147" s="2061">
        <f t="shared" si="544"/>
        <v>3603700</v>
      </c>
      <c r="S147" s="135">
        <f t="shared" si="544"/>
        <v>1200000</v>
      </c>
      <c r="T147" s="179">
        <f t="shared" si="544"/>
        <v>1200000</v>
      </c>
      <c r="U147" s="179">
        <f t="shared" si="544"/>
        <v>7074600</v>
      </c>
      <c r="V147" s="368">
        <f t="shared" si="544"/>
        <v>408900</v>
      </c>
      <c r="W147" s="446">
        <f>SUBTOTAL(9,W127:W146)</f>
        <v>1147700</v>
      </c>
      <c r="X147" s="179">
        <f t="shared" si="544"/>
        <v>948000</v>
      </c>
      <c r="Y147" s="179">
        <f t="shared" si="544"/>
        <v>0</v>
      </c>
      <c r="Z147" s="179">
        <f>SUBTOTAL(9,Z127:Z146)</f>
        <v>3969500</v>
      </c>
      <c r="AA147" s="368">
        <f t="shared" si="544"/>
        <v>2042600</v>
      </c>
      <c r="AB147" s="135">
        <f t="shared" si="544"/>
        <v>1127500</v>
      </c>
      <c r="AC147" s="179">
        <f t="shared" si="544"/>
        <v>0</v>
      </c>
      <c r="AD147" s="179">
        <f t="shared" si="544"/>
        <v>0</v>
      </c>
      <c r="AE147" s="179">
        <f t="shared" si="544"/>
        <v>181000</v>
      </c>
      <c r="AF147" s="368">
        <f t="shared" si="544"/>
        <v>3204000</v>
      </c>
      <c r="AG147" s="135">
        <f t="shared" si="544"/>
        <v>546400</v>
      </c>
      <c r="AH147" s="179">
        <f t="shared" si="544"/>
        <v>0</v>
      </c>
      <c r="AI147" s="135">
        <f t="shared" si="544"/>
        <v>0</v>
      </c>
      <c r="AJ147" s="179">
        <f t="shared" si="544"/>
        <v>653000</v>
      </c>
      <c r="AK147" s="368">
        <f t="shared" si="544"/>
        <v>3340700</v>
      </c>
      <c r="AL147" s="135">
        <f t="shared" si="544"/>
        <v>562800</v>
      </c>
      <c r="AM147" s="179">
        <f t="shared" ref="AM147:BR147" si="546">SUBTOTAL(9,AM127:AM146)</f>
        <v>817000</v>
      </c>
      <c r="AN147" s="179">
        <f t="shared" si="546"/>
        <v>0</v>
      </c>
      <c r="AO147" s="179">
        <f t="shared" si="546"/>
        <v>200000</v>
      </c>
      <c r="AP147" s="391">
        <f t="shared" si="546"/>
        <v>3481300</v>
      </c>
      <c r="AQ147" s="135">
        <f t="shared" si="546"/>
        <v>579700</v>
      </c>
      <c r="AR147" s="179">
        <f t="shared" si="546"/>
        <v>13230000</v>
      </c>
      <c r="AS147" s="179">
        <f t="shared" si="546"/>
        <v>5100000</v>
      </c>
      <c r="AT147" s="179">
        <f t="shared" si="546"/>
        <v>0</v>
      </c>
      <c r="AU147" s="368">
        <f t="shared" si="546"/>
        <v>3628300</v>
      </c>
      <c r="AV147" s="135">
        <f t="shared" si="546"/>
        <v>597100</v>
      </c>
      <c r="AW147" s="179">
        <f t="shared" si="546"/>
        <v>3257000</v>
      </c>
      <c r="AX147" s="179">
        <f t="shared" si="546"/>
        <v>0</v>
      </c>
      <c r="AY147" s="179">
        <f t="shared" si="546"/>
        <v>1500000</v>
      </c>
      <c r="AZ147" s="368">
        <f t="shared" si="546"/>
        <v>3114200</v>
      </c>
      <c r="BA147" s="135">
        <f t="shared" si="546"/>
        <v>615000</v>
      </c>
      <c r="BB147" s="179">
        <f t="shared" si="546"/>
        <v>3137000</v>
      </c>
      <c r="BC147" s="179">
        <f t="shared" si="546"/>
        <v>0</v>
      </c>
      <c r="BD147" s="179">
        <f t="shared" si="546"/>
        <v>1560000</v>
      </c>
      <c r="BE147" s="368">
        <f t="shared" si="546"/>
        <v>3617700</v>
      </c>
      <c r="BF147" s="138">
        <f t="shared" si="546"/>
        <v>633500</v>
      </c>
      <c r="BG147" s="179">
        <f t="shared" si="546"/>
        <v>575000</v>
      </c>
      <c r="BH147" s="179">
        <f t="shared" si="546"/>
        <v>0</v>
      </c>
      <c r="BI147" s="179">
        <f t="shared" si="546"/>
        <v>1622000</v>
      </c>
      <c r="BJ147" s="368">
        <f t="shared" si="546"/>
        <v>3779200</v>
      </c>
      <c r="BK147" s="135">
        <f t="shared" si="546"/>
        <v>652500</v>
      </c>
      <c r="BL147" s="179">
        <f t="shared" si="546"/>
        <v>0</v>
      </c>
      <c r="BM147" s="179">
        <f t="shared" si="546"/>
        <v>0</v>
      </c>
      <c r="BN147" s="179">
        <f t="shared" si="546"/>
        <v>1687000</v>
      </c>
      <c r="BO147" s="368">
        <f t="shared" si="546"/>
        <v>3946200</v>
      </c>
      <c r="BP147" s="135">
        <f t="shared" si="546"/>
        <v>672100</v>
      </c>
      <c r="BQ147" s="179">
        <f t="shared" si="546"/>
        <v>0</v>
      </c>
      <c r="BR147" s="179">
        <f t="shared" si="546"/>
        <v>0</v>
      </c>
      <c r="BS147" s="179">
        <f t="shared" ref="BS147:BW147" si="547">SUBTOTAL(9,BS127:BS146)</f>
        <v>1754000</v>
      </c>
      <c r="BT147" s="368">
        <f t="shared" si="547"/>
        <v>4117200</v>
      </c>
      <c r="BU147" s="135">
        <f t="shared" si="547"/>
        <v>692300</v>
      </c>
      <c r="BV147" s="179">
        <f t="shared" si="547"/>
        <v>0</v>
      </c>
      <c r="BW147" s="179">
        <f t="shared" si="547"/>
        <v>0</v>
      </c>
      <c r="BX147" s="179">
        <f t="shared" ref="BX147:BY147" si="548">SUBTOTAL(9,BX127:BX146)</f>
        <v>1824000</v>
      </c>
      <c r="BY147" s="391">
        <f t="shared" si="548"/>
        <v>4395000</v>
      </c>
      <c r="CA147" s="632"/>
      <c r="CB147" s="632"/>
      <c r="CC147" s="632"/>
      <c r="CD147" s="632"/>
      <c r="CE147" s="1101"/>
      <c r="CF147" s="1101"/>
      <c r="CG147" s="1101"/>
      <c r="CH147" s="1101"/>
      <c r="CI147" s="1101"/>
      <c r="CJ147" s="1101"/>
      <c r="CK147" s="1101"/>
      <c r="CL147" s="1101"/>
      <c r="CM147" s="1101"/>
    </row>
    <row r="148" spans="1:103" s="102" customFormat="1" x14ac:dyDescent="0.2">
      <c r="A148" s="470"/>
      <c r="B148" s="648"/>
      <c r="C148" s="1964"/>
      <c r="D148" s="1958"/>
      <c r="E148" s="1964"/>
      <c r="F148" s="205"/>
      <c r="G148" s="72"/>
      <c r="H148" s="141"/>
      <c r="I148" s="72"/>
      <c r="J148" s="88"/>
      <c r="K148" s="88"/>
      <c r="L148" s="72"/>
      <c r="M148" s="83"/>
      <c r="N148" s="88"/>
      <c r="O148" s="72"/>
      <c r="P148" s="141"/>
      <c r="Q148" s="83"/>
      <c r="R148" s="674"/>
      <c r="S148" s="83"/>
      <c r="T148" s="72"/>
      <c r="U148" s="88"/>
      <c r="V148" s="460"/>
      <c r="W148" s="205"/>
      <c r="X148" s="72"/>
      <c r="Y148" s="83"/>
      <c r="Z148" s="72"/>
      <c r="AA148" s="130"/>
      <c r="AB148" s="141"/>
      <c r="AC148" s="72"/>
      <c r="AD148" s="72"/>
      <c r="AE148" s="72"/>
      <c r="AF148" s="460"/>
      <c r="AG148" s="141"/>
      <c r="AH148" s="72"/>
      <c r="AI148" s="83"/>
      <c r="AJ148" s="72"/>
      <c r="AK148" s="130"/>
      <c r="AL148" s="141"/>
      <c r="AM148" s="72"/>
      <c r="AN148" s="72"/>
      <c r="AO148" s="72"/>
      <c r="AP148" s="128"/>
      <c r="AQ148" s="141"/>
      <c r="AR148" s="72"/>
      <c r="AS148" s="72"/>
      <c r="AT148" s="72"/>
      <c r="AU148" s="130"/>
      <c r="AV148" s="141"/>
      <c r="AW148" s="72"/>
      <c r="AX148" s="72"/>
      <c r="AY148" s="72"/>
      <c r="AZ148" s="130"/>
      <c r="BA148" s="141"/>
      <c r="BB148" s="72"/>
      <c r="BC148" s="72"/>
      <c r="BD148" s="72"/>
      <c r="BE148" s="130"/>
      <c r="BF148" s="83"/>
      <c r="BG148" s="72"/>
      <c r="BH148" s="72"/>
      <c r="BI148" s="72"/>
      <c r="BJ148" s="130"/>
      <c r="BK148" s="141"/>
      <c r="BL148" s="72"/>
      <c r="BM148" s="72"/>
      <c r="BN148" s="72"/>
      <c r="BO148" s="130"/>
      <c r="BP148" s="141"/>
      <c r="BQ148" s="72"/>
      <c r="BR148" s="72"/>
      <c r="BS148" s="72"/>
      <c r="BT148" s="130"/>
      <c r="BU148" s="141"/>
      <c r="BV148" s="72"/>
      <c r="BW148" s="72"/>
      <c r="BX148" s="72"/>
      <c r="BY148" s="128"/>
      <c r="CA148" s="632"/>
      <c r="CB148" s="632"/>
      <c r="CC148" s="632"/>
      <c r="CD148" s="632"/>
      <c r="CE148" s="1101"/>
      <c r="CF148" s="1101"/>
      <c r="CG148" s="1101"/>
      <c r="CH148" s="1101"/>
      <c r="CI148" s="1101"/>
      <c r="CJ148" s="1101"/>
      <c r="CK148" s="1101"/>
      <c r="CL148" s="1101"/>
      <c r="CM148" s="1101"/>
    </row>
    <row r="149" spans="1:103" x14ac:dyDescent="0.2">
      <c r="A149" s="709" t="s">
        <v>1209</v>
      </c>
      <c r="B149" s="392" t="s">
        <v>1533</v>
      </c>
      <c r="C149" s="1964"/>
      <c r="D149" s="1961"/>
      <c r="E149" s="1961"/>
      <c r="F149" s="206">
        <f>14400+13500+21200</f>
        <v>49100</v>
      </c>
      <c r="G149" s="39">
        <f>801700-775200+100000</f>
        <v>126500</v>
      </c>
      <c r="H149" s="156">
        <f>675200</f>
        <v>675200</v>
      </c>
      <c r="I149" s="39"/>
      <c r="J149" s="85"/>
      <c r="K149" s="85"/>
      <c r="L149" s="39"/>
      <c r="M149" s="110"/>
      <c r="N149" s="85"/>
      <c r="O149" s="39"/>
      <c r="P149" s="156"/>
      <c r="Q149" s="110"/>
      <c r="R149" s="674"/>
      <c r="S149" s="110"/>
      <c r="T149" s="39"/>
      <c r="U149" s="85">
        <f>F149</f>
        <v>49100</v>
      </c>
      <c r="V149" s="142">
        <f>F149-R149-S149-T149-U149</f>
        <v>0</v>
      </c>
      <c r="W149" s="206">
        <f>725200-775200+100000</f>
        <v>50000</v>
      </c>
      <c r="X149" s="39"/>
      <c r="Y149" s="110"/>
      <c r="Z149" s="39">
        <v>76500</v>
      </c>
      <c r="AA149" s="113">
        <f>G149-W149-X149-Y149-Z149</f>
        <v>0</v>
      </c>
      <c r="AB149" s="156">
        <f>'Cap Inc'!F62+'Cap Inc'!F73</f>
        <v>675200</v>
      </c>
      <c r="AC149" s="39"/>
      <c r="AD149" s="39"/>
      <c r="AE149" s="39"/>
      <c r="AF149" s="113">
        <f>H149-AB149-AC149-AD149-AE149</f>
        <v>0</v>
      </c>
      <c r="AG149" s="156"/>
      <c r="AH149" s="39"/>
      <c r="AI149" s="110"/>
      <c r="AJ149" s="39"/>
      <c r="AK149" s="113"/>
      <c r="AL149" s="156"/>
      <c r="AM149" s="39"/>
      <c r="AN149" s="39"/>
      <c r="AO149" s="39"/>
      <c r="AP149" s="127"/>
      <c r="AQ149" s="156"/>
      <c r="AR149" s="39"/>
      <c r="AS149" s="39"/>
      <c r="AT149" s="39"/>
      <c r="AU149" s="113">
        <f>K149-AQ149-AR149-AS149-AT149</f>
        <v>0</v>
      </c>
      <c r="AV149" s="156"/>
      <c r="AW149" s="39"/>
      <c r="AX149" s="39"/>
      <c r="AY149" s="39"/>
      <c r="AZ149" s="113">
        <f>L149-AV149-AW149-AX149-AY149</f>
        <v>0</v>
      </c>
      <c r="BA149" s="156"/>
      <c r="BB149" s="39"/>
      <c r="BC149" s="39"/>
      <c r="BD149" s="39"/>
      <c r="BE149" s="113">
        <f>M149-BA149-BB149-BC149-BD149</f>
        <v>0</v>
      </c>
      <c r="BG149" s="39"/>
      <c r="BH149" s="39"/>
      <c r="BI149" s="39"/>
      <c r="BJ149" s="113">
        <f>N149-BF149-BG149-BH149-BI149</f>
        <v>0</v>
      </c>
      <c r="BK149" s="156"/>
      <c r="BL149" s="39"/>
      <c r="BM149" s="39"/>
      <c r="BN149" s="39"/>
      <c r="BO149" s="113">
        <f>O149-BK149-BL149-BM149-BN149</f>
        <v>0</v>
      </c>
      <c r="BP149" s="156"/>
      <c r="BQ149" s="39"/>
      <c r="BR149" s="39"/>
      <c r="BS149" s="39"/>
      <c r="BT149" s="113">
        <f>P149-BP149-BQ149-BR149-BS149</f>
        <v>0</v>
      </c>
      <c r="BU149" s="156"/>
      <c r="BV149" s="39"/>
      <c r="BW149" s="39"/>
      <c r="BX149" s="39"/>
      <c r="BY149" s="127">
        <f>Q149-BU149-BV149-BW149-BX149</f>
        <v>0</v>
      </c>
      <c r="CA149" s="1612">
        <v>1</v>
      </c>
      <c r="CB149" s="1612">
        <v>1</v>
      </c>
      <c r="CC149" s="1612">
        <f t="shared" ref="CC149:CL149" si="549">CB149</f>
        <v>1</v>
      </c>
      <c r="CD149" s="1612">
        <f t="shared" si="549"/>
        <v>1</v>
      </c>
      <c r="CE149" s="1612">
        <f t="shared" si="549"/>
        <v>1</v>
      </c>
      <c r="CF149" s="1612">
        <f t="shared" si="549"/>
        <v>1</v>
      </c>
      <c r="CG149" s="1612">
        <f t="shared" si="549"/>
        <v>1</v>
      </c>
      <c r="CH149" s="1612">
        <f t="shared" si="549"/>
        <v>1</v>
      </c>
      <c r="CI149" s="1612">
        <f t="shared" si="549"/>
        <v>1</v>
      </c>
      <c r="CJ149" s="1612">
        <f t="shared" si="549"/>
        <v>1</v>
      </c>
      <c r="CK149" s="1612">
        <f t="shared" si="549"/>
        <v>1</v>
      </c>
      <c r="CL149" s="1612">
        <f t="shared" si="549"/>
        <v>1</v>
      </c>
      <c r="CM149" s="1612"/>
      <c r="CN149" s="87">
        <f>ROUND(CA149*F149,-3)</f>
        <v>49000</v>
      </c>
      <c r="CO149" s="87">
        <f>ROUND(CB149*G149,-3)</f>
        <v>127000</v>
      </c>
      <c r="CP149" s="87">
        <f t="shared" ref="CP149" si="550">ROUND(CC149*H149,-3)</f>
        <v>675000</v>
      </c>
      <c r="CQ149" s="87">
        <f t="shared" ref="CQ149" si="551">ROUND(CD149*I149,-3)</f>
        <v>0</v>
      </c>
      <c r="CR149" s="87">
        <f t="shared" ref="CR149" si="552">ROUND(CE149*J149,-3)</f>
        <v>0</v>
      </c>
      <c r="CS149" s="87">
        <f t="shared" ref="CS149" si="553">ROUND(CF149*K149,-3)</f>
        <v>0</v>
      </c>
      <c r="CT149" s="87">
        <f t="shared" ref="CT149" si="554">ROUND(CG149*L149,-3)</f>
        <v>0</v>
      </c>
      <c r="CU149" s="87">
        <f t="shared" ref="CU149" si="555">ROUND(CH149*M149,-3)</f>
        <v>0</v>
      </c>
      <c r="CV149" s="87">
        <f t="shared" ref="CV149" si="556">ROUND(CI149*N149,-3)</f>
        <v>0</v>
      </c>
      <c r="CW149" s="87">
        <f t="shared" ref="CW149" si="557">ROUND(CJ149*O149,-3)</f>
        <v>0</v>
      </c>
      <c r="CX149" s="87">
        <f t="shared" ref="CX149:CY149" si="558">ROUND(CK149*P149,-3)</f>
        <v>0</v>
      </c>
      <c r="CY149" s="87">
        <f t="shared" si="558"/>
        <v>0</v>
      </c>
    </row>
    <row r="150" spans="1:103" x14ac:dyDescent="0.2">
      <c r="A150" s="473"/>
      <c r="B150" s="649"/>
      <c r="C150" s="1964"/>
      <c r="D150" s="1961"/>
      <c r="E150" s="1962"/>
      <c r="F150" s="206"/>
      <c r="G150" s="39"/>
      <c r="H150" s="156"/>
      <c r="I150" s="39"/>
      <c r="J150" s="85"/>
      <c r="K150" s="85"/>
      <c r="L150" s="39"/>
      <c r="M150" s="110"/>
      <c r="N150" s="85"/>
      <c r="O150" s="39"/>
      <c r="P150" s="156"/>
      <c r="Q150" s="110"/>
      <c r="R150" s="674"/>
      <c r="S150" s="110"/>
      <c r="T150" s="39"/>
      <c r="U150" s="85"/>
      <c r="V150" s="142"/>
      <c r="W150" s="206"/>
      <c r="X150" s="39"/>
      <c r="Y150" s="110"/>
      <c r="Z150" s="39"/>
      <c r="AA150" s="113"/>
      <c r="AB150" s="156"/>
      <c r="AC150" s="39"/>
      <c r="AD150" s="39"/>
      <c r="AE150" s="39"/>
      <c r="AF150" s="142"/>
      <c r="AG150" s="156"/>
      <c r="AH150" s="39"/>
      <c r="AI150" s="110"/>
      <c r="AJ150" s="39"/>
      <c r="AK150" s="113"/>
      <c r="AL150" s="156"/>
      <c r="AM150" s="39"/>
      <c r="AN150" s="39"/>
      <c r="AO150" s="39"/>
      <c r="AP150" s="127"/>
      <c r="AQ150" s="156"/>
      <c r="AR150" s="39"/>
      <c r="AS150" s="39"/>
      <c r="AT150" s="39"/>
      <c r="AU150" s="113"/>
      <c r="AV150" s="156"/>
      <c r="AW150" s="39"/>
      <c r="AX150" s="39"/>
      <c r="AY150" s="39"/>
      <c r="AZ150" s="113"/>
      <c r="BA150" s="156"/>
      <c r="BB150" s="39"/>
      <c r="BC150" s="39"/>
      <c r="BD150" s="39"/>
      <c r="BE150" s="113"/>
      <c r="BG150" s="39"/>
      <c r="BH150" s="39"/>
      <c r="BI150" s="39"/>
      <c r="BJ150" s="113"/>
      <c r="BK150" s="156"/>
      <c r="BL150" s="39"/>
      <c r="BM150" s="39"/>
      <c r="BN150" s="39"/>
      <c r="BO150" s="113"/>
      <c r="BP150" s="156"/>
      <c r="BQ150" s="39"/>
      <c r="BR150" s="39"/>
      <c r="BS150" s="39"/>
      <c r="BT150" s="113"/>
      <c r="BU150" s="156"/>
      <c r="BV150" s="39"/>
      <c r="BW150" s="39"/>
      <c r="BX150" s="39"/>
      <c r="BY150" s="127"/>
      <c r="CA150" s="1612"/>
      <c r="CB150" s="1612"/>
      <c r="CC150" s="1612"/>
      <c r="CD150" s="1612"/>
      <c r="CE150" s="1612"/>
      <c r="CF150" s="1612"/>
      <c r="CG150" s="1612"/>
      <c r="CH150" s="1612"/>
      <c r="CI150" s="1612"/>
      <c r="CJ150" s="1612"/>
      <c r="CK150" s="1612"/>
      <c r="CL150" s="1612"/>
      <c r="CM150" s="1612"/>
    </row>
    <row r="151" spans="1:103" x14ac:dyDescent="0.2">
      <c r="A151" s="470" t="s">
        <v>1390</v>
      </c>
      <c r="B151" s="648"/>
      <c r="C151" s="1964"/>
      <c r="D151" s="1958"/>
      <c r="E151" s="1964"/>
      <c r="F151" s="206"/>
      <c r="G151" s="39"/>
      <c r="H151" s="39"/>
      <c r="I151" s="39"/>
      <c r="J151" s="39"/>
      <c r="K151" s="85"/>
      <c r="L151" s="85"/>
      <c r="M151" s="85"/>
      <c r="N151" s="85"/>
      <c r="O151" s="39"/>
      <c r="P151" s="156"/>
      <c r="Q151" s="110"/>
      <c r="R151" s="674"/>
      <c r="S151" s="110"/>
      <c r="T151" s="39"/>
      <c r="U151" s="85"/>
      <c r="V151" s="142"/>
      <c r="W151" s="206"/>
      <c r="X151" s="39"/>
      <c r="Y151" s="110"/>
      <c r="Z151" s="39"/>
      <c r="AA151" s="113"/>
      <c r="AB151" s="156"/>
      <c r="AC151" s="39"/>
      <c r="AD151" s="39"/>
      <c r="AE151" s="39"/>
      <c r="AF151" s="113"/>
      <c r="AG151" s="156"/>
      <c r="AH151" s="39"/>
      <c r="AI151" s="110"/>
      <c r="AJ151" s="39"/>
      <c r="AK151" s="113"/>
      <c r="AL151" s="156"/>
      <c r="AM151" s="39"/>
      <c r="AN151" s="39"/>
      <c r="AO151" s="39"/>
      <c r="AP151" s="127"/>
      <c r="AQ151" s="156"/>
      <c r="AR151" s="39"/>
      <c r="AS151" s="39"/>
      <c r="AT151" s="39"/>
      <c r="AU151" s="113"/>
      <c r="AV151" s="156"/>
      <c r="AW151" s="39"/>
      <c r="AX151" s="39"/>
      <c r="AY151" s="39"/>
      <c r="AZ151" s="113"/>
      <c r="BA151" s="156"/>
      <c r="BB151" s="39"/>
      <c r="BC151" s="39"/>
      <c r="BD151" s="39"/>
      <c r="BE151" s="113"/>
      <c r="BG151" s="39"/>
      <c r="BH151" s="39"/>
      <c r="BI151" s="39"/>
      <c r="BJ151" s="113"/>
      <c r="BK151" s="156"/>
      <c r="BL151" s="39"/>
      <c r="BM151" s="39"/>
      <c r="BN151" s="39"/>
      <c r="BO151" s="113"/>
      <c r="BP151" s="156"/>
      <c r="BQ151" s="39"/>
      <c r="BR151" s="39"/>
      <c r="BS151" s="39"/>
      <c r="BT151" s="113"/>
      <c r="BU151" s="156"/>
      <c r="BV151" s="39"/>
      <c r="BW151" s="39"/>
      <c r="BX151" s="39"/>
      <c r="BY151" s="127"/>
      <c r="CA151" s="632"/>
      <c r="CB151" s="632"/>
      <c r="CC151" s="632"/>
      <c r="CD151" s="632"/>
      <c r="CE151" s="632"/>
      <c r="CF151" s="632"/>
      <c r="CG151" s="632"/>
      <c r="CH151" s="632"/>
      <c r="CI151" s="632"/>
      <c r="CJ151" s="632"/>
      <c r="CK151" s="632"/>
      <c r="CL151" s="632"/>
      <c r="CM151" s="632"/>
    </row>
    <row r="152" spans="1:103" x14ac:dyDescent="0.2">
      <c r="A152" s="1105" t="s">
        <v>3645</v>
      </c>
      <c r="B152" s="392" t="s">
        <v>1533</v>
      </c>
      <c r="C152" s="1964"/>
      <c r="D152" s="1961"/>
      <c r="E152" s="1961"/>
      <c r="F152" s="1154">
        <v>270600</v>
      </c>
      <c r="G152" s="39">
        <f>182400+12000+17200-10000</f>
        <v>201600</v>
      </c>
      <c r="H152" s="85">
        <v>408000</v>
      </c>
      <c r="I152" s="39">
        <f>ROUND((H152*Assumptions!G$8+H152),-3)</f>
        <v>424000</v>
      </c>
      <c r="J152" s="85">
        <f>ROUND((I152*Assumptions!H$8+I152),-3)</f>
        <v>441000</v>
      </c>
      <c r="K152" s="85">
        <f>ROUND((J152*Assumptions!I$8+J152),-3)</f>
        <v>459000</v>
      </c>
      <c r="L152" s="85">
        <f>ROUND((K152*Assumptions!J$8+K152),-3)</f>
        <v>477000</v>
      </c>
      <c r="M152" s="85">
        <f>ROUND((L152*Assumptions!K$8+L152),-3)</f>
        <v>496000</v>
      </c>
      <c r="N152" s="39">
        <f>ROUND((M152*Assumptions!L$8+M152),-3)</f>
        <v>516000</v>
      </c>
      <c r="O152" s="39">
        <f>ROUND((N152*Assumptions!M$8+N152),-3)</f>
        <v>537000</v>
      </c>
      <c r="P152" s="156">
        <f>ROUND((O152*Assumptions!N$8+O152),-3)</f>
        <v>558000</v>
      </c>
      <c r="Q152" s="110">
        <f>ROUND((P152*Assumptions!O$8+P152),-3)</f>
        <v>580000</v>
      </c>
      <c r="R152" s="674">
        <f>'Cap Inc'!B83+'Cap Inc'!B86</f>
        <v>53200</v>
      </c>
      <c r="S152" s="110"/>
      <c r="T152" s="39"/>
      <c r="U152" s="85"/>
      <c r="V152" s="142">
        <f t="shared" ref="V152:V160" si="559">F152-R152-S152-T152-U152</f>
        <v>217400</v>
      </c>
      <c r="W152" s="206"/>
      <c r="X152" s="39"/>
      <c r="Y152" s="110"/>
      <c r="Z152" s="39">
        <f>12000+17200</f>
        <v>29200</v>
      </c>
      <c r="AA152" s="113">
        <f t="shared" ref="AA152:AA160" si="560">G152-W152-X152-Y152-Z152</f>
        <v>172400</v>
      </c>
      <c r="AB152" s="156"/>
      <c r="AC152" s="39"/>
      <c r="AD152" s="39"/>
      <c r="AE152" s="39"/>
      <c r="AF152" s="113">
        <f>H152-AB152-AC152-AD152-AE152</f>
        <v>408000</v>
      </c>
      <c r="AG152" s="156"/>
      <c r="AH152" s="39"/>
      <c r="AI152" s="110"/>
      <c r="AJ152" s="39"/>
      <c r="AK152" s="113">
        <f>I152-AG152-AH152-AI152-AJ152</f>
        <v>424000</v>
      </c>
      <c r="AL152" s="156"/>
      <c r="AM152" s="39"/>
      <c r="AN152" s="39"/>
      <c r="AO152" s="39"/>
      <c r="AP152" s="127">
        <f>J152-AL152-AM152-AN152-AO152</f>
        <v>441000</v>
      </c>
      <c r="AQ152" s="156"/>
      <c r="AR152" s="39"/>
      <c r="AS152" s="39"/>
      <c r="AT152" s="39"/>
      <c r="AU152" s="113">
        <f>K152-AQ152-AR152-AS152-AT152</f>
        <v>459000</v>
      </c>
      <c r="AV152" s="156"/>
      <c r="AW152" s="39"/>
      <c r="AX152" s="39"/>
      <c r="AY152" s="39"/>
      <c r="AZ152" s="113">
        <f>L152-AV152-AW152-AX152-AY152</f>
        <v>477000</v>
      </c>
      <c r="BA152" s="156"/>
      <c r="BB152" s="39"/>
      <c r="BC152" s="39"/>
      <c r="BD152" s="39"/>
      <c r="BE152" s="113">
        <f>M152-BA152-BB152-BC152-BD152</f>
        <v>496000</v>
      </c>
      <c r="BG152" s="39"/>
      <c r="BH152" s="39"/>
      <c r="BI152" s="39"/>
      <c r="BJ152" s="113">
        <f>N152-BF152-BG152-BH152-BI152</f>
        <v>516000</v>
      </c>
      <c r="BK152" s="156"/>
      <c r="BL152" s="39"/>
      <c r="BM152" s="39"/>
      <c r="BN152" s="39"/>
      <c r="BO152" s="113">
        <f>O152-BK152-BL152-BM152-BN152</f>
        <v>537000</v>
      </c>
      <c r="BP152" s="156"/>
      <c r="BQ152" s="39"/>
      <c r="BR152" s="39"/>
      <c r="BS152" s="39"/>
      <c r="BT152" s="113">
        <f>P152-BP152-BQ152-BR152-BS152</f>
        <v>558000</v>
      </c>
      <c r="BU152" s="156"/>
      <c r="BV152" s="39"/>
      <c r="BW152" s="39"/>
      <c r="BX152" s="39"/>
      <c r="BY152" s="127">
        <f>Q152-BU152-BV152-BW152-BX152</f>
        <v>580000</v>
      </c>
      <c r="CA152" s="1612">
        <v>1</v>
      </c>
      <c r="CB152" s="1612">
        <v>1</v>
      </c>
      <c r="CC152" s="1612">
        <f t="shared" ref="CC152:CL152" si="561">CB152</f>
        <v>1</v>
      </c>
      <c r="CD152" s="1612">
        <f t="shared" si="561"/>
        <v>1</v>
      </c>
      <c r="CE152" s="1612">
        <f t="shared" si="561"/>
        <v>1</v>
      </c>
      <c r="CF152" s="1612">
        <f t="shared" si="561"/>
        <v>1</v>
      </c>
      <c r="CG152" s="1612">
        <f t="shared" si="561"/>
        <v>1</v>
      </c>
      <c r="CH152" s="1612">
        <f t="shared" si="561"/>
        <v>1</v>
      </c>
      <c r="CI152" s="1612">
        <f t="shared" si="561"/>
        <v>1</v>
      </c>
      <c r="CJ152" s="1612">
        <f t="shared" si="561"/>
        <v>1</v>
      </c>
      <c r="CK152" s="1612">
        <f t="shared" si="561"/>
        <v>1</v>
      </c>
      <c r="CL152" s="1612">
        <f t="shared" si="561"/>
        <v>1</v>
      </c>
      <c r="CM152" s="1612"/>
      <c r="CN152" s="87">
        <f>ROUND(CA152*F152,-3)</f>
        <v>271000</v>
      </c>
      <c r="CO152" s="87">
        <f>ROUND(CB152*G152,-3)</f>
        <v>202000</v>
      </c>
      <c r="CP152" s="87">
        <f t="shared" ref="CP152:CP167" si="562">ROUND(CC152*H152,-3)</f>
        <v>408000</v>
      </c>
      <c r="CQ152" s="87">
        <f t="shared" ref="CQ152:CQ167" si="563">ROUND(CD152*I152,-3)</f>
        <v>424000</v>
      </c>
      <c r="CR152" s="87">
        <f t="shared" ref="CR152:CR167" si="564">ROUND(CE152*J152,-3)</f>
        <v>441000</v>
      </c>
      <c r="CS152" s="87">
        <f t="shared" ref="CS152:CS167" si="565">ROUND(CF152*K152,-3)</f>
        <v>459000</v>
      </c>
      <c r="CT152" s="87">
        <f t="shared" ref="CT152:CT167" si="566">ROUND(CG152*L152,-3)</f>
        <v>477000</v>
      </c>
      <c r="CU152" s="87">
        <f t="shared" ref="CU152:CU167" si="567">ROUND(CH152*M152,-3)</f>
        <v>496000</v>
      </c>
      <c r="CV152" s="87">
        <f t="shared" ref="CV152:CV167" si="568">ROUND(CI152*N152,-3)</f>
        <v>516000</v>
      </c>
      <c r="CW152" s="87">
        <f t="shared" ref="CW152:CW167" si="569">ROUND(CJ152*O152,-3)</f>
        <v>537000</v>
      </c>
      <c r="CX152" s="87">
        <f t="shared" ref="CX152:CY167" si="570">ROUND(CK152*P152,-3)</f>
        <v>558000</v>
      </c>
      <c r="CY152" s="87">
        <f t="shared" si="570"/>
        <v>580000</v>
      </c>
    </row>
    <row r="153" spans="1:103" x14ac:dyDescent="0.2">
      <c r="A153" s="1105" t="s">
        <v>5783</v>
      </c>
      <c r="B153" s="392"/>
      <c r="C153" s="1360" t="s">
        <v>5536</v>
      </c>
      <c r="D153" s="1961"/>
      <c r="E153" s="1961"/>
      <c r="F153" s="1154"/>
      <c r="G153" s="39">
        <v>138000</v>
      </c>
      <c r="H153" s="85"/>
      <c r="I153" s="85"/>
      <c r="J153" s="85"/>
      <c r="K153" s="85"/>
      <c r="L153" s="85"/>
      <c r="M153" s="85"/>
      <c r="N153" s="85"/>
      <c r="O153" s="39"/>
      <c r="P153" s="156"/>
      <c r="Q153" s="110"/>
      <c r="R153" s="674"/>
      <c r="S153" s="110"/>
      <c r="T153" s="39"/>
      <c r="U153" s="85"/>
      <c r="V153" s="142"/>
      <c r="W153" s="206">
        <v>69000</v>
      </c>
      <c r="X153" s="39"/>
      <c r="Y153" s="110"/>
      <c r="Z153" s="39">
        <v>54000</v>
      </c>
      <c r="AA153" s="113">
        <f t="shared" si="560"/>
        <v>15000</v>
      </c>
      <c r="AB153" s="156"/>
      <c r="AC153" s="39"/>
      <c r="AD153" s="39"/>
      <c r="AE153" s="39"/>
      <c r="AF153" s="113"/>
      <c r="AG153" s="156"/>
      <c r="AH153" s="39"/>
      <c r="AI153" s="110"/>
      <c r="AJ153" s="39"/>
      <c r="AK153" s="113"/>
      <c r="AL153" s="156"/>
      <c r="AM153" s="39"/>
      <c r="AN153" s="39"/>
      <c r="AO153" s="39"/>
      <c r="AP153" s="127"/>
      <c r="AQ153" s="156"/>
      <c r="AR153" s="39"/>
      <c r="AS153" s="39"/>
      <c r="AT153" s="39"/>
      <c r="AU153" s="113"/>
      <c r="AV153" s="156"/>
      <c r="AW153" s="39"/>
      <c r="AX153" s="39"/>
      <c r="AY153" s="39"/>
      <c r="AZ153" s="113"/>
      <c r="BA153" s="156"/>
      <c r="BB153" s="39"/>
      <c r="BC153" s="39"/>
      <c r="BD153" s="39"/>
      <c r="BE153" s="113"/>
      <c r="BG153" s="39"/>
      <c r="BH153" s="39"/>
      <c r="BI153" s="39"/>
      <c r="BJ153" s="113"/>
      <c r="BK153" s="156"/>
      <c r="BL153" s="39"/>
      <c r="BM153" s="39"/>
      <c r="BN153" s="39"/>
      <c r="BO153" s="113"/>
      <c r="BP153" s="156"/>
      <c r="BQ153" s="39"/>
      <c r="BR153" s="39"/>
      <c r="BS153" s="39"/>
      <c r="BT153" s="113"/>
      <c r="BU153" s="156"/>
      <c r="BV153" s="39"/>
      <c r="BW153" s="39"/>
      <c r="BX153" s="39"/>
      <c r="BY153" s="127"/>
      <c r="CA153" s="1612">
        <v>0</v>
      </c>
      <c r="CB153" s="1612">
        <v>0</v>
      </c>
      <c r="CC153" s="1612">
        <f t="shared" ref="CC153:CC156" si="571">CB153</f>
        <v>0</v>
      </c>
      <c r="CD153" s="1612">
        <f t="shared" ref="CD153:CD156" si="572">CC153</f>
        <v>0</v>
      </c>
      <c r="CE153" s="1612">
        <f t="shared" ref="CE153:CE156" si="573">CD153</f>
        <v>0</v>
      </c>
      <c r="CF153" s="1612">
        <f t="shared" ref="CF153:CF156" si="574">CE153</f>
        <v>0</v>
      </c>
      <c r="CG153" s="1612">
        <f t="shared" ref="CG153:CG156" si="575">CF153</f>
        <v>0</v>
      </c>
      <c r="CH153" s="1612">
        <f t="shared" ref="CH153:CH156" si="576">CG153</f>
        <v>0</v>
      </c>
      <c r="CI153" s="1612">
        <f t="shared" ref="CI153:CI156" si="577">CH153</f>
        <v>0</v>
      </c>
      <c r="CJ153" s="1612">
        <f t="shared" ref="CJ153:CJ156" si="578">CI153</f>
        <v>0</v>
      </c>
      <c r="CK153" s="1612">
        <f t="shared" ref="CK153:CL156" si="579">CJ153</f>
        <v>0</v>
      </c>
      <c r="CL153" s="1612">
        <f t="shared" si="579"/>
        <v>0</v>
      </c>
      <c r="CM153" s="1612"/>
      <c r="CN153" s="87">
        <f t="shared" ref="CN153:CN156" si="580">ROUND(CA153*F153,-3)</f>
        <v>0</v>
      </c>
      <c r="CO153" s="87">
        <f t="shared" ref="CO153:CO156" si="581">ROUND(CB153*G153,-3)</f>
        <v>0</v>
      </c>
      <c r="CP153" s="87">
        <f t="shared" ref="CP153:CP156" si="582">ROUND(CC153*H153,-3)</f>
        <v>0</v>
      </c>
      <c r="CQ153" s="87">
        <f t="shared" ref="CQ153:CQ156" si="583">ROUND(CD153*I153,-3)</f>
        <v>0</v>
      </c>
      <c r="CR153" s="87">
        <f t="shared" ref="CR153:CR156" si="584">ROUND(CE153*J153,-3)</f>
        <v>0</v>
      </c>
      <c r="CS153" s="87">
        <f t="shared" ref="CS153:CS156" si="585">ROUND(CF153*K153,-3)</f>
        <v>0</v>
      </c>
      <c r="CT153" s="87">
        <f t="shared" ref="CT153:CT156" si="586">ROUND(CG153*L153,-3)</f>
        <v>0</v>
      </c>
      <c r="CU153" s="87">
        <f t="shared" ref="CU153:CU156" si="587">ROUND(CH153*M153,-3)</f>
        <v>0</v>
      </c>
      <c r="CV153" s="87">
        <f t="shared" ref="CV153:CV156" si="588">ROUND(CI153*N153,-3)</f>
        <v>0</v>
      </c>
      <c r="CW153" s="87">
        <f t="shared" ref="CW153:CW156" si="589">ROUND(CJ153*O153,-3)</f>
        <v>0</v>
      </c>
      <c r="CX153" s="87">
        <f t="shared" ref="CX153:CY156" si="590">ROUND(CK153*P153,-3)</f>
        <v>0</v>
      </c>
      <c r="CY153" s="87">
        <f t="shared" si="590"/>
        <v>0</v>
      </c>
    </row>
    <row r="154" spans="1:103" x14ac:dyDescent="0.2">
      <c r="A154" s="1105" t="s">
        <v>5905</v>
      </c>
      <c r="B154" s="392" t="s">
        <v>914</v>
      </c>
      <c r="C154" s="1964"/>
      <c r="D154" s="1961"/>
      <c r="E154" s="1961"/>
      <c r="F154" s="206">
        <f>203800+295400+322700</f>
        <v>821900</v>
      </c>
      <c r="G154" s="39">
        <f>194000+187400+225700+135700+31200+65400+271500+840000+61000+100000+360000-1000000</f>
        <v>1471900</v>
      </c>
      <c r="H154" s="85">
        <f>1000000+'Cap Inc'!F85</f>
        <v>1181800</v>
      </c>
      <c r="I154" s="85"/>
      <c r="J154" s="85"/>
      <c r="K154" s="85"/>
      <c r="L154" s="85"/>
      <c r="M154" s="85"/>
      <c r="N154" s="85"/>
      <c r="O154" s="39"/>
      <c r="P154" s="156"/>
      <c r="Q154" s="110"/>
      <c r="R154" s="674">
        <f>'Cap Inc'!B79+'Cap Inc'!B85</f>
        <v>226500</v>
      </c>
      <c r="S154" s="110"/>
      <c r="T154" s="39"/>
      <c r="U154" s="85">
        <v>511900</v>
      </c>
      <c r="V154" s="142">
        <f t="shared" si="559"/>
        <v>83500</v>
      </c>
      <c r="W154" s="206">
        <f>'Cap Inc'!E79+'Cap Inc'!E85</f>
        <v>940000</v>
      </c>
      <c r="X154" s="39"/>
      <c r="Y154" s="110"/>
      <c r="Z154" s="39">
        <f>'Res-Gen'!F187+'Res-Gen'!F191+'Res-Gen'!F192+'Res-Gen'!F193+240000-1000000</f>
        <v>247100</v>
      </c>
      <c r="AA154" s="113">
        <f t="shared" si="560"/>
        <v>284800</v>
      </c>
      <c r="AB154" s="156">
        <f>'Cap Inc'!F79+'Cap Inc'!F85</f>
        <v>181800</v>
      </c>
      <c r="AC154" s="39"/>
      <c r="AD154" s="39"/>
      <c r="AE154" s="39">
        <f>'Res-Gen'!I188</f>
        <v>1000000</v>
      </c>
      <c r="AF154" s="113">
        <f>H154-AB154-AC154-AD154-AE154</f>
        <v>0</v>
      </c>
      <c r="AG154" s="156">
        <f>'Cap Inc'!G85</f>
        <v>0</v>
      </c>
      <c r="AH154" s="39"/>
      <c r="AI154" s="110"/>
      <c r="AJ154" s="39"/>
      <c r="AK154" s="113">
        <f>I154-AG154-AH154-AI154-AJ154</f>
        <v>0</v>
      </c>
      <c r="AL154" s="156"/>
      <c r="AM154" s="39"/>
      <c r="AN154" s="39"/>
      <c r="AO154" s="39"/>
      <c r="AP154" s="127">
        <f>J154-AL154-AM154-AN154-AO154</f>
        <v>0</v>
      </c>
      <c r="AQ154" s="156"/>
      <c r="AR154" s="39"/>
      <c r="AS154" s="39"/>
      <c r="AT154" s="39"/>
      <c r="AU154" s="113">
        <f>K154-AQ154-AR154-AS154-AT154</f>
        <v>0</v>
      </c>
      <c r="AV154" s="156"/>
      <c r="AW154" s="39"/>
      <c r="AX154" s="39"/>
      <c r="AY154" s="39"/>
      <c r="AZ154" s="113">
        <f>L154-AV154-AW154-AX154-AY154</f>
        <v>0</v>
      </c>
      <c r="BA154" s="156"/>
      <c r="BB154" s="39"/>
      <c r="BC154" s="39"/>
      <c r="BD154" s="39"/>
      <c r="BE154" s="113">
        <f>M154-BA154-BB154-BC154-BD154</f>
        <v>0</v>
      </c>
      <c r="BG154" s="39"/>
      <c r="BH154" s="39"/>
      <c r="BI154" s="39"/>
      <c r="BJ154" s="113">
        <f>N154-BF154-BG154-BH154-BI154</f>
        <v>0</v>
      </c>
      <c r="BK154" s="156"/>
      <c r="BL154" s="39"/>
      <c r="BM154" s="39"/>
      <c r="BN154" s="39"/>
      <c r="BO154" s="113">
        <f>O154-BK154-BL154-BM154-BN154</f>
        <v>0</v>
      </c>
      <c r="BP154" s="156"/>
      <c r="BQ154" s="39"/>
      <c r="BR154" s="39"/>
      <c r="BS154" s="39"/>
      <c r="BT154" s="113">
        <f>P154-BP154-BQ154-BR154-BS154</f>
        <v>0</v>
      </c>
      <c r="BU154" s="156"/>
      <c r="BV154" s="39"/>
      <c r="BW154" s="39"/>
      <c r="BX154" s="39"/>
      <c r="BY154" s="127">
        <f>Q154-BU154-BV154-BW154-BX154</f>
        <v>0</v>
      </c>
      <c r="CA154" s="1612">
        <v>0</v>
      </c>
      <c r="CB154" s="1612">
        <v>0</v>
      </c>
      <c r="CC154" s="1612">
        <f t="shared" si="571"/>
        <v>0</v>
      </c>
      <c r="CD154" s="1612">
        <f t="shared" si="572"/>
        <v>0</v>
      </c>
      <c r="CE154" s="1612">
        <f t="shared" si="573"/>
        <v>0</v>
      </c>
      <c r="CF154" s="1612">
        <f t="shared" si="574"/>
        <v>0</v>
      </c>
      <c r="CG154" s="1612">
        <f t="shared" si="575"/>
        <v>0</v>
      </c>
      <c r="CH154" s="1612">
        <f t="shared" si="576"/>
        <v>0</v>
      </c>
      <c r="CI154" s="1612">
        <f t="shared" si="577"/>
        <v>0</v>
      </c>
      <c r="CJ154" s="1612">
        <f t="shared" si="578"/>
        <v>0</v>
      </c>
      <c r="CK154" s="1612">
        <f t="shared" si="579"/>
        <v>0</v>
      </c>
      <c r="CL154" s="1612">
        <f t="shared" si="579"/>
        <v>0</v>
      </c>
      <c r="CM154" s="1612"/>
      <c r="CN154" s="87">
        <f t="shared" si="580"/>
        <v>0</v>
      </c>
      <c r="CO154" s="87">
        <f t="shared" si="581"/>
        <v>0</v>
      </c>
      <c r="CP154" s="87">
        <f t="shared" si="582"/>
        <v>0</v>
      </c>
      <c r="CQ154" s="87">
        <f t="shared" si="583"/>
        <v>0</v>
      </c>
      <c r="CR154" s="87">
        <f t="shared" si="584"/>
        <v>0</v>
      </c>
      <c r="CS154" s="87">
        <f t="shared" si="585"/>
        <v>0</v>
      </c>
      <c r="CT154" s="87">
        <f t="shared" si="586"/>
        <v>0</v>
      </c>
      <c r="CU154" s="87">
        <f t="shared" si="587"/>
        <v>0</v>
      </c>
      <c r="CV154" s="87">
        <f t="shared" si="588"/>
        <v>0</v>
      </c>
      <c r="CW154" s="87">
        <f t="shared" si="589"/>
        <v>0</v>
      </c>
      <c r="CX154" s="87">
        <f t="shared" si="590"/>
        <v>0</v>
      </c>
      <c r="CY154" s="87">
        <f t="shared" si="590"/>
        <v>0</v>
      </c>
    </row>
    <row r="155" spans="1:103" x14ac:dyDescent="0.2">
      <c r="A155" s="1105" t="s">
        <v>6374</v>
      </c>
      <c r="B155" s="392" t="s">
        <v>914</v>
      </c>
      <c r="C155" s="1964"/>
      <c r="D155" s="1961"/>
      <c r="E155" s="1961"/>
      <c r="F155" s="206"/>
      <c r="G155" s="39"/>
      <c r="H155" s="85">
        <f>1700000</f>
        <v>1700000</v>
      </c>
      <c r="I155" s="85"/>
      <c r="J155" s="85"/>
      <c r="K155" s="85"/>
      <c r="L155" s="85"/>
      <c r="M155" s="85"/>
      <c r="N155" s="85"/>
      <c r="O155" s="39"/>
      <c r="P155" s="156"/>
      <c r="Q155" s="110"/>
      <c r="R155" s="674">
        <f>'Cap Inc'!B82+'Cap Inc'!B87</f>
        <v>0</v>
      </c>
      <c r="S155" s="110"/>
      <c r="T155" s="39"/>
      <c r="U155" s="85"/>
      <c r="V155" s="142">
        <f t="shared" ref="V155" si="591">F155-R155-S155-T155-U155</f>
        <v>0</v>
      </c>
      <c r="W155" s="206"/>
      <c r="X155" s="39"/>
      <c r="Y155" s="110"/>
      <c r="Z155" s="39"/>
      <c r="AA155" s="113">
        <f t="shared" ref="AA155" si="592">G155-W155-X155-Y155-Z155</f>
        <v>0</v>
      </c>
      <c r="AB155" s="156">
        <f>'Cap Inc'!F80</f>
        <v>850000</v>
      </c>
      <c r="AC155" s="39"/>
      <c r="AD155" s="39"/>
      <c r="AE155" s="39">
        <f>'Res-Gen'!I63</f>
        <v>850000</v>
      </c>
      <c r="AF155" s="113">
        <f>H155-AB155-AC155-AD155-AE155</f>
        <v>0</v>
      </c>
      <c r="AG155" s="156">
        <f>'Cap Inc'!G80</f>
        <v>0</v>
      </c>
      <c r="AH155" s="39"/>
      <c r="AI155" s="110"/>
      <c r="AJ155" s="39">
        <f>'Res-Gen'!L63</f>
        <v>0</v>
      </c>
      <c r="AK155" s="113">
        <f>I155-AG155-AH155-AI155-AJ155</f>
        <v>0</v>
      </c>
      <c r="AL155" s="156"/>
      <c r="AM155" s="39"/>
      <c r="AN155" s="39"/>
      <c r="AO155" s="39"/>
      <c r="AP155" s="127">
        <f>J155-AL155-AM155-AN155-AO155</f>
        <v>0</v>
      </c>
      <c r="AQ155" s="156"/>
      <c r="AR155" s="39"/>
      <c r="AS155" s="39"/>
      <c r="AT155" s="39"/>
      <c r="AU155" s="113">
        <f>K155-AQ155-AR155-AS155-AT155</f>
        <v>0</v>
      </c>
      <c r="AV155" s="156"/>
      <c r="AW155" s="39"/>
      <c r="AX155" s="39"/>
      <c r="AY155" s="39"/>
      <c r="AZ155" s="113">
        <f>L155-AV155-AW155-AX155-AY155</f>
        <v>0</v>
      </c>
      <c r="BA155" s="156"/>
      <c r="BB155" s="39"/>
      <c r="BC155" s="39"/>
      <c r="BD155" s="39"/>
      <c r="BE155" s="113">
        <f>M155-BA155-BB155-BC155-BD155</f>
        <v>0</v>
      </c>
      <c r="BG155" s="39"/>
      <c r="BH155" s="39"/>
      <c r="BI155" s="39"/>
      <c r="BJ155" s="113">
        <f>N155-BF155-BG155-BH155-BI155</f>
        <v>0</v>
      </c>
      <c r="BK155" s="156"/>
      <c r="BL155" s="39"/>
      <c r="BM155" s="39"/>
      <c r="BN155" s="39"/>
      <c r="BO155" s="113">
        <f>O155-BK155-BL155-BM155-BN155</f>
        <v>0</v>
      </c>
      <c r="BP155" s="156"/>
      <c r="BQ155" s="39"/>
      <c r="BR155" s="39"/>
      <c r="BS155" s="39"/>
      <c r="BT155" s="113">
        <f>P155-BP155-BQ155-BR155-BS155</f>
        <v>0</v>
      </c>
      <c r="BU155" s="156"/>
      <c r="BV155" s="39"/>
      <c r="BW155" s="39"/>
      <c r="BX155" s="39"/>
      <c r="BY155" s="127">
        <f>Q155-BU155-BV155-BW155-BX155</f>
        <v>0</v>
      </c>
      <c r="CA155" s="1612">
        <v>0</v>
      </c>
      <c r="CB155" s="1612">
        <v>0</v>
      </c>
      <c r="CC155" s="1612">
        <f t="shared" ref="CC155" si="593">CB155</f>
        <v>0</v>
      </c>
      <c r="CD155" s="1612">
        <f t="shared" ref="CD155" si="594">CC155</f>
        <v>0</v>
      </c>
      <c r="CE155" s="1612">
        <f t="shared" ref="CE155" si="595">CD155</f>
        <v>0</v>
      </c>
      <c r="CF155" s="1612">
        <f t="shared" ref="CF155" si="596">CE155</f>
        <v>0</v>
      </c>
      <c r="CG155" s="1612">
        <f t="shared" ref="CG155" si="597">CF155</f>
        <v>0</v>
      </c>
      <c r="CH155" s="1612">
        <f t="shared" ref="CH155" si="598">CG155</f>
        <v>0</v>
      </c>
      <c r="CI155" s="1612">
        <f t="shared" ref="CI155" si="599">CH155</f>
        <v>0</v>
      </c>
      <c r="CJ155" s="1612">
        <f t="shared" ref="CJ155" si="600">CI155</f>
        <v>0</v>
      </c>
      <c r="CK155" s="1612">
        <f t="shared" ref="CK155" si="601">CJ155</f>
        <v>0</v>
      </c>
      <c r="CL155" s="1612">
        <f t="shared" ref="CL155" si="602">CK155</f>
        <v>0</v>
      </c>
      <c r="CM155" s="1612"/>
      <c r="CN155" s="87">
        <f t="shared" ref="CN155" si="603">ROUND(CA155*F155,-3)</f>
        <v>0</v>
      </c>
      <c r="CO155" s="87">
        <f t="shared" ref="CO155" si="604">ROUND(CB155*G155,-3)</f>
        <v>0</v>
      </c>
      <c r="CP155" s="87">
        <f t="shared" ref="CP155" si="605">ROUND(CC155*H155,-3)</f>
        <v>0</v>
      </c>
      <c r="CQ155" s="87">
        <f t="shared" ref="CQ155" si="606">ROUND(CD155*I155,-3)</f>
        <v>0</v>
      </c>
      <c r="CR155" s="87">
        <f t="shared" ref="CR155" si="607">ROUND(CE155*J155,-3)</f>
        <v>0</v>
      </c>
      <c r="CS155" s="87">
        <f t="shared" ref="CS155" si="608">ROUND(CF155*K155,-3)</f>
        <v>0</v>
      </c>
      <c r="CT155" s="87">
        <f t="shared" ref="CT155" si="609">ROUND(CG155*L155,-3)</f>
        <v>0</v>
      </c>
      <c r="CU155" s="87">
        <f t="shared" ref="CU155" si="610">ROUND(CH155*M155,-3)</f>
        <v>0</v>
      </c>
      <c r="CV155" s="87">
        <f t="shared" ref="CV155" si="611">ROUND(CI155*N155,-3)</f>
        <v>0</v>
      </c>
      <c r="CW155" s="87">
        <f t="shared" ref="CW155" si="612">ROUND(CJ155*O155,-3)</f>
        <v>0</v>
      </c>
      <c r="CX155" s="87">
        <f t="shared" ref="CX155" si="613">ROUND(CK155*P155,-3)</f>
        <v>0</v>
      </c>
      <c r="CY155" s="87">
        <f t="shared" ref="CY155" si="614">ROUND(CL155*Q155,-3)</f>
        <v>0</v>
      </c>
    </row>
    <row r="156" spans="1:103" x14ac:dyDescent="0.2">
      <c r="A156" s="1105" t="s">
        <v>5906</v>
      </c>
      <c r="B156" s="1360" t="s">
        <v>5566</v>
      </c>
      <c r="C156" s="1360" t="s">
        <v>5566</v>
      </c>
      <c r="D156" s="1961"/>
      <c r="E156" s="1961"/>
      <c r="F156" s="206"/>
      <c r="G156" s="39">
        <v>790000</v>
      </c>
      <c r="H156" s="85"/>
      <c r="I156" s="85"/>
      <c r="J156" s="85"/>
      <c r="K156" s="85"/>
      <c r="L156" s="85"/>
      <c r="M156" s="85"/>
      <c r="N156" s="85"/>
      <c r="O156" s="39"/>
      <c r="P156" s="156"/>
      <c r="Q156" s="110"/>
      <c r="R156" s="674"/>
      <c r="S156" s="110"/>
      <c r="T156" s="39"/>
      <c r="U156" s="85"/>
      <c r="V156" s="142"/>
      <c r="W156" s="206">
        <v>395000</v>
      </c>
      <c r="X156" s="39"/>
      <c r="Y156" s="110"/>
      <c r="Z156" s="39">
        <v>157000</v>
      </c>
      <c r="AA156" s="113">
        <f t="shared" si="560"/>
        <v>238000</v>
      </c>
      <c r="AB156" s="156"/>
      <c r="AC156" s="39"/>
      <c r="AD156" s="39"/>
      <c r="AE156" s="39"/>
      <c r="AF156" s="113"/>
      <c r="AG156" s="156"/>
      <c r="AH156" s="39"/>
      <c r="AI156" s="110"/>
      <c r="AJ156" s="39"/>
      <c r="AK156" s="113"/>
      <c r="AL156" s="156"/>
      <c r="AM156" s="39"/>
      <c r="AN156" s="39"/>
      <c r="AO156" s="39"/>
      <c r="AP156" s="127"/>
      <c r="AQ156" s="156"/>
      <c r="AR156" s="39"/>
      <c r="AS156" s="39"/>
      <c r="AT156" s="39"/>
      <c r="AU156" s="113"/>
      <c r="AV156" s="156"/>
      <c r="AW156" s="39"/>
      <c r="AX156" s="39"/>
      <c r="AY156" s="39"/>
      <c r="AZ156" s="113"/>
      <c r="BA156" s="156"/>
      <c r="BB156" s="39"/>
      <c r="BC156" s="39"/>
      <c r="BD156" s="39"/>
      <c r="BE156" s="113"/>
      <c r="BG156" s="39"/>
      <c r="BH156" s="39"/>
      <c r="BI156" s="39"/>
      <c r="BJ156" s="113"/>
      <c r="BK156" s="156"/>
      <c r="BL156" s="39"/>
      <c r="BM156" s="39"/>
      <c r="BN156" s="39"/>
      <c r="BO156" s="113"/>
      <c r="BP156" s="156"/>
      <c r="BQ156" s="39"/>
      <c r="BR156" s="39"/>
      <c r="BS156" s="39"/>
      <c r="BT156" s="113"/>
      <c r="BU156" s="156"/>
      <c r="BV156" s="39"/>
      <c r="BW156" s="39"/>
      <c r="BX156" s="39"/>
      <c r="BY156" s="127"/>
      <c r="CA156" s="1612">
        <v>0</v>
      </c>
      <c r="CB156" s="1612">
        <v>0</v>
      </c>
      <c r="CC156" s="1612">
        <f t="shared" si="571"/>
        <v>0</v>
      </c>
      <c r="CD156" s="1612">
        <f t="shared" si="572"/>
        <v>0</v>
      </c>
      <c r="CE156" s="1612">
        <f t="shared" si="573"/>
        <v>0</v>
      </c>
      <c r="CF156" s="1612">
        <f t="shared" si="574"/>
        <v>0</v>
      </c>
      <c r="CG156" s="1612">
        <f t="shared" si="575"/>
        <v>0</v>
      </c>
      <c r="CH156" s="1612">
        <f t="shared" si="576"/>
        <v>0</v>
      </c>
      <c r="CI156" s="1612">
        <f t="shared" si="577"/>
        <v>0</v>
      </c>
      <c r="CJ156" s="1612">
        <f t="shared" si="578"/>
        <v>0</v>
      </c>
      <c r="CK156" s="1612">
        <f t="shared" si="579"/>
        <v>0</v>
      </c>
      <c r="CL156" s="1612">
        <f t="shared" si="579"/>
        <v>0</v>
      </c>
      <c r="CM156" s="1612"/>
      <c r="CN156" s="87">
        <f t="shared" si="580"/>
        <v>0</v>
      </c>
      <c r="CO156" s="87">
        <f t="shared" si="581"/>
        <v>0</v>
      </c>
      <c r="CP156" s="87">
        <f t="shared" si="582"/>
        <v>0</v>
      </c>
      <c r="CQ156" s="87">
        <f t="shared" si="583"/>
        <v>0</v>
      </c>
      <c r="CR156" s="87">
        <f t="shared" si="584"/>
        <v>0</v>
      </c>
      <c r="CS156" s="87">
        <f t="shared" si="585"/>
        <v>0</v>
      </c>
      <c r="CT156" s="87">
        <f t="shared" si="586"/>
        <v>0</v>
      </c>
      <c r="CU156" s="87">
        <f t="shared" si="587"/>
        <v>0</v>
      </c>
      <c r="CV156" s="87">
        <f t="shared" si="588"/>
        <v>0</v>
      </c>
      <c r="CW156" s="87">
        <f t="shared" si="589"/>
        <v>0</v>
      </c>
      <c r="CX156" s="87">
        <f t="shared" si="590"/>
        <v>0</v>
      </c>
      <c r="CY156" s="87">
        <f t="shared" si="590"/>
        <v>0</v>
      </c>
    </row>
    <row r="157" spans="1:103" x14ac:dyDescent="0.2">
      <c r="A157" s="1105" t="s">
        <v>5471</v>
      </c>
      <c r="B157" s="649" t="s">
        <v>405</v>
      </c>
      <c r="C157" s="1966" t="s">
        <v>5049</v>
      </c>
      <c r="D157" s="1959" t="s">
        <v>5243</v>
      </c>
      <c r="E157" s="1966" t="s">
        <v>5243</v>
      </c>
      <c r="F157" s="206">
        <v>38700</v>
      </c>
      <c r="G157" s="39">
        <v>45000</v>
      </c>
      <c r="H157" s="85">
        <v>45000</v>
      </c>
      <c r="I157" s="85">
        <f>ROUND((H157*Assumptions!G$8+H157),-3)</f>
        <v>47000</v>
      </c>
      <c r="J157" s="85">
        <f>ROUND((I157*Assumptions!H$8+I157),-3)</f>
        <v>49000</v>
      </c>
      <c r="K157" s="85">
        <f>ROUND((J157*Assumptions!I$8+J157),-3)</f>
        <v>51000</v>
      </c>
      <c r="L157" s="85">
        <f>ROUND((K157*Assumptions!J$8+K157),-3)</f>
        <v>53000</v>
      </c>
      <c r="M157" s="85">
        <f>ROUND((L157*Assumptions!K$8+L157),-3)</f>
        <v>55000</v>
      </c>
      <c r="N157" s="39">
        <f>ROUND((M157*Assumptions!L$8+M157),-3)</f>
        <v>57000</v>
      </c>
      <c r="O157" s="39">
        <f>ROUND((N157*Assumptions!M$8+N157),-3)</f>
        <v>59000</v>
      </c>
      <c r="P157" s="156">
        <f>ROUND((O157*Assumptions!N$8+O157),-3)</f>
        <v>61000</v>
      </c>
      <c r="Q157" s="110">
        <f>ROUND((P157*Assumptions!O$8+P157),-3)</f>
        <v>63000</v>
      </c>
      <c r="R157" s="674"/>
      <c r="S157" s="110"/>
      <c r="T157" s="39"/>
      <c r="U157" s="85"/>
      <c r="V157" s="142">
        <f t="shared" si="559"/>
        <v>38700</v>
      </c>
      <c r="W157" s="206"/>
      <c r="X157" s="39"/>
      <c r="Y157" s="110"/>
      <c r="Z157" s="39"/>
      <c r="AA157" s="113">
        <f t="shared" si="560"/>
        <v>45000</v>
      </c>
      <c r="AB157" s="156"/>
      <c r="AC157" s="39"/>
      <c r="AD157" s="39"/>
      <c r="AE157" s="39"/>
      <c r="AF157" s="113">
        <f>H157-AB157-AC157-AD157-AE157</f>
        <v>45000</v>
      </c>
      <c r="AG157" s="156"/>
      <c r="AH157" s="39"/>
      <c r="AI157" s="110"/>
      <c r="AJ157" s="39"/>
      <c r="AK157" s="113">
        <f>I157-AG157-AH157-AI157-AJ157</f>
        <v>47000</v>
      </c>
      <c r="AL157" s="156"/>
      <c r="AM157" s="39"/>
      <c r="AN157" s="39"/>
      <c r="AO157" s="39"/>
      <c r="AP157" s="127">
        <f>J157-AL157-AM157-AN157-AO157</f>
        <v>49000</v>
      </c>
      <c r="AQ157" s="156"/>
      <c r="AR157" s="39"/>
      <c r="AS157" s="39"/>
      <c r="AT157" s="39"/>
      <c r="AU157" s="113">
        <f>K157-AQ157-AR157-AS157-AT157</f>
        <v>51000</v>
      </c>
      <c r="AV157" s="156"/>
      <c r="AW157" s="39"/>
      <c r="AX157" s="39"/>
      <c r="AY157" s="39"/>
      <c r="AZ157" s="113">
        <f>L157-AV157-AW157-AX157-AY157</f>
        <v>53000</v>
      </c>
      <c r="BA157" s="156"/>
      <c r="BB157" s="39"/>
      <c r="BC157" s="39"/>
      <c r="BD157" s="39"/>
      <c r="BE157" s="113">
        <f>M157-BA157-BB157-BC157-BD157</f>
        <v>55000</v>
      </c>
      <c r="BG157" s="39"/>
      <c r="BH157" s="39"/>
      <c r="BI157" s="39"/>
      <c r="BJ157" s="113">
        <f>N157-BF157-BG157-BH157-BI157</f>
        <v>57000</v>
      </c>
      <c r="BK157" s="156"/>
      <c r="BL157" s="39"/>
      <c r="BM157" s="39"/>
      <c r="BN157" s="39"/>
      <c r="BO157" s="113">
        <f>O157-BK157-BL157-BM157-BN157</f>
        <v>59000</v>
      </c>
      <c r="BP157" s="156"/>
      <c r="BQ157" s="39"/>
      <c r="BR157" s="39"/>
      <c r="BS157" s="39"/>
      <c r="BT157" s="113">
        <f>P157-BP157-BQ157-BR157-BS157</f>
        <v>61000</v>
      </c>
      <c r="BU157" s="156"/>
      <c r="BV157" s="39"/>
      <c r="BW157" s="39"/>
      <c r="BX157" s="39"/>
      <c r="BY157" s="127">
        <f>Q157-BU157-BV157-BW157-BX157</f>
        <v>63000</v>
      </c>
      <c r="CA157" s="1612">
        <v>1</v>
      </c>
      <c r="CB157" s="1612">
        <v>1</v>
      </c>
      <c r="CC157" s="1612">
        <f t="shared" ref="CC157:CL157" si="615">CB157</f>
        <v>1</v>
      </c>
      <c r="CD157" s="1612">
        <f t="shared" si="615"/>
        <v>1</v>
      </c>
      <c r="CE157" s="1612">
        <f t="shared" si="615"/>
        <v>1</v>
      </c>
      <c r="CF157" s="1612">
        <f t="shared" si="615"/>
        <v>1</v>
      </c>
      <c r="CG157" s="1612">
        <f t="shared" si="615"/>
        <v>1</v>
      </c>
      <c r="CH157" s="1612">
        <f t="shared" si="615"/>
        <v>1</v>
      </c>
      <c r="CI157" s="1612">
        <f t="shared" si="615"/>
        <v>1</v>
      </c>
      <c r="CJ157" s="1612">
        <f t="shared" si="615"/>
        <v>1</v>
      </c>
      <c r="CK157" s="1612">
        <f t="shared" si="615"/>
        <v>1</v>
      </c>
      <c r="CL157" s="1612">
        <f t="shared" si="615"/>
        <v>1</v>
      </c>
      <c r="CM157" s="1612"/>
      <c r="CN157" s="87">
        <f t="shared" ref="CN157:CO161" si="616">ROUND(CA157*F157,-3)</f>
        <v>39000</v>
      </c>
      <c r="CO157" s="87">
        <f t="shared" si="616"/>
        <v>45000</v>
      </c>
      <c r="CP157" s="87">
        <f t="shared" si="562"/>
        <v>45000</v>
      </c>
      <c r="CQ157" s="87">
        <f t="shared" si="563"/>
        <v>47000</v>
      </c>
      <c r="CR157" s="87">
        <f t="shared" si="564"/>
        <v>49000</v>
      </c>
      <c r="CS157" s="87">
        <f t="shared" si="565"/>
        <v>51000</v>
      </c>
      <c r="CT157" s="87">
        <f t="shared" si="566"/>
        <v>53000</v>
      </c>
      <c r="CU157" s="87">
        <f t="shared" si="567"/>
        <v>55000</v>
      </c>
      <c r="CV157" s="87">
        <f t="shared" si="568"/>
        <v>57000</v>
      </c>
      <c r="CW157" s="87">
        <f t="shared" si="569"/>
        <v>59000</v>
      </c>
      <c r="CX157" s="87">
        <f t="shared" si="570"/>
        <v>61000</v>
      </c>
      <c r="CY157" s="87">
        <f t="shared" si="570"/>
        <v>63000</v>
      </c>
    </row>
    <row r="158" spans="1:103" hidden="1" x14ac:dyDescent="0.2">
      <c r="A158" s="1105" t="s">
        <v>5472</v>
      </c>
      <c r="B158" s="1393" t="s">
        <v>3885</v>
      </c>
      <c r="C158" s="1967"/>
      <c r="D158" s="1967"/>
      <c r="E158" s="1967"/>
      <c r="F158" s="206">
        <f>488300-F159</f>
        <v>127000</v>
      </c>
      <c r="G158" s="156"/>
      <c r="H158" s="156"/>
      <c r="I158" s="39"/>
      <c r="J158" s="39"/>
      <c r="K158" s="85"/>
      <c r="L158" s="85"/>
      <c r="M158" s="85"/>
      <c r="N158" s="85"/>
      <c r="O158" s="39"/>
      <c r="P158" s="156"/>
      <c r="Q158" s="110"/>
      <c r="R158" s="674"/>
      <c r="S158" s="156">
        <f>F158</f>
        <v>127000</v>
      </c>
      <c r="T158" s="39"/>
      <c r="U158" s="85"/>
      <c r="V158" s="142">
        <f t="shared" si="559"/>
        <v>0</v>
      </c>
      <c r="W158" s="206"/>
      <c r="X158" s="39"/>
      <c r="Y158" s="110"/>
      <c r="Z158" s="39"/>
      <c r="AA158" s="113">
        <f t="shared" si="560"/>
        <v>0</v>
      </c>
      <c r="AB158" s="156"/>
      <c r="AC158" s="39"/>
      <c r="AD158" s="39"/>
      <c r="AE158" s="39"/>
      <c r="AF158" s="113"/>
      <c r="AG158" s="156"/>
      <c r="AH158" s="39"/>
      <c r="AI158" s="110"/>
      <c r="AJ158" s="39"/>
      <c r="AK158" s="113"/>
      <c r="AL158" s="156"/>
      <c r="AM158" s="39"/>
      <c r="AN158" s="39"/>
      <c r="AO158" s="39"/>
      <c r="AP158" s="127"/>
      <c r="AQ158" s="156"/>
      <c r="AR158" s="39"/>
      <c r="AS158" s="39"/>
      <c r="AT158" s="39"/>
      <c r="AU158" s="113"/>
      <c r="AV158" s="156"/>
      <c r="AW158" s="39"/>
      <c r="AX158" s="39"/>
      <c r="AY158" s="39"/>
      <c r="AZ158" s="113"/>
      <c r="BA158" s="156"/>
      <c r="BB158" s="39"/>
      <c r="BC158" s="39"/>
      <c r="BD158" s="39"/>
      <c r="BE158" s="113"/>
      <c r="BG158" s="39"/>
      <c r="BH158" s="39"/>
      <c r="BI158" s="39"/>
      <c r="BJ158" s="113"/>
      <c r="BK158" s="156"/>
      <c r="BL158" s="39"/>
      <c r="BM158" s="39"/>
      <c r="BN158" s="39"/>
      <c r="BO158" s="113"/>
      <c r="BP158" s="156"/>
      <c r="BQ158" s="39"/>
      <c r="BR158" s="39"/>
      <c r="BS158" s="39"/>
      <c r="BT158" s="113"/>
      <c r="BU158" s="156"/>
      <c r="BV158" s="39"/>
      <c r="BW158" s="39"/>
      <c r="BX158" s="39"/>
      <c r="BY158" s="127"/>
      <c r="CA158" s="1612">
        <v>0</v>
      </c>
      <c r="CB158" s="1612">
        <v>0</v>
      </c>
      <c r="CC158" s="1612">
        <f t="shared" ref="CC158:CC159" si="617">CB158</f>
        <v>0</v>
      </c>
      <c r="CD158" s="1612">
        <f t="shared" ref="CD158:CD159" si="618">CC158</f>
        <v>0</v>
      </c>
      <c r="CE158" s="1612">
        <f t="shared" ref="CE158:CE159" si="619">CD158</f>
        <v>0</v>
      </c>
      <c r="CF158" s="1612">
        <f t="shared" ref="CF158:CF159" si="620">CE158</f>
        <v>0</v>
      </c>
      <c r="CG158" s="1612">
        <f t="shared" ref="CG158:CG159" si="621">CF158</f>
        <v>0</v>
      </c>
      <c r="CH158" s="1612">
        <f t="shared" ref="CH158:CH159" si="622">CG158</f>
        <v>0</v>
      </c>
      <c r="CI158" s="1612">
        <f t="shared" ref="CI158:CI159" si="623">CH158</f>
        <v>0</v>
      </c>
      <c r="CJ158" s="1612">
        <f t="shared" ref="CJ158:CJ159" si="624">CI158</f>
        <v>0</v>
      </c>
      <c r="CK158" s="1612">
        <f t="shared" ref="CK158:CL159" si="625">CJ158</f>
        <v>0</v>
      </c>
      <c r="CL158" s="1612">
        <f t="shared" si="625"/>
        <v>0</v>
      </c>
      <c r="CM158" s="1612"/>
      <c r="CN158" s="87">
        <f t="shared" si="616"/>
        <v>0</v>
      </c>
      <c r="CO158" s="87">
        <f t="shared" si="616"/>
        <v>0</v>
      </c>
      <c r="CP158" s="87">
        <f t="shared" ref="CP158:CP159" si="626">ROUND(CC158*H158,-3)</f>
        <v>0</v>
      </c>
      <c r="CQ158" s="87">
        <f t="shared" ref="CQ158:CQ159" si="627">ROUND(CD158*I158,-3)</f>
        <v>0</v>
      </c>
      <c r="CR158" s="87">
        <f t="shared" ref="CR158:CR159" si="628">ROUND(CE158*J158,-3)</f>
        <v>0</v>
      </c>
      <c r="CS158" s="87">
        <f t="shared" ref="CS158:CS159" si="629">ROUND(CF158*K158,-3)</f>
        <v>0</v>
      </c>
      <c r="CT158" s="87">
        <f t="shared" ref="CT158:CT159" si="630">ROUND(CG158*L158,-3)</f>
        <v>0</v>
      </c>
      <c r="CU158" s="87">
        <f t="shared" ref="CU158:CU159" si="631">ROUND(CH158*M158,-3)</f>
        <v>0</v>
      </c>
      <c r="CV158" s="87">
        <f t="shared" ref="CV158:CV159" si="632">ROUND(CI158*N158,-3)</f>
        <v>0</v>
      </c>
      <c r="CW158" s="87">
        <f t="shared" ref="CW158:CW159" si="633">ROUND(CJ158*O158,-3)</f>
        <v>0</v>
      </c>
      <c r="CX158" s="87">
        <f t="shared" ref="CX158:CY159" si="634">ROUND(CK158*P158,-3)</f>
        <v>0</v>
      </c>
      <c r="CY158" s="87">
        <f t="shared" si="634"/>
        <v>0</v>
      </c>
    </row>
    <row r="159" spans="1:103" x14ac:dyDescent="0.2">
      <c r="A159" s="1105" t="s">
        <v>5473</v>
      </c>
      <c r="B159" s="1393" t="s">
        <v>4202</v>
      </c>
      <c r="C159" s="1967"/>
      <c r="D159" s="1967"/>
      <c r="E159" s="1967"/>
      <c r="F159" s="206">
        <f>7500+353800</f>
        <v>361300</v>
      </c>
      <c r="G159" s="156">
        <f>261700-247000</f>
        <v>14700</v>
      </c>
      <c r="H159" s="156"/>
      <c r="I159" s="39"/>
      <c r="J159" s="39"/>
      <c r="K159" s="85"/>
      <c r="L159" s="85"/>
      <c r="M159" s="85"/>
      <c r="N159" s="85"/>
      <c r="O159" s="39"/>
      <c r="P159" s="156"/>
      <c r="Q159" s="110"/>
      <c r="R159" s="674"/>
      <c r="S159" s="156">
        <f>F159</f>
        <v>361300</v>
      </c>
      <c r="T159" s="39"/>
      <c r="U159" s="85"/>
      <c r="V159" s="142">
        <f t="shared" si="559"/>
        <v>0</v>
      </c>
      <c r="W159" s="206"/>
      <c r="X159" s="39">
        <f>G159</f>
        <v>14700</v>
      </c>
      <c r="Y159" s="110"/>
      <c r="Z159" s="39"/>
      <c r="AA159" s="113">
        <f t="shared" si="560"/>
        <v>0</v>
      </c>
      <c r="AB159" s="156"/>
      <c r="AC159" s="39"/>
      <c r="AD159" s="39"/>
      <c r="AE159" s="39"/>
      <c r="AF159" s="113"/>
      <c r="AG159" s="156"/>
      <c r="AH159" s="39"/>
      <c r="AI159" s="110"/>
      <c r="AJ159" s="39"/>
      <c r="AK159" s="113"/>
      <c r="AL159" s="156"/>
      <c r="AM159" s="39"/>
      <c r="AN159" s="39"/>
      <c r="AO159" s="39"/>
      <c r="AP159" s="127"/>
      <c r="AQ159" s="156"/>
      <c r="AR159" s="39"/>
      <c r="AS159" s="39"/>
      <c r="AT159" s="39"/>
      <c r="AU159" s="113"/>
      <c r="AV159" s="156"/>
      <c r="AW159" s="39"/>
      <c r="AX159" s="39"/>
      <c r="AY159" s="39"/>
      <c r="AZ159" s="113"/>
      <c r="BA159" s="156"/>
      <c r="BB159" s="39"/>
      <c r="BC159" s="39"/>
      <c r="BD159" s="39"/>
      <c r="BE159" s="113"/>
      <c r="BG159" s="39"/>
      <c r="BH159" s="39"/>
      <c r="BI159" s="39"/>
      <c r="BJ159" s="113"/>
      <c r="BK159" s="156"/>
      <c r="BL159" s="39"/>
      <c r="BM159" s="39"/>
      <c r="BN159" s="39"/>
      <c r="BO159" s="113"/>
      <c r="BP159" s="156"/>
      <c r="BQ159" s="39"/>
      <c r="BR159" s="39"/>
      <c r="BS159" s="39"/>
      <c r="BT159" s="113"/>
      <c r="BU159" s="156"/>
      <c r="BV159" s="39"/>
      <c r="BW159" s="39"/>
      <c r="BX159" s="39"/>
      <c r="BY159" s="127"/>
      <c r="CA159" s="1612">
        <v>0</v>
      </c>
      <c r="CB159" s="1612">
        <v>0</v>
      </c>
      <c r="CC159" s="1612">
        <f t="shared" si="617"/>
        <v>0</v>
      </c>
      <c r="CD159" s="1612">
        <f t="shared" si="618"/>
        <v>0</v>
      </c>
      <c r="CE159" s="1612">
        <f t="shared" si="619"/>
        <v>0</v>
      </c>
      <c r="CF159" s="1612">
        <f t="shared" si="620"/>
        <v>0</v>
      </c>
      <c r="CG159" s="1612">
        <f t="shared" si="621"/>
        <v>0</v>
      </c>
      <c r="CH159" s="1612">
        <f t="shared" si="622"/>
        <v>0</v>
      </c>
      <c r="CI159" s="1612">
        <f t="shared" si="623"/>
        <v>0</v>
      </c>
      <c r="CJ159" s="1612">
        <f t="shared" si="624"/>
        <v>0</v>
      </c>
      <c r="CK159" s="1612">
        <f t="shared" si="625"/>
        <v>0</v>
      </c>
      <c r="CL159" s="1612">
        <f t="shared" si="625"/>
        <v>0</v>
      </c>
      <c r="CM159" s="1612"/>
      <c r="CN159" s="87">
        <f t="shared" si="616"/>
        <v>0</v>
      </c>
      <c r="CO159" s="87">
        <f t="shared" si="616"/>
        <v>0</v>
      </c>
      <c r="CP159" s="87">
        <f t="shared" si="626"/>
        <v>0</v>
      </c>
      <c r="CQ159" s="87">
        <f t="shared" si="627"/>
        <v>0</v>
      </c>
      <c r="CR159" s="87">
        <f t="shared" si="628"/>
        <v>0</v>
      </c>
      <c r="CS159" s="87">
        <f t="shared" si="629"/>
        <v>0</v>
      </c>
      <c r="CT159" s="87">
        <f t="shared" si="630"/>
        <v>0</v>
      </c>
      <c r="CU159" s="87">
        <f t="shared" si="631"/>
        <v>0</v>
      </c>
      <c r="CV159" s="87">
        <f t="shared" si="632"/>
        <v>0</v>
      </c>
      <c r="CW159" s="87">
        <f t="shared" si="633"/>
        <v>0</v>
      </c>
      <c r="CX159" s="87">
        <f t="shared" si="634"/>
        <v>0</v>
      </c>
      <c r="CY159" s="87">
        <f t="shared" si="634"/>
        <v>0</v>
      </c>
    </row>
    <row r="160" spans="1:103" x14ac:dyDescent="0.2">
      <c r="A160" s="1105" t="s">
        <v>5907</v>
      </c>
      <c r="B160" s="1393" t="s">
        <v>3886</v>
      </c>
      <c r="C160" s="1967"/>
      <c r="D160" s="1967"/>
      <c r="E160" s="1967"/>
      <c r="F160" s="206"/>
      <c r="G160" s="156">
        <f>16200+247000</f>
        <v>263200</v>
      </c>
      <c r="H160" s="156"/>
      <c r="I160" s="39"/>
      <c r="J160" s="39"/>
      <c r="K160" s="85"/>
      <c r="L160" s="85"/>
      <c r="M160" s="85"/>
      <c r="N160" s="85"/>
      <c r="O160" s="39"/>
      <c r="P160" s="156"/>
      <c r="Q160" s="110"/>
      <c r="R160" s="674"/>
      <c r="S160" s="156"/>
      <c r="T160" s="39"/>
      <c r="U160" s="85"/>
      <c r="V160" s="142">
        <f t="shared" si="559"/>
        <v>0</v>
      </c>
      <c r="W160" s="206"/>
      <c r="X160" s="39">
        <f>G160</f>
        <v>263200</v>
      </c>
      <c r="Y160" s="110"/>
      <c r="Z160" s="39"/>
      <c r="AA160" s="113">
        <f t="shared" si="560"/>
        <v>0</v>
      </c>
      <c r="AB160" s="156"/>
      <c r="AC160" s="39"/>
      <c r="AD160" s="39"/>
      <c r="AE160" s="39"/>
      <c r="AF160" s="113"/>
      <c r="AG160" s="156"/>
      <c r="AH160" s="39"/>
      <c r="AI160" s="110"/>
      <c r="AJ160" s="39"/>
      <c r="AK160" s="113"/>
      <c r="AL160" s="156"/>
      <c r="AM160" s="39"/>
      <c r="AN160" s="39"/>
      <c r="AO160" s="39"/>
      <c r="AP160" s="127"/>
      <c r="AQ160" s="156"/>
      <c r="AR160" s="39"/>
      <c r="AS160" s="39"/>
      <c r="AT160" s="39"/>
      <c r="AU160" s="113"/>
      <c r="AV160" s="156"/>
      <c r="AW160" s="39"/>
      <c r="AX160" s="39"/>
      <c r="AY160" s="39"/>
      <c r="AZ160" s="113"/>
      <c r="BA160" s="156"/>
      <c r="BB160" s="39"/>
      <c r="BC160" s="39"/>
      <c r="BD160" s="39"/>
      <c r="BE160" s="113"/>
      <c r="BG160" s="39"/>
      <c r="BH160" s="39"/>
      <c r="BI160" s="39"/>
      <c r="BJ160" s="113"/>
      <c r="BK160" s="156"/>
      <c r="BL160" s="39"/>
      <c r="BM160" s="39"/>
      <c r="BN160" s="39"/>
      <c r="BO160" s="113"/>
      <c r="BP160" s="156"/>
      <c r="BQ160" s="39"/>
      <c r="BR160" s="39"/>
      <c r="BS160" s="39"/>
      <c r="BT160" s="113"/>
      <c r="BU160" s="156"/>
      <c r="BV160" s="39"/>
      <c r="BW160" s="39"/>
      <c r="BX160" s="39"/>
      <c r="BY160" s="127"/>
      <c r="CA160" s="1612">
        <v>0</v>
      </c>
      <c r="CB160" s="1612">
        <v>0</v>
      </c>
      <c r="CC160" s="1612">
        <f t="shared" ref="CC160:CL160" si="635">CB160</f>
        <v>0</v>
      </c>
      <c r="CD160" s="1612">
        <f t="shared" si="635"/>
        <v>0</v>
      </c>
      <c r="CE160" s="1612">
        <f t="shared" si="635"/>
        <v>0</v>
      </c>
      <c r="CF160" s="1612">
        <f t="shared" si="635"/>
        <v>0</v>
      </c>
      <c r="CG160" s="1612">
        <f t="shared" si="635"/>
        <v>0</v>
      </c>
      <c r="CH160" s="1612">
        <f t="shared" si="635"/>
        <v>0</v>
      </c>
      <c r="CI160" s="1612">
        <f t="shared" si="635"/>
        <v>0</v>
      </c>
      <c r="CJ160" s="1612">
        <f t="shared" si="635"/>
        <v>0</v>
      </c>
      <c r="CK160" s="1612">
        <f t="shared" si="635"/>
        <v>0</v>
      </c>
      <c r="CL160" s="1612">
        <f t="shared" si="635"/>
        <v>0</v>
      </c>
      <c r="CM160" s="1612"/>
      <c r="CN160" s="87">
        <f t="shared" si="616"/>
        <v>0</v>
      </c>
      <c r="CO160" s="87">
        <f t="shared" si="616"/>
        <v>0</v>
      </c>
      <c r="CP160" s="87">
        <f t="shared" si="562"/>
        <v>0</v>
      </c>
      <c r="CQ160" s="87">
        <f t="shared" si="563"/>
        <v>0</v>
      </c>
      <c r="CR160" s="87">
        <f t="shared" si="564"/>
        <v>0</v>
      </c>
      <c r="CS160" s="87">
        <f t="shared" si="565"/>
        <v>0</v>
      </c>
      <c r="CT160" s="87">
        <f t="shared" si="566"/>
        <v>0</v>
      </c>
      <c r="CU160" s="87">
        <f t="shared" si="567"/>
        <v>0</v>
      </c>
      <c r="CV160" s="87">
        <f t="shared" si="568"/>
        <v>0</v>
      </c>
      <c r="CW160" s="87">
        <f t="shared" si="569"/>
        <v>0</v>
      </c>
      <c r="CX160" s="87">
        <f t="shared" si="570"/>
        <v>0</v>
      </c>
      <c r="CY160" s="87">
        <f t="shared" si="570"/>
        <v>0</v>
      </c>
    </row>
    <row r="161" spans="1:103" hidden="1" x14ac:dyDescent="0.2">
      <c r="A161" s="1105" t="s">
        <v>3773</v>
      </c>
      <c r="B161" s="1235" t="s">
        <v>3716</v>
      </c>
      <c r="C161" s="1966"/>
      <c r="D161" s="1959"/>
      <c r="E161" s="1966"/>
      <c r="F161" s="206">
        <v>214700</v>
      </c>
      <c r="G161" s="39"/>
      <c r="H161" s="156"/>
      <c r="I161" s="39"/>
      <c r="J161" s="85"/>
      <c r="K161" s="85"/>
      <c r="L161" s="85"/>
      <c r="M161" s="85"/>
      <c r="N161" s="85"/>
      <c r="O161" s="39"/>
      <c r="P161" s="156"/>
      <c r="Q161" s="110"/>
      <c r="R161" s="674"/>
      <c r="S161" s="110"/>
      <c r="T161" s="39"/>
      <c r="U161" s="85">
        <v>150000</v>
      </c>
      <c r="V161" s="142">
        <f t="shared" ref="V161:V163" si="636">F161-R161-S161-T161-U161</f>
        <v>64700</v>
      </c>
      <c r="W161" s="206"/>
      <c r="X161" s="39"/>
      <c r="Y161" s="110"/>
      <c r="Z161" s="39"/>
      <c r="AA161" s="113">
        <f t="shared" ref="AA161:AA173" si="637">G161-W161-X161-Y161-Z161</f>
        <v>0</v>
      </c>
      <c r="AB161" s="156"/>
      <c r="AC161" s="39"/>
      <c r="AD161" s="39"/>
      <c r="AE161" s="39"/>
      <c r="AF161" s="113"/>
      <c r="AG161" s="156"/>
      <c r="AH161" s="39"/>
      <c r="AI161" s="110"/>
      <c r="AJ161" s="39"/>
      <c r="AK161" s="113"/>
      <c r="AL161" s="156"/>
      <c r="AM161" s="39"/>
      <c r="AN161" s="39"/>
      <c r="AO161" s="39"/>
      <c r="AP161" s="127"/>
      <c r="AQ161" s="156"/>
      <c r="AR161" s="39"/>
      <c r="AS161" s="39"/>
      <c r="AT161" s="39"/>
      <c r="AU161" s="113"/>
      <c r="AV161" s="156"/>
      <c r="AW161" s="39"/>
      <c r="AX161" s="39"/>
      <c r="AY161" s="39"/>
      <c r="AZ161" s="113"/>
      <c r="BA161" s="156"/>
      <c r="BB161" s="39"/>
      <c r="BC161" s="39"/>
      <c r="BD161" s="39"/>
      <c r="BE161" s="113"/>
      <c r="BG161" s="39"/>
      <c r="BH161" s="39"/>
      <c r="BI161" s="39"/>
      <c r="BJ161" s="113"/>
      <c r="BK161" s="156"/>
      <c r="BL161" s="39"/>
      <c r="BM161" s="39"/>
      <c r="BN161" s="39"/>
      <c r="BO161" s="113"/>
      <c r="BP161" s="156"/>
      <c r="BQ161" s="39"/>
      <c r="BR161" s="39"/>
      <c r="BS161" s="39"/>
      <c r="BT161" s="113"/>
      <c r="BU161" s="156"/>
      <c r="BV161" s="39"/>
      <c r="BW161" s="39"/>
      <c r="BX161" s="39"/>
      <c r="BY161" s="127"/>
      <c r="CA161" s="1612">
        <v>1</v>
      </c>
      <c r="CB161" s="1612">
        <v>1</v>
      </c>
      <c r="CC161" s="1612">
        <f t="shared" ref="CC161:CL163" si="638">CB161</f>
        <v>1</v>
      </c>
      <c r="CD161" s="1612">
        <f t="shared" si="638"/>
        <v>1</v>
      </c>
      <c r="CE161" s="1612">
        <f t="shared" si="638"/>
        <v>1</v>
      </c>
      <c r="CF161" s="1612">
        <f t="shared" si="638"/>
        <v>1</v>
      </c>
      <c r="CG161" s="1612">
        <f t="shared" si="638"/>
        <v>1</v>
      </c>
      <c r="CH161" s="1612">
        <f t="shared" si="638"/>
        <v>1</v>
      </c>
      <c r="CI161" s="1612">
        <f t="shared" si="638"/>
        <v>1</v>
      </c>
      <c r="CJ161" s="1612">
        <f t="shared" si="638"/>
        <v>1</v>
      </c>
      <c r="CK161" s="1612">
        <f t="shared" si="638"/>
        <v>1</v>
      </c>
      <c r="CL161" s="1612">
        <f t="shared" si="638"/>
        <v>1</v>
      </c>
      <c r="CM161" s="1612"/>
      <c r="CN161" s="87">
        <f t="shared" si="616"/>
        <v>215000</v>
      </c>
      <c r="CO161" s="87">
        <f t="shared" si="616"/>
        <v>0</v>
      </c>
      <c r="CP161" s="87">
        <f t="shared" si="562"/>
        <v>0</v>
      </c>
      <c r="CQ161" s="87">
        <f t="shared" si="563"/>
        <v>0</v>
      </c>
      <c r="CR161" s="87">
        <f t="shared" si="564"/>
        <v>0</v>
      </c>
      <c r="CS161" s="87">
        <f t="shared" si="565"/>
        <v>0</v>
      </c>
      <c r="CT161" s="87">
        <f t="shared" si="566"/>
        <v>0</v>
      </c>
      <c r="CU161" s="87">
        <f t="shared" si="567"/>
        <v>0</v>
      </c>
      <c r="CV161" s="87">
        <f t="shared" si="568"/>
        <v>0</v>
      </c>
      <c r="CW161" s="87">
        <f t="shared" si="569"/>
        <v>0</v>
      </c>
      <c r="CX161" s="87">
        <f t="shared" si="570"/>
        <v>0</v>
      </c>
      <c r="CY161" s="87">
        <f t="shared" si="570"/>
        <v>0</v>
      </c>
    </row>
    <row r="162" spans="1:103" x14ac:dyDescent="0.2">
      <c r="A162" s="1105" t="s">
        <v>6462</v>
      </c>
      <c r="B162" s="1235" t="s">
        <v>6425</v>
      </c>
      <c r="C162" s="1966"/>
      <c r="D162" s="1959"/>
      <c r="E162" s="1966"/>
      <c r="F162" s="206"/>
      <c r="G162" s="39">
        <v>10700</v>
      </c>
      <c r="H162" s="156"/>
      <c r="I162" s="39"/>
      <c r="J162" s="85"/>
      <c r="K162" s="85"/>
      <c r="L162" s="85"/>
      <c r="M162" s="85"/>
      <c r="N162" s="85"/>
      <c r="O162" s="39"/>
      <c r="P162" s="156"/>
      <c r="Q162" s="110"/>
      <c r="R162" s="674"/>
      <c r="S162" s="110"/>
      <c r="T162" s="39"/>
      <c r="U162" s="85"/>
      <c r="V162" s="142"/>
      <c r="W162" s="206"/>
      <c r="X162" s="39"/>
      <c r="Y162" s="110"/>
      <c r="Z162" s="39"/>
      <c r="AA162" s="113">
        <f>G162</f>
        <v>10700</v>
      </c>
      <c r="AB162" s="156"/>
      <c r="AC162" s="39"/>
      <c r="AD162" s="39"/>
      <c r="AE162" s="39"/>
      <c r="AF162" s="113"/>
      <c r="AG162" s="156"/>
      <c r="AH162" s="39"/>
      <c r="AI162" s="110"/>
      <c r="AJ162" s="39"/>
      <c r="AK162" s="113"/>
      <c r="AL162" s="156"/>
      <c r="AM162" s="39"/>
      <c r="AN162" s="39"/>
      <c r="AO162" s="39"/>
      <c r="AP162" s="127"/>
      <c r="AQ162" s="156"/>
      <c r="AR162" s="39"/>
      <c r="AS162" s="39"/>
      <c r="AT162" s="39"/>
      <c r="AU162" s="113"/>
      <c r="AV162" s="156"/>
      <c r="AW162" s="39"/>
      <c r="AX162" s="39"/>
      <c r="AY162" s="39"/>
      <c r="AZ162" s="113"/>
      <c r="BA162" s="156"/>
      <c r="BB162" s="39"/>
      <c r="BC162" s="39"/>
      <c r="BD162" s="39"/>
      <c r="BE162" s="113"/>
      <c r="BG162" s="39"/>
      <c r="BH162" s="39"/>
      <c r="BI162" s="39"/>
      <c r="BJ162" s="113"/>
      <c r="BK162" s="156"/>
      <c r="BL162" s="39"/>
      <c r="BM162" s="39"/>
      <c r="BN162" s="39"/>
      <c r="BO162" s="113"/>
      <c r="BP162" s="156"/>
      <c r="BQ162" s="39"/>
      <c r="BR162" s="39"/>
      <c r="BS162" s="39"/>
      <c r="BT162" s="113"/>
      <c r="BU162" s="156"/>
      <c r="BV162" s="39"/>
      <c r="BW162" s="39"/>
      <c r="BX162" s="39"/>
      <c r="BY162" s="127"/>
      <c r="CA162" s="1612"/>
      <c r="CB162" s="1612"/>
      <c r="CC162" s="1612"/>
      <c r="CD162" s="1612"/>
      <c r="CE162" s="1612"/>
      <c r="CF162" s="1612"/>
      <c r="CG162" s="1612"/>
      <c r="CH162" s="1612"/>
      <c r="CI162" s="1612"/>
      <c r="CJ162" s="1612"/>
      <c r="CK162" s="1612"/>
      <c r="CL162" s="1612"/>
      <c r="CM162" s="1612"/>
      <c r="CN162" s="87"/>
      <c r="CO162" s="87"/>
      <c r="CP162" s="87"/>
      <c r="CQ162" s="87"/>
      <c r="CR162" s="87"/>
      <c r="CS162" s="87"/>
      <c r="CT162" s="87"/>
      <c r="CU162" s="87"/>
      <c r="CV162" s="87"/>
      <c r="CW162" s="87"/>
      <c r="CX162" s="87"/>
      <c r="CY162" s="87"/>
    </row>
    <row r="163" spans="1:103" x14ac:dyDescent="0.2">
      <c r="A163" s="1105" t="s">
        <v>5484</v>
      </c>
      <c r="B163" s="1235" t="s">
        <v>4867</v>
      </c>
      <c r="C163" s="1966"/>
      <c r="D163" s="1959"/>
      <c r="E163" s="1966"/>
      <c r="F163" s="1154">
        <v>173800</v>
      </c>
      <c r="G163" s="39">
        <v>198500</v>
      </c>
      <c r="H163" s="156"/>
      <c r="I163" s="39"/>
      <c r="J163" s="85"/>
      <c r="K163" s="85"/>
      <c r="L163" s="85"/>
      <c r="M163" s="85"/>
      <c r="N163" s="85"/>
      <c r="O163" s="39"/>
      <c r="P163" s="156"/>
      <c r="Q163" s="110"/>
      <c r="R163" s="674">
        <f>'Cap Inc'!B89</f>
        <v>173800</v>
      </c>
      <c r="S163" s="110"/>
      <c r="T163" s="39"/>
      <c r="U163" s="85"/>
      <c r="V163" s="142">
        <f t="shared" si="636"/>
        <v>0</v>
      </c>
      <c r="W163" s="206">
        <f>'Cap Inc'!E89</f>
        <v>198500</v>
      </c>
      <c r="X163" s="39"/>
      <c r="Y163" s="110"/>
      <c r="Z163" s="39"/>
      <c r="AA163" s="113"/>
      <c r="AB163" s="156"/>
      <c r="AC163" s="39"/>
      <c r="AD163" s="39"/>
      <c r="AE163" s="39"/>
      <c r="AF163" s="113"/>
      <c r="AG163" s="156"/>
      <c r="AH163" s="39"/>
      <c r="AI163" s="110"/>
      <c r="AJ163" s="39"/>
      <c r="AK163" s="113"/>
      <c r="AL163" s="156"/>
      <c r="AM163" s="39"/>
      <c r="AN163" s="39"/>
      <c r="AO163" s="39"/>
      <c r="AP163" s="127"/>
      <c r="AQ163" s="156"/>
      <c r="AR163" s="39"/>
      <c r="AS163" s="39"/>
      <c r="AT163" s="39"/>
      <c r="AU163" s="113"/>
      <c r="AV163" s="156"/>
      <c r="AW163" s="39"/>
      <c r="AX163" s="39"/>
      <c r="AY163" s="39"/>
      <c r="AZ163" s="113"/>
      <c r="BA163" s="156"/>
      <c r="BB163" s="39"/>
      <c r="BC163" s="39"/>
      <c r="BD163" s="39"/>
      <c r="BE163" s="113"/>
      <c r="BG163" s="39"/>
      <c r="BH163" s="39"/>
      <c r="BI163" s="39"/>
      <c r="BJ163" s="113"/>
      <c r="BK163" s="156"/>
      <c r="BL163" s="39"/>
      <c r="BM163" s="39"/>
      <c r="BN163" s="39"/>
      <c r="BO163" s="113"/>
      <c r="BP163" s="156"/>
      <c r="BQ163" s="39"/>
      <c r="BR163" s="39"/>
      <c r="BS163" s="39"/>
      <c r="BT163" s="113"/>
      <c r="BU163" s="156"/>
      <c r="BV163" s="39"/>
      <c r="BW163" s="39"/>
      <c r="BX163" s="39"/>
      <c r="BY163" s="127"/>
      <c r="CA163" s="1612">
        <v>0</v>
      </c>
      <c r="CB163" s="1612">
        <v>0</v>
      </c>
      <c r="CC163" s="1612">
        <f t="shared" si="638"/>
        <v>0</v>
      </c>
      <c r="CD163" s="1612">
        <f t="shared" si="638"/>
        <v>0</v>
      </c>
      <c r="CE163" s="1612">
        <f t="shared" si="638"/>
        <v>0</v>
      </c>
      <c r="CF163" s="1612">
        <f t="shared" si="638"/>
        <v>0</v>
      </c>
      <c r="CG163" s="1612">
        <f t="shared" si="638"/>
        <v>0</v>
      </c>
      <c r="CH163" s="1612">
        <f t="shared" si="638"/>
        <v>0</v>
      </c>
      <c r="CI163" s="1612">
        <f t="shared" si="638"/>
        <v>0</v>
      </c>
      <c r="CJ163" s="1612">
        <f t="shared" si="638"/>
        <v>0</v>
      </c>
      <c r="CK163" s="1612">
        <f t="shared" si="638"/>
        <v>0</v>
      </c>
      <c r="CL163" s="1612">
        <f t="shared" si="638"/>
        <v>0</v>
      </c>
      <c r="CM163" s="1612"/>
      <c r="CN163" s="87">
        <f t="shared" ref="CN163" si="639">ROUND(CA163*F163,-3)</f>
        <v>0</v>
      </c>
      <c r="CO163" s="87">
        <f t="shared" ref="CO163" si="640">ROUND(CB163*G163,-3)</f>
        <v>0</v>
      </c>
      <c r="CP163" s="87">
        <f t="shared" ref="CP163" si="641">ROUND(CC163*H163,-3)</f>
        <v>0</v>
      </c>
      <c r="CQ163" s="87">
        <f t="shared" ref="CQ163" si="642">ROUND(CD163*I163,-3)</f>
        <v>0</v>
      </c>
      <c r="CR163" s="87">
        <f t="shared" ref="CR163" si="643">ROUND(CE163*J163,-3)</f>
        <v>0</v>
      </c>
      <c r="CS163" s="87">
        <f t="shared" ref="CS163" si="644">ROUND(CF163*K163,-3)</f>
        <v>0</v>
      </c>
      <c r="CT163" s="87">
        <f t="shared" ref="CT163" si="645">ROUND(CG163*L163,-3)</f>
        <v>0</v>
      </c>
      <c r="CU163" s="87">
        <f t="shared" ref="CU163" si="646">ROUND(CH163*M163,-3)</f>
        <v>0</v>
      </c>
      <c r="CV163" s="87">
        <f t="shared" ref="CV163" si="647">ROUND(CI163*N163,-3)</f>
        <v>0</v>
      </c>
      <c r="CW163" s="87">
        <f t="shared" ref="CW163" si="648">ROUND(CJ163*O163,-3)</f>
        <v>0</v>
      </c>
      <c r="CX163" s="87">
        <f t="shared" ref="CX163:CY163" si="649">ROUND(CK163*P163,-3)</f>
        <v>0</v>
      </c>
      <c r="CY163" s="87">
        <f t="shared" si="649"/>
        <v>0</v>
      </c>
    </row>
    <row r="164" spans="1:103" x14ac:dyDescent="0.2">
      <c r="A164" s="1105" t="s">
        <v>4723</v>
      </c>
      <c r="B164" s="1235"/>
      <c r="C164" s="1966" t="s">
        <v>5050</v>
      </c>
      <c r="D164" s="1959" t="s">
        <v>5244</v>
      </c>
      <c r="E164" s="1966" t="s">
        <v>5244</v>
      </c>
      <c r="F164" s="206"/>
      <c r="G164" s="39">
        <f>65000+21800</f>
        <v>86800</v>
      </c>
      <c r="H164" s="156"/>
      <c r="I164" s="39"/>
      <c r="J164" s="85"/>
      <c r="K164" s="85"/>
      <c r="L164" s="85"/>
      <c r="M164" s="85"/>
      <c r="N164" s="85"/>
      <c r="O164" s="39"/>
      <c r="P164" s="156"/>
      <c r="Q164" s="110"/>
      <c r="R164" s="674"/>
      <c r="S164" s="110"/>
      <c r="T164" s="39"/>
      <c r="U164" s="85"/>
      <c r="V164" s="142">
        <f t="shared" ref="V164" si="650">F164-R164-S164-T164-U164</f>
        <v>0</v>
      </c>
      <c r="W164" s="206">
        <v>10000</v>
      </c>
      <c r="X164" s="39"/>
      <c r="Y164" s="110"/>
      <c r="Z164" s="39"/>
      <c r="AA164" s="113">
        <f t="shared" ref="AA164" si="651">G164-W164-X164-Y164-Z164</f>
        <v>76800</v>
      </c>
      <c r="AB164" s="156"/>
      <c r="AC164" s="39"/>
      <c r="AD164" s="39"/>
      <c r="AE164" s="39"/>
      <c r="AF164" s="113"/>
      <c r="AG164" s="156"/>
      <c r="AH164" s="39"/>
      <c r="AI164" s="110"/>
      <c r="AJ164" s="39"/>
      <c r="AK164" s="113"/>
      <c r="AL164" s="156"/>
      <c r="AM164" s="39"/>
      <c r="AN164" s="39"/>
      <c r="AO164" s="39"/>
      <c r="AP164" s="127"/>
      <c r="AQ164" s="156"/>
      <c r="AR164" s="39"/>
      <c r="AS164" s="39"/>
      <c r="AT164" s="39"/>
      <c r="AU164" s="113"/>
      <c r="AV164" s="156"/>
      <c r="AW164" s="39"/>
      <c r="AX164" s="39"/>
      <c r="AY164" s="39"/>
      <c r="AZ164" s="113"/>
      <c r="BA164" s="156"/>
      <c r="BB164" s="39"/>
      <c r="BC164" s="39"/>
      <c r="BD164" s="39"/>
      <c r="BE164" s="113"/>
      <c r="BG164" s="39"/>
      <c r="BH164" s="39"/>
      <c r="BI164" s="39"/>
      <c r="BJ164" s="113"/>
      <c r="BK164" s="156"/>
      <c r="BL164" s="39"/>
      <c r="BM164" s="39"/>
      <c r="BN164" s="39"/>
      <c r="BO164" s="113"/>
      <c r="BP164" s="156"/>
      <c r="BQ164" s="39"/>
      <c r="BR164" s="39"/>
      <c r="BS164" s="39"/>
      <c r="BT164" s="113"/>
      <c r="BU164" s="156"/>
      <c r="BV164" s="39"/>
      <c r="BW164" s="39"/>
      <c r="BX164" s="39"/>
      <c r="BY164" s="127"/>
      <c r="CA164" s="1612">
        <v>1</v>
      </c>
      <c r="CB164" s="1612">
        <v>1</v>
      </c>
      <c r="CC164" s="1612">
        <f t="shared" ref="CC164" si="652">CB164</f>
        <v>1</v>
      </c>
      <c r="CD164" s="1612">
        <f t="shared" ref="CD164" si="653">CC164</f>
        <v>1</v>
      </c>
      <c r="CE164" s="1612">
        <f t="shared" ref="CE164" si="654">CD164</f>
        <v>1</v>
      </c>
      <c r="CF164" s="1612">
        <f t="shared" ref="CF164" si="655">CE164</f>
        <v>1</v>
      </c>
      <c r="CG164" s="1612">
        <f t="shared" ref="CG164" si="656">CF164</f>
        <v>1</v>
      </c>
      <c r="CH164" s="1612">
        <f t="shared" ref="CH164" si="657">CG164</f>
        <v>1</v>
      </c>
      <c r="CI164" s="1612">
        <f t="shared" ref="CI164" si="658">CH164</f>
        <v>1</v>
      </c>
      <c r="CJ164" s="1612">
        <f t="shared" ref="CJ164" si="659">CI164</f>
        <v>1</v>
      </c>
      <c r="CK164" s="1612">
        <f t="shared" ref="CK164:CL164" si="660">CJ164</f>
        <v>1</v>
      </c>
      <c r="CL164" s="1612">
        <f t="shared" si="660"/>
        <v>1</v>
      </c>
      <c r="CM164" s="1612"/>
      <c r="CN164" s="87">
        <f t="shared" ref="CN164" si="661">ROUND(CA164*F164,-3)</f>
        <v>0</v>
      </c>
      <c r="CO164" s="87">
        <f t="shared" ref="CO164" si="662">ROUND(CB164*G164,-3)</f>
        <v>87000</v>
      </c>
      <c r="CP164" s="87">
        <f t="shared" ref="CP164" si="663">ROUND(CC164*H164,-3)</f>
        <v>0</v>
      </c>
      <c r="CQ164" s="87">
        <f t="shared" ref="CQ164" si="664">ROUND(CD164*I164,-3)</f>
        <v>0</v>
      </c>
      <c r="CR164" s="87">
        <f t="shared" ref="CR164" si="665">ROUND(CE164*J164,-3)</f>
        <v>0</v>
      </c>
      <c r="CS164" s="87">
        <f t="shared" ref="CS164" si="666">ROUND(CF164*K164,-3)</f>
        <v>0</v>
      </c>
      <c r="CT164" s="87">
        <f t="shared" ref="CT164" si="667">ROUND(CG164*L164,-3)</f>
        <v>0</v>
      </c>
      <c r="CU164" s="87">
        <f t="shared" ref="CU164" si="668">ROUND(CH164*M164,-3)</f>
        <v>0</v>
      </c>
      <c r="CV164" s="87">
        <f t="shared" ref="CV164" si="669">ROUND(CI164*N164,-3)</f>
        <v>0</v>
      </c>
      <c r="CW164" s="87">
        <f t="shared" ref="CW164" si="670">ROUND(CJ164*O164,-3)</f>
        <v>0</v>
      </c>
      <c r="CX164" s="87">
        <f t="shared" ref="CX164:CY164" si="671">ROUND(CK164*P164,-3)</f>
        <v>0</v>
      </c>
      <c r="CY164" s="87">
        <f t="shared" si="671"/>
        <v>0</v>
      </c>
    </row>
    <row r="165" spans="1:103" hidden="1" x14ac:dyDescent="0.2">
      <c r="A165" s="1105" t="s">
        <v>2180</v>
      </c>
      <c r="B165" s="649" t="s">
        <v>920</v>
      </c>
      <c r="C165" s="1962"/>
      <c r="D165" s="1961"/>
      <c r="E165" s="1962"/>
      <c r="F165" s="206">
        <v>188500</v>
      </c>
      <c r="G165" s="39"/>
      <c r="H165" s="156"/>
      <c r="I165" s="39"/>
      <c r="J165" s="85"/>
      <c r="K165" s="85"/>
      <c r="L165" s="85"/>
      <c r="M165" s="85"/>
      <c r="N165" s="85"/>
      <c r="O165" s="39"/>
      <c r="P165" s="156"/>
      <c r="Q165" s="110"/>
      <c r="R165" s="674">
        <f>'Cap Inc'!B90</f>
        <v>105900</v>
      </c>
      <c r="S165" s="110"/>
      <c r="T165" s="39"/>
      <c r="U165" s="85">
        <f>F165-R165</f>
        <v>82600</v>
      </c>
      <c r="V165" s="142">
        <f t="shared" ref="V165:V167" si="672">F165-R165-S165-T165-U165</f>
        <v>0</v>
      </c>
      <c r="W165" s="206"/>
      <c r="X165" s="39"/>
      <c r="Y165" s="110"/>
      <c r="Z165" s="39"/>
      <c r="AA165" s="113">
        <f t="shared" si="637"/>
        <v>0</v>
      </c>
      <c r="AB165" s="156"/>
      <c r="AC165" s="39"/>
      <c r="AD165" s="39"/>
      <c r="AE165" s="39"/>
      <c r="AF165" s="113"/>
      <c r="AG165" s="156"/>
      <c r="AH165" s="39"/>
      <c r="AI165" s="110"/>
      <c r="AJ165" s="39"/>
      <c r="AK165" s="113"/>
      <c r="AL165" s="156"/>
      <c r="AM165" s="39"/>
      <c r="AN165" s="39"/>
      <c r="AO165" s="39"/>
      <c r="AP165" s="127"/>
      <c r="AQ165" s="156"/>
      <c r="AR165" s="39"/>
      <c r="AS165" s="39"/>
      <c r="AT165" s="39"/>
      <c r="AU165" s="113"/>
      <c r="AV165" s="156"/>
      <c r="AW165" s="39"/>
      <c r="AX165" s="39"/>
      <c r="AY165" s="39"/>
      <c r="AZ165" s="113"/>
      <c r="BA165" s="156"/>
      <c r="BB165" s="39"/>
      <c r="BC165" s="39"/>
      <c r="BD165" s="39"/>
      <c r="BE165" s="113"/>
      <c r="BG165" s="39"/>
      <c r="BH165" s="39"/>
      <c r="BI165" s="39"/>
      <c r="BJ165" s="113"/>
      <c r="BK165" s="156"/>
      <c r="BL165" s="39"/>
      <c r="BM165" s="39"/>
      <c r="BN165" s="39"/>
      <c r="BO165" s="113"/>
      <c r="BP165" s="156"/>
      <c r="BQ165" s="39"/>
      <c r="BR165" s="39"/>
      <c r="BS165" s="39"/>
      <c r="BT165" s="113"/>
      <c r="BU165" s="156"/>
      <c r="BV165" s="39"/>
      <c r="BW165" s="39"/>
      <c r="BX165" s="39"/>
      <c r="BY165" s="127"/>
      <c r="CA165" s="1612">
        <v>1</v>
      </c>
      <c r="CB165" s="1612">
        <v>1</v>
      </c>
      <c r="CC165" s="1612">
        <f t="shared" ref="CC165:CL165" si="673">CB165</f>
        <v>1</v>
      </c>
      <c r="CD165" s="1612">
        <f t="shared" si="673"/>
        <v>1</v>
      </c>
      <c r="CE165" s="1612">
        <f t="shared" si="673"/>
        <v>1</v>
      </c>
      <c r="CF165" s="1612">
        <f t="shared" si="673"/>
        <v>1</v>
      </c>
      <c r="CG165" s="1612">
        <f t="shared" si="673"/>
        <v>1</v>
      </c>
      <c r="CH165" s="1612">
        <f t="shared" si="673"/>
        <v>1</v>
      </c>
      <c r="CI165" s="1612">
        <f t="shared" si="673"/>
        <v>1</v>
      </c>
      <c r="CJ165" s="1612">
        <f t="shared" si="673"/>
        <v>1</v>
      </c>
      <c r="CK165" s="1612">
        <f t="shared" si="673"/>
        <v>1</v>
      </c>
      <c r="CL165" s="1612">
        <f t="shared" si="673"/>
        <v>1</v>
      </c>
      <c r="CM165" s="1612"/>
      <c r="CN165" s="87">
        <f>ROUND(CA165*F165,-3)</f>
        <v>189000</v>
      </c>
      <c r="CO165" s="87">
        <f>ROUND(CB165*G165,-3)</f>
        <v>0</v>
      </c>
      <c r="CP165" s="87">
        <f t="shared" si="562"/>
        <v>0</v>
      </c>
      <c r="CQ165" s="87">
        <f t="shared" si="563"/>
        <v>0</v>
      </c>
      <c r="CR165" s="87">
        <f t="shared" si="564"/>
        <v>0</v>
      </c>
      <c r="CS165" s="87">
        <f t="shared" si="565"/>
        <v>0</v>
      </c>
      <c r="CT165" s="87">
        <f t="shared" si="566"/>
        <v>0</v>
      </c>
      <c r="CU165" s="87">
        <f t="shared" si="567"/>
        <v>0</v>
      </c>
      <c r="CV165" s="87">
        <f t="shared" si="568"/>
        <v>0</v>
      </c>
      <c r="CW165" s="87">
        <f t="shared" si="569"/>
        <v>0</v>
      </c>
      <c r="CX165" s="87">
        <f t="shared" si="570"/>
        <v>0</v>
      </c>
      <c r="CY165" s="87">
        <f t="shared" si="570"/>
        <v>0</v>
      </c>
    </row>
    <row r="166" spans="1:103" x14ac:dyDescent="0.2">
      <c r="A166" s="1105" t="s">
        <v>6012</v>
      </c>
      <c r="B166" s="1235" t="s">
        <v>5634</v>
      </c>
      <c r="C166" s="1235" t="s">
        <v>5634</v>
      </c>
      <c r="D166" s="1959"/>
      <c r="E166" s="1966"/>
      <c r="F166" s="206"/>
      <c r="G166" s="39">
        <v>7900</v>
      </c>
      <c r="H166" s="156"/>
      <c r="I166" s="39"/>
      <c r="J166" s="85"/>
      <c r="K166" s="85"/>
      <c r="L166" s="85"/>
      <c r="M166" s="85"/>
      <c r="N166" s="85"/>
      <c r="O166" s="39"/>
      <c r="P166" s="156"/>
      <c r="Q166" s="110"/>
      <c r="R166" s="674"/>
      <c r="S166" s="110"/>
      <c r="T166" s="39"/>
      <c r="U166" s="85"/>
      <c r="V166" s="142"/>
      <c r="W166" s="206">
        <f>'Cap Inc'!E90</f>
        <v>7900</v>
      </c>
      <c r="X166" s="39"/>
      <c r="Y166" s="110"/>
      <c r="Z166" s="39"/>
      <c r="AA166" s="113"/>
      <c r="AB166" s="156"/>
      <c r="AC166" s="39"/>
      <c r="AD166" s="39"/>
      <c r="AE166" s="39"/>
      <c r="AF166" s="113"/>
      <c r="AG166" s="156"/>
      <c r="AH166" s="39"/>
      <c r="AI166" s="110"/>
      <c r="AJ166" s="39"/>
      <c r="AK166" s="113"/>
      <c r="AL166" s="156"/>
      <c r="AM166" s="39"/>
      <c r="AN166" s="39"/>
      <c r="AO166" s="39"/>
      <c r="AP166" s="127"/>
      <c r="AQ166" s="156"/>
      <c r="AR166" s="39"/>
      <c r="AS166" s="39"/>
      <c r="AT166" s="39"/>
      <c r="AU166" s="113"/>
      <c r="AV166" s="156"/>
      <c r="AW166" s="39"/>
      <c r="AX166" s="39"/>
      <c r="AY166" s="39"/>
      <c r="AZ166" s="113"/>
      <c r="BA166" s="156"/>
      <c r="BB166" s="39"/>
      <c r="BC166" s="39"/>
      <c r="BD166" s="39"/>
      <c r="BE166" s="113"/>
      <c r="BG166" s="39"/>
      <c r="BH166" s="39"/>
      <c r="BI166" s="39"/>
      <c r="BJ166" s="113"/>
      <c r="BK166" s="156"/>
      <c r="BL166" s="39"/>
      <c r="BM166" s="39"/>
      <c r="BN166" s="39"/>
      <c r="BO166" s="113"/>
      <c r="BP166" s="156"/>
      <c r="BQ166" s="39"/>
      <c r="BR166" s="39"/>
      <c r="BS166" s="39"/>
      <c r="BT166" s="113"/>
      <c r="BU166" s="156"/>
      <c r="BV166" s="39"/>
      <c r="BW166" s="39"/>
      <c r="BX166" s="39"/>
      <c r="BY166" s="127"/>
      <c r="CA166" s="1612">
        <v>0</v>
      </c>
      <c r="CB166" s="1612">
        <v>0</v>
      </c>
      <c r="CC166" s="1612">
        <f t="shared" ref="CC166:CL166" si="674">CB166</f>
        <v>0</v>
      </c>
      <c r="CD166" s="1612">
        <f t="shared" si="674"/>
        <v>0</v>
      </c>
      <c r="CE166" s="1612">
        <f t="shared" si="674"/>
        <v>0</v>
      </c>
      <c r="CF166" s="1612">
        <f t="shared" si="674"/>
        <v>0</v>
      </c>
      <c r="CG166" s="1612">
        <f t="shared" si="674"/>
        <v>0</v>
      </c>
      <c r="CH166" s="1612">
        <f t="shared" si="674"/>
        <v>0</v>
      </c>
      <c r="CI166" s="1612">
        <f t="shared" si="674"/>
        <v>0</v>
      </c>
      <c r="CJ166" s="1612">
        <f t="shared" si="674"/>
        <v>0</v>
      </c>
      <c r="CK166" s="1612">
        <f t="shared" si="674"/>
        <v>0</v>
      </c>
      <c r="CL166" s="1612">
        <f t="shared" si="674"/>
        <v>0</v>
      </c>
      <c r="CM166" s="1612"/>
      <c r="CN166" s="87">
        <f t="shared" ref="CN166" si="675">ROUND(CA166*F166,-3)</f>
        <v>0</v>
      </c>
      <c r="CO166" s="87">
        <f t="shared" ref="CO166" si="676">ROUND(CB166*G166,-3)</f>
        <v>0</v>
      </c>
      <c r="CP166" s="87">
        <f t="shared" ref="CP166" si="677">ROUND(CC166*H166,-3)</f>
        <v>0</v>
      </c>
      <c r="CQ166" s="87">
        <f t="shared" ref="CQ166" si="678">ROUND(CD166*I166,-3)</f>
        <v>0</v>
      </c>
      <c r="CR166" s="87">
        <f t="shared" ref="CR166" si="679">ROUND(CE166*J166,-3)</f>
        <v>0</v>
      </c>
      <c r="CS166" s="87">
        <f t="shared" ref="CS166" si="680">ROUND(CF166*K166,-3)</f>
        <v>0</v>
      </c>
      <c r="CT166" s="87">
        <f t="shared" ref="CT166" si="681">ROUND(CG166*L166,-3)</f>
        <v>0</v>
      </c>
      <c r="CU166" s="87">
        <f t="shared" ref="CU166" si="682">ROUND(CH166*M166,-3)</f>
        <v>0</v>
      </c>
      <c r="CV166" s="87">
        <f t="shared" ref="CV166" si="683">ROUND(CI166*N166,-3)</f>
        <v>0</v>
      </c>
      <c r="CW166" s="87">
        <f t="shared" ref="CW166" si="684">ROUND(CJ166*O166,-3)</f>
        <v>0</v>
      </c>
      <c r="CX166" s="87">
        <f t="shared" ref="CX166:CY166" si="685">ROUND(CK166*P166,-3)</f>
        <v>0</v>
      </c>
      <c r="CY166" s="87">
        <f t="shared" si="685"/>
        <v>0</v>
      </c>
    </row>
    <row r="167" spans="1:103" hidden="1" x14ac:dyDescent="0.2">
      <c r="A167" s="1105" t="s">
        <v>4027</v>
      </c>
      <c r="B167" s="649" t="s">
        <v>1609</v>
      </c>
      <c r="C167" s="1962"/>
      <c r="D167" s="1961"/>
      <c r="E167" s="1962"/>
      <c r="F167" s="1154">
        <v>74000</v>
      </c>
      <c r="G167" s="39"/>
      <c r="H167" s="156"/>
      <c r="I167" s="39"/>
      <c r="J167" s="85"/>
      <c r="K167" s="85"/>
      <c r="L167" s="85"/>
      <c r="M167" s="85"/>
      <c r="N167" s="85"/>
      <c r="O167" s="39"/>
      <c r="P167" s="156"/>
      <c r="Q167" s="110"/>
      <c r="R167" s="674"/>
      <c r="S167" s="110"/>
      <c r="T167" s="39"/>
      <c r="U167" s="85">
        <f>F167</f>
        <v>74000</v>
      </c>
      <c r="V167" s="142">
        <f t="shared" si="672"/>
        <v>0</v>
      </c>
      <c r="W167" s="206"/>
      <c r="X167" s="39"/>
      <c r="Y167" s="110"/>
      <c r="Z167" s="39"/>
      <c r="AA167" s="113">
        <f t="shared" si="637"/>
        <v>0</v>
      </c>
      <c r="AB167" s="156"/>
      <c r="AC167" s="39"/>
      <c r="AD167" s="39"/>
      <c r="AE167" s="39"/>
      <c r="AF167" s="113"/>
      <c r="AG167" s="156"/>
      <c r="AH167" s="39"/>
      <c r="AI167" s="110"/>
      <c r="AJ167" s="39"/>
      <c r="AK167" s="113"/>
      <c r="AL167" s="156"/>
      <c r="AM167" s="39"/>
      <c r="AN167" s="39"/>
      <c r="AO167" s="39"/>
      <c r="AP167" s="127"/>
      <c r="AQ167" s="156"/>
      <c r="AR167" s="39"/>
      <c r="AS167" s="39"/>
      <c r="AT167" s="39"/>
      <c r="AU167" s="113"/>
      <c r="AV167" s="156"/>
      <c r="AW167" s="39"/>
      <c r="AX167" s="39"/>
      <c r="AY167" s="39"/>
      <c r="AZ167" s="113"/>
      <c r="BA167" s="156"/>
      <c r="BB167" s="39"/>
      <c r="BC167" s="39"/>
      <c r="BD167" s="39"/>
      <c r="BE167" s="113"/>
      <c r="BG167" s="39"/>
      <c r="BH167" s="39"/>
      <c r="BI167" s="39"/>
      <c r="BJ167" s="113"/>
      <c r="BK167" s="156"/>
      <c r="BL167" s="39"/>
      <c r="BM167" s="39"/>
      <c r="BN167" s="39"/>
      <c r="BO167" s="113"/>
      <c r="BP167" s="156"/>
      <c r="BQ167" s="39"/>
      <c r="BR167" s="39"/>
      <c r="BS167" s="39"/>
      <c r="BT167" s="113"/>
      <c r="BU167" s="156"/>
      <c r="BV167" s="39"/>
      <c r="BW167" s="39"/>
      <c r="BX167" s="39"/>
      <c r="BY167" s="127"/>
      <c r="CA167" s="1612">
        <v>1</v>
      </c>
      <c r="CB167" s="1612">
        <v>1</v>
      </c>
      <c r="CC167" s="1612">
        <f t="shared" ref="CC167:CL168" si="686">CB167</f>
        <v>1</v>
      </c>
      <c r="CD167" s="1612">
        <f t="shared" si="686"/>
        <v>1</v>
      </c>
      <c r="CE167" s="1612">
        <f t="shared" si="686"/>
        <v>1</v>
      </c>
      <c r="CF167" s="1612">
        <f t="shared" si="686"/>
        <v>1</v>
      </c>
      <c r="CG167" s="1612">
        <f t="shared" si="686"/>
        <v>1</v>
      </c>
      <c r="CH167" s="1612">
        <f t="shared" si="686"/>
        <v>1</v>
      </c>
      <c r="CI167" s="1612">
        <f t="shared" si="686"/>
        <v>1</v>
      </c>
      <c r="CJ167" s="1612">
        <f t="shared" si="686"/>
        <v>1</v>
      </c>
      <c r="CK167" s="1612">
        <f t="shared" si="686"/>
        <v>1</v>
      </c>
      <c r="CL167" s="1612">
        <f t="shared" si="686"/>
        <v>1</v>
      </c>
      <c r="CM167" s="1612"/>
      <c r="CN167" s="87">
        <f>ROUND(CA167*F167,-3)</f>
        <v>74000</v>
      </c>
      <c r="CO167" s="87">
        <f>ROUND(CB167*G167,-3)</f>
        <v>0</v>
      </c>
      <c r="CP167" s="87">
        <f t="shared" si="562"/>
        <v>0</v>
      </c>
      <c r="CQ167" s="87">
        <f t="shared" si="563"/>
        <v>0</v>
      </c>
      <c r="CR167" s="87">
        <f t="shared" si="564"/>
        <v>0</v>
      </c>
      <c r="CS167" s="87">
        <f t="shared" si="565"/>
        <v>0</v>
      </c>
      <c r="CT167" s="87">
        <f t="shared" si="566"/>
        <v>0</v>
      </c>
      <c r="CU167" s="87">
        <f t="shared" si="567"/>
        <v>0</v>
      </c>
      <c r="CV167" s="87">
        <f t="shared" si="568"/>
        <v>0</v>
      </c>
      <c r="CW167" s="87">
        <f t="shared" si="569"/>
        <v>0</v>
      </c>
      <c r="CX167" s="87">
        <f t="shared" si="570"/>
        <v>0</v>
      </c>
      <c r="CY167" s="87">
        <f t="shared" si="570"/>
        <v>0</v>
      </c>
    </row>
    <row r="168" spans="1:103" hidden="1" x14ac:dyDescent="0.2">
      <c r="A168" s="1105" t="s">
        <v>3812</v>
      </c>
      <c r="B168" s="1235" t="s">
        <v>3813</v>
      </c>
      <c r="C168" s="1962"/>
      <c r="D168" s="1961"/>
      <c r="E168" s="1962"/>
      <c r="F168" s="1154"/>
      <c r="G168" s="39"/>
      <c r="H168" s="156"/>
      <c r="I168" s="39"/>
      <c r="J168" s="85"/>
      <c r="K168" s="85"/>
      <c r="L168" s="85"/>
      <c r="M168" s="85"/>
      <c r="N168" s="85"/>
      <c r="O168" s="39"/>
      <c r="P168" s="156"/>
      <c r="Q168" s="110"/>
      <c r="R168" s="674"/>
      <c r="S168" s="110"/>
      <c r="T168" s="39"/>
      <c r="U168" s="85"/>
      <c r="V168" s="142"/>
      <c r="W168" s="206"/>
      <c r="X168" s="39"/>
      <c r="Y168" s="110"/>
      <c r="Z168" s="39"/>
      <c r="AA168" s="113">
        <f t="shared" si="637"/>
        <v>0</v>
      </c>
      <c r="AB168" s="156"/>
      <c r="AC168" s="39"/>
      <c r="AD168" s="39"/>
      <c r="AE168" s="39"/>
      <c r="AF168" s="113"/>
      <c r="AG168" s="156"/>
      <c r="AH168" s="39"/>
      <c r="AI168" s="110"/>
      <c r="AJ168" s="39"/>
      <c r="AK168" s="113"/>
      <c r="AL168" s="156"/>
      <c r="AM168" s="39"/>
      <c r="AN168" s="39"/>
      <c r="AO168" s="39"/>
      <c r="AP168" s="127"/>
      <c r="AQ168" s="156"/>
      <c r="AR168" s="39"/>
      <c r="AS168" s="39"/>
      <c r="AT168" s="39"/>
      <c r="AU168" s="113"/>
      <c r="AV168" s="156"/>
      <c r="AW168" s="39"/>
      <c r="AX168" s="39"/>
      <c r="AY168" s="39"/>
      <c r="AZ168" s="113"/>
      <c r="BA168" s="156"/>
      <c r="BB168" s="39"/>
      <c r="BC168" s="39"/>
      <c r="BD168" s="39"/>
      <c r="BE168" s="113"/>
      <c r="BG168" s="39"/>
      <c r="BH168" s="39"/>
      <c r="BI168" s="39"/>
      <c r="BJ168" s="113"/>
      <c r="BK168" s="156"/>
      <c r="BL168" s="39"/>
      <c r="BM168" s="39"/>
      <c r="BN168" s="39"/>
      <c r="BO168" s="113"/>
      <c r="BP168" s="156"/>
      <c r="BQ168" s="39"/>
      <c r="BR168" s="39"/>
      <c r="BS168" s="39"/>
      <c r="BT168" s="113"/>
      <c r="BU168" s="156"/>
      <c r="BV168" s="39"/>
      <c r="BW168" s="39"/>
      <c r="BX168" s="39"/>
      <c r="BY168" s="127"/>
      <c r="CA168" s="1612">
        <v>0</v>
      </c>
      <c r="CB168" s="1612">
        <v>0</v>
      </c>
      <c r="CC168" s="1612">
        <f t="shared" si="686"/>
        <v>0</v>
      </c>
      <c r="CD168" s="1612">
        <f t="shared" si="686"/>
        <v>0</v>
      </c>
      <c r="CE168" s="1612">
        <f t="shared" si="686"/>
        <v>0</v>
      </c>
      <c r="CF168" s="1612">
        <f t="shared" si="686"/>
        <v>0</v>
      </c>
      <c r="CG168" s="1612">
        <f t="shared" si="686"/>
        <v>0</v>
      </c>
      <c r="CH168" s="1612">
        <f t="shared" si="686"/>
        <v>0</v>
      </c>
      <c r="CI168" s="1612">
        <f t="shared" si="686"/>
        <v>0</v>
      </c>
      <c r="CJ168" s="1612">
        <f t="shared" si="686"/>
        <v>0</v>
      </c>
      <c r="CK168" s="1612">
        <f t="shared" si="686"/>
        <v>0</v>
      </c>
      <c r="CL168" s="1612">
        <f t="shared" si="686"/>
        <v>0</v>
      </c>
      <c r="CM168" s="1612"/>
      <c r="CN168" s="87">
        <f t="shared" ref="CN168" si="687">ROUND(CA168*F168,-3)</f>
        <v>0</v>
      </c>
      <c r="CO168" s="87">
        <f t="shared" ref="CO168" si="688">ROUND(CB168*G168,-3)</f>
        <v>0</v>
      </c>
      <c r="CP168" s="87">
        <f t="shared" ref="CP168" si="689">ROUND(CC168*H168,-3)</f>
        <v>0</v>
      </c>
      <c r="CQ168" s="87">
        <f t="shared" ref="CQ168" si="690">ROUND(CD168*I168,-3)</f>
        <v>0</v>
      </c>
      <c r="CR168" s="87">
        <f t="shared" ref="CR168" si="691">ROUND(CE168*J168,-3)</f>
        <v>0</v>
      </c>
      <c r="CS168" s="87">
        <f t="shared" ref="CS168" si="692">ROUND(CF168*K168,-3)</f>
        <v>0</v>
      </c>
      <c r="CT168" s="87">
        <f t="shared" ref="CT168" si="693">ROUND(CG168*L168,-3)</f>
        <v>0</v>
      </c>
      <c r="CU168" s="87">
        <f t="shared" ref="CU168" si="694">ROUND(CH168*M168,-3)</f>
        <v>0</v>
      </c>
      <c r="CV168" s="87">
        <f t="shared" ref="CV168" si="695">ROUND(CI168*N168,-3)</f>
        <v>0</v>
      </c>
      <c r="CW168" s="87">
        <f t="shared" ref="CW168" si="696">ROUND(CJ168*O168,-3)</f>
        <v>0</v>
      </c>
      <c r="CX168" s="87">
        <f t="shared" ref="CX168:CY168" si="697">ROUND(CK168*P168,-3)</f>
        <v>0</v>
      </c>
      <c r="CY168" s="87">
        <f t="shared" si="697"/>
        <v>0</v>
      </c>
    </row>
    <row r="169" spans="1:103" x14ac:dyDescent="0.2">
      <c r="A169" s="1491" t="s">
        <v>287</v>
      </c>
      <c r="B169" s="649"/>
      <c r="C169" s="1962"/>
      <c r="D169" s="1961"/>
      <c r="E169" s="1962"/>
      <c r="F169" s="206"/>
      <c r="G169" s="39"/>
      <c r="H169" s="156"/>
      <c r="I169" s="39"/>
      <c r="J169" s="85"/>
      <c r="K169" s="85"/>
      <c r="L169" s="85"/>
      <c r="M169" s="85"/>
      <c r="N169" s="85"/>
      <c r="O169" s="39"/>
      <c r="P169" s="156"/>
      <c r="Q169" s="110"/>
      <c r="R169" s="674"/>
      <c r="S169" s="110"/>
      <c r="T169" s="39"/>
      <c r="U169" s="85"/>
      <c r="V169" s="142"/>
      <c r="W169" s="206"/>
      <c r="X169" s="39"/>
      <c r="Y169" s="110"/>
      <c r="Z169" s="39"/>
      <c r="AA169" s="113"/>
      <c r="AB169" s="156"/>
      <c r="AC169" s="39"/>
      <c r="AD169" s="39"/>
      <c r="AE169" s="39"/>
      <c r="AF169" s="113"/>
      <c r="AG169" s="156"/>
      <c r="AH169" s="39"/>
      <c r="AI169" s="110"/>
      <c r="AJ169" s="39"/>
      <c r="AK169" s="113"/>
      <c r="AL169" s="156"/>
      <c r="AM169" s="39"/>
      <c r="AN169" s="39"/>
      <c r="AO169" s="39"/>
      <c r="AP169" s="127"/>
      <c r="AQ169" s="156"/>
      <c r="AR169" s="39"/>
      <c r="AS169" s="39"/>
      <c r="AT169" s="39"/>
      <c r="AU169" s="113"/>
      <c r="AV169" s="156"/>
      <c r="AW169" s="39"/>
      <c r="AX169" s="39"/>
      <c r="AY169" s="39"/>
      <c r="AZ169" s="113"/>
      <c r="BA169" s="156"/>
      <c r="BB169" s="39"/>
      <c r="BC169" s="39"/>
      <c r="BD169" s="39"/>
      <c r="BE169" s="113"/>
      <c r="BG169" s="39"/>
      <c r="BH169" s="39"/>
      <c r="BI169" s="39"/>
      <c r="BJ169" s="113"/>
      <c r="BK169" s="156"/>
      <c r="BL169" s="39"/>
      <c r="BM169" s="39"/>
      <c r="BN169" s="39"/>
      <c r="BO169" s="113"/>
      <c r="BP169" s="156"/>
      <c r="BQ169" s="39"/>
      <c r="BR169" s="39"/>
      <c r="BS169" s="39"/>
      <c r="BT169" s="113"/>
      <c r="BU169" s="156"/>
      <c r="BV169" s="39"/>
      <c r="BW169" s="39"/>
      <c r="BX169" s="39"/>
      <c r="BY169" s="127"/>
      <c r="CA169" s="632"/>
      <c r="CB169" s="632"/>
      <c r="CC169" s="632"/>
      <c r="CD169" s="632"/>
      <c r="CE169" s="632"/>
      <c r="CF169" s="632"/>
      <c r="CG169" s="632"/>
      <c r="CH169" s="632"/>
      <c r="CI169" s="632"/>
      <c r="CJ169" s="632"/>
      <c r="CK169" s="632"/>
      <c r="CL169" s="632"/>
      <c r="CM169" s="632"/>
    </row>
    <row r="170" spans="1:103" x14ac:dyDescent="0.2">
      <c r="A170" s="470" t="s">
        <v>1974</v>
      </c>
      <c r="B170" s="648"/>
      <c r="C170" s="1964"/>
      <c r="D170" s="1958"/>
      <c r="E170" s="1964"/>
      <c r="F170" s="206"/>
      <c r="G170" s="39"/>
      <c r="H170" s="156"/>
      <c r="I170" s="39"/>
      <c r="J170" s="85"/>
      <c r="K170" s="85"/>
      <c r="L170" s="85"/>
      <c r="M170" s="85"/>
      <c r="N170" s="85"/>
      <c r="O170" s="39"/>
      <c r="P170" s="156"/>
      <c r="Q170" s="110"/>
      <c r="R170" s="674"/>
      <c r="S170" s="110"/>
      <c r="T170" s="39"/>
      <c r="U170" s="85"/>
      <c r="V170" s="142"/>
      <c r="W170" s="206"/>
      <c r="X170" s="39"/>
      <c r="Y170" s="110"/>
      <c r="Z170" s="39"/>
      <c r="AA170" s="113"/>
      <c r="AB170" s="156"/>
      <c r="AC170" s="39"/>
      <c r="AD170" s="39"/>
      <c r="AE170" s="39"/>
      <c r="AF170" s="113"/>
      <c r="AG170" s="156"/>
      <c r="AH170" s="39"/>
      <c r="AI170" s="110"/>
      <c r="AJ170" s="39"/>
      <c r="AK170" s="113"/>
      <c r="AL170" s="156"/>
      <c r="AM170" s="39"/>
      <c r="AN170" s="39"/>
      <c r="AO170" s="39"/>
      <c r="AP170" s="127"/>
      <c r="AQ170" s="156"/>
      <c r="AR170" s="39"/>
      <c r="AS170" s="39"/>
      <c r="AT170" s="39"/>
      <c r="AU170" s="113"/>
      <c r="AV170" s="156"/>
      <c r="AW170" s="39"/>
      <c r="AX170" s="39"/>
      <c r="AY170" s="39"/>
      <c r="AZ170" s="113"/>
      <c r="BA170" s="156"/>
      <c r="BB170" s="39"/>
      <c r="BC170" s="39"/>
      <c r="BD170" s="39"/>
      <c r="BE170" s="113"/>
      <c r="BG170" s="39"/>
      <c r="BH170" s="39"/>
      <c r="BI170" s="39"/>
      <c r="BJ170" s="113"/>
      <c r="BK170" s="156"/>
      <c r="BL170" s="39"/>
      <c r="BM170" s="39"/>
      <c r="BN170" s="39"/>
      <c r="BO170" s="113"/>
      <c r="BP170" s="156"/>
      <c r="BQ170" s="39"/>
      <c r="BR170" s="39"/>
      <c r="BS170" s="39"/>
      <c r="BT170" s="113"/>
      <c r="BU170" s="156"/>
      <c r="BV170" s="39"/>
      <c r="BW170" s="39"/>
      <c r="BX170" s="39"/>
      <c r="BY170" s="127"/>
      <c r="CA170" s="632"/>
      <c r="CB170" s="632"/>
      <c r="CC170" s="632"/>
      <c r="CD170" s="632"/>
      <c r="CE170" s="632"/>
      <c r="CF170" s="632"/>
      <c r="CG170" s="632"/>
      <c r="CH170" s="632"/>
      <c r="CI170" s="632"/>
      <c r="CJ170" s="632"/>
      <c r="CK170" s="632"/>
      <c r="CL170" s="632"/>
      <c r="CM170" s="632"/>
    </row>
    <row r="171" spans="1:103" x14ac:dyDescent="0.2">
      <c r="A171" s="1105" t="s">
        <v>3812</v>
      </c>
      <c r="B171" s="1235" t="s">
        <v>3813</v>
      </c>
      <c r="C171" s="1966"/>
      <c r="D171" s="1959"/>
      <c r="E171" s="1966"/>
      <c r="F171" s="206"/>
      <c r="G171" s="39">
        <f>25300+43500</f>
        <v>68800</v>
      </c>
      <c r="H171" s="156"/>
      <c r="I171" s="39"/>
      <c r="J171" s="85"/>
      <c r="K171" s="85"/>
      <c r="L171" s="85"/>
      <c r="M171" s="85"/>
      <c r="N171" s="85"/>
      <c r="O171" s="39"/>
      <c r="P171" s="156"/>
      <c r="Q171" s="110"/>
      <c r="R171" s="674"/>
      <c r="S171" s="110"/>
      <c r="T171" s="39"/>
      <c r="U171" s="85"/>
      <c r="V171" s="142">
        <f t="shared" ref="V171:V208" si="698">F171-R171-S171-T171-U171</f>
        <v>0</v>
      </c>
      <c r="W171" s="206">
        <v>43500</v>
      </c>
      <c r="X171" s="39"/>
      <c r="Y171" s="110"/>
      <c r="Z171" s="39">
        <v>25300</v>
      </c>
      <c r="AA171" s="113">
        <f t="shared" si="637"/>
        <v>0</v>
      </c>
      <c r="AB171" s="156"/>
      <c r="AC171" s="39"/>
      <c r="AD171" s="39"/>
      <c r="AE171" s="39"/>
      <c r="AF171" s="113"/>
      <c r="AG171" s="156"/>
      <c r="AH171" s="39"/>
      <c r="AI171" s="110"/>
      <c r="AJ171" s="39"/>
      <c r="AK171" s="113"/>
      <c r="AL171" s="156"/>
      <c r="AM171" s="39"/>
      <c r="AN171" s="39"/>
      <c r="AO171" s="39"/>
      <c r="AP171" s="127"/>
      <c r="AQ171" s="156"/>
      <c r="AR171" s="39"/>
      <c r="AS171" s="39"/>
      <c r="AT171" s="39"/>
      <c r="AU171" s="113"/>
      <c r="AV171" s="156"/>
      <c r="AW171" s="39"/>
      <c r="AX171" s="39"/>
      <c r="AY171" s="39"/>
      <c r="AZ171" s="113"/>
      <c r="BA171" s="156"/>
      <c r="BB171" s="39"/>
      <c r="BC171" s="39"/>
      <c r="BD171" s="39"/>
      <c r="BE171" s="113"/>
      <c r="BG171" s="39"/>
      <c r="BH171" s="39"/>
      <c r="BI171" s="39"/>
      <c r="BJ171" s="113"/>
      <c r="BK171" s="156"/>
      <c r="BL171" s="39"/>
      <c r="BM171" s="39"/>
      <c r="BN171" s="39"/>
      <c r="BO171" s="113"/>
      <c r="BP171" s="156"/>
      <c r="BQ171" s="39"/>
      <c r="BR171" s="39"/>
      <c r="BS171" s="39"/>
      <c r="BT171" s="113"/>
      <c r="BU171" s="156"/>
      <c r="BV171" s="39"/>
      <c r="BW171" s="39"/>
      <c r="BX171" s="39"/>
      <c r="BY171" s="127"/>
      <c r="CA171" s="1612">
        <v>0</v>
      </c>
      <c r="CB171" s="1612">
        <v>0</v>
      </c>
      <c r="CC171" s="1612">
        <f t="shared" ref="CC171:CL173" si="699">CB171</f>
        <v>0</v>
      </c>
      <c r="CD171" s="1612">
        <f t="shared" si="699"/>
        <v>0</v>
      </c>
      <c r="CE171" s="1612">
        <f t="shared" si="699"/>
        <v>0</v>
      </c>
      <c r="CF171" s="1612">
        <f t="shared" si="699"/>
        <v>0</v>
      </c>
      <c r="CG171" s="1612">
        <f t="shared" si="699"/>
        <v>0</v>
      </c>
      <c r="CH171" s="1612">
        <f t="shared" si="699"/>
        <v>0</v>
      </c>
      <c r="CI171" s="1612">
        <f t="shared" si="699"/>
        <v>0</v>
      </c>
      <c r="CJ171" s="1612">
        <f t="shared" si="699"/>
        <v>0</v>
      </c>
      <c r="CK171" s="1612">
        <f t="shared" si="699"/>
        <v>0</v>
      </c>
      <c r="CL171" s="1612">
        <f t="shared" si="699"/>
        <v>0</v>
      </c>
      <c r="CM171" s="1612"/>
      <c r="CN171" s="87">
        <f t="shared" ref="CN171:CO174" si="700">ROUND(CA171*F171,-3)</f>
        <v>0</v>
      </c>
      <c r="CO171" s="87">
        <f t="shared" si="700"/>
        <v>0</v>
      </c>
      <c r="CP171" s="87">
        <f t="shared" ref="CP171:CP173" si="701">ROUND(CC171*H171,-3)</f>
        <v>0</v>
      </c>
      <c r="CQ171" s="87">
        <f t="shared" ref="CQ171:CQ173" si="702">ROUND(CD171*I171,-3)</f>
        <v>0</v>
      </c>
      <c r="CR171" s="87">
        <f t="shared" ref="CR171:CR173" si="703">ROUND(CE171*J171,-3)</f>
        <v>0</v>
      </c>
      <c r="CS171" s="87">
        <f t="shared" ref="CS171:CS173" si="704">ROUND(CF171*K171,-3)</f>
        <v>0</v>
      </c>
      <c r="CT171" s="87">
        <f t="shared" ref="CT171:CT173" si="705">ROUND(CG171*L171,-3)</f>
        <v>0</v>
      </c>
      <c r="CU171" s="87">
        <f t="shared" ref="CU171:CU173" si="706">ROUND(CH171*M171,-3)</f>
        <v>0</v>
      </c>
      <c r="CV171" s="87">
        <f t="shared" ref="CV171:CV173" si="707">ROUND(CI171*N171,-3)</f>
        <v>0</v>
      </c>
      <c r="CW171" s="87">
        <f t="shared" ref="CW171:CW173" si="708">ROUND(CJ171*O171,-3)</f>
        <v>0</v>
      </c>
      <c r="CX171" s="87">
        <f t="shared" ref="CX171:CY173" si="709">ROUND(CK171*P171,-3)</f>
        <v>0</v>
      </c>
      <c r="CY171" s="87">
        <f t="shared" si="709"/>
        <v>0</v>
      </c>
    </row>
    <row r="172" spans="1:103" x14ac:dyDescent="0.2">
      <c r="A172" s="1105" t="s">
        <v>4499</v>
      </c>
      <c r="B172" s="1235"/>
      <c r="C172" s="1966" t="s">
        <v>5007</v>
      </c>
      <c r="D172" s="1959" t="s">
        <v>5245</v>
      </c>
      <c r="E172" s="1966" t="s">
        <v>5245</v>
      </c>
      <c r="F172" s="206"/>
      <c r="G172" s="39">
        <v>60000</v>
      </c>
      <c r="H172" s="156"/>
      <c r="I172" s="39"/>
      <c r="J172" s="85"/>
      <c r="K172" s="85"/>
      <c r="L172" s="85"/>
      <c r="M172" s="85"/>
      <c r="N172" s="85"/>
      <c r="O172" s="39"/>
      <c r="P172" s="156"/>
      <c r="Q172" s="110"/>
      <c r="R172" s="674"/>
      <c r="S172" s="110"/>
      <c r="T172" s="39"/>
      <c r="U172" s="85"/>
      <c r="V172" s="142">
        <f t="shared" si="698"/>
        <v>0</v>
      </c>
      <c r="W172" s="206">
        <f>'Cap Inc'!E96</f>
        <v>30000</v>
      </c>
      <c r="X172" s="39"/>
      <c r="Y172" s="110"/>
      <c r="Z172" s="39">
        <f>'Res-Gen'!F205</f>
        <v>30000</v>
      </c>
      <c r="AA172" s="113">
        <f t="shared" si="637"/>
        <v>0</v>
      </c>
      <c r="AB172" s="156"/>
      <c r="AC172" s="39"/>
      <c r="AD172" s="39"/>
      <c r="AE172" s="39"/>
      <c r="AF172" s="113"/>
      <c r="AG172" s="156"/>
      <c r="AH172" s="39"/>
      <c r="AI172" s="110"/>
      <c r="AJ172" s="39"/>
      <c r="AK172" s="113"/>
      <c r="AL172" s="156"/>
      <c r="AM172" s="39"/>
      <c r="AN172" s="39"/>
      <c r="AO172" s="39"/>
      <c r="AP172" s="127"/>
      <c r="AQ172" s="156"/>
      <c r="AR172" s="39"/>
      <c r="AS172" s="39"/>
      <c r="AT172" s="39"/>
      <c r="AU172" s="113"/>
      <c r="AV172" s="156"/>
      <c r="AW172" s="39"/>
      <c r="AX172" s="39"/>
      <c r="AY172" s="39"/>
      <c r="AZ172" s="113"/>
      <c r="BA172" s="156"/>
      <c r="BB172" s="39"/>
      <c r="BC172" s="39"/>
      <c r="BD172" s="39"/>
      <c r="BE172" s="113"/>
      <c r="BG172" s="39"/>
      <c r="BH172" s="39"/>
      <c r="BI172" s="39"/>
      <c r="BJ172" s="113"/>
      <c r="BK172" s="156"/>
      <c r="BL172" s="39"/>
      <c r="BM172" s="39"/>
      <c r="BN172" s="39"/>
      <c r="BO172" s="113"/>
      <c r="BP172" s="156"/>
      <c r="BQ172" s="39"/>
      <c r="BR172" s="39"/>
      <c r="BS172" s="39"/>
      <c r="BT172" s="113"/>
      <c r="BU172" s="156"/>
      <c r="BV172" s="39"/>
      <c r="BW172" s="39"/>
      <c r="BX172" s="39"/>
      <c r="BY172" s="127"/>
      <c r="CA172" s="1612">
        <v>0</v>
      </c>
      <c r="CB172" s="1612">
        <v>0</v>
      </c>
      <c r="CC172" s="1612">
        <f t="shared" si="699"/>
        <v>0</v>
      </c>
      <c r="CD172" s="1612">
        <f t="shared" si="699"/>
        <v>0</v>
      </c>
      <c r="CE172" s="1612">
        <f t="shared" si="699"/>
        <v>0</v>
      </c>
      <c r="CF172" s="1612">
        <f t="shared" si="699"/>
        <v>0</v>
      </c>
      <c r="CG172" s="1612">
        <f t="shared" si="699"/>
        <v>0</v>
      </c>
      <c r="CH172" s="1612">
        <f t="shared" si="699"/>
        <v>0</v>
      </c>
      <c r="CI172" s="1612">
        <f t="shared" si="699"/>
        <v>0</v>
      </c>
      <c r="CJ172" s="1612">
        <f t="shared" si="699"/>
        <v>0</v>
      </c>
      <c r="CK172" s="1612">
        <f t="shared" si="699"/>
        <v>0</v>
      </c>
      <c r="CL172" s="1612">
        <f t="shared" si="699"/>
        <v>0</v>
      </c>
      <c r="CM172" s="1612"/>
      <c r="CN172" s="87">
        <f t="shared" si="700"/>
        <v>0</v>
      </c>
      <c r="CO172" s="87">
        <f t="shared" si="700"/>
        <v>0</v>
      </c>
      <c r="CP172" s="87">
        <f t="shared" si="701"/>
        <v>0</v>
      </c>
      <c r="CQ172" s="87">
        <f t="shared" si="702"/>
        <v>0</v>
      </c>
      <c r="CR172" s="87">
        <f t="shared" si="703"/>
        <v>0</v>
      </c>
      <c r="CS172" s="87">
        <f t="shared" si="704"/>
        <v>0</v>
      </c>
      <c r="CT172" s="87">
        <f t="shared" si="705"/>
        <v>0</v>
      </c>
      <c r="CU172" s="87">
        <f t="shared" si="706"/>
        <v>0</v>
      </c>
      <c r="CV172" s="87">
        <f t="shared" si="707"/>
        <v>0</v>
      </c>
      <c r="CW172" s="87">
        <f t="shared" si="708"/>
        <v>0</v>
      </c>
      <c r="CX172" s="87">
        <f t="shared" si="709"/>
        <v>0</v>
      </c>
      <c r="CY172" s="87">
        <f t="shared" si="709"/>
        <v>0</v>
      </c>
    </row>
    <row r="173" spans="1:103" hidden="1" x14ac:dyDescent="0.2">
      <c r="A173" s="1105" t="s">
        <v>5485</v>
      </c>
      <c r="B173" s="1235"/>
      <c r="C173" s="1966"/>
      <c r="D173" s="1959"/>
      <c r="E173" s="1966"/>
      <c r="F173" s="206"/>
      <c r="G173" s="39"/>
      <c r="H173" s="156"/>
      <c r="I173" s="39"/>
      <c r="J173" s="85"/>
      <c r="K173" s="85"/>
      <c r="L173" s="85"/>
      <c r="M173" s="85"/>
      <c r="N173" s="85"/>
      <c r="O173" s="39"/>
      <c r="P173" s="156"/>
      <c r="Q173" s="110"/>
      <c r="R173" s="674">
        <v>33800</v>
      </c>
      <c r="S173" s="110"/>
      <c r="T173" s="39"/>
      <c r="U173" s="85">
        <f>-R173</f>
        <v>-33800</v>
      </c>
      <c r="V173" s="142">
        <f t="shared" si="698"/>
        <v>0</v>
      </c>
      <c r="W173" s="206"/>
      <c r="X173" s="39"/>
      <c r="Y173" s="110"/>
      <c r="Z173" s="39">
        <f>'Res-Gen'!F178</f>
        <v>0</v>
      </c>
      <c r="AA173" s="113">
        <f t="shared" si="637"/>
        <v>0</v>
      </c>
      <c r="AB173" s="156"/>
      <c r="AC173" s="39"/>
      <c r="AD173" s="39"/>
      <c r="AE173" s="39"/>
      <c r="AF173" s="113"/>
      <c r="AG173" s="156"/>
      <c r="AH173" s="39"/>
      <c r="AI173" s="110"/>
      <c r="AJ173" s="39"/>
      <c r="AK173" s="113"/>
      <c r="AL173" s="156"/>
      <c r="AM173" s="39"/>
      <c r="AN173" s="39"/>
      <c r="AO173" s="39"/>
      <c r="AP173" s="127"/>
      <c r="AQ173" s="156"/>
      <c r="AR173" s="39"/>
      <c r="AS173" s="39"/>
      <c r="AT173" s="39"/>
      <c r="AU173" s="113"/>
      <c r="AV173" s="156"/>
      <c r="AW173" s="39"/>
      <c r="AX173" s="39"/>
      <c r="AY173" s="39"/>
      <c r="AZ173" s="113"/>
      <c r="BA173" s="156"/>
      <c r="BB173" s="39"/>
      <c r="BC173" s="39"/>
      <c r="BD173" s="39"/>
      <c r="BE173" s="113"/>
      <c r="BG173" s="39"/>
      <c r="BH173" s="39"/>
      <c r="BI173" s="39"/>
      <c r="BJ173" s="113"/>
      <c r="BK173" s="156"/>
      <c r="BL173" s="39"/>
      <c r="BM173" s="39"/>
      <c r="BN173" s="39"/>
      <c r="BO173" s="113"/>
      <c r="BP173" s="156"/>
      <c r="BQ173" s="39"/>
      <c r="BR173" s="39"/>
      <c r="BS173" s="39"/>
      <c r="BT173" s="113"/>
      <c r="BU173" s="156"/>
      <c r="BV173" s="39"/>
      <c r="BW173" s="39"/>
      <c r="BX173" s="39"/>
      <c r="BY173" s="127"/>
      <c r="CA173" s="1612">
        <v>1</v>
      </c>
      <c r="CB173" s="1612">
        <v>1</v>
      </c>
      <c r="CC173" s="1612">
        <f t="shared" si="699"/>
        <v>1</v>
      </c>
      <c r="CD173" s="1612">
        <f t="shared" si="699"/>
        <v>1</v>
      </c>
      <c r="CE173" s="1612">
        <f t="shared" si="699"/>
        <v>1</v>
      </c>
      <c r="CF173" s="1612">
        <f t="shared" si="699"/>
        <v>1</v>
      </c>
      <c r="CG173" s="1612">
        <f t="shared" si="699"/>
        <v>1</v>
      </c>
      <c r="CH173" s="1612">
        <f t="shared" si="699"/>
        <v>1</v>
      </c>
      <c r="CI173" s="1612">
        <f t="shared" si="699"/>
        <v>1</v>
      </c>
      <c r="CJ173" s="1612">
        <f t="shared" si="699"/>
        <v>1</v>
      </c>
      <c r="CK173" s="1612">
        <f t="shared" si="699"/>
        <v>1</v>
      </c>
      <c r="CL173" s="1612">
        <f t="shared" si="699"/>
        <v>1</v>
      </c>
      <c r="CM173" s="1612"/>
      <c r="CN173" s="87">
        <f t="shared" si="700"/>
        <v>0</v>
      </c>
      <c r="CO173" s="87">
        <f t="shared" si="700"/>
        <v>0</v>
      </c>
      <c r="CP173" s="87">
        <f t="shared" si="701"/>
        <v>0</v>
      </c>
      <c r="CQ173" s="87">
        <f t="shared" si="702"/>
        <v>0</v>
      </c>
      <c r="CR173" s="87">
        <f t="shared" si="703"/>
        <v>0</v>
      </c>
      <c r="CS173" s="87">
        <f t="shared" si="704"/>
        <v>0</v>
      </c>
      <c r="CT173" s="87">
        <f t="shared" si="705"/>
        <v>0</v>
      </c>
      <c r="CU173" s="87">
        <f t="shared" si="706"/>
        <v>0</v>
      </c>
      <c r="CV173" s="87">
        <f t="shared" si="707"/>
        <v>0</v>
      </c>
      <c r="CW173" s="87">
        <f t="shared" si="708"/>
        <v>0</v>
      </c>
      <c r="CX173" s="87">
        <f t="shared" si="709"/>
        <v>0</v>
      </c>
      <c r="CY173" s="87">
        <f t="shared" si="709"/>
        <v>0</v>
      </c>
    </row>
    <row r="174" spans="1:103" x14ac:dyDescent="0.2">
      <c r="A174" s="1105" t="s">
        <v>4500</v>
      </c>
      <c r="B174" s="1235"/>
      <c r="C174" s="1966" t="s">
        <v>5008</v>
      </c>
      <c r="D174" s="1959" t="s">
        <v>5246</v>
      </c>
      <c r="E174" s="1966" t="s">
        <v>5341</v>
      </c>
      <c r="F174" s="206"/>
      <c r="G174" s="39">
        <f>157750*2</f>
        <v>315500</v>
      </c>
      <c r="H174" s="156"/>
      <c r="I174" s="39"/>
      <c r="J174" s="85"/>
      <c r="K174" s="85"/>
      <c r="L174" s="85"/>
      <c r="M174" s="85"/>
      <c r="N174" s="85"/>
      <c r="O174" s="39"/>
      <c r="P174" s="156"/>
      <c r="Q174" s="110"/>
      <c r="R174" s="674"/>
      <c r="S174" s="110"/>
      <c r="T174" s="39"/>
      <c r="U174" s="85"/>
      <c r="V174" s="142">
        <f t="shared" ref="V174" si="710">F174-R174-S174-T174-U174</f>
        <v>0</v>
      </c>
      <c r="W174" s="206">
        <f>'Cap Inc'!E97</f>
        <v>158000</v>
      </c>
      <c r="X174" s="39"/>
      <c r="Y174" s="110"/>
      <c r="Z174" s="39">
        <f>G174-W174</f>
        <v>157500</v>
      </c>
      <c r="AA174" s="113">
        <f t="shared" ref="AA174" si="711">G174-W174-X174-Y174-Z174</f>
        <v>0</v>
      </c>
      <c r="AB174" s="156"/>
      <c r="AC174" s="39"/>
      <c r="AD174" s="39"/>
      <c r="AE174" s="39"/>
      <c r="AF174" s="113"/>
      <c r="AG174" s="156"/>
      <c r="AH174" s="39"/>
      <c r="AI174" s="110"/>
      <c r="AJ174" s="39"/>
      <c r="AK174" s="113"/>
      <c r="AL174" s="156"/>
      <c r="AM174" s="39"/>
      <c r="AN174" s="39"/>
      <c r="AO174" s="39"/>
      <c r="AP174" s="127"/>
      <c r="AQ174" s="156"/>
      <c r="AR174" s="39"/>
      <c r="AS174" s="39"/>
      <c r="AT174" s="39"/>
      <c r="AU174" s="113"/>
      <c r="AV174" s="156"/>
      <c r="AW174" s="39"/>
      <c r="AX174" s="39"/>
      <c r="AY174" s="39"/>
      <c r="AZ174" s="113"/>
      <c r="BA174" s="156"/>
      <c r="BB174" s="39"/>
      <c r="BC174" s="39"/>
      <c r="BD174" s="39"/>
      <c r="BE174" s="113"/>
      <c r="BG174" s="39"/>
      <c r="BH174" s="39"/>
      <c r="BI174" s="39"/>
      <c r="BJ174" s="113"/>
      <c r="BK174" s="156"/>
      <c r="BL174" s="39"/>
      <c r="BM174" s="39"/>
      <c r="BN174" s="39"/>
      <c r="BO174" s="113"/>
      <c r="BP174" s="156"/>
      <c r="BQ174" s="39"/>
      <c r="BR174" s="39"/>
      <c r="BS174" s="39"/>
      <c r="BT174" s="113"/>
      <c r="BU174" s="156"/>
      <c r="BV174" s="39"/>
      <c r="BW174" s="39"/>
      <c r="BX174" s="39"/>
      <c r="BY174" s="127"/>
      <c r="CA174" s="1612">
        <v>1</v>
      </c>
      <c r="CB174" s="1612">
        <v>1</v>
      </c>
      <c r="CC174" s="1612">
        <f t="shared" ref="CC174" si="712">CB174</f>
        <v>1</v>
      </c>
      <c r="CD174" s="1612">
        <f t="shared" ref="CD174" si="713">CC174</f>
        <v>1</v>
      </c>
      <c r="CE174" s="1612">
        <f t="shared" ref="CE174" si="714">CD174</f>
        <v>1</v>
      </c>
      <c r="CF174" s="1612">
        <f t="shared" ref="CF174" si="715">CE174</f>
        <v>1</v>
      </c>
      <c r="CG174" s="1612">
        <f t="shared" ref="CG174" si="716">CF174</f>
        <v>1</v>
      </c>
      <c r="CH174" s="1612">
        <f t="shared" ref="CH174" si="717">CG174</f>
        <v>1</v>
      </c>
      <c r="CI174" s="1612">
        <f t="shared" ref="CI174" si="718">CH174</f>
        <v>1</v>
      </c>
      <c r="CJ174" s="1612">
        <f t="shared" ref="CJ174" si="719">CI174</f>
        <v>1</v>
      </c>
      <c r="CK174" s="1612">
        <f t="shared" ref="CK174:CL174" si="720">CJ174</f>
        <v>1</v>
      </c>
      <c r="CL174" s="1612">
        <f t="shared" si="720"/>
        <v>1</v>
      </c>
      <c r="CM174" s="1612"/>
      <c r="CN174" s="87">
        <f t="shared" si="700"/>
        <v>0</v>
      </c>
      <c r="CO174" s="87">
        <f t="shared" si="700"/>
        <v>316000</v>
      </c>
      <c r="CP174" s="87">
        <f t="shared" ref="CP174" si="721">ROUND(CC174*H174,-3)</f>
        <v>0</v>
      </c>
      <c r="CQ174" s="87">
        <f t="shared" ref="CQ174" si="722">ROUND(CD174*I174,-3)</f>
        <v>0</v>
      </c>
      <c r="CR174" s="87">
        <f t="shared" ref="CR174" si="723">ROUND(CE174*J174,-3)</f>
        <v>0</v>
      </c>
      <c r="CS174" s="87">
        <f t="shared" ref="CS174" si="724">ROUND(CF174*K174,-3)</f>
        <v>0</v>
      </c>
      <c r="CT174" s="87">
        <f t="shared" ref="CT174" si="725">ROUND(CG174*L174,-3)</f>
        <v>0</v>
      </c>
      <c r="CU174" s="87">
        <f t="shared" ref="CU174" si="726">ROUND(CH174*M174,-3)</f>
        <v>0</v>
      </c>
      <c r="CV174" s="87">
        <f t="shared" ref="CV174" si="727">ROUND(CI174*N174,-3)</f>
        <v>0</v>
      </c>
      <c r="CW174" s="87">
        <f t="shared" ref="CW174" si="728">ROUND(CJ174*O174,-3)</f>
        <v>0</v>
      </c>
      <c r="CX174" s="87">
        <f t="shared" ref="CX174:CY174" si="729">ROUND(CK174*P174,-3)</f>
        <v>0</v>
      </c>
      <c r="CY174" s="87">
        <f t="shared" si="729"/>
        <v>0</v>
      </c>
    </row>
    <row r="175" spans="1:103" s="102" customFormat="1" x14ac:dyDescent="0.2">
      <c r="A175" s="470"/>
      <c r="B175" s="648"/>
      <c r="C175" s="1964"/>
      <c r="D175" s="1958"/>
      <c r="E175" s="1964"/>
      <c r="F175" s="205"/>
      <c r="G175" s="72"/>
      <c r="H175" s="141"/>
      <c r="I175" s="72"/>
      <c r="J175" s="88"/>
      <c r="K175" s="88"/>
      <c r="L175" s="72"/>
      <c r="M175" s="83"/>
      <c r="N175" s="88"/>
      <c r="O175" s="72"/>
      <c r="P175" s="141"/>
      <c r="Q175" s="83"/>
      <c r="R175" s="674"/>
      <c r="S175" s="83"/>
      <c r="T175" s="72"/>
      <c r="U175" s="88"/>
      <c r="V175" s="460"/>
      <c r="W175" s="205"/>
      <c r="X175" s="72"/>
      <c r="Y175" s="83"/>
      <c r="Z175" s="72"/>
      <c r="AA175" s="130"/>
      <c r="AB175" s="141"/>
      <c r="AC175" s="72"/>
      <c r="AD175" s="72"/>
      <c r="AE175" s="72"/>
      <c r="AF175" s="460"/>
      <c r="AG175" s="141"/>
      <c r="AH175" s="72"/>
      <c r="AI175" s="83"/>
      <c r="AJ175" s="72"/>
      <c r="AK175" s="130"/>
      <c r="AL175" s="141"/>
      <c r="AM175" s="72"/>
      <c r="AN175" s="72"/>
      <c r="AO175" s="72"/>
      <c r="AP175" s="128"/>
      <c r="AQ175" s="141"/>
      <c r="AR175" s="72"/>
      <c r="AS175" s="72"/>
      <c r="AT175" s="72"/>
      <c r="AU175" s="130"/>
      <c r="AV175" s="141"/>
      <c r="AW175" s="72"/>
      <c r="AX175" s="72"/>
      <c r="AY175" s="72"/>
      <c r="AZ175" s="130"/>
      <c r="BA175" s="141"/>
      <c r="BB175" s="72"/>
      <c r="BC175" s="72"/>
      <c r="BD175" s="72"/>
      <c r="BE175" s="130"/>
      <c r="BF175" s="83"/>
      <c r="BG175" s="72"/>
      <c r="BH175" s="72"/>
      <c r="BI175" s="72"/>
      <c r="BJ175" s="130"/>
      <c r="BK175" s="141"/>
      <c r="BL175" s="72"/>
      <c r="BM175" s="72"/>
      <c r="BN175" s="72"/>
      <c r="BO175" s="130"/>
      <c r="BP175" s="141"/>
      <c r="BQ175" s="72"/>
      <c r="BR175" s="72"/>
      <c r="BS175" s="72"/>
      <c r="BT175" s="130"/>
      <c r="BU175" s="141"/>
      <c r="BV175" s="72"/>
      <c r="BW175" s="72"/>
      <c r="BX175" s="72"/>
      <c r="BY175" s="128"/>
      <c r="CA175" s="632"/>
      <c r="CB175" s="632"/>
      <c r="CC175" s="632"/>
      <c r="CD175" s="632"/>
      <c r="CE175" s="1101"/>
      <c r="CF175" s="1101"/>
      <c r="CG175" s="1101"/>
      <c r="CH175" s="1101"/>
      <c r="CI175" s="1101"/>
      <c r="CJ175" s="1101"/>
      <c r="CK175" s="1101"/>
      <c r="CL175" s="1101"/>
      <c r="CM175" s="1101"/>
    </row>
    <row r="176" spans="1:103" x14ac:dyDescent="0.2">
      <c r="A176" s="709" t="s">
        <v>4934</v>
      </c>
      <c r="B176" s="392" t="s">
        <v>1533</v>
      </c>
      <c r="C176" s="1961"/>
      <c r="D176" s="1961"/>
      <c r="E176" s="1961"/>
      <c r="F176" s="206">
        <v>103200</v>
      </c>
      <c r="G176" s="39">
        <v>90000</v>
      </c>
      <c r="H176" s="156"/>
      <c r="I176" s="39"/>
      <c r="J176" s="85"/>
      <c r="K176" s="85"/>
      <c r="L176" s="39"/>
      <c r="M176" s="110"/>
      <c r="N176" s="85"/>
      <c r="O176" s="39"/>
      <c r="P176" s="156"/>
      <c r="Q176" s="110"/>
      <c r="R176" s="674"/>
      <c r="S176" s="110"/>
      <c r="T176" s="39"/>
      <c r="U176" s="85">
        <f>F176</f>
        <v>103200</v>
      </c>
      <c r="V176" s="142">
        <f>F176-R176-S176-T176-U176</f>
        <v>0</v>
      </c>
      <c r="W176" s="206"/>
      <c r="X176" s="39"/>
      <c r="Y176" s="110"/>
      <c r="Z176" s="39"/>
      <c r="AA176" s="113">
        <f>G176-W176-X176-Y176-Z176</f>
        <v>90000</v>
      </c>
      <c r="AB176" s="156"/>
      <c r="AC176" s="39"/>
      <c r="AD176" s="39"/>
      <c r="AE176" s="39"/>
      <c r="AF176" s="142"/>
      <c r="AG176" s="156"/>
      <c r="AH176" s="39"/>
      <c r="AI176" s="110"/>
      <c r="AJ176" s="39"/>
      <c r="AK176" s="113"/>
      <c r="AL176" s="156"/>
      <c r="AM176" s="39"/>
      <c r="AN176" s="39"/>
      <c r="AO176" s="39"/>
      <c r="AP176" s="127"/>
      <c r="AQ176" s="156"/>
      <c r="AR176" s="39"/>
      <c r="AS176" s="39"/>
      <c r="AT176" s="39"/>
      <c r="AU176" s="113">
        <f>K176-AQ176-AR176-AS176-AT176</f>
        <v>0</v>
      </c>
      <c r="AV176" s="156"/>
      <c r="AW176" s="39"/>
      <c r="AX176" s="39"/>
      <c r="AY176" s="39"/>
      <c r="AZ176" s="113">
        <f>L176-AV176-AW176-AX176-AY176</f>
        <v>0</v>
      </c>
      <c r="BA176" s="156"/>
      <c r="BB176" s="39"/>
      <c r="BC176" s="39"/>
      <c r="BD176" s="39"/>
      <c r="BE176" s="113">
        <f>M176-BA176-BB176-BC176-BD176</f>
        <v>0</v>
      </c>
      <c r="BG176" s="39"/>
      <c r="BH176" s="39"/>
      <c r="BI176" s="39"/>
      <c r="BJ176" s="113">
        <f>N176-BF176-BG176-BH176-BI176</f>
        <v>0</v>
      </c>
      <c r="BK176" s="156"/>
      <c r="BL176" s="39"/>
      <c r="BM176" s="39"/>
      <c r="BN176" s="39"/>
      <c r="BO176" s="113">
        <f>O176-BK176-BL176-BM176-BN176</f>
        <v>0</v>
      </c>
      <c r="BP176" s="156"/>
      <c r="BQ176" s="39"/>
      <c r="BR176" s="39"/>
      <c r="BS176" s="39"/>
      <c r="BT176" s="113">
        <f>P176-BP176-BQ176-BR176-BS176</f>
        <v>0</v>
      </c>
      <c r="BU176" s="156"/>
      <c r="BV176" s="39"/>
      <c r="BW176" s="39"/>
      <c r="BX176" s="39"/>
      <c r="BY176" s="127">
        <f>Q176-BU176-BV176-BW176-BX176</f>
        <v>0</v>
      </c>
      <c r="CA176" s="1612">
        <v>1</v>
      </c>
      <c r="CB176" s="1612">
        <v>1</v>
      </c>
      <c r="CC176" s="1612">
        <f t="shared" ref="CC176" si="730">CB176</f>
        <v>1</v>
      </c>
      <c r="CD176" s="1612">
        <f t="shared" ref="CD176" si="731">CC176</f>
        <v>1</v>
      </c>
      <c r="CE176" s="1612">
        <f t="shared" ref="CE176" si="732">CD176</f>
        <v>1</v>
      </c>
      <c r="CF176" s="1612">
        <f t="shared" ref="CF176" si="733">CE176</f>
        <v>1</v>
      </c>
      <c r="CG176" s="1612">
        <f t="shared" ref="CG176" si="734">CF176</f>
        <v>1</v>
      </c>
      <c r="CH176" s="1612">
        <f t="shared" ref="CH176" si="735">CG176</f>
        <v>1</v>
      </c>
      <c r="CI176" s="1612">
        <f t="shared" ref="CI176" si="736">CH176</f>
        <v>1</v>
      </c>
      <c r="CJ176" s="1612">
        <f t="shared" ref="CJ176" si="737">CI176</f>
        <v>1</v>
      </c>
      <c r="CK176" s="1612">
        <f t="shared" ref="CK176:CL176" si="738">CJ176</f>
        <v>1</v>
      </c>
      <c r="CL176" s="1612">
        <f t="shared" si="738"/>
        <v>1</v>
      </c>
      <c r="CM176" s="1612"/>
      <c r="CN176" s="87">
        <f>ROUND(CA176*F176,-3)</f>
        <v>103000</v>
      </c>
      <c r="CO176" s="87">
        <f>ROUND(CB176*G176,-3)</f>
        <v>90000</v>
      </c>
      <c r="CP176" s="87">
        <f t="shared" ref="CP176" si="739">ROUND(CC176*H176,-3)</f>
        <v>0</v>
      </c>
      <c r="CQ176" s="87">
        <f t="shared" ref="CQ176" si="740">ROUND(CD176*I176,-3)</f>
        <v>0</v>
      </c>
      <c r="CR176" s="87">
        <f t="shared" ref="CR176" si="741">ROUND(CE176*J176,-3)</f>
        <v>0</v>
      </c>
      <c r="CS176" s="87">
        <f t="shared" ref="CS176" si="742">ROUND(CF176*K176,-3)</f>
        <v>0</v>
      </c>
      <c r="CT176" s="87">
        <f t="shared" ref="CT176" si="743">ROUND(CG176*L176,-3)</f>
        <v>0</v>
      </c>
      <c r="CU176" s="87">
        <f t="shared" ref="CU176" si="744">ROUND(CH176*M176,-3)</f>
        <v>0</v>
      </c>
      <c r="CV176" s="87">
        <f t="shared" ref="CV176" si="745">ROUND(CI176*N176,-3)</f>
        <v>0</v>
      </c>
      <c r="CW176" s="87">
        <f t="shared" ref="CW176" si="746">ROUND(CJ176*O176,-3)</f>
        <v>0</v>
      </c>
      <c r="CX176" s="87">
        <f t="shared" ref="CX176:CY176" si="747">ROUND(CK176*P176,-3)</f>
        <v>0</v>
      </c>
      <c r="CY176" s="87">
        <f t="shared" si="747"/>
        <v>0</v>
      </c>
    </row>
    <row r="177" spans="1:103" x14ac:dyDescent="0.2">
      <c r="A177" s="473"/>
      <c r="B177" s="649"/>
      <c r="C177" s="1962"/>
      <c r="D177" s="1961"/>
      <c r="E177" s="1962"/>
      <c r="F177" s="206"/>
      <c r="G177" s="39"/>
      <c r="H177" s="156"/>
      <c r="I177" s="39"/>
      <c r="J177" s="85"/>
      <c r="K177" s="85"/>
      <c r="L177" s="85"/>
      <c r="M177" s="85"/>
      <c r="N177" s="85"/>
      <c r="O177" s="39"/>
      <c r="P177" s="156"/>
      <c r="Q177" s="110"/>
      <c r="R177" s="674"/>
      <c r="S177" s="110"/>
      <c r="T177" s="39"/>
      <c r="U177" s="85"/>
      <c r="V177" s="142"/>
      <c r="W177" s="206"/>
      <c r="X177" s="39"/>
      <c r="Y177" s="110"/>
      <c r="Z177" s="39"/>
      <c r="AA177" s="113"/>
      <c r="AB177" s="156"/>
      <c r="AC177" s="39"/>
      <c r="AD177" s="39"/>
      <c r="AE177" s="39"/>
      <c r="AF177" s="113"/>
      <c r="AG177" s="156"/>
      <c r="AH177" s="39"/>
      <c r="AI177" s="110"/>
      <c r="AJ177" s="39"/>
      <c r="AK177" s="113"/>
      <c r="AL177" s="156"/>
      <c r="AM177" s="39"/>
      <c r="AN177" s="39"/>
      <c r="AO177" s="39"/>
      <c r="AP177" s="127"/>
      <c r="AQ177" s="156"/>
      <c r="AR177" s="39"/>
      <c r="AS177" s="39"/>
      <c r="AT177" s="39"/>
      <c r="AU177" s="113"/>
      <c r="AV177" s="156"/>
      <c r="AW177" s="39"/>
      <c r="AX177" s="39"/>
      <c r="AY177" s="39"/>
      <c r="AZ177" s="113"/>
      <c r="BA177" s="156"/>
      <c r="BB177" s="39"/>
      <c r="BC177" s="39"/>
      <c r="BD177" s="39"/>
      <c r="BE177" s="113"/>
      <c r="BG177" s="39"/>
      <c r="BH177" s="39"/>
      <c r="BI177" s="39"/>
      <c r="BJ177" s="113"/>
      <c r="BK177" s="156"/>
      <c r="BL177" s="39"/>
      <c r="BM177" s="39"/>
      <c r="BN177" s="39"/>
      <c r="BO177" s="113"/>
      <c r="BP177" s="156"/>
      <c r="BQ177" s="39"/>
      <c r="BR177" s="39"/>
      <c r="BS177" s="39"/>
      <c r="BT177" s="113"/>
      <c r="BU177" s="156"/>
      <c r="BV177" s="39"/>
      <c r="BW177" s="39"/>
      <c r="BX177" s="39"/>
      <c r="BY177" s="127"/>
      <c r="CA177" s="1612"/>
      <c r="CB177" s="1612"/>
      <c r="CC177" s="1612"/>
      <c r="CD177" s="1612"/>
      <c r="CE177" s="1612"/>
      <c r="CF177" s="1612"/>
      <c r="CG177" s="1612"/>
      <c r="CH177" s="1612"/>
      <c r="CI177" s="1612"/>
      <c r="CJ177" s="1612"/>
      <c r="CK177" s="1612"/>
      <c r="CL177" s="1612"/>
      <c r="CM177" s="1612"/>
    </row>
    <row r="178" spans="1:103" x14ac:dyDescent="0.2">
      <c r="A178" s="709" t="s">
        <v>4023</v>
      </c>
      <c r="B178" s="648"/>
      <c r="C178" s="1964"/>
      <c r="D178" s="1958"/>
      <c r="E178" s="1964"/>
      <c r="F178" s="206"/>
      <c r="G178" s="39"/>
      <c r="H178" s="156"/>
      <c r="I178" s="39"/>
      <c r="J178" s="85"/>
      <c r="K178" s="85"/>
      <c r="L178" s="85"/>
      <c r="M178" s="85"/>
      <c r="N178" s="85"/>
      <c r="O178" s="39"/>
      <c r="P178" s="156"/>
      <c r="Q178" s="110"/>
      <c r="R178" s="674"/>
      <c r="S178" s="110"/>
      <c r="T178" s="39"/>
      <c r="U178" s="85"/>
      <c r="V178" s="142"/>
      <c r="W178" s="206"/>
      <c r="X178" s="39"/>
      <c r="Y178" s="110"/>
      <c r="Z178" s="39"/>
      <c r="AA178" s="113"/>
      <c r="AB178" s="156"/>
      <c r="AC178" s="39"/>
      <c r="AD178" s="39"/>
      <c r="AE178" s="39"/>
      <c r="AF178" s="113"/>
      <c r="AG178" s="156"/>
      <c r="AH178" s="39"/>
      <c r="AI178" s="110"/>
      <c r="AJ178" s="39"/>
      <c r="AK178" s="113"/>
      <c r="AL178" s="156"/>
      <c r="AM178" s="39"/>
      <c r="AN178" s="39"/>
      <c r="AO178" s="39"/>
      <c r="AP178" s="127"/>
      <c r="AQ178" s="156"/>
      <c r="AR178" s="39"/>
      <c r="AS178" s="39"/>
      <c r="AT178" s="39"/>
      <c r="AU178" s="113"/>
      <c r="AV178" s="156"/>
      <c r="AW178" s="39"/>
      <c r="AX178" s="39"/>
      <c r="AY178" s="39"/>
      <c r="AZ178" s="113"/>
      <c r="BA178" s="156"/>
      <c r="BB178" s="39"/>
      <c r="BC178" s="39"/>
      <c r="BD178" s="39"/>
      <c r="BE178" s="113"/>
      <c r="BG178" s="39"/>
      <c r="BH178" s="39"/>
      <c r="BI178" s="39"/>
      <c r="BJ178" s="113"/>
      <c r="BK178" s="156"/>
      <c r="BL178" s="39"/>
      <c r="BM178" s="39"/>
      <c r="BN178" s="39"/>
      <c r="BO178" s="113"/>
      <c r="BP178" s="156"/>
      <c r="BQ178" s="39"/>
      <c r="BR178" s="39"/>
      <c r="BS178" s="39"/>
      <c r="BT178" s="113"/>
      <c r="BU178" s="156"/>
      <c r="BV178" s="39"/>
      <c r="BW178" s="39"/>
      <c r="BX178" s="39"/>
      <c r="BY178" s="127"/>
      <c r="CA178" s="632"/>
      <c r="CB178" s="632"/>
      <c r="CC178" s="632"/>
      <c r="CD178" s="632"/>
      <c r="CE178" s="632"/>
      <c r="CF178" s="632"/>
      <c r="CG178" s="632"/>
      <c r="CH178" s="632"/>
      <c r="CI178" s="632"/>
      <c r="CJ178" s="632"/>
      <c r="CK178" s="632"/>
      <c r="CL178" s="632"/>
      <c r="CM178" s="632"/>
    </row>
    <row r="179" spans="1:103" hidden="1" x14ac:dyDescent="0.2">
      <c r="A179" s="473" t="s">
        <v>2985</v>
      </c>
      <c r="B179" s="649" t="s">
        <v>1774</v>
      </c>
      <c r="C179" s="1962"/>
      <c r="D179" s="1961"/>
      <c r="E179" s="1962"/>
      <c r="F179" s="206">
        <v>22100</v>
      </c>
      <c r="G179" s="156"/>
      <c r="H179" s="156"/>
      <c r="I179" s="156"/>
      <c r="J179" s="85"/>
      <c r="K179" s="85"/>
      <c r="L179" s="85"/>
      <c r="M179" s="85"/>
      <c r="N179" s="85"/>
      <c r="O179" s="39"/>
      <c r="P179" s="156"/>
      <c r="Q179" s="110"/>
      <c r="R179" s="674"/>
      <c r="S179" s="110"/>
      <c r="T179" s="39"/>
      <c r="U179" s="85">
        <f>F179</f>
        <v>22100</v>
      </c>
      <c r="V179" s="142">
        <f t="shared" ref="V179:V184" si="748">F179-R179-S179-T179-U179</f>
        <v>0</v>
      </c>
      <c r="W179" s="206"/>
      <c r="X179" s="39"/>
      <c r="Y179" s="110"/>
      <c r="Z179" s="39"/>
      <c r="AA179" s="113">
        <f t="shared" ref="AA179:AA185" si="749">G179-W179-X179-Y179-Z179</f>
        <v>0</v>
      </c>
      <c r="AB179" s="156"/>
      <c r="AC179" s="39"/>
      <c r="AD179" s="39"/>
      <c r="AE179" s="39"/>
      <c r="AF179" s="113"/>
      <c r="AG179" s="156"/>
      <c r="AH179" s="39"/>
      <c r="AI179" s="110"/>
      <c r="AJ179" s="39"/>
      <c r="AK179" s="113"/>
      <c r="AL179" s="156"/>
      <c r="AM179" s="39"/>
      <c r="AN179" s="39"/>
      <c r="AO179" s="39"/>
      <c r="AP179" s="127"/>
      <c r="AQ179" s="156"/>
      <c r="AR179" s="39"/>
      <c r="AS179" s="39"/>
      <c r="AT179" s="39"/>
      <c r="AU179" s="113"/>
      <c r="AV179" s="156"/>
      <c r="AW179" s="39"/>
      <c r="AX179" s="39"/>
      <c r="AY179" s="39"/>
      <c r="AZ179" s="113"/>
      <c r="BA179" s="156"/>
      <c r="BB179" s="39"/>
      <c r="BC179" s="39"/>
      <c r="BD179" s="39"/>
      <c r="BE179" s="113"/>
      <c r="BG179" s="39"/>
      <c r="BH179" s="39"/>
      <c r="BI179" s="39"/>
      <c r="BJ179" s="113"/>
      <c r="BK179" s="156"/>
      <c r="BL179" s="39"/>
      <c r="BM179" s="39"/>
      <c r="BN179" s="39"/>
      <c r="BO179" s="113"/>
      <c r="BP179" s="156"/>
      <c r="BQ179" s="39"/>
      <c r="BR179" s="39"/>
      <c r="BS179" s="39"/>
      <c r="BT179" s="113"/>
      <c r="BU179" s="156"/>
      <c r="BV179" s="39"/>
      <c r="BW179" s="39"/>
      <c r="BX179" s="39"/>
      <c r="BY179" s="127"/>
      <c r="CA179" s="1612">
        <v>0</v>
      </c>
      <c r="CB179" s="1612">
        <v>0</v>
      </c>
      <c r="CC179" s="1612">
        <f t="shared" ref="CC179:CL179" si="750">CB179</f>
        <v>0</v>
      </c>
      <c r="CD179" s="1612">
        <f t="shared" si="750"/>
        <v>0</v>
      </c>
      <c r="CE179" s="1612">
        <f t="shared" si="750"/>
        <v>0</v>
      </c>
      <c r="CF179" s="1612">
        <f t="shared" si="750"/>
        <v>0</v>
      </c>
      <c r="CG179" s="1612">
        <f t="shared" si="750"/>
        <v>0</v>
      </c>
      <c r="CH179" s="1612">
        <f t="shared" si="750"/>
        <v>0</v>
      </c>
      <c r="CI179" s="1612">
        <f t="shared" si="750"/>
        <v>0</v>
      </c>
      <c r="CJ179" s="1612">
        <f t="shared" si="750"/>
        <v>0</v>
      </c>
      <c r="CK179" s="1612">
        <f t="shared" si="750"/>
        <v>0</v>
      </c>
      <c r="CL179" s="1612">
        <f t="shared" si="750"/>
        <v>0</v>
      </c>
      <c r="CM179" s="1612"/>
      <c r="CN179" s="87">
        <f t="shared" ref="CN179:CO181" si="751">ROUND(CA179*F179,-3)</f>
        <v>0</v>
      </c>
      <c r="CO179" s="87">
        <f t="shared" si="751"/>
        <v>0</v>
      </c>
      <c r="CP179" s="87">
        <f t="shared" ref="CP179:CP181" si="752">ROUND(CC179*H179,-3)</f>
        <v>0</v>
      </c>
      <c r="CQ179" s="87">
        <f t="shared" ref="CQ179:CQ181" si="753">ROUND(CD179*I179,-3)</f>
        <v>0</v>
      </c>
      <c r="CR179" s="87">
        <f t="shared" ref="CR179:CR181" si="754">ROUND(CE179*J179,-3)</f>
        <v>0</v>
      </c>
      <c r="CS179" s="87">
        <f t="shared" ref="CS179:CS181" si="755">ROUND(CF179*K179,-3)</f>
        <v>0</v>
      </c>
      <c r="CT179" s="87">
        <f t="shared" ref="CT179:CT181" si="756">ROUND(CG179*L179,-3)</f>
        <v>0</v>
      </c>
      <c r="CU179" s="87">
        <f t="shared" ref="CU179:CU181" si="757">ROUND(CH179*M179,-3)</f>
        <v>0</v>
      </c>
      <c r="CV179" s="87">
        <f t="shared" ref="CV179:CV181" si="758">ROUND(CI179*N179,-3)</f>
        <v>0</v>
      </c>
      <c r="CW179" s="87">
        <f t="shared" ref="CW179:CW181" si="759">ROUND(CJ179*O179,-3)</f>
        <v>0</v>
      </c>
      <c r="CX179" s="87">
        <f t="shared" ref="CX179:CY181" si="760">ROUND(CK179*P179,-3)</f>
        <v>0</v>
      </c>
      <c r="CY179" s="87">
        <f t="shared" si="760"/>
        <v>0</v>
      </c>
    </row>
    <row r="180" spans="1:103" x14ac:dyDescent="0.2">
      <c r="A180" s="1105" t="s">
        <v>3646</v>
      </c>
      <c r="B180" s="649" t="s">
        <v>1702</v>
      </c>
      <c r="C180" s="1966" t="s">
        <v>1702</v>
      </c>
      <c r="D180" s="1961"/>
      <c r="E180" s="649" t="s">
        <v>1702</v>
      </c>
      <c r="F180" s="206">
        <v>31300</v>
      </c>
      <c r="G180" s="156">
        <f>CIV!F1293</f>
        <v>22500</v>
      </c>
      <c r="H180" s="85">
        <v>23000</v>
      </c>
      <c r="I180" s="85">
        <f>ROUND((H180*Assumptions!G$8+H180),-3)</f>
        <v>24000</v>
      </c>
      <c r="J180" s="85">
        <f>ROUND((I180*Assumptions!H$8+I180),-3)</f>
        <v>25000</v>
      </c>
      <c r="K180" s="85">
        <f>ROUND((J180*Assumptions!I$8+J180),-3)</f>
        <v>26000</v>
      </c>
      <c r="L180" s="85">
        <f>ROUND((K180*Assumptions!J$8+K180),-3)</f>
        <v>27000</v>
      </c>
      <c r="M180" s="85">
        <f>ROUND((L180*Assumptions!K$8+L180),-3)</f>
        <v>28000</v>
      </c>
      <c r="N180" s="39">
        <f>ROUND((M180*Assumptions!L$8+M180),-3)</f>
        <v>29000</v>
      </c>
      <c r="O180" s="39">
        <f>ROUND((N180*Assumptions!M$8+N180),-3)</f>
        <v>30000</v>
      </c>
      <c r="P180" s="156">
        <f>ROUND((O180*Assumptions!N$8+O180),-3)</f>
        <v>31000</v>
      </c>
      <c r="Q180" s="110">
        <f>ROUND((P180*Assumptions!O$8+P180),-3)</f>
        <v>32000</v>
      </c>
      <c r="R180" s="674"/>
      <c r="S180" s="110"/>
      <c r="T180" s="39"/>
      <c r="U180" s="85"/>
      <c r="V180" s="142">
        <f t="shared" si="748"/>
        <v>31300</v>
      </c>
      <c r="W180" s="206"/>
      <c r="X180" s="39"/>
      <c r="Y180" s="110"/>
      <c r="Z180" s="39"/>
      <c r="AA180" s="113">
        <f t="shared" si="749"/>
        <v>22500</v>
      </c>
      <c r="AB180" s="156"/>
      <c r="AC180" s="39"/>
      <c r="AD180" s="39"/>
      <c r="AE180" s="39"/>
      <c r="AF180" s="113">
        <f>H180-AB180-AC180-AD180-AE180</f>
        <v>23000</v>
      </c>
      <c r="AG180" s="156"/>
      <c r="AH180" s="39"/>
      <c r="AI180" s="110"/>
      <c r="AJ180" s="39"/>
      <c r="AK180" s="113">
        <f>I180-AG180-AH180-AI180-AJ180</f>
        <v>24000</v>
      </c>
      <c r="AL180" s="156"/>
      <c r="AM180" s="39"/>
      <c r="AN180" s="39"/>
      <c r="AO180" s="39"/>
      <c r="AP180" s="127">
        <f>J180-AL180-AM180-AN180-AO180</f>
        <v>25000</v>
      </c>
      <c r="AQ180" s="156"/>
      <c r="AR180" s="39"/>
      <c r="AS180" s="39"/>
      <c r="AT180" s="39"/>
      <c r="AU180" s="113">
        <f>K180-AQ180-AR180-AS180-AT180</f>
        <v>26000</v>
      </c>
      <c r="AV180" s="156"/>
      <c r="AW180" s="39"/>
      <c r="AX180" s="39"/>
      <c r="AY180" s="39"/>
      <c r="AZ180" s="113">
        <f>L180-AV180-AW180-AX180-AY180</f>
        <v>27000</v>
      </c>
      <c r="BA180" s="156"/>
      <c r="BB180" s="39"/>
      <c r="BC180" s="39"/>
      <c r="BD180" s="39"/>
      <c r="BE180" s="113">
        <f>M180-BA180-BB180-BC180-BD180</f>
        <v>28000</v>
      </c>
      <c r="BG180" s="39"/>
      <c r="BH180" s="39"/>
      <c r="BI180" s="39"/>
      <c r="BJ180" s="113">
        <f>N180-BF180-BG180-BH180-BI180</f>
        <v>29000</v>
      </c>
      <c r="BK180" s="156"/>
      <c r="BL180" s="39"/>
      <c r="BM180" s="39"/>
      <c r="BN180" s="39"/>
      <c r="BO180" s="113">
        <f>O180-BK180-BL180-BM180-BN180</f>
        <v>30000</v>
      </c>
      <c r="BP180" s="156"/>
      <c r="BQ180" s="39"/>
      <c r="BR180" s="39"/>
      <c r="BS180" s="39"/>
      <c r="BT180" s="113">
        <f>P180-BP180-BQ180-BR180-BS180</f>
        <v>31000</v>
      </c>
      <c r="BU180" s="156"/>
      <c r="BV180" s="39"/>
      <c r="BW180" s="39"/>
      <c r="BX180" s="39"/>
      <c r="BY180" s="127">
        <f t="shared" ref="BY180:BY189" si="761">Q180-BU180-BV180-BW180-BX180</f>
        <v>32000</v>
      </c>
      <c r="CA180" s="1612">
        <v>1</v>
      </c>
      <c r="CB180" s="1612">
        <v>1</v>
      </c>
      <c r="CC180" s="1612">
        <f t="shared" ref="CC180:CL180" si="762">CB180</f>
        <v>1</v>
      </c>
      <c r="CD180" s="1612">
        <f t="shared" si="762"/>
        <v>1</v>
      </c>
      <c r="CE180" s="1612">
        <f t="shared" si="762"/>
        <v>1</v>
      </c>
      <c r="CF180" s="1612">
        <f t="shared" si="762"/>
        <v>1</v>
      </c>
      <c r="CG180" s="1612">
        <f t="shared" si="762"/>
        <v>1</v>
      </c>
      <c r="CH180" s="1612">
        <f t="shared" si="762"/>
        <v>1</v>
      </c>
      <c r="CI180" s="1612">
        <f t="shared" si="762"/>
        <v>1</v>
      </c>
      <c r="CJ180" s="1612">
        <f t="shared" si="762"/>
        <v>1</v>
      </c>
      <c r="CK180" s="1612">
        <f t="shared" si="762"/>
        <v>1</v>
      </c>
      <c r="CL180" s="1612">
        <f t="shared" si="762"/>
        <v>1</v>
      </c>
      <c r="CM180" s="1612"/>
      <c r="CN180" s="87">
        <f t="shared" si="751"/>
        <v>31000</v>
      </c>
      <c r="CO180" s="87">
        <f t="shared" si="751"/>
        <v>23000</v>
      </c>
      <c r="CP180" s="87">
        <f t="shared" si="752"/>
        <v>23000</v>
      </c>
      <c r="CQ180" s="87">
        <f t="shared" si="753"/>
        <v>24000</v>
      </c>
      <c r="CR180" s="87">
        <f t="shared" si="754"/>
        <v>25000</v>
      </c>
      <c r="CS180" s="87">
        <f t="shared" si="755"/>
        <v>26000</v>
      </c>
      <c r="CT180" s="87">
        <f t="shared" si="756"/>
        <v>27000</v>
      </c>
      <c r="CU180" s="87">
        <f t="shared" si="757"/>
        <v>28000</v>
      </c>
      <c r="CV180" s="87">
        <f t="shared" si="758"/>
        <v>29000</v>
      </c>
      <c r="CW180" s="87">
        <f t="shared" si="759"/>
        <v>30000</v>
      </c>
      <c r="CX180" s="87">
        <f t="shared" si="760"/>
        <v>31000</v>
      </c>
      <c r="CY180" s="87">
        <f t="shared" si="760"/>
        <v>32000</v>
      </c>
    </row>
    <row r="181" spans="1:103" x14ac:dyDescent="0.2">
      <c r="A181" s="1105" t="s">
        <v>3774</v>
      </c>
      <c r="B181" s="392" t="s">
        <v>1533</v>
      </c>
      <c r="C181" s="1961"/>
      <c r="D181" s="1961"/>
      <c r="E181" s="1961"/>
      <c r="F181" s="206">
        <v>7600</v>
      </c>
      <c r="G181" s="156">
        <v>93400</v>
      </c>
      <c r="H181" s="39"/>
      <c r="I181" s="39"/>
      <c r="J181" s="39"/>
      <c r="K181" s="39"/>
      <c r="L181" s="39"/>
      <c r="M181" s="39"/>
      <c r="N181" s="39"/>
      <c r="O181" s="39"/>
      <c r="P181" s="156"/>
      <c r="Q181" s="110"/>
      <c r="R181" s="674"/>
      <c r="S181" s="110"/>
      <c r="T181" s="39"/>
      <c r="U181" s="85">
        <f>F181</f>
        <v>7600</v>
      </c>
      <c r="V181" s="142">
        <f t="shared" si="748"/>
        <v>0</v>
      </c>
      <c r="W181" s="206"/>
      <c r="X181" s="39"/>
      <c r="Y181" s="110"/>
      <c r="Z181" s="39">
        <v>93400</v>
      </c>
      <c r="AA181" s="113">
        <f t="shared" si="749"/>
        <v>0</v>
      </c>
      <c r="AB181" s="156"/>
      <c r="AC181" s="39"/>
      <c r="AD181" s="39"/>
      <c r="AE181" s="39"/>
      <c r="AF181" s="113"/>
      <c r="AG181" s="156"/>
      <c r="AH181" s="39"/>
      <c r="AI181" s="110"/>
      <c r="AJ181" s="39"/>
      <c r="AK181" s="113"/>
      <c r="AL181" s="156"/>
      <c r="AM181" s="39"/>
      <c r="AN181" s="39"/>
      <c r="AO181" s="39"/>
      <c r="AP181" s="127"/>
      <c r="AQ181" s="156"/>
      <c r="AR181" s="39"/>
      <c r="AS181" s="39"/>
      <c r="AT181" s="39"/>
      <c r="AU181" s="113">
        <f>K181-AQ181-AR181-AS181-AT181</f>
        <v>0</v>
      </c>
      <c r="AV181" s="156"/>
      <c r="AW181" s="39"/>
      <c r="AX181" s="39"/>
      <c r="AY181" s="39"/>
      <c r="AZ181" s="113">
        <f>L181-AV181-AW181-AX181-AY181</f>
        <v>0</v>
      </c>
      <c r="BA181" s="156"/>
      <c r="BB181" s="39"/>
      <c r="BC181" s="39"/>
      <c r="BD181" s="39"/>
      <c r="BE181" s="113">
        <f>M181-BA181-BB181-BC181-BD181</f>
        <v>0</v>
      </c>
      <c r="BG181" s="39"/>
      <c r="BH181" s="39"/>
      <c r="BI181" s="39"/>
      <c r="BJ181" s="113">
        <f>N181-BF181-BG181-BH181-BI181</f>
        <v>0</v>
      </c>
      <c r="BK181" s="156"/>
      <c r="BL181" s="39"/>
      <c r="BM181" s="39"/>
      <c r="BN181" s="39"/>
      <c r="BO181" s="113">
        <f>O181-BK181-BL181-BM181-BN181</f>
        <v>0</v>
      </c>
      <c r="BP181" s="156"/>
      <c r="BQ181" s="39"/>
      <c r="BR181" s="39"/>
      <c r="BS181" s="39"/>
      <c r="BT181" s="113">
        <f>P181-BP181-BQ181-BR181-BS181</f>
        <v>0</v>
      </c>
      <c r="BU181" s="156"/>
      <c r="BV181" s="39"/>
      <c r="BW181" s="39"/>
      <c r="BX181" s="39"/>
      <c r="BY181" s="127">
        <f t="shared" si="761"/>
        <v>0</v>
      </c>
      <c r="CA181" s="1612">
        <v>0</v>
      </c>
      <c r="CB181" s="1612">
        <v>0</v>
      </c>
      <c r="CC181" s="1612">
        <f t="shared" ref="CC181:CL185" si="763">CB181</f>
        <v>0</v>
      </c>
      <c r="CD181" s="1612">
        <f t="shared" si="763"/>
        <v>0</v>
      </c>
      <c r="CE181" s="1612">
        <f t="shared" si="763"/>
        <v>0</v>
      </c>
      <c r="CF181" s="1612">
        <f t="shared" si="763"/>
        <v>0</v>
      </c>
      <c r="CG181" s="1612">
        <f t="shared" si="763"/>
        <v>0</v>
      </c>
      <c r="CH181" s="1612">
        <f t="shared" si="763"/>
        <v>0</v>
      </c>
      <c r="CI181" s="1612">
        <f t="shared" si="763"/>
        <v>0</v>
      </c>
      <c r="CJ181" s="1612">
        <f t="shared" si="763"/>
        <v>0</v>
      </c>
      <c r="CK181" s="1612">
        <f t="shared" si="763"/>
        <v>0</v>
      </c>
      <c r="CL181" s="1612">
        <f t="shared" si="763"/>
        <v>0</v>
      </c>
      <c r="CM181" s="1612"/>
      <c r="CN181" s="87">
        <f t="shared" si="751"/>
        <v>0</v>
      </c>
      <c r="CO181" s="87">
        <f t="shared" si="751"/>
        <v>0</v>
      </c>
      <c r="CP181" s="87">
        <f t="shared" si="752"/>
        <v>0</v>
      </c>
      <c r="CQ181" s="87">
        <f t="shared" si="753"/>
        <v>0</v>
      </c>
      <c r="CR181" s="87">
        <f t="shared" si="754"/>
        <v>0</v>
      </c>
      <c r="CS181" s="87">
        <f t="shared" si="755"/>
        <v>0</v>
      </c>
      <c r="CT181" s="87">
        <f t="shared" si="756"/>
        <v>0</v>
      </c>
      <c r="CU181" s="87">
        <f t="shared" si="757"/>
        <v>0</v>
      </c>
      <c r="CV181" s="87">
        <f t="shared" si="758"/>
        <v>0</v>
      </c>
      <c r="CW181" s="87">
        <f t="shared" si="759"/>
        <v>0</v>
      </c>
      <c r="CX181" s="87">
        <f t="shared" si="760"/>
        <v>0</v>
      </c>
      <c r="CY181" s="87">
        <f t="shared" si="760"/>
        <v>0</v>
      </c>
    </row>
    <row r="182" spans="1:103" x14ac:dyDescent="0.2">
      <c r="A182" s="1105" t="s">
        <v>5893</v>
      </c>
      <c r="B182" s="1360" t="s">
        <v>5869</v>
      </c>
      <c r="C182" s="1360" t="s">
        <v>5869</v>
      </c>
      <c r="D182" s="1360"/>
      <c r="E182" s="1961"/>
      <c r="F182" s="206"/>
      <c r="G182" s="156">
        <v>70000</v>
      </c>
      <c r="H182" s="39"/>
      <c r="I182" s="39"/>
      <c r="J182" s="39"/>
      <c r="K182" s="39"/>
      <c r="L182" s="39"/>
      <c r="M182" s="39"/>
      <c r="N182" s="39"/>
      <c r="O182" s="39"/>
      <c r="P182" s="156"/>
      <c r="Q182" s="110"/>
      <c r="R182" s="674"/>
      <c r="S182" s="110"/>
      <c r="T182" s="39"/>
      <c r="U182" s="85"/>
      <c r="V182" s="142">
        <f t="shared" si="748"/>
        <v>0</v>
      </c>
      <c r="W182" s="206"/>
      <c r="X182" s="39"/>
      <c r="Y182" s="110"/>
      <c r="Z182" s="39"/>
      <c r="AA182" s="113">
        <f t="shared" si="749"/>
        <v>70000</v>
      </c>
      <c r="AB182" s="156"/>
      <c r="AC182" s="39"/>
      <c r="AD182" s="39"/>
      <c r="AE182" s="39"/>
      <c r="AF182" s="113"/>
      <c r="AG182" s="156"/>
      <c r="AH182" s="39"/>
      <c r="AI182" s="110"/>
      <c r="AJ182" s="39"/>
      <c r="AK182" s="113"/>
      <c r="AL182" s="156"/>
      <c r="AM182" s="39"/>
      <c r="AN182" s="39"/>
      <c r="AO182" s="39"/>
      <c r="AP182" s="127"/>
      <c r="AQ182" s="156"/>
      <c r="AR182" s="39"/>
      <c r="AS182" s="39"/>
      <c r="AT182" s="39"/>
      <c r="AU182" s="113"/>
      <c r="AV182" s="156"/>
      <c r="AW182" s="39"/>
      <c r="AX182" s="39"/>
      <c r="AY182" s="39"/>
      <c r="AZ182" s="113"/>
      <c r="BA182" s="156"/>
      <c r="BB182" s="39"/>
      <c r="BC182" s="39"/>
      <c r="BD182" s="39"/>
      <c r="BE182" s="113"/>
      <c r="BG182" s="39"/>
      <c r="BH182" s="39"/>
      <c r="BI182" s="39"/>
      <c r="BJ182" s="113"/>
      <c r="BK182" s="156"/>
      <c r="BL182" s="39"/>
      <c r="BM182" s="39"/>
      <c r="BN182" s="39"/>
      <c r="BO182" s="113"/>
      <c r="BP182" s="156"/>
      <c r="BQ182" s="39"/>
      <c r="BR182" s="39"/>
      <c r="BS182" s="39"/>
      <c r="BT182" s="113"/>
      <c r="BU182" s="156"/>
      <c r="BV182" s="39"/>
      <c r="BW182" s="39"/>
      <c r="BX182" s="39"/>
      <c r="BY182" s="127"/>
      <c r="CA182" s="1612">
        <v>0</v>
      </c>
      <c r="CB182" s="1612">
        <v>0</v>
      </c>
      <c r="CC182" s="1612">
        <f t="shared" ref="CC182" si="764">CB182</f>
        <v>0</v>
      </c>
      <c r="CD182" s="1612">
        <f t="shared" ref="CD182" si="765">CC182</f>
        <v>0</v>
      </c>
      <c r="CE182" s="1612">
        <f t="shared" ref="CE182" si="766">CD182</f>
        <v>0</v>
      </c>
      <c r="CF182" s="1612">
        <f t="shared" ref="CF182" si="767">CE182</f>
        <v>0</v>
      </c>
      <c r="CG182" s="1612">
        <f t="shared" ref="CG182" si="768">CF182</f>
        <v>0</v>
      </c>
      <c r="CH182" s="1612">
        <f t="shared" ref="CH182" si="769">CG182</f>
        <v>0</v>
      </c>
      <c r="CI182" s="1612">
        <f t="shared" ref="CI182" si="770">CH182</f>
        <v>0</v>
      </c>
      <c r="CJ182" s="1612">
        <f t="shared" ref="CJ182" si="771">CI182</f>
        <v>0</v>
      </c>
      <c r="CK182" s="1612">
        <f t="shared" ref="CK182:CL182" si="772">CJ182</f>
        <v>0</v>
      </c>
      <c r="CL182" s="1612">
        <f t="shared" si="772"/>
        <v>0</v>
      </c>
      <c r="CM182" s="1612"/>
      <c r="CN182" s="87">
        <f t="shared" ref="CN182" si="773">ROUND(CA182*F182,-3)</f>
        <v>0</v>
      </c>
      <c r="CO182" s="87">
        <f t="shared" ref="CO182" si="774">ROUND(CB182*G182,-3)</f>
        <v>0</v>
      </c>
      <c r="CP182" s="87">
        <f t="shared" ref="CP182" si="775">ROUND(CC182*H182,-3)</f>
        <v>0</v>
      </c>
      <c r="CQ182" s="87">
        <f t="shared" ref="CQ182" si="776">ROUND(CD182*I182,-3)</f>
        <v>0</v>
      </c>
      <c r="CR182" s="87">
        <f t="shared" ref="CR182" si="777">ROUND(CE182*J182,-3)</f>
        <v>0</v>
      </c>
      <c r="CS182" s="87">
        <f t="shared" ref="CS182" si="778">ROUND(CF182*K182,-3)</f>
        <v>0</v>
      </c>
      <c r="CT182" s="87">
        <f t="shared" ref="CT182" si="779">ROUND(CG182*L182,-3)</f>
        <v>0</v>
      </c>
      <c r="CU182" s="87">
        <f t="shared" ref="CU182" si="780">ROUND(CH182*M182,-3)</f>
        <v>0</v>
      </c>
      <c r="CV182" s="87">
        <f t="shared" ref="CV182" si="781">ROUND(CI182*N182,-3)</f>
        <v>0</v>
      </c>
      <c r="CW182" s="87">
        <f t="shared" ref="CW182" si="782">ROUND(CJ182*O182,-3)</f>
        <v>0</v>
      </c>
      <c r="CX182" s="87">
        <f t="shared" ref="CX182:CY182" si="783">ROUND(CK182*P182,-3)</f>
        <v>0</v>
      </c>
      <c r="CY182" s="87">
        <f t="shared" si="783"/>
        <v>0</v>
      </c>
    </row>
    <row r="183" spans="1:103" x14ac:dyDescent="0.2">
      <c r="A183" s="1105" t="s">
        <v>4596</v>
      </c>
      <c r="B183" s="392"/>
      <c r="C183" s="1975"/>
      <c r="D183" s="1961"/>
      <c r="E183" s="1961"/>
      <c r="F183" s="206"/>
      <c r="G183" s="156">
        <v>25000</v>
      </c>
      <c r="H183" s="39"/>
      <c r="I183" s="39"/>
      <c r="J183" s="39"/>
      <c r="K183" s="39"/>
      <c r="L183" s="39"/>
      <c r="M183" s="39"/>
      <c r="N183" s="39"/>
      <c r="O183" s="39"/>
      <c r="P183" s="156"/>
      <c r="Q183" s="110"/>
      <c r="R183" s="674"/>
      <c r="S183" s="110"/>
      <c r="T183" s="39"/>
      <c r="U183" s="85"/>
      <c r="V183" s="142">
        <f t="shared" si="748"/>
        <v>0</v>
      </c>
      <c r="W183" s="206"/>
      <c r="X183" s="39"/>
      <c r="Y183" s="110"/>
      <c r="Z183" s="39">
        <f>G183</f>
        <v>25000</v>
      </c>
      <c r="AA183" s="113">
        <f t="shared" si="749"/>
        <v>0</v>
      </c>
      <c r="AB183" s="156"/>
      <c r="AC183" s="39"/>
      <c r="AD183" s="39"/>
      <c r="AE183" s="39"/>
      <c r="AF183" s="113"/>
      <c r="AG183" s="156"/>
      <c r="AH183" s="39"/>
      <c r="AI183" s="110"/>
      <c r="AJ183" s="39"/>
      <c r="AK183" s="113"/>
      <c r="AL183" s="156"/>
      <c r="AM183" s="39"/>
      <c r="AN183" s="39"/>
      <c r="AO183" s="39"/>
      <c r="AP183" s="127"/>
      <c r="AQ183" s="156"/>
      <c r="AR183" s="39"/>
      <c r="AS183" s="39"/>
      <c r="AT183" s="39"/>
      <c r="AU183" s="113">
        <f>K183-AQ183-AR183-AS183-AT183</f>
        <v>0</v>
      </c>
      <c r="AV183" s="156"/>
      <c r="AW183" s="39"/>
      <c r="AX183" s="39"/>
      <c r="AY183" s="39"/>
      <c r="AZ183" s="113">
        <f>L183-AV183-AW183-AX183-AY183</f>
        <v>0</v>
      </c>
      <c r="BA183" s="156"/>
      <c r="BB183" s="39"/>
      <c r="BC183" s="39"/>
      <c r="BD183" s="39"/>
      <c r="BE183" s="113">
        <f>M183-BA183-BB183-BC183-BD183</f>
        <v>0</v>
      </c>
      <c r="BG183" s="39"/>
      <c r="BH183" s="39"/>
      <c r="BI183" s="39"/>
      <c r="BJ183" s="113">
        <f>N183-BF183-BG183-BH183-BI183</f>
        <v>0</v>
      </c>
      <c r="BK183" s="156"/>
      <c r="BL183" s="39"/>
      <c r="BM183" s="39"/>
      <c r="BN183" s="39"/>
      <c r="BO183" s="113">
        <f>O183-BK183-BL183-BM183-BN183</f>
        <v>0</v>
      </c>
      <c r="BP183" s="156"/>
      <c r="BQ183" s="39"/>
      <c r="BR183" s="39"/>
      <c r="BS183" s="39"/>
      <c r="BT183" s="113">
        <f>P183-BP183-BQ183-BR183-BS183</f>
        <v>0</v>
      </c>
      <c r="BU183" s="156"/>
      <c r="BV183" s="39"/>
      <c r="BW183" s="39"/>
      <c r="BX183" s="39"/>
      <c r="BY183" s="127">
        <f t="shared" si="761"/>
        <v>0</v>
      </c>
      <c r="CA183" s="1612">
        <v>1</v>
      </c>
      <c r="CB183" s="1612">
        <v>1</v>
      </c>
      <c r="CC183" s="1612">
        <f t="shared" si="763"/>
        <v>1</v>
      </c>
      <c r="CD183" s="1612">
        <f t="shared" si="763"/>
        <v>1</v>
      </c>
      <c r="CE183" s="1612">
        <f t="shared" si="763"/>
        <v>1</v>
      </c>
      <c r="CF183" s="1612">
        <f t="shared" si="763"/>
        <v>1</v>
      </c>
      <c r="CG183" s="1612">
        <f t="shared" si="763"/>
        <v>1</v>
      </c>
      <c r="CH183" s="1612">
        <f t="shared" si="763"/>
        <v>1</v>
      </c>
      <c r="CI183" s="1612">
        <f t="shared" si="763"/>
        <v>1</v>
      </c>
      <c r="CJ183" s="1612">
        <f t="shared" si="763"/>
        <v>1</v>
      </c>
      <c r="CK183" s="1612">
        <f t="shared" si="763"/>
        <v>1</v>
      </c>
      <c r="CL183" s="1612">
        <f t="shared" si="763"/>
        <v>1</v>
      </c>
      <c r="CM183" s="1612"/>
      <c r="CN183" s="87">
        <f t="shared" ref="CN183:CO185" si="784">ROUND(CA183*F183,-3)</f>
        <v>0</v>
      </c>
      <c r="CO183" s="87">
        <f t="shared" si="784"/>
        <v>25000</v>
      </c>
      <c r="CP183" s="87">
        <f t="shared" ref="CP183:CP185" si="785">ROUND(CC183*H183,-3)</f>
        <v>0</v>
      </c>
      <c r="CQ183" s="87">
        <f t="shared" ref="CQ183:CQ185" si="786">ROUND(CD183*I183,-3)</f>
        <v>0</v>
      </c>
      <c r="CR183" s="87">
        <f t="shared" ref="CR183:CR185" si="787">ROUND(CE183*J183,-3)</f>
        <v>0</v>
      </c>
      <c r="CS183" s="87">
        <f t="shared" ref="CS183:CS185" si="788">ROUND(CF183*K183,-3)</f>
        <v>0</v>
      </c>
      <c r="CT183" s="87">
        <f t="shared" ref="CT183:CT185" si="789">ROUND(CG183*L183,-3)</f>
        <v>0</v>
      </c>
      <c r="CU183" s="87">
        <f t="shared" ref="CU183:CU185" si="790">ROUND(CH183*M183,-3)</f>
        <v>0</v>
      </c>
      <c r="CV183" s="87">
        <f t="shared" ref="CV183:CV185" si="791">ROUND(CI183*N183,-3)</f>
        <v>0</v>
      </c>
      <c r="CW183" s="87">
        <f t="shared" ref="CW183:CW185" si="792">ROUND(CJ183*O183,-3)</f>
        <v>0</v>
      </c>
      <c r="CX183" s="87">
        <f t="shared" ref="CX183:CY185" si="793">ROUND(CK183*P183,-3)</f>
        <v>0</v>
      </c>
      <c r="CY183" s="87">
        <f t="shared" si="793"/>
        <v>0</v>
      </c>
    </row>
    <row r="184" spans="1:103" x14ac:dyDescent="0.2">
      <c r="A184" s="1105" t="s">
        <v>3984</v>
      </c>
      <c r="B184" s="392" t="s">
        <v>1533</v>
      </c>
      <c r="C184" s="1975"/>
      <c r="D184" s="1961"/>
      <c r="E184" s="1961"/>
      <c r="F184" s="206">
        <v>176100</v>
      </c>
      <c r="G184" s="156">
        <f>150000+50000</f>
        <v>200000</v>
      </c>
      <c r="H184" s="85">
        <v>156000</v>
      </c>
      <c r="I184" s="85">
        <f>ROUND((H184*Assumptions!G$8+H184),-3)</f>
        <v>162000</v>
      </c>
      <c r="J184" s="85">
        <f>ROUND((I184*Assumptions!H$8+I184),-3)</f>
        <v>168000</v>
      </c>
      <c r="K184" s="85">
        <f>ROUND((J184*Assumptions!I$8+J184),-3)</f>
        <v>175000</v>
      </c>
      <c r="L184" s="85">
        <f>ROUND((K184*Assumptions!J$8+K184),-3)</f>
        <v>182000</v>
      </c>
      <c r="M184" s="85">
        <f>ROUND((L184*Assumptions!K$8+L184),-3)</f>
        <v>189000</v>
      </c>
      <c r="N184" s="39">
        <f>ROUND((M184*Assumptions!L$8+M184),-3)</f>
        <v>197000</v>
      </c>
      <c r="O184" s="39">
        <f>ROUND((N184*Assumptions!M$8+N184),-3)</f>
        <v>205000</v>
      </c>
      <c r="P184" s="156">
        <f>ROUND((O184*Assumptions!N$8+O184),-3)</f>
        <v>213000</v>
      </c>
      <c r="Q184" s="110">
        <f>ROUND((P184*Assumptions!O$8+P184),-3)</f>
        <v>222000</v>
      </c>
      <c r="R184" s="674"/>
      <c r="S184" s="110"/>
      <c r="T184" s="39"/>
      <c r="U184" s="85">
        <v>29200</v>
      </c>
      <c r="V184" s="142">
        <f t="shared" si="748"/>
        <v>146900</v>
      </c>
      <c r="W184" s="206"/>
      <c r="X184" s="39"/>
      <c r="Y184" s="110"/>
      <c r="Z184" s="39"/>
      <c r="AA184" s="113">
        <f>G184-W184-X184-Y184-Z184</f>
        <v>200000</v>
      </c>
      <c r="AB184" s="156"/>
      <c r="AC184" s="39"/>
      <c r="AD184" s="39"/>
      <c r="AE184" s="39"/>
      <c r="AF184" s="113">
        <f>H184-AB184-AC184-AD184-AE184</f>
        <v>156000</v>
      </c>
      <c r="AG184" s="156"/>
      <c r="AH184" s="39"/>
      <c r="AI184" s="110"/>
      <c r="AJ184" s="39"/>
      <c r="AK184" s="113">
        <f>I184-AG184-AH184-AI184-AJ184</f>
        <v>162000</v>
      </c>
      <c r="AL184" s="156"/>
      <c r="AM184" s="39"/>
      <c r="AN184" s="39"/>
      <c r="AO184" s="39"/>
      <c r="AP184" s="127">
        <f>J184-AL184-AM184-AN184-AO184</f>
        <v>168000</v>
      </c>
      <c r="AQ184" s="156"/>
      <c r="AR184" s="39"/>
      <c r="AS184" s="39"/>
      <c r="AT184" s="39"/>
      <c r="AU184" s="113">
        <f>K184-AQ184-AR184-AS184-AT184</f>
        <v>175000</v>
      </c>
      <c r="AV184" s="156"/>
      <c r="AW184" s="39"/>
      <c r="AX184" s="39"/>
      <c r="AY184" s="39"/>
      <c r="AZ184" s="113">
        <f>L184-AV184-AW184-AX184-AY184</f>
        <v>182000</v>
      </c>
      <c r="BA184" s="156"/>
      <c r="BB184" s="39"/>
      <c r="BC184" s="39"/>
      <c r="BD184" s="39"/>
      <c r="BE184" s="113">
        <f>M184-BA184-BB184-BC184-BD184</f>
        <v>189000</v>
      </c>
      <c r="BG184" s="39"/>
      <c r="BH184" s="39"/>
      <c r="BI184" s="39"/>
      <c r="BJ184" s="113">
        <f>N184-BF184-BG184-BH184-BI184</f>
        <v>197000</v>
      </c>
      <c r="BK184" s="156"/>
      <c r="BL184" s="39"/>
      <c r="BM184" s="39"/>
      <c r="BN184" s="39"/>
      <c r="BO184" s="113">
        <f>O184-BK184-BL184-BM184-BN184</f>
        <v>205000</v>
      </c>
      <c r="BP184" s="156"/>
      <c r="BQ184" s="39"/>
      <c r="BR184" s="39"/>
      <c r="BS184" s="39"/>
      <c r="BT184" s="113">
        <f>P184-BP184-BQ184-BR184-BS184</f>
        <v>213000</v>
      </c>
      <c r="BU184" s="156"/>
      <c r="BV184" s="39"/>
      <c r="BW184" s="39"/>
      <c r="BX184" s="39"/>
      <c r="BY184" s="127">
        <f t="shared" si="761"/>
        <v>222000</v>
      </c>
      <c r="CA184" s="1612">
        <v>1</v>
      </c>
      <c r="CB184" s="1612">
        <v>1</v>
      </c>
      <c r="CC184" s="1612">
        <f t="shared" ref="CC184:CL184" si="794">CB184</f>
        <v>1</v>
      </c>
      <c r="CD184" s="1612">
        <f t="shared" si="794"/>
        <v>1</v>
      </c>
      <c r="CE184" s="1612">
        <f t="shared" si="794"/>
        <v>1</v>
      </c>
      <c r="CF184" s="1612">
        <f t="shared" si="794"/>
        <v>1</v>
      </c>
      <c r="CG184" s="1612">
        <f t="shared" si="794"/>
        <v>1</v>
      </c>
      <c r="CH184" s="1612">
        <f t="shared" si="794"/>
        <v>1</v>
      </c>
      <c r="CI184" s="1612">
        <f t="shared" si="794"/>
        <v>1</v>
      </c>
      <c r="CJ184" s="1612">
        <f t="shared" si="794"/>
        <v>1</v>
      </c>
      <c r="CK184" s="1612">
        <f t="shared" si="794"/>
        <v>1</v>
      </c>
      <c r="CL184" s="1612">
        <f t="shared" si="794"/>
        <v>1</v>
      </c>
      <c r="CM184" s="1612"/>
      <c r="CN184" s="87">
        <f t="shared" si="784"/>
        <v>176000</v>
      </c>
      <c r="CO184" s="87">
        <f t="shared" si="784"/>
        <v>200000</v>
      </c>
      <c r="CP184" s="87">
        <f t="shared" ref="CP184:CY184" si="795">ROUND(CC184*H184,-3)</f>
        <v>156000</v>
      </c>
      <c r="CQ184" s="87">
        <f t="shared" si="795"/>
        <v>162000</v>
      </c>
      <c r="CR184" s="87">
        <f t="shared" si="795"/>
        <v>168000</v>
      </c>
      <c r="CS184" s="87">
        <f t="shared" si="795"/>
        <v>175000</v>
      </c>
      <c r="CT184" s="87">
        <f t="shared" si="795"/>
        <v>182000</v>
      </c>
      <c r="CU184" s="87">
        <f t="shared" si="795"/>
        <v>189000</v>
      </c>
      <c r="CV184" s="87">
        <f t="shared" si="795"/>
        <v>197000</v>
      </c>
      <c r="CW184" s="87">
        <f t="shared" si="795"/>
        <v>205000</v>
      </c>
      <c r="CX184" s="87">
        <f t="shared" si="795"/>
        <v>213000</v>
      </c>
      <c r="CY184" s="87">
        <f t="shared" si="795"/>
        <v>222000</v>
      </c>
    </row>
    <row r="185" spans="1:103" x14ac:dyDescent="0.2">
      <c r="A185" s="1105" t="s">
        <v>5902</v>
      </c>
      <c r="B185" s="392"/>
      <c r="C185" s="1964"/>
      <c r="D185" s="1961"/>
      <c r="E185" s="1961"/>
      <c r="F185" s="206"/>
      <c r="G185" s="85"/>
      <c r="H185" s="85">
        <f>Assumptions!F35</f>
        <v>0</v>
      </c>
      <c r="I185" s="85">
        <f>Assumptions!G35</f>
        <v>0</v>
      </c>
      <c r="J185" s="85">
        <f>Assumptions!H35</f>
        <v>0</v>
      </c>
      <c r="K185" s="85">
        <f>Assumptions!I35</f>
        <v>0</v>
      </c>
      <c r="L185" s="85">
        <f>Assumptions!J35</f>
        <v>200000</v>
      </c>
      <c r="M185" s="85">
        <f>Assumptions!K35</f>
        <v>208000</v>
      </c>
      <c r="N185" s="85">
        <f>Assumptions!L35</f>
        <v>216000</v>
      </c>
      <c r="O185" s="39">
        <f>Assumptions!M35</f>
        <v>225000</v>
      </c>
      <c r="P185" s="156">
        <f>Assumptions!N35</f>
        <v>234000</v>
      </c>
      <c r="Q185" s="110">
        <f>Assumptions!O35</f>
        <v>243000</v>
      </c>
      <c r="R185" s="674"/>
      <c r="S185" s="110"/>
      <c r="T185" s="39"/>
      <c r="U185" s="85">
        <f>F185</f>
        <v>0</v>
      </c>
      <c r="V185" s="142">
        <f t="shared" ref="V185" si="796">F185-R185-S185-T185-U185</f>
        <v>0</v>
      </c>
      <c r="W185" s="206"/>
      <c r="X185" s="39"/>
      <c r="Y185" s="110"/>
      <c r="Z185" s="39">
        <f>G185</f>
        <v>0</v>
      </c>
      <c r="AA185" s="113">
        <f t="shared" si="749"/>
        <v>0</v>
      </c>
      <c r="AB185" s="156"/>
      <c r="AC185" s="39"/>
      <c r="AD185" s="39"/>
      <c r="AE185" s="39">
        <f>H185</f>
        <v>0</v>
      </c>
      <c r="AF185" s="113">
        <f>H185-AB185-AC185-AD185-AE185</f>
        <v>0</v>
      </c>
      <c r="AG185" s="156"/>
      <c r="AH185" s="39"/>
      <c r="AI185" s="110"/>
      <c r="AJ185" s="39">
        <f>I185</f>
        <v>0</v>
      </c>
      <c r="AK185" s="113">
        <f>I185-AG185-AH185-AI185-AJ185</f>
        <v>0</v>
      </c>
      <c r="AL185" s="156"/>
      <c r="AM185" s="39"/>
      <c r="AN185" s="39"/>
      <c r="AO185" s="39">
        <f>J185</f>
        <v>0</v>
      </c>
      <c r="AP185" s="127">
        <f>J185-AL185-AM185-AN185-AO185</f>
        <v>0</v>
      </c>
      <c r="AQ185" s="156"/>
      <c r="AR185" s="39"/>
      <c r="AS185" s="39"/>
      <c r="AT185" s="39">
        <f>K185</f>
        <v>0</v>
      </c>
      <c r="AU185" s="113">
        <f t="shared" ref="AU185" si="797">K185-AQ185-AR185-AS185-AT185</f>
        <v>0</v>
      </c>
      <c r="AV185" s="156"/>
      <c r="AW185" s="39"/>
      <c r="AX185" s="39"/>
      <c r="AY185" s="39">
        <f>L185</f>
        <v>200000</v>
      </c>
      <c r="AZ185" s="113">
        <f t="shared" ref="AZ185" si="798">L185-AV185-AW185-AX185-AY185</f>
        <v>0</v>
      </c>
      <c r="BA185" s="156"/>
      <c r="BB185" s="39"/>
      <c r="BC185" s="39"/>
      <c r="BD185" s="39">
        <f>M185</f>
        <v>208000</v>
      </c>
      <c r="BE185" s="113">
        <f t="shared" ref="BE185" si="799">M185-BA185-BB185-BC185-BD185</f>
        <v>0</v>
      </c>
      <c r="BG185" s="39"/>
      <c r="BH185" s="39"/>
      <c r="BI185" s="39">
        <f>N185</f>
        <v>216000</v>
      </c>
      <c r="BJ185" s="113">
        <f t="shared" ref="BJ185" si="800">N185-BF185-BG185-BH185-BI185</f>
        <v>0</v>
      </c>
      <c r="BK185" s="156"/>
      <c r="BL185" s="39"/>
      <c r="BM185" s="39"/>
      <c r="BN185" s="39">
        <f>O185</f>
        <v>225000</v>
      </c>
      <c r="BO185" s="113">
        <f t="shared" ref="BO185" si="801">O185-BK185-BL185-BM185-BN185</f>
        <v>0</v>
      </c>
      <c r="BP185" s="156"/>
      <c r="BQ185" s="39"/>
      <c r="BR185" s="39"/>
      <c r="BS185" s="39">
        <f>P185</f>
        <v>234000</v>
      </c>
      <c r="BT185" s="113">
        <f t="shared" ref="BT185" si="802">P185-BP185-BQ185-BR185-BS185</f>
        <v>0</v>
      </c>
      <c r="BU185" s="156"/>
      <c r="BV185" s="39"/>
      <c r="BW185" s="39"/>
      <c r="BX185" s="39">
        <f>Q185</f>
        <v>243000</v>
      </c>
      <c r="BY185" s="127">
        <f t="shared" si="761"/>
        <v>0</v>
      </c>
      <c r="CA185" s="1612">
        <v>1</v>
      </c>
      <c r="CB185" s="1612">
        <v>1</v>
      </c>
      <c r="CC185" s="1612">
        <f t="shared" si="763"/>
        <v>1</v>
      </c>
      <c r="CD185" s="1612">
        <f t="shared" si="763"/>
        <v>1</v>
      </c>
      <c r="CE185" s="1612">
        <f t="shared" si="763"/>
        <v>1</v>
      </c>
      <c r="CF185" s="1612">
        <f t="shared" si="763"/>
        <v>1</v>
      </c>
      <c r="CG185" s="1612">
        <f t="shared" si="763"/>
        <v>1</v>
      </c>
      <c r="CH185" s="1612">
        <f t="shared" si="763"/>
        <v>1</v>
      </c>
      <c r="CI185" s="1612">
        <f t="shared" si="763"/>
        <v>1</v>
      </c>
      <c r="CJ185" s="1612">
        <f t="shared" si="763"/>
        <v>1</v>
      </c>
      <c r="CK185" s="1612">
        <f t="shared" si="763"/>
        <v>1</v>
      </c>
      <c r="CL185" s="1612">
        <f t="shared" si="763"/>
        <v>1</v>
      </c>
      <c r="CM185" s="1612"/>
      <c r="CN185" s="87">
        <f t="shared" si="784"/>
        <v>0</v>
      </c>
      <c r="CO185" s="87">
        <f t="shared" si="784"/>
        <v>0</v>
      </c>
      <c r="CP185" s="87">
        <f t="shared" si="785"/>
        <v>0</v>
      </c>
      <c r="CQ185" s="87">
        <f t="shared" si="786"/>
        <v>0</v>
      </c>
      <c r="CR185" s="87">
        <f t="shared" si="787"/>
        <v>0</v>
      </c>
      <c r="CS185" s="87">
        <f t="shared" si="788"/>
        <v>0</v>
      </c>
      <c r="CT185" s="87">
        <f t="shared" si="789"/>
        <v>200000</v>
      </c>
      <c r="CU185" s="87">
        <f t="shared" si="790"/>
        <v>208000</v>
      </c>
      <c r="CV185" s="87">
        <f t="shared" si="791"/>
        <v>216000</v>
      </c>
      <c r="CW185" s="87">
        <f t="shared" si="792"/>
        <v>225000</v>
      </c>
      <c r="CX185" s="87">
        <f t="shared" si="793"/>
        <v>234000</v>
      </c>
      <c r="CY185" s="87">
        <f t="shared" si="793"/>
        <v>243000</v>
      </c>
    </row>
    <row r="186" spans="1:103" x14ac:dyDescent="0.2">
      <c r="A186" s="473"/>
      <c r="B186" s="649"/>
      <c r="C186" s="1962"/>
      <c r="D186" s="1961"/>
      <c r="E186" s="1962"/>
      <c r="F186" s="206"/>
      <c r="G186" s="39"/>
      <c r="H186" s="156"/>
      <c r="I186" s="156"/>
      <c r="J186" s="156"/>
      <c r="K186" s="156"/>
      <c r="L186" s="156"/>
      <c r="M186" s="156"/>
      <c r="N186" s="156"/>
      <c r="O186" s="39"/>
      <c r="P186" s="156"/>
      <c r="Q186" s="110"/>
      <c r="R186" s="674"/>
      <c r="S186" s="110"/>
      <c r="T186" s="39"/>
      <c r="U186" s="39"/>
      <c r="V186" s="142"/>
      <c r="W186" s="206"/>
      <c r="X186" s="39"/>
      <c r="Y186" s="110"/>
      <c r="Z186" s="39"/>
      <c r="AA186" s="113"/>
      <c r="AB186" s="156"/>
      <c r="AC186" s="39"/>
      <c r="AD186" s="39"/>
      <c r="AE186" s="39"/>
      <c r="AF186" s="113"/>
      <c r="AG186" s="156"/>
      <c r="AH186" s="39"/>
      <c r="AI186" s="110"/>
      <c r="AJ186" s="39"/>
      <c r="AK186" s="113"/>
      <c r="AL186" s="156"/>
      <c r="AM186" s="39"/>
      <c r="AN186" s="39"/>
      <c r="AO186" s="39"/>
      <c r="AP186" s="127"/>
      <c r="AQ186" s="156"/>
      <c r="AR186" s="39"/>
      <c r="AS186" s="39"/>
      <c r="AT186" s="39"/>
      <c r="AU186" s="113"/>
      <c r="AV186" s="156"/>
      <c r="AW186" s="39"/>
      <c r="AX186" s="39"/>
      <c r="AY186" s="39"/>
      <c r="AZ186" s="113"/>
      <c r="BA186" s="156"/>
      <c r="BB186" s="39"/>
      <c r="BC186" s="39"/>
      <c r="BD186" s="39"/>
      <c r="BE186" s="113"/>
      <c r="BG186" s="39"/>
      <c r="BH186" s="39"/>
      <c r="BI186" s="39"/>
      <c r="BJ186" s="113"/>
      <c r="BK186" s="156"/>
      <c r="BL186" s="39"/>
      <c r="BM186" s="39"/>
      <c r="BN186" s="39"/>
      <c r="BO186" s="113"/>
      <c r="BP186" s="156"/>
      <c r="BQ186" s="39"/>
      <c r="BR186" s="39"/>
      <c r="BS186" s="39"/>
      <c r="BT186" s="113"/>
      <c r="BU186" s="156"/>
      <c r="BV186" s="39"/>
      <c r="BW186" s="39"/>
      <c r="BX186" s="39"/>
      <c r="BY186" s="127"/>
      <c r="CA186" s="632"/>
      <c r="CB186" s="632"/>
      <c r="CC186" s="632"/>
      <c r="CD186" s="632"/>
      <c r="CE186" s="632"/>
      <c r="CF186" s="632"/>
      <c r="CG186" s="632"/>
      <c r="CH186" s="632"/>
      <c r="CI186" s="632"/>
      <c r="CJ186" s="632"/>
      <c r="CK186" s="632"/>
      <c r="CL186" s="632"/>
      <c r="CM186" s="632"/>
    </row>
    <row r="187" spans="1:103" x14ac:dyDescent="0.2">
      <c r="A187" s="709" t="s">
        <v>4024</v>
      </c>
      <c r="B187" s="648"/>
      <c r="C187" s="1964"/>
      <c r="D187" s="1958"/>
      <c r="E187" s="1964"/>
      <c r="F187" s="206"/>
      <c r="G187" s="39"/>
      <c r="H187" s="156"/>
      <c r="I187" s="156"/>
      <c r="J187" s="156"/>
      <c r="K187" s="156"/>
      <c r="L187" s="156"/>
      <c r="M187" s="156"/>
      <c r="N187" s="156"/>
      <c r="O187" s="39"/>
      <c r="P187" s="156"/>
      <c r="Q187" s="110"/>
      <c r="R187" s="674"/>
      <c r="S187" s="110"/>
      <c r="T187" s="39"/>
      <c r="U187" s="39"/>
      <c r="V187" s="142"/>
      <c r="W187" s="206"/>
      <c r="X187" s="39"/>
      <c r="Y187" s="110"/>
      <c r="Z187" s="39"/>
      <c r="AA187" s="113"/>
      <c r="AB187" s="156"/>
      <c r="AC187" s="39"/>
      <c r="AD187" s="39"/>
      <c r="AE187" s="39"/>
      <c r="AF187" s="113"/>
      <c r="AG187" s="156"/>
      <c r="AH187" s="39"/>
      <c r="AI187" s="110"/>
      <c r="AJ187" s="39"/>
      <c r="AK187" s="113"/>
      <c r="AL187" s="156"/>
      <c r="AM187" s="39"/>
      <c r="AN187" s="39"/>
      <c r="AO187" s="39"/>
      <c r="AP187" s="127"/>
      <c r="AQ187" s="156"/>
      <c r="AR187" s="39"/>
      <c r="AS187" s="39"/>
      <c r="AT187" s="39"/>
      <c r="AU187" s="113"/>
      <c r="AV187" s="156"/>
      <c r="AW187" s="39"/>
      <c r="AX187" s="39"/>
      <c r="AY187" s="39"/>
      <c r="AZ187" s="113"/>
      <c r="BA187" s="156"/>
      <c r="BB187" s="39"/>
      <c r="BC187" s="39"/>
      <c r="BD187" s="39"/>
      <c r="BE187" s="113"/>
      <c r="BG187" s="39"/>
      <c r="BH187" s="39"/>
      <c r="BI187" s="39"/>
      <c r="BJ187" s="113"/>
      <c r="BK187" s="156"/>
      <c r="BL187" s="39"/>
      <c r="BM187" s="39"/>
      <c r="BN187" s="39"/>
      <c r="BO187" s="113"/>
      <c r="BP187" s="156"/>
      <c r="BQ187" s="39"/>
      <c r="BR187" s="39"/>
      <c r="BS187" s="39"/>
      <c r="BT187" s="113"/>
      <c r="BU187" s="156"/>
      <c r="BV187" s="39"/>
      <c r="BW187" s="39"/>
      <c r="BX187" s="39"/>
      <c r="BY187" s="127"/>
      <c r="CA187" s="632"/>
      <c r="CB187" s="632"/>
      <c r="CC187" s="632"/>
      <c r="CD187" s="632"/>
      <c r="CE187" s="632"/>
      <c r="CF187" s="632"/>
      <c r="CG187" s="632"/>
      <c r="CH187" s="632"/>
      <c r="CI187" s="632"/>
      <c r="CJ187" s="632"/>
      <c r="CK187" s="632"/>
      <c r="CL187" s="632"/>
      <c r="CM187" s="632"/>
    </row>
    <row r="188" spans="1:103" x14ac:dyDescent="0.2">
      <c r="A188" s="1105" t="s">
        <v>3983</v>
      </c>
      <c r="B188" s="1235"/>
      <c r="C188" s="1981"/>
      <c r="D188" s="1959"/>
      <c r="E188" s="1966"/>
      <c r="F188" s="206">
        <v>2100</v>
      </c>
      <c r="G188" s="39">
        <v>0</v>
      </c>
      <c r="H188" s="85">
        <v>156000</v>
      </c>
      <c r="I188" s="85">
        <f>ROUND((H188*Assumptions!G$8+H188),-3)</f>
        <v>162000</v>
      </c>
      <c r="J188" s="85">
        <f>ROUND((I188*Assumptions!H$8+I188),-3)</f>
        <v>168000</v>
      </c>
      <c r="K188" s="85">
        <f>ROUND((J188*Assumptions!I$8+J188),-3)</f>
        <v>175000</v>
      </c>
      <c r="L188" s="85">
        <f>ROUND((K188*Assumptions!J$8+K188),-3)</f>
        <v>182000</v>
      </c>
      <c r="M188" s="85">
        <f>ROUND((L188*Assumptions!K$8+L188),-3)</f>
        <v>189000</v>
      </c>
      <c r="N188" s="39">
        <f>ROUND((M188*Assumptions!L$8+M188),-3)</f>
        <v>197000</v>
      </c>
      <c r="O188" s="39">
        <f>ROUND((N188*Assumptions!M$8+N188),-3)</f>
        <v>205000</v>
      </c>
      <c r="P188" s="156">
        <f>ROUND((O188*Assumptions!N$8+O188),-3)</f>
        <v>213000</v>
      </c>
      <c r="Q188" s="110">
        <f>ROUND((P188*Assumptions!O$8+P188),-3)</f>
        <v>222000</v>
      </c>
      <c r="R188" s="674"/>
      <c r="S188" s="110"/>
      <c r="T188" s="39"/>
      <c r="U188" s="85"/>
      <c r="V188" s="142">
        <f>F188-R188-S188-T188-U188</f>
        <v>2100</v>
      </c>
      <c r="W188" s="206"/>
      <c r="X188" s="39"/>
      <c r="Y188" s="110"/>
      <c r="Z188" s="39"/>
      <c r="AA188" s="113">
        <f t="shared" ref="AA188:AA194" si="803">G188-W188-X188-Y188-Z188</f>
        <v>0</v>
      </c>
      <c r="AB188" s="156"/>
      <c r="AC188" s="39"/>
      <c r="AD188" s="39"/>
      <c r="AE188" s="39"/>
      <c r="AF188" s="113">
        <f t="shared" ref="AF188:AF193" si="804">H188-AB188-AC188-AD188-AE188</f>
        <v>156000</v>
      </c>
      <c r="AG188" s="156"/>
      <c r="AH188" s="39"/>
      <c r="AI188" s="110"/>
      <c r="AJ188" s="39"/>
      <c r="AK188" s="113">
        <f>I188-AG188-AH188-AI188-AJ188</f>
        <v>162000</v>
      </c>
      <c r="AL188" s="156"/>
      <c r="AM188" s="39"/>
      <c r="AN188" s="39"/>
      <c r="AO188" s="39"/>
      <c r="AP188" s="127">
        <f>J188-AL188-AM188-AN188-AO188</f>
        <v>168000</v>
      </c>
      <c r="AQ188" s="156"/>
      <c r="AR188" s="39"/>
      <c r="AS188" s="39"/>
      <c r="AT188" s="39"/>
      <c r="AU188" s="113">
        <f>K188-AQ188-AR188-AS188-AT188</f>
        <v>175000</v>
      </c>
      <c r="AV188" s="156"/>
      <c r="AW188" s="39"/>
      <c r="AX188" s="39"/>
      <c r="AY188" s="39"/>
      <c r="AZ188" s="113">
        <f>L188-AV188-AW188-AX188-AY188</f>
        <v>182000</v>
      </c>
      <c r="BA188" s="156"/>
      <c r="BB188" s="39"/>
      <c r="BC188" s="39"/>
      <c r="BD188" s="39"/>
      <c r="BE188" s="113">
        <f>M188-BA188-BB188-BC188-BD188</f>
        <v>189000</v>
      </c>
      <c r="BG188" s="39"/>
      <c r="BH188" s="39"/>
      <c r="BI188" s="39"/>
      <c r="BJ188" s="113">
        <f>N188-BF188-BG188-BH188-BI188</f>
        <v>197000</v>
      </c>
      <c r="BK188" s="156"/>
      <c r="BL188" s="39"/>
      <c r="BM188" s="39"/>
      <c r="BN188" s="39"/>
      <c r="BO188" s="113">
        <f>O188-BK188-BL188-BM188-BN188</f>
        <v>205000</v>
      </c>
      <c r="BP188" s="156"/>
      <c r="BQ188" s="39"/>
      <c r="BR188" s="39"/>
      <c r="BS188" s="39"/>
      <c r="BT188" s="113">
        <f>P188-BP188-BQ188-BR188-BS188</f>
        <v>213000</v>
      </c>
      <c r="BU188" s="156"/>
      <c r="BV188" s="39"/>
      <c r="BW188" s="39"/>
      <c r="BX188" s="39"/>
      <c r="BY188" s="127">
        <f t="shared" si="761"/>
        <v>222000</v>
      </c>
      <c r="CA188" s="1612">
        <v>1</v>
      </c>
      <c r="CB188" s="1612">
        <v>1</v>
      </c>
      <c r="CC188" s="1612">
        <f t="shared" ref="CC188:CL188" si="805">CB188</f>
        <v>1</v>
      </c>
      <c r="CD188" s="1612">
        <f t="shared" si="805"/>
        <v>1</v>
      </c>
      <c r="CE188" s="1612">
        <f t="shared" si="805"/>
        <v>1</v>
      </c>
      <c r="CF188" s="1612">
        <f t="shared" si="805"/>
        <v>1</v>
      </c>
      <c r="CG188" s="1612">
        <f t="shared" si="805"/>
        <v>1</v>
      </c>
      <c r="CH188" s="1612">
        <f t="shared" si="805"/>
        <v>1</v>
      </c>
      <c r="CI188" s="1612">
        <f t="shared" si="805"/>
        <v>1</v>
      </c>
      <c r="CJ188" s="1612">
        <f t="shared" si="805"/>
        <v>1</v>
      </c>
      <c r="CK188" s="1612">
        <f t="shared" si="805"/>
        <v>1</v>
      </c>
      <c r="CL188" s="1612">
        <f t="shared" si="805"/>
        <v>1</v>
      </c>
      <c r="CM188" s="1612"/>
      <c r="CN188" s="87">
        <f t="shared" ref="CN188:CO194" si="806">ROUND(CA188*F188,-3)</f>
        <v>2000</v>
      </c>
      <c r="CO188" s="87">
        <f t="shared" si="806"/>
        <v>0</v>
      </c>
      <c r="CP188" s="87">
        <f t="shared" ref="CP188:CP194" si="807">ROUND(CC188*H188,-3)</f>
        <v>156000</v>
      </c>
      <c r="CQ188" s="87">
        <f t="shared" ref="CQ188:CQ194" si="808">ROUND(CD188*I188,-3)</f>
        <v>162000</v>
      </c>
      <c r="CR188" s="87">
        <f t="shared" ref="CR188:CR194" si="809">ROUND(CE188*J188,-3)</f>
        <v>168000</v>
      </c>
      <c r="CS188" s="87">
        <f t="shared" ref="CS188:CS194" si="810">ROUND(CF188*K188,-3)</f>
        <v>175000</v>
      </c>
      <c r="CT188" s="87">
        <f t="shared" ref="CT188:CT194" si="811">ROUND(CG188*L188,-3)</f>
        <v>182000</v>
      </c>
      <c r="CU188" s="87">
        <f t="shared" ref="CU188:CU194" si="812">ROUND(CH188*M188,-3)</f>
        <v>189000</v>
      </c>
      <c r="CV188" s="87">
        <f t="shared" ref="CV188:CV194" si="813">ROUND(CI188*N188,-3)</f>
        <v>197000</v>
      </c>
      <c r="CW188" s="87">
        <f t="shared" ref="CW188:CW194" si="814">ROUND(CJ188*O188,-3)</f>
        <v>205000</v>
      </c>
      <c r="CX188" s="87">
        <f t="shared" ref="CX188:CY194" si="815">ROUND(CK188*P188,-3)</f>
        <v>213000</v>
      </c>
      <c r="CY188" s="87">
        <f t="shared" si="815"/>
        <v>222000</v>
      </c>
    </row>
    <row r="189" spans="1:103" x14ac:dyDescent="0.2">
      <c r="A189" s="1105" t="s">
        <v>5521</v>
      </c>
      <c r="B189" s="1235" t="s">
        <v>3717</v>
      </c>
      <c r="C189" s="1981"/>
      <c r="D189" s="1959"/>
      <c r="E189" s="1966"/>
      <c r="F189" s="206"/>
      <c r="G189" s="39">
        <v>90000</v>
      </c>
      <c r="H189" s="39"/>
      <c r="I189" s="39"/>
      <c r="J189" s="39"/>
      <c r="K189" s="39"/>
      <c r="L189" s="39"/>
      <c r="M189" s="39"/>
      <c r="N189" s="39"/>
      <c r="O189" s="39"/>
      <c r="P189" s="156"/>
      <c r="Q189" s="110"/>
      <c r="R189" s="674"/>
      <c r="S189" s="110"/>
      <c r="T189" s="39"/>
      <c r="U189" s="85"/>
      <c r="V189" s="142">
        <f t="shared" ref="V189" si="816">F189-R189-S189-T189-U189</f>
        <v>0</v>
      </c>
      <c r="W189" s="206"/>
      <c r="X189" s="39"/>
      <c r="Y189" s="110"/>
      <c r="Z189" s="39">
        <v>90000</v>
      </c>
      <c r="AA189" s="113">
        <f t="shared" si="803"/>
        <v>0</v>
      </c>
      <c r="AB189" s="156"/>
      <c r="AC189" s="39"/>
      <c r="AD189" s="39"/>
      <c r="AE189" s="39"/>
      <c r="AF189" s="113">
        <f t="shared" ref="AF189" si="817">H189-AB189-AC189-AD189-AE189</f>
        <v>0</v>
      </c>
      <c r="AG189" s="156"/>
      <c r="AH189" s="39"/>
      <c r="AI189" s="110"/>
      <c r="AJ189" s="39"/>
      <c r="AK189" s="113">
        <f>I189-AG189-AH189-AI189-AJ189</f>
        <v>0</v>
      </c>
      <c r="AL189" s="156"/>
      <c r="AM189" s="39"/>
      <c r="AN189" s="39"/>
      <c r="AO189" s="39"/>
      <c r="AP189" s="127">
        <f>J189-AL189-AM189-AN189-AO189</f>
        <v>0</v>
      </c>
      <c r="AQ189" s="156"/>
      <c r="AR189" s="39"/>
      <c r="AS189" s="39"/>
      <c r="AT189" s="39"/>
      <c r="AU189" s="113">
        <f>K189-AQ189-AR189-AS189-AT189</f>
        <v>0</v>
      </c>
      <c r="AV189" s="156"/>
      <c r="AW189" s="39"/>
      <c r="AX189" s="39"/>
      <c r="AY189" s="39"/>
      <c r="AZ189" s="113">
        <f>L189-AV189-AW189-AX189-AY189</f>
        <v>0</v>
      </c>
      <c r="BA189" s="156"/>
      <c r="BB189" s="39"/>
      <c r="BC189" s="39"/>
      <c r="BD189" s="39"/>
      <c r="BE189" s="113">
        <f>M189-BA189-BB189-BC189-BD189</f>
        <v>0</v>
      </c>
      <c r="BG189" s="39"/>
      <c r="BH189" s="39"/>
      <c r="BI189" s="39"/>
      <c r="BJ189" s="113">
        <f>N189-BF189-BG189-BH189-BI189</f>
        <v>0</v>
      </c>
      <c r="BK189" s="156"/>
      <c r="BL189" s="39"/>
      <c r="BM189" s="39"/>
      <c r="BN189" s="39"/>
      <c r="BO189" s="113">
        <f>O189-BK189-BL189-BM189-BN189</f>
        <v>0</v>
      </c>
      <c r="BP189" s="156"/>
      <c r="BQ189" s="39"/>
      <c r="BR189" s="39"/>
      <c r="BS189" s="39"/>
      <c r="BT189" s="113">
        <f>P189-BP189-BQ189-BR189-BS189</f>
        <v>0</v>
      </c>
      <c r="BU189" s="156"/>
      <c r="BV189" s="39"/>
      <c r="BW189" s="39"/>
      <c r="BX189" s="39"/>
      <c r="BY189" s="127">
        <f t="shared" si="761"/>
        <v>0</v>
      </c>
      <c r="CA189" s="1612">
        <v>1</v>
      </c>
      <c r="CB189" s="1612">
        <v>1</v>
      </c>
      <c r="CC189" s="1612">
        <f t="shared" ref="CC189" si="818">CB189</f>
        <v>1</v>
      </c>
      <c r="CD189" s="1612">
        <f t="shared" ref="CD189" si="819">CC189</f>
        <v>1</v>
      </c>
      <c r="CE189" s="1612">
        <f t="shared" ref="CE189" si="820">CD189</f>
        <v>1</v>
      </c>
      <c r="CF189" s="1612">
        <f t="shared" ref="CF189" si="821">CE189</f>
        <v>1</v>
      </c>
      <c r="CG189" s="1612">
        <f t="shared" ref="CG189" si="822">CF189</f>
        <v>1</v>
      </c>
      <c r="CH189" s="1612">
        <f t="shared" ref="CH189" si="823">CG189</f>
        <v>1</v>
      </c>
      <c r="CI189" s="1612">
        <f t="shared" ref="CI189" si="824">CH189</f>
        <v>1</v>
      </c>
      <c r="CJ189" s="1612">
        <f t="shared" ref="CJ189" si="825">CI189</f>
        <v>1</v>
      </c>
      <c r="CK189" s="1612">
        <f t="shared" ref="CK189:CL189" si="826">CJ189</f>
        <v>1</v>
      </c>
      <c r="CL189" s="1612">
        <f t="shared" si="826"/>
        <v>1</v>
      </c>
      <c r="CM189" s="1612"/>
      <c r="CN189" s="87">
        <f t="shared" si="806"/>
        <v>0</v>
      </c>
      <c r="CO189" s="87">
        <f t="shared" si="806"/>
        <v>90000</v>
      </c>
      <c r="CP189" s="87">
        <f t="shared" ref="CP189" si="827">ROUND(CC189*H189,-3)</f>
        <v>0</v>
      </c>
      <c r="CQ189" s="87">
        <f t="shared" ref="CQ189" si="828">ROUND(CD189*I189,-3)</f>
        <v>0</v>
      </c>
      <c r="CR189" s="87">
        <f t="shared" ref="CR189" si="829">ROUND(CE189*J189,-3)</f>
        <v>0</v>
      </c>
      <c r="CS189" s="87">
        <f t="shared" ref="CS189" si="830">ROUND(CF189*K189,-3)</f>
        <v>0</v>
      </c>
      <c r="CT189" s="87">
        <f t="shared" ref="CT189" si="831">ROUND(CG189*L189,-3)</f>
        <v>0</v>
      </c>
      <c r="CU189" s="87">
        <f t="shared" ref="CU189" si="832">ROUND(CH189*M189,-3)</f>
        <v>0</v>
      </c>
      <c r="CV189" s="87">
        <f t="shared" ref="CV189" si="833">ROUND(CI189*N189,-3)</f>
        <v>0</v>
      </c>
      <c r="CW189" s="87">
        <f t="shared" ref="CW189" si="834">ROUND(CJ189*O189,-3)</f>
        <v>0</v>
      </c>
      <c r="CX189" s="87">
        <f t="shared" ref="CX189:CY189" si="835">ROUND(CK189*P189,-3)</f>
        <v>0</v>
      </c>
      <c r="CY189" s="87">
        <f t="shared" si="835"/>
        <v>0</v>
      </c>
    </row>
    <row r="190" spans="1:103" x14ac:dyDescent="0.2">
      <c r="A190" s="1105" t="s">
        <v>5522</v>
      </c>
      <c r="B190" s="649" t="s">
        <v>516</v>
      </c>
      <c r="C190" s="1962"/>
      <c r="D190" s="1961"/>
      <c r="E190" s="1966"/>
      <c r="F190" s="206">
        <v>69500</v>
      </c>
      <c r="G190" s="39">
        <v>10000</v>
      </c>
      <c r="H190" s="156"/>
      <c r="I190" s="156"/>
      <c r="J190" s="85"/>
      <c r="K190" s="85"/>
      <c r="L190" s="85"/>
      <c r="M190" s="85"/>
      <c r="N190" s="85"/>
      <c r="O190" s="39"/>
      <c r="P190" s="156"/>
      <c r="Q190" s="110"/>
      <c r="R190" s="674"/>
      <c r="S190" s="110">
        <f>F190</f>
        <v>69500</v>
      </c>
      <c r="T190" s="39"/>
      <c r="U190" s="85"/>
      <c r="V190" s="142">
        <f>F190-R190-S190-T190-U190</f>
        <v>0</v>
      </c>
      <c r="W190" s="206"/>
      <c r="X190" s="39"/>
      <c r="Y190" s="110"/>
      <c r="Z190" s="39">
        <v>10000</v>
      </c>
      <c r="AA190" s="113">
        <f t="shared" si="803"/>
        <v>0</v>
      </c>
      <c r="AB190" s="156"/>
      <c r="AC190" s="39"/>
      <c r="AD190" s="39"/>
      <c r="AE190" s="39"/>
      <c r="AF190" s="113">
        <f t="shared" si="804"/>
        <v>0</v>
      </c>
      <c r="AG190" s="156"/>
      <c r="AH190" s="39"/>
      <c r="AI190" s="110"/>
      <c r="AJ190" s="39"/>
      <c r="AK190" s="113"/>
      <c r="AL190" s="156"/>
      <c r="AM190" s="39"/>
      <c r="AN190" s="39"/>
      <c r="AO190" s="39"/>
      <c r="AP190" s="127"/>
      <c r="AQ190" s="156"/>
      <c r="AR190" s="39"/>
      <c r="AS190" s="39"/>
      <c r="AT190" s="39"/>
      <c r="AU190" s="113"/>
      <c r="AV190" s="156"/>
      <c r="AW190" s="39"/>
      <c r="AX190" s="39"/>
      <c r="AY190" s="39"/>
      <c r="AZ190" s="113"/>
      <c r="BA190" s="156"/>
      <c r="BB190" s="39"/>
      <c r="BC190" s="39"/>
      <c r="BD190" s="39"/>
      <c r="BE190" s="113"/>
      <c r="BG190" s="39"/>
      <c r="BH190" s="39"/>
      <c r="BI190" s="39"/>
      <c r="BJ190" s="113"/>
      <c r="BK190" s="156"/>
      <c r="BL190" s="39"/>
      <c r="BM190" s="39"/>
      <c r="BN190" s="39"/>
      <c r="BO190" s="113"/>
      <c r="BP190" s="156"/>
      <c r="BQ190" s="39"/>
      <c r="BR190" s="39"/>
      <c r="BS190" s="39"/>
      <c r="BT190" s="113"/>
      <c r="BU190" s="156"/>
      <c r="BV190" s="39"/>
      <c r="BW190" s="39"/>
      <c r="BX190" s="39"/>
      <c r="BY190" s="127"/>
      <c r="CA190" s="1612">
        <v>0</v>
      </c>
      <c r="CB190" s="1612">
        <v>0</v>
      </c>
      <c r="CC190" s="1612">
        <f t="shared" ref="CC190:CL190" si="836">CB190</f>
        <v>0</v>
      </c>
      <c r="CD190" s="1612">
        <f t="shared" si="836"/>
        <v>0</v>
      </c>
      <c r="CE190" s="1612">
        <f t="shared" si="836"/>
        <v>0</v>
      </c>
      <c r="CF190" s="1612">
        <f t="shared" si="836"/>
        <v>0</v>
      </c>
      <c r="CG190" s="1612">
        <f t="shared" si="836"/>
        <v>0</v>
      </c>
      <c r="CH190" s="1612">
        <f t="shared" si="836"/>
        <v>0</v>
      </c>
      <c r="CI190" s="1612">
        <f t="shared" si="836"/>
        <v>0</v>
      </c>
      <c r="CJ190" s="1612">
        <f t="shared" si="836"/>
        <v>0</v>
      </c>
      <c r="CK190" s="1612">
        <f t="shared" si="836"/>
        <v>0</v>
      </c>
      <c r="CL190" s="1612">
        <f t="shared" si="836"/>
        <v>0</v>
      </c>
      <c r="CM190" s="1612"/>
      <c r="CN190" s="87">
        <f t="shared" si="806"/>
        <v>0</v>
      </c>
      <c r="CO190" s="87">
        <f t="shared" si="806"/>
        <v>0</v>
      </c>
      <c r="CP190" s="87">
        <f t="shared" si="807"/>
        <v>0</v>
      </c>
      <c r="CQ190" s="87">
        <f t="shared" si="808"/>
        <v>0</v>
      </c>
      <c r="CR190" s="87">
        <f t="shared" si="809"/>
        <v>0</v>
      </c>
      <c r="CS190" s="87">
        <f t="shared" si="810"/>
        <v>0</v>
      </c>
      <c r="CT190" s="87">
        <f t="shared" si="811"/>
        <v>0</v>
      </c>
      <c r="CU190" s="87">
        <f t="shared" si="812"/>
        <v>0</v>
      </c>
      <c r="CV190" s="87">
        <f t="shared" si="813"/>
        <v>0</v>
      </c>
      <c r="CW190" s="87">
        <f t="shared" si="814"/>
        <v>0</v>
      </c>
      <c r="CX190" s="87">
        <f t="shared" si="815"/>
        <v>0</v>
      </c>
      <c r="CY190" s="87">
        <f t="shared" si="815"/>
        <v>0</v>
      </c>
    </row>
    <row r="191" spans="1:103" x14ac:dyDescent="0.2">
      <c r="A191" s="1105" t="s">
        <v>5523</v>
      </c>
      <c r="B191" s="1235" t="s">
        <v>4145</v>
      </c>
      <c r="C191" s="1966"/>
      <c r="D191" s="1959"/>
      <c r="E191" s="1966"/>
      <c r="F191" s="206">
        <v>4100</v>
      </c>
      <c r="G191" s="39">
        <v>21600</v>
      </c>
      <c r="H191" s="156"/>
      <c r="I191" s="156"/>
      <c r="J191" s="85"/>
      <c r="K191" s="85"/>
      <c r="L191" s="85"/>
      <c r="M191" s="85"/>
      <c r="N191" s="85"/>
      <c r="O191" s="39"/>
      <c r="P191" s="156"/>
      <c r="Q191" s="110"/>
      <c r="R191" s="674"/>
      <c r="S191" s="110"/>
      <c r="T191" s="39"/>
      <c r="U191" s="85"/>
      <c r="V191" s="142">
        <f>F191-R191-S191-T191-U191</f>
        <v>4100</v>
      </c>
      <c r="W191" s="206"/>
      <c r="X191" s="39"/>
      <c r="Y191" s="110"/>
      <c r="Z191" s="39">
        <v>21600</v>
      </c>
      <c r="AA191" s="113">
        <f t="shared" si="803"/>
        <v>0</v>
      </c>
      <c r="AB191" s="156"/>
      <c r="AC191" s="39"/>
      <c r="AD191" s="39"/>
      <c r="AE191" s="39"/>
      <c r="AF191" s="113">
        <f t="shared" si="804"/>
        <v>0</v>
      </c>
      <c r="AG191" s="156"/>
      <c r="AH191" s="39"/>
      <c r="AI191" s="110"/>
      <c r="AJ191" s="39"/>
      <c r="AK191" s="113"/>
      <c r="AL191" s="156"/>
      <c r="AM191" s="39"/>
      <c r="AN191" s="39"/>
      <c r="AO191" s="39"/>
      <c r="AP191" s="127"/>
      <c r="AQ191" s="156"/>
      <c r="AR191" s="39"/>
      <c r="AS191" s="39"/>
      <c r="AT191" s="39"/>
      <c r="AU191" s="113"/>
      <c r="AV191" s="156"/>
      <c r="AW191" s="39"/>
      <c r="AX191" s="39"/>
      <c r="AY191" s="39"/>
      <c r="AZ191" s="113"/>
      <c r="BA191" s="156"/>
      <c r="BB191" s="39"/>
      <c r="BC191" s="39"/>
      <c r="BD191" s="39"/>
      <c r="BE191" s="113"/>
      <c r="BG191" s="39"/>
      <c r="BH191" s="39"/>
      <c r="BI191" s="39"/>
      <c r="BJ191" s="113"/>
      <c r="BK191" s="156"/>
      <c r="BL191" s="39"/>
      <c r="BM191" s="39"/>
      <c r="BN191" s="39"/>
      <c r="BO191" s="113"/>
      <c r="BP191" s="156"/>
      <c r="BQ191" s="39"/>
      <c r="BR191" s="39"/>
      <c r="BS191" s="39"/>
      <c r="BT191" s="113"/>
      <c r="BU191" s="156"/>
      <c r="BV191" s="39"/>
      <c r="BW191" s="39"/>
      <c r="BX191" s="39"/>
      <c r="BY191" s="127"/>
      <c r="CA191" s="1612">
        <v>0</v>
      </c>
      <c r="CB191" s="1612">
        <v>0</v>
      </c>
      <c r="CC191" s="1612">
        <f t="shared" ref="CC191:CL191" si="837">CB191</f>
        <v>0</v>
      </c>
      <c r="CD191" s="1612">
        <f t="shared" si="837"/>
        <v>0</v>
      </c>
      <c r="CE191" s="1612">
        <f t="shared" si="837"/>
        <v>0</v>
      </c>
      <c r="CF191" s="1612">
        <f t="shared" si="837"/>
        <v>0</v>
      </c>
      <c r="CG191" s="1612">
        <f t="shared" si="837"/>
        <v>0</v>
      </c>
      <c r="CH191" s="1612">
        <f t="shared" si="837"/>
        <v>0</v>
      </c>
      <c r="CI191" s="1612">
        <f t="shared" si="837"/>
        <v>0</v>
      </c>
      <c r="CJ191" s="1612">
        <f t="shared" si="837"/>
        <v>0</v>
      </c>
      <c r="CK191" s="1612">
        <f t="shared" si="837"/>
        <v>0</v>
      </c>
      <c r="CL191" s="1612">
        <f t="shared" si="837"/>
        <v>0</v>
      </c>
      <c r="CM191" s="1612"/>
      <c r="CN191" s="87">
        <f t="shared" si="806"/>
        <v>0</v>
      </c>
      <c r="CO191" s="87">
        <f t="shared" si="806"/>
        <v>0</v>
      </c>
      <c r="CP191" s="87">
        <f t="shared" si="807"/>
        <v>0</v>
      </c>
      <c r="CQ191" s="87">
        <f t="shared" si="808"/>
        <v>0</v>
      </c>
      <c r="CR191" s="87">
        <f t="shared" si="809"/>
        <v>0</v>
      </c>
      <c r="CS191" s="87">
        <f t="shared" si="810"/>
        <v>0</v>
      </c>
      <c r="CT191" s="87">
        <f t="shared" si="811"/>
        <v>0</v>
      </c>
      <c r="CU191" s="87">
        <f t="shared" si="812"/>
        <v>0</v>
      </c>
      <c r="CV191" s="87">
        <f t="shared" si="813"/>
        <v>0</v>
      </c>
      <c r="CW191" s="87">
        <f t="shared" si="814"/>
        <v>0</v>
      </c>
      <c r="CX191" s="87">
        <f t="shared" si="815"/>
        <v>0</v>
      </c>
      <c r="CY191" s="87">
        <f t="shared" si="815"/>
        <v>0</v>
      </c>
    </row>
    <row r="192" spans="1:103" hidden="1" x14ac:dyDescent="0.2">
      <c r="A192" s="1105" t="s">
        <v>3588</v>
      </c>
      <c r="B192" s="649" t="s">
        <v>1551</v>
      </c>
      <c r="C192" s="1962"/>
      <c r="D192" s="2073"/>
      <c r="E192" s="1966"/>
      <c r="F192" s="206">
        <v>7700</v>
      </c>
      <c r="G192" s="39"/>
      <c r="H192" s="156"/>
      <c r="I192" s="156"/>
      <c r="J192" s="85"/>
      <c r="K192" s="85"/>
      <c r="L192" s="85"/>
      <c r="M192" s="85"/>
      <c r="N192" s="85"/>
      <c r="O192" s="39"/>
      <c r="P192" s="156"/>
      <c r="Q192" s="110"/>
      <c r="R192" s="674"/>
      <c r="S192" s="110"/>
      <c r="T192" s="39"/>
      <c r="U192" s="85">
        <f>F192</f>
        <v>7700</v>
      </c>
      <c r="V192" s="142">
        <f>F192-R192-S192-T192-U192</f>
        <v>0</v>
      </c>
      <c r="W192" s="206"/>
      <c r="X192" s="39"/>
      <c r="Y192" s="110"/>
      <c r="Z192" s="39"/>
      <c r="AA192" s="113">
        <f t="shared" si="803"/>
        <v>0</v>
      </c>
      <c r="AB192" s="156"/>
      <c r="AC192" s="39"/>
      <c r="AD192" s="39"/>
      <c r="AE192" s="39"/>
      <c r="AF192" s="113">
        <f t="shared" si="804"/>
        <v>0</v>
      </c>
      <c r="AG192" s="156"/>
      <c r="AH192" s="39"/>
      <c r="AI192" s="110"/>
      <c r="AJ192" s="39"/>
      <c r="AK192" s="113"/>
      <c r="AL192" s="156"/>
      <c r="AM192" s="39"/>
      <c r="AN192" s="39"/>
      <c r="AO192" s="39"/>
      <c r="AP192" s="127"/>
      <c r="AQ192" s="156"/>
      <c r="AR192" s="39"/>
      <c r="AS192" s="39"/>
      <c r="AT192" s="39"/>
      <c r="AU192" s="113"/>
      <c r="AV192" s="156"/>
      <c r="AW192" s="39"/>
      <c r="AX192" s="39"/>
      <c r="AY192" s="39"/>
      <c r="AZ192" s="113"/>
      <c r="BA192" s="156"/>
      <c r="BB192" s="39"/>
      <c r="BC192" s="39"/>
      <c r="BD192" s="39"/>
      <c r="BE192" s="113"/>
      <c r="BG192" s="39"/>
      <c r="BH192" s="39"/>
      <c r="BI192" s="39"/>
      <c r="BJ192" s="113"/>
      <c r="BK192" s="156"/>
      <c r="BL192" s="39"/>
      <c r="BM192" s="39"/>
      <c r="BN192" s="39"/>
      <c r="BO192" s="113"/>
      <c r="BP192" s="156"/>
      <c r="BQ192" s="39"/>
      <c r="BR192" s="39"/>
      <c r="BS192" s="39"/>
      <c r="BT192" s="113"/>
      <c r="BU192" s="156"/>
      <c r="BV192" s="39"/>
      <c r="BW192" s="39"/>
      <c r="BX192" s="39"/>
      <c r="BY192" s="127"/>
      <c r="CA192" s="1612">
        <v>0</v>
      </c>
      <c r="CB192" s="1612">
        <v>0</v>
      </c>
      <c r="CC192" s="1612">
        <f t="shared" ref="CC192:CL192" si="838">CB192</f>
        <v>0</v>
      </c>
      <c r="CD192" s="1612">
        <f t="shared" si="838"/>
        <v>0</v>
      </c>
      <c r="CE192" s="1612">
        <f t="shared" si="838"/>
        <v>0</v>
      </c>
      <c r="CF192" s="1612">
        <f t="shared" si="838"/>
        <v>0</v>
      </c>
      <c r="CG192" s="1612">
        <f t="shared" si="838"/>
        <v>0</v>
      </c>
      <c r="CH192" s="1612">
        <f t="shared" si="838"/>
        <v>0</v>
      </c>
      <c r="CI192" s="1612">
        <f t="shared" si="838"/>
        <v>0</v>
      </c>
      <c r="CJ192" s="1612">
        <f t="shared" si="838"/>
        <v>0</v>
      </c>
      <c r="CK192" s="1612">
        <f t="shared" si="838"/>
        <v>0</v>
      </c>
      <c r="CL192" s="1612">
        <f t="shared" si="838"/>
        <v>0</v>
      </c>
      <c r="CM192" s="1612"/>
      <c r="CN192" s="87">
        <f t="shared" si="806"/>
        <v>0</v>
      </c>
      <c r="CO192" s="87">
        <f t="shared" si="806"/>
        <v>0</v>
      </c>
      <c r="CP192" s="87">
        <f t="shared" si="807"/>
        <v>0</v>
      </c>
      <c r="CQ192" s="87">
        <f t="shared" si="808"/>
        <v>0</v>
      </c>
      <c r="CR192" s="87">
        <f t="shared" si="809"/>
        <v>0</v>
      </c>
      <c r="CS192" s="87">
        <f t="shared" si="810"/>
        <v>0</v>
      </c>
      <c r="CT192" s="87">
        <f t="shared" si="811"/>
        <v>0</v>
      </c>
      <c r="CU192" s="87">
        <f t="shared" si="812"/>
        <v>0</v>
      </c>
      <c r="CV192" s="87">
        <f t="shared" si="813"/>
        <v>0</v>
      </c>
      <c r="CW192" s="87">
        <f t="shared" si="814"/>
        <v>0</v>
      </c>
      <c r="CX192" s="87">
        <f t="shared" si="815"/>
        <v>0</v>
      </c>
      <c r="CY192" s="87">
        <f t="shared" si="815"/>
        <v>0</v>
      </c>
    </row>
    <row r="193" spans="1:103" hidden="1" x14ac:dyDescent="0.2">
      <c r="A193" s="1105" t="s">
        <v>4146</v>
      </c>
      <c r="B193" s="1235" t="s">
        <v>4147</v>
      </c>
      <c r="C193" s="1966"/>
      <c r="D193" s="1248"/>
      <c r="E193" s="1966"/>
      <c r="F193" s="206">
        <v>26400</v>
      </c>
      <c r="G193" s="156"/>
      <c r="H193" s="156"/>
      <c r="I193" s="156"/>
      <c r="J193" s="85"/>
      <c r="K193" s="85"/>
      <c r="L193" s="85"/>
      <c r="M193" s="85"/>
      <c r="N193" s="85"/>
      <c r="O193" s="39"/>
      <c r="P193" s="39"/>
      <c r="Q193" s="110"/>
      <c r="R193" s="674"/>
      <c r="S193" s="110"/>
      <c r="T193" s="39"/>
      <c r="U193" s="85"/>
      <c r="V193" s="142">
        <f>F193-R193-S193-T193-U193</f>
        <v>26400</v>
      </c>
      <c r="W193" s="206"/>
      <c r="X193" s="39"/>
      <c r="Y193" s="110"/>
      <c r="Z193" s="39"/>
      <c r="AA193" s="113">
        <f t="shared" si="803"/>
        <v>0</v>
      </c>
      <c r="AB193" s="156"/>
      <c r="AC193" s="39"/>
      <c r="AD193" s="39"/>
      <c r="AE193" s="39"/>
      <c r="AF193" s="113">
        <f t="shared" si="804"/>
        <v>0</v>
      </c>
      <c r="AG193" s="156"/>
      <c r="AH193" s="39"/>
      <c r="AI193" s="110"/>
      <c r="AJ193" s="39"/>
      <c r="AK193" s="113"/>
      <c r="AL193" s="156"/>
      <c r="AM193" s="39"/>
      <c r="AN193" s="39"/>
      <c r="AO193" s="39"/>
      <c r="AP193" s="127"/>
      <c r="AQ193" s="156"/>
      <c r="AR193" s="39"/>
      <c r="AS193" s="39"/>
      <c r="AT193" s="39"/>
      <c r="AU193" s="113"/>
      <c r="AV193" s="156"/>
      <c r="AW193" s="39"/>
      <c r="AX193" s="39"/>
      <c r="AY193" s="39"/>
      <c r="AZ193" s="113"/>
      <c r="BA193" s="156"/>
      <c r="BB193" s="39"/>
      <c r="BC193" s="39"/>
      <c r="BD193" s="39"/>
      <c r="BE193" s="113"/>
      <c r="BG193" s="39"/>
      <c r="BH193" s="39"/>
      <c r="BI193" s="39"/>
      <c r="BJ193" s="113"/>
      <c r="BK193" s="156"/>
      <c r="BL193" s="39"/>
      <c r="BM193" s="39"/>
      <c r="BN193" s="39"/>
      <c r="BO193" s="113"/>
      <c r="BP193" s="156"/>
      <c r="BQ193" s="39"/>
      <c r="BR193" s="39"/>
      <c r="BS193" s="39"/>
      <c r="BT193" s="113"/>
      <c r="BU193" s="156"/>
      <c r="BV193" s="39"/>
      <c r="BW193" s="39"/>
      <c r="BX193" s="39"/>
      <c r="BY193" s="127"/>
      <c r="CA193" s="1612">
        <v>0</v>
      </c>
      <c r="CB193" s="1612">
        <v>0</v>
      </c>
      <c r="CC193" s="1612">
        <f t="shared" ref="CC193:CL193" si="839">CB193</f>
        <v>0</v>
      </c>
      <c r="CD193" s="1612">
        <f t="shared" si="839"/>
        <v>0</v>
      </c>
      <c r="CE193" s="1612">
        <f t="shared" si="839"/>
        <v>0</v>
      </c>
      <c r="CF193" s="1612">
        <f t="shared" si="839"/>
        <v>0</v>
      </c>
      <c r="CG193" s="1612">
        <f t="shared" si="839"/>
        <v>0</v>
      </c>
      <c r="CH193" s="1612">
        <f t="shared" si="839"/>
        <v>0</v>
      </c>
      <c r="CI193" s="1612">
        <f t="shared" si="839"/>
        <v>0</v>
      </c>
      <c r="CJ193" s="1612">
        <f t="shared" si="839"/>
        <v>0</v>
      </c>
      <c r="CK193" s="1612">
        <f t="shared" si="839"/>
        <v>0</v>
      </c>
      <c r="CL193" s="1612">
        <f t="shared" si="839"/>
        <v>0</v>
      </c>
      <c r="CM193" s="1612"/>
      <c r="CN193" s="87">
        <f t="shared" si="806"/>
        <v>0</v>
      </c>
      <c r="CO193" s="87">
        <f t="shared" si="806"/>
        <v>0</v>
      </c>
      <c r="CP193" s="87">
        <f t="shared" si="807"/>
        <v>0</v>
      </c>
      <c r="CQ193" s="87">
        <f t="shared" si="808"/>
        <v>0</v>
      </c>
      <c r="CR193" s="87">
        <f t="shared" si="809"/>
        <v>0</v>
      </c>
      <c r="CS193" s="87">
        <f t="shared" si="810"/>
        <v>0</v>
      </c>
      <c r="CT193" s="87">
        <f t="shared" si="811"/>
        <v>0</v>
      </c>
      <c r="CU193" s="87">
        <f t="shared" si="812"/>
        <v>0</v>
      </c>
      <c r="CV193" s="87">
        <f t="shared" si="813"/>
        <v>0</v>
      </c>
      <c r="CW193" s="87">
        <f t="shared" si="814"/>
        <v>0</v>
      </c>
      <c r="CX193" s="87">
        <f t="shared" si="815"/>
        <v>0</v>
      </c>
      <c r="CY193" s="87">
        <f t="shared" si="815"/>
        <v>0</v>
      </c>
    </row>
    <row r="194" spans="1:103" s="146" customFormat="1" x14ac:dyDescent="0.2">
      <c r="A194" s="1105" t="s">
        <v>908</v>
      </c>
      <c r="B194" s="1235" t="s">
        <v>3115</v>
      </c>
      <c r="C194" s="1981"/>
      <c r="D194" s="1248"/>
      <c r="E194" s="1966"/>
      <c r="F194" s="206">
        <v>227700</v>
      </c>
      <c r="G194" s="143">
        <v>5168000</v>
      </c>
      <c r="H194" s="143"/>
      <c r="I194" s="145"/>
      <c r="J194" s="145"/>
      <c r="K194" s="86"/>
      <c r="L194" s="86"/>
      <c r="M194" s="86"/>
      <c r="N194" s="86"/>
      <c r="O194" s="86"/>
      <c r="P194" s="145"/>
      <c r="Q194" s="87"/>
      <c r="R194" s="1134">
        <f>'Cap Inc'!B100</f>
        <v>1521000</v>
      </c>
      <c r="S194" s="143"/>
      <c r="T194" s="145"/>
      <c r="U194" s="86">
        <f>F194-R194</f>
        <v>-1293300</v>
      </c>
      <c r="V194" s="142">
        <f>F194-R194-S194-T194-U194</f>
        <v>0</v>
      </c>
      <c r="W194" s="1154"/>
      <c r="X194" s="145"/>
      <c r="Y194" s="87"/>
      <c r="Z194" s="145">
        <v>5020000</v>
      </c>
      <c r="AA194" s="113">
        <f t="shared" si="803"/>
        <v>148000</v>
      </c>
      <c r="AB194" s="143"/>
      <c r="AC194" s="145"/>
      <c r="AD194" s="145"/>
      <c r="AE194" s="145"/>
      <c r="AF194" s="113">
        <f>H194-AB194-AC194-AD194-AE194</f>
        <v>0</v>
      </c>
      <c r="AG194" s="143"/>
      <c r="AH194" s="145"/>
      <c r="AI194" s="87"/>
      <c r="AJ194" s="145"/>
      <c r="AK194" s="1062"/>
      <c r="AL194" s="143"/>
      <c r="AM194" s="145"/>
      <c r="AN194" s="145"/>
      <c r="AO194" s="145"/>
      <c r="AP194" s="144"/>
      <c r="AQ194" s="143"/>
      <c r="AR194" s="145"/>
      <c r="AS194" s="145"/>
      <c r="AT194" s="145"/>
      <c r="AU194" s="1062"/>
      <c r="AV194" s="143"/>
      <c r="AW194" s="145"/>
      <c r="AX194" s="145"/>
      <c r="AY194" s="145"/>
      <c r="AZ194" s="1062"/>
      <c r="BA194" s="143"/>
      <c r="BB194" s="145"/>
      <c r="BC194" s="145"/>
      <c r="BD194" s="145"/>
      <c r="BE194" s="1062"/>
      <c r="BF194" s="87"/>
      <c r="BG194" s="145"/>
      <c r="BH194" s="145"/>
      <c r="BI194" s="145"/>
      <c r="BJ194" s="1062"/>
      <c r="BK194" s="143"/>
      <c r="BL194" s="145"/>
      <c r="BM194" s="145"/>
      <c r="BN194" s="145"/>
      <c r="BO194" s="1062"/>
      <c r="BP194" s="143"/>
      <c r="BQ194" s="145"/>
      <c r="BR194" s="145"/>
      <c r="BS194" s="145"/>
      <c r="BT194" s="1062"/>
      <c r="BU194" s="143"/>
      <c r="BV194" s="145"/>
      <c r="BW194" s="145"/>
      <c r="BX194" s="145"/>
      <c r="BY194" s="144"/>
      <c r="CA194" s="1612">
        <v>0</v>
      </c>
      <c r="CB194" s="1612">
        <v>0</v>
      </c>
      <c r="CC194" s="1612">
        <f t="shared" ref="CC194:CL194" si="840">CB194</f>
        <v>0</v>
      </c>
      <c r="CD194" s="1612">
        <f t="shared" si="840"/>
        <v>0</v>
      </c>
      <c r="CE194" s="1612">
        <f t="shared" si="840"/>
        <v>0</v>
      </c>
      <c r="CF194" s="1612">
        <f t="shared" si="840"/>
        <v>0</v>
      </c>
      <c r="CG194" s="1612">
        <f t="shared" si="840"/>
        <v>0</v>
      </c>
      <c r="CH194" s="1612">
        <f t="shared" si="840"/>
        <v>0</v>
      </c>
      <c r="CI194" s="1612">
        <f t="shared" si="840"/>
        <v>0</v>
      </c>
      <c r="CJ194" s="1612">
        <f t="shared" si="840"/>
        <v>0</v>
      </c>
      <c r="CK194" s="1612">
        <f t="shared" si="840"/>
        <v>0</v>
      </c>
      <c r="CL194" s="1612">
        <f t="shared" si="840"/>
        <v>0</v>
      </c>
      <c r="CM194" s="1612"/>
      <c r="CN194" s="87">
        <f t="shared" si="806"/>
        <v>0</v>
      </c>
      <c r="CO194" s="87">
        <f t="shared" si="806"/>
        <v>0</v>
      </c>
      <c r="CP194" s="87">
        <f t="shared" si="807"/>
        <v>0</v>
      </c>
      <c r="CQ194" s="87">
        <f t="shared" si="808"/>
        <v>0</v>
      </c>
      <c r="CR194" s="87">
        <f t="shared" si="809"/>
        <v>0</v>
      </c>
      <c r="CS194" s="87">
        <f t="shared" si="810"/>
        <v>0</v>
      </c>
      <c r="CT194" s="87">
        <f t="shared" si="811"/>
        <v>0</v>
      </c>
      <c r="CU194" s="87">
        <f t="shared" si="812"/>
        <v>0</v>
      </c>
      <c r="CV194" s="87">
        <f t="shared" si="813"/>
        <v>0</v>
      </c>
      <c r="CW194" s="87">
        <f t="shared" si="814"/>
        <v>0</v>
      </c>
      <c r="CX194" s="87">
        <f t="shared" si="815"/>
        <v>0</v>
      </c>
      <c r="CY194" s="87">
        <f t="shared" si="815"/>
        <v>0</v>
      </c>
    </row>
    <row r="195" spans="1:103" hidden="1" x14ac:dyDescent="0.2">
      <c r="A195" s="473"/>
      <c r="B195" s="649"/>
      <c r="C195" s="1962"/>
      <c r="D195" s="1961"/>
      <c r="E195" s="1966"/>
      <c r="F195" s="206"/>
      <c r="G195" s="39"/>
      <c r="H195" s="156"/>
      <c r="I195" s="156"/>
      <c r="J195" s="156"/>
      <c r="K195" s="156"/>
      <c r="L195" s="156"/>
      <c r="M195" s="156"/>
      <c r="N195" s="156"/>
      <c r="O195" s="85"/>
      <c r="P195" s="39"/>
      <c r="Q195" s="110"/>
      <c r="R195" s="674"/>
      <c r="S195" s="110"/>
      <c r="T195" s="39"/>
      <c r="U195" s="85"/>
      <c r="V195" s="142"/>
      <c r="W195" s="206"/>
      <c r="X195" s="39"/>
      <c r="Y195" s="110"/>
      <c r="Z195" s="39"/>
      <c r="AA195" s="113"/>
      <c r="AB195" s="156"/>
      <c r="AC195" s="39"/>
      <c r="AD195" s="39"/>
      <c r="AE195" s="39"/>
      <c r="AF195" s="113"/>
      <c r="AG195" s="156"/>
      <c r="AH195" s="39"/>
      <c r="AI195" s="110"/>
      <c r="AJ195" s="39"/>
      <c r="AK195" s="113"/>
      <c r="AL195" s="156"/>
      <c r="AM195" s="39"/>
      <c r="AN195" s="39"/>
      <c r="AO195" s="39"/>
      <c r="AP195" s="127"/>
      <c r="AQ195" s="156"/>
      <c r="AR195" s="39"/>
      <c r="AS195" s="39"/>
      <c r="AT195" s="39"/>
      <c r="AU195" s="113"/>
      <c r="AV195" s="156"/>
      <c r="AW195" s="39"/>
      <c r="AX195" s="39"/>
      <c r="AY195" s="39"/>
      <c r="AZ195" s="113"/>
      <c r="BA195" s="156"/>
      <c r="BB195" s="39"/>
      <c r="BC195" s="39"/>
      <c r="BD195" s="39"/>
      <c r="BE195" s="113"/>
      <c r="BG195" s="39"/>
      <c r="BH195" s="39"/>
      <c r="BI195" s="39"/>
      <c r="BJ195" s="113"/>
      <c r="BK195" s="156"/>
      <c r="BL195" s="39"/>
      <c r="BM195" s="39"/>
      <c r="BN195" s="39"/>
      <c r="BO195" s="113"/>
      <c r="BP195" s="156"/>
      <c r="BQ195" s="39"/>
      <c r="BR195" s="39"/>
      <c r="BS195" s="39"/>
      <c r="BT195" s="113"/>
      <c r="BU195" s="156"/>
      <c r="BV195" s="39"/>
      <c r="BW195" s="39"/>
      <c r="BX195" s="39"/>
      <c r="BY195" s="127"/>
      <c r="CA195" s="1612"/>
      <c r="CB195" s="1612"/>
      <c r="CC195" s="1612"/>
      <c r="CD195" s="1612"/>
      <c r="CE195" s="1612"/>
      <c r="CF195" s="1612"/>
      <c r="CG195" s="1612"/>
      <c r="CH195" s="1612"/>
      <c r="CI195" s="1612"/>
      <c r="CJ195" s="1612"/>
      <c r="CK195" s="1612"/>
      <c r="CL195" s="1612"/>
      <c r="CM195" s="1612"/>
    </row>
    <row r="196" spans="1:103" hidden="1" x14ac:dyDescent="0.2">
      <c r="A196" s="709" t="s">
        <v>4025</v>
      </c>
      <c r="B196" s="648"/>
      <c r="C196" s="1964"/>
      <c r="D196" s="1958"/>
      <c r="E196" s="1966"/>
      <c r="F196" s="206"/>
      <c r="G196" s="39"/>
      <c r="H196" s="156"/>
      <c r="I196" s="156"/>
      <c r="J196" s="156"/>
      <c r="K196" s="156"/>
      <c r="L196" s="156"/>
      <c r="M196" s="156"/>
      <c r="N196" s="156"/>
      <c r="O196" s="85"/>
      <c r="P196" s="39"/>
      <c r="Q196" s="110"/>
      <c r="R196" s="674"/>
      <c r="S196" s="110"/>
      <c r="T196" s="39"/>
      <c r="U196" s="85"/>
      <c r="V196" s="142"/>
      <c r="W196" s="206"/>
      <c r="X196" s="39"/>
      <c r="Y196" s="110"/>
      <c r="Z196" s="39"/>
      <c r="AA196" s="113"/>
      <c r="AB196" s="156"/>
      <c r="AC196" s="39"/>
      <c r="AD196" s="39"/>
      <c r="AE196" s="39"/>
      <c r="AF196" s="113"/>
      <c r="AG196" s="156"/>
      <c r="AH196" s="39"/>
      <c r="AI196" s="110"/>
      <c r="AJ196" s="39"/>
      <c r="AK196" s="113"/>
      <c r="AL196" s="156"/>
      <c r="AM196" s="39"/>
      <c r="AN196" s="39"/>
      <c r="AO196" s="39"/>
      <c r="AP196" s="127"/>
      <c r="AQ196" s="156"/>
      <c r="AR196" s="39"/>
      <c r="AS196" s="39"/>
      <c r="AT196" s="39"/>
      <c r="AU196" s="113"/>
      <c r="AV196" s="156"/>
      <c r="AW196" s="39"/>
      <c r="AX196" s="39"/>
      <c r="AY196" s="39"/>
      <c r="AZ196" s="113"/>
      <c r="BA196" s="156"/>
      <c r="BB196" s="39"/>
      <c r="BC196" s="39"/>
      <c r="BD196" s="39"/>
      <c r="BE196" s="113"/>
      <c r="BG196" s="39"/>
      <c r="BH196" s="39"/>
      <c r="BI196" s="39"/>
      <c r="BJ196" s="113"/>
      <c r="BK196" s="156"/>
      <c r="BL196" s="39"/>
      <c r="BM196" s="39"/>
      <c r="BN196" s="39"/>
      <c r="BO196" s="113"/>
      <c r="BP196" s="156"/>
      <c r="BQ196" s="39"/>
      <c r="BR196" s="39"/>
      <c r="BS196" s="39"/>
      <c r="BT196" s="113"/>
      <c r="BU196" s="156"/>
      <c r="BV196" s="39"/>
      <c r="BW196" s="39"/>
      <c r="BX196" s="39"/>
      <c r="BY196" s="127"/>
      <c r="CA196" s="632"/>
      <c r="CB196" s="632"/>
      <c r="CC196" s="632"/>
      <c r="CD196" s="632"/>
      <c r="CE196" s="632"/>
      <c r="CF196" s="632"/>
      <c r="CG196" s="632"/>
      <c r="CH196" s="632"/>
      <c r="CI196" s="632"/>
      <c r="CJ196" s="632"/>
      <c r="CK196" s="632"/>
      <c r="CL196" s="632"/>
      <c r="CM196" s="632"/>
    </row>
    <row r="197" spans="1:103" hidden="1" x14ac:dyDescent="0.2">
      <c r="A197" s="473" t="s">
        <v>779</v>
      </c>
      <c r="B197" s="649" t="s">
        <v>1193</v>
      </c>
      <c r="C197" s="1962"/>
      <c r="D197" s="1961"/>
      <c r="E197" s="1966"/>
      <c r="F197" s="206">
        <v>30400</v>
      </c>
      <c r="G197" s="39"/>
      <c r="H197" s="156"/>
      <c r="I197" s="156"/>
      <c r="J197" s="156"/>
      <c r="K197" s="156"/>
      <c r="L197" s="156"/>
      <c r="M197" s="156"/>
      <c r="N197" s="156"/>
      <c r="O197" s="85"/>
      <c r="P197" s="39"/>
      <c r="Q197" s="110"/>
      <c r="R197" s="674"/>
      <c r="S197" s="110"/>
      <c r="T197" s="39"/>
      <c r="U197" s="85">
        <f>F197</f>
        <v>30400</v>
      </c>
      <c r="V197" s="142">
        <f>F197-R197-S197-T197-U197</f>
        <v>0</v>
      </c>
      <c r="W197" s="206"/>
      <c r="X197" s="39"/>
      <c r="Y197" s="110"/>
      <c r="Z197" s="39"/>
      <c r="AA197" s="113">
        <f>G197-W197-X197-Y197-Z197</f>
        <v>0</v>
      </c>
      <c r="AB197" s="156"/>
      <c r="AC197" s="39"/>
      <c r="AD197" s="39"/>
      <c r="AE197" s="39"/>
      <c r="AF197" s="113">
        <f>H197-AB197-AC197-AD197-AE197</f>
        <v>0</v>
      </c>
      <c r="AG197" s="156"/>
      <c r="AH197" s="39"/>
      <c r="AI197" s="110"/>
      <c r="AJ197" s="39"/>
      <c r="AK197" s="113"/>
      <c r="AL197" s="156"/>
      <c r="AM197" s="39"/>
      <c r="AN197" s="39"/>
      <c r="AO197" s="39"/>
      <c r="AP197" s="127"/>
      <c r="AQ197" s="156"/>
      <c r="AR197" s="39"/>
      <c r="AS197" s="39"/>
      <c r="AT197" s="39"/>
      <c r="AU197" s="113"/>
      <c r="AV197" s="156"/>
      <c r="AW197" s="39"/>
      <c r="AX197" s="39"/>
      <c r="AY197" s="39"/>
      <c r="AZ197" s="113"/>
      <c r="BA197" s="156"/>
      <c r="BB197" s="39"/>
      <c r="BC197" s="39"/>
      <c r="BD197" s="39"/>
      <c r="BE197" s="113"/>
      <c r="BG197" s="39"/>
      <c r="BH197" s="39"/>
      <c r="BI197" s="39"/>
      <c r="BJ197" s="113"/>
      <c r="BK197" s="156"/>
      <c r="BL197" s="39"/>
      <c r="BM197" s="39"/>
      <c r="BN197" s="39"/>
      <c r="BO197" s="113"/>
      <c r="BP197" s="156"/>
      <c r="BQ197" s="39"/>
      <c r="BR197" s="39"/>
      <c r="BS197" s="39"/>
      <c r="BT197" s="113"/>
      <c r="BU197" s="156"/>
      <c r="BV197" s="39"/>
      <c r="BW197" s="39"/>
      <c r="BX197" s="39"/>
      <c r="BY197" s="127"/>
      <c r="CA197" s="1612">
        <v>1</v>
      </c>
      <c r="CB197" s="1612">
        <v>1</v>
      </c>
      <c r="CC197" s="1612">
        <f t="shared" ref="CC197" si="841">CB197</f>
        <v>1</v>
      </c>
      <c r="CD197" s="1612">
        <f t="shared" ref="CD197" si="842">CC197</f>
        <v>1</v>
      </c>
      <c r="CE197" s="1612">
        <f t="shared" ref="CE197" si="843">CD197</f>
        <v>1</v>
      </c>
      <c r="CF197" s="1612">
        <f t="shared" ref="CF197" si="844">CE197</f>
        <v>1</v>
      </c>
      <c r="CG197" s="1612">
        <f t="shared" ref="CG197" si="845">CF197</f>
        <v>1</v>
      </c>
      <c r="CH197" s="1612">
        <f t="shared" ref="CH197" si="846">CG197</f>
        <v>1</v>
      </c>
      <c r="CI197" s="1612">
        <f t="shared" ref="CI197" si="847">CH197</f>
        <v>1</v>
      </c>
      <c r="CJ197" s="1612">
        <f t="shared" ref="CJ197" si="848">CI197</f>
        <v>1</v>
      </c>
      <c r="CK197" s="1612">
        <f t="shared" ref="CK197:CL197" si="849">CJ197</f>
        <v>1</v>
      </c>
      <c r="CL197" s="1612">
        <f t="shared" si="849"/>
        <v>1</v>
      </c>
      <c r="CM197" s="1612"/>
      <c r="CN197" s="87">
        <f>ROUND(CA197*F197,-3)</f>
        <v>30000</v>
      </c>
      <c r="CO197" s="87">
        <f>ROUND(CB197*G197,-3)</f>
        <v>0</v>
      </c>
      <c r="CP197" s="87">
        <f t="shared" ref="CP197" si="850">ROUND(CC197*H197,-3)</f>
        <v>0</v>
      </c>
      <c r="CQ197" s="87">
        <f t="shared" ref="CQ197" si="851">ROUND(CD197*I197,-3)</f>
        <v>0</v>
      </c>
      <c r="CR197" s="87">
        <f t="shared" ref="CR197" si="852">ROUND(CE197*J197,-3)</f>
        <v>0</v>
      </c>
      <c r="CS197" s="87">
        <f t="shared" ref="CS197" si="853">ROUND(CF197*K197,-3)</f>
        <v>0</v>
      </c>
      <c r="CT197" s="87">
        <f t="shared" ref="CT197" si="854">ROUND(CG197*L197,-3)</f>
        <v>0</v>
      </c>
      <c r="CU197" s="87">
        <f t="shared" ref="CU197" si="855">ROUND(CH197*M197,-3)</f>
        <v>0</v>
      </c>
      <c r="CV197" s="87">
        <f t="shared" ref="CV197" si="856">ROUND(CI197*N197,-3)</f>
        <v>0</v>
      </c>
      <c r="CW197" s="87">
        <f t="shared" ref="CW197" si="857">ROUND(CJ197*O197,-3)</f>
        <v>0</v>
      </c>
      <c r="CX197" s="87">
        <f t="shared" ref="CX197:CY197" si="858">ROUND(CK197*P197,-3)</f>
        <v>0</v>
      </c>
      <c r="CY197" s="87">
        <f t="shared" si="858"/>
        <v>0</v>
      </c>
    </row>
    <row r="198" spans="1:103" hidden="1" x14ac:dyDescent="0.2">
      <c r="A198" s="473" t="s">
        <v>2359</v>
      </c>
      <c r="B198" s="649" t="s">
        <v>515</v>
      </c>
      <c r="C198" s="1962"/>
      <c r="D198" s="1961"/>
      <c r="E198" s="1966"/>
      <c r="F198" s="206">
        <v>4000</v>
      </c>
      <c r="G198" s="39"/>
      <c r="H198" s="156"/>
      <c r="I198" s="156"/>
      <c r="J198" s="156"/>
      <c r="K198" s="156"/>
      <c r="L198" s="156"/>
      <c r="M198" s="156"/>
      <c r="N198" s="156"/>
      <c r="O198" s="85"/>
      <c r="P198" s="39"/>
      <c r="Q198" s="110"/>
      <c r="R198" s="674"/>
      <c r="S198" s="110"/>
      <c r="T198" s="39"/>
      <c r="U198" s="85">
        <f>F198</f>
        <v>4000</v>
      </c>
      <c r="V198" s="142">
        <f>F198-R198-S198-T198-U198</f>
        <v>0</v>
      </c>
      <c r="W198" s="206"/>
      <c r="X198" s="39"/>
      <c r="Y198" s="110"/>
      <c r="Z198" s="39"/>
      <c r="AA198" s="113">
        <f>G198-W198-X198-Y198-Z198</f>
        <v>0</v>
      </c>
      <c r="AB198" s="156"/>
      <c r="AC198" s="39"/>
      <c r="AD198" s="39"/>
      <c r="AE198" s="39"/>
      <c r="AF198" s="113">
        <f>H198-AB198-AC198-AD198-AE198</f>
        <v>0</v>
      </c>
      <c r="AG198" s="156"/>
      <c r="AH198" s="39"/>
      <c r="AI198" s="110"/>
      <c r="AJ198" s="39"/>
      <c r="AK198" s="113"/>
      <c r="AL198" s="156"/>
      <c r="AM198" s="39"/>
      <c r="AN198" s="39"/>
      <c r="AO198" s="39"/>
      <c r="AP198" s="127"/>
      <c r="AQ198" s="156"/>
      <c r="AR198" s="39"/>
      <c r="AS198" s="39"/>
      <c r="AT198" s="39"/>
      <c r="AU198" s="113"/>
      <c r="AV198" s="156"/>
      <c r="AW198" s="39"/>
      <c r="AX198" s="39"/>
      <c r="AY198" s="39"/>
      <c r="AZ198" s="113"/>
      <c r="BA198" s="156"/>
      <c r="BB198" s="39"/>
      <c r="BC198" s="39"/>
      <c r="BD198" s="39"/>
      <c r="BE198" s="113"/>
      <c r="BG198" s="39"/>
      <c r="BH198" s="39"/>
      <c r="BI198" s="39"/>
      <c r="BJ198" s="113"/>
      <c r="BK198" s="156"/>
      <c r="BL198" s="39"/>
      <c r="BM198" s="39"/>
      <c r="BN198" s="39"/>
      <c r="BO198" s="113"/>
      <c r="BP198" s="156"/>
      <c r="BQ198" s="39"/>
      <c r="BR198" s="39"/>
      <c r="BS198" s="39"/>
      <c r="BT198" s="113"/>
      <c r="BU198" s="156"/>
      <c r="BV198" s="39"/>
      <c r="BW198" s="39"/>
      <c r="BX198" s="39"/>
      <c r="BY198" s="127"/>
      <c r="CA198" s="1612">
        <v>1</v>
      </c>
      <c r="CB198" s="1612">
        <v>1</v>
      </c>
      <c r="CC198" s="1612">
        <f t="shared" ref="CC198:CL198" si="859">CB198</f>
        <v>1</v>
      </c>
      <c r="CD198" s="1612">
        <f t="shared" si="859"/>
        <v>1</v>
      </c>
      <c r="CE198" s="1612">
        <f t="shared" si="859"/>
        <v>1</v>
      </c>
      <c r="CF198" s="1612">
        <f t="shared" si="859"/>
        <v>1</v>
      </c>
      <c r="CG198" s="1612">
        <f t="shared" si="859"/>
        <v>1</v>
      </c>
      <c r="CH198" s="1612">
        <f t="shared" si="859"/>
        <v>1</v>
      </c>
      <c r="CI198" s="1612">
        <f t="shared" si="859"/>
        <v>1</v>
      </c>
      <c r="CJ198" s="1612">
        <f t="shared" si="859"/>
        <v>1</v>
      </c>
      <c r="CK198" s="1612">
        <f t="shared" si="859"/>
        <v>1</v>
      </c>
      <c r="CL198" s="1612">
        <f t="shared" si="859"/>
        <v>1</v>
      </c>
      <c r="CM198" s="1612"/>
      <c r="CN198" s="87">
        <f>ROUND(CA198*F198,-3)</f>
        <v>4000</v>
      </c>
      <c r="CO198" s="87">
        <f>ROUND(CB198*G198,-3)</f>
        <v>0</v>
      </c>
      <c r="CP198" s="87">
        <f t="shared" ref="CP198" si="860">ROUND(CC198*H198,-3)</f>
        <v>0</v>
      </c>
      <c r="CQ198" s="87">
        <f t="shared" ref="CQ198" si="861">ROUND(CD198*I198,-3)</f>
        <v>0</v>
      </c>
      <c r="CR198" s="87">
        <f t="shared" ref="CR198" si="862">ROUND(CE198*J198,-3)</f>
        <v>0</v>
      </c>
      <c r="CS198" s="87">
        <f t="shared" ref="CS198" si="863">ROUND(CF198*K198,-3)</f>
        <v>0</v>
      </c>
      <c r="CT198" s="87">
        <f t="shared" ref="CT198" si="864">ROUND(CG198*L198,-3)</f>
        <v>0</v>
      </c>
      <c r="CU198" s="87">
        <f t="shared" ref="CU198" si="865">ROUND(CH198*M198,-3)</f>
        <v>0</v>
      </c>
      <c r="CV198" s="87">
        <f t="shared" ref="CV198" si="866">ROUND(CI198*N198,-3)</f>
        <v>0</v>
      </c>
      <c r="CW198" s="87">
        <f t="shared" ref="CW198" si="867">ROUND(CJ198*O198,-3)</f>
        <v>0</v>
      </c>
      <c r="CX198" s="87">
        <f t="shared" ref="CX198:CY198" si="868">ROUND(CK198*P198,-3)</f>
        <v>0</v>
      </c>
      <c r="CY198" s="87">
        <f t="shared" si="868"/>
        <v>0</v>
      </c>
    </row>
    <row r="199" spans="1:103" x14ac:dyDescent="0.2">
      <c r="A199" s="1105"/>
      <c r="B199" s="1360"/>
      <c r="C199" s="1959"/>
      <c r="D199" s="1248"/>
      <c r="E199" s="1966"/>
      <c r="F199" s="206"/>
      <c r="G199" s="156"/>
      <c r="H199" s="156"/>
      <c r="I199" s="156"/>
      <c r="J199" s="156"/>
      <c r="K199" s="156"/>
      <c r="L199" s="156"/>
      <c r="M199" s="156"/>
      <c r="N199" s="156"/>
      <c r="O199" s="39"/>
      <c r="P199" s="156"/>
      <c r="Q199" s="110"/>
      <c r="R199" s="674"/>
      <c r="S199" s="110"/>
      <c r="T199" s="39"/>
      <c r="U199" s="85"/>
      <c r="V199" s="142"/>
      <c r="W199" s="206"/>
      <c r="X199" s="39"/>
      <c r="Y199" s="110"/>
      <c r="Z199" s="39"/>
      <c r="AA199" s="113"/>
      <c r="AB199" s="156"/>
      <c r="AC199" s="39"/>
      <c r="AD199" s="39"/>
      <c r="AE199" s="39"/>
      <c r="AF199" s="113"/>
      <c r="AG199" s="156"/>
      <c r="AH199" s="39"/>
      <c r="AI199" s="110"/>
      <c r="AJ199" s="39"/>
      <c r="AK199" s="113"/>
      <c r="AL199" s="156"/>
      <c r="AM199" s="39"/>
      <c r="AN199" s="39"/>
      <c r="AO199" s="39"/>
      <c r="AP199" s="127"/>
      <c r="AQ199" s="156"/>
      <c r="AR199" s="39"/>
      <c r="AS199" s="39"/>
      <c r="AT199" s="39"/>
      <c r="AU199" s="113"/>
      <c r="AV199" s="156"/>
      <c r="AW199" s="39"/>
      <c r="AX199" s="39"/>
      <c r="AY199" s="39"/>
      <c r="AZ199" s="113"/>
      <c r="BA199" s="156"/>
      <c r="BB199" s="39"/>
      <c r="BC199" s="39"/>
      <c r="BD199" s="39"/>
      <c r="BE199" s="113"/>
      <c r="BG199" s="39"/>
      <c r="BH199" s="39"/>
      <c r="BI199" s="39"/>
      <c r="BJ199" s="113"/>
      <c r="BK199" s="156"/>
      <c r="BL199" s="39"/>
      <c r="BM199" s="39"/>
      <c r="BN199" s="39"/>
      <c r="BO199" s="113"/>
      <c r="BP199" s="156"/>
      <c r="BQ199" s="39"/>
      <c r="BR199" s="39"/>
      <c r="BS199" s="39"/>
      <c r="BT199" s="113"/>
      <c r="BU199" s="156"/>
      <c r="BV199" s="39"/>
      <c r="BW199" s="39"/>
      <c r="BX199" s="39"/>
      <c r="BY199" s="127"/>
      <c r="CA199" s="1612"/>
      <c r="CB199" s="1612"/>
      <c r="CC199" s="1612"/>
      <c r="CD199" s="1612"/>
      <c r="CE199" s="1612"/>
      <c r="CF199" s="1612"/>
      <c r="CG199" s="1612"/>
      <c r="CH199" s="1612"/>
      <c r="CI199" s="1612"/>
      <c r="CJ199" s="1612"/>
      <c r="CK199" s="1612"/>
      <c r="CL199" s="1612"/>
      <c r="CM199" s="1612"/>
      <c r="CN199" s="87"/>
      <c r="CO199" s="87"/>
      <c r="CP199" s="87"/>
      <c r="CQ199" s="87"/>
      <c r="CR199" s="87"/>
      <c r="CS199" s="87"/>
      <c r="CT199" s="87"/>
      <c r="CU199" s="87"/>
      <c r="CV199" s="87"/>
      <c r="CW199" s="87"/>
      <c r="CX199" s="87"/>
      <c r="CY199" s="87"/>
    </row>
    <row r="200" spans="1:103" x14ac:dyDescent="0.2">
      <c r="A200" s="470" t="s">
        <v>423</v>
      </c>
      <c r="B200" s="649" t="s">
        <v>1582</v>
      </c>
      <c r="C200" s="1977" t="s">
        <v>1582</v>
      </c>
      <c r="D200" s="2073"/>
      <c r="E200" s="1966" t="s">
        <v>1582</v>
      </c>
      <c r="F200" s="206">
        <f>1113500+188800-137400</f>
        <v>1164900</v>
      </c>
      <c r="G200" s="39">
        <f>755000+603000+208000</f>
        <v>1566000</v>
      </c>
      <c r="H200" s="156">
        <f>785000+500000-200000</f>
        <v>1085000</v>
      </c>
      <c r="I200" s="85">
        <f>ROUND((H200*Assumptions!G$8+H200),-3)</f>
        <v>1128000</v>
      </c>
      <c r="J200" s="85">
        <f>ROUND((I200*Assumptions!H$8+I200),-3)</f>
        <v>1173000</v>
      </c>
      <c r="K200" s="85">
        <f>ROUND((J200*Assumptions!I$8+J200),-3)</f>
        <v>1220000</v>
      </c>
      <c r="L200" s="85">
        <f>ROUND((K200*Assumptions!J$8+K200),-3)</f>
        <v>1269000</v>
      </c>
      <c r="M200" s="85">
        <f>ROUND((L200*Assumptions!K$8+L200),-3)</f>
        <v>1320000</v>
      </c>
      <c r="N200" s="39">
        <f>ROUND((M200*Assumptions!L$8+M200),-3)</f>
        <v>1373000</v>
      </c>
      <c r="O200" s="39">
        <f>ROUND((N200*Assumptions!M$8+N200),-3)</f>
        <v>1428000</v>
      </c>
      <c r="P200" s="156">
        <f>ROUND((O200*Assumptions!N$8+O200),-3)-200000</f>
        <v>1285000</v>
      </c>
      <c r="Q200" s="110">
        <f>ROUND((P200*Assumptions!O$8+P200),-3)</f>
        <v>1336000</v>
      </c>
      <c r="R200" s="674"/>
      <c r="S200" s="110"/>
      <c r="T200" s="39"/>
      <c r="U200" s="85">
        <f>F200</f>
        <v>1164900</v>
      </c>
      <c r="V200" s="142">
        <f t="shared" si="698"/>
        <v>0</v>
      </c>
      <c r="W200" s="206"/>
      <c r="X200" s="39"/>
      <c r="Y200" s="110"/>
      <c r="Z200" s="39">
        <f>G200</f>
        <v>1566000</v>
      </c>
      <c r="AA200" s="113">
        <f t="shared" ref="AA200:AA208" si="869">G200-W200-X200-Y200-Z200</f>
        <v>0</v>
      </c>
      <c r="AB200" s="156"/>
      <c r="AC200" s="39"/>
      <c r="AD200" s="39"/>
      <c r="AE200" s="39">
        <f>H200</f>
        <v>1085000</v>
      </c>
      <c r="AF200" s="113">
        <f t="shared" ref="AF200:AF208" si="870">H200-AB200-AC200-AD200-AE200</f>
        <v>0</v>
      </c>
      <c r="AG200" s="156"/>
      <c r="AH200" s="39"/>
      <c r="AI200" s="110"/>
      <c r="AJ200" s="39">
        <f>I200</f>
        <v>1128000</v>
      </c>
      <c r="AK200" s="113"/>
      <c r="AL200" s="156"/>
      <c r="AM200" s="39"/>
      <c r="AN200" s="39"/>
      <c r="AO200" s="39">
        <f>J200</f>
        <v>1173000</v>
      </c>
      <c r="AP200" s="127"/>
      <c r="AQ200" s="156"/>
      <c r="AR200" s="39"/>
      <c r="AS200" s="39"/>
      <c r="AT200" s="39">
        <f>K200</f>
        <v>1220000</v>
      </c>
      <c r="AU200" s="113">
        <f>K200-AQ200-AR200-AS200-AT200</f>
        <v>0</v>
      </c>
      <c r="AV200" s="156"/>
      <c r="AW200" s="39"/>
      <c r="AX200" s="39"/>
      <c r="AY200" s="39">
        <f>L200</f>
        <v>1269000</v>
      </c>
      <c r="AZ200" s="113">
        <f>L200-AV200-AW200-AX200-AY200</f>
        <v>0</v>
      </c>
      <c r="BA200" s="156"/>
      <c r="BB200" s="39"/>
      <c r="BC200" s="39"/>
      <c r="BD200" s="39">
        <f>M200</f>
        <v>1320000</v>
      </c>
      <c r="BE200" s="113">
        <f>M200-BA200-BB200-BC200-BD200</f>
        <v>0</v>
      </c>
      <c r="BG200" s="39"/>
      <c r="BH200" s="39"/>
      <c r="BI200" s="39">
        <f>N200</f>
        <v>1373000</v>
      </c>
      <c r="BJ200" s="113">
        <f>N200-BF200-BG200-BH200-BI200</f>
        <v>0</v>
      </c>
      <c r="BK200" s="156"/>
      <c r="BL200" s="39"/>
      <c r="BM200" s="39"/>
      <c r="BN200" s="39">
        <f>O200</f>
        <v>1428000</v>
      </c>
      <c r="BO200" s="113">
        <f>O200-BK200-BL200-BM200-BN200</f>
        <v>0</v>
      </c>
      <c r="BP200" s="156"/>
      <c r="BQ200" s="39"/>
      <c r="BR200" s="39"/>
      <c r="BS200" s="39">
        <f>P200</f>
        <v>1285000</v>
      </c>
      <c r="BT200" s="113">
        <f>P200-BP200-BQ200-BR200-BS200</f>
        <v>0</v>
      </c>
      <c r="BU200" s="156"/>
      <c r="BV200" s="39"/>
      <c r="BW200" s="39"/>
      <c r="BX200" s="39">
        <f>Q200</f>
        <v>1336000</v>
      </c>
      <c r="BY200" s="127">
        <f>Q200-BU200-BV200-BW200-BX200</f>
        <v>0</v>
      </c>
      <c r="CA200" s="1612">
        <v>0</v>
      </c>
      <c r="CB200" s="1612">
        <v>0</v>
      </c>
      <c r="CC200" s="1612">
        <f t="shared" ref="CC200" si="871">CB200</f>
        <v>0</v>
      </c>
      <c r="CD200" s="1612">
        <f t="shared" ref="CD200" si="872">CC200</f>
        <v>0</v>
      </c>
      <c r="CE200" s="1612">
        <f t="shared" ref="CE200" si="873">CD200</f>
        <v>0</v>
      </c>
      <c r="CF200" s="1612">
        <f t="shared" ref="CF200" si="874">CE200</f>
        <v>0</v>
      </c>
      <c r="CG200" s="1612">
        <f t="shared" ref="CG200" si="875">CF200</f>
        <v>0</v>
      </c>
      <c r="CH200" s="1612">
        <f t="shared" ref="CH200" si="876">CG200</f>
        <v>0</v>
      </c>
      <c r="CI200" s="1612">
        <f t="shared" ref="CI200" si="877">CH200</f>
        <v>0</v>
      </c>
      <c r="CJ200" s="1612">
        <f t="shared" ref="CJ200" si="878">CI200</f>
        <v>0</v>
      </c>
      <c r="CK200" s="1612">
        <f t="shared" ref="CK200:CL200" si="879">CJ200</f>
        <v>0</v>
      </c>
      <c r="CL200" s="1612">
        <f t="shared" si="879"/>
        <v>0</v>
      </c>
      <c r="CM200" s="1612"/>
      <c r="CN200" s="87">
        <f>ROUND(CA200*F200,-3)</f>
        <v>0</v>
      </c>
      <c r="CO200" s="87">
        <f>ROUND(CB200*G200,-3)</f>
        <v>0</v>
      </c>
      <c r="CP200" s="87">
        <f t="shared" ref="CP200" si="880">ROUND(CC200*H200,-3)</f>
        <v>0</v>
      </c>
      <c r="CQ200" s="87">
        <f t="shared" ref="CQ200" si="881">ROUND(CD200*I200,-3)</f>
        <v>0</v>
      </c>
      <c r="CR200" s="87">
        <f t="shared" ref="CR200" si="882">ROUND(CE200*J200,-3)</f>
        <v>0</v>
      </c>
      <c r="CS200" s="87">
        <f t="shared" ref="CS200" si="883">ROUND(CF200*K200,-3)</f>
        <v>0</v>
      </c>
      <c r="CT200" s="87">
        <f t="shared" ref="CT200" si="884">ROUND(CG200*L200,-3)</f>
        <v>0</v>
      </c>
      <c r="CU200" s="87">
        <f t="shared" ref="CU200" si="885">ROUND(CH200*M200,-3)</f>
        <v>0</v>
      </c>
      <c r="CV200" s="87">
        <f t="shared" ref="CV200" si="886">ROUND(CI200*N200,-3)</f>
        <v>0</v>
      </c>
      <c r="CW200" s="87">
        <f t="shared" ref="CW200" si="887">ROUND(CJ200*O200,-3)</f>
        <v>0</v>
      </c>
      <c r="CX200" s="87">
        <f t="shared" ref="CX200:CY200" si="888">ROUND(CK200*P200,-3)</f>
        <v>0</v>
      </c>
      <c r="CY200" s="87">
        <f t="shared" si="888"/>
        <v>0</v>
      </c>
    </row>
    <row r="201" spans="1:103" hidden="1" x14ac:dyDescent="0.2">
      <c r="A201" s="1105"/>
      <c r="B201" s="649"/>
      <c r="C201" s="1962"/>
      <c r="D201" s="1961"/>
      <c r="E201" s="1966"/>
      <c r="F201" s="206"/>
      <c r="G201" s="39"/>
      <c r="H201" s="156"/>
      <c r="I201" s="156"/>
      <c r="J201" s="156"/>
      <c r="K201" s="156"/>
      <c r="L201" s="156"/>
      <c r="M201" s="156"/>
      <c r="N201" s="156"/>
      <c r="O201" s="39"/>
      <c r="P201" s="156"/>
      <c r="Q201" s="110"/>
      <c r="R201" s="674"/>
      <c r="S201" s="110"/>
      <c r="T201" s="39"/>
      <c r="U201" s="85"/>
      <c r="V201" s="142"/>
      <c r="W201" s="206"/>
      <c r="X201" s="39"/>
      <c r="Y201" s="110"/>
      <c r="Z201" s="39"/>
      <c r="AA201" s="113"/>
      <c r="AB201" s="156"/>
      <c r="AC201" s="39"/>
      <c r="AD201" s="39"/>
      <c r="AE201" s="39"/>
      <c r="AF201" s="113"/>
      <c r="AG201" s="156"/>
      <c r="AH201" s="39"/>
      <c r="AI201" s="110"/>
      <c r="AJ201" s="39"/>
      <c r="AK201" s="113"/>
      <c r="AL201" s="156"/>
      <c r="AM201" s="39"/>
      <c r="AN201" s="39"/>
      <c r="AO201" s="39"/>
      <c r="AP201" s="127"/>
      <c r="AQ201" s="156"/>
      <c r="AR201" s="39"/>
      <c r="AS201" s="39"/>
      <c r="AT201" s="39"/>
      <c r="AU201" s="113"/>
      <c r="AV201" s="156"/>
      <c r="AW201" s="39"/>
      <c r="AX201" s="39"/>
      <c r="AY201" s="39"/>
      <c r="AZ201" s="113"/>
      <c r="BA201" s="156"/>
      <c r="BB201" s="39"/>
      <c r="BC201" s="39"/>
      <c r="BD201" s="39"/>
      <c r="BE201" s="113"/>
      <c r="BG201" s="39"/>
      <c r="BH201" s="39"/>
      <c r="BI201" s="39"/>
      <c r="BJ201" s="113"/>
      <c r="BK201" s="156"/>
      <c r="BL201" s="39"/>
      <c r="BM201" s="39"/>
      <c r="BN201" s="39"/>
      <c r="BO201" s="113"/>
      <c r="BP201" s="156"/>
      <c r="BQ201" s="39"/>
      <c r="BR201" s="39"/>
      <c r="BS201" s="39"/>
      <c r="BT201" s="113"/>
      <c r="BU201" s="156"/>
      <c r="BV201" s="39"/>
      <c r="BW201" s="39"/>
      <c r="BX201" s="39"/>
      <c r="BY201" s="127"/>
      <c r="CA201" s="1612"/>
      <c r="CB201" s="1612"/>
      <c r="CC201" s="1612"/>
      <c r="CD201" s="1612"/>
      <c r="CE201" s="1612"/>
      <c r="CF201" s="1612"/>
      <c r="CG201" s="1612"/>
      <c r="CH201" s="1612"/>
      <c r="CI201" s="1612"/>
      <c r="CJ201" s="1612"/>
      <c r="CK201" s="1612"/>
      <c r="CL201" s="1612"/>
      <c r="CM201" s="1612"/>
    </row>
    <row r="202" spans="1:103" hidden="1" x14ac:dyDescent="0.2">
      <c r="A202" s="709" t="s">
        <v>631</v>
      </c>
      <c r="B202" s="649"/>
      <c r="C202" s="1962"/>
      <c r="D202" s="1961"/>
      <c r="E202" s="1966"/>
      <c r="F202" s="206"/>
      <c r="G202" s="39"/>
      <c r="H202" s="156"/>
      <c r="I202" s="156"/>
      <c r="J202" s="156"/>
      <c r="K202" s="156"/>
      <c r="L202" s="156"/>
      <c r="M202" s="156"/>
      <c r="N202" s="156"/>
      <c r="O202" s="39"/>
      <c r="P202" s="156"/>
      <c r="Q202" s="110"/>
      <c r="R202" s="674"/>
      <c r="S202" s="110"/>
      <c r="T202" s="39"/>
      <c r="U202" s="85"/>
      <c r="V202" s="142"/>
      <c r="W202" s="206"/>
      <c r="X202" s="39"/>
      <c r="Y202" s="110"/>
      <c r="Z202" s="39"/>
      <c r="AA202" s="113"/>
      <c r="AB202" s="156"/>
      <c r="AC202" s="39"/>
      <c r="AD202" s="39"/>
      <c r="AE202" s="39"/>
      <c r="AF202" s="113"/>
      <c r="AG202" s="156"/>
      <c r="AH202" s="39"/>
      <c r="AI202" s="110"/>
      <c r="AJ202" s="39"/>
      <c r="AK202" s="113"/>
      <c r="AL202" s="156"/>
      <c r="AM202" s="39"/>
      <c r="AN202" s="39"/>
      <c r="AO202" s="39"/>
      <c r="AP202" s="127"/>
      <c r="AQ202" s="156"/>
      <c r="AR202" s="39"/>
      <c r="AS202" s="39"/>
      <c r="AT202" s="39"/>
      <c r="AU202" s="113"/>
      <c r="AV202" s="156"/>
      <c r="AW202" s="39"/>
      <c r="AX202" s="39"/>
      <c r="AY202" s="39"/>
      <c r="AZ202" s="113"/>
      <c r="BA202" s="156"/>
      <c r="BB202" s="39"/>
      <c r="BC202" s="39"/>
      <c r="BD202" s="39"/>
      <c r="BE202" s="113"/>
      <c r="BG202" s="39"/>
      <c r="BH202" s="39"/>
      <c r="BI202" s="39"/>
      <c r="BJ202" s="113"/>
      <c r="BK202" s="156"/>
      <c r="BL202" s="39"/>
      <c r="BM202" s="39"/>
      <c r="BN202" s="39"/>
      <c r="BO202" s="113"/>
      <c r="BP202" s="156"/>
      <c r="BQ202" s="39"/>
      <c r="BR202" s="39"/>
      <c r="BS202" s="39"/>
      <c r="BT202" s="113"/>
      <c r="BU202" s="156"/>
      <c r="BV202" s="39"/>
      <c r="BW202" s="39"/>
      <c r="BX202" s="39"/>
      <c r="BY202" s="127"/>
      <c r="CA202" s="632"/>
      <c r="CB202" s="632"/>
      <c r="CC202" s="632"/>
      <c r="CD202" s="632"/>
      <c r="CE202" s="632"/>
      <c r="CF202" s="632"/>
      <c r="CG202" s="632"/>
      <c r="CH202" s="632"/>
      <c r="CI202" s="632"/>
      <c r="CJ202" s="632"/>
      <c r="CK202" s="632"/>
      <c r="CL202" s="632"/>
      <c r="CM202" s="632"/>
    </row>
    <row r="203" spans="1:103" hidden="1" x14ac:dyDescent="0.2">
      <c r="A203" s="1105" t="s">
        <v>4131</v>
      </c>
      <c r="B203" s="1235" t="s">
        <v>4132</v>
      </c>
      <c r="C203" s="1966"/>
      <c r="D203" s="1959"/>
      <c r="E203" s="1966"/>
      <c r="F203" s="206">
        <v>199700</v>
      </c>
      <c r="G203" s="39"/>
      <c r="H203" s="156"/>
      <c r="I203" s="156"/>
      <c r="J203" s="156"/>
      <c r="K203" s="156"/>
      <c r="L203" s="156"/>
      <c r="M203" s="156"/>
      <c r="N203" s="156"/>
      <c r="O203" s="39"/>
      <c r="P203" s="156"/>
      <c r="Q203" s="110"/>
      <c r="R203" s="674">
        <f>'Cap Inc'!B103</f>
        <v>183100</v>
      </c>
      <c r="S203" s="110"/>
      <c r="T203" s="39"/>
      <c r="U203" s="85"/>
      <c r="V203" s="142">
        <f t="shared" si="698"/>
        <v>16600</v>
      </c>
      <c r="W203" s="206"/>
      <c r="X203" s="39"/>
      <c r="Y203" s="110"/>
      <c r="Z203" s="39"/>
      <c r="AA203" s="113">
        <f t="shared" si="869"/>
        <v>0</v>
      </c>
      <c r="AB203" s="156"/>
      <c r="AC203" s="39"/>
      <c r="AD203" s="39"/>
      <c r="AE203" s="39"/>
      <c r="AF203" s="113">
        <f t="shared" si="870"/>
        <v>0</v>
      </c>
      <c r="AG203" s="156"/>
      <c r="AH203" s="39"/>
      <c r="AI203" s="110"/>
      <c r="AJ203" s="39"/>
      <c r="AK203" s="113"/>
      <c r="AL203" s="156"/>
      <c r="AM203" s="39"/>
      <c r="AN203" s="39"/>
      <c r="AO203" s="39"/>
      <c r="AP203" s="127"/>
      <c r="AQ203" s="156"/>
      <c r="AR203" s="39"/>
      <c r="AS203" s="39"/>
      <c r="AT203" s="39"/>
      <c r="AU203" s="113"/>
      <c r="AV203" s="156"/>
      <c r="AW203" s="39"/>
      <c r="AX203" s="39"/>
      <c r="AY203" s="39"/>
      <c r="AZ203" s="113"/>
      <c r="BA203" s="156"/>
      <c r="BB203" s="39"/>
      <c r="BC203" s="39"/>
      <c r="BD203" s="39"/>
      <c r="BE203" s="113"/>
      <c r="BG203" s="39"/>
      <c r="BH203" s="39"/>
      <c r="BI203" s="39"/>
      <c r="BJ203" s="113"/>
      <c r="BK203" s="156"/>
      <c r="BL203" s="39"/>
      <c r="BM203" s="39"/>
      <c r="BN203" s="39"/>
      <c r="BO203" s="113"/>
      <c r="BP203" s="156"/>
      <c r="BQ203" s="39"/>
      <c r="BR203" s="39"/>
      <c r="BS203" s="39"/>
      <c r="BT203" s="113"/>
      <c r="BU203" s="156"/>
      <c r="BV203" s="39"/>
      <c r="BW203" s="39"/>
      <c r="BX203" s="39"/>
      <c r="BY203" s="127"/>
      <c r="CA203" s="1612">
        <v>1</v>
      </c>
      <c r="CB203" s="1612">
        <v>1</v>
      </c>
      <c r="CC203" s="1612">
        <f t="shared" ref="CC203:CL203" si="889">CB203</f>
        <v>1</v>
      </c>
      <c r="CD203" s="1612">
        <f t="shared" si="889"/>
        <v>1</v>
      </c>
      <c r="CE203" s="1612">
        <f t="shared" si="889"/>
        <v>1</v>
      </c>
      <c r="CF203" s="1612">
        <f t="shared" si="889"/>
        <v>1</v>
      </c>
      <c r="CG203" s="1612">
        <f t="shared" si="889"/>
        <v>1</v>
      </c>
      <c r="CH203" s="1612">
        <f t="shared" si="889"/>
        <v>1</v>
      </c>
      <c r="CI203" s="1612">
        <f t="shared" si="889"/>
        <v>1</v>
      </c>
      <c r="CJ203" s="1612">
        <f t="shared" si="889"/>
        <v>1</v>
      </c>
      <c r="CK203" s="1612">
        <f t="shared" si="889"/>
        <v>1</v>
      </c>
      <c r="CL203" s="1612">
        <f t="shared" si="889"/>
        <v>1</v>
      </c>
      <c r="CM203" s="1612"/>
      <c r="CN203" s="87">
        <f>ROUND(CA203*F203,-3)</f>
        <v>200000</v>
      </c>
      <c r="CO203" s="87">
        <f>ROUND(CB203*G203,-3)</f>
        <v>0</v>
      </c>
      <c r="CP203" s="87">
        <f t="shared" ref="CP203" si="890">ROUND(CC203*H203,-3)</f>
        <v>0</v>
      </c>
      <c r="CQ203" s="87">
        <f t="shared" ref="CQ203" si="891">ROUND(CD203*I203,-3)</f>
        <v>0</v>
      </c>
      <c r="CR203" s="87">
        <f t="shared" ref="CR203" si="892">ROUND(CE203*J203,-3)</f>
        <v>0</v>
      </c>
      <c r="CS203" s="87">
        <f t="shared" ref="CS203" si="893">ROUND(CF203*K203,-3)</f>
        <v>0</v>
      </c>
      <c r="CT203" s="87">
        <f t="shared" ref="CT203" si="894">ROUND(CG203*L203,-3)</f>
        <v>0</v>
      </c>
      <c r="CU203" s="87">
        <f t="shared" ref="CU203" si="895">ROUND(CH203*M203,-3)</f>
        <v>0</v>
      </c>
      <c r="CV203" s="87">
        <f t="shared" ref="CV203" si="896">ROUND(CI203*N203,-3)</f>
        <v>0</v>
      </c>
      <c r="CW203" s="87">
        <f t="shared" ref="CW203" si="897">ROUND(CJ203*O203,-3)</f>
        <v>0</v>
      </c>
      <c r="CX203" s="87">
        <f t="shared" ref="CX203:CY203" si="898">ROUND(CK203*P203,-3)</f>
        <v>0</v>
      </c>
      <c r="CY203" s="87">
        <f t="shared" si="898"/>
        <v>0</v>
      </c>
    </row>
    <row r="204" spans="1:103" x14ac:dyDescent="0.2">
      <c r="A204" s="473"/>
      <c r="B204" s="649"/>
      <c r="C204" s="1962"/>
      <c r="D204" s="1961"/>
      <c r="E204" s="1962"/>
      <c r="F204" s="206"/>
      <c r="G204" s="39"/>
      <c r="H204" s="156"/>
      <c r="I204" s="39"/>
      <c r="J204" s="85"/>
      <c r="K204" s="85"/>
      <c r="L204" s="39"/>
      <c r="M204" s="156"/>
      <c r="N204" s="39"/>
      <c r="O204" s="39"/>
      <c r="P204" s="156"/>
      <c r="Q204" s="110"/>
      <c r="R204" s="674"/>
      <c r="S204" s="110"/>
      <c r="T204" s="39"/>
      <c r="U204" s="85"/>
      <c r="V204" s="142"/>
      <c r="W204" s="206"/>
      <c r="X204" s="39"/>
      <c r="Y204" s="110"/>
      <c r="Z204" s="39"/>
      <c r="AA204" s="113"/>
      <c r="AB204" s="156"/>
      <c r="AC204" s="39"/>
      <c r="AD204" s="39"/>
      <c r="AE204" s="39"/>
      <c r="AF204" s="113"/>
      <c r="AG204" s="156"/>
      <c r="AH204" s="39"/>
      <c r="AI204" s="110"/>
      <c r="AJ204" s="39"/>
      <c r="AK204" s="113"/>
      <c r="AL204" s="156"/>
      <c r="AM204" s="39"/>
      <c r="AN204" s="39"/>
      <c r="AO204" s="39"/>
      <c r="AP204" s="127"/>
      <c r="AQ204" s="156"/>
      <c r="AR204" s="39"/>
      <c r="AS204" s="39"/>
      <c r="AT204" s="39"/>
      <c r="AU204" s="113"/>
      <c r="AV204" s="156"/>
      <c r="AW204" s="39"/>
      <c r="AX204" s="39"/>
      <c r="AY204" s="39"/>
      <c r="AZ204" s="113"/>
      <c r="BA204" s="156"/>
      <c r="BB204" s="39"/>
      <c r="BC204" s="39"/>
      <c r="BD204" s="39"/>
      <c r="BE204" s="113"/>
      <c r="BG204" s="39"/>
      <c r="BH204" s="39"/>
      <c r="BI204" s="39"/>
      <c r="BJ204" s="113"/>
      <c r="BK204" s="156"/>
      <c r="BL204" s="39"/>
      <c r="BM204" s="39"/>
      <c r="BN204" s="39"/>
      <c r="BO204" s="113"/>
      <c r="BP204" s="156"/>
      <c r="BQ204" s="39"/>
      <c r="BR204" s="39"/>
      <c r="BS204" s="39"/>
      <c r="BT204" s="113"/>
      <c r="BU204" s="156"/>
      <c r="BV204" s="39"/>
      <c r="BW204" s="39"/>
      <c r="BX204" s="39"/>
      <c r="BY204" s="127"/>
      <c r="CA204" s="1612"/>
      <c r="CB204" s="1612"/>
      <c r="CC204" s="1612"/>
      <c r="CD204" s="1612"/>
      <c r="CE204" s="1612"/>
      <c r="CF204" s="1612"/>
      <c r="CG204" s="1612"/>
      <c r="CH204" s="1612"/>
      <c r="CI204" s="1612"/>
      <c r="CJ204" s="1612"/>
      <c r="CK204" s="1612"/>
      <c r="CL204" s="1612"/>
      <c r="CM204" s="1612"/>
    </row>
    <row r="205" spans="1:103" x14ac:dyDescent="0.2">
      <c r="A205" s="470" t="s">
        <v>2501</v>
      </c>
      <c r="B205" s="648"/>
      <c r="C205" s="1964"/>
      <c r="D205" s="1958"/>
      <c r="E205" s="1964"/>
      <c r="F205" s="206"/>
      <c r="G205" s="39"/>
      <c r="H205" s="156"/>
      <c r="I205" s="39"/>
      <c r="J205" s="85"/>
      <c r="K205" s="85"/>
      <c r="L205" s="39"/>
      <c r="M205" s="156"/>
      <c r="N205" s="39"/>
      <c r="O205" s="39"/>
      <c r="P205" s="156"/>
      <c r="Q205" s="110"/>
      <c r="R205" s="674"/>
      <c r="S205" s="110"/>
      <c r="T205" s="39"/>
      <c r="U205" s="85"/>
      <c r="V205" s="142"/>
      <c r="W205" s="206"/>
      <c r="X205" s="39"/>
      <c r="Y205" s="110"/>
      <c r="Z205" s="39"/>
      <c r="AA205" s="113"/>
      <c r="AB205" s="156"/>
      <c r="AC205" s="39"/>
      <c r="AD205" s="39"/>
      <c r="AE205" s="39"/>
      <c r="AF205" s="113"/>
      <c r="AG205" s="156"/>
      <c r="AH205" s="39"/>
      <c r="AI205" s="110"/>
      <c r="AJ205" s="39"/>
      <c r="AK205" s="113"/>
      <c r="AL205" s="156"/>
      <c r="AM205" s="39"/>
      <c r="AN205" s="39"/>
      <c r="AO205" s="39"/>
      <c r="AP205" s="127"/>
      <c r="AQ205" s="156"/>
      <c r="AR205" s="39"/>
      <c r="AS205" s="39"/>
      <c r="AT205" s="39"/>
      <c r="AU205" s="142"/>
      <c r="AV205" s="156"/>
      <c r="AW205" s="39"/>
      <c r="AX205" s="39"/>
      <c r="AY205" s="39"/>
      <c r="AZ205" s="113"/>
      <c r="BA205" s="156"/>
      <c r="BB205" s="39"/>
      <c r="BC205" s="39"/>
      <c r="BD205" s="39"/>
      <c r="BE205" s="113"/>
      <c r="BG205" s="39"/>
      <c r="BH205" s="39"/>
      <c r="BI205" s="39"/>
      <c r="BJ205" s="113"/>
      <c r="BK205" s="156"/>
      <c r="BL205" s="39"/>
      <c r="BM205" s="39"/>
      <c r="BN205" s="39"/>
      <c r="BO205" s="113"/>
      <c r="BP205" s="156"/>
      <c r="BQ205" s="39"/>
      <c r="BR205" s="39"/>
      <c r="BS205" s="39"/>
      <c r="BT205" s="113"/>
      <c r="BU205" s="156"/>
      <c r="BV205" s="39"/>
      <c r="BW205" s="39"/>
      <c r="BX205" s="39"/>
      <c r="BY205" s="127"/>
      <c r="CA205" s="632"/>
      <c r="CB205" s="632"/>
      <c r="CC205" s="632"/>
      <c r="CD205" s="632"/>
      <c r="CE205" s="632"/>
      <c r="CF205" s="632"/>
      <c r="CG205" s="632"/>
      <c r="CH205" s="632"/>
      <c r="CI205" s="632"/>
      <c r="CJ205" s="632"/>
      <c r="CK205" s="632"/>
      <c r="CL205" s="632"/>
      <c r="CM205" s="632"/>
    </row>
    <row r="206" spans="1:103" x14ac:dyDescent="0.2">
      <c r="A206" s="1105" t="s">
        <v>3647</v>
      </c>
      <c r="B206" s="1235" t="s">
        <v>3865</v>
      </c>
      <c r="C206" s="1966" t="s">
        <v>5010</v>
      </c>
      <c r="D206" s="1959" t="s">
        <v>5247</v>
      </c>
      <c r="E206" s="1966" t="s">
        <v>5247</v>
      </c>
      <c r="F206" s="206">
        <f>44000-95200-10200</f>
        <v>-61400</v>
      </c>
      <c r="G206" s="39">
        <f>202600-5000</f>
        <v>197600</v>
      </c>
      <c r="H206" s="39">
        <v>100000</v>
      </c>
      <c r="I206" s="39">
        <v>105000</v>
      </c>
      <c r="J206" s="85">
        <v>2000000</v>
      </c>
      <c r="K206" s="85">
        <v>116000</v>
      </c>
      <c r="L206" s="85">
        <f>ROUND((K206*Assumptions!J$8+K206),-3)</f>
        <v>121000</v>
      </c>
      <c r="M206" s="85">
        <f>ROUND((L206*Assumptions!K$8+L206),-3)</f>
        <v>126000</v>
      </c>
      <c r="N206" s="39">
        <f>ROUND((M206*Assumptions!L$8+M206),-3)</f>
        <v>131000</v>
      </c>
      <c r="O206" s="39">
        <f>ROUND((N206*Assumptions!M$8+N206),-3)</f>
        <v>136000</v>
      </c>
      <c r="P206" s="156">
        <f>ROUND((O206*Assumptions!N$8+O206),-3)</f>
        <v>141000</v>
      </c>
      <c r="Q206" s="110">
        <f>ROUND((P206*Assumptions!O$8+P206),-3)</f>
        <v>147000</v>
      </c>
      <c r="R206" s="674"/>
      <c r="S206" s="110"/>
      <c r="T206" s="39"/>
      <c r="U206" s="85">
        <f>F206</f>
        <v>-61400</v>
      </c>
      <c r="V206" s="142">
        <f t="shared" si="698"/>
        <v>0</v>
      </c>
      <c r="W206" s="206"/>
      <c r="X206" s="39"/>
      <c r="Y206" s="110"/>
      <c r="Z206" s="39">
        <f>G206</f>
        <v>197600</v>
      </c>
      <c r="AA206" s="113">
        <f t="shared" si="869"/>
        <v>0</v>
      </c>
      <c r="AB206" s="156"/>
      <c r="AC206" s="85"/>
      <c r="AD206" s="85"/>
      <c r="AE206" s="39">
        <f>H206</f>
        <v>100000</v>
      </c>
      <c r="AF206" s="113">
        <f t="shared" si="870"/>
        <v>0</v>
      </c>
      <c r="AG206" s="156"/>
      <c r="AH206" s="39"/>
      <c r="AI206" s="110"/>
      <c r="AJ206" s="85">
        <f>I206</f>
        <v>105000</v>
      </c>
      <c r="AK206" s="142"/>
      <c r="AL206" s="156"/>
      <c r="AM206" s="85"/>
      <c r="AN206" s="85"/>
      <c r="AO206" s="85">
        <f>J206</f>
        <v>2000000</v>
      </c>
      <c r="AP206" s="111"/>
      <c r="AQ206" s="156"/>
      <c r="AR206" s="85"/>
      <c r="AS206" s="85"/>
      <c r="AT206" s="85">
        <f>K206</f>
        <v>116000</v>
      </c>
      <c r="AU206" s="142"/>
      <c r="AV206" s="156"/>
      <c r="AW206" s="85"/>
      <c r="AX206" s="85"/>
      <c r="AY206" s="85">
        <f>L206</f>
        <v>121000</v>
      </c>
      <c r="AZ206" s="142">
        <f>L206-AV206-AW206-AX206-AY206</f>
        <v>0</v>
      </c>
      <c r="BA206" s="156"/>
      <c r="BB206" s="85"/>
      <c r="BC206" s="85"/>
      <c r="BD206" s="39">
        <f>M206</f>
        <v>126000</v>
      </c>
      <c r="BE206" s="113">
        <f>M206-BA206-BB206-BC206-BD206</f>
        <v>0</v>
      </c>
      <c r="BG206" s="85"/>
      <c r="BH206" s="85"/>
      <c r="BI206" s="39">
        <f>N206</f>
        <v>131000</v>
      </c>
      <c r="BJ206" s="113"/>
      <c r="BK206" s="156"/>
      <c r="BL206" s="85"/>
      <c r="BM206" s="85"/>
      <c r="BN206" s="39">
        <f>O206</f>
        <v>136000</v>
      </c>
      <c r="BO206" s="113"/>
      <c r="BP206" s="156"/>
      <c r="BQ206" s="85"/>
      <c r="BR206" s="85"/>
      <c r="BS206" s="39">
        <f>P206</f>
        <v>141000</v>
      </c>
      <c r="BT206" s="113"/>
      <c r="BU206" s="156"/>
      <c r="BV206" s="85"/>
      <c r="BW206" s="85"/>
      <c r="BX206" s="39">
        <f>Q206</f>
        <v>147000</v>
      </c>
      <c r="BY206" s="127"/>
      <c r="CA206" s="1612">
        <v>1</v>
      </c>
      <c r="CB206" s="1612">
        <v>1</v>
      </c>
      <c r="CC206" s="1612">
        <f t="shared" ref="CC206:CL208" si="899">CB206</f>
        <v>1</v>
      </c>
      <c r="CD206" s="1612">
        <f t="shared" si="899"/>
        <v>1</v>
      </c>
      <c r="CE206" s="1612">
        <f t="shared" si="899"/>
        <v>1</v>
      </c>
      <c r="CF206" s="1612">
        <f t="shared" si="899"/>
        <v>1</v>
      </c>
      <c r="CG206" s="1612">
        <f t="shared" si="899"/>
        <v>1</v>
      </c>
      <c r="CH206" s="1612">
        <f t="shared" si="899"/>
        <v>1</v>
      </c>
      <c r="CI206" s="1612">
        <f t="shared" si="899"/>
        <v>1</v>
      </c>
      <c r="CJ206" s="1612">
        <f t="shared" si="899"/>
        <v>1</v>
      </c>
      <c r="CK206" s="1612">
        <f t="shared" si="899"/>
        <v>1</v>
      </c>
      <c r="CL206" s="1612">
        <f t="shared" si="899"/>
        <v>1</v>
      </c>
      <c r="CM206" s="1612"/>
      <c r="CN206" s="87">
        <f t="shared" ref="CN206:CO208" si="900">ROUND(CA206*F206,-3)</f>
        <v>-61000</v>
      </c>
      <c r="CO206" s="87">
        <f t="shared" si="900"/>
        <v>198000</v>
      </c>
      <c r="CP206" s="87">
        <f t="shared" ref="CP206:CP208" si="901">ROUND(CC206*H206,-3)</f>
        <v>100000</v>
      </c>
      <c r="CQ206" s="87">
        <f t="shared" ref="CQ206:CQ208" si="902">ROUND(CD206*I206,-3)</f>
        <v>105000</v>
      </c>
      <c r="CR206" s="87">
        <f t="shared" ref="CR206:CR208" si="903">ROUND(CE206*J206,-3)</f>
        <v>2000000</v>
      </c>
      <c r="CS206" s="87">
        <f t="shared" ref="CS206:CS208" si="904">ROUND(CF206*K206,-3)</f>
        <v>116000</v>
      </c>
      <c r="CT206" s="87">
        <f t="shared" ref="CT206:CT208" si="905">ROUND(CG206*L206,-3)</f>
        <v>121000</v>
      </c>
      <c r="CU206" s="87">
        <f t="shared" ref="CU206:CU208" si="906">ROUND(CH206*M206,-3)</f>
        <v>126000</v>
      </c>
      <c r="CV206" s="87">
        <f t="shared" ref="CV206:CV208" si="907">ROUND(CI206*N206,-3)</f>
        <v>131000</v>
      </c>
      <c r="CW206" s="87">
        <f t="shared" ref="CW206:CW208" si="908">ROUND(CJ206*O206,-3)</f>
        <v>136000</v>
      </c>
      <c r="CX206" s="87">
        <f t="shared" ref="CX206:CY208" si="909">ROUND(CK206*P206,-3)</f>
        <v>141000</v>
      </c>
      <c r="CY206" s="87">
        <f t="shared" si="909"/>
        <v>147000</v>
      </c>
    </row>
    <row r="207" spans="1:103" x14ac:dyDescent="0.2">
      <c r="A207" s="1105" t="s">
        <v>993</v>
      </c>
      <c r="B207" s="1235" t="s">
        <v>4179</v>
      </c>
      <c r="C207" s="1966" t="s">
        <v>5011</v>
      </c>
      <c r="D207" s="1959" t="s">
        <v>5139</v>
      </c>
      <c r="E207" s="1235" t="s">
        <v>4179</v>
      </c>
      <c r="F207" s="206">
        <v>211400</v>
      </c>
      <c r="G207" s="156">
        <v>305000</v>
      </c>
      <c r="H207" s="156"/>
      <c r="I207" s="39"/>
      <c r="J207" s="85"/>
      <c r="K207" s="85"/>
      <c r="L207" s="39"/>
      <c r="M207" s="110"/>
      <c r="N207" s="39"/>
      <c r="O207" s="39"/>
      <c r="P207" s="156"/>
      <c r="Q207" s="110"/>
      <c r="R207" s="674">
        <f>'Cap Inc'!B106</f>
        <v>0</v>
      </c>
      <c r="S207" s="110"/>
      <c r="T207" s="39"/>
      <c r="U207" s="85">
        <f>F207-R207</f>
        <v>211400</v>
      </c>
      <c r="V207" s="142">
        <f t="shared" si="698"/>
        <v>0</v>
      </c>
      <c r="W207" s="206"/>
      <c r="X207" s="39"/>
      <c r="Y207" s="110"/>
      <c r="Z207" s="39">
        <f>G207</f>
        <v>305000</v>
      </c>
      <c r="AA207" s="113">
        <f t="shared" si="869"/>
        <v>0</v>
      </c>
      <c r="AB207" s="156"/>
      <c r="AC207" s="85"/>
      <c r="AD207" s="85"/>
      <c r="AE207" s="39"/>
      <c r="AF207" s="113">
        <f t="shared" si="870"/>
        <v>0</v>
      </c>
      <c r="AG207" s="156"/>
      <c r="AH207" s="39"/>
      <c r="AI207" s="110"/>
      <c r="AJ207" s="85"/>
      <c r="AK207" s="142"/>
      <c r="AL207" s="156"/>
      <c r="AM207" s="85"/>
      <c r="AN207" s="85"/>
      <c r="AO207" s="85"/>
      <c r="AP207" s="111"/>
      <c r="AQ207" s="156"/>
      <c r="AR207" s="85"/>
      <c r="AS207" s="85"/>
      <c r="AT207" s="85"/>
      <c r="AU207" s="142"/>
      <c r="AV207" s="156"/>
      <c r="AW207" s="85"/>
      <c r="AX207" s="85"/>
      <c r="AY207" s="85"/>
      <c r="AZ207" s="142"/>
      <c r="BA207" s="156"/>
      <c r="BB207" s="85"/>
      <c r="BC207" s="85"/>
      <c r="BD207" s="39"/>
      <c r="BE207" s="113"/>
      <c r="BG207" s="85"/>
      <c r="BH207" s="85"/>
      <c r="BI207" s="39"/>
      <c r="BJ207" s="113"/>
      <c r="BK207" s="156"/>
      <c r="BL207" s="85"/>
      <c r="BM207" s="85"/>
      <c r="BN207" s="39"/>
      <c r="BO207" s="113"/>
      <c r="BP207" s="156"/>
      <c r="BQ207" s="85"/>
      <c r="BR207" s="85"/>
      <c r="BS207" s="39"/>
      <c r="BT207" s="113"/>
      <c r="BU207" s="156"/>
      <c r="BV207" s="85"/>
      <c r="BW207" s="85"/>
      <c r="BX207" s="39"/>
      <c r="BY207" s="127"/>
      <c r="CA207" s="1612">
        <v>0</v>
      </c>
      <c r="CB207" s="1612">
        <v>0</v>
      </c>
      <c r="CC207" s="1612">
        <f t="shared" si="899"/>
        <v>0</v>
      </c>
      <c r="CD207" s="1612">
        <f t="shared" si="899"/>
        <v>0</v>
      </c>
      <c r="CE207" s="1612">
        <f t="shared" si="899"/>
        <v>0</v>
      </c>
      <c r="CF207" s="1612">
        <f t="shared" si="899"/>
        <v>0</v>
      </c>
      <c r="CG207" s="1612">
        <f t="shared" si="899"/>
        <v>0</v>
      </c>
      <c r="CH207" s="1612">
        <f t="shared" si="899"/>
        <v>0</v>
      </c>
      <c r="CI207" s="1612">
        <f t="shared" si="899"/>
        <v>0</v>
      </c>
      <c r="CJ207" s="1612">
        <f t="shared" si="899"/>
        <v>0</v>
      </c>
      <c r="CK207" s="1612">
        <f t="shared" si="899"/>
        <v>0</v>
      </c>
      <c r="CL207" s="1612">
        <f t="shared" si="899"/>
        <v>0</v>
      </c>
      <c r="CM207" s="1612"/>
      <c r="CN207" s="87">
        <f t="shared" si="900"/>
        <v>0</v>
      </c>
      <c r="CO207" s="87">
        <f t="shared" si="900"/>
        <v>0</v>
      </c>
      <c r="CP207" s="87">
        <f t="shared" si="901"/>
        <v>0</v>
      </c>
      <c r="CQ207" s="87">
        <f t="shared" si="902"/>
        <v>0</v>
      </c>
      <c r="CR207" s="87">
        <f t="shared" si="903"/>
        <v>0</v>
      </c>
      <c r="CS207" s="87">
        <f t="shared" si="904"/>
        <v>0</v>
      </c>
      <c r="CT207" s="87">
        <f t="shared" si="905"/>
        <v>0</v>
      </c>
      <c r="CU207" s="87">
        <f t="shared" si="906"/>
        <v>0</v>
      </c>
      <c r="CV207" s="87">
        <f t="shared" si="907"/>
        <v>0</v>
      </c>
      <c r="CW207" s="87">
        <f t="shared" si="908"/>
        <v>0</v>
      </c>
      <c r="CX207" s="87">
        <f t="shared" si="909"/>
        <v>0</v>
      </c>
      <c r="CY207" s="87">
        <f t="shared" si="909"/>
        <v>0</v>
      </c>
    </row>
    <row r="208" spans="1:103" ht="13.5" thickBot="1" x14ac:dyDescent="0.25">
      <c r="A208" s="473" t="s">
        <v>2274</v>
      </c>
      <c r="B208" s="649" t="s">
        <v>1120</v>
      </c>
      <c r="C208" s="1977" t="s">
        <v>1120</v>
      </c>
      <c r="D208" s="1961"/>
      <c r="E208" s="649" t="s">
        <v>1120</v>
      </c>
      <c r="F208" s="206"/>
      <c r="G208" s="156">
        <v>350000</v>
      </c>
      <c r="H208" s="156"/>
      <c r="I208" s="39">
        <v>900000</v>
      </c>
      <c r="J208" s="39">
        <v>630000</v>
      </c>
      <c r="K208" s="85">
        <v>315000</v>
      </c>
      <c r="L208" s="85"/>
      <c r="M208" s="85"/>
      <c r="N208" s="85">
        <f>1204000-320000-4000</f>
        <v>880000</v>
      </c>
      <c r="O208" s="39">
        <f>1220000-320000-500000-50000</f>
        <v>350000</v>
      </c>
      <c r="P208" s="156">
        <v>380000</v>
      </c>
      <c r="Q208" s="110">
        <v>380000</v>
      </c>
      <c r="R208" s="674"/>
      <c r="S208" s="110"/>
      <c r="T208" s="39"/>
      <c r="U208" s="85">
        <f t="shared" ref="U208" si="910">F208</f>
        <v>0</v>
      </c>
      <c r="V208" s="142">
        <f t="shared" si="698"/>
        <v>0</v>
      </c>
      <c r="W208" s="206"/>
      <c r="X208" s="39"/>
      <c r="Y208" s="110"/>
      <c r="Z208" s="39">
        <f>G208</f>
        <v>350000</v>
      </c>
      <c r="AA208" s="113">
        <f t="shared" si="869"/>
        <v>0</v>
      </c>
      <c r="AB208" s="156"/>
      <c r="AC208" s="85"/>
      <c r="AD208" s="85"/>
      <c r="AE208" s="39">
        <f>H208</f>
        <v>0</v>
      </c>
      <c r="AF208" s="113">
        <f t="shared" si="870"/>
        <v>0</v>
      </c>
      <c r="AG208" s="156"/>
      <c r="AH208" s="39"/>
      <c r="AI208" s="110"/>
      <c r="AJ208" s="85">
        <f>I208</f>
        <v>900000</v>
      </c>
      <c r="AK208" s="142"/>
      <c r="AL208" s="156"/>
      <c r="AM208" s="85"/>
      <c r="AN208" s="85"/>
      <c r="AO208" s="85">
        <f>J208</f>
        <v>630000</v>
      </c>
      <c r="AP208" s="111"/>
      <c r="AQ208" s="156"/>
      <c r="AR208" s="85"/>
      <c r="AS208" s="85"/>
      <c r="AT208" s="85">
        <f>K208</f>
        <v>315000</v>
      </c>
      <c r="AU208" s="142">
        <f>K208-AQ208-AR208-AS208-AT208</f>
        <v>0</v>
      </c>
      <c r="AV208" s="156"/>
      <c r="AW208" s="85"/>
      <c r="AX208" s="85"/>
      <c r="AY208" s="85">
        <f>L208</f>
        <v>0</v>
      </c>
      <c r="AZ208" s="142">
        <f>L208-AV208-AW208-AX208-AY208</f>
        <v>0</v>
      </c>
      <c r="BA208" s="156"/>
      <c r="BB208" s="85"/>
      <c r="BC208" s="85"/>
      <c r="BD208" s="39">
        <f>M208</f>
        <v>0</v>
      </c>
      <c r="BE208" s="113">
        <f>M208-BA208-BB208-BC208-BD208</f>
        <v>0</v>
      </c>
      <c r="BG208" s="85"/>
      <c r="BH208" s="85"/>
      <c r="BI208" s="39">
        <f>N208</f>
        <v>880000</v>
      </c>
      <c r="BJ208" s="113">
        <f>N208-BF208-BG208-BH208-BI208</f>
        <v>0</v>
      </c>
      <c r="BK208" s="156"/>
      <c r="BL208" s="85"/>
      <c r="BM208" s="85"/>
      <c r="BN208" s="39">
        <f>O208</f>
        <v>350000</v>
      </c>
      <c r="BO208" s="113">
        <f>O208-BK208-BL208-BM208-BN208</f>
        <v>0</v>
      </c>
      <c r="BP208" s="156"/>
      <c r="BQ208" s="85"/>
      <c r="BR208" s="85"/>
      <c r="BS208" s="39">
        <f>P208</f>
        <v>380000</v>
      </c>
      <c r="BT208" s="113">
        <f>P208-BP208-BQ208-BR208-BS208</f>
        <v>0</v>
      </c>
      <c r="BU208" s="156"/>
      <c r="BV208" s="85"/>
      <c r="BW208" s="85"/>
      <c r="BX208" s="39">
        <f>Q208</f>
        <v>380000</v>
      </c>
      <c r="BY208" s="127">
        <f>Q208-BU208-BV208-BW208-BX208</f>
        <v>0</v>
      </c>
      <c r="CA208" s="1612">
        <v>0</v>
      </c>
      <c r="CB208" s="1612">
        <v>0</v>
      </c>
      <c r="CC208" s="1612">
        <f t="shared" si="899"/>
        <v>0</v>
      </c>
      <c r="CD208" s="1612">
        <f t="shared" si="899"/>
        <v>0</v>
      </c>
      <c r="CE208" s="1612">
        <f t="shared" si="899"/>
        <v>0</v>
      </c>
      <c r="CF208" s="1612">
        <f t="shared" si="899"/>
        <v>0</v>
      </c>
      <c r="CG208" s="1612">
        <f t="shared" si="899"/>
        <v>0</v>
      </c>
      <c r="CH208" s="1612">
        <f t="shared" si="899"/>
        <v>0</v>
      </c>
      <c r="CI208" s="1612">
        <f t="shared" si="899"/>
        <v>0</v>
      </c>
      <c r="CJ208" s="1612">
        <f t="shared" si="899"/>
        <v>0</v>
      </c>
      <c r="CK208" s="1612">
        <f t="shared" si="899"/>
        <v>0</v>
      </c>
      <c r="CL208" s="1612">
        <f t="shared" si="899"/>
        <v>0</v>
      </c>
      <c r="CM208" s="1612"/>
      <c r="CN208" s="87">
        <f t="shared" si="900"/>
        <v>0</v>
      </c>
      <c r="CO208" s="87">
        <f t="shared" si="900"/>
        <v>0</v>
      </c>
      <c r="CP208" s="87">
        <f t="shared" si="901"/>
        <v>0</v>
      </c>
      <c r="CQ208" s="87">
        <f t="shared" si="902"/>
        <v>0</v>
      </c>
      <c r="CR208" s="87">
        <f t="shared" si="903"/>
        <v>0</v>
      </c>
      <c r="CS208" s="87">
        <f t="shared" si="904"/>
        <v>0</v>
      </c>
      <c r="CT208" s="87">
        <f t="shared" si="905"/>
        <v>0</v>
      </c>
      <c r="CU208" s="87">
        <f t="shared" si="906"/>
        <v>0</v>
      </c>
      <c r="CV208" s="87">
        <f t="shared" si="907"/>
        <v>0</v>
      </c>
      <c r="CW208" s="87">
        <f t="shared" si="908"/>
        <v>0</v>
      </c>
      <c r="CX208" s="87">
        <f t="shared" si="909"/>
        <v>0</v>
      </c>
      <c r="CY208" s="87">
        <f t="shared" si="909"/>
        <v>0</v>
      </c>
    </row>
    <row r="209" spans="1:103" ht="13.5" hidden="1" thickBot="1" x14ac:dyDescent="0.25">
      <c r="A209" s="473"/>
      <c r="B209" s="649"/>
      <c r="C209" s="1962"/>
      <c r="D209" s="1961"/>
      <c r="E209" s="1962"/>
      <c r="F209" s="206"/>
      <c r="G209" s="39"/>
      <c r="H209" s="156"/>
      <c r="I209" s="39"/>
      <c r="J209" s="85"/>
      <c r="K209" s="85"/>
      <c r="L209" s="39"/>
      <c r="M209" s="156"/>
      <c r="N209" s="39"/>
      <c r="O209" s="39"/>
      <c r="P209" s="156"/>
      <c r="Q209" s="110"/>
      <c r="R209" s="674"/>
      <c r="S209" s="156"/>
      <c r="T209" s="39"/>
      <c r="U209" s="85"/>
      <c r="V209" s="142"/>
      <c r="W209" s="206"/>
      <c r="X209" s="39"/>
      <c r="Y209" s="156"/>
      <c r="Z209" s="39"/>
      <c r="AA209" s="142"/>
      <c r="AB209" s="156"/>
      <c r="AC209" s="39"/>
      <c r="AD209" s="39"/>
      <c r="AE209" s="39"/>
      <c r="AF209" s="142"/>
      <c r="AG209" s="156"/>
      <c r="AH209" s="39"/>
      <c r="AI209" s="156"/>
      <c r="AJ209" s="39"/>
      <c r="AK209" s="142"/>
      <c r="AL209" s="156"/>
      <c r="AM209" s="39"/>
      <c r="AN209" s="39"/>
      <c r="AO209" s="39"/>
      <c r="AP209" s="111"/>
      <c r="AQ209" s="156"/>
      <c r="AR209" s="39"/>
      <c r="AS209" s="39"/>
      <c r="AT209" s="39"/>
      <c r="AU209" s="149"/>
      <c r="AV209" s="156"/>
      <c r="AW209" s="39"/>
      <c r="AX209" s="39"/>
      <c r="AY209" s="39"/>
      <c r="AZ209" s="142"/>
      <c r="BA209" s="156"/>
      <c r="BB209" s="39"/>
      <c r="BC209" s="39"/>
      <c r="BD209" s="39"/>
      <c r="BE209" s="142"/>
      <c r="BG209" s="39"/>
      <c r="BH209" s="39"/>
      <c r="BI209" s="39"/>
      <c r="BJ209" s="142"/>
      <c r="BK209" s="156"/>
      <c r="BL209" s="39"/>
      <c r="BM209" s="39"/>
      <c r="BN209" s="39"/>
      <c r="BO209" s="142"/>
      <c r="BP209" s="156"/>
      <c r="BQ209" s="39"/>
      <c r="BR209" s="39"/>
      <c r="BS209" s="39"/>
      <c r="BT209" s="142"/>
      <c r="BU209" s="156"/>
      <c r="BV209" s="39"/>
      <c r="BW209" s="39"/>
      <c r="BX209" s="39"/>
      <c r="BY209" s="111"/>
      <c r="CA209" s="632"/>
      <c r="CB209" s="632"/>
      <c r="CC209" s="632"/>
      <c r="CD209" s="632"/>
      <c r="CE209" s="632"/>
      <c r="CF209" s="632"/>
      <c r="CG209" s="632"/>
      <c r="CH209" s="632"/>
      <c r="CI209" s="632"/>
      <c r="CJ209" s="632"/>
      <c r="CK209" s="632"/>
      <c r="CL209" s="632"/>
      <c r="CM209" s="632"/>
    </row>
    <row r="210" spans="1:103" s="102" customFormat="1" ht="14.25" thickTop="1" thickBot="1" x14ac:dyDescent="0.25">
      <c r="A210" s="1459" t="s">
        <v>4026</v>
      </c>
      <c r="B210" s="650"/>
      <c r="C210" s="1963"/>
      <c r="D210" s="2067"/>
      <c r="E210" s="1963"/>
      <c r="F210" s="485">
        <f t="shared" ref="F210:AK210" si="911">SUBTOTAL(9,F87:F209)</f>
        <v>19659900</v>
      </c>
      <c r="G210" s="478">
        <f>SUBTOTAL(9,G87:G209)</f>
        <v>22670100</v>
      </c>
      <c r="H210" s="480">
        <f t="shared" si="911"/>
        <v>14106200</v>
      </c>
      <c r="I210" s="478">
        <f t="shared" si="911"/>
        <v>10357100</v>
      </c>
      <c r="J210" s="484">
        <f t="shared" si="911"/>
        <v>12314100</v>
      </c>
      <c r="K210" s="484">
        <f t="shared" si="911"/>
        <v>29810000</v>
      </c>
      <c r="L210" s="478">
        <f t="shared" si="911"/>
        <v>13652300</v>
      </c>
      <c r="M210" s="480">
        <f t="shared" si="911"/>
        <v>14267700</v>
      </c>
      <c r="N210" s="478">
        <f t="shared" si="911"/>
        <v>12890700</v>
      </c>
      <c r="O210" s="478">
        <f t="shared" si="911"/>
        <v>12204700</v>
      </c>
      <c r="P210" s="480">
        <f t="shared" si="911"/>
        <v>12464300</v>
      </c>
      <c r="Q210" s="482">
        <f t="shared" si="911"/>
        <v>13006300</v>
      </c>
      <c r="R210" s="2062">
        <f t="shared" si="911"/>
        <v>6656100</v>
      </c>
      <c r="S210" s="480">
        <f t="shared" si="911"/>
        <v>1757800</v>
      </c>
      <c r="T210" s="478">
        <f t="shared" si="911"/>
        <v>1200000</v>
      </c>
      <c r="U210" s="484">
        <f t="shared" si="911"/>
        <v>8700600</v>
      </c>
      <c r="V210" s="479">
        <f t="shared" si="911"/>
        <v>1345400</v>
      </c>
      <c r="W210" s="485">
        <f t="shared" si="911"/>
        <v>3439800</v>
      </c>
      <c r="X210" s="478">
        <f t="shared" si="911"/>
        <v>1225900</v>
      </c>
      <c r="Y210" s="480">
        <f t="shared" si="911"/>
        <v>0</v>
      </c>
      <c r="Z210" s="478">
        <f t="shared" si="911"/>
        <v>13815100</v>
      </c>
      <c r="AA210" s="479">
        <f t="shared" si="911"/>
        <v>4189300</v>
      </c>
      <c r="AB210" s="480">
        <f t="shared" si="911"/>
        <v>4258700</v>
      </c>
      <c r="AC210" s="478">
        <f t="shared" si="911"/>
        <v>0</v>
      </c>
      <c r="AD210" s="478">
        <f t="shared" si="911"/>
        <v>0</v>
      </c>
      <c r="AE210" s="478">
        <f t="shared" si="911"/>
        <v>5151500</v>
      </c>
      <c r="AF210" s="479">
        <f t="shared" si="911"/>
        <v>4696000</v>
      </c>
      <c r="AG210" s="480">
        <f t="shared" si="911"/>
        <v>655400</v>
      </c>
      <c r="AH210" s="478">
        <f t="shared" si="911"/>
        <v>0</v>
      </c>
      <c r="AI210" s="480">
        <f t="shared" si="911"/>
        <v>0</v>
      </c>
      <c r="AJ210" s="478">
        <f t="shared" si="911"/>
        <v>4786000</v>
      </c>
      <c r="AK210" s="479">
        <f t="shared" si="911"/>
        <v>4915700</v>
      </c>
      <c r="AL210" s="480">
        <f t="shared" ref="AL210:BQ210" si="912">SUBTOTAL(9,AL87:AL209)</f>
        <v>674800</v>
      </c>
      <c r="AM210" s="478">
        <f t="shared" si="912"/>
        <v>817000</v>
      </c>
      <c r="AN210" s="478">
        <f t="shared" si="912"/>
        <v>0</v>
      </c>
      <c r="AO210" s="478">
        <f t="shared" si="912"/>
        <v>5703000</v>
      </c>
      <c r="AP210" s="481">
        <f t="shared" si="912"/>
        <v>5119300</v>
      </c>
      <c r="AQ210" s="480">
        <f t="shared" si="912"/>
        <v>694700</v>
      </c>
      <c r="AR210" s="478">
        <f t="shared" si="912"/>
        <v>13230000</v>
      </c>
      <c r="AS210" s="478">
        <f t="shared" si="912"/>
        <v>5100000</v>
      </c>
      <c r="AT210" s="478">
        <f t="shared" si="912"/>
        <v>5451000</v>
      </c>
      <c r="AU210" s="479">
        <f t="shared" si="912"/>
        <v>5334300</v>
      </c>
      <c r="AV210" s="480">
        <f t="shared" si="912"/>
        <v>715100</v>
      </c>
      <c r="AW210" s="478">
        <f t="shared" si="912"/>
        <v>3257000</v>
      </c>
      <c r="AX210" s="478">
        <f t="shared" si="912"/>
        <v>0</v>
      </c>
      <c r="AY210" s="478">
        <f t="shared" si="912"/>
        <v>4790000</v>
      </c>
      <c r="AZ210" s="479">
        <f t="shared" si="912"/>
        <v>4890200</v>
      </c>
      <c r="BA210" s="480">
        <f t="shared" si="912"/>
        <v>737000</v>
      </c>
      <c r="BB210" s="478">
        <f t="shared" si="912"/>
        <v>3137000</v>
      </c>
      <c r="BC210" s="478">
        <f t="shared" si="912"/>
        <v>0</v>
      </c>
      <c r="BD210" s="478">
        <f t="shared" si="912"/>
        <v>4930000</v>
      </c>
      <c r="BE210" s="479">
        <f t="shared" si="912"/>
        <v>5463700</v>
      </c>
      <c r="BF210" s="480">
        <f t="shared" si="912"/>
        <v>759500</v>
      </c>
      <c r="BG210" s="478">
        <f t="shared" si="912"/>
        <v>575000</v>
      </c>
      <c r="BH210" s="478">
        <f t="shared" si="912"/>
        <v>0</v>
      </c>
      <c r="BI210" s="478">
        <f t="shared" si="912"/>
        <v>5855000</v>
      </c>
      <c r="BJ210" s="479">
        <f t="shared" si="912"/>
        <v>5701200</v>
      </c>
      <c r="BK210" s="480">
        <f t="shared" si="912"/>
        <v>782500</v>
      </c>
      <c r="BL210" s="478">
        <f t="shared" si="912"/>
        <v>0</v>
      </c>
      <c r="BM210" s="478">
        <f t="shared" si="912"/>
        <v>0</v>
      </c>
      <c r="BN210" s="478">
        <f t="shared" si="912"/>
        <v>5476000</v>
      </c>
      <c r="BO210" s="479">
        <f t="shared" si="912"/>
        <v>5946200</v>
      </c>
      <c r="BP210" s="480">
        <f t="shared" si="912"/>
        <v>806100</v>
      </c>
      <c r="BQ210" s="478">
        <f t="shared" si="912"/>
        <v>0</v>
      </c>
      <c r="BR210" s="478">
        <f t="shared" ref="BR210:BY210" si="913">SUBTOTAL(9,BR87:BR209)</f>
        <v>0</v>
      </c>
      <c r="BS210" s="478">
        <f t="shared" si="913"/>
        <v>5462000</v>
      </c>
      <c r="BT210" s="479">
        <f t="shared" si="913"/>
        <v>6196200</v>
      </c>
      <c r="BU210" s="480">
        <f t="shared" si="913"/>
        <v>830300</v>
      </c>
      <c r="BV210" s="478">
        <f t="shared" si="913"/>
        <v>0</v>
      </c>
      <c r="BW210" s="478">
        <f t="shared" si="913"/>
        <v>0</v>
      </c>
      <c r="BX210" s="478">
        <f t="shared" si="913"/>
        <v>5617000</v>
      </c>
      <c r="BY210" s="481">
        <f t="shared" si="913"/>
        <v>6559000</v>
      </c>
      <c r="CA210" s="632"/>
      <c r="CB210" s="632"/>
      <c r="CC210" s="632"/>
      <c r="CD210" s="632"/>
      <c r="CE210" s="1101"/>
      <c r="CF210" s="1101"/>
      <c r="CG210" s="1101"/>
      <c r="CH210" s="1101"/>
      <c r="CI210" s="1101"/>
      <c r="CJ210" s="1101"/>
      <c r="CK210" s="1101"/>
      <c r="CL210" s="1101"/>
      <c r="CM210" s="1101"/>
    </row>
    <row r="211" spans="1:103" ht="14.25" thickTop="1" thickBot="1" x14ac:dyDescent="0.25">
      <c r="A211" s="469"/>
      <c r="B211" s="646"/>
      <c r="C211" s="1969"/>
      <c r="D211" s="2070"/>
      <c r="E211" s="1969"/>
      <c r="F211" s="206"/>
      <c r="G211" s="39"/>
      <c r="H211" s="156"/>
      <c r="I211" s="39"/>
      <c r="J211" s="85"/>
      <c r="K211" s="85"/>
      <c r="L211" s="39"/>
      <c r="M211" s="156"/>
      <c r="N211" s="39"/>
      <c r="O211" s="39"/>
      <c r="P211" s="156"/>
      <c r="Q211" s="110"/>
      <c r="R211" s="674"/>
      <c r="S211" s="110"/>
      <c r="T211" s="39"/>
      <c r="U211" s="110"/>
      <c r="V211" s="370"/>
      <c r="W211" s="206"/>
      <c r="X211" s="39"/>
      <c r="Y211" s="110"/>
      <c r="Z211" s="39"/>
      <c r="AA211" s="370"/>
      <c r="AB211" s="156"/>
      <c r="AC211" s="39"/>
      <c r="AD211" s="39"/>
      <c r="AE211" s="39"/>
      <c r="AF211" s="370"/>
      <c r="AG211" s="156"/>
      <c r="AH211" s="39"/>
      <c r="AI211" s="110"/>
      <c r="AJ211" s="39"/>
      <c r="AK211" s="370"/>
      <c r="AL211" s="156"/>
      <c r="AM211" s="39"/>
      <c r="AN211" s="39"/>
      <c r="AO211" s="39"/>
      <c r="AP211" s="182"/>
      <c r="AQ211" s="156"/>
      <c r="AR211" s="39"/>
      <c r="AS211" s="39"/>
      <c r="AT211" s="39"/>
      <c r="AU211" s="370"/>
      <c r="AV211" s="156"/>
      <c r="AW211" s="39"/>
      <c r="AX211" s="39"/>
      <c r="AY211" s="39"/>
      <c r="AZ211" s="370"/>
      <c r="BA211" s="156"/>
      <c r="BB211" s="39"/>
      <c r="BC211" s="39"/>
      <c r="BD211" s="39"/>
      <c r="BE211" s="370"/>
      <c r="BF211" s="156"/>
      <c r="BG211" s="39"/>
      <c r="BH211" s="39"/>
      <c r="BI211" s="39"/>
      <c r="BJ211" s="370"/>
      <c r="BK211" s="156"/>
      <c r="BL211" s="39"/>
      <c r="BM211" s="39"/>
      <c r="BN211" s="39"/>
      <c r="BO211" s="370"/>
      <c r="BP211" s="156"/>
      <c r="BQ211" s="39"/>
      <c r="BR211" s="39"/>
      <c r="BS211" s="39"/>
      <c r="BT211" s="370"/>
      <c r="BU211" s="156"/>
      <c r="BV211" s="39"/>
      <c r="BW211" s="39"/>
      <c r="BX211" s="39"/>
      <c r="BY211" s="182"/>
      <c r="CA211" s="632"/>
      <c r="CB211" s="632"/>
      <c r="CC211" s="632"/>
      <c r="CD211" s="632"/>
      <c r="CE211" s="632"/>
      <c r="CF211" s="632"/>
      <c r="CG211" s="632"/>
      <c r="CH211" s="632"/>
      <c r="CI211" s="632"/>
      <c r="CJ211" s="632"/>
      <c r="CK211" s="632"/>
      <c r="CL211" s="632"/>
      <c r="CM211" s="632"/>
    </row>
    <row r="212" spans="1:103" s="102" customFormat="1" ht="13.5" thickTop="1" x14ac:dyDescent="0.2">
      <c r="A212" s="471" t="s">
        <v>2264</v>
      </c>
      <c r="B212" s="652"/>
      <c r="C212" s="1968"/>
      <c r="D212" s="2069"/>
      <c r="E212" s="1968"/>
      <c r="F212" s="446">
        <f t="shared" ref="F212:AK212" si="914">SUBTOTAL(9,F5:F211)</f>
        <v>26993400</v>
      </c>
      <c r="G212" s="179">
        <f t="shared" si="914"/>
        <v>28065600</v>
      </c>
      <c r="H212" s="135">
        <f t="shared" si="914"/>
        <v>18897200</v>
      </c>
      <c r="I212" s="179">
        <f t="shared" si="914"/>
        <v>13938100</v>
      </c>
      <c r="J212" s="447">
        <f t="shared" si="914"/>
        <v>22420100</v>
      </c>
      <c r="K212" s="447">
        <f t="shared" si="914"/>
        <v>30282000</v>
      </c>
      <c r="L212" s="179">
        <f t="shared" si="914"/>
        <v>15030300</v>
      </c>
      <c r="M212" s="135">
        <f t="shared" si="914"/>
        <v>14816700</v>
      </c>
      <c r="N212" s="179">
        <f t="shared" si="914"/>
        <v>13471700</v>
      </c>
      <c r="O212" s="179">
        <f t="shared" si="914"/>
        <v>12547700</v>
      </c>
      <c r="P212" s="135">
        <f t="shared" si="914"/>
        <v>12820300</v>
      </c>
      <c r="Q212" s="138">
        <f t="shared" si="914"/>
        <v>13375300</v>
      </c>
      <c r="R212" s="2061">
        <f t="shared" si="914"/>
        <v>6846300</v>
      </c>
      <c r="S212" s="135">
        <f t="shared" si="914"/>
        <v>1757800</v>
      </c>
      <c r="T212" s="179">
        <f t="shared" si="914"/>
        <v>1200000</v>
      </c>
      <c r="U212" s="138">
        <f t="shared" si="914"/>
        <v>15710600</v>
      </c>
      <c r="V212" s="445">
        <f t="shared" si="914"/>
        <v>1478700</v>
      </c>
      <c r="W212" s="446">
        <f t="shared" si="914"/>
        <v>3444800</v>
      </c>
      <c r="X212" s="179">
        <f t="shared" si="914"/>
        <v>1225900</v>
      </c>
      <c r="Y212" s="179">
        <f t="shared" si="914"/>
        <v>725000</v>
      </c>
      <c r="Z212" s="179">
        <f t="shared" si="914"/>
        <v>18260300</v>
      </c>
      <c r="AA212" s="445">
        <f t="shared" si="914"/>
        <v>4409600</v>
      </c>
      <c r="AB212" s="135">
        <f t="shared" si="914"/>
        <v>4271700</v>
      </c>
      <c r="AC212" s="179">
        <f t="shared" si="914"/>
        <v>0</v>
      </c>
      <c r="AD212" s="179">
        <f t="shared" si="914"/>
        <v>0</v>
      </c>
      <c r="AE212" s="179">
        <f t="shared" si="914"/>
        <v>9841500</v>
      </c>
      <c r="AF212" s="445">
        <f t="shared" si="914"/>
        <v>4784000</v>
      </c>
      <c r="AG212" s="135">
        <f t="shared" si="914"/>
        <v>758400</v>
      </c>
      <c r="AH212" s="179">
        <f t="shared" si="914"/>
        <v>15000</v>
      </c>
      <c r="AI212" s="135">
        <f t="shared" si="914"/>
        <v>0</v>
      </c>
      <c r="AJ212" s="179">
        <f t="shared" si="914"/>
        <v>8156000</v>
      </c>
      <c r="AK212" s="445">
        <f t="shared" si="914"/>
        <v>5008700</v>
      </c>
      <c r="AL212" s="135">
        <f t="shared" ref="AL212:BQ212" si="915">SUBTOTAL(9,AL5:AL211)</f>
        <v>734800</v>
      </c>
      <c r="AM212" s="179">
        <f t="shared" si="915"/>
        <v>897000</v>
      </c>
      <c r="AN212" s="179">
        <f t="shared" si="915"/>
        <v>8000000</v>
      </c>
      <c r="AO212" s="179">
        <f t="shared" si="915"/>
        <v>7609000</v>
      </c>
      <c r="AP212" s="139">
        <f t="shared" si="915"/>
        <v>5179300</v>
      </c>
      <c r="AQ212" s="135">
        <f t="shared" si="915"/>
        <v>744700</v>
      </c>
      <c r="AR212" s="179">
        <f t="shared" si="915"/>
        <v>13330000</v>
      </c>
      <c r="AS212" s="179">
        <f t="shared" si="915"/>
        <v>5100000</v>
      </c>
      <c r="AT212" s="179">
        <f t="shared" si="915"/>
        <v>5686000</v>
      </c>
      <c r="AU212" s="445">
        <f t="shared" si="915"/>
        <v>5421300</v>
      </c>
      <c r="AV212" s="135">
        <f t="shared" si="915"/>
        <v>785100</v>
      </c>
      <c r="AW212" s="179">
        <f t="shared" si="915"/>
        <v>3357000</v>
      </c>
      <c r="AX212" s="179">
        <f t="shared" si="915"/>
        <v>0</v>
      </c>
      <c r="AY212" s="179">
        <f t="shared" si="915"/>
        <v>5934000</v>
      </c>
      <c r="AZ212" s="445">
        <f t="shared" si="915"/>
        <v>4954200</v>
      </c>
      <c r="BA212" s="135">
        <f t="shared" si="915"/>
        <v>867000</v>
      </c>
      <c r="BB212" s="179">
        <f t="shared" si="915"/>
        <v>3137000</v>
      </c>
      <c r="BC212" s="179">
        <f t="shared" si="915"/>
        <v>0</v>
      </c>
      <c r="BD212" s="179">
        <f t="shared" si="915"/>
        <v>5283000</v>
      </c>
      <c r="BE212" s="445">
        <f t="shared" si="915"/>
        <v>5529700</v>
      </c>
      <c r="BF212" s="135">
        <f t="shared" si="915"/>
        <v>759500</v>
      </c>
      <c r="BG212" s="179">
        <f t="shared" si="915"/>
        <v>575000</v>
      </c>
      <c r="BH212" s="179">
        <f t="shared" si="915"/>
        <v>0</v>
      </c>
      <c r="BI212" s="179">
        <f t="shared" si="915"/>
        <v>6368000</v>
      </c>
      <c r="BJ212" s="445">
        <f t="shared" si="915"/>
        <v>5769200</v>
      </c>
      <c r="BK212" s="135">
        <f t="shared" si="915"/>
        <v>782500</v>
      </c>
      <c r="BL212" s="179">
        <f t="shared" si="915"/>
        <v>0</v>
      </c>
      <c r="BM212" s="179">
        <f t="shared" si="915"/>
        <v>0</v>
      </c>
      <c r="BN212" s="179">
        <f t="shared" si="915"/>
        <v>5749000</v>
      </c>
      <c r="BO212" s="445">
        <f t="shared" si="915"/>
        <v>6016200</v>
      </c>
      <c r="BP212" s="135">
        <f t="shared" si="915"/>
        <v>806100</v>
      </c>
      <c r="BQ212" s="179">
        <f t="shared" si="915"/>
        <v>0</v>
      </c>
      <c r="BR212" s="179">
        <f t="shared" ref="BR212:BY212" si="916">SUBTOTAL(9,BR5:BR211)</f>
        <v>0</v>
      </c>
      <c r="BS212" s="179">
        <f t="shared" si="916"/>
        <v>5746000</v>
      </c>
      <c r="BT212" s="445">
        <f t="shared" si="916"/>
        <v>6268200</v>
      </c>
      <c r="BU212" s="135">
        <f t="shared" si="916"/>
        <v>830300</v>
      </c>
      <c r="BV212" s="179">
        <f t="shared" si="916"/>
        <v>0</v>
      </c>
      <c r="BW212" s="179">
        <f t="shared" si="916"/>
        <v>0</v>
      </c>
      <c r="BX212" s="179">
        <f t="shared" si="916"/>
        <v>5912000</v>
      </c>
      <c r="BY212" s="139">
        <f t="shared" si="916"/>
        <v>6633000</v>
      </c>
      <c r="CA212" s="632"/>
      <c r="CB212" s="632"/>
      <c r="CC212" s="632"/>
      <c r="CD212" s="632"/>
      <c r="CE212" s="1101"/>
      <c r="CF212" s="1101"/>
      <c r="CG212" s="1101"/>
      <c r="CH212" s="1101"/>
      <c r="CI212" s="1101"/>
      <c r="CJ212" s="1101"/>
      <c r="CK212" s="1101"/>
      <c r="CL212" s="1101"/>
      <c r="CM212" s="1101"/>
      <c r="CN212" s="102">
        <f t="shared" ref="CN212:CY212" si="917">SUM(CN6:CN211)</f>
        <v>15494000</v>
      </c>
      <c r="CO212" s="102">
        <f t="shared" si="917"/>
        <v>13958000</v>
      </c>
      <c r="CP212" s="102">
        <f t="shared" si="917"/>
        <v>10524000</v>
      </c>
      <c r="CQ212" s="102">
        <f t="shared" si="917"/>
        <v>8722000</v>
      </c>
      <c r="CR212" s="102">
        <f t="shared" si="917"/>
        <v>14870000</v>
      </c>
      <c r="CS212" s="102">
        <f t="shared" si="917"/>
        <v>11622000</v>
      </c>
      <c r="CT212" s="102">
        <f t="shared" si="917"/>
        <v>10883000</v>
      </c>
      <c r="CU212" s="102">
        <f t="shared" si="917"/>
        <v>13564000</v>
      </c>
      <c r="CV212" s="102">
        <f t="shared" si="917"/>
        <v>15660000</v>
      </c>
      <c r="CW212" s="102">
        <f t="shared" si="917"/>
        <v>10728000</v>
      </c>
      <c r="CX212" s="102">
        <f t="shared" si="917"/>
        <v>11112000</v>
      </c>
      <c r="CY212" s="102">
        <f t="shared" si="917"/>
        <v>11615000</v>
      </c>
    </row>
    <row r="213" spans="1:103" ht="13.5" thickBot="1" x14ac:dyDescent="0.25">
      <c r="A213" s="474"/>
      <c r="B213" s="653"/>
      <c r="C213" s="1972"/>
      <c r="D213" s="2074"/>
      <c r="E213" s="1972"/>
      <c r="F213" s="239"/>
      <c r="G213" s="74"/>
      <c r="H213" s="183"/>
      <c r="I213" s="74"/>
      <c r="J213" s="375"/>
      <c r="K213" s="375"/>
      <c r="L213" s="74"/>
      <c r="M213" s="183"/>
      <c r="N213" s="74"/>
      <c r="O213" s="74"/>
      <c r="P213" s="183"/>
      <c r="Q213" s="192"/>
      <c r="R213" s="239"/>
      <c r="S213" s="183"/>
      <c r="T213" s="74"/>
      <c r="U213" s="192"/>
      <c r="V213" s="370"/>
      <c r="W213" s="239"/>
      <c r="X213" s="74"/>
      <c r="Y213" s="183"/>
      <c r="Z213" s="74"/>
      <c r="AA213" s="370"/>
      <c r="AB213" s="183"/>
      <c r="AC213" s="74"/>
      <c r="AD213" s="74"/>
      <c r="AE213" s="74"/>
      <c r="AF213" s="370"/>
      <c r="AG213" s="183"/>
      <c r="AH213" s="74"/>
      <c r="AI213" s="183"/>
      <c r="AJ213" s="74"/>
      <c r="AK213" s="370"/>
      <c r="AL213" s="183"/>
      <c r="AM213" s="74"/>
      <c r="AN213" s="74"/>
      <c r="AO213" s="74"/>
      <c r="AP213" s="182"/>
      <c r="AQ213" s="183"/>
      <c r="AR213" s="74"/>
      <c r="AS213" s="74"/>
      <c r="AT213" s="74"/>
      <c r="AU213" s="370"/>
      <c r="AV213" s="183"/>
      <c r="AW213" s="74"/>
      <c r="AX213" s="74"/>
      <c r="AY213" s="74"/>
      <c r="AZ213" s="370"/>
      <c r="BA213" s="183"/>
      <c r="BB213" s="74"/>
      <c r="BC213" s="74"/>
      <c r="BD213" s="74"/>
      <c r="BE213" s="370"/>
      <c r="BF213" s="192"/>
      <c r="BG213" s="74"/>
      <c r="BH213" s="74"/>
      <c r="BI213" s="74"/>
      <c r="BJ213" s="370"/>
      <c r="BK213" s="183"/>
      <c r="BL213" s="74"/>
      <c r="BM213" s="74"/>
      <c r="BN213" s="74"/>
      <c r="BO213" s="370"/>
      <c r="BP213" s="183"/>
      <c r="BQ213" s="74"/>
      <c r="BR213" s="74"/>
      <c r="BS213" s="74"/>
      <c r="BT213" s="370"/>
      <c r="BU213" s="183"/>
      <c r="BV213" s="74"/>
      <c r="BW213" s="74"/>
      <c r="BX213" s="74"/>
      <c r="BY213" s="182"/>
      <c r="CA213" s="632"/>
      <c r="CB213" s="632"/>
      <c r="CC213" s="632"/>
      <c r="CD213" s="632"/>
      <c r="CE213" s="632"/>
      <c r="CF213" s="632"/>
      <c r="CG213" s="632"/>
      <c r="CH213" s="632"/>
      <c r="CI213" s="632"/>
      <c r="CJ213" s="632"/>
      <c r="CK213" s="632"/>
      <c r="CL213" s="632"/>
      <c r="CM213" s="632"/>
    </row>
    <row r="214" spans="1:103" ht="13.5" thickTop="1" x14ac:dyDescent="0.2">
      <c r="A214" s="110"/>
      <c r="B214" s="806"/>
      <c r="C214" s="201"/>
      <c r="D214" s="136"/>
      <c r="E214" s="201"/>
      <c r="F214" s="110"/>
      <c r="G214" s="110"/>
      <c r="H214" s="110"/>
      <c r="I214" s="110"/>
      <c r="J214" s="110"/>
      <c r="K214" s="110"/>
      <c r="L214" s="110"/>
      <c r="M214" s="110"/>
      <c r="N214" s="110"/>
      <c r="O214" s="110"/>
      <c r="P214" s="110"/>
      <c r="Q214" s="110"/>
      <c r="R214" s="110"/>
      <c r="S214" s="110"/>
      <c r="W214" s="110"/>
      <c r="X214" s="110"/>
      <c r="Y214" s="110"/>
      <c r="AB214" s="110"/>
      <c r="AG214" s="110"/>
      <c r="AH214" s="110"/>
      <c r="AI214" s="110"/>
      <c r="AL214" s="110"/>
      <c r="AQ214" s="110"/>
      <c r="AV214" s="110"/>
      <c r="BA214" s="110"/>
      <c r="BK214" s="110"/>
      <c r="BP214" s="110"/>
      <c r="BU214" s="110"/>
      <c r="CA214" s="632"/>
      <c r="CB214" s="632"/>
      <c r="CC214" s="632"/>
      <c r="CD214" s="632"/>
      <c r="CE214" s="632"/>
      <c r="CF214" s="632"/>
      <c r="CG214" s="632"/>
      <c r="CH214" s="632"/>
      <c r="CI214" s="632"/>
      <c r="CJ214" s="632"/>
      <c r="CK214" s="632"/>
      <c r="CL214" s="632"/>
      <c r="CM214" s="632"/>
    </row>
    <row r="215" spans="1:103" x14ac:dyDescent="0.2">
      <c r="A215" s="83" t="s">
        <v>2875</v>
      </c>
      <c r="B215" s="169"/>
      <c r="C215" s="201"/>
      <c r="D215" s="136"/>
      <c r="E215" s="201"/>
      <c r="F215" s="110">
        <f>F212-F216</f>
        <v>21557600</v>
      </c>
      <c r="G215" s="110">
        <f>G212-G216</f>
        <v>23699200</v>
      </c>
      <c r="H215" s="110">
        <f t="shared" ref="H215:P215" si="918">H212-H216</f>
        <v>12320000</v>
      </c>
      <c r="I215" s="110">
        <f t="shared" si="918"/>
        <v>9944000</v>
      </c>
      <c r="J215" s="110">
        <f t="shared" si="918"/>
        <v>16758000</v>
      </c>
      <c r="K215" s="110">
        <f t="shared" si="918"/>
        <v>26527000</v>
      </c>
      <c r="L215" s="110">
        <f t="shared" si="918"/>
        <v>12592000</v>
      </c>
      <c r="M215" s="110">
        <f t="shared" si="918"/>
        <v>11802000</v>
      </c>
      <c r="N215" s="110">
        <f t="shared" si="918"/>
        <v>9174000</v>
      </c>
      <c r="O215" s="110">
        <f t="shared" si="918"/>
        <v>7811000</v>
      </c>
      <c r="P215" s="110">
        <f t="shared" si="918"/>
        <v>7890000</v>
      </c>
      <c r="Q215" s="110">
        <f t="shared" ref="Q215" si="919">Q212-Q216</f>
        <v>8139000</v>
      </c>
      <c r="R215" s="110"/>
      <c r="S215" s="110"/>
      <c r="W215" s="110"/>
      <c r="X215" s="110"/>
      <c r="Y215" s="110"/>
      <c r="AB215" s="110"/>
      <c r="AG215" s="110"/>
      <c r="AH215" s="110"/>
      <c r="AI215" s="110"/>
      <c r="AL215" s="110"/>
      <c r="AQ215" s="110"/>
      <c r="AV215" s="110"/>
      <c r="BA215" s="110"/>
      <c r="BK215" s="110"/>
      <c r="BP215" s="110"/>
      <c r="BU215" s="110"/>
      <c r="CA215" s="632"/>
      <c r="CB215" s="632"/>
      <c r="CC215" s="632"/>
      <c r="CD215" s="632"/>
      <c r="CE215" s="632"/>
      <c r="CF215" s="632"/>
      <c r="CG215" s="632"/>
      <c r="CH215" s="632"/>
      <c r="CI215" s="632"/>
      <c r="CJ215" s="632"/>
      <c r="CK215" s="632"/>
      <c r="CL215" s="632"/>
      <c r="CM215" s="632"/>
    </row>
    <row r="216" spans="1:103" x14ac:dyDescent="0.2">
      <c r="A216" s="83" t="s">
        <v>2876</v>
      </c>
      <c r="B216" s="169"/>
      <c r="C216" s="201"/>
      <c r="D216" s="136"/>
      <c r="E216" s="201"/>
      <c r="F216" s="110">
        <f>F105+F58+F62+F90+F113+F124+F125+F128+F165+F167+F180+F184++F206</f>
        <v>5435800</v>
      </c>
      <c r="G216" s="110">
        <f>G105+G58+G62+G90+G113+G124+G125+G128+G165+G167+G180+G184++G206</f>
        <v>4366400</v>
      </c>
      <c r="H216" s="110">
        <f>H105+H56+H58+H65+H90+H113+H124+H125+H128+H180+H184+H188+H206</f>
        <v>6577200</v>
      </c>
      <c r="I216" s="110">
        <f>I58+I62+I90+I113+I124+I125+I128+I180+I184+I188+I206</f>
        <v>3994100</v>
      </c>
      <c r="J216" s="110">
        <f>J58+J90+J113+J124+J125+J128+J180+J184+J188+J206</f>
        <v>5662100</v>
      </c>
      <c r="K216" s="110">
        <f>K58+K90+K113+K124+K125+K128+K180+K184+K188+K206</f>
        <v>3755000</v>
      </c>
      <c r="L216" s="110">
        <f>L58+L68+L90+L113+L124+L125+L128+L180+L184+L188+L206</f>
        <v>2438300</v>
      </c>
      <c r="M216" s="110">
        <f>M58+M68+M90+M113+M124+M125+M128+M180+M184+M188+M206</f>
        <v>3014700</v>
      </c>
      <c r="N216" s="110">
        <f>N58+N62+N90+N113+N124+N125+N128+N180+N184+N188+N206</f>
        <v>4297700</v>
      </c>
      <c r="O216" s="110">
        <f>O58+O90+O113+O124+O125+O128+O180+O184+O188+O206</f>
        <v>4736700</v>
      </c>
      <c r="P216" s="110">
        <f>P58+P90+P113+P124+P125+P128+P180+P184+P188+P206</f>
        <v>4930300</v>
      </c>
      <c r="Q216" s="110">
        <f>Q58+Q90+Q113+Q124+Q125+Q128+Q180+Q184+Q188+Q206</f>
        <v>5236300</v>
      </c>
      <c r="R216" s="110"/>
      <c r="S216" s="110"/>
      <c r="W216" s="110"/>
      <c r="X216" s="110"/>
      <c r="Y216" s="110"/>
      <c r="AB216" s="110"/>
      <c r="AG216" s="110"/>
      <c r="AH216" s="110"/>
      <c r="AI216" s="110"/>
      <c r="AL216" s="110"/>
      <c r="AQ216" s="110"/>
      <c r="AV216" s="110"/>
      <c r="BA216" s="110"/>
      <c r="BK216" s="110"/>
      <c r="BP216" s="110"/>
      <c r="BU216" s="110"/>
      <c r="CA216" s="632"/>
      <c r="CB216" s="632"/>
      <c r="CC216" s="632"/>
      <c r="CD216" s="632"/>
      <c r="CE216" s="632"/>
      <c r="CF216" s="632"/>
      <c r="CG216" s="632"/>
      <c r="CH216" s="632"/>
      <c r="CI216" s="632"/>
      <c r="CJ216" s="632"/>
      <c r="CK216" s="632"/>
      <c r="CL216" s="632"/>
      <c r="CM216" s="632"/>
    </row>
    <row r="217" spans="1:103" x14ac:dyDescent="0.2">
      <c r="A217" s="83" t="s">
        <v>1818</v>
      </c>
      <c r="B217" s="169"/>
      <c r="C217" s="201"/>
      <c r="D217" s="136"/>
      <c r="E217" s="201"/>
      <c r="F217" s="958">
        <f>SUM(F215:F216)</f>
        <v>26993400</v>
      </c>
      <c r="G217" s="958">
        <f t="shared" ref="G217:P217" si="920">SUM(G215:G216)</f>
        <v>28065600</v>
      </c>
      <c r="H217" s="958">
        <f t="shared" si="920"/>
        <v>18897200</v>
      </c>
      <c r="I217" s="958">
        <f t="shared" si="920"/>
        <v>13938100</v>
      </c>
      <c r="J217" s="958">
        <f t="shared" si="920"/>
        <v>22420100</v>
      </c>
      <c r="K217" s="958">
        <f t="shared" si="920"/>
        <v>30282000</v>
      </c>
      <c r="L217" s="958">
        <f t="shared" si="920"/>
        <v>15030300</v>
      </c>
      <c r="M217" s="958">
        <f t="shared" si="920"/>
        <v>14816700</v>
      </c>
      <c r="N217" s="958">
        <f t="shared" si="920"/>
        <v>13471700</v>
      </c>
      <c r="O217" s="958">
        <f t="shared" si="920"/>
        <v>12547700</v>
      </c>
      <c r="P217" s="958">
        <f t="shared" si="920"/>
        <v>12820300</v>
      </c>
      <c r="Q217" s="958">
        <f t="shared" ref="Q217" si="921">SUM(Q215:Q216)</f>
        <v>13375300</v>
      </c>
      <c r="R217" s="110"/>
      <c r="S217" s="110"/>
      <c r="W217" s="110"/>
      <c r="X217" s="110"/>
      <c r="Y217" s="110"/>
      <c r="AB217" s="110"/>
      <c r="AG217" s="110"/>
      <c r="AH217" s="110"/>
      <c r="AI217" s="110"/>
      <c r="AL217" s="110"/>
      <c r="AQ217" s="110"/>
      <c r="AV217" s="110"/>
      <c r="BA217" s="110"/>
      <c r="BK217" s="110"/>
      <c r="BP217" s="110"/>
      <c r="BU217" s="110"/>
      <c r="CA217" s="632"/>
      <c r="CB217" s="632"/>
      <c r="CC217" s="632"/>
      <c r="CD217" s="632"/>
      <c r="CE217" s="632"/>
      <c r="CF217" s="632"/>
      <c r="CG217" s="632"/>
      <c r="CH217" s="632"/>
      <c r="CI217" s="632"/>
      <c r="CJ217" s="632"/>
      <c r="CK217" s="632"/>
      <c r="CL217" s="632"/>
      <c r="CM217" s="632"/>
    </row>
    <row r="218" spans="1:103" x14ac:dyDescent="0.2">
      <c r="A218" s="110"/>
      <c r="B218" s="169"/>
      <c r="C218" s="201"/>
      <c r="D218" s="136"/>
      <c r="E218" s="201"/>
      <c r="F218" s="110"/>
      <c r="G218" s="110"/>
      <c r="H218" s="110"/>
      <c r="I218" s="110"/>
      <c r="J218" s="110"/>
      <c r="K218" s="110"/>
      <c r="L218" s="110"/>
      <c r="M218" s="110"/>
      <c r="N218" s="110"/>
      <c r="O218" s="110"/>
      <c r="P218" s="110"/>
      <c r="Q218" s="110"/>
      <c r="R218" s="110"/>
      <c r="S218" s="110"/>
      <c r="W218" s="110"/>
      <c r="X218" s="110"/>
      <c r="Y218" s="110"/>
      <c r="AB218" s="110"/>
      <c r="AG218" s="110"/>
      <c r="AH218" s="110"/>
      <c r="AI218" s="110"/>
      <c r="AL218" s="110"/>
      <c r="AQ218" s="110"/>
      <c r="AV218" s="110"/>
      <c r="BA218" s="110"/>
      <c r="BK218" s="110"/>
      <c r="BP218" s="110"/>
      <c r="BU218" s="110"/>
      <c r="CA218" s="632"/>
      <c r="CB218" s="632"/>
      <c r="CC218" s="632"/>
      <c r="CD218" s="632"/>
      <c r="CE218" s="632"/>
      <c r="CF218" s="632"/>
      <c r="CG218" s="632"/>
      <c r="CH218" s="632"/>
      <c r="CI218" s="632"/>
      <c r="CJ218" s="632"/>
      <c r="CK218" s="632"/>
      <c r="CL218" s="632"/>
      <c r="CM218" s="632"/>
    </row>
    <row r="219" spans="1:103" x14ac:dyDescent="0.2">
      <c r="A219" s="131" t="s">
        <v>468</v>
      </c>
      <c r="B219" s="169"/>
      <c r="C219" s="201"/>
      <c r="D219" s="136"/>
      <c r="E219" s="201"/>
      <c r="R219" s="110"/>
      <c r="S219" s="110"/>
      <c r="W219" s="110"/>
      <c r="AA219" s="93"/>
      <c r="AB219" s="110"/>
      <c r="AG219" s="110"/>
      <c r="AH219" s="110"/>
      <c r="AI219" s="110"/>
      <c r="AL219" s="110"/>
      <c r="AQ219" s="110"/>
      <c r="AV219" s="110"/>
      <c r="BA219" s="110"/>
      <c r="BK219" s="110"/>
      <c r="BP219" s="110"/>
      <c r="BU219" s="110"/>
      <c r="CA219" s="632"/>
      <c r="CB219" s="632"/>
      <c r="CC219" s="632"/>
      <c r="CD219" s="632"/>
      <c r="CE219" s="632"/>
      <c r="CF219" s="632"/>
      <c r="CG219" s="632"/>
      <c r="CH219" s="632"/>
      <c r="CI219" s="632"/>
      <c r="CJ219" s="632"/>
      <c r="CK219" s="632"/>
      <c r="CL219" s="632"/>
      <c r="CM219" s="632"/>
    </row>
    <row r="220" spans="1:103" x14ac:dyDescent="0.2">
      <c r="A220" s="1427" t="s">
        <v>472</v>
      </c>
      <c r="B220" s="169"/>
      <c r="C220" s="201"/>
      <c r="D220" s="136"/>
      <c r="E220" s="201"/>
      <c r="R220" s="110"/>
      <c r="S220" s="110"/>
      <c r="AA220" s="93"/>
      <c r="AB220" s="110"/>
      <c r="AG220" s="110"/>
      <c r="AH220" s="110"/>
      <c r="AI220" s="110"/>
      <c r="AL220" s="110"/>
      <c r="AQ220" s="110"/>
      <c r="AV220" s="110"/>
      <c r="BA220" s="110"/>
      <c r="BK220" s="110"/>
      <c r="BP220" s="110"/>
      <c r="BU220" s="110"/>
      <c r="CA220" s="632"/>
      <c r="CB220" s="632"/>
      <c r="CC220" s="632"/>
      <c r="CD220" s="632"/>
      <c r="CE220" s="632"/>
      <c r="CF220" s="632"/>
      <c r="CG220" s="632"/>
      <c r="CH220" s="632"/>
      <c r="CI220" s="632"/>
      <c r="CJ220" s="632"/>
      <c r="CK220" s="632"/>
      <c r="CL220" s="632"/>
      <c r="CM220" s="632"/>
    </row>
    <row r="221" spans="1:103" x14ac:dyDescent="0.2">
      <c r="A221" s="146" t="s">
        <v>4155</v>
      </c>
      <c r="B221" s="1227" t="s">
        <v>4156</v>
      </c>
      <c r="C221" s="1389"/>
      <c r="D221" s="1076"/>
      <c r="E221" s="1389"/>
      <c r="V221" s="93"/>
      <c r="AA221" s="93"/>
      <c r="AB221" s="110"/>
      <c r="AG221" s="110"/>
      <c r="AH221" s="110"/>
      <c r="AI221" s="110"/>
      <c r="AL221" s="110"/>
      <c r="AQ221" s="110"/>
      <c r="AV221" s="110"/>
      <c r="BA221" s="110"/>
      <c r="BK221" s="110"/>
      <c r="BP221" s="110"/>
      <c r="BU221" s="110"/>
      <c r="CA221" s="632"/>
      <c r="CB221" s="632"/>
      <c r="CC221" s="632"/>
      <c r="CD221" s="632"/>
      <c r="CE221" s="632"/>
      <c r="CF221" s="632"/>
      <c r="CG221" s="632"/>
      <c r="CH221" s="632"/>
      <c r="CI221" s="632"/>
      <c r="CJ221" s="632"/>
      <c r="CK221" s="632"/>
      <c r="CL221" s="632"/>
      <c r="CM221" s="632"/>
    </row>
    <row r="222" spans="1:103" x14ac:dyDescent="0.2">
      <c r="A222" s="146" t="s">
        <v>5501</v>
      </c>
      <c r="B222" s="1227" t="s">
        <v>5502</v>
      </c>
      <c r="C222" s="1389"/>
      <c r="D222" s="1076"/>
      <c r="E222" s="1389"/>
      <c r="G222" s="93">
        <v>20000</v>
      </c>
      <c r="V222" s="93"/>
      <c r="Z222" s="93">
        <v>20000</v>
      </c>
      <c r="AA222" s="93">
        <f t="shared" ref="AA222:AA242" si="922">G222-SUM(W222:Z222)</f>
        <v>0</v>
      </c>
      <c r="AB222" s="110"/>
      <c r="AG222" s="110"/>
      <c r="AH222" s="110"/>
      <c r="AI222" s="110"/>
      <c r="AL222" s="110"/>
      <c r="AO222" s="1805"/>
      <c r="AP222" s="1806"/>
      <c r="AQ222" s="1806"/>
      <c r="AR222" s="1806"/>
      <c r="AS222" s="1806"/>
      <c r="AV222" s="110"/>
      <c r="BA222" s="110"/>
      <c r="BK222" s="110"/>
      <c r="BP222" s="110"/>
      <c r="BU222" s="110"/>
      <c r="CA222" s="632"/>
      <c r="CB222" s="632"/>
      <c r="CC222" s="632"/>
      <c r="CD222" s="632"/>
      <c r="CE222" s="632"/>
      <c r="CF222" s="632"/>
      <c r="CG222" s="632"/>
      <c r="CH222" s="632"/>
      <c r="CI222" s="632"/>
      <c r="CJ222" s="632"/>
      <c r="CK222" s="632"/>
      <c r="CL222" s="632"/>
      <c r="CM222" s="632"/>
    </row>
    <row r="223" spans="1:103" x14ac:dyDescent="0.2">
      <c r="A223" s="146" t="s">
        <v>4544</v>
      </c>
      <c r="B223" s="1227" t="s">
        <v>326</v>
      </c>
      <c r="C223" s="1389" t="s">
        <v>5012</v>
      </c>
      <c r="D223" s="1076" t="s">
        <v>5145</v>
      </c>
      <c r="E223" s="1227" t="s">
        <v>326</v>
      </c>
      <c r="G223" s="93">
        <v>15800</v>
      </c>
      <c r="V223" s="93"/>
      <c r="AA223" s="93">
        <f t="shared" si="922"/>
        <v>15800</v>
      </c>
      <c r="AB223" s="110"/>
      <c r="AG223" s="110"/>
      <c r="AH223" s="110"/>
      <c r="AI223" s="110"/>
      <c r="AL223" s="110"/>
      <c r="AO223" s="1807"/>
      <c r="AP223" s="1808"/>
      <c r="AQ223" s="1808"/>
      <c r="AR223" s="1808"/>
      <c r="AS223" s="1808"/>
      <c r="AV223" s="110"/>
      <c r="BA223" s="110"/>
      <c r="BK223" s="110"/>
      <c r="BP223" s="110"/>
      <c r="BU223" s="110"/>
      <c r="CA223" s="632"/>
      <c r="CB223" s="632"/>
      <c r="CC223" s="632"/>
      <c r="CD223" s="632"/>
      <c r="CE223" s="632"/>
      <c r="CF223" s="632"/>
      <c r="CG223" s="632"/>
      <c r="CH223" s="632"/>
      <c r="CI223" s="632"/>
      <c r="CJ223" s="632"/>
      <c r="CK223" s="632"/>
      <c r="CL223" s="632"/>
      <c r="CM223" s="632"/>
    </row>
    <row r="224" spans="1:103" x14ac:dyDescent="0.2">
      <c r="A224" s="146" t="s">
        <v>4112</v>
      </c>
      <c r="B224" s="1227" t="s">
        <v>834</v>
      </c>
      <c r="C224" s="1389"/>
      <c r="D224" s="1076"/>
      <c r="E224" s="1389"/>
      <c r="V224" s="93"/>
      <c r="AA224" s="93">
        <f t="shared" si="922"/>
        <v>0</v>
      </c>
      <c r="AB224" s="110"/>
      <c r="AG224" s="110"/>
      <c r="AH224" s="110"/>
      <c r="AI224" s="110"/>
      <c r="AL224" s="110"/>
      <c r="AO224" s="1807"/>
      <c r="AP224" s="1808"/>
      <c r="AQ224"/>
      <c r="AR224"/>
      <c r="AS224"/>
      <c r="AV224" s="110"/>
      <c r="BA224" s="110"/>
      <c r="BK224" s="110"/>
      <c r="BP224" s="110"/>
      <c r="BU224" s="110"/>
      <c r="CA224" s="632"/>
      <c r="CB224" s="632"/>
      <c r="CC224" s="632"/>
      <c r="CD224" s="632"/>
      <c r="CE224" s="632"/>
      <c r="CF224" s="632"/>
      <c r="CG224" s="632"/>
      <c r="CH224" s="632"/>
      <c r="CI224" s="632"/>
      <c r="CJ224" s="632"/>
      <c r="CK224" s="632"/>
      <c r="CL224" s="632"/>
      <c r="CM224" s="632"/>
    </row>
    <row r="225" spans="1:91" x14ac:dyDescent="0.2">
      <c r="A225" s="146" t="s">
        <v>3675</v>
      </c>
      <c r="B225" s="1227" t="s">
        <v>3700</v>
      </c>
      <c r="C225" s="1389"/>
      <c r="D225" s="1076"/>
      <c r="E225" s="1389"/>
      <c r="G225" s="93">
        <v>85500</v>
      </c>
      <c r="V225" s="93"/>
      <c r="Z225" s="93">
        <v>85500</v>
      </c>
      <c r="AA225" s="93">
        <f>G225-SUM(W225:Z225)</f>
        <v>0</v>
      </c>
      <c r="AB225" s="110"/>
      <c r="AG225" s="110"/>
      <c r="AH225" s="110"/>
      <c r="AI225" s="110"/>
      <c r="AL225" s="110"/>
      <c r="AO225" s="1807"/>
      <c r="AP225" s="1808"/>
      <c r="AQ225"/>
      <c r="AR225"/>
      <c r="AS225"/>
      <c r="AV225" s="110"/>
      <c r="BA225" s="110"/>
      <c r="BK225" s="110"/>
      <c r="BP225" s="110"/>
      <c r="BU225" s="110"/>
      <c r="CA225" s="632"/>
      <c r="CB225" s="632"/>
      <c r="CC225" s="632"/>
      <c r="CD225" s="632"/>
      <c r="CE225" s="632"/>
      <c r="CF225" s="632"/>
      <c r="CG225" s="632"/>
      <c r="CH225" s="632"/>
      <c r="CI225" s="632"/>
      <c r="CJ225" s="632"/>
      <c r="CK225" s="632"/>
      <c r="CL225" s="632"/>
      <c r="CM225" s="632"/>
    </row>
    <row r="226" spans="1:91" x14ac:dyDescent="0.2">
      <c r="A226" s="146" t="s">
        <v>3677</v>
      </c>
      <c r="B226" s="1227" t="s">
        <v>3702</v>
      </c>
      <c r="C226" s="1389"/>
      <c r="D226" s="1076"/>
      <c r="E226" s="1389"/>
      <c r="G226" s="93">
        <v>80000</v>
      </c>
      <c r="V226" s="93"/>
      <c r="Z226" s="93">
        <v>80000</v>
      </c>
      <c r="AA226" s="93">
        <f>G226-SUM(W226:Z226)</f>
        <v>0</v>
      </c>
      <c r="AB226" s="110"/>
      <c r="AG226" s="110"/>
      <c r="AH226" s="110"/>
      <c r="AI226" s="110"/>
      <c r="AL226" s="110"/>
      <c r="AO226" s="1807"/>
      <c r="AP226" s="1808"/>
      <c r="AQ226" s="1808"/>
      <c r="AR226"/>
      <c r="AS226"/>
      <c r="AV226" s="110"/>
      <c r="BA226" s="110"/>
      <c r="BK226" s="110"/>
      <c r="BP226" s="110"/>
      <c r="BU226" s="110"/>
      <c r="CA226" s="632"/>
      <c r="CB226" s="632"/>
      <c r="CC226" s="632"/>
      <c r="CD226" s="632"/>
      <c r="CE226" s="632"/>
      <c r="CF226" s="632"/>
      <c r="CG226" s="632"/>
      <c r="CH226" s="632"/>
      <c r="CI226" s="632"/>
      <c r="CJ226" s="632"/>
      <c r="CK226" s="632"/>
      <c r="CL226" s="632"/>
      <c r="CM226" s="632"/>
    </row>
    <row r="227" spans="1:91" x14ac:dyDescent="0.2">
      <c r="A227" s="146" t="s">
        <v>4157</v>
      </c>
      <c r="B227" s="1227" t="s">
        <v>4158</v>
      </c>
      <c r="C227" s="1389"/>
      <c r="D227" s="1076"/>
      <c r="E227" s="1389"/>
      <c r="V227" s="93"/>
      <c r="AA227" s="93">
        <f t="shared" si="922"/>
        <v>0</v>
      </c>
      <c r="AB227" s="110"/>
      <c r="AG227" s="110"/>
      <c r="AH227" s="110"/>
      <c r="AI227" s="110"/>
      <c r="AL227" s="110"/>
      <c r="AO227" s="1807"/>
      <c r="AP227" s="1808"/>
      <c r="AQ227" s="1808"/>
      <c r="AR227"/>
      <c r="AS227"/>
      <c r="AV227" s="110"/>
      <c r="BA227" s="110"/>
      <c r="BK227" s="110"/>
      <c r="BP227" s="110"/>
      <c r="BU227" s="110"/>
      <c r="CA227" s="632"/>
      <c r="CB227" s="632"/>
      <c r="CC227" s="632"/>
      <c r="CD227" s="632"/>
      <c r="CE227" s="632"/>
      <c r="CF227" s="632"/>
      <c r="CG227" s="632"/>
      <c r="CH227" s="632"/>
      <c r="CI227" s="632"/>
      <c r="CJ227" s="632"/>
      <c r="CK227" s="632"/>
      <c r="CL227" s="632"/>
      <c r="CM227" s="632"/>
    </row>
    <row r="228" spans="1:91" x14ac:dyDescent="0.2">
      <c r="A228" s="146" t="s">
        <v>4113</v>
      </c>
      <c r="B228" s="1227" t="s">
        <v>702</v>
      </c>
      <c r="C228" s="1389"/>
      <c r="D228" s="1076"/>
      <c r="E228" s="1389"/>
      <c r="G228" s="93">
        <v>50000</v>
      </c>
      <c r="V228" s="93"/>
      <c r="Z228" s="93">
        <v>50000</v>
      </c>
      <c r="AA228" s="93">
        <f t="shared" si="922"/>
        <v>0</v>
      </c>
      <c r="AB228" s="110"/>
      <c r="AG228" s="110"/>
      <c r="AH228" s="110"/>
      <c r="AI228" s="110"/>
      <c r="AL228" s="110"/>
      <c r="AO228" s="1807"/>
      <c r="AP228"/>
      <c r="AQ228"/>
      <c r="AR228" s="1808"/>
      <c r="AS228"/>
      <c r="AV228" s="110"/>
      <c r="BA228" s="110"/>
      <c r="BK228" s="110"/>
      <c r="BP228" s="110"/>
      <c r="BU228" s="110"/>
      <c r="CA228" s="632"/>
      <c r="CB228" s="632"/>
      <c r="CC228" s="632"/>
      <c r="CD228" s="632"/>
      <c r="CE228" s="632"/>
      <c r="CF228" s="632"/>
      <c r="CG228" s="632"/>
      <c r="CH228" s="632"/>
      <c r="CI228" s="632"/>
      <c r="CJ228" s="632"/>
      <c r="CK228" s="632"/>
      <c r="CL228" s="632"/>
      <c r="CM228" s="632"/>
    </row>
    <row r="229" spans="1:91" x14ac:dyDescent="0.2">
      <c r="A229" s="146" t="s">
        <v>184</v>
      </c>
      <c r="B229" s="1227" t="s">
        <v>1984</v>
      </c>
      <c r="C229" s="1389"/>
      <c r="D229" s="1076"/>
      <c r="E229" s="1389"/>
      <c r="G229" s="93">
        <v>50800</v>
      </c>
      <c r="V229" s="93"/>
      <c r="Z229" s="93">
        <v>50800</v>
      </c>
      <c r="AA229" s="93">
        <f t="shared" si="922"/>
        <v>0</v>
      </c>
      <c r="AB229" s="110"/>
      <c r="AG229" s="110"/>
      <c r="AH229" s="110"/>
      <c r="AI229" s="110"/>
      <c r="AL229" s="110"/>
      <c r="AO229" s="1807"/>
      <c r="AP229"/>
      <c r="AQ229"/>
      <c r="AR229" s="1808"/>
      <c r="AS229"/>
      <c r="AV229" s="110"/>
      <c r="BA229" s="110"/>
      <c r="BK229" s="110"/>
      <c r="BP229" s="110"/>
      <c r="BU229" s="110"/>
      <c r="CA229" s="632"/>
      <c r="CB229" s="632"/>
      <c r="CC229" s="632"/>
      <c r="CD229" s="632"/>
      <c r="CE229" s="632"/>
      <c r="CF229" s="632"/>
      <c r="CG229" s="632"/>
      <c r="CH229" s="632"/>
      <c r="CI229" s="632"/>
      <c r="CJ229" s="632"/>
      <c r="CK229" s="632"/>
      <c r="CL229" s="632"/>
      <c r="CM229" s="632"/>
    </row>
    <row r="230" spans="1:91" x14ac:dyDescent="0.2">
      <c r="A230" s="146" t="s">
        <v>4545</v>
      </c>
      <c r="B230" s="1227"/>
      <c r="C230" s="1389" t="s">
        <v>5013</v>
      </c>
      <c r="D230" s="1076"/>
      <c r="E230" s="1389"/>
      <c r="G230" s="93">
        <v>0</v>
      </c>
      <c r="V230" s="93"/>
      <c r="AA230" s="93">
        <f t="shared" si="922"/>
        <v>0</v>
      </c>
      <c r="AB230" s="110"/>
      <c r="AG230" s="110"/>
      <c r="AH230" s="110"/>
      <c r="AI230" s="110"/>
      <c r="AL230" s="110"/>
      <c r="AO230" s="1807"/>
      <c r="AP230"/>
      <c r="AQ230"/>
      <c r="AR230" s="1808"/>
      <c r="AS230"/>
      <c r="AV230" s="110"/>
      <c r="BA230" s="110"/>
      <c r="BK230" s="110"/>
      <c r="BP230" s="110"/>
      <c r="BU230" s="110"/>
      <c r="CA230" s="632"/>
      <c r="CB230" s="632"/>
      <c r="CC230" s="632"/>
      <c r="CD230" s="632"/>
      <c r="CE230" s="632"/>
      <c r="CF230" s="632"/>
      <c r="CG230" s="632"/>
      <c r="CH230" s="632"/>
      <c r="CI230" s="632"/>
      <c r="CJ230" s="632"/>
      <c r="CK230" s="632"/>
      <c r="CL230" s="632"/>
      <c r="CM230" s="632"/>
    </row>
    <row r="231" spans="1:91" x14ac:dyDescent="0.2">
      <c r="A231" s="146" t="s">
        <v>4546</v>
      </c>
      <c r="B231" s="1227"/>
      <c r="C231" s="1389" t="s">
        <v>5014</v>
      </c>
      <c r="D231" s="1076" t="s">
        <v>5248</v>
      </c>
      <c r="E231" s="1389" t="s">
        <v>5248</v>
      </c>
      <c r="G231" s="93">
        <f>100000-60000</f>
        <v>40000</v>
      </c>
      <c r="V231" s="93"/>
      <c r="AA231" s="93">
        <f t="shared" si="922"/>
        <v>40000</v>
      </c>
      <c r="AB231" s="110"/>
      <c r="AG231" s="110"/>
      <c r="AH231" s="110"/>
      <c r="AI231" s="110"/>
      <c r="AL231" s="110"/>
      <c r="AO231" s="1807"/>
      <c r="AP231"/>
      <c r="AQ231"/>
      <c r="AR231"/>
      <c r="AS231" s="1808"/>
      <c r="AV231" s="110"/>
      <c r="BA231" s="110"/>
      <c r="BK231" s="110"/>
      <c r="BP231" s="110"/>
      <c r="BU231" s="110"/>
      <c r="CA231" s="632"/>
      <c r="CB231" s="632"/>
      <c r="CC231" s="632"/>
      <c r="CD231" s="632"/>
      <c r="CE231" s="632"/>
      <c r="CF231" s="632"/>
      <c r="CG231" s="632"/>
      <c r="CH231" s="632"/>
      <c r="CI231" s="632"/>
      <c r="CJ231" s="632"/>
      <c r="CK231" s="632"/>
      <c r="CL231" s="632"/>
      <c r="CM231" s="632"/>
    </row>
    <row r="232" spans="1:91" x14ac:dyDescent="0.2">
      <c r="A232" s="146" t="s">
        <v>4547</v>
      </c>
      <c r="B232" s="1227"/>
      <c r="C232" s="1389" t="s">
        <v>5015</v>
      </c>
      <c r="D232" s="1076" t="s">
        <v>5249</v>
      </c>
      <c r="E232" s="1389" t="s">
        <v>5249</v>
      </c>
      <c r="G232" s="93">
        <v>10000</v>
      </c>
      <c r="V232" s="93"/>
      <c r="AA232" s="93">
        <f t="shared" si="922"/>
        <v>10000</v>
      </c>
      <c r="AB232" s="110"/>
      <c r="AG232" s="110"/>
      <c r="AH232" s="110"/>
      <c r="AI232" s="110"/>
      <c r="AL232" s="110"/>
      <c r="AO232" s="1807"/>
      <c r="AP232"/>
      <c r="AQ232" s="1808"/>
      <c r="AR232"/>
      <c r="AS232"/>
      <c r="AV232" s="110"/>
      <c r="BA232" s="110"/>
      <c r="BK232" s="110"/>
      <c r="BP232" s="110"/>
      <c r="BU232" s="110"/>
      <c r="CA232" s="632"/>
      <c r="CB232" s="632"/>
      <c r="CC232" s="632"/>
      <c r="CD232" s="632"/>
      <c r="CE232" s="632"/>
      <c r="CF232" s="632"/>
      <c r="CG232" s="632"/>
      <c r="CH232" s="632"/>
      <c r="CI232" s="632"/>
      <c r="CJ232" s="632"/>
      <c r="CK232" s="632"/>
      <c r="CL232" s="632"/>
      <c r="CM232" s="632"/>
    </row>
    <row r="233" spans="1:91" x14ac:dyDescent="0.2">
      <c r="A233" s="146" t="s">
        <v>4548</v>
      </c>
      <c r="B233" s="1227"/>
      <c r="C233" s="1389" t="s">
        <v>5016</v>
      </c>
      <c r="D233" s="1076" t="s">
        <v>5250</v>
      </c>
      <c r="E233" s="1389" t="s">
        <v>5250</v>
      </c>
      <c r="G233" s="93">
        <f>8900+21100</f>
        <v>30000</v>
      </c>
      <c r="V233" s="93"/>
      <c r="AA233" s="93">
        <f t="shared" si="922"/>
        <v>30000</v>
      </c>
      <c r="AB233" s="110"/>
      <c r="AG233" s="110"/>
      <c r="AH233" s="110"/>
      <c r="AI233" s="110"/>
      <c r="AL233" s="110"/>
      <c r="AO233" s="1807"/>
      <c r="AP233"/>
      <c r="AQ233"/>
      <c r="AR233"/>
      <c r="AS233" s="1808"/>
      <c r="AV233" s="110"/>
      <c r="BA233" s="110"/>
      <c r="BK233" s="110"/>
      <c r="BP233" s="110"/>
      <c r="BU233" s="110"/>
      <c r="CA233" s="632"/>
      <c r="CB233" s="632"/>
      <c r="CC233" s="632"/>
      <c r="CD233" s="632"/>
      <c r="CE233" s="632"/>
      <c r="CF233" s="632"/>
      <c r="CG233" s="632"/>
      <c r="CH233" s="632"/>
      <c r="CI233" s="632"/>
      <c r="CJ233" s="632"/>
      <c r="CK233" s="632"/>
      <c r="CL233" s="632"/>
      <c r="CM233" s="632"/>
    </row>
    <row r="234" spans="1:91" x14ac:dyDescent="0.2">
      <c r="A234" s="146" t="s">
        <v>6350</v>
      </c>
      <c r="B234" s="1227" t="s">
        <v>5109</v>
      </c>
      <c r="C234" s="1227" t="s">
        <v>5109</v>
      </c>
      <c r="D234" s="1076"/>
      <c r="E234" s="1389" t="s">
        <v>6351</v>
      </c>
      <c r="G234" s="93">
        <v>60000</v>
      </c>
      <c r="V234" s="93"/>
      <c r="AA234" s="93">
        <f t="shared" si="922"/>
        <v>60000</v>
      </c>
      <c r="AB234" s="110"/>
      <c r="AG234" s="110"/>
      <c r="AH234" s="110"/>
      <c r="AI234" s="110"/>
      <c r="AL234" s="110"/>
      <c r="AO234" s="1807"/>
      <c r="AP234"/>
      <c r="AQ234"/>
      <c r="AR234"/>
      <c r="AS234" s="1808"/>
      <c r="AV234" s="110"/>
      <c r="BA234" s="110"/>
      <c r="BK234" s="110"/>
      <c r="BP234" s="110"/>
      <c r="BU234" s="110"/>
      <c r="CA234" s="632"/>
      <c r="CB234" s="632"/>
      <c r="CC234" s="632"/>
      <c r="CD234" s="632"/>
      <c r="CE234" s="632"/>
      <c r="CF234" s="632"/>
      <c r="CG234" s="632"/>
      <c r="CH234" s="632"/>
      <c r="CI234" s="632"/>
      <c r="CJ234" s="632"/>
      <c r="CK234" s="632"/>
      <c r="CL234" s="632"/>
      <c r="CM234" s="632"/>
    </row>
    <row r="235" spans="1:91" x14ac:dyDescent="0.2">
      <c r="A235" s="146" t="s">
        <v>4159</v>
      </c>
      <c r="B235" s="1227" t="s">
        <v>3806</v>
      </c>
      <c r="C235" s="1389"/>
      <c r="D235" s="1076"/>
      <c r="E235" s="1389"/>
      <c r="V235" s="93"/>
      <c r="AA235" s="93">
        <f t="shared" si="922"/>
        <v>0</v>
      </c>
      <c r="AB235" s="110"/>
      <c r="AG235" s="110"/>
      <c r="AH235" s="110"/>
      <c r="AI235" s="110"/>
      <c r="AL235" s="110"/>
      <c r="AO235" s="1807"/>
      <c r="AP235" s="1808"/>
      <c r="AQ235" s="1808"/>
      <c r="AR235" s="1808"/>
      <c r="AS235" s="1808"/>
      <c r="AV235" s="110"/>
      <c r="BA235" s="110"/>
      <c r="BK235" s="110"/>
      <c r="BP235" s="110"/>
      <c r="BU235" s="110"/>
      <c r="CA235" s="632"/>
      <c r="CB235" s="632"/>
      <c r="CC235" s="632"/>
      <c r="CD235" s="632"/>
      <c r="CE235" s="632"/>
      <c r="CF235" s="632"/>
      <c r="CG235" s="632"/>
      <c r="CH235" s="632"/>
      <c r="CI235" s="632"/>
      <c r="CJ235" s="632"/>
      <c r="CK235" s="632"/>
      <c r="CL235" s="632"/>
      <c r="CM235" s="632"/>
    </row>
    <row r="236" spans="1:91" x14ac:dyDescent="0.2">
      <c r="A236" s="146" t="s">
        <v>3676</v>
      </c>
      <c r="B236" s="1227" t="s">
        <v>3701</v>
      </c>
      <c r="C236" s="1389"/>
      <c r="D236" s="1076"/>
      <c r="E236" s="1389"/>
      <c r="G236" s="93">
        <v>35600</v>
      </c>
      <c r="V236" s="93"/>
      <c r="Z236" s="93">
        <v>35600</v>
      </c>
      <c r="AA236" s="93">
        <f t="shared" si="922"/>
        <v>0</v>
      </c>
      <c r="AB236" s="110"/>
      <c r="AG236" s="110"/>
      <c r="AH236" s="110"/>
      <c r="AI236" s="110"/>
      <c r="AL236" s="110"/>
      <c r="AO236" s="1807"/>
      <c r="AP236" s="1808"/>
      <c r="AQ236" s="1808"/>
      <c r="AR236" s="1808"/>
      <c r="AS236" s="1808"/>
      <c r="AV236" s="110"/>
      <c r="BA236" s="110"/>
      <c r="BK236" s="110"/>
      <c r="BP236" s="110"/>
      <c r="BU236" s="110"/>
      <c r="CA236" s="632"/>
      <c r="CB236" s="632"/>
      <c r="CC236" s="632"/>
      <c r="CD236" s="632"/>
      <c r="CE236" s="632"/>
      <c r="CF236" s="632"/>
      <c r="CG236" s="632"/>
      <c r="CH236" s="632"/>
      <c r="CI236" s="632"/>
      <c r="CJ236" s="632"/>
      <c r="CK236" s="632"/>
      <c r="CL236" s="632"/>
      <c r="CM236" s="632"/>
    </row>
    <row r="237" spans="1:91" x14ac:dyDescent="0.2">
      <c r="A237" s="146" t="s">
        <v>3678</v>
      </c>
      <c r="B237" s="1227" t="s">
        <v>3703</v>
      </c>
      <c r="C237" s="1389" t="s">
        <v>5017</v>
      </c>
      <c r="D237" s="1076"/>
      <c r="E237" s="1227" t="s">
        <v>3703</v>
      </c>
      <c r="G237" s="93">
        <v>30000</v>
      </c>
      <c r="V237" s="93"/>
      <c r="AA237" s="93">
        <f t="shared" si="922"/>
        <v>30000</v>
      </c>
      <c r="AB237" s="110"/>
      <c r="AG237" s="110"/>
      <c r="AH237" s="110"/>
      <c r="AI237" s="110"/>
      <c r="AL237" s="110"/>
      <c r="AQ237" s="110"/>
      <c r="AR237" s="110"/>
      <c r="AS237" s="110"/>
      <c r="AV237" s="110"/>
      <c r="BA237" s="110"/>
      <c r="BK237" s="110"/>
      <c r="BP237" s="110"/>
      <c r="BU237" s="110"/>
      <c r="CA237" s="632"/>
      <c r="CB237" s="632"/>
      <c r="CC237" s="632"/>
      <c r="CD237" s="632"/>
      <c r="CE237" s="632"/>
      <c r="CF237" s="632"/>
      <c r="CG237" s="632"/>
      <c r="CH237" s="632"/>
      <c r="CI237" s="632"/>
      <c r="CJ237" s="632"/>
      <c r="CK237" s="632"/>
      <c r="CL237" s="632"/>
      <c r="CM237" s="632"/>
    </row>
    <row r="238" spans="1:91" x14ac:dyDescent="0.2">
      <c r="A238" s="146" t="s">
        <v>3674</v>
      </c>
      <c r="B238" s="1227" t="s">
        <v>3704</v>
      </c>
      <c r="C238" s="1389" t="s">
        <v>5018</v>
      </c>
      <c r="D238" s="1076"/>
      <c r="E238" s="1227" t="s">
        <v>3704</v>
      </c>
      <c r="G238" s="93">
        <v>40000</v>
      </c>
      <c r="V238" s="93"/>
      <c r="AA238" s="93">
        <f t="shared" si="922"/>
        <v>40000</v>
      </c>
      <c r="AB238" s="110"/>
      <c r="AG238" s="110"/>
      <c r="AH238" s="110"/>
      <c r="AI238" s="110"/>
      <c r="AL238" s="110"/>
      <c r="AQ238" s="110"/>
      <c r="AR238" s="110"/>
      <c r="AS238" s="110"/>
      <c r="AV238" s="110"/>
      <c r="BA238" s="110"/>
      <c r="BK238" s="110"/>
      <c r="BP238" s="110"/>
      <c r="BU238" s="110"/>
      <c r="CA238" s="632"/>
      <c r="CB238" s="632"/>
      <c r="CC238" s="632"/>
      <c r="CD238" s="632"/>
      <c r="CE238" s="632"/>
      <c r="CF238" s="632"/>
      <c r="CG238" s="632"/>
      <c r="CH238" s="632"/>
      <c r="CI238" s="632"/>
      <c r="CJ238" s="632"/>
      <c r="CK238" s="632"/>
      <c r="CL238" s="632"/>
      <c r="CM238" s="632"/>
    </row>
    <row r="239" spans="1:91" x14ac:dyDescent="0.2">
      <c r="A239" s="146" t="s">
        <v>4478</v>
      </c>
      <c r="B239" s="1227" t="s">
        <v>4479</v>
      </c>
      <c r="C239" s="1389"/>
      <c r="D239" s="1076"/>
      <c r="E239" s="1389"/>
      <c r="V239" s="93"/>
      <c r="AA239" s="93">
        <f t="shared" si="922"/>
        <v>0</v>
      </c>
      <c r="AB239" s="110"/>
      <c r="AG239" s="110"/>
      <c r="AH239" s="110"/>
      <c r="AI239" s="110"/>
      <c r="AL239" s="110"/>
      <c r="AQ239" s="110"/>
      <c r="AV239" s="110"/>
      <c r="BA239" s="110"/>
      <c r="BK239" s="110"/>
      <c r="BP239" s="110"/>
      <c r="BU239" s="110"/>
      <c r="CA239" s="632"/>
      <c r="CB239" s="632"/>
      <c r="CC239" s="632"/>
      <c r="CD239" s="632"/>
      <c r="CE239" s="632"/>
      <c r="CF239" s="632"/>
      <c r="CG239" s="632"/>
      <c r="CH239" s="632"/>
      <c r="CI239" s="632"/>
      <c r="CJ239" s="632"/>
      <c r="CK239" s="632"/>
      <c r="CL239" s="632"/>
      <c r="CM239" s="632"/>
    </row>
    <row r="240" spans="1:91" x14ac:dyDescent="0.2">
      <c r="A240" s="146" t="s">
        <v>4160</v>
      </c>
      <c r="B240" s="1227" t="s">
        <v>4161</v>
      </c>
      <c r="C240" s="1389"/>
      <c r="D240" s="1076"/>
      <c r="E240" s="1389"/>
      <c r="V240" s="93"/>
      <c r="AA240" s="93">
        <f t="shared" si="922"/>
        <v>0</v>
      </c>
      <c r="AB240" s="110"/>
      <c r="AG240" s="110"/>
      <c r="AH240" s="110"/>
      <c r="AI240" s="110"/>
      <c r="AL240" s="110"/>
      <c r="AQ240" s="110"/>
      <c r="AV240" s="110"/>
      <c r="BA240" s="110"/>
      <c r="BK240" s="110"/>
      <c r="BP240" s="110"/>
      <c r="BU240" s="110"/>
      <c r="CA240" s="632"/>
      <c r="CB240" s="632"/>
      <c r="CC240" s="632"/>
      <c r="CD240" s="632"/>
      <c r="CE240" s="632"/>
      <c r="CF240" s="632"/>
      <c r="CG240" s="632"/>
      <c r="CH240" s="632"/>
      <c r="CI240" s="632"/>
      <c r="CJ240" s="632"/>
      <c r="CK240" s="632"/>
      <c r="CL240" s="632"/>
      <c r="CM240" s="632"/>
    </row>
    <row r="241" spans="1:91" x14ac:dyDescent="0.2">
      <c r="A241" s="146" t="s">
        <v>4481</v>
      </c>
      <c r="B241" s="1227" t="s">
        <v>4480</v>
      </c>
      <c r="C241" s="1389"/>
      <c r="D241" s="1076"/>
      <c r="E241" s="1389"/>
      <c r="V241" s="93"/>
      <c r="AA241" s="93">
        <f t="shared" si="922"/>
        <v>0</v>
      </c>
      <c r="AB241" s="110"/>
      <c r="AG241" s="110"/>
      <c r="AH241" s="110"/>
      <c r="AI241" s="110"/>
      <c r="AL241" s="110"/>
      <c r="AQ241" s="110"/>
      <c r="AV241" s="110"/>
      <c r="BA241" s="110"/>
      <c r="BK241" s="110"/>
      <c r="BP241" s="110"/>
      <c r="BU241" s="110"/>
      <c r="CA241" s="632"/>
      <c r="CB241" s="632"/>
      <c r="CC241" s="632"/>
      <c r="CD241" s="632"/>
      <c r="CE241" s="632"/>
      <c r="CF241" s="632"/>
      <c r="CG241" s="632"/>
      <c r="CH241" s="632"/>
      <c r="CI241" s="632"/>
      <c r="CJ241" s="632"/>
      <c r="CK241" s="632"/>
      <c r="CL241" s="632"/>
      <c r="CM241" s="632"/>
    </row>
    <row r="242" spans="1:91" x14ac:dyDescent="0.2">
      <c r="A242" s="146" t="s">
        <v>4725</v>
      </c>
      <c r="B242" s="169"/>
      <c r="C242" s="201"/>
      <c r="D242" s="136"/>
      <c r="E242" s="201"/>
      <c r="V242" s="93"/>
      <c r="AA242" s="93">
        <f t="shared" si="922"/>
        <v>0</v>
      </c>
      <c r="AB242" s="110"/>
      <c r="AG242" s="110"/>
      <c r="AH242" s="110"/>
      <c r="AI242" s="110"/>
      <c r="AL242" s="110"/>
      <c r="AQ242" s="110"/>
      <c r="AV242" s="110"/>
      <c r="BA242" s="110"/>
      <c r="BK242" s="110"/>
      <c r="BP242" s="110"/>
      <c r="BU242" s="110"/>
      <c r="CA242" s="632"/>
      <c r="CB242" s="632"/>
      <c r="CC242" s="632"/>
      <c r="CD242" s="632"/>
      <c r="CE242" s="632"/>
      <c r="CF242" s="632"/>
      <c r="CG242" s="632"/>
      <c r="CH242" s="632"/>
      <c r="CI242" s="632"/>
      <c r="CJ242" s="632"/>
      <c r="CK242" s="632"/>
      <c r="CL242" s="632"/>
      <c r="CM242" s="632"/>
    </row>
    <row r="243" spans="1:91" s="131" customFormat="1" x14ac:dyDescent="0.2">
      <c r="A243" s="131" t="s">
        <v>3093</v>
      </c>
      <c r="B243" s="1320"/>
      <c r="C243" s="871"/>
      <c r="D243" s="642"/>
      <c r="E243" s="871"/>
      <c r="F243" s="1810">
        <f>SUM(F221:F242)</f>
        <v>0</v>
      </c>
      <c r="G243" s="1810">
        <f>SUM(G221:G242)</f>
        <v>547700</v>
      </c>
      <c r="R243" s="1810">
        <f t="shared" ref="R243:AA243" si="923">SUM(R221:R242)</f>
        <v>0</v>
      </c>
      <c r="S243" s="1810">
        <f t="shared" si="923"/>
        <v>0</v>
      </c>
      <c r="T243" s="1810">
        <f t="shared" si="923"/>
        <v>0</v>
      </c>
      <c r="U243" s="1810">
        <f t="shared" si="923"/>
        <v>0</v>
      </c>
      <c r="V243" s="1810">
        <f t="shared" si="923"/>
        <v>0</v>
      </c>
      <c r="W243" s="1810">
        <f t="shared" si="923"/>
        <v>0</v>
      </c>
      <c r="X243" s="1810">
        <f t="shared" si="923"/>
        <v>0</v>
      </c>
      <c r="Y243" s="1810">
        <f t="shared" si="923"/>
        <v>0</v>
      </c>
      <c r="Z243" s="1810">
        <f t="shared" si="923"/>
        <v>321900</v>
      </c>
      <c r="AA243" s="1810">
        <f t="shared" si="923"/>
        <v>225800</v>
      </c>
      <c r="AB243" s="159"/>
      <c r="AF243" s="159"/>
      <c r="AG243" s="159"/>
      <c r="AH243" s="159"/>
      <c r="AI243" s="159"/>
      <c r="AK243" s="159"/>
      <c r="AL243" s="159"/>
      <c r="AP243" s="159"/>
      <c r="AQ243" s="159"/>
      <c r="AU243" s="159"/>
      <c r="AV243" s="159"/>
      <c r="AZ243" s="159"/>
      <c r="BA243" s="159"/>
      <c r="BE243" s="159"/>
      <c r="BF243" s="159"/>
      <c r="BJ243" s="159"/>
      <c r="BK243" s="159"/>
      <c r="BO243" s="159"/>
      <c r="BP243" s="159"/>
      <c r="BT243" s="159"/>
      <c r="BU243" s="159"/>
      <c r="BY243" s="159"/>
      <c r="CA243" s="1809"/>
      <c r="CB243" s="1809"/>
      <c r="CC243" s="1809"/>
      <c r="CD243" s="1809"/>
      <c r="CE243" s="1809"/>
      <c r="CF243" s="1809"/>
      <c r="CG243" s="1809"/>
      <c r="CH243" s="1809"/>
      <c r="CI243" s="1809"/>
      <c r="CJ243" s="1809"/>
      <c r="CK243" s="1809"/>
      <c r="CL243" s="1809"/>
      <c r="CM243" s="1809"/>
    </row>
    <row r="244" spans="1:91" s="131" customFormat="1" x14ac:dyDescent="0.2">
      <c r="A244" s="131" t="s">
        <v>107</v>
      </c>
      <c r="B244" s="1320"/>
      <c r="C244" s="871"/>
      <c r="D244" s="642"/>
      <c r="E244" s="871"/>
      <c r="G244" s="131">
        <f>G125+G124-G243</f>
        <v>0</v>
      </c>
      <c r="W244" s="131">
        <f>W125+W124-W243</f>
        <v>0</v>
      </c>
      <c r="X244" s="131">
        <f>X125+X124-X243</f>
        <v>0</v>
      </c>
      <c r="Y244" s="131">
        <f>Y125+Y124-Y243</f>
        <v>0</v>
      </c>
      <c r="Z244" s="131">
        <f>Z125+Z124-Z243</f>
        <v>0</v>
      </c>
      <c r="AA244" s="131">
        <f>AA125+AA124-AA243</f>
        <v>0</v>
      </c>
      <c r="AB244" s="159"/>
      <c r="AF244" s="159"/>
      <c r="AG244" s="159"/>
      <c r="AH244" s="159"/>
      <c r="AI244" s="159"/>
      <c r="AK244" s="159"/>
      <c r="AL244" s="159"/>
      <c r="AP244" s="159"/>
      <c r="AQ244" s="159"/>
      <c r="AU244" s="159"/>
      <c r="AV244" s="159"/>
      <c r="AZ244" s="159"/>
      <c r="BA244" s="159"/>
      <c r="BE244" s="159"/>
      <c r="BF244" s="159"/>
      <c r="BJ244" s="159"/>
      <c r="BK244" s="159"/>
      <c r="BO244" s="159"/>
      <c r="BP244" s="159"/>
      <c r="BT244" s="159"/>
      <c r="BU244" s="159"/>
      <c r="BY244" s="159"/>
      <c r="CA244" s="1809"/>
      <c r="CB244" s="1809"/>
      <c r="CC244" s="1809"/>
      <c r="CD244" s="1809"/>
      <c r="CE244" s="1809"/>
      <c r="CF244" s="1809"/>
      <c r="CG244" s="1809"/>
      <c r="CH244" s="1809"/>
      <c r="CI244" s="1809"/>
      <c r="CJ244" s="1809"/>
      <c r="CK244" s="1809"/>
      <c r="CL244" s="1809"/>
      <c r="CM244" s="1809"/>
    </row>
    <row r="245" spans="1:91" x14ac:dyDescent="0.2">
      <c r="B245" s="169"/>
      <c r="C245" s="201"/>
      <c r="D245" s="136"/>
      <c r="E245" s="201"/>
      <c r="R245" s="110"/>
      <c r="S245" s="110"/>
      <c r="AA245" s="93"/>
      <c r="AB245" s="110"/>
      <c r="AG245" s="110"/>
      <c r="AH245" s="110"/>
      <c r="AI245" s="110"/>
      <c r="AL245" s="110"/>
      <c r="AQ245" s="110"/>
      <c r="AV245" s="110"/>
      <c r="BA245" s="110"/>
      <c r="BK245" s="110"/>
      <c r="BP245" s="110"/>
      <c r="BU245" s="110"/>
      <c r="CA245" s="632"/>
      <c r="CB245" s="632"/>
      <c r="CC245" s="632"/>
      <c r="CD245" s="632"/>
      <c r="CE245" s="632"/>
      <c r="CF245" s="632"/>
      <c r="CG245" s="632"/>
      <c r="CH245" s="632"/>
      <c r="CI245" s="632"/>
      <c r="CJ245" s="632"/>
      <c r="CK245" s="632"/>
      <c r="CL245" s="632"/>
      <c r="CM245" s="632"/>
    </row>
    <row r="246" spans="1:91" x14ac:dyDescent="0.2">
      <c r="A246" s="1427" t="s">
        <v>2496</v>
      </c>
      <c r="B246" s="169"/>
      <c r="C246" s="201"/>
      <c r="D246" s="136"/>
      <c r="E246" s="201"/>
      <c r="R246" s="110"/>
      <c r="S246" s="110"/>
      <c r="AB246" s="110"/>
      <c r="AG246" s="110"/>
      <c r="AH246" s="110"/>
      <c r="AI246" s="110"/>
      <c r="AL246" s="110"/>
      <c r="AQ246" s="110"/>
      <c r="AV246" s="110"/>
      <c r="BA246" s="110"/>
      <c r="BK246" s="110"/>
      <c r="BP246" s="110"/>
      <c r="BU246" s="110"/>
      <c r="CA246" s="632"/>
      <c r="CB246" s="632"/>
      <c r="CC246" s="632"/>
      <c r="CD246" s="632"/>
      <c r="CE246" s="632"/>
      <c r="CF246" s="632"/>
      <c r="CG246" s="632"/>
      <c r="CH246" s="632"/>
      <c r="CI246" s="632"/>
      <c r="CJ246" s="632"/>
      <c r="CK246" s="632"/>
      <c r="CL246" s="632"/>
      <c r="CM246" s="632"/>
    </row>
    <row r="247" spans="1:91" x14ac:dyDescent="0.2">
      <c r="A247" s="682" t="s">
        <v>985</v>
      </c>
      <c r="B247" s="201"/>
      <c r="C247" s="201"/>
      <c r="D247" s="136"/>
      <c r="E247" s="201"/>
      <c r="R247" s="110"/>
      <c r="S247" s="110"/>
      <c r="AB247" s="110"/>
      <c r="AG247" s="110"/>
      <c r="AH247" s="110"/>
      <c r="AI247" s="110"/>
      <c r="AL247" s="110"/>
      <c r="AQ247" s="110"/>
      <c r="AV247" s="110"/>
      <c r="BA247" s="110"/>
      <c r="BK247" s="110"/>
      <c r="BP247" s="110"/>
      <c r="BU247" s="110"/>
      <c r="CA247" s="632"/>
      <c r="CB247" s="632"/>
      <c r="CC247" s="632"/>
      <c r="CD247" s="632"/>
      <c r="CE247" s="632"/>
      <c r="CF247" s="632"/>
      <c r="CG247" s="632"/>
      <c r="CH247" s="632"/>
      <c r="CI247" s="632"/>
      <c r="CJ247" s="632"/>
      <c r="CK247" s="632"/>
      <c r="CL247" s="632"/>
      <c r="CM247" s="632"/>
    </row>
    <row r="248" spans="1:91" x14ac:dyDescent="0.2">
      <c r="A248" s="93" t="s">
        <v>708</v>
      </c>
      <c r="B248" s="201" t="s">
        <v>709</v>
      </c>
      <c r="C248" s="201"/>
      <c r="D248" s="136"/>
      <c r="E248" s="201"/>
      <c r="V248" s="110">
        <f>F248-SUM(R248:U248)</f>
        <v>0</v>
      </c>
      <c r="AA248" s="110">
        <f t="shared" ref="AA248:AA270" si="924">G248-SUM(W248:Z248)</f>
        <v>0</v>
      </c>
      <c r="AB248" s="110"/>
      <c r="AG248" s="110"/>
      <c r="AH248" s="110"/>
      <c r="AI248" s="110"/>
      <c r="AL248" s="110"/>
      <c r="AQ248" s="110"/>
      <c r="AV248" s="110"/>
      <c r="BA248" s="110"/>
      <c r="BK248" s="110"/>
      <c r="BP248" s="110"/>
      <c r="BU248" s="110"/>
      <c r="CA248" s="632"/>
      <c r="CB248" s="632"/>
      <c r="CC248" s="632"/>
      <c r="CD248" s="632"/>
      <c r="CE248" s="632"/>
      <c r="CF248" s="632"/>
      <c r="CG248" s="632"/>
      <c r="CH248" s="632"/>
      <c r="CI248" s="632"/>
      <c r="CJ248" s="632"/>
      <c r="CK248" s="632"/>
      <c r="CL248" s="632"/>
      <c r="CM248" s="632"/>
    </row>
    <row r="249" spans="1:91" x14ac:dyDescent="0.2">
      <c r="A249" s="93" t="s">
        <v>3026</v>
      </c>
      <c r="B249" s="1234" t="s">
        <v>846</v>
      </c>
      <c r="C249" s="1234"/>
      <c r="D249" s="2075"/>
      <c r="E249" s="1234"/>
      <c r="V249" s="110">
        <f t="shared" ref="V249:V269" si="925">F249-SUM(R249:U249)</f>
        <v>0</v>
      </c>
      <c r="AA249" s="110">
        <f t="shared" si="924"/>
        <v>0</v>
      </c>
      <c r="AB249" s="110"/>
      <c r="AG249" s="110"/>
      <c r="AH249" s="110"/>
      <c r="AI249" s="110"/>
      <c r="AL249" s="110"/>
      <c r="AQ249" s="110"/>
      <c r="AV249" s="110"/>
      <c r="BA249" s="110"/>
      <c r="BK249" s="110"/>
      <c r="BP249" s="110"/>
      <c r="BU249" s="110"/>
      <c r="CA249" s="632"/>
      <c r="CB249" s="632"/>
      <c r="CC249" s="632"/>
      <c r="CD249" s="632"/>
      <c r="CE249" s="632"/>
      <c r="CF249" s="632"/>
      <c r="CG249" s="632"/>
      <c r="CH249" s="632"/>
      <c r="CI249" s="632"/>
      <c r="CJ249" s="632"/>
      <c r="CK249" s="632"/>
      <c r="CL249" s="632"/>
      <c r="CM249" s="632"/>
    </row>
    <row r="250" spans="1:91" x14ac:dyDescent="0.2">
      <c r="A250" s="146" t="s">
        <v>4116</v>
      </c>
      <c r="B250" s="1391" t="s">
        <v>1719</v>
      </c>
      <c r="C250" s="1391"/>
      <c r="D250" s="2076"/>
      <c r="E250" s="1391"/>
      <c r="V250" s="110">
        <f t="shared" si="925"/>
        <v>0</v>
      </c>
      <c r="AA250" s="110">
        <f t="shared" si="924"/>
        <v>0</v>
      </c>
      <c r="AB250" s="110"/>
      <c r="AG250" s="110"/>
      <c r="AH250" s="110"/>
      <c r="AI250" s="110"/>
      <c r="AL250" s="110"/>
      <c r="AQ250" s="110"/>
      <c r="AV250" s="110"/>
      <c r="BA250" s="110"/>
      <c r="BK250" s="110"/>
      <c r="BP250" s="110"/>
      <c r="BU250" s="110"/>
      <c r="CA250" s="632"/>
      <c r="CB250" s="632"/>
      <c r="CC250" s="632"/>
      <c r="CD250" s="632"/>
      <c r="CE250" s="632"/>
      <c r="CF250" s="632"/>
      <c r="CG250" s="632"/>
      <c r="CH250" s="632"/>
      <c r="CI250" s="632"/>
      <c r="CJ250" s="632"/>
      <c r="CK250" s="632"/>
      <c r="CL250" s="632"/>
      <c r="CM250" s="632"/>
    </row>
    <row r="251" spans="1:91" x14ac:dyDescent="0.2">
      <c r="A251" s="93" t="s">
        <v>1718</v>
      </c>
      <c r="B251" s="1234" t="s">
        <v>1720</v>
      </c>
      <c r="C251" s="1234"/>
      <c r="D251" s="2075"/>
      <c r="E251" s="1234"/>
      <c r="G251" s="93">
        <f>509200-240000+6500</f>
        <v>275700</v>
      </c>
      <c r="V251" s="110">
        <f t="shared" si="925"/>
        <v>0</v>
      </c>
      <c r="Z251" s="93">
        <f>509200-240000</f>
        <v>269200</v>
      </c>
      <c r="AA251" s="110">
        <f t="shared" si="924"/>
        <v>6500</v>
      </c>
      <c r="AB251" s="110"/>
      <c r="AG251" s="110"/>
      <c r="AH251" s="110"/>
      <c r="AI251" s="110"/>
      <c r="AL251" s="110"/>
      <c r="AQ251" s="110"/>
      <c r="AV251" s="110"/>
      <c r="BA251" s="110"/>
      <c r="BK251" s="110"/>
      <c r="BP251" s="110"/>
      <c r="BU251" s="110"/>
      <c r="CA251" s="632"/>
      <c r="CB251" s="632"/>
      <c r="CC251" s="632"/>
      <c r="CD251" s="632"/>
      <c r="CE251" s="632"/>
      <c r="CF251" s="632"/>
      <c r="CG251" s="632"/>
      <c r="CH251" s="632"/>
      <c r="CI251" s="632"/>
      <c r="CJ251" s="632"/>
      <c r="CK251" s="632"/>
      <c r="CL251" s="632"/>
      <c r="CM251" s="632"/>
    </row>
    <row r="252" spans="1:91" x14ac:dyDescent="0.2">
      <c r="A252" s="146" t="s">
        <v>4483</v>
      </c>
      <c r="B252" s="1234" t="s">
        <v>4484</v>
      </c>
      <c r="C252" s="1234"/>
      <c r="D252" s="2075"/>
      <c r="E252" s="1234"/>
      <c r="G252" s="93">
        <v>400000</v>
      </c>
      <c r="Z252" s="93">
        <v>400000</v>
      </c>
      <c r="AA252" s="110">
        <f t="shared" si="924"/>
        <v>0</v>
      </c>
      <c r="AB252" s="110"/>
      <c r="AG252" s="110"/>
      <c r="AH252" s="110"/>
      <c r="AI252" s="110"/>
      <c r="AL252" s="110"/>
      <c r="AQ252" s="110"/>
      <c r="AV252" s="110"/>
      <c r="BA252" s="110"/>
      <c r="BK252" s="110"/>
      <c r="BP252" s="110"/>
      <c r="BU252" s="110"/>
      <c r="CA252" s="632"/>
      <c r="CB252" s="632"/>
      <c r="CC252" s="632"/>
      <c r="CD252" s="632"/>
      <c r="CE252" s="632"/>
      <c r="CF252" s="632"/>
      <c r="CG252" s="632"/>
      <c r="CH252" s="632"/>
      <c r="CI252" s="632"/>
      <c r="CJ252" s="632"/>
      <c r="CK252" s="632"/>
      <c r="CL252" s="632"/>
      <c r="CM252" s="632"/>
    </row>
    <row r="253" spans="1:91" x14ac:dyDescent="0.2">
      <c r="A253" s="146" t="s">
        <v>3709</v>
      </c>
      <c r="B253" s="1391" t="s">
        <v>3710</v>
      </c>
      <c r="C253" s="1391"/>
      <c r="D253" s="2076"/>
      <c r="E253" s="1391"/>
      <c r="V253" s="110">
        <f t="shared" si="925"/>
        <v>0</v>
      </c>
      <c r="AA253" s="110">
        <f t="shared" si="924"/>
        <v>0</v>
      </c>
      <c r="AB253" s="110"/>
      <c r="AG253" s="110"/>
      <c r="AH253" s="110"/>
      <c r="AI253" s="110"/>
      <c r="AL253" s="110"/>
      <c r="AQ253" s="110"/>
      <c r="AV253" s="110"/>
      <c r="BA253" s="110"/>
      <c r="BK253" s="110"/>
      <c r="BP253" s="110"/>
      <c r="BU253" s="110"/>
      <c r="CA253" s="632"/>
      <c r="CB253" s="632"/>
      <c r="CC253" s="632"/>
      <c r="CD253" s="632"/>
      <c r="CE253" s="632"/>
      <c r="CF253" s="632"/>
      <c r="CG253" s="632"/>
      <c r="CH253" s="632"/>
      <c r="CI253" s="632"/>
      <c r="CJ253" s="632"/>
      <c r="CK253" s="632"/>
      <c r="CL253" s="632"/>
      <c r="CM253" s="632"/>
    </row>
    <row r="254" spans="1:91" x14ac:dyDescent="0.2">
      <c r="A254" s="146" t="s">
        <v>3887</v>
      </c>
      <c r="B254" s="1391" t="s">
        <v>3888</v>
      </c>
      <c r="C254" s="1391" t="s">
        <v>5019</v>
      </c>
      <c r="D254" s="2077" t="s">
        <v>5227</v>
      </c>
      <c r="E254" s="1391" t="s">
        <v>3888</v>
      </c>
      <c r="G254" s="93">
        <f>G134</f>
        <v>286100</v>
      </c>
      <c r="V254" s="110">
        <f t="shared" si="925"/>
        <v>0</v>
      </c>
      <c r="Z254" s="93">
        <f>Z134</f>
        <v>239700</v>
      </c>
      <c r="AA254" s="110">
        <f t="shared" si="924"/>
        <v>46400</v>
      </c>
      <c r="AB254" s="110"/>
      <c r="AG254" s="110"/>
      <c r="AH254" s="110"/>
      <c r="AI254" s="110"/>
      <c r="AL254" s="110"/>
      <c r="AQ254" s="110"/>
      <c r="AV254" s="110"/>
      <c r="BA254" s="110"/>
      <c r="BK254" s="110"/>
      <c r="BP254" s="110"/>
      <c r="BU254" s="110"/>
      <c r="CA254" s="632"/>
      <c r="CB254" s="632"/>
      <c r="CC254" s="632"/>
      <c r="CD254" s="632"/>
      <c r="CE254" s="632"/>
      <c r="CF254" s="632"/>
      <c r="CG254" s="632"/>
      <c r="CH254" s="632"/>
      <c r="CI254" s="632"/>
      <c r="CJ254" s="632"/>
      <c r="CK254" s="632"/>
      <c r="CL254" s="632"/>
      <c r="CM254" s="632"/>
    </row>
    <row r="255" spans="1:91" x14ac:dyDescent="0.2">
      <c r="A255" s="146" t="s">
        <v>5595</v>
      </c>
      <c r="B255" s="1391" t="s">
        <v>5641</v>
      </c>
      <c r="C255" s="1391" t="s">
        <v>5641</v>
      </c>
      <c r="D255" s="2077"/>
      <c r="E255" s="1391"/>
      <c r="G255" s="93">
        <v>46400</v>
      </c>
      <c r="V255" s="110">
        <f t="shared" si="925"/>
        <v>0</v>
      </c>
      <c r="W255" s="93">
        <v>46400</v>
      </c>
      <c r="AA255" s="110">
        <f t="shared" si="924"/>
        <v>0</v>
      </c>
      <c r="AB255" s="110"/>
      <c r="AG255" s="110"/>
      <c r="AH255" s="110"/>
      <c r="AI255" s="110"/>
      <c r="AL255" s="110"/>
      <c r="AQ255" s="110"/>
      <c r="AV255" s="110"/>
      <c r="BA255" s="110"/>
      <c r="BK255" s="110"/>
      <c r="BP255" s="110"/>
      <c r="BU255" s="110"/>
      <c r="CA255" s="632"/>
      <c r="CB255" s="632"/>
      <c r="CC255" s="632"/>
      <c r="CD255" s="632"/>
      <c r="CE255" s="632"/>
      <c r="CF255" s="632"/>
      <c r="CG255" s="632"/>
      <c r="CH255" s="632"/>
      <c r="CI255" s="632"/>
      <c r="CJ255" s="632"/>
      <c r="CK255" s="632"/>
      <c r="CL255" s="632"/>
      <c r="CM255" s="632"/>
    </row>
    <row r="256" spans="1:91" x14ac:dyDescent="0.2">
      <c r="A256" s="146" t="s">
        <v>3890</v>
      </c>
      <c r="B256" s="1391" t="s">
        <v>3892</v>
      </c>
      <c r="C256" s="1391" t="s">
        <v>5020</v>
      </c>
      <c r="D256" s="2077" t="s">
        <v>5251</v>
      </c>
      <c r="E256" s="1988" t="s">
        <v>5251</v>
      </c>
      <c r="V256" s="110">
        <f t="shared" si="925"/>
        <v>0</v>
      </c>
      <c r="AA256" s="110">
        <f t="shared" si="924"/>
        <v>0</v>
      </c>
      <c r="AB256" s="110"/>
      <c r="AG256" s="110"/>
      <c r="AH256" s="110"/>
      <c r="AI256" s="110"/>
      <c r="AL256" s="110"/>
      <c r="AQ256" s="110"/>
      <c r="AV256" s="110"/>
      <c r="BA256" s="110"/>
      <c r="BK256" s="110"/>
      <c r="BP256" s="110"/>
      <c r="BU256" s="110"/>
      <c r="CA256" s="632"/>
      <c r="CB256" s="632"/>
      <c r="CC256" s="632"/>
      <c r="CD256" s="632"/>
      <c r="CE256" s="632"/>
      <c r="CF256" s="632"/>
      <c r="CG256" s="632"/>
      <c r="CH256" s="632"/>
      <c r="CI256" s="632"/>
      <c r="CJ256" s="632"/>
      <c r="CK256" s="632"/>
      <c r="CL256" s="632"/>
      <c r="CM256" s="632"/>
    </row>
    <row r="257" spans="1:91" x14ac:dyDescent="0.2">
      <c r="A257" s="146" t="s">
        <v>3891</v>
      </c>
      <c r="B257" s="1391" t="s">
        <v>3893</v>
      </c>
      <c r="C257" s="1391"/>
      <c r="D257" s="2076"/>
      <c r="E257" s="1391"/>
      <c r="G257" s="93">
        <f>1448000-62000</f>
        <v>1386000</v>
      </c>
      <c r="V257" s="110">
        <f t="shared" si="925"/>
        <v>0</v>
      </c>
      <c r="Z257" s="93">
        <f>1448000-62000</f>
        <v>1386000</v>
      </c>
      <c r="AA257" s="110">
        <f t="shared" si="924"/>
        <v>0</v>
      </c>
      <c r="AB257" s="110"/>
      <c r="AG257" s="110"/>
      <c r="AH257" s="110"/>
      <c r="AI257" s="110"/>
      <c r="AL257" s="110"/>
      <c r="AQ257" s="110"/>
      <c r="AV257" s="110"/>
      <c r="BA257" s="110"/>
      <c r="BK257" s="110"/>
      <c r="BP257" s="110"/>
      <c r="BU257" s="110"/>
      <c r="CA257" s="632"/>
      <c r="CB257" s="632"/>
      <c r="CC257" s="632"/>
      <c r="CD257" s="632"/>
      <c r="CE257" s="632"/>
      <c r="CF257" s="632"/>
      <c r="CG257" s="632"/>
      <c r="CH257" s="632"/>
      <c r="CI257" s="632"/>
      <c r="CJ257" s="632"/>
      <c r="CK257" s="632"/>
      <c r="CL257" s="632"/>
      <c r="CM257" s="632"/>
    </row>
    <row r="258" spans="1:91" x14ac:dyDescent="0.2">
      <c r="A258" s="146" t="s">
        <v>4124</v>
      </c>
      <c r="B258" s="1389" t="s">
        <v>4125</v>
      </c>
      <c r="C258" s="1389"/>
      <c r="D258" s="1076"/>
      <c r="E258" s="1389"/>
      <c r="V258" s="110">
        <f t="shared" si="925"/>
        <v>0</v>
      </c>
      <c r="AA258" s="110">
        <f t="shared" si="924"/>
        <v>0</v>
      </c>
      <c r="AB258" s="110"/>
      <c r="AG258" s="110"/>
      <c r="AH258" s="110"/>
      <c r="AI258" s="110"/>
      <c r="AL258" s="110"/>
      <c r="AQ258" s="110"/>
      <c r="AV258" s="110"/>
      <c r="BA258" s="110"/>
      <c r="BK258" s="110"/>
      <c r="BP258" s="110"/>
      <c r="BU258" s="110"/>
      <c r="CA258" s="632"/>
      <c r="CB258" s="632"/>
      <c r="CC258" s="632"/>
      <c r="CD258" s="632"/>
      <c r="CE258" s="632"/>
      <c r="CF258" s="632"/>
      <c r="CG258" s="632"/>
      <c r="CH258" s="632"/>
      <c r="CI258" s="632"/>
      <c r="CJ258" s="632"/>
      <c r="CK258" s="632"/>
      <c r="CL258" s="632"/>
      <c r="CM258" s="632"/>
    </row>
    <row r="259" spans="1:91" x14ac:dyDescent="0.2">
      <c r="A259" s="146" t="s">
        <v>4126</v>
      </c>
      <c r="B259" s="1389" t="s">
        <v>4127</v>
      </c>
      <c r="C259" s="1389"/>
      <c r="D259" s="1076"/>
      <c r="E259" s="1389"/>
      <c r="V259" s="110">
        <f t="shared" si="925"/>
        <v>0</v>
      </c>
      <c r="AA259" s="110">
        <f t="shared" si="924"/>
        <v>0</v>
      </c>
      <c r="AB259" s="110"/>
      <c r="AG259" s="110"/>
      <c r="AH259" s="110"/>
      <c r="AI259" s="110"/>
      <c r="AL259" s="110"/>
      <c r="AQ259" s="110"/>
      <c r="AV259" s="110"/>
      <c r="BA259" s="110"/>
      <c r="BK259" s="110"/>
      <c r="BP259" s="110"/>
      <c r="BU259" s="110"/>
      <c r="CA259" s="632"/>
      <c r="CB259" s="632"/>
      <c r="CC259" s="632"/>
      <c r="CD259" s="632"/>
      <c r="CE259" s="632"/>
      <c r="CF259" s="632"/>
      <c r="CG259" s="632"/>
      <c r="CH259" s="632"/>
      <c r="CI259" s="632"/>
      <c r="CJ259" s="632"/>
      <c r="CK259" s="632"/>
      <c r="CL259" s="632"/>
      <c r="CM259" s="632"/>
    </row>
    <row r="260" spans="1:91" x14ac:dyDescent="0.2">
      <c r="A260" s="146" t="s">
        <v>5808</v>
      </c>
      <c r="B260" s="1389" t="s">
        <v>4484</v>
      </c>
      <c r="C260" s="1389"/>
      <c r="D260" s="1076"/>
      <c r="E260" s="1389"/>
      <c r="G260" s="93">
        <v>292000</v>
      </c>
      <c r="V260" s="110">
        <f t="shared" si="925"/>
        <v>0</v>
      </c>
      <c r="AA260" s="110">
        <f t="shared" si="924"/>
        <v>292000</v>
      </c>
      <c r="AB260" s="110"/>
      <c r="AG260" s="110"/>
      <c r="AH260" s="110"/>
      <c r="AI260" s="110"/>
      <c r="AL260" s="110"/>
      <c r="AQ260" s="110"/>
      <c r="AV260" s="110"/>
      <c r="BA260" s="110"/>
      <c r="BK260" s="110"/>
      <c r="BP260" s="110"/>
      <c r="BU260" s="110"/>
      <c r="CA260" s="632"/>
      <c r="CB260" s="632"/>
      <c r="CC260" s="632"/>
      <c r="CD260" s="632"/>
      <c r="CE260" s="632"/>
      <c r="CF260" s="632"/>
      <c r="CG260" s="632"/>
      <c r="CH260" s="632"/>
      <c r="CI260" s="632"/>
      <c r="CJ260" s="632"/>
      <c r="CK260" s="632"/>
      <c r="CL260" s="632"/>
      <c r="CM260" s="632"/>
    </row>
    <row r="261" spans="1:91" x14ac:dyDescent="0.2">
      <c r="A261" s="146" t="str">
        <f>A146</f>
        <v>Sec 94 - Heavy Vehicles</v>
      </c>
      <c r="B261" s="1389"/>
      <c r="C261" s="1389"/>
      <c r="D261" s="1076"/>
      <c r="E261" s="1389"/>
      <c r="V261" s="110">
        <f t="shared" si="925"/>
        <v>0</v>
      </c>
      <c r="AA261" s="110">
        <f t="shared" si="924"/>
        <v>0</v>
      </c>
      <c r="AB261" s="110"/>
      <c r="AG261" s="110"/>
      <c r="AH261" s="110"/>
      <c r="AI261" s="110"/>
      <c r="AL261" s="110"/>
      <c r="AQ261" s="110"/>
      <c r="AV261" s="110"/>
      <c r="BA261" s="110"/>
      <c r="BK261" s="110"/>
      <c r="BP261" s="110"/>
      <c r="BU261" s="110"/>
      <c r="CA261" s="632"/>
      <c r="CB261" s="632"/>
      <c r="CC261" s="632"/>
      <c r="CD261" s="632"/>
      <c r="CE261" s="632"/>
      <c r="CF261" s="632"/>
      <c r="CG261" s="632"/>
      <c r="CH261" s="632"/>
      <c r="CI261" s="632"/>
      <c r="CJ261" s="632"/>
      <c r="CK261" s="632"/>
      <c r="CL261" s="632"/>
      <c r="CM261" s="632"/>
    </row>
    <row r="262" spans="1:91" x14ac:dyDescent="0.2">
      <c r="A262" s="146" t="str">
        <f>A136</f>
        <v>Sec 94 - Ballina Heights Drive</v>
      </c>
      <c r="B262" s="1389"/>
      <c r="C262" s="1389"/>
      <c r="D262" s="1076"/>
      <c r="E262" s="1389"/>
      <c r="G262" s="93">
        <f>179800+149000+388000-284000-432800+504800</f>
        <v>504800</v>
      </c>
      <c r="V262" s="110">
        <f t="shared" si="925"/>
        <v>0</v>
      </c>
      <c r="W262" s="93">
        <f>W136</f>
        <v>360000</v>
      </c>
      <c r="Z262" s="93">
        <f>Z136</f>
        <v>144800</v>
      </c>
      <c r="AA262" s="110">
        <f t="shared" si="924"/>
        <v>0</v>
      </c>
      <c r="AB262" s="110"/>
      <c r="AG262" s="110"/>
      <c r="AH262" s="110"/>
      <c r="AI262" s="110"/>
      <c r="AL262" s="110"/>
      <c r="AQ262" s="110"/>
      <c r="AV262" s="110"/>
      <c r="BA262" s="110"/>
      <c r="BK262" s="110"/>
      <c r="BP262" s="110"/>
      <c r="BU262" s="110"/>
      <c r="CA262" s="632"/>
      <c r="CB262" s="632"/>
      <c r="CC262" s="632"/>
      <c r="CD262" s="632"/>
      <c r="CE262" s="632"/>
      <c r="CF262" s="632"/>
      <c r="CG262" s="632"/>
      <c r="CH262" s="632"/>
      <c r="CI262" s="632"/>
      <c r="CJ262" s="632"/>
      <c r="CK262" s="632"/>
      <c r="CL262" s="632"/>
      <c r="CM262" s="632"/>
    </row>
    <row r="263" spans="1:91" x14ac:dyDescent="0.2">
      <c r="A263" s="146" t="str">
        <f>A137</f>
        <v>Sec 94 - River / Moon R/bout</v>
      </c>
      <c r="B263" s="1389" t="s">
        <v>5140</v>
      </c>
      <c r="C263" s="1389" t="s">
        <v>5021</v>
      </c>
      <c r="D263" s="1076" t="s">
        <v>5138</v>
      </c>
      <c r="E263" s="1389" t="s">
        <v>5140</v>
      </c>
      <c r="G263" s="93">
        <f>G137</f>
        <v>1269300</v>
      </c>
      <c r="V263" s="110">
        <f t="shared" si="925"/>
        <v>0</v>
      </c>
      <c r="W263" s="93">
        <f>W137</f>
        <v>0</v>
      </c>
      <c r="X263" s="93">
        <f>X137</f>
        <v>650000</v>
      </c>
      <c r="Y263" s="93">
        <f>Y137</f>
        <v>0</v>
      </c>
      <c r="Z263" s="93">
        <f>Z137</f>
        <v>619300</v>
      </c>
      <c r="AA263" s="110">
        <f t="shared" si="924"/>
        <v>0</v>
      </c>
      <c r="AB263" s="110"/>
      <c r="AG263" s="110"/>
      <c r="AH263" s="110"/>
      <c r="AI263" s="110"/>
      <c r="AL263" s="110"/>
      <c r="AQ263" s="110"/>
      <c r="AV263" s="110"/>
      <c r="BA263" s="110"/>
      <c r="BK263" s="110"/>
      <c r="BP263" s="110"/>
      <c r="BU263" s="110"/>
      <c r="CA263" s="632"/>
      <c r="CB263" s="632"/>
      <c r="CC263" s="632"/>
      <c r="CD263" s="632"/>
      <c r="CE263" s="632"/>
      <c r="CF263" s="632"/>
      <c r="CG263" s="632"/>
      <c r="CH263" s="632"/>
      <c r="CI263" s="632"/>
      <c r="CJ263" s="632"/>
      <c r="CK263" s="632"/>
      <c r="CL263" s="632"/>
      <c r="CM263" s="632"/>
    </row>
    <row r="264" spans="1:91" x14ac:dyDescent="0.2">
      <c r="A264" s="146" t="str">
        <f>A139</f>
        <v>Sec 94 - Tamar / Cherry R/bout</v>
      </c>
      <c r="B264" s="1389" t="s">
        <v>5141</v>
      </c>
      <c r="C264" s="1389" t="s">
        <v>5022</v>
      </c>
      <c r="D264" s="1076" t="s">
        <v>5252</v>
      </c>
      <c r="E264" s="1389" t="s">
        <v>5252</v>
      </c>
      <c r="G264" s="93">
        <f>G139</f>
        <v>570000</v>
      </c>
      <c r="V264" s="110">
        <f t="shared" si="925"/>
        <v>0</v>
      </c>
      <c r="W264" s="93">
        <f>W139</f>
        <v>0</v>
      </c>
      <c r="X264" s="93">
        <f>X139</f>
        <v>20000</v>
      </c>
      <c r="Y264" s="93">
        <f>Y139</f>
        <v>0</v>
      </c>
      <c r="Z264" s="93">
        <f>Z139</f>
        <v>550000</v>
      </c>
      <c r="AA264" s="110">
        <f t="shared" si="924"/>
        <v>0</v>
      </c>
      <c r="AB264" s="110"/>
      <c r="AG264" s="110"/>
      <c r="AH264" s="110"/>
      <c r="AI264" s="110"/>
      <c r="AL264" s="110"/>
      <c r="AQ264" s="110"/>
      <c r="AV264" s="110"/>
      <c r="BA264" s="110"/>
      <c r="BK264" s="110"/>
      <c r="BP264" s="110"/>
      <c r="BU264" s="110"/>
      <c r="CA264" s="632"/>
      <c r="CB264" s="632"/>
      <c r="CC264" s="632"/>
      <c r="CD264" s="632"/>
      <c r="CE264" s="632"/>
      <c r="CF264" s="632"/>
      <c r="CG264" s="632"/>
      <c r="CH264" s="632"/>
      <c r="CI264" s="632"/>
      <c r="CJ264" s="632"/>
      <c r="CK264" s="632"/>
      <c r="CL264" s="632"/>
      <c r="CM264" s="632"/>
    </row>
    <row r="265" spans="1:91" x14ac:dyDescent="0.2">
      <c r="A265" s="146" t="str">
        <f>A140</f>
        <v>Sec 94 - Hutley Drive</v>
      </c>
      <c r="B265" s="1389"/>
      <c r="C265" s="1389"/>
      <c r="D265" s="1076"/>
      <c r="E265" s="1389"/>
      <c r="V265" s="110">
        <f t="shared" si="925"/>
        <v>0</v>
      </c>
      <c r="AA265" s="110">
        <f t="shared" si="924"/>
        <v>0</v>
      </c>
      <c r="AB265" s="110"/>
      <c r="AG265" s="110"/>
      <c r="AH265" s="110"/>
      <c r="AI265" s="110"/>
      <c r="AL265" s="110"/>
      <c r="AQ265" s="110"/>
      <c r="AV265" s="110"/>
      <c r="BA265" s="110"/>
      <c r="BK265" s="110"/>
      <c r="BP265" s="110"/>
      <c r="BU265" s="110"/>
      <c r="CA265" s="632"/>
      <c r="CB265" s="632"/>
      <c r="CC265" s="632"/>
      <c r="CD265" s="632"/>
      <c r="CE265" s="632"/>
      <c r="CF265" s="632"/>
      <c r="CG265" s="632"/>
      <c r="CH265" s="632"/>
      <c r="CI265" s="632"/>
      <c r="CJ265" s="632"/>
      <c r="CK265" s="632"/>
      <c r="CL265" s="632"/>
      <c r="CM265" s="632"/>
    </row>
    <row r="266" spans="1:91" x14ac:dyDescent="0.2">
      <c r="A266" s="1807" t="s">
        <v>4566</v>
      </c>
      <c r="B266" s="1430" t="s">
        <v>5504</v>
      </c>
      <c r="C266" s="1430" t="s">
        <v>5023</v>
      </c>
      <c r="D266" s="1755" t="s">
        <v>5253</v>
      </c>
      <c r="E266" s="1430" t="s">
        <v>5253</v>
      </c>
      <c r="F266" s="1808"/>
      <c r="G266" s="1812">
        <f>421000-60000</f>
        <v>361000</v>
      </c>
      <c r="H266" s="1808"/>
      <c r="V266" s="110">
        <f t="shared" si="925"/>
        <v>0</v>
      </c>
      <c r="Z266" s="93">
        <v>141000</v>
      </c>
      <c r="AA266" s="110">
        <f t="shared" si="924"/>
        <v>220000</v>
      </c>
    </row>
    <row r="267" spans="1:91" x14ac:dyDescent="0.2">
      <c r="A267" s="1807" t="s">
        <v>4567</v>
      </c>
      <c r="C267" s="1430" t="s">
        <v>5024</v>
      </c>
      <c r="D267" s="1755" t="s">
        <v>5254</v>
      </c>
      <c r="E267" s="1430" t="s">
        <v>5254</v>
      </c>
      <c r="F267"/>
      <c r="G267" s="1812">
        <v>266000</v>
      </c>
      <c r="H267"/>
      <c r="V267" s="110">
        <f t="shared" si="925"/>
        <v>0</v>
      </c>
      <c r="AA267" s="110">
        <f t="shared" si="924"/>
        <v>266000</v>
      </c>
    </row>
    <row r="268" spans="1:91" x14ac:dyDescent="0.2">
      <c r="A268" s="1807" t="s">
        <v>1732</v>
      </c>
      <c r="B268" s="1430" t="s">
        <v>1719</v>
      </c>
      <c r="C268" s="1430" t="s">
        <v>5025</v>
      </c>
      <c r="D268" s="1755" t="s">
        <v>5255</v>
      </c>
      <c r="E268" s="1430" t="s">
        <v>5255</v>
      </c>
      <c r="F268"/>
      <c r="G268" s="1812">
        <f>132400-80000+40600</f>
        <v>93000</v>
      </c>
      <c r="H268"/>
      <c r="V268" s="110">
        <f t="shared" si="925"/>
        <v>0</v>
      </c>
      <c r="AA268" s="110">
        <f t="shared" si="924"/>
        <v>93000</v>
      </c>
    </row>
    <row r="269" spans="1:91" x14ac:dyDescent="0.2">
      <c r="A269" s="1254" t="s">
        <v>4568</v>
      </c>
      <c r="B269" s="1430" t="s">
        <v>5503</v>
      </c>
      <c r="C269" s="1430" t="s">
        <v>5026</v>
      </c>
      <c r="D269" s="1755" t="s">
        <v>5256</v>
      </c>
      <c r="E269" s="1430" t="s">
        <v>5256</v>
      </c>
      <c r="F269"/>
      <c r="G269" s="1813">
        <f>106000+30400+104800+12000</f>
        <v>253200</v>
      </c>
      <c r="H269"/>
      <c r="V269" s="110">
        <f t="shared" si="925"/>
        <v>0</v>
      </c>
      <c r="W269" s="93">
        <v>104800</v>
      </c>
      <c r="Z269" s="93">
        <f>30400</f>
        <v>30400</v>
      </c>
      <c r="AA269" s="110">
        <f t="shared" si="924"/>
        <v>118000</v>
      </c>
    </row>
    <row r="270" spans="1:91" x14ac:dyDescent="0.2">
      <c r="A270" s="1254" t="s">
        <v>6450</v>
      </c>
      <c r="B270" s="1430" t="s">
        <v>6449</v>
      </c>
      <c r="C270" s="1430"/>
      <c r="D270" s="1755"/>
      <c r="E270" s="1430" t="s">
        <v>6448</v>
      </c>
      <c r="F270"/>
      <c r="G270" s="1813">
        <v>100000</v>
      </c>
      <c r="H270"/>
      <c r="AA270" s="110">
        <f t="shared" si="924"/>
        <v>100000</v>
      </c>
    </row>
    <row r="271" spans="1:91" x14ac:dyDescent="0.2">
      <c r="B271" s="1234"/>
      <c r="C271" s="1234"/>
      <c r="D271" s="2075"/>
      <c r="E271" s="1234"/>
      <c r="AB271" s="110"/>
      <c r="AG271" s="110"/>
      <c r="AH271" s="110"/>
      <c r="AI271" s="110"/>
      <c r="AL271" s="110"/>
      <c r="AQ271" s="110"/>
      <c r="AV271" s="110"/>
      <c r="BA271" s="110"/>
      <c r="BK271" s="110"/>
      <c r="BP271" s="110"/>
      <c r="BU271" s="110"/>
      <c r="CA271" s="632"/>
      <c r="CB271" s="632"/>
      <c r="CC271" s="632"/>
      <c r="CD271" s="632"/>
      <c r="CE271" s="632"/>
      <c r="CF271" s="632"/>
      <c r="CG271" s="632"/>
      <c r="CH271" s="632"/>
      <c r="CI271" s="632"/>
      <c r="CJ271" s="632"/>
      <c r="CK271" s="632"/>
      <c r="CL271" s="632"/>
      <c r="CM271" s="632"/>
    </row>
    <row r="272" spans="1:91" s="131" customFormat="1" x14ac:dyDescent="0.2">
      <c r="A272" s="1811" t="s">
        <v>905</v>
      </c>
      <c r="B272" s="871"/>
      <c r="C272" s="871"/>
      <c r="D272" s="642"/>
      <c r="E272" s="871"/>
      <c r="F272" s="1810">
        <f>SUM(F247:F271)</f>
        <v>0</v>
      </c>
      <c r="G272" s="1810">
        <f>SUM(G247:G271)</f>
        <v>6103500</v>
      </c>
      <c r="R272" s="1810">
        <f t="shared" ref="R272:AA272" si="926">SUM(R247:R271)</f>
        <v>0</v>
      </c>
      <c r="S272" s="1810">
        <f t="shared" si="926"/>
        <v>0</v>
      </c>
      <c r="T272" s="1810">
        <f t="shared" si="926"/>
        <v>0</v>
      </c>
      <c r="U272" s="1810">
        <f t="shared" si="926"/>
        <v>0</v>
      </c>
      <c r="V272" s="1810">
        <f t="shared" si="926"/>
        <v>0</v>
      </c>
      <c r="W272" s="1810">
        <f t="shared" si="926"/>
        <v>511200</v>
      </c>
      <c r="X272" s="1810">
        <f t="shared" si="926"/>
        <v>670000</v>
      </c>
      <c r="Y272" s="1810">
        <f t="shared" si="926"/>
        <v>0</v>
      </c>
      <c r="Z272" s="1810">
        <f t="shared" si="926"/>
        <v>3780400</v>
      </c>
      <c r="AA272" s="1810">
        <f t="shared" si="926"/>
        <v>1141900</v>
      </c>
      <c r="AB272" s="159"/>
      <c r="AF272" s="159"/>
      <c r="AG272" s="159"/>
      <c r="AH272" s="159"/>
      <c r="AI272" s="159"/>
      <c r="AK272" s="159"/>
      <c r="AL272" s="159"/>
      <c r="AP272" s="159"/>
      <c r="AQ272" s="159"/>
      <c r="AU272" s="159"/>
      <c r="AV272" s="159"/>
      <c r="AZ272" s="159"/>
      <c r="BA272" s="159"/>
      <c r="BE272" s="159"/>
      <c r="BF272" s="159"/>
      <c r="BJ272" s="159"/>
      <c r="BK272" s="159"/>
      <c r="BO272" s="159"/>
      <c r="BP272" s="159"/>
      <c r="BT272" s="159"/>
      <c r="BU272" s="159"/>
      <c r="BY272" s="159"/>
      <c r="CA272" s="1809"/>
      <c r="CB272" s="1809"/>
      <c r="CC272" s="1809"/>
      <c r="CD272" s="1809"/>
      <c r="CE272" s="1809"/>
      <c r="CF272" s="1809"/>
      <c r="CG272" s="1809"/>
      <c r="CH272" s="1809"/>
      <c r="CI272" s="1809"/>
      <c r="CJ272" s="1809"/>
      <c r="CK272" s="1809"/>
      <c r="CL272" s="1809"/>
      <c r="CM272" s="1809"/>
    </row>
    <row r="273" spans="1:91" x14ac:dyDescent="0.2">
      <c r="A273" s="161"/>
      <c r="B273" s="201"/>
      <c r="C273" s="201"/>
      <c r="D273" s="136"/>
      <c r="E273" s="201"/>
      <c r="F273" s="110"/>
      <c r="G273" s="110"/>
      <c r="R273" s="110"/>
      <c r="S273" s="110"/>
      <c r="T273" s="110"/>
      <c r="U273" s="110"/>
      <c r="W273" s="110"/>
      <c r="X273" s="110"/>
      <c r="Y273" s="110"/>
      <c r="Z273" s="110"/>
      <c r="AB273" s="110"/>
      <c r="AG273" s="110"/>
      <c r="AH273" s="110"/>
      <c r="AI273" s="110"/>
      <c r="AL273" s="110"/>
      <c r="AQ273" s="110"/>
      <c r="AV273" s="110"/>
      <c r="BA273" s="110"/>
      <c r="BK273" s="110"/>
      <c r="BP273" s="110"/>
      <c r="BU273" s="110"/>
      <c r="CA273" s="632"/>
      <c r="CB273" s="632"/>
      <c r="CC273" s="632"/>
      <c r="CD273" s="632"/>
      <c r="CE273" s="632"/>
      <c r="CF273" s="632"/>
      <c r="CG273" s="632"/>
      <c r="CH273" s="632"/>
      <c r="CI273" s="632"/>
      <c r="CJ273" s="632"/>
      <c r="CK273" s="632"/>
      <c r="CL273" s="632"/>
      <c r="CM273" s="632"/>
    </row>
    <row r="274" spans="1:91" x14ac:dyDescent="0.2">
      <c r="A274" s="682" t="s">
        <v>6013</v>
      </c>
      <c r="B274" s="201"/>
      <c r="C274" s="201"/>
      <c r="D274" s="136"/>
      <c r="E274" s="201"/>
      <c r="R274" s="110"/>
      <c r="S274" s="110"/>
      <c r="AB274" s="110"/>
      <c r="AG274" s="110"/>
      <c r="AH274" s="110"/>
      <c r="AI274" s="110"/>
      <c r="AL274" s="110"/>
      <c r="AQ274" s="110"/>
      <c r="AV274" s="110"/>
      <c r="BA274" s="110"/>
      <c r="BK274" s="110"/>
      <c r="BP274" s="110"/>
      <c r="BU274" s="110"/>
      <c r="CA274" s="632"/>
      <c r="CB274" s="632"/>
      <c r="CC274" s="632"/>
      <c r="CD274" s="632"/>
      <c r="CE274" s="632"/>
      <c r="CF274" s="632"/>
      <c r="CG274" s="632"/>
      <c r="CH274" s="632"/>
      <c r="CI274" s="632"/>
      <c r="CJ274" s="632"/>
      <c r="CK274" s="632"/>
      <c r="CL274" s="632"/>
      <c r="CM274" s="632"/>
    </row>
    <row r="275" spans="1:91" x14ac:dyDescent="0.2">
      <c r="A275" s="93" t="s">
        <v>3027</v>
      </c>
      <c r="B275" s="201" t="s">
        <v>847</v>
      </c>
      <c r="C275" s="201"/>
      <c r="D275" s="136"/>
      <c r="E275" s="201"/>
      <c r="AA275" s="110">
        <f t="shared" ref="AA275:AA290" si="927">G275-SUM(W275:Z275)</f>
        <v>0</v>
      </c>
      <c r="AB275" s="110"/>
      <c r="AG275" s="110"/>
      <c r="AH275" s="110"/>
      <c r="AI275" s="110"/>
      <c r="AL275" s="110"/>
      <c r="AQ275" s="110"/>
      <c r="AV275" s="110"/>
      <c r="BA275" s="110"/>
      <c r="BK275" s="110"/>
      <c r="BP275" s="110"/>
      <c r="BU275" s="110"/>
      <c r="CA275" s="632"/>
      <c r="CB275" s="632"/>
      <c r="CC275" s="632"/>
      <c r="CD275" s="632"/>
      <c r="CE275" s="632"/>
      <c r="CF275" s="632"/>
      <c r="CG275" s="632"/>
      <c r="CH275" s="632"/>
      <c r="CI275" s="632"/>
      <c r="CJ275" s="632"/>
      <c r="CK275" s="632"/>
      <c r="CL275" s="632"/>
      <c r="CM275" s="632"/>
    </row>
    <row r="276" spans="1:91" x14ac:dyDescent="0.2">
      <c r="A276" s="93" t="s">
        <v>3178</v>
      </c>
      <c r="B276" s="201" t="s">
        <v>2481</v>
      </c>
      <c r="C276" s="201"/>
      <c r="D276" s="136"/>
      <c r="E276" s="201"/>
      <c r="AA276" s="110">
        <f t="shared" si="927"/>
        <v>0</v>
      </c>
      <c r="AB276" s="110"/>
      <c r="AG276" s="110"/>
      <c r="AH276" s="110"/>
      <c r="AI276" s="110"/>
      <c r="AL276" s="110"/>
      <c r="AQ276" s="110"/>
      <c r="AV276" s="110"/>
      <c r="BA276" s="110"/>
      <c r="BK276" s="110"/>
      <c r="BP276" s="110"/>
      <c r="BU276" s="110"/>
      <c r="CA276" s="632"/>
      <c r="CB276" s="632"/>
      <c r="CC276" s="632"/>
      <c r="CD276" s="632"/>
      <c r="CE276" s="632"/>
      <c r="CF276" s="632"/>
      <c r="CG276" s="632"/>
      <c r="CH276" s="632"/>
      <c r="CI276" s="632"/>
      <c r="CJ276" s="632"/>
      <c r="CK276" s="632"/>
      <c r="CL276" s="632"/>
      <c r="CM276" s="632"/>
    </row>
    <row r="277" spans="1:91" x14ac:dyDescent="0.2">
      <c r="A277" s="146" t="s">
        <v>4114</v>
      </c>
      <c r="B277" s="1389" t="s">
        <v>5505</v>
      </c>
      <c r="C277" s="1389"/>
      <c r="D277" s="1076"/>
      <c r="E277" s="1389"/>
      <c r="G277" s="93">
        <v>24300</v>
      </c>
      <c r="Z277" s="93">
        <v>24300</v>
      </c>
      <c r="AA277" s="110">
        <f t="shared" si="927"/>
        <v>0</v>
      </c>
      <c r="AB277" s="110"/>
      <c r="AG277" s="110"/>
      <c r="AH277" s="110"/>
      <c r="AI277" s="110"/>
      <c r="AL277" s="110"/>
      <c r="AQ277" s="110"/>
      <c r="AV277" s="110"/>
      <c r="BA277" s="110"/>
      <c r="BK277" s="110"/>
      <c r="BP277" s="110"/>
      <c r="BU277" s="110"/>
      <c r="CA277" s="632"/>
      <c r="CB277" s="632"/>
      <c r="CC277" s="632"/>
      <c r="CD277" s="632"/>
      <c r="CE277" s="632"/>
      <c r="CF277" s="632"/>
      <c r="CG277" s="632"/>
      <c r="CH277" s="632"/>
      <c r="CI277" s="632"/>
      <c r="CJ277" s="632"/>
      <c r="CK277" s="632"/>
      <c r="CL277" s="632"/>
      <c r="CM277" s="632"/>
    </row>
    <row r="278" spans="1:91" x14ac:dyDescent="0.2">
      <c r="A278" s="146" t="s">
        <v>4115</v>
      </c>
      <c r="B278" s="1389" t="s">
        <v>2301</v>
      </c>
      <c r="C278" s="1389"/>
      <c r="D278" s="1076"/>
      <c r="E278" s="1389"/>
      <c r="AA278" s="110">
        <f t="shared" si="927"/>
        <v>0</v>
      </c>
      <c r="AB278" s="110"/>
      <c r="AG278" s="110"/>
      <c r="AH278" s="110"/>
      <c r="AI278" s="110"/>
      <c r="AL278" s="110"/>
      <c r="AQ278" s="110"/>
      <c r="AV278" s="110"/>
      <c r="BA278" s="110"/>
      <c r="BK278" s="110"/>
      <c r="BP278" s="110"/>
      <c r="BU278" s="110"/>
      <c r="CA278" s="632"/>
      <c r="CB278" s="632"/>
      <c r="CC278" s="632"/>
      <c r="CD278" s="632"/>
      <c r="CE278" s="632"/>
      <c r="CF278" s="632"/>
      <c r="CG278" s="632"/>
      <c r="CH278" s="632"/>
      <c r="CI278" s="632"/>
      <c r="CJ278" s="632"/>
      <c r="CK278" s="632"/>
      <c r="CL278" s="632"/>
      <c r="CM278" s="632"/>
    </row>
    <row r="279" spans="1:91" x14ac:dyDescent="0.2">
      <c r="A279" s="146" t="s">
        <v>5637</v>
      </c>
      <c r="B279" s="1389" t="s">
        <v>5638</v>
      </c>
      <c r="C279" s="1389"/>
      <c r="D279" s="1076"/>
      <c r="E279" s="1389"/>
      <c r="G279" s="93">
        <v>192800</v>
      </c>
      <c r="W279" s="93">
        <v>192800</v>
      </c>
      <c r="AA279" s="110">
        <f t="shared" si="927"/>
        <v>0</v>
      </c>
      <c r="AB279" s="110"/>
      <c r="AG279" s="110"/>
      <c r="AH279" s="110"/>
      <c r="AI279" s="110"/>
      <c r="AL279" s="110"/>
      <c r="AQ279" s="110"/>
      <c r="AV279" s="110"/>
      <c r="BA279" s="110"/>
      <c r="BK279" s="110"/>
      <c r="BP279" s="110"/>
      <c r="BU279" s="110"/>
      <c r="CA279" s="632"/>
      <c r="CB279" s="632"/>
      <c r="CC279" s="632"/>
      <c r="CD279" s="632"/>
      <c r="CE279" s="632"/>
      <c r="CF279" s="632"/>
      <c r="CG279" s="632"/>
      <c r="CH279" s="632"/>
      <c r="CI279" s="632"/>
      <c r="CJ279" s="632"/>
      <c r="CK279" s="632"/>
      <c r="CL279" s="632"/>
      <c r="CM279" s="632"/>
    </row>
    <row r="280" spans="1:91" x14ac:dyDescent="0.2">
      <c r="A280" s="146" t="s">
        <v>2215</v>
      </c>
      <c r="B280" s="1389" t="s">
        <v>2282</v>
      </c>
      <c r="C280" s="1389"/>
      <c r="D280" s="1076"/>
      <c r="E280" s="1389"/>
      <c r="G280" s="93">
        <v>56600</v>
      </c>
      <c r="Z280" s="93">
        <v>56600</v>
      </c>
      <c r="AA280" s="110">
        <f t="shared" si="927"/>
        <v>0</v>
      </c>
      <c r="CA280" s="632"/>
      <c r="CB280" s="632"/>
      <c r="CC280" s="632"/>
      <c r="CD280" s="632"/>
      <c r="CE280" s="632"/>
      <c r="CF280" s="632"/>
      <c r="CG280" s="632"/>
      <c r="CH280" s="632"/>
      <c r="CI280" s="632"/>
      <c r="CJ280" s="632"/>
      <c r="CK280" s="632"/>
      <c r="CL280" s="632"/>
      <c r="CM280" s="632"/>
    </row>
    <row r="281" spans="1:91" x14ac:dyDescent="0.2">
      <c r="A281" s="146" t="s">
        <v>3707</v>
      </c>
      <c r="B281" s="1389" t="s">
        <v>3708</v>
      </c>
      <c r="C281" s="1389"/>
      <c r="D281" s="1076"/>
      <c r="E281" s="1389"/>
      <c r="AA281" s="110">
        <f t="shared" si="927"/>
        <v>0</v>
      </c>
      <c r="AB281" s="110"/>
      <c r="AG281" s="110"/>
      <c r="AH281" s="110"/>
      <c r="AI281" s="110"/>
      <c r="AL281" s="110"/>
      <c r="AQ281" s="110"/>
      <c r="AV281" s="110"/>
      <c r="BA281" s="110"/>
      <c r="BK281" s="110"/>
      <c r="BP281" s="110"/>
      <c r="BU281" s="110"/>
      <c r="CA281" s="632"/>
      <c r="CB281" s="632"/>
      <c r="CC281" s="632"/>
      <c r="CD281" s="632"/>
      <c r="CE281" s="632"/>
      <c r="CF281" s="632"/>
      <c r="CG281" s="632"/>
      <c r="CH281" s="632"/>
      <c r="CI281" s="632"/>
      <c r="CJ281" s="632"/>
      <c r="CK281" s="632"/>
      <c r="CL281" s="632"/>
      <c r="CM281" s="632"/>
    </row>
    <row r="282" spans="1:91" x14ac:dyDescent="0.2">
      <c r="A282" s="146" t="s">
        <v>4076</v>
      </c>
      <c r="B282" s="1389" t="s">
        <v>4080</v>
      </c>
      <c r="C282" s="1389"/>
      <c r="D282" s="1076"/>
      <c r="E282" s="1389"/>
      <c r="AA282" s="110">
        <f t="shared" si="927"/>
        <v>0</v>
      </c>
      <c r="AB282" s="110"/>
      <c r="AG282" s="110"/>
      <c r="AH282" s="110"/>
      <c r="AI282" s="110"/>
      <c r="AL282" s="110"/>
      <c r="AQ282" s="110"/>
      <c r="AV282" s="110"/>
      <c r="BA282" s="110"/>
      <c r="BK282" s="110"/>
      <c r="BP282" s="110"/>
      <c r="BU282" s="110"/>
      <c r="CA282" s="632"/>
      <c r="CB282" s="632"/>
      <c r="CC282" s="632"/>
      <c r="CD282" s="632"/>
      <c r="CE282" s="632"/>
      <c r="CF282" s="632"/>
      <c r="CG282" s="632"/>
      <c r="CH282" s="632"/>
      <c r="CI282" s="632"/>
      <c r="CJ282" s="632"/>
      <c r="CK282" s="632"/>
      <c r="CL282" s="632"/>
      <c r="CM282" s="632"/>
    </row>
    <row r="283" spans="1:91" x14ac:dyDescent="0.2">
      <c r="A283" s="146" t="s">
        <v>5795</v>
      </c>
      <c r="B283" s="1389"/>
      <c r="C283" s="1389"/>
      <c r="D283" s="1076"/>
      <c r="E283" s="1389"/>
      <c r="G283" s="93">
        <v>278000</v>
      </c>
      <c r="X283" s="93">
        <v>278000</v>
      </c>
      <c r="AA283" s="110">
        <f t="shared" si="927"/>
        <v>0</v>
      </c>
      <c r="AB283" s="110"/>
      <c r="AG283" s="110"/>
      <c r="AH283" s="110"/>
      <c r="AI283" s="110"/>
      <c r="AL283" s="110"/>
      <c r="AQ283" s="110"/>
      <c r="AV283" s="110"/>
      <c r="BA283" s="110"/>
      <c r="BK283" s="110"/>
      <c r="BP283" s="110"/>
      <c r="BU283" s="110"/>
      <c r="CA283" s="632"/>
      <c r="CB283" s="632"/>
      <c r="CC283" s="632"/>
      <c r="CD283" s="632"/>
      <c r="CE283" s="632"/>
      <c r="CF283" s="632"/>
      <c r="CG283" s="632"/>
      <c r="CH283" s="632"/>
      <c r="CI283" s="632"/>
      <c r="CJ283" s="632"/>
      <c r="CK283" s="632"/>
      <c r="CL283" s="632"/>
      <c r="CM283" s="632"/>
    </row>
    <row r="284" spans="1:91" x14ac:dyDescent="0.2">
      <c r="A284" s="146" t="s">
        <v>5809</v>
      </c>
      <c r="B284" s="1389" t="s">
        <v>4163</v>
      </c>
      <c r="C284" s="1389"/>
      <c r="D284" s="1076"/>
      <c r="E284" s="1389"/>
      <c r="G284" s="93">
        <v>283000</v>
      </c>
      <c r="AA284" s="110">
        <f t="shared" si="927"/>
        <v>283000</v>
      </c>
      <c r="AB284" s="110"/>
      <c r="AG284" s="110"/>
      <c r="AH284" s="110"/>
      <c r="AI284" s="110"/>
      <c r="AL284" s="110"/>
      <c r="AQ284" s="110"/>
      <c r="AV284" s="110"/>
      <c r="BA284" s="110"/>
      <c r="BK284" s="110"/>
      <c r="BP284" s="110"/>
      <c r="BU284" s="110"/>
      <c r="CA284" s="632"/>
      <c r="CB284" s="632"/>
      <c r="CC284" s="632"/>
      <c r="CD284" s="632"/>
      <c r="CE284" s="632"/>
      <c r="CF284" s="632"/>
      <c r="CG284" s="632"/>
      <c r="CH284" s="632"/>
      <c r="CI284" s="632"/>
      <c r="CJ284" s="632"/>
      <c r="CK284" s="632"/>
      <c r="CL284" s="632"/>
      <c r="CM284" s="632"/>
    </row>
    <row r="285" spans="1:91" x14ac:dyDescent="0.2">
      <c r="A285" s="1807" t="s">
        <v>4561</v>
      </c>
      <c r="C285" s="1430" t="s">
        <v>5027</v>
      </c>
      <c r="D285" s="1755" t="s">
        <v>5257</v>
      </c>
      <c r="E285" s="1430" t="s">
        <v>5257</v>
      </c>
      <c r="F285"/>
      <c r="G285" s="1812">
        <v>159700</v>
      </c>
      <c r="H285" s="22"/>
      <c r="AA285" s="110">
        <f t="shared" si="927"/>
        <v>159700</v>
      </c>
    </row>
    <row r="286" spans="1:91" x14ac:dyDescent="0.2">
      <c r="A286" s="1807" t="s">
        <v>4562</v>
      </c>
      <c r="C286" s="1430" t="s">
        <v>5028</v>
      </c>
      <c r="D286" s="1755" t="s">
        <v>5258</v>
      </c>
      <c r="E286" s="1430" t="s">
        <v>5258</v>
      </c>
      <c r="F286" s="1808"/>
      <c r="G286" s="1812">
        <v>0</v>
      </c>
      <c r="H286"/>
      <c r="AA286" s="110">
        <f t="shared" si="927"/>
        <v>0</v>
      </c>
    </row>
    <row r="287" spans="1:91" x14ac:dyDescent="0.2">
      <c r="A287" s="1807" t="s">
        <v>4563</v>
      </c>
      <c r="C287" s="1430" t="s">
        <v>5029</v>
      </c>
      <c r="D287" s="1755" t="s">
        <v>5259</v>
      </c>
      <c r="E287" s="1430" t="s">
        <v>5259</v>
      </c>
      <c r="F287"/>
      <c r="G287" s="1812">
        <v>200000</v>
      </c>
      <c r="H287"/>
      <c r="AA287" s="110">
        <f t="shared" si="927"/>
        <v>200000</v>
      </c>
    </row>
    <row r="288" spans="1:91" x14ac:dyDescent="0.2">
      <c r="A288" s="1807" t="s">
        <v>4564</v>
      </c>
      <c r="C288" s="1430" t="s">
        <v>5030</v>
      </c>
      <c r="D288" s="1755" t="s">
        <v>5260</v>
      </c>
      <c r="E288" s="1430" t="s">
        <v>5260</v>
      </c>
      <c r="F288" s="1808"/>
      <c r="G288" s="1812">
        <v>206200</v>
      </c>
      <c r="H288"/>
      <c r="W288" s="93">
        <v>130000</v>
      </c>
      <c r="Z288" s="93">
        <v>46200</v>
      </c>
      <c r="AA288" s="110">
        <f t="shared" si="927"/>
        <v>30000</v>
      </c>
    </row>
    <row r="289" spans="1:91" x14ac:dyDescent="0.2">
      <c r="A289" s="1807" t="s">
        <v>4565</v>
      </c>
      <c r="C289" s="1430" t="s">
        <v>5031</v>
      </c>
      <c r="D289" s="1755" t="s">
        <v>5261</v>
      </c>
      <c r="E289" s="1430" t="s">
        <v>5261</v>
      </c>
      <c r="F289"/>
      <c r="G289" s="1812">
        <f>320000-30000</f>
        <v>290000</v>
      </c>
      <c r="H289"/>
      <c r="AA289" s="110">
        <f t="shared" si="927"/>
        <v>290000</v>
      </c>
    </row>
    <row r="290" spans="1:91" x14ac:dyDescent="0.2">
      <c r="A290" s="1807" t="s">
        <v>4561</v>
      </c>
      <c r="B290" s="93"/>
      <c r="C290" s="1430" t="s">
        <v>5032</v>
      </c>
      <c r="D290" s="1755" t="s">
        <v>5262</v>
      </c>
      <c r="E290" s="1430" t="s">
        <v>5262</v>
      </c>
      <c r="G290" s="1812">
        <v>313700</v>
      </c>
      <c r="W290" s="93">
        <f>G290</f>
        <v>313700</v>
      </c>
      <c r="AA290" s="110">
        <f t="shared" si="927"/>
        <v>0</v>
      </c>
    </row>
    <row r="291" spans="1:91" x14ac:dyDescent="0.2">
      <c r="A291" s="146"/>
      <c r="B291" s="1389"/>
      <c r="C291" s="1389"/>
      <c r="D291" s="1076"/>
      <c r="E291" s="1389"/>
      <c r="AB291" s="110"/>
      <c r="AG291" s="110"/>
      <c r="AH291" s="110"/>
      <c r="AI291" s="110"/>
      <c r="AL291" s="110"/>
      <c r="AQ291" s="110"/>
      <c r="AV291" s="110"/>
      <c r="BA291" s="110"/>
      <c r="BK291" s="110"/>
      <c r="BP291" s="110"/>
      <c r="BU291" s="110"/>
      <c r="CA291" s="632"/>
      <c r="CB291" s="632"/>
      <c r="CC291" s="632"/>
      <c r="CD291" s="632"/>
      <c r="CE291" s="632"/>
      <c r="CF291" s="632"/>
      <c r="CG291" s="632"/>
      <c r="CH291" s="632"/>
      <c r="CI291" s="632"/>
      <c r="CJ291" s="632"/>
      <c r="CK291" s="632"/>
      <c r="CL291" s="632"/>
      <c r="CM291" s="632"/>
    </row>
    <row r="292" spans="1:91" x14ac:dyDescent="0.2">
      <c r="B292" s="201"/>
      <c r="C292" s="201"/>
      <c r="D292" s="136"/>
      <c r="E292" s="201"/>
      <c r="AB292" s="110"/>
      <c r="AG292" s="110"/>
      <c r="AH292" s="110"/>
      <c r="AI292" s="110"/>
      <c r="AL292" s="110"/>
      <c r="AQ292" s="110"/>
      <c r="AV292" s="110"/>
      <c r="BA292" s="110"/>
      <c r="BK292" s="110"/>
      <c r="BP292" s="110"/>
      <c r="BU292" s="110"/>
      <c r="CA292" s="632"/>
      <c r="CB292" s="632"/>
      <c r="CC292" s="632"/>
      <c r="CD292" s="632"/>
      <c r="CE292" s="632"/>
      <c r="CF292" s="632"/>
      <c r="CG292" s="632"/>
      <c r="CH292" s="632"/>
      <c r="CI292" s="632"/>
      <c r="CJ292" s="632"/>
      <c r="CK292" s="632"/>
      <c r="CL292" s="632"/>
      <c r="CM292" s="632"/>
    </row>
    <row r="293" spans="1:91" s="131" customFormat="1" ht="13.5" thickBot="1" x14ac:dyDescent="0.25">
      <c r="A293" s="131" t="s">
        <v>905</v>
      </c>
      <c r="B293" s="871"/>
      <c r="C293" s="871"/>
      <c r="D293" s="642"/>
      <c r="E293" s="871"/>
      <c r="F293" s="332">
        <f>SUM(F274:F292)</f>
        <v>0</v>
      </c>
      <c r="G293" s="332">
        <f>SUM(G274:G292)</f>
        <v>2004300</v>
      </c>
      <c r="R293" s="332">
        <f t="shared" ref="R293:AA293" si="928">SUM(R274:R292)</f>
        <v>0</v>
      </c>
      <c r="S293" s="332">
        <f t="shared" si="928"/>
        <v>0</v>
      </c>
      <c r="T293" s="332">
        <f t="shared" si="928"/>
        <v>0</v>
      </c>
      <c r="U293" s="332">
        <f t="shared" si="928"/>
        <v>0</v>
      </c>
      <c r="V293" s="332">
        <f t="shared" si="928"/>
        <v>0</v>
      </c>
      <c r="W293" s="332">
        <f t="shared" si="928"/>
        <v>636500</v>
      </c>
      <c r="X293" s="332">
        <f t="shared" si="928"/>
        <v>278000</v>
      </c>
      <c r="Y293" s="332">
        <f t="shared" si="928"/>
        <v>0</v>
      </c>
      <c r="Z293" s="332">
        <f t="shared" si="928"/>
        <v>127100</v>
      </c>
      <c r="AA293" s="332">
        <f t="shared" si="928"/>
        <v>962700</v>
      </c>
      <c r="AB293" s="159"/>
      <c r="AF293" s="159"/>
      <c r="AG293" s="159"/>
      <c r="AH293" s="159"/>
      <c r="AI293" s="159"/>
      <c r="AK293" s="159"/>
      <c r="AL293" s="159"/>
      <c r="AP293" s="159"/>
      <c r="AQ293" s="159"/>
      <c r="AU293" s="159"/>
      <c r="AV293" s="159"/>
      <c r="AZ293" s="159"/>
      <c r="BA293" s="159"/>
      <c r="BE293" s="159"/>
      <c r="BF293" s="159"/>
      <c r="BJ293" s="159"/>
      <c r="BK293" s="159"/>
      <c r="BO293" s="159"/>
      <c r="BP293" s="159"/>
      <c r="BT293" s="159"/>
      <c r="BU293" s="159"/>
      <c r="BY293" s="159"/>
      <c r="CA293" s="1809"/>
      <c r="CB293" s="1809"/>
      <c r="CC293" s="1809"/>
      <c r="CD293" s="1809"/>
      <c r="CE293" s="1809"/>
      <c r="CF293" s="1809"/>
      <c r="CG293" s="1809"/>
      <c r="CH293" s="1809"/>
      <c r="CI293" s="1809"/>
      <c r="CJ293" s="1809"/>
      <c r="CK293" s="1809"/>
      <c r="CL293" s="1809"/>
      <c r="CM293" s="1809"/>
    </row>
    <row r="294" spans="1:91" s="131" customFormat="1" ht="13.5" thickTop="1" x14ac:dyDescent="0.2">
      <c r="A294" s="131" t="s">
        <v>107</v>
      </c>
      <c r="B294" s="871"/>
      <c r="C294" s="871"/>
      <c r="D294" s="642"/>
      <c r="E294" s="871"/>
      <c r="G294" s="131">
        <f>IF((G293+G272)=SUM(G147),0,(G293+G272-SUM(G147)))</f>
        <v>0</v>
      </c>
      <c r="W294" s="131">
        <f>IF((W293+W272)=SUM(W147),0,(W293+W272-SUM(W147)))</f>
        <v>0</v>
      </c>
      <c r="X294" s="131">
        <f>IF((X293+X272)=SUM(X147),0,(X293+X272-SUM(X147)))</f>
        <v>0</v>
      </c>
      <c r="Y294" s="131">
        <f>IF((Y293+Y272)=SUM(Y147),0,(Y293+Y272-SUM(Y147)))</f>
        <v>0</v>
      </c>
      <c r="Z294" s="131">
        <f>IF((Z293+Z272)=SUM(Z147),0,(Z293+Z272-SUM(Z147)))</f>
        <v>-62000</v>
      </c>
      <c r="AA294" s="131">
        <f>IF((AA293+AA272)=SUM(AA147),0,(AA293+AA272-SUM(AA147)))</f>
        <v>62000</v>
      </c>
      <c r="AB294" s="159"/>
      <c r="AF294" s="159"/>
      <c r="AG294" s="159"/>
      <c r="AH294" s="159"/>
      <c r="AI294" s="159"/>
      <c r="AK294" s="159"/>
      <c r="AL294" s="159"/>
      <c r="AP294" s="159"/>
      <c r="AQ294" s="159"/>
      <c r="AU294" s="159"/>
      <c r="AV294" s="159"/>
      <c r="AZ294" s="159"/>
      <c r="BA294" s="159"/>
      <c r="BE294" s="159"/>
      <c r="BF294" s="159"/>
      <c r="BJ294" s="159"/>
      <c r="BK294" s="159"/>
      <c r="BO294" s="159"/>
      <c r="BP294" s="159"/>
      <c r="BT294" s="159"/>
      <c r="BU294" s="159"/>
      <c r="BY294" s="159"/>
      <c r="CA294" s="1809"/>
      <c r="CB294" s="1809"/>
      <c r="CC294" s="1809"/>
      <c r="CD294" s="1809"/>
      <c r="CE294" s="1809"/>
      <c r="CF294" s="1809"/>
      <c r="CG294" s="1809"/>
      <c r="CH294" s="1809"/>
      <c r="CI294" s="1809"/>
      <c r="CJ294" s="1809"/>
      <c r="CK294" s="1809"/>
      <c r="CL294" s="1809"/>
      <c r="CM294" s="1809"/>
    </row>
    <row r="295" spans="1:91" x14ac:dyDescent="0.2">
      <c r="B295" s="201"/>
      <c r="C295" s="201"/>
      <c r="D295" s="136"/>
      <c r="E295" s="201"/>
      <c r="V295" s="93"/>
      <c r="AA295" s="93"/>
      <c r="AB295" s="110"/>
      <c r="AG295" s="110"/>
      <c r="AH295" s="110"/>
      <c r="AI295" s="110"/>
      <c r="AL295" s="110"/>
      <c r="AQ295" s="110"/>
      <c r="AV295" s="110"/>
      <c r="BA295" s="110"/>
      <c r="BK295" s="110"/>
      <c r="BP295" s="110"/>
      <c r="BU295" s="110"/>
      <c r="CA295" s="632"/>
      <c r="CB295" s="632"/>
      <c r="CC295" s="632"/>
      <c r="CD295" s="632"/>
      <c r="CE295" s="632"/>
      <c r="CF295" s="632"/>
      <c r="CG295" s="632"/>
      <c r="CH295" s="632"/>
      <c r="CI295" s="632"/>
      <c r="CJ295" s="632"/>
      <c r="CK295" s="632"/>
      <c r="CL295" s="632"/>
      <c r="CM295" s="632"/>
    </row>
    <row r="296" spans="1:91" x14ac:dyDescent="0.2">
      <c r="A296" s="682" t="s">
        <v>1209</v>
      </c>
      <c r="B296" s="201"/>
      <c r="C296" s="201"/>
      <c r="D296" s="136"/>
      <c r="E296" s="201"/>
      <c r="R296" s="110"/>
      <c r="S296" s="110"/>
      <c r="AB296" s="110"/>
      <c r="AG296" s="110"/>
      <c r="AH296" s="110"/>
      <c r="AI296" s="110"/>
      <c r="AL296" s="110"/>
      <c r="AQ296" s="110"/>
      <c r="AV296" s="110"/>
      <c r="BA296" s="110"/>
      <c r="BK296" s="110"/>
      <c r="BP296" s="110"/>
      <c r="BU296" s="110"/>
      <c r="CA296" s="632"/>
      <c r="CB296" s="632"/>
      <c r="CC296" s="632"/>
      <c r="CD296" s="632"/>
      <c r="CE296" s="632"/>
      <c r="CF296" s="632"/>
      <c r="CG296" s="632"/>
      <c r="CH296" s="632"/>
      <c r="CI296" s="632"/>
      <c r="CJ296" s="632"/>
      <c r="CK296" s="632"/>
      <c r="CL296" s="632"/>
      <c r="CM296" s="632"/>
    </row>
    <row r="297" spans="1:91" x14ac:dyDescent="0.2">
      <c r="A297" s="146" t="s">
        <v>4118</v>
      </c>
      <c r="B297" s="1389" t="s">
        <v>2847</v>
      </c>
      <c r="C297" s="1389"/>
      <c r="D297" s="1076"/>
      <c r="E297" s="1389"/>
      <c r="V297" s="110">
        <f>F297-SUM(R297:U297)</f>
        <v>0</v>
      </c>
      <c r="AA297" s="110">
        <f t="shared" ref="AA297:AA305" si="929">G297-SUM(W297:Z297)</f>
        <v>0</v>
      </c>
      <c r="AB297" s="110"/>
      <c r="AG297" s="110"/>
      <c r="AH297" s="110"/>
      <c r="AI297" s="110"/>
      <c r="AL297" s="110"/>
      <c r="AQ297" s="110"/>
      <c r="AV297" s="110"/>
      <c r="BA297" s="110"/>
      <c r="BK297" s="110"/>
      <c r="BP297" s="110"/>
      <c r="BU297" s="110"/>
      <c r="CA297" s="632"/>
      <c r="CB297" s="632"/>
      <c r="CC297" s="632"/>
      <c r="CD297" s="632"/>
      <c r="CE297" s="632"/>
      <c r="CF297" s="632"/>
      <c r="CG297" s="632"/>
      <c r="CH297" s="632"/>
      <c r="CI297" s="632"/>
      <c r="CJ297" s="632"/>
      <c r="CK297" s="632"/>
      <c r="CL297" s="632"/>
      <c r="CM297" s="632"/>
    </row>
    <row r="298" spans="1:91" x14ac:dyDescent="0.2">
      <c r="A298" s="146" t="s">
        <v>4118</v>
      </c>
      <c r="B298" s="1389" t="s">
        <v>2849</v>
      </c>
      <c r="C298" s="1389"/>
      <c r="D298" s="1076"/>
      <c r="E298" s="1389"/>
      <c r="V298" s="110">
        <f t="shared" ref="V298:V304" si="930">F298-SUM(R298:U298)</f>
        <v>0</v>
      </c>
      <c r="AA298" s="110">
        <f t="shared" si="929"/>
        <v>0</v>
      </c>
      <c r="AB298" s="110"/>
      <c r="AG298" s="110"/>
      <c r="AH298" s="110"/>
      <c r="AI298" s="110"/>
      <c r="AL298" s="110"/>
      <c r="AQ298" s="110"/>
      <c r="AV298" s="110"/>
      <c r="BA298" s="110"/>
      <c r="BK298" s="110"/>
      <c r="BP298" s="110"/>
      <c r="BU298" s="110"/>
      <c r="CA298" s="632"/>
      <c r="CB298" s="632"/>
      <c r="CC298" s="632"/>
      <c r="CD298" s="632"/>
      <c r="CE298" s="632"/>
      <c r="CF298" s="632"/>
      <c r="CG298" s="632"/>
      <c r="CH298" s="632"/>
      <c r="CI298" s="632"/>
      <c r="CJ298" s="632"/>
      <c r="CK298" s="632"/>
      <c r="CL298" s="632"/>
      <c r="CM298" s="632"/>
    </row>
    <row r="299" spans="1:91" x14ac:dyDescent="0.2">
      <c r="A299" s="146" t="s">
        <v>4117</v>
      </c>
      <c r="B299" s="1389" t="s">
        <v>2848</v>
      </c>
      <c r="C299" s="1389"/>
      <c r="D299" s="1076"/>
      <c r="E299" s="1389"/>
      <c r="V299" s="110">
        <f t="shared" si="930"/>
        <v>0</v>
      </c>
      <c r="AA299" s="110">
        <f t="shared" si="929"/>
        <v>0</v>
      </c>
      <c r="AB299" s="110"/>
      <c r="AG299" s="110"/>
      <c r="AH299" s="110"/>
      <c r="AI299" s="110"/>
      <c r="AL299" s="110"/>
      <c r="AQ299" s="110"/>
      <c r="AV299" s="110"/>
      <c r="BA299" s="110"/>
      <c r="BK299" s="110"/>
      <c r="BP299" s="110"/>
      <c r="BU299" s="110"/>
      <c r="CA299" s="632"/>
      <c r="CB299" s="632"/>
      <c r="CC299" s="632"/>
      <c r="CD299" s="632"/>
      <c r="CE299" s="632"/>
      <c r="CF299" s="632"/>
      <c r="CG299" s="632"/>
      <c r="CH299" s="632"/>
      <c r="CI299" s="632"/>
      <c r="CJ299" s="632"/>
      <c r="CK299" s="632"/>
      <c r="CL299" s="632"/>
      <c r="CM299" s="632"/>
    </row>
    <row r="300" spans="1:91" x14ac:dyDescent="0.2">
      <c r="A300" s="1807" t="s">
        <v>4569</v>
      </c>
      <c r="C300" s="1430" t="s">
        <v>5033</v>
      </c>
      <c r="D300" s="1755" t="s">
        <v>5246</v>
      </c>
      <c r="E300" s="1430" t="s">
        <v>5246</v>
      </c>
      <c r="G300" s="1812">
        <f>775200-775200+100000</f>
        <v>100000</v>
      </c>
      <c r="W300" s="93">
        <f>362600*2-775200+100000</f>
        <v>50000</v>
      </c>
      <c r="Z300" s="93">
        <v>50000</v>
      </c>
      <c r="AA300" s="110">
        <f t="shared" ref="AA300:AA302" si="931">G300-SUM(W300:Z300)</f>
        <v>0</v>
      </c>
    </row>
    <row r="301" spans="1:91" x14ac:dyDescent="0.2">
      <c r="A301" s="1807" t="s">
        <v>4118</v>
      </c>
      <c r="C301" s="1430" t="s">
        <v>2847</v>
      </c>
      <c r="D301" s="1755"/>
      <c r="E301" s="1430"/>
      <c r="G301" s="1812">
        <v>26500</v>
      </c>
      <c r="Z301" s="93">
        <v>26500</v>
      </c>
      <c r="AA301" s="110">
        <f t="shared" si="931"/>
        <v>0</v>
      </c>
    </row>
    <row r="302" spans="1:91" x14ac:dyDescent="0.2">
      <c r="A302" s="146" t="s">
        <v>4570</v>
      </c>
      <c r="B302" s="1389"/>
      <c r="C302" s="1389" t="s">
        <v>5034</v>
      </c>
      <c r="D302" s="1076" t="s">
        <v>5263</v>
      </c>
      <c r="E302" s="1389" t="s">
        <v>5263</v>
      </c>
      <c r="G302" s="93">
        <v>0</v>
      </c>
      <c r="AA302" s="110">
        <f t="shared" si="931"/>
        <v>0</v>
      </c>
      <c r="AB302" s="110"/>
      <c r="AG302" s="110"/>
      <c r="AH302" s="110"/>
      <c r="AI302" s="110"/>
      <c r="AL302" s="110"/>
      <c r="AQ302" s="110"/>
      <c r="AV302" s="110"/>
      <c r="BA302" s="110"/>
      <c r="BK302" s="110"/>
      <c r="BP302" s="110"/>
      <c r="BU302" s="110"/>
      <c r="CA302" s="632"/>
      <c r="CB302" s="632"/>
      <c r="CC302" s="632"/>
      <c r="CD302" s="632"/>
      <c r="CE302" s="632"/>
      <c r="CF302" s="632"/>
      <c r="CG302" s="632"/>
      <c r="CH302" s="632"/>
      <c r="CI302" s="632"/>
      <c r="CJ302" s="632"/>
      <c r="CK302" s="632"/>
      <c r="CL302" s="632"/>
      <c r="CM302" s="632"/>
    </row>
    <row r="303" spans="1:91" x14ac:dyDescent="0.2">
      <c r="A303" s="146" t="s">
        <v>3705</v>
      </c>
      <c r="B303" s="1389" t="s">
        <v>3706</v>
      </c>
      <c r="C303" s="1389"/>
      <c r="D303" s="1076"/>
      <c r="E303" s="1389"/>
      <c r="R303" s="110"/>
      <c r="S303" s="110"/>
      <c r="T303" s="110"/>
      <c r="U303" s="110"/>
      <c r="V303" s="110">
        <f t="shared" si="930"/>
        <v>0</v>
      </c>
      <c r="W303" s="110"/>
      <c r="X303" s="110"/>
      <c r="Y303" s="110"/>
      <c r="Z303" s="110"/>
      <c r="AA303" s="110">
        <f t="shared" si="929"/>
        <v>0</v>
      </c>
      <c r="AB303" s="110"/>
      <c r="AG303" s="110"/>
      <c r="AH303" s="110"/>
      <c r="AI303" s="110"/>
      <c r="AL303" s="110"/>
      <c r="AQ303" s="110"/>
      <c r="AV303" s="110"/>
      <c r="BA303" s="110"/>
      <c r="BK303" s="110"/>
      <c r="BP303" s="110"/>
      <c r="BU303" s="110"/>
      <c r="CA303" s="632"/>
      <c r="CB303" s="632"/>
      <c r="CC303" s="632"/>
      <c r="CD303" s="632"/>
      <c r="CE303" s="632"/>
      <c r="CF303" s="632"/>
      <c r="CG303" s="632"/>
      <c r="CH303" s="632"/>
      <c r="CI303" s="632"/>
      <c r="CJ303" s="632"/>
      <c r="CK303" s="632"/>
      <c r="CL303" s="632"/>
      <c r="CM303" s="632"/>
    </row>
    <row r="304" spans="1:91" x14ac:dyDescent="0.2">
      <c r="A304" s="146" t="s">
        <v>4260</v>
      </c>
      <c r="B304" s="1389" t="s">
        <v>4261</v>
      </c>
      <c r="C304" s="1389"/>
      <c r="D304" s="1076"/>
      <c r="E304" s="1389"/>
      <c r="R304" s="110"/>
      <c r="S304" s="110"/>
      <c r="T304" s="110"/>
      <c r="U304" s="110"/>
      <c r="V304" s="110">
        <f t="shared" si="930"/>
        <v>0</v>
      </c>
      <c r="W304" s="110"/>
      <c r="X304" s="110"/>
      <c r="Y304" s="110"/>
      <c r="Z304" s="110"/>
      <c r="AA304" s="110">
        <f t="shared" si="929"/>
        <v>0</v>
      </c>
      <c r="AB304" s="110"/>
      <c r="AG304" s="110"/>
      <c r="AH304" s="110"/>
      <c r="AI304" s="110"/>
      <c r="AL304" s="110"/>
      <c r="AQ304" s="110"/>
      <c r="AV304" s="110"/>
      <c r="BA304" s="110"/>
      <c r="BK304" s="110"/>
      <c r="BP304" s="110"/>
      <c r="BU304" s="110"/>
      <c r="CA304" s="632"/>
      <c r="CB304" s="632"/>
      <c r="CC304" s="632"/>
      <c r="CD304" s="632"/>
      <c r="CE304" s="632"/>
      <c r="CF304" s="632"/>
      <c r="CG304" s="632"/>
      <c r="CH304" s="632"/>
      <c r="CI304" s="632"/>
      <c r="CJ304" s="632"/>
      <c r="CK304" s="632"/>
      <c r="CL304" s="632"/>
      <c r="CM304" s="632"/>
    </row>
    <row r="305" spans="1:91" x14ac:dyDescent="0.2">
      <c r="B305" s="201"/>
      <c r="C305" s="201"/>
      <c r="D305" s="136"/>
      <c r="E305" s="201"/>
      <c r="R305" s="110"/>
      <c r="S305" s="110"/>
      <c r="T305" s="110"/>
      <c r="U305" s="110"/>
      <c r="W305" s="110"/>
      <c r="X305" s="110"/>
      <c r="Y305" s="110"/>
      <c r="Z305" s="110"/>
      <c r="AA305" s="110">
        <f t="shared" si="929"/>
        <v>0</v>
      </c>
      <c r="AB305" s="110"/>
      <c r="AG305" s="110"/>
      <c r="AH305" s="110"/>
      <c r="AI305" s="110"/>
      <c r="AL305" s="110"/>
      <c r="AQ305" s="110"/>
      <c r="AV305" s="110"/>
      <c r="BA305" s="110"/>
      <c r="BK305" s="110"/>
      <c r="BP305" s="110"/>
      <c r="BU305" s="110"/>
      <c r="CA305" s="632"/>
      <c r="CB305" s="632"/>
      <c r="CC305" s="632"/>
      <c r="CD305" s="632"/>
      <c r="CE305" s="632"/>
      <c r="CF305" s="632"/>
      <c r="CG305" s="632"/>
      <c r="CH305" s="632"/>
      <c r="CI305" s="632"/>
      <c r="CJ305" s="632"/>
      <c r="CK305" s="632"/>
      <c r="CL305" s="632"/>
      <c r="CM305" s="632"/>
    </row>
    <row r="306" spans="1:91" ht="13.5" thickBot="1" x14ac:dyDescent="0.25">
      <c r="B306" s="201"/>
      <c r="C306" s="201"/>
      <c r="D306" s="136"/>
      <c r="E306" s="201"/>
      <c r="F306" s="683">
        <f>SUM(F296:F305)</f>
        <v>0</v>
      </c>
      <c r="G306" s="683">
        <f>SUM(G296:G305)</f>
        <v>126500</v>
      </c>
      <c r="R306" s="683">
        <f t="shared" ref="R306:AA306" si="932">SUM(R296:R305)</f>
        <v>0</v>
      </c>
      <c r="S306" s="683">
        <f t="shared" si="932"/>
        <v>0</v>
      </c>
      <c r="T306" s="683">
        <f t="shared" si="932"/>
        <v>0</v>
      </c>
      <c r="U306" s="683">
        <f t="shared" si="932"/>
        <v>0</v>
      </c>
      <c r="V306" s="683">
        <f t="shared" si="932"/>
        <v>0</v>
      </c>
      <c r="W306" s="683">
        <f t="shared" si="932"/>
        <v>50000</v>
      </c>
      <c r="X306" s="683">
        <f t="shared" si="932"/>
        <v>0</v>
      </c>
      <c r="Y306" s="683">
        <f t="shared" si="932"/>
        <v>0</v>
      </c>
      <c r="Z306" s="683">
        <f t="shared" si="932"/>
        <v>76500</v>
      </c>
      <c r="AA306" s="683">
        <f t="shared" si="932"/>
        <v>0</v>
      </c>
      <c r="AB306" s="110"/>
      <c r="AG306" s="110"/>
      <c r="AH306" s="110"/>
      <c r="AI306" s="110"/>
      <c r="AL306" s="110"/>
      <c r="AQ306" s="110"/>
      <c r="AV306" s="110"/>
      <c r="BA306" s="110"/>
      <c r="BK306" s="110"/>
      <c r="BP306" s="110"/>
      <c r="BU306" s="110"/>
      <c r="CA306" s="632"/>
      <c r="CB306" s="632"/>
      <c r="CC306" s="632"/>
      <c r="CD306" s="632"/>
      <c r="CE306" s="632"/>
      <c r="CF306" s="632"/>
      <c r="CG306" s="632"/>
      <c r="CH306" s="632"/>
      <c r="CI306" s="632"/>
      <c r="CJ306" s="632"/>
      <c r="CK306" s="632"/>
      <c r="CL306" s="632"/>
      <c r="CM306" s="632"/>
    </row>
    <row r="307" spans="1:91" ht="13.5" thickTop="1" x14ac:dyDescent="0.2">
      <c r="A307" s="93" t="s">
        <v>107</v>
      </c>
      <c r="B307" s="201"/>
      <c r="C307" s="201"/>
      <c r="D307" s="136"/>
      <c r="E307" s="201"/>
      <c r="G307" s="93">
        <f>IF(G306=G149,0,(G306-G149))</f>
        <v>0</v>
      </c>
      <c r="V307" s="93"/>
      <c r="W307" s="93">
        <f>IF(W306=W149,0,(W306-W149))</f>
        <v>0</v>
      </c>
      <c r="X307" s="93">
        <f>IF(X306=X149,0,(X306-X149))</f>
        <v>0</v>
      </c>
      <c r="Y307" s="93">
        <f>IF(Y306=Y149,0,(Y306-Y149))</f>
        <v>0</v>
      </c>
      <c r="Z307" s="93">
        <f>IF(Z306=Z149,0,(Z306-Z149))</f>
        <v>0</v>
      </c>
      <c r="AA307" s="93">
        <f>IF(AA306=AA149,0,(AA306-AA149))</f>
        <v>0</v>
      </c>
      <c r="AB307" s="110"/>
      <c r="AG307" s="110"/>
      <c r="AH307" s="110"/>
      <c r="AI307" s="110"/>
      <c r="AL307" s="110"/>
      <c r="AQ307" s="110"/>
      <c r="AV307" s="110"/>
      <c r="BA307" s="110"/>
      <c r="BK307" s="110"/>
      <c r="BP307" s="110"/>
      <c r="BU307" s="110"/>
      <c r="CA307" s="632"/>
      <c r="CB307" s="632"/>
      <c r="CC307" s="632"/>
      <c r="CD307" s="632"/>
      <c r="CE307" s="632"/>
      <c r="CF307" s="632"/>
      <c r="CG307" s="632"/>
      <c r="CH307" s="632"/>
      <c r="CI307" s="632"/>
      <c r="CJ307" s="632"/>
      <c r="CK307" s="632"/>
      <c r="CL307" s="632"/>
      <c r="CM307" s="632"/>
    </row>
    <row r="308" spans="1:91" x14ac:dyDescent="0.2">
      <c r="B308" s="201"/>
      <c r="C308" s="201"/>
      <c r="D308" s="136"/>
      <c r="E308" s="201"/>
      <c r="R308" s="110"/>
      <c r="S308" s="110"/>
      <c r="AB308" s="110"/>
      <c r="AG308" s="110"/>
      <c r="AH308" s="110"/>
      <c r="AI308" s="110"/>
      <c r="AL308" s="110"/>
      <c r="AQ308" s="110"/>
      <c r="AV308" s="110"/>
      <c r="BA308" s="110"/>
      <c r="BK308" s="110"/>
      <c r="BP308" s="110"/>
      <c r="BU308" s="110"/>
      <c r="CA308" s="632"/>
      <c r="CB308" s="632"/>
      <c r="CC308" s="632"/>
      <c r="CD308" s="632"/>
      <c r="CE308" s="632"/>
      <c r="CF308" s="632"/>
      <c r="CG308" s="632"/>
      <c r="CH308" s="632"/>
      <c r="CI308" s="632"/>
      <c r="CJ308" s="632"/>
      <c r="CK308" s="632"/>
      <c r="CL308" s="632"/>
      <c r="CM308" s="632"/>
    </row>
    <row r="309" spans="1:91" x14ac:dyDescent="0.2">
      <c r="A309" s="682" t="s">
        <v>4285</v>
      </c>
      <c r="B309" s="201"/>
      <c r="C309" s="201"/>
      <c r="D309" s="136"/>
      <c r="E309" s="201"/>
      <c r="R309" s="110"/>
      <c r="S309" s="110"/>
      <c r="AB309" s="110"/>
      <c r="AG309" s="110"/>
      <c r="AH309" s="110"/>
      <c r="AI309" s="110"/>
      <c r="AL309" s="110"/>
      <c r="AQ309" s="110"/>
      <c r="AV309" s="110"/>
      <c r="BA309" s="110"/>
      <c r="BK309" s="110"/>
      <c r="BP309" s="110"/>
      <c r="BU309" s="110"/>
      <c r="CA309" s="632"/>
      <c r="CB309" s="632"/>
      <c r="CC309" s="632"/>
      <c r="CD309" s="632"/>
      <c r="CE309" s="632"/>
      <c r="CF309" s="632"/>
      <c r="CG309" s="632"/>
      <c r="CH309" s="632"/>
      <c r="CI309" s="632"/>
      <c r="CJ309" s="632"/>
      <c r="CK309" s="632"/>
      <c r="CL309" s="632"/>
      <c r="CM309" s="632"/>
    </row>
    <row r="310" spans="1:91" x14ac:dyDescent="0.2">
      <c r="A310" s="93" t="s">
        <v>2346</v>
      </c>
      <c r="B310" s="201" t="s">
        <v>1845</v>
      </c>
      <c r="C310" s="201"/>
      <c r="D310" s="136"/>
      <c r="E310" s="201"/>
      <c r="V310" s="110">
        <f>F310-SUM(R310:U310)</f>
        <v>0</v>
      </c>
      <c r="AA310" s="110">
        <f t="shared" ref="AA310:AA320" si="933">G310-SUM(W310:Z310)</f>
        <v>0</v>
      </c>
      <c r="AB310" s="110"/>
      <c r="AG310" s="110"/>
      <c r="AH310" s="110"/>
      <c r="AI310" s="110"/>
      <c r="AL310" s="110"/>
      <c r="AQ310" s="110"/>
      <c r="AV310" s="110"/>
      <c r="BA310" s="110"/>
      <c r="BK310" s="110"/>
      <c r="BP310" s="110"/>
      <c r="BU310" s="110"/>
      <c r="CA310" s="632"/>
      <c r="CB310" s="632"/>
      <c r="CC310" s="632"/>
      <c r="CD310" s="632"/>
      <c r="CE310" s="632"/>
      <c r="CF310" s="632"/>
      <c r="CG310" s="632"/>
      <c r="CH310" s="632"/>
      <c r="CI310" s="632"/>
      <c r="CJ310" s="632"/>
      <c r="CK310" s="632"/>
      <c r="CL310" s="632"/>
      <c r="CM310" s="632"/>
    </row>
    <row r="311" spans="1:91" x14ac:dyDescent="0.2">
      <c r="A311" s="93" t="s">
        <v>1429</v>
      </c>
      <c r="B311" s="201" t="s">
        <v>1846</v>
      </c>
      <c r="C311" s="201"/>
      <c r="D311" s="136"/>
      <c r="E311" s="201"/>
      <c r="V311" s="110">
        <f t="shared" ref="V311:V327" si="934">F311-SUM(R311:U311)</f>
        <v>0</v>
      </c>
      <c r="AA311" s="110">
        <f t="shared" si="933"/>
        <v>0</v>
      </c>
      <c r="AB311" s="110"/>
      <c r="AG311" s="110"/>
      <c r="AH311" s="110"/>
      <c r="AI311" s="110"/>
      <c r="AL311" s="110"/>
      <c r="AQ311" s="110"/>
      <c r="AV311" s="110"/>
      <c r="BA311" s="110"/>
      <c r="BK311" s="110"/>
      <c r="BP311" s="110"/>
      <c r="BU311" s="110"/>
      <c r="CA311" s="632"/>
      <c r="CB311" s="632"/>
      <c r="CC311" s="632"/>
      <c r="CD311" s="632"/>
      <c r="CE311" s="632"/>
      <c r="CF311" s="632"/>
      <c r="CG311" s="632"/>
      <c r="CH311" s="632"/>
      <c r="CI311" s="632"/>
      <c r="CJ311" s="632"/>
      <c r="CK311" s="632"/>
      <c r="CL311" s="632"/>
      <c r="CM311" s="632"/>
    </row>
    <row r="312" spans="1:91" x14ac:dyDescent="0.2">
      <c r="A312" s="146" t="s">
        <v>4283</v>
      </c>
      <c r="B312" s="1389" t="s">
        <v>4284</v>
      </c>
      <c r="C312" s="1389"/>
      <c r="D312" s="1076"/>
      <c r="E312" s="1389"/>
      <c r="V312" s="110">
        <f t="shared" si="934"/>
        <v>0</v>
      </c>
      <c r="AA312" s="110">
        <f t="shared" si="933"/>
        <v>0</v>
      </c>
      <c r="AB312" s="110"/>
      <c r="AG312" s="110"/>
      <c r="AH312" s="110"/>
      <c r="AI312" s="110"/>
      <c r="AL312" s="110"/>
      <c r="AQ312" s="110"/>
      <c r="AV312" s="110"/>
      <c r="BA312" s="110"/>
      <c r="BK312" s="110"/>
      <c r="BP312" s="110"/>
      <c r="BU312" s="110"/>
      <c r="CA312" s="632"/>
      <c r="CB312" s="632"/>
      <c r="CC312" s="632"/>
      <c r="CD312" s="632"/>
      <c r="CE312" s="632"/>
      <c r="CF312" s="632"/>
      <c r="CG312" s="632"/>
      <c r="CH312" s="632"/>
      <c r="CI312" s="632"/>
      <c r="CJ312" s="632"/>
      <c r="CK312" s="632"/>
      <c r="CL312" s="632"/>
      <c r="CM312" s="632"/>
    </row>
    <row r="313" spans="1:91" x14ac:dyDescent="0.2">
      <c r="A313" s="146" t="s">
        <v>4166</v>
      </c>
      <c r="B313" s="1389" t="s">
        <v>2647</v>
      </c>
      <c r="C313" s="1389"/>
      <c r="D313" s="1076"/>
      <c r="E313" s="1389"/>
      <c r="V313" s="110">
        <f t="shared" si="934"/>
        <v>0</v>
      </c>
      <c r="AA313" s="110">
        <f t="shared" si="933"/>
        <v>0</v>
      </c>
      <c r="AB313" s="110"/>
      <c r="AG313" s="110"/>
      <c r="AH313" s="110"/>
      <c r="AI313" s="110"/>
      <c r="AL313" s="110"/>
      <c r="AQ313" s="110"/>
      <c r="AV313" s="110"/>
      <c r="BA313" s="110"/>
      <c r="BK313" s="110"/>
      <c r="BP313" s="110"/>
      <c r="BU313" s="110"/>
      <c r="CA313" s="632"/>
      <c r="CB313" s="632"/>
      <c r="CC313" s="632"/>
      <c r="CD313" s="632"/>
      <c r="CE313" s="632"/>
      <c r="CF313" s="632"/>
      <c r="CG313" s="632"/>
      <c r="CH313" s="632"/>
      <c r="CI313" s="632"/>
      <c r="CJ313" s="632"/>
      <c r="CK313" s="632"/>
      <c r="CL313" s="632"/>
      <c r="CM313" s="632"/>
    </row>
    <row r="314" spans="1:91" x14ac:dyDescent="0.2">
      <c r="A314" s="93" t="s">
        <v>1430</v>
      </c>
      <c r="B314" s="201" t="s">
        <v>703</v>
      </c>
      <c r="C314" s="1389" t="s">
        <v>5035</v>
      </c>
      <c r="D314" s="136"/>
      <c r="E314" s="1389" t="s">
        <v>5337</v>
      </c>
      <c r="G314" s="93">
        <f>G154</f>
        <v>1471900</v>
      </c>
      <c r="V314" s="110">
        <f t="shared" si="934"/>
        <v>0</v>
      </c>
      <c r="W314" s="93">
        <v>940000</v>
      </c>
      <c r="Z314" s="93">
        <f>Z154</f>
        <v>247100</v>
      </c>
      <c r="AA314" s="110">
        <f t="shared" si="933"/>
        <v>284800</v>
      </c>
      <c r="AB314" s="110"/>
      <c r="AG314" s="110"/>
      <c r="AH314" s="110"/>
      <c r="AI314" s="110"/>
      <c r="AL314" s="110"/>
      <c r="AQ314" s="110"/>
      <c r="AV314" s="110"/>
      <c r="BA314" s="110"/>
      <c r="BK314" s="110"/>
      <c r="BP314" s="110"/>
      <c r="BU314" s="110"/>
      <c r="CA314" s="632"/>
      <c r="CB314" s="632"/>
      <c r="CC314" s="632"/>
      <c r="CD314" s="632"/>
      <c r="CE314" s="632"/>
      <c r="CF314" s="632"/>
      <c r="CG314" s="632"/>
      <c r="CH314" s="632"/>
      <c r="CI314" s="632"/>
      <c r="CJ314" s="632"/>
      <c r="CK314" s="632"/>
      <c r="CL314" s="632"/>
      <c r="CM314" s="632"/>
    </row>
    <row r="315" spans="1:91" x14ac:dyDescent="0.2">
      <c r="A315" s="146" t="s">
        <v>5565</v>
      </c>
      <c r="B315" s="1389" t="s">
        <v>5566</v>
      </c>
      <c r="C315" s="1389"/>
      <c r="D315" s="136"/>
      <c r="E315" s="1389"/>
      <c r="G315" s="93">
        <v>790000</v>
      </c>
      <c r="W315" s="93">
        <v>395000</v>
      </c>
      <c r="Z315" s="93">
        <v>157000</v>
      </c>
      <c r="AA315" s="110">
        <f>395000-157000</f>
        <v>238000</v>
      </c>
      <c r="AB315" s="110"/>
      <c r="AG315" s="110"/>
      <c r="AH315" s="110"/>
      <c r="AI315" s="110"/>
      <c r="AL315" s="110"/>
      <c r="AQ315" s="110"/>
      <c r="AV315" s="110"/>
      <c r="BA315" s="110"/>
      <c r="BK315" s="110"/>
      <c r="BP315" s="110"/>
      <c r="BU315" s="110"/>
      <c r="CA315" s="632"/>
      <c r="CB315" s="632"/>
      <c r="CC315" s="632"/>
      <c r="CD315" s="632"/>
      <c r="CE315" s="632"/>
      <c r="CF315" s="632"/>
      <c r="CG315" s="632"/>
      <c r="CH315" s="632"/>
      <c r="CI315" s="632"/>
      <c r="CJ315" s="632"/>
      <c r="CK315" s="632"/>
      <c r="CL315" s="632"/>
      <c r="CM315" s="632"/>
    </row>
    <row r="316" spans="1:91" x14ac:dyDescent="0.2">
      <c r="A316" s="146" t="s">
        <v>5535</v>
      </c>
      <c r="B316" s="201"/>
      <c r="C316" s="1389"/>
      <c r="D316" s="136"/>
      <c r="E316" s="1389"/>
      <c r="G316" s="93">
        <v>138000</v>
      </c>
      <c r="V316" s="110">
        <f t="shared" si="934"/>
        <v>0</v>
      </c>
      <c r="W316" s="93">
        <v>69000</v>
      </c>
      <c r="Z316" s="93">
        <v>54000</v>
      </c>
      <c r="AA316" s="110">
        <f t="shared" si="933"/>
        <v>15000</v>
      </c>
      <c r="AB316" s="110"/>
      <c r="AG316" s="110"/>
      <c r="AH316" s="110"/>
      <c r="AI316" s="110"/>
      <c r="AL316" s="110"/>
      <c r="AQ316" s="110"/>
      <c r="AV316" s="110"/>
      <c r="BA316" s="110"/>
      <c r="BK316" s="110"/>
      <c r="BP316" s="110"/>
      <c r="BU316" s="110"/>
      <c r="CA316" s="632"/>
      <c r="CB316" s="632"/>
      <c r="CC316" s="632"/>
      <c r="CD316" s="632"/>
      <c r="CE316" s="632"/>
      <c r="CF316" s="632"/>
      <c r="CG316" s="632"/>
      <c r="CH316" s="632"/>
      <c r="CI316" s="632"/>
      <c r="CJ316" s="632"/>
      <c r="CK316" s="632"/>
      <c r="CL316" s="632"/>
      <c r="CM316" s="632"/>
    </row>
    <row r="317" spans="1:91" x14ac:dyDescent="0.2">
      <c r="A317" s="93" t="s">
        <v>1431</v>
      </c>
      <c r="B317" s="201" t="s">
        <v>1334</v>
      </c>
      <c r="C317" s="201"/>
      <c r="D317" s="136"/>
      <c r="E317" s="201"/>
      <c r="G317" s="93">
        <f>12000+17200</f>
        <v>29200</v>
      </c>
      <c r="V317" s="110">
        <f t="shared" si="934"/>
        <v>0</v>
      </c>
      <c r="Z317" s="93">
        <f>12000+17200</f>
        <v>29200</v>
      </c>
      <c r="AA317" s="110">
        <f t="shared" si="933"/>
        <v>0</v>
      </c>
      <c r="AB317" s="110"/>
      <c r="AG317" s="110"/>
      <c r="AH317" s="110"/>
      <c r="AI317" s="110"/>
      <c r="AL317" s="110"/>
      <c r="AQ317" s="110"/>
      <c r="AV317" s="110"/>
      <c r="BA317" s="110"/>
      <c r="BK317" s="110"/>
      <c r="BP317" s="110"/>
      <c r="BU317" s="110"/>
      <c r="CA317" s="632"/>
      <c r="CB317" s="632"/>
      <c r="CC317" s="632"/>
      <c r="CD317" s="632"/>
      <c r="CE317" s="632"/>
      <c r="CF317" s="632"/>
      <c r="CG317" s="632"/>
      <c r="CH317" s="632"/>
      <c r="CI317" s="632"/>
      <c r="CJ317" s="632"/>
      <c r="CK317" s="632"/>
      <c r="CL317" s="632"/>
      <c r="CM317" s="632"/>
    </row>
    <row r="318" spans="1:91" x14ac:dyDescent="0.2">
      <c r="A318" s="146" t="s">
        <v>5506</v>
      </c>
      <c r="B318" s="1389" t="s">
        <v>3885</v>
      </c>
      <c r="C318" s="201"/>
      <c r="D318" s="136"/>
      <c r="E318" s="201"/>
      <c r="AA318" s="110">
        <f t="shared" si="933"/>
        <v>0</v>
      </c>
      <c r="AB318" s="110"/>
      <c r="AG318" s="110"/>
      <c r="AH318" s="110"/>
      <c r="AI318" s="110"/>
      <c r="AL318" s="110"/>
      <c r="AQ318" s="110"/>
      <c r="AV318" s="110"/>
      <c r="BA318" s="110"/>
      <c r="BK318" s="110"/>
      <c r="BP318" s="110"/>
      <c r="BU318" s="110"/>
      <c r="CA318" s="632"/>
      <c r="CB318" s="632"/>
      <c r="CC318" s="632"/>
      <c r="CD318" s="632"/>
      <c r="CE318" s="632"/>
      <c r="CF318" s="632"/>
      <c r="CG318" s="632"/>
      <c r="CH318" s="632"/>
      <c r="CI318" s="632"/>
      <c r="CJ318" s="632"/>
      <c r="CK318" s="632"/>
      <c r="CL318" s="632"/>
      <c r="CM318" s="632"/>
    </row>
    <row r="319" spans="1:91" x14ac:dyDescent="0.2">
      <c r="A319" s="146" t="s">
        <v>5507</v>
      </c>
      <c r="B319" s="1389" t="s">
        <v>3886</v>
      </c>
      <c r="C319" s="201"/>
      <c r="D319" s="136"/>
      <c r="E319" s="201"/>
      <c r="AA319" s="110">
        <f t="shared" si="933"/>
        <v>0</v>
      </c>
      <c r="AB319" s="110"/>
      <c r="AG319" s="110"/>
      <c r="AH319" s="110"/>
      <c r="AI319" s="110"/>
      <c r="AL319" s="110"/>
      <c r="AQ319" s="110"/>
      <c r="AV319" s="110"/>
      <c r="BA319" s="110"/>
      <c r="BK319" s="110"/>
      <c r="BP319" s="110"/>
      <c r="BU319" s="110"/>
      <c r="CA319" s="632"/>
      <c r="CB319" s="632"/>
      <c r="CC319" s="632"/>
      <c r="CD319" s="632"/>
      <c r="CE319" s="632"/>
      <c r="CF319" s="632"/>
      <c r="CG319" s="632"/>
      <c r="CH319" s="632"/>
      <c r="CI319" s="632"/>
      <c r="CJ319" s="632"/>
      <c r="CK319" s="632"/>
      <c r="CL319" s="632"/>
      <c r="CM319" s="632"/>
    </row>
    <row r="320" spans="1:91" x14ac:dyDescent="0.2">
      <c r="A320" s="146" t="s">
        <v>4119</v>
      </c>
      <c r="B320" s="1389" t="s">
        <v>2874</v>
      </c>
      <c r="C320" s="1389"/>
      <c r="D320" s="1076"/>
      <c r="E320" s="1389"/>
      <c r="V320" s="110">
        <f t="shared" si="934"/>
        <v>0</v>
      </c>
      <c r="AA320" s="110">
        <f t="shared" si="933"/>
        <v>0</v>
      </c>
      <c r="AB320" s="110"/>
      <c r="AG320" s="110"/>
      <c r="AH320" s="110"/>
      <c r="AI320" s="110"/>
      <c r="AL320" s="110"/>
      <c r="AQ320" s="110"/>
      <c r="AV320" s="110"/>
      <c r="BA320" s="110"/>
      <c r="BK320" s="110"/>
      <c r="BP320" s="110"/>
      <c r="BU320" s="110"/>
      <c r="CA320" s="632"/>
      <c r="CB320" s="632"/>
      <c r="CC320" s="632"/>
      <c r="CD320" s="632"/>
      <c r="CE320" s="632"/>
      <c r="CF320" s="632"/>
      <c r="CG320" s="632"/>
      <c r="CH320" s="632"/>
      <c r="CI320" s="632"/>
      <c r="CJ320" s="632"/>
      <c r="CK320" s="632"/>
      <c r="CL320" s="632"/>
      <c r="CM320" s="632"/>
    </row>
    <row r="321" spans="1:91" x14ac:dyDescent="0.2">
      <c r="A321" s="146" t="s">
        <v>1198</v>
      </c>
      <c r="B321" s="1389" t="s">
        <v>3712</v>
      </c>
      <c r="C321" s="1389"/>
      <c r="D321" s="1076"/>
      <c r="E321" s="1389"/>
      <c r="V321" s="110">
        <f t="shared" si="934"/>
        <v>0</v>
      </c>
      <c r="AA321" s="110">
        <f t="shared" ref="AA321:AA335" si="935">G321-SUM(W321:Z321)</f>
        <v>0</v>
      </c>
      <c r="AB321" s="110"/>
      <c r="AG321" s="110"/>
      <c r="AH321" s="110"/>
      <c r="AI321" s="110"/>
      <c r="AL321" s="110"/>
      <c r="AQ321" s="110"/>
      <c r="AV321" s="110"/>
      <c r="BA321" s="110"/>
      <c r="BK321" s="110"/>
      <c r="BP321" s="110"/>
      <c r="BU321" s="110"/>
      <c r="CA321" s="632"/>
      <c r="CB321" s="632"/>
      <c r="CC321" s="632"/>
      <c r="CD321" s="632"/>
      <c r="CE321" s="632"/>
      <c r="CF321" s="632"/>
      <c r="CG321" s="632"/>
      <c r="CH321" s="632"/>
      <c r="CI321" s="632"/>
      <c r="CJ321" s="632"/>
      <c r="CK321" s="632"/>
      <c r="CL321" s="632"/>
      <c r="CM321" s="632"/>
    </row>
    <row r="322" spans="1:91" x14ac:dyDescent="0.2">
      <c r="A322" s="146" t="s">
        <v>4168</v>
      </c>
      <c r="B322" s="1389" t="s">
        <v>1199</v>
      </c>
      <c r="C322" s="1389"/>
      <c r="D322" s="1076"/>
      <c r="E322" s="1389"/>
      <c r="V322" s="110">
        <f t="shared" si="934"/>
        <v>0</v>
      </c>
      <c r="AA322" s="110">
        <f t="shared" si="935"/>
        <v>0</v>
      </c>
      <c r="AB322" s="110"/>
      <c r="AG322" s="110"/>
      <c r="AH322" s="110"/>
      <c r="AI322" s="110"/>
      <c r="AL322" s="110"/>
      <c r="AQ322" s="110"/>
      <c r="AV322" s="110"/>
      <c r="BA322" s="110"/>
      <c r="BK322" s="110"/>
      <c r="BP322" s="110"/>
      <c r="BU322" s="110"/>
      <c r="CA322" s="632"/>
      <c r="CB322" s="632"/>
      <c r="CC322" s="632"/>
      <c r="CD322" s="632"/>
      <c r="CE322" s="632"/>
      <c r="CF322" s="632"/>
      <c r="CG322" s="632"/>
      <c r="CH322" s="632"/>
      <c r="CI322" s="632"/>
      <c r="CJ322" s="632"/>
      <c r="CK322" s="632"/>
      <c r="CL322" s="632"/>
      <c r="CM322" s="632"/>
    </row>
    <row r="323" spans="1:91" x14ac:dyDescent="0.2">
      <c r="A323" s="146" t="s">
        <v>2619</v>
      </c>
      <c r="B323" s="1389" t="s">
        <v>2850</v>
      </c>
      <c r="C323" s="1389"/>
      <c r="D323" s="1076"/>
      <c r="E323" s="1389"/>
      <c r="V323" s="110">
        <f t="shared" si="934"/>
        <v>0</v>
      </c>
      <c r="AA323" s="110">
        <f t="shared" si="935"/>
        <v>0</v>
      </c>
      <c r="AB323" s="110"/>
      <c r="AG323" s="110"/>
      <c r="AH323" s="110"/>
      <c r="AI323" s="110"/>
      <c r="AL323" s="110"/>
      <c r="AQ323" s="110"/>
      <c r="AV323" s="110"/>
      <c r="BA323" s="110"/>
      <c r="BK323" s="110"/>
      <c r="BP323" s="110"/>
      <c r="BU323" s="110"/>
      <c r="CA323" s="632"/>
      <c r="CB323" s="632"/>
      <c r="CC323" s="632"/>
      <c r="CD323" s="632"/>
      <c r="CE323" s="632"/>
      <c r="CF323" s="632"/>
      <c r="CG323" s="632"/>
      <c r="CH323" s="632"/>
      <c r="CI323" s="632"/>
      <c r="CJ323" s="632"/>
      <c r="CK323" s="632"/>
      <c r="CL323" s="632"/>
      <c r="CM323" s="632"/>
    </row>
    <row r="324" spans="1:91" x14ac:dyDescent="0.2">
      <c r="A324" s="146" t="s">
        <v>4169</v>
      </c>
      <c r="B324" s="1389" t="s">
        <v>3811</v>
      </c>
      <c r="C324" s="1389"/>
      <c r="D324" s="1076"/>
      <c r="E324" s="1389"/>
      <c r="V324" s="110">
        <f t="shared" si="934"/>
        <v>0</v>
      </c>
      <c r="AA324" s="110">
        <f t="shared" si="935"/>
        <v>0</v>
      </c>
      <c r="AB324" s="110"/>
      <c r="AG324" s="110"/>
      <c r="AH324" s="110"/>
      <c r="AI324" s="110"/>
      <c r="AL324" s="110"/>
      <c r="AQ324" s="110"/>
      <c r="AV324" s="110"/>
      <c r="BA324" s="110"/>
      <c r="BK324" s="110"/>
      <c r="BP324" s="110"/>
      <c r="BU324" s="110"/>
      <c r="CA324" s="632"/>
      <c r="CB324" s="632"/>
      <c r="CC324" s="632"/>
      <c r="CD324" s="632"/>
      <c r="CE324" s="632"/>
      <c r="CF324" s="632"/>
      <c r="CG324" s="632"/>
      <c r="CH324" s="632"/>
      <c r="CI324" s="632"/>
      <c r="CJ324" s="632"/>
      <c r="CK324" s="632"/>
      <c r="CL324" s="632"/>
      <c r="CM324" s="632"/>
    </row>
    <row r="325" spans="1:91" x14ac:dyDescent="0.2">
      <c r="A325" s="146" t="s">
        <v>3713</v>
      </c>
      <c r="B325" s="1389" t="s">
        <v>3714</v>
      </c>
      <c r="C325" s="1389"/>
      <c r="D325" s="1076"/>
      <c r="E325" s="1389"/>
      <c r="V325" s="110">
        <f t="shared" si="934"/>
        <v>0</v>
      </c>
      <c r="AA325" s="110">
        <f t="shared" si="935"/>
        <v>0</v>
      </c>
      <c r="AB325" s="110"/>
      <c r="AG325" s="110"/>
      <c r="AH325" s="110"/>
      <c r="AI325" s="110"/>
      <c r="AL325" s="110"/>
      <c r="AQ325" s="110"/>
      <c r="AV325" s="110"/>
      <c r="BA325" s="110"/>
      <c r="BK325" s="110"/>
      <c r="BP325" s="110"/>
      <c r="BU325" s="110"/>
      <c r="CA325" s="632"/>
      <c r="CB325" s="632"/>
      <c r="CC325" s="632"/>
      <c r="CD325" s="632"/>
      <c r="CE325" s="632"/>
      <c r="CF325" s="632"/>
      <c r="CG325" s="632"/>
      <c r="CH325" s="632"/>
      <c r="CI325" s="632"/>
      <c r="CJ325" s="632"/>
      <c r="CK325" s="632"/>
      <c r="CL325" s="632"/>
      <c r="CM325" s="632"/>
    </row>
    <row r="326" spans="1:91" x14ac:dyDescent="0.2">
      <c r="A326" s="93" t="s">
        <v>1550</v>
      </c>
      <c r="B326" s="1430" t="s">
        <v>3715</v>
      </c>
      <c r="C326" s="1430"/>
      <c r="D326" s="1755"/>
      <c r="E326" s="1430"/>
      <c r="V326" s="110">
        <f t="shared" si="934"/>
        <v>0</v>
      </c>
      <c r="AA326" s="110">
        <f t="shared" si="935"/>
        <v>0</v>
      </c>
      <c r="AB326" s="110"/>
      <c r="AG326" s="110"/>
      <c r="AH326" s="110"/>
      <c r="AI326" s="110"/>
      <c r="AL326" s="110"/>
      <c r="AQ326" s="110"/>
      <c r="AV326" s="110"/>
      <c r="BA326" s="110"/>
      <c r="BK326" s="110"/>
      <c r="BP326" s="110"/>
      <c r="BU326" s="110"/>
      <c r="CA326" s="632"/>
      <c r="CB326" s="632"/>
      <c r="CC326" s="632"/>
      <c r="CD326" s="632"/>
      <c r="CE326" s="632"/>
      <c r="CF326" s="632"/>
      <c r="CG326" s="632"/>
      <c r="CH326" s="632"/>
      <c r="CI326" s="632"/>
      <c r="CJ326" s="632"/>
      <c r="CK326" s="632"/>
      <c r="CL326" s="632"/>
      <c r="CM326" s="632"/>
    </row>
    <row r="327" spans="1:91" x14ac:dyDescent="0.2">
      <c r="A327" s="146" t="s">
        <v>4273</v>
      </c>
      <c r="B327" s="1430" t="s">
        <v>4274</v>
      </c>
      <c r="C327" s="1430"/>
      <c r="D327" s="1755"/>
      <c r="E327" s="1430"/>
      <c r="V327" s="110">
        <f t="shared" si="934"/>
        <v>0</v>
      </c>
      <c r="AA327" s="110">
        <f t="shared" si="935"/>
        <v>0</v>
      </c>
      <c r="AB327" s="110"/>
      <c r="AG327" s="110"/>
      <c r="AH327" s="110"/>
      <c r="AI327" s="110"/>
      <c r="AL327" s="110"/>
      <c r="AQ327" s="110"/>
      <c r="AV327" s="110"/>
      <c r="BA327" s="110"/>
      <c r="BK327" s="110"/>
      <c r="BP327" s="110"/>
      <c r="BU327" s="110"/>
      <c r="CA327" s="632"/>
      <c r="CB327" s="632"/>
      <c r="CC327" s="632"/>
      <c r="CD327" s="632"/>
      <c r="CE327" s="632"/>
      <c r="CF327" s="632"/>
      <c r="CG327" s="632"/>
      <c r="CH327" s="632"/>
      <c r="CI327" s="632"/>
      <c r="CJ327" s="632"/>
      <c r="CK327" s="632"/>
      <c r="CL327" s="632"/>
      <c r="CM327" s="632"/>
    </row>
    <row r="328" spans="1:91" x14ac:dyDescent="0.2">
      <c r="A328" s="146" t="s">
        <v>4288</v>
      </c>
      <c r="B328" s="1430" t="s">
        <v>4289</v>
      </c>
      <c r="C328" s="1430"/>
      <c r="D328" s="1755"/>
      <c r="E328" s="1430"/>
      <c r="AA328" s="110">
        <f t="shared" si="935"/>
        <v>0</v>
      </c>
      <c r="AB328" s="110"/>
      <c r="AG328" s="110"/>
      <c r="AH328" s="110"/>
      <c r="AI328" s="110"/>
      <c r="AL328" s="110"/>
      <c r="AQ328" s="110"/>
      <c r="AV328" s="110"/>
      <c r="BA328" s="110"/>
      <c r="BK328" s="110"/>
      <c r="BP328" s="110"/>
      <c r="BU328" s="110"/>
      <c r="CA328" s="632"/>
      <c r="CB328" s="632"/>
      <c r="CC328" s="632"/>
      <c r="CD328" s="632"/>
      <c r="CE328" s="632"/>
      <c r="CF328" s="632"/>
      <c r="CG328" s="632"/>
      <c r="CH328" s="632"/>
      <c r="CI328" s="632"/>
      <c r="CJ328" s="632"/>
      <c r="CK328" s="632"/>
      <c r="CL328" s="632"/>
      <c r="CM328" s="632"/>
    </row>
    <row r="329" spans="1:91" x14ac:dyDescent="0.2">
      <c r="A329" s="1807" t="s">
        <v>4550</v>
      </c>
      <c r="B329" s="1430"/>
      <c r="C329" s="1430" t="s">
        <v>5036</v>
      </c>
      <c r="D329" s="1755" t="s">
        <v>5264</v>
      </c>
      <c r="E329" s="1430" t="s">
        <v>5264</v>
      </c>
      <c r="G329" s="93">
        <v>30000</v>
      </c>
      <c r="AA329" s="110">
        <f t="shared" si="935"/>
        <v>30000</v>
      </c>
      <c r="AB329" s="110"/>
      <c r="AG329" s="110"/>
      <c r="AH329" s="110"/>
      <c r="AI329" s="110"/>
      <c r="AL329" s="110"/>
      <c r="AQ329" s="110"/>
      <c r="AV329" s="110"/>
      <c r="BA329" s="110"/>
      <c r="BK329" s="110"/>
      <c r="BP329" s="110"/>
      <c r="BU329" s="110"/>
      <c r="CA329" s="632"/>
      <c r="CB329" s="632"/>
      <c r="CC329" s="632"/>
      <c r="CD329" s="632"/>
      <c r="CE329" s="632"/>
      <c r="CF329" s="632"/>
      <c r="CG329" s="632"/>
      <c r="CH329" s="632"/>
      <c r="CI329" s="632"/>
      <c r="CJ329" s="632"/>
      <c r="CK329" s="632"/>
      <c r="CL329" s="632"/>
      <c r="CM329" s="632"/>
    </row>
    <row r="330" spans="1:91" x14ac:dyDescent="0.2">
      <c r="A330" s="1807" t="s">
        <v>4551</v>
      </c>
      <c r="B330" s="1430"/>
      <c r="C330" s="1430" t="s">
        <v>5037</v>
      </c>
      <c r="D330" s="1755" t="s">
        <v>5265</v>
      </c>
      <c r="E330" s="1430" t="s">
        <v>5265</v>
      </c>
      <c r="G330" s="93">
        <v>30000</v>
      </c>
      <c r="AA330" s="110">
        <f t="shared" si="935"/>
        <v>30000</v>
      </c>
      <c r="AB330" s="110"/>
      <c r="AG330" s="110"/>
      <c r="AH330" s="110"/>
      <c r="AI330" s="110"/>
      <c r="AL330" s="110"/>
      <c r="AQ330" s="110"/>
      <c r="AV330" s="110"/>
      <c r="BA330" s="110"/>
      <c r="BK330" s="110"/>
      <c r="BP330" s="110"/>
      <c r="BU330" s="110"/>
      <c r="CA330" s="632"/>
      <c r="CB330" s="632"/>
      <c r="CC330" s="632"/>
      <c r="CD330" s="632"/>
      <c r="CE330" s="632"/>
      <c r="CF330" s="632"/>
      <c r="CG330" s="632"/>
      <c r="CH330" s="632"/>
      <c r="CI330" s="632"/>
      <c r="CJ330" s="632"/>
      <c r="CK330" s="632"/>
      <c r="CL330" s="632"/>
      <c r="CM330" s="632"/>
    </row>
    <row r="331" spans="1:91" x14ac:dyDescent="0.2">
      <c r="A331" s="1807" t="s">
        <v>6294</v>
      </c>
      <c r="B331" s="1430"/>
      <c r="C331" s="1430"/>
      <c r="D331" s="1755"/>
      <c r="E331" s="1430"/>
      <c r="G331" s="93">
        <v>60000</v>
      </c>
      <c r="AA331" s="110">
        <f t="shared" ref="AA331" si="936">G331-SUM(W331:Z331)</f>
        <v>60000</v>
      </c>
      <c r="AB331" s="110"/>
      <c r="AG331" s="110"/>
      <c r="AH331" s="110"/>
      <c r="AI331" s="110"/>
      <c r="AL331" s="110"/>
      <c r="AQ331" s="110"/>
      <c r="AV331" s="110"/>
      <c r="BA331" s="110"/>
      <c r="BK331" s="110"/>
      <c r="BP331" s="110"/>
      <c r="BU331" s="110"/>
      <c r="CA331" s="632"/>
      <c r="CB331" s="632"/>
      <c r="CC331" s="632"/>
      <c r="CD331" s="632"/>
      <c r="CE331" s="632"/>
      <c r="CF331" s="632"/>
      <c r="CG331" s="632"/>
      <c r="CH331" s="632"/>
      <c r="CI331" s="632"/>
      <c r="CJ331" s="632"/>
      <c r="CK331" s="632"/>
      <c r="CL331" s="632"/>
      <c r="CM331" s="632"/>
    </row>
    <row r="332" spans="1:91" x14ac:dyDescent="0.2">
      <c r="A332" s="1807" t="s">
        <v>4552</v>
      </c>
      <c r="B332" s="1430"/>
      <c r="C332" s="1430" t="s">
        <v>5038</v>
      </c>
      <c r="D332" s="1755" t="s">
        <v>5266</v>
      </c>
      <c r="E332" s="1430" t="s">
        <v>5266</v>
      </c>
      <c r="G332" s="93">
        <v>20000</v>
      </c>
      <c r="AA332" s="110">
        <f t="shared" si="935"/>
        <v>20000</v>
      </c>
      <c r="AB332" s="110"/>
      <c r="AG332" s="110"/>
      <c r="AH332" s="110"/>
      <c r="AI332" s="110"/>
      <c r="AL332" s="110"/>
      <c r="AQ332" s="110"/>
      <c r="AV332" s="110"/>
      <c r="BA332" s="110"/>
      <c r="BK332" s="110"/>
      <c r="BP332" s="110"/>
      <c r="BU332" s="110"/>
      <c r="CA332" s="632"/>
      <c r="CB332" s="632"/>
      <c r="CC332" s="632"/>
      <c r="CD332" s="632"/>
      <c r="CE332" s="632"/>
      <c r="CF332" s="632"/>
      <c r="CG332" s="632"/>
      <c r="CH332" s="632"/>
      <c r="CI332" s="632"/>
      <c r="CJ332" s="632"/>
      <c r="CK332" s="632"/>
      <c r="CL332" s="632"/>
      <c r="CM332" s="632"/>
    </row>
    <row r="333" spans="1:91" x14ac:dyDescent="0.2">
      <c r="A333" s="1807" t="s">
        <v>4553</v>
      </c>
      <c r="B333" s="1430"/>
      <c r="C333" s="1430" t="s">
        <v>5039</v>
      </c>
      <c r="D333" s="1755" t="s">
        <v>5267</v>
      </c>
      <c r="E333" s="1430" t="s">
        <v>5267</v>
      </c>
      <c r="G333" s="93">
        <v>10000</v>
      </c>
      <c r="AA333" s="110">
        <f t="shared" si="935"/>
        <v>10000</v>
      </c>
      <c r="AB333" s="110"/>
      <c r="AG333" s="110"/>
      <c r="AH333" s="110"/>
      <c r="AI333" s="110"/>
      <c r="AL333" s="110"/>
      <c r="AQ333" s="110"/>
      <c r="AV333" s="110"/>
      <c r="BA333" s="110"/>
      <c r="BK333" s="110"/>
      <c r="BP333" s="110"/>
      <c r="BU333" s="110"/>
      <c r="CA333" s="632"/>
      <c r="CB333" s="632"/>
      <c r="CC333" s="632"/>
      <c r="CD333" s="632"/>
      <c r="CE333" s="632"/>
      <c r="CF333" s="632"/>
      <c r="CG333" s="632"/>
      <c r="CH333" s="632"/>
      <c r="CI333" s="632"/>
      <c r="CJ333" s="632"/>
      <c r="CK333" s="632"/>
      <c r="CL333" s="632"/>
      <c r="CM333" s="632"/>
    </row>
    <row r="334" spans="1:91" x14ac:dyDescent="0.2">
      <c r="A334" s="1807" t="s">
        <v>4554</v>
      </c>
      <c r="B334" s="1430"/>
      <c r="C334" s="1430" t="s">
        <v>5040</v>
      </c>
      <c r="D334" s="1755" t="s">
        <v>5268</v>
      </c>
      <c r="E334" s="1430" t="s">
        <v>5268</v>
      </c>
      <c r="G334" s="93">
        <v>0</v>
      </c>
      <c r="AA334" s="110">
        <v>0</v>
      </c>
      <c r="AB334" s="110"/>
      <c r="AG334" s="110"/>
      <c r="AH334" s="110"/>
      <c r="AI334" s="110"/>
      <c r="AL334" s="110"/>
      <c r="AQ334" s="110"/>
      <c r="AV334" s="110"/>
      <c r="BA334" s="110"/>
      <c r="BK334" s="110"/>
      <c r="BP334" s="110"/>
      <c r="BU334" s="110"/>
      <c r="CA334" s="632"/>
      <c r="CB334" s="632"/>
      <c r="CC334" s="632"/>
      <c r="CD334" s="632"/>
      <c r="CE334" s="632"/>
      <c r="CF334" s="632"/>
      <c r="CG334" s="632"/>
      <c r="CH334" s="632"/>
      <c r="CI334" s="632"/>
      <c r="CJ334" s="632"/>
      <c r="CK334" s="632"/>
      <c r="CL334" s="632"/>
      <c r="CM334" s="632"/>
    </row>
    <row r="335" spans="1:91" x14ac:dyDescent="0.2">
      <c r="A335" s="1254" t="s">
        <v>4555</v>
      </c>
      <c r="B335" s="1430"/>
      <c r="C335" s="1430" t="s">
        <v>5041</v>
      </c>
      <c r="D335" s="1755" t="s">
        <v>5269</v>
      </c>
      <c r="E335" s="1430" t="s">
        <v>5269</v>
      </c>
      <c r="G335" s="93">
        <v>22400</v>
      </c>
      <c r="AA335" s="110">
        <f t="shared" si="935"/>
        <v>22400</v>
      </c>
      <c r="AB335" s="110"/>
      <c r="AG335" s="110"/>
      <c r="AH335" s="110"/>
      <c r="AI335" s="110"/>
      <c r="AL335" s="110"/>
      <c r="AQ335" s="110"/>
      <c r="AV335" s="110"/>
      <c r="BA335" s="110"/>
      <c r="BK335" s="110"/>
      <c r="BP335" s="110"/>
      <c r="BU335" s="110"/>
      <c r="CA335" s="632"/>
      <c r="CB335" s="632"/>
      <c r="CC335" s="632"/>
      <c r="CD335" s="632"/>
      <c r="CE335" s="632"/>
      <c r="CF335" s="632"/>
      <c r="CG335" s="632"/>
      <c r="CH335" s="632"/>
      <c r="CI335" s="632"/>
      <c r="CJ335" s="632"/>
      <c r="CK335" s="632"/>
      <c r="CL335" s="632"/>
      <c r="CM335" s="632"/>
    </row>
    <row r="336" spans="1:91" x14ac:dyDescent="0.2">
      <c r="AB336" s="110"/>
      <c r="AG336" s="110"/>
      <c r="AH336" s="110"/>
      <c r="AI336" s="110"/>
      <c r="AL336" s="110"/>
      <c r="AQ336" s="110"/>
      <c r="AV336" s="110"/>
      <c r="BA336" s="110"/>
      <c r="BK336" s="110"/>
      <c r="BP336" s="110"/>
      <c r="BU336" s="110"/>
      <c r="CA336" s="632"/>
      <c r="CB336" s="632"/>
      <c r="CC336" s="632"/>
      <c r="CD336" s="632"/>
      <c r="CE336" s="632"/>
      <c r="CF336" s="632"/>
      <c r="CG336" s="632"/>
      <c r="CH336" s="632"/>
      <c r="CI336" s="632"/>
      <c r="CJ336" s="632"/>
      <c r="CK336" s="632"/>
      <c r="CL336" s="632"/>
      <c r="CM336" s="632"/>
    </row>
    <row r="337" spans="1:91" s="131" customFormat="1" ht="13.5" thickBot="1" x14ac:dyDescent="0.25">
      <c r="A337" s="131" t="s">
        <v>3093</v>
      </c>
      <c r="B337" s="871"/>
      <c r="C337" s="871"/>
      <c r="D337" s="642"/>
      <c r="E337" s="871"/>
      <c r="F337" s="332">
        <f>SUM(F309:F336)</f>
        <v>0</v>
      </c>
      <c r="G337" s="332">
        <f>SUM(G309:G336)</f>
        <v>2601500</v>
      </c>
      <c r="R337" s="332">
        <f t="shared" ref="R337:AA337" si="937">SUM(R309:R336)</f>
        <v>0</v>
      </c>
      <c r="S337" s="332">
        <f t="shared" si="937"/>
        <v>0</v>
      </c>
      <c r="T337" s="332">
        <f t="shared" si="937"/>
        <v>0</v>
      </c>
      <c r="U337" s="332">
        <f t="shared" si="937"/>
        <v>0</v>
      </c>
      <c r="V337" s="332">
        <f t="shared" si="937"/>
        <v>0</v>
      </c>
      <c r="W337" s="332">
        <f t="shared" si="937"/>
        <v>1404000</v>
      </c>
      <c r="X337" s="332">
        <f t="shared" si="937"/>
        <v>0</v>
      </c>
      <c r="Y337" s="332">
        <f t="shared" si="937"/>
        <v>0</v>
      </c>
      <c r="Z337" s="332">
        <f t="shared" si="937"/>
        <v>487300</v>
      </c>
      <c r="AA337" s="332">
        <f t="shared" si="937"/>
        <v>710200</v>
      </c>
      <c r="AB337" s="159"/>
      <c r="AF337" s="159"/>
      <c r="AG337" s="159"/>
      <c r="AH337" s="159"/>
      <c r="AI337" s="159"/>
      <c r="AK337" s="159"/>
      <c r="AL337" s="159"/>
      <c r="AP337" s="159"/>
      <c r="AQ337" s="159"/>
      <c r="AU337" s="159"/>
      <c r="AV337" s="159"/>
      <c r="AZ337" s="159"/>
      <c r="BA337" s="159"/>
      <c r="BE337" s="159"/>
      <c r="BF337" s="159"/>
      <c r="BJ337" s="159"/>
      <c r="BK337" s="159"/>
      <c r="BO337" s="159"/>
      <c r="BP337" s="159"/>
      <c r="BT337" s="159"/>
      <c r="BU337" s="159"/>
      <c r="BY337" s="159"/>
      <c r="CA337" s="1809"/>
      <c r="CB337" s="1809"/>
      <c r="CC337" s="1809"/>
      <c r="CD337" s="1809"/>
      <c r="CE337" s="1809"/>
      <c r="CF337" s="1809"/>
      <c r="CG337" s="1809"/>
      <c r="CH337" s="1809"/>
      <c r="CI337" s="1809"/>
      <c r="CJ337" s="1809"/>
      <c r="CK337" s="1809"/>
      <c r="CL337" s="1809"/>
      <c r="CM337" s="1809"/>
    </row>
    <row r="338" spans="1:91" s="131" customFormat="1" ht="13.5" thickTop="1" x14ac:dyDescent="0.2">
      <c r="A338" s="131" t="s">
        <v>468</v>
      </c>
      <c r="B338" s="871"/>
      <c r="C338" s="871"/>
      <c r="D338" s="642"/>
      <c r="E338" s="871"/>
      <c r="G338" s="131">
        <f>G152+G153+G154-G337+G156</f>
        <v>0</v>
      </c>
      <c r="W338" s="131">
        <f>IF(W337=SUM(W152:W156),0,(W337-SUM(W152:W156)))</f>
        <v>0</v>
      </c>
      <c r="X338" s="131">
        <f>IF(X337=SUM(X152:X156),0,(X337-SUM(X152:X156)))</f>
        <v>0</v>
      </c>
      <c r="Y338" s="131">
        <f>IF(Y337=SUM(Y152:Y156),0,(Y337-SUM(Y152:Y156)))</f>
        <v>0</v>
      </c>
      <c r="Z338" s="131">
        <f>IF(Z337=SUM(Z152:Z156),0,(Z337-SUM(Z152:Z156)))</f>
        <v>0</v>
      </c>
      <c r="AA338" s="131">
        <f>IF(AA337=SUM(AA152:AA156),0,(AA337-SUM(AA152:AA156)))</f>
        <v>0</v>
      </c>
      <c r="AB338" s="159"/>
      <c r="AF338" s="159"/>
      <c r="AG338" s="159"/>
      <c r="AH338" s="159"/>
      <c r="AI338" s="159"/>
      <c r="AK338" s="159"/>
      <c r="AL338" s="159"/>
      <c r="AP338" s="159"/>
      <c r="AQ338" s="159"/>
      <c r="AU338" s="159"/>
      <c r="AV338" s="159"/>
      <c r="AZ338" s="159"/>
      <c r="BA338" s="159"/>
      <c r="BE338" s="159"/>
      <c r="BF338" s="159"/>
      <c r="BJ338" s="159"/>
      <c r="BK338" s="159"/>
      <c r="BO338" s="159"/>
      <c r="BP338" s="159"/>
      <c r="BT338" s="159"/>
      <c r="BU338" s="159"/>
      <c r="BY338" s="159"/>
      <c r="CA338" s="1809"/>
      <c r="CB338" s="1809"/>
      <c r="CC338" s="1809"/>
      <c r="CD338" s="1809"/>
      <c r="CE338" s="1809"/>
      <c r="CF338" s="1809"/>
      <c r="CG338" s="1809"/>
      <c r="CH338" s="1809"/>
      <c r="CI338" s="1809"/>
      <c r="CJ338" s="1809"/>
      <c r="CK338" s="1809"/>
      <c r="CL338" s="1809"/>
      <c r="CM338" s="1809"/>
    </row>
    <row r="339" spans="1:91" x14ac:dyDescent="0.2">
      <c r="B339" s="201"/>
      <c r="C339" s="201"/>
      <c r="D339" s="136"/>
      <c r="E339" s="201"/>
      <c r="V339" s="93"/>
      <c r="AA339" s="93"/>
      <c r="AB339" s="110"/>
      <c r="AG339" s="110"/>
      <c r="AH339" s="110"/>
      <c r="AI339" s="110"/>
      <c r="AL339" s="110"/>
      <c r="AQ339" s="110"/>
      <c r="AV339" s="110"/>
      <c r="BA339" s="110"/>
      <c r="BK339" s="110"/>
      <c r="BP339" s="110"/>
      <c r="BU339" s="110"/>
      <c r="CA339" s="632"/>
      <c r="CB339" s="632"/>
      <c r="CC339" s="632"/>
      <c r="CD339" s="632"/>
      <c r="CE339" s="632"/>
      <c r="CF339" s="632"/>
      <c r="CG339" s="632"/>
      <c r="CH339" s="632"/>
      <c r="CI339" s="632"/>
      <c r="CJ339" s="632"/>
      <c r="CK339" s="632"/>
      <c r="CL339" s="632"/>
      <c r="CM339" s="632"/>
    </row>
    <row r="340" spans="1:91" x14ac:dyDescent="0.2">
      <c r="A340" s="682" t="s">
        <v>4558</v>
      </c>
      <c r="B340" s="201"/>
      <c r="C340" s="201"/>
      <c r="D340" s="136"/>
      <c r="E340" s="201"/>
      <c r="R340" s="110"/>
      <c r="S340" s="110"/>
      <c r="AA340" s="93"/>
      <c r="AB340" s="110"/>
      <c r="AG340" s="110"/>
      <c r="AH340" s="110"/>
      <c r="AI340" s="110"/>
      <c r="AL340" s="110"/>
      <c r="AQ340" s="110"/>
      <c r="AV340" s="110"/>
      <c r="BA340" s="110"/>
      <c r="BK340" s="110"/>
      <c r="BP340" s="110"/>
      <c r="BU340" s="110"/>
      <c r="CA340" s="632"/>
      <c r="CB340" s="632"/>
      <c r="CC340" s="632"/>
      <c r="CD340" s="632"/>
      <c r="CE340" s="632"/>
      <c r="CF340" s="632"/>
      <c r="CG340" s="632"/>
      <c r="CH340" s="632"/>
      <c r="CI340" s="632"/>
      <c r="CJ340" s="632"/>
      <c r="CK340" s="632"/>
      <c r="CL340" s="632"/>
      <c r="CM340" s="632"/>
    </row>
    <row r="341" spans="1:91" x14ac:dyDescent="0.2">
      <c r="A341" s="146" t="s">
        <v>4094</v>
      </c>
      <c r="B341" s="1389" t="s">
        <v>4093</v>
      </c>
      <c r="C341" s="1389"/>
      <c r="D341" s="1076"/>
      <c r="E341" s="1389"/>
      <c r="V341" s="93">
        <f>F341-SUM(R341:U341)</f>
        <v>0</v>
      </c>
      <c r="AA341" s="93">
        <f t="shared" ref="AA341:AA343" si="938">G341-SUM(W341:Z341)</f>
        <v>0</v>
      </c>
      <c r="AB341" s="110"/>
      <c r="AG341" s="110"/>
      <c r="AH341" s="110"/>
      <c r="AI341" s="110"/>
      <c r="AL341" s="110"/>
      <c r="AQ341" s="110"/>
      <c r="AV341" s="110"/>
      <c r="BA341" s="110"/>
      <c r="BK341" s="110"/>
      <c r="BP341" s="110"/>
      <c r="BU341" s="110"/>
      <c r="CA341" s="632"/>
      <c r="CB341" s="632"/>
      <c r="CC341" s="632"/>
      <c r="CD341" s="632"/>
      <c r="CE341" s="632"/>
      <c r="CF341" s="632"/>
      <c r="CG341" s="632"/>
      <c r="CH341" s="632"/>
      <c r="CI341" s="632"/>
      <c r="CJ341" s="632"/>
      <c r="CK341" s="632"/>
      <c r="CL341" s="632"/>
      <c r="CM341" s="632"/>
    </row>
    <row r="342" spans="1:91" x14ac:dyDescent="0.2">
      <c r="A342" s="146" t="s">
        <v>4095</v>
      </c>
      <c r="B342" s="1389" t="s">
        <v>4098</v>
      </c>
      <c r="C342" s="1389"/>
      <c r="D342" s="1076"/>
      <c r="E342" s="1389"/>
      <c r="V342" s="93">
        <f t="shared" ref="V342:V349" si="939">F342-SUM(R342:U342)</f>
        <v>0</v>
      </c>
      <c r="AA342" s="93">
        <f t="shared" si="938"/>
        <v>0</v>
      </c>
      <c r="AB342" s="110"/>
      <c r="AG342" s="110"/>
      <c r="AH342" s="110"/>
      <c r="AI342" s="110"/>
      <c r="AL342" s="110"/>
      <c r="AQ342" s="110"/>
      <c r="AV342" s="110"/>
      <c r="BA342" s="110"/>
      <c r="BK342" s="110"/>
      <c r="BP342" s="110"/>
      <c r="BU342" s="110"/>
      <c r="CA342" s="632"/>
      <c r="CB342" s="632"/>
      <c r="CC342" s="632"/>
      <c r="CD342" s="632"/>
      <c r="CE342" s="632"/>
      <c r="CF342" s="632"/>
      <c r="CG342" s="632"/>
      <c r="CH342" s="632"/>
      <c r="CI342" s="632"/>
      <c r="CJ342" s="632"/>
      <c r="CK342" s="632"/>
      <c r="CL342" s="632"/>
      <c r="CM342" s="632"/>
    </row>
    <row r="343" spans="1:91" x14ac:dyDescent="0.2">
      <c r="A343" s="146" t="s">
        <v>4096</v>
      </c>
      <c r="B343" s="1389" t="s">
        <v>4097</v>
      </c>
      <c r="C343" s="1389"/>
      <c r="D343" s="1076"/>
      <c r="E343" s="1389"/>
      <c r="V343" s="93">
        <f t="shared" si="939"/>
        <v>0</v>
      </c>
      <c r="AA343" s="93">
        <f t="shared" si="938"/>
        <v>0</v>
      </c>
      <c r="AB343" s="110"/>
      <c r="AG343" s="110"/>
      <c r="AH343" s="110"/>
      <c r="AI343" s="110"/>
      <c r="AL343" s="110"/>
      <c r="AQ343" s="110"/>
      <c r="AV343" s="110"/>
      <c r="BA343" s="110"/>
      <c r="BK343" s="110"/>
      <c r="BP343" s="110"/>
      <c r="BU343" s="110"/>
      <c r="CA343" s="632"/>
      <c r="CB343" s="632"/>
      <c r="CC343" s="632"/>
      <c r="CD343" s="632"/>
      <c r="CE343" s="632"/>
      <c r="CF343" s="632"/>
      <c r="CG343" s="632"/>
      <c r="CH343" s="632"/>
      <c r="CI343" s="632"/>
      <c r="CJ343" s="632"/>
      <c r="CK343" s="632"/>
      <c r="CL343" s="632"/>
      <c r="CM343" s="632"/>
    </row>
    <row r="344" spans="1:91" x14ac:dyDescent="0.2">
      <c r="A344" s="146" t="s">
        <v>4085</v>
      </c>
      <c r="B344" s="1389" t="s">
        <v>4086</v>
      </c>
      <c r="C344" s="1389"/>
      <c r="D344" s="1076"/>
      <c r="E344" s="1389"/>
      <c r="V344" s="93">
        <f t="shared" si="939"/>
        <v>0</v>
      </c>
      <c r="AA344" s="93">
        <f>G344-SUM(W344:Z344)</f>
        <v>0</v>
      </c>
      <c r="AB344" s="110"/>
      <c r="AG344" s="110"/>
      <c r="AH344" s="110"/>
      <c r="AI344" s="110"/>
      <c r="AL344" s="110"/>
      <c r="AQ344" s="110"/>
      <c r="AV344" s="110"/>
      <c r="BA344" s="110"/>
      <c r="BK344" s="110"/>
      <c r="BP344" s="110"/>
      <c r="BU344" s="110"/>
      <c r="CA344" s="632"/>
      <c r="CB344" s="632"/>
      <c r="CC344" s="632"/>
      <c r="CD344" s="632"/>
      <c r="CE344" s="632"/>
      <c r="CF344" s="632"/>
      <c r="CG344" s="632"/>
      <c r="CH344" s="632"/>
      <c r="CI344" s="632"/>
      <c r="CJ344" s="632"/>
      <c r="CK344" s="632"/>
      <c r="CL344" s="632"/>
      <c r="CM344" s="632"/>
    </row>
    <row r="345" spans="1:91" x14ac:dyDescent="0.2">
      <c r="A345" s="146" t="s">
        <v>4088</v>
      </c>
      <c r="B345" s="1389" t="s">
        <v>4087</v>
      </c>
      <c r="C345" s="1389"/>
      <c r="D345" s="1076"/>
      <c r="E345" s="1389"/>
      <c r="V345" s="93">
        <f t="shared" si="939"/>
        <v>0</v>
      </c>
      <c r="AA345" s="93">
        <f t="shared" ref="AA345:AA347" si="940">G345-SUM(W345:Z345)</f>
        <v>0</v>
      </c>
      <c r="AB345" s="110"/>
      <c r="AG345" s="110"/>
      <c r="AH345" s="110"/>
      <c r="AI345" s="110"/>
      <c r="AL345" s="110"/>
      <c r="AQ345" s="110"/>
      <c r="AV345" s="110"/>
      <c r="BA345" s="110"/>
      <c r="BK345" s="110"/>
      <c r="BP345" s="110"/>
      <c r="BU345" s="110"/>
      <c r="CA345" s="632"/>
      <c r="CB345" s="632"/>
      <c r="CC345" s="632"/>
      <c r="CD345" s="632"/>
      <c r="CE345" s="632"/>
      <c r="CF345" s="632"/>
      <c r="CG345" s="632"/>
      <c r="CH345" s="632"/>
      <c r="CI345" s="632"/>
      <c r="CJ345" s="632"/>
      <c r="CK345" s="632"/>
      <c r="CL345" s="632"/>
      <c r="CM345" s="632"/>
    </row>
    <row r="346" spans="1:91" x14ac:dyDescent="0.2">
      <c r="A346" s="146" t="s">
        <v>4090</v>
      </c>
      <c r="B346" s="1389" t="s">
        <v>4089</v>
      </c>
      <c r="C346" s="1389"/>
      <c r="D346" s="1076"/>
      <c r="E346" s="1389"/>
      <c r="V346" s="93">
        <f t="shared" si="939"/>
        <v>0</v>
      </c>
      <c r="AA346" s="93">
        <f t="shared" si="940"/>
        <v>0</v>
      </c>
      <c r="AB346" s="110"/>
      <c r="AG346" s="110"/>
      <c r="AH346" s="110"/>
      <c r="AI346" s="110"/>
      <c r="AL346" s="110"/>
      <c r="AQ346" s="110"/>
      <c r="AV346" s="110"/>
      <c r="BA346" s="110"/>
      <c r="BK346" s="110"/>
      <c r="BP346" s="110"/>
      <c r="BU346" s="110"/>
      <c r="CA346" s="632"/>
      <c r="CB346" s="632"/>
      <c r="CC346" s="632"/>
      <c r="CD346" s="632"/>
      <c r="CE346" s="632"/>
      <c r="CF346" s="632"/>
      <c r="CG346" s="632"/>
      <c r="CH346" s="632"/>
      <c r="CI346" s="632"/>
      <c r="CJ346" s="632"/>
      <c r="CK346" s="632"/>
      <c r="CL346" s="632"/>
      <c r="CM346" s="632"/>
    </row>
    <row r="347" spans="1:91" x14ac:dyDescent="0.2">
      <c r="A347" s="146" t="s">
        <v>4091</v>
      </c>
      <c r="B347" s="1389" t="s">
        <v>4092</v>
      </c>
      <c r="C347" s="1389"/>
      <c r="D347" s="1076"/>
      <c r="E347" s="1389"/>
      <c r="V347" s="93">
        <f t="shared" si="939"/>
        <v>0</v>
      </c>
      <c r="AA347" s="93">
        <f t="shared" si="940"/>
        <v>0</v>
      </c>
      <c r="AB347" s="110"/>
      <c r="AG347" s="110"/>
      <c r="AH347" s="110"/>
      <c r="AI347" s="110"/>
      <c r="AL347" s="110"/>
      <c r="AQ347" s="110"/>
      <c r="AV347" s="110"/>
      <c r="BA347" s="110"/>
      <c r="BK347" s="110"/>
      <c r="BP347" s="110"/>
      <c r="BU347" s="110"/>
      <c r="CA347" s="632"/>
      <c r="CB347" s="632"/>
      <c r="CC347" s="632"/>
      <c r="CD347" s="632"/>
      <c r="CE347" s="632"/>
      <c r="CF347" s="632"/>
      <c r="CG347" s="632"/>
      <c r="CH347" s="632"/>
      <c r="CI347" s="632"/>
      <c r="CJ347" s="632"/>
      <c r="CK347" s="632"/>
      <c r="CL347" s="632"/>
      <c r="CM347" s="632"/>
    </row>
    <row r="348" spans="1:91" x14ac:dyDescent="0.2">
      <c r="A348" s="146" t="s">
        <v>3241</v>
      </c>
      <c r="B348" s="1389" t="s">
        <v>3722</v>
      </c>
      <c r="C348" s="1389"/>
      <c r="D348" s="1076"/>
      <c r="E348" s="1389"/>
      <c r="G348" s="93">
        <v>93400</v>
      </c>
      <c r="V348" s="93">
        <f t="shared" si="939"/>
        <v>0</v>
      </c>
      <c r="Z348" s="93">
        <v>93400</v>
      </c>
      <c r="AA348" s="93">
        <f>G348-SUM(W348:Z348)</f>
        <v>0</v>
      </c>
      <c r="AB348" s="110"/>
      <c r="AG348" s="110"/>
      <c r="AH348" s="110"/>
      <c r="AI348" s="110"/>
      <c r="AL348" s="110"/>
      <c r="AQ348" s="110"/>
      <c r="AV348" s="110"/>
      <c r="BA348" s="110"/>
      <c r="BK348" s="110"/>
      <c r="BP348" s="110"/>
      <c r="BU348" s="110"/>
      <c r="CA348" s="632"/>
      <c r="CB348" s="632"/>
      <c r="CC348" s="632"/>
      <c r="CD348" s="632"/>
      <c r="CE348" s="632"/>
      <c r="CF348" s="632"/>
      <c r="CG348" s="632"/>
      <c r="CH348" s="632"/>
      <c r="CI348" s="632"/>
      <c r="CJ348" s="632"/>
      <c r="CK348" s="632"/>
      <c r="CL348" s="632"/>
      <c r="CM348" s="632"/>
    </row>
    <row r="349" spans="1:91" x14ac:dyDescent="0.2">
      <c r="A349" s="93" t="s">
        <v>3220</v>
      </c>
      <c r="B349" s="201" t="s">
        <v>848</v>
      </c>
      <c r="C349" s="201"/>
      <c r="D349" s="136"/>
      <c r="E349" s="201"/>
      <c r="V349" s="93">
        <f t="shared" si="939"/>
        <v>0</v>
      </c>
      <c r="AA349" s="93">
        <f t="shared" ref="AA349:AA352" si="941">G349-SUM(W349:Z349)</f>
        <v>0</v>
      </c>
      <c r="AB349" s="110"/>
      <c r="AG349" s="110"/>
      <c r="AH349" s="110"/>
      <c r="AI349" s="110"/>
      <c r="AL349" s="110"/>
      <c r="AQ349" s="110"/>
      <c r="AV349" s="110"/>
      <c r="BA349" s="110"/>
      <c r="BK349" s="110"/>
      <c r="BP349" s="110"/>
      <c r="BU349" s="110"/>
      <c r="CA349" s="632"/>
      <c r="CB349" s="632"/>
      <c r="CC349" s="632"/>
      <c r="CD349" s="632"/>
      <c r="CE349" s="632"/>
      <c r="CF349" s="632"/>
      <c r="CG349" s="632"/>
      <c r="CH349" s="632"/>
      <c r="CI349" s="632"/>
      <c r="CJ349" s="632"/>
      <c r="CK349" s="632"/>
      <c r="CL349" s="632"/>
      <c r="CM349" s="632"/>
    </row>
    <row r="350" spans="1:91" x14ac:dyDescent="0.2">
      <c r="A350" s="2199" t="s">
        <v>5868</v>
      </c>
      <c r="B350" s="1389" t="s">
        <v>5870</v>
      </c>
      <c r="C350" s="201"/>
      <c r="D350" s="136"/>
      <c r="E350" s="201"/>
      <c r="G350" s="93">
        <v>70000</v>
      </c>
      <c r="V350" s="93"/>
      <c r="AA350" s="93">
        <v>70000</v>
      </c>
      <c r="AB350" s="110"/>
      <c r="AG350" s="110"/>
      <c r="AH350" s="110"/>
      <c r="AI350" s="110"/>
      <c r="AL350" s="110"/>
      <c r="AQ350" s="110"/>
      <c r="AV350" s="110"/>
      <c r="BA350" s="110"/>
      <c r="BK350" s="110"/>
      <c r="BP350" s="110"/>
      <c r="BU350" s="110"/>
      <c r="CA350" s="632"/>
      <c r="CB350" s="632"/>
      <c r="CC350" s="632"/>
      <c r="CD350" s="632"/>
      <c r="CE350" s="632"/>
      <c r="CF350" s="632"/>
      <c r="CG350" s="632"/>
      <c r="CH350" s="632"/>
      <c r="CI350" s="632"/>
      <c r="CJ350" s="632"/>
      <c r="CK350" s="632"/>
      <c r="CL350" s="632"/>
      <c r="CM350" s="632"/>
    </row>
    <row r="351" spans="1:91" x14ac:dyDescent="0.2">
      <c r="A351" s="146" t="s">
        <v>4596</v>
      </c>
      <c r="B351" s="201"/>
      <c r="C351" s="1389" t="s">
        <v>5042</v>
      </c>
      <c r="D351" s="1076" t="s">
        <v>5270</v>
      </c>
      <c r="E351" s="1389" t="s">
        <v>5270</v>
      </c>
      <c r="G351" s="93">
        <f>G183</f>
        <v>25000</v>
      </c>
      <c r="V351" s="93"/>
      <c r="Z351" s="93">
        <f>G351</f>
        <v>25000</v>
      </c>
      <c r="AA351" s="93">
        <f t="shared" si="941"/>
        <v>0</v>
      </c>
      <c r="AB351" s="110"/>
      <c r="AG351" s="110"/>
      <c r="AH351" s="110"/>
      <c r="AI351" s="110"/>
      <c r="AL351" s="110"/>
      <c r="AQ351" s="110"/>
      <c r="AV351" s="110"/>
      <c r="BA351" s="110"/>
      <c r="BK351" s="110"/>
      <c r="BP351" s="110"/>
      <c r="BU351" s="110"/>
      <c r="CA351" s="632"/>
      <c r="CB351" s="632"/>
      <c r="CC351" s="632"/>
      <c r="CD351" s="632"/>
      <c r="CE351" s="632"/>
      <c r="CF351" s="632"/>
      <c r="CG351" s="632"/>
      <c r="CH351" s="632"/>
      <c r="CI351" s="632"/>
      <c r="CJ351" s="632"/>
      <c r="CK351" s="632"/>
      <c r="CL351" s="632"/>
      <c r="CM351" s="632"/>
    </row>
    <row r="352" spans="1:91" x14ac:dyDescent="0.2">
      <c r="A352" s="146" t="s">
        <v>4557</v>
      </c>
      <c r="B352" s="201"/>
      <c r="C352" s="1389" t="s">
        <v>5043</v>
      </c>
      <c r="D352" s="136"/>
      <c r="E352" s="1389" t="s">
        <v>5043</v>
      </c>
      <c r="G352" s="93">
        <f>G184</f>
        <v>200000</v>
      </c>
      <c r="V352" s="93"/>
      <c r="AA352" s="93">
        <f t="shared" si="941"/>
        <v>200000</v>
      </c>
      <c r="AB352" s="110"/>
      <c r="AG352" s="110"/>
      <c r="AH352" s="110"/>
      <c r="AI352" s="110"/>
      <c r="AL352" s="110"/>
      <c r="AQ352" s="110"/>
      <c r="AV352" s="110"/>
      <c r="BA352" s="110"/>
      <c r="BK352" s="110"/>
      <c r="BP352" s="110"/>
      <c r="BU352" s="110"/>
      <c r="CA352" s="632"/>
      <c r="CB352" s="632"/>
      <c r="CC352" s="632"/>
      <c r="CD352" s="632"/>
      <c r="CE352" s="632"/>
      <c r="CF352" s="632"/>
      <c r="CG352" s="632"/>
      <c r="CH352" s="632"/>
      <c r="CI352" s="632"/>
      <c r="CJ352" s="632"/>
      <c r="CK352" s="632"/>
      <c r="CL352" s="632"/>
      <c r="CM352" s="632"/>
    </row>
    <row r="353" spans="1:91" x14ac:dyDescent="0.2">
      <c r="B353" s="201"/>
      <c r="C353" s="201"/>
      <c r="D353" s="136"/>
      <c r="E353" s="201"/>
      <c r="V353" s="93"/>
      <c r="AA353" s="93"/>
      <c r="AB353" s="110"/>
      <c r="AG353" s="110"/>
      <c r="AH353" s="110"/>
      <c r="AI353" s="110"/>
      <c r="AL353" s="110"/>
      <c r="AQ353" s="110"/>
      <c r="AV353" s="110"/>
      <c r="BA353" s="110"/>
      <c r="BK353" s="110"/>
      <c r="BP353" s="110"/>
      <c r="BU353" s="110"/>
      <c r="CA353" s="632"/>
      <c r="CB353" s="632"/>
      <c r="CC353" s="632"/>
      <c r="CD353" s="632"/>
      <c r="CE353" s="632"/>
      <c r="CF353" s="632"/>
      <c r="CG353" s="632"/>
      <c r="CH353" s="632"/>
      <c r="CI353" s="632"/>
      <c r="CJ353" s="632"/>
      <c r="CK353" s="632"/>
      <c r="CL353" s="632"/>
      <c r="CM353" s="632"/>
    </row>
    <row r="354" spans="1:91" ht="13.5" thickBot="1" x14ac:dyDescent="0.25">
      <c r="A354" s="131" t="s">
        <v>3093</v>
      </c>
      <c r="B354" s="201"/>
      <c r="C354" s="201"/>
      <c r="D354" s="136"/>
      <c r="E354" s="201"/>
      <c r="F354" s="683">
        <f>SUM(F340:F353)</f>
        <v>0</v>
      </c>
      <c r="G354" s="683">
        <f>SUM(G340:G353)</f>
        <v>388400</v>
      </c>
      <c r="R354" s="683">
        <f t="shared" ref="R354:AA354" si="942">SUM(R340:R353)</f>
        <v>0</v>
      </c>
      <c r="S354" s="683">
        <f t="shared" si="942"/>
        <v>0</v>
      </c>
      <c r="T354" s="683">
        <f t="shared" si="942"/>
        <v>0</v>
      </c>
      <c r="U354" s="683">
        <f t="shared" si="942"/>
        <v>0</v>
      </c>
      <c r="V354" s="683">
        <f t="shared" si="942"/>
        <v>0</v>
      </c>
      <c r="W354" s="683">
        <f t="shared" si="942"/>
        <v>0</v>
      </c>
      <c r="X354" s="683">
        <f t="shared" si="942"/>
        <v>0</v>
      </c>
      <c r="Y354" s="683">
        <f t="shared" si="942"/>
        <v>0</v>
      </c>
      <c r="Z354" s="683">
        <f t="shared" si="942"/>
        <v>118400</v>
      </c>
      <c r="AA354" s="683">
        <f t="shared" si="942"/>
        <v>270000</v>
      </c>
      <c r="AB354" s="110"/>
      <c r="AG354" s="110"/>
      <c r="AH354" s="110"/>
      <c r="AI354" s="110"/>
      <c r="AL354" s="110"/>
      <c r="AQ354" s="110"/>
      <c r="AV354" s="110"/>
      <c r="BA354" s="110"/>
      <c r="BK354" s="110"/>
      <c r="BP354" s="110"/>
      <c r="BU354" s="110"/>
      <c r="CA354" s="632"/>
      <c r="CB354" s="632"/>
      <c r="CC354" s="632"/>
      <c r="CD354" s="632"/>
      <c r="CE354" s="632"/>
      <c r="CF354" s="632"/>
      <c r="CG354" s="632"/>
      <c r="CH354" s="632"/>
      <c r="CI354" s="632"/>
      <c r="CJ354" s="632"/>
      <c r="CK354" s="632"/>
      <c r="CL354" s="632"/>
      <c r="CM354" s="632"/>
    </row>
    <row r="355" spans="1:91" ht="13.5" thickTop="1" x14ac:dyDescent="0.2">
      <c r="A355" s="131" t="s">
        <v>468</v>
      </c>
      <c r="B355" s="201"/>
      <c r="C355" s="201"/>
      <c r="D355" s="136"/>
      <c r="E355" s="201"/>
      <c r="F355" s="110"/>
      <c r="G355" s="110">
        <f>IF(G354=SUM(G181:G185),0,(G354-SUM(G181:G185)))</f>
        <v>0</v>
      </c>
      <c r="R355" s="110"/>
      <c r="S355" s="110"/>
      <c r="T355" s="110"/>
      <c r="U355" s="110"/>
      <c r="W355" s="110">
        <f>IF(W354=SUM(W181:W185),0,(W354-SUM(W181:W185)))</f>
        <v>0</v>
      </c>
      <c r="X355" s="110">
        <f>IF(X354=SUM(X181:X185),0,(X354-SUM(X181:X185)))</f>
        <v>0</v>
      </c>
      <c r="Y355" s="110">
        <f>IF(Y354=SUM(Y181:Y185),0,(Y354-SUM(Y181:Y185)))</f>
        <v>0</v>
      </c>
      <c r="Z355" s="110">
        <f>IF(Z354=SUM(Z181:Z185),0,(Z354-SUM(Z181:Z185)))</f>
        <v>0</v>
      </c>
      <c r="AA355" s="110">
        <f>IF(AA354=SUM(AA181:AA185),0,(AA354-SUM(AA181:AA185)))</f>
        <v>0</v>
      </c>
      <c r="AB355" s="110"/>
      <c r="AG355" s="110"/>
      <c r="AH355" s="110"/>
      <c r="AI355" s="110"/>
      <c r="AL355" s="110"/>
      <c r="AQ355" s="110"/>
      <c r="AV355" s="110"/>
      <c r="BA355" s="110"/>
      <c r="BK355" s="110"/>
      <c r="BP355" s="110"/>
      <c r="BU355" s="110"/>
      <c r="CA355" s="632"/>
      <c r="CB355" s="632"/>
      <c r="CC355" s="632"/>
      <c r="CD355" s="632"/>
      <c r="CE355" s="632"/>
      <c r="CF355" s="632"/>
      <c r="CG355" s="632"/>
      <c r="CH355" s="632"/>
      <c r="CI355" s="632"/>
      <c r="CJ355" s="632"/>
      <c r="CK355" s="632"/>
      <c r="CL355" s="632"/>
      <c r="CM355" s="632"/>
    </row>
    <row r="356" spans="1:91" x14ac:dyDescent="0.2">
      <c r="A356" s="131"/>
      <c r="B356" s="201"/>
      <c r="C356" s="201"/>
      <c r="D356" s="136"/>
      <c r="E356" s="201"/>
      <c r="F356" s="110"/>
      <c r="G356" s="110"/>
      <c r="R356" s="110"/>
      <c r="S356" s="110"/>
      <c r="T356" s="110"/>
      <c r="U356" s="110"/>
      <c r="W356" s="110"/>
      <c r="X356" s="110"/>
      <c r="Y356" s="110"/>
      <c r="Z356" s="110"/>
      <c r="AB356" s="110"/>
      <c r="AG356" s="110"/>
      <c r="AH356" s="110"/>
      <c r="AI356" s="110"/>
      <c r="AL356" s="110"/>
      <c r="AQ356" s="110"/>
      <c r="AV356" s="110"/>
      <c r="BA356" s="110"/>
      <c r="BK356" s="110"/>
      <c r="BP356" s="110"/>
      <c r="BU356" s="110"/>
      <c r="CA356" s="632"/>
      <c r="CB356" s="632"/>
      <c r="CC356" s="632"/>
      <c r="CD356" s="632"/>
      <c r="CE356" s="632"/>
      <c r="CF356" s="632"/>
      <c r="CG356" s="632"/>
      <c r="CH356" s="632"/>
      <c r="CI356" s="632"/>
      <c r="CJ356" s="632"/>
      <c r="CK356" s="632"/>
      <c r="CL356" s="632"/>
      <c r="CM356" s="632"/>
    </row>
    <row r="357" spans="1:91" x14ac:dyDescent="0.2">
      <c r="B357" s="201"/>
      <c r="C357" s="201"/>
      <c r="D357" s="136"/>
      <c r="E357" s="201"/>
      <c r="V357" s="93"/>
      <c r="AA357" s="93"/>
      <c r="AB357" s="110"/>
      <c r="AG357" s="110"/>
      <c r="AH357" s="110"/>
      <c r="AI357" s="110"/>
      <c r="AL357" s="110"/>
      <c r="AQ357" s="110"/>
      <c r="AV357" s="110"/>
      <c r="BA357" s="110"/>
      <c r="BK357" s="110"/>
      <c r="BP357" s="110"/>
      <c r="BU357" s="110"/>
      <c r="CA357" s="632"/>
      <c r="CB357" s="632"/>
      <c r="CC357" s="632"/>
      <c r="CD357" s="632"/>
      <c r="CE357" s="632"/>
      <c r="CF357" s="632"/>
      <c r="CG357" s="632"/>
      <c r="CH357" s="632"/>
      <c r="CI357" s="632"/>
      <c r="CJ357" s="632"/>
      <c r="CK357" s="632"/>
      <c r="CL357" s="632"/>
      <c r="CM357" s="632"/>
    </row>
    <row r="358" spans="1:91" x14ac:dyDescent="0.2">
      <c r="A358" s="682" t="s">
        <v>4559</v>
      </c>
      <c r="B358" s="201"/>
      <c r="C358" s="201"/>
      <c r="D358" s="136"/>
      <c r="E358" s="201"/>
      <c r="R358" s="110"/>
      <c r="S358" s="110"/>
      <c r="AA358" s="93"/>
      <c r="AB358" s="110"/>
      <c r="AG358" s="110"/>
      <c r="AH358" s="110"/>
      <c r="AI358" s="110"/>
      <c r="AL358" s="110"/>
      <c r="AQ358" s="110"/>
      <c r="AV358" s="110"/>
      <c r="BA358" s="110"/>
      <c r="BK358" s="110"/>
      <c r="BP358" s="110"/>
      <c r="BU358" s="110"/>
      <c r="CA358" s="632"/>
      <c r="CB358" s="632"/>
      <c r="CC358" s="632"/>
      <c r="CD358" s="632"/>
      <c r="CE358" s="632"/>
      <c r="CF358" s="632"/>
      <c r="CG358" s="632"/>
      <c r="CH358" s="632"/>
      <c r="CI358" s="632"/>
      <c r="CJ358" s="632"/>
      <c r="CK358" s="632"/>
      <c r="CL358" s="632"/>
      <c r="CM358" s="632"/>
    </row>
    <row r="359" spans="1:91" x14ac:dyDescent="0.2">
      <c r="A359" s="146" t="s">
        <v>3589</v>
      </c>
      <c r="B359" s="201" t="s">
        <v>3717</v>
      </c>
      <c r="C359" s="201"/>
      <c r="D359" s="136"/>
      <c r="E359" s="201"/>
      <c r="G359" s="93">
        <v>10000</v>
      </c>
      <c r="V359" s="93">
        <f>F359-SUM(R359:U359)</f>
        <v>0</v>
      </c>
      <c r="Z359" s="93">
        <v>10000</v>
      </c>
      <c r="AA359" s="93">
        <f t="shared" ref="AA359:AA361" si="943">G359-SUM(W359:Z359)</f>
        <v>0</v>
      </c>
      <c r="AB359" s="110"/>
      <c r="AG359" s="110"/>
      <c r="AH359" s="110"/>
      <c r="AI359" s="110"/>
      <c r="AL359" s="110"/>
      <c r="AQ359" s="110"/>
      <c r="AV359" s="110"/>
      <c r="BA359" s="110"/>
      <c r="BK359" s="110"/>
      <c r="BP359" s="110"/>
      <c r="BU359" s="110"/>
      <c r="CA359" s="632"/>
      <c r="CB359" s="632"/>
      <c r="CC359" s="632"/>
      <c r="CD359" s="632"/>
      <c r="CE359" s="632"/>
      <c r="CF359" s="632"/>
      <c r="CG359" s="632"/>
      <c r="CH359" s="632"/>
      <c r="CI359" s="632"/>
      <c r="CJ359" s="632"/>
      <c r="CK359" s="632"/>
      <c r="CL359" s="632"/>
      <c r="CM359" s="632"/>
    </row>
    <row r="360" spans="1:91" x14ac:dyDescent="0.2">
      <c r="A360" s="146" t="s">
        <v>4464</v>
      </c>
      <c r="B360" s="201" t="s">
        <v>516</v>
      </c>
      <c r="C360" s="201"/>
      <c r="D360" s="136"/>
      <c r="E360" s="201"/>
      <c r="V360" s="93">
        <f t="shared" ref="V360:V365" si="944">F360-SUM(R360:U360)</f>
        <v>0</v>
      </c>
      <c r="AA360" s="93">
        <f t="shared" si="943"/>
        <v>0</v>
      </c>
      <c r="AB360" s="110"/>
      <c r="AG360" s="110"/>
      <c r="AH360" s="110"/>
      <c r="AI360" s="110"/>
      <c r="AL360" s="110"/>
      <c r="AQ360" s="110"/>
      <c r="AV360" s="110"/>
      <c r="BA360" s="110"/>
      <c r="BK360" s="110"/>
      <c r="BP360" s="110"/>
      <c r="BU360" s="110"/>
      <c r="CA360" s="632"/>
      <c r="CB360" s="632"/>
      <c r="CC360" s="632"/>
      <c r="CD360" s="632"/>
      <c r="CE360" s="632"/>
      <c r="CF360" s="632"/>
      <c r="CG360" s="632"/>
      <c r="CH360" s="632"/>
      <c r="CI360" s="632"/>
      <c r="CJ360" s="632"/>
      <c r="CK360" s="632"/>
      <c r="CL360" s="632"/>
      <c r="CM360" s="632"/>
    </row>
    <row r="361" spans="1:91" x14ac:dyDescent="0.2">
      <c r="A361" s="146" t="s">
        <v>5509</v>
      </c>
      <c r="B361" s="201" t="s">
        <v>4145</v>
      </c>
      <c r="C361" s="201"/>
      <c r="D361" s="136"/>
      <c r="E361" s="201"/>
      <c r="G361" s="93">
        <v>21600</v>
      </c>
      <c r="V361" s="93">
        <f t="shared" si="944"/>
        <v>0</v>
      </c>
      <c r="Z361" s="93">
        <v>21600</v>
      </c>
      <c r="AA361" s="93">
        <f t="shared" si="943"/>
        <v>0</v>
      </c>
      <c r="AB361" s="110"/>
      <c r="AG361" s="110"/>
      <c r="AH361" s="110"/>
      <c r="AI361" s="110"/>
      <c r="AL361" s="110"/>
      <c r="AQ361" s="110"/>
      <c r="AV361" s="110"/>
      <c r="BA361" s="110"/>
      <c r="BK361" s="110"/>
      <c r="BP361" s="110"/>
      <c r="BU361" s="110"/>
      <c r="CA361" s="632"/>
      <c r="CB361" s="632"/>
      <c r="CC361" s="632"/>
      <c r="CD361" s="632"/>
      <c r="CE361" s="632"/>
      <c r="CF361" s="632"/>
      <c r="CG361" s="632"/>
      <c r="CH361" s="632"/>
      <c r="CI361" s="632"/>
      <c r="CJ361" s="632"/>
      <c r="CK361" s="632"/>
      <c r="CL361" s="632"/>
      <c r="CM361" s="632"/>
    </row>
    <row r="362" spans="1:91" x14ac:dyDescent="0.2">
      <c r="A362" s="146" t="s">
        <v>4146</v>
      </c>
      <c r="B362" s="201" t="s">
        <v>1551</v>
      </c>
      <c r="C362" s="201"/>
      <c r="D362" s="136"/>
      <c r="E362" s="201"/>
      <c r="V362" s="93">
        <f t="shared" si="944"/>
        <v>0</v>
      </c>
      <c r="AA362" s="93">
        <f>G362-SUM(W362:Z362)</f>
        <v>0</v>
      </c>
      <c r="AB362" s="110"/>
      <c r="AG362" s="110"/>
      <c r="AH362" s="110"/>
      <c r="AI362" s="110"/>
      <c r="AL362" s="110"/>
      <c r="AQ362" s="110"/>
      <c r="AV362" s="110"/>
      <c r="BA362" s="110"/>
      <c r="BK362" s="110"/>
      <c r="BP362" s="110"/>
      <c r="BU362" s="110"/>
      <c r="CA362" s="632"/>
      <c r="CB362" s="632"/>
      <c r="CC362" s="632"/>
      <c r="CD362" s="632"/>
      <c r="CE362" s="632"/>
      <c r="CF362" s="632"/>
      <c r="CG362" s="632"/>
      <c r="CH362" s="632"/>
      <c r="CI362" s="632"/>
      <c r="CJ362" s="632"/>
      <c r="CK362" s="632"/>
      <c r="CL362" s="632"/>
      <c r="CM362" s="632"/>
    </row>
    <row r="363" spans="1:91" x14ac:dyDescent="0.2">
      <c r="A363" s="146" t="s">
        <v>2273</v>
      </c>
      <c r="B363" s="201"/>
      <c r="C363" s="1389" t="s">
        <v>5044</v>
      </c>
      <c r="D363" s="1076" t="s">
        <v>5271</v>
      </c>
      <c r="E363" s="1389" t="s">
        <v>5271</v>
      </c>
      <c r="G363" s="93">
        <f>G189</f>
        <v>90000</v>
      </c>
      <c r="V363" s="93">
        <f t="shared" si="944"/>
        <v>0</v>
      </c>
      <c r="Z363" s="93">
        <f>Z189</f>
        <v>90000</v>
      </c>
      <c r="AA363" s="93">
        <f t="shared" ref="AA363:AA365" si="945">G363-SUM(W363:Z363)</f>
        <v>0</v>
      </c>
      <c r="AB363" s="110"/>
      <c r="AG363" s="110"/>
      <c r="AH363" s="110"/>
      <c r="AI363" s="110"/>
      <c r="AL363" s="110"/>
      <c r="AQ363" s="110"/>
      <c r="AV363" s="110"/>
      <c r="BA363" s="110"/>
      <c r="BK363" s="110"/>
      <c r="BP363" s="110"/>
      <c r="BU363" s="110"/>
      <c r="CA363" s="632"/>
      <c r="CB363" s="632"/>
      <c r="CC363" s="632"/>
      <c r="CD363" s="632"/>
      <c r="CE363" s="632"/>
      <c r="CF363" s="632"/>
      <c r="CG363" s="632"/>
      <c r="CH363" s="632"/>
      <c r="CI363" s="632"/>
      <c r="CJ363" s="632"/>
      <c r="CK363" s="632"/>
      <c r="CL363" s="632"/>
      <c r="CM363" s="632"/>
    </row>
    <row r="364" spans="1:91" x14ac:dyDescent="0.2">
      <c r="A364" s="146" t="s">
        <v>908</v>
      </c>
      <c r="B364" s="201"/>
      <c r="C364" s="1389" t="s">
        <v>5045</v>
      </c>
      <c r="D364" s="1076" t="s">
        <v>5342</v>
      </c>
      <c r="E364" s="1389" t="s">
        <v>5342</v>
      </c>
      <c r="G364" s="93">
        <f>G188</f>
        <v>0</v>
      </c>
      <c r="V364" s="93">
        <f t="shared" si="944"/>
        <v>0</v>
      </c>
      <c r="AA364" s="93">
        <f t="shared" si="945"/>
        <v>0</v>
      </c>
      <c r="AB364" s="110"/>
      <c r="AG364" s="110"/>
      <c r="AH364" s="110"/>
      <c r="AI364" s="110"/>
      <c r="AL364" s="110"/>
      <c r="AQ364" s="110"/>
      <c r="AV364" s="110"/>
      <c r="BA364" s="110"/>
      <c r="BK364" s="110"/>
      <c r="BP364" s="110"/>
      <c r="BU364" s="110"/>
      <c r="CA364" s="632"/>
      <c r="CB364" s="632"/>
      <c r="CC364" s="632"/>
      <c r="CD364" s="632"/>
      <c r="CE364" s="632"/>
      <c r="CF364" s="632"/>
      <c r="CG364" s="632"/>
      <c r="CH364" s="632"/>
      <c r="CI364" s="632"/>
      <c r="CJ364" s="632"/>
      <c r="CK364" s="632"/>
      <c r="CL364" s="632"/>
      <c r="CM364" s="632"/>
    </row>
    <row r="365" spans="1:91" x14ac:dyDescent="0.2">
      <c r="A365" s="93" t="str">
        <f>A194</f>
        <v>Wollongbar - Fields Development</v>
      </c>
      <c r="B365" s="201"/>
      <c r="C365" s="1389" t="s">
        <v>5046</v>
      </c>
      <c r="D365" s="1076" t="s">
        <v>5342</v>
      </c>
      <c r="E365" s="1389" t="s">
        <v>5342</v>
      </c>
      <c r="G365" s="93">
        <f>G194</f>
        <v>5168000</v>
      </c>
      <c r="V365" s="93">
        <f t="shared" si="944"/>
        <v>0</v>
      </c>
      <c r="W365" s="93">
        <f>W194</f>
        <v>0</v>
      </c>
      <c r="Z365" s="93">
        <f>Z194</f>
        <v>5020000</v>
      </c>
      <c r="AA365" s="93">
        <f t="shared" si="945"/>
        <v>148000</v>
      </c>
      <c r="AB365" s="110"/>
      <c r="AG365" s="110"/>
      <c r="AH365" s="110"/>
      <c r="AI365" s="110"/>
      <c r="AL365" s="110"/>
      <c r="AQ365" s="110"/>
      <c r="AV365" s="110"/>
      <c r="BA365" s="110"/>
      <c r="BK365" s="110"/>
      <c r="BP365" s="110"/>
      <c r="BU365" s="110"/>
      <c r="CA365" s="632"/>
      <c r="CB365" s="632"/>
      <c r="CC365" s="632"/>
      <c r="CD365" s="632"/>
      <c r="CE365" s="632"/>
      <c r="CF365" s="632"/>
      <c r="CG365" s="632"/>
      <c r="CH365" s="632"/>
      <c r="CI365" s="632"/>
      <c r="CJ365" s="632"/>
      <c r="CK365" s="632"/>
      <c r="CL365" s="632"/>
      <c r="CM365" s="632"/>
    </row>
    <row r="366" spans="1:91" x14ac:dyDescent="0.2">
      <c r="B366" s="201"/>
      <c r="C366" s="201"/>
      <c r="D366" s="136"/>
      <c r="E366" s="201"/>
      <c r="V366" s="93"/>
      <c r="AA366" s="93"/>
      <c r="AB366" s="110"/>
      <c r="AG366" s="110"/>
      <c r="AH366" s="110"/>
      <c r="AI366" s="110"/>
      <c r="AL366" s="110"/>
      <c r="AQ366" s="110"/>
      <c r="AV366" s="110"/>
      <c r="BA366" s="110"/>
      <c r="BK366" s="110"/>
      <c r="BP366" s="110"/>
      <c r="BU366" s="110"/>
      <c r="CA366" s="632"/>
      <c r="CB366" s="632"/>
      <c r="CC366" s="632"/>
      <c r="CD366" s="632"/>
      <c r="CE366" s="632"/>
      <c r="CF366" s="632"/>
      <c r="CG366" s="632"/>
      <c r="CH366" s="632"/>
      <c r="CI366" s="632"/>
      <c r="CJ366" s="632"/>
      <c r="CK366" s="632"/>
      <c r="CL366" s="632"/>
      <c r="CM366" s="632"/>
    </row>
    <row r="367" spans="1:91" ht="13.5" thickBot="1" x14ac:dyDescent="0.25">
      <c r="A367" s="131" t="s">
        <v>3093</v>
      </c>
      <c r="B367" s="201"/>
      <c r="C367" s="201"/>
      <c r="D367" s="136"/>
      <c r="E367" s="201"/>
      <c r="F367" s="683">
        <f>SUM(F358:F366)</f>
        <v>0</v>
      </c>
      <c r="G367" s="683">
        <f>SUM(G358:G366)</f>
        <v>5289600</v>
      </c>
      <c r="R367" s="683">
        <f t="shared" ref="R367:AA367" si="946">SUM(R358:R366)</f>
        <v>0</v>
      </c>
      <c r="S367" s="683">
        <f t="shared" si="946"/>
        <v>0</v>
      </c>
      <c r="T367" s="683">
        <f t="shared" si="946"/>
        <v>0</v>
      </c>
      <c r="U367" s="683">
        <f t="shared" si="946"/>
        <v>0</v>
      </c>
      <c r="V367" s="683">
        <f t="shared" si="946"/>
        <v>0</v>
      </c>
      <c r="W367" s="683">
        <f t="shared" si="946"/>
        <v>0</v>
      </c>
      <c r="X367" s="683">
        <f t="shared" si="946"/>
        <v>0</v>
      </c>
      <c r="Y367" s="683">
        <f t="shared" si="946"/>
        <v>0</v>
      </c>
      <c r="Z367" s="683">
        <f t="shared" si="946"/>
        <v>5141600</v>
      </c>
      <c r="AA367" s="683">
        <f t="shared" si="946"/>
        <v>148000</v>
      </c>
      <c r="AB367" s="110"/>
      <c r="AG367" s="110"/>
      <c r="AH367" s="110"/>
      <c r="AI367" s="110"/>
      <c r="AL367" s="110"/>
      <c r="AQ367" s="110"/>
      <c r="AV367" s="110"/>
      <c r="BA367" s="110"/>
      <c r="BK367" s="110"/>
      <c r="BP367" s="110"/>
      <c r="BU367" s="110"/>
      <c r="CA367" s="632"/>
      <c r="CB367" s="632"/>
      <c r="CC367" s="632"/>
      <c r="CD367" s="632"/>
      <c r="CE367" s="632"/>
      <c r="CF367" s="632"/>
      <c r="CG367" s="632"/>
      <c r="CH367" s="632"/>
      <c r="CI367" s="632"/>
      <c r="CJ367" s="632"/>
      <c r="CK367" s="632"/>
      <c r="CL367" s="632"/>
      <c r="CM367" s="632"/>
    </row>
    <row r="368" spans="1:91" ht="13.5" thickTop="1" x14ac:dyDescent="0.2">
      <c r="A368" s="131" t="s">
        <v>468</v>
      </c>
      <c r="B368" s="201"/>
      <c r="C368" s="201"/>
      <c r="D368" s="136"/>
      <c r="E368" s="201"/>
      <c r="F368" s="110"/>
      <c r="G368" s="110">
        <f>IF(G367=SUM(G187:G194),0,(G367-SUM(G187:G194)))</f>
        <v>0</v>
      </c>
      <c r="R368" s="110"/>
      <c r="S368" s="110"/>
      <c r="T368" s="110"/>
      <c r="U368" s="110"/>
      <c r="W368" s="110">
        <f>IF(W367=SUM(W188:W194),0,(W367-SUM(W188:W194)))</f>
        <v>0</v>
      </c>
      <c r="X368" s="110">
        <f>IF(X367=SUM(X188:X194),0,(X367-SUM(X188:X194)))</f>
        <v>0</v>
      </c>
      <c r="Y368" s="110">
        <f>IF(Y367=SUM(Y188:Y194),0,(Y367-SUM(Y188:Y194)))</f>
        <v>0</v>
      </c>
      <c r="Z368" s="110">
        <f>IF(Z367=SUM(Z188:Z194),0,(Z367-SUM(Z188:Z194)))</f>
        <v>0</v>
      </c>
      <c r="AA368" s="110">
        <f>IF(AA367=SUM(AA188:AA194),0,(AA367-SUM(AA188:AA194)))</f>
        <v>0</v>
      </c>
      <c r="AB368" s="110"/>
      <c r="AG368" s="110"/>
      <c r="AH368" s="110"/>
      <c r="AI368" s="110"/>
      <c r="AL368" s="110"/>
      <c r="AQ368" s="110"/>
      <c r="AV368" s="110"/>
      <c r="BA368" s="110"/>
      <c r="BK368" s="110"/>
      <c r="BP368" s="110"/>
      <c r="BU368" s="110"/>
      <c r="CA368" s="632"/>
      <c r="CB368" s="632"/>
      <c r="CC368" s="632"/>
      <c r="CD368" s="632"/>
      <c r="CE368" s="632"/>
      <c r="CF368" s="632"/>
      <c r="CG368" s="632"/>
      <c r="CH368" s="632"/>
      <c r="CI368" s="632"/>
      <c r="CJ368" s="632"/>
      <c r="CK368" s="632"/>
      <c r="CL368" s="632"/>
      <c r="CM368" s="632"/>
    </row>
    <row r="369" spans="1:91" x14ac:dyDescent="0.2">
      <c r="A369" s="131"/>
      <c r="B369" s="201"/>
      <c r="C369" s="201"/>
      <c r="D369" s="136"/>
      <c r="E369" s="201"/>
      <c r="F369" s="110"/>
      <c r="G369" s="110"/>
      <c r="R369" s="110"/>
      <c r="S369" s="110"/>
      <c r="T369" s="110"/>
      <c r="U369" s="110"/>
      <c r="W369" s="110"/>
      <c r="X369" s="110"/>
      <c r="Y369" s="110"/>
      <c r="Z369" s="110"/>
      <c r="AB369" s="110"/>
      <c r="AG369" s="110"/>
      <c r="AH369" s="110"/>
      <c r="AI369" s="110"/>
      <c r="AL369" s="110"/>
      <c r="AQ369" s="110"/>
      <c r="AV369" s="110"/>
      <c r="BA369" s="110"/>
      <c r="BK369" s="110"/>
      <c r="BP369" s="110"/>
      <c r="BU369" s="110"/>
      <c r="CA369" s="632"/>
      <c r="CB369" s="632"/>
      <c r="CC369" s="632"/>
      <c r="CD369" s="632"/>
      <c r="CE369" s="632"/>
      <c r="CF369" s="632"/>
      <c r="CG369" s="632"/>
      <c r="CH369" s="632"/>
      <c r="CI369" s="632"/>
      <c r="CJ369" s="632"/>
      <c r="CK369" s="632"/>
      <c r="CL369" s="632"/>
      <c r="CM369" s="632"/>
    </row>
    <row r="370" spans="1:91" x14ac:dyDescent="0.2">
      <c r="A370" s="131" t="s">
        <v>3683</v>
      </c>
      <c r="B370" s="201"/>
      <c r="C370" s="201"/>
      <c r="D370" s="136"/>
      <c r="E370" s="201"/>
      <c r="G370" s="110"/>
      <c r="R370" s="110"/>
      <c r="S370" s="110"/>
      <c r="W370" s="110"/>
      <c r="X370" s="110"/>
      <c r="Y370" s="110"/>
      <c r="Z370" s="110"/>
      <c r="AB370" s="110"/>
      <c r="AG370" s="110"/>
      <c r="AH370" s="110"/>
      <c r="AI370" s="110"/>
      <c r="AL370" s="110"/>
      <c r="AQ370" s="110"/>
      <c r="AV370" s="110"/>
      <c r="BA370" s="110"/>
      <c r="BK370" s="110"/>
      <c r="BP370" s="110"/>
      <c r="BU370" s="110"/>
      <c r="CA370" s="632"/>
      <c r="CB370" s="632"/>
      <c r="CC370" s="632"/>
      <c r="CD370" s="632"/>
      <c r="CE370" s="632"/>
      <c r="CF370" s="632"/>
      <c r="CG370" s="632"/>
      <c r="CH370" s="632"/>
      <c r="CI370" s="632"/>
      <c r="CJ370" s="632"/>
      <c r="CK370" s="632"/>
      <c r="CL370" s="632"/>
      <c r="CM370" s="632"/>
    </row>
    <row r="371" spans="1:91" x14ac:dyDescent="0.2">
      <c r="A371" s="146" t="s">
        <v>4557</v>
      </c>
      <c r="B371" s="201"/>
      <c r="C371" s="201"/>
      <c r="D371" s="136"/>
      <c r="E371" s="201"/>
      <c r="G371" s="110">
        <f>G120</f>
        <v>37200</v>
      </c>
      <c r="R371" s="110"/>
      <c r="S371" s="110"/>
      <c r="V371" s="93">
        <f>F371-SUM(R371:U371)</f>
        <v>0</v>
      </c>
      <c r="W371" s="110"/>
      <c r="X371" s="110"/>
      <c r="Y371" s="110"/>
      <c r="Z371" s="110"/>
      <c r="AA371" s="93">
        <f t="shared" ref="AA371" si="947">G371-SUM(W371:Z371)</f>
        <v>37200</v>
      </c>
      <c r="AB371" s="110"/>
      <c r="AG371" s="110"/>
      <c r="AH371" s="110"/>
      <c r="AI371" s="110"/>
      <c r="AL371" s="110"/>
      <c r="AQ371" s="110"/>
      <c r="AV371" s="110"/>
      <c r="BA371" s="110"/>
      <c r="BK371" s="110"/>
      <c r="BP371" s="110"/>
      <c r="BU371" s="110"/>
      <c r="CA371" s="632"/>
      <c r="CB371" s="632"/>
      <c r="CC371" s="632"/>
      <c r="CD371" s="632"/>
      <c r="CE371" s="632"/>
      <c r="CF371" s="632"/>
      <c r="CG371" s="632"/>
      <c r="CH371" s="632"/>
      <c r="CI371" s="632"/>
      <c r="CJ371" s="632"/>
      <c r="CK371" s="632"/>
      <c r="CL371" s="632"/>
      <c r="CM371" s="632"/>
    </row>
    <row r="372" spans="1:91" x14ac:dyDescent="0.2">
      <c r="B372" s="201"/>
      <c r="C372" s="201"/>
      <c r="D372" s="136"/>
      <c r="E372" s="201"/>
      <c r="F372" s="110"/>
      <c r="G372" s="110"/>
      <c r="R372" s="110"/>
      <c r="S372" s="110"/>
      <c r="W372" s="110"/>
      <c r="X372" s="110"/>
      <c r="Y372" s="110"/>
      <c r="Z372" s="110"/>
      <c r="AB372" s="110"/>
      <c r="AG372" s="110"/>
      <c r="AH372" s="110"/>
      <c r="AI372" s="110"/>
      <c r="AL372" s="110"/>
      <c r="AQ372" s="110"/>
      <c r="AV372" s="110"/>
      <c r="BA372" s="110"/>
      <c r="BK372" s="110"/>
      <c r="BP372" s="110"/>
      <c r="BU372" s="110"/>
      <c r="CA372" s="632"/>
      <c r="CB372" s="632"/>
      <c r="CC372" s="632"/>
      <c r="CD372" s="632"/>
      <c r="CE372" s="632"/>
      <c r="CF372" s="632"/>
      <c r="CG372" s="632"/>
      <c r="CH372" s="632"/>
      <c r="CI372" s="632"/>
      <c r="CJ372" s="632"/>
      <c r="CK372" s="632"/>
      <c r="CL372" s="632"/>
      <c r="CM372" s="632"/>
    </row>
    <row r="373" spans="1:91" ht="13.5" thickBot="1" x14ac:dyDescent="0.25">
      <c r="A373" s="131" t="s">
        <v>3093</v>
      </c>
      <c r="B373" s="201"/>
      <c r="C373" s="201"/>
      <c r="D373" s="136"/>
      <c r="E373" s="201"/>
      <c r="F373" s="683">
        <f>SUM(F371:F372)</f>
        <v>0</v>
      </c>
      <c r="G373" s="683">
        <f>SUM(G371:G372)</f>
        <v>37200</v>
      </c>
      <c r="R373" s="683">
        <f t="shared" ref="R373:AA373" si="948">SUM(R371:R372)</f>
        <v>0</v>
      </c>
      <c r="S373" s="683">
        <f t="shared" si="948"/>
        <v>0</v>
      </c>
      <c r="T373" s="683">
        <f t="shared" si="948"/>
        <v>0</v>
      </c>
      <c r="U373" s="683">
        <f t="shared" si="948"/>
        <v>0</v>
      </c>
      <c r="V373" s="683">
        <f t="shared" si="948"/>
        <v>0</v>
      </c>
      <c r="W373" s="683">
        <f t="shared" si="948"/>
        <v>0</v>
      </c>
      <c r="X373" s="683">
        <f t="shared" si="948"/>
        <v>0</v>
      </c>
      <c r="Y373" s="683">
        <f t="shared" si="948"/>
        <v>0</v>
      </c>
      <c r="Z373" s="683">
        <f t="shared" si="948"/>
        <v>0</v>
      </c>
      <c r="AA373" s="683">
        <f t="shared" si="948"/>
        <v>37200</v>
      </c>
      <c r="AB373" s="110"/>
      <c r="AG373" s="110"/>
      <c r="AH373" s="110"/>
      <c r="AI373" s="110"/>
      <c r="AL373" s="110"/>
      <c r="AQ373" s="110"/>
      <c r="AV373" s="110"/>
      <c r="BA373" s="110"/>
      <c r="BK373" s="110"/>
      <c r="BP373" s="110"/>
      <c r="BU373" s="110"/>
      <c r="CA373" s="632"/>
      <c r="CB373" s="632"/>
      <c r="CC373" s="632"/>
      <c r="CD373" s="632"/>
      <c r="CE373" s="632"/>
      <c r="CF373" s="632"/>
      <c r="CG373" s="632"/>
      <c r="CH373" s="632"/>
      <c r="CI373" s="632"/>
      <c r="CJ373" s="632"/>
      <c r="CK373" s="632"/>
      <c r="CL373" s="632"/>
      <c r="CM373" s="632"/>
    </row>
    <row r="374" spans="1:91" ht="13.5" thickTop="1" x14ac:dyDescent="0.2">
      <c r="A374" s="131" t="s">
        <v>468</v>
      </c>
      <c r="B374" s="201"/>
      <c r="C374" s="201"/>
      <c r="D374" s="136"/>
      <c r="E374" s="201"/>
      <c r="F374" s="110"/>
      <c r="G374" s="110">
        <f>IF(G373=G120,0,(G373-G120))</f>
        <v>0</v>
      </c>
      <c r="R374" s="110"/>
      <c r="S374" s="110"/>
      <c r="T374" s="110"/>
      <c r="U374" s="110"/>
      <c r="W374" s="110">
        <f>IF(W373=W120,0,(W373-W120))</f>
        <v>0</v>
      </c>
      <c r="X374" s="110">
        <f>IF(X373=X120,0,(X373-X120))</f>
        <v>0</v>
      </c>
      <c r="Y374" s="110">
        <f>IF(Y373=Y120,0,(Y373-Y120))</f>
        <v>0</v>
      </c>
      <c r="Z374" s="110">
        <f>IF(Z373=Z120,0,(Z373-Z120))</f>
        <v>-20000</v>
      </c>
      <c r="AA374" s="110">
        <f>IF(AA373=AA120,0,(AA373-AA120))</f>
        <v>20000</v>
      </c>
      <c r="AB374" s="110"/>
      <c r="AG374" s="110"/>
      <c r="AH374" s="110"/>
      <c r="AI374" s="110"/>
      <c r="AL374" s="110"/>
      <c r="AQ374" s="110"/>
      <c r="AV374" s="110"/>
      <c r="BA374" s="110"/>
      <c r="BK374" s="110"/>
      <c r="BP374" s="110"/>
      <c r="BU374" s="110"/>
      <c r="CA374" s="632"/>
      <c r="CB374" s="632"/>
      <c r="CC374" s="632"/>
      <c r="CD374" s="632"/>
      <c r="CE374" s="632"/>
      <c r="CF374" s="632"/>
      <c r="CG374" s="632"/>
      <c r="CH374" s="632"/>
      <c r="CI374" s="632"/>
      <c r="CJ374" s="632"/>
      <c r="CK374" s="632"/>
      <c r="CL374" s="632"/>
      <c r="CM374" s="632"/>
    </row>
    <row r="375" spans="1:91" ht="13.5" thickBot="1" x14ac:dyDescent="0.25">
      <c r="A375" s="104"/>
      <c r="B375" s="1429"/>
      <c r="C375" s="1429"/>
      <c r="D375" s="2078"/>
      <c r="E375" s="1429"/>
      <c r="F375" s="104"/>
      <c r="G375" s="104"/>
      <c r="H375" s="104"/>
      <c r="I375" s="104"/>
      <c r="J375" s="104"/>
      <c r="K375" s="104"/>
      <c r="L375" s="104"/>
      <c r="M375" s="104"/>
      <c r="N375" s="104"/>
      <c r="O375" s="104"/>
      <c r="P375" s="104"/>
      <c r="Q375" s="104"/>
      <c r="R375" s="104"/>
      <c r="S375" s="104"/>
      <c r="T375" s="104"/>
      <c r="U375" s="104"/>
      <c r="V375" s="104"/>
      <c r="W375" s="104"/>
      <c r="X375" s="104"/>
      <c r="Y375" s="104"/>
      <c r="Z375" s="104"/>
      <c r="AA375" s="104"/>
      <c r="AB375" s="104"/>
      <c r="AG375" s="110"/>
      <c r="AH375" s="110"/>
      <c r="AI375" s="110"/>
      <c r="AL375" s="110"/>
      <c r="AQ375" s="110"/>
      <c r="AV375" s="110"/>
      <c r="BA375" s="110"/>
      <c r="BK375" s="110"/>
      <c r="BP375" s="110"/>
      <c r="BU375" s="110"/>
      <c r="CA375" s="632"/>
      <c r="CB375" s="632"/>
      <c r="CC375" s="632"/>
      <c r="CD375" s="632"/>
      <c r="CE375" s="632"/>
      <c r="CF375" s="632"/>
      <c r="CG375" s="632"/>
      <c r="CH375" s="632"/>
      <c r="CI375" s="632"/>
      <c r="CJ375" s="632"/>
      <c r="CK375" s="632"/>
      <c r="CL375" s="632"/>
      <c r="CM375" s="632"/>
    </row>
  </sheetData>
  <sortState ref="A89:CM98">
    <sortCondition ref="A52:A66"/>
  </sortState>
  <mergeCells count="6">
    <mergeCell ref="CO2:CX2"/>
    <mergeCell ref="A97:AP97"/>
    <mergeCell ref="A1:AP1"/>
    <mergeCell ref="F2:P2"/>
    <mergeCell ref="F98:P98"/>
    <mergeCell ref="CB2:CK2"/>
  </mergeCells>
  <phoneticPr fontId="9" type="noConversion"/>
  <printOptions horizontalCentered="1"/>
  <pageMargins left="0.19685039370078741" right="0.19685039370078741" top="0.19685039370078741" bottom="0.19685039370078741" header="0.39370078740157483" footer="0.19685039370078741"/>
  <pageSetup paperSize="8" scale="65" orientation="landscape" r:id="rId1"/>
  <headerFooter alignWithMargins="0"/>
  <rowBreaks count="2" manualBreakCount="2">
    <brk id="96" max="16383" man="1"/>
    <brk id="213" max="16383" man="1"/>
  </rowBreak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dimension ref="A1:AY410"/>
  <sheetViews>
    <sheetView workbookViewId="0">
      <pane xSplit="1" ySplit="3" topLeftCell="E206" activePane="bottomRight" state="frozen"/>
      <selection pane="topRight" activeCell="B1" sqref="B1"/>
      <selection pane="bottomLeft" activeCell="A4" sqref="A4"/>
      <selection pane="bottomRight" activeCell="F242" sqref="F242"/>
    </sheetView>
  </sheetViews>
  <sheetFormatPr defaultRowHeight="12.75" x14ac:dyDescent="0.2"/>
  <cols>
    <col min="1" max="1" width="30.7109375" style="93" customWidth="1"/>
    <col min="2" max="3" width="10.140625" style="93" hidden="1" customWidth="1"/>
    <col min="4" max="4" width="11.28515625" style="93" hidden="1" customWidth="1"/>
    <col min="5" max="5" width="10.42578125" style="93" customWidth="1"/>
    <col min="6" max="6" width="10.140625" style="93" bestFit="1" customWidth="1"/>
    <col min="7" max="7" width="11.42578125" style="93" customWidth="1"/>
    <col min="8" max="8" width="10.28515625" style="93" customWidth="1"/>
    <col min="9" max="9" width="10.140625" style="93" bestFit="1" customWidth="1"/>
    <col min="10" max="10" width="10.140625" style="93" customWidth="1"/>
    <col min="11" max="11" width="10.28515625" style="93" bestFit="1" customWidth="1"/>
    <col min="12" max="12" width="9.85546875" style="93" customWidth="1"/>
    <col min="13" max="13" width="10.28515625" style="93" bestFit="1" customWidth="1"/>
    <col min="14" max="15" width="10.140625" style="93" bestFit="1" customWidth="1"/>
    <col min="16" max="16" width="10.28515625" style="93" bestFit="1" customWidth="1"/>
    <col min="17" max="21" width="10.28515625" style="93" customWidth="1"/>
    <col min="22" max="22" width="11.28515625" style="93" bestFit="1" customWidth="1"/>
    <col min="23" max="37" width="10.28515625" style="93" customWidth="1"/>
    <col min="38" max="16384" width="9.140625" style="93"/>
  </cols>
  <sheetData>
    <row r="1" spans="1:37" ht="18.75" customHeight="1" thickTop="1" thickBot="1" x14ac:dyDescent="0.25">
      <c r="A1" s="2798" t="s">
        <v>2375</v>
      </c>
      <c r="B1" s="2799"/>
      <c r="C1" s="2799"/>
      <c r="D1" s="2799"/>
      <c r="E1" s="2799"/>
      <c r="F1" s="2799"/>
      <c r="G1" s="2799"/>
      <c r="H1" s="2799"/>
      <c r="I1" s="2799"/>
      <c r="J1" s="2799"/>
      <c r="K1" s="2799"/>
      <c r="L1" s="2799"/>
      <c r="M1" s="2799"/>
      <c r="N1" s="2799"/>
      <c r="O1" s="2799"/>
      <c r="P1" s="2799"/>
      <c r="Q1" s="2799"/>
      <c r="R1" s="2799"/>
      <c r="S1" s="2800"/>
      <c r="T1" s="221"/>
      <c r="U1" s="2488" t="s">
        <v>2627</v>
      </c>
      <c r="V1" s="2488"/>
      <c r="W1" s="2488"/>
      <c r="X1" s="2488"/>
      <c r="Y1" s="221"/>
      <c r="Z1" s="2482"/>
      <c r="AA1" s="2482"/>
      <c r="AB1" s="1133"/>
      <c r="AC1" s="2488"/>
      <c r="AD1" s="2488"/>
      <c r="AE1" s="1133"/>
      <c r="AF1" s="2488"/>
      <c r="AG1" s="2488"/>
      <c r="AH1" s="1133"/>
      <c r="AI1" s="2488"/>
      <c r="AJ1" s="2488"/>
      <c r="AK1" s="2489"/>
    </row>
    <row r="2" spans="1:37" ht="13.5" thickBot="1" x14ac:dyDescent="0.25">
      <c r="A2" s="196" t="s">
        <v>1842</v>
      </c>
      <c r="B2" s="699" t="str">
        <f>SP!C3</f>
        <v>2013/14</v>
      </c>
      <c r="C2" s="236"/>
      <c r="D2" s="380"/>
      <c r="E2" s="699" t="str">
        <f>SP!F3</f>
        <v>2014/15</v>
      </c>
      <c r="F2" s="236"/>
      <c r="G2" s="380"/>
      <c r="H2" s="236" t="str">
        <f>SP!H3</f>
        <v>2015/16</v>
      </c>
      <c r="I2" s="699"/>
      <c r="J2" s="380"/>
      <c r="K2" s="236" t="str">
        <f>SP!J3</f>
        <v>2016/17</v>
      </c>
      <c r="L2" s="236"/>
      <c r="M2" s="380"/>
      <c r="N2" s="2803" t="str">
        <f>SP!K3</f>
        <v>2017/18</v>
      </c>
      <c r="O2" s="2803"/>
      <c r="P2" s="2807"/>
      <c r="Q2" s="2803" t="str">
        <f>SP!L3</f>
        <v>2018/19</v>
      </c>
      <c r="R2" s="2803"/>
      <c r="S2" s="2808"/>
      <c r="T2" s="2809" t="str">
        <f>SP!M3</f>
        <v>2019/20</v>
      </c>
      <c r="U2" s="2809"/>
      <c r="V2" s="2812"/>
      <c r="W2" s="2811" t="str">
        <f>SP!N3</f>
        <v>2020/21</v>
      </c>
      <c r="X2" s="2809"/>
      <c r="Y2" s="2809"/>
      <c r="Z2" s="2811" t="str">
        <f>SP!O3</f>
        <v>2021/22</v>
      </c>
      <c r="AA2" s="2809"/>
      <c r="AB2" s="2812"/>
      <c r="AC2" s="2811" t="str">
        <f>SP!P3</f>
        <v>2022/23</v>
      </c>
      <c r="AD2" s="2809"/>
      <c r="AE2" s="2812"/>
      <c r="AF2" s="2811" t="str">
        <f>SP!Q3</f>
        <v>2023/24</v>
      </c>
      <c r="AG2" s="2809"/>
      <c r="AH2" s="2812"/>
      <c r="AI2" s="2809" t="str">
        <f>SP!R3</f>
        <v>2024/25</v>
      </c>
      <c r="AJ2" s="2809"/>
      <c r="AK2" s="2810"/>
    </row>
    <row r="3" spans="1:37" ht="13.5" thickBot="1" x14ac:dyDescent="0.25">
      <c r="A3" s="768"/>
      <c r="B3" s="673" t="s">
        <v>2314</v>
      </c>
      <c r="C3" s="366" t="s">
        <v>3282</v>
      </c>
      <c r="D3" s="369" t="s">
        <v>3283</v>
      </c>
      <c r="E3" s="673" t="str">
        <f>B3</f>
        <v xml:space="preserve">To </v>
      </c>
      <c r="F3" s="366" t="str">
        <f>C3</f>
        <v>From</v>
      </c>
      <c r="G3" s="369" t="str">
        <f>D3</f>
        <v>Net</v>
      </c>
      <c r="H3" s="673" t="str">
        <f t="shared" ref="H3:Y3" si="0">E3</f>
        <v xml:space="preserve">To </v>
      </c>
      <c r="I3" s="377" t="str">
        <f t="shared" si="0"/>
        <v>From</v>
      </c>
      <c r="J3" s="369" t="str">
        <f t="shared" si="0"/>
        <v>Net</v>
      </c>
      <c r="K3" s="377" t="str">
        <f>H3</f>
        <v xml:space="preserve">To </v>
      </c>
      <c r="L3" s="366" t="str">
        <f>I3</f>
        <v>From</v>
      </c>
      <c r="M3" s="369" t="str">
        <f>J3</f>
        <v>Net</v>
      </c>
      <c r="N3" s="377" t="str">
        <f>H3</f>
        <v xml:space="preserve">To </v>
      </c>
      <c r="O3" s="366" t="str">
        <f>I3</f>
        <v>From</v>
      </c>
      <c r="P3" s="369" t="str">
        <f>J3</f>
        <v>Net</v>
      </c>
      <c r="Q3" s="377" t="str">
        <f t="shared" si="0"/>
        <v xml:space="preserve">To </v>
      </c>
      <c r="R3" s="366" t="str">
        <f t="shared" si="0"/>
        <v>From</v>
      </c>
      <c r="S3" s="378" t="str">
        <f t="shared" si="0"/>
        <v>Net</v>
      </c>
      <c r="T3" s="377" t="str">
        <f t="shared" si="0"/>
        <v xml:space="preserve">To </v>
      </c>
      <c r="U3" s="366" t="str">
        <f t="shared" si="0"/>
        <v>From</v>
      </c>
      <c r="V3" s="366" t="str">
        <f t="shared" si="0"/>
        <v>Net</v>
      </c>
      <c r="W3" s="366" t="str">
        <f t="shared" si="0"/>
        <v xml:space="preserve">To </v>
      </c>
      <c r="X3" s="366" t="str">
        <f t="shared" si="0"/>
        <v>From</v>
      </c>
      <c r="Y3" s="655" t="str">
        <f t="shared" si="0"/>
        <v>Net</v>
      </c>
      <c r="Z3" s="366" t="str">
        <f t="shared" ref="Z3:AE3" si="1">W3</f>
        <v xml:space="preserve">To </v>
      </c>
      <c r="AA3" s="366" t="str">
        <f t="shared" si="1"/>
        <v>From</v>
      </c>
      <c r="AB3" s="366" t="str">
        <f t="shared" si="1"/>
        <v>Net</v>
      </c>
      <c r="AC3" s="366" t="str">
        <f t="shared" si="1"/>
        <v xml:space="preserve">To </v>
      </c>
      <c r="AD3" s="366" t="str">
        <f t="shared" si="1"/>
        <v>From</v>
      </c>
      <c r="AE3" s="366" t="str">
        <f t="shared" si="1"/>
        <v>Net</v>
      </c>
      <c r="AF3" s="366" t="str">
        <f t="shared" ref="AF3:AK3" si="2">AC3</f>
        <v xml:space="preserve">To </v>
      </c>
      <c r="AG3" s="366" t="str">
        <f t="shared" si="2"/>
        <v>From</v>
      </c>
      <c r="AH3" s="366" t="str">
        <f t="shared" si="2"/>
        <v>Net</v>
      </c>
      <c r="AI3" s="377" t="str">
        <f t="shared" si="2"/>
        <v xml:space="preserve">To </v>
      </c>
      <c r="AJ3" s="366" t="str">
        <f t="shared" si="2"/>
        <v>From</v>
      </c>
      <c r="AK3" s="378" t="str">
        <f t="shared" si="2"/>
        <v>Net</v>
      </c>
    </row>
    <row r="4" spans="1:37" x14ac:dyDescent="0.2">
      <c r="A4" s="769"/>
      <c r="B4" s="700"/>
      <c r="C4" s="367"/>
      <c r="D4" s="640"/>
      <c r="E4" s="700"/>
      <c r="F4" s="367"/>
      <c r="G4" s="640"/>
      <c r="H4" s="700"/>
      <c r="I4" s="461"/>
      <c r="J4" s="640"/>
      <c r="K4" s="461"/>
      <c r="L4" s="367"/>
      <c r="M4" s="640"/>
      <c r="N4" s="461"/>
      <c r="O4" s="367"/>
      <c r="P4" s="640"/>
      <c r="Q4" s="461"/>
      <c r="R4" s="367"/>
      <c r="S4" s="641"/>
      <c r="T4" s="461"/>
      <c r="U4" s="367"/>
      <c r="V4" s="461"/>
      <c r="W4" s="642"/>
      <c r="X4" s="367"/>
      <c r="Y4" s="387"/>
      <c r="Z4" s="660"/>
      <c r="AA4" s="661"/>
      <c r="AB4" s="662"/>
      <c r="AC4" s="663"/>
      <c r="AD4" s="367"/>
      <c r="AE4" s="385"/>
      <c r="AF4" s="663"/>
      <c r="AG4" s="367"/>
      <c r="AH4" s="385"/>
      <c r="AI4" s="642"/>
      <c r="AJ4" s="367"/>
      <c r="AK4" s="2213"/>
    </row>
    <row r="5" spans="1:37" x14ac:dyDescent="0.2">
      <c r="A5" s="772" t="s">
        <v>3862</v>
      </c>
      <c r="B5" s="700"/>
      <c r="C5" s="367"/>
      <c r="D5" s="640"/>
      <c r="E5" s="700"/>
      <c r="F5" s="367"/>
      <c r="G5" s="640"/>
      <c r="H5" s="700"/>
      <c r="I5" s="461"/>
      <c r="J5" s="640"/>
      <c r="K5" s="461"/>
      <c r="L5" s="367"/>
      <c r="M5" s="640"/>
      <c r="N5" s="461"/>
      <c r="O5" s="367"/>
      <c r="P5" s="640"/>
      <c r="Q5" s="461"/>
      <c r="R5" s="367"/>
      <c r="S5" s="641"/>
      <c r="T5" s="461"/>
      <c r="U5" s="367"/>
      <c r="V5" s="461"/>
      <c r="W5" s="642"/>
      <c r="X5" s="367"/>
      <c r="Y5" s="387"/>
      <c r="Z5" s="663"/>
      <c r="AA5" s="367"/>
      <c r="AB5" s="385"/>
      <c r="AC5" s="663"/>
      <c r="AD5" s="367"/>
      <c r="AE5" s="385"/>
      <c r="AF5" s="663"/>
      <c r="AG5" s="367"/>
      <c r="AH5" s="385"/>
      <c r="AI5" s="642"/>
      <c r="AJ5" s="367"/>
      <c r="AK5" s="2213"/>
    </row>
    <row r="6" spans="1:37" x14ac:dyDescent="0.2">
      <c r="A6" s="772"/>
      <c r="B6" s="700"/>
      <c r="C6" s="367"/>
      <c r="D6" s="640"/>
      <c r="E6" s="700"/>
      <c r="F6" s="367"/>
      <c r="G6" s="640"/>
      <c r="H6" s="700"/>
      <c r="I6" s="461"/>
      <c r="J6" s="640"/>
      <c r="K6" s="461"/>
      <c r="L6" s="367"/>
      <c r="M6" s="640"/>
      <c r="N6" s="461"/>
      <c r="O6" s="367"/>
      <c r="P6" s="640"/>
      <c r="Q6" s="461"/>
      <c r="R6" s="367"/>
      <c r="S6" s="641"/>
      <c r="T6" s="461"/>
      <c r="U6" s="367"/>
      <c r="V6" s="461"/>
      <c r="W6" s="642"/>
      <c r="X6" s="367"/>
      <c r="Y6" s="387"/>
      <c r="Z6" s="663"/>
      <c r="AA6" s="367"/>
      <c r="AB6" s="385"/>
      <c r="AC6" s="663"/>
      <c r="AD6" s="367"/>
      <c r="AE6" s="385"/>
      <c r="AF6" s="663"/>
      <c r="AG6" s="367"/>
      <c r="AH6" s="385"/>
      <c r="AI6" s="642"/>
      <c r="AJ6" s="367"/>
      <c r="AK6" s="2213"/>
    </row>
    <row r="7" spans="1:37" s="389" customFormat="1" x14ac:dyDescent="0.2">
      <c r="A7" s="1468" t="s">
        <v>255</v>
      </c>
      <c r="B7" s="767"/>
      <c r="C7" s="383"/>
      <c r="D7" s="384"/>
      <c r="E7" s="767"/>
      <c r="F7" s="805"/>
      <c r="G7" s="384"/>
      <c r="H7" s="767"/>
      <c r="I7" s="385"/>
      <c r="J7" s="384"/>
      <c r="K7" s="385"/>
      <c r="L7" s="383"/>
      <c r="M7" s="384"/>
      <c r="N7" s="385"/>
      <c r="O7" s="383"/>
      <c r="P7" s="384"/>
      <c r="Q7" s="385"/>
      <c r="R7" s="383"/>
      <c r="S7" s="386"/>
      <c r="T7" s="385"/>
      <c r="U7" s="383"/>
      <c r="V7" s="385"/>
      <c r="W7" s="387"/>
      <c r="X7" s="383"/>
      <c r="Y7" s="387"/>
      <c r="Z7" s="664"/>
      <c r="AA7" s="383"/>
      <c r="AB7" s="385"/>
      <c r="AC7" s="664"/>
      <c r="AD7" s="383"/>
      <c r="AE7" s="385"/>
      <c r="AF7" s="664"/>
      <c r="AG7" s="383"/>
      <c r="AH7" s="385"/>
      <c r="AI7" s="387"/>
      <c r="AJ7" s="383"/>
      <c r="AK7" s="2213"/>
    </row>
    <row r="8" spans="1:37" x14ac:dyDescent="0.2">
      <c r="A8" s="770" t="s">
        <v>2553</v>
      </c>
      <c r="B8" s="206">
        <f>'Sec 94'!B27+SP!C60</f>
        <v>2490400</v>
      </c>
      <c r="C8" s="39">
        <f>'Sec 94'!B96</f>
        <v>3721200</v>
      </c>
      <c r="D8" s="142">
        <f>B8-C8</f>
        <v>-1230800</v>
      </c>
      <c r="E8" s="206">
        <f>'Sec 94'!E27+SP!F60</f>
        <v>2613000</v>
      </c>
      <c r="F8" s="166">
        <f>'Sec 94'!E96</f>
        <v>3083200</v>
      </c>
      <c r="G8" s="365">
        <f>E8-F8</f>
        <v>-470200</v>
      </c>
      <c r="H8" s="206">
        <f>'Sec 94'!F27+SP!H60+SUM(GM!H878:H879)</f>
        <v>2549300</v>
      </c>
      <c r="I8" s="169">
        <f>'Sec 94'!F96</f>
        <v>750600</v>
      </c>
      <c r="J8" s="142">
        <f>H8-I8</f>
        <v>1798700</v>
      </c>
      <c r="K8" s="156">
        <f>'Sec 94'!G27+SP!J60+SUM(GM!J878:J879)</f>
        <v>3664200</v>
      </c>
      <c r="L8" s="39">
        <f>'Sec 94'!G96</f>
        <v>492500</v>
      </c>
      <c r="M8" s="142">
        <f>K8-L8</f>
        <v>3171700</v>
      </c>
      <c r="N8" s="156">
        <f>'Sec 94'!H27+SP!K60+SUM(GM!K878:K879)</f>
        <v>6891600</v>
      </c>
      <c r="O8" s="39">
        <f>'Sec 94'!H96</f>
        <v>1386200</v>
      </c>
      <c r="P8" s="142">
        <f>N8-O8</f>
        <v>5505400</v>
      </c>
      <c r="Q8" s="156">
        <f>'Sec 94'!I27+SP!L60+SUM(GM!L878:L879)</f>
        <v>8215800</v>
      </c>
      <c r="R8" s="39">
        <f>'Sec 94'!I96</f>
        <v>13831200</v>
      </c>
      <c r="S8" s="111">
        <f>Q8-R8</f>
        <v>-5615400</v>
      </c>
      <c r="T8" s="156">
        <f>'Sec 94'!J27+SP!M60+SUM(GM!M878:M879)</f>
        <v>6327000</v>
      </c>
      <c r="U8" s="39">
        <f>'Sec 94'!J96</f>
        <v>3815400</v>
      </c>
      <c r="V8" s="156">
        <f>T8-U8</f>
        <v>2511600</v>
      </c>
      <c r="W8" s="110">
        <f>'Sec 94'!K27+SP!N60+SUM(GM!N878:N879)</f>
        <v>5566800</v>
      </c>
      <c r="X8" s="39">
        <f>'Sec 94'!K96</f>
        <v>3552800</v>
      </c>
      <c r="Y8" s="110">
        <f>W8-X8</f>
        <v>2014000</v>
      </c>
      <c r="Z8" s="85">
        <f>'Sec 94'!L27+SP!O60+SUM(GM!O878:O879)</f>
        <v>2771300</v>
      </c>
      <c r="AA8" s="39">
        <f>'Sec 94'!L96</f>
        <v>1003500</v>
      </c>
      <c r="AB8" s="156">
        <f>Z8-AA8</f>
        <v>1767800</v>
      </c>
      <c r="AC8" s="85">
        <f>'Sec 94'!M27+SP!P60+SUM(GM!P878:P879)</f>
        <v>2885500</v>
      </c>
      <c r="AD8" s="39">
        <f>'Sec 94'!M96</f>
        <v>441500</v>
      </c>
      <c r="AE8" s="156">
        <f>AC8-AD8</f>
        <v>2444000</v>
      </c>
      <c r="AF8" s="85">
        <f>'Sec 94'!N27+SP!Q60+SUM(GM!Q878:Q879)</f>
        <v>3016900</v>
      </c>
      <c r="AG8" s="39">
        <f>'Sec 94'!N96</f>
        <v>454700</v>
      </c>
      <c r="AH8" s="156">
        <f>AF8-AG8</f>
        <v>2562200</v>
      </c>
      <c r="AI8" s="110">
        <f>'Sec 94'!O27+SP!R60+SUM(GM!R878:R879)</f>
        <v>3153500</v>
      </c>
      <c r="AJ8" s="39">
        <f>'Sec 94'!O96</f>
        <v>468200</v>
      </c>
      <c r="AK8" s="127">
        <f>AI8-AJ8</f>
        <v>2685300</v>
      </c>
    </row>
    <row r="9" spans="1:37" s="389" customFormat="1" x14ac:dyDescent="0.2">
      <c r="A9" s="1109" t="s">
        <v>4344</v>
      </c>
      <c r="B9" s="674">
        <f>88000+20600+7000+2000+10000+19600+4500+6500+27000</f>
        <v>185200</v>
      </c>
      <c r="C9" s="166">
        <f>72700+7800+54500+44400</f>
        <v>179400</v>
      </c>
      <c r="D9" s="142">
        <f>B9-C9</f>
        <v>5800</v>
      </c>
      <c r="E9" s="674"/>
      <c r="F9" s="166">
        <v>151100</v>
      </c>
      <c r="G9" s="365">
        <f>E9-F9</f>
        <v>-151100</v>
      </c>
      <c r="H9" s="206"/>
      <c r="I9" s="169"/>
      <c r="J9" s="142"/>
      <c r="K9" s="156"/>
      <c r="L9" s="39"/>
      <c r="M9" s="142"/>
      <c r="N9" s="156"/>
      <c r="O9" s="383"/>
      <c r="P9" s="142"/>
      <c r="Q9" s="156"/>
      <c r="R9" s="110"/>
      <c r="S9" s="111"/>
      <c r="T9" s="156"/>
      <c r="U9" s="383"/>
      <c r="V9" s="156"/>
      <c r="W9" s="110"/>
      <c r="X9" s="39"/>
      <c r="Y9" s="110"/>
      <c r="Z9" s="85"/>
      <c r="AA9" s="39"/>
      <c r="AB9" s="156"/>
      <c r="AC9" s="85"/>
      <c r="AD9" s="39"/>
      <c r="AE9" s="156"/>
      <c r="AF9" s="85"/>
      <c r="AG9" s="39"/>
      <c r="AH9" s="156"/>
      <c r="AI9" s="110"/>
      <c r="AJ9" s="39"/>
      <c r="AK9" s="127"/>
    </row>
    <row r="10" spans="1:37" s="389" customFormat="1" x14ac:dyDescent="0.2">
      <c r="A10" s="1109" t="s">
        <v>4345</v>
      </c>
      <c r="B10" s="674">
        <v>61400</v>
      </c>
      <c r="C10" s="166">
        <f>30000-9000</f>
        <v>21000</v>
      </c>
      <c r="D10" s="142">
        <f>B10-C10</f>
        <v>40400</v>
      </c>
      <c r="E10" s="674"/>
      <c r="F10" s="166">
        <v>61400</v>
      </c>
      <c r="G10" s="365">
        <f t="shared" ref="G10:G36" si="3">E10-F10</f>
        <v>-61400</v>
      </c>
      <c r="H10" s="206"/>
      <c r="I10" s="169"/>
      <c r="J10" s="142"/>
      <c r="K10" s="156"/>
      <c r="L10" s="39"/>
      <c r="M10" s="142"/>
      <c r="N10" s="156"/>
      <c r="O10" s="383"/>
      <c r="P10" s="142"/>
      <c r="Q10" s="156"/>
      <c r="R10" s="110"/>
      <c r="S10" s="111"/>
      <c r="T10" s="156"/>
      <c r="U10" s="383"/>
      <c r="V10" s="156"/>
      <c r="W10" s="110"/>
      <c r="X10" s="39"/>
      <c r="Y10" s="110"/>
      <c r="Z10" s="85"/>
      <c r="AA10" s="39"/>
      <c r="AB10" s="156"/>
      <c r="AC10" s="85"/>
      <c r="AD10" s="39"/>
      <c r="AE10" s="156"/>
      <c r="AF10" s="85"/>
      <c r="AG10" s="39"/>
      <c r="AH10" s="156"/>
      <c r="AI10" s="110"/>
      <c r="AJ10" s="39"/>
      <c r="AK10" s="127"/>
    </row>
    <row r="11" spans="1:37" s="389" customFormat="1" hidden="1" x14ac:dyDescent="0.2">
      <c r="A11" s="1109" t="s">
        <v>3777</v>
      </c>
      <c r="B11" s="674">
        <v>18600</v>
      </c>
      <c r="C11" s="166">
        <v>20000</v>
      </c>
      <c r="D11" s="142">
        <f>B11-C11</f>
        <v>-1400</v>
      </c>
      <c r="E11" s="674"/>
      <c r="F11" s="166"/>
      <c r="G11" s="365">
        <f t="shared" si="3"/>
        <v>0</v>
      </c>
      <c r="H11" s="206"/>
      <c r="I11" s="169"/>
      <c r="J11" s="142"/>
      <c r="K11" s="156"/>
      <c r="L11" s="39"/>
      <c r="M11" s="142"/>
      <c r="N11" s="156"/>
      <c r="O11" s="383"/>
      <c r="P11" s="142"/>
      <c r="Q11" s="156"/>
      <c r="R11" s="110"/>
      <c r="S11" s="111"/>
      <c r="T11" s="156"/>
      <c r="U11" s="383"/>
      <c r="V11" s="156"/>
      <c r="W11" s="110"/>
      <c r="X11" s="39"/>
      <c r="Y11" s="110"/>
      <c r="Z11" s="85"/>
      <c r="AA11" s="39"/>
      <c r="AB11" s="156"/>
      <c r="AC11" s="85"/>
      <c r="AD11" s="39"/>
      <c r="AE11" s="156"/>
      <c r="AF11" s="85"/>
      <c r="AG11" s="39"/>
      <c r="AH11" s="156"/>
      <c r="AI11" s="110"/>
      <c r="AJ11" s="39"/>
      <c r="AK11" s="127"/>
    </row>
    <row r="12" spans="1:37" s="389" customFormat="1" x14ac:dyDescent="0.2">
      <c r="A12" s="1109"/>
      <c r="B12" s="674"/>
      <c r="C12" s="166"/>
      <c r="D12" s="142"/>
      <c r="E12" s="674"/>
      <c r="F12" s="166"/>
      <c r="G12" s="365"/>
      <c r="H12" s="206"/>
      <c r="I12" s="169"/>
      <c r="J12" s="142"/>
      <c r="K12" s="156"/>
      <c r="L12" s="39"/>
      <c r="M12" s="142"/>
      <c r="N12" s="156"/>
      <c r="O12" s="383"/>
      <c r="P12" s="142"/>
      <c r="Q12" s="156"/>
      <c r="R12" s="110"/>
      <c r="S12" s="111"/>
      <c r="T12" s="156"/>
      <c r="U12" s="383"/>
      <c r="V12" s="156"/>
      <c r="W12" s="110"/>
      <c r="X12" s="39"/>
      <c r="Y12" s="110"/>
      <c r="Z12" s="85"/>
      <c r="AA12" s="39"/>
      <c r="AB12" s="156"/>
      <c r="AC12" s="85"/>
      <c r="AD12" s="39"/>
      <c r="AE12" s="156"/>
      <c r="AF12" s="85"/>
      <c r="AG12" s="39"/>
      <c r="AH12" s="156"/>
      <c r="AI12" s="110"/>
      <c r="AJ12" s="39"/>
      <c r="AK12" s="127"/>
    </row>
    <row r="13" spans="1:37" s="389" customFormat="1" x14ac:dyDescent="0.2">
      <c r="A13" s="1468" t="s">
        <v>651</v>
      </c>
      <c r="B13" s="674"/>
      <c r="C13" s="166"/>
      <c r="D13" s="142"/>
      <c r="E13" s="674"/>
      <c r="F13" s="166"/>
      <c r="G13" s="365"/>
      <c r="H13" s="206"/>
      <c r="I13" s="169"/>
      <c r="J13" s="142"/>
      <c r="K13" s="156"/>
      <c r="L13" s="39"/>
      <c r="M13" s="142"/>
      <c r="N13" s="156"/>
      <c r="O13" s="383"/>
      <c r="P13" s="142"/>
      <c r="Q13" s="156"/>
      <c r="R13" s="110"/>
      <c r="S13" s="111"/>
      <c r="T13" s="156"/>
      <c r="U13" s="383"/>
      <c r="V13" s="156"/>
      <c r="W13" s="110"/>
      <c r="X13" s="39"/>
      <c r="Y13" s="110"/>
      <c r="Z13" s="85"/>
      <c r="AA13" s="39"/>
      <c r="AB13" s="156"/>
      <c r="AC13" s="85"/>
      <c r="AD13" s="39"/>
      <c r="AE13" s="156"/>
      <c r="AF13" s="85"/>
      <c r="AG13" s="39"/>
      <c r="AH13" s="156"/>
      <c r="AI13" s="110"/>
      <c r="AJ13" s="39"/>
      <c r="AK13" s="127"/>
    </row>
    <row r="14" spans="1:37" s="389" customFormat="1" x14ac:dyDescent="0.2">
      <c r="A14" s="1109" t="s">
        <v>4107</v>
      </c>
      <c r="B14" s="674">
        <f>9000</f>
        <v>9000</v>
      </c>
      <c r="C14" s="166">
        <v>11300</v>
      </c>
      <c r="D14" s="142">
        <f t="shared" ref="D14:D19" si="4">B14-C14</f>
        <v>-2300</v>
      </c>
      <c r="E14" s="674"/>
      <c r="F14" s="166">
        <f>SP!F633</f>
        <v>9000</v>
      </c>
      <c r="G14" s="365">
        <f t="shared" si="3"/>
        <v>-9000</v>
      </c>
      <c r="H14" s="206"/>
      <c r="I14" s="169"/>
      <c r="J14" s="142"/>
      <c r="K14" s="156"/>
      <c r="L14" s="39"/>
      <c r="M14" s="142"/>
      <c r="N14" s="156"/>
      <c r="O14" s="383"/>
      <c r="P14" s="142"/>
      <c r="Q14" s="156"/>
      <c r="R14" s="110"/>
      <c r="S14" s="111"/>
      <c r="T14" s="156"/>
      <c r="U14" s="383"/>
      <c r="V14" s="156"/>
      <c r="W14" s="110"/>
      <c r="X14" s="39"/>
      <c r="Y14" s="110"/>
      <c r="Z14" s="85"/>
      <c r="AA14" s="39"/>
      <c r="AB14" s="156"/>
      <c r="AC14" s="85"/>
      <c r="AD14" s="39"/>
      <c r="AE14" s="156"/>
      <c r="AF14" s="85"/>
      <c r="AG14" s="39"/>
      <c r="AH14" s="156"/>
      <c r="AI14" s="110"/>
      <c r="AJ14" s="39"/>
      <c r="AK14" s="127"/>
    </row>
    <row r="15" spans="1:37" hidden="1" x14ac:dyDescent="0.2">
      <c r="A15" s="770" t="s">
        <v>303</v>
      </c>
      <c r="B15" s="206"/>
      <c r="C15" s="39">
        <v>5000</v>
      </c>
      <c r="D15" s="85">
        <f>B15-C15</f>
        <v>-5000</v>
      </c>
      <c r="E15" s="674"/>
      <c r="F15" s="166"/>
      <c r="G15" s="365">
        <f t="shared" si="3"/>
        <v>0</v>
      </c>
      <c r="H15" s="206"/>
      <c r="I15" s="169"/>
      <c r="J15" s="365"/>
      <c r="K15" s="156"/>
      <c r="L15" s="39"/>
      <c r="M15" s="142"/>
      <c r="N15" s="156"/>
      <c r="O15" s="39"/>
      <c r="P15" s="142"/>
      <c r="Q15" s="156"/>
      <c r="R15" s="39"/>
      <c r="S15" s="111"/>
      <c r="T15" s="156"/>
      <c r="U15" s="39"/>
      <c r="V15" s="156"/>
      <c r="W15" s="110"/>
      <c r="X15" s="39"/>
      <c r="Y15" s="110"/>
      <c r="Z15" s="85"/>
      <c r="AA15" s="39"/>
      <c r="AB15" s="156"/>
      <c r="AC15" s="85"/>
      <c r="AD15" s="39"/>
      <c r="AE15" s="156"/>
      <c r="AF15" s="85"/>
      <c r="AG15" s="39"/>
      <c r="AH15" s="156"/>
      <c r="AI15" s="110"/>
      <c r="AJ15" s="39"/>
      <c r="AK15" s="127"/>
    </row>
    <row r="16" spans="1:37" s="389" customFormat="1" x14ac:dyDescent="0.2">
      <c r="A16" s="1109" t="s">
        <v>4082</v>
      </c>
      <c r="B16" s="1134">
        <f>14100+5000</f>
        <v>19100</v>
      </c>
      <c r="C16" s="166">
        <v>30000</v>
      </c>
      <c r="D16" s="142">
        <f t="shared" si="4"/>
        <v>-10900</v>
      </c>
      <c r="E16" s="674"/>
      <c r="F16" s="166">
        <f>'Cap-Gen'!G9</f>
        <v>14100</v>
      </c>
      <c r="G16" s="365">
        <f t="shared" si="3"/>
        <v>-14100</v>
      </c>
      <c r="H16" s="206"/>
      <c r="I16" s="169"/>
      <c r="J16" s="142"/>
      <c r="K16" s="156"/>
      <c r="L16" s="39"/>
      <c r="M16" s="142"/>
      <c r="N16" s="156"/>
      <c r="O16" s="383"/>
      <c r="P16" s="142"/>
      <c r="Q16" s="156"/>
      <c r="R16" s="110"/>
      <c r="S16" s="111"/>
      <c r="T16" s="156"/>
      <c r="U16" s="383"/>
      <c r="V16" s="156"/>
      <c r="W16" s="110"/>
      <c r="X16" s="39"/>
      <c r="Y16" s="110"/>
      <c r="Z16" s="85"/>
      <c r="AA16" s="39"/>
      <c r="AB16" s="156"/>
      <c r="AC16" s="85"/>
      <c r="AD16" s="39"/>
      <c r="AE16" s="156"/>
      <c r="AF16" s="85"/>
      <c r="AG16" s="39"/>
      <c r="AH16" s="156"/>
      <c r="AI16" s="110"/>
      <c r="AJ16" s="39"/>
      <c r="AK16" s="127"/>
    </row>
    <row r="17" spans="1:37" x14ac:dyDescent="0.2">
      <c r="A17" s="1109" t="s">
        <v>5375</v>
      </c>
      <c r="B17" s="206">
        <v>9000</v>
      </c>
      <c r="C17" s="39"/>
      <c r="D17" s="142">
        <f>B17-C17</f>
        <v>9000</v>
      </c>
      <c r="E17" s="206"/>
      <c r="F17" s="39">
        <v>30000</v>
      </c>
      <c r="G17" s="365">
        <f t="shared" si="3"/>
        <v>-30000</v>
      </c>
      <c r="H17" s="206"/>
      <c r="I17" s="169"/>
      <c r="J17" s="142"/>
      <c r="K17" s="156"/>
      <c r="L17" s="39"/>
      <c r="M17" s="142"/>
      <c r="N17" s="156"/>
      <c r="O17" s="39"/>
      <c r="P17" s="142"/>
      <c r="Q17" s="156"/>
      <c r="R17" s="39"/>
      <c r="S17" s="111"/>
      <c r="T17" s="156"/>
      <c r="U17" s="39"/>
      <c r="V17" s="156"/>
      <c r="W17" s="110"/>
      <c r="X17" s="39"/>
      <c r="Y17" s="110"/>
      <c r="Z17" s="85"/>
      <c r="AA17" s="39"/>
      <c r="AB17" s="156"/>
      <c r="AC17" s="85"/>
      <c r="AD17" s="39"/>
      <c r="AE17" s="156"/>
      <c r="AF17" s="85"/>
      <c r="AG17" s="39"/>
      <c r="AH17" s="156"/>
      <c r="AI17" s="110"/>
      <c r="AJ17" s="39"/>
      <c r="AK17" s="127"/>
    </row>
    <row r="18" spans="1:37" x14ac:dyDescent="0.2">
      <c r="A18" s="1109" t="s">
        <v>6371</v>
      </c>
      <c r="B18" s="206"/>
      <c r="C18" s="39"/>
      <c r="D18" s="142"/>
      <c r="E18" s="206"/>
      <c r="F18" s="39">
        <v>20000</v>
      </c>
      <c r="G18" s="365">
        <f t="shared" si="3"/>
        <v>-20000</v>
      </c>
      <c r="H18" s="206"/>
      <c r="I18" s="169"/>
      <c r="J18" s="142"/>
      <c r="K18" s="156"/>
      <c r="L18" s="39"/>
      <c r="M18" s="142"/>
      <c r="N18" s="156"/>
      <c r="O18" s="39"/>
      <c r="P18" s="142"/>
      <c r="Q18" s="156"/>
      <c r="R18" s="110"/>
      <c r="S18" s="111"/>
      <c r="T18" s="156"/>
      <c r="U18" s="39"/>
      <c r="V18" s="156"/>
      <c r="W18" s="110"/>
      <c r="X18" s="39"/>
      <c r="Y18" s="110"/>
      <c r="Z18" s="85"/>
      <c r="AA18" s="39"/>
      <c r="AB18" s="156"/>
      <c r="AC18" s="85"/>
      <c r="AD18" s="39"/>
      <c r="AE18" s="156"/>
      <c r="AF18" s="85"/>
      <c r="AG18" s="39"/>
      <c r="AH18" s="156"/>
      <c r="AI18" s="110"/>
      <c r="AJ18" s="39"/>
      <c r="AK18" s="127"/>
    </row>
    <row r="19" spans="1:37" s="389" customFormat="1" x14ac:dyDescent="0.2">
      <c r="A19" s="1109" t="s">
        <v>448</v>
      </c>
      <c r="B19" s="674">
        <v>38000</v>
      </c>
      <c r="C19" s="166"/>
      <c r="D19" s="142">
        <f t="shared" si="4"/>
        <v>38000</v>
      </c>
      <c r="E19" s="674"/>
      <c r="F19" s="166">
        <f>38000</f>
        <v>38000</v>
      </c>
      <c r="G19" s="365">
        <f t="shared" si="3"/>
        <v>-38000</v>
      </c>
      <c r="H19" s="206"/>
      <c r="I19" s="169"/>
      <c r="J19" s="142"/>
      <c r="K19" s="156"/>
      <c r="L19" s="39"/>
      <c r="M19" s="142"/>
      <c r="N19" s="156"/>
      <c r="O19" s="383"/>
      <c r="P19" s="142"/>
      <c r="Q19" s="156"/>
      <c r="R19" s="110"/>
      <c r="S19" s="111"/>
      <c r="T19" s="156"/>
      <c r="U19" s="383"/>
      <c r="V19" s="156"/>
      <c r="W19" s="110"/>
      <c r="X19" s="39"/>
      <c r="Y19" s="110"/>
      <c r="Z19" s="85"/>
      <c r="AA19" s="39"/>
      <c r="AB19" s="156"/>
      <c r="AC19" s="85"/>
      <c r="AD19" s="39"/>
      <c r="AE19" s="156"/>
      <c r="AF19" s="85"/>
      <c r="AG19" s="39"/>
      <c r="AH19" s="156"/>
      <c r="AI19" s="110"/>
      <c r="AJ19" s="39"/>
      <c r="AK19" s="127"/>
    </row>
    <row r="20" spans="1:37" s="389" customFormat="1" x14ac:dyDescent="0.2">
      <c r="A20" s="1109"/>
      <c r="B20" s="674"/>
      <c r="C20" s="166"/>
      <c r="D20" s="142"/>
      <c r="E20" s="674"/>
      <c r="F20" s="166"/>
      <c r="G20" s="365"/>
      <c r="H20" s="206"/>
      <c r="I20" s="169"/>
      <c r="J20" s="142"/>
      <c r="K20" s="156"/>
      <c r="L20" s="39"/>
      <c r="M20" s="142"/>
      <c r="N20" s="156"/>
      <c r="O20" s="383"/>
      <c r="P20" s="142"/>
      <c r="Q20" s="156"/>
      <c r="R20" s="110"/>
      <c r="S20" s="111"/>
      <c r="T20" s="156"/>
      <c r="U20" s="383"/>
      <c r="V20" s="156"/>
      <c r="W20" s="110"/>
      <c r="X20" s="39"/>
      <c r="Y20" s="110"/>
      <c r="Z20" s="85"/>
      <c r="AA20" s="39"/>
      <c r="AB20" s="156"/>
      <c r="AC20" s="85"/>
      <c r="AD20" s="39"/>
      <c r="AE20" s="156"/>
      <c r="AF20" s="85"/>
      <c r="AG20" s="39"/>
      <c r="AH20" s="156"/>
      <c r="AI20" s="110"/>
      <c r="AJ20" s="39"/>
      <c r="AK20" s="127"/>
    </row>
    <row r="21" spans="1:37" x14ac:dyDescent="0.2">
      <c r="A21" s="1468" t="s">
        <v>3390</v>
      </c>
      <c r="B21" s="206"/>
      <c r="C21" s="39"/>
      <c r="D21" s="142"/>
      <c r="E21" s="674"/>
      <c r="F21" s="166"/>
      <c r="G21" s="365"/>
      <c r="H21" s="206"/>
      <c r="I21" s="169"/>
      <c r="J21" s="142"/>
      <c r="K21" s="156"/>
      <c r="L21" s="39"/>
      <c r="M21" s="142"/>
      <c r="N21" s="156"/>
      <c r="O21" s="39"/>
      <c r="P21" s="142"/>
      <c r="Q21" s="156"/>
      <c r="R21" s="39"/>
      <c r="S21" s="111"/>
      <c r="T21" s="156"/>
      <c r="U21" s="39"/>
      <c r="V21" s="156"/>
      <c r="W21" s="110"/>
      <c r="X21" s="39"/>
      <c r="Y21" s="110"/>
      <c r="Z21" s="85"/>
      <c r="AA21" s="39"/>
      <c r="AB21" s="156"/>
      <c r="AC21" s="85"/>
      <c r="AD21" s="39"/>
      <c r="AE21" s="156"/>
      <c r="AF21" s="85"/>
      <c r="AG21" s="39"/>
      <c r="AH21" s="156"/>
      <c r="AI21" s="110"/>
      <c r="AJ21" s="39"/>
      <c r="AK21" s="127"/>
    </row>
    <row r="22" spans="1:37" hidden="1" x14ac:dyDescent="0.2">
      <c r="A22" s="1109" t="s">
        <v>5373</v>
      </c>
      <c r="B22" s="206"/>
      <c r="C22" s="39">
        <v>55000</v>
      </c>
      <c r="D22" s="142">
        <f>B22-C22</f>
        <v>-55000</v>
      </c>
      <c r="E22" s="206"/>
      <c r="F22" s="39"/>
      <c r="G22" s="365"/>
      <c r="H22" s="206"/>
      <c r="I22" s="169"/>
      <c r="J22" s="142"/>
      <c r="K22" s="156"/>
      <c r="L22" s="39"/>
      <c r="M22" s="142"/>
      <c r="N22" s="156"/>
      <c r="O22" s="39"/>
      <c r="P22" s="142"/>
      <c r="Q22" s="156"/>
      <c r="R22" s="39"/>
      <c r="S22" s="111"/>
      <c r="T22" s="156"/>
      <c r="U22" s="39"/>
      <c r="V22" s="156"/>
      <c r="W22" s="110"/>
      <c r="X22" s="39"/>
      <c r="Y22" s="110"/>
      <c r="Z22" s="85"/>
      <c r="AA22" s="39"/>
      <c r="AB22" s="156"/>
      <c r="AC22" s="85"/>
      <c r="AD22" s="39"/>
      <c r="AE22" s="156"/>
      <c r="AF22" s="85"/>
      <c r="AG22" s="39"/>
      <c r="AH22" s="156"/>
      <c r="AI22" s="110"/>
      <c r="AJ22" s="39"/>
      <c r="AK22" s="127"/>
    </row>
    <row r="23" spans="1:37" x14ac:dyDescent="0.2">
      <c r="A23" s="1109" t="s">
        <v>4346</v>
      </c>
      <c r="B23" s="206">
        <v>15000</v>
      </c>
      <c r="C23" s="39">
        <v>5000</v>
      </c>
      <c r="D23" s="142">
        <f>B23-C23</f>
        <v>10000</v>
      </c>
      <c r="E23" s="206"/>
      <c r="F23" s="39">
        <f>'Cap-Gen'!G26</f>
        <v>15000</v>
      </c>
      <c r="G23" s="365">
        <f t="shared" si="3"/>
        <v>-15000</v>
      </c>
      <c r="H23" s="206"/>
      <c r="I23" s="169"/>
      <c r="J23" s="142"/>
      <c r="K23" s="156"/>
      <c r="L23" s="39"/>
      <c r="M23" s="142"/>
      <c r="N23" s="156"/>
      <c r="O23" s="39"/>
      <c r="P23" s="142"/>
      <c r="Q23" s="156"/>
      <c r="R23" s="39"/>
      <c r="S23" s="111"/>
      <c r="T23" s="156"/>
      <c r="U23" s="39"/>
      <c r="V23" s="156"/>
      <c r="W23" s="110"/>
      <c r="X23" s="39"/>
      <c r="Y23" s="110"/>
      <c r="Z23" s="85"/>
      <c r="AA23" s="39"/>
      <c r="AB23" s="156"/>
      <c r="AC23" s="85"/>
      <c r="AD23" s="39"/>
      <c r="AE23" s="156"/>
      <c r="AF23" s="85"/>
      <c r="AG23" s="39"/>
      <c r="AH23" s="156"/>
      <c r="AI23" s="110"/>
      <c r="AJ23" s="39"/>
      <c r="AK23" s="127"/>
    </row>
    <row r="24" spans="1:37" hidden="1" x14ac:dyDescent="0.2">
      <c r="A24" s="1109" t="s">
        <v>5374</v>
      </c>
      <c r="B24" s="206">
        <v>12000</v>
      </c>
      <c r="C24" s="39"/>
      <c r="D24" s="142">
        <f>B24-C24</f>
        <v>12000</v>
      </c>
      <c r="E24" s="206"/>
      <c r="F24" s="39"/>
      <c r="G24" s="365"/>
      <c r="H24" s="206"/>
      <c r="I24" s="169"/>
      <c r="J24" s="142"/>
      <c r="K24" s="156"/>
      <c r="L24" s="39"/>
      <c r="M24" s="142"/>
      <c r="N24" s="156"/>
      <c r="O24" s="39"/>
      <c r="P24" s="142"/>
      <c r="Q24" s="156"/>
      <c r="R24" s="39"/>
      <c r="S24" s="111"/>
      <c r="T24" s="156"/>
      <c r="U24" s="39"/>
      <c r="V24" s="156"/>
      <c r="W24" s="110"/>
      <c r="X24" s="39"/>
      <c r="Y24" s="110"/>
      <c r="Z24" s="85"/>
      <c r="AA24" s="39"/>
      <c r="AB24" s="156"/>
      <c r="AC24" s="85"/>
      <c r="AD24" s="39"/>
      <c r="AE24" s="156"/>
      <c r="AF24" s="85"/>
      <c r="AG24" s="39"/>
      <c r="AH24" s="156"/>
      <c r="AI24" s="110"/>
      <c r="AJ24" s="39"/>
      <c r="AK24" s="127"/>
    </row>
    <row r="25" spans="1:37" hidden="1" x14ac:dyDescent="0.2">
      <c r="A25" s="1109" t="s">
        <v>5345</v>
      </c>
      <c r="B25" s="206">
        <v>10000</v>
      </c>
      <c r="C25" s="39"/>
      <c r="D25" s="142">
        <f>B25-C25</f>
        <v>10000</v>
      </c>
      <c r="E25" s="206"/>
      <c r="F25" s="39"/>
      <c r="G25" s="365"/>
      <c r="H25" s="206"/>
      <c r="I25" s="169"/>
      <c r="J25" s="142"/>
      <c r="K25" s="156"/>
      <c r="L25" s="39"/>
      <c r="M25" s="142"/>
      <c r="N25" s="156"/>
      <c r="O25" s="39"/>
      <c r="P25" s="142"/>
      <c r="Q25" s="156"/>
      <c r="R25" s="39"/>
      <c r="S25" s="111"/>
      <c r="T25" s="156"/>
      <c r="U25" s="39"/>
      <c r="V25" s="156"/>
      <c r="W25" s="110"/>
      <c r="X25" s="39"/>
      <c r="Y25" s="110"/>
      <c r="Z25" s="85"/>
      <c r="AA25" s="39"/>
      <c r="AB25" s="156"/>
      <c r="AC25" s="85"/>
      <c r="AD25" s="39"/>
      <c r="AE25" s="156"/>
      <c r="AF25" s="85"/>
      <c r="AG25" s="39"/>
      <c r="AH25" s="156"/>
      <c r="AI25" s="110"/>
      <c r="AJ25" s="39"/>
      <c r="AK25" s="127"/>
    </row>
    <row r="26" spans="1:37" x14ac:dyDescent="0.2">
      <c r="A26" s="1109"/>
      <c r="B26" s="206"/>
      <c r="C26" s="39"/>
      <c r="D26" s="142"/>
      <c r="E26" s="206"/>
      <c r="F26" s="39"/>
      <c r="G26" s="365"/>
      <c r="H26" s="206"/>
      <c r="I26" s="169"/>
      <c r="J26" s="142"/>
      <c r="K26" s="156"/>
      <c r="L26" s="39"/>
      <c r="M26" s="142"/>
      <c r="N26" s="156"/>
      <c r="O26" s="39"/>
      <c r="P26" s="142"/>
      <c r="Q26" s="156"/>
      <c r="R26" s="39"/>
      <c r="S26" s="111"/>
      <c r="T26" s="156"/>
      <c r="U26" s="39"/>
      <c r="V26" s="156"/>
      <c r="W26" s="110"/>
      <c r="X26" s="39"/>
      <c r="Y26" s="110"/>
      <c r="Z26" s="85"/>
      <c r="AA26" s="39"/>
      <c r="AB26" s="156"/>
      <c r="AC26" s="85"/>
      <c r="AD26" s="39"/>
      <c r="AE26" s="156"/>
      <c r="AF26" s="85"/>
      <c r="AG26" s="39"/>
      <c r="AH26" s="156"/>
      <c r="AI26" s="110"/>
      <c r="AJ26" s="39"/>
      <c r="AK26" s="127"/>
    </row>
    <row r="27" spans="1:37" x14ac:dyDescent="0.2">
      <c r="A27" s="1468" t="s">
        <v>3392</v>
      </c>
      <c r="B27" s="206"/>
      <c r="C27" s="39"/>
      <c r="D27" s="142"/>
      <c r="E27" s="206"/>
      <c r="F27" s="39"/>
      <c r="G27" s="365"/>
      <c r="H27" s="206"/>
      <c r="I27" s="169"/>
      <c r="J27" s="142"/>
      <c r="K27" s="156"/>
      <c r="L27" s="39"/>
      <c r="M27" s="142"/>
      <c r="N27" s="156"/>
      <c r="O27" s="39"/>
      <c r="P27" s="142"/>
      <c r="Q27" s="156"/>
      <c r="R27" s="39"/>
      <c r="S27" s="111"/>
      <c r="T27" s="156"/>
      <c r="U27" s="39"/>
      <c r="V27" s="156"/>
      <c r="W27" s="110"/>
      <c r="X27" s="39"/>
      <c r="Y27" s="110"/>
      <c r="Z27" s="85"/>
      <c r="AA27" s="39"/>
      <c r="AB27" s="156"/>
      <c r="AC27" s="85"/>
      <c r="AD27" s="39"/>
      <c r="AE27" s="156"/>
      <c r="AF27" s="85"/>
      <c r="AG27" s="39"/>
      <c r="AH27" s="156"/>
      <c r="AI27" s="110"/>
      <c r="AJ27" s="39"/>
      <c r="AK27" s="127"/>
    </row>
    <row r="28" spans="1:37" hidden="1" x14ac:dyDescent="0.2">
      <c r="A28" s="1109" t="s">
        <v>5371</v>
      </c>
      <c r="B28" s="206">
        <v>79700</v>
      </c>
      <c r="C28" s="39">
        <v>60700</v>
      </c>
      <c r="D28" s="142">
        <f>B28-C28</f>
        <v>19000</v>
      </c>
      <c r="E28" s="206"/>
      <c r="F28" s="39"/>
      <c r="G28" s="365"/>
      <c r="H28" s="206"/>
      <c r="I28" s="169"/>
      <c r="J28" s="142"/>
      <c r="K28" s="156"/>
      <c r="L28" s="39"/>
      <c r="M28" s="142"/>
      <c r="N28" s="156"/>
      <c r="O28" s="39"/>
      <c r="P28" s="142"/>
      <c r="Q28" s="156"/>
      <c r="R28" s="39"/>
      <c r="S28" s="111"/>
      <c r="T28" s="156"/>
      <c r="U28" s="39"/>
      <c r="V28" s="156"/>
      <c r="W28" s="110"/>
      <c r="X28" s="39"/>
      <c r="Y28" s="110"/>
      <c r="Z28" s="85"/>
      <c r="AA28" s="39"/>
      <c r="AB28" s="156"/>
      <c r="AC28" s="85"/>
      <c r="AD28" s="39"/>
      <c r="AE28" s="156"/>
      <c r="AF28" s="85"/>
      <c r="AG28" s="39"/>
      <c r="AH28" s="156"/>
      <c r="AI28" s="110"/>
      <c r="AJ28" s="39"/>
      <c r="AK28" s="127"/>
    </row>
    <row r="29" spans="1:37" x14ac:dyDescent="0.2">
      <c r="A29" s="1109" t="s">
        <v>5372</v>
      </c>
      <c r="B29" s="206">
        <f>129600+28500+16000</f>
        <v>174100</v>
      </c>
      <c r="C29" s="39">
        <v>0</v>
      </c>
      <c r="D29" s="142">
        <f>B29-C29</f>
        <v>174100</v>
      </c>
      <c r="E29" s="206"/>
      <c r="F29" s="39">
        <f>21000+24100+34600</f>
        <v>79700</v>
      </c>
      <c r="G29" s="365">
        <f t="shared" si="3"/>
        <v>-79700</v>
      </c>
      <c r="H29" s="206"/>
      <c r="I29" s="169"/>
      <c r="J29" s="142"/>
      <c r="K29" s="156"/>
      <c r="L29" s="39"/>
      <c r="M29" s="142"/>
      <c r="N29" s="156"/>
      <c r="O29" s="39"/>
      <c r="P29" s="142"/>
      <c r="Q29" s="156"/>
      <c r="R29" s="39"/>
      <c r="S29" s="111"/>
      <c r="T29" s="156"/>
      <c r="U29" s="39"/>
      <c r="V29" s="156"/>
      <c r="W29" s="110"/>
      <c r="X29" s="39"/>
      <c r="Y29" s="110"/>
      <c r="Z29" s="85"/>
      <c r="AA29" s="39"/>
      <c r="AB29" s="156"/>
      <c r="AC29" s="85"/>
      <c r="AD29" s="39"/>
      <c r="AE29" s="156"/>
      <c r="AF29" s="85"/>
      <c r="AG29" s="39"/>
      <c r="AH29" s="156"/>
      <c r="AI29" s="110"/>
      <c r="AJ29" s="39"/>
      <c r="AK29" s="127"/>
    </row>
    <row r="30" spans="1:37" x14ac:dyDescent="0.2">
      <c r="A30" s="1109" t="s">
        <v>3778</v>
      </c>
      <c r="B30" s="206"/>
      <c r="C30" s="39">
        <v>8500</v>
      </c>
      <c r="D30" s="142">
        <f t="shared" ref="D30:D31" si="5">B30-C30</f>
        <v>-8500</v>
      </c>
      <c r="E30" s="206"/>
      <c r="F30" s="39">
        <f>'Cap-Gen'!G16</f>
        <v>28500</v>
      </c>
      <c r="G30" s="365">
        <f t="shared" si="3"/>
        <v>-28500</v>
      </c>
      <c r="H30" s="206"/>
      <c r="I30" s="169"/>
      <c r="J30" s="142"/>
      <c r="K30" s="156"/>
      <c r="L30" s="39"/>
      <c r="M30" s="142"/>
      <c r="N30" s="156"/>
      <c r="O30" s="39"/>
      <c r="P30" s="142"/>
      <c r="Q30" s="156"/>
      <c r="R30" s="39"/>
      <c r="S30" s="111"/>
      <c r="T30" s="156"/>
      <c r="U30" s="39"/>
      <c r="V30" s="156"/>
      <c r="W30" s="110"/>
      <c r="X30" s="39"/>
      <c r="Y30" s="110"/>
      <c r="Z30" s="85"/>
      <c r="AA30" s="39"/>
      <c r="AB30" s="156"/>
      <c r="AC30" s="85"/>
      <c r="AD30" s="39"/>
      <c r="AE30" s="156"/>
      <c r="AF30" s="85"/>
      <c r="AG30" s="39"/>
      <c r="AH30" s="156"/>
      <c r="AI30" s="110"/>
      <c r="AJ30" s="39"/>
      <c r="AK30" s="127"/>
    </row>
    <row r="31" spans="1:37" x14ac:dyDescent="0.2">
      <c r="A31" s="1109" t="s">
        <v>4347</v>
      </c>
      <c r="B31" s="206"/>
      <c r="C31" s="39">
        <v>140000</v>
      </c>
      <c r="D31" s="142">
        <f t="shared" si="5"/>
        <v>-140000</v>
      </c>
      <c r="E31" s="206"/>
      <c r="F31" s="39">
        <f>'Cap-Gen'!G17</f>
        <v>129600</v>
      </c>
      <c r="G31" s="365">
        <f t="shared" si="3"/>
        <v>-129600</v>
      </c>
      <c r="H31" s="206"/>
      <c r="I31" s="169"/>
      <c r="J31" s="142"/>
      <c r="K31" s="156"/>
      <c r="L31" s="39"/>
      <c r="M31" s="142"/>
      <c r="N31" s="156"/>
      <c r="O31" s="39"/>
      <c r="P31" s="142"/>
      <c r="Q31" s="156"/>
      <c r="R31" s="39"/>
      <c r="S31" s="111"/>
      <c r="T31" s="156"/>
      <c r="U31" s="39"/>
      <c r="V31" s="156"/>
      <c r="W31" s="110"/>
      <c r="X31" s="39"/>
      <c r="Y31" s="110"/>
      <c r="Z31" s="85"/>
      <c r="AA31" s="39"/>
      <c r="AB31" s="156"/>
      <c r="AC31" s="85"/>
      <c r="AD31" s="39"/>
      <c r="AE31" s="156"/>
      <c r="AF31" s="85"/>
      <c r="AG31" s="39"/>
      <c r="AH31" s="156"/>
      <c r="AI31" s="110"/>
      <c r="AJ31" s="39"/>
      <c r="AK31" s="127"/>
    </row>
    <row r="32" spans="1:37" x14ac:dyDescent="0.2">
      <c r="A32" s="1109" t="s">
        <v>5962</v>
      </c>
      <c r="B32" s="206"/>
      <c r="C32" s="39"/>
      <c r="D32" s="142"/>
      <c r="E32" s="206"/>
      <c r="F32" s="39">
        <f>'Cap-Gen'!Z18</f>
        <v>16000</v>
      </c>
      <c r="G32" s="365">
        <f t="shared" si="3"/>
        <v>-16000</v>
      </c>
      <c r="H32" s="206"/>
      <c r="I32" s="169"/>
      <c r="J32" s="142"/>
      <c r="K32" s="156"/>
      <c r="L32" s="39"/>
      <c r="M32" s="142"/>
      <c r="N32" s="156"/>
      <c r="O32" s="39"/>
      <c r="P32" s="142"/>
      <c r="Q32" s="156"/>
      <c r="R32" s="39"/>
      <c r="S32" s="111"/>
      <c r="T32" s="156"/>
      <c r="U32" s="39"/>
      <c r="V32" s="156"/>
      <c r="W32" s="110"/>
      <c r="X32" s="39"/>
      <c r="Y32" s="110"/>
      <c r="Z32" s="85"/>
      <c r="AA32" s="39"/>
      <c r="AB32" s="156"/>
      <c r="AC32" s="85"/>
      <c r="AD32" s="39"/>
      <c r="AE32" s="156"/>
      <c r="AF32" s="85"/>
      <c r="AG32" s="39"/>
      <c r="AH32" s="156"/>
      <c r="AI32" s="110"/>
      <c r="AJ32" s="39"/>
      <c r="AK32" s="127"/>
    </row>
    <row r="33" spans="1:37" x14ac:dyDescent="0.2">
      <c r="A33" s="1109"/>
      <c r="B33" s="206"/>
      <c r="C33" s="39"/>
      <c r="D33" s="142"/>
      <c r="E33" s="206"/>
      <c r="F33" s="39"/>
      <c r="G33" s="365"/>
      <c r="H33" s="206"/>
      <c r="I33" s="169"/>
      <c r="J33" s="142"/>
      <c r="K33" s="156"/>
      <c r="L33" s="39"/>
      <c r="M33" s="142"/>
      <c r="N33" s="156"/>
      <c r="O33" s="39"/>
      <c r="P33" s="142"/>
      <c r="Q33" s="156"/>
      <c r="R33" s="39"/>
      <c r="S33" s="111"/>
      <c r="T33" s="156"/>
      <c r="U33" s="39"/>
      <c r="V33" s="156"/>
      <c r="W33" s="110"/>
      <c r="X33" s="39"/>
      <c r="Y33" s="110"/>
      <c r="Z33" s="85"/>
      <c r="AA33" s="39"/>
      <c r="AB33" s="156"/>
      <c r="AC33" s="85"/>
      <c r="AD33" s="39"/>
      <c r="AE33" s="156"/>
      <c r="AF33" s="85"/>
      <c r="AG33" s="39"/>
      <c r="AH33" s="156"/>
      <c r="AI33" s="110"/>
      <c r="AJ33" s="39"/>
      <c r="AK33" s="127"/>
    </row>
    <row r="34" spans="1:37" x14ac:dyDescent="0.2">
      <c r="A34" s="1468" t="s">
        <v>1884</v>
      </c>
      <c r="B34" s="206"/>
      <c r="C34" s="39"/>
      <c r="D34" s="142"/>
      <c r="E34" s="206"/>
      <c r="F34" s="39"/>
      <c r="G34" s="365"/>
      <c r="H34" s="206"/>
      <c r="I34" s="169"/>
      <c r="J34" s="142"/>
      <c r="K34" s="156"/>
      <c r="L34" s="39"/>
      <c r="M34" s="142"/>
      <c r="N34" s="156"/>
      <c r="O34" s="39"/>
      <c r="P34" s="142"/>
      <c r="Q34" s="156"/>
      <c r="R34" s="39"/>
      <c r="S34" s="111"/>
      <c r="T34" s="156"/>
      <c r="U34" s="39"/>
      <c r="V34" s="156"/>
      <c r="W34" s="110"/>
      <c r="X34" s="39"/>
      <c r="Y34" s="110"/>
      <c r="Z34" s="85"/>
      <c r="AA34" s="39"/>
      <c r="AB34" s="156"/>
      <c r="AC34" s="85"/>
      <c r="AD34" s="39"/>
      <c r="AE34" s="156"/>
      <c r="AF34" s="85"/>
      <c r="AG34" s="39"/>
      <c r="AH34" s="156"/>
      <c r="AI34" s="110"/>
      <c r="AJ34" s="39"/>
      <c r="AK34" s="127"/>
    </row>
    <row r="35" spans="1:37" x14ac:dyDescent="0.2">
      <c r="A35" s="1109" t="s">
        <v>3918</v>
      </c>
      <c r="B35" s="206">
        <v>32000</v>
      </c>
      <c r="C35" s="39">
        <f>18400+13900</f>
        <v>32300</v>
      </c>
      <c r="D35" s="142">
        <f t="shared" ref="D35:D36" si="6">B35-C35</f>
        <v>-300</v>
      </c>
      <c r="E35" s="206"/>
      <c r="F35" s="39">
        <f>20000+7000</f>
        <v>27000</v>
      </c>
      <c r="G35" s="365">
        <f t="shared" si="3"/>
        <v>-27000</v>
      </c>
      <c r="H35" s="206"/>
      <c r="I35" s="169"/>
      <c r="J35" s="142"/>
      <c r="K35" s="156"/>
      <c r="L35" s="39"/>
      <c r="M35" s="142"/>
      <c r="N35" s="156"/>
      <c r="O35" s="39"/>
      <c r="P35" s="142"/>
      <c r="Q35" s="156"/>
      <c r="R35" s="39"/>
      <c r="S35" s="111"/>
      <c r="T35" s="156"/>
      <c r="U35" s="39"/>
      <c r="V35" s="156"/>
      <c r="W35" s="110"/>
      <c r="X35" s="39"/>
      <c r="Y35" s="110"/>
      <c r="Z35" s="85"/>
      <c r="AA35" s="39"/>
      <c r="AB35" s="156"/>
      <c r="AC35" s="85"/>
      <c r="AD35" s="39"/>
      <c r="AE35" s="156"/>
      <c r="AF35" s="85"/>
      <c r="AG35" s="39"/>
      <c r="AH35" s="156"/>
      <c r="AI35" s="110"/>
      <c r="AJ35" s="39"/>
      <c r="AK35" s="127"/>
    </row>
    <row r="36" spans="1:37" x14ac:dyDescent="0.2">
      <c r="A36" s="1109" t="s">
        <v>4216</v>
      </c>
      <c r="B36" s="206">
        <v>0</v>
      </c>
      <c r="C36" s="39">
        <v>50000</v>
      </c>
      <c r="D36" s="142">
        <f t="shared" si="6"/>
        <v>-50000</v>
      </c>
      <c r="E36" s="206"/>
      <c r="F36" s="39"/>
      <c r="G36" s="365">
        <f t="shared" si="3"/>
        <v>0</v>
      </c>
      <c r="H36" s="206"/>
      <c r="I36" s="169"/>
      <c r="J36" s="142"/>
      <c r="K36" s="156"/>
      <c r="L36" s="39"/>
      <c r="M36" s="142"/>
      <c r="N36" s="156"/>
      <c r="O36" s="39"/>
      <c r="P36" s="142"/>
      <c r="Q36" s="156"/>
      <c r="R36" s="39"/>
      <c r="S36" s="111"/>
      <c r="T36" s="156"/>
      <c r="U36" s="39"/>
      <c r="V36" s="156"/>
      <c r="W36" s="110"/>
      <c r="X36" s="39"/>
      <c r="Y36" s="110"/>
      <c r="Z36" s="85"/>
      <c r="AA36" s="39"/>
      <c r="AB36" s="156"/>
      <c r="AC36" s="85"/>
      <c r="AD36" s="39"/>
      <c r="AE36" s="156"/>
      <c r="AF36" s="85"/>
      <c r="AG36" s="39"/>
      <c r="AH36" s="156"/>
      <c r="AI36" s="110"/>
      <c r="AJ36" s="39"/>
      <c r="AK36" s="127"/>
    </row>
    <row r="37" spans="1:37" ht="13.5" thickBot="1" x14ac:dyDescent="0.25">
      <c r="A37" s="770"/>
      <c r="B37" s="206"/>
      <c r="C37" s="39"/>
      <c r="D37" s="142"/>
      <c r="E37" s="206"/>
      <c r="F37" s="39"/>
      <c r="G37" s="142"/>
      <c r="H37" s="206"/>
      <c r="I37" s="169"/>
      <c r="J37" s="142"/>
      <c r="K37" s="156"/>
      <c r="L37" s="39"/>
      <c r="M37" s="142"/>
      <c r="N37" s="156"/>
      <c r="O37" s="39"/>
      <c r="P37" s="142"/>
      <c r="Q37" s="156"/>
      <c r="R37" s="39"/>
      <c r="S37" s="111"/>
      <c r="T37" s="156"/>
      <c r="U37" s="39"/>
      <c r="V37" s="156"/>
      <c r="W37" s="110"/>
      <c r="X37" s="39"/>
      <c r="Y37" s="110"/>
      <c r="Z37" s="85"/>
      <c r="AA37" s="39"/>
      <c r="AB37" s="156"/>
      <c r="AC37" s="85"/>
      <c r="AD37" s="39"/>
      <c r="AE37" s="156"/>
      <c r="AF37" s="85"/>
      <c r="AG37" s="39"/>
      <c r="AH37" s="156"/>
      <c r="AI37" s="110"/>
      <c r="AJ37" s="39"/>
      <c r="AK37" s="127"/>
    </row>
    <row r="38" spans="1:37" s="102" customFormat="1" ht="14.25" thickTop="1" thickBot="1" x14ac:dyDescent="0.25">
      <c r="A38" s="1461" t="s">
        <v>3863</v>
      </c>
      <c r="B38" s="478">
        <f t="shared" ref="B38:G38" si="7">SUBTOTAL(9,B4:B36)</f>
        <v>3153500</v>
      </c>
      <c r="C38" s="478">
        <f t="shared" si="7"/>
        <v>4339400</v>
      </c>
      <c r="D38" s="478">
        <f t="shared" si="7"/>
        <v>-1185900</v>
      </c>
      <c r="E38" s="485">
        <f t="shared" si="7"/>
        <v>2613000</v>
      </c>
      <c r="F38" s="478">
        <f t="shared" si="7"/>
        <v>3702600</v>
      </c>
      <c r="G38" s="478">
        <f t="shared" si="7"/>
        <v>-1089600</v>
      </c>
      <c r="H38" s="485">
        <f t="shared" ref="H38:AK38" si="8">SUBTOTAL(9,H4:H22)</f>
        <v>2549300</v>
      </c>
      <c r="I38" s="774">
        <f t="shared" si="8"/>
        <v>750600</v>
      </c>
      <c r="J38" s="479">
        <f t="shared" si="8"/>
        <v>1798700</v>
      </c>
      <c r="K38" s="480">
        <f t="shared" si="8"/>
        <v>3664200</v>
      </c>
      <c r="L38" s="478">
        <f t="shared" si="8"/>
        <v>492500</v>
      </c>
      <c r="M38" s="479">
        <f t="shared" si="8"/>
        <v>3171700</v>
      </c>
      <c r="N38" s="480">
        <f t="shared" si="8"/>
        <v>6891600</v>
      </c>
      <c r="O38" s="478">
        <f t="shared" si="8"/>
        <v>1386200</v>
      </c>
      <c r="P38" s="479">
        <f t="shared" si="8"/>
        <v>5505400</v>
      </c>
      <c r="Q38" s="480">
        <f t="shared" si="8"/>
        <v>8215800</v>
      </c>
      <c r="R38" s="478">
        <f t="shared" si="8"/>
        <v>13831200</v>
      </c>
      <c r="S38" s="481">
        <f t="shared" si="8"/>
        <v>-5615400</v>
      </c>
      <c r="T38" s="480">
        <f t="shared" si="8"/>
        <v>6327000</v>
      </c>
      <c r="U38" s="478">
        <f t="shared" si="8"/>
        <v>3815400</v>
      </c>
      <c r="V38" s="480">
        <f t="shared" si="8"/>
        <v>2511600</v>
      </c>
      <c r="W38" s="482">
        <f t="shared" si="8"/>
        <v>5566800</v>
      </c>
      <c r="X38" s="478">
        <f t="shared" si="8"/>
        <v>3552800</v>
      </c>
      <c r="Y38" s="482">
        <f t="shared" si="8"/>
        <v>2014000</v>
      </c>
      <c r="Z38" s="484">
        <f t="shared" si="8"/>
        <v>2771300</v>
      </c>
      <c r="AA38" s="478">
        <f t="shared" si="8"/>
        <v>1003500</v>
      </c>
      <c r="AB38" s="480">
        <f t="shared" si="8"/>
        <v>1767800</v>
      </c>
      <c r="AC38" s="484">
        <f t="shared" si="8"/>
        <v>2885500</v>
      </c>
      <c r="AD38" s="478">
        <f t="shared" si="8"/>
        <v>441500</v>
      </c>
      <c r="AE38" s="480">
        <f t="shared" si="8"/>
        <v>2444000</v>
      </c>
      <c r="AF38" s="484">
        <f t="shared" si="8"/>
        <v>3016900</v>
      </c>
      <c r="AG38" s="478">
        <f t="shared" si="8"/>
        <v>454700</v>
      </c>
      <c r="AH38" s="480">
        <f t="shared" si="8"/>
        <v>2562200</v>
      </c>
      <c r="AI38" s="482">
        <f t="shared" si="8"/>
        <v>3153500</v>
      </c>
      <c r="AJ38" s="478">
        <f t="shared" si="8"/>
        <v>468200</v>
      </c>
      <c r="AK38" s="2214">
        <f t="shared" si="8"/>
        <v>2685300</v>
      </c>
    </row>
    <row r="39" spans="1:37" s="389" customFormat="1" ht="13.5" thickTop="1" x14ac:dyDescent="0.2">
      <c r="A39" s="770"/>
      <c r="B39" s="767"/>
      <c r="C39" s="383"/>
      <c r="D39" s="384"/>
      <c r="E39" s="767"/>
      <c r="F39" s="383"/>
      <c r="G39" s="384"/>
      <c r="H39" s="767"/>
      <c r="I39" s="385"/>
      <c r="J39" s="384"/>
      <c r="K39" s="385"/>
      <c r="L39" s="383"/>
      <c r="M39" s="384"/>
      <c r="N39" s="385"/>
      <c r="O39" s="383"/>
      <c r="P39" s="384"/>
      <c r="Q39" s="385"/>
      <c r="R39" s="383"/>
      <c r="S39" s="386"/>
      <c r="T39" s="385"/>
      <c r="U39" s="383"/>
      <c r="V39" s="385"/>
      <c r="W39" s="387"/>
      <c r="X39" s="383"/>
      <c r="Y39" s="387"/>
      <c r="Z39" s="664"/>
      <c r="AA39" s="383"/>
      <c r="AB39" s="385"/>
      <c r="AC39" s="664"/>
      <c r="AD39" s="383"/>
      <c r="AE39" s="385"/>
      <c r="AF39" s="664"/>
      <c r="AG39" s="383"/>
      <c r="AH39" s="385"/>
      <c r="AI39" s="387"/>
      <c r="AJ39" s="383"/>
      <c r="AK39" s="2213"/>
    </row>
    <row r="40" spans="1:37" x14ac:dyDescent="0.2">
      <c r="A40" s="772" t="s">
        <v>548</v>
      </c>
      <c r="B40" s="206"/>
      <c r="C40" s="39"/>
      <c r="D40" s="142"/>
      <c r="E40" s="206"/>
      <c r="F40" s="39"/>
      <c r="G40" s="142"/>
      <c r="H40" s="206"/>
      <c r="I40" s="169"/>
      <c r="J40" s="142"/>
      <c r="K40" s="156"/>
      <c r="L40" s="39"/>
      <c r="M40" s="142"/>
      <c r="N40" s="156"/>
      <c r="O40" s="39"/>
      <c r="P40" s="142"/>
      <c r="Q40" s="156"/>
      <c r="R40" s="39"/>
      <c r="S40" s="111"/>
      <c r="T40" s="156"/>
      <c r="U40" s="39"/>
      <c r="V40" s="156"/>
      <c r="W40" s="110"/>
      <c r="X40" s="39"/>
      <c r="Y40" s="110"/>
      <c r="Z40" s="85"/>
      <c r="AA40" s="39"/>
      <c r="AB40" s="156"/>
      <c r="AC40" s="85"/>
      <c r="AD40" s="39"/>
      <c r="AE40" s="156"/>
      <c r="AF40" s="85"/>
      <c r="AG40" s="39"/>
      <c r="AH40" s="156"/>
      <c r="AI40" s="110"/>
      <c r="AJ40" s="39"/>
      <c r="AK40" s="127"/>
    </row>
    <row r="41" spans="1:37" x14ac:dyDescent="0.2">
      <c r="A41" s="769" t="s">
        <v>931</v>
      </c>
      <c r="B41" s="206"/>
      <c r="C41" s="39"/>
      <c r="D41" s="142"/>
      <c r="E41" s="206"/>
      <c r="F41" s="39"/>
      <c r="G41" s="142"/>
      <c r="H41" s="206"/>
      <c r="I41" s="169"/>
      <c r="J41" s="142"/>
      <c r="K41" s="156"/>
      <c r="L41" s="39"/>
      <c r="M41" s="142"/>
      <c r="N41" s="156"/>
      <c r="O41" s="39"/>
      <c r="P41" s="142"/>
      <c r="Q41" s="156"/>
      <c r="R41" s="39"/>
      <c r="S41" s="111"/>
      <c r="T41" s="156"/>
      <c r="U41" s="39"/>
      <c r="V41" s="156"/>
      <c r="W41" s="110"/>
      <c r="X41" s="39"/>
      <c r="Y41" s="110"/>
      <c r="Z41" s="85"/>
      <c r="AA41" s="39"/>
      <c r="AB41" s="156"/>
      <c r="AC41" s="85"/>
      <c r="AD41" s="39"/>
      <c r="AE41" s="156"/>
      <c r="AF41" s="85"/>
      <c r="AG41" s="39"/>
      <c r="AH41" s="156"/>
      <c r="AI41" s="110"/>
      <c r="AJ41" s="39"/>
      <c r="AK41" s="127"/>
    </row>
    <row r="42" spans="1:37" x14ac:dyDescent="0.2">
      <c r="A42" s="770" t="s">
        <v>1332</v>
      </c>
      <c r="B42" s="206">
        <v>2000</v>
      </c>
      <c r="C42" s="39">
        <v>5800</v>
      </c>
      <c r="D42" s="142">
        <f>B42-C42</f>
        <v>-3800</v>
      </c>
      <c r="E42" s="206"/>
      <c r="F42" s="39">
        <v>2000</v>
      </c>
      <c r="G42" s="142">
        <f>E42-F42</f>
        <v>-2000</v>
      </c>
      <c r="H42" s="206"/>
      <c r="I42" s="169"/>
      <c r="J42" s="142"/>
      <c r="K42" s="156"/>
      <c r="L42" s="39"/>
      <c r="M42" s="142"/>
      <c r="N42" s="156"/>
      <c r="O42" s="39"/>
      <c r="P42" s="142"/>
      <c r="Q42" s="156"/>
      <c r="R42" s="39"/>
      <c r="S42" s="111"/>
      <c r="T42" s="156"/>
      <c r="U42" s="39"/>
      <c r="V42" s="156"/>
      <c r="W42" s="110"/>
      <c r="X42" s="39"/>
      <c r="Y42" s="110"/>
      <c r="Z42" s="85"/>
      <c r="AA42" s="39"/>
      <c r="AB42" s="156"/>
      <c r="AC42" s="85"/>
      <c r="AD42" s="39"/>
      <c r="AE42" s="156"/>
      <c r="AF42" s="85"/>
      <c r="AG42" s="39"/>
      <c r="AH42" s="156"/>
      <c r="AI42" s="110"/>
      <c r="AJ42" s="39"/>
      <c r="AK42" s="127"/>
    </row>
    <row r="43" spans="1:37" x14ac:dyDescent="0.2">
      <c r="A43" s="770" t="s">
        <v>2989</v>
      </c>
      <c r="B43" s="206"/>
      <c r="C43" s="39"/>
      <c r="D43" s="142">
        <f>B43-C43</f>
        <v>0</v>
      </c>
      <c r="E43" s="206">
        <v>60000</v>
      </c>
      <c r="F43" s="39"/>
      <c r="G43" s="142">
        <f>E43-F43</f>
        <v>60000</v>
      </c>
      <c r="H43" s="206">
        <v>80000</v>
      </c>
      <c r="I43" s="39">
        <f>GM!H501</f>
        <v>0</v>
      </c>
      <c r="J43" s="142">
        <f>H43-I43</f>
        <v>80000</v>
      </c>
      <c r="K43" s="156">
        <v>90000</v>
      </c>
      <c r="L43" s="39">
        <f>GM!J501</f>
        <v>230000</v>
      </c>
      <c r="M43" s="142">
        <f>K43-L43</f>
        <v>-140000</v>
      </c>
      <c r="N43" s="143">
        <v>65000</v>
      </c>
      <c r="O43" s="39">
        <f>GM!K501</f>
        <v>0</v>
      </c>
      <c r="P43" s="142">
        <f>N43-O43</f>
        <v>65000</v>
      </c>
      <c r="Q43" s="156">
        <v>65000</v>
      </c>
      <c r="R43" s="39">
        <f>GM!L501</f>
        <v>0</v>
      </c>
      <c r="S43" s="111">
        <f>Q43-R43</f>
        <v>65000</v>
      </c>
      <c r="T43" s="156">
        <v>65000</v>
      </c>
      <c r="U43" s="39">
        <f>GM!M501</f>
        <v>0</v>
      </c>
      <c r="V43" s="156">
        <f>T43-U43</f>
        <v>65000</v>
      </c>
      <c r="W43" s="110">
        <v>65000</v>
      </c>
      <c r="X43" s="39">
        <f>GM!N501</f>
        <v>260000</v>
      </c>
      <c r="Y43" s="110">
        <f>W43-X43</f>
        <v>-195000</v>
      </c>
      <c r="Z43" s="85">
        <f>W43+5000</f>
        <v>70000</v>
      </c>
      <c r="AA43" s="39">
        <f>GM!O501</f>
        <v>0</v>
      </c>
      <c r="AB43" s="156">
        <f>Z43-AA43</f>
        <v>70000</v>
      </c>
      <c r="AC43" s="85">
        <f>Z43</f>
        <v>70000</v>
      </c>
      <c r="AD43" s="39">
        <f>GM!P501</f>
        <v>0</v>
      </c>
      <c r="AE43" s="156">
        <f>AC43-AD43</f>
        <v>70000</v>
      </c>
      <c r="AF43" s="85">
        <v>73000</v>
      </c>
      <c r="AG43" s="39">
        <f>GM!Q501</f>
        <v>0</v>
      </c>
      <c r="AH43" s="156">
        <f>AF43-AG43</f>
        <v>73000</v>
      </c>
      <c r="AI43" s="110">
        <f>AF43+5000</f>
        <v>78000</v>
      </c>
      <c r="AJ43" s="39">
        <f>GM!R501</f>
        <v>293000</v>
      </c>
      <c r="AK43" s="127">
        <f>AI43-AJ43</f>
        <v>-215000</v>
      </c>
    </row>
    <row r="44" spans="1:37" hidden="1" x14ac:dyDescent="0.2">
      <c r="A44" s="1468" t="s">
        <v>5411</v>
      </c>
      <c r="B44" s="206"/>
      <c r="C44" s="39"/>
      <c r="D44" s="142"/>
      <c r="E44" s="206"/>
      <c r="F44" s="39"/>
      <c r="G44" s="142"/>
      <c r="H44" s="206"/>
      <c r="I44" s="169"/>
      <c r="J44" s="142"/>
      <c r="K44" s="156"/>
      <c r="L44" s="39"/>
      <c r="M44" s="142"/>
      <c r="N44" s="156"/>
      <c r="O44" s="39"/>
      <c r="P44" s="142"/>
      <c r="Q44" s="156"/>
      <c r="R44" s="39"/>
      <c r="S44" s="111"/>
      <c r="T44" s="156"/>
      <c r="U44" s="39"/>
      <c r="V44" s="156"/>
      <c r="W44" s="110"/>
      <c r="X44" s="39"/>
      <c r="Y44" s="110"/>
      <c r="Z44" s="85"/>
      <c r="AA44" s="39"/>
      <c r="AB44" s="156"/>
      <c r="AC44" s="85"/>
      <c r="AD44" s="39"/>
      <c r="AE44" s="156"/>
      <c r="AF44" s="85"/>
      <c r="AG44" s="39"/>
      <c r="AH44" s="156"/>
      <c r="AI44" s="110"/>
      <c r="AJ44" s="39"/>
      <c r="AK44" s="127"/>
    </row>
    <row r="45" spans="1:37" hidden="1" x14ac:dyDescent="0.2">
      <c r="A45" s="1109" t="s">
        <v>5412</v>
      </c>
      <c r="B45" s="1154">
        <v>5000</v>
      </c>
      <c r="C45" s="39"/>
      <c r="D45" s="142">
        <f>B45-C45</f>
        <v>5000</v>
      </c>
      <c r="E45" s="206"/>
      <c r="F45" s="39"/>
      <c r="G45" s="142"/>
      <c r="H45" s="206"/>
      <c r="I45" s="169"/>
      <c r="J45" s="142"/>
      <c r="K45" s="156"/>
      <c r="L45" s="39"/>
      <c r="M45" s="142"/>
      <c r="N45" s="156"/>
      <c r="O45" s="39"/>
      <c r="P45" s="142"/>
      <c r="Q45" s="156"/>
      <c r="R45" s="39"/>
      <c r="S45" s="111"/>
      <c r="T45" s="156"/>
      <c r="U45" s="39"/>
      <c r="V45" s="156"/>
      <c r="W45" s="110"/>
      <c r="X45" s="39"/>
      <c r="Y45" s="110"/>
      <c r="Z45" s="85"/>
      <c r="AA45" s="39"/>
      <c r="AB45" s="156"/>
      <c r="AC45" s="85"/>
      <c r="AD45" s="39"/>
      <c r="AE45" s="156"/>
      <c r="AF45" s="85"/>
      <c r="AG45" s="39"/>
      <c r="AH45" s="156"/>
      <c r="AI45" s="110"/>
      <c r="AJ45" s="39"/>
      <c r="AK45" s="127"/>
    </row>
    <row r="46" spans="1:37" hidden="1" x14ac:dyDescent="0.2">
      <c r="A46" s="769" t="s">
        <v>106</v>
      </c>
      <c r="B46" s="206"/>
      <c r="C46" s="39"/>
      <c r="D46" s="142"/>
      <c r="E46" s="206"/>
      <c r="F46" s="39"/>
      <c r="G46" s="142"/>
      <c r="H46" s="206"/>
      <c r="I46" s="169"/>
      <c r="J46" s="142"/>
      <c r="K46" s="156"/>
      <c r="L46" s="39"/>
      <c r="M46" s="142"/>
      <c r="N46" s="156"/>
      <c r="O46" s="39"/>
      <c r="P46" s="142"/>
      <c r="Q46" s="156"/>
      <c r="R46" s="39"/>
      <c r="S46" s="111"/>
      <c r="T46" s="156"/>
      <c r="U46" s="39"/>
      <c r="V46" s="156"/>
      <c r="W46" s="110"/>
      <c r="X46" s="39"/>
      <c r="Y46" s="110"/>
      <c r="Z46" s="85"/>
      <c r="AA46" s="39"/>
      <c r="AB46" s="156"/>
      <c r="AC46" s="85"/>
      <c r="AD46" s="39"/>
      <c r="AE46" s="156"/>
      <c r="AF46" s="85"/>
      <c r="AG46" s="39"/>
      <c r="AH46" s="156"/>
      <c r="AI46" s="110"/>
      <c r="AJ46" s="39"/>
      <c r="AK46" s="127"/>
    </row>
    <row r="47" spans="1:37" hidden="1" x14ac:dyDescent="0.2">
      <c r="A47" s="770" t="s">
        <v>1789</v>
      </c>
      <c r="B47" s="1154"/>
      <c r="C47" s="39">
        <v>1789000</v>
      </c>
      <c r="D47" s="142">
        <f>B47-C47</f>
        <v>-1789000</v>
      </c>
      <c r="E47" s="206"/>
      <c r="F47" s="39"/>
      <c r="G47" s="142"/>
      <c r="H47" s="206"/>
      <c r="I47" s="169"/>
      <c r="J47" s="142"/>
      <c r="K47" s="156"/>
      <c r="L47" s="39"/>
      <c r="M47" s="142"/>
      <c r="N47" s="156"/>
      <c r="O47" s="39"/>
      <c r="P47" s="142"/>
      <c r="Q47" s="156"/>
      <c r="R47" s="39"/>
      <c r="S47" s="111"/>
      <c r="T47" s="156"/>
      <c r="U47" s="39"/>
      <c r="V47" s="156"/>
      <c r="W47" s="110"/>
      <c r="X47" s="39"/>
      <c r="Y47" s="110"/>
      <c r="Z47" s="85"/>
      <c r="AA47" s="39"/>
      <c r="AB47" s="156"/>
      <c r="AC47" s="85"/>
      <c r="AD47" s="39"/>
      <c r="AE47" s="156"/>
      <c r="AF47" s="85"/>
      <c r="AG47" s="39"/>
      <c r="AH47" s="156"/>
      <c r="AI47" s="110"/>
      <c r="AJ47" s="39"/>
      <c r="AK47" s="127"/>
    </row>
    <row r="48" spans="1:37" x14ac:dyDescent="0.2">
      <c r="A48" s="770"/>
      <c r="B48" s="1154"/>
      <c r="C48" s="39"/>
      <c r="D48" s="142"/>
      <c r="E48" s="206"/>
      <c r="F48" s="39"/>
      <c r="G48" s="142"/>
      <c r="H48" s="206"/>
      <c r="I48" s="169"/>
      <c r="J48" s="142"/>
      <c r="K48" s="156"/>
      <c r="L48" s="39"/>
      <c r="M48" s="142"/>
      <c r="N48" s="156"/>
      <c r="O48" s="39"/>
      <c r="P48" s="142"/>
      <c r="Q48" s="156"/>
      <c r="R48" s="39"/>
      <c r="S48" s="111"/>
      <c r="T48" s="156"/>
      <c r="U48" s="39"/>
      <c r="V48" s="156"/>
      <c r="W48" s="110"/>
      <c r="X48" s="39"/>
      <c r="Y48" s="110"/>
      <c r="Z48" s="85"/>
      <c r="AA48" s="39"/>
      <c r="AB48" s="156"/>
      <c r="AC48" s="85"/>
      <c r="AD48" s="39"/>
      <c r="AE48" s="156"/>
      <c r="AF48" s="85"/>
      <c r="AG48" s="39"/>
      <c r="AH48" s="156"/>
      <c r="AI48" s="110"/>
      <c r="AJ48" s="39"/>
      <c r="AK48" s="127"/>
    </row>
    <row r="49" spans="1:51" x14ac:dyDescent="0.2">
      <c r="A49" s="769" t="s">
        <v>418</v>
      </c>
      <c r="B49" s="206"/>
      <c r="C49" s="39"/>
      <c r="D49" s="142"/>
      <c r="E49" s="206"/>
      <c r="F49" s="39"/>
      <c r="G49" s="142"/>
      <c r="H49" s="206"/>
      <c r="I49" s="169"/>
      <c r="J49" s="142"/>
      <c r="K49" s="156"/>
      <c r="L49" s="39"/>
      <c r="M49" s="142"/>
      <c r="N49" s="156"/>
      <c r="O49" s="39"/>
      <c r="P49" s="142"/>
      <c r="Q49" s="156"/>
      <c r="R49" s="39"/>
      <c r="S49" s="111"/>
      <c r="T49" s="156"/>
      <c r="U49" s="39"/>
      <c r="V49" s="156"/>
      <c r="W49" s="110"/>
      <c r="X49" s="39"/>
      <c r="Y49" s="110"/>
      <c r="Z49" s="85"/>
      <c r="AA49" s="39"/>
      <c r="AB49" s="156"/>
      <c r="AC49" s="85"/>
      <c r="AD49" s="39"/>
      <c r="AE49" s="156"/>
      <c r="AF49" s="85"/>
      <c r="AG49" s="39"/>
      <c r="AH49" s="156"/>
      <c r="AI49" s="110"/>
      <c r="AJ49" s="39"/>
      <c r="AK49" s="127"/>
    </row>
    <row r="50" spans="1:51" x14ac:dyDescent="0.2">
      <c r="A50" s="770" t="s">
        <v>948</v>
      </c>
      <c r="B50" s="206">
        <v>297000</v>
      </c>
      <c r="C50" s="39">
        <v>336000</v>
      </c>
      <c r="D50" s="142">
        <f>B50-C50</f>
        <v>-39000</v>
      </c>
      <c r="E50" s="206"/>
      <c r="F50" s="39">
        <v>192100</v>
      </c>
      <c r="G50" s="365">
        <f t="shared" ref="G50" si="9">E50-F50</f>
        <v>-192100</v>
      </c>
      <c r="H50" s="206"/>
      <c r="I50" s="169"/>
      <c r="J50" s="142"/>
      <c r="K50" s="156"/>
      <c r="L50" s="39"/>
      <c r="M50" s="142"/>
      <c r="N50" s="156"/>
      <c r="O50" s="39"/>
      <c r="P50" s="142"/>
      <c r="Q50" s="156"/>
      <c r="R50" s="39"/>
      <c r="S50" s="111"/>
      <c r="T50" s="156"/>
      <c r="U50" s="39"/>
      <c r="V50" s="156"/>
      <c r="W50" s="110"/>
      <c r="X50" s="39"/>
      <c r="Y50" s="110"/>
      <c r="Z50" s="85"/>
      <c r="AA50" s="39"/>
      <c r="AB50" s="156"/>
      <c r="AC50" s="85"/>
      <c r="AD50" s="39"/>
      <c r="AE50" s="156"/>
      <c r="AF50" s="85"/>
      <c r="AG50" s="39"/>
      <c r="AH50" s="156"/>
      <c r="AI50" s="110"/>
      <c r="AJ50" s="39"/>
      <c r="AK50" s="127"/>
    </row>
    <row r="51" spans="1:51" x14ac:dyDescent="0.2">
      <c r="A51" s="770"/>
      <c r="B51" s="206"/>
      <c r="C51" s="39"/>
      <c r="D51" s="142"/>
      <c r="E51" s="206"/>
      <c r="F51" s="39"/>
      <c r="G51" s="365"/>
      <c r="H51" s="206"/>
      <c r="I51" s="169"/>
      <c r="J51" s="142"/>
      <c r="K51" s="156"/>
      <c r="L51" s="39"/>
      <c r="M51" s="142"/>
      <c r="N51" s="156"/>
      <c r="O51" s="39"/>
      <c r="P51" s="142"/>
      <c r="Q51" s="156"/>
      <c r="R51" s="39"/>
      <c r="S51" s="111"/>
      <c r="T51" s="156"/>
      <c r="U51" s="39"/>
      <c r="V51" s="156"/>
      <c r="W51" s="110"/>
      <c r="X51" s="39"/>
      <c r="Y51" s="110"/>
      <c r="Z51" s="85"/>
      <c r="AA51" s="39"/>
      <c r="AB51" s="156"/>
      <c r="AC51" s="85"/>
      <c r="AD51" s="39"/>
      <c r="AE51" s="156"/>
      <c r="AF51" s="85"/>
      <c r="AG51" s="39"/>
      <c r="AH51" s="156"/>
      <c r="AI51" s="110"/>
      <c r="AJ51" s="39"/>
      <c r="AK51" s="127"/>
    </row>
    <row r="52" spans="1:51" x14ac:dyDescent="0.2">
      <c r="A52" s="769" t="s">
        <v>2963</v>
      </c>
      <c r="B52" s="206"/>
      <c r="C52" s="39"/>
      <c r="D52" s="142"/>
      <c r="E52" s="206"/>
      <c r="F52" s="39"/>
      <c r="G52" s="365"/>
      <c r="H52" s="206"/>
      <c r="I52" s="169"/>
      <c r="J52" s="365"/>
      <c r="K52" s="169"/>
      <c r="L52" s="166"/>
      <c r="M52" s="365"/>
      <c r="N52" s="156"/>
      <c r="O52" s="39"/>
      <c r="P52" s="142"/>
      <c r="Q52" s="156"/>
      <c r="R52" s="39"/>
      <c r="S52" s="111"/>
      <c r="T52" s="156"/>
      <c r="U52" s="39"/>
      <c r="V52" s="156"/>
      <c r="W52" s="110"/>
      <c r="X52" s="39"/>
      <c r="Y52" s="110"/>
      <c r="Z52" s="85"/>
      <c r="AA52" s="39"/>
      <c r="AB52" s="156"/>
      <c r="AC52" s="85"/>
      <c r="AD52" s="39"/>
      <c r="AE52" s="156"/>
      <c r="AF52" s="85"/>
      <c r="AG52" s="39"/>
      <c r="AH52" s="156"/>
      <c r="AI52" s="110"/>
      <c r="AJ52" s="39"/>
      <c r="AK52" s="127"/>
    </row>
    <row r="53" spans="1:51" x14ac:dyDescent="0.2">
      <c r="A53" s="822" t="s">
        <v>533</v>
      </c>
      <c r="B53" s="206"/>
      <c r="C53" s="39"/>
      <c r="D53" s="142"/>
      <c r="E53" s="206"/>
      <c r="F53" s="110"/>
      <c r="G53" s="365"/>
      <c r="H53" s="206"/>
      <c r="I53" s="201"/>
      <c r="J53" s="365"/>
      <c r="K53" s="169"/>
      <c r="L53" s="201"/>
      <c r="M53" s="365"/>
      <c r="N53" s="156"/>
      <c r="O53" s="110"/>
      <c r="P53" s="142"/>
      <c r="Q53" s="156"/>
      <c r="R53" s="110"/>
      <c r="S53" s="111"/>
      <c r="T53" s="169"/>
      <c r="U53" s="39"/>
      <c r="V53" s="156"/>
      <c r="W53" s="110"/>
      <c r="X53" s="39"/>
      <c r="Y53" s="110"/>
      <c r="Z53" s="85"/>
      <c r="AA53" s="39"/>
      <c r="AB53" s="156"/>
      <c r="AC53" s="85"/>
      <c r="AD53" s="39"/>
      <c r="AE53" s="156"/>
      <c r="AF53" s="85"/>
      <c r="AG53" s="39"/>
      <c r="AH53" s="156"/>
      <c r="AI53" s="110"/>
      <c r="AJ53" s="39"/>
      <c r="AK53" s="127"/>
    </row>
    <row r="54" spans="1:51" x14ac:dyDescent="0.2">
      <c r="A54" s="770" t="s">
        <v>1567</v>
      </c>
      <c r="B54" s="674">
        <v>17000</v>
      </c>
      <c r="C54" s="166"/>
      <c r="D54" s="142">
        <f t="shared" ref="D54:D71" si="10">B54-C54</f>
        <v>17000</v>
      </c>
      <c r="E54" s="206">
        <f>GM!F899</f>
        <v>70000</v>
      </c>
      <c r="F54" s="110"/>
      <c r="G54" s="365">
        <f t="shared" ref="G54:G71" si="11">E54-F54</f>
        <v>70000</v>
      </c>
      <c r="H54" s="674">
        <f>GM!H899</f>
        <v>31000</v>
      </c>
      <c r="I54" s="110"/>
      <c r="J54" s="142">
        <f t="shared" ref="J54:J71" si="12">H54-I54</f>
        <v>31000</v>
      </c>
      <c r="K54" s="156">
        <f>GM!J899</f>
        <v>5000</v>
      </c>
      <c r="L54" s="110"/>
      <c r="M54" s="142">
        <f>K54-L54</f>
        <v>5000</v>
      </c>
      <c r="N54" s="169">
        <f>GM!K899</f>
        <v>13000</v>
      </c>
      <c r="O54" s="110"/>
      <c r="P54" s="142">
        <f t="shared" ref="P54:P71" si="13">N54-O54</f>
        <v>13000</v>
      </c>
      <c r="Q54" s="156">
        <f>GM!L899</f>
        <v>21000</v>
      </c>
      <c r="R54" s="110"/>
      <c r="S54" s="111">
        <f>Q54-R54</f>
        <v>21000</v>
      </c>
      <c r="T54" s="169">
        <f>GM!M899</f>
        <v>23000</v>
      </c>
      <c r="U54" s="39"/>
      <c r="V54" s="156">
        <f>T54-U54</f>
        <v>23000</v>
      </c>
      <c r="W54" s="166">
        <f>GM!N899</f>
        <v>20000</v>
      </c>
      <c r="X54" s="39"/>
      <c r="Y54" s="110">
        <f>W54-X54</f>
        <v>20000</v>
      </c>
      <c r="Z54" s="166">
        <f>GM!O899</f>
        <v>18000</v>
      </c>
      <c r="AA54" s="39"/>
      <c r="AB54" s="156">
        <f>Z54-AA54</f>
        <v>18000</v>
      </c>
      <c r="AC54" s="166">
        <f>GM!P899</f>
        <v>16000</v>
      </c>
      <c r="AD54" s="39"/>
      <c r="AE54" s="156">
        <f>AC54-AD54</f>
        <v>16000</v>
      </c>
      <c r="AF54" s="166">
        <f>GM!Q899</f>
        <v>16000</v>
      </c>
      <c r="AG54" s="39"/>
      <c r="AH54" s="156">
        <f>AF54-AG54</f>
        <v>16000</v>
      </c>
      <c r="AI54" s="169">
        <f>GM!R899</f>
        <v>16000</v>
      </c>
      <c r="AJ54" s="39"/>
      <c r="AK54" s="127">
        <f>AI54-AJ54</f>
        <v>16000</v>
      </c>
    </row>
    <row r="55" spans="1:51" x14ac:dyDescent="0.2">
      <c r="A55" s="703" t="s">
        <v>391</v>
      </c>
      <c r="B55" s="674">
        <f>(GM!C873)</f>
        <v>784200</v>
      </c>
      <c r="C55" s="166">
        <v>24000</v>
      </c>
      <c r="D55" s="142">
        <f t="shared" si="10"/>
        <v>760200</v>
      </c>
      <c r="E55" s="206">
        <f>GM!F873+GM!F876</f>
        <v>703000</v>
      </c>
      <c r="F55" s="166">
        <f>SUM(GM!F942:F946)</f>
        <v>59000</v>
      </c>
      <c r="G55" s="365">
        <f t="shared" si="11"/>
        <v>644000</v>
      </c>
      <c r="H55" s="674">
        <f>(GM!H873)</f>
        <v>695000</v>
      </c>
      <c r="I55" s="166">
        <f>SUM(GM!H942:H946)</f>
        <v>60700</v>
      </c>
      <c r="J55" s="142">
        <f t="shared" si="12"/>
        <v>634300</v>
      </c>
      <c r="K55" s="674">
        <f>(GM!J873)</f>
        <v>715900</v>
      </c>
      <c r="L55" s="166">
        <f>SUM(GM!J942:J946)</f>
        <v>62700</v>
      </c>
      <c r="M55" s="142">
        <f t="shared" ref="M55:M71" si="14">K55-L55</f>
        <v>653200</v>
      </c>
      <c r="N55" s="169">
        <f>(GM!K873)</f>
        <v>715900</v>
      </c>
      <c r="O55" s="166">
        <f>SUM(GM!K942:K946)</f>
        <v>64900</v>
      </c>
      <c r="P55" s="142">
        <f t="shared" si="13"/>
        <v>651000</v>
      </c>
      <c r="Q55" s="156">
        <f>(GM!L873)</f>
        <v>737400</v>
      </c>
      <c r="R55" s="166">
        <f>SUM(GM!L942:L946)</f>
        <v>67100</v>
      </c>
      <c r="S55" s="111">
        <f t="shared" ref="S55:S71" si="15">Q55-R55</f>
        <v>670300</v>
      </c>
      <c r="T55" s="169">
        <f>(GM!M873)</f>
        <v>737400</v>
      </c>
      <c r="U55" s="166">
        <f>SUM(GM!M942:M946)</f>
        <v>69300</v>
      </c>
      <c r="V55" s="156">
        <f t="shared" ref="V55:V71" si="16">T55-U55</f>
        <v>668100</v>
      </c>
      <c r="W55" s="201">
        <f>(GM!N873)</f>
        <v>759600</v>
      </c>
      <c r="X55" s="166">
        <f>SUM(GM!N942:N946)</f>
        <v>71600</v>
      </c>
      <c r="Y55" s="110">
        <f t="shared" ref="Y55:Y71" si="17">W55-X55</f>
        <v>688000</v>
      </c>
      <c r="Z55" s="167">
        <f>(GM!O873)</f>
        <v>759600</v>
      </c>
      <c r="AA55" s="166">
        <f>SUM(GM!O942:O946)</f>
        <v>74000</v>
      </c>
      <c r="AB55" s="156">
        <f t="shared" ref="AB55:AB71" si="18">Z55-AA55</f>
        <v>685600</v>
      </c>
      <c r="AC55" s="167">
        <f>(GM!P873)</f>
        <v>782400</v>
      </c>
      <c r="AD55" s="166">
        <f>SUM(GM!P942:P946)</f>
        <v>76400</v>
      </c>
      <c r="AE55" s="156">
        <f t="shared" ref="AE55:AE71" si="19">AC55-AD55</f>
        <v>706000</v>
      </c>
      <c r="AF55" s="167">
        <f>(GM!Q873)</f>
        <v>782400</v>
      </c>
      <c r="AG55" s="166">
        <f>SUM(GM!Q942:Q946)</f>
        <v>78800</v>
      </c>
      <c r="AH55" s="156">
        <f t="shared" ref="AH55:AH71" si="20">AF55-AG55</f>
        <v>703600</v>
      </c>
      <c r="AI55" s="201">
        <f>(GM!R873)</f>
        <v>782400</v>
      </c>
      <c r="AJ55" s="166">
        <f>SUM(GM!R942:R946)</f>
        <v>81400</v>
      </c>
      <c r="AK55" s="127">
        <f t="shared" ref="AK55:AK57" si="21">AI55-AJ55</f>
        <v>701000</v>
      </c>
      <c r="AL55" s="435"/>
      <c r="AM55" s="435"/>
      <c r="AN55" s="435"/>
      <c r="AO55" s="435"/>
      <c r="AP55" s="435"/>
      <c r="AQ55" s="435"/>
      <c r="AR55" s="435"/>
      <c r="AS55" s="435"/>
      <c r="AT55" s="435"/>
      <c r="AU55" s="435"/>
      <c r="AV55" s="435"/>
      <c r="AW55" s="435"/>
      <c r="AX55" s="435"/>
      <c r="AY55" s="435"/>
    </row>
    <row r="56" spans="1:51" x14ac:dyDescent="0.2">
      <c r="A56" s="703" t="s">
        <v>2279</v>
      </c>
      <c r="B56" s="674">
        <f>ROUND((GM!C877)/2,-3)</f>
        <v>165000</v>
      </c>
      <c r="C56" s="166">
        <f>ROUND(GM!C947/2,-2)</f>
        <v>1500</v>
      </c>
      <c r="D56" s="142">
        <f t="shared" si="10"/>
        <v>163500</v>
      </c>
      <c r="E56" s="674">
        <f>ROUND((GM!F877)/2,-2)</f>
        <v>171000</v>
      </c>
      <c r="F56" s="166">
        <f>ROUND(GM!F947/2,-2)</f>
        <v>4500</v>
      </c>
      <c r="G56" s="365">
        <f t="shared" si="11"/>
        <v>166500</v>
      </c>
      <c r="H56" s="674">
        <f>ROUND((GM!H877)/2,-2)</f>
        <v>176000</v>
      </c>
      <c r="I56" s="169">
        <f>ROUND(GM!H947/2,-2)</f>
        <v>4500</v>
      </c>
      <c r="J56" s="142">
        <f t="shared" si="12"/>
        <v>171500</v>
      </c>
      <c r="K56" s="169">
        <f>ROUND((GM!J877)/2,-2)</f>
        <v>181300</v>
      </c>
      <c r="L56" s="166">
        <f>ROUND(GM!J947/2,-2)</f>
        <v>4700</v>
      </c>
      <c r="M56" s="142">
        <f t="shared" si="14"/>
        <v>176600</v>
      </c>
      <c r="N56" s="169">
        <f>ROUND((GM!K877)/2,-2)</f>
        <v>186800</v>
      </c>
      <c r="O56" s="166">
        <f>ROUND(GM!K947/2,-2)</f>
        <v>4800</v>
      </c>
      <c r="P56" s="142">
        <f t="shared" si="13"/>
        <v>182000</v>
      </c>
      <c r="Q56" s="156">
        <f>ROUND((GM!L877)/2,-2)</f>
        <v>192400</v>
      </c>
      <c r="R56" s="166">
        <f>ROUND(GM!L947/2,-2)</f>
        <v>5000</v>
      </c>
      <c r="S56" s="111">
        <f t="shared" si="15"/>
        <v>187400</v>
      </c>
      <c r="T56" s="169">
        <f>ROUND((GM!M877)/2,-2)</f>
        <v>198200</v>
      </c>
      <c r="U56" s="166">
        <f>ROUND(GM!M947/2,-2)</f>
        <v>5100</v>
      </c>
      <c r="V56" s="156">
        <f t="shared" si="16"/>
        <v>193100</v>
      </c>
      <c r="W56" s="201">
        <f>ROUND((GM!N877)/2,-2)</f>
        <v>204200</v>
      </c>
      <c r="X56" s="166">
        <f>ROUND(GM!N947/2,-2)</f>
        <v>5300</v>
      </c>
      <c r="Y56" s="110">
        <f t="shared" si="17"/>
        <v>198900</v>
      </c>
      <c r="Z56" s="167">
        <f>ROUND((GM!O877)/2,-2)</f>
        <v>210300</v>
      </c>
      <c r="AA56" s="166">
        <f>ROUND(GM!O947/2,-2)</f>
        <v>5500</v>
      </c>
      <c r="AB56" s="156">
        <f t="shared" si="18"/>
        <v>204800</v>
      </c>
      <c r="AC56" s="167">
        <f>ROUND((GM!P877)/2,-2)</f>
        <v>216700</v>
      </c>
      <c r="AD56" s="166">
        <f>ROUND(GM!P947/2,-2)</f>
        <v>5700</v>
      </c>
      <c r="AE56" s="156">
        <f t="shared" si="19"/>
        <v>211000</v>
      </c>
      <c r="AF56" s="167">
        <f>ROUND((GM!Q877)/2,-2)</f>
        <v>223200</v>
      </c>
      <c r="AG56" s="166">
        <f>ROUND(GM!Q947/2,-2)</f>
        <v>5900</v>
      </c>
      <c r="AH56" s="156">
        <f t="shared" si="20"/>
        <v>217300</v>
      </c>
      <c r="AI56" s="201">
        <f>ROUND((GM!R877)/2,-2)</f>
        <v>229900</v>
      </c>
      <c r="AJ56" s="166">
        <f>ROUND(GM!R947/2,-2)</f>
        <v>6100</v>
      </c>
      <c r="AK56" s="127">
        <f t="shared" si="21"/>
        <v>223800</v>
      </c>
      <c r="AL56" s="435"/>
      <c r="AM56" s="435"/>
      <c r="AN56" s="435"/>
      <c r="AO56" s="435"/>
      <c r="AP56" s="435"/>
      <c r="AQ56" s="435"/>
      <c r="AR56" s="435"/>
      <c r="AS56" s="435"/>
      <c r="AT56" s="435"/>
      <c r="AU56" s="435"/>
      <c r="AV56" s="435"/>
      <c r="AW56" s="435"/>
      <c r="AX56" s="435"/>
      <c r="AY56" s="435"/>
    </row>
    <row r="57" spans="1:51" x14ac:dyDescent="0.2">
      <c r="A57" s="703" t="s">
        <v>3250</v>
      </c>
      <c r="B57" s="674">
        <f>GM!C872</f>
        <v>0</v>
      </c>
      <c r="C57" s="166">
        <v>17700</v>
      </c>
      <c r="D57" s="142">
        <f t="shared" si="10"/>
        <v>-17700</v>
      </c>
      <c r="E57" s="206">
        <f>GM!F872+GM!F875</f>
        <v>57500</v>
      </c>
      <c r="F57" s="166">
        <f>SUM(GM!F948:F950)</f>
        <v>11500</v>
      </c>
      <c r="G57" s="365">
        <f t="shared" si="11"/>
        <v>46000</v>
      </c>
      <c r="H57" s="206">
        <f>GM!H872+GM!H875</f>
        <v>59000</v>
      </c>
      <c r="I57" s="169">
        <f>SUM(GM!H948:H950)</f>
        <v>12200</v>
      </c>
      <c r="J57" s="142">
        <f t="shared" si="12"/>
        <v>46800</v>
      </c>
      <c r="K57" s="206">
        <f>GM!J872+GM!J875</f>
        <v>60900</v>
      </c>
      <c r="L57" s="166">
        <f>SUM(GM!J948:J950)</f>
        <v>12700</v>
      </c>
      <c r="M57" s="142">
        <f t="shared" si="14"/>
        <v>48200</v>
      </c>
      <c r="N57" s="206">
        <f>GM!K872+GM!K875</f>
        <v>63700</v>
      </c>
      <c r="O57" s="166">
        <f>SUM(GM!K948:K950)</f>
        <v>13200</v>
      </c>
      <c r="P57" s="142">
        <f t="shared" si="13"/>
        <v>50500</v>
      </c>
      <c r="Q57" s="156">
        <f>GM!L872+GM!L875</f>
        <v>66500</v>
      </c>
      <c r="R57" s="166">
        <f>SUM(GM!L948:L950)</f>
        <v>13700</v>
      </c>
      <c r="S57" s="111">
        <f t="shared" si="15"/>
        <v>52800</v>
      </c>
      <c r="T57" s="169">
        <f>GM!M872+GM!M875</f>
        <v>69400</v>
      </c>
      <c r="U57" s="166">
        <f>SUM(GM!M948:M950)</f>
        <v>14200</v>
      </c>
      <c r="V57" s="156">
        <f t="shared" si="16"/>
        <v>55200</v>
      </c>
      <c r="W57" s="166">
        <f>GM!N872+GM!N875</f>
        <v>72300</v>
      </c>
      <c r="X57" s="166">
        <f>SUM(GM!N948:N950)</f>
        <v>14700</v>
      </c>
      <c r="Y57" s="110">
        <f t="shared" si="17"/>
        <v>57600</v>
      </c>
      <c r="Z57" s="166">
        <f>GM!O872+GM!O875</f>
        <v>74600</v>
      </c>
      <c r="AA57" s="166">
        <f>SUM(GM!O948:O950)</f>
        <v>15200</v>
      </c>
      <c r="AB57" s="156">
        <f t="shared" si="18"/>
        <v>59400</v>
      </c>
      <c r="AC57" s="166">
        <f>GM!P872+GM!P875</f>
        <v>77000</v>
      </c>
      <c r="AD57" s="166">
        <f>SUM(GM!P948:P950)</f>
        <v>15700</v>
      </c>
      <c r="AE57" s="156">
        <f t="shared" si="19"/>
        <v>61300</v>
      </c>
      <c r="AF57" s="166">
        <f>GM!Q872+GM!Q875</f>
        <v>79400</v>
      </c>
      <c r="AG57" s="166">
        <f>SUM(GM!Q948:Q950)</f>
        <v>16300</v>
      </c>
      <c r="AH57" s="156">
        <f t="shared" si="20"/>
        <v>63100</v>
      </c>
      <c r="AI57" s="166">
        <f>GM!R872+GM!R875</f>
        <v>81900</v>
      </c>
      <c r="AJ57" s="166">
        <f>SUM(GM!R948:R950)</f>
        <v>16900</v>
      </c>
      <c r="AK57" s="127">
        <f t="shared" si="21"/>
        <v>65000</v>
      </c>
      <c r="AL57" s="435"/>
      <c r="AM57" s="435"/>
      <c r="AN57" s="435"/>
      <c r="AO57" s="435"/>
      <c r="AP57" s="435"/>
      <c r="AQ57" s="435"/>
      <c r="AR57" s="435"/>
      <c r="AS57" s="435"/>
      <c r="AT57" s="435"/>
      <c r="AU57" s="435"/>
      <c r="AV57" s="435"/>
      <c r="AW57" s="435"/>
      <c r="AX57" s="435"/>
      <c r="AY57" s="435"/>
    </row>
    <row r="58" spans="1:51" x14ac:dyDescent="0.2">
      <c r="A58" s="1129" t="s">
        <v>3934</v>
      </c>
      <c r="B58" s="156">
        <v>512500</v>
      </c>
      <c r="C58" s="166"/>
      <c r="D58" s="142">
        <f t="shared" si="10"/>
        <v>512500</v>
      </c>
      <c r="E58" s="206">
        <f>'Cap Inc'!E120/2+'Cap Inc'!E119/2</f>
        <v>0</v>
      </c>
      <c r="F58" s="166"/>
      <c r="G58" s="365">
        <f t="shared" si="11"/>
        <v>0</v>
      </c>
      <c r="H58" s="674">
        <f>+'Cap Inc'!F120/2</f>
        <v>455000</v>
      </c>
      <c r="I58" s="169"/>
      <c r="J58" s="142">
        <f t="shared" si="12"/>
        <v>455000</v>
      </c>
      <c r="K58" s="169"/>
      <c r="L58" s="166"/>
      <c r="M58" s="142">
        <f t="shared" si="14"/>
        <v>0</v>
      </c>
      <c r="N58" s="169"/>
      <c r="O58" s="166"/>
      <c r="P58" s="142">
        <f t="shared" si="13"/>
        <v>0</v>
      </c>
      <c r="Q58" s="169"/>
      <c r="R58" s="166"/>
      <c r="S58" s="111"/>
      <c r="T58" s="169"/>
      <c r="U58" s="166"/>
      <c r="V58" s="156"/>
      <c r="W58" s="166"/>
      <c r="X58" s="166"/>
      <c r="Y58" s="110"/>
      <c r="Z58" s="166"/>
      <c r="AA58" s="166"/>
      <c r="AB58" s="156"/>
      <c r="AC58" s="166"/>
      <c r="AD58" s="166"/>
      <c r="AE58" s="156"/>
      <c r="AF58" s="166"/>
      <c r="AG58" s="166"/>
      <c r="AH58" s="156"/>
      <c r="AI58" s="169"/>
      <c r="AJ58" s="166"/>
      <c r="AK58" s="127"/>
      <c r="AL58" s="435"/>
      <c r="AM58" s="435"/>
      <c r="AN58" s="435"/>
      <c r="AO58" s="435"/>
      <c r="AP58" s="435"/>
      <c r="AQ58" s="435"/>
      <c r="AR58" s="435"/>
      <c r="AS58" s="435"/>
      <c r="AT58" s="435"/>
      <c r="AU58" s="435"/>
      <c r="AV58" s="435"/>
      <c r="AW58" s="435"/>
      <c r="AX58" s="435"/>
      <c r="AY58" s="435"/>
    </row>
    <row r="59" spans="1:51" x14ac:dyDescent="0.2">
      <c r="A59" s="1109" t="s">
        <v>6451</v>
      </c>
      <c r="B59" s="674"/>
      <c r="C59" s="166"/>
      <c r="D59" s="142">
        <f t="shared" si="10"/>
        <v>0</v>
      </c>
      <c r="E59" s="674">
        <f>550000+50000</f>
        <v>600000</v>
      </c>
      <c r="F59" s="166"/>
      <c r="G59" s="365">
        <f t="shared" si="11"/>
        <v>600000</v>
      </c>
      <c r="H59" s="674"/>
      <c r="I59" s="169"/>
      <c r="J59" s="142">
        <f t="shared" si="12"/>
        <v>0</v>
      </c>
      <c r="K59" s="169"/>
      <c r="L59" s="166"/>
      <c r="M59" s="142">
        <f t="shared" si="14"/>
        <v>0</v>
      </c>
      <c r="N59" s="169"/>
      <c r="O59" s="166"/>
      <c r="P59" s="142">
        <f t="shared" si="13"/>
        <v>0</v>
      </c>
      <c r="Q59" s="169"/>
      <c r="R59" s="166"/>
      <c r="S59" s="111"/>
      <c r="T59" s="169"/>
      <c r="U59" s="166"/>
      <c r="V59" s="156"/>
      <c r="W59" s="201"/>
      <c r="X59" s="166"/>
      <c r="Y59" s="110"/>
      <c r="Z59" s="167"/>
      <c r="AA59" s="166"/>
      <c r="AB59" s="156"/>
      <c r="AC59" s="167"/>
      <c r="AD59" s="166"/>
      <c r="AE59" s="156"/>
      <c r="AF59" s="167"/>
      <c r="AG59" s="166"/>
      <c r="AH59" s="156"/>
      <c r="AI59" s="201"/>
      <c r="AJ59" s="166"/>
      <c r="AK59" s="127"/>
      <c r="AL59" s="435"/>
      <c r="AM59" s="435"/>
      <c r="AN59" s="435"/>
      <c r="AO59" s="435"/>
      <c r="AP59" s="435"/>
      <c r="AQ59" s="435"/>
      <c r="AR59" s="435"/>
      <c r="AS59" s="435"/>
      <c r="AT59" s="435"/>
      <c r="AU59" s="435"/>
      <c r="AV59" s="435"/>
      <c r="AW59" s="435"/>
      <c r="AX59" s="435"/>
      <c r="AY59" s="435"/>
    </row>
    <row r="60" spans="1:51" x14ac:dyDescent="0.2">
      <c r="A60" s="1129" t="s">
        <v>4596</v>
      </c>
      <c r="B60" s="206"/>
      <c r="C60" s="39"/>
      <c r="D60" s="142">
        <f>B60-C60</f>
        <v>0</v>
      </c>
      <c r="E60" s="206"/>
      <c r="F60" s="166">
        <f>'Cap-Gen'!G183</f>
        <v>25000</v>
      </c>
      <c r="G60" s="365">
        <f t="shared" si="11"/>
        <v>-25000</v>
      </c>
      <c r="H60" s="156"/>
      <c r="I60" s="166"/>
      <c r="J60" s="142">
        <f t="shared" si="12"/>
        <v>0</v>
      </c>
      <c r="K60" s="156"/>
      <c r="L60" s="39"/>
      <c r="M60" s="142">
        <f t="shared" si="14"/>
        <v>0</v>
      </c>
      <c r="N60" s="156"/>
      <c r="O60" s="166"/>
      <c r="P60" s="142">
        <f t="shared" si="13"/>
        <v>0</v>
      </c>
      <c r="Q60" s="156"/>
      <c r="R60" s="166"/>
      <c r="S60" s="111"/>
      <c r="T60" s="169"/>
      <c r="U60" s="166"/>
      <c r="V60" s="156"/>
      <c r="W60" s="110"/>
      <c r="X60" s="166"/>
      <c r="Y60" s="110"/>
      <c r="Z60" s="85"/>
      <c r="AA60" s="166"/>
      <c r="AB60" s="156"/>
      <c r="AC60" s="85"/>
      <c r="AD60" s="166"/>
      <c r="AE60" s="156"/>
      <c r="AF60" s="85"/>
      <c r="AG60" s="166"/>
      <c r="AH60" s="156"/>
      <c r="AI60" s="110"/>
      <c r="AJ60" s="166"/>
      <c r="AK60" s="127"/>
    </row>
    <row r="61" spans="1:51" x14ac:dyDescent="0.2">
      <c r="A61" s="1261" t="s">
        <v>4925</v>
      </c>
      <c r="B61" s="206"/>
      <c r="C61" s="39">
        <v>73000</v>
      </c>
      <c r="D61" s="142">
        <f t="shared" si="10"/>
        <v>-73000</v>
      </c>
      <c r="E61" s="206"/>
      <c r="F61" s="201">
        <v>400000</v>
      </c>
      <c r="G61" s="365">
        <f t="shared" si="11"/>
        <v>-400000</v>
      </c>
      <c r="H61" s="156"/>
      <c r="I61" s="201"/>
      <c r="J61" s="142">
        <f t="shared" si="12"/>
        <v>0</v>
      </c>
      <c r="K61" s="156"/>
      <c r="L61" s="110"/>
      <c r="M61" s="142">
        <f t="shared" si="14"/>
        <v>0</v>
      </c>
      <c r="N61" s="156"/>
      <c r="O61" s="201"/>
      <c r="P61" s="142">
        <f t="shared" si="13"/>
        <v>0</v>
      </c>
      <c r="Q61" s="156"/>
      <c r="R61" s="201"/>
      <c r="S61" s="111"/>
      <c r="T61" s="156"/>
      <c r="U61" s="166"/>
      <c r="V61" s="156"/>
      <c r="W61" s="110"/>
      <c r="X61" s="166"/>
      <c r="Y61" s="110"/>
      <c r="Z61" s="85"/>
      <c r="AA61" s="166"/>
      <c r="AB61" s="156"/>
      <c r="AC61" s="85"/>
      <c r="AD61" s="166"/>
      <c r="AE61" s="156"/>
      <c r="AF61" s="85"/>
      <c r="AG61" s="166"/>
      <c r="AH61" s="156"/>
      <c r="AI61" s="110"/>
      <c r="AJ61" s="166"/>
      <c r="AK61" s="127"/>
    </row>
    <row r="62" spans="1:51" x14ac:dyDescent="0.2">
      <c r="A62" s="1261" t="s">
        <v>4926</v>
      </c>
      <c r="B62" s="206"/>
      <c r="C62" s="39">
        <f>818000-C61</f>
        <v>745000</v>
      </c>
      <c r="D62" s="142">
        <f t="shared" ref="D62:D70" si="22">B62-C62</f>
        <v>-745000</v>
      </c>
      <c r="E62" s="206"/>
      <c r="F62" s="201"/>
      <c r="G62" s="365">
        <f t="shared" si="11"/>
        <v>0</v>
      </c>
      <c r="H62" s="156"/>
      <c r="I62" s="201"/>
      <c r="J62" s="142">
        <f t="shared" si="12"/>
        <v>0</v>
      </c>
      <c r="K62" s="156"/>
      <c r="L62" s="110"/>
      <c r="M62" s="142">
        <f t="shared" si="14"/>
        <v>0</v>
      </c>
      <c r="N62" s="156"/>
      <c r="O62" s="201"/>
      <c r="P62" s="142">
        <f t="shared" si="13"/>
        <v>0</v>
      </c>
      <c r="Q62" s="156"/>
      <c r="R62" s="201"/>
      <c r="S62" s="111"/>
      <c r="T62" s="156"/>
      <c r="U62" s="166"/>
      <c r="V62" s="156"/>
      <c r="W62" s="110"/>
      <c r="X62" s="166"/>
      <c r="Y62" s="110"/>
      <c r="Z62" s="85"/>
      <c r="AA62" s="166"/>
      <c r="AB62" s="156"/>
      <c r="AC62" s="85"/>
      <c r="AD62" s="166"/>
      <c r="AE62" s="156"/>
      <c r="AF62" s="85"/>
      <c r="AG62" s="166"/>
      <c r="AH62" s="156"/>
      <c r="AI62" s="110"/>
      <c r="AJ62" s="166"/>
      <c r="AK62" s="127"/>
    </row>
    <row r="63" spans="1:51" x14ac:dyDescent="0.2">
      <c r="A63" s="1261" t="s">
        <v>6376</v>
      </c>
      <c r="B63" s="674"/>
      <c r="C63" s="166"/>
      <c r="D63" s="142">
        <f>B63-C63</f>
        <v>0</v>
      </c>
      <c r="E63" s="206"/>
      <c r="F63" s="110"/>
      <c r="G63" s="365">
        <f>E63-F63</f>
        <v>0</v>
      </c>
      <c r="H63" s="169"/>
      <c r="I63" s="110">
        <f>'Cap-Gen'!H155/2</f>
        <v>850000</v>
      </c>
      <c r="J63" s="142">
        <f t="shared" ref="J63" si="23">H63-I63</f>
        <v>-850000</v>
      </c>
      <c r="K63" s="156"/>
      <c r="L63" s="110"/>
      <c r="M63" s="142">
        <f>K63-L63</f>
        <v>0</v>
      </c>
      <c r="N63" s="169"/>
      <c r="O63" s="110"/>
      <c r="P63" s="142">
        <f>N63-O63</f>
        <v>0</v>
      </c>
      <c r="Q63" s="169"/>
      <c r="R63" s="110"/>
      <c r="S63" s="111"/>
      <c r="T63" s="169"/>
      <c r="U63" s="39"/>
      <c r="V63" s="156"/>
      <c r="W63" s="201"/>
      <c r="X63" s="39"/>
      <c r="Y63" s="110"/>
      <c r="Z63" s="167"/>
      <c r="AA63" s="39"/>
      <c r="AB63" s="156"/>
      <c r="AC63" s="167"/>
      <c r="AD63" s="39"/>
      <c r="AE63" s="156"/>
      <c r="AF63" s="167"/>
      <c r="AG63" s="39"/>
      <c r="AH63" s="156"/>
      <c r="AI63" s="201"/>
      <c r="AJ63" s="39"/>
      <c r="AK63" s="127"/>
    </row>
    <row r="64" spans="1:51" x14ac:dyDescent="0.2">
      <c r="A64" s="1129" t="s">
        <v>4487</v>
      </c>
      <c r="B64" s="206"/>
      <c r="C64" s="39">
        <v>100000</v>
      </c>
      <c r="D64" s="142">
        <f>B64-C64</f>
        <v>-100000</v>
      </c>
      <c r="E64" s="206"/>
      <c r="F64" s="166">
        <f>'Cap-Gen'!Z105-46500</f>
        <v>53500</v>
      </c>
      <c r="G64" s="365">
        <f>E64-F64</f>
        <v>-53500</v>
      </c>
      <c r="H64" s="156"/>
      <c r="I64" s="166">
        <v>825500</v>
      </c>
      <c r="J64" s="142">
        <f>H64-I64</f>
        <v>-825500</v>
      </c>
      <c r="K64" s="156"/>
      <c r="L64" s="39"/>
      <c r="M64" s="142">
        <f>K64-L64</f>
        <v>0</v>
      </c>
      <c r="N64" s="156"/>
      <c r="O64" s="166"/>
      <c r="P64" s="142">
        <f>N64-O64</f>
        <v>0</v>
      </c>
      <c r="Q64" s="156"/>
      <c r="R64" s="166"/>
      <c r="S64" s="111"/>
      <c r="T64" s="156"/>
      <c r="U64" s="166"/>
      <c r="V64" s="156"/>
      <c r="W64" s="110"/>
      <c r="X64" s="166"/>
      <c r="Y64" s="110"/>
      <c r="Z64" s="85"/>
      <c r="AA64" s="166"/>
      <c r="AB64" s="156"/>
      <c r="AC64" s="85"/>
      <c r="AD64" s="166"/>
      <c r="AE64" s="156"/>
      <c r="AF64" s="85"/>
      <c r="AG64" s="166"/>
      <c r="AH64" s="156"/>
      <c r="AI64" s="110"/>
      <c r="AJ64" s="166"/>
      <c r="AK64" s="127"/>
    </row>
    <row r="65" spans="1:51" x14ac:dyDescent="0.2">
      <c r="A65" s="1261" t="s">
        <v>2675</v>
      </c>
      <c r="B65" s="206">
        <v>67000</v>
      </c>
      <c r="C65" s="39">
        <f>100000+38000</f>
        <v>138000</v>
      </c>
      <c r="D65" s="142">
        <f t="shared" si="22"/>
        <v>-71000</v>
      </c>
      <c r="E65" s="206"/>
      <c r="F65" s="201">
        <f>'Cap-Gen'!Z13+'Cap-Gen'!Z12</f>
        <v>33000</v>
      </c>
      <c r="G65" s="365">
        <f t="shared" si="11"/>
        <v>-33000</v>
      </c>
      <c r="H65" s="156"/>
      <c r="I65" s="201">
        <f>'Cap-Gen'!AE12</f>
        <v>250000</v>
      </c>
      <c r="J65" s="142">
        <f t="shared" si="12"/>
        <v>-250000</v>
      </c>
      <c r="K65" s="156"/>
      <c r="L65" s="110"/>
      <c r="M65" s="142">
        <f t="shared" si="14"/>
        <v>0</v>
      </c>
      <c r="N65" s="156"/>
      <c r="O65" s="201"/>
      <c r="P65" s="142">
        <f t="shared" si="13"/>
        <v>0</v>
      </c>
      <c r="Q65" s="156"/>
      <c r="R65" s="201"/>
      <c r="S65" s="111"/>
      <c r="T65" s="156"/>
      <c r="U65" s="166"/>
      <c r="V65" s="156"/>
      <c r="W65" s="110"/>
      <c r="X65" s="166"/>
      <c r="Y65" s="110"/>
      <c r="Z65" s="85"/>
      <c r="AA65" s="166"/>
      <c r="AB65" s="156"/>
      <c r="AC65" s="85"/>
      <c r="AD65" s="166"/>
      <c r="AE65" s="156"/>
      <c r="AF65" s="85"/>
      <c r="AG65" s="166"/>
      <c r="AH65" s="156"/>
      <c r="AI65" s="110"/>
      <c r="AJ65" s="166"/>
      <c r="AK65" s="127"/>
    </row>
    <row r="66" spans="1:51" x14ac:dyDescent="0.2">
      <c r="A66" s="1129" t="s">
        <v>5516</v>
      </c>
      <c r="B66" s="206"/>
      <c r="C66" s="39"/>
      <c r="D66" s="142">
        <f>B66-C66</f>
        <v>0</v>
      </c>
      <c r="E66" s="206"/>
      <c r="F66" s="166">
        <v>0</v>
      </c>
      <c r="G66" s="365">
        <f>E66-F66</f>
        <v>0</v>
      </c>
      <c r="H66" s="156"/>
      <c r="I66" s="166"/>
      <c r="J66" s="142">
        <f>H66-I66</f>
        <v>0</v>
      </c>
      <c r="K66" s="156"/>
      <c r="L66" s="39">
        <v>75000</v>
      </c>
      <c r="M66" s="142">
        <f>K66-L66</f>
        <v>-75000</v>
      </c>
      <c r="N66" s="156"/>
      <c r="O66" s="166">
        <v>104000</v>
      </c>
      <c r="P66" s="142">
        <f>N66-O66</f>
        <v>-104000</v>
      </c>
      <c r="Q66" s="156"/>
      <c r="R66" s="166"/>
      <c r="S66" s="111"/>
      <c r="T66" s="156"/>
      <c r="U66" s="166"/>
      <c r="V66" s="156"/>
      <c r="W66" s="110"/>
      <c r="X66" s="166"/>
      <c r="Y66" s="110"/>
      <c r="Z66" s="85"/>
      <c r="AA66" s="166"/>
      <c r="AB66" s="156"/>
      <c r="AC66" s="85"/>
      <c r="AD66" s="166"/>
      <c r="AE66" s="156"/>
      <c r="AF66" s="85"/>
      <c r="AG66" s="166"/>
      <c r="AH66" s="156"/>
      <c r="AI66" s="110"/>
      <c r="AJ66" s="166"/>
      <c r="AK66" s="127"/>
    </row>
    <row r="67" spans="1:51" x14ac:dyDescent="0.2">
      <c r="A67" s="1129" t="s">
        <v>3615</v>
      </c>
      <c r="B67" s="206"/>
      <c r="C67" s="39"/>
      <c r="D67" s="142">
        <f>B67-C67</f>
        <v>0</v>
      </c>
      <c r="E67" s="206"/>
      <c r="F67" s="166">
        <f>200000</f>
        <v>200000</v>
      </c>
      <c r="G67" s="365">
        <f>E67-F67</f>
        <v>-200000</v>
      </c>
      <c r="H67" s="156"/>
      <c r="I67" s="166"/>
      <c r="J67" s="142">
        <f>H67-I67</f>
        <v>0</v>
      </c>
      <c r="K67" s="156"/>
      <c r="L67" s="39"/>
      <c r="M67" s="142">
        <f>K67-L67</f>
        <v>0</v>
      </c>
      <c r="N67" s="156"/>
      <c r="O67" s="166"/>
      <c r="P67" s="142">
        <f>N67-O67</f>
        <v>0</v>
      </c>
      <c r="Q67" s="156"/>
      <c r="R67" s="166"/>
      <c r="S67" s="111"/>
      <c r="T67" s="156"/>
      <c r="U67" s="166"/>
      <c r="V67" s="156"/>
      <c r="W67" s="110"/>
      <c r="X67" s="166"/>
      <c r="Y67" s="110"/>
      <c r="Z67" s="85"/>
      <c r="AA67" s="166"/>
      <c r="AB67" s="156"/>
      <c r="AC67" s="85"/>
      <c r="AD67" s="166"/>
      <c r="AE67" s="156"/>
      <c r="AF67" s="85"/>
      <c r="AG67" s="166"/>
      <c r="AH67" s="156"/>
      <c r="AI67" s="110"/>
      <c r="AJ67" s="166"/>
      <c r="AK67" s="127"/>
    </row>
    <row r="68" spans="1:51" x14ac:dyDescent="0.2">
      <c r="A68" s="1109" t="s">
        <v>2931</v>
      </c>
      <c r="B68" s="674">
        <f>'Sec 94'!B87</f>
        <v>845200</v>
      </c>
      <c r="C68" s="166"/>
      <c r="D68" s="142">
        <f t="shared" si="22"/>
        <v>845200</v>
      </c>
      <c r="E68" s="206">
        <f>'Sec 94'!E87</f>
        <v>103000</v>
      </c>
      <c r="F68" s="110"/>
      <c r="G68" s="365">
        <f t="shared" si="11"/>
        <v>103000</v>
      </c>
      <c r="H68" s="674">
        <f>'Sec 94'!F87</f>
        <v>106000</v>
      </c>
      <c r="I68" s="110"/>
      <c r="J68" s="142">
        <f t="shared" si="12"/>
        <v>106000</v>
      </c>
      <c r="K68" s="156">
        <f>'Sec 94'!G87</f>
        <v>110000</v>
      </c>
      <c r="L68" s="110"/>
      <c r="M68" s="142">
        <f t="shared" si="14"/>
        <v>110000</v>
      </c>
      <c r="N68" s="169">
        <f>'Sec 94'!H87</f>
        <v>114000</v>
      </c>
      <c r="O68" s="110"/>
      <c r="P68" s="142">
        <f t="shared" si="13"/>
        <v>114000</v>
      </c>
      <c r="Q68" s="169">
        <f>'Sec 94'!I87</f>
        <v>118000</v>
      </c>
      <c r="R68" s="110"/>
      <c r="S68" s="111">
        <f t="shared" si="15"/>
        <v>118000</v>
      </c>
      <c r="T68" s="169">
        <f>'Sec 94'!J87</f>
        <v>122000</v>
      </c>
      <c r="U68" s="39"/>
      <c r="V68" s="156">
        <f t="shared" si="16"/>
        <v>122000</v>
      </c>
      <c r="W68" s="166">
        <f>'Sec 94'!K87</f>
        <v>126000</v>
      </c>
      <c r="X68" s="39"/>
      <c r="Y68" s="110">
        <f t="shared" si="17"/>
        <v>126000</v>
      </c>
      <c r="Z68" s="166">
        <f>'Sec 94'!L87</f>
        <v>130000</v>
      </c>
      <c r="AA68" s="39"/>
      <c r="AB68" s="156">
        <f t="shared" si="18"/>
        <v>130000</v>
      </c>
      <c r="AC68" s="166">
        <f>'Sec 94'!M87</f>
        <v>134000</v>
      </c>
      <c r="AD68" s="39"/>
      <c r="AE68" s="156">
        <f t="shared" si="19"/>
        <v>134000</v>
      </c>
      <c r="AF68" s="166">
        <f>'Sec 94'!N87</f>
        <v>138000</v>
      </c>
      <c r="AG68" s="39"/>
      <c r="AH68" s="156">
        <f t="shared" si="20"/>
        <v>138000</v>
      </c>
      <c r="AI68" s="169">
        <f>'Sec 94'!O87</f>
        <v>142000</v>
      </c>
      <c r="AJ68" s="39"/>
      <c r="AK68" s="127">
        <f t="shared" ref="AK68:AK71" si="24">AI68-AJ68</f>
        <v>142000</v>
      </c>
    </row>
    <row r="69" spans="1:51" x14ac:dyDescent="0.2">
      <c r="A69" s="1261" t="s">
        <v>4511</v>
      </c>
      <c r="B69" s="674"/>
      <c r="C69" s="166"/>
      <c r="D69" s="142">
        <f t="shared" si="22"/>
        <v>0</v>
      </c>
      <c r="E69" s="206"/>
      <c r="F69" s="110"/>
      <c r="G69" s="365">
        <f t="shared" si="11"/>
        <v>0</v>
      </c>
      <c r="H69" s="169">
        <f>I104</f>
        <v>0</v>
      </c>
      <c r="I69" s="110"/>
      <c r="J69" s="142">
        <f t="shared" si="12"/>
        <v>0</v>
      </c>
      <c r="K69" s="156">
        <f t="shared" ref="K69" si="25">L104</f>
        <v>2000000</v>
      </c>
      <c r="L69" s="110"/>
      <c r="M69" s="142">
        <f t="shared" si="14"/>
        <v>2000000</v>
      </c>
      <c r="N69" s="169">
        <f t="shared" ref="N69" si="26">O104</f>
        <v>1700000</v>
      </c>
      <c r="O69" s="110"/>
      <c r="P69" s="142">
        <f t="shared" si="13"/>
        <v>1700000</v>
      </c>
      <c r="Q69" s="169">
        <f t="shared" ref="Q69" si="27">R104</f>
        <v>3300000</v>
      </c>
      <c r="R69" s="110"/>
      <c r="S69" s="111">
        <f t="shared" si="15"/>
        <v>3300000</v>
      </c>
      <c r="T69" s="169">
        <f t="shared" ref="T69" si="28">U104</f>
        <v>300000</v>
      </c>
      <c r="U69" s="39"/>
      <c r="V69" s="156">
        <f t="shared" si="16"/>
        <v>300000</v>
      </c>
      <c r="W69" s="201">
        <f t="shared" ref="W69" si="29">X104</f>
        <v>300000</v>
      </c>
      <c r="X69" s="39"/>
      <c r="Y69" s="110">
        <f t="shared" si="17"/>
        <v>300000</v>
      </c>
      <c r="Z69" s="167">
        <f t="shared" ref="Z69" si="30">AA104</f>
        <v>200000</v>
      </c>
      <c r="AA69" s="39"/>
      <c r="AB69" s="156">
        <f t="shared" si="18"/>
        <v>200000</v>
      </c>
      <c r="AC69" s="167">
        <f t="shared" ref="AC69" si="31">AD104</f>
        <v>200000</v>
      </c>
      <c r="AD69" s="39"/>
      <c r="AE69" s="156">
        <f t="shared" si="19"/>
        <v>200000</v>
      </c>
      <c r="AF69" s="167">
        <f t="shared" ref="AF69" si="32">AG104</f>
        <v>200000</v>
      </c>
      <c r="AG69" s="39"/>
      <c r="AH69" s="156">
        <f t="shared" si="20"/>
        <v>200000</v>
      </c>
      <c r="AI69" s="201">
        <f t="shared" ref="AI69" si="33">AJ104</f>
        <v>200000</v>
      </c>
      <c r="AJ69" s="39"/>
      <c r="AK69" s="127">
        <f t="shared" si="24"/>
        <v>200000</v>
      </c>
    </row>
    <row r="70" spans="1:51" x14ac:dyDescent="0.2">
      <c r="A70" s="1129" t="s">
        <v>1755</v>
      </c>
      <c r="B70" s="206"/>
      <c r="C70" s="39">
        <v>29600</v>
      </c>
      <c r="D70" s="142">
        <f t="shared" si="22"/>
        <v>-29600</v>
      </c>
      <c r="E70" s="206"/>
      <c r="F70" s="166">
        <f>ROUND(SUM('Debt-Gen'!G10:H13),-2)</f>
        <v>29600</v>
      </c>
      <c r="G70" s="365">
        <f t="shared" si="11"/>
        <v>-29600</v>
      </c>
      <c r="H70" s="156"/>
      <c r="I70" s="169">
        <f>ROUND(SUM('Debt-Gen'!I10:J13),-2)</f>
        <v>29600</v>
      </c>
      <c r="J70" s="142">
        <f t="shared" si="12"/>
        <v>-29600</v>
      </c>
      <c r="K70" s="156"/>
      <c r="L70" s="39">
        <f>ROUND(SUM('Debt-Gen'!K10:L13),-2)</f>
        <v>29600</v>
      </c>
      <c r="M70" s="142">
        <f t="shared" si="14"/>
        <v>-29600</v>
      </c>
      <c r="N70" s="156"/>
      <c r="O70" s="166">
        <f>ROUND(SUM('Debt-Gen'!M10:N13),-2)</f>
        <v>29600</v>
      </c>
      <c r="P70" s="142">
        <f t="shared" si="13"/>
        <v>-29600</v>
      </c>
      <c r="Q70" s="156"/>
      <c r="R70" s="166">
        <f>ROUND(SUM('Debt-Gen'!O10:P13),-2)</f>
        <v>29600</v>
      </c>
      <c r="S70" s="111">
        <f t="shared" si="15"/>
        <v>-29600</v>
      </c>
      <c r="T70" s="156"/>
      <c r="U70" s="166">
        <f>ROUND(SUM('Debt-Gen'!Q10:R13),-2)</f>
        <v>28100</v>
      </c>
      <c r="V70" s="156">
        <f t="shared" si="16"/>
        <v>-28100</v>
      </c>
      <c r="W70" s="110"/>
      <c r="X70" s="166">
        <f>ROUND(SUM('Debt-Gen'!S10:T13),-2)</f>
        <v>20600</v>
      </c>
      <c r="Y70" s="110">
        <f t="shared" si="17"/>
        <v>-20600</v>
      </c>
      <c r="Z70" s="85"/>
      <c r="AA70" s="166">
        <f>ROUND(SUM('Debt-Gen'!U10:V13),-2)</f>
        <v>20600</v>
      </c>
      <c r="AB70" s="156">
        <f t="shared" si="18"/>
        <v>-20600</v>
      </c>
      <c r="AC70" s="85"/>
      <c r="AD70" s="166">
        <f>ROUND(SUM('Debt-Gen'!W10:X13),-2)</f>
        <v>20600</v>
      </c>
      <c r="AE70" s="156">
        <f t="shared" si="19"/>
        <v>-20600</v>
      </c>
      <c r="AF70" s="85"/>
      <c r="AG70" s="166">
        <f>ROUND(SUM('Debt-Gen'!Y10:Z13),-2)</f>
        <v>0</v>
      </c>
      <c r="AH70" s="156">
        <f t="shared" si="20"/>
        <v>0</v>
      </c>
      <c r="AI70" s="110"/>
      <c r="AJ70" s="166">
        <f>ROUND(SUM('Debt-Gen'!AB10:AB13),-2)</f>
        <v>0</v>
      </c>
      <c r="AK70" s="127">
        <f t="shared" si="24"/>
        <v>0</v>
      </c>
    </row>
    <row r="71" spans="1:51" ht="13.5" thickBot="1" x14ac:dyDescent="0.25">
      <c r="A71" s="1129" t="s">
        <v>301</v>
      </c>
      <c r="B71" s="206"/>
      <c r="C71" s="39">
        <v>528000</v>
      </c>
      <c r="D71" s="142">
        <f t="shared" si="10"/>
        <v>-528000</v>
      </c>
      <c r="E71" s="206"/>
      <c r="F71" s="166">
        <f>ROUND(SUM('Debt-Gen'!G31:H33),-2)-CIV!F1088</f>
        <v>532400</v>
      </c>
      <c r="G71" s="365">
        <f t="shared" si="11"/>
        <v>-532400</v>
      </c>
      <c r="H71" s="156"/>
      <c r="I71" s="169">
        <f>ROUND(SUM('Debt-Gen'!I31:J33),-2)-CIV!H1088</f>
        <v>537100</v>
      </c>
      <c r="J71" s="142">
        <f t="shared" si="12"/>
        <v>-537100</v>
      </c>
      <c r="K71" s="156"/>
      <c r="L71" s="39">
        <f>ROUND(SUM('Debt-Gen'!K31:L33),-2)-CIV!J1088</f>
        <v>542000</v>
      </c>
      <c r="M71" s="142">
        <f t="shared" si="14"/>
        <v>-542000</v>
      </c>
      <c r="N71" s="156"/>
      <c r="O71" s="166">
        <f>ROUND(SUM('Debt-Gen'!M31:N33),-2)-CIV!K1088</f>
        <v>547100</v>
      </c>
      <c r="P71" s="142">
        <f t="shared" si="13"/>
        <v>-547100</v>
      </c>
      <c r="Q71" s="156"/>
      <c r="R71" s="166">
        <f>ROUND(SUM('Debt-Gen'!O31:P33),-2)-CIV!L1088</f>
        <v>469400</v>
      </c>
      <c r="S71" s="111">
        <f t="shared" si="15"/>
        <v>-469400</v>
      </c>
      <c r="T71" s="156"/>
      <c r="U71" s="166">
        <f>ROUND(SUM('Debt-Gen'!Q31:R33),-2)-CIV!M1088</f>
        <v>150500</v>
      </c>
      <c r="V71" s="156">
        <f t="shared" si="16"/>
        <v>-150500</v>
      </c>
      <c r="W71" s="110"/>
      <c r="X71" s="166">
        <f>ROUND(SUM('Debt-Gen'!S31:T33),-2)-CIV!N1088</f>
        <v>156200</v>
      </c>
      <c r="Y71" s="110">
        <f t="shared" si="17"/>
        <v>-156200</v>
      </c>
      <c r="Z71" s="85"/>
      <c r="AA71" s="166">
        <f>ROUND(SUM('Debt-Gen'!U31:V33),-2)-CIV!O1088</f>
        <v>162100</v>
      </c>
      <c r="AB71" s="156">
        <f t="shared" si="18"/>
        <v>-162100</v>
      </c>
      <c r="AC71" s="85"/>
      <c r="AD71" s="166">
        <f>ROUND(SUM('Debt-Gen'!W31:X33),-2)-CIV!P1088</f>
        <v>83600</v>
      </c>
      <c r="AE71" s="156">
        <f t="shared" si="19"/>
        <v>-83600</v>
      </c>
      <c r="AF71" s="85"/>
      <c r="AG71" s="166">
        <f>ROUND(SUM('Debt-Gen'!Y31:Z33),-2)-CIV!Q1088+1100</f>
        <v>1100</v>
      </c>
      <c r="AH71" s="156">
        <f t="shared" si="20"/>
        <v>-1100</v>
      </c>
      <c r="AI71" s="110"/>
      <c r="AJ71" s="166">
        <f>ROUND(SUM('Debt-Gen'!AA31:AB33),-2)-CIV!R1088</f>
        <v>0</v>
      </c>
      <c r="AK71" s="127">
        <f t="shared" si="24"/>
        <v>0</v>
      </c>
    </row>
    <row r="72" spans="1:51" s="102" customFormat="1" ht="13.5" thickTop="1" x14ac:dyDescent="0.2">
      <c r="A72" s="773" t="s">
        <v>204</v>
      </c>
      <c r="B72" s="446">
        <f t="shared" ref="B72:AH72" si="34">SUBTOTAL(9,B54:B71)</f>
        <v>2390900</v>
      </c>
      <c r="C72" s="179">
        <f t="shared" si="34"/>
        <v>1656800</v>
      </c>
      <c r="D72" s="368">
        <f t="shared" si="34"/>
        <v>734100</v>
      </c>
      <c r="E72" s="446">
        <f t="shared" si="34"/>
        <v>1704500</v>
      </c>
      <c r="F72" s="179">
        <f t="shared" si="34"/>
        <v>1348500</v>
      </c>
      <c r="G72" s="368">
        <f t="shared" si="34"/>
        <v>356000</v>
      </c>
      <c r="H72" s="446">
        <f t="shared" si="34"/>
        <v>1522000</v>
      </c>
      <c r="I72" s="775">
        <f t="shared" si="34"/>
        <v>2569600</v>
      </c>
      <c r="J72" s="368">
        <f t="shared" si="34"/>
        <v>-1047600</v>
      </c>
      <c r="K72" s="135">
        <f t="shared" si="34"/>
        <v>3073100</v>
      </c>
      <c r="L72" s="179">
        <f t="shared" si="34"/>
        <v>726700</v>
      </c>
      <c r="M72" s="368">
        <f t="shared" si="34"/>
        <v>2346400</v>
      </c>
      <c r="N72" s="135">
        <f t="shared" si="34"/>
        <v>2793400</v>
      </c>
      <c r="O72" s="179">
        <f t="shared" si="34"/>
        <v>763600</v>
      </c>
      <c r="P72" s="368">
        <f t="shared" si="34"/>
        <v>2029800</v>
      </c>
      <c r="Q72" s="135">
        <f t="shared" si="34"/>
        <v>4435300</v>
      </c>
      <c r="R72" s="179">
        <f t="shared" si="34"/>
        <v>584800</v>
      </c>
      <c r="S72" s="391">
        <f t="shared" si="34"/>
        <v>3850500</v>
      </c>
      <c r="T72" s="135">
        <f t="shared" si="34"/>
        <v>1450000</v>
      </c>
      <c r="U72" s="179">
        <f t="shared" si="34"/>
        <v>267200</v>
      </c>
      <c r="V72" s="135">
        <f t="shared" si="34"/>
        <v>1182800</v>
      </c>
      <c r="W72" s="138">
        <f t="shared" si="34"/>
        <v>1482100</v>
      </c>
      <c r="X72" s="179">
        <f t="shared" si="34"/>
        <v>268400</v>
      </c>
      <c r="Y72" s="138">
        <f t="shared" si="34"/>
        <v>1213700</v>
      </c>
      <c r="Z72" s="447">
        <f t="shared" si="34"/>
        <v>1392500</v>
      </c>
      <c r="AA72" s="179">
        <f t="shared" si="34"/>
        <v>277400</v>
      </c>
      <c r="AB72" s="135">
        <f t="shared" si="34"/>
        <v>1115100</v>
      </c>
      <c r="AC72" s="447">
        <f t="shared" si="34"/>
        <v>1426100</v>
      </c>
      <c r="AD72" s="179">
        <f t="shared" si="34"/>
        <v>202000</v>
      </c>
      <c r="AE72" s="135">
        <f t="shared" si="34"/>
        <v>1224100</v>
      </c>
      <c r="AF72" s="447">
        <f t="shared" si="34"/>
        <v>1439000</v>
      </c>
      <c r="AG72" s="179">
        <f t="shared" si="34"/>
        <v>102100</v>
      </c>
      <c r="AH72" s="135">
        <f t="shared" si="34"/>
        <v>1336900</v>
      </c>
      <c r="AI72" s="138">
        <f t="shared" ref="AI72:AK72" si="35">SUBTOTAL(9,AI54:AI71)</f>
        <v>1452200</v>
      </c>
      <c r="AJ72" s="179">
        <f t="shared" si="35"/>
        <v>104400</v>
      </c>
      <c r="AK72" s="139">
        <f t="shared" si="35"/>
        <v>1347800</v>
      </c>
    </row>
    <row r="73" spans="1:51" x14ac:dyDescent="0.2">
      <c r="A73" s="770"/>
      <c r="B73" s="674"/>
      <c r="C73" s="166"/>
      <c r="D73" s="142"/>
      <c r="E73" s="674"/>
      <c r="F73" s="201"/>
      <c r="G73" s="142"/>
      <c r="H73" s="674"/>
      <c r="I73" s="201"/>
      <c r="J73" s="142"/>
      <c r="K73" s="156"/>
      <c r="L73" s="110"/>
      <c r="M73" s="142"/>
      <c r="N73" s="169"/>
      <c r="O73" s="201"/>
      <c r="P73" s="142"/>
      <c r="Q73" s="169"/>
      <c r="R73" s="201"/>
      <c r="S73" s="111"/>
      <c r="T73" s="169"/>
      <c r="U73" s="166"/>
      <c r="V73" s="156"/>
      <c r="W73" s="201"/>
      <c r="X73" s="166"/>
      <c r="Y73" s="110"/>
      <c r="Z73" s="167"/>
      <c r="AA73" s="166"/>
      <c r="AB73" s="156"/>
      <c r="AC73" s="167"/>
      <c r="AD73" s="166"/>
      <c r="AE73" s="156"/>
      <c r="AF73" s="167"/>
      <c r="AG73" s="166"/>
      <c r="AH73" s="156"/>
      <c r="AI73" s="201"/>
      <c r="AJ73" s="166"/>
      <c r="AK73" s="127"/>
    </row>
    <row r="74" spans="1:51" x14ac:dyDescent="0.2">
      <c r="A74" s="822" t="s">
        <v>2929</v>
      </c>
      <c r="B74" s="206"/>
      <c r="C74" s="39"/>
      <c r="D74" s="142"/>
      <c r="E74" s="674"/>
      <c r="F74" s="110"/>
      <c r="G74" s="142"/>
      <c r="H74" s="206"/>
      <c r="I74" s="201"/>
      <c r="J74" s="365"/>
      <c r="K74" s="169"/>
      <c r="L74" s="201"/>
      <c r="M74" s="365"/>
      <c r="N74" s="156"/>
      <c r="O74" s="110"/>
      <c r="P74" s="142"/>
      <c r="Q74" s="156"/>
      <c r="R74" s="110"/>
      <c r="S74" s="111"/>
      <c r="T74" s="156"/>
      <c r="U74" s="39"/>
      <c r="V74" s="156"/>
      <c r="W74" s="110"/>
      <c r="X74" s="39"/>
      <c r="Y74" s="110"/>
      <c r="Z74" s="85"/>
      <c r="AA74" s="39"/>
      <c r="AB74" s="156"/>
      <c r="AC74" s="85"/>
      <c r="AD74" s="39"/>
      <c r="AE74" s="156"/>
      <c r="AF74" s="85"/>
      <c r="AG74" s="39"/>
      <c r="AH74" s="156"/>
      <c r="AI74" s="110"/>
      <c r="AJ74" s="39"/>
      <c r="AK74" s="127"/>
    </row>
    <row r="75" spans="1:51" x14ac:dyDescent="0.2">
      <c r="A75" s="770" t="s">
        <v>1567</v>
      </c>
      <c r="B75" s="674">
        <v>900</v>
      </c>
      <c r="C75" s="166"/>
      <c r="D75" s="142">
        <f t="shared" ref="D75:D84" si="36">B75-C75</f>
        <v>900</v>
      </c>
      <c r="E75" s="674"/>
      <c r="F75" s="166"/>
      <c r="G75" s="142"/>
      <c r="H75" s="674"/>
      <c r="I75" s="169"/>
      <c r="J75" s="142"/>
      <c r="K75" s="156"/>
      <c r="L75" s="39"/>
      <c r="M75" s="142"/>
      <c r="N75" s="169"/>
      <c r="O75" s="166"/>
      <c r="P75" s="142"/>
      <c r="Q75" s="169"/>
      <c r="R75" s="166"/>
      <c r="S75" s="111"/>
      <c r="T75" s="169"/>
      <c r="U75" s="166"/>
      <c r="V75" s="156"/>
      <c r="W75" s="166"/>
      <c r="X75" s="166"/>
      <c r="Y75" s="110"/>
      <c r="Z75" s="166"/>
      <c r="AA75" s="166"/>
      <c r="AB75" s="156"/>
      <c r="AC75" s="166"/>
      <c r="AD75" s="166"/>
      <c r="AE75" s="156"/>
      <c r="AF75" s="166"/>
      <c r="AG75" s="166"/>
      <c r="AH75" s="156"/>
      <c r="AI75" s="169"/>
      <c r="AJ75" s="166"/>
      <c r="AK75" s="127"/>
    </row>
    <row r="76" spans="1:51" x14ac:dyDescent="0.2">
      <c r="A76" s="1109" t="s">
        <v>3560</v>
      </c>
      <c r="B76" s="674"/>
      <c r="C76" s="166"/>
      <c r="D76" s="365">
        <f t="shared" si="36"/>
        <v>0</v>
      </c>
      <c r="E76" s="674"/>
      <c r="F76" s="166">
        <v>1684000</v>
      </c>
      <c r="G76" s="142">
        <f t="shared" ref="G76:G80" si="37">E76-F76</f>
        <v>-1684000</v>
      </c>
      <c r="H76" s="674"/>
      <c r="I76" s="169"/>
      <c r="J76" s="142"/>
      <c r="K76" s="169"/>
      <c r="L76" s="166"/>
      <c r="M76" s="142"/>
      <c r="N76" s="169"/>
      <c r="O76" s="166"/>
      <c r="P76" s="142"/>
      <c r="Q76" s="169"/>
      <c r="R76" s="166"/>
      <c r="S76" s="111"/>
      <c r="T76" s="169"/>
      <c r="U76" s="166"/>
      <c r="V76" s="156"/>
      <c r="W76" s="201"/>
      <c r="X76" s="166"/>
      <c r="Y76" s="110"/>
      <c r="Z76" s="167"/>
      <c r="AA76" s="166"/>
      <c r="AB76" s="156"/>
      <c r="AC76" s="167"/>
      <c r="AD76" s="166"/>
      <c r="AE76" s="169"/>
      <c r="AF76" s="167"/>
      <c r="AG76" s="166"/>
      <c r="AH76" s="169"/>
      <c r="AI76" s="201"/>
      <c r="AJ76" s="166"/>
      <c r="AK76" s="1328"/>
      <c r="AL76" s="435"/>
      <c r="AM76" s="435"/>
      <c r="AN76" s="435"/>
      <c r="AO76" s="435"/>
      <c r="AP76" s="435"/>
      <c r="AQ76" s="435"/>
      <c r="AR76" s="435"/>
      <c r="AS76" s="435"/>
      <c r="AT76" s="435"/>
      <c r="AU76" s="435"/>
      <c r="AV76" s="435"/>
      <c r="AW76" s="435"/>
      <c r="AX76" s="435"/>
      <c r="AY76" s="435"/>
    </row>
    <row r="77" spans="1:51" x14ac:dyDescent="0.2">
      <c r="A77" s="1109" t="s">
        <v>4030</v>
      </c>
      <c r="B77" s="674"/>
      <c r="C77" s="166">
        <v>138500</v>
      </c>
      <c r="D77" s="365">
        <f t="shared" si="36"/>
        <v>-138500</v>
      </c>
      <c r="E77" s="674"/>
      <c r="F77" s="166">
        <f>'Cap-Gen'!G47</f>
        <v>42000</v>
      </c>
      <c r="G77" s="142">
        <f t="shared" si="37"/>
        <v>-42000</v>
      </c>
      <c r="H77" s="674"/>
      <c r="I77" s="169"/>
      <c r="J77" s="142"/>
      <c r="K77" s="169"/>
      <c r="L77" s="166"/>
      <c r="M77" s="142"/>
      <c r="N77" s="169"/>
      <c r="O77" s="166"/>
      <c r="P77" s="142"/>
      <c r="Q77" s="169"/>
      <c r="R77" s="166"/>
      <c r="S77" s="111"/>
      <c r="T77" s="169"/>
      <c r="U77" s="166"/>
      <c r="V77" s="156"/>
      <c r="W77" s="201"/>
      <c r="X77" s="166"/>
      <c r="Y77" s="110"/>
      <c r="Z77" s="167"/>
      <c r="AA77" s="166"/>
      <c r="AB77" s="156"/>
      <c r="AC77" s="167"/>
      <c r="AD77" s="166"/>
      <c r="AE77" s="169"/>
      <c r="AF77" s="167"/>
      <c r="AG77" s="166"/>
      <c r="AH77" s="169"/>
      <c r="AI77" s="201"/>
      <c r="AJ77" s="166"/>
      <c r="AK77" s="1328"/>
      <c r="AL77" s="435"/>
      <c r="AM77" s="435"/>
      <c r="AN77" s="435"/>
      <c r="AO77" s="435"/>
      <c r="AP77" s="435"/>
      <c r="AQ77" s="435"/>
      <c r="AR77" s="435"/>
      <c r="AS77" s="435"/>
      <c r="AT77" s="435"/>
      <c r="AU77" s="435"/>
      <c r="AV77" s="435"/>
      <c r="AW77" s="435"/>
      <c r="AX77" s="435"/>
      <c r="AY77" s="435"/>
    </row>
    <row r="78" spans="1:51" hidden="1" x14ac:dyDescent="0.2">
      <c r="A78" s="1109" t="s">
        <v>3935</v>
      </c>
      <c r="B78" s="674"/>
      <c r="C78" s="166">
        <v>54200</v>
      </c>
      <c r="D78" s="365">
        <f t="shared" si="36"/>
        <v>-54200</v>
      </c>
      <c r="E78" s="674"/>
      <c r="F78" s="166"/>
      <c r="G78" s="142"/>
      <c r="H78" s="674"/>
      <c r="I78" s="169"/>
      <c r="J78" s="142"/>
      <c r="K78" s="169"/>
      <c r="L78" s="166"/>
      <c r="M78" s="142"/>
      <c r="N78" s="169"/>
      <c r="O78" s="166"/>
      <c r="P78" s="142"/>
      <c r="Q78" s="169"/>
      <c r="R78" s="166"/>
      <c r="S78" s="111"/>
      <c r="T78" s="169"/>
      <c r="U78" s="166"/>
      <c r="V78" s="156"/>
      <c r="W78" s="201"/>
      <c r="X78" s="166"/>
      <c r="Y78" s="110"/>
      <c r="Z78" s="167"/>
      <c r="AA78" s="166"/>
      <c r="AB78" s="156"/>
      <c r="AC78" s="167"/>
      <c r="AD78" s="166"/>
      <c r="AE78" s="169"/>
      <c r="AF78" s="167"/>
      <c r="AG78" s="166"/>
      <c r="AH78" s="169"/>
      <c r="AI78" s="201"/>
      <c r="AJ78" s="166"/>
      <c r="AK78" s="1328"/>
      <c r="AL78" s="435"/>
      <c r="AM78" s="435"/>
      <c r="AN78" s="435"/>
      <c r="AO78" s="435"/>
      <c r="AP78" s="435"/>
      <c r="AQ78" s="435"/>
      <c r="AR78" s="435"/>
      <c r="AS78" s="435"/>
      <c r="AT78" s="435"/>
      <c r="AU78" s="435"/>
      <c r="AV78" s="435"/>
      <c r="AW78" s="435"/>
      <c r="AX78" s="435"/>
      <c r="AY78" s="435"/>
    </row>
    <row r="79" spans="1:51" hidden="1" x14ac:dyDescent="0.2">
      <c r="A79" s="1109" t="s">
        <v>4199</v>
      </c>
      <c r="B79" s="674">
        <v>75000</v>
      </c>
      <c r="C79" s="166">
        <v>75000</v>
      </c>
      <c r="D79" s="365">
        <f t="shared" si="36"/>
        <v>0</v>
      </c>
      <c r="E79" s="674"/>
      <c r="F79" s="166"/>
      <c r="G79" s="142"/>
      <c r="H79" s="674"/>
      <c r="I79" s="169"/>
      <c r="J79" s="142"/>
      <c r="K79" s="169"/>
      <c r="L79" s="166"/>
      <c r="M79" s="142"/>
      <c r="N79" s="169"/>
      <c r="O79" s="166"/>
      <c r="P79" s="142"/>
      <c r="Q79" s="169"/>
      <c r="R79" s="166"/>
      <c r="S79" s="111"/>
      <c r="T79" s="169"/>
      <c r="U79" s="166"/>
      <c r="V79" s="156"/>
      <c r="W79" s="201"/>
      <c r="X79" s="166"/>
      <c r="Y79" s="110"/>
      <c r="Z79" s="167"/>
      <c r="AA79" s="166"/>
      <c r="AB79" s="156"/>
      <c r="AC79" s="167"/>
      <c r="AD79" s="166"/>
      <c r="AE79" s="169"/>
      <c r="AF79" s="167"/>
      <c r="AG79" s="166"/>
      <c r="AH79" s="169"/>
      <c r="AI79" s="201"/>
      <c r="AJ79" s="166"/>
      <c r="AK79" s="1328"/>
      <c r="AL79" s="435"/>
      <c r="AM79" s="435"/>
      <c r="AN79" s="435"/>
      <c r="AO79" s="435"/>
      <c r="AP79" s="435"/>
      <c r="AQ79" s="435"/>
      <c r="AR79" s="435"/>
      <c r="AS79" s="435"/>
      <c r="AT79" s="435"/>
      <c r="AU79" s="435"/>
      <c r="AV79" s="435"/>
      <c r="AW79" s="435"/>
      <c r="AX79" s="435"/>
      <c r="AY79" s="435"/>
    </row>
    <row r="80" spans="1:51" ht="13.5" thickBot="1" x14ac:dyDescent="0.25">
      <c r="A80" s="1109" t="s">
        <v>3921</v>
      </c>
      <c r="B80" s="674"/>
      <c r="C80" s="166">
        <v>56600</v>
      </c>
      <c r="D80" s="365">
        <f t="shared" si="36"/>
        <v>-56600</v>
      </c>
      <c r="E80" s="674"/>
      <c r="F80" s="166">
        <f>'Cap-Gen'!G48</f>
        <v>260000</v>
      </c>
      <c r="G80" s="142">
        <f t="shared" si="37"/>
        <v>-260000</v>
      </c>
      <c r="H80" s="674"/>
      <c r="I80" s="169"/>
      <c r="J80" s="142"/>
      <c r="K80" s="169"/>
      <c r="L80" s="166"/>
      <c r="M80" s="142"/>
      <c r="N80" s="169"/>
      <c r="O80" s="166"/>
      <c r="P80" s="142"/>
      <c r="Q80" s="169"/>
      <c r="R80" s="166"/>
      <c r="S80" s="111"/>
      <c r="T80" s="169"/>
      <c r="U80" s="166"/>
      <c r="V80" s="156"/>
      <c r="W80" s="201"/>
      <c r="X80" s="166"/>
      <c r="Y80" s="110"/>
      <c r="Z80" s="167"/>
      <c r="AA80" s="166"/>
      <c r="AB80" s="156"/>
      <c r="AC80" s="167"/>
      <c r="AD80" s="166"/>
      <c r="AE80" s="169"/>
      <c r="AF80" s="167"/>
      <c r="AG80" s="166"/>
      <c r="AH80" s="169"/>
      <c r="AI80" s="201"/>
      <c r="AJ80" s="166"/>
      <c r="AK80" s="1328"/>
      <c r="AL80" s="435"/>
      <c r="AM80" s="435"/>
      <c r="AN80" s="435"/>
      <c r="AO80" s="435"/>
      <c r="AP80" s="435"/>
      <c r="AQ80" s="435"/>
      <c r="AR80" s="435"/>
      <c r="AS80" s="435"/>
      <c r="AT80" s="435"/>
      <c r="AU80" s="435"/>
      <c r="AV80" s="435"/>
      <c r="AW80" s="435"/>
      <c r="AX80" s="435"/>
      <c r="AY80" s="435"/>
    </row>
    <row r="81" spans="1:51" hidden="1" x14ac:dyDescent="0.2">
      <c r="A81" s="1109" t="s">
        <v>3922</v>
      </c>
      <c r="B81" s="674"/>
      <c r="C81" s="166">
        <v>79000</v>
      </c>
      <c r="D81" s="365">
        <f t="shared" si="36"/>
        <v>-79000</v>
      </c>
      <c r="E81" s="674"/>
      <c r="F81" s="166"/>
      <c r="G81" s="142"/>
      <c r="H81" s="674"/>
      <c r="I81" s="169"/>
      <c r="J81" s="142"/>
      <c r="K81" s="169"/>
      <c r="L81" s="166"/>
      <c r="M81" s="142"/>
      <c r="N81" s="169"/>
      <c r="O81" s="166"/>
      <c r="P81" s="142"/>
      <c r="Q81" s="169"/>
      <c r="R81" s="166"/>
      <c r="S81" s="111"/>
      <c r="T81" s="169"/>
      <c r="U81" s="166"/>
      <c r="V81" s="156"/>
      <c r="W81" s="201"/>
      <c r="X81" s="166"/>
      <c r="Y81" s="110"/>
      <c r="Z81" s="167"/>
      <c r="AA81" s="166"/>
      <c r="AB81" s="156"/>
      <c r="AC81" s="167"/>
      <c r="AD81" s="166"/>
      <c r="AE81" s="169"/>
      <c r="AF81" s="167"/>
      <c r="AG81" s="166"/>
      <c r="AH81" s="169"/>
      <c r="AI81" s="201"/>
      <c r="AJ81" s="166"/>
      <c r="AK81" s="1328"/>
      <c r="AL81" s="435"/>
      <c r="AM81" s="435"/>
      <c r="AN81" s="435"/>
      <c r="AO81" s="435"/>
      <c r="AP81" s="435"/>
      <c r="AQ81" s="435"/>
      <c r="AR81" s="435"/>
      <c r="AS81" s="435"/>
      <c r="AT81" s="435"/>
      <c r="AU81" s="435"/>
      <c r="AV81" s="435"/>
      <c r="AW81" s="435"/>
      <c r="AX81" s="435"/>
      <c r="AY81" s="435"/>
    </row>
    <row r="82" spans="1:51" hidden="1" x14ac:dyDescent="0.2">
      <c r="A82" s="1261" t="s">
        <v>5347</v>
      </c>
      <c r="B82" s="674"/>
      <c r="C82" s="166">
        <v>81000</v>
      </c>
      <c r="D82" s="365">
        <f t="shared" si="36"/>
        <v>-81000</v>
      </c>
      <c r="E82" s="674"/>
      <c r="F82" s="166"/>
      <c r="G82" s="142"/>
      <c r="H82" s="674"/>
      <c r="I82" s="169"/>
      <c r="J82" s="142"/>
      <c r="K82" s="169"/>
      <c r="L82" s="166"/>
      <c r="M82" s="142"/>
      <c r="N82" s="169"/>
      <c r="O82" s="166"/>
      <c r="P82" s="142"/>
      <c r="Q82" s="169"/>
      <c r="R82" s="166"/>
      <c r="S82" s="111"/>
      <c r="T82" s="169"/>
      <c r="U82" s="166"/>
      <c r="V82" s="156"/>
      <c r="W82" s="201"/>
      <c r="X82" s="166"/>
      <c r="Y82" s="110"/>
      <c r="Z82" s="167"/>
      <c r="AA82" s="166"/>
      <c r="AB82" s="156"/>
      <c r="AC82" s="167"/>
      <c r="AD82" s="166"/>
      <c r="AE82" s="169"/>
      <c r="AF82" s="167"/>
      <c r="AG82" s="166"/>
      <c r="AH82" s="169"/>
      <c r="AI82" s="201"/>
      <c r="AJ82" s="166"/>
      <c r="AK82" s="1328"/>
      <c r="AL82" s="435"/>
      <c r="AM82" s="435"/>
      <c r="AN82" s="435"/>
      <c r="AO82" s="435"/>
      <c r="AP82" s="435"/>
      <c r="AQ82" s="435"/>
      <c r="AR82" s="435"/>
      <c r="AS82" s="435"/>
      <c r="AT82" s="435"/>
      <c r="AU82" s="435"/>
      <c r="AV82" s="435"/>
      <c r="AW82" s="435"/>
      <c r="AX82" s="435"/>
      <c r="AY82" s="435"/>
    </row>
    <row r="83" spans="1:51" hidden="1" x14ac:dyDescent="0.2">
      <c r="A83" s="1261" t="s">
        <v>5348</v>
      </c>
      <c r="B83" s="674"/>
      <c r="C83" s="166">
        <v>96000</v>
      </c>
      <c r="D83" s="365">
        <f t="shared" si="36"/>
        <v>-96000</v>
      </c>
      <c r="E83" s="674"/>
      <c r="F83" s="166"/>
      <c r="G83" s="142"/>
      <c r="H83" s="674"/>
      <c r="I83" s="169"/>
      <c r="J83" s="142"/>
      <c r="K83" s="169"/>
      <c r="L83" s="166"/>
      <c r="M83" s="142"/>
      <c r="N83" s="169"/>
      <c r="O83" s="166"/>
      <c r="P83" s="142"/>
      <c r="Q83" s="169"/>
      <c r="R83" s="166"/>
      <c r="S83" s="111"/>
      <c r="T83" s="169"/>
      <c r="U83" s="166"/>
      <c r="V83" s="156"/>
      <c r="W83" s="201"/>
      <c r="X83" s="166"/>
      <c r="Y83" s="110"/>
      <c r="Z83" s="167"/>
      <c r="AA83" s="166"/>
      <c r="AB83" s="156"/>
      <c r="AC83" s="167"/>
      <c r="AD83" s="166"/>
      <c r="AE83" s="169"/>
      <c r="AF83" s="167"/>
      <c r="AG83" s="166"/>
      <c r="AH83" s="169"/>
      <c r="AI83" s="201"/>
      <c r="AJ83" s="166"/>
      <c r="AK83" s="1328"/>
      <c r="AL83" s="435"/>
      <c r="AM83" s="435"/>
      <c r="AN83" s="435"/>
      <c r="AO83" s="435"/>
      <c r="AP83" s="435"/>
      <c r="AQ83" s="435"/>
      <c r="AR83" s="435"/>
      <c r="AS83" s="435"/>
      <c r="AT83" s="435"/>
      <c r="AU83" s="435"/>
      <c r="AV83" s="435"/>
      <c r="AW83" s="435"/>
      <c r="AX83" s="435"/>
      <c r="AY83" s="435"/>
    </row>
    <row r="84" spans="1:51" ht="13.5" hidden="1" thickBot="1" x14ac:dyDescent="0.25">
      <c r="A84" s="1129" t="s">
        <v>1756</v>
      </c>
      <c r="B84" s="206">
        <v>53500</v>
      </c>
      <c r="C84" s="39"/>
      <c r="D84" s="142">
        <f t="shared" si="36"/>
        <v>53500</v>
      </c>
      <c r="E84" s="206"/>
      <c r="F84" s="166"/>
      <c r="G84" s="142"/>
      <c r="H84" s="156"/>
      <c r="I84" s="169"/>
      <c r="J84" s="142"/>
      <c r="K84" s="156"/>
      <c r="L84" s="39"/>
      <c r="M84" s="365"/>
      <c r="N84" s="156"/>
      <c r="O84" s="166"/>
      <c r="P84" s="365"/>
      <c r="Q84" s="156"/>
      <c r="R84" s="166"/>
      <c r="S84" s="111"/>
      <c r="T84" s="156"/>
      <c r="U84" s="166"/>
      <c r="V84" s="39"/>
      <c r="W84" s="110"/>
      <c r="X84" s="166"/>
      <c r="Y84" s="39"/>
      <c r="Z84" s="85"/>
      <c r="AA84" s="166"/>
      <c r="AB84" s="39"/>
      <c r="AC84" s="85"/>
      <c r="AD84" s="166"/>
      <c r="AE84" s="156"/>
      <c r="AF84" s="85"/>
      <c r="AG84" s="166"/>
      <c r="AH84" s="156"/>
      <c r="AI84" s="110"/>
      <c r="AJ84" s="166"/>
      <c r="AK84" s="127"/>
    </row>
    <row r="85" spans="1:51" s="102" customFormat="1" ht="13.5" thickTop="1" x14ac:dyDescent="0.2">
      <c r="A85" s="773" t="s">
        <v>2930</v>
      </c>
      <c r="B85" s="446">
        <f t="shared" ref="B85:AH85" si="38">SUBTOTAL(9,B75:B84)</f>
        <v>129400</v>
      </c>
      <c r="C85" s="179">
        <f t="shared" si="38"/>
        <v>580300</v>
      </c>
      <c r="D85" s="368">
        <f t="shared" si="38"/>
        <v>-450900</v>
      </c>
      <c r="E85" s="446">
        <f t="shared" si="38"/>
        <v>0</v>
      </c>
      <c r="F85" s="179">
        <f t="shared" si="38"/>
        <v>1986000</v>
      </c>
      <c r="G85" s="368">
        <f t="shared" si="38"/>
        <v>-1986000</v>
      </c>
      <c r="H85" s="446">
        <f t="shared" si="38"/>
        <v>0</v>
      </c>
      <c r="I85" s="775">
        <f t="shared" si="38"/>
        <v>0</v>
      </c>
      <c r="J85" s="368">
        <f t="shared" si="38"/>
        <v>0</v>
      </c>
      <c r="K85" s="135">
        <f t="shared" si="38"/>
        <v>0</v>
      </c>
      <c r="L85" s="179">
        <f t="shared" si="38"/>
        <v>0</v>
      </c>
      <c r="M85" s="368">
        <f t="shared" si="38"/>
        <v>0</v>
      </c>
      <c r="N85" s="135">
        <f t="shared" si="38"/>
        <v>0</v>
      </c>
      <c r="O85" s="179">
        <f t="shared" si="38"/>
        <v>0</v>
      </c>
      <c r="P85" s="368">
        <f t="shared" si="38"/>
        <v>0</v>
      </c>
      <c r="Q85" s="135">
        <f t="shared" si="38"/>
        <v>0</v>
      </c>
      <c r="R85" s="179">
        <f t="shared" si="38"/>
        <v>0</v>
      </c>
      <c r="S85" s="391">
        <f t="shared" si="38"/>
        <v>0</v>
      </c>
      <c r="T85" s="135">
        <f t="shared" si="38"/>
        <v>0</v>
      </c>
      <c r="U85" s="179">
        <f t="shared" si="38"/>
        <v>0</v>
      </c>
      <c r="V85" s="135">
        <f t="shared" si="38"/>
        <v>0</v>
      </c>
      <c r="W85" s="138">
        <f t="shared" si="38"/>
        <v>0</v>
      </c>
      <c r="X85" s="179">
        <f t="shared" si="38"/>
        <v>0</v>
      </c>
      <c r="Y85" s="138">
        <f t="shared" si="38"/>
        <v>0</v>
      </c>
      <c r="Z85" s="447">
        <f t="shared" si="38"/>
        <v>0</v>
      </c>
      <c r="AA85" s="179">
        <f t="shared" si="38"/>
        <v>0</v>
      </c>
      <c r="AB85" s="135">
        <f t="shared" si="38"/>
        <v>0</v>
      </c>
      <c r="AC85" s="447">
        <f t="shared" si="38"/>
        <v>0</v>
      </c>
      <c r="AD85" s="179">
        <f t="shared" si="38"/>
        <v>0</v>
      </c>
      <c r="AE85" s="135">
        <f t="shared" si="38"/>
        <v>0</v>
      </c>
      <c r="AF85" s="447">
        <f t="shared" si="38"/>
        <v>0</v>
      </c>
      <c r="AG85" s="179">
        <f t="shared" si="38"/>
        <v>0</v>
      </c>
      <c r="AH85" s="135">
        <f t="shared" si="38"/>
        <v>0</v>
      </c>
      <c r="AI85" s="138">
        <f t="shared" ref="AI85:AK85" si="39">SUBTOTAL(9,AI75:AI84)</f>
        <v>0</v>
      </c>
      <c r="AJ85" s="179">
        <f t="shared" si="39"/>
        <v>0</v>
      </c>
      <c r="AK85" s="139">
        <f t="shared" si="39"/>
        <v>0</v>
      </c>
    </row>
    <row r="86" spans="1:51" x14ac:dyDescent="0.2">
      <c r="A86" s="770"/>
      <c r="B86" s="674"/>
      <c r="C86" s="166"/>
      <c r="D86" s="142"/>
      <c r="E86" s="674"/>
      <c r="F86" s="166"/>
      <c r="G86" s="142"/>
      <c r="H86" s="674"/>
      <c r="I86" s="169"/>
      <c r="J86" s="142"/>
      <c r="K86" s="156"/>
      <c r="L86" s="39"/>
      <c r="M86" s="142"/>
      <c r="N86" s="169"/>
      <c r="O86" s="166"/>
      <c r="P86" s="142"/>
      <c r="Q86" s="169"/>
      <c r="R86" s="166"/>
      <c r="S86" s="111"/>
      <c r="T86" s="169"/>
      <c r="U86" s="166"/>
      <c r="V86" s="156"/>
      <c r="W86" s="201"/>
      <c r="X86" s="166"/>
      <c r="Y86" s="110"/>
      <c r="Z86" s="167"/>
      <c r="AA86" s="166"/>
      <c r="AB86" s="156"/>
      <c r="AC86" s="167"/>
      <c r="AD86" s="166"/>
      <c r="AE86" s="156"/>
      <c r="AF86" s="167"/>
      <c r="AG86" s="166"/>
      <c r="AH86" s="156"/>
      <c r="AI86" s="201"/>
      <c r="AJ86" s="166"/>
      <c r="AK86" s="127"/>
    </row>
    <row r="87" spans="1:51" x14ac:dyDescent="0.2">
      <c r="A87" s="822" t="s">
        <v>3905</v>
      </c>
      <c r="B87" s="674"/>
      <c r="C87" s="166"/>
      <c r="D87" s="142"/>
      <c r="E87" s="674"/>
      <c r="F87" s="166"/>
      <c r="G87" s="142"/>
      <c r="H87" s="674"/>
      <c r="I87" s="169"/>
      <c r="J87" s="142"/>
      <c r="K87" s="156"/>
      <c r="L87" s="39"/>
      <c r="M87" s="142"/>
      <c r="N87" s="169"/>
      <c r="O87" s="166"/>
      <c r="P87" s="142"/>
      <c r="Q87" s="169"/>
      <c r="R87" s="166"/>
      <c r="S87" s="111"/>
      <c r="T87" s="169"/>
      <c r="U87" s="166"/>
      <c r="V87" s="156"/>
      <c r="W87" s="201"/>
      <c r="X87" s="166"/>
      <c r="Y87" s="110"/>
      <c r="Z87" s="167"/>
      <c r="AA87" s="166"/>
      <c r="AB87" s="156"/>
      <c r="AC87" s="167"/>
      <c r="AD87" s="166"/>
      <c r="AE87" s="156"/>
      <c r="AF87" s="167"/>
      <c r="AG87" s="166"/>
      <c r="AH87" s="156"/>
      <c r="AI87" s="201"/>
      <c r="AJ87" s="166"/>
      <c r="AK87" s="127"/>
    </row>
    <row r="88" spans="1:51" x14ac:dyDescent="0.2">
      <c r="A88" s="770" t="s">
        <v>1567</v>
      </c>
      <c r="B88" s="674">
        <f>GM!C900</f>
        <v>181200</v>
      </c>
      <c r="C88" s="166"/>
      <c r="D88" s="365">
        <f t="shared" ref="D88:D105" si="40">B88-C88</f>
        <v>181200</v>
      </c>
      <c r="E88" s="674">
        <f>GM!F900</f>
        <v>103000</v>
      </c>
      <c r="F88" s="166"/>
      <c r="G88" s="365">
        <f t="shared" ref="G88:G105" si="41">E88-F88</f>
        <v>103000</v>
      </c>
      <c r="H88" s="169">
        <f>GM!H900</f>
        <v>49000</v>
      </c>
      <c r="I88" s="169"/>
      <c r="J88" s="365">
        <f>H88-I88</f>
        <v>49000</v>
      </c>
      <c r="K88" s="169">
        <f>GM!J900</f>
        <v>27000</v>
      </c>
      <c r="L88" s="166"/>
      <c r="M88" s="365">
        <f t="shared" ref="M88:M105" si="42">K88-L88</f>
        <v>27000</v>
      </c>
      <c r="N88" s="169">
        <f>GM!K900</f>
        <v>56000</v>
      </c>
      <c r="O88" s="166"/>
      <c r="P88" s="365">
        <f t="shared" ref="P88:P105" si="43">N88-O88</f>
        <v>56000</v>
      </c>
      <c r="Q88" s="169">
        <f>GM!L900</f>
        <v>53000</v>
      </c>
      <c r="R88" s="166"/>
      <c r="S88" s="584">
        <f>Q88-R88</f>
        <v>53000</v>
      </c>
      <c r="T88" s="169">
        <f>GM!M900</f>
        <v>39000</v>
      </c>
      <c r="U88" s="166"/>
      <c r="V88" s="166">
        <f>T88-U88</f>
        <v>39000</v>
      </c>
      <c r="W88" s="201">
        <f>GM!N900</f>
        <v>37000</v>
      </c>
      <c r="X88" s="166"/>
      <c r="Y88" s="166">
        <f>W88-X88</f>
        <v>37000</v>
      </c>
      <c r="Z88" s="201">
        <f>GM!O900</f>
        <v>34000</v>
      </c>
      <c r="AA88" s="166"/>
      <c r="AB88" s="169">
        <f>Z88-AA88</f>
        <v>34000</v>
      </c>
      <c r="AC88" s="167">
        <f>GM!P900</f>
        <v>33000</v>
      </c>
      <c r="AD88" s="166"/>
      <c r="AE88" s="169">
        <f>AC88-AD88</f>
        <v>33000</v>
      </c>
      <c r="AF88" s="167">
        <f>GM!Q900</f>
        <v>33000</v>
      </c>
      <c r="AG88" s="166"/>
      <c r="AH88" s="169">
        <f>AF88-AG88</f>
        <v>33000</v>
      </c>
      <c r="AI88" s="201">
        <f>GM!R900</f>
        <v>33000</v>
      </c>
      <c r="AJ88" s="166"/>
      <c r="AK88" s="1328">
        <f>AI88-AJ88</f>
        <v>33000</v>
      </c>
      <c r="AL88" s="435"/>
      <c r="AM88" s="435"/>
      <c r="AN88" s="435"/>
      <c r="AO88" s="435"/>
      <c r="AP88" s="435"/>
      <c r="AQ88" s="435"/>
      <c r="AR88" s="435"/>
      <c r="AS88" s="435"/>
      <c r="AT88" s="435"/>
      <c r="AU88" s="435"/>
      <c r="AV88" s="435"/>
      <c r="AW88" s="435"/>
      <c r="AX88" s="435"/>
      <c r="AY88" s="435"/>
    </row>
    <row r="89" spans="1:51" x14ac:dyDescent="0.2">
      <c r="A89" s="1109" t="s">
        <v>4488</v>
      </c>
      <c r="B89" s="674">
        <f>'Cap Inc'!B133</f>
        <v>400600</v>
      </c>
      <c r="C89" s="166"/>
      <c r="D89" s="365">
        <f t="shared" si="40"/>
        <v>400600</v>
      </c>
      <c r="E89" s="674"/>
      <c r="F89" s="166"/>
      <c r="G89" s="365">
        <f t="shared" si="41"/>
        <v>0</v>
      </c>
      <c r="H89" s="674">
        <f>'Cap Inc'!F133</f>
        <v>0</v>
      </c>
      <c r="I89" s="169"/>
      <c r="J89" s="365">
        <f t="shared" ref="J89:J104" si="44">H89-I89</f>
        <v>0</v>
      </c>
      <c r="K89" s="169"/>
      <c r="L89" s="166"/>
      <c r="M89" s="365">
        <f t="shared" si="42"/>
        <v>0</v>
      </c>
      <c r="N89" s="169"/>
      <c r="O89" s="166"/>
      <c r="P89" s="365">
        <f t="shared" si="43"/>
        <v>0</v>
      </c>
      <c r="Q89" s="169"/>
      <c r="R89" s="166"/>
      <c r="S89" s="584"/>
      <c r="T89" s="169"/>
      <c r="U89" s="166"/>
      <c r="V89" s="166"/>
      <c r="W89" s="201"/>
      <c r="X89" s="166"/>
      <c r="Y89" s="201"/>
      <c r="Z89" s="167"/>
      <c r="AA89" s="166"/>
      <c r="AB89" s="169"/>
      <c r="AC89" s="167"/>
      <c r="AD89" s="166"/>
      <c r="AE89" s="169"/>
      <c r="AF89" s="167"/>
      <c r="AG89" s="166"/>
      <c r="AH89" s="169"/>
      <c r="AI89" s="201"/>
      <c r="AJ89" s="166"/>
      <c r="AK89" s="1328"/>
      <c r="AL89" s="435"/>
      <c r="AM89" s="435"/>
      <c r="AN89" s="435"/>
      <c r="AO89" s="435"/>
      <c r="AP89" s="435"/>
      <c r="AQ89" s="435"/>
      <c r="AR89" s="435"/>
      <c r="AS89" s="435"/>
      <c r="AT89" s="435"/>
      <c r="AU89" s="435"/>
      <c r="AV89" s="435"/>
      <c r="AW89" s="435"/>
      <c r="AX89" s="435"/>
      <c r="AY89" s="435"/>
    </row>
    <row r="90" spans="1:51" x14ac:dyDescent="0.2">
      <c r="A90" s="1109" t="s">
        <v>4489</v>
      </c>
      <c r="B90" s="674"/>
      <c r="C90" s="166">
        <v>342000</v>
      </c>
      <c r="D90" s="365">
        <f t="shared" si="40"/>
        <v>-342000</v>
      </c>
      <c r="E90" s="674">
        <f>'Cap Inc'!E136</f>
        <v>2000000</v>
      </c>
      <c r="F90" s="166">
        <f>SUM(GM!F918:F920)+'Cap-Gen'!G41+GM!F980</f>
        <v>1523000</v>
      </c>
      <c r="G90" s="365">
        <f t="shared" si="41"/>
        <v>477000</v>
      </c>
      <c r="H90" s="674">
        <f>'Cap Inc'!F136</f>
        <v>3000000</v>
      </c>
      <c r="I90" s="169">
        <f>SUM(GM!H918:H920)+GM!H980+'Cap-Gen'!H41</f>
        <v>2394000</v>
      </c>
      <c r="J90" s="365">
        <f t="shared" si="44"/>
        <v>606000</v>
      </c>
      <c r="K90" s="169">
        <f>'Cap Inc'!G136</f>
        <v>3000000</v>
      </c>
      <c r="L90" s="166">
        <f>SUM(GM!J918:J920)+GM!J980+'Cap-Gen'!I41</f>
        <v>3096900</v>
      </c>
      <c r="M90" s="365">
        <f t="shared" si="42"/>
        <v>-96900</v>
      </c>
      <c r="N90" s="169">
        <f>'Cap Inc'!H136</f>
        <v>3000000</v>
      </c>
      <c r="O90" s="166">
        <f>SUM(GM!K918:K920)+GM!K980+'Cap-Gen'!J41</f>
        <v>99800</v>
      </c>
      <c r="P90" s="365">
        <f t="shared" si="43"/>
        <v>2900200</v>
      </c>
      <c r="Q90" s="169">
        <f>'Cap Inc'!I136</f>
        <v>2600000</v>
      </c>
      <c r="R90" s="166">
        <f>SUM(GM!L918:L920)+GM!L980+'Cap-Gen'!K41</f>
        <v>103000</v>
      </c>
      <c r="S90" s="584">
        <f t="shared" ref="S90:S104" si="45">Q90-R90</f>
        <v>2497000</v>
      </c>
      <c r="T90" s="169"/>
      <c r="U90" s="166">
        <f>SUM(GM!M918:M920)+GM!M980</f>
        <v>51800</v>
      </c>
      <c r="V90" s="166">
        <f t="shared" ref="V90:V104" si="46">T90-U90</f>
        <v>-51800</v>
      </c>
      <c r="W90" s="201"/>
      <c r="X90" s="166">
        <f>SUM(GM!N918:N920)+GM!N980</f>
        <v>53400</v>
      </c>
      <c r="Y90" s="201">
        <f t="shared" ref="Y90:Y104" si="47">W90-X90</f>
        <v>-53400</v>
      </c>
      <c r="Z90" s="167"/>
      <c r="AA90" s="166">
        <f>SUM(GM!O918:O920)+GM!O980</f>
        <v>55000</v>
      </c>
      <c r="AB90" s="169">
        <f t="shared" ref="AB90:AB104" si="48">Z90-AA90</f>
        <v>-55000</v>
      </c>
      <c r="AC90" s="167"/>
      <c r="AD90" s="166">
        <f>SUM(GM!P918:P920)+GM!P980</f>
        <v>56700</v>
      </c>
      <c r="AE90" s="169">
        <f t="shared" ref="AE90:AE104" si="49">AC90-AD90</f>
        <v>-56700</v>
      </c>
      <c r="AF90" s="167"/>
      <c r="AG90" s="166">
        <f>SUM(GM!Q918:Q920)+GM!Q980</f>
        <v>58400</v>
      </c>
      <c r="AH90" s="169">
        <f t="shared" ref="AH90:AH104" si="50">AF90-AG90</f>
        <v>-58400</v>
      </c>
      <c r="AI90" s="201"/>
      <c r="AJ90" s="166">
        <f>SUM(GM!R918:R920)+GM!R980</f>
        <v>60200</v>
      </c>
      <c r="AK90" s="1328">
        <f t="shared" ref="AK90:AK92" si="51">AI90-AJ90</f>
        <v>-60200</v>
      </c>
      <c r="AL90" s="435"/>
      <c r="AM90" s="435"/>
      <c r="AN90" s="435"/>
      <c r="AO90" s="435"/>
      <c r="AP90" s="435"/>
      <c r="AQ90" s="435"/>
      <c r="AR90" s="435"/>
      <c r="AS90" s="435"/>
      <c r="AT90" s="435"/>
      <c r="AU90" s="435"/>
      <c r="AV90" s="435"/>
      <c r="AW90" s="435"/>
      <c r="AX90" s="435"/>
      <c r="AY90" s="435"/>
    </row>
    <row r="91" spans="1:51" x14ac:dyDescent="0.2">
      <c r="A91" s="1109" t="s">
        <v>4490</v>
      </c>
      <c r="B91" s="674">
        <f>'Cap Inc'!B123-B58+500</f>
        <v>552600</v>
      </c>
      <c r="C91" s="166">
        <f>SUM(GM!C921:C923)+GM!C978++SUM('Cap-Gen'!F42:F42)</f>
        <v>179700</v>
      </c>
      <c r="D91" s="365">
        <f t="shared" si="40"/>
        <v>372900</v>
      </c>
      <c r="E91" s="674">
        <f>'Cap Inc'!E123-E58</f>
        <v>250000</v>
      </c>
      <c r="F91" s="166">
        <f>SUM(GM!F921:F923)+GM!F978++SUM('Cap-Gen'!G42:G42)</f>
        <v>330000</v>
      </c>
      <c r="G91" s="365">
        <f t="shared" si="41"/>
        <v>-80000</v>
      </c>
      <c r="H91" s="674">
        <f>'Cap Inc'!F123-H58</f>
        <v>705000</v>
      </c>
      <c r="I91" s="169">
        <f>SUM(GM!H921:H923)+GM!H978+'Cap-Gen'!H42</f>
        <v>203000</v>
      </c>
      <c r="J91" s="365">
        <f t="shared" si="44"/>
        <v>502000</v>
      </c>
      <c r="K91" s="169">
        <f>'Cap Inc'!G121-K58+'Cap Inc'!G120</f>
        <v>250000</v>
      </c>
      <c r="L91" s="166">
        <f>SUM(GM!J921:J923)+GM!J978+'Cap-Gen'!I42</f>
        <v>106200</v>
      </c>
      <c r="M91" s="365">
        <f t="shared" si="42"/>
        <v>143800</v>
      </c>
      <c r="N91" s="169">
        <f>'Cap Inc'!H121-N58+'Cap Inc'!H120</f>
        <v>250000</v>
      </c>
      <c r="O91" s="166">
        <f>SUM(GM!K921:K923)+GM!K978+'Cap-Gen'!J42</f>
        <v>1709400</v>
      </c>
      <c r="P91" s="365">
        <f t="shared" si="43"/>
        <v>-1459400</v>
      </c>
      <c r="Q91" s="169">
        <f>'Cap Inc'!I123</f>
        <v>250000</v>
      </c>
      <c r="R91" s="166">
        <f>SUM(GM!L921:L923)+GM!L978+'Cap-Gen'!K42</f>
        <v>112800</v>
      </c>
      <c r="S91" s="584">
        <f t="shared" si="45"/>
        <v>137200</v>
      </c>
      <c r="T91" s="169">
        <f>'Cap Inc'!J123</f>
        <v>250000</v>
      </c>
      <c r="U91" s="166">
        <f>SUM(GM!M921:M923)+GM!M978+'Cap-Gen'!L42</f>
        <v>116300</v>
      </c>
      <c r="V91" s="166">
        <f t="shared" si="46"/>
        <v>133700</v>
      </c>
      <c r="W91" s="201">
        <f>'Cap Inc'!K123</f>
        <v>250000</v>
      </c>
      <c r="X91" s="166">
        <f>SUM(GM!N921:N923)+GM!N978+'Cap-Gen'!M42</f>
        <v>119900</v>
      </c>
      <c r="Y91" s="201">
        <f t="shared" si="47"/>
        <v>130100</v>
      </c>
      <c r="Z91" s="167">
        <f>'Cap Inc'!L123</f>
        <v>250000</v>
      </c>
      <c r="AA91" s="166">
        <f>SUM(GM!O921:O923)+GM!O978+'Cap-Gen'!N42</f>
        <v>123600</v>
      </c>
      <c r="AB91" s="169">
        <f t="shared" si="48"/>
        <v>126400</v>
      </c>
      <c r="AC91" s="167">
        <f>'Cap Inc'!M123</f>
        <v>250000</v>
      </c>
      <c r="AD91" s="166">
        <f>SUM(GM!P921:P923)+GM!P978+'Cap-Gen'!O42</f>
        <v>127300</v>
      </c>
      <c r="AE91" s="169">
        <f t="shared" si="49"/>
        <v>122700</v>
      </c>
      <c r="AF91" s="167">
        <f>'Cap Inc'!N123</f>
        <v>250000</v>
      </c>
      <c r="AG91" s="166">
        <f>SUM(GM!Q921:Q923)+GM!Q978+'Cap-Gen'!P42</f>
        <v>131200</v>
      </c>
      <c r="AH91" s="169">
        <f t="shared" si="50"/>
        <v>118800</v>
      </c>
      <c r="AI91" s="201">
        <f>'Cap Inc'!O123</f>
        <v>250000</v>
      </c>
      <c r="AJ91" s="166">
        <f>SUM(GM!R921:R923)+GM!R978+'Cap-Gen'!R42</f>
        <v>135200</v>
      </c>
      <c r="AK91" s="1328">
        <f t="shared" si="51"/>
        <v>114800</v>
      </c>
      <c r="AL91" s="435"/>
      <c r="AM91" s="435"/>
      <c r="AN91" s="435"/>
      <c r="AO91" s="435"/>
      <c r="AP91" s="435"/>
      <c r="AQ91" s="435"/>
      <c r="AR91" s="435"/>
      <c r="AS91" s="435"/>
      <c r="AT91" s="435"/>
      <c r="AU91" s="435"/>
      <c r="AV91" s="435"/>
      <c r="AW91" s="435"/>
      <c r="AX91" s="435"/>
      <c r="AY91" s="435"/>
    </row>
    <row r="92" spans="1:51" x14ac:dyDescent="0.2">
      <c r="A92" s="1109" t="s">
        <v>4491</v>
      </c>
      <c r="B92" s="674">
        <f>'Cap Inc'!B127</f>
        <v>0</v>
      </c>
      <c r="C92" s="166">
        <v>160500</v>
      </c>
      <c r="D92" s="365">
        <f t="shared" si="40"/>
        <v>-160500</v>
      </c>
      <c r="E92" s="674">
        <f>'Cap Inc'!E127</f>
        <v>0</v>
      </c>
      <c r="F92" s="166">
        <f>SUM(GM!F925:F926)+GM!F979+'Cap-Gen'!G40+25000</f>
        <v>131500</v>
      </c>
      <c r="G92" s="365">
        <f t="shared" si="41"/>
        <v>-131500</v>
      </c>
      <c r="H92" s="674">
        <f>'Cap Inc'!F130</f>
        <v>0</v>
      </c>
      <c r="I92" s="169">
        <f>SUM(GM!H925:H926)+GM!H979+'Cap-Gen'!H40</f>
        <v>1865000</v>
      </c>
      <c r="J92" s="365">
        <f t="shared" si="44"/>
        <v>-1865000</v>
      </c>
      <c r="K92" s="674">
        <f>'Cap Inc'!G130-K97</f>
        <v>1650000</v>
      </c>
      <c r="L92" s="166">
        <f>SUM(GM!J925:J926)+GM!J979+'Cap-Gen'!I40</f>
        <v>67100</v>
      </c>
      <c r="M92" s="365">
        <f>K92-L92</f>
        <v>1582900</v>
      </c>
      <c r="N92" s="674">
        <f>'Cap Inc'!H130</f>
        <v>150000</v>
      </c>
      <c r="O92" s="166">
        <f>SUM(GM!K925:K926)+GM!K979+'Cap-Gen'!J40</f>
        <v>69200</v>
      </c>
      <c r="P92" s="365">
        <f t="shared" si="43"/>
        <v>80800</v>
      </c>
      <c r="Q92" s="169">
        <f>'Cap Inc'!I130</f>
        <v>150000</v>
      </c>
      <c r="R92" s="166">
        <f>SUM(GM!L925:L926)+GM!L979+'Cap-Gen'!K40</f>
        <v>71400</v>
      </c>
      <c r="S92" s="584">
        <f t="shared" si="45"/>
        <v>78600</v>
      </c>
      <c r="T92" s="169">
        <f>'Cap Inc'!J130</f>
        <v>150000</v>
      </c>
      <c r="U92" s="166">
        <f>SUM(GM!M925:M926)+GM!M979+'Cap-Gen'!L40</f>
        <v>73600</v>
      </c>
      <c r="V92" s="166">
        <f t="shared" si="46"/>
        <v>76400</v>
      </c>
      <c r="W92" s="201">
        <f>'Cap Inc'!K130</f>
        <v>150000</v>
      </c>
      <c r="X92" s="166">
        <f>SUM(GM!N925:N926)+GM!N979+'Cap-Gen'!M40</f>
        <v>75900</v>
      </c>
      <c r="Y92" s="201">
        <f t="shared" si="47"/>
        <v>74100</v>
      </c>
      <c r="Z92" s="167">
        <f>'Cap Inc'!L130</f>
        <v>150000</v>
      </c>
      <c r="AA92" s="166">
        <f>SUM(GM!O925:O926)+GM!O979+'Cap-Gen'!N40</f>
        <v>78200</v>
      </c>
      <c r="AB92" s="169">
        <f t="shared" si="48"/>
        <v>71800</v>
      </c>
      <c r="AC92" s="167">
        <f>'Cap Inc'!M130</f>
        <v>150000</v>
      </c>
      <c r="AD92" s="166">
        <f>SUM(GM!P925:P926)+GM!P979+'Cap-Gen'!O40</f>
        <v>80700</v>
      </c>
      <c r="AE92" s="169">
        <f t="shared" si="49"/>
        <v>69300</v>
      </c>
      <c r="AF92" s="167">
        <f>'Cap Inc'!N130</f>
        <v>150000</v>
      </c>
      <c r="AG92" s="166">
        <f>SUM(GM!Q925:Q926)+GM!Q979+'Cap-Gen'!P40</f>
        <v>83300</v>
      </c>
      <c r="AH92" s="169">
        <f t="shared" si="50"/>
        <v>66700</v>
      </c>
      <c r="AI92" s="201">
        <f>'Cap Inc'!O130</f>
        <v>150000</v>
      </c>
      <c r="AJ92" s="166">
        <f>SUM(GM!R925:R926)+GM!R979+'Cap-Gen'!R40</f>
        <v>85900</v>
      </c>
      <c r="AK92" s="1328">
        <f t="shared" si="51"/>
        <v>64100</v>
      </c>
      <c r="AL92" s="435"/>
      <c r="AM92" s="435"/>
      <c r="AN92" s="435"/>
      <c r="AO92" s="435"/>
      <c r="AP92" s="435"/>
      <c r="AQ92" s="435"/>
      <c r="AR92" s="435"/>
      <c r="AS92" s="435"/>
      <c r="AT92" s="435"/>
      <c r="AU92" s="435"/>
      <c r="AV92" s="435"/>
      <c r="AW92" s="435"/>
      <c r="AX92" s="435"/>
      <c r="AY92" s="435"/>
    </row>
    <row r="93" spans="1:51" hidden="1" x14ac:dyDescent="0.2">
      <c r="A93" s="1261" t="s">
        <v>6006</v>
      </c>
      <c r="B93" s="674"/>
      <c r="C93" s="166">
        <v>165800</v>
      </c>
      <c r="D93" s="365">
        <f>B93-C93</f>
        <v>-165800</v>
      </c>
      <c r="E93" s="674"/>
      <c r="F93" s="166"/>
      <c r="G93" s="142"/>
      <c r="H93" s="674"/>
      <c r="I93" s="169"/>
      <c r="J93" s="365"/>
      <c r="K93" s="169"/>
      <c r="L93" s="166"/>
      <c r="M93" s="365"/>
      <c r="N93" s="169"/>
      <c r="O93" s="166"/>
      <c r="P93" s="365"/>
      <c r="Q93" s="169"/>
      <c r="R93" s="166"/>
      <c r="S93" s="111"/>
      <c r="T93" s="169"/>
      <c r="U93" s="166"/>
      <c r="V93" s="156"/>
      <c r="W93" s="201"/>
      <c r="X93" s="166"/>
      <c r="Y93" s="110"/>
      <c r="Z93" s="167"/>
      <c r="AA93" s="166"/>
      <c r="AB93" s="156"/>
      <c r="AC93" s="167"/>
      <c r="AD93" s="166"/>
      <c r="AE93" s="169"/>
      <c r="AF93" s="167"/>
      <c r="AG93" s="166"/>
      <c r="AH93" s="169"/>
      <c r="AI93" s="201"/>
      <c r="AJ93" s="166"/>
      <c r="AK93" s="1328"/>
      <c r="AL93" s="435"/>
      <c r="AM93" s="435"/>
      <c r="AN93" s="435"/>
      <c r="AO93" s="435"/>
      <c r="AP93" s="435"/>
      <c r="AQ93" s="435"/>
      <c r="AR93" s="435"/>
      <c r="AS93" s="435"/>
      <c r="AT93" s="435"/>
      <c r="AU93" s="435"/>
      <c r="AV93" s="435"/>
      <c r="AW93" s="435"/>
      <c r="AX93" s="435"/>
      <c r="AY93" s="435"/>
    </row>
    <row r="94" spans="1:51" x14ac:dyDescent="0.2">
      <c r="A94" s="1261" t="s">
        <v>6445</v>
      </c>
      <c r="B94" s="674"/>
      <c r="C94" s="166"/>
      <c r="D94" s="365"/>
      <c r="E94" s="674"/>
      <c r="F94" s="166">
        <v>110000</v>
      </c>
      <c r="G94" s="142">
        <f>E94-F94</f>
        <v>-110000</v>
      </c>
      <c r="H94" s="674"/>
      <c r="I94" s="169"/>
      <c r="J94" s="365"/>
      <c r="K94" s="169"/>
      <c r="L94" s="166"/>
      <c r="M94" s="365"/>
      <c r="N94" s="169"/>
      <c r="O94" s="166"/>
      <c r="P94" s="365"/>
      <c r="Q94" s="169"/>
      <c r="R94" s="166"/>
      <c r="S94" s="111"/>
      <c r="T94" s="169"/>
      <c r="U94" s="166"/>
      <c r="V94" s="156"/>
      <c r="W94" s="201"/>
      <c r="X94" s="166"/>
      <c r="Y94" s="110"/>
      <c r="Z94" s="167"/>
      <c r="AA94" s="166"/>
      <c r="AB94" s="156"/>
      <c r="AC94" s="167"/>
      <c r="AD94" s="166"/>
      <c r="AE94" s="169"/>
      <c r="AF94" s="167"/>
      <c r="AG94" s="166"/>
      <c r="AH94" s="169"/>
      <c r="AI94" s="201"/>
      <c r="AJ94" s="166"/>
      <c r="AK94" s="1328"/>
      <c r="AL94" s="435"/>
      <c r="AM94" s="435"/>
      <c r="AN94" s="435"/>
      <c r="AO94" s="435"/>
      <c r="AP94" s="435"/>
      <c r="AQ94" s="435"/>
      <c r="AR94" s="435"/>
      <c r="AS94" s="435"/>
      <c r="AT94" s="435"/>
      <c r="AU94" s="435"/>
      <c r="AV94" s="435"/>
      <c r="AW94" s="435"/>
      <c r="AX94" s="435"/>
      <c r="AY94" s="435"/>
    </row>
    <row r="95" spans="1:51" x14ac:dyDescent="0.2">
      <c r="A95" s="1261" t="s">
        <v>5445</v>
      </c>
      <c r="B95" s="674"/>
      <c r="C95" s="166"/>
      <c r="D95" s="365"/>
      <c r="E95" s="674">
        <f>'Cap Inc'!E138</f>
        <v>150000</v>
      </c>
      <c r="F95" s="166"/>
      <c r="G95" s="142">
        <f>E95-F95</f>
        <v>150000</v>
      </c>
      <c r="H95" s="674"/>
      <c r="I95" s="169"/>
      <c r="J95" s="365"/>
      <c r="K95" s="169"/>
      <c r="L95" s="166"/>
      <c r="M95" s="365"/>
      <c r="N95" s="169"/>
      <c r="O95" s="166"/>
      <c r="P95" s="365"/>
      <c r="Q95" s="169"/>
      <c r="R95" s="166"/>
      <c r="S95" s="111"/>
      <c r="T95" s="169"/>
      <c r="U95" s="166"/>
      <c r="V95" s="156"/>
      <c r="W95" s="201"/>
      <c r="X95" s="166"/>
      <c r="Y95" s="110"/>
      <c r="Z95" s="167"/>
      <c r="AA95" s="166"/>
      <c r="AB95" s="156"/>
      <c r="AC95" s="167"/>
      <c r="AD95" s="166"/>
      <c r="AE95" s="169"/>
      <c r="AF95" s="167"/>
      <c r="AG95" s="166"/>
      <c r="AH95" s="169"/>
      <c r="AI95" s="201"/>
      <c r="AJ95" s="166"/>
      <c r="AK95" s="1328"/>
      <c r="AL95" s="435"/>
      <c r="AM95" s="435"/>
      <c r="AN95" s="435"/>
      <c r="AO95" s="435"/>
      <c r="AP95" s="435"/>
      <c r="AQ95" s="435"/>
      <c r="AR95" s="435"/>
      <c r="AS95" s="435"/>
      <c r="AT95" s="435"/>
      <c r="AU95" s="435"/>
      <c r="AV95" s="435"/>
      <c r="AW95" s="435"/>
      <c r="AX95" s="435"/>
      <c r="AY95" s="435"/>
    </row>
    <row r="96" spans="1:51" x14ac:dyDescent="0.2">
      <c r="A96" s="1109" t="s">
        <v>4497</v>
      </c>
      <c r="B96" s="674"/>
      <c r="C96" s="166"/>
      <c r="D96" s="365">
        <f t="shared" ref="D96" si="52">B96-C96</f>
        <v>0</v>
      </c>
      <c r="E96" s="674">
        <f>'Cap Inc'!E135</f>
        <v>180000</v>
      </c>
      <c r="F96" s="166"/>
      <c r="G96" s="365">
        <f t="shared" ref="G96" si="53">E96-F96</f>
        <v>180000</v>
      </c>
      <c r="H96" s="674"/>
      <c r="I96" s="169"/>
      <c r="J96" s="365"/>
      <c r="K96" s="169"/>
      <c r="L96" s="166"/>
      <c r="M96" s="365"/>
      <c r="N96" s="169"/>
      <c r="O96" s="166"/>
      <c r="P96" s="365"/>
      <c r="Q96" s="169"/>
      <c r="R96" s="166"/>
      <c r="S96" s="584"/>
      <c r="T96" s="169"/>
      <c r="U96" s="166"/>
      <c r="V96" s="166"/>
      <c r="W96" s="201"/>
      <c r="X96" s="166"/>
      <c r="Y96" s="201"/>
      <c r="Z96" s="167"/>
      <c r="AA96" s="166"/>
      <c r="AB96" s="169"/>
      <c r="AC96" s="167"/>
      <c r="AD96" s="166"/>
      <c r="AE96" s="169"/>
      <c r="AF96" s="167"/>
      <c r="AG96" s="166"/>
      <c r="AH96" s="169"/>
      <c r="AI96" s="201"/>
      <c r="AJ96" s="166"/>
      <c r="AK96" s="1328"/>
      <c r="AL96" s="435"/>
      <c r="AM96" s="435"/>
      <c r="AN96" s="435"/>
      <c r="AO96" s="435"/>
      <c r="AP96" s="435"/>
      <c r="AQ96" s="435"/>
      <c r="AR96" s="435"/>
      <c r="AS96" s="435"/>
      <c r="AT96" s="435"/>
      <c r="AU96" s="435"/>
      <c r="AV96" s="435"/>
      <c r="AW96" s="435"/>
      <c r="AX96" s="435"/>
      <c r="AY96" s="435"/>
    </row>
    <row r="97" spans="1:51" x14ac:dyDescent="0.2">
      <c r="A97" s="1109" t="s">
        <v>4492</v>
      </c>
      <c r="B97" s="674"/>
      <c r="C97" s="166"/>
      <c r="D97" s="365">
        <f t="shared" si="40"/>
        <v>0</v>
      </c>
      <c r="E97" s="674">
        <f>'Cap Inc'!E128</f>
        <v>0</v>
      </c>
      <c r="F97" s="166"/>
      <c r="G97" s="365">
        <f t="shared" si="41"/>
        <v>0</v>
      </c>
      <c r="H97" s="674">
        <f>'Cap Inc'!F128</f>
        <v>0</v>
      </c>
      <c r="I97" s="169"/>
      <c r="J97" s="365">
        <f t="shared" si="44"/>
        <v>0</v>
      </c>
      <c r="K97" s="674">
        <f>'Cap Inc'!G128</f>
        <v>1500000</v>
      </c>
      <c r="L97" s="166"/>
      <c r="M97" s="365">
        <f t="shared" si="42"/>
        <v>1500000</v>
      </c>
      <c r="N97" s="674">
        <f>'Cap Inc'!H128</f>
        <v>0</v>
      </c>
      <c r="O97" s="166"/>
      <c r="P97" s="365">
        <f t="shared" si="43"/>
        <v>0</v>
      </c>
      <c r="Q97" s="169"/>
      <c r="R97" s="166"/>
      <c r="S97" s="584"/>
      <c r="T97" s="169"/>
      <c r="U97" s="166"/>
      <c r="V97" s="166"/>
      <c r="W97" s="201"/>
      <c r="X97" s="166"/>
      <c r="Y97" s="201"/>
      <c r="Z97" s="167"/>
      <c r="AA97" s="166"/>
      <c r="AB97" s="169"/>
      <c r="AC97" s="167"/>
      <c r="AD97" s="166"/>
      <c r="AE97" s="169"/>
      <c r="AF97" s="167"/>
      <c r="AG97" s="166"/>
      <c r="AH97" s="169"/>
      <c r="AI97" s="201"/>
      <c r="AJ97" s="166"/>
      <c r="AK97" s="1328"/>
      <c r="AL97" s="435"/>
      <c r="AM97" s="435"/>
      <c r="AN97" s="435"/>
      <c r="AO97" s="435"/>
      <c r="AP97" s="435"/>
      <c r="AQ97" s="435"/>
      <c r="AR97" s="435"/>
      <c r="AS97" s="435"/>
      <c r="AT97" s="435"/>
      <c r="AU97" s="435"/>
      <c r="AV97" s="435"/>
      <c r="AW97" s="435"/>
      <c r="AX97" s="435"/>
      <c r="AY97" s="435"/>
    </row>
    <row r="98" spans="1:51" hidden="1" x14ac:dyDescent="0.2">
      <c r="A98" s="1109" t="s">
        <v>2676</v>
      </c>
      <c r="B98" s="674"/>
      <c r="C98" s="166">
        <v>228000</v>
      </c>
      <c r="D98" s="365">
        <f t="shared" si="40"/>
        <v>-228000</v>
      </c>
      <c r="E98" s="674"/>
      <c r="F98" s="166"/>
      <c r="G98" s="365">
        <f t="shared" si="41"/>
        <v>0</v>
      </c>
      <c r="H98" s="674"/>
      <c r="I98" s="169"/>
      <c r="J98" s="365"/>
      <c r="K98" s="169"/>
      <c r="L98" s="166"/>
      <c r="M98" s="365"/>
      <c r="N98" s="169"/>
      <c r="O98" s="166"/>
      <c r="P98" s="365"/>
      <c r="Q98" s="169"/>
      <c r="R98" s="166"/>
      <c r="S98" s="584"/>
      <c r="T98" s="169"/>
      <c r="U98" s="166"/>
      <c r="V98" s="166"/>
      <c r="W98" s="201"/>
      <c r="X98" s="166"/>
      <c r="Y98" s="201"/>
      <c r="Z98" s="167"/>
      <c r="AA98" s="166"/>
      <c r="AB98" s="169"/>
      <c r="AC98" s="167"/>
      <c r="AD98" s="166"/>
      <c r="AE98" s="169"/>
      <c r="AF98" s="167"/>
      <c r="AG98" s="166"/>
      <c r="AH98" s="169"/>
      <c r="AI98" s="201"/>
      <c r="AJ98" s="166"/>
      <c r="AK98" s="1328"/>
      <c r="AL98" s="435"/>
      <c r="AM98" s="435"/>
      <c r="AN98" s="435"/>
      <c r="AO98" s="435"/>
      <c r="AP98" s="435"/>
      <c r="AQ98" s="435"/>
      <c r="AR98" s="435"/>
      <c r="AS98" s="435"/>
      <c r="AT98" s="435"/>
      <c r="AU98" s="435"/>
      <c r="AV98" s="435"/>
      <c r="AW98" s="435"/>
      <c r="AX98" s="435"/>
      <c r="AY98" s="435"/>
    </row>
    <row r="99" spans="1:51" x14ac:dyDescent="0.2">
      <c r="A99" s="1109" t="s">
        <v>1708</v>
      </c>
      <c r="B99" s="674"/>
      <c r="C99" s="166">
        <v>219200</v>
      </c>
      <c r="D99" s="365">
        <f t="shared" si="40"/>
        <v>-219200</v>
      </c>
      <c r="E99" s="674"/>
      <c r="F99" s="166">
        <f>'Cap-Gen'!Z45+'Cap-Gen'!G46</f>
        <v>1810000</v>
      </c>
      <c r="G99" s="365">
        <f t="shared" si="41"/>
        <v>-1810000</v>
      </c>
      <c r="H99" s="674"/>
      <c r="I99" s="169"/>
      <c r="J99" s="365"/>
      <c r="K99" s="169"/>
      <c r="L99" s="166"/>
      <c r="M99" s="365"/>
      <c r="N99" s="169"/>
      <c r="O99" s="166"/>
      <c r="P99" s="365"/>
      <c r="Q99" s="169"/>
      <c r="R99" s="166"/>
      <c r="S99" s="584"/>
      <c r="T99" s="169"/>
      <c r="U99" s="166"/>
      <c r="V99" s="166"/>
      <c r="W99" s="201"/>
      <c r="X99" s="166"/>
      <c r="Y99" s="201"/>
      <c r="Z99" s="167"/>
      <c r="AA99" s="166"/>
      <c r="AB99" s="169"/>
      <c r="AC99" s="167"/>
      <c r="AD99" s="166"/>
      <c r="AE99" s="169"/>
      <c r="AF99" s="167"/>
      <c r="AG99" s="166"/>
      <c r="AH99" s="169"/>
      <c r="AI99" s="201"/>
      <c r="AJ99" s="166"/>
      <c r="AK99" s="1328"/>
      <c r="AL99" s="435"/>
      <c r="AM99" s="435"/>
      <c r="AN99" s="435"/>
      <c r="AO99" s="435"/>
      <c r="AP99" s="435"/>
      <c r="AQ99" s="435"/>
      <c r="AR99" s="435"/>
      <c r="AS99" s="435"/>
      <c r="AT99" s="435"/>
      <c r="AU99" s="435"/>
      <c r="AV99" s="435"/>
      <c r="AW99" s="435"/>
      <c r="AX99" s="435"/>
      <c r="AY99" s="435"/>
    </row>
    <row r="100" spans="1:51" x14ac:dyDescent="0.2">
      <c r="A100" s="1109" t="s">
        <v>5640</v>
      </c>
      <c r="B100" s="674"/>
      <c r="C100" s="166"/>
      <c r="D100" s="365"/>
      <c r="E100" s="674"/>
      <c r="F100" s="166">
        <v>30000</v>
      </c>
      <c r="G100" s="365">
        <f t="shared" si="41"/>
        <v>-30000</v>
      </c>
      <c r="H100" s="674"/>
      <c r="I100" s="169"/>
      <c r="J100" s="365"/>
      <c r="K100" s="169"/>
      <c r="L100" s="166"/>
      <c r="M100" s="365"/>
      <c r="N100" s="169"/>
      <c r="O100" s="166"/>
      <c r="P100" s="365"/>
      <c r="Q100" s="169"/>
      <c r="R100" s="166"/>
      <c r="S100" s="584"/>
      <c r="T100" s="169"/>
      <c r="U100" s="166"/>
      <c r="V100" s="166"/>
      <c r="W100" s="201"/>
      <c r="X100" s="166"/>
      <c r="Y100" s="201"/>
      <c r="Z100" s="167"/>
      <c r="AA100" s="166"/>
      <c r="AB100" s="169"/>
      <c r="AC100" s="167"/>
      <c r="AD100" s="166"/>
      <c r="AE100" s="169"/>
      <c r="AF100" s="167"/>
      <c r="AG100" s="166"/>
      <c r="AH100" s="169"/>
      <c r="AI100" s="201"/>
      <c r="AJ100" s="166"/>
      <c r="AK100" s="1328"/>
      <c r="AL100" s="435"/>
      <c r="AM100" s="435"/>
      <c r="AN100" s="435"/>
      <c r="AO100" s="435"/>
      <c r="AP100" s="435"/>
      <c r="AQ100" s="435"/>
      <c r="AR100" s="435"/>
      <c r="AS100" s="435"/>
      <c r="AT100" s="435"/>
      <c r="AU100" s="435"/>
      <c r="AV100" s="435"/>
      <c r="AW100" s="435"/>
      <c r="AX100" s="435"/>
      <c r="AY100" s="435"/>
    </row>
    <row r="101" spans="1:51" x14ac:dyDescent="0.2">
      <c r="A101" s="1109" t="s">
        <v>4493</v>
      </c>
      <c r="B101" s="674">
        <f>GM!C870</f>
        <v>140000</v>
      </c>
      <c r="C101" s="166"/>
      <c r="D101" s="365">
        <f t="shared" si="40"/>
        <v>140000</v>
      </c>
      <c r="E101" s="674">
        <f>GM!F870</f>
        <v>145000</v>
      </c>
      <c r="F101" s="166"/>
      <c r="G101" s="365">
        <f t="shared" si="41"/>
        <v>145000</v>
      </c>
      <c r="H101" s="674">
        <f>GM!H870</f>
        <v>150000</v>
      </c>
      <c r="I101" s="169"/>
      <c r="J101" s="365">
        <f t="shared" si="44"/>
        <v>150000</v>
      </c>
      <c r="K101" s="169">
        <f>GM!J870</f>
        <v>154500</v>
      </c>
      <c r="L101" s="166"/>
      <c r="M101" s="365">
        <f t="shared" si="42"/>
        <v>154500</v>
      </c>
      <c r="N101" s="169">
        <f>GM!K870</f>
        <v>159200</v>
      </c>
      <c r="O101" s="166"/>
      <c r="P101" s="365">
        <f t="shared" si="43"/>
        <v>159200</v>
      </c>
      <c r="Q101" s="169">
        <f>GM!L870</f>
        <v>164000</v>
      </c>
      <c r="R101" s="166"/>
      <c r="S101" s="584">
        <f t="shared" si="45"/>
        <v>164000</v>
      </c>
      <c r="T101" s="169">
        <f>GM!M870</f>
        <v>169000</v>
      </c>
      <c r="U101" s="166"/>
      <c r="V101" s="166">
        <f t="shared" si="46"/>
        <v>169000</v>
      </c>
      <c r="W101" s="201">
        <f>GM!N870</f>
        <v>174100</v>
      </c>
      <c r="X101" s="166"/>
      <c r="Y101" s="201">
        <f t="shared" si="47"/>
        <v>174100</v>
      </c>
      <c r="Z101" s="167">
        <f>GM!O870</f>
        <v>179400</v>
      </c>
      <c r="AA101" s="166"/>
      <c r="AB101" s="169">
        <f t="shared" si="48"/>
        <v>179400</v>
      </c>
      <c r="AC101" s="167">
        <f>GM!P870</f>
        <v>184800</v>
      </c>
      <c r="AD101" s="166"/>
      <c r="AE101" s="169">
        <f t="shared" si="49"/>
        <v>184800</v>
      </c>
      <c r="AF101" s="167">
        <f>GM!Q870</f>
        <v>190400</v>
      </c>
      <c r="AG101" s="166"/>
      <c r="AH101" s="169">
        <f t="shared" si="50"/>
        <v>190400</v>
      </c>
      <c r="AI101" s="201">
        <f>GM!R870</f>
        <v>196200</v>
      </c>
      <c r="AJ101" s="166"/>
      <c r="AK101" s="1328">
        <f t="shared" ref="AK101:AK102" si="54">AI101-AJ101</f>
        <v>196200</v>
      </c>
      <c r="AL101" s="435"/>
      <c r="AM101" s="435"/>
      <c r="AN101" s="435"/>
      <c r="AO101" s="435"/>
      <c r="AP101" s="435"/>
      <c r="AQ101" s="435"/>
      <c r="AR101" s="435"/>
      <c r="AS101" s="435"/>
      <c r="AT101" s="435"/>
      <c r="AU101" s="435"/>
      <c r="AV101" s="435"/>
      <c r="AW101" s="435"/>
      <c r="AX101" s="435"/>
      <c r="AY101" s="435"/>
    </row>
    <row r="102" spans="1:51" x14ac:dyDescent="0.2">
      <c r="A102" s="1109" t="s">
        <v>4494</v>
      </c>
      <c r="B102" s="674">
        <f>B56</f>
        <v>165000</v>
      </c>
      <c r="C102" s="166">
        <f>C56</f>
        <v>1500</v>
      </c>
      <c r="D102" s="365">
        <f t="shared" si="40"/>
        <v>163500</v>
      </c>
      <c r="E102" s="674">
        <f>E56</f>
        <v>171000</v>
      </c>
      <c r="F102" s="166">
        <f>F56</f>
        <v>4500</v>
      </c>
      <c r="G102" s="365">
        <f t="shared" si="41"/>
        <v>166500</v>
      </c>
      <c r="H102" s="169">
        <f>H56</f>
        <v>176000</v>
      </c>
      <c r="I102" s="169">
        <f>I56</f>
        <v>4500</v>
      </c>
      <c r="J102" s="365">
        <f t="shared" si="44"/>
        <v>171500</v>
      </c>
      <c r="K102" s="169">
        <f>K56</f>
        <v>181300</v>
      </c>
      <c r="L102" s="166">
        <f>L56</f>
        <v>4700</v>
      </c>
      <c r="M102" s="365">
        <f t="shared" si="42"/>
        <v>176600</v>
      </c>
      <c r="N102" s="169">
        <f>N56</f>
        <v>186800</v>
      </c>
      <c r="O102" s="166">
        <f>O56</f>
        <v>4800</v>
      </c>
      <c r="P102" s="365">
        <f t="shared" si="43"/>
        <v>182000</v>
      </c>
      <c r="Q102" s="169">
        <f>Q56</f>
        <v>192400</v>
      </c>
      <c r="R102" s="166">
        <f>R56</f>
        <v>5000</v>
      </c>
      <c r="S102" s="584">
        <f t="shared" si="45"/>
        <v>187400</v>
      </c>
      <c r="T102" s="169">
        <f>T56</f>
        <v>198200</v>
      </c>
      <c r="U102" s="166">
        <f>U56</f>
        <v>5100</v>
      </c>
      <c r="V102" s="166">
        <f t="shared" si="46"/>
        <v>193100</v>
      </c>
      <c r="W102" s="169">
        <f>W56</f>
        <v>204200</v>
      </c>
      <c r="X102" s="166">
        <f>X56</f>
        <v>5300</v>
      </c>
      <c r="Y102" s="166">
        <f t="shared" si="47"/>
        <v>198900</v>
      </c>
      <c r="Z102" s="169">
        <f>Z56</f>
        <v>210300</v>
      </c>
      <c r="AA102" s="166">
        <f>AA56</f>
        <v>5500</v>
      </c>
      <c r="AB102" s="169">
        <f t="shared" si="48"/>
        <v>204800</v>
      </c>
      <c r="AC102" s="166">
        <f>AC56</f>
        <v>216700</v>
      </c>
      <c r="AD102" s="166">
        <f>AD56</f>
        <v>5700</v>
      </c>
      <c r="AE102" s="169">
        <f t="shared" si="49"/>
        <v>211000</v>
      </c>
      <c r="AF102" s="166">
        <f>AF56</f>
        <v>223200</v>
      </c>
      <c r="AG102" s="166">
        <f>AG56</f>
        <v>5900</v>
      </c>
      <c r="AH102" s="169">
        <f t="shared" si="50"/>
        <v>217300</v>
      </c>
      <c r="AI102" s="169">
        <f>AI56</f>
        <v>229900</v>
      </c>
      <c r="AJ102" s="166">
        <f>AJ56</f>
        <v>6100</v>
      </c>
      <c r="AK102" s="1328">
        <f t="shared" si="54"/>
        <v>223800</v>
      </c>
      <c r="AL102" s="435"/>
      <c r="AM102" s="435"/>
      <c r="AN102" s="435"/>
      <c r="AO102" s="435"/>
      <c r="AP102" s="435"/>
      <c r="AQ102" s="435"/>
      <c r="AR102" s="435"/>
      <c r="AS102" s="435"/>
      <c r="AT102" s="435"/>
      <c r="AU102" s="435"/>
      <c r="AV102" s="435"/>
      <c r="AW102" s="435"/>
      <c r="AX102" s="435"/>
      <c r="AY102" s="435"/>
    </row>
    <row r="103" spans="1:51" x14ac:dyDescent="0.2">
      <c r="A103" s="1109" t="s">
        <v>5909</v>
      </c>
      <c r="B103" s="674"/>
      <c r="C103" s="166"/>
      <c r="D103" s="365"/>
      <c r="E103" s="674"/>
      <c r="F103" s="169">
        <v>20000</v>
      </c>
      <c r="G103" s="365">
        <f t="shared" si="41"/>
        <v>-20000</v>
      </c>
      <c r="H103" s="169"/>
      <c r="I103" s="169"/>
      <c r="J103" s="365"/>
      <c r="K103" s="169"/>
      <c r="L103" s="166"/>
      <c r="M103" s="365"/>
      <c r="N103" s="169"/>
      <c r="O103" s="166"/>
      <c r="P103" s="365"/>
      <c r="Q103" s="169"/>
      <c r="R103" s="166"/>
      <c r="S103" s="584"/>
      <c r="T103" s="169"/>
      <c r="U103" s="166"/>
      <c r="V103" s="166"/>
      <c r="W103" s="201"/>
      <c r="X103" s="166"/>
      <c r="Y103" s="166"/>
      <c r="Z103" s="201"/>
      <c r="AA103" s="166"/>
      <c r="AB103" s="169"/>
      <c r="AC103" s="167"/>
      <c r="AD103" s="166"/>
      <c r="AE103" s="169"/>
      <c r="AF103" s="167"/>
      <c r="AG103" s="166"/>
      <c r="AH103" s="169"/>
      <c r="AI103" s="201"/>
      <c r="AJ103" s="166"/>
      <c r="AK103" s="1328"/>
      <c r="AL103" s="435"/>
      <c r="AM103" s="435"/>
      <c r="AN103" s="435"/>
      <c r="AO103" s="435"/>
      <c r="AP103" s="435"/>
      <c r="AQ103" s="435"/>
      <c r="AR103" s="435"/>
      <c r="AS103" s="435"/>
      <c r="AT103" s="435"/>
      <c r="AU103" s="435"/>
      <c r="AV103" s="435"/>
      <c r="AW103" s="435"/>
      <c r="AX103" s="435"/>
      <c r="AY103" s="435"/>
    </row>
    <row r="104" spans="1:51" x14ac:dyDescent="0.2">
      <c r="A104" s="1109" t="s">
        <v>4495</v>
      </c>
      <c r="B104" s="674"/>
      <c r="C104" s="166"/>
      <c r="D104" s="365">
        <f t="shared" si="40"/>
        <v>0</v>
      </c>
      <c r="E104" s="674"/>
      <c r="F104" s="169"/>
      <c r="G104" s="365">
        <f t="shared" si="41"/>
        <v>0</v>
      </c>
      <c r="H104" s="169"/>
      <c r="I104" s="169"/>
      <c r="J104" s="365">
        <f t="shared" si="44"/>
        <v>0</v>
      </c>
      <c r="K104" s="169"/>
      <c r="L104" s="166">
        <v>2000000</v>
      </c>
      <c r="M104" s="365">
        <f t="shared" si="42"/>
        <v>-2000000</v>
      </c>
      <c r="N104" s="169"/>
      <c r="O104" s="166">
        <v>1700000</v>
      </c>
      <c r="P104" s="365">
        <f t="shared" si="43"/>
        <v>-1700000</v>
      </c>
      <c r="Q104" s="169"/>
      <c r="R104" s="166">
        <v>3300000</v>
      </c>
      <c r="S104" s="584">
        <f t="shared" si="45"/>
        <v>-3300000</v>
      </c>
      <c r="T104" s="169"/>
      <c r="U104" s="166">
        <v>300000</v>
      </c>
      <c r="V104" s="166">
        <f t="shared" si="46"/>
        <v>-300000</v>
      </c>
      <c r="W104" s="201"/>
      <c r="X104" s="166">
        <v>300000</v>
      </c>
      <c r="Y104" s="166">
        <f t="shared" si="47"/>
        <v>-300000</v>
      </c>
      <c r="Z104" s="201"/>
      <c r="AA104" s="166">
        <v>200000</v>
      </c>
      <c r="AB104" s="169">
        <f t="shared" si="48"/>
        <v>-200000</v>
      </c>
      <c r="AC104" s="167"/>
      <c r="AD104" s="166">
        <v>200000</v>
      </c>
      <c r="AE104" s="169">
        <f t="shared" si="49"/>
        <v>-200000</v>
      </c>
      <c r="AF104" s="167"/>
      <c r="AG104" s="166">
        <v>200000</v>
      </c>
      <c r="AH104" s="169">
        <f t="shared" si="50"/>
        <v>-200000</v>
      </c>
      <c r="AI104" s="201"/>
      <c r="AJ104" s="166">
        <v>200000</v>
      </c>
      <c r="AK104" s="1328">
        <f t="shared" ref="AK104" si="55">AI104-AJ104</f>
        <v>-200000</v>
      </c>
      <c r="AL104" s="435"/>
      <c r="AM104" s="435"/>
      <c r="AN104" s="435"/>
      <c r="AO104" s="435"/>
      <c r="AP104" s="435"/>
      <c r="AQ104" s="435"/>
      <c r="AR104" s="435"/>
      <c r="AS104" s="435"/>
      <c r="AT104" s="435"/>
      <c r="AU104" s="435"/>
      <c r="AV104" s="435"/>
      <c r="AW104" s="435"/>
      <c r="AX104" s="435"/>
      <c r="AY104" s="435"/>
    </row>
    <row r="105" spans="1:51" ht="13.5" thickBot="1" x14ac:dyDescent="0.25">
      <c r="A105" s="1109" t="s">
        <v>4496</v>
      </c>
      <c r="B105" s="674"/>
      <c r="C105" s="166">
        <f>609000</f>
        <v>609000</v>
      </c>
      <c r="D105" s="365">
        <f t="shared" si="40"/>
        <v>-609000</v>
      </c>
      <c r="E105" s="674"/>
      <c r="F105" s="166">
        <f>383300-89000+28000-36600-1000+10000+100000-65200+50000-7000+94000+1000</f>
        <v>467500</v>
      </c>
      <c r="G105" s="365">
        <f t="shared" si="41"/>
        <v>-467500</v>
      </c>
      <c r="H105" s="674"/>
      <c r="I105" s="1190">
        <f>375800-166100+27900-23400-37700-1000+10300+100000+100000-110000-47900+50000-7000-200-1000+92400+2000+22000-300+1000-8000-1000-4000+3700-1000+86200-600+7000+1000-1000+3000+1000+2000</f>
        <v>475100</v>
      </c>
      <c r="J105" s="365">
        <f>H105-I105</f>
        <v>-475100</v>
      </c>
      <c r="K105" s="169"/>
      <c r="L105" s="166">
        <f>188200-38800-1100+10600+100000+100000-222000+2000-60500+50000-33000-5000+38000-7000-300-1000+90700+1000+1000+22000+400+1000-8200-1000-100-4000-200+100+3900-1100+88300-600+7300+1000-1000+3000+1200+2000</f>
        <v>326800</v>
      </c>
      <c r="M105" s="365">
        <f t="shared" si="42"/>
        <v>-326800</v>
      </c>
      <c r="N105" s="169"/>
      <c r="O105" s="166">
        <f>248100-40000-1100+10900+100000+100000-352000+2000+37500+50000-7000-500-1000+89000+1000+1000+23000+1000-8500-1000-100-4000-300+100+4000-1200+91100-600+8000+1000-1000+3000+1300+2000</f>
        <v>355700</v>
      </c>
      <c r="P105" s="365">
        <f t="shared" si="43"/>
        <v>-355700</v>
      </c>
      <c r="Q105" s="169"/>
      <c r="R105" s="1190">
        <f>237600+24000-300+1000-8800-1000-100-4000+600-900+4100-1200+93000-700+8700+1000-1000+3000+1400+2200</f>
        <v>358600</v>
      </c>
      <c r="S105" s="584">
        <f>Q105-R105</f>
        <v>-358600</v>
      </c>
      <c r="T105" s="169"/>
      <c r="U105" s="1190">
        <f>239100+25000-1000+400+1200-100-9100-1000-100-5000+400+200+4200-100-1200+95600-700+9400+1000-1000+3000+1500+2200</f>
        <v>363900</v>
      </c>
      <c r="V105" s="166">
        <f>T105-U105</f>
        <v>-363900</v>
      </c>
      <c r="W105" s="201"/>
      <c r="X105" s="166">
        <f>246500+26000-1000+100+1300-100-9400-1000-100-5000+200+200+4300-100-1200+97900-700+10100+1000-1000+3500+1100+2400</f>
        <v>375000</v>
      </c>
      <c r="Y105" s="201">
        <f>W105-X105</f>
        <v>-375000</v>
      </c>
      <c r="Z105" s="167"/>
      <c r="AA105" s="166">
        <f>246100+27000-1000+-300+1400-100-9700-1000-100-5000+200+4400-100-1200+100700-700+11300-800+1000-1000+4000+700+2400</f>
        <v>378200</v>
      </c>
      <c r="AB105" s="169">
        <f>Z105-AA105</f>
        <v>-378200</v>
      </c>
      <c r="AC105" s="167"/>
      <c r="AD105" s="166">
        <f>245300+27000-700+1400-10000-1000-100-5000+-200+200+4500-100-1300+100+103400-700+12700-1800+1000-1000+3500+1300+2600</f>
        <v>381100</v>
      </c>
      <c r="AE105" s="169">
        <f>AC105-AD105</f>
        <v>-381100</v>
      </c>
      <c r="AF105" s="167"/>
      <c r="AG105" s="166">
        <f>265300+27000+100+1400-10300-1000-100-5000-400+200+4500-300-1000+106700-800+11300+1000-1000+4000+1000+2600</f>
        <v>405200</v>
      </c>
      <c r="AH105" s="169">
        <f>AF105-AG105</f>
        <v>-405200</v>
      </c>
      <c r="AI105" s="201"/>
      <c r="AJ105" s="166">
        <f>265300+27000-2300+1400-10600-1000-100-5000-400+4600-1400+126000-800+11700+1000-1000+4000+1200+2800</f>
        <v>422400</v>
      </c>
      <c r="AK105" s="1328">
        <f>AI105-AJ105</f>
        <v>-422400</v>
      </c>
      <c r="AL105" s="435"/>
      <c r="AM105" s="435"/>
      <c r="AN105" s="435"/>
      <c r="AO105" s="435"/>
      <c r="AP105" s="435"/>
      <c r="AQ105" s="435"/>
      <c r="AR105" s="435"/>
      <c r="AS105" s="435"/>
      <c r="AT105" s="435"/>
      <c r="AU105" s="435"/>
      <c r="AV105" s="435"/>
      <c r="AW105" s="435"/>
      <c r="AX105" s="435"/>
      <c r="AY105" s="435"/>
    </row>
    <row r="106" spans="1:51" s="102" customFormat="1" ht="14.25" thickTop="1" thickBot="1" x14ac:dyDescent="0.25">
      <c r="A106" s="2065" t="s">
        <v>5428</v>
      </c>
      <c r="B106" s="446">
        <f t="shared" ref="B106:AH106" si="56">SUBTOTAL(9,B88:B105)</f>
        <v>1439400</v>
      </c>
      <c r="C106" s="179">
        <f t="shared" si="56"/>
        <v>1905700</v>
      </c>
      <c r="D106" s="368">
        <f t="shared" si="56"/>
        <v>-466300</v>
      </c>
      <c r="E106" s="485">
        <f t="shared" si="56"/>
        <v>2999000</v>
      </c>
      <c r="F106" s="179">
        <f t="shared" si="56"/>
        <v>4426500</v>
      </c>
      <c r="G106" s="368">
        <f>SUBTOTAL(9,G88:G105)</f>
        <v>-1427500</v>
      </c>
      <c r="H106" s="446">
        <f t="shared" si="56"/>
        <v>4080000</v>
      </c>
      <c r="I106" s="775">
        <f t="shared" si="56"/>
        <v>4941600</v>
      </c>
      <c r="J106" s="368">
        <f t="shared" si="56"/>
        <v>-861600</v>
      </c>
      <c r="K106" s="135">
        <f t="shared" si="56"/>
        <v>6762800</v>
      </c>
      <c r="L106" s="179">
        <f t="shared" si="56"/>
        <v>5601700</v>
      </c>
      <c r="M106" s="368">
        <f t="shared" si="56"/>
        <v>1161100</v>
      </c>
      <c r="N106" s="485">
        <f t="shared" si="56"/>
        <v>3802000</v>
      </c>
      <c r="O106" s="478">
        <f t="shared" si="56"/>
        <v>3938900</v>
      </c>
      <c r="P106" s="479">
        <f t="shared" si="56"/>
        <v>-136900</v>
      </c>
      <c r="Q106" s="480">
        <f t="shared" si="56"/>
        <v>3409400</v>
      </c>
      <c r="R106" s="478">
        <f t="shared" si="56"/>
        <v>3950800</v>
      </c>
      <c r="S106" s="481">
        <f t="shared" si="56"/>
        <v>-541400</v>
      </c>
      <c r="T106" s="480">
        <f t="shared" si="56"/>
        <v>806200</v>
      </c>
      <c r="U106" s="478">
        <f t="shared" si="56"/>
        <v>910700</v>
      </c>
      <c r="V106" s="480">
        <f t="shared" si="56"/>
        <v>-104500</v>
      </c>
      <c r="W106" s="482">
        <f t="shared" si="56"/>
        <v>815300</v>
      </c>
      <c r="X106" s="478">
        <f t="shared" si="56"/>
        <v>929500</v>
      </c>
      <c r="Y106" s="482">
        <f t="shared" si="56"/>
        <v>-114200</v>
      </c>
      <c r="Z106" s="484">
        <f t="shared" si="56"/>
        <v>823700</v>
      </c>
      <c r="AA106" s="478">
        <f t="shared" si="56"/>
        <v>840500</v>
      </c>
      <c r="AB106" s="480">
        <f t="shared" si="56"/>
        <v>-16800</v>
      </c>
      <c r="AC106" s="484">
        <f t="shared" si="56"/>
        <v>834500</v>
      </c>
      <c r="AD106" s="478">
        <f t="shared" si="56"/>
        <v>851500</v>
      </c>
      <c r="AE106" s="480">
        <f t="shared" si="56"/>
        <v>-17000</v>
      </c>
      <c r="AF106" s="484">
        <f t="shared" si="56"/>
        <v>846600</v>
      </c>
      <c r="AG106" s="478">
        <f t="shared" si="56"/>
        <v>884000</v>
      </c>
      <c r="AH106" s="480">
        <f t="shared" si="56"/>
        <v>-37400</v>
      </c>
      <c r="AI106" s="482">
        <f t="shared" ref="AI106:AK106" si="57">SUBTOTAL(9,AI88:AI105)</f>
        <v>859100</v>
      </c>
      <c r="AJ106" s="478">
        <f t="shared" si="57"/>
        <v>909800</v>
      </c>
      <c r="AK106" s="2214">
        <f t="shared" si="57"/>
        <v>-50700</v>
      </c>
    </row>
    <row r="107" spans="1:51" ht="13.5" thickTop="1" x14ac:dyDescent="0.2">
      <c r="A107" s="1200"/>
      <c r="B107" s="156"/>
      <c r="C107" s="39"/>
      <c r="D107" s="85"/>
      <c r="E107" s="206"/>
      <c r="F107" s="187"/>
      <c r="G107" s="925"/>
      <c r="H107" s="156"/>
      <c r="I107" s="166"/>
      <c r="J107" s="142"/>
      <c r="K107" s="156"/>
      <c r="L107" s="39"/>
      <c r="M107" s="142"/>
      <c r="N107" s="156"/>
      <c r="O107" s="39"/>
      <c r="P107" s="142"/>
      <c r="Q107" s="156"/>
      <c r="R107" s="39"/>
      <c r="S107" s="111"/>
      <c r="T107" s="156"/>
      <c r="U107" s="39"/>
      <c r="V107" s="156"/>
      <c r="W107" s="110"/>
      <c r="X107" s="39"/>
      <c r="Y107" s="110"/>
      <c r="Z107" s="85"/>
      <c r="AA107" s="39"/>
      <c r="AB107" s="156"/>
      <c r="AC107" s="85"/>
      <c r="AD107" s="39"/>
      <c r="AE107" s="156"/>
      <c r="AF107" s="85"/>
      <c r="AG107" s="39"/>
      <c r="AH107" s="156"/>
      <c r="AI107" s="110"/>
      <c r="AJ107" s="39"/>
      <c r="AK107" s="127"/>
    </row>
    <row r="108" spans="1:51" ht="11.25" customHeight="1" x14ac:dyDescent="0.2">
      <c r="A108" s="822" t="s">
        <v>2240</v>
      </c>
      <c r="B108" s="674"/>
      <c r="C108" s="166"/>
      <c r="D108" s="167"/>
      <c r="E108" s="674"/>
      <c r="F108" s="166"/>
      <c r="G108" s="365"/>
      <c r="H108" s="674"/>
      <c r="I108" s="169"/>
      <c r="J108" s="365"/>
      <c r="K108" s="169"/>
      <c r="L108" s="166"/>
      <c r="M108" s="365"/>
      <c r="N108" s="169"/>
      <c r="O108" s="166"/>
      <c r="P108" s="365"/>
      <c r="Q108" s="169"/>
      <c r="R108" s="166"/>
      <c r="S108" s="584"/>
      <c r="T108" s="169"/>
      <c r="U108" s="166"/>
      <c r="V108" s="169"/>
      <c r="W108" s="201"/>
      <c r="X108" s="166"/>
      <c r="Y108" s="201"/>
      <c r="Z108" s="167"/>
      <c r="AA108" s="166"/>
      <c r="AB108" s="169"/>
      <c r="AC108" s="167"/>
      <c r="AD108" s="166"/>
      <c r="AE108" s="169"/>
      <c r="AF108" s="167"/>
      <c r="AG108" s="166"/>
      <c r="AH108" s="169"/>
      <c r="AI108" s="201"/>
      <c r="AJ108" s="166"/>
      <c r="AK108" s="1328"/>
      <c r="AL108" s="435"/>
      <c r="AM108" s="435"/>
      <c r="AN108" s="435"/>
      <c r="AO108" s="435"/>
      <c r="AP108" s="435"/>
      <c r="AQ108" s="435"/>
      <c r="AR108" s="435"/>
      <c r="AS108" s="435"/>
      <c r="AT108" s="435"/>
      <c r="AU108" s="435"/>
      <c r="AV108" s="435"/>
      <c r="AW108" s="435"/>
      <c r="AX108" s="435"/>
      <c r="AY108" s="435"/>
    </row>
    <row r="109" spans="1:51" x14ac:dyDescent="0.2">
      <c r="A109" s="1261" t="s">
        <v>4140</v>
      </c>
      <c r="B109" s="206">
        <v>500000</v>
      </c>
      <c r="C109" s="39">
        <v>575000</v>
      </c>
      <c r="D109" s="85">
        <f t="shared" ref="D109:D111" si="58">B109-C109</f>
        <v>-75000</v>
      </c>
      <c r="E109" s="674">
        <v>500000</v>
      </c>
      <c r="F109" s="166">
        <v>1200000</v>
      </c>
      <c r="G109" s="365">
        <f t="shared" ref="G109:G110" si="59">E109-F109</f>
        <v>-700000</v>
      </c>
      <c r="H109" s="206">
        <v>500000</v>
      </c>
      <c r="I109" s="169">
        <f>1200000-75000</f>
        <v>1125000</v>
      </c>
      <c r="J109" s="365">
        <f t="shared" ref="J109:J110" si="60">H109-I109</f>
        <v>-625000</v>
      </c>
      <c r="K109" s="156"/>
      <c r="L109" s="39"/>
      <c r="M109" s="365"/>
      <c r="N109" s="156"/>
      <c r="O109" s="39"/>
      <c r="P109" s="142"/>
      <c r="Q109" s="156"/>
      <c r="R109" s="39"/>
      <c r="S109" s="111"/>
      <c r="T109" s="156"/>
      <c r="U109" s="39"/>
      <c r="V109" s="156"/>
      <c r="W109" s="110"/>
      <c r="X109" s="39"/>
      <c r="Y109" s="110"/>
      <c r="Z109" s="85"/>
      <c r="AA109" s="39"/>
      <c r="AB109" s="156"/>
      <c r="AC109" s="85"/>
      <c r="AD109" s="39"/>
      <c r="AE109" s="156"/>
      <c r="AF109" s="85"/>
      <c r="AG109" s="39"/>
      <c r="AH109" s="156"/>
      <c r="AI109" s="110"/>
      <c r="AJ109" s="39"/>
      <c r="AK109" s="127"/>
    </row>
    <row r="110" spans="1:51" x14ac:dyDescent="0.2">
      <c r="A110" s="1261" t="s">
        <v>6423</v>
      </c>
      <c r="B110" s="206">
        <v>592000</v>
      </c>
      <c r="C110" s="39">
        <v>800000</v>
      </c>
      <c r="D110" s="85">
        <f t="shared" si="58"/>
        <v>-208000</v>
      </c>
      <c r="E110" s="674">
        <v>329800</v>
      </c>
      <c r="F110" s="166">
        <v>1025000</v>
      </c>
      <c r="G110" s="365">
        <f t="shared" si="59"/>
        <v>-695200</v>
      </c>
      <c r="H110" s="206">
        <v>316600</v>
      </c>
      <c r="I110" s="169">
        <f>600000-208000</f>
        <v>392000</v>
      </c>
      <c r="J110" s="365">
        <f t="shared" si="60"/>
        <v>-75400</v>
      </c>
      <c r="K110" s="156"/>
      <c r="L110" s="39"/>
      <c r="M110" s="365"/>
      <c r="N110" s="156"/>
      <c r="O110" s="39"/>
      <c r="P110" s="142"/>
      <c r="Q110" s="156"/>
      <c r="R110" s="39"/>
      <c r="S110" s="111"/>
      <c r="T110" s="156"/>
      <c r="U110" s="39"/>
      <c r="V110" s="156"/>
      <c r="W110" s="110"/>
      <c r="X110" s="39"/>
      <c r="Y110" s="110"/>
      <c r="Z110" s="85"/>
      <c r="AA110" s="39"/>
      <c r="AB110" s="156"/>
      <c r="AC110" s="85"/>
      <c r="AD110" s="39"/>
      <c r="AE110" s="156"/>
      <c r="AF110" s="85"/>
      <c r="AG110" s="39"/>
      <c r="AH110" s="156"/>
      <c r="AI110" s="110"/>
      <c r="AJ110" s="39"/>
      <c r="AK110" s="127"/>
    </row>
    <row r="111" spans="1:51" x14ac:dyDescent="0.2">
      <c r="A111" s="770" t="s">
        <v>1248</v>
      </c>
      <c r="B111" s="674">
        <v>87600</v>
      </c>
      <c r="C111" s="166">
        <f>SUM(GM!C968:C976)</f>
        <v>67600</v>
      </c>
      <c r="D111" s="85">
        <f t="shared" si="58"/>
        <v>20000</v>
      </c>
      <c r="E111" s="674">
        <f>SUM(GM!F892:F896)</f>
        <v>72000</v>
      </c>
      <c r="F111" s="166">
        <f>SUM(GM!F968:F976)</f>
        <v>68500</v>
      </c>
      <c r="G111" s="365">
        <f>E111-F111</f>
        <v>3500</v>
      </c>
      <c r="H111" s="674">
        <f>SUM(GM!H892:H896)</f>
        <v>62000</v>
      </c>
      <c r="I111" s="169">
        <f>SUM(GM!H968:H976)</f>
        <v>70700</v>
      </c>
      <c r="J111" s="365">
        <f>H111-I111</f>
        <v>-8700</v>
      </c>
      <c r="K111" s="169">
        <f>SUM(GM!J892:J896)</f>
        <v>63900</v>
      </c>
      <c r="L111" s="166">
        <f>SUM(GM!J968:J976)</f>
        <v>73200</v>
      </c>
      <c r="M111" s="365">
        <f>K111-L111</f>
        <v>-9300</v>
      </c>
      <c r="N111" s="169">
        <f>SUM(GM!K892:K896)</f>
        <v>65900</v>
      </c>
      <c r="O111" s="166">
        <f>SUM(GM!K968:K976)</f>
        <v>75800</v>
      </c>
      <c r="P111" s="365">
        <f>N111-O111</f>
        <v>-9900</v>
      </c>
      <c r="Q111" s="169">
        <f>SUM(GM!L892:L896)</f>
        <v>68000</v>
      </c>
      <c r="R111" s="166">
        <f>SUM(GM!L968:L976)</f>
        <v>78500</v>
      </c>
      <c r="S111" s="584">
        <f>Q111-R111</f>
        <v>-10500</v>
      </c>
      <c r="T111" s="169">
        <f>SUM(GM!M892:M896)</f>
        <v>70200</v>
      </c>
      <c r="U111" s="166">
        <f>SUM(GM!M968:M976)</f>
        <v>81200</v>
      </c>
      <c r="V111" s="169">
        <f>T111-U111</f>
        <v>-11000</v>
      </c>
      <c r="W111" s="201">
        <f>SUM(GM!N892:N896)</f>
        <v>72400</v>
      </c>
      <c r="X111" s="166">
        <f>SUM(GM!N968:N976)</f>
        <v>83900</v>
      </c>
      <c r="Y111" s="201">
        <f>W111-X111</f>
        <v>-11500</v>
      </c>
      <c r="Z111" s="167">
        <f>SUM(GM!O892:O896)</f>
        <v>74700</v>
      </c>
      <c r="AA111" s="166">
        <f>SUM(GM!O968:O976)</f>
        <v>86800</v>
      </c>
      <c r="AB111" s="169">
        <f>Z111-AA111</f>
        <v>-12100</v>
      </c>
      <c r="AC111" s="167">
        <f>SUM(GM!P892:P896)</f>
        <v>77000</v>
      </c>
      <c r="AD111" s="166">
        <f>SUM(GM!P968:P976)</f>
        <v>89700</v>
      </c>
      <c r="AE111" s="169">
        <f>AC111-AD111</f>
        <v>-12700</v>
      </c>
      <c r="AF111" s="167">
        <f>SUM(GM!Q892:Q896)</f>
        <v>79400</v>
      </c>
      <c r="AG111" s="166">
        <f>SUM(GM!Q968:Q976)</f>
        <v>92700</v>
      </c>
      <c r="AH111" s="169">
        <f>AF111-AG111</f>
        <v>-13300</v>
      </c>
      <c r="AI111" s="201">
        <f>SUM(GM!T892:T896)</f>
        <v>0</v>
      </c>
      <c r="AJ111" s="166">
        <f>SUM(GM!T968:T976)</f>
        <v>0</v>
      </c>
      <c r="AK111" s="1328">
        <f>AI111-AJ111</f>
        <v>0</v>
      </c>
      <c r="AL111" s="435"/>
      <c r="AM111" s="435"/>
      <c r="AN111" s="435"/>
      <c r="AO111" s="435"/>
      <c r="AP111" s="435"/>
      <c r="AQ111" s="435"/>
      <c r="AR111" s="435"/>
      <c r="AS111" s="435"/>
      <c r="AT111" s="435"/>
      <c r="AU111" s="435"/>
      <c r="AV111" s="435"/>
      <c r="AW111" s="435"/>
      <c r="AX111" s="435"/>
      <c r="AY111" s="435"/>
    </row>
    <row r="112" spans="1:51" x14ac:dyDescent="0.2">
      <c r="A112" s="770"/>
      <c r="B112" s="674"/>
      <c r="C112" s="166"/>
      <c r="D112" s="167"/>
      <c r="E112" s="674"/>
      <c r="F112" s="166"/>
      <c r="G112" s="365"/>
      <c r="H112" s="674"/>
      <c r="I112" s="169"/>
      <c r="J112" s="365"/>
      <c r="K112" s="169"/>
      <c r="L112" s="166"/>
      <c r="M112" s="365"/>
      <c r="N112" s="169"/>
      <c r="O112" s="166"/>
      <c r="P112" s="365"/>
      <c r="Q112" s="169"/>
      <c r="R112" s="166"/>
      <c r="S112" s="584"/>
      <c r="T112" s="169"/>
      <c r="U112" s="166"/>
      <c r="V112" s="166"/>
      <c r="W112" s="201"/>
      <c r="X112" s="166"/>
      <c r="Y112" s="201"/>
      <c r="Z112" s="167"/>
      <c r="AA112" s="166"/>
      <c r="AB112" s="169"/>
      <c r="AC112" s="167"/>
      <c r="AD112" s="166"/>
      <c r="AE112" s="169"/>
      <c r="AF112" s="167"/>
      <c r="AG112" s="166"/>
      <c r="AH112" s="169"/>
      <c r="AI112" s="201"/>
      <c r="AJ112" s="166"/>
      <c r="AK112" s="1328"/>
      <c r="AL112" s="435"/>
      <c r="AM112" s="435"/>
      <c r="AN112" s="435"/>
      <c r="AO112" s="435"/>
      <c r="AP112" s="435"/>
      <c r="AQ112" s="435"/>
      <c r="AR112" s="435"/>
      <c r="AS112" s="435"/>
      <c r="AT112" s="435"/>
      <c r="AU112" s="435"/>
      <c r="AV112" s="435"/>
      <c r="AW112" s="435"/>
      <c r="AX112" s="435"/>
      <c r="AY112" s="435"/>
    </row>
    <row r="113" spans="1:51" x14ac:dyDescent="0.2">
      <c r="A113" s="822" t="s">
        <v>383</v>
      </c>
      <c r="B113" s="674"/>
      <c r="C113" s="166"/>
      <c r="D113" s="167"/>
      <c r="E113" s="674"/>
      <c r="F113" s="166"/>
      <c r="G113" s="365"/>
      <c r="H113" s="674"/>
      <c r="I113" s="169"/>
      <c r="J113" s="365"/>
      <c r="K113" s="169"/>
      <c r="L113" s="166"/>
      <c r="M113" s="365"/>
      <c r="N113" s="169"/>
      <c r="O113" s="166"/>
      <c r="P113" s="365"/>
      <c r="Q113" s="169"/>
      <c r="R113" s="166"/>
      <c r="S113" s="584"/>
      <c r="T113" s="169"/>
      <c r="U113" s="166"/>
      <c r="V113" s="166"/>
      <c r="W113" s="201"/>
      <c r="X113" s="166"/>
      <c r="Y113" s="201"/>
      <c r="Z113" s="167"/>
      <c r="AA113" s="166"/>
      <c r="AB113" s="169"/>
      <c r="AC113" s="167"/>
      <c r="AD113" s="166"/>
      <c r="AE113" s="169"/>
      <c r="AF113" s="167"/>
      <c r="AG113" s="166"/>
      <c r="AH113" s="169"/>
      <c r="AI113" s="201"/>
      <c r="AJ113" s="166"/>
      <c r="AK113" s="1328"/>
      <c r="AL113" s="435"/>
      <c r="AM113" s="435"/>
      <c r="AN113" s="435"/>
      <c r="AO113" s="435"/>
      <c r="AP113" s="435"/>
      <c r="AQ113" s="435"/>
      <c r="AR113" s="435"/>
      <c r="AS113" s="435"/>
      <c r="AT113" s="435"/>
      <c r="AU113" s="435"/>
      <c r="AV113" s="435"/>
      <c r="AW113" s="435"/>
      <c r="AX113" s="435"/>
      <c r="AY113" s="435"/>
    </row>
    <row r="114" spans="1:51" x14ac:dyDescent="0.2">
      <c r="A114" s="770" t="s">
        <v>1708</v>
      </c>
      <c r="B114" s="674">
        <v>35000</v>
      </c>
      <c r="C114" s="166"/>
      <c r="D114" s="167">
        <f>B114-C114</f>
        <v>35000</v>
      </c>
      <c r="E114" s="674">
        <v>0</v>
      </c>
      <c r="F114" s="166">
        <v>10000</v>
      </c>
      <c r="G114" s="365">
        <f>E114-F114</f>
        <v>-10000</v>
      </c>
      <c r="H114" s="674">
        <v>40000</v>
      </c>
      <c r="I114" s="169"/>
      <c r="J114" s="365">
        <f>H114-I114</f>
        <v>40000</v>
      </c>
      <c r="K114" s="169">
        <v>45000</v>
      </c>
      <c r="L114" s="166"/>
      <c r="M114" s="365">
        <f>K114-L114</f>
        <v>45000</v>
      </c>
      <c r="N114" s="169">
        <v>50000</v>
      </c>
      <c r="O114" s="166"/>
      <c r="P114" s="365">
        <f>N114-O114</f>
        <v>50000</v>
      </c>
      <c r="Q114" s="169">
        <f>N114+5000</f>
        <v>55000</v>
      </c>
      <c r="R114" s="166"/>
      <c r="S114" s="584">
        <f>Q114-R114</f>
        <v>55000</v>
      </c>
      <c r="T114" s="169">
        <f t="shared" ref="T114" si="61">Q114+5000</f>
        <v>60000</v>
      </c>
      <c r="U114" s="166"/>
      <c r="V114" s="166">
        <f t="shared" ref="V114" si="62">T114-U114</f>
        <v>60000</v>
      </c>
      <c r="W114" s="201">
        <f t="shared" ref="W114" si="63">T114+5000</f>
        <v>65000</v>
      </c>
      <c r="X114" s="166"/>
      <c r="Y114" s="201">
        <f t="shared" ref="Y114" si="64">W114-X114</f>
        <v>65000</v>
      </c>
      <c r="Z114" s="167">
        <f t="shared" ref="Z114" si="65">W114+5000</f>
        <v>70000</v>
      </c>
      <c r="AA114" s="166"/>
      <c r="AB114" s="169">
        <f t="shared" ref="AB114" si="66">Z114-AA114</f>
        <v>70000</v>
      </c>
      <c r="AC114" s="167">
        <f t="shared" ref="AC114" si="67">Z114+5000</f>
        <v>75000</v>
      </c>
      <c r="AD114" s="166"/>
      <c r="AE114" s="169">
        <f t="shared" ref="AE114" si="68">AC114-AD114</f>
        <v>75000</v>
      </c>
      <c r="AF114" s="167">
        <f t="shared" ref="AF114" si="69">AC114+5000</f>
        <v>80000</v>
      </c>
      <c r="AG114" s="166"/>
      <c r="AH114" s="169">
        <f t="shared" ref="AH114" si="70">AF114-AG114</f>
        <v>80000</v>
      </c>
      <c r="AI114" s="201">
        <f t="shared" ref="AI114" si="71">AF114+5000</f>
        <v>85000</v>
      </c>
      <c r="AJ114" s="166"/>
      <c r="AK114" s="1328">
        <f t="shared" ref="AK114" si="72">AI114-AJ114</f>
        <v>85000</v>
      </c>
      <c r="AL114" s="435"/>
      <c r="AM114" s="435"/>
      <c r="AN114" s="435"/>
      <c r="AO114" s="435"/>
      <c r="AP114" s="435"/>
      <c r="AQ114" s="435"/>
      <c r="AR114" s="435"/>
      <c r="AS114" s="435"/>
      <c r="AT114" s="435"/>
      <c r="AU114" s="435"/>
      <c r="AV114" s="435"/>
      <c r="AW114" s="435"/>
      <c r="AX114" s="435"/>
      <c r="AY114" s="435"/>
    </row>
    <row r="115" spans="1:51" x14ac:dyDescent="0.2">
      <c r="A115" s="1109" t="s">
        <v>1662</v>
      </c>
      <c r="B115" s="674">
        <f>IF(GM!C344-GM!C372-GM!C373&gt;0,GM!C344-GM!C372-GM!C373,0)</f>
        <v>121600</v>
      </c>
      <c r="C115" s="39">
        <f>GM!C1054+GM!C1050-GM!C1046+GM!C1051</f>
        <v>8000</v>
      </c>
      <c r="D115" s="85">
        <f>B115-C115</f>
        <v>113600</v>
      </c>
      <c r="E115" s="674">
        <f>IF(GM!F344-GM!F372-GM!F373&gt;0,GM!F344-GM!F372-GM!F373,0)</f>
        <v>147000</v>
      </c>
      <c r="F115" s="166">
        <f>GM!F1054+GM!F1050-GM!F1046+GM!F1051</f>
        <v>10000</v>
      </c>
      <c r="G115" s="142">
        <f>E115-F115</f>
        <v>137000</v>
      </c>
      <c r="H115" s="206">
        <f>IF(GM!H344-GM!H372-GM!H373&gt;0,GM!H344-GM!H372-GM!H373,0)</f>
        <v>150400</v>
      </c>
      <c r="I115" s="156">
        <f>GM!H1054+GM!H1050-GM!H1046+GM!H1051</f>
        <v>10000</v>
      </c>
      <c r="J115" s="142">
        <f>H115-I115</f>
        <v>140400</v>
      </c>
      <c r="K115" s="156">
        <f>IF(GM!J344-GM!J372-GM!J373&gt;0,GM!J344-GM!J372-GM!J373,0)</f>
        <v>154200</v>
      </c>
      <c r="L115" s="39">
        <f>'Cap-Gen'!AJ52+GM!J1050-GM!J1046+K115</f>
        <v>10000</v>
      </c>
      <c r="M115" s="142">
        <f>K115-L115</f>
        <v>144200</v>
      </c>
      <c r="N115" s="169">
        <f>IF(GM!K344-GM!K372-GM!K373&gt;0,GM!K344-GM!K372-GM!K373,0)</f>
        <v>158100</v>
      </c>
      <c r="O115" s="39">
        <f>'Cap-Gen'!AO52+GM!K1050-GM!K1046+N115</f>
        <v>10000</v>
      </c>
      <c r="P115" s="142">
        <f>N115-O115</f>
        <v>148100</v>
      </c>
      <c r="Q115" s="169">
        <f>IF(GM!L344-GM!L372-GM!L373&gt;0,GM!L344-GM!L372-GM!L373,0)</f>
        <v>162200</v>
      </c>
      <c r="R115" s="39">
        <f>'Cap-Gen'!AT52+GM!L1050-GM!L1046+Q115</f>
        <v>10000</v>
      </c>
      <c r="S115" s="111">
        <f>Q115-R115</f>
        <v>152200</v>
      </c>
      <c r="T115" s="169">
        <f>IF(GM!M344-GM!M372-GM!M373&gt;0,GM!M344-GM!M372-GM!M373,0)</f>
        <v>166400</v>
      </c>
      <c r="U115" s="39">
        <f>'Cap-Gen'!AY52+GM!M1050-GM!M1046+T115</f>
        <v>10000</v>
      </c>
      <c r="V115" s="156">
        <f>T115-U115</f>
        <v>156400</v>
      </c>
      <c r="W115" s="166">
        <f>IF(GM!N344-GM!N372-GM!N373&gt;0,GM!N344-GM!N372-GM!N373,0)</f>
        <v>170600</v>
      </c>
      <c r="X115" s="39">
        <f>'Cap-Gen'!BD52+GM!N1050-GM!N1046+W115</f>
        <v>10000</v>
      </c>
      <c r="Y115" s="110">
        <f>W115-X115</f>
        <v>160600</v>
      </c>
      <c r="Z115" s="166">
        <f>IF(GM!O344-GM!O372-GM!O373&gt;0,GM!O344-GM!O372-GM!O373,0)</f>
        <v>175000</v>
      </c>
      <c r="AA115" s="39">
        <f>'Cap-Gen'!BI52-GM!O1046+Z115</f>
        <v>10000</v>
      </c>
      <c r="AB115" s="156">
        <f>Z115-AA115</f>
        <v>165000</v>
      </c>
      <c r="AC115" s="166">
        <f>IF(GM!P344-GM!P372-GM!P373&gt;0,GM!P344-GM!P372-GM!P373,0)</f>
        <v>179500</v>
      </c>
      <c r="AD115" s="39">
        <f>'Cap-Gen'!BN52-GM!P1046+AC115</f>
        <v>10000</v>
      </c>
      <c r="AE115" s="156">
        <f>AC115-AD115</f>
        <v>169500</v>
      </c>
      <c r="AF115" s="166">
        <f>IF(GM!Q344-GM!Q372-GM!Q373&gt;0,GM!Q344-GM!Q372-GM!Q373,0)</f>
        <v>184200</v>
      </c>
      <c r="AG115" s="39">
        <f>'Cap-Gen'!BS52-GM!Q1046+AF115</f>
        <v>10000</v>
      </c>
      <c r="AH115" s="156">
        <f>AF115-AG115</f>
        <v>174200</v>
      </c>
      <c r="AI115" s="169">
        <f>IF(GM!R344-GM!R372-GM!R373&gt;0,GM!R344-GM!R372-GM!R373,0)</f>
        <v>188900</v>
      </c>
      <c r="AJ115" s="39">
        <f>'Cap-Gen'!BX52-GM!R1046+AI115</f>
        <v>10000</v>
      </c>
      <c r="AK115" s="127">
        <f>AI115-AJ115</f>
        <v>178900</v>
      </c>
    </row>
    <row r="116" spans="1:51" s="102" customFormat="1" x14ac:dyDescent="0.2">
      <c r="A116" s="379"/>
      <c r="B116" s="205"/>
      <c r="C116" s="72"/>
      <c r="D116" s="88"/>
      <c r="E116" s="205"/>
      <c r="F116" s="72"/>
      <c r="G116" s="460"/>
      <c r="H116" s="141"/>
      <c r="I116" s="442"/>
      <c r="J116" s="460"/>
      <c r="K116" s="141"/>
      <c r="L116" s="72"/>
      <c r="M116" s="460"/>
      <c r="N116" s="141"/>
      <c r="O116" s="72"/>
      <c r="P116" s="460"/>
      <c r="Q116" s="141"/>
      <c r="R116" s="72"/>
      <c r="S116" s="153"/>
      <c r="T116" s="141"/>
      <c r="U116" s="72"/>
      <c r="V116" s="141"/>
      <c r="W116" s="83"/>
      <c r="X116" s="72"/>
      <c r="Y116" s="83"/>
      <c r="Z116" s="88"/>
      <c r="AA116" s="72"/>
      <c r="AB116" s="141"/>
      <c r="AC116" s="88"/>
      <c r="AD116" s="72"/>
      <c r="AE116" s="141"/>
      <c r="AF116" s="88"/>
      <c r="AG116" s="72"/>
      <c r="AH116" s="141"/>
      <c r="AI116" s="83"/>
      <c r="AJ116" s="72"/>
      <c r="AK116" s="128"/>
    </row>
    <row r="117" spans="1:51" x14ac:dyDescent="0.2">
      <c r="A117" s="769" t="s">
        <v>1665</v>
      </c>
      <c r="B117" s="206">
        <f>IF(GM!C447-GM!C452&gt;0,GM!C447-GM!C452,0)</f>
        <v>210700</v>
      </c>
      <c r="C117" s="166">
        <f>'Cap-Gen'!F72</f>
        <v>4996600</v>
      </c>
      <c r="D117" s="85">
        <f>B117-C117</f>
        <v>-4785900</v>
      </c>
      <c r="E117" s="206">
        <f>IF(GM!F447-GM!F452&gt;0,GM!F447-GM!F452,0)</f>
        <v>500100</v>
      </c>
      <c r="F117" s="166">
        <f>'Cap-Gen'!G72-'Cap Inc'!E155</f>
        <v>270000</v>
      </c>
      <c r="G117" s="142">
        <f>E117-F117</f>
        <v>230100</v>
      </c>
      <c r="H117" s="156">
        <f>IF(GM!H447-GM!H452&gt;0,GM!H447-GM!H452,0)</f>
        <v>381400</v>
      </c>
      <c r="I117" s="166">
        <f>SUM('Cap-Gen'!AE54:AE70)</f>
        <v>330000</v>
      </c>
      <c r="J117" s="142">
        <f>H117-I117</f>
        <v>51400</v>
      </c>
      <c r="K117" s="156">
        <f>IF(GM!J447-GM!J452&gt;0,GM!J447-GM!J452,0)</f>
        <v>336500</v>
      </c>
      <c r="L117" s="156">
        <f>SUM('Cap-Gen'!AJ54:AJ70)</f>
        <v>208000</v>
      </c>
      <c r="M117" s="142">
        <f>K117-L117</f>
        <v>128500</v>
      </c>
      <c r="N117" s="156">
        <f>IF(GM!K447-GM!K452&gt;0,GM!K447-GM!K452,0)</f>
        <v>700000</v>
      </c>
      <c r="O117" s="166">
        <f>SUM('Cap-Gen'!AO54:AO71)</f>
        <v>216000</v>
      </c>
      <c r="P117" s="142">
        <f>N117-O117</f>
        <v>484000</v>
      </c>
      <c r="Q117" s="156">
        <f>IF(GM!L447-GM!L452&gt;0,GM!L447-GM!L452,0)</f>
        <v>622200</v>
      </c>
      <c r="R117" s="39">
        <f>SUM('Cap-Gen'!AT54:AT71)</f>
        <v>225000</v>
      </c>
      <c r="S117" s="111">
        <f>Q117-R117</f>
        <v>397200</v>
      </c>
      <c r="T117" s="156">
        <f>IF(GM!M447-GM!M452&gt;0,GM!M447-GM!M452,0)</f>
        <v>535600</v>
      </c>
      <c r="U117" s="39">
        <f>SUM('Cap-Gen'!AY54:AY71)</f>
        <v>1134000</v>
      </c>
      <c r="V117" s="156">
        <f>T117-U117</f>
        <v>-598400</v>
      </c>
      <c r="W117" s="110">
        <f>IF(GM!N447-GM!N452&gt;0,GM!N447-GM!N452,0)</f>
        <v>436100</v>
      </c>
      <c r="X117" s="166">
        <f>SUM('Cap-Gen'!BD72)</f>
        <v>343000</v>
      </c>
      <c r="Y117" s="110">
        <f>W117-X117</f>
        <v>93100</v>
      </c>
      <c r="Z117" s="85">
        <f>IF(GM!O447-GM!O452&gt;0,GM!O447-GM!O452,0)</f>
        <v>455300</v>
      </c>
      <c r="AA117" s="166">
        <f>SUM('Cap-Gen'!BI72)</f>
        <v>503000</v>
      </c>
      <c r="AB117" s="156">
        <f>Z117-AA117</f>
        <v>-47700</v>
      </c>
      <c r="AC117" s="85">
        <f>IF(GM!P447-GM!P452&gt;0,GM!P447-GM!P452,0)</f>
        <v>847900</v>
      </c>
      <c r="AD117" s="166">
        <f>'Cap-Gen'!BN72</f>
        <v>263000</v>
      </c>
      <c r="AE117" s="156">
        <f>AC117-AD117</f>
        <v>584900</v>
      </c>
      <c r="AF117" s="85">
        <f>IF(GM!Q447-GM!Q452&gt;0,GM!Q447-GM!Q452,0)</f>
        <v>1394100</v>
      </c>
      <c r="AG117" s="166">
        <f>'Cap-Gen'!BS72</f>
        <v>274000</v>
      </c>
      <c r="AH117" s="156">
        <f>AF117-AG117</f>
        <v>1120100</v>
      </c>
      <c r="AI117" s="110">
        <f>IF(GM!R447-GM!R452&gt;0,GM!R447-GM!R452,0)</f>
        <v>1586800</v>
      </c>
      <c r="AJ117" s="166">
        <f>'Cap-Gen'!BX72</f>
        <v>285000</v>
      </c>
      <c r="AK117" s="127">
        <f>AI117-AJ117</f>
        <v>1301800</v>
      </c>
    </row>
    <row r="118" spans="1:51" ht="13.5" thickBot="1" x14ac:dyDescent="0.25">
      <c r="A118" s="770"/>
      <c r="B118" s="206"/>
      <c r="C118" s="39"/>
      <c r="D118" s="85"/>
      <c r="E118" s="206"/>
      <c r="F118" s="39"/>
      <c r="G118" s="142"/>
      <c r="H118" s="206"/>
      <c r="I118" s="169"/>
      <c r="J118" s="142"/>
      <c r="K118" s="156"/>
      <c r="L118" s="39"/>
      <c r="M118" s="142"/>
      <c r="N118" s="156"/>
      <c r="O118" s="39"/>
      <c r="P118" s="142"/>
      <c r="Q118" s="156"/>
      <c r="R118" s="39"/>
      <c r="S118" s="111"/>
      <c r="T118" s="156"/>
      <c r="U118" s="39"/>
      <c r="V118" s="156"/>
      <c r="W118" s="110"/>
      <c r="X118" s="39"/>
      <c r="Y118" s="110"/>
      <c r="Z118" s="85"/>
      <c r="AA118" s="39"/>
      <c r="AB118" s="156"/>
      <c r="AC118" s="85"/>
      <c r="AD118" s="39"/>
      <c r="AE118" s="156"/>
      <c r="AF118" s="85"/>
      <c r="AG118" s="39"/>
      <c r="AH118" s="156"/>
      <c r="AI118" s="110"/>
      <c r="AJ118" s="39"/>
      <c r="AK118" s="127"/>
    </row>
    <row r="119" spans="1:51" s="83" customFormat="1" ht="14.25" thickTop="1" thickBot="1" x14ac:dyDescent="0.25">
      <c r="A119" s="771" t="s">
        <v>3308</v>
      </c>
      <c r="B119" s="485">
        <f t="shared" ref="B119:AK119" si="73">SUBTOTAL(9,B41:B118)</f>
        <v>5810600</v>
      </c>
      <c r="C119" s="478">
        <f t="shared" si="73"/>
        <v>12720800</v>
      </c>
      <c r="D119" s="484">
        <f t="shared" si="73"/>
        <v>-6910200</v>
      </c>
      <c r="E119" s="485">
        <f t="shared" si="73"/>
        <v>6312400</v>
      </c>
      <c r="F119" s="478">
        <f t="shared" si="73"/>
        <v>10538600</v>
      </c>
      <c r="G119" s="479">
        <f t="shared" si="73"/>
        <v>-4226200</v>
      </c>
      <c r="H119" s="485">
        <f t="shared" si="73"/>
        <v>7132400</v>
      </c>
      <c r="I119" s="774">
        <f t="shared" si="73"/>
        <v>9438900</v>
      </c>
      <c r="J119" s="479">
        <f t="shared" si="73"/>
        <v>-2306500</v>
      </c>
      <c r="K119" s="480">
        <f t="shared" si="73"/>
        <v>10525500</v>
      </c>
      <c r="L119" s="478">
        <f t="shared" si="73"/>
        <v>6849600</v>
      </c>
      <c r="M119" s="479">
        <f t="shared" si="73"/>
        <v>3675900</v>
      </c>
      <c r="N119" s="480">
        <f t="shared" si="73"/>
        <v>7634400</v>
      </c>
      <c r="O119" s="478">
        <f t="shared" si="73"/>
        <v>5004300</v>
      </c>
      <c r="P119" s="479">
        <f t="shared" si="73"/>
        <v>2630100</v>
      </c>
      <c r="Q119" s="480">
        <f t="shared" si="73"/>
        <v>8817100</v>
      </c>
      <c r="R119" s="478">
        <f t="shared" si="73"/>
        <v>4849100</v>
      </c>
      <c r="S119" s="481">
        <f t="shared" si="73"/>
        <v>3968000</v>
      </c>
      <c r="T119" s="480">
        <f t="shared" si="73"/>
        <v>3153400</v>
      </c>
      <c r="U119" s="478">
        <f t="shared" si="73"/>
        <v>2403100</v>
      </c>
      <c r="V119" s="480">
        <f t="shared" si="73"/>
        <v>750300</v>
      </c>
      <c r="W119" s="482">
        <f t="shared" si="73"/>
        <v>3106500</v>
      </c>
      <c r="X119" s="478">
        <f t="shared" si="73"/>
        <v>1894800</v>
      </c>
      <c r="Y119" s="482">
        <f t="shared" si="73"/>
        <v>1211700</v>
      </c>
      <c r="Z119" s="484">
        <f t="shared" si="73"/>
        <v>3061200</v>
      </c>
      <c r="AA119" s="478">
        <f t="shared" si="73"/>
        <v>1717700</v>
      </c>
      <c r="AB119" s="480">
        <f t="shared" si="73"/>
        <v>1343500</v>
      </c>
      <c r="AC119" s="484">
        <f t="shared" si="73"/>
        <v>3510000</v>
      </c>
      <c r="AD119" s="478">
        <f t="shared" si="73"/>
        <v>1416200</v>
      </c>
      <c r="AE119" s="480">
        <f t="shared" si="73"/>
        <v>2093800</v>
      </c>
      <c r="AF119" s="484">
        <f t="shared" si="73"/>
        <v>4096300</v>
      </c>
      <c r="AG119" s="478">
        <f t="shared" si="73"/>
        <v>1362800</v>
      </c>
      <c r="AH119" s="480">
        <f t="shared" si="73"/>
        <v>2733500</v>
      </c>
      <c r="AI119" s="482">
        <f t="shared" si="73"/>
        <v>4250000</v>
      </c>
      <c r="AJ119" s="478">
        <f t="shared" si="73"/>
        <v>1602200</v>
      </c>
      <c r="AK119" s="2214">
        <f t="shared" si="73"/>
        <v>2647800</v>
      </c>
    </row>
    <row r="120" spans="1:51" s="110" customFormat="1" ht="13.5" thickTop="1" x14ac:dyDescent="0.2">
      <c r="A120" s="922"/>
      <c r="B120" s="923"/>
      <c r="C120" s="923"/>
      <c r="D120" s="923"/>
      <c r="E120" s="923"/>
      <c r="F120" s="923"/>
      <c r="G120" s="923"/>
      <c r="H120" s="923"/>
      <c r="I120" s="924"/>
      <c r="J120" s="923"/>
      <c r="K120" s="923"/>
      <c r="L120" s="923"/>
      <c r="M120" s="923"/>
      <c r="P120" s="923"/>
      <c r="S120" s="127"/>
      <c r="AK120" s="127"/>
    </row>
    <row r="121" spans="1:51" s="83" customFormat="1" x14ac:dyDescent="0.2">
      <c r="A121" s="2804" t="s">
        <v>3048</v>
      </c>
      <c r="B121" s="2805"/>
      <c r="C121" s="2805"/>
      <c r="D121" s="2805"/>
      <c r="E121" s="2805"/>
      <c r="F121" s="2805"/>
      <c r="G121" s="2805"/>
      <c r="H121" s="2805"/>
      <c r="I121" s="2805"/>
      <c r="J121" s="2805"/>
      <c r="K121" s="2805"/>
      <c r="L121" s="2805"/>
      <c r="M121" s="2805"/>
      <c r="N121" s="2805"/>
      <c r="O121" s="2805"/>
      <c r="P121" s="2805"/>
      <c r="Q121" s="2805"/>
      <c r="R121" s="2805"/>
      <c r="S121" s="2806"/>
      <c r="AK121" s="128"/>
    </row>
    <row r="122" spans="1:51" s="83" customFormat="1" ht="13.5" thickBot="1" x14ac:dyDescent="0.25">
      <c r="A122" s="464"/>
      <c r="B122" s="133"/>
      <c r="C122" s="133"/>
      <c r="D122" s="133"/>
      <c r="E122" s="133"/>
      <c r="F122" s="133"/>
      <c r="G122" s="133"/>
      <c r="H122" s="133"/>
      <c r="I122" s="693"/>
      <c r="J122" s="133"/>
      <c r="K122" s="133"/>
      <c r="L122" s="133"/>
      <c r="M122" s="133"/>
      <c r="N122" s="133"/>
      <c r="O122" s="133"/>
      <c r="P122" s="133"/>
      <c r="Q122" s="133"/>
      <c r="R122" s="133"/>
      <c r="S122" s="148"/>
      <c r="T122" s="133"/>
      <c r="U122" s="133"/>
      <c r="V122" s="133"/>
      <c r="W122" s="133"/>
      <c r="X122" s="133"/>
      <c r="Y122" s="133"/>
      <c r="Z122" s="133"/>
      <c r="AA122" s="133"/>
      <c r="AB122" s="133"/>
      <c r="AC122" s="133"/>
      <c r="AD122" s="133"/>
      <c r="AE122" s="133"/>
      <c r="AF122" s="133"/>
      <c r="AG122" s="133"/>
      <c r="AH122" s="133"/>
      <c r="AI122" s="133"/>
      <c r="AJ122" s="133"/>
      <c r="AK122" s="148"/>
    </row>
    <row r="123" spans="1:51" ht="18.75" customHeight="1" thickTop="1" thickBot="1" x14ac:dyDescent="0.25">
      <c r="A123" s="2798" t="s">
        <v>1991</v>
      </c>
      <c r="B123" s="2799"/>
      <c r="C123" s="2799"/>
      <c r="D123" s="2799"/>
      <c r="E123" s="2799"/>
      <c r="F123" s="2799"/>
      <c r="G123" s="2799"/>
      <c r="H123" s="2799"/>
      <c r="I123" s="2799"/>
      <c r="J123" s="2799"/>
      <c r="K123" s="2799"/>
      <c r="L123" s="2799"/>
      <c r="M123" s="2799"/>
      <c r="N123" s="2799"/>
      <c r="O123" s="2799"/>
      <c r="P123" s="2799"/>
      <c r="Q123" s="2799"/>
      <c r="R123" s="2799"/>
      <c r="S123" s="2800"/>
      <c r="T123" s="221"/>
      <c r="U123" s="2488"/>
      <c r="V123" s="2488"/>
      <c r="W123" s="2488"/>
      <c r="X123" s="2488"/>
      <c r="Y123" s="221"/>
      <c r="Z123" s="2482"/>
      <c r="AA123" s="2482"/>
      <c r="AB123" s="1133"/>
      <c r="AC123" s="2488"/>
      <c r="AD123" s="2488"/>
      <c r="AE123" s="1133"/>
      <c r="AF123" s="2488"/>
      <c r="AG123" s="2488"/>
      <c r="AH123" s="1133"/>
      <c r="AI123" s="2488"/>
      <c r="AJ123" s="2488"/>
      <c r="AK123" s="2489"/>
    </row>
    <row r="124" spans="1:51" ht="13.5" thickBot="1" x14ac:dyDescent="0.25">
      <c r="A124" s="196" t="s">
        <v>1842</v>
      </c>
      <c r="B124" s="2803" t="str">
        <f>B2</f>
        <v>2013/14</v>
      </c>
      <c r="C124" s="2803"/>
      <c r="D124" s="2803"/>
      <c r="E124" s="2802" t="str">
        <f>E2</f>
        <v>2014/15</v>
      </c>
      <c r="F124" s="2803"/>
      <c r="G124" s="2807"/>
      <c r="H124" s="381" t="str">
        <f>H2</f>
        <v>2015/16</v>
      </c>
      <c r="I124" s="236"/>
      <c r="J124" s="380"/>
      <c r="K124" s="236" t="str">
        <f>K2</f>
        <v>2016/17</v>
      </c>
      <c r="L124" s="236"/>
      <c r="M124" s="380"/>
      <c r="N124" s="2802" t="str">
        <f t="shared" ref="N124:AK124" si="74">N2</f>
        <v>2017/18</v>
      </c>
      <c r="O124" s="2803">
        <f t="shared" si="74"/>
        <v>0</v>
      </c>
      <c r="P124" s="2807">
        <f t="shared" si="74"/>
        <v>0</v>
      </c>
      <c r="Q124" s="2803" t="str">
        <f t="shared" si="74"/>
        <v>2018/19</v>
      </c>
      <c r="R124" s="2803">
        <f t="shared" si="74"/>
        <v>0</v>
      </c>
      <c r="S124" s="2808">
        <f t="shared" si="74"/>
        <v>0</v>
      </c>
      <c r="T124" s="2809" t="str">
        <f t="shared" si="74"/>
        <v>2019/20</v>
      </c>
      <c r="U124" s="2809">
        <f t="shared" si="74"/>
        <v>0</v>
      </c>
      <c r="V124" s="2812">
        <f t="shared" si="74"/>
        <v>0</v>
      </c>
      <c r="W124" s="2811" t="str">
        <f t="shared" si="74"/>
        <v>2020/21</v>
      </c>
      <c r="X124" s="2809">
        <f t="shared" si="74"/>
        <v>0</v>
      </c>
      <c r="Y124" s="2809">
        <f t="shared" si="74"/>
        <v>0</v>
      </c>
      <c r="Z124" s="2811" t="str">
        <f t="shared" si="74"/>
        <v>2021/22</v>
      </c>
      <c r="AA124" s="2809">
        <f t="shared" si="74"/>
        <v>0</v>
      </c>
      <c r="AB124" s="2812">
        <f t="shared" si="74"/>
        <v>0</v>
      </c>
      <c r="AC124" s="2811" t="str">
        <f t="shared" si="74"/>
        <v>2022/23</v>
      </c>
      <c r="AD124" s="2809">
        <f t="shared" si="74"/>
        <v>0</v>
      </c>
      <c r="AE124" s="2812">
        <f t="shared" si="74"/>
        <v>0</v>
      </c>
      <c r="AF124" s="2811" t="str">
        <f t="shared" si="74"/>
        <v>2023/24</v>
      </c>
      <c r="AG124" s="2809">
        <f t="shared" si="74"/>
        <v>0</v>
      </c>
      <c r="AH124" s="2812">
        <f t="shared" si="74"/>
        <v>0</v>
      </c>
      <c r="AI124" s="2809" t="str">
        <f t="shared" si="74"/>
        <v>2024/25</v>
      </c>
      <c r="AJ124" s="2809">
        <f t="shared" si="74"/>
        <v>0</v>
      </c>
      <c r="AK124" s="2810">
        <f t="shared" si="74"/>
        <v>0</v>
      </c>
    </row>
    <row r="125" spans="1:51" ht="13.5" thickBot="1" x14ac:dyDescent="0.25">
      <c r="A125" s="768"/>
      <c r="B125" s="377" t="str">
        <f>B3</f>
        <v xml:space="preserve">To </v>
      </c>
      <c r="C125" s="366" t="str">
        <f>C3</f>
        <v>From</v>
      </c>
      <c r="D125" s="655" t="str">
        <f>D3</f>
        <v>Net</v>
      </c>
      <c r="E125" s="673" t="str">
        <f>E3</f>
        <v xml:space="preserve">To </v>
      </c>
      <c r="F125" s="366" t="str">
        <f>F3</f>
        <v>From</v>
      </c>
      <c r="G125" s="369" t="str">
        <f>G3</f>
        <v>Net</v>
      </c>
      <c r="H125" s="377" t="str">
        <f>H3</f>
        <v xml:space="preserve">To </v>
      </c>
      <c r="I125" s="366" t="str">
        <f>I3</f>
        <v>From</v>
      </c>
      <c r="J125" s="366" t="str">
        <f>J3</f>
        <v>Net</v>
      </c>
      <c r="K125" s="366" t="str">
        <f>K3</f>
        <v xml:space="preserve">To </v>
      </c>
      <c r="L125" s="366" t="str">
        <f>L3</f>
        <v>From</v>
      </c>
      <c r="M125" s="369" t="str">
        <f>M3</f>
        <v>Net</v>
      </c>
      <c r="N125" s="673" t="str">
        <f t="shared" ref="N125:AK125" si="75">N3</f>
        <v xml:space="preserve">To </v>
      </c>
      <c r="O125" s="366" t="str">
        <f t="shared" si="75"/>
        <v>From</v>
      </c>
      <c r="P125" s="369" t="str">
        <f t="shared" si="75"/>
        <v>Net</v>
      </c>
      <c r="Q125" s="377" t="str">
        <f t="shared" si="75"/>
        <v xml:space="preserve">To </v>
      </c>
      <c r="R125" s="366" t="str">
        <f t="shared" si="75"/>
        <v>From</v>
      </c>
      <c r="S125" s="378" t="str">
        <f t="shared" si="75"/>
        <v>Net</v>
      </c>
      <c r="T125" s="377" t="str">
        <f t="shared" si="75"/>
        <v xml:space="preserve">To </v>
      </c>
      <c r="U125" s="366" t="str">
        <f t="shared" si="75"/>
        <v>From</v>
      </c>
      <c r="V125" s="366" t="str">
        <f t="shared" si="75"/>
        <v>Net</v>
      </c>
      <c r="W125" s="366" t="str">
        <f t="shared" si="75"/>
        <v xml:space="preserve">To </v>
      </c>
      <c r="X125" s="366" t="str">
        <f t="shared" si="75"/>
        <v>From</v>
      </c>
      <c r="Y125" s="366" t="str">
        <f t="shared" si="75"/>
        <v>Net</v>
      </c>
      <c r="Z125" s="366" t="str">
        <f t="shared" si="75"/>
        <v xml:space="preserve">To </v>
      </c>
      <c r="AA125" s="366" t="str">
        <f t="shared" si="75"/>
        <v>From</v>
      </c>
      <c r="AB125" s="366" t="str">
        <f t="shared" si="75"/>
        <v>Net</v>
      </c>
      <c r="AC125" s="366" t="str">
        <f t="shared" si="75"/>
        <v xml:space="preserve">To </v>
      </c>
      <c r="AD125" s="366" t="str">
        <f t="shared" si="75"/>
        <v>From</v>
      </c>
      <c r="AE125" s="366" t="str">
        <f t="shared" si="75"/>
        <v>Net</v>
      </c>
      <c r="AF125" s="366" t="str">
        <f t="shared" si="75"/>
        <v xml:space="preserve">To </v>
      </c>
      <c r="AG125" s="366" t="str">
        <f t="shared" si="75"/>
        <v>From</v>
      </c>
      <c r="AH125" s="366" t="str">
        <f t="shared" si="75"/>
        <v>Net</v>
      </c>
      <c r="AI125" s="377" t="str">
        <f t="shared" si="75"/>
        <v xml:space="preserve">To </v>
      </c>
      <c r="AJ125" s="366" t="str">
        <f t="shared" si="75"/>
        <v>From</v>
      </c>
      <c r="AK125" s="378" t="str">
        <f t="shared" si="75"/>
        <v>Net</v>
      </c>
    </row>
    <row r="126" spans="1:51" s="83" customFormat="1" hidden="1" x14ac:dyDescent="0.2">
      <c r="A126" s="379"/>
      <c r="B126" s="141"/>
      <c r="C126" s="72"/>
      <c r="D126" s="88"/>
      <c r="E126" s="205"/>
      <c r="F126" s="72"/>
      <c r="G126" s="130"/>
      <c r="H126" s="141"/>
      <c r="I126" s="442"/>
      <c r="J126" s="460"/>
      <c r="K126" s="141"/>
      <c r="L126" s="72"/>
      <c r="M126" s="460"/>
      <c r="N126" s="205"/>
      <c r="O126" s="72"/>
      <c r="P126" s="460"/>
      <c r="Q126" s="141"/>
      <c r="R126" s="72"/>
      <c r="S126" s="153"/>
      <c r="T126" s="141"/>
      <c r="U126" s="72"/>
      <c r="V126" s="141"/>
      <c r="X126" s="72"/>
      <c r="Z126" s="88"/>
      <c r="AA126" s="72"/>
      <c r="AB126" s="141"/>
      <c r="AC126" s="88"/>
      <c r="AD126" s="72"/>
      <c r="AE126" s="141"/>
      <c r="AF126" s="88"/>
      <c r="AG126" s="72"/>
      <c r="AH126" s="141"/>
      <c r="AJ126" s="72"/>
      <c r="AK126" s="128"/>
    </row>
    <row r="127" spans="1:51" s="389" customFormat="1" hidden="1" x14ac:dyDescent="0.2">
      <c r="A127" s="705" t="s">
        <v>3936</v>
      </c>
      <c r="B127" s="156"/>
      <c r="C127" s="39"/>
      <c r="D127" s="664"/>
      <c r="E127" s="206"/>
      <c r="F127" s="39"/>
      <c r="G127" s="388"/>
      <c r="H127" s="385"/>
      <c r="I127" s="169"/>
      <c r="J127" s="384"/>
      <c r="K127" s="385"/>
      <c r="L127" s="383"/>
      <c r="M127" s="384"/>
      <c r="N127" s="767"/>
      <c r="O127" s="383"/>
      <c r="P127" s="384"/>
      <c r="Q127" s="385"/>
      <c r="R127" s="383"/>
      <c r="S127" s="386"/>
      <c r="T127" s="385"/>
      <c r="U127" s="383"/>
      <c r="V127" s="385"/>
      <c r="W127" s="387"/>
      <c r="X127" s="383"/>
      <c r="Y127" s="387"/>
      <c r="Z127" s="664"/>
      <c r="AA127" s="383"/>
      <c r="AB127" s="385"/>
      <c r="AC127" s="664"/>
      <c r="AD127" s="383"/>
      <c r="AE127" s="385"/>
      <c r="AF127" s="664"/>
      <c r="AG127" s="383"/>
      <c r="AH127" s="385"/>
      <c r="AI127" s="387"/>
      <c r="AJ127" s="383"/>
      <c r="AK127" s="2213"/>
    </row>
    <row r="128" spans="1:51" s="389" customFormat="1" hidden="1" x14ac:dyDescent="0.2">
      <c r="A128" s="702" t="s">
        <v>1481</v>
      </c>
      <c r="B128" s="156"/>
      <c r="C128" s="39"/>
      <c r="D128" s="665"/>
      <c r="E128" s="206"/>
      <c r="F128" s="39"/>
      <c r="G128" s="142"/>
      <c r="H128" s="385"/>
      <c r="I128" s="169"/>
      <c r="J128" s="142"/>
      <c r="K128" s="156"/>
      <c r="L128" s="39"/>
      <c r="M128" s="142"/>
      <c r="N128" s="206"/>
      <c r="O128" s="39"/>
      <c r="P128" s="142"/>
      <c r="Q128" s="385"/>
      <c r="R128" s="383"/>
      <c r="S128" s="386"/>
      <c r="T128" s="385"/>
      <c r="U128" s="383"/>
      <c r="V128" s="385"/>
      <c r="W128" s="387"/>
      <c r="X128" s="383"/>
      <c r="Y128" s="387"/>
      <c r="Z128" s="664"/>
      <c r="AA128" s="383"/>
      <c r="AB128" s="385"/>
      <c r="AC128" s="664"/>
      <c r="AD128" s="383"/>
      <c r="AE128" s="385"/>
      <c r="AF128" s="664"/>
      <c r="AG128" s="383"/>
      <c r="AH128" s="385"/>
      <c r="AI128" s="387"/>
      <c r="AJ128" s="383"/>
      <c r="AK128" s="2213"/>
    </row>
    <row r="129" spans="1:37" s="389" customFormat="1" hidden="1" x14ac:dyDescent="0.2">
      <c r="A129" s="1129" t="s">
        <v>3852</v>
      </c>
      <c r="B129" s="156"/>
      <c r="C129" s="39">
        <v>21600</v>
      </c>
      <c r="D129" s="665">
        <f t="shared" ref="D129:D132" si="76">B129-C129</f>
        <v>-21600</v>
      </c>
      <c r="E129" s="206"/>
      <c r="F129" s="39"/>
      <c r="G129" s="142"/>
      <c r="H129" s="385"/>
      <c r="I129" s="169"/>
      <c r="J129" s="384"/>
      <c r="K129" s="385"/>
      <c r="L129" s="383"/>
      <c r="M129" s="384"/>
      <c r="N129" s="767"/>
      <c r="O129" s="383"/>
      <c r="P129" s="384"/>
      <c r="Q129" s="385"/>
      <c r="R129" s="383"/>
      <c r="S129" s="386"/>
      <c r="T129" s="385"/>
      <c r="U129" s="383"/>
      <c r="V129" s="385"/>
      <c r="W129" s="387"/>
      <c r="X129" s="383"/>
      <c r="Y129" s="387"/>
      <c r="Z129" s="664"/>
      <c r="AA129" s="383"/>
      <c r="AB129" s="385"/>
      <c r="AC129" s="664"/>
      <c r="AD129" s="383"/>
      <c r="AE129" s="385"/>
      <c r="AF129" s="664"/>
      <c r="AG129" s="383"/>
      <c r="AH129" s="385"/>
      <c r="AI129" s="387"/>
      <c r="AJ129" s="383"/>
      <c r="AK129" s="2213"/>
    </row>
    <row r="130" spans="1:37" s="389" customFormat="1" x14ac:dyDescent="0.2">
      <c r="A130" s="703"/>
      <c r="B130" s="156"/>
      <c r="C130" s="39"/>
      <c r="D130" s="665"/>
      <c r="E130" s="206"/>
      <c r="F130" s="39"/>
      <c r="G130" s="142"/>
      <c r="H130" s="385"/>
      <c r="I130" s="169"/>
      <c r="J130" s="384"/>
      <c r="K130" s="385"/>
      <c r="L130" s="383"/>
      <c r="M130" s="384"/>
      <c r="N130" s="767"/>
      <c r="O130" s="383"/>
      <c r="P130" s="384"/>
      <c r="Q130" s="385"/>
      <c r="R130" s="383"/>
      <c r="S130" s="386"/>
      <c r="T130" s="385"/>
      <c r="U130" s="383"/>
      <c r="V130" s="385"/>
      <c r="W130" s="387"/>
      <c r="X130" s="383"/>
      <c r="Y130" s="387"/>
      <c r="Z130" s="664"/>
      <c r="AA130" s="383"/>
      <c r="AB130" s="385"/>
      <c r="AC130" s="664"/>
      <c r="AD130" s="383"/>
      <c r="AE130" s="385"/>
      <c r="AF130" s="664"/>
      <c r="AG130" s="383"/>
      <c r="AH130" s="385"/>
      <c r="AI130" s="387"/>
      <c r="AJ130" s="383"/>
      <c r="AK130" s="2213"/>
    </row>
    <row r="131" spans="1:37" s="389" customFormat="1" x14ac:dyDescent="0.2">
      <c r="A131" s="1412" t="s">
        <v>3776</v>
      </c>
      <c r="B131" s="156"/>
      <c r="C131" s="39"/>
      <c r="D131" s="665"/>
      <c r="E131" s="206"/>
      <c r="F131" s="39"/>
      <c r="G131" s="142"/>
      <c r="H131" s="385"/>
      <c r="I131" s="169"/>
      <c r="J131" s="384"/>
      <c r="K131" s="385"/>
      <c r="L131" s="383"/>
      <c r="M131" s="384"/>
      <c r="N131" s="767"/>
      <c r="O131" s="383"/>
      <c r="P131" s="384"/>
      <c r="Q131" s="385"/>
      <c r="R131" s="383"/>
      <c r="S131" s="386"/>
      <c r="T131" s="385"/>
      <c r="U131" s="383"/>
      <c r="V131" s="385"/>
      <c r="W131" s="387"/>
      <c r="X131" s="383"/>
      <c r="Y131" s="387"/>
      <c r="Z131" s="664"/>
      <c r="AA131" s="383"/>
      <c r="AB131" s="385"/>
      <c r="AC131" s="664"/>
      <c r="AD131" s="383"/>
      <c r="AE131" s="385"/>
      <c r="AF131" s="664"/>
      <c r="AG131" s="383"/>
      <c r="AH131" s="385"/>
      <c r="AI131" s="387"/>
      <c r="AJ131" s="383"/>
      <c r="AK131" s="2213"/>
    </row>
    <row r="132" spans="1:37" s="389" customFormat="1" hidden="1" x14ac:dyDescent="0.2">
      <c r="A132" s="1129" t="s">
        <v>286</v>
      </c>
      <c r="B132" s="156">
        <v>13000</v>
      </c>
      <c r="C132" s="39"/>
      <c r="D132" s="665">
        <f t="shared" si="76"/>
        <v>13000</v>
      </c>
      <c r="E132" s="206"/>
      <c r="F132" s="39"/>
      <c r="G132" s="142"/>
      <c r="H132" s="385"/>
      <c r="I132" s="169"/>
      <c r="J132" s="142"/>
      <c r="K132" s="156"/>
      <c r="L132" s="39"/>
      <c r="M132" s="142"/>
      <c r="N132" s="206"/>
      <c r="O132" s="39"/>
      <c r="P132" s="142"/>
      <c r="Q132" s="385"/>
      <c r="R132" s="383"/>
      <c r="S132" s="386"/>
      <c r="T132" s="385"/>
      <c r="U132" s="383"/>
      <c r="V132" s="385"/>
      <c r="W132" s="387"/>
      <c r="X132" s="383"/>
      <c r="Y132" s="387"/>
      <c r="Z132" s="664"/>
      <c r="AA132" s="383"/>
      <c r="AB132" s="385"/>
      <c r="AC132" s="664"/>
      <c r="AD132" s="383"/>
      <c r="AE132" s="385"/>
      <c r="AF132" s="664"/>
      <c r="AG132" s="383"/>
      <c r="AH132" s="385"/>
      <c r="AI132" s="387"/>
      <c r="AJ132" s="383"/>
      <c r="AK132" s="2213"/>
    </row>
    <row r="133" spans="1:37" s="389" customFormat="1" x14ac:dyDescent="0.2">
      <c r="A133" s="1129" t="s">
        <v>5368</v>
      </c>
      <c r="B133" s="156">
        <v>14000</v>
      </c>
      <c r="C133" s="39">
        <v>15000</v>
      </c>
      <c r="D133" s="665">
        <f t="shared" ref="D133" si="77">B133-C133</f>
        <v>-1000</v>
      </c>
      <c r="E133" s="206"/>
      <c r="F133" s="39">
        <v>14000</v>
      </c>
      <c r="G133" s="142">
        <f>E133-F133</f>
        <v>-14000</v>
      </c>
      <c r="H133" s="385"/>
      <c r="I133" s="209">
        <v>27000</v>
      </c>
      <c r="J133" s="142">
        <f>H133-I133</f>
        <v>-27000</v>
      </c>
      <c r="K133" s="156"/>
      <c r="L133" s="39">
        <v>19700</v>
      </c>
      <c r="M133" s="142">
        <f>K133-L133</f>
        <v>-19700</v>
      </c>
      <c r="N133" s="206"/>
      <c r="O133" s="39"/>
      <c r="P133" s="142"/>
      <c r="Q133" s="385"/>
      <c r="R133" s="383"/>
      <c r="S133" s="386"/>
      <c r="T133" s="385"/>
      <c r="U133" s="383"/>
      <c r="V133" s="385"/>
      <c r="W133" s="387"/>
      <c r="X133" s="383"/>
      <c r="Y133" s="387"/>
      <c r="Z133" s="664"/>
      <c r="AA133" s="383"/>
      <c r="AB133" s="385"/>
      <c r="AC133" s="664"/>
      <c r="AD133" s="383"/>
      <c r="AE133" s="385"/>
      <c r="AF133" s="664"/>
      <c r="AG133" s="383"/>
      <c r="AH133" s="385"/>
      <c r="AI133" s="387"/>
      <c r="AJ133" s="383"/>
      <c r="AK133" s="2213"/>
    </row>
    <row r="134" spans="1:37" hidden="1" x14ac:dyDescent="0.2">
      <c r="A134" s="1129" t="s">
        <v>3648</v>
      </c>
      <c r="B134" s="209"/>
      <c r="C134" s="207">
        <v>5300</v>
      </c>
      <c r="D134" s="665">
        <f>B134-C134</f>
        <v>-5300</v>
      </c>
      <c r="E134" s="206"/>
      <c r="F134" s="39"/>
      <c r="G134" s="142"/>
      <c r="H134" s="209"/>
      <c r="I134" s="209"/>
      <c r="J134" s="142"/>
      <c r="K134" s="156"/>
      <c r="L134" s="39"/>
      <c r="M134" s="142"/>
      <c r="N134" s="206"/>
      <c r="O134" s="39"/>
      <c r="P134" s="142"/>
      <c r="Q134" s="209"/>
      <c r="R134" s="207"/>
      <c r="S134" s="349"/>
      <c r="T134" s="209"/>
      <c r="U134" s="207"/>
      <c r="V134" s="209"/>
      <c r="W134" s="218"/>
      <c r="X134" s="207"/>
      <c r="Y134" s="218"/>
      <c r="Z134" s="665"/>
      <c r="AA134" s="207"/>
      <c r="AB134" s="209"/>
      <c r="AC134" s="665"/>
      <c r="AD134" s="207"/>
      <c r="AE134" s="209"/>
      <c r="AF134" s="665"/>
      <c r="AG134" s="207"/>
      <c r="AH134" s="209"/>
      <c r="AI134" s="218"/>
      <c r="AJ134" s="207"/>
      <c r="AK134" s="208"/>
    </row>
    <row r="135" spans="1:37" x14ac:dyDescent="0.2">
      <c r="A135" s="703"/>
      <c r="B135" s="209"/>
      <c r="C135" s="207"/>
      <c r="D135" s="665"/>
      <c r="E135" s="206"/>
      <c r="F135" s="39"/>
      <c r="G135" s="142"/>
      <c r="H135" s="209"/>
      <c r="I135" s="209"/>
      <c r="J135" s="434"/>
      <c r="K135" s="209"/>
      <c r="L135" s="207"/>
      <c r="M135" s="434"/>
      <c r="N135" s="2691"/>
      <c r="O135" s="207"/>
      <c r="P135" s="434"/>
      <c r="Q135" s="209"/>
      <c r="R135" s="207"/>
      <c r="S135" s="349"/>
      <c r="T135" s="209"/>
      <c r="U135" s="207"/>
      <c r="V135" s="209"/>
      <c r="W135" s="218"/>
      <c r="X135" s="207"/>
      <c r="Y135" s="218"/>
      <c r="Z135" s="665"/>
      <c r="AA135" s="207"/>
      <c r="AB135" s="209"/>
      <c r="AC135" s="665"/>
      <c r="AD135" s="207"/>
      <c r="AE135" s="209"/>
      <c r="AF135" s="665"/>
      <c r="AG135" s="207"/>
      <c r="AH135" s="209"/>
      <c r="AI135" s="218"/>
      <c r="AJ135" s="207"/>
      <c r="AK135" s="208"/>
    </row>
    <row r="136" spans="1:37" x14ac:dyDescent="0.2">
      <c r="A136" s="1412" t="s">
        <v>3153</v>
      </c>
      <c r="B136" s="209"/>
      <c r="C136" s="207"/>
      <c r="D136" s="665"/>
      <c r="E136" s="206"/>
      <c r="F136" s="39"/>
      <c r="G136" s="142"/>
      <c r="H136" s="209"/>
      <c r="I136" s="209"/>
      <c r="J136" s="434"/>
      <c r="K136" s="209"/>
      <c r="L136" s="207"/>
      <c r="M136" s="434"/>
      <c r="N136" s="2691"/>
      <c r="O136" s="207"/>
      <c r="P136" s="434"/>
      <c r="Q136" s="209"/>
      <c r="R136" s="207"/>
      <c r="S136" s="349"/>
      <c r="T136" s="209"/>
      <c r="U136" s="207"/>
      <c r="V136" s="209"/>
      <c r="W136" s="218"/>
      <c r="X136" s="207"/>
      <c r="Y136" s="218"/>
      <c r="Z136" s="665"/>
      <c r="AA136" s="207"/>
      <c r="AB136" s="209"/>
      <c r="AC136" s="665"/>
      <c r="AD136" s="207"/>
      <c r="AE136" s="209"/>
      <c r="AF136" s="665"/>
      <c r="AG136" s="207"/>
      <c r="AH136" s="209"/>
      <c r="AI136" s="218"/>
      <c r="AJ136" s="207"/>
      <c r="AK136" s="208"/>
    </row>
    <row r="137" spans="1:37" hidden="1" x14ac:dyDescent="0.2">
      <c r="A137" s="1129" t="s">
        <v>5369</v>
      </c>
      <c r="B137" s="209"/>
      <c r="C137" s="207">
        <v>370000</v>
      </c>
      <c r="D137" s="665">
        <f>B137-C137</f>
        <v>-370000</v>
      </c>
      <c r="E137" s="206"/>
      <c r="F137" s="39"/>
      <c r="G137" s="142"/>
      <c r="H137" s="209"/>
      <c r="I137" s="209"/>
      <c r="J137" s="434"/>
      <c r="K137" s="209"/>
      <c r="L137" s="207"/>
      <c r="M137" s="434"/>
      <c r="N137" s="2691"/>
      <c r="O137" s="207"/>
      <c r="P137" s="434"/>
      <c r="Q137" s="209"/>
      <c r="R137" s="207"/>
      <c r="S137" s="349"/>
      <c r="T137" s="209"/>
      <c r="U137" s="207"/>
      <c r="V137" s="209"/>
      <c r="W137" s="218"/>
      <c r="X137" s="207"/>
      <c r="Y137" s="218"/>
      <c r="Z137" s="665"/>
      <c r="AA137" s="207"/>
      <c r="AB137" s="209"/>
      <c r="AC137" s="665"/>
      <c r="AD137" s="207"/>
      <c r="AE137" s="209"/>
      <c r="AF137" s="665"/>
      <c r="AG137" s="207"/>
      <c r="AH137" s="209"/>
      <c r="AI137" s="218"/>
      <c r="AJ137" s="207"/>
      <c r="AK137" s="208"/>
    </row>
    <row r="138" spans="1:37" hidden="1" x14ac:dyDescent="0.2">
      <c r="A138" s="1129" t="s">
        <v>5370</v>
      </c>
      <c r="B138" s="209">
        <v>20000</v>
      </c>
      <c r="C138" s="207"/>
      <c r="D138" s="665">
        <f>B138-C138</f>
        <v>20000</v>
      </c>
      <c r="E138" s="206"/>
      <c r="F138" s="39"/>
      <c r="G138" s="142"/>
      <c r="H138" s="209"/>
      <c r="I138" s="209"/>
      <c r="J138" s="434"/>
      <c r="K138" s="209"/>
      <c r="L138" s="207"/>
      <c r="M138" s="434"/>
      <c r="N138" s="2691"/>
      <c r="O138" s="207"/>
      <c r="P138" s="434"/>
      <c r="Q138" s="209"/>
      <c r="R138" s="207"/>
      <c r="S138" s="349"/>
      <c r="T138" s="209"/>
      <c r="U138" s="207"/>
      <c r="V138" s="209"/>
      <c r="W138" s="218"/>
      <c r="X138" s="207"/>
      <c r="Y138" s="218"/>
      <c r="Z138" s="665"/>
      <c r="AA138" s="207"/>
      <c r="AB138" s="209"/>
      <c r="AC138" s="665"/>
      <c r="AD138" s="207"/>
      <c r="AE138" s="209"/>
      <c r="AF138" s="665"/>
      <c r="AG138" s="207"/>
      <c r="AH138" s="209"/>
      <c r="AI138" s="218"/>
      <c r="AJ138" s="207"/>
      <c r="AK138" s="208"/>
    </row>
    <row r="139" spans="1:37" x14ac:dyDescent="0.2">
      <c r="A139" s="1129" t="s">
        <v>304</v>
      </c>
      <c r="B139" s="209">
        <v>365300</v>
      </c>
      <c r="C139" s="207">
        <v>473800</v>
      </c>
      <c r="D139" s="665">
        <f>B139-C139</f>
        <v>-108500</v>
      </c>
      <c r="E139" s="206"/>
      <c r="F139" s="39">
        <f>'Cap-Gen'!G82</f>
        <v>25300</v>
      </c>
      <c r="G139" s="142">
        <f t="shared" ref="G139" si="78">E139-F139</f>
        <v>-25300</v>
      </c>
      <c r="H139" s="209"/>
      <c r="I139" s="209"/>
      <c r="J139" s="142"/>
      <c r="K139" s="156"/>
      <c r="L139" s="39"/>
      <c r="M139" s="142"/>
      <c r="N139" s="206"/>
      <c r="O139" s="39"/>
      <c r="P139" s="142"/>
      <c r="Q139" s="209"/>
      <c r="R139" s="207"/>
      <c r="S139" s="349"/>
      <c r="T139" s="209"/>
      <c r="U139" s="207"/>
      <c r="V139" s="209"/>
      <c r="W139" s="218"/>
      <c r="X139" s="207"/>
      <c r="Y139" s="218"/>
      <c r="Z139" s="665"/>
      <c r="AA139" s="207"/>
      <c r="AB139" s="209"/>
      <c r="AC139" s="665"/>
      <c r="AD139" s="207"/>
      <c r="AE139" s="209"/>
      <c r="AF139" s="665"/>
      <c r="AG139" s="207"/>
      <c r="AH139" s="209"/>
      <c r="AI139" s="218"/>
      <c r="AJ139" s="207"/>
      <c r="AK139" s="208"/>
    </row>
    <row r="140" spans="1:37" ht="13.5" thickBot="1" x14ac:dyDescent="0.25">
      <c r="A140" s="703"/>
      <c r="B140" s="156"/>
      <c r="C140" s="39"/>
      <c r="D140" s="85"/>
      <c r="E140" s="239"/>
      <c r="F140" s="74"/>
      <c r="G140" s="149"/>
      <c r="H140" s="156"/>
      <c r="I140" s="169"/>
      <c r="J140" s="142"/>
      <c r="K140" s="156"/>
      <c r="L140" s="39"/>
      <c r="M140" s="142"/>
      <c r="N140" s="206"/>
      <c r="O140" s="39"/>
      <c r="P140" s="142"/>
      <c r="Q140" s="156"/>
      <c r="R140" s="39"/>
      <c r="S140" s="111"/>
      <c r="T140" s="156"/>
      <c r="U140" s="39"/>
      <c r="V140" s="156"/>
      <c r="W140" s="110"/>
      <c r="X140" s="39"/>
      <c r="Y140" s="110"/>
      <c r="Z140" s="85"/>
      <c r="AA140" s="39"/>
      <c r="AB140" s="156"/>
      <c r="AC140" s="85"/>
      <c r="AD140" s="39"/>
      <c r="AE140" s="156"/>
      <c r="AF140" s="85"/>
      <c r="AG140" s="39"/>
      <c r="AH140" s="156"/>
      <c r="AI140" s="110"/>
      <c r="AJ140" s="39"/>
      <c r="AK140" s="127"/>
    </row>
    <row r="141" spans="1:37" s="102" customFormat="1" ht="14.25" thickTop="1" thickBot="1" x14ac:dyDescent="0.25">
      <c r="A141" s="1460" t="s">
        <v>3856</v>
      </c>
      <c r="B141" s="480">
        <f>SUBTOTAL(9,B129:B140)</f>
        <v>412300</v>
      </c>
      <c r="C141" s="478">
        <f t="shared" ref="C141:M141" si="79">SUBTOTAL(9,C128:C140)</f>
        <v>885700</v>
      </c>
      <c r="D141" s="484">
        <f t="shared" si="79"/>
        <v>-473400</v>
      </c>
      <c r="E141" s="485">
        <f t="shared" si="79"/>
        <v>0</v>
      </c>
      <c r="F141" s="478">
        <f t="shared" si="79"/>
        <v>39300</v>
      </c>
      <c r="G141" s="479">
        <f t="shared" si="79"/>
        <v>-39300</v>
      </c>
      <c r="H141" s="485">
        <f t="shared" si="79"/>
        <v>0</v>
      </c>
      <c r="I141" s="774">
        <f t="shared" si="79"/>
        <v>27000</v>
      </c>
      <c r="J141" s="479">
        <f t="shared" si="79"/>
        <v>-27000</v>
      </c>
      <c r="K141" s="480">
        <f t="shared" si="79"/>
        <v>0</v>
      </c>
      <c r="L141" s="478">
        <f t="shared" si="79"/>
        <v>19700</v>
      </c>
      <c r="M141" s="479">
        <f t="shared" si="79"/>
        <v>-19700</v>
      </c>
      <c r="N141" s="485">
        <f t="shared" ref="N141:AK141" si="80">SUBTOTAL(9,N129:N140)</f>
        <v>0</v>
      </c>
      <c r="O141" s="478">
        <f t="shared" si="80"/>
        <v>0</v>
      </c>
      <c r="P141" s="479">
        <f t="shared" si="80"/>
        <v>0</v>
      </c>
      <c r="Q141" s="480">
        <f t="shared" si="80"/>
        <v>0</v>
      </c>
      <c r="R141" s="478">
        <f t="shared" si="80"/>
        <v>0</v>
      </c>
      <c r="S141" s="481">
        <f t="shared" si="80"/>
        <v>0</v>
      </c>
      <c r="T141" s="480">
        <f t="shared" si="80"/>
        <v>0</v>
      </c>
      <c r="U141" s="478">
        <f t="shared" si="80"/>
        <v>0</v>
      </c>
      <c r="V141" s="480">
        <f t="shared" si="80"/>
        <v>0</v>
      </c>
      <c r="W141" s="482">
        <f t="shared" si="80"/>
        <v>0</v>
      </c>
      <c r="X141" s="478">
        <f t="shared" si="80"/>
        <v>0</v>
      </c>
      <c r="Y141" s="482">
        <f t="shared" si="80"/>
        <v>0</v>
      </c>
      <c r="Z141" s="484">
        <f t="shared" si="80"/>
        <v>0</v>
      </c>
      <c r="AA141" s="478">
        <f t="shared" si="80"/>
        <v>0</v>
      </c>
      <c r="AB141" s="480">
        <f t="shared" si="80"/>
        <v>0</v>
      </c>
      <c r="AC141" s="484">
        <f t="shared" si="80"/>
        <v>0</v>
      </c>
      <c r="AD141" s="478">
        <f t="shared" si="80"/>
        <v>0</v>
      </c>
      <c r="AE141" s="480">
        <f t="shared" si="80"/>
        <v>0</v>
      </c>
      <c r="AF141" s="484">
        <f t="shared" si="80"/>
        <v>0</v>
      </c>
      <c r="AG141" s="478">
        <f t="shared" si="80"/>
        <v>0</v>
      </c>
      <c r="AH141" s="480">
        <f t="shared" si="80"/>
        <v>0</v>
      </c>
      <c r="AI141" s="482">
        <f t="shared" si="80"/>
        <v>0</v>
      </c>
      <c r="AJ141" s="478">
        <f t="shared" si="80"/>
        <v>0</v>
      </c>
      <c r="AK141" s="2214">
        <f t="shared" si="80"/>
        <v>0</v>
      </c>
    </row>
    <row r="142" spans="1:37" s="102" customFormat="1" ht="13.5" thickTop="1" x14ac:dyDescent="0.2">
      <c r="A142" s="702"/>
      <c r="B142" s="141"/>
      <c r="C142" s="72"/>
      <c r="D142" s="88"/>
      <c r="E142" s="205"/>
      <c r="F142" s="72"/>
      <c r="G142" s="460"/>
      <c r="H142" s="141"/>
      <c r="I142" s="442"/>
      <c r="J142" s="460"/>
      <c r="K142" s="141"/>
      <c r="L142" s="72"/>
      <c r="M142" s="460"/>
      <c r="N142" s="205"/>
      <c r="O142" s="72"/>
      <c r="P142" s="460"/>
      <c r="Q142" s="141"/>
      <c r="R142" s="72"/>
      <c r="S142" s="153"/>
      <c r="T142" s="141"/>
      <c r="U142" s="72"/>
      <c r="V142" s="141"/>
      <c r="W142" s="83"/>
      <c r="X142" s="72"/>
      <c r="Y142" s="83"/>
      <c r="Z142" s="88"/>
      <c r="AA142" s="72"/>
      <c r="AB142" s="141"/>
      <c r="AC142" s="88"/>
      <c r="AD142" s="72"/>
      <c r="AE142" s="141"/>
      <c r="AF142" s="88"/>
      <c r="AG142" s="72"/>
      <c r="AH142" s="141"/>
      <c r="AI142" s="83"/>
      <c r="AJ142" s="72"/>
      <c r="AK142" s="128"/>
    </row>
    <row r="143" spans="1:37" x14ac:dyDescent="0.2">
      <c r="A143" s="472" t="s">
        <v>171</v>
      </c>
      <c r="B143" s="206"/>
      <c r="C143" s="39"/>
      <c r="D143" s="85"/>
      <c r="E143" s="206"/>
      <c r="F143" s="39"/>
      <c r="G143" s="142"/>
      <c r="H143" s="156"/>
      <c r="I143" s="166"/>
      <c r="J143" s="142"/>
      <c r="K143" s="156"/>
      <c r="L143" s="39"/>
      <c r="M143" s="142"/>
      <c r="N143" s="206"/>
      <c r="O143" s="39"/>
      <c r="P143" s="142"/>
      <c r="Q143" s="156"/>
      <c r="R143" s="39"/>
      <c r="S143" s="111"/>
      <c r="T143" s="156"/>
      <c r="U143" s="39"/>
      <c r="V143" s="156"/>
      <c r="W143" s="110"/>
      <c r="X143" s="39"/>
      <c r="Y143" s="110"/>
      <c r="Z143" s="85"/>
      <c r="AA143" s="39"/>
      <c r="AB143" s="156"/>
      <c r="AC143" s="85"/>
      <c r="AD143" s="39"/>
      <c r="AE143" s="156"/>
      <c r="AF143" s="85"/>
      <c r="AG143" s="39"/>
      <c r="AH143" s="156"/>
      <c r="AI143" s="110"/>
      <c r="AJ143" s="39"/>
      <c r="AK143" s="127"/>
    </row>
    <row r="144" spans="1:37" x14ac:dyDescent="0.2">
      <c r="A144" s="472"/>
      <c r="B144" s="206"/>
      <c r="C144" s="39"/>
      <c r="D144" s="85"/>
      <c r="E144" s="206"/>
      <c r="F144" s="39"/>
      <c r="G144" s="142"/>
      <c r="H144" s="156"/>
      <c r="I144" s="166"/>
      <c r="J144" s="142"/>
      <c r="K144" s="156"/>
      <c r="L144" s="39"/>
      <c r="M144" s="142"/>
      <c r="N144" s="206"/>
      <c r="O144" s="39"/>
      <c r="P144" s="142"/>
      <c r="Q144" s="156"/>
      <c r="R144" s="39"/>
      <c r="S144" s="111"/>
      <c r="T144" s="156"/>
      <c r="U144" s="39"/>
      <c r="V144" s="156"/>
      <c r="W144" s="110"/>
      <c r="X144" s="39"/>
      <c r="Y144" s="110"/>
      <c r="Z144" s="85"/>
      <c r="AA144" s="39"/>
      <c r="AB144" s="156"/>
      <c r="AC144" s="85"/>
      <c r="AD144" s="39"/>
      <c r="AE144" s="156"/>
      <c r="AF144" s="85"/>
      <c r="AG144" s="39"/>
      <c r="AH144" s="156"/>
      <c r="AI144" s="110"/>
      <c r="AJ144" s="39"/>
      <c r="AK144" s="127"/>
    </row>
    <row r="145" spans="1:37" x14ac:dyDescent="0.2">
      <c r="A145" s="1412" t="s">
        <v>668</v>
      </c>
      <c r="B145" s="206"/>
      <c r="C145" s="39"/>
      <c r="D145" s="85"/>
      <c r="E145" s="206"/>
      <c r="F145" s="39"/>
      <c r="G145" s="142"/>
      <c r="H145" s="156"/>
      <c r="I145" s="166"/>
      <c r="J145" s="142"/>
      <c r="K145" s="156"/>
      <c r="L145" s="39"/>
      <c r="M145" s="142"/>
      <c r="N145" s="206"/>
      <c r="O145" s="39"/>
      <c r="P145" s="142"/>
      <c r="Q145" s="156"/>
      <c r="R145" s="39"/>
      <c r="S145" s="111"/>
      <c r="T145" s="156"/>
      <c r="U145" s="39"/>
      <c r="V145" s="156"/>
      <c r="W145" s="110"/>
      <c r="X145" s="39"/>
      <c r="Y145" s="110"/>
      <c r="Z145" s="85"/>
      <c r="AA145" s="39"/>
      <c r="AB145" s="156"/>
      <c r="AC145" s="85"/>
      <c r="AD145" s="39"/>
      <c r="AE145" s="156"/>
      <c r="AF145" s="85"/>
      <c r="AG145" s="39"/>
      <c r="AH145" s="156"/>
      <c r="AI145" s="110"/>
      <c r="AJ145" s="39"/>
      <c r="AK145" s="127"/>
    </row>
    <row r="146" spans="1:37" x14ac:dyDescent="0.2">
      <c r="A146" s="1129" t="s">
        <v>5118</v>
      </c>
      <c r="B146" s="206">
        <v>12000</v>
      </c>
      <c r="C146" s="39">
        <v>19000</v>
      </c>
      <c r="D146" s="85">
        <f>B146-C146</f>
        <v>-7000</v>
      </c>
      <c r="E146" s="206">
        <v>18000</v>
      </c>
      <c r="F146" s="39"/>
      <c r="G146" s="142">
        <f>E146-F146</f>
        <v>18000</v>
      </c>
      <c r="H146" s="156"/>
      <c r="I146" s="166"/>
      <c r="J146" s="142"/>
      <c r="K146" s="156"/>
      <c r="L146" s="39"/>
      <c r="M146" s="142"/>
      <c r="N146" s="206"/>
      <c r="O146" s="39"/>
      <c r="P146" s="142"/>
      <c r="Q146" s="156"/>
      <c r="R146" s="39"/>
      <c r="S146" s="111"/>
      <c r="T146" s="156"/>
      <c r="U146" s="39"/>
      <c r="V146" s="156"/>
      <c r="W146" s="110"/>
      <c r="X146" s="39"/>
      <c r="Y146" s="110"/>
      <c r="Z146" s="85"/>
      <c r="AA146" s="39"/>
      <c r="AB146" s="156"/>
      <c r="AC146" s="85"/>
      <c r="AD146" s="39"/>
      <c r="AE146" s="156"/>
      <c r="AF146" s="85"/>
      <c r="AG146" s="39"/>
      <c r="AH146" s="156"/>
      <c r="AI146" s="110"/>
      <c r="AJ146" s="39"/>
      <c r="AK146" s="127"/>
    </row>
    <row r="147" spans="1:37" hidden="1" x14ac:dyDescent="0.2">
      <c r="A147" s="1129" t="s">
        <v>5119</v>
      </c>
      <c r="B147" s="206">
        <v>62500</v>
      </c>
      <c r="C147" s="39">
        <v>111000</v>
      </c>
      <c r="D147" s="85">
        <f>B147-C147</f>
        <v>-48500</v>
      </c>
      <c r="E147" s="206"/>
      <c r="F147" s="39"/>
      <c r="G147" s="142"/>
      <c r="H147" s="156"/>
      <c r="I147" s="166"/>
      <c r="J147" s="142"/>
      <c r="K147" s="156"/>
      <c r="L147" s="39"/>
      <c r="M147" s="142"/>
      <c r="N147" s="206"/>
      <c r="O147" s="39"/>
      <c r="P147" s="142"/>
      <c r="Q147" s="156"/>
      <c r="R147" s="39"/>
      <c r="S147" s="111"/>
      <c r="T147" s="156"/>
      <c r="U147" s="39"/>
      <c r="V147" s="156"/>
      <c r="W147" s="110"/>
      <c r="X147" s="39"/>
      <c r="Y147" s="110"/>
      <c r="Z147" s="85"/>
      <c r="AA147" s="39"/>
      <c r="AB147" s="156"/>
      <c r="AC147" s="85"/>
      <c r="AD147" s="39"/>
      <c r="AE147" s="156"/>
      <c r="AF147" s="85"/>
      <c r="AG147" s="39"/>
      <c r="AH147" s="156"/>
      <c r="AI147" s="110"/>
      <c r="AJ147" s="39"/>
      <c r="AK147" s="127"/>
    </row>
    <row r="148" spans="1:37" hidden="1" x14ac:dyDescent="0.2">
      <c r="A148" s="703" t="s">
        <v>590</v>
      </c>
      <c r="B148" s="206"/>
      <c r="C148" s="39">
        <v>3000</v>
      </c>
      <c r="D148" s="85">
        <f>B148-C148</f>
        <v>-3000</v>
      </c>
      <c r="E148" s="206"/>
      <c r="F148" s="39"/>
      <c r="G148" s="142"/>
      <c r="H148" s="156"/>
      <c r="I148" s="166"/>
      <c r="J148" s="142"/>
      <c r="K148" s="156"/>
      <c r="L148" s="39"/>
      <c r="M148" s="142"/>
      <c r="N148" s="206"/>
      <c r="O148" s="39"/>
      <c r="P148" s="142"/>
      <c r="Q148" s="156"/>
      <c r="R148" s="39"/>
      <c r="S148" s="111"/>
      <c r="T148" s="156"/>
      <c r="U148" s="39"/>
      <c r="V148" s="156"/>
      <c r="W148" s="110"/>
      <c r="X148" s="39"/>
      <c r="Y148" s="110"/>
      <c r="Z148" s="85"/>
      <c r="AA148" s="39"/>
      <c r="AB148" s="156"/>
      <c r="AC148" s="85"/>
      <c r="AD148" s="39"/>
      <c r="AE148" s="156"/>
      <c r="AF148" s="85"/>
      <c r="AG148" s="39"/>
      <c r="AH148" s="156"/>
      <c r="AI148" s="110"/>
      <c r="AJ148" s="39"/>
      <c r="AK148" s="127"/>
    </row>
    <row r="149" spans="1:37" x14ac:dyDescent="0.2">
      <c r="A149" s="1129"/>
      <c r="B149" s="206"/>
      <c r="C149" s="39"/>
      <c r="D149" s="85"/>
      <c r="E149" s="206"/>
      <c r="F149" s="39"/>
      <c r="G149" s="365"/>
      <c r="H149" s="156"/>
      <c r="I149" s="166"/>
      <c r="J149" s="142"/>
      <c r="K149" s="156"/>
      <c r="L149" s="39"/>
      <c r="M149" s="142"/>
      <c r="N149" s="206"/>
      <c r="O149" s="39"/>
      <c r="P149" s="142"/>
      <c r="Q149" s="156"/>
      <c r="R149" s="39"/>
      <c r="S149" s="111"/>
      <c r="T149" s="156"/>
      <c r="U149" s="39"/>
      <c r="V149" s="156"/>
      <c r="W149" s="110"/>
      <c r="X149" s="39"/>
      <c r="Y149" s="110"/>
      <c r="Z149" s="85"/>
      <c r="AA149" s="39"/>
      <c r="AB149" s="156"/>
      <c r="AC149" s="85"/>
      <c r="AD149" s="39"/>
      <c r="AE149" s="156"/>
      <c r="AF149" s="85"/>
      <c r="AG149" s="39"/>
      <c r="AH149" s="156"/>
      <c r="AI149" s="110"/>
      <c r="AJ149" s="39"/>
      <c r="AK149" s="127"/>
    </row>
    <row r="150" spans="1:37" x14ac:dyDescent="0.2">
      <c r="A150" s="1412" t="s">
        <v>4658</v>
      </c>
      <c r="B150" s="206"/>
      <c r="C150" s="39"/>
      <c r="D150" s="85"/>
      <c r="E150" s="206"/>
      <c r="F150" s="39"/>
      <c r="G150" s="365"/>
      <c r="H150" s="156"/>
      <c r="I150" s="166"/>
      <c r="J150" s="142"/>
      <c r="K150" s="156"/>
      <c r="L150" s="39"/>
      <c r="M150" s="142"/>
      <c r="N150" s="206"/>
      <c r="O150" s="39"/>
      <c r="P150" s="142"/>
      <c r="Q150" s="156"/>
      <c r="R150" s="39"/>
      <c r="S150" s="111"/>
      <c r="T150" s="156"/>
      <c r="U150" s="39"/>
      <c r="V150" s="156"/>
      <c r="W150" s="110"/>
      <c r="X150" s="39"/>
      <c r="Y150" s="110"/>
      <c r="Z150" s="85"/>
      <c r="AA150" s="39"/>
      <c r="AB150" s="156"/>
      <c r="AC150" s="85"/>
      <c r="AD150" s="39"/>
      <c r="AE150" s="156"/>
      <c r="AF150" s="85"/>
      <c r="AG150" s="39"/>
      <c r="AH150" s="156"/>
      <c r="AI150" s="110"/>
      <c r="AJ150" s="39"/>
      <c r="AK150" s="127"/>
    </row>
    <row r="151" spans="1:37" x14ac:dyDescent="0.2">
      <c r="A151" s="1129" t="s">
        <v>1653</v>
      </c>
      <c r="B151" s="206">
        <v>4800</v>
      </c>
      <c r="C151" s="39">
        <v>57500</v>
      </c>
      <c r="D151" s="85">
        <f t="shared" ref="D151:D153" si="81">B151-C151</f>
        <v>-52700</v>
      </c>
      <c r="E151" s="206">
        <v>10000</v>
      </c>
      <c r="F151" s="39">
        <f>4800</f>
        <v>4800</v>
      </c>
      <c r="G151" s="365">
        <f t="shared" ref="G151:G153" si="82">E151-F151</f>
        <v>5200</v>
      </c>
      <c r="H151" s="156"/>
      <c r="I151" s="166"/>
      <c r="J151" s="142"/>
      <c r="K151" s="156"/>
      <c r="L151" s="39"/>
      <c r="M151" s="142"/>
      <c r="N151" s="206"/>
      <c r="O151" s="39"/>
      <c r="P151" s="142"/>
      <c r="Q151" s="156"/>
      <c r="R151" s="39"/>
      <c r="S151" s="111"/>
      <c r="T151" s="156"/>
      <c r="U151" s="39"/>
      <c r="V151" s="156"/>
      <c r="W151" s="110"/>
      <c r="X151" s="39"/>
      <c r="Y151" s="110"/>
      <c r="Z151" s="85"/>
      <c r="AA151" s="39"/>
      <c r="AB151" s="156"/>
      <c r="AC151" s="85"/>
      <c r="AD151" s="39"/>
      <c r="AE151" s="156"/>
      <c r="AF151" s="85"/>
      <c r="AG151" s="39"/>
      <c r="AH151" s="156"/>
      <c r="AI151" s="110"/>
      <c r="AJ151" s="39"/>
      <c r="AK151" s="127"/>
    </row>
    <row r="152" spans="1:37" hidden="1" x14ac:dyDescent="0.2">
      <c r="A152" s="1129" t="s">
        <v>3681</v>
      </c>
      <c r="B152" s="206">
        <v>24200</v>
      </c>
      <c r="C152" s="39">
        <v>57000</v>
      </c>
      <c r="D152" s="85">
        <f t="shared" si="81"/>
        <v>-32800</v>
      </c>
      <c r="E152" s="206"/>
      <c r="F152" s="39"/>
      <c r="G152" s="365"/>
      <c r="H152" s="156"/>
      <c r="I152" s="166"/>
      <c r="J152" s="142"/>
      <c r="K152" s="156"/>
      <c r="L152" s="39"/>
      <c r="M152" s="142"/>
      <c r="N152" s="206"/>
      <c r="O152" s="39"/>
      <c r="P152" s="142"/>
      <c r="Q152" s="156"/>
      <c r="R152" s="39"/>
      <c r="S152" s="111"/>
      <c r="T152" s="156"/>
      <c r="U152" s="39"/>
      <c r="V152" s="156"/>
      <c r="W152" s="110"/>
      <c r="X152" s="39"/>
      <c r="Y152" s="110"/>
      <c r="Z152" s="85"/>
      <c r="AA152" s="39"/>
      <c r="AB152" s="156"/>
      <c r="AC152" s="85"/>
      <c r="AD152" s="39"/>
      <c r="AE152" s="156"/>
      <c r="AF152" s="85"/>
      <c r="AG152" s="39"/>
      <c r="AH152" s="156"/>
      <c r="AI152" s="110"/>
      <c r="AJ152" s="39"/>
      <c r="AK152" s="127"/>
    </row>
    <row r="153" spans="1:37" x14ac:dyDescent="0.2">
      <c r="A153" s="1129" t="s">
        <v>5446</v>
      </c>
      <c r="B153" s="206">
        <f>18000+18200+33800</f>
        <v>70000</v>
      </c>
      <c r="C153" s="39">
        <v>19800</v>
      </c>
      <c r="D153" s="85">
        <f t="shared" si="81"/>
        <v>50200</v>
      </c>
      <c r="E153" s="206"/>
      <c r="F153" s="39">
        <f>SUM('Cap-Gen'!Z90:'Cap-Gen'!Z92)+18000</f>
        <v>94200</v>
      </c>
      <c r="G153" s="365">
        <f t="shared" si="82"/>
        <v>-94200</v>
      </c>
      <c r="H153" s="156"/>
      <c r="I153" s="166"/>
      <c r="J153" s="142"/>
      <c r="K153" s="156"/>
      <c r="L153" s="39"/>
      <c r="M153" s="142"/>
      <c r="N153" s="206"/>
      <c r="O153" s="39"/>
      <c r="P153" s="142"/>
      <c r="Q153" s="156"/>
      <c r="R153" s="39"/>
      <c r="S153" s="111"/>
      <c r="T153" s="156"/>
      <c r="U153" s="39"/>
      <c r="V153" s="156"/>
      <c r="W153" s="110"/>
      <c r="X153" s="39"/>
      <c r="Y153" s="110"/>
      <c r="Z153" s="85"/>
      <c r="AA153" s="39"/>
      <c r="AB153" s="156"/>
      <c r="AC153" s="85"/>
      <c r="AD153" s="39"/>
      <c r="AE153" s="156"/>
      <c r="AF153" s="85"/>
      <c r="AG153" s="39"/>
      <c r="AH153" s="156"/>
      <c r="AI153" s="110"/>
      <c r="AJ153" s="39"/>
      <c r="AK153" s="127"/>
    </row>
    <row r="154" spans="1:37" x14ac:dyDescent="0.2">
      <c r="A154" s="1261"/>
      <c r="B154" s="206"/>
      <c r="C154" s="39"/>
      <c r="D154" s="85"/>
      <c r="E154" s="206"/>
      <c r="F154" s="39"/>
      <c r="G154" s="142"/>
      <c r="H154" s="156"/>
      <c r="I154" s="166"/>
      <c r="J154" s="142"/>
      <c r="K154" s="156"/>
      <c r="L154" s="39"/>
      <c r="M154" s="142"/>
      <c r="N154" s="206"/>
      <c r="O154" s="39"/>
      <c r="P154" s="142"/>
      <c r="Q154" s="156"/>
      <c r="R154" s="39"/>
      <c r="S154" s="111"/>
      <c r="T154" s="156"/>
      <c r="U154" s="39"/>
      <c r="V154" s="156"/>
      <c r="W154" s="110"/>
      <c r="X154" s="39"/>
      <c r="Y154" s="110"/>
      <c r="Z154" s="85"/>
      <c r="AA154" s="39"/>
      <c r="AB154" s="156"/>
      <c r="AC154" s="85"/>
      <c r="AD154" s="39"/>
      <c r="AE154" s="156"/>
      <c r="AF154" s="85"/>
      <c r="AG154" s="39"/>
      <c r="AH154" s="156"/>
      <c r="AI154" s="110"/>
      <c r="AJ154" s="39"/>
      <c r="AK154" s="127"/>
    </row>
    <row r="155" spans="1:37" x14ac:dyDescent="0.2">
      <c r="A155" s="1983" t="s">
        <v>4888</v>
      </c>
      <c r="B155" s="206"/>
      <c r="C155" s="39"/>
      <c r="D155" s="85"/>
      <c r="E155" s="206"/>
      <c r="F155" s="39"/>
      <c r="G155" s="142"/>
      <c r="H155" s="156"/>
      <c r="I155" s="166"/>
      <c r="J155" s="142"/>
      <c r="K155" s="156"/>
      <c r="L155" s="39"/>
      <c r="M155" s="142"/>
      <c r="N155" s="206"/>
      <c r="O155" s="39"/>
      <c r="P155" s="142"/>
      <c r="Q155" s="156"/>
      <c r="R155" s="39"/>
      <c r="S155" s="111"/>
      <c r="T155" s="156"/>
      <c r="U155" s="39"/>
      <c r="V155" s="156"/>
      <c r="W155" s="110"/>
      <c r="X155" s="39"/>
      <c r="Y155" s="110"/>
      <c r="Z155" s="85"/>
      <c r="AA155" s="39"/>
      <c r="AB155" s="156"/>
      <c r="AC155" s="85"/>
      <c r="AD155" s="39"/>
      <c r="AE155" s="156"/>
      <c r="AF155" s="85"/>
      <c r="AG155" s="39"/>
      <c r="AH155" s="156"/>
      <c r="AI155" s="110"/>
      <c r="AJ155" s="39"/>
      <c r="AK155" s="127"/>
    </row>
    <row r="156" spans="1:37" hidden="1" x14ac:dyDescent="0.2">
      <c r="A156" s="1129" t="s">
        <v>4111</v>
      </c>
      <c r="B156" s="206"/>
      <c r="C156" s="39">
        <v>76500</v>
      </c>
      <c r="D156" s="85">
        <f t="shared" ref="D156:D163" si="83">B156-C156</f>
        <v>-76500</v>
      </c>
      <c r="E156" s="206"/>
      <c r="F156" s="39"/>
      <c r="G156" s="142"/>
      <c r="H156" s="156"/>
      <c r="I156" s="166"/>
      <c r="J156" s="142"/>
      <c r="K156" s="156"/>
      <c r="L156" s="39"/>
      <c r="M156" s="142"/>
      <c r="N156" s="206"/>
      <c r="O156" s="39"/>
      <c r="P156" s="142"/>
      <c r="Q156" s="156"/>
      <c r="R156" s="39"/>
      <c r="S156" s="111"/>
      <c r="T156" s="156"/>
      <c r="U156" s="39"/>
      <c r="V156" s="156"/>
      <c r="W156" s="110"/>
      <c r="X156" s="39"/>
      <c r="Y156" s="110"/>
      <c r="Z156" s="85"/>
      <c r="AA156" s="39"/>
      <c r="AB156" s="156"/>
      <c r="AC156" s="85"/>
      <c r="AD156" s="39"/>
      <c r="AE156" s="156"/>
      <c r="AF156" s="85"/>
      <c r="AG156" s="39"/>
      <c r="AH156" s="156"/>
      <c r="AI156" s="110"/>
      <c r="AJ156" s="39"/>
      <c r="AK156" s="127"/>
    </row>
    <row r="157" spans="1:37" x14ac:dyDescent="0.2">
      <c r="A157" s="1129" t="s">
        <v>5477</v>
      </c>
      <c r="B157" s="206">
        <v>65400</v>
      </c>
      <c r="C157" s="39"/>
      <c r="D157" s="85">
        <f t="shared" si="83"/>
        <v>65400</v>
      </c>
      <c r="E157" s="206"/>
      <c r="F157" s="39">
        <f>'Cap-Gen'!G109++'Cap-Gen'!G117</f>
        <v>33400</v>
      </c>
      <c r="G157" s="365">
        <f>E157-F157</f>
        <v>-33400</v>
      </c>
      <c r="H157" s="156"/>
      <c r="I157" s="166"/>
      <c r="J157" s="142"/>
      <c r="K157" s="156"/>
      <c r="L157" s="39"/>
      <c r="M157" s="142"/>
      <c r="N157" s="206"/>
      <c r="O157" s="39"/>
      <c r="P157" s="142"/>
      <c r="Q157" s="156"/>
      <c r="R157" s="39"/>
      <c r="S157" s="111"/>
      <c r="T157" s="156"/>
      <c r="U157" s="39"/>
      <c r="V157" s="156"/>
      <c r="W157" s="110"/>
      <c r="X157" s="39"/>
      <c r="Y157" s="110"/>
      <c r="Z157" s="85"/>
      <c r="AA157" s="39"/>
      <c r="AB157" s="156"/>
      <c r="AC157" s="85"/>
      <c r="AD157" s="39"/>
      <c r="AE157" s="156"/>
      <c r="AF157" s="85"/>
      <c r="AG157" s="39"/>
      <c r="AH157" s="156"/>
      <c r="AI157" s="110"/>
      <c r="AJ157" s="39"/>
      <c r="AK157" s="127"/>
    </row>
    <row r="158" spans="1:37" x14ac:dyDescent="0.2">
      <c r="A158" s="1129" t="s">
        <v>6016</v>
      </c>
      <c r="B158" s="206"/>
      <c r="C158" s="39">
        <v>14400</v>
      </c>
      <c r="D158" s="85">
        <f>B158-C158</f>
        <v>-14400</v>
      </c>
      <c r="E158" s="206"/>
      <c r="F158" s="166">
        <f>'Cap-Gen'!Z120</f>
        <v>20000</v>
      </c>
      <c r="G158" s="142">
        <f>E158-F158</f>
        <v>-20000</v>
      </c>
      <c r="H158" s="156"/>
      <c r="I158" s="166"/>
      <c r="J158" s="142"/>
      <c r="K158" s="156"/>
      <c r="L158" s="39"/>
      <c r="M158" s="142"/>
      <c r="N158" s="206"/>
      <c r="O158" s="39"/>
      <c r="P158" s="142"/>
      <c r="Q158" s="156"/>
      <c r="R158" s="39"/>
      <c r="S158" s="111"/>
      <c r="T158" s="156"/>
      <c r="U158" s="39"/>
      <c r="V158" s="156"/>
      <c r="W158" s="110"/>
      <c r="X158" s="39"/>
      <c r="Y158" s="110"/>
      <c r="Z158" s="85"/>
      <c r="AA158" s="39"/>
      <c r="AB158" s="156"/>
      <c r="AC158" s="85"/>
      <c r="AD158" s="39"/>
      <c r="AE158" s="156"/>
      <c r="AF158" s="85"/>
      <c r="AG158" s="39"/>
      <c r="AH158" s="156"/>
      <c r="AI158" s="110"/>
      <c r="AJ158" s="39"/>
      <c r="AK158" s="127"/>
    </row>
    <row r="159" spans="1:37" x14ac:dyDescent="0.2">
      <c r="A159" s="1261" t="s">
        <v>6014</v>
      </c>
      <c r="B159" s="206"/>
      <c r="C159" s="39"/>
      <c r="D159" s="85"/>
      <c r="E159" s="206"/>
      <c r="F159" s="39">
        <f>52500-7000</f>
        <v>45500</v>
      </c>
      <c r="G159" s="365">
        <f>E159-F159</f>
        <v>-45500</v>
      </c>
      <c r="H159" s="156"/>
      <c r="I159" s="166"/>
      <c r="J159" s="142"/>
      <c r="K159" s="156"/>
      <c r="L159" s="39"/>
      <c r="M159" s="142"/>
      <c r="N159" s="206"/>
      <c r="O159" s="39"/>
      <c r="P159" s="142"/>
      <c r="Q159" s="156"/>
      <c r="R159" s="39"/>
      <c r="S159" s="111"/>
      <c r="T159" s="156"/>
      <c r="U159" s="39"/>
      <c r="V159" s="156"/>
      <c r="W159" s="110"/>
      <c r="X159" s="39"/>
      <c r="Y159" s="110"/>
      <c r="Z159" s="85"/>
      <c r="AA159" s="39"/>
      <c r="AB159" s="156"/>
      <c r="AC159" s="85"/>
      <c r="AD159" s="39"/>
      <c r="AE159" s="156"/>
      <c r="AF159" s="85"/>
      <c r="AG159" s="39"/>
      <c r="AH159" s="156"/>
      <c r="AI159" s="110"/>
      <c r="AJ159" s="39"/>
      <c r="AK159" s="127"/>
    </row>
    <row r="160" spans="1:37" x14ac:dyDescent="0.2">
      <c r="A160" s="1109" t="s">
        <v>4927</v>
      </c>
      <c r="B160" s="206">
        <v>23600</v>
      </c>
      <c r="C160" s="39">
        <v>50000</v>
      </c>
      <c r="D160" s="85">
        <f t="shared" si="83"/>
        <v>-26400</v>
      </c>
      <c r="E160" s="674"/>
      <c r="F160" s="166">
        <f>'Cap-Gen'!Z107</f>
        <v>213600</v>
      </c>
      <c r="G160" s="365">
        <f>E160-F160</f>
        <v>-213600</v>
      </c>
      <c r="H160" s="206"/>
      <c r="I160" s="166">
        <f>'Cap-Gen'!AE107</f>
        <v>1110000</v>
      </c>
      <c r="J160" s="365">
        <f>H160-I160</f>
        <v>-1110000</v>
      </c>
      <c r="K160" s="156"/>
      <c r="L160" s="39"/>
      <c r="M160" s="142"/>
      <c r="N160" s="206"/>
      <c r="O160" s="39"/>
      <c r="P160" s="142"/>
      <c r="Q160" s="156"/>
      <c r="R160" s="39"/>
      <c r="S160" s="111"/>
      <c r="T160" s="156"/>
      <c r="U160" s="39"/>
      <c r="V160" s="156"/>
      <c r="W160" s="110"/>
      <c r="X160" s="39"/>
      <c r="Y160" s="110"/>
      <c r="Z160" s="85"/>
      <c r="AA160" s="39"/>
      <c r="AB160" s="156"/>
      <c r="AC160" s="85"/>
      <c r="AD160" s="39"/>
      <c r="AE160" s="156"/>
      <c r="AF160" s="85"/>
      <c r="AG160" s="39"/>
      <c r="AH160" s="156"/>
      <c r="AI160" s="110"/>
      <c r="AJ160" s="39"/>
      <c r="AK160" s="127"/>
    </row>
    <row r="161" spans="1:37" hidden="1" x14ac:dyDescent="0.2">
      <c r="A161" s="1129" t="s">
        <v>5448</v>
      </c>
      <c r="B161" s="206"/>
      <c r="C161" s="39">
        <v>10000</v>
      </c>
      <c r="D161" s="85">
        <f t="shared" si="83"/>
        <v>-10000</v>
      </c>
      <c r="E161" s="206"/>
      <c r="F161" s="166"/>
      <c r="G161" s="365"/>
      <c r="H161" s="156"/>
      <c r="I161" s="166"/>
      <c r="J161" s="142"/>
      <c r="K161" s="156"/>
      <c r="L161" s="39"/>
      <c r="M161" s="142"/>
      <c r="N161" s="206"/>
      <c r="O161" s="39"/>
      <c r="P161" s="142"/>
      <c r="Q161" s="156"/>
      <c r="R161" s="39"/>
      <c r="S161" s="111"/>
      <c r="T161" s="156"/>
      <c r="U161" s="39"/>
      <c r="V161" s="156"/>
      <c r="W161" s="110"/>
      <c r="X161" s="39"/>
      <c r="Y161" s="110"/>
      <c r="Z161" s="85"/>
      <c r="AA161" s="39"/>
      <c r="AB161" s="156"/>
      <c r="AC161" s="85"/>
      <c r="AD161" s="39"/>
      <c r="AE161" s="156"/>
      <c r="AF161" s="85"/>
      <c r="AG161" s="39"/>
      <c r="AH161" s="156"/>
      <c r="AI161" s="110"/>
      <c r="AJ161" s="39"/>
      <c r="AK161" s="127"/>
    </row>
    <row r="162" spans="1:37" x14ac:dyDescent="0.2">
      <c r="A162" s="1129" t="s">
        <v>5449</v>
      </c>
      <c r="B162" s="206">
        <v>46500</v>
      </c>
      <c r="C162" s="39"/>
      <c r="D162" s="85">
        <f t="shared" si="83"/>
        <v>46500</v>
      </c>
      <c r="E162" s="206"/>
      <c r="F162" s="166">
        <v>46500</v>
      </c>
      <c r="G162" s="365">
        <f t="shared" ref="G162" si="84">E162-F162</f>
        <v>-46500</v>
      </c>
      <c r="H162" s="156"/>
      <c r="I162" s="166"/>
      <c r="J162" s="142"/>
      <c r="K162" s="156"/>
      <c r="L162" s="39"/>
      <c r="M162" s="142"/>
      <c r="N162" s="206"/>
      <c r="O162" s="39"/>
      <c r="P162" s="142"/>
      <c r="Q162" s="156"/>
      <c r="R162" s="39"/>
      <c r="S162" s="111"/>
      <c r="T162" s="156"/>
      <c r="U162" s="39"/>
      <c r="V162" s="156"/>
      <c r="W162" s="110"/>
      <c r="X162" s="39"/>
      <c r="Y162" s="110"/>
      <c r="Z162" s="85"/>
      <c r="AA162" s="39"/>
      <c r="AB162" s="156"/>
      <c r="AC162" s="85"/>
      <c r="AD162" s="39"/>
      <c r="AE162" s="156"/>
      <c r="AF162" s="85"/>
      <c r="AG162" s="39"/>
      <c r="AH162" s="156"/>
      <c r="AI162" s="110"/>
      <c r="AJ162" s="39"/>
      <c r="AK162" s="127"/>
    </row>
    <row r="163" spans="1:37" x14ac:dyDescent="0.2">
      <c r="A163" s="1129" t="s">
        <v>2676</v>
      </c>
      <c r="B163" s="206">
        <f>113500-20000</f>
        <v>93500</v>
      </c>
      <c r="C163" s="39"/>
      <c r="D163" s="85">
        <f t="shared" si="83"/>
        <v>93500</v>
      </c>
      <c r="E163" s="206"/>
      <c r="F163" s="39">
        <f>39000+180500</f>
        <v>219500</v>
      </c>
      <c r="G163" s="365">
        <f t="shared" ref="G163:G167" si="85">E163-F163</f>
        <v>-219500</v>
      </c>
      <c r="H163" s="156"/>
      <c r="I163" s="166"/>
      <c r="J163" s="142"/>
      <c r="K163" s="156"/>
      <c r="L163" s="39"/>
      <c r="M163" s="142"/>
      <c r="N163" s="206"/>
      <c r="O163" s="39"/>
      <c r="P163" s="142"/>
      <c r="Q163" s="156"/>
      <c r="R163" s="39"/>
      <c r="S163" s="111"/>
      <c r="T163" s="156"/>
      <c r="U163" s="39"/>
      <c r="V163" s="156"/>
      <c r="W163" s="110"/>
      <c r="X163" s="39"/>
      <c r="Y163" s="110"/>
      <c r="Z163" s="85"/>
      <c r="AA163" s="39"/>
      <c r="AB163" s="156"/>
      <c r="AC163" s="85"/>
      <c r="AD163" s="39"/>
      <c r="AE163" s="156"/>
      <c r="AF163" s="85"/>
      <c r="AG163" s="39"/>
      <c r="AH163" s="156"/>
      <c r="AI163" s="110"/>
      <c r="AJ163" s="39"/>
      <c r="AK163" s="127"/>
    </row>
    <row r="164" spans="1:37" x14ac:dyDescent="0.2">
      <c r="A164" s="1129" t="s">
        <v>6007</v>
      </c>
      <c r="B164" s="206">
        <v>39000</v>
      </c>
      <c r="C164" s="39"/>
      <c r="D164" s="85">
        <f t="shared" ref="D164:D166" si="86">B164-C164</f>
        <v>39000</v>
      </c>
      <c r="E164" s="206"/>
      <c r="F164" s="39">
        <v>39000</v>
      </c>
      <c r="G164" s="365">
        <f t="shared" si="85"/>
        <v>-39000</v>
      </c>
      <c r="H164" s="156"/>
      <c r="I164" s="166"/>
      <c r="J164" s="142"/>
      <c r="K164" s="156"/>
      <c r="L164" s="39"/>
      <c r="M164" s="142"/>
      <c r="N164" s="206"/>
      <c r="O164" s="39"/>
      <c r="P164" s="142"/>
      <c r="Q164" s="156"/>
      <c r="R164" s="39"/>
      <c r="S164" s="111"/>
      <c r="T164" s="156"/>
      <c r="U164" s="39"/>
      <c r="V164" s="156"/>
      <c r="W164" s="110"/>
      <c r="X164" s="39"/>
      <c r="Y164" s="110"/>
      <c r="Z164" s="85"/>
      <c r="AA164" s="39"/>
      <c r="AB164" s="156"/>
      <c r="AC164" s="85"/>
      <c r="AD164" s="39"/>
      <c r="AE164" s="156"/>
      <c r="AF164" s="85"/>
      <c r="AG164" s="39"/>
      <c r="AH164" s="156"/>
      <c r="AI164" s="110"/>
      <c r="AJ164" s="39"/>
      <c r="AK164" s="127"/>
    </row>
    <row r="165" spans="1:37" x14ac:dyDescent="0.2">
      <c r="A165" s="1129" t="s">
        <v>5327</v>
      </c>
      <c r="B165" s="206">
        <v>20000</v>
      </c>
      <c r="C165" s="39"/>
      <c r="D165" s="85">
        <f t="shared" si="86"/>
        <v>20000</v>
      </c>
      <c r="E165" s="206"/>
      <c r="F165" s="39">
        <v>20000</v>
      </c>
      <c r="G165" s="365">
        <f t="shared" si="85"/>
        <v>-20000</v>
      </c>
      <c r="H165" s="156"/>
      <c r="I165" s="166"/>
      <c r="J165" s="142"/>
      <c r="K165" s="156"/>
      <c r="L165" s="39"/>
      <c r="M165" s="142"/>
      <c r="N165" s="206"/>
      <c r="O165" s="39"/>
      <c r="P165" s="142"/>
      <c r="Q165" s="156"/>
      <c r="R165" s="39"/>
      <c r="S165" s="111"/>
      <c r="T165" s="156"/>
      <c r="U165" s="39"/>
      <c r="V165" s="156"/>
      <c r="W165" s="110"/>
      <c r="X165" s="39"/>
      <c r="Y165" s="110"/>
      <c r="Z165" s="85"/>
      <c r="AA165" s="39"/>
      <c r="AB165" s="156"/>
      <c r="AC165" s="85"/>
      <c r="AD165" s="39"/>
      <c r="AE165" s="156"/>
      <c r="AF165" s="85"/>
      <c r="AG165" s="39"/>
      <c r="AH165" s="156"/>
      <c r="AI165" s="110"/>
      <c r="AJ165" s="39"/>
      <c r="AK165" s="127"/>
    </row>
    <row r="166" spans="1:37" x14ac:dyDescent="0.2">
      <c r="A166" s="1129" t="s">
        <v>5435</v>
      </c>
      <c r="B166" s="206">
        <v>67000</v>
      </c>
      <c r="C166" s="39"/>
      <c r="D166" s="85">
        <f t="shared" si="86"/>
        <v>67000</v>
      </c>
      <c r="E166" s="206"/>
      <c r="F166" s="39">
        <v>67000</v>
      </c>
      <c r="G166" s="365">
        <f t="shared" si="85"/>
        <v>-67000</v>
      </c>
      <c r="H166" s="156"/>
      <c r="I166" s="166"/>
      <c r="J166" s="142"/>
      <c r="K166" s="156"/>
      <c r="L166" s="39"/>
      <c r="M166" s="142"/>
      <c r="N166" s="206"/>
      <c r="O166" s="39"/>
      <c r="P166" s="142"/>
      <c r="Q166" s="156"/>
      <c r="R166" s="39"/>
      <c r="S166" s="111"/>
      <c r="T166" s="156"/>
      <c r="U166" s="39"/>
      <c r="V166" s="156"/>
      <c r="W166" s="110"/>
      <c r="X166" s="39"/>
      <c r="Y166" s="110"/>
      <c r="Z166" s="85"/>
      <c r="AA166" s="39"/>
      <c r="AB166" s="156"/>
      <c r="AC166" s="85"/>
      <c r="AD166" s="39"/>
      <c r="AE166" s="156"/>
      <c r="AF166" s="85"/>
      <c r="AG166" s="39"/>
      <c r="AH166" s="156"/>
      <c r="AI166" s="110"/>
      <c r="AJ166" s="39"/>
      <c r="AK166" s="127"/>
    </row>
    <row r="167" spans="1:37" x14ac:dyDescent="0.2">
      <c r="A167" s="1129" t="s">
        <v>6373</v>
      </c>
      <c r="B167" s="206"/>
      <c r="C167" s="39"/>
      <c r="D167" s="85"/>
      <c r="E167" s="206"/>
      <c r="F167" s="39">
        <v>12000</v>
      </c>
      <c r="G167" s="365">
        <f t="shared" si="85"/>
        <v>-12000</v>
      </c>
      <c r="H167" s="156"/>
      <c r="I167" s="166"/>
      <c r="J167" s="142"/>
      <c r="K167" s="156"/>
      <c r="L167" s="39"/>
      <c r="M167" s="142"/>
      <c r="N167" s="206"/>
      <c r="O167" s="39"/>
      <c r="P167" s="142"/>
      <c r="Q167" s="156"/>
      <c r="R167" s="39"/>
      <c r="S167" s="111"/>
      <c r="T167" s="156"/>
      <c r="U167" s="39"/>
      <c r="V167" s="156"/>
      <c r="W167" s="110"/>
      <c r="X167" s="39"/>
      <c r="Y167" s="110"/>
      <c r="Z167" s="85"/>
      <c r="AA167" s="39"/>
      <c r="AB167" s="156"/>
      <c r="AC167" s="85"/>
      <c r="AD167" s="39"/>
      <c r="AE167" s="156"/>
      <c r="AF167" s="85"/>
      <c r="AG167" s="39"/>
      <c r="AH167" s="156"/>
      <c r="AI167" s="110"/>
      <c r="AJ167" s="39"/>
      <c r="AK167" s="127"/>
    </row>
    <row r="168" spans="1:37" x14ac:dyDescent="0.2">
      <c r="A168" s="1129" t="s">
        <v>4531</v>
      </c>
      <c r="B168" s="206"/>
      <c r="C168" s="39"/>
      <c r="D168" s="85"/>
      <c r="E168" s="206"/>
      <c r="F168" s="39"/>
      <c r="G168" s="365"/>
      <c r="H168" s="156"/>
      <c r="I168" s="166">
        <f>'Cap-Gen'!H111</f>
        <v>0</v>
      </c>
      <c r="J168" s="142">
        <f t="shared" ref="J168" si="87">H168-I168</f>
        <v>0</v>
      </c>
      <c r="K168" s="156"/>
      <c r="L168" s="39">
        <f>'Cap-Gen'!I111</f>
        <v>2000000</v>
      </c>
      <c r="M168" s="142">
        <f t="shared" ref="M168" si="88">K168-L168</f>
        <v>-2000000</v>
      </c>
      <c r="N168" s="206"/>
      <c r="O168" s="39">
        <f>'Cap-Gen'!J111</f>
        <v>1700000</v>
      </c>
      <c r="P168" s="142">
        <f t="shared" ref="P168" si="89">N168-O168</f>
        <v>-1700000</v>
      </c>
      <c r="Q168" s="156"/>
      <c r="R168" s="39">
        <f>'Cap-Gen'!K111</f>
        <v>3300000</v>
      </c>
      <c r="S168" s="111">
        <f t="shared" ref="S168" si="90">Q168-R168</f>
        <v>-3300000</v>
      </c>
      <c r="T168" s="156"/>
      <c r="U168" s="39">
        <f>'Cap-Gen'!L111</f>
        <v>300000</v>
      </c>
      <c r="V168" s="156">
        <f t="shared" ref="V168" si="91">T168-U168</f>
        <v>-300000</v>
      </c>
      <c r="W168" s="110"/>
      <c r="X168" s="39">
        <f>'Cap-Gen'!M111</f>
        <v>300000</v>
      </c>
      <c r="Y168" s="110">
        <f t="shared" ref="Y168" si="92">W168-X168</f>
        <v>-300000</v>
      </c>
      <c r="Z168" s="85"/>
      <c r="AA168" s="39">
        <f>'Cap-Gen'!N111</f>
        <v>200000</v>
      </c>
      <c r="AB168" s="156">
        <f t="shared" ref="AB168" si="93">Z168-AA168</f>
        <v>-200000</v>
      </c>
      <c r="AC168" s="85"/>
      <c r="AD168" s="39">
        <f>'Cap-Gen'!O111</f>
        <v>200000</v>
      </c>
      <c r="AE168" s="156">
        <f t="shared" ref="AE168" si="94">AC168-AD168</f>
        <v>-200000</v>
      </c>
      <c r="AF168" s="85"/>
      <c r="AG168" s="39">
        <f>'Cap-Gen'!P111</f>
        <v>200000</v>
      </c>
      <c r="AH168" s="156">
        <f t="shared" ref="AH168" si="95">AF168-AG168</f>
        <v>-200000</v>
      </c>
      <c r="AI168" s="110"/>
      <c r="AJ168" s="39">
        <f>'Cap-Gen'!Q111</f>
        <v>200000</v>
      </c>
      <c r="AK168" s="127">
        <f t="shared" ref="AK168:AK169" si="96">AI168-AJ168</f>
        <v>-200000</v>
      </c>
    </row>
    <row r="169" spans="1:37" x14ac:dyDescent="0.2">
      <c r="A169" s="1129" t="s">
        <v>4530</v>
      </c>
      <c r="B169" s="206"/>
      <c r="C169" s="39"/>
      <c r="D169" s="85"/>
      <c r="E169" s="206"/>
      <c r="F169" s="39"/>
      <c r="G169" s="365"/>
      <c r="H169" s="156"/>
      <c r="I169" s="166"/>
      <c r="J169" s="142"/>
      <c r="K169" s="156"/>
      <c r="L169" s="39"/>
      <c r="M169" s="142"/>
      <c r="N169" s="206"/>
      <c r="O169" s="39">
        <f>'Cap-Gen'!J112</f>
        <v>0</v>
      </c>
      <c r="P169" s="142">
        <f t="shared" ref="P169" si="97">N169-O169</f>
        <v>0</v>
      </c>
      <c r="Q169" s="156"/>
      <c r="R169" s="39">
        <f>'Cap-Gen'!K112</f>
        <v>500000</v>
      </c>
      <c r="S169" s="111">
        <f t="shared" ref="S169" si="98">Q169-R169</f>
        <v>-500000</v>
      </c>
      <c r="T169" s="156"/>
      <c r="U169" s="39">
        <f>'Cap-Gen'!L112</f>
        <v>1000000</v>
      </c>
      <c r="V169" s="156">
        <f t="shared" ref="V169" si="99">T169-U169</f>
        <v>-1000000</v>
      </c>
      <c r="W169" s="110"/>
      <c r="X169" s="39">
        <f>'Cap-Gen'!M112</f>
        <v>1000000</v>
      </c>
      <c r="Y169" s="110">
        <f t="shared" ref="Y169" si="100">W169-X169</f>
        <v>-1000000</v>
      </c>
      <c r="Z169" s="85"/>
      <c r="AA169" s="39">
        <f>'Cap-Gen'!N112</f>
        <v>1000000</v>
      </c>
      <c r="AB169" s="156">
        <f t="shared" ref="AB169" si="101">Z169-AA169</f>
        <v>-1000000</v>
      </c>
      <c r="AC169" s="85"/>
      <c r="AD169" s="39">
        <f>'Cap-Gen'!O112</f>
        <v>1000000</v>
      </c>
      <c r="AE169" s="156">
        <f t="shared" ref="AE169" si="102">AC169-AD169</f>
        <v>-1000000</v>
      </c>
      <c r="AF169" s="85"/>
      <c r="AG169" s="39">
        <f>'Cap-Gen'!P112</f>
        <v>1000000</v>
      </c>
      <c r="AH169" s="156">
        <f t="shared" ref="AH169" si="103">AF169-AG169</f>
        <v>-1000000</v>
      </c>
      <c r="AI169" s="110"/>
      <c r="AJ169" s="39">
        <f>'Cap-Gen'!Q112</f>
        <v>1000000</v>
      </c>
      <c r="AK169" s="127">
        <f t="shared" si="96"/>
        <v>-1000000</v>
      </c>
    </row>
    <row r="170" spans="1:37" x14ac:dyDescent="0.2">
      <c r="A170" s="703"/>
      <c r="B170" s="206"/>
      <c r="C170" s="39"/>
      <c r="D170" s="85"/>
      <c r="E170" s="206"/>
      <c r="F170" s="39"/>
      <c r="G170" s="142"/>
      <c r="H170" s="156"/>
      <c r="I170" s="166"/>
      <c r="J170" s="142"/>
      <c r="K170" s="156"/>
      <c r="L170" s="39"/>
      <c r="M170" s="142"/>
      <c r="N170" s="206"/>
      <c r="O170" s="39"/>
      <c r="P170" s="142"/>
      <c r="Q170" s="156"/>
      <c r="R170" s="39"/>
      <c r="S170" s="111"/>
      <c r="T170" s="156"/>
      <c r="U170" s="39"/>
      <c r="V170" s="156"/>
      <c r="W170" s="110"/>
      <c r="X170" s="39"/>
      <c r="Y170" s="110"/>
      <c r="Z170" s="85"/>
      <c r="AA170" s="39"/>
      <c r="AB170" s="156"/>
      <c r="AC170" s="85"/>
      <c r="AD170" s="39"/>
      <c r="AE170" s="156"/>
      <c r="AF170" s="85"/>
      <c r="AG170" s="39"/>
      <c r="AH170" s="156"/>
      <c r="AI170" s="110"/>
      <c r="AJ170" s="39"/>
      <c r="AK170" s="127"/>
    </row>
    <row r="171" spans="1:37" x14ac:dyDescent="0.2">
      <c r="A171" s="1412" t="s">
        <v>472</v>
      </c>
      <c r="B171" s="206"/>
      <c r="C171" s="39"/>
      <c r="D171" s="85"/>
      <c r="E171" s="206"/>
      <c r="F171" s="39"/>
      <c r="G171" s="142"/>
      <c r="H171" s="156"/>
      <c r="I171" s="166"/>
      <c r="J171" s="142"/>
      <c r="K171" s="156"/>
      <c r="L171" s="39"/>
      <c r="M171" s="142"/>
      <c r="N171" s="206"/>
      <c r="O171" s="39"/>
      <c r="P171" s="142"/>
      <c r="Q171" s="156"/>
      <c r="R171" s="39"/>
      <c r="S171" s="111"/>
      <c r="T171" s="156"/>
      <c r="U171" s="39"/>
      <c r="V171" s="156"/>
      <c r="W171" s="110"/>
      <c r="X171" s="39"/>
      <c r="Y171" s="110"/>
      <c r="Z171" s="85"/>
      <c r="AA171" s="39"/>
      <c r="AB171" s="156"/>
      <c r="AC171" s="85"/>
      <c r="AD171" s="39"/>
      <c r="AE171" s="156"/>
      <c r="AF171" s="85"/>
      <c r="AG171" s="39"/>
      <c r="AH171" s="156"/>
      <c r="AI171" s="110"/>
      <c r="AJ171" s="39"/>
      <c r="AK171" s="127"/>
    </row>
    <row r="172" spans="1:37" s="146" customFormat="1" x14ac:dyDescent="0.2">
      <c r="A172" s="1129" t="s">
        <v>3610</v>
      </c>
      <c r="B172" s="1154">
        <f>321900</f>
        <v>321900</v>
      </c>
      <c r="C172" s="145">
        <v>429800</v>
      </c>
      <c r="D172" s="86">
        <f>B172-C172</f>
        <v>-107900</v>
      </c>
      <c r="E172" s="1154"/>
      <c r="F172" s="145">
        <f>'Cap-Gen'!Z222+'Cap-Gen'!Z236+'Cap-Gen'!Z225+'Cap-Gen'!Z226+'Cap-Gen'!Z228+'Cap-Gen'!Z229</f>
        <v>321900</v>
      </c>
      <c r="G172" s="142">
        <f t="shared" ref="G172:G184" si="104">E172-F172</f>
        <v>-321900</v>
      </c>
      <c r="H172" s="143"/>
      <c r="I172" s="1190"/>
      <c r="J172" s="1057"/>
      <c r="K172" s="143"/>
      <c r="L172" s="145"/>
      <c r="M172" s="1057"/>
      <c r="N172" s="1154"/>
      <c r="O172" s="145"/>
      <c r="P172" s="1057"/>
      <c r="Q172" s="143"/>
      <c r="R172" s="145"/>
      <c r="S172" s="1421"/>
      <c r="T172" s="143"/>
      <c r="U172" s="145"/>
      <c r="V172" s="143"/>
      <c r="W172" s="87"/>
      <c r="X172" s="145"/>
      <c r="Y172" s="87"/>
      <c r="Z172" s="86"/>
      <c r="AA172" s="145"/>
      <c r="AB172" s="143"/>
      <c r="AC172" s="86"/>
      <c r="AD172" s="145"/>
      <c r="AE172" s="143"/>
      <c r="AF172" s="86"/>
      <c r="AG172" s="145"/>
      <c r="AH172" s="143"/>
      <c r="AI172" s="87"/>
      <c r="AJ172" s="145"/>
      <c r="AK172" s="144"/>
    </row>
    <row r="173" spans="1:37" s="146" customFormat="1" x14ac:dyDescent="0.2">
      <c r="A173" s="1129" t="s">
        <v>3611</v>
      </c>
      <c r="B173" s="1154"/>
      <c r="C173" s="145">
        <v>120000</v>
      </c>
      <c r="D173" s="86">
        <f>B173-C173</f>
        <v>-120000</v>
      </c>
      <c r="E173" s="1154"/>
      <c r="F173" s="145">
        <f>CIV!F977</f>
        <v>40000</v>
      </c>
      <c r="G173" s="142">
        <f t="shared" si="104"/>
        <v>-40000</v>
      </c>
      <c r="H173" s="143"/>
      <c r="I173" s="1190">
        <f>CIV!H977-15000</f>
        <v>25000</v>
      </c>
      <c r="J173" s="1057">
        <f>H173-I173</f>
        <v>-25000</v>
      </c>
      <c r="K173" s="143"/>
      <c r="L173" s="145"/>
      <c r="M173" s="1057"/>
      <c r="N173" s="1154"/>
      <c r="O173" s="145"/>
      <c r="P173" s="1057"/>
      <c r="Q173" s="143"/>
      <c r="R173" s="145"/>
      <c r="S173" s="1421"/>
      <c r="T173" s="143"/>
      <c r="U173" s="145"/>
      <c r="V173" s="143"/>
      <c r="W173" s="87"/>
      <c r="X173" s="145"/>
      <c r="Y173" s="87"/>
      <c r="Z173" s="86"/>
      <c r="AA173" s="145"/>
      <c r="AB173" s="143"/>
      <c r="AC173" s="86"/>
      <c r="AD173" s="145"/>
      <c r="AE173" s="143"/>
      <c r="AF173" s="86"/>
      <c r="AG173" s="145"/>
      <c r="AH173" s="143"/>
      <c r="AI173" s="87"/>
      <c r="AJ173" s="145"/>
      <c r="AK173" s="144"/>
    </row>
    <row r="174" spans="1:37" x14ac:dyDescent="0.2">
      <c r="A174" s="703"/>
      <c r="B174" s="206"/>
      <c r="C174" s="39"/>
      <c r="D174" s="85"/>
      <c r="E174" s="206"/>
      <c r="F174" s="39"/>
      <c r="G174" s="142"/>
      <c r="H174" s="156"/>
      <c r="I174" s="166"/>
      <c r="J174" s="142"/>
      <c r="K174" s="156"/>
      <c r="L174" s="39"/>
      <c r="M174" s="142"/>
      <c r="N174" s="206"/>
      <c r="O174" s="39"/>
      <c r="P174" s="142"/>
      <c r="Q174" s="156"/>
      <c r="R174" s="39"/>
      <c r="S174" s="111"/>
      <c r="T174" s="156"/>
      <c r="U174" s="39"/>
      <c r="V174" s="156"/>
      <c r="W174" s="110"/>
      <c r="X174" s="39"/>
      <c r="Y174" s="110"/>
      <c r="Z174" s="85"/>
      <c r="AA174" s="39"/>
      <c r="AB174" s="156"/>
      <c r="AC174" s="85"/>
      <c r="AD174" s="39"/>
      <c r="AE174" s="156"/>
      <c r="AF174" s="85"/>
      <c r="AG174" s="39"/>
      <c r="AH174" s="156"/>
      <c r="AI174" s="110"/>
      <c r="AJ174" s="39"/>
      <c r="AK174" s="127"/>
    </row>
    <row r="175" spans="1:37" x14ac:dyDescent="0.2">
      <c r="A175" s="702" t="s">
        <v>2227</v>
      </c>
      <c r="B175" s="206"/>
      <c r="C175" s="39"/>
      <c r="D175" s="85"/>
      <c r="E175" s="206"/>
      <c r="F175" s="39"/>
      <c r="G175" s="142"/>
      <c r="H175" s="156"/>
      <c r="I175" s="166"/>
      <c r="J175" s="142"/>
      <c r="K175" s="156"/>
      <c r="L175" s="39"/>
      <c r="M175" s="142"/>
      <c r="N175" s="206"/>
      <c r="O175" s="39"/>
      <c r="P175" s="142"/>
      <c r="Q175" s="156"/>
      <c r="R175" s="39"/>
      <c r="S175" s="111"/>
      <c r="T175" s="156"/>
      <c r="U175" s="39"/>
      <c r="V175" s="156"/>
      <c r="W175" s="110"/>
      <c r="X175" s="39"/>
      <c r="Y175" s="110"/>
      <c r="Z175" s="85"/>
      <c r="AA175" s="39"/>
      <c r="AB175" s="156"/>
      <c r="AC175" s="85"/>
      <c r="AD175" s="39"/>
      <c r="AE175" s="156"/>
      <c r="AF175" s="85"/>
      <c r="AG175" s="39"/>
      <c r="AH175" s="156"/>
      <c r="AI175" s="110"/>
      <c r="AJ175" s="39"/>
      <c r="AK175" s="127"/>
    </row>
    <row r="176" spans="1:37" x14ac:dyDescent="0.2">
      <c r="A176" s="703" t="s">
        <v>173</v>
      </c>
      <c r="B176" s="206">
        <v>322000</v>
      </c>
      <c r="C176" s="39">
        <v>302300</v>
      </c>
      <c r="D176" s="85">
        <f>B176-C176</f>
        <v>19700</v>
      </c>
      <c r="E176" s="206">
        <f>CIV!F952</f>
        <v>7600</v>
      </c>
      <c r="F176" s="39">
        <f>CIV!F978+(CIV!F973-30000)+CIV!F976+CIV!F975+CIV!F979+CIV!F974+(CIV!F982-30000)</f>
        <v>348200</v>
      </c>
      <c r="G176" s="142">
        <f t="shared" si="104"/>
        <v>-340600</v>
      </c>
      <c r="H176" s="156"/>
      <c r="I176" s="166">
        <v>15000</v>
      </c>
      <c r="J176" s="1057">
        <f>H176-I176</f>
        <v>-15000</v>
      </c>
      <c r="K176" s="156"/>
      <c r="L176" s="39"/>
      <c r="M176" s="142"/>
      <c r="N176" s="206"/>
      <c r="O176" s="39"/>
      <c r="P176" s="142"/>
      <c r="Q176" s="156"/>
      <c r="R176" s="39"/>
      <c r="S176" s="111"/>
      <c r="T176" s="156"/>
      <c r="U176" s="39"/>
      <c r="V176" s="156"/>
      <c r="W176" s="110"/>
      <c r="X176" s="39"/>
      <c r="Y176" s="110"/>
      <c r="Z176" s="85"/>
      <c r="AA176" s="39"/>
      <c r="AB176" s="156"/>
      <c r="AC176" s="85"/>
      <c r="AD176" s="39"/>
      <c r="AE176" s="156"/>
      <c r="AF176" s="85"/>
      <c r="AG176" s="39"/>
      <c r="AH176" s="156"/>
      <c r="AI176" s="110"/>
      <c r="AJ176" s="39"/>
      <c r="AK176" s="127"/>
    </row>
    <row r="177" spans="1:37" x14ac:dyDescent="0.2">
      <c r="A177" s="703"/>
      <c r="B177" s="206"/>
      <c r="C177" s="39"/>
      <c r="D177" s="85"/>
      <c r="E177" s="206"/>
      <c r="F177" s="39"/>
      <c r="G177" s="142"/>
      <c r="H177" s="156"/>
      <c r="I177" s="166"/>
      <c r="J177" s="142"/>
      <c r="K177" s="156"/>
      <c r="L177" s="39"/>
      <c r="M177" s="142"/>
      <c r="N177" s="206"/>
      <c r="O177" s="39"/>
      <c r="P177" s="142"/>
      <c r="Q177" s="156"/>
      <c r="R177" s="39"/>
      <c r="S177" s="111"/>
      <c r="T177" s="156"/>
      <c r="U177" s="39"/>
      <c r="V177" s="156"/>
      <c r="W177" s="110"/>
      <c r="X177" s="39"/>
      <c r="Y177" s="110"/>
      <c r="Z177" s="85"/>
      <c r="AA177" s="39"/>
      <c r="AB177" s="156"/>
      <c r="AC177" s="85"/>
      <c r="AD177" s="39"/>
      <c r="AE177" s="156"/>
      <c r="AF177" s="85"/>
      <c r="AG177" s="39"/>
      <c r="AH177" s="156"/>
      <c r="AI177" s="110"/>
      <c r="AJ177" s="39"/>
      <c r="AK177" s="127"/>
    </row>
    <row r="178" spans="1:37" x14ac:dyDescent="0.2">
      <c r="A178" s="702" t="s">
        <v>862</v>
      </c>
      <c r="B178" s="206"/>
      <c r="C178" s="39"/>
      <c r="D178" s="85"/>
      <c r="E178" s="206"/>
      <c r="F178" s="39"/>
      <c r="G178" s="142"/>
      <c r="H178" s="156"/>
      <c r="I178" s="166"/>
      <c r="J178" s="142"/>
      <c r="K178" s="156"/>
      <c r="L178" s="39"/>
      <c r="M178" s="142"/>
      <c r="N178" s="206"/>
      <c r="O178" s="39"/>
      <c r="P178" s="142"/>
      <c r="Q178" s="156"/>
      <c r="R178" s="39"/>
      <c r="S178" s="111"/>
      <c r="T178" s="156"/>
      <c r="U178" s="39"/>
      <c r="V178" s="156"/>
      <c r="W178" s="110"/>
      <c r="X178" s="39"/>
      <c r="Y178" s="110"/>
      <c r="Z178" s="85"/>
      <c r="AA178" s="39"/>
      <c r="AB178" s="156"/>
      <c r="AC178" s="85"/>
      <c r="AD178" s="39"/>
      <c r="AE178" s="156"/>
      <c r="AF178" s="85"/>
      <c r="AG178" s="39"/>
      <c r="AH178" s="156"/>
      <c r="AI178" s="110"/>
      <c r="AJ178" s="39"/>
      <c r="AK178" s="127"/>
    </row>
    <row r="179" spans="1:37" x14ac:dyDescent="0.2">
      <c r="A179" s="1129" t="s">
        <v>4510</v>
      </c>
      <c r="B179" s="206">
        <v>254800</v>
      </c>
      <c r="C179" s="39"/>
      <c r="D179" s="85">
        <f t="shared" ref="D179:D184" si="105">B179-C179</f>
        <v>254800</v>
      </c>
      <c r="E179" s="206"/>
      <c r="F179" s="39">
        <f>('Cap-Gen'!G174-'Cap Inc'!E97)+'Cap-Gen'!Z252+'Cap-Gen'!Z269+'Cap-Gen'!Z266+'Cap-Gen'!Z251+'Cap-Gen'!Z288++'Cap-Gen'!Z280+'Cap-Gen'!Z277+69300+50000-F204+240000+'Cap-Gen'!Z156+'Cap-Gen'!Z149</f>
        <v>1560500</v>
      </c>
      <c r="G179" s="142">
        <f t="shared" si="104"/>
        <v>-1560500</v>
      </c>
      <c r="H179" s="156"/>
      <c r="I179" s="166"/>
      <c r="J179" s="142"/>
      <c r="K179" s="156"/>
      <c r="L179" s="39"/>
      <c r="M179" s="142"/>
      <c r="N179" s="206"/>
      <c r="O179" s="39"/>
      <c r="P179" s="142"/>
      <c r="Q179" s="156"/>
      <c r="R179" s="39"/>
      <c r="S179" s="111"/>
      <c r="T179" s="156"/>
      <c r="U179" s="39"/>
      <c r="V179" s="156"/>
      <c r="W179" s="110"/>
      <c r="X179" s="39"/>
      <c r="Y179" s="110"/>
      <c r="Z179" s="85"/>
      <c r="AA179" s="39"/>
      <c r="AB179" s="156"/>
      <c r="AC179" s="85"/>
      <c r="AD179" s="39"/>
      <c r="AE179" s="156"/>
      <c r="AF179" s="85"/>
      <c r="AG179" s="39"/>
      <c r="AH179" s="156"/>
      <c r="AI179" s="110"/>
      <c r="AJ179" s="39"/>
      <c r="AK179" s="127"/>
    </row>
    <row r="180" spans="1:37" x14ac:dyDescent="0.2">
      <c r="A180" s="1129" t="s">
        <v>5478</v>
      </c>
      <c r="B180" s="206">
        <v>25900</v>
      </c>
      <c r="C180" s="39">
        <v>5600</v>
      </c>
      <c r="D180" s="85">
        <f t="shared" ref="D180" si="106">B180-C180</f>
        <v>20300</v>
      </c>
      <c r="E180" s="206"/>
      <c r="F180" s="39">
        <v>100000</v>
      </c>
      <c r="G180" s="142">
        <f t="shared" ref="G180" si="107">E180-F180</f>
        <v>-100000</v>
      </c>
      <c r="H180" s="156"/>
      <c r="I180" s="166"/>
      <c r="J180" s="142"/>
      <c r="K180" s="156"/>
      <c r="L180" s="39"/>
      <c r="M180" s="142"/>
      <c r="N180" s="206"/>
      <c r="O180" s="39"/>
      <c r="P180" s="142"/>
      <c r="Q180" s="156"/>
      <c r="R180" s="39"/>
      <c r="S180" s="111"/>
      <c r="T180" s="156"/>
      <c r="U180" s="39"/>
      <c r="V180" s="156"/>
      <c r="W180" s="110"/>
      <c r="X180" s="39"/>
      <c r="Y180" s="110"/>
      <c r="Z180" s="85"/>
      <c r="AA180" s="39"/>
      <c r="AB180" s="156"/>
      <c r="AC180" s="85"/>
      <c r="AD180" s="39"/>
      <c r="AE180" s="156"/>
      <c r="AF180" s="85"/>
      <c r="AG180" s="39"/>
      <c r="AH180" s="156"/>
      <c r="AI180" s="110"/>
      <c r="AJ180" s="39"/>
      <c r="AK180" s="127"/>
    </row>
    <row r="181" spans="1:37" x14ac:dyDescent="0.2">
      <c r="A181" s="1129" t="s">
        <v>3609</v>
      </c>
      <c r="B181" s="206">
        <v>214700</v>
      </c>
      <c r="C181" s="39">
        <v>600000</v>
      </c>
      <c r="D181" s="85">
        <f t="shared" si="105"/>
        <v>-385300</v>
      </c>
      <c r="E181" s="206">
        <f>CIV!F1022</f>
        <v>20000</v>
      </c>
      <c r="F181" s="39">
        <f>'Cap-Gen'!G134</f>
        <v>286100</v>
      </c>
      <c r="G181" s="142">
        <f t="shared" si="104"/>
        <v>-266100</v>
      </c>
      <c r="H181" s="156"/>
      <c r="I181" s="166">
        <f>'Cap-Gen'!H134</f>
        <v>130000</v>
      </c>
      <c r="J181" s="142">
        <f t="shared" ref="J181:J182" si="108">H181-I181</f>
        <v>-130000</v>
      </c>
      <c r="K181" s="156"/>
      <c r="L181" s="39">
        <f>'Cap-Gen'!I134</f>
        <v>20000</v>
      </c>
      <c r="M181" s="142">
        <f t="shared" ref="M181:M182" si="109">K181-L181</f>
        <v>-20000</v>
      </c>
      <c r="N181" s="206"/>
      <c r="O181" s="39">
        <f>'Cap-Gen'!J134</f>
        <v>0</v>
      </c>
      <c r="P181" s="142">
        <f t="shared" ref="P181:P182" si="110">N181-O181</f>
        <v>0</v>
      </c>
      <c r="Q181" s="156"/>
      <c r="R181" s="39">
        <f>'Cap-Gen'!K134</f>
        <v>0</v>
      </c>
      <c r="S181" s="111">
        <f t="shared" ref="S181:S182" si="111">Q181-R181</f>
        <v>0</v>
      </c>
      <c r="T181" s="156"/>
      <c r="U181" s="39">
        <f>'Cap-Gen'!L134</f>
        <v>0</v>
      </c>
      <c r="V181" s="156">
        <f t="shared" ref="V181:V182" si="112">T181-U181</f>
        <v>0</v>
      </c>
      <c r="W181" s="110"/>
      <c r="X181" s="39">
        <f>'Cap-Gen'!M134</f>
        <v>0</v>
      </c>
      <c r="Y181" s="110">
        <f t="shared" ref="Y181:Y182" si="113">W181-X181</f>
        <v>0</v>
      </c>
      <c r="Z181" s="85"/>
      <c r="AA181" s="39">
        <f>'Cap-Gen'!N134</f>
        <v>0</v>
      </c>
      <c r="AB181" s="156">
        <f t="shared" ref="AB181:AB182" si="114">Z181-AA181</f>
        <v>0</v>
      </c>
      <c r="AC181" s="85"/>
      <c r="AD181" s="39">
        <f>'Cap-Gen'!O134</f>
        <v>0</v>
      </c>
      <c r="AE181" s="156">
        <f t="shared" ref="AE181:AE182" si="115">AC181-AD181</f>
        <v>0</v>
      </c>
      <c r="AF181" s="85"/>
      <c r="AG181" s="39">
        <f>'Cap-Gen'!P134</f>
        <v>0</v>
      </c>
      <c r="AH181" s="156">
        <f t="shared" ref="AH181:AH182" si="116">AF181-AG181</f>
        <v>0</v>
      </c>
      <c r="AI181" s="110"/>
      <c r="AJ181" s="39">
        <f>'Cap-Gen'!T134</f>
        <v>0</v>
      </c>
      <c r="AK181" s="127">
        <f t="shared" ref="AK181:AK182" si="117">AI181-AJ181</f>
        <v>0</v>
      </c>
    </row>
    <row r="182" spans="1:37" x14ac:dyDescent="0.2">
      <c r="A182" s="1129" t="s">
        <v>3809</v>
      </c>
      <c r="B182" s="206">
        <v>1715400</v>
      </c>
      <c r="C182" s="39">
        <v>3000000</v>
      </c>
      <c r="D182" s="85">
        <f t="shared" si="105"/>
        <v>-1284600</v>
      </c>
      <c r="E182" s="206">
        <f>CIV!F1023</f>
        <v>45000</v>
      </c>
      <c r="F182" s="39">
        <f>'Cap-Gen'!Z135</f>
        <v>1448000</v>
      </c>
      <c r="G182" s="142">
        <f t="shared" si="104"/>
        <v>-1403000</v>
      </c>
      <c r="H182" s="156"/>
      <c r="I182" s="166">
        <f>'Cap-Gen'!H135</f>
        <v>51000</v>
      </c>
      <c r="J182" s="142">
        <f t="shared" si="108"/>
        <v>-51000</v>
      </c>
      <c r="K182" s="156"/>
      <c r="L182" s="39">
        <f>'Cap-Gen'!I135</f>
        <v>633000</v>
      </c>
      <c r="M182" s="142">
        <f t="shared" si="109"/>
        <v>-633000</v>
      </c>
      <c r="N182" s="206"/>
      <c r="O182" s="39">
        <f>'Cap-Gen'!J135</f>
        <v>200000</v>
      </c>
      <c r="P182" s="142">
        <f t="shared" si="110"/>
        <v>-200000</v>
      </c>
      <c r="Q182" s="156"/>
      <c r="R182" s="39">
        <f>'Cap-Gen'!K135</f>
        <v>0</v>
      </c>
      <c r="S182" s="111">
        <f t="shared" si="111"/>
        <v>0</v>
      </c>
      <c r="T182" s="156"/>
      <c r="U182" s="39">
        <f>'Cap-Gen'!L135</f>
        <v>0</v>
      </c>
      <c r="V182" s="156">
        <f t="shared" si="112"/>
        <v>0</v>
      </c>
      <c r="W182" s="110"/>
      <c r="X182" s="39">
        <f>'Cap-Gen'!M135</f>
        <v>0</v>
      </c>
      <c r="Y182" s="110">
        <f t="shared" si="113"/>
        <v>0</v>
      </c>
      <c r="Z182" s="85"/>
      <c r="AA182" s="39">
        <f>'Cap-Gen'!N135</f>
        <v>0</v>
      </c>
      <c r="AB182" s="156">
        <f t="shared" si="114"/>
        <v>0</v>
      </c>
      <c r="AC182" s="85"/>
      <c r="AD182" s="39">
        <f>'Cap-Gen'!O135</f>
        <v>0</v>
      </c>
      <c r="AE182" s="156">
        <f t="shared" si="115"/>
        <v>0</v>
      </c>
      <c r="AF182" s="85"/>
      <c r="AG182" s="39">
        <f>'Cap-Gen'!P135</f>
        <v>0</v>
      </c>
      <c r="AH182" s="156">
        <f t="shared" si="116"/>
        <v>0</v>
      </c>
      <c r="AI182" s="110"/>
      <c r="AJ182" s="39">
        <f>'Cap-Gen'!T135</f>
        <v>0</v>
      </c>
      <c r="AK182" s="127">
        <f t="shared" si="117"/>
        <v>0</v>
      </c>
    </row>
    <row r="183" spans="1:37" x14ac:dyDescent="0.2">
      <c r="A183" s="1129" t="s">
        <v>4509</v>
      </c>
      <c r="B183" s="206">
        <v>77300</v>
      </c>
      <c r="C183" s="39"/>
      <c r="D183" s="85">
        <f t="shared" si="105"/>
        <v>77300</v>
      </c>
      <c r="E183" s="206"/>
      <c r="F183" s="39"/>
      <c r="G183" s="142"/>
      <c r="H183" s="156"/>
      <c r="I183" s="166"/>
      <c r="J183" s="142"/>
      <c r="K183" s="156"/>
      <c r="L183" s="39"/>
      <c r="M183" s="142"/>
      <c r="N183" s="206"/>
      <c r="O183" s="39"/>
      <c r="P183" s="142"/>
      <c r="Q183" s="156"/>
      <c r="R183" s="39"/>
      <c r="S183" s="111"/>
      <c r="T183" s="156"/>
      <c r="U183" s="39"/>
      <c r="V183" s="156"/>
      <c r="W183" s="110"/>
      <c r="X183" s="39"/>
      <c r="Y183" s="110"/>
      <c r="Z183" s="85"/>
      <c r="AA183" s="39"/>
      <c r="AB183" s="156"/>
      <c r="AC183" s="85"/>
      <c r="AD183" s="39"/>
      <c r="AE183" s="156"/>
      <c r="AF183" s="85"/>
      <c r="AG183" s="39"/>
      <c r="AH183" s="156"/>
      <c r="AI183" s="110"/>
      <c r="AJ183" s="39"/>
      <c r="AK183" s="127"/>
    </row>
    <row r="184" spans="1:37" x14ac:dyDescent="0.2">
      <c r="A184" s="1129" t="s">
        <v>1726</v>
      </c>
      <c r="B184" s="206">
        <v>179800</v>
      </c>
      <c r="C184" s="39">
        <v>3012800</v>
      </c>
      <c r="D184" s="85">
        <f t="shared" si="105"/>
        <v>-2833000</v>
      </c>
      <c r="E184" s="206"/>
      <c r="F184" s="39">
        <f>'Cap-Gen'!Z262-F180</f>
        <v>44800</v>
      </c>
      <c r="G184" s="142">
        <f t="shared" si="104"/>
        <v>-44800</v>
      </c>
      <c r="H184" s="156"/>
      <c r="I184" s="166"/>
      <c r="J184" s="142"/>
      <c r="K184" s="156"/>
      <c r="L184" s="39"/>
      <c r="M184" s="142"/>
      <c r="N184" s="206"/>
      <c r="O184" s="39"/>
      <c r="P184" s="142"/>
      <c r="Q184" s="156"/>
      <c r="R184" s="39"/>
      <c r="S184" s="111"/>
      <c r="T184" s="156"/>
      <c r="U184" s="39"/>
      <c r="V184" s="156"/>
      <c r="W184" s="110"/>
      <c r="X184" s="39"/>
      <c r="Y184" s="110"/>
      <c r="Z184" s="85"/>
      <c r="AA184" s="39"/>
      <c r="AB184" s="156"/>
      <c r="AC184" s="85"/>
      <c r="AD184" s="39"/>
      <c r="AE184" s="156"/>
      <c r="AF184" s="85"/>
      <c r="AG184" s="39"/>
      <c r="AH184" s="156"/>
      <c r="AI184" s="110"/>
      <c r="AJ184" s="39"/>
      <c r="AK184" s="127"/>
    </row>
    <row r="185" spans="1:37" x14ac:dyDescent="0.2">
      <c r="A185" s="703"/>
      <c r="B185" s="206"/>
      <c r="C185" s="39"/>
      <c r="D185" s="85"/>
      <c r="E185" s="206"/>
      <c r="F185" s="39"/>
      <c r="G185" s="142"/>
      <c r="H185" s="156"/>
      <c r="I185" s="166"/>
      <c r="J185" s="142"/>
      <c r="K185" s="156"/>
      <c r="L185" s="39"/>
      <c r="M185" s="142"/>
      <c r="N185" s="206"/>
      <c r="O185" s="39"/>
      <c r="P185" s="142"/>
      <c r="Q185" s="156"/>
      <c r="R185" s="39"/>
      <c r="S185" s="111"/>
      <c r="T185" s="156"/>
      <c r="U185" s="39"/>
      <c r="V185" s="39"/>
      <c r="W185" s="110"/>
      <c r="X185" s="39"/>
      <c r="Y185" s="39"/>
      <c r="Z185" s="85"/>
      <c r="AA185" s="39"/>
      <c r="AB185" s="39"/>
      <c r="AC185" s="85"/>
      <c r="AD185" s="39"/>
      <c r="AE185" s="156"/>
      <c r="AF185" s="85"/>
      <c r="AG185" s="39"/>
      <c r="AH185" s="156"/>
      <c r="AI185" s="110"/>
      <c r="AJ185" s="39"/>
      <c r="AK185" s="127"/>
    </row>
    <row r="186" spans="1:37" x14ac:dyDescent="0.2">
      <c r="A186" s="702" t="s">
        <v>2742</v>
      </c>
      <c r="B186" s="206"/>
      <c r="C186" s="110"/>
      <c r="D186" s="85"/>
      <c r="E186" s="206"/>
      <c r="F186" s="39"/>
      <c r="G186" s="142"/>
      <c r="H186" s="156"/>
      <c r="I186" s="166"/>
      <c r="J186" s="142"/>
      <c r="K186" s="156"/>
      <c r="L186" s="39"/>
      <c r="M186" s="142"/>
      <c r="N186" s="206"/>
      <c r="O186" s="39"/>
      <c r="P186" s="142"/>
      <c r="Q186" s="156"/>
      <c r="R186" s="39"/>
      <c r="S186" s="111"/>
      <c r="T186" s="156"/>
      <c r="U186" s="39"/>
      <c r="V186" s="39"/>
      <c r="W186" s="110"/>
      <c r="X186" s="39"/>
      <c r="Y186" s="39"/>
      <c r="Z186" s="85"/>
      <c r="AA186" s="39"/>
      <c r="AB186" s="39"/>
      <c r="AC186" s="85"/>
      <c r="AD186" s="39"/>
      <c r="AE186" s="156"/>
      <c r="AF186" s="85"/>
      <c r="AG186" s="39"/>
      <c r="AH186" s="156"/>
      <c r="AI186" s="110"/>
      <c r="AJ186" s="39"/>
      <c r="AK186" s="127"/>
    </row>
    <row r="187" spans="1:37" x14ac:dyDescent="0.2">
      <c r="A187" s="1129" t="s">
        <v>3645</v>
      </c>
      <c r="B187" s="206"/>
      <c r="C187" s="39">
        <v>438900</v>
      </c>
      <c r="D187" s="85">
        <f t="shared" ref="D187:D200" si="118">B187-C187</f>
        <v>-438900</v>
      </c>
      <c r="E187" s="206"/>
      <c r="F187" s="39">
        <f>187400+12000+61000</f>
        <v>260400</v>
      </c>
      <c r="G187" s="142">
        <f t="shared" ref="G187:G230" si="119">E187-F187</f>
        <v>-260400</v>
      </c>
      <c r="H187" s="156"/>
      <c r="I187" s="166"/>
      <c r="J187" s="142"/>
      <c r="K187" s="156"/>
      <c r="L187" s="39"/>
      <c r="M187" s="142"/>
      <c r="N187" s="206"/>
      <c r="O187" s="39"/>
      <c r="P187" s="142"/>
      <c r="Q187" s="156"/>
      <c r="R187" s="39"/>
      <c r="S187" s="111"/>
      <c r="T187" s="156"/>
      <c r="U187" s="39"/>
      <c r="V187" s="39"/>
      <c r="W187" s="110"/>
      <c r="X187" s="39"/>
      <c r="Y187" s="39"/>
      <c r="Z187" s="85"/>
      <c r="AA187" s="39"/>
      <c r="AB187" s="39"/>
      <c r="AC187" s="85"/>
      <c r="AD187" s="39"/>
      <c r="AE187" s="156"/>
      <c r="AF187" s="85"/>
      <c r="AG187" s="39"/>
      <c r="AH187" s="156"/>
      <c r="AI187" s="110"/>
      <c r="AJ187" s="39"/>
      <c r="AK187" s="127"/>
    </row>
    <row r="188" spans="1:37" x14ac:dyDescent="0.2">
      <c r="A188" s="1129" t="s">
        <v>6309</v>
      </c>
      <c r="B188" s="206"/>
      <c r="C188" s="39"/>
      <c r="D188" s="85"/>
      <c r="E188" s="206">
        <v>1000000</v>
      </c>
      <c r="F188" s="39"/>
      <c r="G188" s="142">
        <f t="shared" si="119"/>
        <v>1000000</v>
      </c>
      <c r="H188" s="156"/>
      <c r="I188" s="166">
        <f>G188</f>
        <v>1000000</v>
      </c>
      <c r="J188" s="142">
        <f t="shared" ref="J188" si="120">H188-I188</f>
        <v>-1000000</v>
      </c>
      <c r="K188" s="156"/>
      <c r="L188" s="39"/>
      <c r="M188" s="142"/>
      <c r="N188" s="206"/>
      <c r="O188" s="39"/>
      <c r="P188" s="142"/>
      <c r="Q188" s="156"/>
      <c r="R188" s="39"/>
      <c r="S188" s="111"/>
      <c r="T188" s="156"/>
      <c r="U188" s="39"/>
      <c r="V188" s="39"/>
      <c r="W188" s="110"/>
      <c r="X188" s="39"/>
      <c r="Y188" s="39"/>
      <c r="Z188" s="85"/>
      <c r="AA188" s="39"/>
      <c r="AB188" s="39"/>
      <c r="AC188" s="85"/>
      <c r="AD188" s="39"/>
      <c r="AE188" s="156"/>
      <c r="AF188" s="85"/>
      <c r="AG188" s="39"/>
      <c r="AH188" s="156"/>
      <c r="AI188" s="110"/>
      <c r="AJ188" s="39"/>
      <c r="AK188" s="127"/>
    </row>
    <row r="189" spans="1:37" x14ac:dyDescent="0.2">
      <c r="A189" s="1129" t="s">
        <v>6008</v>
      </c>
      <c r="B189" s="206"/>
      <c r="C189" s="39"/>
      <c r="D189" s="85"/>
      <c r="E189" s="206"/>
      <c r="F189" s="39">
        <v>34000</v>
      </c>
      <c r="G189" s="142">
        <f t="shared" si="119"/>
        <v>-34000</v>
      </c>
      <c r="H189" s="156"/>
      <c r="I189" s="166"/>
      <c r="J189" s="142"/>
      <c r="K189" s="156"/>
      <c r="L189" s="39"/>
      <c r="M189" s="142"/>
      <c r="N189" s="206"/>
      <c r="O189" s="39"/>
      <c r="P189" s="142"/>
      <c r="Q189" s="156"/>
      <c r="R189" s="39"/>
      <c r="S189" s="111"/>
      <c r="T189" s="156"/>
      <c r="U189" s="39"/>
      <c r="V189" s="39"/>
      <c r="W189" s="110"/>
      <c r="X189" s="39"/>
      <c r="Y189" s="39"/>
      <c r="Z189" s="85"/>
      <c r="AA189" s="39"/>
      <c r="AB189" s="39"/>
      <c r="AC189" s="85"/>
      <c r="AD189" s="39"/>
      <c r="AE189" s="156"/>
      <c r="AF189" s="85"/>
      <c r="AG189" s="39"/>
      <c r="AH189" s="156"/>
      <c r="AI189" s="110"/>
      <c r="AJ189" s="39"/>
      <c r="AK189" s="127"/>
    </row>
    <row r="190" spans="1:37" x14ac:dyDescent="0.2">
      <c r="A190" s="1129" t="s">
        <v>6009</v>
      </c>
      <c r="B190" s="206"/>
      <c r="C190" s="39"/>
      <c r="D190" s="85"/>
      <c r="E190" s="206"/>
      <c r="F190" s="39">
        <v>20000</v>
      </c>
      <c r="G190" s="142">
        <f t="shared" si="119"/>
        <v>-20000</v>
      </c>
      <c r="H190" s="156"/>
      <c r="I190" s="166"/>
      <c r="J190" s="142"/>
      <c r="K190" s="156"/>
      <c r="L190" s="39"/>
      <c r="M190" s="142"/>
      <c r="N190" s="206"/>
      <c r="O190" s="39"/>
      <c r="P190" s="142"/>
      <c r="Q190" s="156"/>
      <c r="R190" s="39"/>
      <c r="S190" s="111"/>
      <c r="T190" s="156"/>
      <c r="U190" s="39"/>
      <c r="V190" s="39"/>
      <c r="W190" s="110"/>
      <c r="X190" s="39"/>
      <c r="Y190" s="39"/>
      <c r="Z190" s="85"/>
      <c r="AA190" s="39"/>
      <c r="AB190" s="39"/>
      <c r="AC190" s="85"/>
      <c r="AD190" s="39"/>
      <c r="AE190" s="156"/>
      <c r="AF190" s="85"/>
      <c r="AG190" s="39"/>
      <c r="AH190" s="156"/>
      <c r="AI190" s="110"/>
      <c r="AJ190" s="39"/>
      <c r="AK190" s="127"/>
    </row>
    <row r="191" spans="1:37" x14ac:dyDescent="0.2">
      <c r="A191" s="1129" t="s">
        <v>4506</v>
      </c>
      <c r="B191" s="206"/>
      <c r="C191" s="39"/>
      <c r="D191" s="85">
        <f t="shared" ref="D191:D192" si="121">B191-C191</f>
        <v>0</v>
      </c>
      <c r="E191" s="206"/>
      <c r="F191" s="39">
        <v>235700</v>
      </c>
      <c r="G191" s="142">
        <f t="shared" ref="G191:G192" si="122">E191-F191</f>
        <v>-235700</v>
      </c>
      <c r="H191" s="156"/>
      <c r="I191" s="166"/>
      <c r="J191" s="142"/>
      <c r="K191" s="156"/>
      <c r="L191" s="39"/>
      <c r="M191" s="142"/>
      <c r="N191" s="206"/>
      <c r="O191" s="39"/>
      <c r="P191" s="142"/>
      <c r="Q191" s="156"/>
      <c r="R191" s="39"/>
      <c r="S191" s="111"/>
      <c r="T191" s="156"/>
      <c r="U191" s="39"/>
      <c r="V191" s="39"/>
      <c r="W191" s="110"/>
      <c r="X191" s="39"/>
      <c r="Y191" s="39"/>
      <c r="Z191" s="85"/>
      <c r="AA191" s="39"/>
      <c r="AB191" s="39"/>
      <c r="AC191" s="85"/>
      <c r="AD191" s="39"/>
      <c r="AE191" s="156"/>
      <c r="AF191" s="85"/>
      <c r="AG191" s="39"/>
      <c r="AH191" s="156"/>
      <c r="AI191" s="110"/>
      <c r="AJ191" s="39"/>
      <c r="AK191" s="127"/>
    </row>
    <row r="192" spans="1:37" x14ac:dyDescent="0.2">
      <c r="A192" s="1129" t="s">
        <v>4505</v>
      </c>
      <c r="B192" s="206"/>
      <c r="C192" s="39"/>
      <c r="D192" s="85">
        <f t="shared" si="121"/>
        <v>0</v>
      </c>
      <c r="E192" s="206"/>
      <c r="F192" s="39">
        <f>-('Res-Bal'!F117+'Res-Bal'!F119+'Res-Bal'!F118+'Res-Bal'!F90+'Res-Bal'!F85+'Res-Bal'!F89+'Res-Bal'!F128+'Res-Bal'!F124+'Res-Bal'!F123+'Res-Bal'!F99+'Res-Bal'!F88)-73000</f>
        <v>249500</v>
      </c>
      <c r="G192" s="142">
        <f t="shared" si="122"/>
        <v>-249500</v>
      </c>
      <c r="H192" s="156"/>
      <c r="I192" s="166"/>
      <c r="J192" s="142"/>
      <c r="K192" s="156"/>
      <c r="L192" s="39"/>
      <c r="M192" s="142"/>
      <c r="N192" s="206"/>
      <c r="O192" s="39"/>
      <c r="P192" s="142"/>
      <c r="Q192" s="156"/>
      <c r="R192" s="39"/>
      <c r="S192" s="111"/>
      <c r="T192" s="156"/>
      <c r="U192" s="39"/>
      <c r="V192" s="39"/>
      <c r="W192" s="110"/>
      <c r="X192" s="39"/>
      <c r="Y192" s="39"/>
      <c r="Z192" s="85"/>
      <c r="AA192" s="39"/>
      <c r="AB192" s="39"/>
      <c r="AC192" s="85"/>
      <c r="AD192" s="39"/>
      <c r="AE192" s="156"/>
      <c r="AF192" s="85"/>
      <c r="AG192" s="39"/>
      <c r="AH192" s="156"/>
      <c r="AI192" s="110"/>
      <c r="AJ192" s="39"/>
      <c r="AK192" s="127"/>
    </row>
    <row r="193" spans="1:37" x14ac:dyDescent="0.2">
      <c r="A193" s="1129" t="s">
        <v>4507</v>
      </c>
      <c r="B193" s="206"/>
      <c r="C193" s="39"/>
      <c r="D193" s="85">
        <f t="shared" ref="D193" si="123">B193-C193</f>
        <v>0</v>
      </c>
      <c r="E193" s="206"/>
      <c r="F193" s="39">
        <v>261500</v>
      </c>
      <c r="G193" s="142">
        <f t="shared" ref="G193:G197" si="124">E193-F193</f>
        <v>-261500</v>
      </c>
      <c r="H193" s="156"/>
      <c r="I193" s="166"/>
      <c r="J193" s="142"/>
      <c r="K193" s="156"/>
      <c r="L193" s="39"/>
      <c r="M193" s="142"/>
      <c r="N193" s="206"/>
      <c r="O193" s="39"/>
      <c r="P193" s="142"/>
      <c r="Q193" s="156"/>
      <c r="R193" s="39"/>
      <c r="S193" s="111"/>
      <c r="T193" s="156"/>
      <c r="U193" s="39"/>
      <c r="V193" s="39"/>
      <c r="W193" s="110"/>
      <c r="X193" s="39"/>
      <c r="Y193" s="39"/>
      <c r="Z193" s="85"/>
      <c r="AA193" s="39"/>
      <c r="AB193" s="39"/>
      <c r="AC193" s="85"/>
      <c r="AD193" s="39"/>
      <c r="AE193" s="156"/>
      <c r="AF193" s="85"/>
      <c r="AG193" s="39"/>
      <c r="AH193" s="156"/>
      <c r="AI193" s="110"/>
      <c r="AJ193" s="39"/>
      <c r="AK193" s="127"/>
    </row>
    <row r="194" spans="1:37" hidden="1" x14ac:dyDescent="0.2">
      <c r="A194" s="1129" t="s">
        <v>3679</v>
      </c>
      <c r="B194" s="206"/>
      <c r="C194" s="39">
        <v>150000</v>
      </c>
      <c r="D194" s="85">
        <f t="shared" si="118"/>
        <v>-150000</v>
      </c>
      <c r="E194" s="206"/>
      <c r="F194" s="39"/>
      <c r="G194" s="142"/>
      <c r="H194" s="156"/>
      <c r="I194" s="166"/>
      <c r="J194" s="142"/>
      <c r="K194" s="156"/>
      <c r="L194" s="39"/>
      <c r="M194" s="142"/>
      <c r="N194" s="206"/>
      <c r="O194" s="39"/>
      <c r="P194" s="142"/>
      <c r="Q194" s="156"/>
      <c r="R194" s="39"/>
      <c r="S194" s="111"/>
      <c r="T194" s="156"/>
      <c r="U194" s="39"/>
      <c r="V194" s="156"/>
      <c r="W194" s="110"/>
      <c r="X194" s="39"/>
      <c r="Y194" s="110"/>
      <c r="Z194" s="85"/>
      <c r="AA194" s="39"/>
      <c r="AB194" s="156"/>
      <c r="AC194" s="85"/>
      <c r="AD194" s="39"/>
      <c r="AE194" s="156"/>
      <c r="AF194" s="85"/>
      <c r="AG194" s="39"/>
      <c r="AH194" s="156"/>
      <c r="AI194" s="110"/>
      <c r="AJ194" s="39"/>
      <c r="AK194" s="127"/>
    </row>
    <row r="195" spans="1:37" hidden="1" x14ac:dyDescent="0.2">
      <c r="A195" s="1129" t="s">
        <v>2451</v>
      </c>
      <c r="B195" s="206">
        <v>14800</v>
      </c>
      <c r="C195" s="39"/>
      <c r="D195" s="85">
        <f t="shared" ref="D195" si="125">B195-C195</f>
        <v>14800</v>
      </c>
      <c r="E195" s="206"/>
      <c r="F195" s="39"/>
      <c r="G195" s="142"/>
      <c r="H195" s="156"/>
      <c r="I195" s="166"/>
      <c r="J195" s="142"/>
      <c r="K195" s="156"/>
      <c r="L195" s="39"/>
      <c r="M195" s="142"/>
      <c r="N195" s="206"/>
      <c r="O195" s="39"/>
      <c r="P195" s="142"/>
      <c r="Q195" s="156"/>
      <c r="R195" s="39"/>
      <c r="S195" s="111"/>
      <c r="T195" s="156"/>
      <c r="U195" s="39"/>
      <c r="V195" s="156"/>
      <c r="W195" s="110"/>
      <c r="X195" s="39"/>
      <c r="Y195" s="110"/>
      <c r="Z195" s="85"/>
      <c r="AA195" s="39"/>
      <c r="AB195" s="156"/>
      <c r="AC195" s="85"/>
      <c r="AD195" s="39"/>
      <c r="AE195" s="156"/>
      <c r="AF195" s="85"/>
      <c r="AG195" s="39"/>
      <c r="AH195" s="156"/>
      <c r="AI195" s="110"/>
      <c r="AJ195" s="39"/>
      <c r="AK195" s="127"/>
    </row>
    <row r="196" spans="1:37" hidden="1" x14ac:dyDescent="0.2">
      <c r="A196" s="1129" t="s">
        <v>1545</v>
      </c>
      <c r="B196" s="206"/>
      <c r="C196" s="39">
        <v>16000</v>
      </c>
      <c r="D196" s="85">
        <f t="shared" si="118"/>
        <v>-16000</v>
      </c>
      <c r="E196" s="206"/>
      <c r="F196" s="39"/>
      <c r="G196" s="142"/>
      <c r="H196" s="156"/>
      <c r="I196" s="166"/>
      <c r="J196" s="142"/>
      <c r="K196" s="156"/>
      <c r="L196" s="39"/>
      <c r="M196" s="142"/>
      <c r="N196" s="206"/>
      <c r="O196" s="39"/>
      <c r="P196" s="142"/>
      <c r="Q196" s="156"/>
      <c r="R196" s="39"/>
      <c r="S196" s="111"/>
      <c r="T196" s="156"/>
      <c r="U196" s="39"/>
      <c r="V196" s="156"/>
      <c r="W196" s="110"/>
      <c r="X196" s="39"/>
      <c r="Y196" s="110"/>
      <c r="Z196" s="85"/>
      <c r="AA196" s="39"/>
      <c r="AB196" s="156"/>
      <c r="AC196" s="85"/>
      <c r="AD196" s="39"/>
      <c r="AE196" s="156"/>
      <c r="AF196" s="85"/>
      <c r="AG196" s="39"/>
      <c r="AH196" s="156"/>
      <c r="AI196" s="110"/>
      <c r="AJ196" s="39"/>
      <c r="AK196" s="127"/>
    </row>
    <row r="197" spans="1:37" hidden="1" x14ac:dyDescent="0.2">
      <c r="A197" s="1129" t="s">
        <v>858</v>
      </c>
      <c r="B197" s="206">
        <v>17200</v>
      </c>
      <c r="C197" s="39"/>
      <c r="D197" s="85">
        <f t="shared" ref="D197" si="126">B197-C197</f>
        <v>17200</v>
      </c>
      <c r="E197" s="206"/>
      <c r="F197" s="39">
        <v>0</v>
      </c>
      <c r="G197" s="142">
        <f t="shared" si="124"/>
        <v>0</v>
      </c>
      <c r="H197" s="156"/>
      <c r="I197" s="166"/>
      <c r="J197" s="142"/>
      <c r="K197" s="156"/>
      <c r="L197" s="39"/>
      <c r="M197" s="142"/>
      <c r="N197" s="206"/>
      <c r="O197" s="39"/>
      <c r="P197" s="142"/>
      <c r="Q197" s="156"/>
      <c r="R197" s="39"/>
      <c r="S197" s="111"/>
      <c r="T197" s="156"/>
      <c r="U197" s="39"/>
      <c r="V197" s="156"/>
      <c r="W197" s="110"/>
      <c r="X197" s="39"/>
      <c r="Y197" s="110"/>
      <c r="Z197" s="85"/>
      <c r="AA197" s="39"/>
      <c r="AB197" s="156"/>
      <c r="AC197" s="85"/>
      <c r="AD197" s="39"/>
      <c r="AE197" s="156"/>
      <c r="AF197" s="85"/>
      <c r="AG197" s="39"/>
      <c r="AH197" s="156"/>
      <c r="AI197" s="110"/>
      <c r="AJ197" s="39"/>
      <c r="AK197" s="127"/>
    </row>
    <row r="198" spans="1:37" hidden="1" x14ac:dyDescent="0.2">
      <c r="A198" s="1116" t="s">
        <v>4348</v>
      </c>
      <c r="B198" s="206"/>
      <c r="C198" s="39"/>
      <c r="D198" s="85"/>
      <c r="E198" s="206"/>
      <c r="F198" s="166"/>
      <c r="G198" s="142"/>
      <c r="H198" s="156"/>
      <c r="I198" s="166"/>
      <c r="J198" s="142"/>
      <c r="K198" s="156"/>
      <c r="L198" s="39"/>
      <c r="M198" s="142"/>
      <c r="N198" s="206"/>
      <c r="O198" s="39"/>
      <c r="P198" s="142"/>
      <c r="Q198" s="156"/>
      <c r="R198" s="39"/>
      <c r="S198" s="111"/>
      <c r="T198" s="156"/>
      <c r="U198" s="39"/>
      <c r="V198" s="156"/>
      <c r="W198" s="110"/>
      <c r="X198" s="39"/>
      <c r="Y198" s="110"/>
      <c r="Z198" s="85"/>
      <c r="AA198" s="39"/>
      <c r="AB198" s="156"/>
      <c r="AC198" s="85"/>
      <c r="AD198" s="39"/>
      <c r="AE198" s="156"/>
      <c r="AF198" s="85"/>
      <c r="AG198" s="39"/>
      <c r="AH198" s="156"/>
      <c r="AI198" s="110"/>
      <c r="AJ198" s="39"/>
      <c r="AK198" s="127"/>
    </row>
    <row r="199" spans="1:37" hidden="1" x14ac:dyDescent="0.2">
      <c r="A199" s="1129" t="s">
        <v>657</v>
      </c>
      <c r="B199" s="206"/>
      <c r="C199" s="39">
        <f>40000</f>
        <v>40000</v>
      </c>
      <c r="D199" s="85">
        <f t="shared" si="118"/>
        <v>-40000</v>
      </c>
      <c r="E199" s="206"/>
      <c r="F199" s="39"/>
      <c r="G199" s="142"/>
      <c r="H199" s="156"/>
      <c r="I199" s="166"/>
      <c r="J199" s="142"/>
      <c r="K199" s="156"/>
      <c r="L199" s="39"/>
      <c r="M199" s="142"/>
      <c r="N199" s="206"/>
      <c r="O199" s="39"/>
      <c r="P199" s="142"/>
      <c r="Q199" s="156"/>
      <c r="R199" s="39"/>
      <c r="S199" s="111"/>
      <c r="T199" s="156"/>
      <c r="U199" s="39"/>
      <c r="V199" s="156"/>
      <c r="W199" s="110"/>
      <c r="X199" s="39"/>
      <c r="Y199" s="110"/>
      <c r="Z199" s="85"/>
      <c r="AA199" s="39"/>
      <c r="AB199" s="156"/>
      <c r="AC199" s="85"/>
      <c r="AD199" s="39"/>
      <c r="AE199" s="156"/>
      <c r="AF199" s="85"/>
      <c r="AG199" s="39"/>
      <c r="AH199" s="156"/>
      <c r="AI199" s="110"/>
      <c r="AJ199" s="39"/>
      <c r="AK199" s="127"/>
    </row>
    <row r="200" spans="1:37" hidden="1" x14ac:dyDescent="0.2">
      <c r="A200" s="1129" t="s">
        <v>2180</v>
      </c>
      <c r="B200" s="206">
        <v>401500</v>
      </c>
      <c r="C200" s="39">
        <v>469000</v>
      </c>
      <c r="D200" s="85">
        <f t="shared" si="118"/>
        <v>-67500</v>
      </c>
      <c r="E200" s="206"/>
      <c r="F200" s="39"/>
      <c r="G200" s="142"/>
      <c r="H200" s="156"/>
      <c r="I200" s="166"/>
      <c r="J200" s="142"/>
      <c r="K200" s="156"/>
      <c r="L200" s="39"/>
      <c r="M200" s="142"/>
      <c r="N200" s="206"/>
      <c r="O200" s="39"/>
      <c r="P200" s="142"/>
      <c r="Q200" s="156"/>
      <c r="R200" s="39"/>
      <c r="S200" s="111"/>
      <c r="T200" s="156"/>
      <c r="U200" s="39"/>
      <c r="V200" s="156"/>
      <c r="W200" s="110"/>
      <c r="X200" s="39"/>
      <c r="Y200" s="110"/>
      <c r="Z200" s="85"/>
      <c r="AA200" s="39"/>
      <c r="AB200" s="156"/>
      <c r="AC200" s="85"/>
      <c r="AD200" s="39"/>
      <c r="AE200" s="156"/>
      <c r="AF200" s="85"/>
      <c r="AG200" s="39"/>
      <c r="AH200" s="156"/>
      <c r="AI200" s="110"/>
      <c r="AJ200" s="39"/>
      <c r="AK200" s="127"/>
    </row>
    <row r="201" spans="1:37" x14ac:dyDescent="0.2">
      <c r="A201" s="703"/>
      <c r="B201" s="206"/>
      <c r="C201" s="39"/>
      <c r="D201" s="85"/>
      <c r="E201" s="206"/>
      <c r="F201" s="39"/>
      <c r="G201" s="142"/>
      <c r="H201" s="156"/>
      <c r="I201" s="166"/>
      <c r="J201" s="142"/>
      <c r="K201" s="156"/>
      <c r="L201" s="39"/>
      <c r="M201" s="142"/>
      <c r="N201" s="206"/>
      <c r="O201" s="39"/>
      <c r="P201" s="142"/>
      <c r="Q201" s="156"/>
      <c r="R201" s="39"/>
      <c r="S201" s="111"/>
      <c r="T201" s="156"/>
      <c r="U201" s="39"/>
      <c r="V201" s="156"/>
      <c r="W201" s="110"/>
      <c r="X201" s="39"/>
      <c r="Y201" s="110"/>
      <c r="Z201" s="85"/>
      <c r="AA201" s="39"/>
      <c r="AB201" s="156"/>
      <c r="AC201" s="85"/>
      <c r="AD201" s="39"/>
      <c r="AE201" s="156"/>
      <c r="AF201" s="85"/>
      <c r="AG201" s="39"/>
      <c r="AH201" s="156"/>
      <c r="AI201" s="110"/>
      <c r="AJ201" s="39"/>
      <c r="AK201" s="127"/>
    </row>
    <row r="202" spans="1:37" x14ac:dyDescent="0.2">
      <c r="A202" s="1412" t="s">
        <v>3937</v>
      </c>
      <c r="B202" s="206"/>
      <c r="C202" s="39"/>
      <c r="D202" s="85"/>
      <c r="E202" s="206"/>
      <c r="F202" s="39"/>
      <c r="G202" s="142"/>
      <c r="H202" s="156"/>
      <c r="I202" s="166"/>
      <c r="J202" s="142"/>
      <c r="K202" s="156"/>
      <c r="L202" s="39"/>
      <c r="M202" s="142"/>
      <c r="N202" s="206"/>
      <c r="O202" s="39"/>
      <c r="P202" s="142"/>
      <c r="Q202" s="156"/>
      <c r="R202" s="39"/>
      <c r="S202" s="111"/>
      <c r="T202" s="156"/>
      <c r="U202" s="39"/>
      <c r="V202" s="156"/>
      <c r="W202" s="110"/>
      <c r="X202" s="39"/>
      <c r="Y202" s="110"/>
      <c r="Z202" s="85"/>
      <c r="AA202" s="39"/>
      <c r="AB202" s="156"/>
      <c r="AC202" s="85"/>
      <c r="AD202" s="39"/>
      <c r="AE202" s="156"/>
      <c r="AF202" s="85"/>
      <c r="AG202" s="39"/>
      <c r="AH202" s="156"/>
      <c r="AI202" s="110"/>
      <c r="AJ202" s="39"/>
      <c r="AK202" s="127"/>
    </row>
    <row r="203" spans="1:37" hidden="1" x14ac:dyDescent="0.2">
      <c r="A203" s="1129" t="s">
        <v>3815</v>
      </c>
      <c r="B203" s="206"/>
      <c r="C203" s="39"/>
      <c r="D203" s="85"/>
      <c r="E203" s="206"/>
      <c r="F203" s="39"/>
      <c r="G203" s="142"/>
      <c r="H203" s="156"/>
      <c r="I203" s="166"/>
      <c r="J203" s="142"/>
      <c r="K203" s="156"/>
      <c r="L203" s="39"/>
      <c r="M203" s="142"/>
      <c r="N203" s="206"/>
      <c r="O203" s="39"/>
      <c r="P203" s="142"/>
      <c r="Q203" s="156"/>
      <c r="R203" s="39"/>
      <c r="S203" s="111"/>
      <c r="T203" s="156"/>
      <c r="U203" s="39"/>
      <c r="V203" s="156"/>
      <c r="W203" s="110"/>
      <c r="X203" s="39"/>
      <c r="Y203" s="110"/>
      <c r="Z203" s="85"/>
      <c r="AA203" s="39"/>
      <c r="AB203" s="156"/>
      <c r="AC203" s="85"/>
      <c r="AD203" s="39"/>
      <c r="AE203" s="156"/>
      <c r="AF203" s="85"/>
      <c r="AG203" s="39"/>
      <c r="AH203" s="156"/>
      <c r="AI203" s="110"/>
      <c r="AJ203" s="39"/>
      <c r="AK203" s="127"/>
    </row>
    <row r="204" spans="1:37" x14ac:dyDescent="0.2">
      <c r="A204" s="1129" t="s">
        <v>5526</v>
      </c>
      <c r="B204" s="206"/>
      <c r="C204" s="39"/>
      <c r="D204" s="85"/>
      <c r="E204" s="206"/>
      <c r="F204" s="39">
        <f>'Cap-Gen'!Z174</f>
        <v>157500</v>
      </c>
      <c r="G204" s="142">
        <f t="shared" ref="G204" si="127">E204-F204</f>
        <v>-157500</v>
      </c>
      <c r="H204" s="156"/>
      <c r="I204" s="166"/>
      <c r="J204" s="142"/>
      <c r="K204" s="156"/>
      <c r="L204" s="39"/>
      <c r="M204" s="142"/>
      <c r="N204" s="206"/>
      <c r="O204" s="39"/>
      <c r="P204" s="142"/>
      <c r="Q204" s="156"/>
      <c r="R204" s="39"/>
      <c r="S204" s="111"/>
      <c r="T204" s="156"/>
      <c r="U204" s="39"/>
      <c r="V204" s="156"/>
      <c r="W204" s="110"/>
      <c r="X204" s="39"/>
      <c r="Y204" s="110"/>
      <c r="Z204" s="85"/>
      <c r="AA204" s="39"/>
      <c r="AB204" s="156"/>
      <c r="AC204" s="85"/>
      <c r="AD204" s="39"/>
      <c r="AE204" s="156"/>
      <c r="AF204" s="85"/>
      <c r="AG204" s="39"/>
      <c r="AH204" s="156"/>
      <c r="AI204" s="110"/>
      <c r="AJ204" s="39"/>
      <c r="AK204" s="127"/>
    </row>
    <row r="205" spans="1:37" x14ac:dyDescent="0.2">
      <c r="A205" s="1129" t="s">
        <v>5467</v>
      </c>
      <c r="B205" s="206"/>
      <c r="C205" s="39"/>
      <c r="D205" s="85"/>
      <c r="E205" s="206"/>
      <c r="F205" s="39">
        <f>'Cap-Gen'!G172-'Cap Inc'!E96</f>
        <v>30000</v>
      </c>
      <c r="G205" s="142">
        <f t="shared" ref="G205" si="128">E205-F205</f>
        <v>-30000</v>
      </c>
      <c r="H205" s="156"/>
      <c r="I205" s="166"/>
      <c r="J205" s="142"/>
      <c r="K205" s="156"/>
      <c r="L205" s="39"/>
      <c r="M205" s="142"/>
      <c r="N205" s="206"/>
      <c r="O205" s="39"/>
      <c r="P205" s="142"/>
      <c r="Q205" s="156"/>
      <c r="R205" s="39"/>
      <c r="S205" s="111"/>
      <c r="T205" s="156"/>
      <c r="U205" s="39"/>
      <c r="V205" s="156"/>
      <c r="W205" s="110"/>
      <c r="X205" s="39"/>
      <c r="Y205" s="110"/>
      <c r="Z205" s="85"/>
      <c r="AA205" s="39"/>
      <c r="AB205" s="156"/>
      <c r="AC205" s="85"/>
      <c r="AD205" s="39"/>
      <c r="AE205" s="156"/>
      <c r="AF205" s="85"/>
      <c r="AG205" s="39"/>
      <c r="AH205" s="156"/>
      <c r="AI205" s="110"/>
      <c r="AJ205" s="39"/>
      <c r="AK205" s="127"/>
    </row>
    <row r="206" spans="1:37" x14ac:dyDescent="0.2">
      <c r="A206" s="1129" t="s">
        <v>5468</v>
      </c>
      <c r="B206" s="206"/>
      <c r="C206" s="39"/>
      <c r="D206" s="85"/>
      <c r="E206" s="206"/>
      <c r="F206" s="39">
        <f>CIV!F1171-CIV!F1156</f>
        <v>40000</v>
      </c>
      <c r="G206" s="142">
        <f t="shared" ref="G206:G220" si="129">E206-F206</f>
        <v>-40000</v>
      </c>
      <c r="H206" s="156"/>
      <c r="I206" s="166"/>
      <c r="J206" s="142"/>
      <c r="K206" s="156"/>
      <c r="L206" s="39"/>
      <c r="M206" s="142"/>
      <c r="N206" s="206"/>
      <c r="O206" s="39"/>
      <c r="P206" s="142"/>
      <c r="Q206" s="156"/>
      <c r="R206" s="39"/>
      <c r="S206" s="111"/>
      <c r="T206" s="156"/>
      <c r="U206" s="39"/>
      <c r="V206" s="156"/>
      <c r="W206" s="110"/>
      <c r="X206" s="39"/>
      <c r="Y206" s="110"/>
      <c r="Z206" s="85"/>
      <c r="AA206" s="39"/>
      <c r="AB206" s="156"/>
      <c r="AC206" s="85"/>
      <c r="AD206" s="39"/>
      <c r="AE206" s="156"/>
      <c r="AF206" s="85"/>
      <c r="AG206" s="39"/>
      <c r="AH206" s="156"/>
      <c r="AI206" s="110"/>
      <c r="AJ206" s="39"/>
      <c r="AK206" s="127"/>
    </row>
    <row r="207" spans="1:37" x14ac:dyDescent="0.2">
      <c r="A207" s="1129" t="s">
        <v>3812</v>
      </c>
      <c r="B207" s="206">
        <v>25300</v>
      </c>
      <c r="C207" s="39"/>
      <c r="D207" s="85">
        <f t="shared" ref="D207" si="130">B207-C207</f>
        <v>25300</v>
      </c>
      <c r="E207" s="206"/>
      <c r="F207" s="39">
        <v>25300</v>
      </c>
      <c r="G207" s="142">
        <f t="shared" si="129"/>
        <v>-25300</v>
      </c>
      <c r="H207" s="156"/>
      <c r="I207" s="166"/>
      <c r="J207" s="142"/>
      <c r="K207" s="156"/>
      <c r="L207" s="39"/>
      <c r="M207" s="142"/>
      <c r="N207" s="206"/>
      <c r="O207" s="39"/>
      <c r="P207" s="142"/>
      <c r="Q207" s="156"/>
      <c r="R207" s="39"/>
      <c r="S207" s="111"/>
      <c r="T207" s="156"/>
      <c r="U207" s="39"/>
      <c r="V207" s="156"/>
      <c r="W207" s="110"/>
      <c r="X207" s="39"/>
      <c r="Y207" s="110"/>
      <c r="Z207" s="85"/>
      <c r="AA207" s="39"/>
      <c r="AB207" s="156"/>
      <c r="AC207" s="85"/>
      <c r="AD207" s="39"/>
      <c r="AE207" s="156"/>
      <c r="AF207" s="85"/>
      <c r="AG207" s="39"/>
      <c r="AH207" s="156"/>
      <c r="AI207" s="110"/>
      <c r="AJ207" s="39"/>
      <c r="AK207" s="127"/>
    </row>
    <row r="208" spans="1:37" x14ac:dyDescent="0.2">
      <c r="A208" s="1129" t="s">
        <v>5469</v>
      </c>
      <c r="B208" s="206"/>
      <c r="C208" s="39"/>
      <c r="D208" s="85"/>
      <c r="E208" s="206"/>
      <c r="F208" s="39">
        <f>CIV!F1172</f>
        <v>40000</v>
      </c>
      <c r="G208" s="142">
        <f t="shared" si="129"/>
        <v>-40000</v>
      </c>
      <c r="H208" s="156"/>
      <c r="I208" s="166"/>
      <c r="J208" s="142"/>
      <c r="K208" s="156"/>
      <c r="L208" s="39"/>
      <c r="M208" s="142"/>
      <c r="N208" s="206"/>
      <c r="O208" s="39"/>
      <c r="P208" s="142"/>
      <c r="Q208" s="156"/>
      <c r="R208" s="39"/>
      <c r="S208" s="111"/>
      <c r="T208" s="156"/>
      <c r="U208" s="39"/>
      <c r="V208" s="156"/>
      <c r="W208" s="110"/>
      <c r="X208" s="39"/>
      <c r="Y208" s="110"/>
      <c r="Z208" s="85"/>
      <c r="AA208" s="39"/>
      <c r="AB208" s="156"/>
      <c r="AC208" s="85"/>
      <c r="AD208" s="39"/>
      <c r="AE208" s="156"/>
      <c r="AF208" s="85"/>
      <c r="AG208" s="39"/>
      <c r="AH208" s="156"/>
      <c r="AI208" s="110"/>
      <c r="AJ208" s="39"/>
      <c r="AK208" s="127"/>
    </row>
    <row r="209" spans="1:37" x14ac:dyDescent="0.2">
      <c r="A209" s="703"/>
      <c r="B209" s="206"/>
      <c r="C209" s="39"/>
      <c r="D209" s="85"/>
      <c r="E209" s="206"/>
      <c r="F209" s="39"/>
      <c r="G209" s="142"/>
      <c r="H209" s="156"/>
      <c r="I209" s="166"/>
      <c r="J209" s="142"/>
      <c r="K209" s="156"/>
      <c r="L209" s="39"/>
      <c r="M209" s="142"/>
      <c r="N209" s="206"/>
      <c r="O209" s="39"/>
      <c r="P209" s="142"/>
      <c r="Q209" s="156"/>
      <c r="R209" s="39"/>
      <c r="S209" s="111"/>
      <c r="T209" s="156"/>
      <c r="U209" s="39"/>
      <c r="V209" s="156"/>
      <c r="W209" s="110"/>
      <c r="X209" s="39"/>
      <c r="Y209" s="110"/>
      <c r="Z209" s="85"/>
      <c r="AA209" s="39"/>
      <c r="AB209" s="156"/>
      <c r="AC209" s="85"/>
      <c r="AD209" s="39"/>
      <c r="AE209" s="156"/>
      <c r="AF209" s="85"/>
      <c r="AG209" s="39"/>
      <c r="AH209" s="156"/>
      <c r="AI209" s="110"/>
      <c r="AJ209" s="39"/>
      <c r="AK209" s="127"/>
    </row>
    <row r="210" spans="1:37" x14ac:dyDescent="0.2">
      <c r="A210" s="1412" t="s">
        <v>3586</v>
      </c>
      <c r="B210" s="206"/>
      <c r="C210" s="39"/>
      <c r="D210" s="85"/>
      <c r="E210" s="206"/>
      <c r="F210" s="39"/>
      <c r="G210" s="142"/>
      <c r="H210" s="156"/>
      <c r="I210" s="166"/>
      <c r="J210" s="142"/>
      <c r="K210" s="156"/>
      <c r="L210" s="39"/>
      <c r="M210" s="142"/>
      <c r="N210" s="206"/>
      <c r="O210" s="39"/>
      <c r="P210" s="142"/>
      <c r="Q210" s="156"/>
      <c r="R210" s="39"/>
      <c r="S210" s="111"/>
      <c r="T210" s="156"/>
      <c r="U210" s="39"/>
      <c r="V210" s="156"/>
      <c r="W210" s="110"/>
      <c r="X210" s="39"/>
      <c r="Y210" s="110"/>
      <c r="Z210" s="85"/>
      <c r="AA210" s="39"/>
      <c r="AB210" s="156"/>
      <c r="AC210" s="85"/>
      <c r="AD210" s="39"/>
      <c r="AE210" s="156"/>
      <c r="AF210" s="85"/>
      <c r="AG210" s="39"/>
      <c r="AH210" s="156"/>
      <c r="AI210" s="110"/>
      <c r="AJ210" s="39"/>
      <c r="AK210" s="127"/>
    </row>
    <row r="211" spans="1:37" x14ac:dyDescent="0.2">
      <c r="A211" s="1129" t="s">
        <v>3586</v>
      </c>
      <c r="B211" s="206">
        <v>73000</v>
      </c>
      <c r="C211" s="39"/>
      <c r="D211" s="85">
        <f t="shared" ref="D211" si="131">B211-C211</f>
        <v>73000</v>
      </c>
      <c r="E211" s="206"/>
      <c r="F211" s="39">
        <v>73000</v>
      </c>
      <c r="G211" s="142">
        <f t="shared" si="129"/>
        <v>-73000</v>
      </c>
      <c r="H211" s="156"/>
      <c r="I211" s="166"/>
      <c r="J211" s="142"/>
      <c r="K211" s="156"/>
      <c r="L211" s="39"/>
      <c r="M211" s="142"/>
      <c r="N211" s="206"/>
      <c r="O211" s="39"/>
      <c r="P211" s="142"/>
      <c r="Q211" s="156"/>
      <c r="R211" s="39"/>
      <c r="S211" s="111"/>
      <c r="T211" s="156"/>
      <c r="U211" s="39"/>
      <c r="V211" s="156"/>
      <c r="W211" s="110"/>
      <c r="X211" s="39"/>
      <c r="Y211" s="110"/>
      <c r="Z211" s="85"/>
      <c r="AA211" s="39"/>
      <c r="AB211" s="156"/>
      <c r="AC211" s="85"/>
      <c r="AD211" s="39"/>
      <c r="AE211" s="156"/>
      <c r="AF211" s="85"/>
      <c r="AG211" s="39"/>
      <c r="AH211" s="156"/>
      <c r="AI211" s="110"/>
      <c r="AJ211" s="39"/>
      <c r="AK211" s="127"/>
    </row>
    <row r="212" spans="1:37" x14ac:dyDescent="0.2">
      <c r="A212" s="703"/>
      <c r="B212" s="206"/>
      <c r="C212" s="39"/>
      <c r="D212" s="85"/>
      <c r="E212" s="206"/>
      <c r="F212" s="39"/>
      <c r="G212" s="142"/>
      <c r="H212" s="156"/>
      <c r="I212" s="39"/>
      <c r="J212" s="142"/>
      <c r="K212" s="156"/>
      <c r="L212" s="39"/>
      <c r="M212" s="142"/>
      <c r="N212" s="206"/>
      <c r="O212" s="39"/>
      <c r="P212" s="142"/>
      <c r="Q212" s="156"/>
      <c r="R212" s="39"/>
      <c r="S212" s="111"/>
      <c r="T212" s="156"/>
      <c r="U212" s="39"/>
      <c r="V212" s="156"/>
      <c r="W212" s="110"/>
      <c r="X212" s="39"/>
      <c r="Y212" s="110"/>
      <c r="Z212" s="85"/>
      <c r="AA212" s="39"/>
      <c r="AB212" s="156"/>
      <c r="AC212" s="85"/>
      <c r="AD212" s="39"/>
      <c r="AE212" s="156"/>
      <c r="AF212" s="85"/>
      <c r="AG212" s="39"/>
      <c r="AH212" s="156"/>
      <c r="AI212" s="110"/>
      <c r="AJ212" s="39"/>
      <c r="AK212" s="127"/>
    </row>
    <row r="213" spans="1:37" x14ac:dyDescent="0.2">
      <c r="A213" s="702" t="s">
        <v>328</v>
      </c>
      <c r="B213" s="206"/>
      <c r="C213" s="39"/>
      <c r="D213" s="85"/>
      <c r="E213" s="206"/>
      <c r="F213" s="39"/>
      <c r="G213" s="142"/>
      <c r="H213" s="156"/>
      <c r="I213" s="166"/>
      <c r="J213" s="142"/>
      <c r="K213" s="156"/>
      <c r="L213" s="39"/>
      <c r="M213" s="142"/>
      <c r="N213" s="206"/>
      <c r="O213" s="39"/>
      <c r="P213" s="142"/>
      <c r="Q213" s="156"/>
      <c r="R213" s="39"/>
      <c r="S213" s="111"/>
      <c r="T213" s="156"/>
      <c r="U213" s="39"/>
      <c r="V213" s="156"/>
      <c r="W213" s="110"/>
      <c r="X213" s="39"/>
      <c r="Y213" s="110"/>
      <c r="Z213" s="85"/>
      <c r="AA213" s="39"/>
      <c r="AB213" s="156"/>
      <c r="AC213" s="85"/>
      <c r="AD213" s="39"/>
      <c r="AE213" s="156"/>
      <c r="AF213" s="85"/>
      <c r="AG213" s="39"/>
      <c r="AH213" s="156"/>
      <c r="AI213" s="110"/>
      <c r="AJ213" s="39"/>
      <c r="AK213" s="127"/>
    </row>
    <row r="214" spans="1:37" hidden="1" x14ac:dyDescent="0.2">
      <c r="A214" s="703" t="s">
        <v>2635</v>
      </c>
      <c r="B214" s="206"/>
      <c r="C214" s="39">
        <v>29200</v>
      </c>
      <c r="D214" s="85">
        <f t="shared" ref="D214:D230" si="132">B214-C214</f>
        <v>-29200</v>
      </c>
      <c r="E214" s="206"/>
      <c r="F214" s="39"/>
      <c r="G214" s="142"/>
      <c r="H214" s="156"/>
      <c r="I214" s="166"/>
      <c r="J214" s="142"/>
      <c r="K214" s="156"/>
      <c r="L214" s="39"/>
      <c r="M214" s="142"/>
      <c r="N214" s="206"/>
      <c r="O214" s="39"/>
      <c r="P214" s="142"/>
      <c r="Q214" s="156"/>
      <c r="R214" s="39"/>
      <c r="S214" s="111"/>
      <c r="T214" s="156"/>
      <c r="U214" s="39"/>
      <c r="V214" s="156"/>
      <c r="W214" s="110"/>
      <c r="X214" s="39"/>
      <c r="Y214" s="110"/>
      <c r="Z214" s="85"/>
      <c r="AA214" s="39"/>
      <c r="AB214" s="156"/>
      <c r="AC214" s="85"/>
      <c r="AD214" s="39"/>
      <c r="AE214" s="156"/>
      <c r="AF214" s="85"/>
      <c r="AG214" s="39"/>
      <c r="AH214" s="156"/>
      <c r="AI214" s="110"/>
      <c r="AJ214" s="39"/>
      <c r="AK214" s="127"/>
    </row>
    <row r="215" spans="1:37" x14ac:dyDescent="0.2">
      <c r="A215" s="1129" t="s">
        <v>3938</v>
      </c>
      <c r="B215" s="206">
        <v>93400</v>
      </c>
      <c r="C215" s="39">
        <v>100000</v>
      </c>
      <c r="D215" s="85">
        <f>B215-C215</f>
        <v>-6600</v>
      </c>
      <c r="E215" s="206"/>
      <c r="F215" s="39">
        <f>'Cap-Gen'!G181</f>
        <v>93400</v>
      </c>
      <c r="G215" s="142">
        <f t="shared" si="129"/>
        <v>-93400</v>
      </c>
      <c r="H215" s="156"/>
      <c r="I215" s="166"/>
      <c r="J215" s="142"/>
      <c r="K215" s="156"/>
      <c r="L215" s="39"/>
      <c r="M215" s="142"/>
      <c r="N215" s="206"/>
      <c r="O215" s="39"/>
      <c r="P215" s="142"/>
      <c r="Q215" s="156"/>
      <c r="R215" s="39"/>
      <c r="S215" s="111"/>
      <c r="T215" s="156"/>
      <c r="U215" s="39"/>
      <c r="V215" s="156"/>
      <c r="W215" s="110"/>
      <c r="X215" s="39"/>
      <c r="Y215" s="110"/>
      <c r="Z215" s="85"/>
      <c r="AA215" s="39"/>
      <c r="AB215" s="156"/>
      <c r="AC215" s="85"/>
      <c r="AD215" s="39"/>
      <c r="AE215" s="156"/>
      <c r="AF215" s="85"/>
      <c r="AG215" s="39"/>
      <c r="AH215" s="156"/>
      <c r="AI215" s="110"/>
      <c r="AJ215" s="39"/>
      <c r="AK215" s="127"/>
    </row>
    <row r="216" spans="1:37" x14ac:dyDescent="0.2">
      <c r="A216" s="1129" t="s">
        <v>3649</v>
      </c>
      <c r="B216" s="110">
        <f>9400+13000+93400+138000+12300</f>
        <v>266100</v>
      </c>
      <c r="C216" s="39">
        <f>84400+65000+30700+15000</f>
        <v>195100</v>
      </c>
      <c r="D216" s="85">
        <f>B216-C216</f>
        <v>71000</v>
      </c>
      <c r="E216" s="206"/>
      <c r="F216" s="39">
        <f>CIV!F1326+CIV!F1311+CIV!F1306+CIV!F1317</f>
        <v>160400</v>
      </c>
      <c r="G216" s="142">
        <f t="shared" si="129"/>
        <v>-160400</v>
      </c>
      <c r="H216" s="156"/>
      <c r="I216" s="166"/>
      <c r="J216" s="142"/>
      <c r="K216" s="156"/>
      <c r="L216" s="39"/>
      <c r="M216" s="142"/>
      <c r="N216" s="206"/>
      <c r="O216" s="39"/>
      <c r="P216" s="142"/>
      <c r="Q216" s="156"/>
      <c r="R216" s="39"/>
      <c r="S216" s="111"/>
      <c r="T216" s="156"/>
      <c r="U216" s="39"/>
      <c r="V216" s="156"/>
      <c r="W216" s="110"/>
      <c r="X216" s="39"/>
      <c r="Y216" s="110"/>
      <c r="Z216" s="85"/>
      <c r="AA216" s="39"/>
      <c r="AB216" s="156"/>
      <c r="AC216" s="85"/>
      <c r="AD216" s="39"/>
      <c r="AE216" s="156"/>
      <c r="AF216" s="85"/>
      <c r="AG216" s="39"/>
      <c r="AH216" s="156"/>
      <c r="AI216" s="110"/>
      <c r="AJ216" s="39"/>
      <c r="AK216" s="127"/>
    </row>
    <row r="217" spans="1:37" hidden="1" x14ac:dyDescent="0.2">
      <c r="A217" s="703" t="s">
        <v>2985</v>
      </c>
      <c r="B217" s="206"/>
      <c r="C217" s="39">
        <v>30700</v>
      </c>
      <c r="D217" s="85">
        <f>B217-C217</f>
        <v>-30700</v>
      </c>
      <c r="E217" s="206"/>
      <c r="F217" s="39"/>
      <c r="G217" s="142"/>
      <c r="H217" s="156"/>
      <c r="I217" s="166"/>
      <c r="J217" s="142"/>
      <c r="K217" s="156"/>
      <c r="L217" s="39"/>
      <c r="M217" s="142"/>
      <c r="N217" s="206"/>
      <c r="O217" s="39"/>
      <c r="P217" s="142"/>
      <c r="Q217" s="156"/>
      <c r="R217" s="39"/>
      <c r="S217" s="111"/>
      <c r="T217" s="156"/>
      <c r="U217" s="39"/>
      <c r="V217" s="156"/>
      <c r="W217" s="110"/>
      <c r="X217" s="39"/>
      <c r="Y217" s="110"/>
      <c r="Z217" s="85"/>
      <c r="AA217" s="39"/>
      <c r="AB217" s="156"/>
      <c r="AC217" s="85"/>
      <c r="AD217" s="39"/>
      <c r="AE217" s="156"/>
      <c r="AF217" s="85"/>
      <c r="AG217" s="39"/>
      <c r="AH217" s="156"/>
      <c r="AI217" s="110"/>
      <c r="AJ217" s="39"/>
      <c r="AK217" s="127"/>
    </row>
    <row r="218" spans="1:37" x14ac:dyDescent="0.2">
      <c r="A218" s="703"/>
      <c r="B218" s="206"/>
      <c r="C218" s="39"/>
      <c r="D218" s="85"/>
      <c r="E218" s="206"/>
      <c r="F218" s="39"/>
      <c r="G218" s="142"/>
      <c r="H218" s="156"/>
      <c r="I218" s="166"/>
      <c r="J218" s="142"/>
      <c r="K218" s="156"/>
      <c r="L218" s="39"/>
      <c r="M218" s="142"/>
      <c r="N218" s="206"/>
      <c r="O218" s="39"/>
      <c r="P218" s="142"/>
      <c r="Q218" s="156"/>
      <c r="R218" s="39"/>
      <c r="S218" s="111"/>
      <c r="T218" s="156"/>
      <c r="U218" s="39"/>
      <c r="V218" s="156"/>
      <c r="W218" s="110"/>
      <c r="X218" s="39"/>
      <c r="Y218" s="110"/>
      <c r="Z218" s="85"/>
      <c r="AA218" s="39"/>
      <c r="AB218" s="156"/>
      <c r="AC218" s="85"/>
      <c r="AD218" s="39"/>
      <c r="AE218" s="156"/>
      <c r="AF218" s="85"/>
      <c r="AG218" s="39"/>
      <c r="AH218" s="156"/>
      <c r="AI218" s="110"/>
      <c r="AJ218" s="39"/>
      <c r="AK218" s="127"/>
    </row>
    <row r="219" spans="1:37" x14ac:dyDescent="0.2">
      <c r="A219" s="1412" t="s">
        <v>199</v>
      </c>
      <c r="B219" s="206"/>
      <c r="C219" s="39"/>
      <c r="D219" s="85"/>
      <c r="E219" s="206"/>
      <c r="F219" s="39"/>
      <c r="G219" s="142"/>
      <c r="H219" s="156"/>
      <c r="I219" s="166"/>
      <c r="J219" s="142"/>
      <c r="K219" s="156"/>
      <c r="L219" s="39"/>
      <c r="M219" s="142"/>
      <c r="N219" s="206"/>
      <c r="O219" s="39"/>
      <c r="P219" s="142"/>
      <c r="Q219" s="156"/>
      <c r="R219" s="39"/>
      <c r="S219" s="111"/>
      <c r="T219" s="156"/>
      <c r="U219" s="39"/>
      <c r="V219" s="156"/>
      <c r="W219" s="110"/>
      <c r="X219" s="39"/>
      <c r="Y219" s="110"/>
      <c r="Z219" s="85"/>
      <c r="AA219" s="39"/>
      <c r="AB219" s="156"/>
      <c r="AC219" s="85"/>
      <c r="AD219" s="39"/>
      <c r="AE219" s="156"/>
      <c r="AF219" s="85"/>
      <c r="AG219" s="39"/>
      <c r="AH219" s="156"/>
      <c r="AI219" s="110"/>
      <c r="AJ219" s="39"/>
      <c r="AK219" s="127"/>
    </row>
    <row r="220" spans="1:37" x14ac:dyDescent="0.2">
      <c r="A220" s="1129" t="s">
        <v>2666</v>
      </c>
      <c r="B220" s="206">
        <f>181100+24600</f>
        <v>205700</v>
      </c>
      <c r="C220" s="39">
        <f>38400+216300</f>
        <v>254700</v>
      </c>
      <c r="D220" s="85">
        <f t="shared" si="132"/>
        <v>-49000</v>
      </c>
      <c r="E220" s="206">
        <f>CIV!F1385+CIV!F1386</f>
        <v>72500</v>
      </c>
      <c r="F220" s="39">
        <f>CIV!F1420+CIV!F1416+CIV!F1417+CIV!F1419+CIV!F1421+CIV!F1422+CIV!F1423+CIV!F1424+CIV!F1425+CIV!F1426+CIV!F1427</f>
        <v>278200</v>
      </c>
      <c r="G220" s="142">
        <f t="shared" si="129"/>
        <v>-205700</v>
      </c>
      <c r="H220" s="156"/>
      <c r="I220" s="166"/>
      <c r="J220" s="142"/>
      <c r="K220" s="156"/>
      <c r="L220" s="39"/>
      <c r="M220" s="142"/>
      <c r="N220" s="206"/>
      <c r="O220" s="39"/>
      <c r="P220" s="142"/>
      <c r="Q220" s="156"/>
      <c r="R220" s="39"/>
      <c r="S220" s="111"/>
      <c r="T220" s="156"/>
      <c r="U220" s="39"/>
      <c r="V220" s="156"/>
      <c r="W220" s="110"/>
      <c r="X220" s="39"/>
      <c r="Y220" s="110"/>
      <c r="Z220" s="85"/>
      <c r="AA220" s="39"/>
      <c r="AB220" s="156"/>
      <c r="AC220" s="85"/>
      <c r="AD220" s="39"/>
      <c r="AE220" s="156"/>
      <c r="AF220" s="85"/>
      <c r="AG220" s="39"/>
      <c r="AH220" s="156"/>
      <c r="AI220" s="110"/>
      <c r="AJ220" s="39"/>
      <c r="AK220" s="127"/>
    </row>
    <row r="221" spans="1:37" x14ac:dyDescent="0.2">
      <c r="A221" s="703"/>
      <c r="B221" s="206"/>
      <c r="C221" s="39"/>
      <c r="D221" s="85"/>
      <c r="E221" s="206"/>
      <c r="F221" s="39"/>
      <c r="G221" s="142"/>
      <c r="H221" s="156"/>
      <c r="I221" s="166"/>
      <c r="J221" s="142"/>
      <c r="K221" s="156"/>
      <c r="L221" s="39"/>
      <c r="M221" s="142"/>
      <c r="N221" s="206"/>
      <c r="O221" s="39"/>
      <c r="P221" s="142"/>
      <c r="Q221" s="156"/>
      <c r="R221" s="39"/>
      <c r="S221" s="111"/>
      <c r="T221" s="156"/>
      <c r="U221" s="39"/>
      <c r="V221" s="156"/>
      <c r="W221" s="110"/>
      <c r="X221" s="39"/>
      <c r="Y221" s="110"/>
      <c r="Z221" s="85"/>
      <c r="AA221" s="39"/>
      <c r="AB221" s="156"/>
      <c r="AC221" s="85"/>
      <c r="AD221" s="39"/>
      <c r="AE221" s="156"/>
      <c r="AF221" s="85"/>
      <c r="AG221" s="39"/>
      <c r="AH221" s="156"/>
      <c r="AI221" s="110"/>
      <c r="AJ221" s="39"/>
      <c r="AK221" s="127"/>
    </row>
    <row r="222" spans="1:37" x14ac:dyDescent="0.2">
      <c r="A222" s="1412" t="s">
        <v>3340</v>
      </c>
      <c r="B222" s="206"/>
      <c r="C222" s="39"/>
      <c r="D222" s="85"/>
      <c r="E222" s="206"/>
      <c r="F222" s="39"/>
      <c r="G222" s="142"/>
      <c r="H222" s="156"/>
      <c r="I222" s="166"/>
      <c r="J222" s="142"/>
      <c r="K222" s="156"/>
      <c r="L222" s="39"/>
      <c r="M222" s="142"/>
      <c r="N222" s="206"/>
      <c r="O222" s="39"/>
      <c r="P222" s="142"/>
      <c r="Q222" s="156"/>
      <c r="R222" s="39"/>
      <c r="S222" s="111"/>
      <c r="T222" s="156"/>
      <c r="U222" s="39"/>
      <c r="V222" s="156"/>
      <c r="W222" s="110"/>
      <c r="X222" s="39"/>
      <c r="Y222" s="110"/>
      <c r="Z222" s="85"/>
      <c r="AA222" s="39"/>
      <c r="AB222" s="156"/>
      <c r="AC222" s="85"/>
      <c r="AD222" s="39"/>
      <c r="AE222" s="156"/>
      <c r="AF222" s="85"/>
      <c r="AG222" s="39"/>
      <c r="AH222" s="156"/>
      <c r="AI222" s="110"/>
      <c r="AJ222" s="39"/>
      <c r="AK222" s="127"/>
    </row>
    <row r="223" spans="1:37" x14ac:dyDescent="0.2">
      <c r="A223" s="1129" t="s">
        <v>5486</v>
      </c>
      <c r="B223" s="206">
        <v>121600</v>
      </c>
      <c r="C223" s="39">
        <v>8000</v>
      </c>
      <c r="D223" s="85">
        <f t="shared" si="132"/>
        <v>113600</v>
      </c>
      <c r="E223" s="206"/>
      <c r="F223" s="166">
        <f>90000+'Cap-Gen'!G190+'Cap-Gen'!G191</f>
        <v>121600</v>
      </c>
      <c r="G223" s="142">
        <f t="shared" si="119"/>
        <v>-121600</v>
      </c>
      <c r="H223" s="156"/>
      <c r="I223" s="166"/>
      <c r="J223" s="142"/>
      <c r="K223" s="156"/>
      <c r="L223" s="39"/>
      <c r="M223" s="142"/>
      <c r="N223" s="206"/>
      <c r="O223" s="39"/>
      <c r="P223" s="142"/>
      <c r="Q223" s="156"/>
      <c r="R223" s="39"/>
      <c r="S223" s="111"/>
      <c r="T223" s="156"/>
      <c r="U223" s="39"/>
      <c r="V223" s="156"/>
      <c r="W223" s="110"/>
      <c r="X223" s="39"/>
      <c r="Y223" s="110"/>
      <c r="Z223" s="85"/>
      <c r="AA223" s="39"/>
      <c r="AB223" s="156"/>
      <c r="AC223" s="85"/>
      <c r="AD223" s="39"/>
      <c r="AE223" s="156"/>
      <c r="AF223" s="85"/>
      <c r="AG223" s="39"/>
      <c r="AH223" s="156"/>
      <c r="AI223" s="110"/>
      <c r="AJ223" s="39"/>
      <c r="AK223" s="127"/>
    </row>
    <row r="224" spans="1:37" x14ac:dyDescent="0.2">
      <c r="A224" s="1109" t="s">
        <v>3561</v>
      </c>
      <c r="B224" s="206">
        <v>1376000</v>
      </c>
      <c r="C224" s="39"/>
      <c r="D224" s="85">
        <f>B224-C224</f>
        <v>1376000</v>
      </c>
      <c r="E224" s="674"/>
      <c r="F224" s="166">
        <v>2650000</v>
      </c>
      <c r="G224" s="142">
        <f t="shared" si="119"/>
        <v>-2650000</v>
      </c>
      <c r="H224" s="206"/>
      <c r="I224" s="169"/>
      <c r="J224" s="365"/>
      <c r="K224" s="156"/>
      <c r="L224" s="39"/>
      <c r="M224" s="142"/>
      <c r="N224" s="206"/>
      <c r="O224" s="39"/>
      <c r="P224" s="142"/>
      <c r="Q224" s="156"/>
      <c r="R224" s="39"/>
      <c r="S224" s="111"/>
      <c r="T224" s="156"/>
      <c r="U224" s="39"/>
      <c r="V224" s="156"/>
      <c r="W224" s="110"/>
      <c r="X224" s="39"/>
      <c r="Y224" s="110"/>
      <c r="Z224" s="85"/>
      <c r="AA224" s="39"/>
      <c r="AB224" s="156"/>
      <c r="AC224" s="85"/>
      <c r="AD224" s="39"/>
      <c r="AE224" s="156"/>
      <c r="AF224" s="85"/>
      <c r="AG224" s="39"/>
      <c r="AH224" s="156"/>
      <c r="AI224" s="110"/>
      <c r="AJ224" s="39"/>
      <c r="AK224" s="127"/>
    </row>
    <row r="225" spans="1:49" x14ac:dyDescent="0.2">
      <c r="A225" s="1109" t="s">
        <v>4268</v>
      </c>
      <c r="B225" s="206"/>
      <c r="C225" s="39"/>
      <c r="D225" s="85">
        <f>B225-C225</f>
        <v>0</v>
      </c>
      <c r="E225" s="674"/>
      <c r="F225" s="166">
        <v>400000</v>
      </c>
      <c r="G225" s="142">
        <f t="shared" si="119"/>
        <v>-400000</v>
      </c>
      <c r="H225" s="156"/>
      <c r="I225" s="169"/>
      <c r="J225" s="365"/>
      <c r="K225" s="156"/>
      <c r="L225" s="39"/>
      <c r="M225" s="142"/>
      <c r="N225" s="206"/>
      <c r="O225" s="39"/>
      <c r="P225" s="142"/>
      <c r="Q225" s="156"/>
      <c r="R225" s="39"/>
      <c r="S225" s="111"/>
      <c r="T225" s="156"/>
      <c r="U225" s="39"/>
      <c r="V225" s="156"/>
      <c r="W225" s="110"/>
      <c r="X225" s="39"/>
      <c r="Y225" s="110"/>
      <c r="Z225" s="85"/>
      <c r="AA225" s="39"/>
      <c r="AB225" s="156"/>
      <c r="AC225" s="85"/>
      <c r="AD225" s="39"/>
      <c r="AE225" s="156"/>
      <c r="AF225" s="85"/>
      <c r="AG225" s="39"/>
      <c r="AH225" s="156"/>
      <c r="AI225" s="110"/>
      <c r="AJ225" s="39"/>
      <c r="AK225" s="127"/>
    </row>
    <row r="226" spans="1:49" x14ac:dyDescent="0.2">
      <c r="A226" s="1109" t="s">
        <v>4269</v>
      </c>
      <c r="B226" s="206"/>
      <c r="C226" s="39"/>
      <c r="D226" s="85">
        <f>B226-C226</f>
        <v>0</v>
      </c>
      <c r="E226" s="674"/>
      <c r="F226" s="166">
        <v>284000</v>
      </c>
      <c r="G226" s="142">
        <f t="shared" si="119"/>
        <v>-284000</v>
      </c>
      <c r="H226" s="156"/>
      <c r="I226" s="169"/>
      <c r="J226" s="365"/>
      <c r="K226" s="156"/>
      <c r="L226" s="39"/>
      <c r="M226" s="142"/>
      <c r="N226" s="206"/>
      <c r="O226" s="39"/>
      <c r="P226" s="142"/>
      <c r="Q226" s="156"/>
      <c r="R226" s="39"/>
      <c r="S226" s="111"/>
      <c r="T226" s="156"/>
      <c r="U226" s="39"/>
      <c r="V226" s="156"/>
      <c r="W226" s="110"/>
      <c r="X226" s="39"/>
      <c r="Y226" s="110"/>
      <c r="Z226" s="85"/>
      <c r="AA226" s="39"/>
      <c r="AB226" s="156"/>
      <c r="AC226" s="85"/>
      <c r="AD226" s="39"/>
      <c r="AE226" s="156"/>
      <c r="AF226" s="85"/>
      <c r="AG226" s="39"/>
      <c r="AH226" s="156"/>
      <c r="AI226" s="110"/>
      <c r="AJ226" s="39"/>
      <c r="AK226" s="127"/>
    </row>
    <row r="227" spans="1:49" x14ac:dyDescent="0.2">
      <c r="A227" s="1261"/>
      <c r="B227" s="206"/>
      <c r="C227" s="39"/>
      <c r="D227" s="85"/>
      <c r="E227" s="674"/>
      <c r="F227" s="166"/>
      <c r="G227" s="142"/>
      <c r="H227" s="156"/>
      <c r="I227" s="169"/>
      <c r="J227" s="365"/>
      <c r="K227" s="156"/>
      <c r="L227" s="39"/>
      <c r="M227" s="142"/>
      <c r="N227" s="206"/>
      <c r="O227" s="39"/>
      <c r="P227" s="142"/>
      <c r="Q227" s="156"/>
      <c r="R227" s="39"/>
      <c r="S227" s="111"/>
      <c r="T227" s="156"/>
      <c r="U227" s="39"/>
      <c r="V227" s="156"/>
      <c r="W227" s="110"/>
      <c r="X227" s="39"/>
      <c r="Y227" s="110"/>
      <c r="Z227" s="85"/>
      <c r="AA227" s="39"/>
      <c r="AB227" s="156"/>
      <c r="AC227" s="85"/>
      <c r="AD227" s="39"/>
      <c r="AE227" s="156"/>
      <c r="AF227" s="85"/>
      <c r="AG227" s="39"/>
      <c r="AH227" s="156"/>
      <c r="AI227" s="110"/>
      <c r="AJ227" s="39"/>
      <c r="AK227" s="127"/>
    </row>
    <row r="228" spans="1:49" x14ac:dyDescent="0.2">
      <c r="A228" s="1983" t="s">
        <v>1457</v>
      </c>
      <c r="B228" s="206"/>
      <c r="C228" s="39"/>
      <c r="D228" s="85"/>
      <c r="E228" s="674"/>
      <c r="F228" s="166"/>
      <c r="G228" s="142"/>
      <c r="H228" s="156"/>
      <c r="I228" s="169"/>
      <c r="J228" s="365"/>
      <c r="K228" s="156"/>
      <c r="L228" s="39"/>
      <c r="M228" s="142"/>
      <c r="N228" s="206"/>
      <c r="O228" s="39"/>
      <c r="P228" s="142"/>
      <c r="Q228" s="156"/>
      <c r="R228" s="39"/>
      <c r="S228" s="111"/>
      <c r="T228" s="156"/>
      <c r="U228" s="39"/>
      <c r="V228" s="156"/>
      <c r="W228" s="110"/>
      <c r="X228" s="39"/>
      <c r="Y228" s="110"/>
      <c r="Z228" s="85"/>
      <c r="AA228" s="39"/>
      <c r="AB228" s="156"/>
      <c r="AC228" s="85"/>
      <c r="AD228" s="39"/>
      <c r="AE228" s="156"/>
      <c r="AF228" s="85"/>
      <c r="AG228" s="39"/>
      <c r="AH228" s="156"/>
      <c r="AI228" s="110"/>
      <c r="AJ228" s="39"/>
      <c r="AK228" s="127"/>
    </row>
    <row r="229" spans="1:49" x14ac:dyDescent="0.2">
      <c r="A229" s="1129" t="s">
        <v>2888</v>
      </c>
      <c r="B229" s="206">
        <f>IF(CIV!C1479-CIV!C1484&gt;0,CIV!C1479-CIV!C1484,0)</f>
        <v>120100</v>
      </c>
      <c r="C229" s="39">
        <f>84400</f>
        <v>84400</v>
      </c>
      <c r="D229" s="85">
        <f t="shared" si="132"/>
        <v>35700</v>
      </c>
      <c r="E229" s="206">
        <f>IF(CIV!F1479-CIV!F1484&gt;0,CIV!F1479-CIV!F1484,0)</f>
        <v>93500</v>
      </c>
      <c r="F229" s="39">
        <v>50000</v>
      </c>
      <c r="G229" s="142">
        <f t="shared" si="119"/>
        <v>43500</v>
      </c>
      <c r="H229" s="156">
        <f>IF(CIV!H1479-CIV!H1484&gt;0,CIV!H1479-CIV!H1484,0)</f>
        <v>98000</v>
      </c>
      <c r="I229" s="166">
        <v>50000</v>
      </c>
      <c r="J229" s="142">
        <f>H229-I229</f>
        <v>48000</v>
      </c>
      <c r="K229" s="156">
        <f>IF(CIV!J1479-CIV!J1484&gt;0,CIV!J1479-CIV!J1484,0)</f>
        <v>100700</v>
      </c>
      <c r="L229" s="39">
        <f>I229</f>
        <v>50000</v>
      </c>
      <c r="M229" s="142">
        <f>K229-L229</f>
        <v>50700</v>
      </c>
      <c r="N229" s="206">
        <f>IF(CIV!K1479-CIV!K1484&gt;0,CIV!K1479-CIV!K1484,0)</f>
        <v>103400</v>
      </c>
      <c r="O229" s="39">
        <f>L229</f>
        <v>50000</v>
      </c>
      <c r="P229" s="142">
        <f>N229-O229</f>
        <v>53400</v>
      </c>
      <c r="Q229" s="156">
        <f>IF(CIV!L1479-CIV!L1484&gt;0,CIV!L1479-CIV!L1484,0)</f>
        <v>106200</v>
      </c>
      <c r="R229" s="39">
        <f>O229</f>
        <v>50000</v>
      </c>
      <c r="S229" s="111">
        <f>Q229-R229</f>
        <v>56200</v>
      </c>
      <c r="T229" s="156">
        <f>IF(CIV!M1479-CIV!M1484&gt;0,CIV!M1479-CIV!M1484,0)</f>
        <v>109000</v>
      </c>
      <c r="U229" s="39">
        <f>R229</f>
        <v>50000</v>
      </c>
      <c r="V229" s="156">
        <f>T229-U229</f>
        <v>59000</v>
      </c>
      <c r="W229" s="110">
        <f>IF(CIV!N1479-CIV!N1484&gt;0,CIV!N1479-CIV!N1484,0)</f>
        <v>112000</v>
      </c>
      <c r="X229" s="39">
        <f>U229</f>
        <v>50000</v>
      </c>
      <c r="Y229" s="110">
        <f>W229-X229</f>
        <v>62000</v>
      </c>
      <c r="Z229" s="85">
        <f>IF(CIV!O1479-CIV!O1484&gt;0,CIV!O1479-CIV!O1484,0)</f>
        <v>115200</v>
      </c>
      <c r="AA229" s="39">
        <f>X229</f>
        <v>50000</v>
      </c>
      <c r="AB229" s="156">
        <f>Z229-AA229</f>
        <v>65200</v>
      </c>
      <c r="AC229" s="85">
        <f>IF(CIV!P1479-CIV!P1484&gt;0,CIV!P1479-CIV!P1484,0)</f>
        <v>118400</v>
      </c>
      <c r="AD229" s="39">
        <f>AA229</f>
        <v>50000</v>
      </c>
      <c r="AE229" s="156">
        <f>AC229-AD229</f>
        <v>68400</v>
      </c>
      <c r="AF229" s="85">
        <f>IF(CIV!Q1479-CIV!Q1484&gt;0,CIV!Q1479-CIV!Q1484,0)</f>
        <v>121600</v>
      </c>
      <c r="AG229" s="39">
        <f>AD229</f>
        <v>50000</v>
      </c>
      <c r="AH229" s="156">
        <f>AF229-AG229</f>
        <v>71600</v>
      </c>
      <c r="AI229" s="110">
        <f>IF(CIV!R1479-CIV!R1484&gt;0,CIV!R1479-CIV!R1484,0)</f>
        <v>125000</v>
      </c>
      <c r="AJ229" s="39">
        <f>AG229</f>
        <v>50000</v>
      </c>
      <c r="AK229" s="127">
        <f>AI229-AJ229</f>
        <v>75000</v>
      </c>
    </row>
    <row r="230" spans="1:49" hidden="1" x14ac:dyDescent="0.2">
      <c r="A230" s="1129" t="s">
        <v>4508</v>
      </c>
      <c r="B230" s="206"/>
      <c r="C230" s="39">
        <v>75000</v>
      </c>
      <c r="D230" s="85">
        <f t="shared" si="132"/>
        <v>-75000</v>
      </c>
      <c r="E230" s="206"/>
      <c r="F230" s="39"/>
      <c r="G230" s="142">
        <f t="shared" si="119"/>
        <v>0</v>
      </c>
      <c r="H230" s="156"/>
      <c r="I230" s="166"/>
      <c r="J230" s="142"/>
      <c r="K230" s="156"/>
      <c r="L230" s="39"/>
      <c r="M230" s="142"/>
      <c r="N230" s="206"/>
      <c r="O230" s="39"/>
      <c r="P230" s="142"/>
      <c r="Q230" s="156"/>
      <c r="R230" s="39"/>
      <c r="S230" s="111"/>
      <c r="T230" s="156"/>
      <c r="U230" s="39"/>
      <c r="V230" s="156"/>
      <c r="W230" s="110"/>
      <c r="X230" s="39"/>
      <c r="Y230" s="110"/>
      <c r="Z230" s="85"/>
      <c r="AA230" s="39"/>
      <c r="AB230" s="156"/>
      <c r="AC230" s="85"/>
      <c r="AD230" s="39"/>
      <c r="AE230" s="156"/>
      <c r="AF230" s="85"/>
      <c r="AG230" s="39"/>
      <c r="AH230" s="156"/>
      <c r="AI230" s="110"/>
      <c r="AJ230" s="39"/>
      <c r="AK230" s="127"/>
    </row>
    <row r="231" spans="1:49" x14ac:dyDescent="0.2">
      <c r="A231" s="703"/>
      <c r="B231" s="206"/>
      <c r="C231" s="39"/>
      <c r="D231" s="85"/>
      <c r="E231" s="206"/>
      <c r="F231" s="39"/>
      <c r="G231" s="142"/>
      <c r="H231" s="156"/>
      <c r="I231" s="166"/>
      <c r="J231" s="142"/>
      <c r="K231" s="156"/>
      <c r="L231" s="39"/>
      <c r="M231" s="142"/>
      <c r="N231" s="206"/>
      <c r="O231" s="39"/>
      <c r="P231" s="142"/>
      <c r="Q231" s="156"/>
      <c r="R231" s="39"/>
      <c r="S231" s="111"/>
      <c r="T231" s="156"/>
      <c r="U231" s="39"/>
      <c r="V231" s="156"/>
      <c r="W231" s="110"/>
      <c r="X231" s="39"/>
      <c r="Y231" s="110"/>
      <c r="Z231" s="85"/>
      <c r="AA231" s="39"/>
      <c r="AB231" s="156"/>
      <c r="AC231" s="85"/>
      <c r="AD231" s="39"/>
      <c r="AE231" s="156"/>
      <c r="AF231" s="85"/>
      <c r="AG231" s="39"/>
      <c r="AH231" s="156"/>
      <c r="AI231" s="110"/>
      <c r="AJ231" s="39"/>
      <c r="AK231" s="127"/>
    </row>
    <row r="232" spans="1:49" x14ac:dyDescent="0.2">
      <c r="A232" s="702" t="s">
        <v>1753</v>
      </c>
      <c r="B232" s="206">
        <v>1169400</v>
      </c>
      <c r="C232" s="39">
        <v>1113500</v>
      </c>
      <c r="D232" s="85">
        <f>B232-C232</f>
        <v>55900</v>
      </c>
      <c r="E232" s="206">
        <f>CIV!F512-CIV!F517</f>
        <v>1111000</v>
      </c>
      <c r="F232" s="39">
        <f>'Cap-Gen'!Z200</f>
        <v>1566000</v>
      </c>
      <c r="G232" s="142">
        <f>E232-F232</f>
        <v>-455000</v>
      </c>
      <c r="H232" s="156">
        <f>CIV!H512-CIV!H517</f>
        <v>1157200</v>
      </c>
      <c r="I232" s="39">
        <f>'Cap-Gen'!AE200</f>
        <v>1085000</v>
      </c>
      <c r="J232" s="142">
        <f>H232-I232</f>
        <v>72200</v>
      </c>
      <c r="K232" s="156">
        <f>CIV!J512-CIV!J517</f>
        <v>1193500</v>
      </c>
      <c r="L232" s="39">
        <f>'Cap-Gen'!AJ200</f>
        <v>1128000</v>
      </c>
      <c r="M232" s="142">
        <f>K232-L232</f>
        <v>65500</v>
      </c>
      <c r="N232" s="206">
        <f>CIV!K512-CIV!K517</f>
        <v>1230900</v>
      </c>
      <c r="O232" s="39">
        <f>'Cap-Gen'!AO200</f>
        <v>1173000</v>
      </c>
      <c r="P232" s="142">
        <f>N232-O232</f>
        <v>57900</v>
      </c>
      <c r="Q232" s="156">
        <f>CIV!L512-CIV!L517</f>
        <v>1268400</v>
      </c>
      <c r="R232" s="39">
        <f>'Cap-Gen'!AT200</f>
        <v>1220000</v>
      </c>
      <c r="S232" s="111">
        <f>Q232-R232</f>
        <v>48400</v>
      </c>
      <c r="T232" s="156">
        <f>CIV!M512-CIV!M517</f>
        <v>1307300</v>
      </c>
      <c r="U232" s="39">
        <f>'Cap-Gen'!AY200</f>
        <v>1269000</v>
      </c>
      <c r="V232" s="156">
        <f>T232-U232</f>
        <v>38300</v>
      </c>
      <c r="W232" s="110">
        <f>CIV!N512-CIV!N517</f>
        <v>1347200</v>
      </c>
      <c r="X232" s="39">
        <f>'Cap-Gen'!BD200</f>
        <v>1320000</v>
      </c>
      <c r="Y232" s="110">
        <f>W232-X232</f>
        <v>27200</v>
      </c>
      <c r="Z232" s="85">
        <f>CIV!O512-CIV!O517</f>
        <v>1387300</v>
      </c>
      <c r="AA232" s="39">
        <f>'Cap-Gen'!BI200</f>
        <v>1373000</v>
      </c>
      <c r="AB232" s="156">
        <f>Z232-AA232</f>
        <v>14300</v>
      </c>
      <c r="AC232" s="85">
        <f>CIV!P512-CIV!P517</f>
        <v>1430000</v>
      </c>
      <c r="AD232" s="39">
        <f>'Cap-Gen'!BN200</f>
        <v>1428000</v>
      </c>
      <c r="AE232" s="156">
        <f>AC232-AD232</f>
        <v>2000</v>
      </c>
      <c r="AF232" s="85">
        <f>CIV!Q512-CIV!Q517</f>
        <v>1472500</v>
      </c>
      <c r="AG232" s="39">
        <f>'Cap-Gen'!BS200</f>
        <v>1285000</v>
      </c>
      <c r="AH232" s="156">
        <f>AF232-AG232</f>
        <v>187500</v>
      </c>
      <c r="AI232" s="110">
        <f>CIV!R512-CIV!R517</f>
        <v>1516300</v>
      </c>
      <c r="AJ232" s="39">
        <f>'Cap-Gen'!BX200</f>
        <v>1336000</v>
      </c>
      <c r="AK232" s="127">
        <f>AI232-AJ232</f>
        <v>180300</v>
      </c>
    </row>
    <row r="233" spans="1:49" x14ac:dyDescent="0.2">
      <c r="A233" s="703"/>
      <c r="B233" s="206"/>
      <c r="C233" s="39"/>
      <c r="D233" s="85"/>
      <c r="E233" s="206"/>
      <c r="F233" s="166"/>
      <c r="G233" s="142"/>
      <c r="H233" s="156"/>
      <c r="I233" s="39"/>
      <c r="J233" s="142"/>
      <c r="K233" s="156"/>
      <c r="L233" s="39"/>
      <c r="M233" s="142"/>
      <c r="N233" s="206"/>
      <c r="O233" s="39"/>
      <c r="P233" s="142"/>
      <c r="Q233" s="156"/>
      <c r="R233" s="39"/>
      <c r="S233" s="111"/>
      <c r="T233" s="156"/>
      <c r="U233" s="39"/>
      <c r="V233" s="156"/>
      <c r="W233" s="110"/>
      <c r="X233" s="39"/>
      <c r="Y233" s="110"/>
      <c r="Z233" s="85"/>
      <c r="AA233" s="39"/>
      <c r="AB233" s="156"/>
      <c r="AC233" s="85"/>
      <c r="AD233" s="39"/>
      <c r="AE233" s="156"/>
      <c r="AF233" s="85"/>
      <c r="AG233" s="39"/>
      <c r="AH233" s="156"/>
      <c r="AI233" s="110"/>
      <c r="AJ233" s="39"/>
      <c r="AK233" s="127"/>
    </row>
    <row r="234" spans="1:49" x14ac:dyDescent="0.2">
      <c r="A234" s="702" t="s">
        <v>631</v>
      </c>
      <c r="B234" s="674">
        <v>21600</v>
      </c>
      <c r="C234" s="166">
        <v>25900</v>
      </c>
      <c r="D234" s="167">
        <f>B234-C234</f>
        <v>-4300</v>
      </c>
      <c r="E234" s="674"/>
      <c r="F234" s="39">
        <v>21600</v>
      </c>
      <c r="G234" s="142">
        <f t="shared" ref="G234" si="133">E234-F234</f>
        <v>-21600</v>
      </c>
      <c r="H234" s="169"/>
      <c r="I234" s="166"/>
      <c r="J234" s="142"/>
      <c r="K234" s="156"/>
      <c r="L234" s="39"/>
      <c r="M234" s="142"/>
      <c r="N234" s="206"/>
      <c r="O234" s="39"/>
      <c r="P234" s="142"/>
      <c r="Q234" s="169"/>
      <c r="R234" s="166"/>
      <c r="S234" s="584"/>
      <c r="T234" s="169"/>
      <c r="U234" s="166"/>
      <c r="V234" s="169"/>
      <c r="W234" s="201"/>
      <c r="X234" s="166"/>
      <c r="Y234" s="201"/>
      <c r="Z234" s="167"/>
      <c r="AA234" s="166"/>
      <c r="AB234" s="169"/>
      <c r="AC234" s="167"/>
      <c r="AD234" s="166"/>
      <c r="AE234" s="169"/>
      <c r="AF234" s="167"/>
      <c r="AG234" s="166"/>
      <c r="AH234" s="169"/>
      <c r="AI234" s="201"/>
      <c r="AJ234" s="166"/>
      <c r="AK234" s="1328"/>
      <c r="AL234" s="435"/>
      <c r="AM234" s="435"/>
      <c r="AN234" s="435"/>
      <c r="AO234" s="435"/>
      <c r="AP234" s="435"/>
      <c r="AQ234" s="435"/>
      <c r="AR234" s="435"/>
      <c r="AS234" s="435"/>
      <c r="AT234" s="435"/>
      <c r="AU234" s="435"/>
      <c r="AV234" s="435"/>
      <c r="AW234" s="435"/>
    </row>
    <row r="235" spans="1:49" x14ac:dyDescent="0.2">
      <c r="A235" s="703"/>
      <c r="B235" s="206"/>
      <c r="C235" s="39"/>
      <c r="D235" s="85"/>
      <c r="E235" s="206"/>
      <c r="F235" s="39"/>
      <c r="G235" s="142"/>
      <c r="H235" s="156"/>
      <c r="I235" s="39"/>
      <c r="J235" s="142"/>
      <c r="K235" s="156"/>
      <c r="L235" s="39"/>
      <c r="M235" s="142"/>
      <c r="N235" s="206"/>
      <c r="O235" s="39"/>
      <c r="P235" s="142"/>
      <c r="Q235" s="156"/>
      <c r="R235" s="39"/>
      <c r="S235" s="111"/>
      <c r="T235" s="156"/>
      <c r="U235" s="39"/>
      <c r="V235" s="156"/>
      <c r="W235" s="110"/>
      <c r="X235" s="39"/>
      <c r="Y235" s="110"/>
      <c r="Z235" s="85"/>
      <c r="AA235" s="39"/>
      <c r="AB235" s="156"/>
      <c r="AC235" s="85"/>
      <c r="AD235" s="39"/>
      <c r="AE235" s="156"/>
      <c r="AF235" s="85"/>
      <c r="AG235" s="39"/>
      <c r="AH235" s="156"/>
      <c r="AI235" s="110"/>
      <c r="AJ235" s="39"/>
      <c r="AK235" s="127"/>
    </row>
    <row r="236" spans="1:49" x14ac:dyDescent="0.2">
      <c r="A236" s="702" t="s">
        <v>2302</v>
      </c>
      <c r="B236" s="206"/>
      <c r="C236" s="39"/>
      <c r="D236" s="85"/>
      <c r="E236" s="206"/>
      <c r="F236" s="39"/>
      <c r="G236" s="142"/>
      <c r="H236" s="156"/>
      <c r="I236" s="166"/>
      <c r="J236" s="142"/>
      <c r="K236" s="156"/>
      <c r="L236" s="39"/>
      <c r="M236" s="142"/>
      <c r="N236" s="206"/>
      <c r="O236" s="39"/>
      <c r="P236" s="142"/>
      <c r="Q236" s="156"/>
      <c r="R236" s="39"/>
      <c r="S236" s="111"/>
      <c r="T236" s="156"/>
      <c r="U236" s="39"/>
      <c r="V236" s="156"/>
      <c r="W236" s="110"/>
      <c r="X236" s="39"/>
      <c r="Y236" s="110"/>
      <c r="Z236" s="85"/>
      <c r="AA236" s="39"/>
      <c r="AB236" s="156"/>
      <c r="AC236" s="85"/>
      <c r="AD236" s="39"/>
      <c r="AE236" s="156"/>
      <c r="AF236" s="85"/>
      <c r="AG236" s="39"/>
      <c r="AH236" s="156"/>
      <c r="AI236" s="110"/>
      <c r="AJ236" s="39"/>
      <c r="AK236" s="127"/>
    </row>
    <row r="237" spans="1:49" x14ac:dyDescent="0.2">
      <c r="A237" s="703" t="s">
        <v>1249</v>
      </c>
      <c r="B237" s="206">
        <f>IF(CIV!C1721&gt;0,CIV!C1721,0)</f>
        <v>306900</v>
      </c>
      <c r="C237" s="39">
        <v>210000</v>
      </c>
      <c r="D237" s="85">
        <f>B237-C237</f>
        <v>96900</v>
      </c>
      <c r="E237" s="206">
        <f>IF(CIV!F1721&gt;0,CIV!F1721,0)</f>
        <v>0</v>
      </c>
      <c r="F237" s="166">
        <f>210000+170000+80000</f>
        <v>460000</v>
      </c>
      <c r="G237" s="142">
        <f t="shared" ref="G237:G244" si="134">E237-F237</f>
        <v>-460000</v>
      </c>
      <c r="H237" s="156">
        <f>IF(CIV!H1721&gt;0,CIV!H1721,0)</f>
        <v>207800</v>
      </c>
      <c r="I237" s="166">
        <v>200000</v>
      </c>
      <c r="J237" s="142">
        <f>H237-I237</f>
        <v>7800</v>
      </c>
      <c r="K237" s="156">
        <f>IF(CIV!J1721&gt;0,CIV!J1721,0)</f>
        <v>213800</v>
      </c>
      <c r="L237" s="39">
        <v>200000</v>
      </c>
      <c r="M237" s="142">
        <f>K237-L237</f>
        <v>13800</v>
      </c>
      <c r="N237" s="206">
        <f>IF(CIV!K1721&gt;0,CIV!K1721,0)</f>
        <v>220100</v>
      </c>
      <c r="O237" s="39">
        <v>200000</v>
      </c>
      <c r="P237" s="142">
        <f>N237-O237</f>
        <v>20100</v>
      </c>
      <c r="Q237" s="156">
        <f>IF(CIV!L1721&gt;0,CIV!L1721,0)</f>
        <v>226500</v>
      </c>
      <c r="R237" s="39">
        <v>200000</v>
      </c>
      <c r="S237" s="111">
        <f>Q237-R237</f>
        <v>26500</v>
      </c>
      <c r="T237" s="156">
        <f>IF(CIV!M1721&gt;0,CIV!M1721,0)</f>
        <v>233200</v>
      </c>
      <c r="U237" s="39">
        <v>200000</v>
      </c>
      <c r="V237" s="156">
        <f>T237-U237</f>
        <v>33200</v>
      </c>
      <c r="W237" s="110">
        <f>IF(CIV!N1721&gt;0,CIV!N1721,0)</f>
        <v>240000</v>
      </c>
      <c r="X237" s="39">
        <v>200000</v>
      </c>
      <c r="Y237" s="110">
        <f>W237-X237</f>
        <v>40000</v>
      </c>
      <c r="Z237" s="85">
        <f>IF(CIV!O1721&gt;0,CIV!O1721,0)</f>
        <v>247000</v>
      </c>
      <c r="AA237" s="39">
        <v>200000</v>
      </c>
      <c r="AB237" s="156">
        <f>Z237-AA237</f>
        <v>47000</v>
      </c>
      <c r="AC237" s="85">
        <f>IF(CIV!P1721&gt;0,CIV!P1721,0)</f>
        <v>254300</v>
      </c>
      <c r="AD237" s="39">
        <v>200000</v>
      </c>
      <c r="AE237" s="156">
        <f>AC237-AD237</f>
        <v>54300</v>
      </c>
      <c r="AF237" s="85">
        <f>IF(CIV!Q1721&gt;0,CIV!Q1721,0)</f>
        <v>261900</v>
      </c>
      <c r="AG237" s="39">
        <v>50000</v>
      </c>
      <c r="AH237" s="156">
        <f>AF237-AG237</f>
        <v>211900</v>
      </c>
      <c r="AI237" s="110">
        <f>IF(CIV!R1721&gt;0,CIV!R1721,0)</f>
        <v>269700</v>
      </c>
      <c r="AJ237" s="39">
        <v>50000</v>
      </c>
      <c r="AK237" s="127">
        <f>AI237-AJ237</f>
        <v>219700</v>
      </c>
    </row>
    <row r="238" spans="1:49" x14ac:dyDescent="0.2">
      <c r="A238" s="1129" t="s">
        <v>5514</v>
      </c>
      <c r="B238" s="206"/>
      <c r="C238" s="39"/>
      <c r="D238" s="85"/>
      <c r="E238" s="206"/>
      <c r="F238" s="166"/>
      <c r="G238" s="142"/>
      <c r="H238" s="156"/>
      <c r="I238" s="166"/>
      <c r="J238" s="142"/>
      <c r="K238" s="156"/>
      <c r="L238" s="39">
        <v>77000</v>
      </c>
      <c r="M238" s="142">
        <f>K238-L238</f>
        <v>-77000</v>
      </c>
      <c r="N238" s="206"/>
      <c r="O238" s="39">
        <v>104000</v>
      </c>
      <c r="P238" s="142">
        <f>N238-O238</f>
        <v>-104000</v>
      </c>
      <c r="Q238" s="156"/>
      <c r="R238" s="39"/>
      <c r="S238" s="111"/>
      <c r="T238" s="156"/>
      <c r="U238" s="39"/>
      <c r="V238" s="156"/>
      <c r="W238" s="110"/>
      <c r="X238" s="39"/>
      <c r="Y238" s="110"/>
      <c r="Z238" s="85"/>
      <c r="AA238" s="39"/>
      <c r="AB238" s="156"/>
      <c r="AC238" s="85"/>
      <c r="AD238" s="39"/>
      <c r="AE238" s="156"/>
      <c r="AF238" s="85"/>
      <c r="AG238" s="39"/>
      <c r="AH238" s="156"/>
      <c r="AI238" s="110"/>
      <c r="AJ238" s="39"/>
      <c r="AK238" s="127"/>
    </row>
    <row r="239" spans="1:49" x14ac:dyDescent="0.2">
      <c r="A239" s="1129"/>
      <c r="B239" s="206"/>
      <c r="C239" s="39"/>
      <c r="D239" s="85"/>
      <c r="E239" s="206"/>
      <c r="F239" s="166"/>
      <c r="G239" s="142"/>
      <c r="H239" s="156"/>
      <c r="I239" s="166"/>
      <c r="J239" s="142"/>
      <c r="K239" s="156"/>
      <c r="L239" s="39"/>
      <c r="M239" s="142"/>
      <c r="N239" s="206"/>
      <c r="O239" s="39"/>
      <c r="P239" s="142"/>
      <c r="Q239" s="156"/>
      <c r="R239" s="39"/>
      <c r="S239" s="111"/>
      <c r="T239" s="156"/>
      <c r="U239" s="39"/>
      <c r="V239" s="156"/>
      <c r="W239" s="110"/>
      <c r="X239" s="39"/>
      <c r="Y239" s="110"/>
      <c r="Z239" s="85"/>
      <c r="AA239" s="39"/>
      <c r="AB239" s="156"/>
      <c r="AC239" s="85"/>
      <c r="AD239" s="39"/>
      <c r="AE239" s="156"/>
      <c r="AF239" s="85"/>
      <c r="AG239" s="39"/>
      <c r="AH239" s="156"/>
      <c r="AI239" s="110"/>
      <c r="AJ239" s="39"/>
      <c r="AK239" s="127"/>
    </row>
    <row r="240" spans="1:49" x14ac:dyDescent="0.2">
      <c r="A240" s="702" t="s">
        <v>1754</v>
      </c>
      <c r="B240" s="206"/>
      <c r="C240" s="39"/>
      <c r="D240" s="85"/>
      <c r="E240" s="206"/>
      <c r="F240" s="166"/>
      <c r="G240" s="142"/>
      <c r="H240" s="156"/>
      <c r="I240" s="166"/>
      <c r="J240" s="142"/>
      <c r="K240" s="156"/>
      <c r="L240" s="39"/>
      <c r="M240" s="142"/>
      <c r="N240" s="206"/>
      <c r="O240" s="39"/>
      <c r="P240" s="142"/>
      <c r="Q240" s="156"/>
      <c r="R240" s="39"/>
      <c r="S240" s="111"/>
      <c r="T240" s="156"/>
      <c r="U240" s="39"/>
      <c r="V240" s="156"/>
      <c r="W240" s="110"/>
      <c r="X240" s="39"/>
      <c r="Y240" s="110"/>
      <c r="Z240" s="85"/>
      <c r="AA240" s="39"/>
      <c r="AB240" s="156"/>
      <c r="AC240" s="85"/>
      <c r="AD240" s="39"/>
      <c r="AE240" s="156"/>
      <c r="AF240" s="85"/>
      <c r="AG240" s="39"/>
      <c r="AH240" s="156"/>
      <c r="AI240" s="110"/>
      <c r="AJ240" s="39"/>
      <c r="AK240" s="127"/>
    </row>
    <row r="241" spans="1:37" x14ac:dyDescent="0.2">
      <c r="A241" s="1129" t="s">
        <v>6019</v>
      </c>
      <c r="B241" s="206">
        <f>1481000+145700+95200-B242</f>
        <v>1576200</v>
      </c>
      <c r="C241" s="166">
        <f>1314400+44300-50000+95200-C242</f>
        <v>1359600</v>
      </c>
      <c r="D241" s="85">
        <f>B241-C241</f>
        <v>216600</v>
      </c>
      <c r="E241" s="206">
        <f>IF(CIV!F669-CIV!F673-CIV!F676+CIV!F676&gt;0,CIV!F669-CIV!F673-CIV!F676+CIV!F676,0)</f>
        <v>814900</v>
      </c>
      <c r="F241" s="166">
        <f>(IF(CIV!F669-CIV!F673+CIV!F676&lt;0,-(CIV!F669-CIV!F673+CIV!F676),0)+'Cap-Gen'!Z206+'Cap-Gen'!Z207)+Assumptions!E38-F242+100000</f>
        <v>100000</v>
      </c>
      <c r="G241" s="142">
        <f t="shared" si="134"/>
        <v>714900</v>
      </c>
      <c r="H241" s="156">
        <f>IF(CIV!H669-CIV!H673+CIV!H676&gt;0,CIV!H669-CIV!H673+CIV!H676,0)</f>
        <v>991900</v>
      </c>
      <c r="I241" s="166">
        <f>(IF(CIV!H669-CIV!H673+CIV!H676&lt;0,-(CIV!H669-CIV!H673+CIV!H676),0)+'Cap-Gen'!AE206)+Assumptions!F38</f>
        <v>100000</v>
      </c>
      <c r="J241" s="142">
        <f>H241-I241</f>
        <v>891900</v>
      </c>
      <c r="K241" s="156">
        <f>IF(CIV!J669-CIV!J673+CIV!J676&gt;0,CIV!J669-CIV!J673+CIV!J676,0)</f>
        <v>1261300</v>
      </c>
      <c r="L241" s="39">
        <f>(IF(CIV!J669-CIV!J673+CIV!J676&lt;0,-(CIV!J669-CIV!J673+CIV!J676),0)+'Cap-Gen'!AJ206)+Assumptions!G38</f>
        <v>105000</v>
      </c>
      <c r="M241" s="142">
        <f>K241-L241</f>
        <v>1156300</v>
      </c>
      <c r="N241" s="206">
        <f>IF(CIV!K669-CIV!K673+CIV!K676&gt;0,CIV!K669-CIV!K673+CIV!K676,0)</f>
        <v>2348700</v>
      </c>
      <c r="O241" s="166">
        <f>(IF(CIV!K669-CIV!K673+CIV!K676&lt;0,-(CIV!K669-CIV!K673+CIV!K676),0)+'Cap-Gen'!AO206)+Assumptions!H38</f>
        <v>2000000</v>
      </c>
      <c r="P241" s="142">
        <f>N241-O241</f>
        <v>348700</v>
      </c>
      <c r="Q241" s="156">
        <f>IF(CIV!L669-CIV!L673+CIV!L676&gt;0,CIV!L669-CIV!L673+CIV!L676,0)</f>
        <v>2640700</v>
      </c>
      <c r="R241" s="166">
        <f>(IF(CIV!L669-CIV!L673+CIV!L676&lt;0,-(CIV!L669-CIV!L673+CIV!L676),0)+'Cap-Gen'!AT206)+Assumptions!I38</f>
        <v>116000</v>
      </c>
      <c r="S241" s="111">
        <f>Q241-R241</f>
        <v>2524700</v>
      </c>
      <c r="T241" s="156">
        <f>IF(CIV!M669-CIV!M673+CIV!M676&gt;0,CIV!M669-CIV!M673+CIV!M676,0)</f>
        <v>2780400</v>
      </c>
      <c r="U241" s="166">
        <f>(IF(CIV!M669-CIV!M673+CIV!M676&lt;0,-(CIV!M669-CIV!M673+CIV!M676),0)+'Cap-Gen'!AY206)+Assumptions!J38</f>
        <v>2321000</v>
      </c>
      <c r="V241" s="156">
        <f>T241-U241</f>
        <v>459400</v>
      </c>
      <c r="W241" s="110">
        <f>IF(CIV!N669-CIV!N673+CIV!N676&gt;0,CIV!N669-CIV!N673+CIV!N676,0)</f>
        <v>2877100</v>
      </c>
      <c r="X241" s="166">
        <f>(IF(CIV!N669-CIV!N673+CIV!N676&lt;0,-(CIV!N669-CIV!N673+CIV!N676),0)+'Cap-Gen'!BD206)+Assumptions!K38</f>
        <v>2410000</v>
      </c>
      <c r="Y241" s="110">
        <f>W241-X241</f>
        <v>467100</v>
      </c>
      <c r="Z241" s="85">
        <f>IF(CIV!O669-CIV!O673+CIV!O676&gt;0,CIV!O669-CIV!O673+CIV!O676,0)</f>
        <v>2976800</v>
      </c>
      <c r="AA241" s="166">
        <f>(IF(CIV!O669-CIV!O673+CIV!O676&lt;0,-(CIV!O669-CIV!O673+CIV!O676),0)+'Cap-Gen'!BI206)+Assumptions!L38</f>
        <v>2502000</v>
      </c>
      <c r="AB241" s="156">
        <f>Z241-AA241</f>
        <v>474800</v>
      </c>
      <c r="AC241" s="85">
        <f>IF(CIV!P669-CIV!P673+CIV!P676&gt;0,CIV!P669-CIV!P673+CIV!P676,0)</f>
        <v>3083600</v>
      </c>
      <c r="AD241" s="166">
        <f>(IF(CIV!P669-CIV!P673+CIV!P676&lt;0,-(CIV!P669-CIV!P673+CIV!P676),0)+'Cap-Gen'!BN206)+Assumptions!M38</f>
        <v>2598000</v>
      </c>
      <c r="AE241" s="156">
        <f>AC241-AD241</f>
        <v>485600</v>
      </c>
      <c r="AF241" s="85">
        <f>IF(CIV!Q669-CIV!Q673+CIV!Q676&gt;0,CIV!Q669-CIV!Q673+CIV!Q676,0)</f>
        <v>3195400</v>
      </c>
      <c r="AG241" s="166">
        <f>(IF(CIV!Q669-CIV!Q673+CIV!Q676&lt;0,-(CIV!Q669-CIV!Q673+CIV!Q676),0)+'Cap-Gen'!BS206)+Assumptions!N38</f>
        <v>2697000</v>
      </c>
      <c r="AH241" s="156">
        <f>AF241-AG241</f>
        <v>498400</v>
      </c>
      <c r="AI241" s="110">
        <f>IF(CIV!R669-CIV!R673+CIV!R676&gt;0,CIV!R669-CIV!R673+CIV!R676,0)</f>
        <v>3296200</v>
      </c>
      <c r="AJ241" s="166">
        <f>(IF(CIV!R669-CIV!R673+CIV!R676&lt;0,-(CIV!R669-CIV!R673+CIV!R676),0)+'Cap-Gen'!BX206)+Assumptions!O38</f>
        <v>2801000</v>
      </c>
      <c r="AK241" s="127">
        <f>AI241-AJ241</f>
        <v>495200</v>
      </c>
    </row>
    <row r="242" spans="1:37" s="146" customFormat="1" x14ac:dyDescent="0.2">
      <c r="A242" s="1129" t="s">
        <v>6020</v>
      </c>
      <c r="B242" s="1154">
        <v>145700</v>
      </c>
      <c r="C242" s="1190">
        <v>44300</v>
      </c>
      <c r="D242" s="85">
        <f>B242-C242</f>
        <v>101400</v>
      </c>
      <c r="E242" s="1154">
        <v>0</v>
      </c>
      <c r="F242" s="1190">
        <f>'Cap-Gen'!Z207+'Cap-Gen'!Z206</f>
        <v>502600</v>
      </c>
      <c r="G242" s="142">
        <f t="shared" si="134"/>
        <v>-502600</v>
      </c>
      <c r="H242" s="143"/>
      <c r="I242" s="1190"/>
      <c r="J242" s="1057"/>
      <c r="K242" s="143"/>
      <c r="L242" s="145"/>
      <c r="M242" s="1057"/>
      <c r="N242" s="1154"/>
      <c r="O242" s="1190"/>
      <c r="P242" s="1057"/>
      <c r="Q242" s="143"/>
      <c r="R242" s="1190"/>
      <c r="S242" s="1421"/>
      <c r="T242" s="143"/>
      <c r="U242" s="1190"/>
      <c r="V242" s="143"/>
      <c r="W242" s="87"/>
      <c r="X242" s="1190"/>
      <c r="Y242" s="87"/>
      <c r="Z242" s="86"/>
      <c r="AA242" s="1190"/>
      <c r="AB242" s="143"/>
      <c r="AC242" s="86"/>
      <c r="AD242" s="1190"/>
      <c r="AE242" s="143"/>
      <c r="AF242" s="86"/>
      <c r="AG242" s="1190"/>
      <c r="AH242" s="143"/>
      <c r="AI242" s="87"/>
      <c r="AJ242" s="1190"/>
      <c r="AK242" s="144"/>
    </row>
    <row r="243" spans="1:37" x14ac:dyDescent="0.2">
      <c r="A243" s="703"/>
      <c r="B243" s="206"/>
      <c r="C243" s="39"/>
      <c r="D243" s="85"/>
      <c r="E243" s="206"/>
      <c r="F243" s="166"/>
      <c r="G243" s="142"/>
      <c r="H243" s="156"/>
      <c r="I243" s="39"/>
      <c r="J243" s="142"/>
      <c r="K243" s="156"/>
      <c r="L243" s="39"/>
      <c r="M243" s="142"/>
      <c r="N243" s="206"/>
      <c r="O243" s="39"/>
      <c r="P243" s="142"/>
      <c r="Q243" s="156"/>
      <c r="R243" s="39"/>
      <c r="S243" s="111"/>
      <c r="T243" s="156"/>
      <c r="U243" s="39"/>
      <c r="V243" s="156"/>
      <c r="W243" s="110"/>
      <c r="X243" s="39"/>
      <c r="Y243" s="110"/>
      <c r="Z243" s="85"/>
      <c r="AA243" s="39"/>
      <c r="AB243" s="156"/>
      <c r="AC243" s="85"/>
      <c r="AD243" s="39"/>
      <c r="AE243" s="156"/>
      <c r="AF243" s="85"/>
      <c r="AG243" s="39"/>
      <c r="AH243" s="156"/>
      <c r="AI243" s="110"/>
      <c r="AJ243" s="39"/>
      <c r="AK243" s="127"/>
    </row>
    <row r="244" spans="1:37" x14ac:dyDescent="0.2">
      <c r="A244" s="702" t="s">
        <v>2274</v>
      </c>
      <c r="B244" s="206">
        <f>CIV!C724-CIV!C729+CIV!C732</f>
        <v>690200</v>
      </c>
      <c r="C244" s="166">
        <f>'Cap-Gen'!U208</f>
        <v>0</v>
      </c>
      <c r="D244" s="85">
        <f>B244-C244</f>
        <v>690200</v>
      </c>
      <c r="E244" s="206">
        <f>CIV!F724-CIV!F729+CIV!F732</f>
        <v>79000</v>
      </c>
      <c r="F244" s="166">
        <f>'Cap-Gen'!Z208</f>
        <v>350000</v>
      </c>
      <c r="G244" s="142">
        <f t="shared" si="134"/>
        <v>-271000</v>
      </c>
      <c r="H244" s="156">
        <f>CIV!H724-CIV!H729</f>
        <v>91900</v>
      </c>
      <c r="I244" s="166">
        <f>'Cap-Gen'!AE208</f>
        <v>0</v>
      </c>
      <c r="J244" s="142">
        <f>H244-I244</f>
        <v>91900</v>
      </c>
      <c r="K244" s="156">
        <f>CIV!J724-CIV!J729</f>
        <v>283500</v>
      </c>
      <c r="L244" s="39">
        <f>'Cap-Gen'!AJ208</f>
        <v>900000</v>
      </c>
      <c r="M244" s="142">
        <f>K244-L244</f>
        <v>-616500</v>
      </c>
      <c r="N244" s="206">
        <f>CIV!K724-CIV!K729</f>
        <v>298400</v>
      </c>
      <c r="O244" s="166">
        <f>'Cap-Gen'!AO208</f>
        <v>630000</v>
      </c>
      <c r="P244" s="142">
        <f>N244-O244</f>
        <v>-331600</v>
      </c>
      <c r="Q244" s="156">
        <f>CIV!L724-CIV!L729</f>
        <v>333300</v>
      </c>
      <c r="R244" s="166">
        <f>'Cap-Gen'!AT208</f>
        <v>315000</v>
      </c>
      <c r="S244" s="111">
        <f>Q244-R244</f>
        <v>18300</v>
      </c>
      <c r="T244" s="156">
        <f>CIV!M724-CIV!M729</f>
        <v>370200</v>
      </c>
      <c r="U244" s="166">
        <f>'Cap-Gen'!AY208</f>
        <v>0</v>
      </c>
      <c r="V244" s="156">
        <f>T244-U244</f>
        <v>370200</v>
      </c>
      <c r="W244" s="110">
        <f>CIV!N724-CIV!N729</f>
        <v>417100</v>
      </c>
      <c r="X244" s="166">
        <f>'Cap-Gen'!BD208</f>
        <v>0</v>
      </c>
      <c r="Y244" s="110">
        <f>W244-X244</f>
        <v>417100</v>
      </c>
      <c r="Z244" s="85">
        <f>CIV!O724-CIV!O729</f>
        <v>473000</v>
      </c>
      <c r="AA244" s="166">
        <f>'Cap-Gen'!BI208</f>
        <v>880000</v>
      </c>
      <c r="AB244" s="156">
        <f>Z244-AA244</f>
        <v>-407000</v>
      </c>
      <c r="AC244" s="85">
        <f>CIV!P724-CIV!P729</f>
        <v>503900</v>
      </c>
      <c r="AD244" s="166">
        <f>'Cap-Gen'!BN208</f>
        <v>350000</v>
      </c>
      <c r="AE244" s="156">
        <f>AC244-AD244</f>
        <v>153900</v>
      </c>
      <c r="AF244" s="85">
        <f>CIV!Q724-CIV!Q729</f>
        <v>546800</v>
      </c>
      <c r="AG244" s="166">
        <f>'Cap-Gen'!BS208</f>
        <v>380000</v>
      </c>
      <c r="AH244" s="156">
        <f>AF244-AG244</f>
        <v>166800</v>
      </c>
      <c r="AI244" s="110">
        <f>CIV!R724-CIV!R729</f>
        <v>597700</v>
      </c>
      <c r="AJ244" s="166">
        <f>'Cap-Gen'!BX208</f>
        <v>380000</v>
      </c>
      <c r="AK244" s="127">
        <f>AI244-AJ244</f>
        <v>217700</v>
      </c>
    </row>
    <row r="245" spans="1:37" ht="13.5" thickBot="1" x14ac:dyDescent="0.25">
      <c r="A245" s="703"/>
      <c r="B245" s="206"/>
      <c r="C245" s="39"/>
      <c r="D245" s="85"/>
      <c r="E245" s="206"/>
      <c r="F245" s="39"/>
      <c r="G245" s="142"/>
      <c r="H245" s="156"/>
      <c r="I245" s="166"/>
      <c r="J245" s="142"/>
      <c r="K245" s="156"/>
      <c r="L245" s="39"/>
      <c r="M245" s="142"/>
      <c r="N245" s="206"/>
      <c r="O245" s="39"/>
      <c r="P245" s="142"/>
      <c r="Q245" s="156"/>
      <c r="R245" s="39"/>
      <c r="S245" s="111"/>
      <c r="T245" s="156"/>
      <c r="U245" s="39"/>
      <c r="V245" s="156"/>
      <c r="W245" s="110"/>
      <c r="X245" s="39"/>
      <c r="Y245" s="110"/>
      <c r="Z245" s="85"/>
      <c r="AA245" s="39"/>
      <c r="AB245" s="156"/>
      <c r="AC245" s="85"/>
      <c r="AD245" s="39"/>
      <c r="AE245" s="156"/>
      <c r="AF245" s="85"/>
      <c r="AG245" s="39"/>
      <c r="AH245" s="156"/>
      <c r="AI245" s="110"/>
      <c r="AJ245" s="39"/>
      <c r="AK245" s="127"/>
    </row>
    <row r="246" spans="1:37" s="102" customFormat="1" ht="14.25" thickTop="1" thickBot="1" x14ac:dyDescent="0.25">
      <c r="A246" s="704" t="s">
        <v>282</v>
      </c>
      <c r="B246" s="485">
        <f t="shared" ref="B246:AK246" si="135">SUBTOTAL(9,B143:B245)</f>
        <v>10265000</v>
      </c>
      <c r="C246" s="478">
        <f t="shared" si="135"/>
        <v>12533000</v>
      </c>
      <c r="D246" s="484">
        <f t="shared" si="135"/>
        <v>-2268000</v>
      </c>
      <c r="E246" s="485">
        <f t="shared" si="135"/>
        <v>3271500</v>
      </c>
      <c r="F246" s="485">
        <f t="shared" si="135"/>
        <v>13429700</v>
      </c>
      <c r="G246" s="479">
        <f t="shared" si="135"/>
        <v>-10158200</v>
      </c>
      <c r="H246" s="480">
        <f t="shared" si="135"/>
        <v>2546800</v>
      </c>
      <c r="I246" s="477">
        <f t="shared" si="135"/>
        <v>3766000</v>
      </c>
      <c r="J246" s="479">
        <f t="shared" si="135"/>
        <v>-1219200</v>
      </c>
      <c r="K246" s="482">
        <f t="shared" si="135"/>
        <v>3052800</v>
      </c>
      <c r="L246" s="478">
        <f t="shared" si="135"/>
        <v>5113000</v>
      </c>
      <c r="M246" s="483">
        <f t="shared" si="135"/>
        <v>-2060200</v>
      </c>
      <c r="N246" s="485">
        <f t="shared" si="135"/>
        <v>4201500</v>
      </c>
      <c r="O246" s="478">
        <f t="shared" si="135"/>
        <v>6057000</v>
      </c>
      <c r="P246" s="479">
        <f t="shared" si="135"/>
        <v>-1855500</v>
      </c>
      <c r="Q246" s="480">
        <f t="shared" si="135"/>
        <v>4575100</v>
      </c>
      <c r="R246" s="478">
        <f t="shared" si="135"/>
        <v>5701000</v>
      </c>
      <c r="S246" s="481">
        <f t="shared" si="135"/>
        <v>-1125900</v>
      </c>
      <c r="T246" s="480">
        <f t="shared" si="135"/>
        <v>4800100</v>
      </c>
      <c r="U246" s="478">
        <f t="shared" si="135"/>
        <v>5140000</v>
      </c>
      <c r="V246" s="480">
        <f t="shared" si="135"/>
        <v>-339900</v>
      </c>
      <c r="W246" s="482">
        <f t="shared" si="135"/>
        <v>4993400</v>
      </c>
      <c r="X246" s="478">
        <f t="shared" si="135"/>
        <v>5280000</v>
      </c>
      <c r="Y246" s="482">
        <f t="shared" si="135"/>
        <v>-286600</v>
      </c>
      <c r="Z246" s="484">
        <f t="shared" si="135"/>
        <v>5199300</v>
      </c>
      <c r="AA246" s="478">
        <f t="shared" si="135"/>
        <v>6205000</v>
      </c>
      <c r="AB246" s="480">
        <f t="shared" si="135"/>
        <v>-1005700</v>
      </c>
      <c r="AC246" s="484">
        <f t="shared" si="135"/>
        <v>5390200</v>
      </c>
      <c r="AD246" s="478">
        <f t="shared" si="135"/>
        <v>5826000</v>
      </c>
      <c r="AE246" s="480">
        <f t="shared" si="135"/>
        <v>-435800</v>
      </c>
      <c r="AF246" s="484">
        <f t="shared" si="135"/>
        <v>5598200</v>
      </c>
      <c r="AG246" s="478">
        <f t="shared" si="135"/>
        <v>5662000</v>
      </c>
      <c r="AH246" s="480">
        <f t="shared" si="135"/>
        <v>-63800</v>
      </c>
      <c r="AI246" s="482">
        <f t="shared" si="135"/>
        <v>5804900</v>
      </c>
      <c r="AJ246" s="478">
        <f t="shared" si="135"/>
        <v>5817000</v>
      </c>
      <c r="AK246" s="2214">
        <f t="shared" si="135"/>
        <v>-12100</v>
      </c>
    </row>
    <row r="247" spans="1:37" ht="14.25" thickTop="1" thickBot="1" x14ac:dyDescent="0.25">
      <c r="A247" s="473"/>
      <c r="B247" s="206"/>
      <c r="C247" s="39"/>
      <c r="D247" s="85"/>
      <c r="E247" s="206"/>
      <c r="F247" s="206"/>
      <c r="G247" s="142"/>
      <c r="H247" s="156"/>
      <c r="I247" s="39"/>
      <c r="J247" s="142"/>
      <c r="K247" s="110"/>
      <c r="L247" s="39"/>
      <c r="M247" s="113"/>
      <c r="N247" s="206"/>
      <c r="O247" s="39"/>
      <c r="P247" s="142"/>
      <c r="Q247" s="156"/>
      <c r="R247" s="39"/>
      <c r="S247" s="111"/>
      <c r="T247" s="156"/>
      <c r="U247" s="39"/>
      <c r="V247" s="39"/>
      <c r="W247" s="39"/>
      <c r="X247" s="39"/>
      <c r="Y247" s="110"/>
      <c r="Z247" s="39"/>
      <c r="AA247" s="39"/>
      <c r="AB247" s="156"/>
      <c r="AC247" s="39"/>
      <c r="AD247" s="39"/>
      <c r="AE247" s="156"/>
      <c r="AF247" s="39"/>
      <c r="AG247" s="39"/>
      <c r="AH247" s="156"/>
      <c r="AI247" s="156"/>
      <c r="AJ247" s="39"/>
      <c r="AK247" s="127"/>
    </row>
    <row r="248" spans="1:37" ht="13.5" thickTop="1" x14ac:dyDescent="0.2">
      <c r="A248" s="708" t="s">
        <v>1675</v>
      </c>
      <c r="B248" s="446">
        <f t="shared" ref="B248:AK248" si="136">SUBTOTAL(9,B4:B247)</f>
        <v>19641400</v>
      </c>
      <c r="C248" s="179">
        <f t="shared" si="136"/>
        <v>30478900</v>
      </c>
      <c r="D248" s="447">
        <f t="shared" si="136"/>
        <v>-10837500</v>
      </c>
      <c r="E248" s="446">
        <f t="shared" si="136"/>
        <v>12196900</v>
      </c>
      <c r="F248" s="446">
        <f t="shared" si="136"/>
        <v>27710200</v>
      </c>
      <c r="G248" s="368">
        <f t="shared" si="136"/>
        <v>-15513300</v>
      </c>
      <c r="H248" s="135">
        <f t="shared" si="136"/>
        <v>12228500</v>
      </c>
      <c r="I248" s="179">
        <f t="shared" si="136"/>
        <v>13982500</v>
      </c>
      <c r="J248" s="368">
        <f t="shared" si="136"/>
        <v>-1754000</v>
      </c>
      <c r="K248" s="138">
        <f t="shared" si="136"/>
        <v>17242500</v>
      </c>
      <c r="L248" s="179">
        <f t="shared" si="136"/>
        <v>12474800</v>
      </c>
      <c r="M248" s="445">
        <f t="shared" si="136"/>
        <v>4767700</v>
      </c>
      <c r="N248" s="446">
        <f t="shared" si="136"/>
        <v>18727500</v>
      </c>
      <c r="O248" s="179">
        <f t="shared" si="136"/>
        <v>12447500</v>
      </c>
      <c r="P248" s="368">
        <f t="shared" si="136"/>
        <v>6280000</v>
      </c>
      <c r="Q248" s="135">
        <f t="shared" si="136"/>
        <v>21608000</v>
      </c>
      <c r="R248" s="179">
        <f t="shared" si="136"/>
        <v>24381300</v>
      </c>
      <c r="S248" s="391">
        <f t="shared" si="136"/>
        <v>-2773300</v>
      </c>
      <c r="T248" s="135">
        <f t="shared" si="136"/>
        <v>14280500</v>
      </c>
      <c r="U248" s="179">
        <f t="shared" si="136"/>
        <v>11358500</v>
      </c>
      <c r="V248" s="179">
        <f t="shared" si="136"/>
        <v>2922000</v>
      </c>
      <c r="W248" s="179">
        <f t="shared" si="136"/>
        <v>13666700</v>
      </c>
      <c r="X248" s="179">
        <f t="shared" si="136"/>
        <v>10727600</v>
      </c>
      <c r="Y248" s="666">
        <f t="shared" si="136"/>
        <v>2939100</v>
      </c>
      <c r="Z248" s="179">
        <f t="shared" si="136"/>
        <v>11031800</v>
      </c>
      <c r="AA248" s="447">
        <f t="shared" si="136"/>
        <v>8926200</v>
      </c>
      <c r="AB248" s="179">
        <f t="shared" si="136"/>
        <v>2105600</v>
      </c>
      <c r="AC248" s="179">
        <f t="shared" si="136"/>
        <v>11785700</v>
      </c>
      <c r="AD248" s="447">
        <f t="shared" si="136"/>
        <v>7683700</v>
      </c>
      <c r="AE248" s="179">
        <f t="shared" si="136"/>
        <v>4102000</v>
      </c>
      <c r="AF248" s="179">
        <f t="shared" si="136"/>
        <v>12711400</v>
      </c>
      <c r="AG248" s="447">
        <f t="shared" si="136"/>
        <v>7479500</v>
      </c>
      <c r="AH248" s="179">
        <f t="shared" si="136"/>
        <v>5231900</v>
      </c>
      <c r="AI248" s="135">
        <f t="shared" si="136"/>
        <v>13208400</v>
      </c>
      <c r="AJ248" s="447">
        <f t="shared" si="136"/>
        <v>7887400</v>
      </c>
      <c r="AK248" s="391">
        <f t="shared" si="136"/>
        <v>5321000</v>
      </c>
    </row>
    <row r="249" spans="1:37" ht="13.5" thickBot="1" x14ac:dyDescent="0.25">
      <c r="A249" s="474"/>
      <c r="B249" s="239"/>
      <c r="C249" s="74"/>
      <c r="D249" s="375"/>
      <c r="E249" s="239"/>
      <c r="F249" s="239"/>
      <c r="G249" s="149"/>
      <c r="H249" s="183"/>
      <c r="I249" s="74"/>
      <c r="J249" s="149"/>
      <c r="K249" s="192"/>
      <c r="L249" s="74"/>
      <c r="M249" s="370"/>
      <c r="N249" s="239"/>
      <c r="O249" s="74"/>
      <c r="P249" s="149"/>
      <c r="Q249" s="183"/>
      <c r="R249" s="74"/>
      <c r="S249" s="184"/>
      <c r="T249" s="183"/>
      <c r="U249" s="74"/>
      <c r="V249" s="74"/>
      <c r="W249" s="74"/>
      <c r="X249" s="74"/>
      <c r="Y249" s="2490"/>
      <c r="Z249" s="74"/>
      <c r="AA249" s="375"/>
      <c r="AB249" s="74"/>
      <c r="AC249" s="74"/>
      <c r="AD249" s="375"/>
      <c r="AE249" s="74"/>
      <c r="AF249" s="74"/>
      <c r="AG249" s="375"/>
      <c r="AH249" s="74"/>
      <c r="AI249" s="183"/>
      <c r="AJ249" s="375"/>
      <c r="AK249" s="184"/>
    </row>
    <row r="250" spans="1:37" ht="13.5" thickTop="1" x14ac:dyDescent="0.2"/>
    <row r="251" spans="1:37" x14ac:dyDescent="0.2">
      <c r="A251" s="93" t="s">
        <v>468</v>
      </c>
      <c r="B251" s="93">
        <f>B248-C248-D248</f>
        <v>0</v>
      </c>
      <c r="E251" s="93">
        <f>E248-F247-G248</f>
        <v>27710200</v>
      </c>
      <c r="F251" s="93">
        <f t="shared" ref="F251" si="137">F248-G247-H248</f>
        <v>15481700</v>
      </c>
      <c r="H251" s="93">
        <f>H248-I248-J248</f>
        <v>0</v>
      </c>
      <c r="N251" s="93">
        <f>N248-O248-P248</f>
        <v>0</v>
      </c>
      <c r="Q251" s="93">
        <f>Q248-R248-S248</f>
        <v>0</v>
      </c>
      <c r="T251" s="93">
        <f>T248-U248-V248</f>
        <v>0</v>
      </c>
      <c r="W251" s="93">
        <f>W248-X248-Y248</f>
        <v>0</v>
      </c>
      <c r="Z251" s="93">
        <f>Z248-AA248-AB248</f>
        <v>0</v>
      </c>
      <c r="AC251" s="93">
        <f>AC248-AD248-AE248</f>
        <v>0</v>
      </c>
      <c r="AF251" s="93">
        <f>AF248-AG248-AH248</f>
        <v>0</v>
      </c>
      <c r="AI251" s="93">
        <f>AI248-AJ248-AK248</f>
        <v>0</v>
      </c>
    </row>
    <row r="252" spans="1:37" s="102" customFormat="1" ht="13.5" thickBot="1" x14ac:dyDescent="0.25">
      <c r="A252" s="102" t="s">
        <v>2262</v>
      </c>
      <c r="B252" s="804">
        <f>B248-B254-B257</f>
        <v>9611100</v>
      </c>
      <c r="C252" s="804">
        <f>C248-C254-C257</f>
        <v>-1096000</v>
      </c>
      <c r="E252" s="804">
        <f>E248-E254-E257</f>
        <v>12196900</v>
      </c>
      <c r="F252" s="804">
        <f>F248-F254-F257</f>
        <v>27710200</v>
      </c>
      <c r="G252" s="146"/>
    </row>
    <row r="253" spans="1:37" ht="13.5" thickTop="1" x14ac:dyDescent="0.2">
      <c r="F253" s="146"/>
    </row>
    <row r="254" spans="1:37" s="102" customFormat="1" x14ac:dyDescent="0.2">
      <c r="A254" s="93" t="s">
        <v>3296</v>
      </c>
      <c r="B254" s="146">
        <v>10030300</v>
      </c>
      <c r="C254" s="93">
        <v>31574900</v>
      </c>
      <c r="E254" s="146"/>
      <c r="F254" s="93"/>
    </row>
    <row r="255" spans="1:37" x14ac:dyDescent="0.2">
      <c r="A255" s="146" t="s">
        <v>4142</v>
      </c>
      <c r="E255" s="146"/>
    </row>
    <row r="256" spans="1:37" x14ac:dyDescent="0.2">
      <c r="A256" s="146" t="s">
        <v>1608</v>
      </c>
      <c r="E256" s="146"/>
    </row>
    <row r="257" spans="1:7" s="102" customFormat="1" x14ac:dyDescent="0.2">
      <c r="A257" s="93" t="s">
        <v>1000</v>
      </c>
      <c r="B257" s="93">
        <f>B255+B256</f>
        <v>0</v>
      </c>
      <c r="C257" s="93">
        <f>C255+C256</f>
        <v>0</v>
      </c>
      <c r="D257" s="93"/>
      <c r="E257" s="93">
        <f>SUM(E255:E255)</f>
        <v>0</v>
      </c>
      <c r="F257" s="93">
        <f>SUM(F255:F255)</f>
        <v>0</v>
      </c>
      <c r="G257" s="93"/>
    </row>
    <row r="258" spans="1:7" x14ac:dyDescent="0.2">
      <c r="A258" s="1376" t="s">
        <v>4984</v>
      </c>
      <c r="B258" s="146" t="s">
        <v>2627</v>
      </c>
    </row>
    <row r="408" spans="18:18" x14ac:dyDescent="0.2">
      <c r="R408" s="93">
        <f>334800+3907800</f>
        <v>4242600</v>
      </c>
    </row>
    <row r="409" spans="18:18" x14ac:dyDescent="0.2">
      <c r="R409" s="93">
        <f>4378200</f>
        <v>4378200</v>
      </c>
    </row>
    <row r="410" spans="18:18" x14ac:dyDescent="0.2">
      <c r="R410" s="93">
        <f>R408-R409</f>
        <v>-135600</v>
      </c>
    </row>
  </sheetData>
  <mergeCells count="21">
    <mergeCell ref="AI2:AK2"/>
    <mergeCell ref="AI124:AK124"/>
    <mergeCell ref="AF2:AH2"/>
    <mergeCell ref="T124:V124"/>
    <mergeCell ref="AF124:AH124"/>
    <mergeCell ref="Z124:AB124"/>
    <mergeCell ref="AC124:AE124"/>
    <mergeCell ref="W124:Y124"/>
    <mergeCell ref="AC2:AE2"/>
    <mergeCell ref="Z2:AB2"/>
    <mergeCell ref="W2:Y2"/>
    <mergeCell ref="T2:V2"/>
    <mergeCell ref="B124:D124"/>
    <mergeCell ref="A1:S1"/>
    <mergeCell ref="A123:S123"/>
    <mergeCell ref="A121:S121"/>
    <mergeCell ref="N124:P124"/>
    <mergeCell ref="E124:G124"/>
    <mergeCell ref="Q124:S124"/>
    <mergeCell ref="N2:P2"/>
    <mergeCell ref="Q2:S2"/>
  </mergeCells>
  <phoneticPr fontId="9" type="noConversion"/>
  <printOptions horizontalCentered="1"/>
  <pageMargins left="0" right="0" top="0.98425196850393704" bottom="0" header="0" footer="0"/>
  <pageSetup paperSize="8" scale="75" orientation="portrait" r:id="rId1"/>
  <headerFooter alignWithMargins="0"/>
  <rowBreaks count="1" manualBreakCount="1">
    <brk id="122" max="16383" man="1"/>
  </rowBreaks>
  <colBreaks count="1" manualBreakCount="1">
    <brk id="26" max="1048575" man="1"/>
  </colBreaks>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W180"/>
  <sheetViews>
    <sheetView workbookViewId="0">
      <pane xSplit="1" ySplit="3" topLeftCell="B119" activePane="bottomRight" state="frozen"/>
      <selection pane="topRight" activeCell="B1" sqref="B1"/>
      <selection pane="bottomLeft" activeCell="A4" sqref="A4"/>
      <selection pane="bottomRight" activeCell="F150" sqref="F150"/>
    </sheetView>
  </sheetViews>
  <sheetFormatPr defaultRowHeight="12.75" x14ac:dyDescent="0.2"/>
  <cols>
    <col min="1" max="1" width="27.85546875" style="93" customWidth="1"/>
    <col min="2" max="2" width="10.28515625" style="93" hidden="1" customWidth="1"/>
    <col min="3" max="3" width="11.28515625" style="93" hidden="1" customWidth="1"/>
    <col min="4" max="4" width="10.28515625" style="93" hidden="1" customWidth="1"/>
    <col min="5" max="5" width="10.140625" style="93" bestFit="1" customWidth="1"/>
    <col min="6" max="6" width="11.28515625" style="93" bestFit="1" customWidth="1"/>
    <col min="7" max="8" width="10.140625" style="93" bestFit="1" customWidth="1"/>
    <col min="9" max="9" width="10.42578125" style="93" bestFit="1" customWidth="1"/>
    <col min="10" max="11" width="10.140625" style="93" bestFit="1" customWidth="1"/>
    <col min="12" max="12" width="10.42578125" style="93" bestFit="1" customWidth="1"/>
    <col min="13" max="14" width="10.140625" style="93" bestFit="1" customWidth="1"/>
    <col min="15" max="15" width="10.42578125" style="93" bestFit="1" customWidth="1"/>
    <col min="16" max="17" width="10.140625" style="93" bestFit="1" customWidth="1"/>
    <col min="18" max="18" width="11.28515625" style="93" bestFit="1" customWidth="1"/>
    <col min="19" max="19" width="10.140625" style="93" bestFit="1" customWidth="1"/>
    <col min="20" max="37" width="10.28515625" style="93" customWidth="1"/>
    <col min="38" max="16384" width="9.140625" style="93"/>
  </cols>
  <sheetData>
    <row r="1" spans="1:49" ht="18.75" customHeight="1" thickTop="1" thickBot="1" x14ac:dyDescent="0.25">
      <c r="A1" s="2798" t="s">
        <v>234</v>
      </c>
      <c r="B1" s="2799"/>
      <c r="C1" s="2799"/>
      <c r="D1" s="2799"/>
      <c r="E1" s="2799"/>
      <c r="F1" s="2799"/>
      <c r="G1" s="2799"/>
      <c r="H1" s="2799"/>
      <c r="I1" s="2799"/>
      <c r="J1" s="2799"/>
      <c r="K1" s="2799"/>
      <c r="L1" s="2799"/>
      <c r="M1" s="2799"/>
      <c r="N1" s="2799"/>
      <c r="O1" s="2799"/>
      <c r="P1" s="2799"/>
      <c r="Q1" s="2799"/>
      <c r="R1" s="2799"/>
      <c r="S1" s="2800"/>
      <c r="T1" s="2482"/>
      <c r="U1" s="2482"/>
      <c r="V1" s="2482"/>
      <c r="W1" s="2482"/>
      <c r="X1" s="2482"/>
      <c r="Y1" s="2482"/>
      <c r="Z1" s="2482"/>
      <c r="AA1" s="2482"/>
      <c r="AB1" s="2482"/>
      <c r="AC1" s="2482"/>
      <c r="AD1" s="2482"/>
      <c r="AE1" s="2482"/>
      <c r="AF1" s="2482"/>
      <c r="AG1" s="2482"/>
      <c r="AH1" s="2482"/>
      <c r="AI1" s="2482"/>
      <c r="AJ1" s="2482"/>
      <c r="AK1" s="2692"/>
    </row>
    <row r="2" spans="1:49" ht="13.5" thickBot="1" x14ac:dyDescent="0.25">
      <c r="A2" s="701" t="s">
        <v>1842</v>
      </c>
      <c r="B2" s="381" t="str">
        <f>SP!C3</f>
        <v>2013/14</v>
      </c>
      <c r="C2" s="236"/>
      <c r="D2" s="380"/>
      <c r="E2" s="381" t="str">
        <f>SP!F3</f>
        <v>2014/15</v>
      </c>
      <c r="F2" s="236"/>
      <c r="G2" s="380"/>
      <c r="H2" s="2803" t="str">
        <f>SP!H3</f>
        <v>2015/16</v>
      </c>
      <c r="I2" s="2803"/>
      <c r="J2" s="2807"/>
      <c r="K2" s="2802" t="str">
        <f>SP!J3</f>
        <v>2016/17</v>
      </c>
      <c r="L2" s="2803"/>
      <c r="M2" s="2807"/>
      <c r="N2" s="2803" t="str">
        <f>SP!K3</f>
        <v>2017/18</v>
      </c>
      <c r="O2" s="2803"/>
      <c r="P2" s="2807"/>
      <c r="Q2" s="2809" t="str">
        <f>SP!L3</f>
        <v>2018/19</v>
      </c>
      <c r="R2" s="2809"/>
      <c r="S2" s="2810"/>
      <c r="T2" s="2809" t="str">
        <f>SP!M3</f>
        <v>2019/20</v>
      </c>
      <c r="U2" s="2809"/>
      <c r="V2" s="2812"/>
      <c r="W2" s="2809" t="str">
        <f>SP!N3</f>
        <v>2020/21</v>
      </c>
      <c r="X2" s="2809"/>
      <c r="Y2" s="2813"/>
      <c r="Z2" s="2809" t="str">
        <f>SP!O3</f>
        <v>2021/22</v>
      </c>
      <c r="AA2" s="2809"/>
      <c r="AB2" s="2813"/>
      <c r="AC2" s="2809" t="str">
        <f>SP!P3</f>
        <v>2022/23</v>
      </c>
      <c r="AD2" s="2809"/>
      <c r="AE2" s="2813"/>
      <c r="AF2" s="2814" t="str">
        <f>SP!Q3</f>
        <v>2023/24</v>
      </c>
      <c r="AG2" s="2809"/>
      <c r="AH2" s="2813"/>
      <c r="AI2" s="2809" t="str">
        <f>SP!R3</f>
        <v>2024/25</v>
      </c>
      <c r="AJ2" s="2809"/>
      <c r="AK2" s="2810"/>
    </row>
    <row r="3" spans="1:49" ht="13.5" thickBot="1" x14ac:dyDescent="0.25">
      <c r="A3" s="468"/>
      <c r="B3" s="377" t="s">
        <v>873</v>
      </c>
      <c r="C3" s="366" t="s">
        <v>235</v>
      </c>
      <c r="D3" s="369" t="s">
        <v>236</v>
      </c>
      <c r="E3" s="377" t="str">
        <f t="shared" ref="E3:V3" si="0">B3</f>
        <v>Opening</v>
      </c>
      <c r="F3" s="366" t="str">
        <f t="shared" si="0"/>
        <v>Movement</v>
      </c>
      <c r="G3" s="369" t="str">
        <f t="shared" si="0"/>
        <v>Closing</v>
      </c>
      <c r="H3" s="377" t="str">
        <f t="shared" si="0"/>
        <v>Opening</v>
      </c>
      <c r="I3" s="366" t="str">
        <f t="shared" si="0"/>
        <v>Movement</v>
      </c>
      <c r="J3" s="369" t="str">
        <f t="shared" si="0"/>
        <v>Closing</v>
      </c>
      <c r="K3" s="673" t="str">
        <f t="shared" si="0"/>
        <v>Opening</v>
      </c>
      <c r="L3" s="366" t="str">
        <f t="shared" si="0"/>
        <v>Movement</v>
      </c>
      <c r="M3" s="369" t="str">
        <f t="shared" si="0"/>
        <v>Closing</v>
      </c>
      <c r="N3" s="377" t="str">
        <f>K3</f>
        <v>Opening</v>
      </c>
      <c r="O3" s="366" t="str">
        <f>L3</f>
        <v>Movement</v>
      </c>
      <c r="P3" s="369" t="str">
        <f>M3</f>
        <v>Closing</v>
      </c>
      <c r="Q3" s="377" t="str">
        <f>K3</f>
        <v>Opening</v>
      </c>
      <c r="R3" s="366" t="str">
        <f>L3</f>
        <v>Movement</v>
      </c>
      <c r="S3" s="378" t="str">
        <f>M3</f>
        <v>Closing</v>
      </c>
      <c r="T3" s="377" t="str">
        <f t="shared" si="0"/>
        <v>Opening</v>
      </c>
      <c r="U3" s="366" t="str">
        <f t="shared" si="0"/>
        <v>Movement</v>
      </c>
      <c r="V3" s="655" t="str">
        <f t="shared" si="0"/>
        <v>Closing</v>
      </c>
      <c r="W3" s="366" t="str">
        <f t="shared" ref="W3:AE3" si="1">T3</f>
        <v>Opening</v>
      </c>
      <c r="X3" s="366" t="str">
        <f t="shared" si="1"/>
        <v>Movement</v>
      </c>
      <c r="Y3" s="369" t="str">
        <f t="shared" si="1"/>
        <v>Closing</v>
      </c>
      <c r="Z3" s="366" t="str">
        <f t="shared" si="1"/>
        <v>Opening</v>
      </c>
      <c r="AA3" s="366" t="str">
        <f t="shared" si="1"/>
        <v>Movement</v>
      </c>
      <c r="AB3" s="369" t="str">
        <f t="shared" si="1"/>
        <v>Closing</v>
      </c>
      <c r="AC3" s="366" t="str">
        <f t="shared" si="1"/>
        <v>Opening</v>
      </c>
      <c r="AD3" s="366" t="str">
        <f t="shared" si="1"/>
        <v>Movement</v>
      </c>
      <c r="AE3" s="369" t="str">
        <f t="shared" si="1"/>
        <v>Closing</v>
      </c>
      <c r="AF3" s="673" t="str">
        <f t="shared" ref="AF3:AK3" si="2">AC3</f>
        <v>Opening</v>
      </c>
      <c r="AG3" s="366" t="str">
        <f t="shared" si="2"/>
        <v>Movement</v>
      </c>
      <c r="AH3" s="369" t="str">
        <f t="shared" si="2"/>
        <v>Closing</v>
      </c>
      <c r="AI3" s="377" t="str">
        <f t="shared" si="2"/>
        <v>Opening</v>
      </c>
      <c r="AJ3" s="366" t="str">
        <f t="shared" si="2"/>
        <v>Movement</v>
      </c>
      <c r="AK3" s="378" t="str">
        <f t="shared" si="2"/>
        <v>Closing</v>
      </c>
    </row>
    <row r="4" spans="1:49" ht="15" customHeight="1" x14ac:dyDescent="0.2">
      <c r="A4" s="702"/>
      <c r="B4" s="461"/>
      <c r="C4" s="367"/>
      <c r="D4" s="640"/>
      <c r="E4" s="461"/>
      <c r="F4" s="367"/>
      <c r="G4" s="640"/>
      <c r="H4" s="461"/>
      <c r="I4" s="367"/>
      <c r="J4" s="640"/>
      <c r="K4" s="700"/>
      <c r="L4" s="367"/>
      <c r="M4" s="640"/>
      <c r="N4" s="461"/>
      <c r="O4" s="367"/>
      <c r="P4" s="640"/>
      <c r="Q4" s="461"/>
      <c r="R4" s="367"/>
      <c r="S4" s="2693"/>
      <c r="T4" s="642"/>
      <c r="U4" s="367"/>
      <c r="V4" s="667"/>
      <c r="W4" s="642"/>
      <c r="X4" s="367"/>
      <c r="Y4" s="388"/>
      <c r="Z4" s="642"/>
      <c r="AA4" s="367"/>
      <c r="AB4" s="388"/>
      <c r="AC4" s="642"/>
      <c r="AD4" s="367"/>
      <c r="AE4" s="388"/>
      <c r="AF4" s="2483"/>
      <c r="AG4" s="367"/>
      <c r="AH4" s="388"/>
      <c r="AI4" s="642"/>
      <c r="AJ4" s="367"/>
      <c r="AK4" s="2213"/>
    </row>
    <row r="5" spans="1:49" s="389" customFormat="1" x14ac:dyDescent="0.2">
      <c r="A5" s="705" t="str">
        <f>'Res-Gen'!A5</f>
        <v>Strategic and Community Facilities Group</v>
      </c>
      <c r="B5" s="169"/>
      <c r="C5" s="166"/>
      <c r="D5" s="142"/>
      <c r="E5" s="156"/>
      <c r="F5" s="166"/>
      <c r="G5" s="142"/>
      <c r="H5" s="156"/>
      <c r="I5" s="39"/>
      <c r="J5" s="142"/>
      <c r="K5" s="578"/>
      <c r="L5" s="39"/>
      <c r="M5" s="142"/>
      <c r="N5" s="110"/>
      <c r="O5" s="39"/>
      <c r="P5" s="142"/>
      <c r="Q5" s="156"/>
      <c r="R5" s="39"/>
      <c r="S5" s="127"/>
      <c r="T5" s="110"/>
      <c r="U5" s="39"/>
      <c r="V5" s="39"/>
      <c r="W5" s="110"/>
      <c r="X5" s="39"/>
      <c r="Y5" s="113"/>
      <c r="Z5" s="110"/>
      <c r="AA5" s="39"/>
      <c r="AB5" s="113"/>
      <c r="AC5" s="110"/>
      <c r="AD5" s="39"/>
      <c r="AE5" s="113"/>
      <c r="AF5" s="578"/>
      <c r="AG5" s="39"/>
      <c r="AH5" s="113"/>
      <c r="AI5" s="110"/>
      <c r="AJ5" s="39"/>
      <c r="AK5" s="127"/>
    </row>
    <row r="6" spans="1:49" x14ac:dyDescent="0.2">
      <c r="A6" s="703" t="str">
        <f>'Res-Gen'!A8</f>
        <v>Section 94 Contributions</v>
      </c>
      <c r="B6" s="169">
        <f>5884900-271200</f>
        <v>5613700</v>
      </c>
      <c r="C6" s="166">
        <f>'Res-Gen'!D8</f>
        <v>-1230800</v>
      </c>
      <c r="D6" s="142">
        <f t="shared" ref="D6:D14" si="3">B6+C6</f>
        <v>4382900</v>
      </c>
      <c r="E6" s="156">
        <f t="shared" ref="E6:E14" si="4">D6</f>
        <v>4382900</v>
      </c>
      <c r="F6" s="166">
        <f>'Res-Gen'!G8</f>
        <v>-470200</v>
      </c>
      <c r="G6" s="142">
        <f>F6+E6</f>
        <v>3912700</v>
      </c>
      <c r="H6" s="156">
        <f t="shared" ref="H6:H14" si="5">G6</f>
        <v>3912700</v>
      </c>
      <c r="I6" s="39">
        <f>'Res-Gen'!J8</f>
        <v>1798700</v>
      </c>
      <c r="J6" s="142">
        <f t="shared" ref="J6:J14" si="6">H6+I6</f>
        <v>5711400</v>
      </c>
      <c r="K6" s="578">
        <f t="shared" ref="K6:K14" si="7">J6</f>
        <v>5711400</v>
      </c>
      <c r="L6" s="39">
        <f>'Res-Gen'!M8</f>
        <v>3171700</v>
      </c>
      <c r="M6" s="142">
        <f t="shared" ref="M6:M14" si="8">K6+L6</f>
        <v>8883100</v>
      </c>
      <c r="N6" s="110">
        <f t="shared" ref="N6:N14" si="9">M6</f>
        <v>8883100</v>
      </c>
      <c r="O6" s="39">
        <f>'Res-Gen'!P8</f>
        <v>5505400</v>
      </c>
      <c r="P6" s="142">
        <f t="shared" ref="P6:P14" si="10">N6+O6</f>
        <v>14388500</v>
      </c>
      <c r="Q6" s="156">
        <f t="shared" ref="Q6:Q14" si="11">P6</f>
        <v>14388500</v>
      </c>
      <c r="R6" s="39">
        <f>'Res-Gen'!S8</f>
        <v>-5615400</v>
      </c>
      <c r="S6" s="127">
        <f t="shared" ref="S6:S14" si="12">Q6+R6</f>
        <v>8773100</v>
      </c>
      <c r="T6" s="110">
        <f t="shared" ref="T6:T14" si="13">S6</f>
        <v>8773100</v>
      </c>
      <c r="U6" s="39">
        <f>'Res-Gen'!V8</f>
        <v>2511600</v>
      </c>
      <c r="V6" s="39">
        <f t="shared" ref="V6:V14" si="14">T6+U6</f>
        <v>11284700</v>
      </c>
      <c r="W6" s="110">
        <f t="shared" ref="W6:W14" si="15">V6</f>
        <v>11284700</v>
      </c>
      <c r="X6" s="39">
        <f>'Res-Gen'!Y8</f>
        <v>2014000</v>
      </c>
      <c r="Y6" s="113">
        <f t="shared" ref="Y6:Y14" si="16">W6+X6</f>
        <v>13298700</v>
      </c>
      <c r="Z6" s="110">
        <f t="shared" ref="Z6:Z14" si="17">Y6</f>
        <v>13298700</v>
      </c>
      <c r="AA6" s="39">
        <f>'Res-Gen'!AB8</f>
        <v>1767800</v>
      </c>
      <c r="AB6" s="113">
        <f t="shared" ref="AB6:AB14" si="18">Z6+AA6</f>
        <v>15066500</v>
      </c>
      <c r="AC6" s="110">
        <f t="shared" ref="AC6:AC14" si="19">AB6</f>
        <v>15066500</v>
      </c>
      <c r="AD6" s="39">
        <f>'Res-Gen'!AE8</f>
        <v>2444000</v>
      </c>
      <c r="AE6" s="113">
        <f t="shared" ref="AE6:AE14" si="20">AC6+AD6</f>
        <v>17510500</v>
      </c>
      <c r="AF6" s="578">
        <f t="shared" ref="AF6:AF14" si="21">AE6</f>
        <v>17510500</v>
      </c>
      <c r="AG6" s="39">
        <f>'Res-Gen'!AH8</f>
        <v>2562200</v>
      </c>
      <c r="AH6" s="113">
        <f t="shared" ref="AH6:AH14" si="22">AF6+AG6</f>
        <v>20072700</v>
      </c>
      <c r="AI6" s="110">
        <f t="shared" ref="AI6:AI9" si="23">AH6</f>
        <v>20072700</v>
      </c>
      <c r="AJ6" s="39">
        <f>'Res-Gen'!AK8</f>
        <v>2685300</v>
      </c>
      <c r="AK6" s="127">
        <f t="shared" ref="AK6:AK9" si="24">AI6+AJ6</f>
        <v>22758000</v>
      </c>
      <c r="AL6" s="435"/>
      <c r="AM6" s="435"/>
      <c r="AN6" s="435"/>
      <c r="AO6" s="435"/>
      <c r="AP6" s="435"/>
      <c r="AQ6" s="435"/>
      <c r="AR6" s="435"/>
      <c r="AS6" s="435"/>
      <c r="AT6" s="435"/>
      <c r="AU6" s="435"/>
      <c r="AV6" s="435"/>
      <c r="AW6" s="435"/>
    </row>
    <row r="7" spans="1:49" s="389" customFormat="1" x14ac:dyDescent="0.2">
      <c r="A7" s="703" t="str">
        <f>'Res-Gen'!A9</f>
        <v>Strategic Planning Studies</v>
      </c>
      <c r="B7" s="169">
        <f>369200-33000+44400</f>
        <v>380600</v>
      </c>
      <c r="C7" s="166">
        <f>'Res-Gen'!D9</f>
        <v>5800</v>
      </c>
      <c r="D7" s="142">
        <f t="shared" si="3"/>
        <v>386400</v>
      </c>
      <c r="E7" s="156">
        <f t="shared" si="4"/>
        <v>386400</v>
      </c>
      <c r="F7" s="166">
        <f>'Res-Gen'!G9+'Res-Gen'!G189</f>
        <v>-185100</v>
      </c>
      <c r="G7" s="142">
        <f t="shared" ref="G7:G14" si="25">E7+F7</f>
        <v>201300</v>
      </c>
      <c r="H7" s="156">
        <f t="shared" si="5"/>
        <v>201300</v>
      </c>
      <c r="I7" s="39">
        <f>'Res-Gen'!J9</f>
        <v>0</v>
      </c>
      <c r="J7" s="142">
        <f t="shared" si="6"/>
        <v>201300</v>
      </c>
      <c r="K7" s="578">
        <f t="shared" si="7"/>
        <v>201300</v>
      </c>
      <c r="L7" s="39">
        <f>'Res-Gen'!M9</f>
        <v>0</v>
      </c>
      <c r="M7" s="142">
        <f t="shared" si="8"/>
        <v>201300</v>
      </c>
      <c r="N7" s="110">
        <f t="shared" si="9"/>
        <v>201300</v>
      </c>
      <c r="O7" s="39">
        <f>'Res-Gen'!P9</f>
        <v>0</v>
      </c>
      <c r="P7" s="142">
        <f t="shared" si="10"/>
        <v>201300</v>
      </c>
      <c r="Q7" s="156">
        <f t="shared" si="11"/>
        <v>201300</v>
      </c>
      <c r="R7" s="39">
        <f>'Res-Gen'!S9</f>
        <v>0</v>
      </c>
      <c r="S7" s="127">
        <f t="shared" si="12"/>
        <v>201300</v>
      </c>
      <c r="T7" s="110">
        <f t="shared" si="13"/>
        <v>201300</v>
      </c>
      <c r="U7" s="39">
        <f>'Res-Gen'!V9</f>
        <v>0</v>
      </c>
      <c r="V7" s="39">
        <f t="shared" si="14"/>
        <v>201300</v>
      </c>
      <c r="W7" s="110">
        <f t="shared" si="15"/>
        <v>201300</v>
      </c>
      <c r="X7" s="39">
        <f>'Res-Gen'!Y9</f>
        <v>0</v>
      </c>
      <c r="Y7" s="113">
        <f t="shared" si="16"/>
        <v>201300</v>
      </c>
      <c r="Z7" s="110">
        <f t="shared" si="17"/>
        <v>201300</v>
      </c>
      <c r="AA7" s="39">
        <f>'Res-Gen'!AB9</f>
        <v>0</v>
      </c>
      <c r="AB7" s="113">
        <f t="shared" si="18"/>
        <v>201300</v>
      </c>
      <c r="AC7" s="110">
        <f t="shared" si="19"/>
        <v>201300</v>
      </c>
      <c r="AD7" s="39">
        <f>'Res-Gen'!AE9</f>
        <v>0</v>
      </c>
      <c r="AE7" s="113">
        <f t="shared" si="20"/>
        <v>201300</v>
      </c>
      <c r="AF7" s="578">
        <f t="shared" si="21"/>
        <v>201300</v>
      </c>
      <c r="AG7" s="39">
        <f>'Res-Gen'!AH9</f>
        <v>0</v>
      </c>
      <c r="AH7" s="113">
        <f t="shared" si="22"/>
        <v>201300</v>
      </c>
      <c r="AI7" s="110">
        <f t="shared" si="23"/>
        <v>201300</v>
      </c>
      <c r="AJ7" s="39">
        <f>'Res-Gen'!AK9</f>
        <v>0</v>
      </c>
      <c r="AK7" s="127">
        <f t="shared" si="24"/>
        <v>201300</v>
      </c>
    </row>
    <row r="8" spans="1:49" s="389" customFormat="1" x14ac:dyDescent="0.2">
      <c r="A8" s="1129" t="s">
        <v>4345</v>
      </c>
      <c r="B8" s="169">
        <v>33000</v>
      </c>
      <c r="C8" s="166">
        <f>'Res-Gen'!D10</f>
        <v>40400</v>
      </c>
      <c r="D8" s="142">
        <f t="shared" ref="D8" si="26">B8+C8</f>
        <v>73400</v>
      </c>
      <c r="E8" s="156">
        <f t="shared" ref="E8" si="27">D8</f>
        <v>73400</v>
      </c>
      <c r="F8" s="166">
        <f>'Res-Gen'!G10</f>
        <v>-61400</v>
      </c>
      <c r="G8" s="142">
        <f t="shared" ref="G8" si="28">E8+F8</f>
        <v>12000</v>
      </c>
      <c r="H8" s="156">
        <f t="shared" ref="H8" si="29">G8</f>
        <v>12000</v>
      </c>
      <c r="I8" s="39">
        <f>'Res-Gen'!J10</f>
        <v>0</v>
      </c>
      <c r="J8" s="142">
        <f t="shared" ref="J8" si="30">H8+I8</f>
        <v>12000</v>
      </c>
      <c r="K8" s="578">
        <f t="shared" ref="K8" si="31">J8</f>
        <v>12000</v>
      </c>
      <c r="L8" s="39">
        <f>'Res-Gen'!M10</f>
        <v>0</v>
      </c>
      <c r="M8" s="142">
        <f t="shared" ref="M8" si="32">K8+L8</f>
        <v>12000</v>
      </c>
      <c r="N8" s="110">
        <f t="shared" ref="N8" si="33">M8</f>
        <v>12000</v>
      </c>
      <c r="O8" s="39">
        <f>'Res-Gen'!P10</f>
        <v>0</v>
      </c>
      <c r="P8" s="142">
        <f t="shared" ref="P8" si="34">N8+O8</f>
        <v>12000</v>
      </c>
      <c r="Q8" s="156">
        <f t="shared" ref="Q8" si="35">P8</f>
        <v>12000</v>
      </c>
      <c r="R8" s="39">
        <f>'Res-Gen'!S10</f>
        <v>0</v>
      </c>
      <c r="S8" s="127">
        <f t="shared" ref="S8" si="36">Q8+R8</f>
        <v>12000</v>
      </c>
      <c r="T8" s="110">
        <f t="shared" ref="T8" si="37">S8</f>
        <v>12000</v>
      </c>
      <c r="U8" s="39">
        <f>'Res-Gen'!V10</f>
        <v>0</v>
      </c>
      <c r="V8" s="39">
        <f t="shared" ref="V8" si="38">T8+U8</f>
        <v>12000</v>
      </c>
      <c r="W8" s="110">
        <f t="shared" ref="W8" si="39">V8</f>
        <v>12000</v>
      </c>
      <c r="X8" s="39">
        <f>'Res-Gen'!Y10</f>
        <v>0</v>
      </c>
      <c r="Y8" s="113">
        <f t="shared" ref="Y8" si="40">W8+X8</f>
        <v>12000</v>
      </c>
      <c r="Z8" s="110">
        <f t="shared" ref="Z8" si="41">Y8</f>
        <v>12000</v>
      </c>
      <c r="AA8" s="39">
        <f>'Res-Gen'!AB10</f>
        <v>0</v>
      </c>
      <c r="AB8" s="113">
        <f t="shared" ref="AB8" si="42">Z8+AA8</f>
        <v>12000</v>
      </c>
      <c r="AC8" s="110">
        <f t="shared" ref="AC8" si="43">AB8</f>
        <v>12000</v>
      </c>
      <c r="AD8" s="39">
        <f>'Res-Gen'!AE10</f>
        <v>0</v>
      </c>
      <c r="AE8" s="113">
        <f t="shared" ref="AE8" si="44">AC8+AD8</f>
        <v>12000</v>
      </c>
      <c r="AF8" s="578">
        <f t="shared" ref="AF8" si="45">AE8</f>
        <v>12000</v>
      </c>
      <c r="AG8" s="39">
        <f>'Res-Gen'!AH10</f>
        <v>0</v>
      </c>
      <c r="AH8" s="113">
        <f t="shared" ref="AH8" si="46">AF8+AG8</f>
        <v>12000</v>
      </c>
      <c r="AI8" s="110">
        <f t="shared" si="23"/>
        <v>12000</v>
      </c>
      <c r="AJ8" s="39">
        <f>'Res-Gen'!AK10</f>
        <v>0</v>
      </c>
      <c r="AK8" s="127">
        <f t="shared" si="24"/>
        <v>12000</v>
      </c>
    </row>
    <row r="9" spans="1:49" s="389" customFormat="1" x14ac:dyDescent="0.2">
      <c r="A9" s="1129" t="s">
        <v>3777</v>
      </c>
      <c r="B9" s="169">
        <v>13500</v>
      </c>
      <c r="C9" s="166">
        <f>'Res-Gen'!D11</f>
        <v>-1400</v>
      </c>
      <c r="D9" s="142">
        <f t="shared" si="3"/>
        <v>12100</v>
      </c>
      <c r="E9" s="156">
        <f t="shared" si="4"/>
        <v>12100</v>
      </c>
      <c r="F9" s="166">
        <f>'Res-Gen'!G11</f>
        <v>0</v>
      </c>
      <c r="G9" s="142">
        <f t="shared" si="25"/>
        <v>12100</v>
      </c>
      <c r="H9" s="156">
        <f t="shared" si="5"/>
        <v>12100</v>
      </c>
      <c r="I9" s="39">
        <f>'Res-Gen'!J11</f>
        <v>0</v>
      </c>
      <c r="J9" s="142">
        <f t="shared" si="6"/>
        <v>12100</v>
      </c>
      <c r="K9" s="578">
        <f t="shared" si="7"/>
        <v>12100</v>
      </c>
      <c r="L9" s="39">
        <f>'Res-Gen'!M11</f>
        <v>0</v>
      </c>
      <c r="M9" s="142">
        <f t="shared" si="8"/>
        <v>12100</v>
      </c>
      <c r="N9" s="110">
        <f t="shared" si="9"/>
        <v>12100</v>
      </c>
      <c r="O9" s="39">
        <f>'Res-Gen'!P11</f>
        <v>0</v>
      </c>
      <c r="P9" s="142">
        <f t="shared" si="10"/>
        <v>12100</v>
      </c>
      <c r="Q9" s="156">
        <f t="shared" si="11"/>
        <v>12100</v>
      </c>
      <c r="R9" s="39">
        <f>'Res-Gen'!S11</f>
        <v>0</v>
      </c>
      <c r="S9" s="127">
        <f t="shared" si="12"/>
        <v>12100</v>
      </c>
      <c r="T9" s="110">
        <f t="shared" si="13"/>
        <v>12100</v>
      </c>
      <c r="U9" s="39">
        <f>'Res-Gen'!V11</f>
        <v>0</v>
      </c>
      <c r="V9" s="39">
        <f t="shared" si="14"/>
        <v>12100</v>
      </c>
      <c r="W9" s="110">
        <f t="shared" si="15"/>
        <v>12100</v>
      </c>
      <c r="X9" s="39">
        <f>'Res-Gen'!Y11</f>
        <v>0</v>
      </c>
      <c r="Y9" s="113">
        <f t="shared" si="16"/>
        <v>12100</v>
      </c>
      <c r="Z9" s="110">
        <f t="shared" si="17"/>
        <v>12100</v>
      </c>
      <c r="AA9" s="39">
        <f>'Res-Gen'!AB11</f>
        <v>0</v>
      </c>
      <c r="AB9" s="113">
        <f t="shared" si="18"/>
        <v>12100</v>
      </c>
      <c r="AC9" s="110">
        <f t="shared" si="19"/>
        <v>12100</v>
      </c>
      <c r="AD9" s="39">
        <f>'Res-Gen'!AE11</f>
        <v>0</v>
      </c>
      <c r="AE9" s="113">
        <f t="shared" si="20"/>
        <v>12100</v>
      </c>
      <c r="AF9" s="578">
        <f t="shared" si="21"/>
        <v>12100</v>
      </c>
      <c r="AG9" s="39">
        <f>'Res-Gen'!AH11</f>
        <v>0</v>
      </c>
      <c r="AH9" s="113">
        <f t="shared" si="22"/>
        <v>12100</v>
      </c>
      <c r="AI9" s="110">
        <f t="shared" si="23"/>
        <v>12100</v>
      </c>
      <c r="AJ9" s="39">
        <f>'Res-Gen'!AK11</f>
        <v>0</v>
      </c>
      <c r="AK9" s="127">
        <f t="shared" si="24"/>
        <v>12100</v>
      </c>
    </row>
    <row r="10" spans="1:49" hidden="1" x14ac:dyDescent="0.2">
      <c r="A10" s="1129" t="s">
        <v>303</v>
      </c>
      <c r="B10" s="674">
        <v>5000</v>
      </c>
      <c r="C10" s="166">
        <f>'Res-Gen'!D15</f>
        <v>-5000</v>
      </c>
      <c r="D10" s="142">
        <f>B10+C10</f>
        <v>0</v>
      </c>
      <c r="E10" s="156">
        <f t="shared" ref="E10" si="47">D10</f>
        <v>0</v>
      </c>
      <c r="F10" s="166">
        <f>'Res-Gen'!G15</f>
        <v>0</v>
      </c>
      <c r="G10" s="142">
        <f>E10+F10</f>
        <v>0</v>
      </c>
      <c r="H10" s="156">
        <f>G10</f>
        <v>0</v>
      </c>
      <c r="I10" s="39"/>
      <c r="J10" s="142">
        <f>H10+I10</f>
        <v>0</v>
      </c>
      <c r="K10" s="578">
        <f>J10</f>
        <v>0</v>
      </c>
      <c r="L10" s="39"/>
      <c r="M10" s="142">
        <f>K10+L10</f>
        <v>0</v>
      </c>
      <c r="N10" s="110">
        <f>M10</f>
        <v>0</v>
      </c>
      <c r="O10" s="39"/>
      <c r="P10" s="142">
        <f>N10+O10</f>
        <v>0</v>
      </c>
      <c r="Q10" s="156">
        <f>P10</f>
        <v>0</v>
      </c>
      <c r="R10" s="39"/>
      <c r="S10" s="127">
        <f>Q10+R10</f>
        <v>0</v>
      </c>
      <c r="T10" s="110">
        <f>S10</f>
        <v>0</v>
      </c>
      <c r="U10" s="39"/>
      <c r="V10" s="39">
        <f>T10+U10</f>
        <v>0</v>
      </c>
      <c r="W10" s="110">
        <f>V10</f>
        <v>0</v>
      </c>
      <c r="X10" s="39"/>
      <c r="Y10" s="113">
        <f>W10+X10</f>
        <v>0</v>
      </c>
      <c r="Z10" s="110">
        <f>Y10</f>
        <v>0</v>
      </c>
      <c r="AA10" s="39"/>
      <c r="AB10" s="113">
        <f>Z10+AA10</f>
        <v>0</v>
      </c>
      <c r="AC10" s="110">
        <f>AB10</f>
        <v>0</v>
      </c>
      <c r="AD10" s="39"/>
      <c r="AE10" s="113">
        <f>AC10+AD10</f>
        <v>0</v>
      </c>
      <c r="AF10" s="578">
        <f>AE10</f>
        <v>0</v>
      </c>
      <c r="AG10" s="39"/>
      <c r="AH10" s="113">
        <f>AF10+AG10</f>
        <v>0</v>
      </c>
      <c r="AI10" s="110">
        <f>AH10</f>
        <v>0</v>
      </c>
      <c r="AJ10" s="39"/>
      <c r="AK10" s="127">
        <f>AI10+AJ10</f>
        <v>0</v>
      </c>
      <c r="AL10" s="435"/>
      <c r="AM10" s="435"/>
      <c r="AN10" s="435"/>
      <c r="AO10" s="435"/>
      <c r="AP10" s="435"/>
      <c r="AQ10" s="435"/>
      <c r="AR10" s="435"/>
      <c r="AS10" s="435"/>
      <c r="AT10" s="435"/>
      <c r="AU10" s="435"/>
      <c r="AV10" s="435"/>
      <c r="AW10" s="435"/>
    </row>
    <row r="11" spans="1:49" s="389" customFormat="1" x14ac:dyDescent="0.2">
      <c r="A11" s="1129" t="s">
        <v>5458</v>
      </c>
      <c r="B11" s="169">
        <f>55700-44400</f>
        <v>11300</v>
      </c>
      <c r="C11" s="166">
        <f>'Res-Gen'!D14</f>
        <v>-2300</v>
      </c>
      <c r="D11" s="142">
        <f t="shared" si="3"/>
        <v>9000</v>
      </c>
      <c r="E11" s="156">
        <f t="shared" si="4"/>
        <v>9000</v>
      </c>
      <c r="F11" s="166">
        <f>'Res-Gen'!G14</f>
        <v>-9000</v>
      </c>
      <c r="G11" s="142">
        <f t="shared" si="25"/>
        <v>0</v>
      </c>
      <c r="H11" s="156">
        <f t="shared" ref="H11" si="48">G11</f>
        <v>0</v>
      </c>
      <c r="I11" s="39">
        <f>'Res-Gen'!J14</f>
        <v>0</v>
      </c>
      <c r="J11" s="142">
        <f t="shared" ref="J11" si="49">H11+I11</f>
        <v>0</v>
      </c>
      <c r="K11" s="578">
        <f t="shared" ref="K11" si="50">J11</f>
        <v>0</v>
      </c>
      <c r="L11" s="39">
        <f>'Res-Gen'!M14</f>
        <v>0</v>
      </c>
      <c r="M11" s="142">
        <f t="shared" ref="M11" si="51">K11+L11</f>
        <v>0</v>
      </c>
      <c r="N11" s="110">
        <f t="shared" ref="N11" si="52">M11</f>
        <v>0</v>
      </c>
      <c r="O11" s="39">
        <f>'Res-Gen'!P14</f>
        <v>0</v>
      </c>
      <c r="P11" s="142">
        <f t="shared" ref="P11" si="53">N11+O11</f>
        <v>0</v>
      </c>
      <c r="Q11" s="156">
        <f t="shared" ref="Q11" si="54">P11</f>
        <v>0</v>
      </c>
      <c r="R11" s="39">
        <f>'Res-Gen'!S14</f>
        <v>0</v>
      </c>
      <c r="S11" s="127">
        <f t="shared" ref="S11" si="55">Q11+R11</f>
        <v>0</v>
      </c>
      <c r="T11" s="110">
        <f t="shared" ref="T11" si="56">S11</f>
        <v>0</v>
      </c>
      <c r="U11" s="39">
        <f>'Res-Gen'!V14</f>
        <v>0</v>
      </c>
      <c r="V11" s="39">
        <f t="shared" ref="V11" si="57">T11+U11</f>
        <v>0</v>
      </c>
      <c r="W11" s="110">
        <f t="shared" ref="W11" si="58">V11</f>
        <v>0</v>
      </c>
      <c r="X11" s="39">
        <f>'Res-Gen'!Y14</f>
        <v>0</v>
      </c>
      <c r="Y11" s="113">
        <f t="shared" ref="Y11" si="59">W11+X11</f>
        <v>0</v>
      </c>
      <c r="Z11" s="110">
        <f t="shared" ref="Z11" si="60">Y11</f>
        <v>0</v>
      </c>
      <c r="AA11" s="39">
        <f>'Res-Gen'!AB14</f>
        <v>0</v>
      </c>
      <c r="AB11" s="113">
        <f t="shared" ref="AB11" si="61">Z11+AA11</f>
        <v>0</v>
      </c>
      <c r="AC11" s="110">
        <f t="shared" ref="AC11" si="62">AB11</f>
        <v>0</v>
      </c>
      <c r="AD11" s="39">
        <f>'Res-Gen'!AE14</f>
        <v>0</v>
      </c>
      <c r="AE11" s="113">
        <f t="shared" ref="AE11" si="63">AC11+AD11</f>
        <v>0</v>
      </c>
      <c r="AF11" s="578">
        <f t="shared" ref="AF11" si="64">AE11</f>
        <v>0</v>
      </c>
      <c r="AG11" s="39">
        <f>'Res-Gen'!AH14</f>
        <v>0</v>
      </c>
      <c r="AH11" s="113">
        <f t="shared" ref="AH11" si="65">AF11+AG11</f>
        <v>0</v>
      </c>
      <c r="AI11" s="110">
        <f t="shared" ref="AI11:AI15" si="66">AH11</f>
        <v>0</v>
      </c>
      <c r="AJ11" s="39">
        <f>'Res-Gen'!AK14</f>
        <v>0</v>
      </c>
      <c r="AK11" s="127">
        <f t="shared" ref="AK11:AK15" si="67">AI11+AJ11</f>
        <v>0</v>
      </c>
    </row>
    <row r="12" spans="1:49" s="389" customFormat="1" x14ac:dyDescent="0.2">
      <c r="A12" s="1129" t="s">
        <v>5459</v>
      </c>
      <c r="B12" s="169">
        <v>30000</v>
      </c>
      <c r="C12" s="166">
        <f>'Res-Gen'!D16</f>
        <v>-10900</v>
      </c>
      <c r="D12" s="142">
        <f t="shared" ref="D12" si="68">B12+C12</f>
        <v>19100</v>
      </c>
      <c r="E12" s="156">
        <f t="shared" ref="E12" si="69">D12</f>
        <v>19100</v>
      </c>
      <c r="F12" s="166">
        <f>'Res-Gen'!G16</f>
        <v>-14100</v>
      </c>
      <c r="G12" s="142">
        <f t="shared" ref="G12" si="70">E12+F12</f>
        <v>5000</v>
      </c>
      <c r="H12" s="156">
        <f t="shared" ref="H12" si="71">G12</f>
        <v>5000</v>
      </c>
      <c r="I12" s="39">
        <f>'Res-Gen'!J16</f>
        <v>0</v>
      </c>
      <c r="J12" s="142">
        <f t="shared" ref="J12" si="72">H12+I12</f>
        <v>5000</v>
      </c>
      <c r="K12" s="578">
        <f t="shared" ref="K12" si="73">J12</f>
        <v>5000</v>
      </c>
      <c r="L12" s="39">
        <f>'Res-Gen'!M16</f>
        <v>0</v>
      </c>
      <c r="M12" s="142">
        <f t="shared" ref="M12" si="74">K12+L12</f>
        <v>5000</v>
      </c>
      <c r="N12" s="110">
        <f t="shared" ref="N12" si="75">M12</f>
        <v>5000</v>
      </c>
      <c r="O12" s="39">
        <f>'Res-Gen'!P16</f>
        <v>0</v>
      </c>
      <c r="P12" s="142">
        <f t="shared" ref="P12" si="76">N12+O12</f>
        <v>5000</v>
      </c>
      <c r="Q12" s="156">
        <f t="shared" ref="Q12" si="77">P12</f>
        <v>5000</v>
      </c>
      <c r="R12" s="39">
        <f>'Res-Gen'!S16</f>
        <v>0</v>
      </c>
      <c r="S12" s="127">
        <f t="shared" ref="S12" si="78">Q12+R12</f>
        <v>5000</v>
      </c>
      <c r="T12" s="110">
        <f t="shared" ref="T12" si="79">S12</f>
        <v>5000</v>
      </c>
      <c r="U12" s="39">
        <f>'Res-Gen'!V16</f>
        <v>0</v>
      </c>
      <c r="V12" s="39">
        <f t="shared" ref="V12" si="80">T12+U12</f>
        <v>5000</v>
      </c>
      <c r="W12" s="110">
        <f t="shared" ref="W12" si="81">V12</f>
        <v>5000</v>
      </c>
      <c r="X12" s="39">
        <f>'Res-Gen'!Y16</f>
        <v>0</v>
      </c>
      <c r="Y12" s="113">
        <f t="shared" ref="Y12" si="82">W12+X12</f>
        <v>5000</v>
      </c>
      <c r="Z12" s="110">
        <f t="shared" ref="Z12" si="83">Y12</f>
        <v>5000</v>
      </c>
      <c r="AA12" s="39">
        <f>'Res-Gen'!AB16</f>
        <v>0</v>
      </c>
      <c r="AB12" s="113">
        <f t="shared" ref="AB12" si="84">Z12+AA12</f>
        <v>5000</v>
      </c>
      <c r="AC12" s="110">
        <f t="shared" ref="AC12" si="85">AB12</f>
        <v>5000</v>
      </c>
      <c r="AD12" s="39">
        <f>'Res-Gen'!AE16</f>
        <v>0</v>
      </c>
      <c r="AE12" s="113">
        <f t="shared" ref="AE12" si="86">AC12+AD12</f>
        <v>5000</v>
      </c>
      <c r="AF12" s="578">
        <f t="shared" ref="AF12" si="87">AE12</f>
        <v>5000</v>
      </c>
      <c r="AG12" s="39">
        <f>'Res-Gen'!AH16</f>
        <v>0</v>
      </c>
      <c r="AH12" s="113">
        <f t="shared" ref="AH12" si="88">AF12+AG12</f>
        <v>5000</v>
      </c>
      <c r="AI12" s="110">
        <f t="shared" si="66"/>
        <v>5000</v>
      </c>
      <c r="AJ12" s="39">
        <f>'Res-Gen'!AK16</f>
        <v>0</v>
      </c>
      <c r="AK12" s="127">
        <f t="shared" si="67"/>
        <v>5000</v>
      </c>
    </row>
    <row r="13" spans="1:49" s="389" customFormat="1" x14ac:dyDescent="0.2">
      <c r="A13" s="1129" t="s">
        <v>448</v>
      </c>
      <c r="B13" s="169">
        <v>0</v>
      </c>
      <c r="C13" s="166">
        <f>'Res-Gen'!D19</f>
        <v>38000</v>
      </c>
      <c r="D13" s="142">
        <f t="shared" ref="D13" si="89">B13+C13</f>
        <v>38000</v>
      </c>
      <c r="E13" s="156">
        <f t="shared" ref="E13" si="90">D13</f>
        <v>38000</v>
      </c>
      <c r="F13" s="166">
        <f>'Res-Gen'!G19</f>
        <v>-38000</v>
      </c>
      <c r="G13" s="142">
        <f t="shared" ref="G13" si="91">E13+F13</f>
        <v>0</v>
      </c>
      <c r="H13" s="156">
        <f t="shared" ref="H13" si="92">G13</f>
        <v>0</v>
      </c>
      <c r="I13" s="39">
        <f>'Res-Gen'!J19</f>
        <v>0</v>
      </c>
      <c r="J13" s="142">
        <f t="shared" ref="J13" si="93">H13+I13</f>
        <v>0</v>
      </c>
      <c r="K13" s="578">
        <f t="shared" ref="K13" si="94">J13</f>
        <v>0</v>
      </c>
      <c r="L13" s="39">
        <f>'Res-Gen'!M19</f>
        <v>0</v>
      </c>
      <c r="M13" s="142">
        <f t="shared" ref="M13" si="95">K13+L13</f>
        <v>0</v>
      </c>
      <c r="N13" s="110">
        <f t="shared" ref="N13" si="96">M13</f>
        <v>0</v>
      </c>
      <c r="O13" s="39">
        <f>'Res-Gen'!P19</f>
        <v>0</v>
      </c>
      <c r="P13" s="142">
        <f t="shared" ref="P13" si="97">N13+O13</f>
        <v>0</v>
      </c>
      <c r="Q13" s="156">
        <f t="shared" ref="Q13" si="98">P13</f>
        <v>0</v>
      </c>
      <c r="R13" s="39">
        <f>'Res-Gen'!S19</f>
        <v>0</v>
      </c>
      <c r="S13" s="127">
        <f t="shared" ref="S13" si="99">Q13+R13</f>
        <v>0</v>
      </c>
      <c r="T13" s="110">
        <f t="shared" ref="T13" si="100">S13</f>
        <v>0</v>
      </c>
      <c r="U13" s="39">
        <f>'Res-Gen'!V19</f>
        <v>0</v>
      </c>
      <c r="V13" s="39">
        <f t="shared" ref="V13" si="101">T13+U13</f>
        <v>0</v>
      </c>
      <c r="W13" s="110">
        <f t="shared" ref="W13" si="102">V13</f>
        <v>0</v>
      </c>
      <c r="X13" s="39">
        <f>'Res-Gen'!Y19</f>
        <v>0</v>
      </c>
      <c r="Y13" s="113">
        <f t="shared" ref="Y13" si="103">W13+X13</f>
        <v>0</v>
      </c>
      <c r="Z13" s="110">
        <f t="shared" ref="Z13" si="104">Y13</f>
        <v>0</v>
      </c>
      <c r="AA13" s="39">
        <f>'Res-Gen'!AB19</f>
        <v>0</v>
      </c>
      <c r="AB13" s="113">
        <f t="shared" ref="AB13" si="105">Z13+AA13</f>
        <v>0</v>
      </c>
      <c r="AC13" s="110">
        <f t="shared" ref="AC13" si="106">AB13</f>
        <v>0</v>
      </c>
      <c r="AD13" s="39">
        <f>'Res-Gen'!AE19</f>
        <v>0</v>
      </c>
      <c r="AE13" s="113">
        <f t="shared" ref="AE13" si="107">AC13+AD13</f>
        <v>0</v>
      </c>
      <c r="AF13" s="578">
        <f t="shared" ref="AF13" si="108">AE13</f>
        <v>0</v>
      </c>
      <c r="AG13" s="39">
        <f>'Res-Gen'!AH19</f>
        <v>0</v>
      </c>
      <c r="AH13" s="113">
        <f t="shared" ref="AH13" si="109">AF13+AG13</f>
        <v>0</v>
      </c>
      <c r="AI13" s="110">
        <f t="shared" si="66"/>
        <v>0</v>
      </c>
      <c r="AJ13" s="39">
        <f>'Res-Gen'!AK19</f>
        <v>0</v>
      </c>
      <c r="AK13" s="127">
        <f t="shared" si="67"/>
        <v>0</v>
      </c>
    </row>
    <row r="14" spans="1:49" x14ac:dyDescent="0.2">
      <c r="A14" s="1129" t="s">
        <v>3390</v>
      </c>
      <c r="B14" s="169">
        <v>29700</v>
      </c>
      <c r="C14" s="166">
        <f>'Res-Gen'!D23</f>
        <v>10000</v>
      </c>
      <c r="D14" s="142">
        <f t="shared" si="3"/>
        <v>39700</v>
      </c>
      <c r="E14" s="156">
        <f t="shared" si="4"/>
        <v>39700</v>
      </c>
      <c r="F14" s="166">
        <f>'Res-Gen'!G23</f>
        <v>-15000</v>
      </c>
      <c r="G14" s="142">
        <f t="shared" si="25"/>
        <v>24700</v>
      </c>
      <c r="H14" s="156">
        <f t="shared" si="5"/>
        <v>24700</v>
      </c>
      <c r="I14" s="39">
        <f>'Res-Gen'!J22</f>
        <v>0</v>
      </c>
      <c r="J14" s="142">
        <f t="shared" si="6"/>
        <v>24700</v>
      </c>
      <c r="K14" s="578">
        <f t="shared" si="7"/>
        <v>24700</v>
      </c>
      <c r="L14" s="39"/>
      <c r="M14" s="142">
        <f t="shared" si="8"/>
        <v>24700</v>
      </c>
      <c r="N14" s="110">
        <f t="shared" si="9"/>
        <v>24700</v>
      </c>
      <c r="O14" s="39"/>
      <c r="P14" s="142">
        <f t="shared" si="10"/>
        <v>24700</v>
      </c>
      <c r="Q14" s="156">
        <f t="shared" si="11"/>
        <v>24700</v>
      </c>
      <c r="R14" s="39"/>
      <c r="S14" s="127">
        <f t="shared" si="12"/>
        <v>24700</v>
      </c>
      <c r="T14" s="110">
        <f t="shared" si="13"/>
        <v>24700</v>
      </c>
      <c r="U14" s="39"/>
      <c r="V14" s="39">
        <f t="shared" si="14"/>
        <v>24700</v>
      </c>
      <c r="W14" s="110">
        <f t="shared" si="15"/>
        <v>24700</v>
      </c>
      <c r="X14" s="39"/>
      <c r="Y14" s="113">
        <f t="shared" si="16"/>
        <v>24700</v>
      </c>
      <c r="Z14" s="110">
        <f t="shared" si="17"/>
        <v>24700</v>
      </c>
      <c r="AA14" s="39"/>
      <c r="AB14" s="113">
        <f t="shared" si="18"/>
        <v>24700</v>
      </c>
      <c r="AC14" s="110">
        <f t="shared" si="19"/>
        <v>24700</v>
      </c>
      <c r="AD14" s="39"/>
      <c r="AE14" s="113">
        <f t="shared" si="20"/>
        <v>24700</v>
      </c>
      <c r="AF14" s="578">
        <f t="shared" si="21"/>
        <v>24700</v>
      </c>
      <c r="AG14" s="39"/>
      <c r="AH14" s="113">
        <f t="shared" si="22"/>
        <v>24700</v>
      </c>
      <c r="AI14" s="110">
        <f t="shared" si="66"/>
        <v>24700</v>
      </c>
      <c r="AJ14" s="39"/>
      <c r="AK14" s="127">
        <f t="shared" si="67"/>
        <v>24700</v>
      </c>
      <c r="AL14" s="435"/>
      <c r="AM14" s="435"/>
      <c r="AN14" s="435"/>
      <c r="AO14" s="435"/>
      <c r="AP14" s="435"/>
      <c r="AQ14" s="435"/>
      <c r="AR14" s="435"/>
      <c r="AS14" s="435"/>
      <c r="AT14" s="435"/>
      <c r="AU14" s="435"/>
      <c r="AV14" s="435"/>
      <c r="AW14" s="435"/>
    </row>
    <row r="15" spans="1:49" x14ac:dyDescent="0.2">
      <c r="A15" s="1129" t="s">
        <v>5345</v>
      </c>
      <c r="B15" s="169">
        <v>0</v>
      </c>
      <c r="C15" s="166">
        <f>'Res-Gen'!D25</f>
        <v>10000</v>
      </c>
      <c r="D15" s="142">
        <f t="shared" ref="D15" si="110">B15+C15</f>
        <v>10000</v>
      </c>
      <c r="E15" s="156">
        <f t="shared" ref="E15" si="111">D15</f>
        <v>10000</v>
      </c>
      <c r="F15" s="166">
        <f>'Res-Gen'!G25</f>
        <v>0</v>
      </c>
      <c r="G15" s="142">
        <f t="shared" ref="G15" si="112">E15+F15</f>
        <v>10000</v>
      </c>
      <c r="H15" s="156">
        <f t="shared" ref="H15" si="113">G15</f>
        <v>10000</v>
      </c>
      <c r="I15" s="39">
        <f>'Res-Gen'!J23</f>
        <v>0</v>
      </c>
      <c r="J15" s="142">
        <f t="shared" ref="J15" si="114">H15+I15</f>
        <v>10000</v>
      </c>
      <c r="K15" s="578">
        <f t="shared" ref="K15" si="115">J15</f>
        <v>10000</v>
      </c>
      <c r="L15" s="39"/>
      <c r="M15" s="142">
        <f t="shared" ref="M15" si="116">K15+L15</f>
        <v>10000</v>
      </c>
      <c r="N15" s="110">
        <f t="shared" ref="N15" si="117">M15</f>
        <v>10000</v>
      </c>
      <c r="O15" s="39"/>
      <c r="P15" s="142">
        <f t="shared" ref="P15" si="118">N15+O15</f>
        <v>10000</v>
      </c>
      <c r="Q15" s="156">
        <f t="shared" ref="Q15" si="119">P15</f>
        <v>10000</v>
      </c>
      <c r="R15" s="39"/>
      <c r="S15" s="127">
        <f t="shared" ref="S15" si="120">Q15+R15</f>
        <v>10000</v>
      </c>
      <c r="T15" s="110">
        <f t="shared" ref="T15" si="121">S15</f>
        <v>10000</v>
      </c>
      <c r="U15" s="39"/>
      <c r="V15" s="39">
        <f t="shared" ref="V15" si="122">T15+U15</f>
        <v>10000</v>
      </c>
      <c r="W15" s="110">
        <f t="shared" ref="W15" si="123">V15</f>
        <v>10000</v>
      </c>
      <c r="X15" s="39"/>
      <c r="Y15" s="113">
        <f t="shared" ref="Y15" si="124">W15+X15</f>
        <v>10000</v>
      </c>
      <c r="Z15" s="110">
        <f t="shared" ref="Z15" si="125">Y15</f>
        <v>10000</v>
      </c>
      <c r="AA15" s="39"/>
      <c r="AB15" s="113">
        <f t="shared" ref="AB15" si="126">Z15+AA15</f>
        <v>10000</v>
      </c>
      <c r="AC15" s="110">
        <f t="shared" ref="AC15" si="127">AB15</f>
        <v>10000</v>
      </c>
      <c r="AD15" s="39"/>
      <c r="AE15" s="113">
        <f t="shared" ref="AE15" si="128">AC15+AD15</f>
        <v>10000</v>
      </c>
      <c r="AF15" s="578">
        <f t="shared" ref="AF15" si="129">AE15</f>
        <v>10000</v>
      </c>
      <c r="AG15" s="39"/>
      <c r="AH15" s="113">
        <f t="shared" ref="AH15" si="130">AF15+AG15</f>
        <v>10000</v>
      </c>
      <c r="AI15" s="110">
        <f t="shared" si="66"/>
        <v>10000</v>
      </c>
      <c r="AJ15" s="39"/>
      <c r="AK15" s="127">
        <f t="shared" si="67"/>
        <v>10000</v>
      </c>
      <c r="AL15" s="435"/>
      <c r="AM15" s="435"/>
      <c r="AN15" s="435"/>
      <c r="AO15" s="435"/>
      <c r="AP15" s="435"/>
      <c r="AQ15" s="435"/>
      <c r="AR15" s="435"/>
      <c r="AS15" s="435"/>
      <c r="AT15" s="435"/>
      <c r="AU15" s="435"/>
      <c r="AV15" s="435"/>
      <c r="AW15" s="435"/>
    </row>
    <row r="16" spans="1:49" x14ac:dyDescent="0.2">
      <c r="A16" s="1129" t="s">
        <v>3392</v>
      </c>
      <c r="B16" s="674">
        <v>60700</v>
      </c>
      <c r="C16" s="166">
        <f>'Res-Gen'!D28+'Res-Gen'!D29</f>
        <v>193100</v>
      </c>
      <c r="D16" s="142">
        <f>B16+C16</f>
        <v>253800</v>
      </c>
      <c r="E16" s="156">
        <f>D16</f>
        <v>253800</v>
      </c>
      <c r="F16" s="166">
        <f>'Res-Gen'!G31+'Res-Gen'!G29+'Res-Gen'!G30+'Res-Gen'!G32</f>
        <v>-253800</v>
      </c>
      <c r="G16" s="142">
        <f>E16+F16</f>
        <v>0</v>
      </c>
      <c r="H16" s="156">
        <f>G16</f>
        <v>0</v>
      </c>
      <c r="I16" s="39">
        <f>'Res-Gen'!J28</f>
        <v>0</v>
      </c>
      <c r="J16" s="142">
        <f>H16+I16</f>
        <v>0</v>
      </c>
      <c r="K16" s="578">
        <f>J16</f>
        <v>0</v>
      </c>
      <c r="L16" s="39">
        <f>'Res-Gen'!M28</f>
        <v>0</v>
      </c>
      <c r="M16" s="142">
        <f>K16+L16</f>
        <v>0</v>
      </c>
      <c r="N16" s="110">
        <f>M16</f>
        <v>0</v>
      </c>
      <c r="O16" s="39">
        <f>'Res-Gen'!P28</f>
        <v>0</v>
      </c>
      <c r="P16" s="142">
        <f>N16+O16</f>
        <v>0</v>
      </c>
      <c r="Q16" s="156">
        <f>P16</f>
        <v>0</v>
      </c>
      <c r="R16" s="39">
        <f>'Res-Gen'!S28</f>
        <v>0</v>
      </c>
      <c r="S16" s="127">
        <f>Q16+R16</f>
        <v>0</v>
      </c>
      <c r="T16" s="110">
        <f>S16</f>
        <v>0</v>
      </c>
      <c r="U16" s="39">
        <f>'Res-Gen'!V28</f>
        <v>0</v>
      </c>
      <c r="V16" s="39">
        <f>T16+U16</f>
        <v>0</v>
      </c>
      <c r="W16" s="110">
        <f>V16</f>
        <v>0</v>
      </c>
      <c r="X16" s="39">
        <f>'Res-Gen'!Y28</f>
        <v>0</v>
      </c>
      <c r="Y16" s="113">
        <f>W16+X16</f>
        <v>0</v>
      </c>
      <c r="Z16" s="110">
        <f>Y16</f>
        <v>0</v>
      </c>
      <c r="AA16" s="39">
        <f>'Res-Gen'!AB28</f>
        <v>0</v>
      </c>
      <c r="AB16" s="113">
        <f>Z16+AA16</f>
        <v>0</v>
      </c>
      <c r="AC16" s="110">
        <f>AB16</f>
        <v>0</v>
      </c>
      <c r="AD16" s="39">
        <f>'Res-Gen'!AE28</f>
        <v>0</v>
      </c>
      <c r="AE16" s="113">
        <f>AC16+AD16</f>
        <v>0</v>
      </c>
      <c r="AF16" s="578">
        <f>AE16</f>
        <v>0</v>
      </c>
      <c r="AG16" s="39">
        <f>'Res-Gen'!AH28</f>
        <v>0</v>
      </c>
      <c r="AH16" s="113">
        <f>AF16+AG16</f>
        <v>0</v>
      </c>
      <c r="AI16" s="110">
        <f>AH16</f>
        <v>0</v>
      </c>
      <c r="AJ16" s="39">
        <f>'Res-Gen'!AK28</f>
        <v>0</v>
      </c>
      <c r="AK16" s="127">
        <f>AI16+AJ16</f>
        <v>0</v>
      </c>
    </row>
    <row r="17" spans="1:49" x14ac:dyDescent="0.2">
      <c r="A17" s="1129" t="s">
        <v>3918</v>
      </c>
      <c r="B17" s="169">
        <v>42900</v>
      </c>
      <c r="C17" s="166">
        <f>'Res-Gen'!D35</f>
        <v>-300</v>
      </c>
      <c r="D17" s="142">
        <f>B17+C17</f>
        <v>42600</v>
      </c>
      <c r="E17" s="156">
        <f>D17</f>
        <v>42600</v>
      </c>
      <c r="F17" s="166">
        <f>'Res-Gen'!G35</f>
        <v>-27000</v>
      </c>
      <c r="G17" s="142">
        <f>E17+F17</f>
        <v>15600</v>
      </c>
      <c r="H17" s="156">
        <f>G17</f>
        <v>15600</v>
      </c>
      <c r="I17" s="39">
        <f>'Res-Gen'!J35</f>
        <v>0</v>
      </c>
      <c r="J17" s="142">
        <f>H17+I17</f>
        <v>15600</v>
      </c>
      <c r="K17" s="578">
        <f>J17</f>
        <v>15600</v>
      </c>
      <c r="L17" s="39"/>
      <c r="M17" s="142">
        <f>K17+L17</f>
        <v>15600</v>
      </c>
      <c r="N17" s="110">
        <f>M17</f>
        <v>15600</v>
      </c>
      <c r="O17" s="39"/>
      <c r="P17" s="142">
        <f>N17+O17</f>
        <v>15600</v>
      </c>
      <c r="Q17" s="156">
        <f>P17</f>
        <v>15600</v>
      </c>
      <c r="R17" s="39"/>
      <c r="S17" s="127">
        <f>Q17+R17</f>
        <v>15600</v>
      </c>
      <c r="T17" s="110">
        <f>S17</f>
        <v>15600</v>
      </c>
      <c r="U17" s="39"/>
      <c r="V17" s="39">
        <f>T17+U17</f>
        <v>15600</v>
      </c>
      <c r="W17" s="110">
        <f>V17</f>
        <v>15600</v>
      </c>
      <c r="X17" s="39"/>
      <c r="Y17" s="113">
        <f>W17+X17</f>
        <v>15600</v>
      </c>
      <c r="Z17" s="110">
        <f>Y17</f>
        <v>15600</v>
      </c>
      <c r="AA17" s="39"/>
      <c r="AB17" s="113">
        <f>Z17+AA17</f>
        <v>15600</v>
      </c>
      <c r="AC17" s="110">
        <f>AB17</f>
        <v>15600</v>
      </c>
      <c r="AD17" s="39"/>
      <c r="AE17" s="113">
        <f>AC17+AD17</f>
        <v>15600</v>
      </c>
      <c r="AF17" s="578">
        <f>AE17</f>
        <v>15600</v>
      </c>
      <c r="AG17" s="39"/>
      <c r="AH17" s="113">
        <f>AF17+AG17</f>
        <v>15600</v>
      </c>
      <c r="AI17" s="110">
        <f>AH17</f>
        <v>15600</v>
      </c>
      <c r="AJ17" s="39"/>
      <c r="AK17" s="127">
        <f>AI17+AJ17</f>
        <v>15600</v>
      </c>
      <c r="AL17" s="435"/>
      <c r="AM17" s="435"/>
      <c r="AN17" s="435"/>
      <c r="AO17" s="435"/>
      <c r="AP17" s="435"/>
      <c r="AQ17" s="435"/>
      <c r="AR17" s="435"/>
      <c r="AS17" s="435"/>
      <c r="AT17" s="435"/>
      <c r="AU17" s="435"/>
      <c r="AV17" s="435"/>
      <c r="AW17" s="435"/>
    </row>
    <row r="18" spans="1:49" ht="13.5" thickBot="1" x14ac:dyDescent="0.25">
      <c r="A18" s="703"/>
      <c r="B18" s="156"/>
      <c r="C18" s="39"/>
      <c r="D18" s="142"/>
      <c r="E18" s="156"/>
      <c r="F18" s="166"/>
      <c r="G18" s="142"/>
      <c r="H18" s="156"/>
      <c r="I18" s="39"/>
      <c r="J18" s="142"/>
      <c r="K18" s="206"/>
      <c r="L18" s="39"/>
      <c r="M18" s="142"/>
      <c r="N18" s="156"/>
      <c r="O18" s="39"/>
      <c r="P18" s="142"/>
      <c r="Q18" s="156"/>
      <c r="R18" s="39"/>
      <c r="S18" s="127"/>
      <c r="T18" s="110"/>
      <c r="U18" s="39"/>
      <c r="V18" s="39"/>
      <c r="W18" s="110"/>
      <c r="X18" s="39"/>
      <c r="Y18" s="113"/>
      <c r="Z18" s="110"/>
      <c r="AA18" s="39"/>
      <c r="AB18" s="113"/>
      <c r="AC18" s="110"/>
      <c r="AD18" s="39"/>
      <c r="AE18" s="113"/>
      <c r="AF18" s="578"/>
      <c r="AG18" s="39"/>
      <c r="AH18" s="113"/>
      <c r="AI18" s="110"/>
      <c r="AJ18" s="39"/>
      <c r="AK18" s="127"/>
    </row>
    <row r="19" spans="1:49" s="102" customFormat="1" ht="14.25" thickTop="1" thickBot="1" x14ac:dyDescent="0.25">
      <c r="A19" s="1460" t="s">
        <v>4026</v>
      </c>
      <c r="B19" s="480">
        <f t="shared" ref="B19:P19" si="131">SUBTOTAL(9,B4:B18)</f>
        <v>6220400</v>
      </c>
      <c r="C19" s="478">
        <f t="shared" si="131"/>
        <v>-953400</v>
      </c>
      <c r="D19" s="479">
        <f t="shared" si="131"/>
        <v>5267000</v>
      </c>
      <c r="E19" s="480">
        <f t="shared" si="131"/>
        <v>5267000</v>
      </c>
      <c r="F19" s="477">
        <f t="shared" si="131"/>
        <v>-1073600</v>
      </c>
      <c r="G19" s="479">
        <f t="shared" si="131"/>
        <v>4193400</v>
      </c>
      <c r="H19" s="480">
        <f t="shared" si="131"/>
        <v>4193400</v>
      </c>
      <c r="I19" s="478">
        <f t="shared" si="131"/>
        <v>1798700</v>
      </c>
      <c r="J19" s="479">
        <f t="shared" si="131"/>
        <v>5992100</v>
      </c>
      <c r="K19" s="485">
        <f t="shared" si="131"/>
        <v>5992100</v>
      </c>
      <c r="L19" s="478">
        <f t="shared" si="131"/>
        <v>3171700</v>
      </c>
      <c r="M19" s="479">
        <f t="shared" si="131"/>
        <v>9163800</v>
      </c>
      <c r="N19" s="480">
        <f t="shared" si="131"/>
        <v>9163800</v>
      </c>
      <c r="O19" s="478">
        <f t="shared" si="131"/>
        <v>5505400</v>
      </c>
      <c r="P19" s="479">
        <f t="shared" si="131"/>
        <v>14669200</v>
      </c>
      <c r="Q19" s="480">
        <f>P19</f>
        <v>14669200</v>
      </c>
      <c r="R19" s="478">
        <f t="shared" ref="R19:AH19" si="132">SUBTOTAL(9,R4:R18)</f>
        <v>-5615400</v>
      </c>
      <c r="S19" s="2214">
        <f t="shared" si="132"/>
        <v>9053800</v>
      </c>
      <c r="T19" s="482">
        <f t="shared" si="132"/>
        <v>9053800</v>
      </c>
      <c r="U19" s="478">
        <f t="shared" si="132"/>
        <v>2511600</v>
      </c>
      <c r="V19" s="478">
        <f t="shared" si="132"/>
        <v>11565400</v>
      </c>
      <c r="W19" s="482">
        <f t="shared" si="132"/>
        <v>11565400</v>
      </c>
      <c r="X19" s="478">
        <f t="shared" si="132"/>
        <v>2014000</v>
      </c>
      <c r="Y19" s="483">
        <f t="shared" si="132"/>
        <v>13579400</v>
      </c>
      <c r="Z19" s="482">
        <f t="shared" si="132"/>
        <v>13579400</v>
      </c>
      <c r="AA19" s="478">
        <f t="shared" si="132"/>
        <v>1767800</v>
      </c>
      <c r="AB19" s="483">
        <f t="shared" si="132"/>
        <v>15347200</v>
      </c>
      <c r="AC19" s="482">
        <f t="shared" si="132"/>
        <v>15347200</v>
      </c>
      <c r="AD19" s="478">
        <f t="shared" si="132"/>
        <v>2444000</v>
      </c>
      <c r="AE19" s="483">
        <f t="shared" si="132"/>
        <v>17791200</v>
      </c>
      <c r="AF19" s="2484">
        <f t="shared" si="132"/>
        <v>17791200</v>
      </c>
      <c r="AG19" s="478">
        <f t="shared" si="132"/>
        <v>2562200</v>
      </c>
      <c r="AH19" s="483">
        <f t="shared" si="132"/>
        <v>20353400</v>
      </c>
      <c r="AI19" s="482">
        <f t="shared" ref="AI19:AK19" si="133">SUBTOTAL(9,AI4:AI18)</f>
        <v>20353400</v>
      </c>
      <c r="AJ19" s="478">
        <f t="shared" si="133"/>
        <v>2685300</v>
      </c>
      <c r="AK19" s="2214">
        <f t="shared" si="133"/>
        <v>23038700</v>
      </c>
    </row>
    <row r="20" spans="1:49" s="389" customFormat="1" ht="13.5" thickTop="1" x14ac:dyDescent="0.2">
      <c r="A20" s="703"/>
      <c r="B20" s="1223"/>
      <c r="C20" s="383"/>
      <c r="D20" s="384"/>
      <c r="E20" s="385"/>
      <c r="F20" s="383"/>
      <c r="G20" s="384"/>
      <c r="H20" s="385"/>
      <c r="I20" s="383"/>
      <c r="J20" s="384"/>
      <c r="K20" s="767"/>
      <c r="L20" s="383"/>
      <c r="M20" s="384"/>
      <c r="N20" s="385"/>
      <c r="O20" s="383"/>
      <c r="P20" s="384"/>
      <c r="Q20" s="385"/>
      <c r="R20" s="383"/>
      <c r="S20" s="2213"/>
      <c r="T20" s="387"/>
      <c r="U20" s="383"/>
      <c r="V20" s="383"/>
      <c r="W20" s="387"/>
      <c r="X20" s="383"/>
      <c r="Y20" s="388"/>
      <c r="Z20" s="387"/>
      <c r="AA20" s="383"/>
      <c r="AB20" s="388"/>
      <c r="AC20" s="387"/>
      <c r="AD20" s="383"/>
      <c r="AE20" s="388"/>
      <c r="AF20" s="2485"/>
      <c r="AG20" s="383"/>
      <c r="AH20" s="388"/>
      <c r="AI20" s="387"/>
      <c r="AJ20" s="383"/>
      <c r="AK20" s="2213"/>
    </row>
    <row r="21" spans="1:49" x14ac:dyDescent="0.2">
      <c r="A21" s="705" t="s">
        <v>548</v>
      </c>
      <c r="B21" s="206"/>
      <c r="C21" s="39"/>
      <c r="D21" s="142"/>
      <c r="E21" s="156"/>
      <c r="F21" s="166"/>
      <c r="G21" s="142"/>
      <c r="H21" s="156"/>
      <c r="I21" s="39"/>
      <c r="J21" s="142"/>
      <c r="K21" s="206"/>
      <c r="L21" s="39"/>
      <c r="M21" s="142"/>
      <c r="N21" s="156"/>
      <c r="O21" s="39"/>
      <c r="P21" s="142"/>
      <c r="Q21" s="156"/>
      <c r="R21" s="39"/>
      <c r="S21" s="127"/>
      <c r="T21" s="110"/>
      <c r="U21" s="39"/>
      <c r="V21" s="39"/>
      <c r="W21" s="110"/>
      <c r="X21" s="39"/>
      <c r="Y21" s="113"/>
      <c r="Z21" s="110"/>
      <c r="AA21" s="39"/>
      <c r="AB21" s="113"/>
      <c r="AC21" s="110"/>
      <c r="AD21" s="39"/>
      <c r="AE21" s="113"/>
      <c r="AF21" s="578"/>
      <c r="AG21" s="39"/>
      <c r="AH21" s="113"/>
      <c r="AI21" s="110"/>
      <c r="AJ21" s="39"/>
      <c r="AK21" s="127"/>
    </row>
    <row r="22" spans="1:49" x14ac:dyDescent="0.2">
      <c r="A22" s="705"/>
      <c r="B22" s="206"/>
      <c r="C22" s="39"/>
      <c r="D22" s="142"/>
      <c r="E22" s="156"/>
      <c r="F22" s="166"/>
      <c r="G22" s="142"/>
      <c r="H22" s="156"/>
      <c r="I22" s="39"/>
      <c r="J22" s="142"/>
      <c r="K22" s="206"/>
      <c r="L22" s="39"/>
      <c r="M22" s="142"/>
      <c r="N22" s="156"/>
      <c r="O22" s="39"/>
      <c r="P22" s="142"/>
      <c r="Q22" s="156"/>
      <c r="R22" s="39"/>
      <c r="S22" s="127"/>
      <c r="T22" s="110"/>
      <c r="U22" s="39"/>
      <c r="V22" s="39"/>
      <c r="W22" s="110"/>
      <c r="X22" s="39"/>
      <c r="Y22" s="113"/>
      <c r="Z22" s="110"/>
      <c r="AA22" s="39"/>
      <c r="AB22" s="113"/>
      <c r="AC22" s="110"/>
      <c r="AD22" s="39"/>
      <c r="AE22" s="113"/>
      <c r="AF22" s="578"/>
      <c r="AG22" s="39"/>
      <c r="AH22" s="113"/>
      <c r="AI22" s="110"/>
      <c r="AJ22" s="39"/>
      <c r="AK22" s="127"/>
    </row>
    <row r="23" spans="1:49" x14ac:dyDescent="0.2">
      <c r="A23" s="702" t="s">
        <v>931</v>
      </c>
      <c r="B23" s="206"/>
      <c r="C23" s="39"/>
      <c r="D23" s="142"/>
      <c r="E23" s="156"/>
      <c r="F23" s="166"/>
      <c r="G23" s="142"/>
      <c r="H23" s="156"/>
      <c r="I23" s="39"/>
      <c r="J23" s="142"/>
      <c r="K23" s="206"/>
      <c r="L23" s="39"/>
      <c r="M23" s="142"/>
      <c r="N23" s="156"/>
      <c r="O23" s="39"/>
      <c r="P23" s="142"/>
      <c r="Q23" s="156"/>
      <c r="R23" s="39"/>
      <c r="S23" s="127"/>
      <c r="T23" s="110"/>
      <c r="U23" s="39"/>
      <c r="V23" s="39"/>
      <c r="W23" s="110"/>
      <c r="X23" s="39"/>
      <c r="Y23" s="113"/>
      <c r="Z23" s="110"/>
      <c r="AA23" s="39"/>
      <c r="AB23" s="113"/>
      <c r="AC23" s="110"/>
      <c r="AD23" s="39"/>
      <c r="AE23" s="113"/>
      <c r="AF23" s="578"/>
      <c r="AG23" s="39"/>
      <c r="AH23" s="113"/>
      <c r="AI23" s="110"/>
      <c r="AJ23" s="39"/>
      <c r="AK23" s="127"/>
    </row>
    <row r="24" spans="1:49" x14ac:dyDescent="0.2">
      <c r="A24" s="703" t="s">
        <v>233</v>
      </c>
      <c r="B24" s="674">
        <v>5800</v>
      </c>
      <c r="C24" s="166">
        <f>'Res-Gen'!D42</f>
        <v>-3800</v>
      </c>
      <c r="D24" s="142">
        <f>B24+C24</f>
        <v>2000</v>
      </c>
      <c r="E24" s="156">
        <f>D24</f>
        <v>2000</v>
      </c>
      <c r="F24" s="166">
        <f>'Res-Gen'!G42</f>
        <v>-2000</v>
      </c>
      <c r="G24" s="142">
        <f>E24+F24</f>
        <v>0</v>
      </c>
      <c r="H24" s="156">
        <f>G24</f>
        <v>0</v>
      </c>
      <c r="I24" s="39"/>
      <c r="J24" s="142">
        <f>H24+I24</f>
        <v>0</v>
      </c>
      <c r="K24" s="578">
        <f>J24</f>
        <v>0</v>
      </c>
      <c r="L24" s="39"/>
      <c r="M24" s="142">
        <f>K24+L24</f>
        <v>0</v>
      </c>
      <c r="N24" s="110">
        <f>M24</f>
        <v>0</v>
      </c>
      <c r="O24" s="39"/>
      <c r="P24" s="142">
        <f>N24+O24</f>
        <v>0</v>
      </c>
      <c r="Q24" s="156">
        <f>P24</f>
        <v>0</v>
      </c>
      <c r="R24" s="39"/>
      <c r="S24" s="127">
        <f>Q24+R24</f>
        <v>0</v>
      </c>
      <c r="T24" s="110">
        <f>S24</f>
        <v>0</v>
      </c>
      <c r="U24" s="39"/>
      <c r="V24" s="39">
        <f>T24+U24</f>
        <v>0</v>
      </c>
      <c r="W24" s="110">
        <f>V24</f>
        <v>0</v>
      </c>
      <c r="X24" s="39"/>
      <c r="Y24" s="113">
        <f>W24+X24</f>
        <v>0</v>
      </c>
      <c r="Z24" s="110">
        <f>Y24</f>
        <v>0</v>
      </c>
      <c r="AA24" s="39"/>
      <c r="AB24" s="113">
        <f>Z24+AA24</f>
        <v>0</v>
      </c>
      <c r="AC24" s="110">
        <f>AB24</f>
        <v>0</v>
      </c>
      <c r="AD24" s="39"/>
      <c r="AE24" s="113">
        <f>AC24+AD24</f>
        <v>0</v>
      </c>
      <c r="AF24" s="578">
        <f>AE24</f>
        <v>0</v>
      </c>
      <c r="AG24" s="39"/>
      <c r="AH24" s="113">
        <f>AF24+AG24</f>
        <v>0</v>
      </c>
      <c r="AI24" s="110">
        <f>AH24</f>
        <v>0</v>
      </c>
      <c r="AJ24" s="39"/>
      <c r="AK24" s="127">
        <f>AI24+AJ24</f>
        <v>0</v>
      </c>
    </row>
    <row r="25" spans="1:49" x14ac:dyDescent="0.2">
      <c r="A25" s="703" t="s">
        <v>2989</v>
      </c>
      <c r="B25" s="674">
        <v>0</v>
      </c>
      <c r="C25" s="166">
        <f>'Res-Gen'!D43</f>
        <v>0</v>
      </c>
      <c r="D25" s="142">
        <f>B25+C25</f>
        <v>0</v>
      </c>
      <c r="E25" s="156">
        <f>D25</f>
        <v>0</v>
      </c>
      <c r="F25" s="166">
        <f>'Res-Gen'!G43</f>
        <v>60000</v>
      </c>
      <c r="G25" s="142">
        <f>E25+F25</f>
        <v>60000</v>
      </c>
      <c r="H25" s="156">
        <f>G25</f>
        <v>60000</v>
      </c>
      <c r="I25" s="39">
        <f>'Res-Gen'!J43</f>
        <v>80000</v>
      </c>
      <c r="J25" s="142">
        <f>H25+I25</f>
        <v>140000</v>
      </c>
      <c r="K25" s="578">
        <f>J25</f>
        <v>140000</v>
      </c>
      <c r="L25" s="39">
        <f>'Res-Gen'!M43</f>
        <v>-140000</v>
      </c>
      <c r="M25" s="142">
        <f>K25+L25</f>
        <v>0</v>
      </c>
      <c r="N25" s="110">
        <f>M25</f>
        <v>0</v>
      </c>
      <c r="O25" s="39">
        <f>'Res-Gen'!P43</f>
        <v>65000</v>
      </c>
      <c r="P25" s="142">
        <f>N25+O25</f>
        <v>65000</v>
      </c>
      <c r="Q25" s="156">
        <f>P25</f>
        <v>65000</v>
      </c>
      <c r="R25" s="39">
        <f>'Res-Gen'!S43</f>
        <v>65000</v>
      </c>
      <c r="S25" s="127">
        <f>Q25+R25</f>
        <v>130000</v>
      </c>
      <c r="T25" s="110">
        <f>S25</f>
        <v>130000</v>
      </c>
      <c r="U25" s="39">
        <f>'Res-Gen'!V43</f>
        <v>65000</v>
      </c>
      <c r="V25" s="39">
        <f>T25+U25</f>
        <v>195000</v>
      </c>
      <c r="W25" s="110">
        <f>V25</f>
        <v>195000</v>
      </c>
      <c r="X25" s="39">
        <f>'Res-Gen'!Y43</f>
        <v>-195000</v>
      </c>
      <c r="Y25" s="113">
        <f>W25+X25</f>
        <v>0</v>
      </c>
      <c r="Z25" s="110">
        <f>Y25</f>
        <v>0</v>
      </c>
      <c r="AA25" s="39">
        <f>'Res-Gen'!AB43</f>
        <v>70000</v>
      </c>
      <c r="AB25" s="113">
        <f>Z25+AA25</f>
        <v>70000</v>
      </c>
      <c r="AC25" s="110">
        <f>AB25</f>
        <v>70000</v>
      </c>
      <c r="AD25" s="39">
        <f>'Res-Gen'!AE43</f>
        <v>70000</v>
      </c>
      <c r="AE25" s="113">
        <f>AC25+AD25</f>
        <v>140000</v>
      </c>
      <c r="AF25" s="578">
        <f>AE25</f>
        <v>140000</v>
      </c>
      <c r="AG25" s="39">
        <f>'Res-Gen'!AH43</f>
        <v>73000</v>
      </c>
      <c r="AH25" s="113">
        <f>AF25+AG25</f>
        <v>213000</v>
      </c>
      <c r="AI25" s="110">
        <f>AH25</f>
        <v>213000</v>
      </c>
      <c r="AJ25" s="39">
        <f>'Res-Gen'!AK43</f>
        <v>-215000</v>
      </c>
      <c r="AK25" s="127">
        <f>AI25+AJ25</f>
        <v>-2000</v>
      </c>
    </row>
    <row r="26" spans="1:49" x14ac:dyDescent="0.2">
      <c r="A26" s="703"/>
      <c r="B26" s="674"/>
      <c r="C26" s="39"/>
      <c r="D26" s="142"/>
      <c r="E26" s="156"/>
      <c r="F26" s="166"/>
      <c r="G26" s="142"/>
      <c r="H26" s="156"/>
      <c r="I26" s="39"/>
      <c r="J26" s="142"/>
      <c r="K26" s="578"/>
      <c r="L26" s="39"/>
      <c r="M26" s="142"/>
      <c r="N26" s="110"/>
      <c r="O26" s="39"/>
      <c r="P26" s="142"/>
      <c r="Q26" s="156"/>
      <c r="R26" s="39"/>
      <c r="S26" s="127"/>
      <c r="T26" s="110"/>
      <c r="U26" s="39"/>
      <c r="V26" s="39"/>
      <c r="W26" s="110"/>
      <c r="X26" s="39"/>
      <c r="Y26" s="113"/>
      <c r="Z26" s="110"/>
      <c r="AA26" s="39"/>
      <c r="AB26" s="113"/>
      <c r="AC26" s="110"/>
      <c r="AD26" s="39"/>
      <c r="AE26" s="113"/>
      <c r="AF26" s="578"/>
      <c r="AG26" s="39"/>
      <c r="AH26" s="113"/>
      <c r="AI26" s="110"/>
      <c r="AJ26" s="39"/>
      <c r="AK26" s="127"/>
    </row>
    <row r="27" spans="1:49" x14ac:dyDescent="0.2">
      <c r="A27" s="1412" t="s">
        <v>5411</v>
      </c>
      <c r="B27" s="206"/>
      <c r="C27" s="39"/>
      <c r="D27" s="142"/>
      <c r="E27" s="156"/>
      <c r="F27" s="166"/>
      <c r="G27" s="142"/>
      <c r="H27" s="156"/>
      <c r="I27" s="39"/>
      <c r="J27" s="142"/>
      <c r="K27" s="206"/>
      <c r="L27" s="39"/>
      <c r="M27" s="142"/>
      <c r="N27" s="156"/>
      <c r="O27" s="39"/>
      <c r="P27" s="142"/>
      <c r="Q27" s="156"/>
      <c r="R27" s="39"/>
      <c r="S27" s="127"/>
      <c r="T27" s="110"/>
      <c r="U27" s="39"/>
      <c r="V27" s="39"/>
      <c r="W27" s="110"/>
      <c r="X27" s="39"/>
      <c r="Y27" s="113"/>
      <c r="Z27" s="110"/>
      <c r="AA27" s="39"/>
      <c r="AB27" s="113"/>
      <c r="AC27" s="110"/>
      <c r="AD27" s="39"/>
      <c r="AE27" s="113"/>
      <c r="AF27" s="578"/>
      <c r="AG27" s="39"/>
      <c r="AH27" s="113"/>
      <c r="AI27" s="110"/>
      <c r="AJ27" s="39"/>
      <c r="AK27" s="127"/>
    </row>
    <row r="28" spans="1:49" x14ac:dyDescent="0.2">
      <c r="A28" s="1129" t="s">
        <v>5412</v>
      </c>
      <c r="B28" s="206">
        <v>0</v>
      </c>
      <c r="C28" s="166">
        <f>'Res-Gen'!D45</f>
        <v>5000</v>
      </c>
      <c r="D28" s="142">
        <f>B28+C28</f>
        <v>5000</v>
      </c>
      <c r="E28" s="156">
        <f>D28</f>
        <v>5000</v>
      </c>
      <c r="F28" s="166">
        <f>'Res-Gen'!G45</f>
        <v>0</v>
      </c>
      <c r="G28" s="142">
        <f>E28+F28</f>
        <v>5000</v>
      </c>
      <c r="H28" s="156">
        <f>G28</f>
        <v>5000</v>
      </c>
      <c r="I28" s="39">
        <f>'Res-Gen'!J45</f>
        <v>0</v>
      </c>
      <c r="J28" s="142">
        <f>H28+I28</f>
        <v>5000</v>
      </c>
      <c r="K28" s="578">
        <f>J28</f>
        <v>5000</v>
      </c>
      <c r="L28" s="39">
        <f>'Res-Gen'!M45</f>
        <v>0</v>
      </c>
      <c r="M28" s="142">
        <f>K28+L28</f>
        <v>5000</v>
      </c>
      <c r="N28" s="110">
        <f>M28</f>
        <v>5000</v>
      </c>
      <c r="O28" s="39">
        <f>'Res-Gen'!P45</f>
        <v>0</v>
      </c>
      <c r="P28" s="142">
        <f>N28+O28</f>
        <v>5000</v>
      </c>
      <c r="Q28" s="156">
        <f>P28</f>
        <v>5000</v>
      </c>
      <c r="R28" s="39">
        <f>'Res-Gen'!S45</f>
        <v>0</v>
      </c>
      <c r="S28" s="127">
        <f>Q28+R28</f>
        <v>5000</v>
      </c>
      <c r="T28" s="110">
        <f>S28</f>
        <v>5000</v>
      </c>
      <c r="U28" s="39">
        <f>'Res-Gen'!V45</f>
        <v>0</v>
      </c>
      <c r="V28" s="39">
        <f>T28+U28</f>
        <v>5000</v>
      </c>
      <c r="W28" s="110">
        <f>V28</f>
        <v>5000</v>
      </c>
      <c r="X28" s="39">
        <f>'Res-Gen'!Y45</f>
        <v>0</v>
      </c>
      <c r="Y28" s="113">
        <f>W28+X28</f>
        <v>5000</v>
      </c>
      <c r="Z28" s="110">
        <f>Y28</f>
        <v>5000</v>
      </c>
      <c r="AA28" s="39">
        <f>'Res-Gen'!AB45</f>
        <v>0</v>
      </c>
      <c r="AB28" s="113">
        <f>Z28+AA28</f>
        <v>5000</v>
      </c>
      <c r="AC28" s="110">
        <f>AB28</f>
        <v>5000</v>
      </c>
      <c r="AD28" s="39">
        <f>'Res-Gen'!AE45</f>
        <v>0</v>
      </c>
      <c r="AE28" s="113">
        <f>AC28+AD28</f>
        <v>5000</v>
      </c>
      <c r="AF28" s="578">
        <f>AE28</f>
        <v>5000</v>
      </c>
      <c r="AG28" s="39">
        <f>'Res-Gen'!AH45</f>
        <v>0</v>
      </c>
      <c r="AH28" s="113">
        <f>AF28+AG28</f>
        <v>5000</v>
      </c>
      <c r="AI28" s="110">
        <f>AH28</f>
        <v>5000</v>
      </c>
      <c r="AJ28" s="39">
        <f>'Res-Gen'!AK45</f>
        <v>0</v>
      </c>
      <c r="AK28" s="127">
        <f>AI28+AJ28</f>
        <v>5000</v>
      </c>
    </row>
    <row r="29" spans="1:49" x14ac:dyDescent="0.2">
      <c r="A29" s="703" t="s">
        <v>2278</v>
      </c>
      <c r="B29" s="206">
        <v>72500</v>
      </c>
      <c r="C29" s="166">
        <f>'Res-Gen'!D128</f>
        <v>0</v>
      </c>
      <c r="D29" s="142">
        <f>B29+C29</f>
        <v>72500</v>
      </c>
      <c r="E29" s="156">
        <f>D29</f>
        <v>72500</v>
      </c>
      <c r="F29" s="166">
        <f>+'Res-Gen'!G128</f>
        <v>0</v>
      </c>
      <c r="G29" s="142">
        <f>E29+F29</f>
        <v>72500</v>
      </c>
      <c r="H29" s="156">
        <f>G29</f>
        <v>72500</v>
      </c>
      <c r="I29" s="39">
        <v>0</v>
      </c>
      <c r="J29" s="142">
        <f>H29+I29</f>
        <v>72500</v>
      </c>
      <c r="K29" s="578">
        <f>J29</f>
        <v>72500</v>
      </c>
      <c r="L29" s="39">
        <v>0</v>
      </c>
      <c r="M29" s="142">
        <f>K29+L29</f>
        <v>72500</v>
      </c>
      <c r="N29" s="110">
        <f>M29</f>
        <v>72500</v>
      </c>
      <c r="O29" s="39">
        <v>0</v>
      </c>
      <c r="P29" s="142">
        <f>N29+O29</f>
        <v>72500</v>
      </c>
      <c r="Q29" s="156">
        <f>P29</f>
        <v>72500</v>
      </c>
      <c r="R29" s="39">
        <v>0</v>
      </c>
      <c r="S29" s="127">
        <f>Q29+R29</f>
        <v>72500</v>
      </c>
      <c r="T29" s="110">
        <f>S29</f>
        <v>72500</v>
      </c>
      <c r="U29" s="39">
        <v>0</v>
      </c>
      <c r="V29" s="39">
        <f>T29+U29</f>
        <v>72500</v>
      </c>
      <c r="W29" s="110">
        <f>V29</f>
        <v>72500</v>
      </c>
      <c r="X29" s="39">
        <v>0</v>
      </c>
      <c r="Y29" s="113">
        <f>W29+X29</f>
        <v>72500</v>
      </c>
      <c r="Z29" s="110">
        <f>Y29</f>
        <v>72500</v>
      </c>
      <c r="AA29" s="39">
        <v>0</v>
      </c>
      <c r="AB29" s="113">
        <f>Z29+AA29</f>
        <v>72500</v>
      </c>
      <c r="AC29" s="110">
        <f>AB29</f>
        <v>72500</v>
      </c>
      <c r="AD29" s="39">
        <v>0</v>
      </c>
      <c r="AE29" s="113">
        <f>AC29+AD29</f>
        <v>72500</v>
      </c>
      <c r="AF29" s="578">
        <f>AE29</f>
        <v>72500</v>
      </c>
      <c r="AG29" s="39">
        <v>0</v>
      </c>
      <c r="AH29" s="113">
        <f>AF29+AG29</f>
        <v>72500</v>
      </c>
      <c r="AI29" s="110">
        <f>AH29</f>
        <v>72500</v>
      </c>
      <c r="AJ29" s="39">
        <v>0</v>
      </c>
      <c r="AK29" s="127">
        <f>AI29+AJ29</f>
        <v>72500</v>
      </c>
    </row>
    <row r="30" spans="1:49" hidden="1" x14ac:dyDescent="0.2">
      <c r="A30" s="703"/>
      <c r="B30" s="674"/>
      <c r="C30" s="39"/>
      <c r="D30" s="142"/>
      <c r="E30" s="156"/>
      <c r="F30" s="166"/>
      <c r="G30" s="142"/>
      <c r="H30" s="156"/>
      <c r="I30" s="39"/>
      <c r="J30" s="142"/>
      <c r="K30" s="578"/>
      <c r="L30" s="39"/>
      <c r="M30" s="142"/>
      <c r="N30" s="110"/>
      <c r="O30" s="39"/>
      <c r="P30" s="142"/>
      <c r="Q30" s="156"/>
      <c r="R30" s="39"/>
      <c r="S30" s="127"/>
      <c r="T30" s="110"/>
      <c r="U30" s="39"/>
      <c r="V30" s="39"/>
      <c r="W30" s="110"/>
      <c r="X30" s="39"/>
      <c r="Y30" s="113"/>
      <c r="Z30" s="110"/>
      <c r="AA30" s="39"/>
      <c r="AB30" s="113"/>
      <c r="AC30" s="110"/>
      <c r="AD30" s="39"/>
      <c r="AE30" s="113"/>
      <c r="AF30" s="578"/>
      <c r="AG30" s="39"/>
      <c r="AH30" s="113"/>
      <c r="AI30" s="110"/>
      <c r="AJ30" s="39"/>
      <c r="AK30" s="127"/>
    </row>
    <row r="31" spans="1:49" hidden="1" x14ac:dyDescent="0.2">
      <c r="A31" s="702" t="s">
        <v>106</v>
      </c>
      <c r="B31" s="206"/>
      <c r="C31" s="39"/>
      <c r="D31" s="142"/>
      <c r="E31" s="156"/>
      <c r="F31" s="166"/>
      <c r="G31" s="142"/>
      <c r="H31" s="156"/>
      <c r="I31" s="39"/>
      <c r="J31" s="142"/>
      <c r="K31" s="206"/>
      <c r="L31" s="39"/>
      <c r="M31" s="142"/>
      <c r="N31" s="156"/>
      <c r="O31" s="39"/>
      <c r="P31" s="142"/>
      <c r="Q31" s="156"/>
      <c r="R31" s="39"/>
      <c r="S31" s="127"/>
      <c r="T31" s="110"/>
      <c r="U31" s="39"/>
      <c r="V31" s="39"/>
      <c r="W31" s="110"/>
      <c r="X31" s="39"/>
      <c r="Y31" s="113"/>
      <c r="Z31" s="110"/>
      <c r="AA31" s="39"/>
      <c r="AB31" s="113"/>
      <c r="AC31" s="110"/>
      <c r="AD31" s="39"/>
      <c r="AE31" s="113"/>
      <c r="AF31" s="578"/>
      <c r="AG31" s="39"/>
      <c r="AH31" s="113"/>
      <c r="AI31" s="110"/>
      <c r="AJ31" s="39"/>
      <c r="AK31" s="127"/>
    </row>
    <row r="32" spans="1:49" hidden="1" x14ac:dyDescent="0.2">
      <c r="A32" s="703" t="s">
        <v>1789</v>
      </c>
      <c r="B32" s="206">
        <v>1789000</v>
      </c>
      <c r="C32" s="166">
        <f>'Res-Gen'!D47</f>
        <v>-1789000</v>
      </c>
      <c r="D32" s="142">
        <f>B32+C32</f>
        <v>0</v>
      </c>
      <c r="E32" s="156">
        <f>D32</f>
        <v>0</v>
      </c>
      <c r="F32" s="166">
        <f>'Res-Gen'!G47+'Res-Gen'!G127</f>
        <v>0</v>
      </c>
      <c r="G32" s="142">
        <f>E32+F32</f>
        <v>0</v>
      </c>
      <c r="H32" s="156">
        <f>G32</f>
        <v>0</v>
      </c>
      <c r="I32" s="39">
        <f>'Res-Gen'!J47</f>
        <v>0</v>
      </c>
      <c r="J32" s="142">
        <f>H32+I32</f>
        <v>0</v>
      </c>
      <c r="K32" s="578">
        <f>J32</f>
        <v>0</v>
      </c>
      <c r="L32" s="39">
        <f>'Res-Gen'!M47</f>
        <v>0</v>
      </c>
      <c r="M32" s="142">
        <f>K32+L32</f>
        <v>0</v>
      </c>
      <c r="N32" s="110">
        <f>M32</f>
        <v>0</v>
      </c>
      <c r="O32" s="39">
        <f>'Res-Gen'!P47</f>
        <v>0</v>
      </c>
      <c r="P32" s="142">
        <f>N32+O32</f>
        <v>0</v>
      </c>
      <c r="Q32" s="156">
        <f>P32</f>
        <v>0</v>
      </c>
      <c r="R32" s="39">
        <f>'Res-Gen'!S47</f>
        <v>0</v>
      </c>
      <c r="S32" s="127">
        <f>Q32+R32</f>
        <v>0</v>
      </c>
      <c r="T32" s="110">
        <f>S32</f>
        <v>0</v>
      </c>
      <c r="U32" s="39">
        <f>'Res-Gen'!V47</f>
        <v>0</v>
      </c>
      <c r="V32" s="39">
        <f>T32+U32</f>
        <v>0</v>
      </c>
      <c r="W32" s="110">
        <f>V32</f>
        <v>0</v>
      </c>
      <c r="X32" s="39">
        <f>'Res-Gen'!Y47</f>
        <v>0</v>
      </c>
      <c r="Y32" s="113">
        <f>W32+X32</f>
        <v>0</v>
      </c>
      <c r="Z32" s="110">
        <f>Y32</f>
        <v>0</v>
      </c>
      <c r="AA32" s="39">
        <f>'Res-Gen'!AB47</f>
        <v>0</v>
      </c>
      <c r="AB32" s="113">
        <f>Z32+AA32</f>
        <v>0</v>
      </c>
      <c r="AC32" s="110">
        <f>AB32</f>
        <v>0</v>
      </c>
      <c r="AD32" s="39">
        <f>'Res-Gen'!AE47</f>
        <v>0</v>
      </c>
      <c r="AE32" s="113">
        <f>AC32+AD32</f>
        <v>0</v>
      </c>
      <c r="AF32" s="578">
        <f>AE32</f>
        <v>0</v>
      </c>
      <c r="AG32" s="39">
        <f>'Res-Gen'!AH47</f>
        <v>0</v>
      </c>
      <c r="AH32" s="113">
        <f>AF32+AG32</f>
        <v>0</v>
      </c>
      <c r="AI32" s="110">
        <f>AH32</f>
        <v>0</v>
      </c>
      <c r="AJ32" s="39">
        <f>'Res-Gen'!AK47</f>
        <v>0</v>
      </c>
      <c r="AK32" s="127">
        <f>AI32+AJ32</f>
        <v>0</v>
      </c>
    </row>
    <row r="33" spans="1:49" x14ac:dyDescent="0.2">
      <c r="A33" s="703"/>
      <c r="B33" s="674"/>
      <c r="C33" s="166"/>
      <c r="D33" s="142"/>
      <c r="E33" s="169"/>
      <c r="F33" s="166"/>
      <c r="G33" s="142"/>
      <c r="H33" s="169"/>
      <c r="I33" s="166"/>
      <c r="J33" s="142"/>
      <c r="K33" s="674"/>
      <c r="L33" s="166"/>
      <c r="M33" s="142"/>
      <c r="N33" s="169"/>
      <c r="O33" s="166"/>
      <c r="P33" s="142"/>
      <c r="Q33" s="169"/>
      <c r="R33" s="166"/>
      <c r="S33" s="127"/>
      <c r="T33" s="201"/>
      <c r="U33" s="166"/>
      <c r="V33" s="39"/>
      <c r="W33" s="201"/>
      <c r="X33" s="166"/>
      <c r="Y33" s="113"/>
      <c r="Z33" s="201"/>
      <c r="AA33" s="166"/>
      <c r="AB33" s="113"/>
      <c r="AC33" s="201"/>
      <c r="AD33" s="166"/>
      <c r="AE33" s="113"/>
      <c r="AF33" s="1962"/>
      <c r="AG33" s="166"/>
      <c r="AH33" s="113"/>
      <c r="AI33" s="201"/>
      <c r="AJ33" s="166"/>
      <c r="AK33" s="127"/>
    </row>
    <row r="34" spans="1:49" x14ac:dyDescent="0.2">
      <c r="A34" s="702" t="s">
        <v>418</v>
      </c>
      <c r="B34" s="206"/>
      <c r="C34" s="39"/>
      <c r="D34" s="142"/>
      <c r="E34" s="156"/>
      <c r="F34" s="166"/>
      <c r="G34" s="142"/>
      <c r="H34" s="156"/>
      <c r="I34" s="39"/>
      <c r="J34" s="142"/>
      <c r="K34" s="206"/>
      <c r="L34" s="39"/>
      <c r="M34" s="142"/>
      <c r="N34" s="156"/>
      <c r="O34" s="39"/>
      <c r="P34" s="142"/>
      <c r="Q34" s="156"/>
      <c r="R34" s="39"/>
      <c r="S34" s="127"/>
      <c r="T34" s="110"/>
      <c r="U34" s="39"/>
      <c r="V34" s="39"/>
      <c r="W34" s="110"/>
      <c r="X34" s="39"/>
      <c r="Y34" s="113"/>
      <c r="Z34" s="110"/>
      <c r="AA34" s="39"/>
      <c r="AB34" s="113"/>
      <c r="AC34" s="110"/>
      <c r="AD34" s="39"/>
      <c r="AE34" s="113"/>
      <c r="AF34" s="578"/>
      <c r="AG34" s="39"/>
      <c r="AH34" s="113"/>
      <c r="AI34" s="110"/>
      <c r="AJ34" s="39"/>
      <c r="AK34" s="127"/>
    </row>
    <row r="35" spans="1:49" x14ac:dyDescent="0.2">
      <c r="A35" s="1129" t="s">
        <v>3988</v>
      </c>
      <c r="B35" s="674">
        <v>2007800</v>
      </c>
      <c r="C35" s="166">
        <f>'Res-Gen'!D50</f>
        <v>-39000</v>
      </c>
      <c r="D35" s="142">
        <f>B35+C35</f>
        <v>1968800</v>
      </c>
      <c r="E35" s="156">
        <f>D35</f>
        <v>1968800</v>
      </c>
      <c r="F35" s="166">
        <f>'Res-Gen'!G50</f>
        <v>-192100</v>
      </c>
      <c r="G35" s="142">
        <f>E35+F35</f>
        <v>1776700</v>
      </c>
      <c r="H35" s="156">
        <f>G35</f>
        <v>1776700</v>
      </c>
      <c r="I35" s="39">
        <f>'Res-Gen'!J50</f>
        <v>0</v>
      </c>
      <c r="J35" s="142">
        <f>H35+I35</f>
        <v>1776700</v>
      </c>
      <c r="K35" s="578">
        <f>J35</f>
        <v>1776700</v>
      </c>
      <c r="L35" s="39">
        <f>'Res-Gen'!M50</f>
        <v>0</v>
      </c>
      <c r="M35" s="142">
        <f>K35+L35</f>
        <v>1776700</v>
      </c>
      <c r="N35" s="110">
        <f>M35</f>
        <v>1776700</v>
      </c>
      <c r="O35" s="39">
        <f>'Res-Gen'!P50</f>
        <v>0</v>
      </c>
      <c r="P35" s="142">
        <f>N35+O35</f>
        <v>1776700</v>
      </c>
      <c r="Q35" s="156">
        <f>P35</f>
        <v>1776700</v>
      </c>
      <c r="R35" s="39">
        <f>'Res-Gen'!S50</f>
        <v>0</v>
      </c>
      <c r="S35" s="127">
        <f>Q35+R35</f>
        <v>1776700</v>
      </c>
      <c r="T35" s="110">
        <f>S35</f>
        <v>1776700</v>
      </c>
      <c r="U35" s="39">
        <f>'Res-Gen'!V50</f>
        <v>0</v>
      </c>
      <c r="V35" s="39">
        <f>T35+U35</f>
        <v>1776700</v>
      </c>
      <c r="W35" s="110">
        <f>V35</f>
        <v>1776700</v>
      </c>
      <c r="X35" s="39">
        <f>'Res-Gen'!Y50</f>
        <v>0</v>
      </c>
      <c r="Y35" s="113">
        <f>W35+X35</f>
        <v>1776700</v>
      </c>
      <c r="Z35" s="110">
        <f>Y35</f>
        <v>1776700</v>
      </c>
      <c r="AA35" s="39">
        <f>'Res-Gen'!AB50</f>
        <v>0</v>
      </c>
      <c r="AB35" s="113">
        <f>Z35+AA35</f>
        <v>1776700</v>
      </c>
      <c r="AC35" s="110">
        <f>AB35</f>
        <v>1776700</v>
      </c>
      <c r="AD35" s="39">
        <f>'Res-Gen'!AE50</f>
        <v>0</v>
      </c>
      <c r="AE35" s="113">
        <f>AC35+AD35</f>
        <v>1776700</v>
      </c>
      <c r="AF35" s="578">
        <f>AE35</f>
        <v>1776700</v>
      </c>
      <c r="AG35" s="39">
        <f>'Res-Gen'!AH50</f>
        <v>0</v>
      </c>
      <c r="AH35" s="113">
        <f>AF35+AG35</f>
        <v>1776700</v>
      </c>
      <c r="AI35" s="110">
        <f>AH35</f>
        <v>1776700</v>
      </c>
      <c r="AJ35" s="39">
        <f>'Res-Gen'!AK50</f>
        <v>0</v>
      </c>
      <c r="AK35" s="127">
        <f>AI35+AJ35</f>
        <v>1776700</v>
      </c>
    </row>
    <row r="36" spans="1:49" x14ac:dyDescent="0.2">
      <c r="A36" s="703"/>
      <c r="B36" s="206"/>
      <c r="C36" s="39"/>
      <c r="D36" s="142"/>
      <c r="E36" s="156"/>
      <c r="F36" s="166"/>
      <c r="G36" s="142"/>
      <c r="H36" s="156"/>
      <c r="I36" s="39"/>
      <c r="J36" s="142"/>
      <c r="K36" s="206"/>
      <c r="L36" s="39"/>
      <c r="M36" s="142"/>
      <c r="N36" s="156"/>
      <c r="O36" s="39"/>
      <c r="P36" s="142"/>
      <c r="Q36" s="156"/>
      <c r="R36" s="39"/>
      <c r="S36" s="127"/>
      <c r="T36" s="110"/>
      <c r="U36" s="39"/>
      <c r="V36" s="39"/>
      <c r="W36" s="110"/>
      <c r="X36" s="39"/>
      <c r="Y36" s="113"/>
      <c r="Z36" s="110"/>
      <c r="AA36" s="39"/>
      <c r="AB36" s="113"/>
      <c r="AC36" s="110"/>
      <c r="AD36" s="39"/>
      <c r="AE36" s="113"/>
      <c r="AF36" s="578"/>
      <c r="AG36" s="39"/>
      <c r="AH36" s="113"/>
      <c r="AI36" s="110"/>
      <c r="AJ36" s="39"/>
      <c r="AK36" s="127"/>
    </row>
    <row r="37" spans="1:49" x14ac:dyDescent="0.2">
      <c r="A37" s="702" t="s">
        <v>2963</v>
      </c>
      <c r="B37" s="156"/>
      <c r="C37" s="39"/>
      <c r="D37" s="142"/>
      <c r="E37" s="156"/>
      <c r="F37" s="166"/>
      <c r="G37" s="142"/>
      <c r="H37" s="156"/>
      <c r="I37" s="39"/>
      <c r="J37" s="142"/>
      <c r="K37" s="206"/>
      <c r="L37" s="39"/>
      <c r="M37" s="142"/>
      <c r="N37" s="156"/>
      <c r="O37" s="39"/>
      <c r="P37" s="142"/>
      <c r="Q37" s="156"/>
      <c r="R37" s="39"/>
      <c r="S37" s="127"/>
      <c r="T37" s="110"/>
      <c r="U37" s="39"/>
      <c r="V37" s="39"/>
      <c r="W37" s="110"/>
      <c r="X37" s="39"/>
      <c r="Y37" s="113"/>
      <c r="Z37" s="110"/>
      <c r="AA37" s="39"/>
      <c r="AB37" s="113"/>
      <c r="AC37" s="110"/>
      <c r="AD37" s="39"/>
      <c r="AE37" s="113"/>
      <c r="AF37" s="578"/>
      <c r="AG37" s="39"/>
      <c r="AH37" s="113"/>
      <c r="AI37" s="110"/>
      <c r="AJ37" s="39"/>
      <c r="AK37" s="127"/>
    </row>
    <row r="38" spans="1:49" s="495" customFormat="1" x14ac:dyDescent="0.2">
      <c r="A38" s="1116" t="s">
        <v>4031</v>
      </c>
      <c r="B38" s="1110"/>
      <c r="C38" s="959"/>
      <c r="D38" s="1111"/>
      <c r="E38" s="1110"/>
      <c r="F38" s="1112"/>
      <c r="G38" s="142"/>
      <c r="H38" s="1110"/>
      <c r="I38" s="959"/>
      <c r="J38" s="1111"/>
      <c r="K38" s="1113"/>
      <c r="L38" s="959"/>
      <c r="M38" s="1111"/>
      <c r="N38" s="1114"/>
      <c r="O38" s="959"/>
      <c r="P38" s="1111"/>
      <c r="Q38" s="1110"/>
      <c r="R38" s="959"/>
      <c r="S38" s="2215"/>
      <c r="T38" s="1114"/>
      <c r="U38" s="959"/>
      <c r="V38" s="959"/>
      <c r="W38" s="1114"/>
      <c r="X38" s="959"/>
      <c r="Y38" s="1115"/>
      <c r="Z38" s="1114"/>
      <c r="AA38" s="959"/>
      <c r="AB38" s="1115"/>
      <c r="AC38" s="1114"/>
      <c r="AD38" s="959"/>
      <c r="AE38" s="1115"/>
      <c r="AF38" s="1113"/>
      <c r="AG38" s="959"/>
      <c r="AH38" s="1115"/>
      <c r="AI38" s="1114"/>
      <c r="AJ38" s="959"/>
      <c r="AK38" s="2215"/>
    </row>
    <row r="39" spans="1:49" x14ac:dyDescent="0.2">
      <c r="A39" s="703" t="s">
        <v>613</v>
      </c>
      <c r="B39" s="169">
        <f>245600+2472800</f>
        <v>2718400</v>
      </c>
      <c r="C39" s="166">
        <f>'Res-Gen'!D72+'Res-Gen'!D85+'Res-Gen'!D22</f>
        <v>228200</v>
      </c>
      <c r="D39" s="142">
        <f t="shared" ref="D39:D48" si="134">B39+C39</f>
        <v>2946600</v>
      </c>
      <c r="E39" s="156">
        <f t="shared" ref="E39:E48" si="135">D39</f>
        <v>2946600</v>
      </c>
      <c r="F39" s="166">
        <f>'Res-Gen'!G72+'Res-Gen'!G85+'Res-Gen'!G166+'Res-Gen'!G18</f>
        <v>-1717000</v>
      </c>
      <c r="G39" s="142">
        <f t="shared" ref="G39:G48" si="136">E39+F39</f>
        <v>1229600</v>
      </c>
      <c r="H39" s="156">
        <f>G39</f>
        <v>1229600</v>
      </c>
      <c r="I39" s="166">
        <f>'Res-Gen'!J72+'Res-Gen'!J168</f>
        <v>-1047600</v>
      </c>
      <c r="J39" s="142">
        <f>H39+I39</f>
        <v>182000</v>
      </c>
      <c r="K39" s="578">
        <f>J39</f>
        <v>182000</v>
      </c>
      <c r="L39" s="166">
        <f>'Res-Gen'!M72+'Res-Gen'!M168</f>
        <v>346400</v>
      </c>
      <c r="M39" s="142">
        <f>K39+L39</f>
        <v>528400</v>
      </c>
      <c r="N39" s="110">
        <f>M39</f>
        <v>528400</v>
      </c>
      <c r="O39" s="166">
        <f>'Res-Gen'!P72+'Res-Gen'!P168+'Res-Gen'!P169</f>
        <v>329800</v>
      </c>
      <c r="P39" s="142">
        <f>N39+O39</f>
        <v>858200</v>
      </c>
      <c r="Q39" s="156">
        <f>P39</f>
        <v>858200</v>
      </c>
      <c r="R39" s="166">
        <f>'Res-Gen'!S72+'Res-Gen'!S168+'Res-Gen'!S169</f>
        <v>50500</v>
      </c>
      <c r="S39" s="127">
        <f>Q39+R39</f>
        <v>908700</v>
      </c>
      <c r="T39" s="110">
        <f>S39</f>
        <v>908700</v>
      </c>
      <c r="U39" s="166">
        <f>'Res-Gen'!V72+'Res-Gen'!V168+'Res-Gen'!V169</f>
        <v>-117200</v>
      </c>
      <c r="V39" s="39">
        <f>T39+U39</f>
        <v>791500</v>
      </c>
      <c r="W39" s="110">
        <f>V39</f>
        <v>791500</v>
      </c>
      <c r="X39" s="166">
        <f>'Res-Gen'!Y72+'Res-Gen'!Y168+'Res-Gen'!Y169</f>
        <v>-86300</v>
      </c>
      <c r="Y39" s="113">
        <f>W39+X39</f>
        <v>705200</v>
      </c>
      <c r="Z39" s="110">
        <f>Y39</f>
        <v>705200</v>
      </c>
      <c r="AA39" s="166">
        <f>'Res-Gen'!AB72+'Res-Gen'!AB168+'Res-Gen'!AB169</f>
        <v>-84900</v>
      </c>
      <c r="AB39" s="113">
        <f>Z39+AA39</f>
        <v>620300</v>
      </c>
      <c r="AC39" s="110">
        <f>AB39</f>
        <v>620300</v>
      </c>
      <c r="AD39" s="166">
        <f>'Res-Gen'!AE72+'Res-Gen'!AE168+'Res-Gen'!AE169</f>
        <v>24100</v>
      </c>
      <c r="AE39" s="113">
        <f>AC39+AD39</f>
        <v>644400</v>
      </c>
      <c r="AF39" s="578">
        <f>AE39</f>
        <v>644400</v>
      </c>
      <c r="AG39" s="166">
        <f>'Res-Gen'!AH72+'Res-Gen'!AH168+'Res-Gen'!AH169</f>
        <v>136900</v>
      </c>
      <c r="AH39" s="113">
        <f>AF39+AG39</f>
        <v>781300</v>
      </c>
      <c r="AI39" s="110">
        <f>AH39</f>
        <v>781300</v>
      </c>
      <c r="AJ39" s="166">
        <f>'Res-Gen'!AK72+'Res-Gen'!AK168+'Res-Gen'!AK169</f>
        <v>147800</v>
      </c>
      <c r="AK39" s="127">
        <f>AI39+AJ39</f>
        <v>929100</v>
      </c>
    </row>
    <row r="40" spans="1:49" x14ac:dyDescent="0.2">
      <c r="A40" s="1129" t="s">
        <v>3906</v>
      </c>
      <c r="B40" s="169">
        <v>4613900</v>
      </c>
      <c r="C40" s="166">
        <f>'Res-Gen'!D106+'Res-Gen'!D137+'Res-Gen'!D225</f>
        <v>-836300</v>
      </c>
      <c r="D40" s="142">
        <f t="shared" si="134"/>
        <v>3777600</v>
      </c>
      <c r="E40" s="156">
        <f t="shared" si="135"/>
        <v>3777600</v>
      </c>
      <c r="F40" s="166">
        <f>'Res-Gen'!G106+'Res-Gen'!G225</f>
        <v>-1827500</v>
      </c>
      <c r="G40" s="142">
        <f t="shared" si="136"/>
        <v>1950100</v>
      </c>
      <c r="H40" s="156">
        <f t="shared" ref="H40:H48" si="137">G40</f>
        <v>1950100</v>
      </c>
      <c r="I40" s="39">
        <f>'Res-Gen'!J106</f>
        <v>-861600</v>
      </c>
      <c r="J40" s="142">
        <f>H40+I40</f>
        <v>1088500</v>
      </c>
      <c r="K40" s="578">
        <f t="shared" ref="K40:K45" si="138">J40</f>
        <v>1088500</v>
      </c>
      <c r="L40" s="39">
        <f>'Res-Gen'!M106</f>
        <v>1161100</v>
      </c>
      <c r="M40" s="142">
        <f>K40+L40</f>
        <v>2249600</v>
      </c>
      <c r="N40" s="110">
        <f t="shared" ref="N40:N45" si="139">M40</f>
        <v>2249600</v>
      </c>
      <c r="O40" s="39">
        <f>'Res-Gen'!P106</f>
        <v>-136900</v>
      </c>
      <c r="P40" s="142">
        <f>N40+O40</f>
        <v>2112700</v>
      </c>
      <c r="Q40" s="156">
        <f t="shared" ref="Q40:Q45" si="140">P40</f>
        <v>2112700</v>
      </c>
      <c r="R40" s="39">
        <f>'Res-Gen'!S106</f>
        <v>-541400</v>
      </c>
      <c r="S40" s="127">
        <f>Q40+R40</f>
        <v>1571300</v>
      </c>
      <c r="T40" s="110">
        <f t="shared" ref="T40:T45" si="141">S40</f>
        <v>1571300</v>
      </c>
      <c r="U40" s="39">
        <f>'Res-Gen'!V106</f>
        <v>-104500</v>
      </c>
      <c r="V40" s="39">
        <f>T40+U40</f>
        <v>1466800</v>
      </c>
      <c r="W40" s="110">
        <f t="shared" ref="W40:W45" si="142">V40</f>
        <v>1466800</v>
      </c>
      <c r="X40" s="39">
        <f>'Res-Gen'!Y106</f>
        <v>-114200</v>
      </c>
      <c r="Y40" s="113">
        <f>W40+X40</f>
        <v>1352600</v>
      </c>
      <c r="Z40" s="110">
        <f t="shared" ref="Z40:Z48" si="143">Y40</f>
        <v>1352600</v>
      </c>
      <c r="AA40" s="39">
        <f>'Res-Gen'!AB106</f>
        <v>-16800</v>
      </c>
      <c r="AB40" s="113">
        <f>Z40+AA40</f>
        <v>1335800</v>
      </c>
      <c r="AC40" s="110">
        <f t="shared" ref="AC40:AC45" si="144">AB40</f>
        <v>1335800</v>
      </c>
      <c r="AD40" s="39">
        <f>'Res-Gen'!AE106</f>
        <v>-17000</v>
      </c>
      <c r="AE40" s="113">
        <f>AC40+AD40</f>
        <v>1318800</v>
      </c>
      <c r="AF40" s="578">
        <f t="shared" ref="AF40:AF45" si="145">AE40</f>
        <v>1318800</v>
      </c>
      <c r="AG40" s="39">
        <f>'Res-Gen'!AH106</f>
        <v>-37400</v>
      </c>
      <c r="AH40" s="113">
        <f>AF40+AG40</f>
        <v>1281400</v>
      </c>
      <c r="AI40" s="110">
        <f t="shared" ref="AI40" si="146">AH40</f>
        <v>1281400</v>
      </c>
      <c r="AJ40" s="39">
        <f>'Res-Gen'!AK106</f>
        <v>-50700</v>
      </c>
      <c r="AK40" s="127">
        <f>AI40+AJ40</f>
        <v>1230700</v>
      </c>
      <c r="AL40" s="435"/>
      <c r="AM40" s="435"/>
      <c r="AN40" s="435"/>
      <c r="AO40" s="435"/>
      <c r="AP40" s="435"/>
      <c r="AQ40" s="435"/>
      <c r="AR40" s="435"/>
      <c r="AS40" s="435"/>
      <c r="AT40" s="435"/>
      <c r="AU40" s="435"/>
      <c r="AV40" s="435"/>
      <c r="AW40" s="435"/>
    </row>
    <row r="41" spans="1:49" s="102" customFormat="1" x14ac:dyDescent="0.2">
      <c r="A41" s="1117" t="s">
        <v>2677</v>
      </c>
      <c r="B41" s="823">
        <f t="shared" ref="B41:AH41" si="147">SUBTOTAL(9,B39:B40)</f>
        <v>7332300</v>
      </c>
      <c r="C41" s="1118">
        <f t="shared" si="147"/>
        <v>-608100</v>
      </c>
      <c r="D41" s="599">
        <f t="shared" si="147"/>
        <v>6724200</v>
      </c>
      <c r="E41" s="437">
        <f t="shared" si="147"/>
        <v>6724200</v>
      </c>
      <c r="F41" s="1118">
        <f t="shared" si="147"/>
        <v>-3544500</v>
      </c>
      <c r="G41" s="599">
        <f t="shared" si="147"/>
        <v>3179700</v>
      </c>
      <c r="H41" s="437">
        <f t="shared" si="147"/>
        <v>3179700</v>
      </c>
      <c r="I41" s="457">
        <f t="shared" si="147"/>
        <v>-1909200</v>
      </c>
      <c r="J41" s="599">
        <f t="shared" si="147"/>
        <v>1270500</v>
      </c>
      <c r="K41" s="1119">
        <f t="shared" si="147"/>
        <v>1270500</v>
      </c>
      <c r="L41" s="457">
        <f t="shared" si="147"/>
        <v>1507500</v>
      </c>
      <c r="M41" s="599">
        <f t="shared" si="147"/>
        <v>2778000</v>
      </c>
      <c r="N41" s="884">
        <f t="shared" si="147"/>
        <v>2778000</v>
      </c>
      <c r="O41" s="457">
        <f t="shared" si="147"/>
        <v>192900</v>
      </c>
      <c r="P41" s="599">
        <f t="shared" si="147"/>
        <v>2970900</v>
      </c>
      <c r="Q41" s="437">
        <f t="shared" si="147"/>
        <v>2970900</v>
      </c>
      <c r="R41" s="457">
        <f t="shared" si="147"/>
        <v>-490900</v>
      </c>
      <c r="S41" s="459">
        <f t="shared" si="147"/>
        <v>2480000</v>
      </c>
      <c r="T41" s="884">
        <f t="shared" si="147"/>
        <v>2480000</v>
      </c>
      <c r="U41" s="457">
        <f t="shared" si="147"/>
        <v>-221700</v>
      </c>
      <c r="V41" s="457">
        <f t="shared" si="147"/>
        <v>2258300</v>
      </c>
      <c r="W41" s="884">
        <f t="shared" si="147"/>
        <v>2258300</v>
      </c>
      <c r="X41" s="457">
        <f t="shared" si="147"/>
        <v>-200500</v>
      </c>
      <c r="Y41" s="588">
        <f t="shared" si="147"/>
        <v>2057800</v>
      </c>
      <c r="Z41" s="884">
        <f t="shared" si="147"/>
        <v>2057800</v>
      </c>
      <c r="AA41" s="457">
        <f t="shared" si="147"/>
        <v>-101700</v>
      </c>
      <c r="AB41" s="588">
        <f t="shared" si="147"/>
        <v>1956100</v>
      </c>
      <c r="AC41" s="884">
        <f t="shared" si="147"/>
        <v>1956100</v>
      </c>
      <c r="AD41" s="457">
        <f t="shared" si="147"/>
        <v>7100</v>
      </c>
      <c r="AE41" s="588">
        <f t="shared" si="147"/>
        <v>1963200</v>
      </c>
      <c r="AF41" s="1119">
        <f t="shared" si="147"/>
        <v>1963200</v>
      </c>
      <c r="AG41" s="457">
        <f t="shared" si="147"/>
        <v>99500</v>
      </c>
      <c r="AH41" s="588">
        <f t="shared" si="147"/>
        <v>2062700</v>
      </c>
      <c r="AI41" s="884">
        <f t="shared" ref="AI41:AK41" si="148">SUBTOTAL(9,AI39:AI40)</f>
        <v>2062700</v>
      </c>
      <c r="AJ41" s="457">
        <f t="shared" si="148"/>
        <v>97100</v>
      </c>
      <c r="AK41" s="459">
        <f t="shared" si="148"/>
        <v>2159800</v>
      </c>
      <c r="AL41" s="1120"/>
      <c r="AM41" s="1120"/>
      <c r="AN41" s="1120"/>
      <c r="AO41" s="1120"/>
      <c r="AP41" s="1120"/>
      <c r="AQ41" s="1120"/>
      <c r="AR41" s="1120"/>
      <c r="AS41" s="1120"/>
      <c r="AT41" s="1120"/>
      <c r="AU41" s="1120"/>
      <c r="AV41" s="1120"/>
      <c r="AW41" s="1120"/>
    </row>
    <row r="42" spans="1:49" x14ac:dyDescent="0.2">
      <c r="A42" s="703"/>
      <c r="B42" s="169"/>
      <c r="C42" s="166"/>
      <c r="D42" s="142"/>
      <c r="E42" s="156"/>
      <c r="F42" s="166"/>
      <c r="G42" s="142"/>
      <c r="H42" s="156"/>
      <c r="I42" s="39"/>
      <c r="J42" s="142"/>
      <c r="K42" s="578"/>
      <c r="L42" s="39"/>
      <c r="M42" s="142"/>
      <c r="N42" s="110"/>
      <c r="O42" s="39"/>
      <c r="P42" s="142"/>
      <c r="Q42" s="156"/>
      <c r="R42" s="39"/>
      <c r="S42" s="127"/>
      <c r="T42" s="110"/>
      <c r="U42" s="39"/>
      <c r="V42" s="39"/>
      <c r="W42" s="110"/>
      <c r="X42" s="39"/>
      <c r="Y42" s="113"/>
      <c r="Z42" s="110"/>
      <c r="AA42" s="39"/>
      <c r="AB42" s="113"/>
      <c r="AC42" s="110"/>
      <c r="AD42" s="39"/>
      <c r="AE42" s="113"/>
      <c r="AF42" s="578"/>
      <c r="AG42" s="39"/>
      <c r="AH42" s="113"/>
      <c r="AI42" s="110"/>
      <c r="AJ42" s="39"/>
      <c r="AK42" s="127"/>
      <c r="AL42" s="435"/>
      <c r="AM42" s="435"/>
      <c r="AN42" s="435"/>
      <c r="AO42" s="435"/>
      <c r="AP42" s="435"/>
      <c r="AQ42" s="435"/>
      <c r="AR42" s="435"/>
      <c r="AS42" s="435"/>
      <c r="AT42" s="435"/>
      <c r="AU42" s="435"/>
      <c r="AV42" s="435"/>
      <c r="AW42" s="435"/>
    </row>
    <row r="43" spans="1:49" s="1122" customFormat="1" x14ac:dyDescent="0.2">
      <c r="A43" s="1116" t="s">
        <v>4032</v>
      </c>
      <c r="B43" s="1123"/>
      <c r="C43" s="1124"/>
      <c r="D43" s="1125"/>
      <c r="E43" s="1126"/>
      <c r="F43" s="1124"/>
      <c r="G43" s="1125"/>
      <c r="H43" s="1126"/>
      <c r="I43" s="424"/>
      <c r="J43" s="1125"/>
      <c r="K43" s="1127"/>
      <c r="L43" s="424"/>
      <c r="M43" s="1125"/>
      <c r="N43" s="158"/>
      <c r="O43" s="424"/>
      <c r="P43" s="1125"/>
      <c r="Q43" s="1126"/>
      <c r="R43" s="424"/>
      <c r="S43" s="2216"/>
      <c r="T43" s="158"/>
      <c r="U43" s="424"/>
      <c r="V43" s="424"/>
      <c r="W43" s="158"/>
      <c r="X43" s="424"/>
      <c r="Y43" s="1128"/>
      <c r="Z43" s="158"/>
      <c r="AA43" s="424"/>
      <c r="AB43" s="1128"/>
      <c r="AC43" s="158"/>
      <c r="AD43" s="424"/>
      <c r="AE43" s="1128"/>
      <c r="AF43" s="1127"/>
      <c r="AG43" s="424"/>
      <c r="AH43" s="1128"/>
      <c r="AI43" s="158"/>
      <c r="AJ43" s="424"/>
      <c r="AK43" s="2216"/>
      <c r="AL43" s="1121"/>
      <c r="AM43" s="1121"/>
      <c r="AN43" s="1121"/>
      <c r="AO43" s="1121"/>
      <c r="AP43" s="1121"/>
      <c r="AQ43" s="1121"/>
      <c r="AR43" s="1121"/>
      <c r="AS43" s="1121"/>
      <c r="AT43" s="1121"/>
      <c r="AU43" s="1121"/>
      <c r="AV43" s="1121"/>
      <c r="AW43" s="1121"/>
    </row>
    <row r="44" spans="1:49" x14ac:dyDescent="0.2">
      <c r="A44" s="1129" t="s">
        <v>1708</v>
      </c>
      <c r="B44" s="674">
        <v>28000</v>
      </c>
      <c r="C44" s="166">
        <f>'Res-Gen'!D114</f>
        <v>35000</v>
      </c>
      <c r="D44" s="142">
        <f t="shared" si="134"/>
        <v>63000</v>
      </c>
      <c r="E44" s="156">
        <f t="shared" si="135"/>
        <v>63000</v>
      </c>
      <c r="F44" s="166">
        <f>'Res-Gen'!G114</f>
        <v>-10000</v>
      </c>
      <c r="G44" s="142">
        <f t="shared" si="136"/>
        <v>53000</v>
      </c>
      <c r="H44" s="156">
        <f t="shared" si="137"/>
        <v>53000</v>
      </c>
      <c r="I44" s="39">
        <f>'Res-Gen'!J114</f>
        <v>40000</v>
      </c>
      <c r="J44" s="142">
        <f t="shared" ref="J44:J48" si="149">H44+I44</f>
        <v>93000</v>
      </c>
      <c r="K44" s="578">
        <f t="shared" si="138"/>
        <v>93000</v>
      </c>
      <c r="L44" s="39">
        <f>'Res-Gen'!M114</f>
        <v>45000</v>
      </c>
      <c r="M44" s="142">
        <f t="shared" ref="M44:M48" si="150">K44+L44</f>
        <v>138000</v>
      </c>
      <c r="N44" s="110">
        <f t="shared" si="139"/>
        <v>138000</v>
      </c>
      <c r="O44" s="39">
        <f>'Res-Gen'!P114</f>
        <v>50000</v>
      </c>
      <c r="P44" s="142">
        <f t="shared" ref="P44:P48" si="151">N44+O44</f>
        <v>188000</v>
      </c>
      <c r="Q44" s="156">
        <f t="shared" si="140"/>
        <v>188000</v>
      </c>
      <c r="R44" s="39">
        <f>'Res-Gen'!S114</f>
        <v>55000</v>
      </c>
      <c r="S44" s="127">
        <f t="shared" ref="S44:S48" si="152">Q44+R44</f>
        <v>243000</v>
      </c>
      <c r="T44" s="110">
        <f t="shared" si="141"/>
        <v>243000</v>
      </c>
      <c r="U44" s="39">
        <f>'Res-Gen'!V114</f>
        <v>60000</v>
      </c>
      <c r="V44" s="39">
        <f t="shared" ref="V44:V48" si="153">T44+U44</f>
        <v>303000</v>
      </c>
      <c r="W44" s="110">
        <f t="shared" si="142"/>
        <v>303000</v>
      </c>
      <c r="X44" s="39">
        <f>'Res-Gen'!Y114</f>
        <v>65000</v>
      </c>
      <c r="Y44" s="113">
        <f t="shared" ref="Y44:Y48" si="154">W44+X44</f>
        <v>368000</v>
      </c>
      <c r="Z44" s="110">
        <f t="shared" si="143"/>
        <v>368000</v>
      </c>
      <c r="AA44" s="39">
        <f>'Res-Gen'!AB114</f>
        <v>70000</v>
      </c>
      <c r="AB44" s="113">
        <f t="shared" ref="AB44:AB48" si="155">Z44+AA44</f>
        <v>438000</v>
      </c>
      <c r="AC44" s="110">
        <f t="shared" si="144"/>
        <v>438000</v>
      </c>
      <c r="AD44" s="39">
        <f>'Res-Gen'!AE114</f>
        <v>75000</v>
      </c>
      <c r="AE44" s="113">
        <f t="shared" ref="AE44:AE48" si="156">AC44+AD44</f>
        <v>513000</v>
      </c>
      <c r="AF44" s="578">
        <f t="shared" si="145"/>
        <v>513000</v>
      </c>
      <c r="AG44" s="39">
        <f>'Res-Gen'!AH114</f>
        <v>80000</v>
      </c>
      <c r="AH44" s="113">
        <f t="shared" ref="AH44:AH48" si="157">AF44+AG44</f>
        <v>593000</v>
      </c>
      <c r="AI44" s="110">
        <f t="shared" ref="AI44:AI47" si="158">AH44</f>
        <v>593000</v>
      </c>
      <c r="AJ44" s="39">
        <f>'Res-Gen'!AK114</f>
        <v>85000</v>
      </c>
      <c r="AK44" s="127">
        <f t="shared" ref="AK44:AK48" si="159">AI44+AJ44</f>
        <v>678000</v>
      </c>
      <c r="AL44" s="435"/>
      <c r="AM44" s="435"/>
      <c r="AN44" s="435"/>
      <c r="AO44" s="435"/>
      <c r="AP44" s="435"/>
      <c r="AQ44" s="435"/>
      <c r="AR44" s="435"/>
      <c r="AS44" s="435"/>
      <c r="AT44" s="435"/>
      <c r="AU44" s="435"/>
      <c r="AV44" s="435"/>
      <c r="AW44" s="435"/>
    </row>
    <row r="45" spans="1:49" x14ac:dyDescent="0.2">
      <c r="A45" s="1129" t="s">
        <v>3307</v>
      </c>
      <c r="B45" s="674">
        <v>31000</v>
      </c>
      <c r="C45" s="166">
        <f>'Res-Gen'!D30+'Res-Gen'!D158</f>
        <v>-22900</v>
      </c>
      <c r="D45" s="142">
        <f t="shared" si="134"/>
        <v>8100</v>
      </c>
      <c r="E45" s="156">
        <f t="shared" si="135"/>
        <v>8100</v>
      </c>
      <c r="F45" s="166"/>
      <c r="G45" s="142">
        <f t="shared" si="136"/>
        <v>8100</v>
      </c>
      <c r="H45" s="156">
        <f t="shared" si="137"/>
        <v>8100</v>
      </c>
      <c r="I45" s="39"/>
      <c r="J45" s="142">
        <f t="shared" si="149"/>
        <v>8100</v>
      </c>
      <c r="K45" s="578">
        <f t="shared" si="138"/>
        <v>8100</v>
      </c>
      <c r="L45" s="39"/>
      <c r="M45" s="142">
        <f t="shared" si="150"/>
        <v>8100</v>
      </c>
      <c r="N45" s="110">
        <f t="shared" si="139"/>
        <v>8100</v>
      </c>
      <c r="O45" s="39"/>
      <c r="P45" s="142">
        <f t="shared" si="151"/>
        <v>8100</v>
      </c>
      <c r="Q45" s="156">
        <f t="shared" si="140"/>
        <v>8100</v>
      </c>
      <c r="R45" s="39"/>
      <c r="S45" s="127">
        <f t="shared" si="152"/>
        <v>8100</v>
      </c>
      <c r="T45" s="110">
        <f t="shared" si="141"/>
        <v>8100</v>
      </c>
      <c r="U45" s="39"/>
      <c r="V45" s="39">
        <f t="shared" si="153"/>
        <v>8100</v>
      </c>
      <c r="W45" s="110">
        <f t="shared" si="142"/>
        <v>8100</v>
      </c>
      <c r="X45" s="39"/>
      <c r="Y45" s="113">
        <f t="shared" si="154"/>
        <v>8100</v>
      </c>
      <c r="Z45" s="110">
        <f t="shared" si="143"/>
        <v>8100</v>
      </c>
      <c r="AA45" s="39"/>
      <c r="AB45" s="113">
        <f t="shared" si="155"/>
        <v>8100</v>
      </c>
      <c r="AC45" s="110">
        <f t="shared" si="144"/>
        <v>8100</v>
      </c>
      <c r="AD45" s="39"/>
      <c r="AE45" s="113">
        <f t="shared" si="156"/>
        <v>8100</v>
      </c>
      <c r="AF45" s="578">
        <f t="shared" si="145"/>
        <v>8100</v>
      </c>
      <c r="AG45" s="39"/>
      <c r="AH45" s="113">
        <f t="shared" si="157"/>
        <v>8100</v>
      </c>
      <c r="AI45" s="110">
        <f t="shared" si="158"/>
        <v>8100</v>
      </c>
      <c r="AJ45" s="39"/>
      <c r="AK45" s="127">
        <f t="shared" si="159"/>
        <v>8100</v>
      </c>
      <c r="AL45" s="435"/>
      <c r="AM45" s="435"/>
      <c r="AN45" s="435"/>
      <c r="AO45" s="435"/>
      <c r="AP45" s="435"/>
      <c r="AQ45" s="435"/>
      <c r="AR45" s="435"/>
      <c r="AS45" s="435"/>
      <c r="AT45" s="435"/>
      <c r="AU45" s="435"/>
      <c r="AV45" s="435"/>
      <c r="AW45" s="435"/>
    </row>
    <row r="46" spans="1:49" x14ac:dyDescent="0.2">
      <c r="A46" s="1129" t="s">
        <v>4140</v>
      </c>
      <c r="B46" s="674">
        <v>1400000</v>
      </c>
      <c r="C46" s="166">
        <f>'Res-Gen'!D109</f>
        <v>-75000</v>
      </c>
      <c r="D46" s="142">
        <f t="shared" ref="D46:D47" si="160">B46+C46</f>
        <v>1325000</v>
      </c>
      <c r="E46" s="156">
        <f t="shared" ref="E46:E47" si="161">D46</f>
        <v>1325000</v>
      </c>
      <c r="F46" s="166">
        <f>'Res-Gen'!G109</f>
        <v>-700000</v>
      </c>
      <c r="G46" s="142">
        <f t="shared" ref="G46:G47" si="162">E46+F46</f>
        <v>625000</v>
      </c>
      <c r="H46" s="156">
        <f t="shared" ref="H46:H47" si="163">G46</f>
        <v>625000</v>
      </c>
      <c r="I46" s="166">
        <f>'Res-Gen'!J109</f>
        <v>-625000</v>
      </c>
      <c r="J46" s="142">
        <f t="shared" ref="J46:J47" si="164">H46+I46</f>
        <v>0</v>
      </c>
      <c r="K46" s="578">
        <f t="shared" ref="K46:K47" si="165">J46</f>
        <v>0</v>
      </c>
      <c r="L46" s="166">
        <f>'Res-Gen'!M109</f>
        <v>0</v>
      </c>
      <c r="M46" s="142">
        <f t="shared" ref="M46:M47" si="166">K46+L46</f>
        <v>0</v>
      </c>
      <c r="N46" s="110">
        <f t="shared" ref="N46:N47" si="167">M46</f>
        <v>0</v>
      </c>
      <c r="O46" s="39"/>
      <c r="P46" s="142">
        <f t="shared" ref="P46:P47" si="168">N46+O46</f>
        <v>0</v>
      </c>
      <c r="Q46" s="156">
        <f t="shared" ref="Q46:Q47" si="169">P46</f>
        <v>0</v>
      </c>
      <c r="R46" s="39"/>
      <c r="S46" s="127">
        <f t="shared" ref="S46:S47" si="170">Q46+R46</f>
        <v>0</v>
      </c>
      <c r="T46" s="110">
        <f t="shared" ref="T46:T47" si="171">S46</f>
        <v>0</v>
      </c>
      <c r="U46" s="39"/>
      <c r="V46" s="39">
        <f t="shared" ref="V46:V47" si="172">T46+U46</f>
        <v>0</v>
      </c>
      <c r="W46" s="110">
        <f t="shared" ref="W46:W47" si="173">V46</f>
        <v>0</v>
      </c>
      <c r="X46" s="39"/>
      <c r="Y46" s="113">
        <f t="shared" ref="Y46:Y47" si="174">W46+X46</f>
        <v>0</v>
      </c>
      <c r="Z46" s="110">
        <f t="shared" ref="Z46:Z47" si="175">Y46</f>
        <v>0</v>
      </c>
      <c r="AA46" s="39"/>
      <c r="AB46" s="113">
        <f t="shared" ref="AB46:AB47" si="176">Z46+AA46</f>
        <v>0</v>
      </c>
      <c r="AC46" s="110">
        <f t="shared" ref="AC46:AC47" si="177">AB46</f>
        <v>0</v>
      </c>
      <c r="AD46" s="39"/>
      <c r="AE46" s="113">
        <f t="shared" ref="AE46:AE47" si="178">AC46+AD46</f>
        <v>0</v>
      </c>
      <c r="AF46" s="578">
        <f t="shared" ref="AF46:AF47" si="179">AE46</f>
        <v>0</v>
      </c>
      <c r="AG46" s="39"/>
      <c r="AH46" s="113">
        <f t="shared" ref="AH46:AH47" si="180">AF46+AG46</f>
        <v>0</v>
      </c>
      <c r="AI46" s="110">
        <f t="shared" si="158"/>
        <v>0</v>
      </c>
      <c r="AJ46" s="39"/>
      <c r="AK46" s="127">
        <f t="shared" si="159"/>
        <v>0</v>
      </c>
      <c r="AL46" s="435"/>
      <c r="AM46" s="435"/>
      <c r="AN46" s="435"/>
      <c r="AO46" s="435"/>
      <c r="AP46" s="435"/>
      <c r="AQ46" s="435"/>
      <c r="AR46" s="435"/>
      <c r="AS46" s="435"/>
      <c r="AT46" s="435"/>
      <c r="AU46" s="435"/>
      <c r="AV46" s="435"/>
      <c r="AW46" s="435"/>
    </row>
    <row r="47" spans="1:49" x14ac:dyDescent="0.2">
      <c r="A47" s="1129" t="s">
        <v>4141</v>
      </c>
      <c r="B47" s="674">
        <v>978600</v>
      </c>
      <c r="C47" s="166">
        <f>'Res-Gen'!D110</f>
        <v>-208000</v>
      </c>
      <c r="D47" s="142">
        <f t="shared" si="160"/>
        <v>770600</v>
      </c>
      <c r="E47" s="156">
        <f t="shared" si="161"/>
        <v>770600</v>
      </c>
      <c r="F47" s="166">
        <f>'Res-Gen'!G110</f>
        <v>-695200</v>
      </c>
      <c r="G47" s="142">
        <f t="shared" si="162"/>
        <v>75400</v>
      </c>
      <c r="H47" s="156">
        <f t="shared" si="163"/>
        <v>75400</v>
      </c>
      <c r="I47" s="166">
        <f>'Res-Gen'!J110</f>
        <v>-75400</v>
      </c>
      <c r="J47" s="142">
        <f t="shared" si="164"/>
        <v>0</v>
      </c>
      <c r="K47" s="578">
        <f t="shared" si="165"/>
        <v>0</v>
      </c>
      <c r="L47" s="166">
        <f>'Res-Gen'!M110</f>
        <v>0</v>
      </c>
      <c r="M47" s="142">
        <f t="shared" si="166"/>
        <v>0</v>
      </c>
      <c r="N47" s="110">
        <f t="shared" si="167"/>
        <v>0</v>
      </c>
      <c r="O47" s="39"/>
      <c r="P47" s="142">
        <f t="shared" si="168"/>
        <v>0</v>
      </c>
      <c r="Q47" s="156">
        <f t="shared" si="169"/>
        <v>0</v>
      </c>
      <c r="R47" s="39"/>
      <c r="S47" s="127">
        <f t="shared" si="170"/>
        <v>0</v>
      </c>
      <c r="T47" s="110">
        <f t="shared" si="171"/>
        <v>0</v>
      </c>
      <c r="U47" s="39"/>
      <c r="V47" s="39">
        <f t="shared" si="172"/>
        <v>0</v>
      </c>
      <c r="W47" s="110">
        <f t="shared" si="173"/>
        <v>0</v>
      </c>
      <c r="X47" s="39"/>
      <c r="Y47" s="113">
        <f t="shared" si="174"/>
        <v>0</v>
      </c>
      <c r="Z47" s="110">
        <f t="shared" si="175"/>
        <v>0</v>
      </c>
      <c r="AA47" s="39"/>
      <c r="AB47" s="113">
        <f t="shared" si="176"/>
        <v>0</v>
      </c>
      <c r="AC47" s="110">
        <f t="shared" si="177"/>
        <v>0</v>
      </c>
      <c r="AD47" s="39"/>
      <c r="AE47" s="113">
        <f t="shared" si="178"/>
        <v>0</v>
      </c>
      <c r="AF47" s="578">
        <f t="shared" si="179"/>
        <v>0</v>
      </c>
      <c r="AG47" s="39"/>
      <c r="AH47" s="113">
        <f t="shared" si="180"/>
        <v>0</v>
      </c>
      <c r="AI47" s="110">
        <f t="shared" si="158"/>
        <v>0</v>
      </c>
      <c r="AJ47" s="39"/>
      <c r="AK47" s="127">
        <f t="shared" si="159"/>
        <v>0</v>
      </c>
      <c r="AL47" s="435"/>
      <c r="AM47" s="435"/>
      <c r="AN47" s="435"/>
      <c r="AO47" s="435"/>
      <c r="AP47" s="435"/>
      <c r="AQ47" s="435"/>
      <c r="AR47" s="435"/>
      <c r="AS47" s="435"/>
      <c r="AT47" s="435"/>
      <c r="AU47" s="435"/>
      <c r="AV47" s="435"/>
      <c r="AW47" s="435"/>
    </row>
    <row r="48" spans="1:49" x14ac:dyDescent="0.2">
      <c r="A48" s="1129" t="s">
        <v>1948</v>
      </c>
      <c r="B48" s="674">
        <v>197100</v>
      </c>
      <c r="C48" s="166">
        <f>'Res-Gen'!D111+'Res-Gen'!D31+'Res-Gen'!D24+'Res-Gen'!D17</f>
        <v>-99000</v>
      </c>
      <c r="D48" s="142">
        <f t="shared" si="134"/>
        <v>98100</v>
      </c>
      <c r="E48" s="156">
        <f t="shared" si="135"/>
        <v>98100</v>
      </c>
      <c r="F48" s="166">
        <f>'Res-Gen'!G111+'Res-Gen'!G24+'Res-Gen'!G17</f>
        <v>-26500</v>
      </c>
      <c r="G48" s="142">
        <f t="shared" si="136"/>
        <v>71600</v>
      </c>
      <c r="H48" s="156">
        <f t="shared" si="137"/>
        <v>71600</v>
      </c>
      <c r="I48" s="39">
        <f>'Res-Gen'!J111</f>
        <v>-8700</v>
      </c>
      <c r="J48" s="142">
        <f t="shared" si="149"/>
        <v>62900</v>
      </c>
      <c r="K48" s="578">
        <f>J48</f>
        <v>62900</v>
      </c>
      <c r="L48" s="39">
        <f>'Res-Gen'!M111</f>
        <v>-9300</v>
      </c>
      <c r="M48" s="142">
        <f t="shared" si="150"/>
        <v>53600</v>
      </c>
      <c r="N48" s="110">
        <f>M48</f>
        <v>53600</v>
      </c>
      <c r="O48" s="39">
        <f>'Res-Gen'!P111</f>
        <v>-9900</v>
      </c>
      <c r="P48" s="142">
        <f t="shared" si="151"/>
        <v>43700</v>
      </c>
      <c r="Q48" s="156">
        <f>P48</f>
        <v>43700</v>
      </c>
      <c r="R48" s="39">
        <f>'Res-Gen'!S111</f>
        <v>-10500</v>
      </c>
      <c r="S48" s="127">
        <f t="shared" si="152"/>
        <v>33200</v>
      </c>
      <c r="T48" s="110">
        <f>S48</f>
        <v>33200</v>
      </c>
      <c r="U48" s="39">
        <f>'Res-Gen'!V111</f>
        <v>-11000</v>
      </c>
      <c r="V48" s="39">
        <f t="shared" si="153"/>
        <v>22200</v>
      </c>
      <c r="W48" s="110">
        <f>V48</f>
        <v>22200</v>
      </c>
      <c r="X48" s="39">
        <f>'Res-Gen'!Y111</f>
        <v>-11500</v>
      </c>
      <c r="Y48" s="113">
        <f t="shared" si="154"/>
        <v>10700</v>
      </c>
      <c r="Z48" s="110">
        <f t="shared" si="143"/>
        <v>10700</v>
      </c>
      <c r="AA48" s="39">
        <f>'Res-Gen'!AB111</f>
        <v>-12100</v>
      </c>
      <c r="AB48" s="113">
        <f t="shared" si="155"/>
        <v>-1400</v>
      </c>
      <c r="AC48" s="110">
        <f>AB48</f>
        <v>-1400</v>
      </c>
      <c r="AD48" s="39">
        <f>'Res-Gen'!AE111</f>
        <v>-12700</v>
      </c>
      <c r="AE48" s="113">
        <f t="shared" si="156"/>
        <v>-14100</v>
      </c>
      <c r="AF48" s="578">
        <f>AE48</f>
        <v>-14100</v>
      </c>
      <c r="AG48" s="39">
        <f>'Res-Gen'!AH111</f>
        <v>-13300</v>
      </c>
      <c r="AH48" s="113">
        <f t="shared" si="157"/>
        <v>-27400</v>
      </c>
      <c r="AI48" s="110">
        <f>AH48</f>
        <v>-27400</v>
      </c>
      <c r="AJ48" s="39">
        <f>'Res-Gen'!AK111</f>
        <v>0</v>
      </c>
      <c r="AK48" s="127">
        <f t="shared" si="159"/>
        <v>-27400</v>
      </c>
      <c r="AL48" s="435"/>
      <c r="AM48" s="435"/>
      <c r="AN48" s="435"/>
      <c r="AO48" s="435"/>
      <c r="AP48" s="435"/>
      <c r="AQ48" s="435"/>
      <c r="AR48" s="435"/>
      <c r="AS48" s="435"/>
      <c r="AT48" s="435"/>
      <c r="AU48" s="435"/>
      <c r="AV48" s="435"/>
      <c r="AW48" s="435"/>
    </row>
    <row r="49" spans="1:49" x14ac:dyDescent="0.2">
      <c r="A49" s="1129"/>
      <c r="B49" s="674"/>
      <c r="C49" s="166"/>
      <c r="D49" s="142"/>
      <c r="E49" s="156"/>
      <c r="F49" s="166"/>
      <c r="G49" s="142"/>
      <c r="H49" s="156"/>
      <c r="I49" s="39"/>
      <c r="J49" s="142"/>
      <c r="K49" s="578"/>
      <c r="L49" s="39"/>
      <c r="M49" s="142"/>
      <c r="N49" s="110"/>
      <c r="O49" s="39"/>
      <c r="P49" s="142"/>
      <c r="Q49" s="156"/>
      <c r="R49" s="39"/>
      <c r="S49" s="127"/>
      <c r="T49" s="110"/>
      <c r="U49" s="39"/>
      <c r="V49" s="39"/>
      <c r="W49" s="110"/>
      <c r="X49" s="39"/>
      <c r="Y49" s="113"/>
      <c r="Z49" s="110"/>
      <c r="AA49" s="39"/>
      <c r="AB49" s="113"/>
      <c r="AC49" s="110"/>
      <c r="AD49" s="39"/>
      <c r="AE49" s="113"/>
      <c r="AF49" s="578"/>
      <c r="AG49" s="39"/>
      <c r="AH49" s="113"/>
      <c r="AI49" s="110"/>
      <c r="AJ49" s="39"/>
      <c r="AK49" s="127"/>
      <c r="AL49" s="435"/>
      <c r="AM49" s="435"/>
      <c r="AN49" s="435"/>
      <c r="AO49" s="435"/>
      <c r="AP49" s="435"/>
      <c r="AQ49" s="435"/>
      <c r="AR49" s="435"/>
      <c r="AS49" s="435"/>
      <c r="AT49" s="435"/>
      <c r="AU49" s="435"/>
      <c r="AV49" s="435"/>
      <c r="AW49" s="435"/>
    </row>
    <row r="50" spans="1:49" x14ac:dyDescent="0.2">
      <c r="A50" s="702" t="s">
        <v>1285</v>
      </c>
      <c r="B50" s="206"/>
      <c r="C50" s="39"/>
      <c r="D50" s="142"/>
      <c r="E50" s="156"/>
      <c r="F50" s="166"/>
      <c r="G50" s="142"/>
      <c r="H50" s="156"/>
      <c r="I50" s="39"/>
      <c r="J50" s="142"/>
      <c r="K50" s="206"/>
      <c r="L50" s="39"/>
      <c r="M50" s="142"/>
      <c r="N50" s="156"/>
      <c r="O50" s="39"/>
      <c r="P50" s="142"/>
      <c r="Q50" s="156"/>
      <c r="R50" s="39"/>
      <c r="S50" s="127"/>
      <c r="T50" s="110"/>
      <c r="U50" s="39"/>
      <c r="V50" s="39"/>
      <c r="W50" s="110"/>
      <c r="X50" s="39"/>
      <c r="Y50" s="113"/>
      <c r="Z50" s="110"/>
      <c r="AA50" s="39"/>
      <c r="AB50" s="113"/>
      <c r="AC50" s="110"/>
      <c r="AD50" s="39"/>
      <c r="AE50" s="113"/>
      <c r="AF50" s="578"/>
      <c r="AG50" s="39"/>
      <c r="AH50" s="113"/>
      <c r="AI50" s="110"/>
      <c r="AJ50" s="39"/>
      <c r="AK50" s="127"/>
    </row>
    <row r="51" spans="1:49" x14ac:dyDescent="0.2">
      <c r="A51" s="1129" t="s">
        <v>1662</v>
      </c>
      <c r="B51" s="674">
        <v>39500</v>
      </c>
      <c r="C51" s="39">
        <f>'Res-Gen'!D115</f>
        <v>113600</v>
      </c>
      <c r="D51" s="142">
        <f>B51+C51</f>
        <v>153100</v>
      </c>
      <c r="E51" s="156">
        <f>D51</f>
        <v>153100</v>
      </c>
      <c r="F51" s="166">
        <f>'Res-Gen'!G115</f>
        <v>137000</v>
      </c>
      <c r="G51" s="142">
        <f>E51+F51</f>
        <v>290100</v>
      </c>
      <c r="H51" s="169">
        <f>G51</f>
        <v>290100</v>
      </c>
      <c r="I51" s="39">
        <f>'Res-Gen'!J115</f>
        <v>140400</v>
      </c>
      <c r="J51" s="142">
        <f>H51+I51</f>
        <v>430500</v>
      </c>
      <c r="K51" s="674">
        <f>J51</f>
        <v>430500</v>
      </c>
      <c r="L51" s="39">
        <f>'Res-Gen'!M115</f>
        <v>144200</v>
      </c>
      <c r="M51" s="142">
        <f>K51+L51</f>
        <v>574700</v>
      </c>
      <c r="N51" s="169">
        <f>M51</f>
        <v>574700</v>
      </c>
      <c r="O51" s="39">
        <f>'Res-Gen'!P115</f>
        <v>148100</v>
      </c>
      <c r="P51" s="142">
        <f>N51+O51</f>
        <v>722800</v>
      </c>
      <c r="Q51" s="169">
        <f>P51</f>
        <v>722800</v>
      </c>
      <c r="R51" s="39">
        <f>'Res-Gen'!S115</f>
        <v>152200</v>
      </c>
      <c r="S51" s="127">
        <f>Q51+R51</f>
        <v>875000</v>
      </c>
      <c r="T51" s="169">
        <f>S51</f>
        <v>875000</v>
      </c>
      <c r="U51" s="39">
        <f>'Res-Gen'!V115</f>
        <v>156400</v>
      </c>
      <c r="V51" s="39">
        <f>T51+U51</f>
        <v>1031400</v>
      </c>
      <c r="W51" s="169">
        <f>V51</f>
        <v>1031400</v>
      </c>
      <c r="X51" s="39">
        <f>'Res-Gen'!Y115</f>
        <v>160600</v>
      </c>
      <c r="Y51" s="113">
        <f>W51+X51</f>
        <v>1192000</v>
      </c>
      <c r="Z51" s="169">
        <f>Y51</f>
        <v>1192000</v>
      </c>
      <c r="AA51" s="39">
        <f>'Res-Gen'!AB115</f>
        <v>165000</v>
      </c>
      <c r="AB51" s="113">
        <f>Z51+AA51</f>
        <v>1357000</v>
      </c>
      <c r="AC51" s="169">
        <f>AB51</f>
        <v>1357000</v>
      </c>
      <c r="AD51" s="39">
        <f>'Res-Gen'!AE115</f>
        <v>169500</v>
      </c>
      <c r="AE51" s="113">
        <f>AC51+AD51</f>
        <v>1526500</v>
      </c>
      <c r="AF51" s="674">
        <f>AE51</f>
        <v>1526500</v>
      </c>
      <c r="AG51" s="39">
        <f>'Res-Gen'!AH115</f>
        <v>174200</v>
      </c>
      <c r="AH51" s="113">
        <f>AF51+AG51</f>
        <v>1700700</v>
      </c>
      <c r="AI51" s="169">
        <f>AH51</f>
        <v>1700700</v>
      </c>
      <c r="AJ51" s="39">
        <f>'Res-Gen'!AK115</f>
        <v>178900</v>
      </c>
      <c r="AK51" s="127">
        <f>AI51+AJ51</f>
        <v>1879600</v>
      </c>
    </row>
    <row r="52" spans="1:49" x14ac:dyDescent="0.2">
      <c r="A52" s="703"/>
      <c r="B52" s="674"/>
      <c r="C52" s="39"/>
      <c r="D52" s="142"/>
      <c r="E52" s="156"/>
      <c r="F52" s="166"/>
      <c r="G52" s="142"/>
      <c r="H52" s="169"/>
      <c r="I52" s="39"/>
      <c r="J52" s="142"/>
      <c r="K52" s="674"/>
      <c r="L52" s="39"/>
      <c r="M52" s="142"/>
      <c r="N52" s="169"/>
      <c r="O52" s="39"/>
      <c r="P52" s="142"/>
      <c r="Q52" s="169"/>
      <c r="R52" s="39"/>
      <c r="S52" s="127"/>
      <c r="T52" s="201"/>
      <c r="U52" s="39"/>
      <c r="V52" s="39"/>
      <c r="W52" s="201"/>
      <c r="X52" s="39"/>
      <c r="Y52" s="113"/>
      <c r="Z52" s="201"/>
      <c r="AA52" s="39"/>
      <c r="AB52" s="113"/>
      <c r="AC52" s="201"/>
      <c r="AD52" s="39"/>
      <c r="AE52" s="113"/>
      <c r="AF52" s="1962"/>
      <c r="AG52" s="39"/>
      <c r="AH52" s="113"/>
      <c r="AI52" s="201"/>
      <c r="AJ52" s="39"/>
      <c r="AK52" s="127"/>
    </row>
    <row r="53" spans="1:49" x14ac:dyDescent="0.2">
      <c r="A53" s="702" t="s">
        <v>1665</v>
      </c>
      <c r="B53" s="156"/>
      <c r="C53" s="39"/>
      <c r="D53" s="142"/>
      <c r="E53" s="156"/>
      <c r="F53" s="166"/>
      <c r="G53" s="142"/>
      <c r="H53" s="156"/>
      <c r="I53" s="39"/>
      <c r="J53" s="142"/>
      <c r="K53" s="206"/>
      <c r="L53" s="39"/>
      <c r="M53" s="142"/>
      <c r="N53" s="156"/>
      <c r="O53" s="39"/>
      <c r="P53" s="142"/>
      <c r="Q53" s="156"/>
      <c r="R53" s="39"/>
      <c r="S53" s="127"/>
      <c r="T53" s="110"/>
      <c r="U53" s="39"/>
      <c r="V53" s="39"/>
      <c r="W53" s="110"/>
      <c r="X53" s="39"/>
      <c r="Y53" s="113"/>
      <c r="Z53" s="110"/>
      <c r="AA53" s="39"/>
      <c r="AB53" s="113"/>
      <c r="AC53" s="110"/>
      <c r="AD53" s="39"/>
      <c r="AE53" s="113"/>
      <c r="AF53" s="578"/>
      <c r="AG53" s="39"/>
      <c r="AH53" s="113"/>
      <c r="AI53" s="110"/>
      <c r="AJ53" s="39"/>
      <c r="AK53" s="127"/>
    </row>
    <row r="54" spans="1:49" x14ac:dyDescent="0.2">
      <c r="A54" s="703" t="s">
        <v>3374</v>
      </c>
      <c r="B54" s="169">
        <v>4193400</v>
      </c>
      <c r="C54" s="166">
        <f>'Res-Gen'!D117</f>
        <v>-4785900</v>
      </c>
      <c r="D54" s="142">
        <f>B54+C54</f>
        <v>-592500</v>
      </c>
      <c r="E54" s="156">
        <f>D54</f>
        <v>-592500</v>
      </c>
      <c r="F54" s="166">
        <f>'Res-Gen'!G117</f>
        <v>230100</v>
      </c>
      <c r="G54" s="142">
        <f>E54+F54</f>
        <v>-362400</v>
      </c>
      <c r="H54" s="156">
        <f>G54</f>
        <v>-362400</v>
      </c>
      <c r="I54" s="39">
        <f>'Res-Gen'!J117</f>
        <v>51400</v>
      </c>
      <c r="J54" s="142">
        <f>H54+I54</f>
        <v>-311000</v>
      </c>
      <c r="K54" s="578">
        <f>J54</f>
        <v>-311000</v>
      </c>
      <c r="L54" s="39">
        <f>'Res-Gen'!M117</f>
        <v>128500</v>
      </c>
      <c r="M54" s="142">
        <f>K54+L54</f>
        <v>-182500</v>
      </c>
      <c r="N54" s="110">
        <f>M54</f>
        <v>-182500</v>
      </c>
      <c r="O54" s="39">
        <f>'Res-Gen'!P117</f>
        <v>484000</v>
      </c>
      <c r="P54" s="142">
        <f>N54+O54</f>
        <v>301500</v>
      </c>
      <c r="Q54" s="156">
        <f>P54</f>
        <v>301500</v>
      </c>
      <c r="R54" s="39">
        <f>'Res-Gen'!S117</f>
        <v>397200</v>
      </c>
      <c r="S54" s="127">
        <f>Q54+R54</f>
        <v>698700</v>
      </c>
      <c r="T54" s="110">
        <f>S54</f>
        <v>698700</v>
      </c>
      <c r="U54" s="39">
        <f>'Res-Gen'!V117</f>
        <v>-598400</v>
      </c>
      <c r="V54" s="39">
        <f>T54+U54</f>
        <v>100300</v>
      </c>
      <c r="W54" s="110">
        <f>V54</f>
        <v>100300</v>
      </c>
      <c r="X54" s="39">
        <f>'Res-Gen'!Y117</f>
        <v>93100</v>
      </c>
      <c r="Y54" s="113">
        <f>W54+X54</f>
        <v>193400</v>
      </c>
      <c r="Z54" s="110">
        <f>Y54</f>
        <v>193400</v>
      </c>
      <c r="AA54" s="39">
        <f>'Res-Gen'!AB117</f>
        <v>-47700</v>
      </c>
      <c r="AB54" s="113">
        <f>Z54+AA54</f>
        <v>145700</v>
      </c>
      <c r="AC54" s="110">
        <f>AB54</f>
        <v>145700</v>
      </c>
      <c r="AD54" s="39">
        <f>'Res-Gen'!AE117</f>
        <v>584900</v>
      </c>
      <c r="AE54" s="113">
        <f>AC54+AD54</f>
        <v>730600</v>
      </c>
      <c r="AF54" s="578">
        <f>AE54</f>
        <v>730600</v>
      </c>
      <c r="AG54" s="39">
        <f>'Res-Gen'!AH117</f>
        <v>1120100</v>
      </c>
      <c r="AH54" s="113">
        <f>AF54+AG54</f>
        <v>1850700</v>
      </c>
      <c r="AI54" s="110">
        <f>AH54</f>
        <v>1850700</v>
      </c>
      <c r="AJ54" s="39">
        <f>'Res-Gen'!AK117</f>
        <v>1301800</v>
      </c>
      <c r="AK54" s="127">
        <f>AI54+AJ54</f>
        <v>3152500</v>
      </c>
    </row>
    <row r="55" spans="1:49" ht="13.5" thickBot="1" x14ac:dyDescent="0.25">
      <c r="A55" s="703"/>
      <c r="B55" s="156"/>
      <c r="C55" s="39"/>
      <c r="D55" s="142"/>
      <c r="E55" s="156"/>
      <c r="F55" s="166"/>
      <c r="G55" s="142"/>
      <c r="H55" s="156"/>
      <c r="I55" s="39"/>
      <c r="J55" s="142"/>
      <c r="K55" s="206"/>
      <c r="L55" s="39"/>
      <c r="M55" s="142"/>
      <c r="N55" s="156"/>
      <c r="O55" s="39"/>
      <c r="P55" s="142"/>
      <c r="Q55" s="156"/>
      <c r="R55" s="39"/>
      <c r="S55" s="127"/>
      <c r="T55" s="110"/>
      <c r="U55" s="39"/>
      <c r="V55" s="39"/>
      <c r="W55" s="110"/>
      <c r="X55" s="39"/>
      <c r="Y55" s="113"/>
      <c r="Z55" s="110"/>
      <c r="AA55" s="39"/>
      <c r="AB55" s="113"/>
      <c r="AC55" s="110"/>
      <c r="AD55" s="39"/>
      <c r="AE55" s="113"/>
      <c r="AF55" s="578"/>
      <c r="AG55" s="39"/>
      <c r="AH55" s="113"/>
      <c r="AI55" s="110"/>
      <c r="AJ55" s="39"/>
      <c r="AK55" s="127"/>
    </row>
    <row r="56" spans="1:49" s="83" customFormat="1" ht="14.25" thickTop="1" thickBot="1" x14ac:dyDescent="0.25">
      <c r="A56" s="1460" t="s">
        <v>4830</v>
      </c>
      <c r="B56" s="480">
        <f t="shared" ref="B56:AH56" si="181">SUBTOTAL(9,B22:B55)</f>
        <v>18075000</v>
      </c>
      <c r="C56" s="478">
        <f t="shared" si="181"/>
        <v>-7477100</v>
      </c>
      <c r="D56" s="479">
        <f t="shared" si="181"/>
        <v>10597900</v>
      </c>
      <c r="E56" s="480">
        <f t="shared" si="181"/>
        <v>10597900</v>
      </c>
      <c r="F56" s="477">
        <f t="shared" si="181"/>
        <v>-4743200</v>
      </c>
      <c r="G56" s="479">
        <f t="shared" si="181"/>
        <v>5854700</v>
      </c>
      <c r="H56" s="480">
        <f t="shared" si="181"/>
        <v>5854700</v>
      </c>
      <c r="I56" s="478">
        <f t="shared" si="181"/>
        <v>-2306500</v>
      </c>
      <c r="J56" s="479">
        <f t="shared" si="181"/>
        <v>3548200</v>
      </c>
      <c r="K56" s="485">
        <f t="shared" si="181"/>
        <v>3548200</v>
      </c>
      <c r="L56" s="478">
        <f t="shared" si="181"/>
        <v>1675900</v>
      </c>
      <c r="M56" s="479">
        <f t="shared" si="181"/>
        <v>5224100</v>
      </c>
      <c r="N56" s="480">
        <f t="shared" si="181"/>
        <v>5224100</v>
      </c>
      <c r="O56" s="478">
        <f t="shared" si="181"/>
        <v>930100</v>
      </c>
      <c r="P56" s="479">
        <f t="shared" si="181"/>
        <v>6154200</v>
      </c>
      <c r="Q56" s="480">
        <f t="shared" si="181"/>
        <v>6154200</v>
      </c>
      <c r="R56" s="478">
        <f t="shared" si="181"/>
        <v>168000</v>
      </c>
      <c r="S56" s="2214">
        <f t="shared" si="181"/>
        <v>6322200</v>
      </c>
      <c r="T56" s="482">
        <f t="shared" si="181"/>
        <v>6322200</v>
      </c>
      <c r="U56" s="478">
        <f t="shared" si="181"/>
        <v>-549700</v>
      </c>
      <c r="V56" s="478">
        <f t="shared" si="181"/>
        <v>5772500</v>
      </c>
      <c r="W56" s="482">
        <f t="shared" si="181"/>
        <v>5772500</v>
      </c>
      <c r="X56" s="478">
        <f t="shared" si="181"/>
        <v>-88300</v>
      </c>
      <c r="Y56" s="483">
        <f t="shared" si="181"/>
        <v>5684200</v>
      </c>
      <c r="Z56" s="482">
        <f t="shared" si="181"/>
        <v>5684200</v>
      </c>
      <c r="AA56" s="478">
        <f t="shared" si="181"/>
        <v>143500</v>
      </c>
      <c r="AB56" s="483">
        <f t="shared" si="181"/>
        <v>5827700</v>
      </c>
      <c r="AC56" s="482">
        <f t="shared" si="181"/>
        <v>5827700</v>
      </c>
      <c r="AD56" s="478">
        <f t="shared" si="181"/>
        <v>893800</v>
      </c>
      <c r="AE56" s="483">
        <f t="shared" si="181"/>
        <v>6721500</v>
      </c>
      <c r="AF56" s="2484">
        <f t="shared" si="181"/>
        <v>6721500</v>
      </c>
      <c r="AG56" s="478">
        <f t="shared" si="181"/>
        <v>1533500</v>
      </c>
      <c r="AH56" s="483">
        <f t="shared" si="181"/>
        <v>8255000</v>
      </c>
      <c r="AI56" s="482">
        <f t="shared" ref="AI56:AK56" si="182">SUBTOTAL(9,AI22:AI55)</f>
        <v>8255000</v>
      </c>
      <c r="AJ56" s="478">
        <f t="shared" si="182"/>
        <v>1447800</v>
      </c>
      <c r="AK56" s="2214">
        <f t="shared" si="182"/>
        <v>9702800</v>
      </c>
    </row>
    <row r="57" spans="1:49" s="83" customFormat="1" ht="13.5" thickTop="1" x14ac:dyDescent="0.2">
      <c r="A57" s="702"/>
      <c r="B57" s="141"/>
      <c r="C57" s="72"/>
      <c r="D57" s="460"/>
      <c r="E57" s="141"/>
      <c r="F57" s="173"/>
      <c r="G57" s="460"/>
      <c r="H57" s="141"/>
      <c r="I57" s="72"/>
      <c r="J57" s="460"/>
      <c r="K57" s="205"/>
      <c r="L57" s="72"/>
      <c r="M57" s="460"/>
      <c r="N57" s="141"/>
      <c r="O57" s="72"/>
      <c r="P57" s="460"/>
      <c r="Q57" s="141"/>
      <c r="R57" s="72"/>
      <c r="S57" s="128"/>
      <c r="U57" s="72"/>
      <c r="V57" s="72"/>
      <c r="X57" s="72"/>
      <c r="Y57" s="130"/>
      <c r="AA57" s="72"/>
      <c r="AB57" s="130"/>
      <c r="AD57" s="72"/>
      <c r="AE57" s="130"/>
      <c r="AF57" s="2486"/>
      <c r="AG57" s="72"/>
      <c r="AH57" s="130"/>
      <c r="AJ57" s="72"/>
      <c r="AK57" s="128"/>
    </row>
    <row r="58" spans="1:49" s="389" customFormat="1" x14ac:dyDescent="0.2">
      <c r="A58" s="705" t="str">
        <f>'Res-Gen'!A127</f>
        <v>Development and Env Health Group</v>
      </c>
      <c r="B58" s="156"/>
      <c r="C58" s="39"/>
      <c r="D58" s="384"/>
      <c r="E58" s="385"/>
      <c r="F58" s="166"/>
      <c r="G58" s="384"/>
      <c r="H58" s="385"/>
      <c r="I58" s="383"/>
      <c r="J58" s="384"/>
      <c r="K58" s="767"/>
      <c r="L58" s="383"/>
      <c r="M58" s="384"/>
      <c r="N58" s="385"/>
      <c r="O58" s="383"/>
      <c r="P58" s="384"/>
      <c r="Q58" s="385"/>
      <c r="R58" s="383"/>
      <c r="S58" s="2213"/>
      <c r="T58" s="387"/>
      <c r="U58" s="383"/>
      <c r="V58" s="383"/>
      <c r="W58" s="387"/>
      <c r="X58" s="383"/>
      <c r="Y58" s="388"/>
      <c r="Z58" s="387"/>
      <c r="AA58" s="383"/>
      <c r="AB58" s="388"/>
      <c r="AC58" s="387"/>
      <c r="AD58" s="383"/>
      <c r="AE58" s="388"/>
      <c r="AF58" s="2485"/>
      <c r="AG58" s="383"/>
      <c r="AH58" s="388"/>
      <c r="AI58" s="387"/>
      <c r="AJ58" s="383"/>
      <c r="AK58" s="2213"/>
    </row>
    <row r="59" spans="1:49" s="389" customFormat="1" hidden="1" x14ac:dyDescent="0.2">
      <c r="A59" s="706"/>
      <c r="B59" s="169"/>
      <c r="C59" s="166"/>
      <c r="D59" s="142"/>
      <c r="E59" s="156"/>
      <c r="F59" s="166"/>
      <c r="G59" s="142"/>
      <c r="H59" s="156"/>
      <c r="I59" s="39"/>
      <c r="J59" s="142"/>
      <c r="K59" s="578"/>
      <c r="L59" s="39"/>
      <c r="M59" s="142"/>
      <c r="N59" s="110"/>
      <c r="O59" s="39"/>
      <c r="P59" s="142"/>
      <c r="Q59" s="156"/>
      <c r="R59" s="39"/>
      <c r="S59" s="127"/>
      <c r="T59" s="110"/>
      <c r="U59" s="39"/>
      <c r="V59" s="39"/>
      <c r="W59" s="110"/>
      <c r="X59" s="39"/>
      <c r="Y59" s="113"/>
      <c r="Z59" s="110"/>
      <c r="AA59" s="39"/>
      <c r="AB59" s="113"/>
      <c r="AC59" s="110"/>
      <c r="AD59" s="39"/>
      <c r="AE59" s="113"/>
      <c r="AF59" s="578"/>
      <c r="AG59" s="39"/>
      <c r="AH59" s="113"/>
      <c r="AI59" s="110"/>
      <c r="AJ59" s="39"/>
      <c r="AK59" s="127"/>
    </row>
    <row r="60" spans="1:49" s="389" customFormat="1" hidden="1" x14ac:dyDescent="0.2">
      <c r="A60" s="1561" t="s">
        <v>1481</v>
      </c>
      <c r="B60" s="169"/>
      <c r="C60" s="166"/>
      <c r="D60" s="142"/>
      <c r="E60" s="156"/>
      <c r="F60" s="166"/>
      <c r="G60" s="142"/>
      <c r="H60" s="156"/>
      <c r="I60" s="39"/>
      <c r="J60" s="142"/>
      <c r="K60" s="578"/>
      <c r="L60" s="39"/>
      <c r="M60" s="142"/>
      <c r="N60" s="110"/>
      <c r="O60" s="39"/>
      <c r="P60" s="142"/>
      <c r="Q60" s="156"/>
      <c r="R60" s="39"/>
      <c r="S60" s="127"/>
      <c r="T60" s="110"/>
      <c r="U60" s="39"/>
      <c r="V60" s="39"/>
      <c r="W60" s="110"/>
      <c r="X60" s="39"/>
      <c r="Y60" s="113"/>
      <c r="Z60" s="110"/>
      <c r="AA60" s="39"/>
      <c r="AB60" s="113"/>
      <c r="AC60" s="110"/>
      <c r="AD60" s="39"/>
      <c r="AE60" s="113"/>
      <c r="AF60" s="578"/>
      <c r="AG60" s="39"/>
      <c r="AH60" s="113"/>
      <c r="AI60" s="110"/>
      <c r="AJ60" s="39"/>
      <c r="AK60" s="127"/>
    </row>
    <row r="61" spans="1:49" s="389" customFormat="1" hidden="1" x14ac:dyDescent="0.2">
      <c r="A61" s="1129" t="s">
        <v>4128</v>
      </c>
      <c r="B61" s="169">
        <v>21600</v>
      </c>
      <c r="C61" s="166">
        <f>'Res-Gen'!D129</f>
        <v>-21600</v>
      </c>
      <c r="D61" s="142">
        <f>B61+C61</f>
        <v>0</v>
      </c>
      <c r="E61" s="156">
        <f>D61</f>
        <v>0</v>
      </c>
      <c r="F61" s="166">
        <f>'Res-Gen'!G129</f>
        <v>0</v>
      </c>
      <c r="G61" s="142">
        <f>E61+F61</f>
        <v>0</v>
      </c>
      <c r="H61" s="156">
        <f>G61</f>
        <v>0</v>
      </c>
      <c r="I61" s="39"/>
      <c r="J61" s="142">
        <f>H61+I61</f>
        <v>0</v>
      </c>
      <c r="K61" s="578">
        <f>J61</f>
        <v>0</v>
      </c>
      <c r="L61" s="39"/>
      <c r="M61" s="142">
        <f>K61+L61</f>
        <v>0</v>
      </c>
      <c r="N61" s="110">
        <f>M61</f>
        <v>0</v>
      </c>
      <c r="O61" s="39"/>
      <c r="P61" s="142">
        <f>N61+O61</f>
        <v>0</v>
      </c>
      <c r="Q61" s="156">
        <f>P61</f>
        <v>0</v>
      </c>
      <c r="R61" s="39"/>
      <c r="S61" s="127">
        <f>Q61+R61</f>
        <v>0</v>
      </c>
      <c r="T61" s="110">
        <f>S61</f>
        <v>0</v>
      </c>
      <c r="U61" s="39"/>
      <c r="V61" s="39">
        <f>T61+U61</f>
        <v>0</v>
      </c>
      <c r="W61" s="110">
        <f>V61</f>
        <v>0</v>
      </c>
      <c r="X61" s="39"/>
      <c r="Y61" s="113">
        <f>W61+X61</f>
        <v>0</v>
      </c>
      <c r="Z61" s="110">
        <f>Y61</f>
        <v>0</v>
      </c>
      <c r="AA61" s="39"/>
      <c r="AB61" s="113">
        <f>Z61+AA61</f>
        <v>0</v>
      </c>
      <c r="AC61" s="110">
        <f>AB61</f>
        <v>0</v>
      </c>
      <c r="AD61" s="39"/>
      <c r="AE61" s="113">
        <f>AC61+AD61</f>
        <v>0</v>
      </c>
      <c r="AF61" s="578">
        <f>AE61</f>
        <v>0</v>
      </c>
      <c r="AG61" s="39"/>
      <c r="AH61" s="113">
        <f>AF61+AG61</f>
        <v>0</v>
      </c>
      <c r="AI61" s="110">
        <f>AH61</f>
        <v>0</v>
      </c>
      <c r="AJ61" s="39"/>
      <c r="AK61" s="127">
        <f>AI61+AJ61</f>
        <v>0</v>
      </c>
    </row>
    <row r="62" spans="1:49" s="389" customFormat="1" x14ac:dyDescent="0.2">
      <c r="A62" s="706"/>
      <c r="B62" s="169"/>
      <c r="C62" s="166"/>
      <c r="D62" s="142"/>
      <c r="E62" s="156"/>
      <c r="F62" s="166"/>
      <c r="G62" s="142"/>
      <c r="H62" s="156"/>
      <c r="I62" s="39"/>
      <c r="J62" s="142"/>
      <c r="K62" s="578"/>
      <c r="L62" s="39"/>
      <c r="M62" s="142"/>
      <c r="N62" s="110"/>
      <c r="O62" s="39"/>
      <c r="P62" s="142"/>
      <c r="Q62" s="156"/>
      <c r="R62" s="39"/>
      <c r="S62" s="127"/>
      <c r="T62" s="110"/>
      <c r="U62" s="39"/>
      <c r="V62" s="39"/>
      <c r="W62" s="110"/>
      <c r="X62" s="39"/>
      <c r="Y62" s="113"/>
      <c r="Z62" s="110"/>
      <c r="AA62" s="39"/>
      <c r="AB62" s="113"/>
      <c r="AC62" s="110"/>
      <c r="AD62" s="39"/>
      <c r="AE62" s="113"/>
      <c r="AF62" s="578"/>
      <c r="AG62" s="39"/>
      <c r="AH62" s="113"/>
      <c r="AI62" s="110"/>
      <c r="AJ62" s="39"/>
      <c r="AK62" s="127"/>
    </row>
    <row r="63" spans="1:49" s="389" customFormat="1" x14ac:dyDescent="0.2">
      <c r="A63" s="1412" t="s">
        <v>5366</v>
      </c>
      <c r="B63" s="169"/>
      <c r="C63" s="166"/>
      <c r="D63" s="142"/>
      <c r="E63" s="156"/>
      <c r="F63" s="166"/>
      <c r="G63" s="142"/>
      <c r="H63" s="156"/>
      <c r="I63" s="39"/>
      <c r="J63" s="142"/>
      <c r="K63" s="578"/>
      <c r="L63" s="39"/>
      <c r="M63" s="142"/>
      <c r="N63" s="110"/>
      <c r="O63" s="39"/>
      <c r="P63" s="142"/>
      <c r="Q63" s="156"/>
      <c r="R63" s="39"/>
      <c r="S63" s="127"/>
      <c r="T63" s="110"/>
      <c r="U63" s="39"/>
      <c r="V63" s="39"/>
      <c r="W63" s="110"/>
      <c r="X63" s="39"/>
      <c r="Y63" s="113"/>
      <c r="Z63" s="110"/>
      <c r="AA63" s="39"/>
      <c r="AB63" s="113"/>
      <c r="AC63" s="110"/>
      <c r="AD63" s="39"/>
      <c r="AE63" s="113"/>
      <c r="AF63" s="578"/>
      <c r="AG63" s="39"/>
      <c r="AH63" s="113"/>
      <c r="AI63" s="110"/>
      <c r="AJ63" s="39"/>
      <c r="AK63" s="127"/>
    </row>
    <row r="64" spans="1:49" x14ac:dyDescent="0.2">
      <c r="A64" s="1129" t="s">
        <v>4832</v>
      </c>
      <c r="B64" s="169">
        <v>21500</v>
      </c>
      <c r="C64" s="166">
        <f>'Res-Gen'!D132</f>
        <v>13000</v>
      </c>
      <c r="D64" s="142">
        <f>B64+C64</f>
        <v>34500</v>
      </c>
      <c r="E64" s="156">
        <f>D64</f>
        <v>34500</v>
      </c>
      <c r="F64" s="166">
        <f>'Res-Gen'!G132</f>
        <v>0</v>
      </c>
      <c r="G64" s="142">
        <f>E64+F64</f>
        <v>34500</v>
      </c>
      <c r="H64" s="156">
        <f>G64</f>
        <v>34500</v>
      </c>
      <c r="I64" s="39"/>
      <c r="J64" s="142">
        <f>H64+I64</f>
        <v>34500</v>
      </c>
      <c r="K64" s="578">
        <f>J64</f>
        <v>34500</v>
      </c>
      <c r="L64" s="39"/>
      <c r="M64" s="142">
        <f>K64+L64</f>
        <v>34500</v>
      </c>
      <c r="N64" s="110">
        <f>M64</f>
        <v>34500</v>
      </c>
      <c r="O64" s="39"/>
      <c r="P64" s="142">
        <f>N64+O64</f>
        <v>34500</v>
      </c>
      <c r="Q64" s="156">
        <f>P64</f>
        <v>34500</v>
      </c>
      <c r="R64" s="39"/>
      <c r="S64" s="127">
        <f>Q64+R64</f>
        <v>34500</v>
      </c>
      <c r="T64" s="110">
        <f>S64</f>
        <v>34500</v>
      </c>
      <c r="U64" s="39"/>
      <c r="V64" s="39">
        <f>T64+U64</f>
        <v>34500</v>
      </c>
      <c r="W64" s="110">
        <f>V64</f>
        <v>34500</v>
      </c>
      <c r="X64" s="39"/>
      <c r="Y64" s="113">
        <f>W64+X64</f>
        <v>34500</v>
      </c>
      <c r="Z64" s="110">
        <f>Y64</f>
        <v>34500</v>
      </c>
      <c r="AA64" s="39"/>
      <c r="AB64" s="113">
        <f>Z64+AA64</f>
        <v>34500</v>
      </c>
      <c r="AC64" s="110">
        <f>AB64</f>
        <v>34500</v>
      </c>
      <c r="AD64" s="39"/>
      <c r="AE64" s="113">
        <f>AC64+AD64</f>
        <v>34500</v>
      </c>
      <c r="AF64" s="578">
        <f>AE64</f>
        <v>34500</v>
      </c>
      <c r="AG64" s="39"/>
      <c r="AH64" s="113">
        <f>AF64+AG64</f>
        <v>34500</v>
      </c>
      <c r="AI64" s="110">
        <f>AH64</f>
        <v>34500</v>
      </c>
      <c r="AJ64" s="39"/>
      <c r="AK64" s="127">
        <f>AI64+AJ64</f>
        <v>34500</v>
      </c>
    </row>
    <row r="65" spans="1:37" x14ac:dyDescent="0.2">
      <c r="A65" s="1129" t="s">
        <v>5652</v>
      </c>
      <c r="B65" s="169">
        <f>83200-B64</f>
        <v>61700</v>
      </c>
      <c r="C65" s="166">
        <f>'Res-Gen'!D133</f>
        <v>-1000</v>
      </c>
      <c r="D65" s="142">
        <f>B65+C65</f>
        <v>60700</v>
      </c>
      <c r="E65" s="156">
        <f>D65</f>
        <v>60700</v>
      </c>
      <c r="F65" s="166">
        <f>'Res-Gen'!G133</f>
        <v>-14000</v>
      </c>
      <c r="G65" s="142">
        <f>E65+F65</f>
        <v>46700</v>
      </c>
      <c r="H65" s="156">
        <f>G65</f>
        <v>46700</v>
      </c>
      <c r="I65" s="166">
        <f>'Res-Gen'!J133</f>
        <v>-27000</v>
      </c>
      <c r="J65" s="142">
        <f>H65+I65</f>
        <v>19700</v>
      </c>
      <c r="K65" s="578">
        <f>J65</f>
        <v>19700</v>
      </c>
      <c r="L65" s="166">
        <f>'Res-Gen'!M133</f>
        <v>-19700</v>
      </c>
      <c r="M65" s="142">
        <f>K65+L65</f>
        <v>0</v>
      </c>
      <c r="N65" s="110">
        <f>M65</f>
        <v>0</v>
      </c>
      <c r="O65" s="39"/>
      <c r="P65" s="142">
        <f>N65+O65</f>
        <v>0</v>
      </c>
      <c r="Q65" s="156">
        <f>P65</f>
        <v>0</v>
      </c>
      <c r="R65" s="39"/>
      <c r="S65" s="127">
        <f>Q65+R65</f>
        <v>0</v>
      </c>
      <c r="T65" s="110">
        <f>S65</f>
        <v>0</v>
      </c>
      <c r="U65" s="39"/>
      <c r="V65" s="39">
        <f>T65+U65</f>
        <v>0</v>
      </c>
      <c r="W65" s="110">
        <f>V65</f>
        <v>0</v>
      </c>
      <c r="X65" s="39"/>
      <c r="Y65" s="113">
        <f>W65+X65</f>
        <v>0</v>
      </c>
      <c r="Z65" s="110">
        <f>Y65</f>
        <v>0</v>
      </c>
      <c r="AA65" s="39"/>
      <c r="AB65" s="113">
        <f>Z65+AA65</f>
        <v>0</v>
      </c>
      <c r="AC65" s="110">
        <f>AB65</f>
        <v>0</v>
      </c>
      <c r="AD65" s="39"/>
      <c r="AE65" s="113">
        <f>AC65+AD65</f>
        <v>0</v>
      </c>
      <c r="AF65" s="578">
        <f>AE65</f>
        <v>0</v>
      </c>
      <c r="AG65" s="39"/>
      <c r="AH65" s="113">
        <f>AF65+AG65</f>
        <v>0</v>
      </c>
      <c r="AI65" s="110">
        <f>AH65</f>
        <v>0</v>
      </c>
      <c r="AJ65" s="39"/>
      <c r="AK65" s="127">
        <f>AI65+AJ65</f>
        <v>0</v>
      </c>
    </row>
    <row r="66" spans="1:37" hidden="1" x14ac:dyDescent="0.2">
      <c r="A66" s="1129" t="s">
        <v>4831</v>
      </c>
      <c r="B66" s="169">
        <v>5300</v>
      </c>
      <c r="C66" s="166">
        <f>'Res-Gen'!D134</f>
        <v>-5300</v>
      </c>
      <c r="D66" s="142">
        <f>B66+C66</f>
        <v>0</v>
      </c>
      <c r="E66" s="156">
        <f>D66</f>
        <v>0</v>
      </c>
      <c r="F66" s="166">
        <f>'Res-Gen'!G134</f>
        <v>0</v>
      </c>
      <c r="G66" s="142">
        <f>E66+F66</f>
        <v>0</v>
      </c>
      <c r="H66" s="156">
        <f>G66</f>
        <v>0</v>
      </c>
      <c r="I66" s="39"/>
      <c r="J66" s="142">
        <f>H66+I66</f>
        <v>0</v>
      </c>
      <c r="K66" s="578">
        <f>J66</f>
        <v>0</v>
      </c>
      <c r="L66" s="39"/>
      <c r="M66" s="142">
        <f>K66+L66</f>
        <v>0</v>
      </c>
      <c r="N66" s="110">
        <f>M66</f>
        <v>0</v>
      </c>
      <c r="O66" s="39"/>
      <c r="P66" s="142">
        <f>N66+O66</f>
        <v>0</v>
      </c>
      <c r="Q66" s="156">
        <f>P66</f>
        <v>0</v>
      </c>
      <c r="R66" s="39"/>
      <c r="S66" s="127">
        <f>Q66+R66</f>
        <v>0</v>
      </c>
      <c r="T66" s="110">
        <f>S66</f>
        <v>0</v>
      </c>
      <c r="U66" s="39"/>
      <c r="V66" s="39">
        <f>T66+U66</f>
        <v>0</v>
      </c>
      <c r="W66" s="110">
        <f>V66</f>
        <v>0</v>
      </c>
      <c r="X66" s="39"/>
      <c r="Y66" s="113">
        <f>W66+X66</f>
        <v>0</v>
      </c>
      <c r="Z66" s="110">
        <f>Y66</f>
        <v>0</v>
      </c>
      <c r="AA66" s="39"/>
      <c r="AB66" s="113">
        <f>Z66+AA66</f>
        <v>0</v>
      </c>
      <c r="AC66" s="110">
        <f>AB66</f>
        <v>0</v>
      </c>
      <c r="AD66" s="39"/>
      <c r="AE66" s="113">
        <f>AC66+AD66</f>
        <v>0</v>
      </c>
      <c r="AF66" s="578">
        <f>AE66</f>
        <v>0</v>
      </c>
      <c r="AG66" s="39"/>
      <c r="AH66" s="113">
        <f>AF66+AG66</f>
        <v>0</v>
      </c>
      <c r="AI66" s="110">
        <f>AH66</f>
        <v>0</v>
      </c>
      <c r="AJ66" s="39"/>
      <c r="AK66" s="127">
        <f>AI66+AJ66</f>
        <v>0</v>
      </c>
    </row>
    <row r="67" spans="1:37" x14ac:dyDescent="0.2">
      <c r="A67" s="703"/>
      <c r="B67" s="169"/>
      <c r="C67" s="166"/>
      <c r="D67" s="142"/>
      <c r="E67" s="156"/>
      <c r="F67" s="166"/>
      <c r="G67" s="142"/>
      <c r="H67" s="156"/>
      <c r="I67" s="39"/>
      <c r="J67" s="142"/>
      <c r="K67" s="578"/>
      <c r="L67" s="39"/>
      <c r="M67" s="142"/>
      <c r="N67" s="110"/>
      <c r="O67" s="39"/>
      <c r="P67" s="142"/>
      <c r="Q67" s="156"/>
      <c r="R67" s="39"/>
      <c r="S67" s="127"/>
      <c r="T67" s="110"/>
      <c r="U67" s="39"/>
      <c r="V67" s="39"/>
      <c r="W67" s="110"/>
      <c r="X67" s="39"/>
      <c r="Y67" s="113"/>
      <c r="Z67" s="110"/>
      <c r="AA67" s="39"/>
      <c r="AB67" s="113"/>
      <c r="AC67" s="110"/>
      <c r="AD67" s="39"/>
      <c r="AE67" s="113"/>
      <c r="AF67" s="578"/>
      <c r="AG67" s="39"/>
      <c r="AH67" s="113"/>
      <c r="AI67" s="110"/>
      <c r="AJ67" s="39"/>
      <c r="AK67" s="127"/>
    </row>
    <row r="68" spans="1:37" x14ac:dyDescent="0.2">
      <c r="A68" s="1412" t="s">
        <v>5367</v>
      </c>
      <c r="B68" s="169"/>
      <c r="C68" s="166"/>
      <c r="D68" s="142"/>
      <c r="E68" s="156"/>
      <c r="F68" s="166"/>
      <c r="G68" s="142"/>
      <c r="H68" s="156"/>
      <c r="I68" s="39"/>
      <c r="J68" s="142"/>
      <c r="K68" s="578"/>
      <c r="L68" s="39"/>
      <c r="M68" s="142"/>
      <c r="N68" s="110"/>
      <c r="O68" s="39"/>
      <c r="P68" s="142"/>
      <c r="Q68" s="156"/>
      <c r="R68" s="39"/>
      <c r="S68" s="127"/>
      <c r="T68" s="110"/>
      <c r="U68" s="39"/>
      <c r="V68" s="39"/>
      <c r="W68" s="110"/>
      <c r="X68" s="39"/>
      <c r="Y68" s="113"/>
      <c r="Z68" s="110"/>
      <c r="AA68" s="39"/>
      <c r="AB68" s="113"/>
      <c r="AC68" s="110"/>
      <c r="AD68" s="39"/>
      <c r="AE68" s="113"/>
      <c r="AF68" s="578"/>
      <c r="AG68" s="39"/>
      <c r="AH68" s="113"/>
      <c r="AI68" s="110"/>
      <c r="AJ68" s="39"/>
      <c r="AK68" s="127"/>
    </row>
    <row r="69" spans="1:37" x14ac:dyDescent="0.2">
      <c r="A69" s="1129" t="s">
        <v>304</v>
      </c>
      <c r="B69" s="169">
        <v>133800</v>
      </c>
      <c r="C69" s="166">
        <f>SUM('Res-Gen'!D139)</f>
        <v>-108500</v>
      </c>
      <c r="D69" s="142">
        <f>B69+C69</f>
        <v>25300</v>
      </c>
      <c r="E69" s="156">
        <f t="shared" ref="E69" si="183">D69</f>
        <v>25300</v>
      </c>
      <c r="F69" s="166">
        <f>'Res-Gen'!G139</f>
        <v>-25300</v>
      </c>
      <c r="G69" s="142">
        <f>E69+F69</f>
        <v>0</v>
      </c>
      <c r="H69" s="156">
        <f>G69</f>
        <v>0</v>
      </c>
      <c r="I69" s="39"/>
      <c r="J69" s="142">
        <f>H69+I69</f>
        <v>0</v>
      </c>
      <c r="K69" s="578">
        <f>J69</f>
        <v>0</v>
      </c>
      <c r="L69" s="39"/>
      <c r="M69" s="142">
        <f>K69+L69</f>
        <v>0</v>
      </c>
      <c r="N69" s="110">
        <f>M69</f>
        <v>0</v>
      </c>
      <c r="O69" s="39"/>
      <c r="P69" s="142">
        <f>N69+O69</f>
        <v>0</v>
      </c>
      <c r="Q69" s="156">
        <f>P69</f>
        <v>0</v>
      </c>
      <c r="R69" s="39"/>
      <c r="S69" s="127">
        <f>Q69+R69</f>
        <v>0</v>
      </c>
      <c r="T69" s="110">
        <f>S69</f>
        <v>0</v>
      </c>
      <c r="U69" s="39"/>
      <c r="V69" s="39">
        <f>T69+U69</f>
        <v>0</v>
      </c>
      <c r="W69" s="110">
        <f>V69</f>
        <v>0</v>
      </c>
      <c r="X69" s="39"/>
      <c r="Y69" s="113">
        <f>W69+X69</f>
        <v>0</v>
      </c>
      <c r="Z69" s="110">
        <f>Y69</f>
        <v>0</v>
      </c>
      <c r="AA69" s="39"/>
      <c r="AB69" s="113">
        <f>Z69+AA69</f>
        <v>0</v>
      </c>
      <c r="AC69" s="110">
        <f>AB69</f>
        <v>0</v>
      </c>
      <c r="AD69" s="39"/>
      <c r="AE69" s="113">
        <f>AC69+AD69</f>
        <v>0</v>
      </c>
      <c r="AF69" s="578">
        <f>AE69</f>
        <v>0</v>
      </c>
      <c r="AG69" s="39"/>
      <c r="AH69" s="113">
        <f>AF69+AG69</f>
        <v>0</v>
      </c>
      <c r="AI69" s="110">
        <f>AH69</f>
        <v>0</v>
      </c>
      <c r="AJ69" s="39"/>
      <c r="AK69" s="127">
        <f>AI69+AJ69</f>
        <v>0</v>
      </c>
    </row>
    <row r="70" spans="1:37" ht="13.5" thickBot="1" x14ac:dyDescent="0.25">
      <c r="A70" s="703"/>
      <c r="B70" s="156"/>
      <c r="C70" s="39"/>
      <c r="D70" s="142"/>
      <c r="E70" s="156"/>
      <c r="F70" s="166"/>
      <c r="G70" s="142"/>
      <c r="H70" s="156"/>
      <c r="I70" s="39"/>
      <c r="J70" s="142"/>
      <c r="K70" s="206"/>
      <c r="L70" s="39"/>
      <c r="M70" s="142"/>
      <c r="N70" s="156"/>
      <c r="O70" s="39"/>
      <c r="P70" s="142"/>
      <c r="Q70" s="156"/>
      <c r="R70" s="39"/>
      <c r="S70" s="127"/>
      <c r="T70" s="110"/>
      <c r="U70" s="39"/>
      <c r="V70" s="39"/>
      <c r="W70" s="110"/>
      <c r="X70" s="39"/>
      <c r="Y70" s="113"/>
      <c r="Z70" s="110"/>
      <c r="AA70" s="39"/>
      <c r="AB70" s="113"/>
      <c r="AC70" s="110"/>
      <c r="AD70" s="39"/>
      <c r="AE70" s="113"/>
      <c r="AF70" s="578"/>
      <c r="AG70" s="39"/>
      <c r="AH70" s="113"/>
      <c r="AI70" s="110"/>
      <c r="AJ70" s="39"/>
      <c r="AK70" s="127"/>
    </row>
    <row r="71" spans="1:37" s="102" customFormat="1" ht="14.25" thickTop="1" thickBot="1" x14ac:dyDescent="0.25">
      <c r="A71" s="1460" t="s">
        <v>4026</v>
      </c>
      <c r="B71" s="480">
        <f t="shared" ref="B71:AH71" si="184">SUBTOTAL(9,B59:B70)</f>
        <v>243900</v>
      </c>
      <c r="C71" s="478">
        <f t="shared" si="184"/>
        <v>-123400</v>
      </c>
      <c r="D71" s="479">
        <f t="shared" si="184"/>
        <v>120500</v>
      </c>
      <c r="E71" s="480">
        <f t="shared" si="184"/>
        <v>120500</v>
      </c>
      <c r="F71" s="477">
        <f t="shared" si="184"/>
        <v>-39300</v>
      </c>
      <c r="G71" s="479">
        <f t="shared" si="184"/>
        <v>81200</v>
      </c>
      <c r="H71" s="480">
        <f t="shared" si="184"/>
        <v>81200</v>
      </c>
      <c r="I71" s="478">
        <f t="shared" si="184"/>
        <v>-27000</v>
      </c>
      <c r="J71" s="479">
        <f t="shared" si="184"/>
        <v>54200</v>
      </c>
      <c r="K71" s="485">
        <f t="shared" si="184"/>
        <v>54200</v>
      </c>
      <c r="L71" s="478">
        <f t="shared" si="184"/>
        <v>-19700</v>
      </c>
      <c r="M71" s="479">
        <f t="shared" si="184"/>
        <v>34500</v>
      </c>
      <c r="N71" s="480">
        <f t="shared" si="184"/>
        <v>34500</v>
      </c>
      <c r="O71" s="478">
        <f t="shared" si="184"/>
        <v>0</v>
      </c>
      <c r="P71" s="479">
        <f t="shared" si="184"/>
        <v>34500</v>
      </c>
      <c r="Q71" s="480">
        <f t="shared" si="184"/>
        <v>34500</v>
      </c>
      <c r="R71" s="478">
        <f t="shared" si="184"/>
        <v>0</v>
      </c>
      <c r="S71" s="2214">
        <f t="shared" si="184"/>
        <v>34500</v>
      </c>
      <c r="T71" s="482">
        <f t="shared" si="184"/>
        <v>34500</v>
      </c>
      <c r="U71" s="478">
        <f t="shared" si="184"/>
        <v>0</v>
      </c>
      <c r="V71" s="478">
        <f t="shared" si="184"/>
        <v>34500</v>
      </c>
      <c r="W71" s="482">
        <f t="shared" si="184"/>
        <v>34500</v>
      </c>
      <c r="X71" s="478">
        <f t="shared" si="184"/>
        <v>0</v>
      </c>
      <c r="Y71" s="483">
        <f t="shared" si="184"/>
        <v>34500</v>
      </c>
      <c r="Z71" s="482">
        <f t="shared" si="184"/>
        <v>34500</v>
      </c>
      <c r="AA71" s="478">
        <f t="shared" si="184"/>
        <v>0</v>
      </c>
      <c r="AB71" s="483">
        <f t="shared" si="184"/>
        <v>34500</v>
      </c>
      <c r="AC71" s="482">
        <f t="shared" si="184"/>
        <v>34500</v>
      </c>
      <c r="AD71" s="478">
        <f t="shared" si="184"/>
        <v>0</v>
      </c>
      <c r="AE71" s="483">
        <f t="shared" si="184"/>
        <v>34500</v>
      </c>
      <c r="AF71" s="2484">
        <f t="shared" si="184"/>
        <v>34500</v>
      </c>
      <c r="AG71" s="478">
        <f t="shared" si="184"/>
        <v>0</v>
      </c>
      <c r="AH71" s="483">
        <f t="shared" si="184"/>
        <v>34500</v>
      </c>
      <c r="AI71" s="482">
        <f t="shared" ref="AI71:AK71" si="185">SUBTOTAL(9,AI59:AI70)</f>
        <v>34500</v>
      </c>
      <c r="AJ71" s="478">
        <f t="shared" si="185"/>
        <v>0</v>
      </c>
      <c r="AK71" s="2214">
        <f t="shared" si="185"/>
        <v>34500</v>
      </c>
    </row>
    <row r="72" spans="1:37" ht="13.5" thickTop="1" x14ac:dyDescent="0.2">
      <c r="A72" s="703"/>
      <c r="B72" s="156"/>
      <c r="C72" s="39"/>
      <c r="D72" s="142"/>
      <c r="E72" s="156"/>
      <c r="F72" s="166"/>
      <c r="G72" s="142"/>
      <c r="H72" s="156"/>
      <c r="I72" s="39"/>
      <c r="J72" s="142"/>
      <c r="K72" s="206"/>
      <c r="L72" s="39"/>
      <c r="M72" s="142"/>
      <c r="N72" s="156"/>
      <c r="O72" s="39"/>
      <c r="P72" s="142"/>
      <c r="Q72" s="156"/>
      <c r="R72" s="39"/>
      <c r="S72" s="127"/>
      <c r="T72" s="110"/>
      <c r="U72" s="39"/>
      <c r="V72" s="39"/>
      <c r="W72" s="110"/>
      <c r="X72" s="39"/>
      <c r="Y72" s="113"/>
      <c r="Z72" s="110"/>
      <c r="AA72" s="39"/>
      <c r="AB72" s="113"/>
      <c r="AC72" s="110"/>
      <c r="AD72" s="39"/>
      <c r="AE72" s="113"/>
      <c r="AF72" s="578"/>
      <c r="AG72" s="39"/>
      <c r="AH72" s="113"/>
      <c r="AI72" s="110"/>
      <c r="AJ72" s="39"/>
      <c r="AK72" s="127"/>
    </row>
    <row r="73" spans="1:37" s="83" customFormat="1" x14ac:dyDescent="0.2">
      <c r="A73" s="702"/>
      <c r="B73" s="141"/>
      <c r="C73" s="72"/>
      <c r="D73" s="460"/>
      <c r="E73" s="141"/>
      <c r="F73" s="173"/>
      <c r="G73" s="460"/>
      <c r="H73" s="141"/>
      <c r="I73" s="72"/>
      <c r="J73" s="460"/>
      <c r="K73" s="205"/>
      <c r="L73" s="72"/>
      <c r="M73" s="460"/>
      <c r="N73" s="141"/>
      <c r="O73" s="72"/>
      <c r="P73" s="460"/>
      <c r="Q73" s="141"/>
      <c r="R73" s="72"/>
      <c r="S73" s="128"/>
      <c r="U73" s="72"/>
      <c r="V73" s="72"/>
      <c r="X73" s="72"/>
      <c r="Y73" s="130"/>
      <c r="AA73" s="72"/>
      <c r="AB73" s="130"/>
      <c r="AD73" s="72"/>
      <c r="AE73" s="130"/>
      <c r="AF73" s="2486"/>
      <c r="AG73" s="72"/>
      <c r="AH73" s="130"/>
      <c r="AJ73" s="72"/>
      <c r="AK73" s="128"/>
    </row>
    <row r="74" spans="1:37" s="83" customFormat="1" x14ac:dyDescent="0.2">
      <c r="A74" s="2804" t="s">
        <v>1560</v>
      </c>
      <c r="B74" s="2805"/>
      <c r="C74" s="2805"/>
      <c r="D74" s="2805"/>
      <c r="E74" s="2805"/>
      <c r="F74" s="2805"/>
      <c r="G74" s="2805"/>
      <c r="H74" s="2805"/>
      <c r="I74" s="2805"/>
      <c r="J74" s="2805"/>
      <c r="K74" s="2805"/>
      <c r="L74" s="2805"/>
      <c r="M74" s="2805"/>
      <c r="N74" s="2805"/>
      <c r="O74" s="2805"/>
      <c r="P74" s="2805"/>
      <c r="Q74" s="2805"/>
      <c r="R74" s="2805"/>
      <c r="S74" s="2806"/>
      <c r="U74" s="72"/>
      <c r="V74" s="72"/>
      <c r="X74" s="72"/>
      <c r="Y74" s="130"/>
      <c r="AA74" s="72"/>
      <c r="AB74" s="130"/>
      <c r="AD74" s="72"/>
      <c r="AE74" s="130"/>
      <c r="AF74" s="2486"/>
      <c r="AG74" s="72"/>
      <c r="AH74" s="130"/>
      <c r="AJ74" s="72"/>
      <c r="AK74" s="128"/>
    </row>
    <row r="75" spans="1:37" s="102" customFormat="1" ht="13.5" thickBot="1" x14ac:dyDescent="0.25">
      <c r="A75" s="707"/>
      <c r="B75" s="147"/>
      <c r="C75" s="99"/>
      <c r="D75" s="466"/>
      <c r="E75" s="147"/>
      <c r="F75" s="465"/>
      <c r="G75" s="466"/>
      <c r="H75" s="147"/>
      <c r="I75" s="99"/>
      <c r="J75" s="466"/>
      <c r="K75" s="913"/>
      <c r="L75" s="99"/>
      <c r="M75" s="466"/>
      <c r="N75" s="147"/>
      <c r="O75" s="99"/>
      <c r="P75" s="466"/>
      <c r="Q75" s="147"/>
      <c r="R75" s="99"/>
      <c r="S75" s="148"/>
      <c r="T75" s="133"/>
      <c r="U75" s="99"/>
      <c r="V75" s="99"/>
      <c r="W75" s="133"/>
      <c r="X75" s="99"/>
      <c r="Y75" s="433"/>
      <c r="Z75" s="133"/>
      <c r="AA75" s="99"/>
      <c r="AB75" s="433"/>
      <c r="AC75" s="133"/>
      <c r="AD75" s="99"/>
      <c r="AE75" s="433"/>
      <c r="AF75" s="2487"/>
      <c r="AG75" s="99"/>
      <c r="AH75" s="433"/>
      <c r="AI75" s="133"/>
      <c r="AJ75" s="99"/>
      <c r="AK75" s="148"/>
    </row>
    <row r="76" spans="1:37" s="83" customFormat="1" ht="13.5" thickTop="1" x14ac:dyDescent="0.2">
      <c r="A76" s="150"/>
      <c r="F76" s="202"/>
    </row>
    <row r="77" spans="1:37" s="83" customFormat="1" ht="13.5" thickBot="1" x14ac:dyDescent="0.25">
      <c r="A77" s="150"/>
      <c r="F77" s="202"/>
    </row>
    <row r="78" spans="1:37" ht="18.75" customHeight="1" thickTop="1" thickBot="1" x14ac:dyDescent="0.25">
      <c r="A78" s="2798" t="s">
        <v>2789</v>
      </c>
      <c r="B78" s="2799"/>
      <c r="C78" s="2799"/>
      <c r="D78" s="2799"/>
      <c r="E78" s="2799"/>
      <c r="F78" s="2799"/>
      <c r="G78" s="2799"/>
      <c r="H78" s="2799"/>
      <c r="I78" s="2799"/>
      <c r="J78" s="2799"/>
      <c r="K78" s="2799"/>
      <c r="L78" s="2799"/>
      <c r="M78" s="2799"/>
      <c r="N78" s="2799"/>
      <c r="O78" s="2799"/>
      <c r="P78" s="2799"/>
      <c r="Q78" s="2799"/>
      <c r="R78" s="2799"/>
      <c r="S78" s="2800"/>
      <c r="T78" s="2482"/>
      <c r="U78" s="2482"/>
      <c r="V78" s="2482"/>
      <c r="W78" s="2482"/>
      <c r="X78" s="2482"/>
      <c r="Y78" s="2482"/>
      <c r="Z78" s="2482"/>
      <c r="AA78" s="2482"/>
      <c r="AB78" s="2482"/>
      <c r="AC78" s="2482"/>
      <c r="AD78" s="2482"/>
      <c r="AE78" s="2482"/>
      <c r="AF78" s="2482"/>
      <c r="AG78" s="2482"/>
      <c r="AH78" s="2482"/>
      <c r="AI78" s="2482"/>
      <c r="AJ78" s="2482"/>
      <c r="AK78" s="2692"/>
    </row>
    <row r="79" spans="1:37" ht="13.5" thickBot="1" x14ac:dyDescent="0.25">
      <c r="A79" s="701" t="s">
        <v>1842</v>
      </c>
      <c r="B79" s="2803" t="str">
        <f>B2</f>
        <v>2013/14</v>
      </c>
      <c r="C79" s="2803"/>
      <c r="D79" s="2807"/>
      <c r="E79" s="2802" t="str">
        <f>E2</f>
        <v>2014/15</v>
      </c>
      <c r="F79" s="2803"/>
      <c r="G79" s="2807"/>
      <c r="H79" s="2803" t="str">
        <f t="shared" ref="H79:AH79" si="186">H2</f>
        <v>2015/16</v>
      </c>
      <c r="I79" s="2803">
        <f t="shared" si="186"/>
        <v>0</v>
      </c>
      <c r="J79" s="2807">
        <f t="shared" si="186"/>
        <v>0</v>
      </c>
      <c r="K79" s="2802" t="str">
        <f t="shared" si="186"/>
        <v>2016/17</v>
      </c>
      <c r="L79" s="2803">
        <f t="shared" si="186"/>
        <v>0</v>
      </c>
      <c r="M79" s="2807">
        <f t="shared" si="186"/>
        <v>0</v>
      </c>
      <c r="N79" s="2802" t="str">
        <f t="shared" si="186"/>
        <v>2017/18</v>
      </c>
      <c r="O79" s="2803">
        <f t="shared" si="186"/>
        <v>0</v>
      </c>
      <c r="P79" s="2807">
        <f t="shared" si="186"/>
        <v>0</v>
      </c>
      <c r="Q79" s="2809" t="str">
        <f t="shared" si="186"/>
        <v>2018/19</v>
      </c>
      <c r="R79" s="2809">
        <f t="shared" si="186"/>
        <v>0</v>
      </c>
      <c r="S79" s="2810">
        <f t="shared" si="186"/>
        <v>0</v>
      </c>
      <c r="T79" s="2809" t="str">
        <f t="shared" si="186"/>
        <v>2019/20</v>
      </c>
      <c r="U79" s="2809">
        <f t="shared" si="186"/>
        <v>0</v>
      </c>
      <c r="V79" s="2812">
        <f t="shared" si="186"/>
        <v>0</v>
      </c>
      <c r="W79" s="2809" t="str">
        <f t="shared" si="186"/>
        <v>2020/21</v>
      </c>
      <c r="X79" s="2809">
        <f t="shared" si="186"/>
        <v>0</v>
      </c>
      <c r="Y79" s="2813">
        <f t="shared" si="186"/>
        <v>0</v>
      </c>
      <c r="Z79" s="2809" t="str">
        <f t="shared" si="186"/>
        <v>2021/22</v>
      </c>
      <c r="AA79" s="2809">
        <f t="shared" si="186"/>
        <v>0</v>
      </c>
      <c r="AB79" s="2813">
        <f t="shared" si="186"/>
        <v>0</v>
      </c>
      <c r="AC79" s="2809" t="str">
        <f t="shared" si="186"/>
        <v>2022/23</v>
      </c>
      <c r="AD79" s="2809">
        <f t="shared" si="186"/>
        <v>0</v>
      </c>
      <c r="AE79" s="2813">
        <f t="shared" si="186"/>
        <v>0</v>
      </c>
      <c r="AF79" s="2809" t="str">
        <f t="shared" si="186"/>
        <v>2023/24</v>
      </c>
      <c r="AG79" s="2809">
        <f t="shared" si="186"/>
        <v>0</v>
      </c>
      <c r="AH79" s="2813">
        <f t="shared" si="186"/>
        <v>0</v>
      </c>
      <c r="AI79" s="2809" t="str">
        <f t="shared" ref="AI79:AK79" si="187">AI2</f>
        <v>2024/25</v>
      </c>
      <c r="AJ79" s="2809">
        <f t="shared" si="187"/>
        <v>0</v>
      </c>
      <c r="AK79" s="2810">
        <f t="shared" si="187"/>
        <v>0</v>
      </c>
    </row>
    <row r="80" spans="1:37" ht="13.5" thickBot="1" x14ac:dyDescent="0.25">
      <c r="A80" s="468"/>
      <c r="B80" s="377" t="str">
        <f>B3</f>
        <v>Opening</v>
      </c>
      <c r="C80" s="366" t="str">
        <f>C3</f>
        <v>Movement</v>
      </c>
      <c r="D80" s="369" t="str">
        <f>D3</f>
        <v>Closing</v>
      </c>
      <c r="E80" s="377" t="str">
        <f>E3</f>
        <v>Opening</v>
      </c>
      <c r="F80" s="366" t="str">
        <f>F3</f>
        <v>Movement</v>
      </c>
      <c r="G80" s="369" t="str">
        <f>G3</f>
        <v>Closing</v>
      </c>
      <c r="H80" s="377" t="str">
        <f t="shared" ref="H80:AH80" si="188">H3</f>
        <v>Opening</v>
      </c>
      <c r="I80" s="366" t="str">
        <f t="shared" si="188"/>
        <v>Movement</v>
      </c>
      <c r="J80" s="369" t="str">
        <f t="shared" si="188"/>
        <v>Closing</v>
      </c>
      <c r="K80" s="673" t="str">
        <f t="shared" si="188"/>
        <v>Opening</v>
      </c>
      <c r="L80" s="366" t="str">
        <f t="shared" si="188"/>
        <v>Movement</v>
      </c>
      <c r="M80" s="369" t="str">
        <f t="shared" si="188"/>
        <v>Closing</v>
      </c>
      <c r="N80" s="673" t="str">
        <f t="shared" si="188"/>
        <v>Opening</v>
      </c>
      <c r="O80" s="366" t="str">
        <f t="shared" si="188"/>
        <v>Movement</v>
      </c>
      <c r="P80" s="369" t="str">
        <f t="shared" si="188"/>
        <v>Closing</v>
      </c>
      <c r="Q80" s="377" t="str">
        <f t="shared" si="188"/>
        <v>Opening</v>
      </c>
      <c r="R80" s="366" t="str">
        <f t="shared" si="188"/>
        <v>Movement</v>
      </c>
      <c r="S80" s="378" t="str">
        <f t="shared" si="188"/>
        <v>Closing</v>
      </c>
      <c r="T80" s="377" t="str">
        <f t="shared" si="188"/>
        <v>Opening</v>
      </c>
      <c r="U80" s="366" t="str">
        <f t="shared" si="188"/>
        <v>Movement</v>
      </c>
      <c r="V80" s="369" t="str">
        <f t="shared" si="188"/>
        <v>Closing</v>
      </c>
      <c r="W80" s="377" t="str">
        <f t="shared" si="188"/>
        <v>Opening</v>
      </c>
      <c r="X80" s="366" t="str">
        <f t="shared" si="188"/>
        <v>Movement</v>
      </c>
      <c r="Y80" s="378" t="str">
        <f t="shared" si="188"/>
        <v>Closing</v>
      </c>
      <c r="Z80" s="377" t="str">
        <f t="shared" si="188"/>
        <v>Opening</v>
      </c>
      <c r="AA80" s="366" t="str">
        <f t="shared" si="188"/>
        <v>Movement</v>
      </c>
      <c r="AB80" s="378" t="str">
        <f t="shared" si="188"/>
        <v>Closing</v>
      </c>
      <c r="AC80" s="377" t="str">
        <f t="shared" si="188"/>
        <v>Opening</v>
      </c>
      <c r="AD80" s="366" t="str">
        <f t="shared" si="188"/>
        <v>Movement</v>
      </c>
      <c r="AE80" s="378" t="str">
        <f t="shared" si="188"/>
        <v>Closing</v>
      </c>
      <c r="AF80" s="377" t="str">
        <f t="shared" si="188"/>
        <v>Opening</v>
      </c>
      <c r="AG80" s="366" t="str">
        <f t="shared" si="188"/>
        <v>Movement</v>
      </c>
      <c r="AH80" s="369" t="str">
        <f t="shared" si="188"/>
        <v>Closing</v>
      </c>
      <c r="AI80" s="377" t="str">
        <f t="shared" ref="AI80:AK80" si="189">AI3</f>
        <v>Opening</v>
      </c>
      <c r="AJ80" s="366" t="str">
        <f t="shared" si="189"/>
        <v>Movement</v>
      </c>
      <c r="AK80" s="378" t="str">
        <f t="shared" si="189"/>
        <v>Closing</v>
      </c>
    </row>
    <row r="81" spans="1:49" x14ac:dyDescent="0.2">
      <c r="A81" s="703"/>
      <c r="B81" s="156"/>
      <c r="C81" s="39"/>
      <c r="D81" s="142"/>
      <c r="E81" s="156"/>
      <c r="F81" s="166"/>
      <c r="G81" s="142"/>
      <c r="H81" s="156"/>
      <c r="I81" s="39"/>
      <c r="J81" s="142"/>
      <c r="K81" s="206"/>
      <c r="L81" s="39"/>
      <c r="M81" s="142"/>
      <c r="N81" s="206"/>
      <c r="O81" s="39"/>
      <c r="P81" s="142"/>
      <c r="Q81" s="156"/>
      <c r="R81" s="39"/>
      <c r="S81" s="127"/>
      <c r="T81" s="110"/>
      <c r="U81" s="39"/>
      <c r="V81" s="113"/>
      <c r="W81" s="110"/>
      <c r="X81" s="39"/>
      <c r="Y81" s="113"/>
      <c r="Z81" s="110"/>
      <c r="AA81" s="39"/>
      <c r="AB81" s="113"/>
      <c r="AC81" s="110"/>
      <c r="AD81" s="39"/>
      <c r="AE81" s="113"/>
      <c r="AF81" s="110"/>
      <c r="AG81" s="39"/>
      <c r="AH81" s="113"/>
      <c r="AI81" s="110"/>
      <c r="AJ81" s="39"/>
      <c r="AK81" s="127"/>
    </row>
    <row r="82" spans="1:49" x14ac:dyDescent="0.2">
      <c r="A82" s="472" t="s">
        <v>171</v>
      </c>
      <c r="B82" s="156"/>
      <c r="C82" s="39"/>
      <c r="D82" s="142"/>
      <c r="E82" s="156"/>
      <c r="F82" s="166"/>
      <c r="G82" s="142"/>
      <c r="H82" s="156"/>
      <c r="I82" s="39"/>
      <c r="J82" s="142"/>
      <c r="K82" s="206"/>
      <c r="L82" s="39"/>
      <c r="M82" s="142"/>
      <c r="N82" s="206"/>
      <c r="O82" s="39"/>
      <c r="P82" s="142"/>
      <c r="Q82" s="156"/>
      <c r="R82" s="39"/>
      <c r="S82" s="127"/>
      <c r="T82" s="110"/>
      <c r="U82" s="39"/>
      <c r="V82" s="113"/>
      <c r="W82" s="110"/>
      <c r="X82" s="39"/>
      <c r="Y82" s="113"/>
      <c r="Z82" s="110"/>
      <c r="AA82" s="39"/>
      <c r="AB82" s="113"/>
      <c r="AC82" s="110"/>
      <c r="AD82" s="39"/>
      <c r="AE82" s="113"/>
      <c r="AF82" s="110"/>
      <c r="AG82" s="39"/>
      <c r="AH82" s="113"/>
      <c r="AI82" s="110"/>
      <c r="AJ82" s="39"/>
      <c r="AK82" s="127"/>
    </row>
    <row r="83" spans="1:49" x14ac:dyDescent="0.2">
      <c r="A83" s="472"/>
      <c r="B83" s="156"/>
      <c r="C83" s="39"/>
      <c r="D83" s="142"/>
      <c r="E83" s="156"/>
      <c r="F83" s="166"/>
      <c r="G83" s="142"/>
      <c r="H83" s="156"/>
      <c r="I83" s="39"/>
      <c r="J83" s="142"/>
      <c r="K83" s="206"/>
      <c r="L83" s="39"/>
      <c r="M83" s="142"/>
      <c r="N83" s="206"/>
      <c r="O83" s="39"/>
      <c r="P83" s="142"/>
      <c r="Q83" s="156"/>
      <c r="R83" s="39"/>
      <c r="S83" s="127"/>
      <c r="T83" s="110"/>
      <c r="U83" s="39"/>
      <c r="V83" s="113"/>
      <c r="W83" s="110"/>
      <c r="X83" s="39"/>
      <c r="Y83" s="113"/>
      <c r="Z83" s="110"/>
      <c r="AA83" s="39"/>
      <c r="AB83" s="113"/>
      <c r="AC83" s="110"/>
      <c r="AD83" s="39"/>
      <c r="AE83" s="113"/>
      <c r="AF83" s="110"/>
      <c r="AG83" s="39"/>
      <c r="AH83" s="113"/>
      <c r="AI83" s="110"/>
      <c r="AJ83" s="39"/>
      <c r="AK83" s="127"/>
    </row>
    <row r="84" spans="1:49" x14ac:dyDescent="0.2">
      <c r="A84" s="1412" t="s">
        <v>668</v>
      </c>
      <c r="B84" s="156"/>
      <c r="C84" s="39"/>
      <c r="D84" s="142"/>
      <c r="E84" s="156"/>
      <c r="F84" s="166"/>
      <c r="G84" s="142"/>
      <c r="H84" s="156"/>
      <c r="I84" s="39"/>
      <c r="J84" s="142"/>
      <c r="K84" s="206"/>
      <c r="L84" s="39"/>
      <c r="M84" s="142"/>
      <c r="N84" s="206"/>
      <c r="O84" s="39"/>
      <c r="P84" s="142"/>
      <c r="Q84" s="156"/>
      <c r="R84" s="39"/>
      <c r="S84" s="127"/>
      <c r="T84" s="110"/>
      <c r="U84" s="39"/>
      <c r="V84" s="113"/>
      <c r="W84" s="110"/>
      <c r="X84" s="39"/>
      <c r="Y84" s="113"/>
      <c r="Z84" s="110"/>
      <c r="AA84" s="39"/>
      <c r="AB84" s="113"/>
      <c r="AC84" s="110"/>
      <c r="AD84" s="39"/>
      <c r="AE84" s="113"/>
      <c r="AF84" s="110"/>
      <c r="AG84" s="39"/>
      <c r="AH84" s="113"/>
      <c r="AI84" s="110"/>
      <c r="AJ84" s="39"/>
      <c r="AK84" s="127"/>
    </row>
    <row r="85" spans="1:49" s="389" customFormat="1" x14ac:dyDescent="0.2">
      <c r="A85" s="1129" t="s">
        <v>3929</v>
      </c>
      <c r="B85" s="169">
        <v>19100</v>
      </c>
      <c r="C85" s="166">
        <f>'Res-Gen'!D146</f>
        <v>-7000</v>
      </c>
      <c r="D85" s="142">
        <f t="shared" ref="D85:D90" si="190">B85+C85</f>
        <v>12100</v>
      </c>
      <c r="E85" s="156">
        <f>D85</f>
        <v>12100</v>
      </c>
      <c r="F85" s="166">
        <f>-E85</f>
        <v>-12100</v>
      </c>
      <c r="G85" s="142">
        <f>E85+F85</f>
        <v>0</v>
      </c>
      <c r="H85" s="156">
        <f>G85</f>
        <v>0</v>
      </c>
      <c r="I85" s="39"/>
      <c r="J85" s="142">
        <f>H85+I85</f>
        <v>0</v>
      </c>
      <c r="K85" s="578">
        <f>J85</f>
        <v>0</v>
      </c>
      <c r="L85" s="39"/>
      <c r="M85" s="142">
        <f>K85+L85</f>
        <v>0</v>
      </c>
      <c r="N85" s="578">
        <f>M85</f>
        <v>0</v>
      </c>
      <c r="O85" s="39"/>
      <c r="P85" s="142">
        <f>N85+O85</f>
        <v>0</v>
      </c>
      <c r="Q85" s="156">
        <f>P85</f>
        <v>0</v>
      </c>
      <c r="R85" s="39"/>
      <c r="S85" s="127">
        <f>Q85+R85</f>
        <v>0</v>
      </c>
      <c r="T85" s="110">
        <f>S85</f>
        <v>0</v>
      </c>
      <c r="U85" s="39"/>
      <c r="V85" s="113">
        <f>T85+U85</f>
        <v>0</v>
      </c>
      <c r="W85" s="110">
        <f>V85</f>
        <v>0</v>
      </c>
      <c r="X85" s="39"/>
      <c r="Y85" s="113">
        <f>W85+X85</f>
        <v>0</v>
      </c>
      <c r="Z85" s="110">
        <f>Y85</f>
        <v>0</v>
      </c>
      <c r="AA85" s="39"/>
      <c r="AB85" s="113">
        <f>Z85+AA85</f>
        <v>0</v>
      </c>
      <c r="AC85" s="110">
        <f>AB85</f>
        <v>0</v>
      </c>
      <c r="AD85" s="39"/>
      <c r="AE85" s="113">
        <f>AC85+AD85</f>
        <v>0</v>
      </c>
      <c r="AF85" s="110">
        <f>AE85</f>
        <v>0</v>
      </c>
      <c r="AG85" s="39"/>
      <c r="AH85" s="113">
        <f>AF85+AG85</f>
        <v>0</v>
      </c>
      <c r="AI85" s="110">
        <f>AH85</f>
        <v>0</v>
      </c>
      <c r="AJ85" s="39"/>
      <c r="AK85" s="127">
        <f>AI85+AJ85</f>
        <v>0</v>
      </c>
    </row>
    <row r="86" spans="1:49" x14ac:dyDescent="0.2">
      <c r="A86" s="703" t="s">
        <v>661</v>
      </c>
      <c r="B86" s="169">
        <v>111000</v>
      </c>
      <c r="C86" s="166">
        <f>'Res-Gen'!D147</f>
        <v>-48500</v>
      </c>
      <c r="D86" s="142">
        <f t="shared" si="190"/>
        <v>62500</v>
      </c>
      <c r="E86" s="156">
        <f>D86</f>
        <v>62500</v>
      </c>
      <c r="F86" s="166">
        <f>'Res-Gen'!G159</f>
        <v>-45500</v>
      </c>
      <c r="G86" s="142">
        <f t="shared" ref="G86" si="191">E86+F86</f>
        <v>17000</v>
      </c>
      <c r="H86" s="156">
        <f>G86</f>
        <v>17000</v>
      </c>
      <c r="I86" s="39"/>
      <c r="J86" s="142">
        <f t="shared" ref="J86" si="192">H86+I86</f>
        <v>17000</v>
      </c>
      <c r="K86" s="578">
        <f>J86</f>
        <v>17000</v>
      </c>
      <c r="L86" s="39"/>
      <c r="M86" s="142">
        <f t="shared" ref="M86" si="193">K86+L86</f>
        <v>17000</v>
      </c>
      <c r="N86" s="578">
        <f>M86</f>
        <v>17000</v>
      </c>
      <c r="O86" s="39"/>
      <c r="P86" s="142">
        <f t="shared" ref="P86" si="194">N86+O86</f>
        <v>17000</v>
      </c>
      <c r="Q86" s="156">
        <f>P86</f>
        <v>17000</v>
      </c>
      <c r="R86" s="39"/>
      <c r="S86" s="127">
        <f t="shared" ref="S86" si="195">Q86+R86</f>
        <v>17000</v>
      </c>
      <c r="T86" s="110">
        <f>S86</f>
        <v>17000</v>
      </c>
      <c r="U86" s="39"/>
      <c r="V86" s="113">
        <f t="shared" ref="V86" si="196">T86+U86</f>
        <v>17000</v>
      </c>
      <c r="W86" s="110">
        <f>V86</f>
        <v>17000</v>
      </c>
      <c r="X86" s="39"/>
      <c r="Y86" s="113">
        <f t="shared" ref="Y86" si="197">W86+X86</f>
        <v>17000</v>
      </c>
      <c r="Z86" s="110">
        <f>Y86</f>
        <v>17000</v>
      </c>
      <c r="AA86" s="39"/>
      <c r="AB86" s="113">
        <f t="shared" ref="AB86" si="198">Z86+AA86</f>
        <v>17000</v>
      </c>
      <c r="AC86" s="110">
        <f>AB86</f>
        <v>17000</v>
      </c>
      <c r="AD86" s="39"/>
      <c r="AE86" s="113">
        <f t="shared" ref="AE86" si="199">AC86+AD86</f>
        <v>17000</v>
      </c>
      <c r="AF86" s="110">
        <f>AE86</f>
        <v>17000</v>
      </c>
      <c r="AG86" s="39"/>
      <c r="AH86" s="113">
        <f t="shared" ref="AH86" si="200">AF86+AG86</f>
        <v>17000</v>
      </c>
      <c r="AI86" s="110">
        <f>AH86</f>
        <v>17000</v>
      </c>
      <c r="AJ86" s="39"/>
      <c r="AK86" s="127">
        <f t="shared" ref="AK86" si="201">AI86+AJ86</f>
        <v>17000</v>
      </c>
    </row>
    <row r="87" spans="1:49" s="389" customFormat="1" hidden="1" x14ac:dyDescent="0.2">
      <c r="A87" s="703" t="s">
        <v>590</v>
      </c>
      <c r="B87" s="169">
        <v>3000</v>
      </c>
      <c r="C87" s="166">
        <f>'Res-Gen'!D148</f>
        <v>-3000</v>
      </c>
      <c r="D87" s="142">
        <f t="shared" si="190"/>
        <v>0</v>
      </c>
      <c r="E87" s="156">
        <f t="shared" ref="E87" si="202">D87</f>
        <v>0</v>
      </c>
      <c r="F87" s="166">
        <f>'Res-Gen'!G148</f>
        <v>0</v>
      </c>
      <c r="G87" s="142">
        <f>E87+F87</f>
        <v>0</v>
      </c>
      <c r="H87" s="156">
        <f t="shared" ref="H87" si="203">G87</f>
        <v>0</v>
      </c>
      <c r="I87" s="39"/>
      <c r="J87" s="142">
        <f t="shared" ref="J87" si="204">H87+I87</f>
        <v>0</v>
      </c>
      <c r="K87" s="578">
        <f t="shared" ref="K87" si="205">J87</f>
        <v>0</v>
      </c>
      <c r="L87" s="39"/>
      <c r="M87" s="142">
        <f t="shared" ref="M87" si="206">K87+L87</f>
        <v>0</v>
      </c>
      <c r="N87" s="578">
        <f t="shared" ref="N87" si="207">M87</f>
        <v>0</v>
      </c>
      <c r="O87" s="39"/>
      <c r="P87" s="142">
        <f t="shared" ref="P87" si="208">N87+O87</f>
        <v>0</v>
      </c>
      <c r="Q87" s="156">
        <f t="shared" ref="Q87" si="209">P87</f>
        <v>0</v>
      </c>
      <c r="R87" s="39"/>
      <c r="S87" s="127">
        <f t="shared" ref="S87" si="210">Q87+R87</f>
        <v>0</v>
      </c>
      <c r="T87" s="110">
        <f t="shared" ref="T87" si="211">S87</f>
        <v>0</v>
      </c>
      <c r="U87" s="39"/>
      <c r="V87" s="113">
        <f t="shared" ref="V87" si="212">T87+U87</f>
        <v>0</v>
      </c>
      <c r="W87" s="110">
        <f t="shared" ref="W87" si="213">V87</f>
        <v>0</v>
      </c>
      <c r="X87" s="39"/>
      <c r="Y87" s="113">
        <f t="shared" ref="Y87" si="214">W87+X87</f>
        <v>0</v>
      </c>
      <c r="Z87" s="110">
        <f t="shared" ref="Z87" si="215">Y87</f>
        <v>0</v>
      </c>
      <c r="AA87" s="39"/>
      <c r="AB87" s="113">
        <f t="shared" ref="AB87" si="216">Z87+AA87</f>
        <v>0</v>
      </c>
      <c r="AC87" s="110">
        <f t="shared" ref="AC87" si="217">AB87</f>
        <v>0</v>
      </c>
      <c r="AD87" s="39"/>
      <c r="AE87" s="113">
        <f t="shared" ref="AE87" si="218">AC87+AD87</f>
        <v>0</v>
      </c>
      <c r="AF87" s="110">
        <f t="shared" ref="AF87" si="219">AE87</f>
        <v>0</v>
      </c>
      <c r="AG87" s="39"/>
      <c r="AH87" s="113">
        <f>AF87+AG87</f>
        <v>0</v>
      </c>
      <c r="AI87" s="110">
        <f t="shared" ref="AI87" si="220">AH87</f>
        <v>0</v>
      </c>
      <c r="AJ87" s="39"/>
      <c r="AK87" s="127">
        <f>AI87+AJ87</f>
        <v>0</v>
      </c>
    </row>
    <row r="88" spans="1:49" s="389" customFormat="1" x14ac:dyDescent="0.2">
      <c r="A88" s="703" t="s">
        <v>1679</v>
      </c>
      <c r="B88" s="169">
        <v>5100</v>
      </c>
      <c r="C88" s="166">
        <v>0</v>
      </c>
      <c r="D88" s="142">
        <f t="shared" si="190"/>
        <v>5100</v>
      </c>
      <c r="E88" s="156">
        <f>D88</f>
        <v>5100</v>
      </c>
      <c r="F88" s="166">
        <f>-E88</f>
        <v>-5100</v>
      </c>
      <c r="G88" s="142">
        <f>E88+F88</f>
        <v>0</v>
      </c>
      <c r="H88" s="156">
        <f>G88</f>
        <v>0</v>
      </c>
      <c r="I88" s="39"/>
      <c r="J88" s="142">
        <f>H88+I88</f>
        <v>0</v>
      </c>
      <c r="K88" s="578">
        <f>J88</f>
        <v>0</v>
      </c>
      <c r="L88" s="39"/>
      <c r="M88" s="142">
        <f>K88+L88</f>
        <v>0</v>
      </c>
      <c r="N88" s="578">
        <f>M88</f>
        <v>0</v>
      </c>
      <c r="O88" s="39"/>
      <c r="P88" s="142">
        <f>N88+O88</f>
        <v>0</v>
      </c>
      <c r="Q88" s="156">
        <f>P88</f>
        <v>0</v>
      </c>
      <c r="R88" s="39"/>
      <c r="S88" s="127">
        <f>Q88+R88</f>
        <v>0</v>
      </c>
      <c r="T88" s="110">
        <f>S88</f>
        <v>0</v>
      </c>
      <c r="U88" s="39"/>
      <c r="V88" s="113">
        <f>T88+U88</f>
        <v>0</v>
      </c>
      <c r="W88" s="110">
        <f>V88</f>
        <v>0</v>
      </c>
      <c r="X88" s="39"/>
      <c r="Y88" s="113">
        <f>W88+X88</f>
        <v>0</v>
      </c>
      <c r="Z88" s="110">
        <f>Y88</f>
        <v>0</v>
      </c>
      <c r="AA88" s="39"/>
      <c r="AB88" s="113">
        <f>Z88+AA88</f>
        <v>0</v>
      </c>
      <c r="AC88" s="110">
        <f>AB88</f>
        <v>0</v>
      </c>
      <c r="AD88" s="39"/>
      <c r="AE88" s="113">
        <f>AC88+AD88</f>
        <v>0</v>
      </c>
      <c r="AF88" s="110">
        <f>AE88</f>
        <v>0</v>
      </c>
      <c r="AG88" s="39"/>
      <c r="AH88" s="113">
        <f>AF88+AG88</f>
        <v>0</v>
      </c>
      <c r="AI88" s="110">
        <f>AH88</f>
        <v>0</v>
      </c>
      <c r="AJ88" s="39"/>
      <c r="AK88" s="127">
        <f>AI88+AJ88</f>
        <v>0</v>
      </c>
    </row>
    <row r="89" spans="1:49" s="389" customFormat="1" x14ac:dyDescent="0.2">
      <c r="A89" s="1129" t="s">
        <v>3805</v>
      </c>
      <c r="B89" s="169">
        <v>8000</v>
      </c>
      <c r="C89" s="166">
        <v>0</v>
      </c>
      <c r="D89" s="142">
        <f t="shared" si="190"/>
        <v>8000</v>
      </c>
      <c r="E89" s="156">
        <f>D89</f>
        <v>8000</v>
      </c>
      <c r="F89" s="166">
        <f>-E89</f>
        <v>-8000</v>
      </c>
      <c r="G89" s="142">
        <f>E89+F89</f>
        <v>0</v>
      </c>
      <c r="H89" s="156">
        <f>G89</f>
        <v>0</v>
      </c>
      <c r="I89" s="39"/>
      <c r="J89" s="142">
        <f>H89+I89</f>
        <v>0</v>
      </c>
      <c r="K89" s="578">
        <f>J89</f>
        <v>0</v>
      </c>
      <c r="L89" s="39"/>
      <c r="M89" s="142">
        <f>K89+L89</f>
        <v>0</v>
      </c>
      <c r="N89" s="578">
        <f>M89</f>
        <v>0</v>
      </c>
      <c r="O89" s="39"/>
      <c r="P89" s="142">
        <f>N89+O89</f>
        <v>0</v>
      </c>
      <c r="Q89" s="156">
        <f>P89</f>
        <v>0</v>
      </c>
      <c r="R89" s="39"/>
      <c r="S89" s="127">
        <f>Q89+R89</f>
        <v>0</v>
      </c>
      <c r="T89" s="110">
        <f>S89</f>
        <v>0</v>
      </c>
      <c r="U89" s="39"/>
      <c r="V89" s="113">
        <f>T89+U89</f>
        <v>0</v>
      </c>
      <c r="W89" s="110">
        <f>V89</f>
        <v>0</v>
      </c>
      <c r="X89" s="39"/>
      <c r="Y89" s="113">
        <f>W89+X89</f>
        <v>0</v>
      </c>
      <c r="Z89" s="110">
        <f>Y89</f>
        <v>0</v>
      </c>
      <c r="AA89" s="39"/>
      <c r="AB89" s="113">
        <f>Z89+AA89</f>
        <v>0</v>
      </c>
      <c r="AC89" s="110">
        <f>AB89</f>
        <v>0</v>
      </c>
      <c r="AD89" s="39"/>
      <c r="AE89" s="113">
        <f>AC89+AD89</f>
        <v>0</v>
      </c>
      <c r="AF89" s="110">
        <f>AE89</f>
        <v>0</v>
      </c>
      <c r="AG89" s="39"/>
      <c r="AH89" s="113">
        <f>AF89+AG89</f>
        <v>0</v>
      </c>
      <c r="AI89" s="110">
        <f>AH89</f>
        <v>0</v>
      </c>
      <c r="AJ89" s="39"/>
      <c r="AK89" s="127">
        <f>AI89+AJ89</f>
        <v>0</v>
      </c>
    </row>
    <row r="90" spans="1:49" s="389" customFormat="1" x14ac:dyDescent="0.2">
      <c r="A90" s="703" t="s">
        <v>716</v>
      </c>
      <c r="B90" s="169">
        <v>5000</v>
      </c>
      <c r="C90" s="166">
        <v>0</v>
      </c>
      <c r="D90" s="142">
        <f t="shared" si="190"/>
        <v>5000</v>
      </c>
      <c r="E90" s="156">
        <f>D90</f>
        <v>5000</v>
      </c>
      <c r="F90" s="166">
        <f>-E90</f>
        <v>-5000</v>
      </c>
      <c r="G90" s="142">
        <f>E90+F90</f>
        <v>0</v>
      </c>
      <c r="H90" s="156">
        <f>G90</f>
        <v>0</v>
      </c>
      <c r="I90" s="39"/>
      <c r="J90" s="142">
        <f>H90+I90</f>
        <v>0</v>
      </c>
      <c r="K90" s="578">
        <f>J90</f>
        <v>0</v>
      </c>
      <c r="L90" s="39"/>
      <c r="M90" s="142">
        <f>K90+L90</f>
        <v>0</v>
      </c>
      <c r="N90" s="578">
        <f>M90</f>
        <v>0</v>
      </c>
      <c r="O90" s="39"/>
      <c r="P90" s="142">
        <f>N90+O90</f>
        <v>0</v>
      </c>
      <c r="Q90" s="156">
        <f>P90</f>
        <v>0</v>
      </c>
      <c r="R90" s="39"/>
      <c r="S90" s="127">
        <f>Q90+R90</f>
        <v>0</v>
      </c>
      <c r="T90" s="110">
        <f>S90</f>
        <v>0</v>
      </c>
      <c r="U90" s="39"/>
      <c r="V90" s="113">
        <f>T90+U90</f>
        <v>0</v>
      </c>
      <c r="W90" s="110">
        <f>V90</f>
        <v>0</v>
      </c>
      <c r="X90" s="39"/>
      <c r="Y90" s="113">
        <f>W90+X90</f>
        <v>0</v>
      </c>
      <c r="Z90" s="110">
        <f>Y90</f>
        <v>0</v>
      </c>
      <c r="AA90" s="39"/>
      <c r="AB90" s="113">
        <f>Z90+AA90</f>
        <v>0</v>
      </c>
      <c r="AC90" s="110">
        <f>AB90</f>
        <v>0</v>
      </c>
      <c r="AD90" s="39"/>
      <c r="AE90" s="113">
        <f>AC90+AD90</f>
        <v>0</v>
      </c>
      <c r="AF90" s="110">
        <f>AE90</f>
        <v>0</v>
      </c>
      <c r="AG90" s="39"/>
      <c r="AH90" s="113">
        <f>AF90+AG90</f>
        <v>0</v>
      </c>
      <c r="AI90" s="110">
        <f>AH90</f>
        <v>0</v>
      </c>
      <c r="AJ90" s="39"/>
      <c r="AK90" s="127">
        <f>AI90+AJ90</f>
        <v>0</v>
      </c>
    </row>
    <row r="91" spans="1:49" x14ac:dyDescent="0.2">
      <c r="A91" s="1129"/>
      <c r="B91" s="169"/>
      <c r="C91" s="166"/>
      <c r="D91" s="142"/>
      <c r="E91" s="156"/>
      <c r="F91" s="166"/>
      <c r="G91" s="142"/>
      <c r="H91" s="156"/>
      <c r="I91" s="39"/>
      <c r="J91" s="142"/>
      <c r="K91" s="578"/>
      <c r="L91" s="39"/>
      <c r="M91" s="142"/>
      <c r="N91" s="578"/>
      <c r="O91" s="39"/>
      <c r="P91" s="142"/>
      <c r="Q91" s="156"/>
      <c r="R91" s="39"/>
      <c r="S91" s="127"/>
      <c r="T91" s="110"/>
      <c r="U91" s="39"/>
      <c r="V91" s="113"/>
      <c r="W91" s="110"/>
      <c r="X91" s="39"/>
      <c r="Y91" s="113"/>
      <c r="Z91" s="110"/>
      <c r="AA91" s="39"/>
      <c r="AB91" s="113"/>
      <c r="AC91" s="110"/>
      <c r="AD91" s="39"/>
      <c r="AE91" s="113"/>
      <c r="AF91" s="110"/>
      <c r="AG91" s="39"/>
      <c r="AH91" s="113"/>
      <c r="AI91" s="110"/>
      <c r="AJ91" s="39"/>
      <c r="AK91" s="127"/>
    </row>
    <row r="92" spans="1:49" x14ac:dyDescent="0.2">
      <c r="A92" s="1412" t="s">
        <v>5447</v>
      </c>
      <c r="B92" s="169"/>
      <c r="C92" s="166"/>
      <c r="D92" s="142"/>
      <c r="E92" s="156"/>
      <c r="F92" s="166"/>
      <c r="G92" s="142"/>
      <c r="H92" s="156"/>
      <c r="I92" s="39"/>
      <c r="J92" s="142"/>
      <c r="K92" s="578"/>
      <c r="L92" s="39"/>
      <c r="M92" s="142"/>
      <c r="N92" s="578"/>
      <c r="O92" s="39"/>
      <c r="P92" s="142"/>
      <c r="Q92" s="156"/>
      <c r="R92" s="39"/>
      <c r="S92" s="127"/>
      <c r="T92" s="110"/>
      <c r="U92" s="39"/>
      <c r="V92" s="113"/>
      <c r="W92" s="110"/>
      <c r="X92" s="39"/>
      <c r="Y92" s="113"/>
      <c r="Z92" s="110"/>
      <c r="AA92" s="39"/>
      <c r="AB92" s="113"/>
      <c r="AC92" s="110"/>
      <c r="AD92" s="39"/>
      <c r="AE92" s="113"/>
      <c r="AF92" s="110"/>
      <c r="AG92" s="39"/>
      <c r="AH92" s="113"/>
      <c r="AI92" s="110"/>
      <c r="AJ92" s="39"/>
      <c r="AK92" s="127"/>
    </row>
    <row r="93" spans="1:49" s="389" customFormat="1" x14ac:dyDescent="0.2">
      <c r="A93" s="1129" t="s">
        <v>5461</v>
      </c>
      <c r="B93" s="169">
        <f>86800+57500</f>
        <v>144300</v>
      </c>
      <c r="C93" s="166">
        <f>'Res-Gen'!D152+'Res-Gen'!D153+'Res-Gen'!D161+'Res-Gen'!D151</f>
        <v>-45300</v>
      </c>
      <c r="D93" s="142">
        <f t="shared" ref="D93" si="221">B93+C93</f>
        <v>99000</v>
      </c>
      <c r="E93" s="156">
        <f t="shared" ref="E93" si="222">D93</f>
        <v>99000</v>
      </c>
      <c r="F93" s="166">
        <f>SUM('Res-Gen'!G150:G154)</f>
        <v>-89000</v>
      </c>
      <c r="G93" s="142">
        <f t="shared" ref="G93" si="223">E93+F93</f>
        <v>10000</v>
      </c>
      <c r="H93" s="156">
        <f t="shared" ref="H93" si="224">G93</f>
        <v>10000</v>
      </c>
      <c r="I93" s="39"/>
      <c r="J93" s="142">
        <f t="shared" ref="J93" si="225">H93+I93</f>
        <v>10000</v>
      </c>
      <c r="K93" s="578">
        <f t="shared" ref="K93" si="226">J93</f>
        <v>10000</v>
      </c>
      <c r="L93" s="39"/>
      <c r="M93" s="142">
        <f t="shared" ref="M93" si="227">K93+L93</f>
        <v>10000</v>
      </c>
      <c r="N93" s="578">
        <f t="shared" ref="N93" si="228">M93</f>
        <v>10000</v>
      </c>
      <c r="O93" s="39"/>
      <c r="P93" s="142">
        <f t="shared" ref="P93" si="229">N93+O93</f>
        <v>10000</v>
      </c>
      <c r="Q93" s="156">
        <f t="shared" ref="Q93" si="230">P93</f>
        <v>10000</v>
      </c>
      <c r="R93" s="39"/>
      <c r="S93" s="127">
        <f t="shared" ref="S93" si="231">Q93+R93</f>
        <v>10000</v>
      </c>
      <c r="T93" s="110">
        <f t="shared" ref="T93" si="232">S93</f>
        <v>10000</v>
      </c>
      <c r="U93" s="39"/>
      <c r="V93" s="113">
        <f t="shared" ref="V93" si="233">T93+U93</f>
        <v>10000</v>
      </c>
      <c r="W93" s="110">
        <f t="shared" ref="W93" si="234">V93</f>
        <v>10000</v>
      </c>
      <c r="X93" s="39"/>
      <c r="Y93" s="113">
        <f t="shared" ref="Y93" si="235">W93+X93</f>
        <v>10000</v>
      </c>
      <c r="Z93" s="110">
        <f t="shared" ref="Z93" si="236">Y93</f>
        <v>10000</v>
      </c>
      <c r="AA93" s="39"/>
      <c r="AB93" s="113">
        <f t="shared" ref="AB93" si="237">Z93+AA93</f>
        <v>10000</v>
      </c>
      <c r="AC93" s="110">
        <f t="shared" ref="AC93" si="238">AB93</f>
        <v>10000</v>
      </c>
      <c r="AD93" s="39"/>
      <c r="AE93" s="113">
        <f t="shared" ref="AE93" si="239">AC93+AD93</f>
        <v>10000</v>
      </c>
      <c r="AF93" s="110">
        <f t="shared" ref="AF93" si="240">AE93</f>
        <v>10000</v>
      </c>
      <c r="AG93" s="39"/>
      <c r="AH93" s="113">
        <f t="shared" ref="AH93" si="241">AF93+AG93</f>
        <v>10000</v>
      </c>
      <c r="AI93" s="110">
        <f t="shared" ref="AI93" si="242">AH93</f>
        <v>10000</v>
      </c>
      <c r="AJ93" s="39"/>
      <c r="AK93" s="127">
        <f t="shared" ref="AK93" si="243">AI93+AJ93</f>
        <v>10000</v>
      </c>
    </row>
    <row r="94" spans="1:49" x14ac:dyDescent="0.2">
      <c r="A94" s="1129"/>
      <c r="B94" s="156"/>
      <c r="C94" s="39"/>
      <c r="D94" s="142"/>
      <c r="E94" s="156"/>
      <c r="F94" s="166"/>
      <c r="G94" s="142"/>
      <c r="H94" s="156"/>
      <c r="I94" s="39"/>
      <c r="J94" s="142"/>
      <c r="K94" s="206"/>
      <c r="L94" s="39"/>
      <c r="M94" s="142"/>
      <c r="N94" s="206"/>
      <c r="O94" s="39"/>
      <c r="P94" s="142"/>
      <c r="Q94" s="156"/>
      <c r="R94" s="39"/>
      <c r="S94" s="127"/>
      <c r="T94" s="110"/>
      <c r="U94" s="39"/>
      <c r="V94" s="113"/>
      <c r="W94" s="110"/>
      <c r="X94" s="39"/>
      <c r="Y94" s="113"/>
      <c r="Z94" s="110"/>
      <c r="AA94" s="39"/>
      <c r="AB94" s="113"/>
      <c r="AC94" s="110"/>
      <c r="AD94" s="39"/>
      <c r="AE94" s="113"/>
      <c r="AF94" s="110"/>
      <c r="AG94" s="39"/>
      <c r="AH94" s="113"/>
      <c r="AI94" s="110"/>
      <c r="AJ94" s="39"/>
      <c r="AK94" s="127"/>
    </row>
    <row r="95" spans="1:49" x14ac:dyDescent="0.2">
      <c r="A95" s="1412" t="s">
        <v>4888</v>
      </c>
      <c r="B95" s="156"/>
      <c r="C95" s="39"/>
      <c r="D95" s="142"/>
      <c r="E95" s="156"/>
      <c r="F95" s="166"/>
      <c r="G95" s="142"/>
      <c r="H95" s="156"/>
      <c r="I95" s="39"/>
      <c r="J95" s="142"/>
      <c r="K95" s="206"/>
      <c r="L95" s="39"/>
      <c r="M95" s="142"/>
      <c r="N95" s="206"/>
      <c r="O95" s="39"/>
      <c r="P95" s="142"/>
      <c r="Q95" s="156"/>
      <c r="R95" s="39"/>
      <c r="S95" s="127"/>
      <c r="T95" s="110"/>
      <c r="U95" s="39"/>
      <c r="V95" s="113"/>
      <c r="W95" s="110"/>
      <c r="X95" s="39"/>
      <c r="Y95" s="113"/>
      <c r="Z95" s="110"/>
      <c r="AA95" s="39"/>
      <c r="AB95" s="113"/>
      <c r="AC95" s="110"/>
      <c r="AD95" s="39"/>
      <c r="AE95" s="113"/>
      <c r="AF95" s="110"/>
      <c r="AG95" s="39"/>
      <c r="AH95" s="113"/>
      <c r="AI95" s="110"/>
      <c r="AJ95" s="39"/>
      <c r="AK95" s="127"/>
    </row>
    <row r="96" spans="1:49" x14ac:dyDescent="0.2">
      <c r="A96" s="1129" t="s">
        <v>4529</v>
      </c>
      <c r="B96" s="169">
        <v>1350000</v>
      </c>
      <c r="C96" s="166">
        <f>'Res-Gen'!D160</f>
        <v>-26400</v>
      </c>
      <c r="D96" s="142">
        <f t="shared" ref="D96:D97" si="244">B96+C96</f>
        <v>1323600</v>
      </c>
      <c r="E96" s="156">
        <f>D96</f>
        <v>1323600</v>
      </c>
      <c r="F96" s="166">
        <f>'Res-Gen'!G160</f>
        <v>-213600</v>
      </c>
      <c r="G96" s="142">
        <f t="shared" ref="G96" si="245">E96+F96</f>
        <v>1110000</v>
      </c>
      <c r="H96" s="156">
        <f>G96</f>
        <v>1110000</v>
      </c>
      <c r="I96" s="166">
        <f>'Res-Gen'!J160</f>
        <v>-1110000</v>
      </c>
      <c r="J96" s="142">
        <f>H96+I96</f>
        <v>0</v>
      </c>
      <c r="K96" s="578">
        <f>J96</f>
        <v>0</v>
      </c>
      <c r="L96" s="39"/>
      <c r="M96" s="142">
        <f>K96+L96</f>
        <v>0</v>
      </c>
      <c r="N96" s="578">
        <f>M96</f>
        <v>0</v>
      </c>
      <c r="O96" s="39"/>
      <c r="P96" s="142">
        <f>N96+O96</f>
        <v>0</v>
      </c>
      <c r="Q96" s="156">
        <f>P96</f>
        <v>0</v>
      </c>
      <c r="R96" s="39"/>
      <c r="S96" s="127">
        <f>Q96+R96</f>
        <v>0</v>
      </c>
      <c r="T96" s="110">
        <f>S96</f>
        <v>0</v>
      </c>
      <c r="U96" s="39"/>
      <c r="V96" s="113">
        <f>T96+U96</f>
        <v>0</v>
      </c>
      <c r="W96" s="110">
        <f>V96</f>
        <v>0</v>
      </c>
      <c r="X96" s="39"/>
      <c r="Y96" s="113">
        <f>W96+X96</f>
        <v>0</v>
      </c>
      <c r="Z96" s="110">
        <f>Y96</f>
        <v>0</v>
      </c>
      <c r="AA96" s="39"/>
      <c r="AB96" s="113">
        <f>Z96+AA96</f>
        <v>0</v>
      </c>
      <c r="AC96" s="110">
        <f>AB96</f>
        <v>0</v>
      </c>
      <c r="AD96" s="39"/>
      <c r="AE96" s="113">
        <f>AC96+AD96</f>
        <v>0</v>
      </c>
      <c r="AF96" s="110">
        <f>AE96</f>
        <v>0</v>
      </c>
      <c r="AG96" s="39"/>
      <c r="AH96" s="113">
        <f t="shared" ref="AH96" si="246">AF96+AG96</f>
        <v>0</v>
      </c>
      <c r="AI96" s="110">
        <f>AH96</f>
        <v>0</v>
      </c>
      <c r="AJ96" s="39"/>
      <c r="AK96" s="127">
        <f t="shared" ref="AK96:AK97" si="247">AI96+AJ96</f>
        <v>0</v>
      </c>
      <c r="AL96" s="435"/>
      <c r="AM96" s="435"/>
      <c r="AN96" s="435"/>
      <c r="AO96" s="435"/>
      <c r="AP96" s="435"/>
      <c r="AQ96" s="435"/>
      <c r="AR96" s="435"/>
      <c r="AS96" s="435"/>
      <c r="AT96" s="435"/>
      <c r="AU96" s="435"/>
      <c r="AV96" s="435"/>
      <c r="AW96" s="435"/>
    </row>
    <row r="97" spans="1:49" x14ac:dyDescent="0.2">
      <c r="A97" s="1129" t="s">
        <v>2676</v>
      </c>
      <c r="B97" s="169">
        <v>0</v>
      </c>
      <c r="C97" s="166">
        <f>'Res-Gen'!D138+SUM('Res-Gen'!D163:D166)</f>
        <v>239500</v>
      </c>
      <c r="D97" s="142">
        <f t="shared" si="244"/>
        <v>239500</v>
      </c>
      <c r="E97" s="156">
        <f>D97</f>
        <v>239500</v>
      </c>
      <c r="F97" s="166">
        <f>'Res-Gen'!G163+'Res-Gen'!G165</f>
        <v>-239500</v>
      </c>
      <c r="G97" s="142">
        <f t="shared" ref="G97" si="248">E97+F97</f>
        <v>0</v>
      </c>
      <c r="H97" s="156">
        <f>G97</f>
        <v>0</v>
      </c>
      <c r="I97" s="166"/>
      <c r="J97" s="142">
        <f>H97+I97</f>
        <v>0</v>
      </c>
      <c r="K97" s="578">
        <f>J97</f>
        <v>0</v>
      </c>
      <c r="L97" s="39"/>
      <c r="M97" s="142">
        <f>K97+L97</f>
        <v>0</v>
      </c>
      <c r="N97" s="578">
        <f>M97</f>
        <v>0</v>
      </c>
      <c r="O97" s="39"/>
      <c r="P97" s="142">
        <f>N97+O97</f>
        <v>0</v>
      </c>
      <c r="Q97" s="156">
        <f>P97</f>
        <v>0</v>
      </c>
      <c r="R97" s="39"/>
      <c r="S97" s="127">
        <f>Q97+R97</f>
        <v>0</v>
      </c>
      <c r="T97" s="110">
        <f>S97</f>
        <v>0</v>
      </c>
      <c r="U97" s="39"/>
      <c r="V97" s="113">
        <f>T97+U97</f>
        <v>0</v>
      </c>
      <c r="W97" s="110">
        <f>V97</f>
        <v>0</v>
      </c>
      <c r="X97" s="39"/>
      <c r="Y97" s="113">
        <f>W97+X97</f>
        <v>0</v>
      </c>
      <c r="Z97" s="110">
        <f>Y97</f>
        <v>0</v>
      </c>
      <c r="AA97" s="39"/>
      <c r="AB97" s="113">
        <f>Z97+AA97</f>
        <v>0</v>
      </c>
      <c r="AC97" s="110">
        <f>AB97</f>
        <v>0</v>
      </c>
      <c r="AD97" s="39"/>
      <c r="AE97" s="113">
        <f>AC97+AD97</f>
        <v>0</v>
      </c>
      <c r="AF97" s="110">
        <f>AE97</f>
        <v>0</v>
      </c>
      <c r="AG97" s="39"/>
      <c r="AH97" s="113">
        <f t="shared" ref="AH97" si="249">AF97+AG97</f>
        <v>0</v>
      </c>
      <c r="AI97" s="110">
        <f>AH97</f>
        <v>0</v>
      </c>
      <c r="AJ97" s="39"/>
      <c r="AK97" s="127">
        <f t="shared" si="247"/>
        <v>0</v>
      </c>
      <c r="AL97" s="435"/>
      <c r="AM97" s="435"/>
      <c r="AN97" s="435"/>
      <c r="AO97" s="435"/>
      <c r="AP97" s="435"/>
      <c r="AQ97" s="435"/>
      <c r="AR97" s="435"/>
      <c r="AS97" s="435"/>
      <c r="AT97" s="435"/>
      <c r="AU97" s="435"/>
      <c r="AV97" s="435"/>
      <c r="AW97" s="435"/>
    </row>
    <row r="98" spans="1:49" x14ac:dyDescent="0.2">
      <c r="A98" s="1129" t="s">
        <v>5449</v>
      </c>
      <c r="B98" s="169">
        <v>0</v>
      </c>
      <c r="C98" s="166">
        <f>'Res-Gen'!D162</f>
        <v>46500</v>
      </c>
      <c r="D98" s="142">
        <f t="shared" ref="D98" si="250">B98+C98</f>
        <v>46500</v>
      </c>
      <c r="E98" s="156">
        <f>D98</f>
        <v>46500</v>
      </c>
      <c r="F98" s="166">
        <f>'Res-Gen'!G162</f>
        <v>-46500</v>
      </c>
      <c r="G98" s="142">
        <f>E98+F98</f>
        <v>0</v>
      </c>
      <c r="H98" s="156">
        <f>G98</f>
        <v>0</v>
      </c>
      <c r="I98" s="166"/>
      <c r="J98" s="142">
        <f>H98+I98</f>
        <v>0</v>
      </c>
      <c r="K98" s="578">
        <f>J98</f>
        <v>0</v>
      </c>
      <c r="L98" s="39"/>
      <c r="M98" s="142">
        <f>K98+L98</f>
        <v>0</v>
      </c>
      <c r="N98" s="578">
        <f>M98</f>
        <v>0</v>
      </c>
      <c r="O98" s="39"/>
      <c r="P98" s="142">
        <f>N98+O98</f>
        <v>0</v>
      </c>
      <c r="Q98" s="156">
        <f>P98</f>
        <v>0</v>
      </c>
      <c r="R98" s="39"/>
      <c r="S98" s="127">
        <f>Q98+R98</f>
        <v>0</v>
      </c>
      <c r="T98" s="110">
        <f>S98</f>
        <v>0</v>
      </c>
      <c r="U98" s="39"/>
      <c r="V98" s="113">
        <f>T98+U98</f>
        <v>0</v>
      </c>
      <c r="W98" s="110">
        <f>V98</f>
        <v>0</v>
      </c>
      <c r="X98" s="39"/>
      <c r="Y98" s="113">
        <f>W98+X98</f>
        <v>0</v>
      </c>
      <c r="Z98" s="110">
        <f>Y98</f>
        <v>0</v>
      </c>
      <c r="AA98" s="39"/>
      <c r="AB98" s="113">
        <f>Z98+AA98</f>
        <v>0</v>
      </c>
      <c r="AC98" s="110">
        <f>AB98</f>
        <v>0</v>
      </c>
      <c r="AD98" s="39"/>
      <c r="AE98" s="113">
        <f>AC98+AD98</f>
        <v>0</v>
      </c>
      <c r="AF98" s="110">
        <f>AE98</f>
        <v>0</v>
      </c>
      <c r="AG98" s="39"/>
      <c r="AH98" s="113">
        <f>AF98+AG98</f>
        <v>0</v>
      </c>
      <c r="AI98" s="110">
        <f>AH98</f>
        <v>0</v>
      </c>
      <c r="AJ98" s="39"/>
      <c r="AK98" s="127">
        <f>AI98+AJ98</f>
        <v>0</v>
      </c>
      <c r="AL98" s="435"/>
      <c r="AM98" s="435"/>
      <c r="AN98" s="435"/>
      <c r="AO98" s="435"/>
      <c r="AP98" s="435"/>
      <c r="AQ98" s="435"/>
      <c r="AR98" s="435"/>
      <c r="AS98" s="435"/>
      <c r="AT98" s="435"/>
      <c r="AU98" s="435"/>
      <c r="AV98" s="435"/>
      <c r="AW98" s="435"/>
    </row>
    <row r="99" spans="1:49" x14ac:dyDescent="0.2">
      <c r="A99" s="1129" t="s">
        <v>4512</v>
      </c>
      <c r="B99" s="169">
        <f>76500+1000</f>
        <v>77500</v>
      </c>
      <c r="C99" s="166">
        <f>'Res-Gen'!D156</f>
        <v>-76500</v>
      </c>
      <c r="D99" s="142">
        <f t="shared" ref="D99" si="251">B99+C99</f>
        <v>1000</v>
      </c>
      <c r="E99" s="156">
        <f t="shared" ref="E99" si="252">D99</f>
        <v>1000</v>
      </c>
      <c r="F99" s="166">
        <f>-E99</f>
        <v>-1000</v>
      </c>
      <c r="G99" s="142">
        <f t="shared" ref="G99" si="253">E99+F99</f>
        <v>0</v>
      </c>
      <c r="H99" s="156">
        <f t="shared" ref="H99" si="254">G99</f>
        <v>0</v>
      </c>
      <c r="I99" s="39"/>
      <c r="J99" s="142">
        <f t="shared" ref="J99" si="255">H99+I99</f>
        <v>0</v>
      </c>
      <c r="K99" s="578">
        <f t="shared" ref="K99" si="256">J99</f>
        <v>0</v>
      </c>
      <c r="L99" s="39"/>
      <c r="M99" s="142">
        <f t="shared" ref="M99" si="257">K99+L99</f>
        <v>0</v>
      </c>
      <c r="N99" s="578">
        <f t="shared" ref="N99" si="258">M99</f>
        <v>0</v>
      </c>
      <c r="O99" s="39"/>
      <c r="P99" s="142">
        <f t="shared" ref="P99" si="259">N99+O99</f>
        <v>0</v>
      </c>
      <c r="Q99" s="156">
        <f t="shared" ref="Q99" si="260">P99</f>
        <v>0</v>
      </c>
      <c r="R99" s="39"/>
      <c r="S99" s="127">
        <f t="shared" ref="S99" si="261">Q99+R99</f>
        <v>0</v>
      </c>
      <c r="T99" s="110">
        <f t="shared" ref="T99" si="262">S99</f>
        <v>0</v>
      </c>
      <c r="U99" s="39"/>
      <c r="V99" s="113">
        <f t="shared" ref="V99" si="263">T99+U99</f>
        <v>0</v>
      </c>
      <c r="W99" s="110">
        <f t="shared" ref="W99" si="264">V99</f>
        <v>0</v>
      </c>
      <c r="X99" s="39"/>
      <c r="Y99" s="113">
        <f t="shared" ref="Y99" si="265">W99+X99</f>
        <v>0</v>
      </c>
      <c r="Z99" s="110">
        <f t="shared" ref="Z99" si="266">Y99</f>
        <v>0</v>
      </c>
      <c r="AA99" s="39"/>
      <c r="AB99" s="113">
        <f t="shared" ref="AB99" si="267">Z99+AA99</f>
        <v>0</v>
      </c>
      <c r="AC99" s="110">
        <f t="shared" ref="AC99" si="268">AB99</f>
        <v>0</v>
      </c>
      <c r="AD99" s="39"/>
      <c r="AE99" s="113">
        <f t="shared" ref="AE99" si="269">AC99+AD99</f>
        <v>0</v>
      </c>
      <c r="AF99" s="110">
        <f t="shared" ref="AF99" si="270">AE99</f>
        <v>0</v>
      </c>
      <c r="AG99" s="39"/>
      <c r="AH99" s="113">
        <f t="shared" ref="AH99" si="271">AF99+AG99</f>
        <v>0</v>
      </c>
      <c r="AI99" s="110">
        <f t="shared" ref="AI99:AI100" si="272">AH99</f>
        <v>0</v>
      </c>
      <c r="AJ99" s="39"/>
      <c r="AK99" s="127">
        <f t="shared" ref="AK99:AK100" si="273">AI99+AJ99</f>
        <v>0</v>
      </c>
    </row>
    <row r="100" spans="1:49" x14ac:dyDescent="0.2">
      <c r="A100" s="1129" t="s">
        <v>5477</v>
      </c>
      <c r="B100" s="169">
        <v>0</v>
      </c>
      <c r="C100" s="166">
        <f>'Res-Gen'!D157</f>
        <v>65400</v>
      </c>
      <c r="D100" s="142">
        <f t="shared" ref="D100" si="274">B100+C100</f>
        <v>65400</v>
      </c>
      <c r="E100" s="156">
        <f t="shared" ref="E100" si="275">D100</f>
        <v>65400</v>
      </c>
      <c r="F100" s="166">
        <f>'Res-Gen'!G157+'Res-Gen'!G167+'Res-Gen'!G158</f>
        <v>-65400</v>
      </c>
      <c r="G100" s="142">
        <f t="shared" ref="G100" si="276">E100+F100</f>
        <v>0</v>
      </c>
      <c r="H100" s="156">
        <f t="shared" ref="H100" si="277">G100</f>
        <v>0</v>
      </c>
      <c r="I100" s="39"/>
      <c r="J100" s="142">
        <f t="shared" ref="J100" si="278">H100+I100</f>
        <v>0</v>
      </c>
      <c r="K100" s="578">
        <f t="shared" ref="K100" si="279">J100</f>
        <v>0</v>
      </c>
      <c r="L100" s="39"/>
      <c r="M100" s="142">
        <f t="shared" ref="M100" si="280">K100+L100</f>
        <v>0</v>
      </c>
      <c r="N100" s="578">
        <f t="shared" ref="N100" si="281">M100</f>
        <v>0</v>
      </c>
      <c r="O100" s="39"/>
      <c r="P100" s="142">
        <f t="shared" ref="P100" si="282">N100+O100</f>
        <v>0</v>
      </c>
      <c r="Q100" s="156">
        <f t="shared" ref="Q100" si="283">P100</f>
        <v>0</v>
      </c>
      <c r="R100" s="39"/>
      <c r="S100" s="127">
        <f t="shared" ref="S100" si="284">Q100+R100</f>
        <v>0</v>
      </c>
      <c r="T100" s="110">
        <f t="shared" ref="T100" si="285">S100</f>
        <v>0</v>
      </c>
      <c r="U100" s="39"/>
      <c r="V100" s="113">
        <f t="shared" ref="V100" si="286">T100+U100</f>
        <v>0</v>
      </c>
      <c r="W100" s="110">
        <f t="shared" ref="W100" si="287">V100</f>
        <v>0</v>
      </c>
      <c r="X100" s="39"/>
      <c r="Y100" s="113">
        <f t="shared" ref="Y100" si="288">W100+X100</f>
        <v>0</v>
      </c>
      <c r="Z100" s="110">
        <f t="shared" ref="Z100" si="289">Y100</f>
        <v>0</v>
      </c>
      <c r="AA100" s="39"/>
      <c r="AB100" s="113">
        <f t="shared" ref="AB100" si="290">Z100+AA100</f>
        <v>0</v>
      </c>
      <c r="AC100" s="110">
        <f t="shared" ref="AC100" si="291">AB100</f>
        <v>0</v>
      </c>
      <c r="AD100" s="39"/>
      <c r="AE100" s="113">
        <f t="shared" ref="AE100" si="292">AC100+AD100</f>
        <v>0</v>
      </c>
      <c r="AF100" s="110">
        <f t="shared" ref="AF100" si="293">AE100</f>
        <v>0</v>
      </c>
      <c r="AG100" s="39"/>
      <c r="AH100" s="113">
        <f t="shared" ref="AH100" si="294">AF100+AG100</f>
        <v>0</v>
      </c>
      <c r="AI100" s="110">
        <f t="shared" si="272"/>
        <v>0</v>
      </c>
      <c r="AJ100" s="39"/>
      <c r="AK100" s="127">
        <f t="shared" si="273"/>
        <v>0</v>
      </c>
    </row>
    <row r="101" spans="1:49" x14ac:dyDescent="0.2">
      <c r="A101" s="703"/>
      <c r="B101" s="156"/>
      <c r="C101" s="39"/>
      <c r="D101" s="142"/>
      <c r="E101" s="156"/>
      <c r="F101" s="166"/>
      <c r="G101" s="142"/>
      <c r="H101" s="156"/>
      <c r="I101" s="39"/>
      <c r="J101" s="142"/>
      <c r="K101" s="206"/>
      <c r="L101" s="39"/>
      <c r="M101" s="142"/>
      <c r="N101" s="206"/>
      <c r="O101" s="39"/>
      <c r="P101" s="142"/>
      <c r="Q101" s="156"/>
      <c r="R101" s="39"/>
      <c r="S101" s="127"/>
      <c r="T101" s="110"/>
      <c r="U101" s="39"/>
      <c r="V101" s="113"/>
      <c r="W101" s="110"/>
      <c r="X101" s="39"/>
      <c r="Y101" s="113"/>
      <c r="Z101" s="110"/>
      <c r="AA101" s="39"/>
      <c r="AB101" s="113"/>
      <c r="AC101" s="110"/>
      <c r="AD101" s="39"/>
      <c r="AE101" s="113"/>
      <c r="AF101" s="110"/>
      <c r="AG101" s="39"/>
      <c r="AH101" s="113"/>
      <c r="AI101" s="110"/>
      <c r="AJ101" s="39"/>
      <c r="AK101" s="127"/>
    </row>
    <row r="102" spans="1:49" x14ac:dyDescent="0.2">
      <c r="A102" s="702" t="s">
        <v>1484</v>
      </c>
      <c r="B102" s="156"/>
      <c r="C102" s="39"/>
      <c r="D102" s="142"/>
      <c r="E102" s="156"/>
      <c r="F102" s="166"/>
      <c r="G102" s="142"/>
      <c r="H102" s="156"/>
      <c r="I102" s="39"/>
      <c r="J102" s="142"/>
      <c r="K102" s="206"/>
      <c r="L102" s="39"/>
      <c r="M102" s="142"/>
      <c r="N102" s="206"/>
      <c r="O102" s="39"/>
      <c r="P102" s="142"/>
      <c r="Q102" s="156"/>
      <c r="R102" s="39"/>
      <c r="S102" s="127"/>
      <c r="T102" s="110"/>
      <c r="U102" s="39"/>
      <c r="V102" s="113"/>
      <c r="W102" s="110"/>
      <c r="X102" s="39"/>
      <c r="Y102" s="113"/>
      <c r="Z102" s="110"/>
      <c r="AA102" s="39"/>
      <c r="AB102" s="113"/>
      <c r="AC102" s="110"/>
      <c r="AD102" s="39"/>
      <c r="AE102" s="113"/>
      <c r="AF102" s="110"/>
      <c r="AG102" s="39"/>
      <c r="AH102" s="113"/>
      <c r="AI102" s="110"/>
      <c r="AJ102" s="39"/>
      <c r="AK102" s="127"/>
    </row>
    <row r="103" spans="1:49" x14ac:dyDescent="0.2">
      <c r="A103" s="703" t="s">
        <v>472</v>
      </c>
      <c r="B103" s="169">
        <f>675300-20500</f>
        <v>654800</v>
      </c>
      <c r="C103" s="166">
        <f>SUM('Res-Gen'!D171:'Res-Gen'!D173)</f>
        <v>-227900</v>
      </c>
      <c r="D103" s="142">
        <f>B103+C103</f>
        <v>426900</v>
      </c>
      <c r="E103" s="156">
        <f>D103</f>
        <v>426900</v>
      </c>
      <c r="F103" s="166">
        <f>SUM('Res-Gen'!G171:'Res-Gen'!G173)+'Res-Gen'!G206</f>
        <v>-401900</v>
      </c>
      <c r="G103" s="142">
        <f>E103+F103</f>
        <v>25000</v>
      </c>
      <c r="H103" s="156">
        <f>G103</f>
        <v>25000</v>
      </c>
      <c r="I103" s="39">
        <f>SUM('Res-Gen'!J171:'Res-Gen'!J173)</f>
        <v>-25000</v>
      </c>
      <c r="J103" s="142">
        <f>H103+I103</f>
        <v>0</v>
      </c>
      <c r="K103" s="578">
        <f>J103</f>
        <v>0</v>
      </c>
      <c r="L103" s="39">
        <f>SUM('Res-Gen'!M171:'Res-Gen'!M173)</f>
        <v>0</v>
      </c>
      <c r="M103" s="142">
        <f>K103+L103</f>
        <v>0</v>
      </c>
      <c r="N103" s="578">
        <f>M103</f>
        <v>0</v>
      </c>
      <c r="O103" s="39">
        <f>SUM('Res-Gen'!P171:'Res-Gen'!P173)</f>
        <v>0</v>
      </c>
      <c r="P103" s="142">
        <f>N103+O103</f>
        <v>0</v>
      </c>
      <c r="Q103" s="156">
        <f>P103</f>
        <v>0</v>
      </c>
      <c r="R103" s="39">
        <f>SUM('Res-Gen'!S171:'Res-Gen'!S173)</f>
        <v>0</v>
      </c>
      <c r="S103" s="127">
        <f>Q103+R103</f>
        <v>0</v>
      </c>
      <c r="T103" s="110">
        <f>S103</f>
        <v>0</v>
      </c>
      <c r="U103" s="39">
        <f>SUM('Res-Gen'!V171:'Res-Gen'!V173)</f>
        <v>0</v>
      </c>
      <c r="V103" s="113">
        <f>T103+U103</f>
        <v>0</v>
      </c>
      <c r="W103" s="110">
        <f>V103</f>
        <v>0</v>
      </c>
      <c r="X103" s="39">
        <f>SUM('Res-Gen'!Y171:'Res-Gen'!Y173)</f>
        <v>0</v>
      </c>
      <c r="Y103" s="113">
        <f>W103+X103</f>
        <v>0</v>
      </c>
      <c r="Z103" s="110">
        <f>Y103</f>
        <v>0</v>
      </c>
      <c r="AA103" s="39">
        <f>SUM('Res-Gen'!AB171:'Res-Gen'!AB173)</f>
        <v>0</v>
      </c>
      <c r="AB103" s="113">
        <f>Z103+AA103</f>
        <v>0</v>
      </c>
      <c r="AC103" s="110">
        <f>AB103</f>
        <v>0</v>
      </c>
      <c r="AD103" s="39">
        <f>SUM('Res-Gen'!AE171:'Res-Gen'!AE173)</f>
        <v>0</v>
      </c>
      <c r="AE103" s="113">
        <f>AC103+AD103</f>
        <v>0</v>
      </c>
      <c r="AF103" s="110">
        <f>AE103</f>
        <v>0</v>
      </c>
      <c r="AG103" s="39">
        <f>SUM('Res-Gen'!AH171:'Res-Gen'!AH173)</f>
        <v>0</v>
      </c>
      <c r="AH103" s="113">
        <f>AF103+AG103</f>
        <v>0</v>
      </c>
      <c r="AI103" s="110">
        <f>AH103</f>
        <v>0</v>
      </c>
      <c r="AJ103" s="39">
        <f>SUM('Res-Gen'!AK171:'Res-Gen'!AK173)</f>
        <v>0</v>
      </c>
      <c r="AK103" s="127">
        <f>AI103+AJ103</f>
        <v>0</v>
      </c>
    </row>
    <row r="104" spans="1:49" x14ac:dyDescent="0.2">
      <c r="A104" s="703" t="s">
        <v>173</v>
      </c>
      <c r="B104" s="169">
        <f>580500+6000+20500</f>
        <v>607000</v>
      </c>
      <c r="C104" s="166">
        <f>'Res-Gen'!D176</f>
        <v>19700</v>
      </c>
      <c r="D104" s="142">
        <f>B104+C104</f>
        <v>626700</v>
      </c>
      <c r="E104" s="156">
        <f>D104</f>
        <v>626700</v>
      </c>
      <c r="F104" s="166">
        <f>'Res-Gen'!G176</f>
        <v>-340600</v>
      </c>
      <c r="G104" s="142">
        <f>E104+F104</f>
        <v>286100</v>
      </c>
      <c r="H104" s="156">
        <f>G104</f>
        <v>286100</v>
      </c>
      <c r="I104" s="39">
        <f>'Res-Gen'!J176</f>
        <v>-15000</v>
      </c>
      <c r="J104" s="142">
        <f>H104+I104</f>
        <v>271100</v>
      </c>
      <c r="K104" s="578">
        <f>J104</f>
        <v>271100</v>
      </c>
      <c r="L104" s="39">
        <f>'Res-Gen'!M176</f>
        <v>0</v>
      </c>
      <c r="M104" s="142">
        <f>K104+L104</f>
        <v>271100</v>
      </c>
      <c r="N104" s="578">
        <f>M104</f>
        <v>271100</v>
      </c>
      <c r="O104" s="39">
        <f>'Res-Gen'!P176</f>
        <v>0</v>
      </c>
      <c r="P104" s="142">
        <f>N104+O104</f>
        <v>271100</v>
      </c>
      <c r="Q104" s="156">
        <f>P104</f>
        <v>271100</v>
      </c>
      <c r="R104" s="39">
        <f>'Res-Gen'!S176</f>
        <v>0</v>
      </c>
      <c r="S104" s="127">
        <f>Q104+R104</f>
        <v>271100</v>
      </c>
      <c r="T104" s="110">
        <f>S104</f>
        <v>271100</v>
      </c>
      <c r="U104" s="39">
        <f>'Res-Gen'!V176</f>
        <v>0</v>
      </c>
      <c r="V104" s="113">
        <f>T104+U104</f>
        <v>271100</v>
      </c>
      <c r="W104" s="110">
        <f>V104</f>
        <v>271100</v>
      </c>
      <c r="X104" s="39">
        <f>'Res-Gen'!Y176</f>
        <v>0</v>
      </c>
      <c r="Y104" s="113">
        <f>W104+X104</f>
        <v>271100</v>
      </c>
      <c r="Z104" s="110">
        <f>Y104</f>
        <v>271100</v>
      </c>
      <c r="AA104" s="39">
        <f>'Res-Gen'!AB176</f>
        <v>0</v>
      </c>
      <c r="AB104" s="113">
        <f>Z104+AA104</f>
        <v>271100</v>
      </c>
      <c r="AC104" s="110">
        <f>AB104</f>
        <v>271100</v>
      </c>
      <c r="AD104" s="39">
        <f>'Res-Gen'!AE176</f>
        <v>0</v>
      </c>
      <c r="AE104" s="113">
        <f>AC104+AD104</f>
        <v>271100</v>
      </c>
      <c r="AF104" s="110">
        <f>AE104</f>
        <v>271100</v>
      </c>
      <c r="AG104" s="39">
        <f>'Res-Gen'!AH176</f>
        <v>0</v>
      </c>
      <c r="AH104" s="113">
        <f>AF104+AG104</f>
        <v>271100</v>
      </c>
      <c r="AI104" s="110">
        <f>AH104</f>
        <v>271100</v>
      </c>
      <c r="AJ104" s="39">
        <f>'Res-Gen'!AK176</f>
        <v>0</v>
      </c>
      <c r="AK104" s="127">
        <f>AI104+AJ104</f>
        <v>271100</v>
      </c>
    </row>
    <row r="105" spans="1:49" x14ac:dyDescent="0.2">
      <c r="A105" s="703"/>
      <c r="B105" s="156"/>
      <c r="C105" s="39"/>
      <c r="D105" s="142"/>
      <c r="E105" s="156"/>
      <c r="F105" s="166"/>
      <c r="G105" s="142"/>
      <c r="H105" s="156"/>
      <c r="I105" s="39"/>
      <c r="J105" s="142"/>
      <c r="K105" s="206"/>
      <c r="L105" s="39"/>
      <c r="M105" s="142"/>
      <c r="N105" s="206"/>
      <c r="O105" s="39"/>
      <c r="P105" s="142"/>
      <c r="Q105" s="156"/>
      <c r="R105" s="39"/>
      <c r="S105" s="127"/>
      <c r="T105" s="110"/>
      <c r="U105" s="39"/>
      <c r="V105" s="113"/>
      <c r="W105" s="110"/>
      <c r="X105" s="39"/>
      <c r="Y105" s="113"/>
      <c r="Z105" s="110"/>
      <c r="AA105" s="39"/>
      <c r="AB105" s="113"/>
      <c r="AC105" s="110"/>
      <c r="AD105" s="39"/>
      <c r="AE105" s="113"/>
      <c r="AF105" s="110"/>
      <c r="AG105" s="39"/>
      <c r="AH105" s="113"/>
      <c r="AI105" s="110"/>
      <c r="AJ105" s="39"/>
      <c r="AK105" s="127"/>
    </row>
    <row r="106" spans="1:49" x14ac:dyDescent="0.2">
      <c r="A106" s="702" t="s">
        <v>862</v>
      </c>
      <c r="B106" s="156"/>
      <c r="C106" s="39"/>
      <c r="D106" s="142"/>
      <c r="E106" s="156"/>
      <c r="F106" s="166"/>
      <c r="G106" s="142"/>
      <c r="H106" s="156"/>
      <c r="I106" s="39"/>
      <c r="J106" s="142"/>
      <c r="K106" s="206"/>
      <c r="L106" s="39"/>
      <c r="M106" s="142"/>
      <c r="N106" s="206"/>
      <c r="O106" s="39"/>
      <c r="P106" s="142"/>
      <c r="Q106" s="156"/>
      <c r="R106" s="39"/>
      <c r="S106" s="127"/>
      <c r="T106" s="110"/>
      <c r="U106" s="39"/>
      <c r="V106" s="113"/>
      <c r="W106" s="110"/>
      <c r="X106" s="39"/>
      <c r="Y106" s="113"/>
      <c r="Z106" s="110"/>
      <c r="AA106" s="39"/>
      <c r="AB106" s="113"/>
      <c r="AC106" s="110"/>
      <c r="AD106" s="39"/>
      <c r="AE106" s="113"/>
      <c r="AF106" s="110"/>
      <c r="AG106" s="39"/>
      <c r="AH106" s="113"/>
      <c r="AI106" s="110"/>
      <c r="AJ106" s="39"/>
      <c r="AK106" s="127"/>
    </row>
    <row r="107" spans="1:49" x14ac:dyDescent="0.2">
      <c r="A107" s="1129" t="s">
        <v>3598</v>
      </c>
      <c r="B107" s="169">
        <v>1332200</v>
      </c>
      <c r="C107" s="166">
        <f>'Res-Gen'!D181</f>
        <v>-385300</v>
      </c>
      <c r="D107" s="142">
        <f>B107+C107</f>
        <v>946900</v>
      </c>
      <c r="E107" s="156">
        <f>D107</f>
        <v>946900</v>
      </c>
      <c r="F107" s="166">
        <f>'Res-Gen'!G181</f>
        <v>-266100</v>
      </c>
      <c r="G107" s="142">
        <f>E107+F107</f>
        <v>680800</v>
      </c>
      <c r="H107" s="156">
        <f>G107</f>
        <v>680800</v>
      </c>
      <c r="I107" s="39">
        <f>'Res-Gen'!J181</f>
        <v>-130000</v>
      </c>
      <c r="J107" s="142">
        <f>H107+I107</f>
        <v>550800</v>
      </c>
      <c r="K107" s="578">
        <f>J107</f>
        <v>550800</v>
      </c>
      <c r="L107" s="39">
        <f>'Res-Gen'!M181</f>
        <v>-20000</v>
      </c>
      <c r="M107" s="142">
        <f>K107+L107</f>
        <v>530800</v>
      </c>
      <c r="N107" s="578">
        <f>M107</f>
        <v>530800</v>
      </c>
      <c r="O107" s="39">
        <f>'Res-Gen'!P181</f>
        <v>0</v>
      </c>
      <c r="P107" s="142">
        <f>N107+O107</f>
        <v>530800</v>
      </c>
      <c r="Q107" s="156">
        <f>P107</f>
        <v>530800</v>
      </c>
      <c r="R107" s="39">
        <f>'Res-Gen'!S181</f>
        <v>0</v>
      </c>
      <c r="S107" s="127">
        <f>Q107+R107</f>
        <v>530800</v>
      </c>
      <c r="T107" s="110">
        <f>S107</f>
        <v>530800</v>
      </c>
      <c r="U107" s="39">
        <f>'Res-Gen'!V181</f>
        <v>0</v>
      </c>
      <c r="V107" s="113">
        <f>T107+U107</f>
        <v>530800</v>
      </c>
      <c r="W107" s="110">
        <f>V107</f>
        <v>530800</v>
      </c>
      <c r="X107" s="39">
        <f>'Res-Gen'!Y181</f>
        <v>0</v>
      </c>
      <c r="Y107" s="113">
        <f>W107+X107</f>
        <v>530800</v>
      </c>
      <c r="Z107" s="110">
        <f>Y107</f>
        <v>530800</v>
      </c>
      <c r="AA107" s="39">
        <f>'Res-Gen'!AB181</f>
        <v>0</v>
      </c>
      <c r="AB107" s="113">
        <f>Z107+AA107</f>
        <v>530800</v>
      </c>
      <c r="AC107" s="110">
        <f>AB107</f>
        <v>530800</v>
      </c>
      <c r="AD107" s="39">
        <f>'Res-Gen'!AE181</f>
        <v>0</v>
      </c>
      <c r="AE107" s="113">
        <f>AC107+AD107</f>
        <v>530800</v>
      </c>
      <c r="AF107" s="110">
        <f>AE107</f>
        <v>530800</v>
      </c>
      <c r="AG107" s="39">
        <f>'Res-Gen'!AH181</f>
        <v>0</v>
      </c>
      <c r="AH107" s="113">
        <f>AF107+AG107</f>
        <v>530800</v>
      </c>
      <c r="AI107" s="110">
        <f>AH107</f>
        <v>530800</v>
      </c>
      <c r="AJ107" s="39">
        <f>'Res-Gen'!AK181</f>
        <v>0</v>
      </c>
      <c r="AK107" s="127">
        <f>AI107+AJ107</f>
        <v>530800</v>
      </c>
    </row>
    <row r="108" spans="1:49" x14ac:dyDescent="0.2">
      <c r="A108" s="1129" t="s">
        <v>3809</v>
      </c>
      <c r="B108" s="169">
        <v>3841400</v>
      </c>
      <c r="C108" s="166">
        <f>'Res-Gen'!D182</f>
        <v>-1284600</v>
      </c>
      <c r="D108" s="142">
        <f>B108+C108</f>
        <v>2556800</v>
      </c>
      <c r="E108" s="156">
        <f>D108</f>
        <v>2556800</v>
      </c>
      <c r="F108" s="166">
        <f>'Res-Gen'!G182</f>
        <v>-1403000</v>
      </c>
      <c r="G108" s="142">
        <f>E108+F108</f>
        <v>1153800</v>
      </c>
      <c r="H108" s="156">
        <f>G108</f>
        <v>1153800</v>
      </c>
      <c r="I108" s="39">
        <f>'Res-Gen'!J182</f>
        <v>-51000</v>
      </c>
      <c r="J108" s="142">
        <f>H108+I108</f>
        <v>1102800</v>
      </c>
      <c r="K108" s="578">
        <f>J108</f>
        <v>1102800</v>
      </c>
      <c r="L108" s="39">
        <f>'Res-Gen'!M182</f>
        <v>-633000</v>
      </c>
      <c r="M108" s="142">
        <f>K108+L108</f>
        <v>469800</v>
      </c>
      <c r="N108" s="578">
        <f>M108</f>
        <v>469800</v>
      </c>
      <c r="O108" s="39">
        <f>'Res-Gen'!P182</f>
        <v>-200000</v>
      </c>
      <c r="P108" s="142">
        <f>N108+O108</f>
        <v>269800</v>
      </c>
      <c r="Q108" s="156">
        <f>P108</f>
        <v>269800</v>
      </c>
      <c r="R108" s="39">
        <f>'Res-Gen'!S182</f>
        <v>0</v>
      </c>
      <c r="S108" s="127">
        <f>Q108+R108</f>
        <v>269800</v>
      </c>
      <c r="T108" s="110">
        <f>S108</f>
        <v>269800</v>
      </c>
      <c r="U108" s="39">
        <f>'Res-Gen'!V182</f>
        <v>0</v>
      </c>
      <c r="V108" s="113">
        <f>T108+U108</f>
        <v>269800</v>
      </c>
      <c r="W108" s="110">
        <f>V108</f>
        <v>269800</v>
      </c>
      <c r="X108" s="39">
        <f>'Res-Gen'!Y182</f>
        <v>0</v>
      </c>
      <c r="Y108" s="113">
        <f>W108+X108</f>
        <v>269800</v>
      </c>
      <c r="Z108" s="110">
        <f>Y108</f>
        <v>269800</v>
      </c>
      <c r="AA108" s="39">
        <f>'Res-Gen'!AB182</f>
        <v>0</v>
      </c>
      <c r="AB108" s="113">
        <f>Z108+AA108</f>
        <v>269800</v>
      </c>
      <c r="AC108" s="110">
        <f>AB108</f>
        <v>269800</v>
      </c>
      <c r="AD108" s="39">
        <f>'Res-Gen'!AE182</f>
        <v>0</v>
      </c>
      <c r="AE108" s="113">
        <f>AC108+AD108</f>
        <v>269800</v>
      </c>
      <c r="AF108" s="110">
        <f>AE108</f>
        <v>269800</v>
      </c>
      <c r="AG108" s="39">
        <f>'Res-Gen'!AH182</f>
        <v>0</v>
      </c>
      <c r="AH108" s="113">
        <f>AF108+AG108</f>
        <v>269800</v>
      </c>
      <c r="AI108" s="110">
        <f>AH108</f>
        <v>269800</v>
      </c>
      <c r="AJ108" s="39">
        <f>'Res-Gen'!AK182</f>
        <v>0</v>
      </c>
      <c r="AK108" s="127">
        <f>AI108+AJ108</f>
        <v>269800</v>
      </c>
    </row>
    <row r="109" spans="1:49" x14ac:dyDescent="0.2">
      <c r="A109" s="1129" t="s">
        <v>4966</v>
      </c>
      <c r="B109" s="169">
        <v>0</v>
      </c>
      <c r="C109" s="166">
        <f>'Res-Gen'!D183</f>
        <v>77300</v>
      </c>
      <c r="D109" s="142">
        <f>B109+C109</f>
        <v>77300</v>
      </c>
      <c r="E109" s="156">
        <f>D109</f>
        <v>77300</v>
      </c>
      <c r="F109" s="166">
        <f>'Res-Gen'!G183</f>
        <v>0</v>
      </c>
      <c r="G109" s="142">
        <f>E109+F109</f>
        <v>77300</v>
      </c>
      <c r="H109" s="156">
        <f>G109</f>
        <v>77300</v>
      </c>
      <c r="I109" s="39">
        <f>'Res-Gen'!J183</f>
        <v>0</v>
      </c>
      <c r="J109" s="142">
        <f>H109+I109</f>
        <v>77300</v>
      </c>
      <c r="K109" s="578">
        <f>J109</f>
        <v>77300</v>
      </c>
      <c r="L109" s="39">
        <f>'Res-Gen'!M183</f>
        <v>0</v>
      </c>
      <c r="M109" s="142">
        <f>K109+L109</f>
        <v>77300</v>
      </c>
      <c r="N109" s="578">
        <f>M109</f>
        <v>77300</v>
      </c>
      <c r="O109" s="39">
        <f>'Res-Gen'!P183</f>
        <v>0</v>
      </c>
      <c r="P109" s="142">
        <f>N109+O109</f>
        <v>77300</v>
      </c>
      <c r="Q109" s="156">
        <f>P109</f>
        <v>77300</v>
      </c>
      <c r="R109" s="39">
        <f>'Res-Gen'!S183</f>
        <v>0</v>
      </c>
      <c r="S109" s="127">
        <f>Q109+R109</f>
        <v>77300</v>
      </c>
      <c r="T109" s="110">
        <f>S109</f>
        <v>77300</v>
      </c>
      <c r="U109" s="39">
        <f>'Res-Gen'!V183</f>
        <v>0</v>
      </c>
      <c r="V109" s="113">
        <f>T109+U109</f>
        <v>77300</v>
      </c>
      <c r="W109" s="110">
        <f>V109</f>
        <v>77300</v>
      </c>
      <c r="X109" s="39">
        <f>'Res-Gen'!Y183</f>
        <v>0</v>
      </c>
      <c r="Y109" s="113">
        <f>W109+X109</f>
        <v>77300</v>
      </c>
      <c r="Z109" s="110">
        <f>Y109</f>
        <v>77300</v>
      </c>
      <c r="AA109" s="39">
        <f>'Res-Gen'!AB183</f>
        <v>0</v>
      </c>
      <c r="AB109" s="113">
        <f>Z109+AA109</f>
        <v>77300</v>
      </c>
      <c r="AC109" s="110">
        <f>AB109</f>
        <v>77300</v>
      </c>
      <c r="AD109" s="39">
        <f>'Res-Gen'!AE183</f>
        <v>0</v>
      </c>
      <c r="AE109" s="113">
        <f>AC109+AD109</f>
        <v>77300</v>
      </c>
      <c r="AF109" s="110">
        <f>AE109</f>
        <v>77300</v>
      </c>
      <c r="AG109" s="39">
        <f>'Res-Gen'!AH183</f>
        <v>0</v>
      </c>
      <c r="AH109" s="113">
        <f>AF109+AG109</f>
        <v>77300</v>
      </c>
      <c r="AI109" s="110">
        <f>AH109</f>
        <v>77300</v>
      </c>
      <c r="AJ109" s="39">
        <f>'Res-Gen'!AK183</f>
        <v>0</v>
      </c>
      <c r="AK109" s="127">
        <f>AI109+AJ109</f>
        <v>77300</v>
      </c>
    </row>
    <row r="110" spans="1:49" x14ac:dyDescent="0.2">
      <c r="A110" s="1129" t="s">
        <v>5475</v>
      </c>
      <c r="B110" s="169">
        <v>3177100</v>
      </c>
      <c r="C110" s="166">
        <f>'Res-Gen'!D184+'Res-Gen'!D226</f>
        <v>-2833000</v>
      </c>
      <c r="D110" s="142">
        <f>B110+C110</f>
        <v>344100</v>
      </c>
      <c r="E110" s="156">
        <f>D110</f>
        <v>344100</v>
      </c>
      <c r="F110" s="166">
        <f>'Res-Gen'!G184+'Res-Gen'!G226</f>
        <v>-328800</v>
      </c>
      <c r="G110" s="142">
        <f>E110+F110</f>
        <v>15300</v>
      </c>
      <c r="H110" s="156">
        <f t="shared" ref="H110" si="295">G110</f>
        <v>15300</v>
      </c>
      <c r="I110" s="39"/>
      <c r="J110" s="142">
        <f>H110+I110</f>
        <v>15300</v>
      </c>
      <c r="K110" s="578">
        <f t="shared" ref="K110" si="296">J110</f>
        <v>15300</v>
      </c>
      <c r="L110" s="39"/>
      <c r="M110" s="142">
        <f>K110+L110</f>
        <v>15300</v>
      </c>
      <c r="N110" s="578">
        <f t="shared" ref="N110" si="297">M110</f>
        <v>15300</v>
      </c>
      <c r="O110" s="39"/>
      <c r="P110" s="142">
        <f>N110+O110</f>
        <v>15300</v>
      </c>
      <c r="Q110" s="156">
        <f>P110</f>
        <v>15300</v>
      </c>
      <c r="R110" s="39"/>
      <c r="S110" s="127">
        <f>Q110+R110</f>
        <v>15300</v>
      </c>
      <c r="T110" s="110">
        <f t="shared" ref="T110" si="298">S110</f>
        <v>15300</v>
      </c>
      <c r="U110" s="39"/>
      <c r="V110" s="113">
        <f>T110+U110</f>
        <v>15300</v>
      </c>
      <c r="W110" s="110">
        <f t="shared" ref="W110" si="299">V110</f>
        <v>15300</v>
      </c>
      <c r="X110" s="39"/>
      <c r="Y110" s="113">
        <f>W110+X110</f>
        <v>15300</v>
      </c>
      <c r="Z110" s="110">
        <f t="shared" ref="Z110" si="300">Y110</f>
        <v>15300</v>
      </c>
      <c r="AA110" s="39"/>
      <c r="AB110" s="113">
        <f>Z110+AA110</f>
        <v>15300</v>
      </c>
      <c r="AC110" s="110">
        <f t="shared" ref="AC110" si="301">AB110</f>
        <v>15300</v>
      </c>
      <c r="AD110" s="39"/>
      <c r="AE110" s="113">
        <f>AC110+AD110</f>
        <v>15300</v>
      </c>
      <c r="AF110" s="110">
        <f t="shared" ref="AF110" si="302">AE110</f>
        <v>15300</v>
      </c>
      <c r="AG110" s="39"/>
      <c r="AH110" s="113">
        <f>AF110+AG110</f>
        <v>15300</v>
      </c>
      <c r="AI110" s="110">
        <f t="shared" ref="AI110" si="303">AH110</f>
        <v>15300</v>
      </c>
      <c r="AJ110" s="39"/>
      <c r="AK110" s="127">
        <f>AI110+AJ110</f>
        <v>15300</v>
      </c>
    </row>
    <row r="111" spans="1:49" x14ac:dyDescent="0.2">
      <c r="A111" s="1129" t="s">
        <v>4007</v>
      </c>
      <c r="B111" s="1227">
        <f>1847600-6000-36300</f>
        <v>1805300</v>
      </c>
      <c r="C111" s="166">
        <f>'Res-Gen'!D179</f>
        <v>254800</v>
      </c>
      <c r="D111" s="142">
        <f t="shared" ref="D111:D112" si="304">B111+C111</f>
        <v>2060100</v>
      </c>
      <c r="E111" s="156">
        <f t="shared" ref="E111" si="305">D111</f>
        <v>2060100</v>
      </c>
      <c r="F111" s="166">
        <f>'Res-Gen'!G179+'Res-Gen'!G164+'Res-Gen'!G204+'Res-Gen'!G190</f>
        <v>-1777000</v>
      </c>
      <c r="G111" s="142">
        <f t="shared" ref="G111" si="306">E111+F111</f>
        <v>283100</v>
      </c>
      <c r="H111" s="156">
        <f>G111</f>
        <v>283100</v>
      </c>
      <c r="I111" s="39">
        <f>'Res-Gen'!J179</f>
        <v>0</v>
      </c>
      <c r="J111" s="142">
        <f t="shared" ref="J111" si="307">H111+I111</f>
        <v>283100</v>
      </c>
      <c r="K111" s="578">
        <f>J111</f>
        <v>283100</v>
      </c>
      <c r="L111" s="39">
        <f>'Res-Gen'!M179</f>
        <v>0</v>
      </c>
      <c r="M111" s="142">
        <f t="shared" ref="M111" si="308">K111+L111</f>
        <v>283100</v>
      </c>
      <c r="N111" s="578">
        <f>M111</f>
        <v>283100</v>
      </c>
      <c r="O111" s="39">
        <f>'Res-Gen'!P179</f>
        <v>0</v>
      </c>
      <c r="P111" s="142">
        <f t="shared" ref="P111" si="309">N111+O111</f>
        <v>283100</v>
      </c>
      <c r="Q111" s="156">
        <f t="shared" ref="Q111" si="310">P111</f>
        <v>283100</v>
      </c>
      <c r="R111" s="39">
        <f>'Res-Gen'!S179</f>
        <v>0</v>
      </c>
      <c r="S111" s="127">
        <f t="shared" ref="S111" si="311">Q111+R111</f>
        <v>283100</v>
      </c>
      <c r="T111" s="110">
        <f>S111</f>
        <v>283100</v>
      </c>
      <c r="U111" s="39">
        <f>'Res-Gen'!V179</f>
        <v>0</v>
      </c>
      <c r="V111" s="113">
        <f t="shared" ref="V111" si="312">T111+U111</f>
        <v>283100</v>
      </c>
      <c r="W111" s="110">
        <f>V111</f>
        <v>283100</v>
      </c>
      <c r="X111" s="39">
        <f>'Res-Gen'!Y179</f>
        <v>0</v>
      </c>
      <c r="Y111" s="113">
        <f t="shared" ref="Y111" si="313">W111+X111</f>
        <v>283100</v>
      </c>
      <c r="Z111" s="110">
        <f>Y111</f>
        <v>283100</v>
      </c>
      <c r="AA111" s="39">
        <f>'Res-Gen'!AB179</f>
        <v>0</v>
      </c>
      <c r="AB111" s="113">
        <f t="shared" ref="AB111" si="314">Z111+AA111</f>
        <v>283100</v>
      </c>
      <c r="AC111" s="110">
        <f>AB111</f>
        <v>283100</v>
      </c>
      <c r="AD111" s="39">
        <f>'Res-Gen'!AE179</f>
        <v>0</v>
      </c>
      <c r="AE111" s="113">
        <f t="shared" ref="AE111" si="315">AC111+AD111</f>
        <v>283100</v>
      </c>
      <c r="AF111" s="110">
        <f>AE111</f>
        <v>283100</v>
      </c>
      <c r="AG111" s="39">
        <f>'Res-Gen'!AH179</f>
        <v>0</v>
      </c>
      <c r="AH111" s="113">
        <f t="shared" ref="AH111" si="316">AF111+AG111</f>
        <v>283100</v>
      </c>
      <c r="AI111" s="110">
        <f>AH111</f>
        <v>283100</v>
      </c>
      <c r="AJ111" s="39">
        <f>'Res-Gen'!AK179</f>
        <v>0</v>
      </c>
      <c r="AK111" s="127">
        <f t="shared" ref="AK111:AK112" si="317">AI111+AJ111</f>
        <v>283100</v>
      </c>
    </row>
    <row r="112" spans="1:49" x14ac:dyDescent="0.2">
      <c r="A112" s="1129" t="s">
        <v>5478</v>
      </c>
      <c r="B112" s="1227">
        <v>271200</v>
      </c>
      <c r="C112" s="166">
        <f>'Res-Gen'!D180</f>
        <v>20300</v>
      </c>
      <c r="D112" s="142">
        <f t="shared" si="304"/>
        <v>291500</v>
      </c>
      <c r="E112" s="156">
        <f t="shared" ref="E112" si="318">D112</f>
        <v>291500</v>
      </c>
      <c r="F112" s="166">
        <f>'Res-Gen'!G180+'Res-Gen'!G146</f>
        <v>-82000</v>
      </c>
      <c r="G112" s="142">
        <f t="shared" ref="G112" si="319">E112+F112</f>
        <v>209500</v>
      </c>
      <c r="H112" s="156">
        <f>G112</f>
        <v>209500</v>
      </c>
      <c r="I112" s="39">
        <f>'Res-Gen'!J180</f>
        <v>0</v>
      </c>
      <c r="J112" s="142">
        <f t="shared" ref="J112" si="320">H112+I112</f>
        <v>209500</v>
      </c>
      <c r="K112" s="578">
        <f>J112</f>
        <v>209500</v>
      </c>
      <c r="L112" s="39">
        <f>'Res-Gen'!M180</f>
        <v>0</v>
      </c>
      <c r="M112" s="142">
        <f t="shared" ref="M112" si="321">K112+L112</f>
        <v>209500</v>
      </c>
      <c r="N112" s="578">
        <f>M112</f>
        <v>209500</v>
      </c>
      <c r="O112" s="39">
        <f>'Res-Gen'!P180</f>
        <v>0</v>
      </c>
      <c r="P112" s="142">
        <f t="shared" ref="P112" si="322">N112+O112</f>
        <v>209500</v>
      </c>
      <c r="Q112" s="156">
        <f t="shared" ref="Q112" si="323">P112</f>
        <v>209500</v>
      </c>
      <c r="R112" s="39">
        <f>'Res-Gen'!S180</f>
        <v>0</v>
      </c>
      <c r="S112" s="127">
        <f t="shared" ref="S112" si="324">Q112+R112</f>
        <v>209500</v>
      </c>
      <c r="T112" s="110">
        <f>S112</f>
        <v>209500</v>
      </c>
      <c r="U112" s="39">
        <f>'Res-Gen'!V180</f>
        <v>0</v>
      </c>
      <c r="V112" s="113">
        <f t="shared" ref="V112" si="325">T112+U112</f>
        <v>209500</v>
      </c>
      <c r="W112" s="110">
        <f>V112</f>
        <v>209500</v>
      </c>
      <c r="X112" s="39">
        <f>'Res-Gen'!Y180</f>
        <v>0</v>
      </c>
      <c r="Y112" s="113">
        <f t="shared" ref="Y112" si="326">W112+X112</f>
        <v>209500</v>
      </c>
      <c r="Z112" s="110">
        <f>Y112</f>
        <v>209500</v>
      </c>
      <c r="AA112" s="39">
        <f>'Res-Gen'!AB180</f>
        <v>0</v>
      </c>
      <c r="AB112" s="113">
        <f t="shared" ref="AB112" si="327">Z112+AA112</f>
        <v>209500</v>
      </c>
      <c r="AC112" s="110">
        <f>AB112</f>
        <v>209500</v>
      </c>
      <c r="AD112" s="39">
        <f>'Res-Gen'!AE180</f>
        <v>0</v>
      </c>
      <c r="AE112" s="113">
        <f t="shared" ref="AE112" si="328">AC112+AD112</f>
        <v>209500</v>
      </c>
      <c r="AF112" s="110">
        <f>AE112</f>
        <v>209500</v>
      </c>
      <c r="AG112" s="39">
        <f>'Res-Gen'!AH180</f>
        <v>0</v>
      </c>
      <c r="AH112" s="113">
        <f t="shared" ref="AH112" si="329">AF112+AG112</f>
        <v>209500</v>
      </c>
      <c r="AI112" s="110">
        <f>AH112</f>
        <v>209500</v>
      </c>
      <c r="AJ112" s="39">
        <f>'Res-Gen'!AK180</f>
        <v>0</v>
      </c>
      <c r="AK112" s="127">
        <f t="shared" si="317"/>
        <v>209500</v>
      </c>
    </row>
    <row r="113" spans="1:37" x14ac:dyDescent="0.2">
      <c r="A113" s="703"/>
      <c r="B113" s="156"/>
      <c r="C113" s="39"/>
      <c r="D113" s="142"/>
      <c r="E113" s="156"/>
      <c r="F113" s="166"/>
      <c r="G113" s="142"/>
      <c r="H113" s="156"/>
      <c r="I113" s="39"/>
      <c r="J113" s="142"/>
      <c r="K113" s="206"/>
      <c r="L113" s="39"/>
      <c r="M113" s="142"/>
      <c r="N113" s="206"/>
      <c r="O113" s="39"/>
      <c r="P113" s="142"/>
      <c r="Q113" s="156"/>
      <c r="R113" s="39"/>
      <c r="S113" s="127"/>
      <c r="T113" s="110"/>
      <c r="U113" s="39"/>
      <c r="V113" s="113"/>
      <c r="W113" s="110"/>
      <c r="X113" s="39"/>
      <c r="Y113" s="113"/>
      <c r="Z113" s="110"/>
      <c r="AA113" s="39"/>
      <c r="AB113" s="113"/>
      <c r="AC113" s="110"/>
      <c r="AD113" s="39"/>
      <c r="AE113" s="113"/>
      <c r="AF113" s="110"/>
      <c r="AG113" s="39"/>
      <c r="AH113" s="113"/>
      <c r="AI113" s="110"/>
      <c r="AJ113" s="39"/>
      <c r="AK113" s="127"/>
    </row>
    <row r="114" spans="1:37" x14ac:dyDescent="0.2">
      <c r="A114" s="702" t="s">
        <v>2742</v>
      </c>
      <c r="B114" s="156"/>
      <c r="C114" s="39"/>
      <c r="D114" s="142"/>
      <c r="E114" s="156"/>
      <c r="F114" s="166"/>
      <c r="G114" s="142"/>
      <c r="H114" s="156"/>
      <c r="I114" s="39"/>
      <c r="J114" s="142"/>
      <c r="K114" s="206"/>
      <c r="L114" s="39"/>
      <c r="M114" s="142"/>
      <c r="N114" s="206"/>
      <c r="O114" s="39"/>
      <c r="P114" s="142"/>
      <c r="Q114" s="156"/>
      <c r="R114" s="39"/>
      <c r="S114" s="127"/>
      <c r="T114" s="110"/>
      <c r="U114" s="39"/>
      <c r="V114" s="113"/>
      <c r="W114" s="110"/>
      <c r="X114" s="39"/>
      <c r="Y114" s="113"/>
      <c r="Z114" s="110"/>
      <c r="AA114" s="39"/>
      <c r="AB114" s="113"/>
      <c r="AC114" s="110"/>
      <c r="AD114" s="39"/>
      <c r="AE114" s="113"/>
      <c r="AF114" s="110"/>
      <c r="AG114" s="39"/>
      <c r="AH114" s="113"/>
      <c r="AI114" s="110"/>
      <c r="AJ114" s="39"/>
      <c r="AK114" s="127"/>
    </row>
    <row r="115" spans="1:37" x14ac:dyDescent="0.2">
      <c r="A115" s="703" t="s">
        <v>196</v>
      </c>
      <c r="B115" s="169">
        <v>699300</v>
      </c>
      <c r="C115" s="166">
        <f>'Res-Gen'!D187</f>
        <v>-438900</v>
      </c>
      <c r="D115" s="142">
        <f t="shared" ref="D115:D120" si="330">B115+C115</f>
        <v>260400</v>
      </c>
      <c r="E115" s="156">
        <f t="shared" ref="E115:E129" si="331">D115</f>
        <v>260400</v>
      </c>
      <c r="F115" s="166">
        <f>'Res-Gen'!G187</f>
        <v>-260400</v>
      </c>
      <c r="G115" s="142">
        <f t="shared" ref="G115:G120" si="332">E115+F115</f>
        <v>0</v>
      </c>
      <c r="H115" s="156">
        <f t="shared" ref="H115:H129" si="333">G115</f>
        <v>0</v>
      </c>
      <c r="I115" s="39">
        <f>'Res-Gen'!J187</f>
        <v>0</v>
      </c>
      <c r="J115" s="142">
        <f t="shared" ref="J115:J120" si="334">H115+I115</f>
        <v>0</v>
      </c>
      <c r="K115" s="578">
        <f t="shared" ref="K115:K129" si="335">J115</f>
        <v>0</v>
      </c>
      <c r="L115" s="39">
        <f>'Res-Gen'!M187</f>
        <v>0</v>
      </c>
      <c r="M115" s="142">
        <f t="shared" ref="M115:M120" si="336">K115+L115</f>
        <v>0</v>
      </c>
      <c r="N115" s="578">
        <f t="shared" ref="N115:N129" si="337">M115</f>
        <v>0</v>
      </c>
      <c r="O115" s="39">
        <f>'Res-Gen'!P187</f>
        <v>0</v>
      </c>
      <c r="P115" s="142">
        <f t="shared" ref="P115:P120" si="338">N115+O115</f>
        <v>0</v>
      </c>
      <c r="Q115" s="156">
        <f t="shared" ref="Q115:Q120" si="339">P115</f>
        <v>0</v>
      </c>
      <c r="R115" s="39">
        <f>'Res-Gen'!S187</f>
        <v>0</v>
      </c>
      <c r="S115" s="127">
        <f t="shared" ref="S115:S120" si="340">Q115+R115</f>
        <v>0</v>
      </c>
      <c r="T115" s="110">
        <f t="shared" ref="T115:T129" si="341">S115</f>
        <v>0</v>
      </c>
      <c r="U115" s="39">
        <f>'Res-Gen'!V187</f>
        <v>0</v>
      </c>
      <c r="V115" s="113">
        <f t="shared" ref="V115:V120" si="342">T115+U115</f>
        <v>0</v>
      </c>
      <c r="W115" s="110">
        <f t="shared" ref="W115:W129" si="343">V115</f>
        <v>0</v>
      </c>
      <c r="X115" s="39">
        <f>'Res-Gen'!Y187</f>
        <v>0</v>
      </c>
      <c r="Y115" s="113">
        <f t="shared" ref="Y115:Y120" si="344">W115+X115</f>
        <v>0</v>
      </c>
      <c r="Z115" s="110">
        <f t="shared" ref="Z115:Z129" si="345">Y115</f>
        <v>0</v>
      </c>
      <c r="AA115" s="39">
        <f>'Res-Gen'!AB187</f>
        <v>0</v>
      </c>
      <c r="AB115" s="113">
        <f t="shared" ref="AB115:AB120" si="346">Z115+AA115</f>
        <v>0</v>
      </c>
      <c r="AC115" s="110">
        <f t="shared" ref="AC115:AC129" si="347">AB115</f>
        <v>0</v>
      </c>
      <c r="AD115" s="39">
        <f>'Res-Gen'!AE187</f>
        <v>0</v>
      </c>
      <c r="AE115" s="113">
        <f t="shared" ref="AE115:AE120" si="348">AC115+AD115</f>
        <v>0</v>
      </c>
      <c r="AF115" s="110">
        <f t="shared" ref="AF115:AF129" si="349">AE115</f>
        <v>0</v>
      </c>
      <c r="AG115" s="39">
        <f>'Res-Gen'!AH187</f>
        <v>0</v>
      </c>
      <c r="AH115" s="113">
        <f t="shared" ref="AH115:AH120" si="350">AF115+AG115</f>
        <v>0</v>
      </c>
      <c r="AI115" s="110">
        <f t="shared" ref="AI115:AI118" si="351">AH115</f>
        <v>0</v>
      </c>
      <c r="AJ115" s="39">
        <f>'Res-Gen'!AK187</f>
        <v>0</v>
      </c>
      <c r="AK115" s="127">
        <f t="shared" ref="AK115:AK118" si="352">AI115+AJ115</f>
        <v>0</v>
      </c>
    </row>
    <row r="116" spans="1:37" x14ac:dyDescent="0.2">
      <c r="A116" s="1129" t="s">
        <v>6310</v>
      </c>
      <c r="B116" s="169">
        <v>0</v>
      </c>
      <c r="C116" s="166">
        <f>'Res-Gen'!D188</f>
        <v>0</v>
      </c>
      <c r="D116" s="142">
        <f t="shared" ref="D116" si="353">B116+C116</f>
        <v>0</v>
      </c>
      <c r="E116" s="156">
        <f t="shared" ref="E116" si="354">D116</f>
        <v>0</v>
      </c>
      <c r="F116" s="166">
        <f>'Res-Gen'!G188</f>
        <v>1000000</v>
      </c>
      <c r="G116" s="142">
        <f t="shared" ref="G116" si="355">E116+F116</f>
        <v>1000000</v>
      </c>
      <c r="H116" s="156">
        <f t="shared" ref="H116" si="356">G116</f>
        <v>1000000</v>
      </c>
      <c r="I116" s="39">
        <f>'Res-Gen'!J188</f>
        <v>-1000000</v>
      </c>
      <c r="J116" s="142">
        <f t="shared" ref="J116" si="357">H116+I116</f>
        <v>0</v>
      </c>
      <c r="K116" s="578">
        <f t="shared" ref="K116" si="358">J116</f>
        <v>0</v>
      </c>
      <c r="L116" s="39">
        <f>'Res-Gen'!M188</f>
        <v>0</v>
      </c>
      <c r="M116" s="142">
        <f t="shared" ref="M116" si="359">K116+L116</f>
        <v>0</v>
      </c>
      <c r="N116" s="578">
        <f t="shared" ref="N116" si="360">M116</f>
        <v>0</v>
      </c>
      <c r="O116" s="39">
        <f>'Res-Gen'!P188</f>
        <v>0</v>
      </c>
      <c r="P116" s="142">
        <f t="shared" ref="P116" si="361">N116+O116</f>
        <v>0</v>
      </c>
      <c r="Q116" s="156">
        <f t="shared" ref="Q116" si="362">P116</f>
        <v>0</v>
      </c>
      <c r="R116" s="39">
        <f>'Res-Gen'!S188</f>
        <v>0</v>
      </c>
      <c r="S116" s="127">
        <f t="shared" ref="S116" si="363">Q116+R116</f>
        <v>0</v>
      </c>
      <c r="T116" s="110">
        <f t="shared" ref="T116" si="364">S116</f>
        <v>0</v>
      </c>
      <c r="U116" s="39">
        <f>'Res-Gen'!V188</f>
        <v>0</v>
      </c>
      <c r="V116" s="113">
        <f t="shared" ref="V116" si="365">T116+U116</f>
        <v>0</v>
      </c>
      <c r="W116" s="110">
        <f t="shared" ref="W116" si="366">V116</f>
        <v>0</v>
      </c>
      <c r="X116" s="39">
        <f>'Res-Gen'!Y188</f>
        <v>0</v>
      </c>
      <c r="Y116" s="113">
        <f t="shared" ref="Y116" si="367">W116+X116</f>
        <v>0</v>
      </c>
      <c r="Z116" s="110">
        <f t="shared" ref="Z116" si="368">Y116</f>
        <v>0</v>
      </c>
      <c r="AA116" s="39">
        <f>'Res-Gen'!AB188</f>
        <v>0</v>
      </c>
      <c r="AB116" s="113">
        <f t="shared" ref="AB116" si="369">Z116+AA116</f>
        <v>0</v>
      </c>
      <c r="AC116" s="110">
        <f t="shared" ref="AC116" si="370">AB116</f>
        <v>0</v>
      </c>
      <c r="AD116" s="39">
        <f>'Res-Gen'!AE188</f>
        <v>0</v>
      </c>
      <c r="AE116" s="113">
        <f t="shared" ref="AE116" si="371">AC116+AD116</f>
        <v>0</v>
      </c>
      <c r="AF116" s="110">
        <f t="shared" ref="AF116" si="372">AE116</f>
        <v>0</v>
      </c>
      <c r="AG116" s="39">
        <f>'Res-Gen'!AH188</f>
        <v>0</v>
      </c>
      <c r="AH116" s="113">
        <f t="shared" ref="AH116" si="373">AF116+AG116</f>
        <v>0</v>
      </c>
      <c r="AI116" s="110">
        <f t="shared" ref="AI116" si="374">AH116</f>
        <v>0</v>
      </c>
      <c r="AJ116" s="39">
        <f>'Res-Gen'!AK188</f>
        <v>0</v>
      </c>
      <c r="AK116" s="127">
        <f t="shared" ref="AK116" si="375">AI116+AJ116</f>
        <v>0</v>
      </c>
    </row>
    <row r="117" spans="1:37" x14ac:dyDescent="0.2">
      <c r="A117" s="1129" t="s">
        <v>5476</v>
      </c>
      <c r="B117" s="169">
        <f>82400+36300</f>
        <v>118700</v>
      </c>
      <c r="C117" s="166">
        <v>0</v>
      </c>
      <c r="D117" s="142">
        <f t="shared" si="330"/>
        <v>118700</v>
      </c>
      <c r="E117" s="156">
        <f t="shared" si="331"/>
        <v>118700</v>
      </c>
      <c r="F117" s="166">
        <f>-E117+36300</f>
        <v>-82400</v>
      </c>
      <c r="G117" s="142">
        <f t="shared" si="332"/>
        <v>36300</v>
      </c>
      <c r="H117" s="156">
        <f t="shared" si="333"/>
        <v>36300</v>
      </c>
      <c r="I117" s="39"/>
      <c r="J117" s="142">
        <f t="shared" si="334"/>
        <v>36300</v>
      </c>
      <c r="K117" s="578">
        <f t="shared" si="335"/>
        <v>36300</v>
      </c>
      <c r="L117" s="39"/>
      <c r="M117" s="142">
        <f t="shared" si="336"/>
        <v>36300</v>
      </c>
      <c r="N117" s="578">
        <f t="shared" si="337"/>
        <v>36300</v>
      </c>
      <c r="O117" s="39"/>
      <c r="P117" s="142">
        <f t="shared" si="338"/>
        <v>36300</v>
      </c>
      <c r="Q117" s="156">
        <f t="shared" si="339"/>
        <v>36300</v>
      </c>
      <c r="R117" s="39"/>
      <c r="S117" s="127">
        <f t="shared" si="340"/>
        <v>36300</v>
      </c>
      <c r="T117" s="110">
        <f t="shared" si="341"/>
        <v>36300</v>
      </c>
      <c r="U117" s="39"/>
      <c r="V117" s="113">
        <f t="shared" si="342"/>
        <v>36300</v>
      </c>
      <c r="W117" s="110">
        <f t="shared" si="343"/>
        <v>36300</v>
      </c>
      <c r="X117" s="39"/>
      <c r="Y117" s="113">
        <f t="shared" si="344"/>
        <v>36300</v>
      </c>
      <c r="Z117" s="110">
        <f t="shared" si="345"/>
        <v>36300</v>
      </c>
      <c r="AA117" s="39"/>
      <c r="AB117" s="113">
        <f t="shared" si="346"/>
        <v>36300</v>
      </c>
      <c r="AC117" s="110">
        <f t="shared" si="347"/>
        <v>36300</v>
      </c>
      <c r="AD117" s="39"/>
      <c r="AE117" s="113">
        <f t="shared" si="348"/>
        <v>36300</v>
      </c>
      <c r="AF117" s="110">
        <f t="shared" si="349"/>
        <v>36300</v>
      </c>
      <c r="AG117" s="39"/>
      <c r="AH117" s="113">
        <f t="shared" si="350"/>
        <v>36300</v>
      </c>
      <c r="AI117" s="110">
        <f t="shared" si="351"/>
        <v>36300</v>
      </c>
      <c r="AJ117" s="39"/>
      <c r="AK117" s="127">
        <f t="shared" si="352"/>
        <v>36300</v>
      </c>
    </row>
    <row r="118" spans="1:37" x14ac:dyDescent="0.2">
      <c r="A118" s="703" t="s">
        <v>2451</v>
      </c>
      <c r="B118" s="169">
        <v>39300</v>
      </c>
      <c r="C118" s="166">
        <f>'Res-Gen'!D196+'Res-Gen'!D195</f>
        <v>-1200</v>
      </c>
      <c r="D118" s="142">
        <f t="shared" si="330"/>
        <v>38100</v>
      </c>
      <c r="E118" s="156">
        <f t="shared" si="331"/>
        <v>38100</v>
      </c>
      <c r="F118" s="166">
        <f>-23300</f>
        <v>-23300</v>
      </c>
      <c r="G118" s="142">
        <f t="shared" si="332"/>
        <v>14800</v>
      </c>
      <c r="H118" s="156">
        <f t="shared" si="333"/>
        <v>14800</v>
      </c>
      <c r="I118" s="39">
        <v>0</v>
      </c>
      <c r="J118" s="142">
        <f t="shared" si="334"/>
        <v>14800</v>
      </c>
      <c r="K118" s="578">
        <f t="shared" si="335"/>
        <v>14800</v>
      </c>
      <c r="L118" s="39">
        <v>0</v>
      </c>
      <c r="M118" s="142">
        <f t="shared" si="336"/>
        <v>14800</v>
      </c>
      <c r="N118" s="578">
        <f t="shared" si="337"/>
        <v>14800</v>
      </c>
      <c r="O118" s="39">
        <v>0</v>
      </c>
      <c r="P118" s="142">
        <f t="shared" si="338"/>
        <v>14800</v>
      </c>
      <c r="Q118" s="156">
        <f t="shared" si="339"/>
        <v>14800</v>
      </c>
      <c r="R118" s="39">
        <v>0</v>
      </c>
      <c r="S118" s="127">
        <f t="shared" si="340"/>
        <v>14800</v>
      </c>
      <c r="T118" s="110">
        <f t="shared" si="341"/>
        <v>14800</v>
      </c>
      <c r="U118" s="39">
        <v>0</v>
      </c>
      <c r="V118" s="113">
        <f t="shared" si="342"/>
        <v>14800</v>
      </c>
      <c r="W118" s="110">
        <f t="shared" si="343"/>
        <v>14800</v>
      </c>
      <c r="X118" s="39">
        <v>0</v>
      </c>
      <c r="Y118" s="113">
        <f t="shared" si="344"/>
        <v>14800</v>
      </c>
      <c r="Z118" s="110">
        <f t="shared" si="345"/>
        <v>14800</v>
      </c>
      <c r="AA118" s="39">
        <v>0</v>
      </c>
      <c r="AB118" s="113">
        <f t="shared" si="346"/>
        <v>14800</v>
      </c>
      <c r="AC118" s="110">
        <f t="shared" si="347"/>
        <v>14800</v>
      </c>
      <c r="AD118" s="39">
        <v>0</v>
      </c>
      <c r="AE118" s="113">
        <f t="shared" si="348"/>
        <v>14800</v>
      </c>
      <c r="AF118" s="110">
        <f t="shared" si="349"/>
        <v>14800</v>
      </c>
      <c r="AG118" s="39">
        <v>0</v>
      </c>
      <c r="AH118" s="113">
        <f t="shared" si="350"/>
        <v>14800</v>
      </c>
      <c r="AI118" s="110">
        <f t="shared" si="351"/>
        <v>14800</v>
      </c>
      <c r="AJ118" s="39">
        <v>0</v>
      </c>
      <c r="AK118" s="127">
        <f t="shared" si="352"/>
        <v>14800</v>
      </c>
    </row>
    <row r="119" spans="1:37" x14ac:dyDescent="0.2">
      <c r="A119" s="1129" t="s">
        <v>858</v>
      </c>
      <c r="B119" s="169">
        <v>30000</v>
      </c>
      <c r="C119" s="166">
        <f>'Res-Gen'!D197</f>
        <v>17200</v>
      </c>
      <c r="D119" s="142">
        <f>B119+C119</f>
        <v>47200</v>
      </c>
      <c r="E119" s="156">
        <f>D119</f>
        <v>47200</v>
      </c>
      <c r="F119" s="166">
        <f>-30000-17200</f>
        <v>-47200</v>
      </c>
      <c r="G119" s="142">
        <f>E119+F119</f>
        <v>0</v>
      </c>
      <c r="H119" s="156">
        <f>G119</f>
        <v>0</v>
      </c>
      <c r="I119" s="39">
        <v>0</v>
      </c>
      <c r="J119" s="142">
        <f>H119+I119</f>
        <v>0</v>
      </c>
      <c r="K119" s="578">
        <f>J119</f>
        <v>0</v>
      </c>
      <c r="L119" s="39">
        <v>0</v>
      </c>
      <c r="M119" s="142">
        <f>K119+L119</f>
        <v>0</v>
      </c>
      <c r="N119" s="578">
        <f>M119</f>
        <v>0</v>
      </c>
      <c r="O119" s="39">
        <v>0</v>
      </c>
      <c r="P119" s="142">
        <f>N119+O119</f>
        <v>0</v>
      </c>
      <c r="Q119" s="156">
        <f>P119</f>
        <v>0</v>
      </c>
      <c r="R119" s="39">
        <v>0</v>
      </c>
      <c r="S119" s="127">
        <f>Q119+R119</f>
        <v>0</v>
      </c>
      <c r="T119" s="110">
        <f>S119</f>
        <v>0</v>
      </c>
      <c r="U119" s="39">
        <v>0</v>
      </c>
      <c r="V119" s="113">
        <f>T119+U119</f>
        <v>0</v>
      </c>
      <c r="W119" s="110">
        <f>V119</f>
        <v>0</v>
      </c>
      <c r="X119" s="39">
        <v>0</v>
      </c>
      <c r="Y119" s="113">
        <f>W119+X119</f>
        <v>0</v>
      </c>
      <c r="Z119" s="110">
        <f>Y119</f>
        <v>0</v>
      </c>
      <c r="AA119" s="39">
        <v>0</v>
      </c>
      <c r="AB119" s="113">
        <f>Z119+AA119</f>
        <v>0</v>
      </c>
      <c r="AC119" s="110">
        <f>AB119</f>
        <v>0</v>
      </c>
      <c r="AD119" s="39">
        <v>0</v>
      </c>
      <c r="AE119" s="113">
        <f>AC119+AD119</f>
        <v>0</v>
      </c>
      <c r="AF119" s="110">
        <f>AE119</f>
        <v>0</v>
      </c>
      <c r="AG119" s="39">
        <v>0</v>
      </c>
      <c r="AH119" s="113">
        <f>AF119+AG119</f>
        <v>0</v>
      </c>
      <c r="AI119" s="110">
        <f>AH119</f>
        <v>0</v>
      </c>
      <c r="AJ119" s="39">
        <v>0</v>
      </c>
      <c r="AK119" s="127">
        <f>AI119+AJ119</f>
        <v>0</v>
      </c>
    </row>
    <row r="120" spans="1:37" x14ac:dyDescent="0.2">
      <c r="A120" s="703" t="s">
        <v>1470</v>
      </c>
      <c r="B120" s="169">
        <v>529000</v>
      </c>
      <c r="C120" s="166">
        <f>SUM('Res-Gen'!D199:'Res-Gen'!D200)</f>
        <v>-107500</v>
      </c>
      <c r="D120" s="142">
        <f t="shared" si="330"/>
        <v>421500</v>
      </c>
      <c r="E120" s="156">
        <f t="shared" ref="E120" si="376">D120</f>
        <v>421500</v>
      </c>
      <c r="F120" s="166">
        <f>SUM('Res-Gen'!G199:'Res-Gen'!G200)</f>
        <v>0</v>
      </c>
      <c r="G120" s="142">
        <f t="shared" si="332"/>
        <v>421500</v>
      </c>
      <c r="H120" s="156">
        <f t="shared" ref="H120" si="377">G120</f>
        <v>421500</v>
      </c>
      <c r="I120" s="39"/>
      <c r="J120" s="142">
        <f t="shared" si="334"/>
        <v>421500</v>
      </c>
      <c r="K120" s="578">
        <f t="shared" ref="K120" si="378">J120</f>
        <v>421500</v>
      </c>
      <c r="L120" s="39"/>
      <c r="M120" s="142">
        <f t="shared" si="336"/>
        <v>421500</v>
      </c>
      <c r="N120" s="578">
        <f t="shared" ref="N120" si="379">M120</f>
        <v>421500</v>
      </c>
      <c r="O120" s="39"/>
      <c r="P120" s="142">
        <f t="shared" si="338"/>
        <v>421500</v>
      </c>
      <c r="Q120" s="156">
        <f t="shared" si="339"/>
        <v>421500</v>
      </c>
      <c r="R120" s="39"/>
      <c r="S120" s="127">
        <f t="shared" si="340"/>
        <v>421500</v>
      </c>
      <c r="T120" s="110">
        <f t="shared" ref="T120" si="380">S120</f>
        <v>421500</v>
      </c>
      <c r="U120" s="39"/>
      <c r="V120" s="113">
        <f t="shared" si="342"/>
        <v>421500</v>
      </c>
      <c r="W120" s="110">
        <f t="shared" ref="W120" si="381">V120</f>
        <v>421500</v>
      </c>
      <c r="X120" s="39"/>
      <c r="Y120" s="113">
        <f t="shared" si="344"/>
        <v>421500</v>
      </c>
      <c r="Z120" s="110">
        <f t="shared" ref="Z120" si="382">Y120</f>
        <v>421500</v>
      </c>
      <c r="AA120" s="39"/>
      <c r="AB120" s="113">
        <f t="shared" si="346"/>
        <v>421500</v>
      </c>
      <c r="AC120" s="110">
        <f t="shared" ref="AC120" si="383">AB120</f>
        <v>421500</v>
      </c>
      <c r="AD120" s="39"/>
      <c r="AE120" s="113">
        <f t="shared" si="348"/>
        <v>421500</v>
      </c>
      <c r="AF120" s="110">
        <f t="shared" ref="AF120" si="384">AE120</f>
        <v>421500</v>
      </c>
      <c r="AG120" s="39"/>
      <c r="AH120" s="113">
        <f t="shared" si="350"/>
        <v>421500</v>
      </c>
      <c r="AI120" s="110">
        <f t="shared" ref="AI120" si="385">AH120</f>
        <v>421500</v>
      </c>
      <c r="AJ120" s="39"/>
      <c r="AK120" s="127">
        <f t="shared" ref="AK120" si="386">AI120+AJ120</f>
        <v>421500</v>
      </c>
    </row>
    <row r="121" spans="1:37" x14ac:dyDescent="0.2">
      <c r="A121" s="703"/>
      <c r="B121" s="169"/>
      <c r="C121" s="166"/>
      <c r="D121" s="142"/>
      <c r="E121" s="156"/>
      <c r="F121" s="166"/>
      <c r="G121" s="142"/>
      <c r="H121" s="156"/>
      <c r="I121" s="39"/>
      <c r="J121" s="142"/>
      <c r="K121" s="578"/>
      <c r="L121" s="39"/>
      <c r="M121" s="142"/>
      <c r="N121" s="578"/>
      <c r="O121" s="39"/>
      <c r="P121" s="142"/>
      <c r="Q121" s="156"/>
      <c r="R121" s="39"/>
      <c r="S121" s="127"/>
      <c r="T121" s="110"/>
      <c r="U121" s="39"/>
      <c r="V121" s="113"/>
      <c r="W121" s="110"/>
      <c r="X121" s="39"/>
      <c r="Y121" s="113"/>
      <c r="Z121" s="110"/>
      <c r="AA121" s="39"/>
      <c r="AB121" s="113"/>
      <c r="AC121" s="110"/>
      <c r="AD121" s="39"/>
      <c r="AE121" s="113"/>
      <c r="AF121" s="110"/>
      <c r="AG121" s="39"/>
      <c r="AH121" s="113"/>
      <c r="AI121" s="110"/>
      <c r="AJ121" s="39"/>
      <c r="AK121" s="127"/>
    </row>
    <row r="122" spans="1:37" x14ac:dyDescent="0.2">
      <c r="A122" s="1412" t="s">
        <v>530</v>
      </c>
      <c r="B122" s="169"/>
      <c r="C122" s="166"/>
      <c r="D122" s="142"/>
      <c r="E122" s="156"/>
      <c r="F122" s="166"/>
      <c r="G122" s="142"/>
      <c r="H122" s="156"/>
      <c r="I122" s="39"/>
      <c r="J122" s="142"/>
      <c r="K122" s="578"/>
      <c r="L122" s="39"/>
      <c r="M122" s="142"/>
      <c r="N122" s="578"/>
      <c r="O122" s="39"/>
      <c r="P122" s="142"/>
      <c r="Q122" s="156"/>
      <c r="R122" s="39"/>
      <c r="S122" s="127"/>
      <c r="T122" s="110"/>
      <c r="U122" s="39"/>
      <c r="V122" s="113"/>
      <c r="W122" s="110"/>
      <c r="X122" s="39"/>
      <c r="Y122" s="113"/>
      <c r="Z122" s="110"/>
      <c r="AA122" s="39"/>
      <c r="AB122" s="113"/>
      <c r="AC122" s="110"/>
      <c r="AD122" s="39"/>
      <c r="AE122" s="113"/>
      <c r="AF122" s="110"/>
      <c r="AG122" s="39"/>
      <c r="AH122" s="113"/>
      <c r="AI122" s="110"/>
      <c r="AJ122" s="39"/>
      <c r="AK122" s="127"/>
    </row>
    <row r="123" spans="1:37" x14ac:dyDescent="0.2">
      <c r="A123" s="703" t="s">
        <v>3163</v>
      </c>
      <c r="B123" s="169">
        <v>5500</v>
      </c>
      <c r="C123" s="166">
        <f>'Res-Gen'!D203</f>
        <v>0</v>
      </c>
      <c r="D123" s="142">
        <f>B123+C123</f>
        <v>5500</v>
      </c>
      <c r="E123" s="156">
        <f t="shared" si="331"/>
        <v>5500</v>
      </c>
      <c r="F123" s="166">
        <f>-E123</f>
        <v>-5500</v>
      </c>
      <c r="G123" s="142">
        <f>E123+F123</f>
        <v>0</v>
      </c>
      <c r="H123" s="156">
        <f t="shared" si="333"/>
        <v>0</v>
      </c>
      <c r="I123" s="39">
        <v>0</v>
      </c>
      <c r="J123" s="142">
        <f>H123+I123</f>
        <v>0</v>
      </c>
      <c r="K123" s="578">
        <f t="shared" si="335"/>
        <v>0</v>
      </c>
      <c r="L123" s="39">
        <v>0</v>
      </c>
      <c r="M123" s="142">
        <f>K123+L123</f>
        <v>0</v>
      </c>
      <c r="N123" s="578">
        <f t="shared" si="337"/>
        <v>0</v>
      </c>
      <c r="O123" s="39">
        <v>0</v>
      </c>
      <c r="P123" s="142">
        <f>N123+O123</f>
        <v>0</v>
      </c>
      <c r="Q123" s="156">
        <f>P123</f>
        <v>0</v>
      </c>
      <c r="R123" s="39">
        <v>0</v>
      </c>
      <c r="S123" s="127">
        <f>Q123+R123</f>
        <v>0</v>
      </c>
      <c r="T123" s="110">
        <f t="shared" si="341"/>
        <v>0</v>
      </c>
      <c r="U123" s="39">
        <v>0</v>
      </c>
      <c r="V123" s="113">
        <f>T123+U123</f>
        <v>0</v>
      </c>
      <c r="W123" s="110">
        <f t="shared" si="343"/>
        <v>0</v>
      </c>
      <c r="X123" s="39">
        <v>0</v>
      </c>
      <c r="Y123" s="113">
        <f>W123+X123</f>
        <v>0</v>
      </c>
      <c r="Z123" s="110">
        <f t="shared" si="345"/>
        <v>0</v>
      </c>
      <c r="AA123" s="39">
        <v>0</v>
      </c>
      <c r="AB123" s="113">
        <f>Z123+AA123</f>
        <v>0</v>
      </c>
      <c r="AC123" s="110">
        <f t="shared" si="347"/>
        <v>0</v>
      </c>
      <c r="AD123" s="39">
        <v>0</v>
      </c>
      <c r="AE123" s="113">
        <f>AC123+AD123</f>
        <v>0</v>
      </c>
      <c r="AF123" s="110">
        <f t="shared" si="349"/>
        <v>0</v>
      </c>
      <c r="AG123" s="39">
        <v>0</v>
      </c>
      <c r="AH123" s="113">
        <f>AF123+AG123</f>
        <v>0</v>
      </c>
      <c r="AI123" s="110">
        <f t="shared" ref="AI123" si="387">AH123</f>
        <v>0</v>
      </c>
      <c r="AJ123" s="39">
        <v>0</v>
      </c>
      <c r="AK123" s="127">
        <f>AI123+AJ123</f>
        <v>0</v>
      </c>
    </row>
    <row r="124" spans="1:37" x14ac:dyDescent="0.2">
      <c r="A124" s="703" t="s">
        <v>530</v>
      </c>
      <c r="B124" s="169">
        <v>7000</v>
      </c>
      <c r="C124" s="166">
        <v>0</v>
      </c>
      <c r="D124" s="142">
        <f>B124+C124</f>
        <v>7000</v>
      </c>
      <c r="E124" s="156">
        <f>D124</f>
        <v>7000</v>
      </c>
      <c r="F124" s="166">
        <f>-E124</f>
        <v>-7000</v>
      </c>
      <c r="G124" s="142">
        <f>E124+F124</f>
        <v>0</v>
      </c>
      <c r="H124" s="156">
        <f>G124</f>
        <v>0</v>
      </c>
      <c r="I124" s="39"/>
      <c r="J124" s="142">
        <f>H124+I124</f>
        <v>0</v>
      </c>
      <c r="K124" s="578">
        <f>J124</f>
        <v>0</v>
      </c>
      <c r="L124" s="39"/>
      <c r="M124" s="142">
        <f>K124+L124</f>
        <v>0</v>
      </c>
      <c r="N124" s="578">
        <f>M124</f>
        <v>0</v>
      </c>
      <c r="O124" s="39"/>
      <c r="P124" s="142">
        <f>N124+O124</f>
        <v>0</v>
      </c>
      <c r="Q124" s="156">
        <f>P124</f>
        <v>0</v>
      </c>
      <c r="R124" s="39"/>
      <c r="S124" s="127">
        <f>Q124+R124</f>
        <v>0</v>
      </c>
      <c r="T124" s="110">
        <f>S124</f>
        <v>0</v>
      </c>
      <c r="U124" s="39"/>
      <c r="V124" s="113">
        <f>T124+U124</f>
        <v>0</v>
      </c>
      <c r="W124" s="110">
        <f>V124</f>
        <v>0</v>
      </c>
      <c r="X124" s="39"/>
      <c r="Y124" s="113">
        <f>W124+X124</f>
        <v>0</v>
      </c>
      <c r="Z124" s="110">
        <f>Y124</f>
        <v>0</v>
      </c>
      <c r="AA124" s="39"/>
      <c r="AB124" s="113">
        <f>Z124+AA124</f>
        <v>0</v>
      </c>
      <c r="AC124" s="110">
        <f>AB124</f>
        <v>0</v>
      </c>
      <c r="AD124" s="39"/>
      <c r="AE124" s="113">
        <f>AC124+AD124</f>
        <v>0</v>
      </c>
      <c r="AF124" s="110">
        <f>AE124</f>
        <v>0</v>
      </c>
      <c r="AG124" s="39"/>
      <c r="AH124" s="113">
        <f>AF124+AG124</f>
        <v>0</v>
      </c>
      <c r="AI124" s="110">
        <f>AH124</f>
        <v>0</v>
      </c>
      <c r="AJ124" s="39"/>
      <c r="AK124" s="127">
        <f>AI124+AJ124</f>
        <v>0</v>
      </c>
    </row>
    <row r="125" spans="1:37" x14ac:dyDescent="0.2">
      <c r="A125" s="1129" t="s">
        <v>5470</v>
      </c>
      <c r="B125" s="169">
        <v>0</v>
      </c>
      <c r="C125" s="166">
        <f>'Res-Gen'!D207</f>
        <v>25300</v>
      </c>
      <c r="D125" s="142">
        <f>B125+C125</f>
        <v>25300</v>
      </c>
      <c r="E125" s="156">
        <f t="shared" ref="E125" si="388">D125</f>
        <v>25300</v>
      </c>
      <c r="F125" s="166">
        <f>'Res-Gen'!G207</f>
        <v>-25300</v>
      </c>
      <c r="G125" s="142">
        <f>E125+F125</f>
        <v>0</v>
      </c>
      <c r="H125" s="156">
        <f t="shared" ref="H125" si="389">G125</f>
        <v>0</v>
      </c>
      <c r="I125" s="39"/>
      <c r="J125" s="142">
        <f>H125+I125</f>
        <v>0</v>
      </c>
      <c r="K125" s="578">
        <f t="shared" ref="K125" si="390">J125</f>
        <v>0</v>
      </c>
      <c r="L125" s="39"/>
      <c r="M125" s="142">
        <f>K125+L125</f>
        <v>0</v>
      </c>
      <c r="N125" s="578">
        <f t="shared" ref="N125" si="391">M125</f>
        <v>0</v>
      </c>
      <c r="O125" s="39"/>
      <c r="P125" s="142">
        <f>N125+O125</f>
        <v>0</v>
      </c>
      <c r="Q125" s="156">
        <f>P125</f>
        <v>0</v>
      </c>
      <c r="R125" s="39"/>
      <c r="S125" s="127">
        <f>Q125+R125</f>
        <v>0</v>
      </c>
      <c r="T125" s="110">
        <f t="shared" ref="T125" si="392">S125</f>
        <v>0</v>
      </c>
      <c r="U125" s="39"/>
      <c r="V125" s="113">
        <f>T125+U125</f>
        <v>0</v>
      </c>
      <c r="W125" s="110">
        <f t="shared" ref="W125" si="393">V125</f>
        <v>0</v>
      </c>
      <c r="X125" s="39"/>
      <c r="Y125" s="113">
        <f>W125+X125</f>
        <v>0</v>
      </c>
      <c r="Z125" s="110">
        <f t="shared" ref="Z125" si="394">Y125</f>
        <v>0</v>
      </c>
      <c r="AA125" s="39"/>
      <c r="AB125" s="113">
        <f>Z125+AA125</f>
        <v>0</v>
      </c>
      <c r="AC125" s="110">
        <f t="shared" ref="AC125" si="395">AB125</f>
        <v>0</v>
      </c>
      <c r="AD125" s="39"/>
      <c r="AE125" s="113">
        <f>AC125+AD125</f>
        <v>0</v>
      </c>
      <c r="AF125" s="110">
        <f t="shared" ref="AF125" si="396">AE125</f>
        <v>0</v>
      </c>
      <c r="AG125" s="39"/>
      <c r="AH125" s="113">
        <f>AF125+AG125</f>
        <v>0</v>
      </c>
      <c r="AI125" s="110">
        <f t="shared" ref="AI125" si="397">AH125</f>
        <v>0</v>
      </c>
      <c r="AJ125" s="39"/>
      <c r="AK125" s="127">
        <f>AI125+AJ125</f>
        <v>0</v>
      </c>
    </row>
    <row r="126" spans="1:37" x14ac:dyDescent="0.2">
      <c r="A126" s="703"/>
      <c r="B126" s="169"/>
      <c r="C126" s="166"/>
      <c r="D126" s="142"/>
      <c r="E126" s="156"/>
      <c r="F126" s="166"/>
      <c r="G126" s="142"/>
      <c r="H126" s="156"/>
      <c r="I126" s="39"/>
      <c r="J126" s="142"/>
      <c r="K126" s="578"/>
      <c r="L126" s="39"/>
      <c r="M126" s="142"/>
      <c r="N126" s="578"/>
      <c r="O126" s="39"/>
      <c r="P126" s="142"/>
      <c r="Q126" s="156"/>
      <c r="R126" s="39"/>
      <c r="S126" s="127"/>
      <c r="T126" s="110"/>
      <c r="U126" s="39"/>
      <c r="V126" s="113"/>
      <c r="W126" s="110"/>
      <c r="X126" s="39"/>
      <c r="Y126" s="113"/>
      <c r="Z126" s="110"/>
      <c r="AA126" s="39"/>
      <c r="AB126" s="113"/>
      <c r="AC126" s="110"/>
      <c r="AD126" s="39"/>
      <c r="AE126" s="113"/>
      <c r="AF126" s="110"/>
      <c r="AG126" s="39"/>
      <c r="AH126" s="113"/>
      <c r="AI126" s="110"/>
      <c r="AJ126" s="39"/>
      <c r="AK126" s="127"/>
    </row>
    <row r="127" spans="1:37" x14ac:dyDescent="0.2">
      <c r="A127" s="1412" t="s">
        <v>3586</v>
      </c>
      <c r="B127" s="169"/>
      <c r="C127" s="166"/>
      <c r="D127" s="142"/>
      <c r="E127" s="156"/>
      <c r="F127" s="166"/>
      <c r="G127" s="142"/>
      <c r="H127" s="156"/>
      <c r="I127" s="39"/>
      <c r="J127" s="142"/>
      <c r="K127" s="578"/>
      <c r="L127" s="39"/>
      <c r="M127" s="142"/>
      <c r="N127" s="578"/>
      <c r="O127" s="39"/>
      <c r="P127" s="142"/>
      <c r="Q127" s="156"/>
      <c r="R127" s="39"/>
      <c r="S127" s="127"/>
      <c r="T127" s="110"/>
      <c r="U127" s="39"/>
      <c r="V127" s="113"/>
      <c r="W127" s="110"/>
      <c r="X127" s="39"/>
      <c r="Y127" s="113"/>
      <c r="Z127" s="110"/>
      <c r="AA127" s="39"/>
      <c r="AB127" s="113"/>
      <c r="AC127" s="110"/>
      <c r="AD127" s="39"/>
      <c r="AE127" s="113"/>
      <c r="AF127" s="110"/>
      <c r="AG127" s="39"/>
      <c r="AH127" s="113"/>
      <c r="AI127" s="110"/>
      <c r="AJ127" s="39"/>
      <c r="AK127" s="127"/>
    </row>
    <row r="128" spans="1:37" x14ac:dyDescent="0.2">
      <c r="A128" s="1129" t="s">
        <v>3586</v>
      </c>
      <c r="B128" s="169">
        <v>52900</v>
      </c>
      <c r="C128" s="166">
        <f>'Res-Gen'!D211</f>
        <v>73000</v>
      </c>
      <c r="D128" s="142">
        <f>B128+C128</f>
        <v>125900</v>
      </c>
      <c r="E128" s="156">
        <f>D128</f>
        <v>125900</v>
      </c>
      <c r="F128" s="166">
        <f>-52900+'Res-Gen'!G211</f>
        <v>-125900</v>
      </c>
      <c r="G128" s="142">
        <f>E128+F128</f>
        <v>0</v>
      </c>
      <c r="H128" s="156">
        <f>G128</f>
        <v>0</v>
      </c>
      <c r="I128" s="39">
        <f>'Res-Gen'!J212</f>
        <v>0</v>
      </c>
      <c r="J128" s="142">
        <f>H128+I128</f>
        <v>0</v>
      </c>
      <c r="K128" s="578">
        <f>J128</f>
        <v>0</v>
      </c>
      <c r="L128" s="39">
        <f>'Res-Gen'!M212</f>
        <v>0</v>
      </c>
      <c r="M128" s="142">
        <f>K128+L128</f>
        <v>0</v>
      </c>
      <c r="N128" s="578">
        <f>M128</f>
        <v>0</v>
      </c>
      <c r="O128" s="39">
        <f>'Res-Gen'!P212</f>
        <v>0</v>
      </c>
      <c r="P128" s="142">
        <f>N128+O128</f>
        <v>0</v>
      </c>
      <c r="Q128" s="156">
        <f>P128</f>
        <v>0</v>
      </c>
      <c r="R128" s="39">
        <f>'Res-Gen'!S212</f>
        <v>0</v>
      </c>
      <c r="S128" s="127">
        <f>Q128+R128</f>
        <v>0</v>
      </c>
      <c r="T128" s="110">
        <f>S128</f>
        <v>0</v>
      </c>
      <c r="U128" s="39">
        <f>'Res-Gen'!V212</f>
        <v>0</v>
      </c>
      <c r="V128" s="113">
        <f>T128+U128</f>
        <v>0</v>
      </c>
      <c r="W128" s="110">
        <f>V128</f>
        <v>0</v>
      </c>
      <c r="X128" s="39">
        <f>'Res-Gen'!Y212</f>
        <v>0</v>
      </c>
      <c r="Y128" s="113">
        <f>W128+X128</f>
        <v>0</v>
      </c>
      <c r="Z128" s="110">
        <f>Y128</f>
        <v>0</v>
      </c>
      <c r="AA128" s="39">
        <f>'Res-Gen'!AB212</f>
        <v>0</v>
      </c>
      <c r="AB128" s="113">
        <f>Z128+AA128</f>
        <v>0</v>
      </c>
      <c r="AC128" s="110">
        <f>AB128</f>
        <v>0</v>
      </c>
      <c r="AD128" s="39">
        <f>'Res-Gen'!AE212</f>
        <v>0</v>
      </c>
      <c r="AE128" s="113">
        <f>AC128+AD128</f>
        <v>0</v>
      </c>
      <c r="AF128" s="110">
        <f>AE128</f>
        <v>0</v>
      </c>
      <c r="AG128" s="39">
        <f>'Res-Gen'!AH212</f>
        <v>0</v>
      </c>
      <c r="AH128" s="113">
        <f>AF128+AG128</f>
        <v>0</v>
      </c>
      <c r="AI128" s="110">
        <f>AH128</f>
        <v>0</v>
      </c>
      <c r="AJ128" s="39">
        <f>'Res-Gen'!AK212</f>
        <v>0</v>
      </c>
      <c r="AK128" s="127">
        <f>AI128+AJ128</f>
        <v>0</v>
      </c>
    </row>
    <row r="129" spans="1:49" x14ac:dyDescent="0.2">
      <c r="A129" s="703" t="s">
        <v>3156</v>
      </c>
      <c r="B129" s="169">
        <v>265700</v>
      </c>
      <c r="C129" s="166">
        <v>0</v>
      </c>
      <c r="D129" s="142">
        <f>B129+C129</f>
        <v>265700</v>
      </c>
      <c r="E129" s="156">
        <f t="shared" si="331"/>
        <v>265700</v>
      </c>
      <c r="F129" s="166">
        <f>+'Res-Gen'!G191+'Res-Gen'!G205</f>
        <v>-265700</v>
      </c>
      <c r="G129" s="142">
        <f>E129+F129</f>
        <v>0</v>
      </c>
      <c r="H129" s="156">
        <f t="shared" si="333"/>
        <v>0</v>
      </c>
      <c r="I129" s="39">
        <v>0</v>
      </c>
      <c r="J129" s="142">
        <f>H129+I129</f>
        <v>0</v>
      </c>
      <c r="K129" s="578">
        <f t="shared" si="335"/>
        <v>0</v>
      </c>
      <c r="L129" s="39">
        <v>0</v>
      </c>
      <c r="M129" s="142">
        <f>K129+L129</f>
        <v>0</v>
      </c>
      <c r="N129" s="578">
        <f t="shared" si="337"/>
        <v>0</v>
      </c>
      <c r="O129" s="39">
        <v>0</v>
      </c>
      <c r="P129" s="142">
        <f>N129+O129</f>
        <v>0</v>
      </c>
      <c r="Q129" s="156">
        <f>P129</f>
        <v>0</v>
      </c>
      <c r="R129" s="39">
        <v>0</v>
      </c>
      <c r="S129" s="127">
        <f>Q129+R129</f>
        <v>0</v>
      </c>
      <c r="T129" s="110">
        <f t="shared" si="341"/>
        <v>0</v>
      </c>
      <c r="U129" s="39">
        <v>0</v>
      </c>
      <c r="V129" s="113">
        <f>T129+U129</f>
        <v>0</v>
      </c>
      <c r="W129" s="110">
        <f t="shared" si="343"/>
        <v>0</v>
      </c>
      <c r="X129" s="39">
        <v>0</v>
      </c>
      <c r="Y129" s="113">
        <f>W129+X129</f>
        <v>0</v>
      </c>
      <c r="Z129" s="110">
        <f t="shared" si="345"/>
        <v>0</v>
      </c>
      <c r="AA129" s="39">
        <v>0</v>
      </c>
      <c r="AB129" s="113">
        <f>Z129+AA129</f>
        <v>0</v>
      </c>
      <c r="AC129" s="110">
        <f t="shared" si="347"/>
        <v>0</v>
      </c>
      <c r="AD129" s="39">
        <v>0</v>
      </c>
      <c r="AE129" s="113">
        <f>AC129+AD129</f>
        <v>0</v>
      </c>
      <c r="AF129" s="110">
        <f t="shared" si="349"/>
        <v>0</v>
      </c>
      <c r="AG129" s="39">
        <v>0</v>
      </c>
      <c r="AH129" s="113">
        <f>AF129+AG129</f>
        <v>0</v>
      </c>
      <c r="AI129" s="110">
        <f t="shared" ref="AI129" si="398">AH129</f>
        <v>0</v>
      </c>
      <c r="AJ129" s="39">
        <v>0</v>
      </c>
      <c r="AK129" s="127">
        <f>AI129+AJ129</f>
        <v>0</v>
      </c>
    </row>
    <row r="130" spans="1:49" x14ac:dyDescent="0.2">
      <c r="A130" s="703"/>
      <c r="B130" s="156"/>
      <c r="C130" s="39"/>
      <c r="D130" s="142"/>
      <c r="E130" s="156"/>
      <c r="F130" s="39"/>
      <c r="G130" s="142"/>
      <c r="H130" s="156"/>
      <c r="I130" s="39"/>
      <c r="J130" s="142"/>
      <c r="K130" s="206"/>
      <c r="L130" s="39"/>
      <c r="M130" s="142"/>
      <c r="N130" s="206"/>
      <c r="O130" s="39"/>
      <c r="P130" s="142"/>
      <c r="Q130" s="156"/>
      <c r="R130" s="39"/>
      <c r="S130" s="127"/>
      <c r="T130" s="110"/>
      <c r="U130" s="39"/>
      <c r="V130" s="113"/>
      <c r="W130" s="110"/>
      <c r="X130" s="39"/>
      <c r="Y130" s="113"/>
      <c r="Z130" s="110"/>
      <c r="AA130" s="39"/>
      <c r="AB130" s="113"/>
      <c r="AC130" s="110"/>
      <c r="AD130" s="39"/>
      <c r="AE130" s="113"/>
      <c r="AF130" s="110"/>
      <c r="AG130" s="39"/>
      <c r="AH130" s="113"/>
      <c r="AI130" s="110"/>
      <c r="AJ130" s="39"/>
      <c r="AK130" s="127"/>
    </row>
    <row r="131" spans="1:49" x14ac:dyDescent="0.2">
      <c r="A131" s="702" t="s">
        <v>328</v>
      </c>
      <c r="B131" s="156"/>
      <c r="C131" s="39"/>
      <c r="D131" s="142"/>
      <c r="E131" s="156"/>
      <c r="F131" s="166"/>
      <c r="G131" s="142"/>
      <c r="H131" s="156"/>
      <c r="I131" s="39"/>
      <c r="J131" s="142"/>
      <c r="K131" s="206"/>
      <c r="L131" s="39"/>
      <c r="M131" s="142"/>
      <c r="N131" s="206"/>
      <c r="O131" s="39"/>
      <c r="P131" s="142"/>
      <c r="Q131" s="156"/>
      <c r="R131" s="39"/>
      <c r="S131" s="127"/>
      <c r="T131" s="110"/>
      <c r="U131" s="39"/>
      <c r="V131" s="113"/>
      <c r="W131" s="110"/>
      <c r="X131" s="39"/>
      <c r="Y131" s="113"/>
      <c r="Z131" s="110"/>
      <c r="AA131" s="39"/>
      <c r="AB131" s="113"/>
      <c r="AC131" s="110"/>
      <c r="AD131" s="39"/>
      <c r="AE131" s="113"/>
      <c r="AF131" s="110"/>
      <c r="AG131" s="39"/>
      <c r="AH131" s="113"/>
      <c r="AI131" s="110"/>
      <c r="AJ131" s="39"/>
      <c r="AK131" s="127"/>
    </row>
    <row r="132" spans="1:49" x14ac:dyDescent="0.2">
      <c r="A132" s="1129" t="s">
        <v>3241</v>
      </c>
      <c r="B132" s="169">
        <v>100000</v>
      </c>
      <c r="C132" s="166">
        <f>'Res-Gen'!D215</f>
        <v>-6600</v>
      </c>
      <c r="D132" s="142">
        <f>B132+C132</f>
        <v>93400</v>
      </c>
      <c r="E132" s="156">
        <f>D132</f>
        <v>93400</v>
      </c>
      <c r="F132" s="166">
        <f>'Res-Gen'!G215</f>
        <v>-93400</v>
      </c>
      <c r="G132" s="142">
        <f>E132+F132</f>
        <v>0</v>
      </c>
      <c r="H132" s="156">
        <f>G132</f>
        <v>0</v>
      </c>
      <c r="I132" s="39"/>
      <c r="J132" s="142">
        <f>H132+I132</f>
        <v>0</v>
      </c>
      <c r="K132" s="578">
        <f>J132</f>
        <v>0</v>
      </c>
      <c r="L132" s="39"/>
      <c r="M132" s="142">
        <f>K132+L132</f>
        <v>0</v>
      </c>
      <c r="N132" s="578">
        <f>M132</f>
        <v>0</v>
      </c>
      <c r="O132" s="39"/>
      <c r="P132" s="142">
        <f>N132+O132</f>
        <v>0</v>
      </c>
      <c r="Q132" s="156">
        <f>P132</f>
        <v>0</v>
      </c>
      <c r="R132" s="39"/>
      <c r="S132" s="127">
        <f>Q132+R132</f>
        <v>0</v>
      </c>
      <c r="T132" s="110">
        <f>S132</f>
        <v>0</v>
      </c>
      <c r="U132" s="39"/>
      <c r="V132" s="113">
        <f>T132+U132</f>
        <v>0</v>
      </c>
      <c r="W132" s="110">
        <f>V132</f>
        <v>0</v>
      </c>
      <c r="X132" s="39"/>
      <c r="Y132" s="113">
        <f>W132+X132</f>
        <v>0</v>
      </c>
      <c r="Z132" s="110">
        <f>Y132</f>
        <v>0</v>
      </c>
      <c r="AA132" s="39"/>
      <c r="AB132" s="113">
        <f>Z132+AA132</f>
        <v>0</v>
      </c>
      <c r="AC132" s="110">
        <f>AB132</f>
        <v>0</v>
      </c>
      <c r="AD132" s="39"/>
      <c r="AE132" s="113">
        <f>AC132+AD132</f>
        <v>0</v>
      </c>
      <c r="AF132" s="110">
        <f>AE132</f>
        <v>0</v>
      </c>
      <c r="AG132" s="39"/>
      <c r="AH132" s="113">
        <f>AF132+AG132</f>
        <v>0</v>
      </c>
      <c r="AI132" s="110">
        <f>AH132</f>
        <v>0</v>
      </c>
      <c r="AJ132" s="39"/>
      <c r="AK132" s="127">
        <f>AI132+AJ132</f>
        <v>0</v>
      </c>
      <c r="AL132" s="435"/>
      <c r="AM132" s="435"/>
      <c r="AN132" s="435"/>
      <c r="AO132" s="435"/>
      <c r="AP132" s="435"/>
      <c r="AQ132" s="435"/>
      <c r="AR132" s="435"/>
      <c r="AS132" s="435"/>
      <c r="AT132" s="435"/>
      <c r="AU132" s="435"/>
      <c r="AV132" s="435"/>
      <c r="AW132" s="435"/>
    </row>
    <row r="133" spans="1:49" x14ac:dyDescent="0.2">
      <c r="A133" s="1129" t="s">
        <v>3649</v>
      </c>
      <c r="B133" s="169">
        <f>61900+89400</f>
        <v>151300</v>
      </c>
      <c r="C133" s="166">
        <f>'Res-Gen'!D214+'Res-Gen'!D217+'Res-Gen'!D216</f>
        <v>11100</v>
      </c>
      <c r="D133" s="142">
        <f t="shared" ref="D133:D136" si="399">B133+C133</f>
        <v>162400</v>
      </c>
      <c r="E133" s="156">
        <f t="shared" ref="E133:E136" si="400">D133</f>
        <v>162400</v>
      </c>
      <c r="F133" s="166">
        <f>'Res-Gen'!G216</f>
        <v>-160400</v>
      </c>
      <c r="G133" s="142">
        <f t="shared" ref="G133:G136" si="401">E133+F133</f>
        <v>2000</v>
      </c>
      <c r="H133" s="156">
        <f t="shared" ref="H133:H136" si="402">G133</f>
        <v>2000</v>
      </c>
      <c r="I133" s="39">
        <f>'Res-Gen'!J214</f>
        <v>0</v>
      </c>
      <c r="J133" s="142">
        <f t="shared" ref="J133:J136" si="403">H133+I133</f>
        <v>2000</v>
      </c>
      <c r="K133" s="578">
        <f t="shared" ref="K133:K136" si="404">J133</f>
        <v>2000</v>
      </c>
      <c r="L133" s="39">
        <f>'Res-Gen'!M214</f>
        <v>0</v>
      </c>
      <c r="M133" s="142">
        <f t="shared" ref="M133:M136" si="405">K133+L133</f>
        <v>2000</v>
      </c>
      <c r="N133" s="578">
        <f t="shared" ref="N133:N136" si="406">M133</f>
        <v>2000</v>
      </c>
      <c r="O133" s="39">
        <f>'Res-Gen'!P214</f>
        <v>0</v>
      </c>
      <c r="P133" s="142">
        <f t="shared" ref="P133:P136" si="407">N133+O133</f>
        <v>2000</v>
      </c>
      <c r="Q133" s="156">
        <f t="shared" ref="Q133:Q136" si="408">P133</f>
        <v>2000</v>
      </c>
      <c r="R133" s="39">
        <f>'Res-Gen'!S214</f>
        <v>0</v>
      </c>
      <c r="S133" s="127">
        <f t="shared" ref="S133:S136" si="409">Q133+R133</f>
        <v>2000</v>
      </c>
      <c r="T133" s="110">
        <f t="shared" ref="T133:T136" si="410">S133</f>
        <v>2000</v>
      </c>
      <c r="U133" s="39">
        <f>'Res-Gen'!V214</f>
        <v>0</v>
      </c>
      <c r="V133" s="113">
        <f t="shared" ref="V133:V136" si="411">T133+U133</f>
        <v>2000</v>
      </c>
      <c r="W133" s="110">
        <f t="shared" ref="W133:W136" si="412">V133</f>
        <v>2000</v>
      </c>
      <c r="X133" s="39">
        <f>'Res-Gen'!Y214</f>
        <v>0</v>
      </c>
      <c r="Y133" s="113">
        <f t="shared" ref="Y133:Y136" si="413">W133+X133</f>
        <v>2000</v>
      </c>
      <c r="Z133" s="110">
        <f t="shared" ref="Z133:Z136" si="414">Y133</f>
        <v>2000</v>
      </c>
      <c r="AA133" s="39">
        <f>'Res-Gen'!AB214</f>
        <v>0</v>
      </c>
      <c r="AB133" s="113">
        <f t="shared" ref="AB133:AB136" si="415">Z133+AA133</f>
        <v>2000</v>
      </c>
      <c r="AC133" s="110">
        <f t="shared" ref="AC133:AC136" si="416">AB133</f>
        <v>2000</v>
      </c>
      <c r="AD133" s="39">
        <f>'Res-Gen'!AE214</f>
        <v>0</v>
      </c>
      <c r="AE133" s="113">
        <f t="shared" ref="AE133:AE136" si="417">AC133+AD133</f>
        <v>2000</v>
      </c>
      <c r="AF133" s="110">
        <f t="shared" ref="AF133:AF136" si="418">AE133</f>
        <v>2000</v>
      </c>
      <c r="AG133" s="39">
        <f>'Res-Gen'!AH214</f>
        <v>0</v>
      </c>
      <c r="AH133" s="113">
        <f t="shared" ref="AH133:AH136" si="419">AF133+AG133</f>
        <v>2000</v>
      </c>
      <c r="AI133" s="110">
        <f t="shared" ref="AI133" si="420">AH133</f>
        <v>2000</v>
      </c>
      <c r="AJ133" s="39">
        <f>'Res-Gen'!AK214</f>
        <v>0</v>
      </c>
      <c r="AK133" s="127">
        <f t="shared" ref="AK133" si="421">AI133+AJ133</f>
        <v>2000</v>
      </c>
    </row>
    <row r="134" spans="1:49" x14ac:dyDescent="0.2">
      <c r="A134" s="703" t="s">
        <v>199</v>
      </c>
      <c r="B134" s="169">
        <v>254700</v>
      </c>
      <c r="C134" s="166">
        <f>'Res-Gen'!D220</f>
        <v>-49000</v>
      </c>
      <c r="D134" s="142">
        <f>B134+C134</f>
        <v>205700</v>
      </c>
      <c r="E134" s="156">
        <f>D134</f>
        <v>205700</v>
      </c>
      <c r="F134" s="166">
        <f>'Res-Gen'!G220</f>
        <v>-205700</v>
      </c>
      <c r="G134" s="142">
        <f>E134+F134</f>
        <v>0</v>
      </c>
      <c r="H134" s="156">
        <f>G134</f>
        <v>0</v>
      </c>
      <c r="I134" s="39">
        <f>'Res-Gen'!J220</f>
        <v>0</v>
      </c>
      <c r="J134" s="142">
        <f>H134+I134</f>
        <v>0</v>
      </c>
      <c r="K134" s="578">
        <f>J134</f>
        <v>0</v>
      </c>
      <c r="L134" s="39">
        <f>'Res-Gen'!M220</f>
        <v>0</v>
      </c>
      <c r="M134" s="142">
        <f>K134+L134</f>
        <v>0</v>
      </c>
      <c r="N134" s="578">
        <f>M134</f>
        <v>0</v>
      </c>
      <c r="O134" s="39">
        <f>'Res-Gen'!P220</f>
        <v>0</v>
      </c>
      <c r="P134" s="142">
        <f>N134+O134</f>
        <v>0</v>
      </c>
      <c r="Q134" s="156">
        <f>P134</f>
        <v>0</v>
      </c>
      <c r="R134" s="39">
        <f>'Res-Gen'!S220</f>
        <v>0</v>
      </c>
      <c r="S134" s="127">
        <f>Q134+R134</f>
        <v>0</v>
      </c>
      <c r="T134" s="110">
        <f>S134</f>
        <v>0</v>
      </c>
      <c r="U134" s="39">
        <f>'Res-Gen'!V220</f>
        <v>0</v>
      </c>
      <c r="V134" s="113">
        <f>T134+U134</f>
        <v>0</v>
      </c>
      <c r="W134" s="110">
        <f>V134</f>
        <v>0</v>
      </c>
      <c r="X134" s="39">
        <f>'Res-Gen'!Y220</f>
        <v>0</v>
      </c>
      <c r="Y134" s="113">
        <f>W134+X134</f>
        <v>0</v>
      </c>
      <c r="Z134" s="110">
        <f>Y134</f>
        <v>0</v>
      </c>
      <c r="AA134" s="39">
        <f>'Res-Gen'!AB220</f>
        <v>0</v>
      </c>
      <c r="AB134" s="113">
        <f>Z134+AA134</f>
        <v>0</v>
      </c>
      <c r="AC134" s="110">
        <f>AB134</f>
        <v>0</v>
      </c>
      <c r="AD134" s="39">
        <f>'Res-Gen'!AE220</f>
        <v>0</v>
      </c>
      <c r="AE134" s="113">
        <f>AC134+AD134</f>
        <v>0</v>
      </c>
      <c r="AF134" s="110">
        <f>AE134</f>
        <v>0</v>
      </c>
      <c r="AG134" s="39">
        <f>'Res-Gen'!AH220</f>
        <v>0</v>
      </c>
      <c r="AH134" s="113">
        <f>AF134+AG134</f>
        <v>0</v>
      </c>
      <c r="AI134" s="110">
        <f>AH134</f>
        <v>0</v>
      </c>
      <c r="AJ134" s="39">
        <f>'Res-Gen'!AK220</f>
        <v>0</v>
      </c>
      <c r="AK134" s="127">
        <f>AI134+AJ134</f>
        <v>0</v>
      </c>
    </row>
    <row r="135" spans="1:49" x14ac:dyDescent="0.2">
      <c r="A135" s="1129" t="s">
        <v>3561</v>
      </c>
      <c r="B135" s="169">
        <v>1342900</v>
      </c>
      <c r="C135" s="166">
        <f>'Res-Gen'!D224</f>
        <v>1376000</v>
      </c>
      <c r="D135" s="142">
        <f>B135+C135</f>
        <v>2718900</v>
      </c>
      <c r="E135" s="156">
        <f>D135</f>
        <v>2718900</v>
      </c>
      <c r="F135" s="166">
        <f>'Res-Gen'!G224</f>
        <v>-2650000</v>
      </c>
      <c r="G135" s="142">
        <f>E135+F135</f>
        <v>68900</v>
      </c>
      <c r="H135" s="156">
        <f>G135</f>
        <v>68900</v>
      </c>
      <c r="I135" s="39">
        <f>'Res-Gen'!J224</f>
        <v>0</v>
      </c>
      <c r="J135" s="142">
        <f>H135+I135</f>
        <v>68900</v>
      </c>
      <c r="K135" s="578">
        <f>J135</f>
        <v>68900</v>
      </c>
      <c r="L135" s="39"/>
      <c r="M135" s="142">
        <f>K135+L135</f>
        <v>68900</v>
      </c>
      <c r="N135" s="578">
        <f>M135</f>
        <v>68900</v>
      </c>
      <c r="O135" s="39"/>
      <c r="P135" s="142">
        <f>N135+O135</f>
        <v>68900</v>
      </c>
      <c r="Q135" s="156">
        <f>P135</f>
        <v>68900</v>
      </c>
      <c r="R135" s="39"/>
      <c r="S135" s="127">
        <f>Q135+R135</f>
        <v>68900</v>
      </c>
      <c r="T135" s="110">
        <f>S135</f>
        <v>68900</v>
      </c>
      <c r="U135" s="39"/>
      <c r="V135" s="113">
        <f>T135+U135</f>
        <v>68900</v>
      </c>
      <c r="W135" s="110">
        <f>V135</f>
        <v>68900</v>
      </c>
      <c r="X135" s="39"/>
      <c r="Y135" s="113">
        <f>W135+X135</f>
        <v>68900</v>
      </c>
      <c r="Z135" s="110">
        <f>Y135</f>
        <v>68900</v>
      </c>
      <c r="AA135" s="39"/>
      <c r="AB135" s="113">
        <f>Z135+AA135</f>
        <v>68900</v>
      </c>
      <c r="AC135" s="110">
        <f>AB135</f>
        <v>68900</v>
      </c>
      <c r="AD135" s="39"/>
      <c r="AE135" s="113">
        <f>AC135+AD135</f>
        <v>68900</v>
      </c>
      <c r="AF135" s="110">
        <f>AE135</f>
        <v>68900</v>
      </c>
      <c r="AG135" s="39"/>
      <c r="AH135" s="113">
        <f>AF135+AG135</f>
        <v>68900</v>
      </c>
      <c r="AI135" s="110">
        <f>AH135</f>
        <v>68900</v>
      </c>
      <c r="AJ135" s="39"/>
      <c r="AK135" s="127">
        <f>AI135+AJ135</f>
        <v>68900</v>
      </c>
      <c r="AL135" s="435"/>
      <c r="AM135" s="435"/>
      <c r="AN135" s="435"/>
      <c r="AO135" s="435"/>
      <c r="AP135" s="435"/>
      <c r="AQ135" s="435"/>
      <c r="AR135" s="435"/>
      <c r="AS135" s="435"/>
      <c r="AT135" s="435"/>
      <c r="AU135" s="435"/>
      <c r="AV135" s="435"/>
      <c r="AW135" s="435"/>
    </row>
    <row r="136" spans="1:49" x14ac:dyDescent="0.2">
      <c r="A136" s="703" t="s">
        <v>3340</v>
      </c>
      <c r="B136" s="169">
        <v>25700</v>
      </c>
      <c r="C136" s="166">
        <f>'Res-Gen'!D223</f>
        <v>113600</v>
      </c>
      <c r="D136" s="142">
        <f t="shared" si="399"/>
        <v>139300</v>
      </c>
      <c r="E136" s="156">
        <f t="shared" si="400"/>
        <v>139300</v>
      </c>
      <c r="F136" s="166">
        <f>'Res-Gen'!G223</f>
        <v>-121600</v>
      </c>
      <c r="G136" s="142">
        <f t="shared" si="401"/>
        <v>17700</v>
      </c>
      <c r="H136" s="156">
        <f t="shared" si="402"/>
        <v>17700</v>
      </c>
      <c r="I136" s="39">
        <v>0</v>
      </c>
      <c r="J136" s="142">
        <f t="shared" si="403"/>
        <v>17700</v>
      </c>
      <c r="K136" s="578">
        <f t="shared" si="404"/>
        <v>17700</v>
      </c>
      <c r="L136" s="39">
        <v>0</v>
      </c>
      <c r="M136" s="142">
        <f t="shared" si="405"/>
        <v>17700</v>
      </c>
      <c r="N136" s="578">
        <f t="shared" si="406"/>
        <v>17700</v>
      </c>
      <c r="O136" s="39">
        <v>0</v>
      </c>
      <c r="P136" s="142">
        <f t="shared" si="407"/>
        <v>17700</v>
      </c>
      <c r="Q136" s="156">
        <f t="shared" si="408"/>
        <v>17700</v>
      </c>
      <c r="R136" s="39">
        <v>0</v>
      </c>
      <c r="S136" s="127">
        <f t="shared" si="409"/>
        <v>17700</v>
      </c>
      <c r="T136" s="110">
        <f t="shared" si="410"/>
        <v>17700</v>
      </c>
      <c r="U136" s="39">
        <v>0</v>
      </c>
      <c r="V136" s="113">
        <f t="shared" si="411"/>
        <v>17700</v>
      </c>
      <c r="W136" s="110">
        <f t="shared" si="412"/>
        <v>17700</v>
      </c>
      <c r="X136" s="39">
        <v>0</v>
      </c>
      <c r="Y136" s="113">
        <f t="shared" si="413"/>
        <v>17700</v>
      </c>
      <c r="Z136" s="110">
        <f t="shared" si="414"/>
        <v>17700</v>
      </c>
      <c r="AA136" s="39">
        <v>0</v>
      </c>
      <c r="AB136" s="113">
        <f t="shared" si="415"/>
        <v>17700</v>
      </c>
      <c r="AC136" s="110">
        <f t="shared" si="416"/>
        <v>17700</v>
      </c>
      <c r="AD136" s="39">
        <v>0</v>
      </c>
      <c r="AE136" s="113">
        <f t="shared" si="417"/>
        <v>17700</v>
      </c>
      <c r="AF136" s="110">
        <f t="shared" si="418"/>
        <v>17700</v>
      </c>
      <c r="AG136" s="39">
        <v>0</v>
      </c>
      <c r="AH136" s="113">
        <f t="shared" si="419"/>
        <v>17700</v>
      </c>
      <c r="AI136" s="110">
        <f t="shared" ref="AI136" si="422">AH136</f>
        <v>17700</v>
      </c>
      <c r="AJ136" s="39">
        <v>0</v>
      </c>
      <c r="AK136" s="127">
        <f t="shared" ref="AK136" si="423">AI136+AJ136</f>
        <v>17700</v>
      </c>
    </row>
    <row r="137" spans="1:49" x14ac:dyDescent="0.2">
      <c r="A137" s="703" t="s">
        <v>1457</v>
      </c>
      <c r="B137" s="169">
        <v>149400</v>
      </c>
      <c r="C137" s="166">
        <f>'Res-Gen'!D229+'Res-Gen'!D230</f>
        <v>-39300</v>
      </c>
      <c r="D137" s="142">
        <f>B137+C137</f>
        <v>110100</v>
      </c>
      <c r="E137" s="156">
        <f>D137</f>
        <v>110100</v>
      </c>
      <c r="F137" s="166">
        <f>'Res-Gen'!G229+'Res-Gen'!G230</f>
        <v>43500</v>
      </c>
      <c r="G137" s="142">
        <f>E137+F137</f>
        <v>153600</v>
      </c>
      <c r="H137" s="156">
        <f>G137</f>
        <v>153600</v>
      </c>
      <c r="I137" s="39">
        <f>'Res-Gen'!J229+'Res-Gen'!J230</f>
        <v>48000</v>
      </c>
      <c r="J137" s="142">
        <f>H137+I137</f>
        <v>201600</v>
      </c>
      <c r="K137" s="578">
        <f>J137</f>
        <v>201600</v>
      </c>
      <c r="L137" s="39">
        <f>'Res-Gen'!M229</f>
        <v>50700</v>
      </c>
      <c r="M137" s="142">
        <f>K137+L137</f>
        <v>252300</v>
      </c>
      <c r="N137" s="578">
        <f>M137</f>
        <v>252300</v>
      </c>
      <c r="O137" s="39">
        <f>'Res-Gen'!P229</f>
        <v>53400</v>
      </c>
      <c r="P137" s="142">
        <f>N137+O137</f>
        <v>305700</v>
      </c>
      <c r="Q137" s="156">
        <f>P137</f>
        <v>305700</v>
      </c>
      <c r="R137" s="39">
        <f>'Res-Gen'!S229</f>
        <v>56200</v>
      </c>
      <c r="S137" s="127">
        <f>Q137+R137</f>
        <v>361900</v>
      </c>
      <c r="T137" s="110">
        <f>S137</f>
        <v>361900</v>
      </c>
      <c r="U137" s="39">
        <f>'Res-Gen'!V229</f>
        <v>59000</v>
      </c>
      <c r="V137" s="113">
        <f>T137+U137</f>
        <v>420900</v>
      </c>
      <c r="W137" s="110">
        <f>V137</f>
        <v>420900</v>
      </c>
      <c r="X137" s="39">
        <f>'Res-Gen'!Y229</f>
        <v>62000</v>
      </c>
      <c r="Y137" s="113">
        <f>W137+X137</f>
        <v>482900</v>
      </c>
      <c r="Z137" s="110">
        <f>Y137</f>
        <v>482900</v>
      </c>
      <c r="AA137" s="39">
        <f>'Res-Gen'!AB229</f>
        <v>65200</v>
      </c>
      <c r="AB137" s="113">
        <f>Z137+AA137</f>
        <v>548100</v>
      </c>
      <c r="AC137" s="110">
        <f>AB137</f>
        <v>548100</v>
      </c>
      <c r="AD137" s="39">
        <f>'Res-Gen'!AE229</f>
        <v>68400</v>
      </c>
      <c r="AE137" s="113">
        <f>AC137+AD137</f>
        <v>616500</v>
      </c>
      <c r="AF137" s="110">
        <f>AE137</f>
        <v>616500</v>
      </c>
      <c r="AG137" s="39">
        <f>'Res-Gen'!AH229</f>
        <v>71600</v>
      </c>
      <c r="AH137" s="113">
        <f>AF137+AG137</f>
        <v>688100</v>
      </c>
      <c r="AI137" s="110">
        <f>AH137</f>
        <v>688100</v>
      </c>
      <c r="AJ137" s="39">
        <f>'Res-Gen'!AK229</f>
        <v>75000</v>
      </c>
      <c r="AK137" s="127">
        <f>AI137+AJ137</f>
        <v>763100</v>
      </c>
    </row>
    <row r="138" spans="1:49" x14ac:dyDescent="0.2">
      <c r="A138" s="703"/>
      <c r="B138" s="156"/>
      <c r="C138" s="39"/>
      <c r="D138" s="142"/>
      <c r="E138" s="156"/>
      <c r="F138" s="166"/>
      <c r="G138" s="142"/>
      <c r="H138" s="156"/>
      <c r="I138" s="39"/>
      <c r="J138" s="142"/>
      <c r="K138" s="206"/>
      <c r="L138" s="39"/>
      <c r="M138" s="142"/>
      <c r="N138" s="206"/>
      <c r="O138" s="39"/>
      <c r="P138" s="142"/>
      <c r="Q138" s="156"/>
      <c r="R138" s="39"/>
      <c r="S138" s="127"/>
      <c r="T138" s="110"/>
      <c r="U138" s="39"/>
      <c r="V138" s="113"/>
      <c r="W138" s="110"/>
      <c r="X138" s="39"/>
      <c r="Y138" s="113"/>
      <c r="Z138" s="110"/>
      <c r="AA138" s="39"/>
      <c r="AB138" s="113"/>
      <c r="AC138" s="110"/>
      <c r="AD138" s="39"/>
      <c r="AE138" s="113"/>
      <c r="AF138" s="110"/>
      <c r="AG138" s="39"/>
      <c r="AH138" s="113"/>
      <c r="AI138" s="110"/>
      <c r="AJ138" s="39"/>
      <c r="AK138" s="127"/>
    </row>
    <row r="139" spans="1:49" x14ac:dyDescent="0.2">
      <c r="A139" s="702" t="s">
        <v>438</v>
      </c>
      <c r="B139" s="156"/>
      <c r="C139" s="39"/>
      <c r="D139" s="142"/>
      <c r="E139" s="156"/>
      <c r="F139" s="166"/>
      <c r="G139" s="142"/>
      <c r="H139" s="156"/>
      <c r="I139" s="39"/>
      <c r="J139" s="142"/>
      <c r="K139" s="206"/>
      <c r="L139" s="39"/>
      <c r="M139" s="142"/>
      <c r="N139" s="206"/>
      <c r="O139" s="39"/>
      <c r="P139" s="142"/>
      <c r="Q139" s="156"/>
      <c r="R139" s="39"/>
      <c r="S139" s="127"/>
      <c r="T139" s="110"/>
      <c r="U139" s="39"/>
      <c r="V139" s="113"/>
      <c r="W139" s="110"/>
      <c r="X139" s="39"/>
      <c r="Y139" s="113"/>
      <c r="Z139" s="110"/>
      <c r="AA139" s="39"/>
      <c r="AB139" s="113"/>
      <c r="AC139" s="110"/>
      <c r="AD139" s="39"/>
      <c r="AE139" s="113"/>
      <c r="AF139" s="110"/>
      <c r="AG139" s="39"/>
      <c r="AH139" s="113"/>
      <c r="AI139" s="110"/>
      <c r="AJ139" s="39"/>
      <c r="AK139" s="127"/>
    </row>
    <row r="140" spans="1:49" x14ac:dyDescent="0.2">
      <c r="A140" s="703" t="s">
        <v>1601</v>
      </c>
      <c r="B140" s="169">
        <v>865500</v>
      </c>
      <c r="C140" s="166">
        <f>'Res-Gen'!D232</f>
        <v>55900</v>
      </c>
      <c r="D140" s="142">
        <f>B140+C140</f>
        <v>921400</v>
      </c>
      <c r="E140" s="156">
        <f>D140</f>
        <v>921400</v>
      </c>
      <c r="F140" s="166">
        <f>'Res-Gen'!G232</f>
        <v>-455000</v>
      </c>
      <c r="G140" s="142">
        <f>E140+F140</f>
        <v>466400</v>
      </c>
      <c r="H140" s="156">
        <f>G140</f>
        <v>466400</v>
      </c>
      <c r="I140" s="39">
        <f>'Res-Gen'!J232</f>
        <v>72200</v>
      </c>
      <c r="J140" s="142">
        <f>H140+I140</f>
        <v>538600</v>
      </c>
      <c r="K140" s="578">
        <f>J140</f>
        <v>538600</v>
      </c>
      <c r="L140" s="39">
        <f>'Res-Gen'!M232</f>
        <v>65500</v>
      </c>
      <c r="M140" s="142">
        <f>K140+L140</f>
        <v>604100</v>
      </c>
      <c r="N140" s="578">
        <f>M140</f>
        <v>604100</v>
      </c>
      <c r="O140" s="39">
        <f>'Res-Gen'!P232</f>
        <v>57900</v>
      </c>
      <c r="P140" s="142">
        <f>N140+O140</f>
        <v>662000</v>
      </c>
      <c r="Q140" s="156">
        <f>P140</f>
        <v>662000</v>
      </c>
      <c r="R140" s="39">
        <f>'Res-Gen'!S232</f>
        <v>48400</v>
      </c>
      <c r="S140" s="127">
        <f>Q140+R140</f>
        <v>710400</v>
      </c>
      <c r="T140" s="110">
        <f>S140</f>
        <v>710400</v>
      </c>
      <c r="U140" s="39">
        <f>'Res-Gen'!V232</f>
        <v>38300</v>
      </c>
      <c r="V140" s="113">
        <f>T140+U140</f>
        <v>748700</v>
      </c>
      <c r="W140" s="110">
        <f>V140</f>
        <v>748700</v>
      </c>
      <c r="X140" s="39">
        <f>'Res-Gen'!Y232</f>
        <v>27200</v>
      </c>
      <c r="Y140" s="113">
        <f>W140+X140</f>
        <v>775900</v>
      </c>
      <c r="Z140" s="110">
        <f>Y140</f>
        <v>775900</v>
      </c>
      <c r="AA140" s="39">
        <f>'Res-Gen'!AB232</f>
        <v>14300</v>
      </c>
      <c r="AB140" s="113">
        <f>Z140+AA140</f>
        <v>790200</v>
      </c>
      <c r="AC140" s="110">
        <f>AB140</f>
        <v>790200</v>
      </c>
      <c r="AD140" s="39">
        <f>'Res-Gen'!AE232</f>
        <v>2000</v>
      </c>
      <c r="AE140" s="113">
        <f>AC140+AD140</f>
        <v>792200</v>
      </c>
      <c r="AF140" s="110">
        <f>AE140</f>
        <v>792200</v>
      </c>
      <c r="AG140" s="39">
        <f>'Res-Gen'!AH232</f>
        <v>187500</v>
      </c>
      <c r="AH140" s="113">
        <f>AF140+AG140</f>
        <v>979700</v>
      </c>
      <c r="AI140" s="110">
        <f>AH140</f>
        <v>979700</v>
      </c>
      <c r="AJ140" s="39">
        <f>'Res-Gen'!AK232</f>
        <v>180300</v>
      </c>
      <c r="AK140" s="127">
        <f>AI140+AJ140</f>
        <v>1160000</v>
      </c>
    </row>
    <row r="141" spans="1:49" x14ac:dyDescent="0.2">
      <c r="A141" s="703"/>
      <c r="B141" s="169"/>
      <c r="C141" s="166"/>
      <c r="D141" s="142"/>
      <c r="E141" s="156"/>
      <c r="F141" s="166"/>
      <c r="G141" s="142"/>
      <c r="H141" s="156"/>
      <c r="I141" s="39"/>
      <c r="J141" s="142"/>
      <c r="K141" s="578"/>
      <c r="L141" s="39"/>
      <c r="M141" s="142"/>
      <c r="N141" s="578"/>
      <c r="O141" s="39"/>
      <c r="P141" s="142"/>
      <c r="Q141" s="156"/>
      <c r="R141" s="39"/>
      <c r="S141" s="127"/>
      <c r="T141" s="110"/>
      <c r="U141" s="39"/>
      <c r="V141" s="113"/>
      <c r="W141" s="110"/>
      <c r="X141" s="39"/>
      <c r="Y141" s="113"/>
      <c r="Z141" s="110"/>
      <c r="AA141" s="39"/>
      <c r="AB141" s="113"/>
      <c r="AC141" s="110"/>
      <c r="AD141" s="39"/>
      <c r="AE141" s="113"/>
      <c r="AF141" s="110"/>
      <c r="AG141" s="39"/>
      <c r="AH141" s="113"/>
      <c r="AI141" s="110"/>
      <c r="AJ141" s="39"/>
      <c r="AK141" s="127"/>
    </row>
    <row r="142" spans="1:49" x14ac:dyDescent="0.2">
      <c r="A142" s="702" t="s">
        <v>631</v>
      </c>
      <c r="B142" s="169"/>
      <c r="C142" s="166"/>
      <c r="D142" s="142"/>
      <c r="E142" s="156"/>
      <c r="F142" s="166"/>
      <c r="G142" s="142"/>
      <c r="H142" s="156"/>
      <c r="I142" s="39"/>
      <c r="J142" s="142"/>
      <c r="K142" s="578"/>
      <c r="L142" s="39"/>
      <c r="M142" s="142"/>
      <c r="N142" s="578"/>
      <c r="O142" s="39"/>
      <c r="P142" s="142"/>
      <c r="Q142" s="156"/>
      <c r="R142" s="39"/>
      <c r="S142" s="127"/>
      <c r="T142" s="110"/>
      <c r="U142" s="39"/>
      <c r="V142" s="113"/>
      <c r="W142" s="110"/>
      <c r="X142" s="39"/>
      <c r="Y142" s="113"/>
      <c r="Z142" s="110"/>
      <c r="AA142" s="39"/>
      <c r="AB142" s="113"/>
      <c r="AC142" s="110"/>
      <c r="AD142" s="39"/>
      <c r="AE142" s="113"/>
      <c r="AF142" s="110"/>
      <c r="AG142" s="39"/>
      <c r="AH142" s="113"/>
      <c r="AI142" s="110"/>
      <c r="AJ142" s="39"/>
      <c r="AK142" s="127"/>
    </row>
    <row r="143" spans="1:49" x14ac:dyDescent="0.2">
      <c r="A143" s="703" t="s">
        <v>2790</v>
      </c>
      <c r="B143" s="169">
        <v>59700</v>
      </c>
      <c r="C143" s="166">
        <f>'Res-Gen'!D234</f>
        <v>-4300</v>
      </c>
      <c r="D143" s="142">
        <f>B143+C143</f>
        <v>55400</v>
      </c>
      <c r="E143" s="156">
        <f>D143</f>
        <v>55400</v>
      </c>
      <c r="F143" s="166">
        <f>'Res-Gen'!G234</f>
        <v>-21600</v>
      </c>
      <c r="G143" s="142">
        <f>E143+F143</f>
        <v>33800</v>
      </c>
      <c r="H143" s="156">
        <f>G143</f>
        <v>33800</v>
      </c>
      <c r="I143" s="39"/>
      <c r="J143" s="142">
        <f>H143+I143</f>
        <v>33800</v>
      </c>
      <c r="K143" s="578">
        <f>J143</f>
        <v>33800</v>
      </c>
      <c r="L143" s="39"/>
      <c r="M143" s="142">
        <f>K143+L143</f>
        <v>33800</v>
      </c>
      <c r="N143" s="578">
        <f>M143</f>
        <v>33800</v>
      </c>
      <c r="O143" s="39"/>
      <c r="P143" s="142">
        <f>N143+O143</f>
        <v>33800</v>
      </c>
      <c r="Q143" s="156">
        <f>P143</f>
        <v>33800</v>
      </c>
      <c r="R143" s="39"/>
      <c r="S143" s="127">
        <f>Q143+R143</f>
        <v>33800</v>
      </c>
      <c r="T143" s="110">
        <f>S143</f>
        <v>33800</v>
      </c>
      <c r="U143" s="39"/>
      <c r="V143" s="113">
        <f>T143+U143</f>
        <v>33800</v>
      </c>
      <c r="W143" s="110">
        <f>V143</f>
        <v>33800</v>
      </c>
      <c r="X143" s="39"/>
      <c r="Y143" s="113">
        <f>W143+X143</f>
        <v>33800</v>
      </c>
      <c r="Z143" s="110">
        <f>Y143</f>
        <v>33800</v>
      </c>
      <c r="AA143" s="39"/>
      <c r="AB143" s="113">
        <f>Z143+AA143</f>
        <v>33800</v>
      </c>
      <c r="AC143" s="110">
        <f>AB143</f>
        <v>33800</v>
      </c>
      <c r="AD143" s="39"/>
      <c r="AE143" s="113">
        <f>AC143+AD143</f>
        <v>33800</v>
      </c>
      <c r="AF143" s="110">
        <f>AE143</f>
        <v>33800</v>
      </c>
      <c r="AG143" s="39"/>
      <c r="AH143" s="113">
        <f>AF143+AG143</f>
        <v>33800</v>
      </c>
      <c r="AI143" s="110">
        <f>AH143</f>
        <v>33800</v>
      </c>
      <c r="AJ143" s="39"/>
      <c r="AK143" s="127">
        <f>AI143+AJ143</f>
        <v>33800</v>
      </c>
    </row>
    <row r="144" spans="1:49" x14ac:dyDescent="0.2">
      <c r="A144" s="703"/>
      <c r="B144" s="169"/>
      <c r="C144" s="166"/>
      <c r="D144" s="142"/>
      <c r="E144" s="156"/>
      <c r="F144" s="166"/>
      <c r="G144" s="142"/>
      <c r="H144" s="156"/>
      <c r="I144" s="39"/>
      <c r="J144" s="142"/>
      <c r="K144" s="578"/>
      <c r="L144" s="39"/>
      <c r="M144" s="142"/>
      <c r="N144" s="578"/>
      <c r="O144" s="39"/>
      <c r="P144" s="142"/>
      <c r="Q144" s="156"/>
      <c r="R144" s="39"/>
      <c r="S144" s="127"/>
      <c r="T144" s="110"/>
      <c r="U144" s="39"/>
      <c r="V144" s="113"/>
      <c r="W144" s="110"/>
      <c r="X144" s="39"/>
      <c r="Y144" s="113"/>
      <c r="Z144" s="110"/>
      <c r="AA144" s="39"/>
      <c r="AB144" s="113"/>
      <c r="AC144" s="110"/>
      <c r="AD144" s="39"/>
      <c r="AE144" s="113"/>
      <c r="AF144" s="110"/>
      <c r="AG144" s="39"/>
      <c r="AH144" s="113"/>
      <c r="AI144" s="110"/>
      <c r="AJ144" s="39"/>
      <c r="AK144" s="127"/>
    </row>
    <row r="145" spans="1:37" x14ac:dyDescent="0.2">
      <c r="A145" s="702" t="s">
        <v>2302</v>
      </c>
      <c r="B145" s="156"/>
      <c r="C145" s="39"/>
      <c r="D145" s="142"/>
      <c r="E145" s="156"/>
      <c r="F145" s="166"/>
      <c r="G145" s="142"/>
      <c r="H145" s="156"/>
      <c r="I145" s="39"/>
      <c r="J145" s="142"/>
      <c r="K145" s="206"/>
      <c r="L145" s="39"/>
      <c r="M145" s="142"/>
      <c r="N145" s="206"/>
      <c r="O145" s="39"/>
      <c r="P145" s="142"/>
      <c r="Q145" s="156"/>
      <c r="R145" s="39"/>
      <c r="S145" s="127"/>
      <c r="T145" s="110"/>
      <c r="U145" s="39"/>
      <c r="V145" s="113"/>
      <c r="W145" s="110"/>
      <c r="X145" s="39"/>
      <c r="Y145" s="113"/>
      <c r="Z145" s="110"/>
      <c r="AA145" s="39"/>
      <c r="AB145" s="113"/>
      <c r="AC145" s="110"/>
      <c r="AD145" s="39"/>
      <c r="AE145" s="113"/>
      <c r="AF145" s="110"/>
      <c r="AG145" s="39"/>
      <c r="AH145" s="113"/>
      <c r="AI145" s="110"/>
      <c r="AJ145" s="39"/>
      <c r="AK145" s="127"/>
    </row>
    <row r="146" spans="1:37" x14ac:dyDescent="0.2">
      <c r="A146" s="703" t="s">
        <v>1103</v>
      </c>
      <c r="B146" s="169">
        <v>1751300</v>
      </c>
      <c r="C146" s="166">
        <f>'Res-Gen'!D237+'Res-Gen'!D194</f>
        <v>-53100</v>
      </c>
      <c r="D146" s="142">
        <f>B146+C146</f>
        <v>1698200</v>
      </c>
      <c r="E146" s="156">
        <f>D146</f>
        <v>1698200</v>
      </c>
      <c r="F146" s="166">
        <f>'Res-Gen'!G237+'Res-Gen'!G194+'Res-Gen'!G193+'Res-Gen'!G208</f>
        <v>-761500</v>
      </c>
      <c r="G146" s="142">
        <f>E146+F146</f>
        <v>936700</v>
      </c>
      <c r="H146" s="156">
        <f>G146</f>
        <v>936700</v>
      </c>
      <c r="I146" s="39">
        <f>'Res-Gen'!J237</f>
        <v>7800</v>
      </c>
      <c r="J146" s="142">
        <f>H146+I146</f>
        <v>944500</v>
      </c>
      <c r="K146" s="578">
        <f>J146</f>
        <v>944500</v>
      </c>
      <c r="L146" s="39">
        <f>'Res-Gen'!M237+'Res-Gen'!M238</f>
        <v>-63200</v>
      </c>
      <c r="M146" s="142">
        <f>K146+L146</f>
        <v>881300</v>
      </c>
      <c r="N146" s="578">
        <f>M146</f>
        <v>881300</v>
      </c>
      <c r="O146" s="39">
        <f>'Res-Gen'!P237+'Res-Gen'!P238</f>
        <v>-83900</v>
      </c>
      <c r="P146" s="142">
        <f>N146+O146</f>
        <v>797400</v>
      </c>
      <c r="Q146" s="156">
        <f>P146</f>
        <v>797400</v>
      </c>
      <c r="R146" s="39">
        <f>'Res-Gen'!S237</f>
        <v>26500</v>
      </c>
      <c r="S146" s="127">
        <f>Q146+R146</f>
        <v>823900</v>
      </c>
      <c r="T146" s="110">
        <f>S146</f>
        <v>823900</v>
      </c>
      <c r="U146" s="39">
        <f>'Res-Gen'!V237</f>
        <v>33200</v>
      </c>
      <c r="V146" s="113">
        <f>T146+U146</f>
        <v>857100</v>
      </c>
      <c r="W146" s="110">
        <f>V146</f>
        <v>857100</v>
      </c>
      <c r="X146" s="39">
        <f>'Res-Gen'!Y237</f>
        <v>40000</v>
      </c>
      <c r="Y146" s="113">
        <f>W146+X146</f>
        <v>897100</v>
      </c>
      <c r="Z146" s="110">
        <f>Y146</f>
        <v>897100</v>
      </c>
      <c r="AA146" s="39">
        <f>'Res-Gen'!AB237</f>
        <v>47000</v>
      </c>
      <c r="AB146" s="113">
        <f>Z146+AA146</f>
        <v>944100</v>
      </c>
      <c r="AC146" s="110">
        <f>AB146</f>
        <v>944100</v>
      </c>
      <c r="AD146" s="39">
        <f>'Res-Gen'!AE237</f>
        <v>54300</v>
      </c>
      <c r="AE146" s="113">
        <f>AC146+AD146</f>
        <v>998400</v>
      </c>
      <c r="AF146" s="110">
        <f>AE146</f>
        <v>998400</v>
      </c>
      <c r="AG146" s="39">
        <f>'Res-Gen'!AH237</f>
        <v>211900</v>
      </c>
      <c r="AH146" s="113">
        <f>AF146+AG146</f>
        <v>1210300</v>
      </c>
      <c r="AI146" s="110">
        <f>AH146</f>
        <v>1210300</v>
      </c>
      <c r="AJ146" s="39">
        <f>'Res-Gen'!AK237</f>
        <v>219700</v>
      </c>
      <c r="AK146" s="127">
        <f>AI146+AJ146</f>
        <v>1430000</v>
      </c>
    </row>
    <row r="147" spans="1:37" x14ac:dyDescent="0.2">
      <c r="A147" s="703"/>
      <c r="B147" s="156"/>
      <c r="C147" s="39"/>
      <c r="D147" s="142"/>
      <c r="E147" s="156"/>
      <c r="F147" s="166"/>
      <c r="G147" s="142"/>
      <c r="H147" s="156"/>
      <c r="I147" s="39"/>
      <c r="J147" s="142"/>
      <c r="K147" s="206"/>
      <c r="L147" s="39"/>
      <c r="M147" s="142"/>
      <c r="N147" s="206"/>
      <c r="O147" s="39"/>
      <c r="P147" s="142"/>
      <c r="Q147" s="156"/>
      <c r="R147" s="39"/>
      <c r="S147" s="127"/>
      <c r="T147" s="110"/>
      <c r="U147" s="39"/>
      <c r="V147" s="113"/>
      <c r="W147" s="110"/>
      <c r="X147" s="39"/>
      <c r="Y147" s="113"/>
      <c r="Z147" s="110"/>
      <c r="AA147" s="39"/>
      <c r="AB147" s="113"/>
      <c r="AC147" s="110"/>
      <c r="AD147" s="39"/>
      <c r="AE147" s="113"/>
      <c r="AF147" s="110"/>
      <c r="AG147" s="39"/>
      <c r="AH147" s="113"/>
      <c r="AI147" s="110"/>
      <c r="AJ147" s="39"/>
      <c r="AK147" s="127"/>
    </row>
    <row r="148" spans="1:37" x14ac:dyDescent="0.2">
      <c r="A148" s="702" t="s">
        <v>2066</v>
      </c>
      <c r="B148" s="156"/>
      <c r="C148" s="39"/>
      <c r="D148" s="142"/>
      <c r="E148" s="156"/>
      <c r="F148" s="166"/>
      <c r="G148" s="142"/>
      <c r="H148" s="156"/>
      <c r="I148" s="39"/>
      <c r="J148" s="142"/>
      <c r="K148" s="206"/>
      <c r="L148" s="39"/>
      <c r="M148" s="142"/>
      <c r="N148" s="206"/>
      <c r="O148" s="39"/>
      <c r="P148" s="142"/>
      <c r="Q148" s="156"/>
      <c r="R148" s="39"/>
      <c r="S148" s="127"/>
      <c r="T148" s="110"/>
      <c r="U148" s="39"/>
      <c r="V148" s="113"/>
      <c r="W148" s="110"/>
      <c r="X148" s="39"/>
      <c r="Y148" s="113"/>
      <c r="Z148" s="110"/>
      <c r="AA148" s="39"/>
      <c r="AB148" s="113"/>
      <c r="AC148" s="110"/>
      <c r="AD148" s="39"/>
      <c r="AE148" s="113"/>
      <c r="AF148" s="110"/>
      <c r="AG148" s="39"/>
      <c r="AH148" s="113"/>
      <c r="AI148" s="110"/>
      <c r="AJ148" s="39"/>
      <c r="AK148" s="127"/>
    </row>
    <row r="149" spans="1:37" x14ac:dyDescent="0.2">
      <c r="A149" s="1129" t="s">
        <v>6021</v>
      </c>
      <c r="B149" s="169">
        <f>2063600-B150</f>
        <v>1367600</v>
      </c>
      <c r="C149" s="166">
        <f>'Res-Gen'!D241+'Res-Gen'!D36</f>
        <v>166600</v>
      </c>
      <c r="D149" s="142">
        <f>B149+C149</f>
        <v>1534200</v>
      </c>
      <c r="E149" s="156">
        <f>D149</f>
        <v>1534200</v>
      </c>
      <c r="F149" s="166">
        <f>'Res-Gen'!G241+'Res-Gen'!G36</f>
        <v>714900</v>
      </c>
      <c r="G149" s="142">
        <f>E149+F149</f>
        <v>2249100</v>
      </c>
      <c r="H149" s="156">
        <f>G149</f>
        <v>2249100</v>
      </c>
      <c r="I149" s="39">
        <f>'Res-Gen'!J241+'Res-Gen'!J36</f>
        <v>891900</v>
      </c>
      <c r="J149" s="142">
        <f>H149+I149</f>
        <v>3141000</v>
      </c>
      <c r="K149" s="578">
        <f>J149</f>
        <v>3141000</v>
      </c>
      <c r="L149" s="39">
        <f>'Res-Gen'!M241</f>
        <v>1156300</v>
      </c>
      <c r="M149" s="142">
        <f>K149+L149</f>
        <v>4297300</v>
      </c>
      <c r="N149" s="578">
        <f>M149</f>
        <v>4297300</v>
      </c>
      <c r="O149" s="39">
        <f>'Res-Gen'!P241</f>
        <v>348700</v>
      </c>
      <c r="P149" s="142">
        <f>N149+O149</f>
        <v>4646000</v>
      </c>
      <c r="Q149" s="156">
        <f>P149</f>
        <v>4646000</v>
      </c>
      <c r="R149" s="39">
        <f>'Res-Gen'!S241</f>
        <v>2524700</v>
      </c>
      <c r="S149" s="127">
        <f>Q149+R149</f>
        <v>7170700</v>
      </c>
      <c r="T149" s="110">
        <f>S149</f>
        <v>7170700</v>
      </c>
      <c r="U149" s="39">
        <f>'Res-Gen'!V241</f>
        <v>459400</v>
      </c>
      <c r="V149" s="113">
        <f>T149+U149</f>
        <v>7630100</v>
      </c>
      <c r="W149" s="110">
        <f>V149</f>
        <v>7630100</v>
      </c>
      <c r="X149" s="39">
        <f>'Res-Gen'!Y241</f>
        <v>467100</v>
      </c>
      <c r="Y149" s="113">
        <f>W149+X149</f>
        <v>8097200</v>
      </c>
      <c r="Z149" s="110">
        <f>Y149</f>
        <v>8097200</v>
      </c>
      <c r="AA149" s="39">
        <f>'Res-Gen'!AB241</f>
        <v>474800</v>
      </c>
      <c r="AB149" s="113">
        <f>Z149+AA149</f>
        <v>8572000</v>
      </c>
      <c r="AC149" s="110">
        <f>AB149</f>
        <v>8572000</v>
      </c>
      <c r="AD149" s="39">
        <f>'Res-Gen'!AE241</f>
        <v>485600</v>
      </c>
      <c r="AE149" s="113">
        <f>AC149+AD149</f>
        <v>9057600</v>
      </c>
      <c r="AF149" s="110">
        <f>AE149</f>
        <v>9057600</v>
      </c>
      <c r="AG149" s="39">
        <f>'Res-Gen'!AH241</f>
        <v>498400</v>
      </c>
      <c r="AH149" s="113">
        <f>AF149+AG149</f>
        <v>9556000</v>
      </c>
      <c r="AI149" s="110">
        <f>AH149</f>
        <v>9556000</v>
      </c>
      <c r="AJ149" s="39">
        <f>'Res-Gen'!AK241</f>
        <v>495200</v>
      </c>
      <c r="AK149" s="127">
        <f>AI149+AJ149</f>
        <v>10051200</v>
      </c>
    </row>
    <row r="150" spans="1:37" x14ac:dyDescent="0.2">
      <c r="A150" s="1129" t="s">
        <v>6020</v>
      </c>
      <c r="B150" s="169">
        <f>483500+212500</f>
        <v>696000</v>
      </c>
      <c r="C150" s="166">
        <f>'Res-Gen'!D242</f>
        <v>101400</v>
      </c>
      <c r="D150" s="142">
        <f>C150+B150</f>
        <v>797400</v>
      </c>
      <c r="E150" s="156">
        <f>D150</f>
        <v>797400</v>
      </c>
      <c r="F150" s="166">
        <f>'Res-Gen'!G242</f>
        <v>-502600</v>
      </c>
      <c r="G150" s="142">
        <f>E150+F150</f>
        <v>294800</v>
      </c>
      <c r="H150" s="156">
        <f t="shared" ref="H150" si="424">G150</f>
        <v>294800</v>
      </c>
      <c r="I150" s="39">
        <f>'Res-Gen'!J242</f>
        <v>0</v>
      </c>
      <c r="J150" s="142">
        <f t="shared" ref="J150" si="425">H150+I150</f>
        <v>294800</v>
      </c>
      <c r="K150" s="578">
        <f t="shared" ref="K150" si="426">J150</f>
        <v>294800</v>
      </c>
      <c r="L150" s="39">
        <f>'Res-Gen'!M242</f>
        <v>0</v>
      </c>
      <c r="M150" s="142">
        <f t="shared" ref="M150" si="427">K150+L150</f>
        <v>294800</v>
      </c>
      <c r="N150" s="578">
        <f t="shared" ref="N150" si="428">M150</f>
        <v>294800</v>
      </c>
      <c r="O150" s="39">
        <f>'Res-Gen'!P242</f>
        <v>0</v>
      </c>
      <c r="P150" s="142">
        <f t="shared" ref="P150" si="429">N150+O150</f>
        <v>294800</v>
      </c>
      <c r="Q150" s="156">
        <f t="shared" ref="Q150" si="430">P150</f>
        <v>294800</v>
      </c>
      <c r="R150" s="39">
        <f>'Res-Gen'!S242</f>
        <v>0</v>
      </c>
      <c r="S150" s="127">
        <f t="shared" ref="S150" si="431">Q150+R150</f>
        <v>294800</v>
      </c>
      <c r="T150" s="110">
        <f t="shared" ref="T150" si="432">S150</f>
        <v>294800</v>
      </c>
      <c r="U150" s="39">
        <f>'Res-Gen'!V242</f>
        <v>0</v>
      </c>
      <c r="V150" s="113">
        <f t="shared" ref="V150" si="433">T150+U150</f>
        <v>294800</v>
      </c>
      <c r="W150" s="110">
        <f t="shared" ref="W150" si="434">V150</f>
        <v>294800</v>
      </c>
      <c r="X150" s="39">
        <f>'Res-Gen'!Y242</f>
        <v>0</v>
      </c>
      <c r="Y150" s="113">
        <f t="shared" ref="Y150" si="435">W150+X150</f>
        <v>294800</v>
      </c>
      <c r="Z150" s="110">
        <f t="shared" ref="Z150" si="436">Y150</f>
        <v>294800</v>
      </c>
      <c r="AA150" s="39">
        <f>'Res-Gen'!AB242</f>
        <v>0</v>
      </c>
      <c r="AB150" s="113">
        <f t="shared" ref="AB150" si="437">Z150+AA150</f>
        <v>294800</v>
      </c>
      <c r="AC150" s="110">
        <f t="shared" ref="AC150" si="438">AB150</f>
        <v>294800</v>
      </c>
      <c r="AD150" s="39">
        <f>'Res-Gen'!AE242</f>
        <v>0</v>
      </c>
      <c r="AE150" s="113">
        <f t="shared" ref="AE150" si="439">AC150+AD150</f>
        <v>294800</v>
      </c>
      <c r="AF150" s="110">
        <f t="shared" ref="AF150" si="440">AE150</f>
        <v>294800</v>
      </c>
      <c r="AG150" s="39">
        <f>'Res-Gen'!AH242</f>
        <v>0</v>
      </c>
      <c r="AH150" s="113">
        <f t="shared" ref="AH150" si="441">AF150+AG150</f>
        <v>294800</v>
      </c>
      <c r="AI150" s="110">
        <f t="shared" ref="AI150" si="442">AH150</f>
        <v>294800</v>
      </c>
      <c r="AJ150" s="39">
        <f>'Res-Gen'!AK242</f>
        <v>0</v>
      </c>
      <c r="AK150" s="127">
        <f t="shared" ref="AK150" si="443">AI150+AJ150</f>
        <v>294800</v>
      </c>
    </row>
    <row r="151" spans="1:37" x14ac:dyDescent="0.2">
      <c r="A151" s="703"/>
      <c r="B151" s="156"/>
      <c r="C151" s="39"/>
      <c r="D151" s="142"/>
      <c r="E151" s="156"/>
      <c r="F151" s="166"/>
      <c r="G151" s="142"/>
      <c r="H151" s="156"/>
      <c r="I151" s="39"/>
      <c r="J151" s="142"/>
      <c r="K151" s="206"/>
      <c r="L151" s="39"/>
      <c r="M151" s="142"/>
      <c r="N151" s="206"/>
      <c r="O151" s="39"/>
      <c r="P151" s="142"/>
      <c r="Q151" s="156"/>
      <c r="R151" s="39"/>
      <c r="S151" s="127"/>
      <c r="T151" s="110"/>
      <c r="U151" s="39"/>
      <c r="V151" s="113"/>
      <c r="W151" s="110"/>
      <c r="X151" s="39"/>
      <c r="Y151" s="113"/>
      <c r="Z151" s="110"/>
      <c r="AA151" s="39"/>
      <c r="AB151" s="113"/>
      <c r="AC151" s="110"/>
      <c r="AD151" s="39"/>
      <c r="AE151" s="113"/>
      <c r="AF151" s="110"/>
      <c r="AG151" s="39"/>
      <c r="AH151" s="113"/>
      <c r="AI151" s="110"/>
      <c r="AJ151" s="39"/>
      <c r="AK151" s="127"/>
    </row>
    <row r="152" spans="1:37" x14ac:dyDescent="0.2">
      <c r="A152" s="702" t="s">
        <v>3264</v>
      </c>
      <c r="B152" s="156"/>
      <c r="C152" s="39"/>
      <c r="D152" s="142"/>
      <c r="E152" s="156"/>
      <c r="F152" s="166"/>
      <c r="G152" s="142"/>
      <c r="H152" s="156"/>
      <c r="I152" s="39"/>
      <c r="J152" s="142"/>
      <c r="K152" s="206"/>
      <c r="L152" s="39"/>
      <c r="M152" s="142"/>
      <c r="N152" s="206"/>
      <c r="O152" s="39"/>
      <c r="P152" s="142"/>
      <c r="Q152" s="156"/>
      <c r="R152" s="39"/>
      <c r="S152" s="127"/>
      <c r="T152" s="110"/>
      <c r="U152" s="39"/>
      <c r="V152" s="113"/>
      <c r="W152" s="110"/>
      <c r="X152" s="39"/>
      <c r="Y152" s="113"/>
      <c r="Z152" s="110"/>
      <c r="AA152" s="39"/>
      <c r="AB152" s="113"/>
      <c r="AC152" s="110"/>
      <c r="AD152" s="39"/>
      <c r="AE152" s="113"/>
      <c r="AF152" s="110"/>
      <c r="AG152" s="39"/>
      <c r="AH152" s="113"/>
      <c r="AI152" s="110"/>
      <c r="AJ152" s="39"/>
      <c r="AK152" s="127"/>
    </row>
    <row r="153" spans="1:37" x14ac:dyDescent="0.2">
      <c r="A153" s="703" t="s">
        <v>787</v>
      </c>
      <c r="B153" s="169">
        <v>872400</v>
      </c>
      <c r="C153" s="166">
        <f>'Res-Gen'!D244</f>
        <v>690200</v>
      </c>
      <c r="D153" s="142">
        <f>B153+C153</f>
        <v>1562600</v>
      </c>
      <c r="E153" s="156">
        <f>D153</f>
        <v>1562600</v>
      </c>
      <c r="F153" s="166">
        <f>'Res-Gen'!G244</f>
        <v>-271000</v>
      </c>
      <c r="G153" s="142">
        <f>E153+F153</f>
        <v>1291600</v>
      </c>
      <c r="H153" s="156">
        <f>G153</f>
        <v>1291600</v>
      </c>
      <c r="I153" s="39">
        <f>'Res-Gen'!J244</f>
        <v>91900</v>
      </c>
      <c r="J153" s="142">
        <f>H153+I153</f>
        <v>1383500</v>
      </c>
      <c r="K153" s="578">
        <f>J153</f>
        <v>1383500</v>
      </c>
      <c r="L153" s="39">
        <f>'Res-Gen'!M244</f>
        <v>-616500</v>
      </c>
      <c r="M153" s="142">
        <f>K153+L153</f>
        <v>767000</v>
      </c>
      <c r="N153" s="578">
        <f>M153</f>
        <v>767000</v>
      </c>
      <c r="O153" s="39">
        <f>'Res-Gen'!P244</f>
        <v>-331600</v>
      </c>
      <c r="P153" s="142">
        <f>N153+O153</f>
        <v>435400</v>
      </c>
      <c r="Q153" s="156">
        <f>P153</f>
        <v>435400</v>
      </c>
      <c r="R153" s="39">
        <f>'Res-Gen'!S244</f>
        <v>18300</v>
      </c>
      <c r="S153" s="127">
        <f>Q153+R153</f>
        <v>453700</v>
      </c>
      <c r="T153" s="110">
        <f>S153</f>
        <v>453700</v>
      </c>
      <c r="U153" s="39">
        <f>'Res-Gen'!V244</f>
        <v>370200</v>
      </c>
      <c r="V153" s="113">
        <f>T153+U153</f>
        <v>823900</v>
      </c>
      <c r="W153" s="110">
        <f>V153</f>
        <v>823900</v>
      </c>
      <c r="X153" s="39">
        <f>'Res-Gen'!Y244</f>
        <v>417100</v>
      </c>
      <c r="Y153" s="113">
        <f>W153+X153</f>
        <v>1241000</v>
      </c>
      <c r="Z153" s="110">
        <f>Y153</f>
        <v>1241000</v>
      </c>
      <c r="AA153" s="39">
        <f>'Res-Gen'!AB244</f>
        <v>-407000</v>
      </c>
      <c r="AB153" s="113">
        <f>Z153+AA153</f>
        <v>834000</v>
      </c>
      <c r="AC153" s="110">
        <f>AB153</f>
        <v>834000</v>
      </c>
      <c r="AD153" s="39">
        <f>'Res-Gen'!AE244</f>
        <v>153900</v>
      </c>
      <c r="AE153" s="113">
        <f>AC153+AD153</f>
        <v>987900</v>
      </c>
      <c r="AF153" s="110">
        <f>AE153</f>
        <v>987900</v>
      </c>
      <c r="AG153" s="39">
        <f>'Res-Gen'!AH244</f>
        <v>166800</v>
      </c>
      <c r="AH153" s="113">
        <f>AF153+AG153</f>
        <v>1154700</v>
      </c>
      <c r="AI153" s="110">
        <f>AH153</f>
        <v>1154700</v>
      </c>
      <c r="AJ153" s="39">
        <f>'Res-Gen'!AK244</f>
        <v>217700</v>
      </c>
      <c r="AK153" s="127">
        <f>AI153+AJ153</f>
        <v>1372400</v>
      </c>
    </row>
    <row r="154" spans="1:37" ht="13.5" thickBot="1" x14ac:dyDescent="0.25">
      <c r="A154" s="703"/>
      <c r="B154" s="156"/>
      <c r="C154" s="39"/>
      <c r="D154" s="142"/>
      <c r="E154" s="156"/>
      <c r="F154" s="166"/>
      <c r="G154" s="142"/>
      <c r="H154" s="156"/>
      <c r="I154" s="39"/>
      <c r="J154" s="142"/>
      <c r="K154" s="206"/>
      <c r="L154" s="39"/>
      <c r="M154" s="142"/>
      <c r="N154" s="206"/>
      <c r="O154" s="39"/>
      <c r="P154" s="142"/>
      <c r="Q154" s="156"/>
      <c r="R154" s="39"/>
      <c r="S154" s="127"/>
      <c r="T154" s="110"/>
      <c r="U154" s="39"/>
      <c r="V154" s="113"/>
      <c r="W154" s="110"/>
      <c r="X154" s="39"/>
      <c r="Y154" s="113"/>
      <c r="Z154" s="110"/>
      <c r="AA154" s="39"/>
      <c r="AB154" s="113"/>
      <c r="AC154" s="110"/>
      <c r="AD154" s="39"/>
      <c r="AE154" s="113"/>
      <c r="AF154" s="110"/>
      <c r="AG154" s="39"/>
      <c r="AH154" s="113"/>
      <c r="AI154" s="110"/>
      <c r="AJ154" s="39"/>
      <c r="AK154" s="127"/>
    </row>
    <row r="155" spans="1:37" s="102" customFormat="1" ht="14.25" thickTop="1" thickBot="1" x14ac:dyDescent="0.25">
      <c r="A155" s="1460" t="s">
        <v>4026</v>
      </c>
      <c r="B155" s="480">
        <f t="shared" ref="B155:AH155" si="444">SUBTOTAL(9,B82:B154)</f>
        <v>22795900</v>
      </c>
      <c r="C155" s="478">
        <f t="shared" si="444"/>
        <v>-2283600</v>
      </c>
      <c r="D155" s="479">
        <f t="shared" si="444"/>
        <v>20512300</v>
      </c>
      <c r="E155" s="480">
        <f t="shared" si="444"/>
        <v>20512300</v>
      </c>
      <c r="F155" s="477">
        <f t="shared" si="444"/>
        <v>-9657200</v>
      </c>
      <c r="G155" s="479">
        <f t="shared" si="444"/>
        <v>10855100</v>
      </c>
      <c r="H155" s="480">
        <f t="shared" si="444"/>
        <v>10855100</v>
      </c>
      <c r="I155" s="478">
        <f t="shared" si="444"/>
        <v>-1219200</v>
      </c>
      <c r="J155" s="479">
        <f t="shared" si="444"/>
        <v>9635900</v>
      </c>
      <c r="K155" s="485">
        <f t="shared" si="444"/>
        <v>9635900</v>
      </c>
      <c r="L155" s="478">
        <f t="shared" si="444"/>
        <v>-60200</v>
      </c>
      <c r="M155" s="479">
        <f t="shared" si="444"/>
        <v>9575700</v>
      </c>
      <c r="N155" s="485">
        <f t="shared" si="444"/>
        <v>9575700</v>
      </c>
      <c r="O155" s="478">
        <f t="shared" si="444"/>
        <v>-155500</v>
      </c>
      <c r="P155" s="479">
        <f t="shared" si="444"/>
        <v>9420200</v>
      </c>
      <c r="Q155" s="480">
        <f t="shared" si="444"/>
        <v>9420200</v>
      </c>
      <c r="R155" s="478">
        <f t="shared" si="444"/>
        <v>2674100</v>
      </c>
      <c r="S155" s="2214">
        <f t="shared" si="444"/>
        <v>12094300</v>
      </c>
      <c r="T155" s="482">
        <f t="shared" si="444"/>
        <v>12094300</v>
      </c>
      <c r="U155" s="478">
        <f t="shared" si="444"/>
        <v>960100</v>
      </c>
      <c r="V155" s="483">
        <f t="shared" si="444"/>
        <v>13054400</v>
      </c>
      <c r="W155" s="482">
        <f t="shared" si="444"/>
        <v>13054400</v>
      </c>
      <c r="X155" s="478">
        <f t="shared" si="444"/>
        <v>1013400</v>
      </c>
      <c r="Y155" s="483">
        <f t="shared" si="444"/>
        <v>14067800</v>
      </c>
      <c r="Z155" s="482">
        <f t="shared" si="444"/>
        <v>14067800</v>
      </c>
      <c r="AA155" s="478">
        <f t="shared" si="444"/>
        <v>194300</v>
      </c>
      <c r="AB155" s="483">
        <f t="shared" si="444"/>
        <v>14262100</v>
      </c>
      <c r="AC155" s="482">
        <f t="shared" si="444"/>
        <v>14262100</v>
      </c>
      <c r="AD155" s="478">
        <f t="shared" si="444"/>
        <v>764200</v>
      </c>
      <c r="AE155" s="483">
        <f t="shared" si="444"/>
        <v>15026300</v>
      </c>
      <c r="AF155" s="482">
        <f t="shared" si="444"/>
        <v>15026300</v>
      </c>
      <c r="AG155" s="478">
        <f t="shared" si="444"/>
        <v>1136200</v>
      </c>
      <c r="AH155" s="483">
        <f t="shared" si="444"/>
        <v>16162500</v>
      </c>
      <c r="AI155" s="482">
        <f t="shared" ref="AI155:AK155" si="445">SUBTOTAL(9,AI82:AI154)</f>
        <v>16162500</v>
      </c>
      <c r="AJ155" s="478">
        <f t="shared" si="445"/>
        <v>1187900</v>
      </c>
      <c r="AK155" s="2214">
        <f t="shared" si="445"/>
        <v>17350400</v>
      </c>
    </row>
    <row r="156" spans="1:37" ht="14.25" thickTop="1" thickBot="1" x14ac:dyDescent="0.25">
      <c r="A156" s="473"/>
      <c r="B156" s="156"/>
      <c r="C156" s="39"/>
      <c r="D156" s="142"/>
      <c r="E156" s="156"/>
      <c r="F156" s="39"/>
      <c r="G156" s="142"/>
      <c r="H156" s="156"/>
      <c r="I156" s="39"/>
      <c r="J156" s="142"/>
      <c r="K156" s="206"/>
      <c r="L156" s="39"/>
      <c r="M156" s="142"/>
      <c r="N156" s="206"/>
      <c r="O156" s="39"/>
      <c r="P156" s="142"/>
      <c r="Q156" s="156"/>
      <c r="R156" s="39"/>
      <c r="S156" s="111"/>
      <c r="T156" s="156"/>
      <c r="U156" s="39"/>
      <c r="V156" s="113"/>
      <c r="W156" s="156"/>
      <c r="X156" s="39"/>
      <c r="Y156" s="113"/>
      <c r="Z156" s="156"/>
      <c r="AA156" s="39"/>
      <c r="AB156" s="113"/>
      <c r="AC156" s="156"/>
      <c r="AD156" s="39"/>
      <c r="AE156" s="113"/>
      <c r="AF156" s="156"/>
      <c r="AG156" s="39"/>
      <c r="AH156" s="113"/>
      <c r="AI156" s="156"/>
      <c r="AJ156" s="39"/>
      <c r="AK156" s="127"/>
    </row>
    <row r="157" spans="1:37" ht="14.25" thickTop="1" thickBot="1" x14ac:dyDescent="0.25">
      <c r="A157" s="914" t="s">
        <v>1675</v>
      </c>
      <c r="B157" s="915">
        <f t="shared" ref="B157:AH157" si="446">SUBTOTAL(9,B4:B156)</f>
        <v>47335200</v>
      </c>
      <c r="C157" s="915">
        <f t="shared" si="446"/>
        <v>-10837500</v>
      </c>
      <c r="D157" s="916">
        <f t="shared" si="446"/>
        <v>36497700</v>
      </c>
      <c r="E157" s="915">
        <f t="shared" si="446"/>
        <v>36497700</v>
      </c>
      <c r="F157" s="915">
        <f t="shared" si="446"/>
        <v>-15513300</v>
      </c>
      <c r="G157" s="916">
        <f t="shared" si="446"/>
        <v>20984400</v>
      </c>
      <c r="H157" s="915">
        <f t="shared" si="446"/>
        <v>20984400</v>
      </c>
      <c r="I157" s="917">
        <f t="shared" si="446"/>
        <v>-1754000</v>
      </c>
      <c r="J157" s="916">
        <f t="shared" si="446"/>
        <v>19230400</v>
      </c>
      <c r="K157" s="918">
        <f t="shared" si="446"/>
        <v>19230400</v>
      </c>
      <c r="L157" s="917">
        <f t="shared" si="446"/>
        <v>4767700</v>
      </c>
      <c r="M157" s="916">
        <f t="shared" si="446"/>
        <v>23998100</v>
      </c>
      <c r="N157" s="918">
        <f t="shared" si="446"/>
        <v>23998100</v>
      </c>
      <c r="O157" s="917">
        <f t="shared" si="446"/>
        <v>6280000</v>
      </c>
      <c r="P157" s="916">
        <f t="shared" si="446"/>
        <v>30278100</v>
      </c>
      <c r="Q157" s="915">
        <f t="shared" si="446"/>
        <v>44947300</v>
      </c>
      <c r="R157" s="917">
        <f t="shared" si="446"/>
        <v>-2773300</v>
      </c>
      <c r="S157" s="919">
        <f t="shared" si="446"/>
        <v>27504800</v>
      </c>
      <c r="T157" s="915">
        <f t="shared" si="446"/>
        <v>27504800</v>
      </c>
      <c r="U157" s="917">
        <f t="shared" si="446"/>
        <v>2922000</v>
      </c>
      <c r="V157" s="920">
        <f t="shared" si="446"/>
        <v>30426800</v>
      </c>
      <c r="W157" s="915">
        <f t="shared" si="446"/>
        <v>30426800</v>
      </c>
      <c r="X157" s="917">
        <f t="shared" si="446"/>
        <v>2939100</v>
      </c>
      <c r="Y157" s="921">
        <f t="shared" si="446"/>
        <v>33365900</v>
      </c>
      <c r="Z157" s="915">
        <f t="shared" si="446"/>
        <v>33365900</v>
      </c>
      <c r="AA157" s="917">
        <f t="shared" si="446"/>
        <v>2105600</v>
      </c>
      <c r="AB157" s="921">
        <f t="shared" si="446"/>
        <v>35471500</v>
      </c>
      <c r="AC157" s="915">
        <f t="shared" si="446"/>
        <v>35471500</v>
      </c>
      <c r="AD157" s="917">
        <f t="shared" si="446"/>
        <v>4102000</v>
      </c>
      <c r="AE157" s="921">
        <f t="shared" si="446"/>
        <v>39573500</v>
      </c>
      <c r="AF157" s="915">
        <f t="shared" si="446"/>
        <v>39573500</v>
      </c>
      <c r="AG157" s="917">
        <f t="shared" si="446"/>
        <v>5231900</v>
      </c>
      <c r="AH157" s="921">
        <f t="shared" si="446"/>
        <v>44805400</v>
      </c>
      <c r="AI157" s="915">
        <f t="shared" ref="AI157:AK157" si="447">SUBTOTAL(9,AI4:AI156)</f>
        <v>44805400</v>
      </c>
      <c r="AJ157" s="917">
        <f t="shared" si="447"/>
        <v>5321000</v>
      </c>
      <c r="AK157" s="2217">
        <f t="shared" si="447"/>
        <v>50126400</v>
      </c>
    </row>
    <row r="158" spans="1:37" ht="13.5" thickTop="1" x14ac:dyDescent="0.2">
      <c r="A158" s="709"/>
      <c r="B158" s="141"/>
      <c r="C158" s="141"/>
      <c r="D158" s="460"/>
      <c r="E158" s="141"/>
      <c r="F158" s="141"/>
      <c r="G158" s="460"/>
      <c r="H158" s="141"/>
      <c r="I158" s="72"/>
      <c r="J158" s="460"/>
      <c r="K158" s="205"/>
      <c r="L158" s="72"/>
      <c r="M158" s="460"/>
      <c r="N158" s="205"/>
      <c r="O158" s="72"/>
      <c r="P158" s="460"/>
      <c r="Q158" s="141"/>
      <c r="R158" s="72"/>
      <c r="S158" s="153"/>
      <c r="T158" s="141"/>
      <c r="U158" s="72"/>
      <c r="V158" s="407"/>
      <c r="W158" s="141"/>
      <c r="X158" s="72"/>
      <c r="Y158" s="130"/>
      <c r="Z158" s="141"/>
      <c r="AA158" s="72"/>
      <c r="AB158" s="130"/>
      <c r="AC158" s="141"/>
      <c r="AD158" s="72"/>
      <c r="AE158" s="130"/>
      <c r="AF158" s="141"/>
      <c r="AG158" s="72"/>
      <c r="AH158" s="130"/>
      <c r="AI158" s="141"/>
      <c r="AJ158" s="72"/>
      <c r="AK158" s="128"/>
    </row>
    <row r="159" spans="1:37" x14ac:dyDescent="0.2">
      <c r="A159" s="709" t="s">
        <v>3247</v>
      </c>
      <c r="B159" s="141"/>
      <c r="C159" s="141"/>
      <c r="D159" s="460"/>
      <c r="E159" s="141"/>
      <c r="F159" s="141"/>
      <c r="G159" s="460"/>
      <c r="H159" s="141"/>
      <c r="I159" s="72"/>
      <c r="J159" s="460"/>
      <c r="K159" s="205"/>
      <c r="L159" s="72"/>
      <c r="M159" s="460"/>
      <c r="N159" s="205"/>
      <c r="O159" s="72"/>
      <c r="P159" s="460"/>
      <c r="Q159" s="141"/>
      <c r="R159" s="72"/>
      <c r="S159" s="153"/>
      <c r="T159" s="141"/>
      <c r="U159" s="72"/>
      <c r="V159" s="407"/>
      <c r="W159" s="141"/>
      <c r="X159" s="72"/>
      <c r="Y159" s="130"/>
      <c r="Z159" s="141"/>
      <c r="AA159" s="72"/>
      <c r="AB159" s="130"/>
      <c r="AC159" s="141"/>
      <c r="AD159" s="72"/>
      <c r="AE159" s="130"/>
      <c r="AF159" s="141"/>
      <c r="AG159" s="72"/>
      <c r="AH159" s="130"/>
      <c r="AI159" s="141"/>
      <c r="AJ159" s="72"/>
      <c r="AK159" s="128"/>
    </row>
    <row r="160" spans="1:37" x14ac:dyDescent="0.2">
      <c r="A160" s="473" t="s">
        <v>3010</v>
      </c>
      <c r="B160" s="156">
        <f>B157-B161</f>
        <v>36234500</v>
      </c>
      <c r="C160" s="156">
        <f>D160-B160</f>
        <v>-11392300</v>
      </c>
      <c r="D160" s="142">
        <f>D157-D161</f>
        <v>24842200</v>
      </c>
      <c r="E160" s="143">
        <f>E157-E161</f>
        <v>24842200</v>
      </c>
      <c r="F160" s="156">
        <f t="shared" ref="F160" si="448">G160-E160</f>
        <v>-10197800</v>
      </c>
      <c r="G160" s="142">
        <f t="shared" ref="G160:H160" si="449">G157-G161</f>
        <v>14644400</v>
      </c>
      <c r="H160" s="156">
        <f t="shared" si="449"/>
        <v>14644400</v>
      </c>
      <c r="I160" s="39">
        <f t="shared" ref="I160" si="450">J160-H160</f>
        <v>-2935500</v>
      </c>
      <c r="J160" s="142">
        <f t="shared" ref="J160:K160" si="451">J157-J161</f>
        <v>11708900</v>
      </c>
      <c r="K160" s="206">
        <f t="shared" si="451"/>
        <v>11708900</v>
      </c>
      <c r="L160" s="39">
        <f t="shared" ref="L160" si="452">M160-K160</f>
        <v>2221800</v>
      </c>
      <c r="M160" s="142">
        <f t="shared" ref="M160:N160" si="453">M157-M161</f>
        <v>13930700</v>
      </c>
      <c r="N160" s="206">
        <f t="shared" si="453"/>
        <v>13930700</v>
      </c>
      <c r="O160" s="39">
        <f t="shared" ref="O160" si="454">P160-N160</f>
        <v>1116100</v>
      </c>
      <c r="P160" s="142">
        <f t="shared" ref="P160:Q160" si="455">P157-P161</f>
        <v>15046800</v>
      </c>
      <c r="Q160" s="156">
        <f t="shared" si="455"/>
        <v>29716000</v>
      </c>
      <c r="R160" s="39">
        <f t="shared" ref="R160" si="456">S160-Q160</f>
        <v>-11834900</v>
      </c>
      <c r="S160" s="111">
        <f t="shared" ref="S160:T160" si="457">S157-S161</f>
        <v>17881100</v>
      </c>
      <c r="T160" s="156">
        <f t="shared" si="457"/>
        <v>17881100</v>
      </c>
      <c r="U160" s="39">
        <f t="shared" ref="U160" si="458">V160-T160</f>
        <v>51200</v>
      </c>
      <c r="V160" s="390">
        <f t="shared" ref="V160:W160" si="459">V157-V161</f>
        <v>17932300</v>
      </c>
      <c r="W160" s="156">
        <f t="shared" si="459"/>
        <v>17932300</v>
      </c>
      <c r="X160" s="39">
        <f t="shared" ref="X160" si="460">Y160-W160</f>
        <v>519500</v>
      </c>
      <c r="Y160" s="113">
        <f t="shared" ref="Y160:Z160" si="461">Y157-Y161</f>
        <v>18451800</v>
      </c>
      <c r="Z160" s="156">
        <f t="shared" si="461"/>
        <v>18451800</v>
      </c>
      <c r="AA160" s="39">
        <f t="shared" ref="AA160" si="462">AB160-Z160</f>
        <v>756900</v>
      </c>
      <c r="AB160" s="113">
        <f t="shared" ref="AB160:AC160" si="463">AB157-AB161</f>
        <v>19208700</v>
      </c>
      <c r="AC160" s="156">
        <f t="shared" si="463"/>
        <v>19208700</v>
      </c>
      <c r="AD160" s="39">
        <f t="shared" ref="AD160" si="464">AE160-AC160</f>
        <v>1516800</v>
      </c>
      <c r="AE160" s="113">
        <f t="shared" ref="AE160:AF160" si="465">AE157-AE161</f>
        <v>20725500</v>
      </c>
      <c r="AF160" s="156">
        <f t="shared" si="465"/>
        <v>20725500</v>
      </c>
      <c r="AG160" s="39">
        <f t="shared" ref="AG160" si="466">AH160-AF160</f>
        <v>2516200</v>
      </c>
      <c r="AH160" s="113">
        <f t="shared" ref="AH160:AI160" si="467">AH157-AH161</f>
        <v>23241700</v>
      </c>
      <c r="AI160" s="156">
        <f t="shared" si="467"/>
        <v>23241700</v>
      </c>
      <c r="AJ160" s="39">
        <f t="shared" ref="AJ160" si="468">AK160-AI160</f>
        <v>2418000</v>
      </c>
      <c r="AK160" s="127">
        <f t="shared" ref="AK160" si="469">AK157-AK161</f>
        <v>25659700</v>
      </c>
    </row>
    <row r="161" spans="1:37" x14ac:dyDescent="0.2">
      <c r="A161" s="473" t="s">
        <v>1563</v>
      </c>
      <c r="B161" s="156">
        <f>B153+B6+B48+B46+B47+B150+B135</f>
        <v>11100700</v>
      </c>
      <c r="C161" s="156">
        <f t="shared" ref="C161:AH161" si="470">C153+C6+C48+C46+C47+C150+C135</f>
        <v>554800</v>
      </c>
      <c r="D161" s="142">
        <f t="shared" si="470"/>
        <v>11655500</v>
      </c>
      <c r="E161" s="156">
        <f t="shared" si="470"/>
        <v>11655500</v>
      </c>
      <c r="F161" s="39">
        <f t="shared" si="470"/>
        <v>-5315500</v>
      </c>
      <c r="G161" s="142">
        <f t="shared" si="470"/>
        <v>6340000</v>
      </c>
      <c r="H161" s="156">
        <f t="shared" si="470"/>
        <v>6340000</v>
      </c>
      <c r="I161" s="39">
        <f t="shared" si="470"/>
        <v>1181500</v>
      </c>
      <c r="J161" s="142">
        <f t="shared" si="470"/>
        <v>7521500</v>
      </c>
      <c r="K161" s="206">
        <f t="shared" si="470"/>
        <v>7521500</v>
      </c>
      <c r="L161" s="39">
        <f t="shared" si="470"/>
        <v>2545900</v>
      </c>
      <c r="M161" s="142">
        <f t="shared" si="470"/>
        <v>10067400</v>
      </c>
      <c r="N161" s="206">
        <f t="shared" si="470"/>
        <v>10067400</v>
      </c>
      <c r="O161" s="39">
        <f t="shared" si="470"/>
        <v>5163900</v>
      </c>
      <c r="P161" s="142">
        <f t="shared" si="470"/>
        <v>15231300</v>
      </c>
      <c r="Q161" s="156">
        <f t="shared" si="470"/>
        <v>15231300</v>
      </c>
      <c r="R161" s="39">
        <f t="shared" si="470"/>
        <v>-5607600</v>
      </c>
      <c r="S161" s="111">
        <f t="shared" si="470"/>
        <v>9623700</v>
      </c>
      <c r="T161" s="156">
        <f t="shared" si="470"/>
        <v>9623700</v>
      </c>
      <c r="U161" s="39">
        <f t="shared" si="470"/>
        <v>2870800</v>
      </c>
      <c r="V161" s="390">
        <f t="shared" si="470"/>
        <v>12494500</v>
      </c>
      <c r="W161" s="156">
        <f t="shared" si="470"/>
        <v>12494500</v>
      </c>
      <c r="X161" s="39">
        <f t="shared" si="470"/>
        <v>2419600</v>
      </c>
      <c r="Y161" s="113">
        <f t="shared" si="470"/>
        <v>14914100</v>
      </c>
      <c r="Z161" s="156">
        <f t="shared" si="470"/>
        <v>14914100</v>
      </c>
      <c r="AA161" s="39">
        <f t="shared" si="470"/>
        <v>1348700</v>
      </c>
      <c r="AB161" s="113">
        <f t="shared" si="470"/>
        <v>16262800</v>
      </c>
      <c r="AC161" s="156">
        <f t="shared" si="470"/>
        <v>16262800</v>
      </c>
      <c r="AD161" s="39">
        <f t="shared" si="470"/>
        <v>2585200</v>
      </c>
      <c r="AE161" s="113">
        <f t="shared" si="470"/>
        <v>18848000</v>
      </c>
      <c r="AF161" s="156">
        <f t="shared" si="470"/>
        <v>18848000</v>
      </c>
      <c r="AG161" s="39">
        <f t="shared" si="470"/>
        <v>2715700</v>
      </c>
      <c r="AH161" s="113">
        <f t="shared" si="470"/>
        <v>21563700</v>
      </c>
      <c r="AI161" s="156">
        <f t="shared" ref="AI161:AK161" si="471">AI153+AI6+AI48+AI46+AI47+AI150+AI135</f>
        <v>21563700</v>
      </c>
      <c r="AJ161" s="39">
        <f t="shared" si="471"/>
        <v>2903000</v>
      </c>
      <c r="AK161" s="127">
        <f t="shared" si="471"/>
        <v>24466700</v>
      </c>
    </row>
    <row r="162" spans="1:37" ht="13.5" thickBot="1" x14ac:dyDescent="0.25">
      <c r="A162" s="474"/>
      <c r="B162" s="239"/>
      <c r="C162" s="74"/>
      <c r="D162" s="149"/>
      <c r="E162" s="183"/>
      <c r="F162" s="74"/>
      <c r="G162" s="149"/>
      <c r="H162" s="183"/>
      <c r="I162" s="74"/>
      <c r="J162" s="149"/>
      <c r="K162" s="239"/>
      <c r="L162" s="74"/>
      <c r="M162" s="149"/>
      <c r="N162" s="239"/>
      <c r="O162" s="74"/>
      <c r="P162" s="149"/>
      <c r="Q162" s="183"/>
      <c r="R162" s="74"/>
      <c r="S162" s="184"/>
      <c r="T162" s="183"/>
      <c r="U162" s="74"/>
      <c r="V162" s="2218"/>
      <c r="W162" s="183"/>
      <c r="X162" s="74"/>
      <c r="Y162" s="370"/>
      <c r="Z162" s="183"/>
      <c r="AA162" s="74"/>
      <c r="AB162" s="370"/>
      <c r="AC162" s="183"/>
      <c r="AD162" s="74"/>
      <c r="AE162" s="370"/>
      <c r="AF162" s="183"/>
      <c r="AG162" s="74"/>
      <c r="AH162" s="370"/>
      <c r="AI162" s="183"/>
      <c r="AJ162" s="74"/>
      <c r="AK162" s="182"/>
    </row>
    <row r="163" spans="1:37" ht="13.5" thickTop="1" x14ac:dyDescent="0.2"/>
    <row r="164" spans="1:37" ht="13.5" thickBot="1" x14ac:dyDescent="0.25">
      <c r="A164" s="102" t="s">
        <v>2262</v>
      </c>
      <c r="B164" s="804">
        <f>B157-B166+B170</f>
        <v>0</v>
      </c>
      <c r="D164" s="804">
        <f>D157-D166+D170</f>
        <v>0</v>
      </c>
      <c r="E164" s="804">
        <f>E157-E166+E170</f>
        <v>0</v>
      </c>
      <c r="G164" s="804">
        <f>G157-G166+G170-G180</f>
        <v>0</v>
      </c>
    </row>
    <row r="165" spans="1:37" ht="13.5" thickTop="1" x14ac:dyDescent="0.2"/>
    <row r="166" spans="1:37" x14ac:dyDescent="0.2">
      <c r="A166" s="102" t="s">
        <v>3296</v>
      </c>
      <c r="B166" s="93">
        <f>46676100+1100</f>
        <v>46677200</v>
      </c>
      <c r="D166" s="146">
        <v>36172700</v>
      </c>
      <c r="E166" s="93">
        <f>D166</f>
        <v>36172700</v>
      </c>
      <c r="G166" s="1996">
        <f>15756200+300+1595000+10500-30000+50000+7000-80000+60000+296000+35000+5000-72000+18000-100000-110000</f>
        <v>17441000</v>
      </c>
    </row>
    <row r="167" spans="1:37" x14ac:dyDescent="0.2">
      <c r="A167" s="93" t="s">
        <v>3297</v>
      </c>
    </row>
    <row r="168" spans="1:37" x14ac:dyDescent="0.2">
      <c r="A168" s="93" t="s">
        <v>2115</v>
      </c>
      <c r="B168" s="93">
        <v>-658000</v>
      </c>
      <c r="D168" s="93">
        <v>-325000</v>
      </c>
      <c r="E168" s="93">
        <f>D168</f>
        <v>-325000</v>
      </c>
      <c r="G168" s="93">
        <f>E168</f>
        <v>-325000</v>
      </c>
    </row>
    <row r="169" spans="1:37" x14ac:dyDescent="0.2">
      <c r="A169" s="93" t="s">
        <v>1608</v>
      </c>
      <c r="B169" s="644"/>
      <c r="D169" s="644"/>
      <c r="E169" s="644"/>
      <c r="G169" s="644"/>
    </row>
    <row r="170" spans="1:37" s="102" customFormat="1" x14ac:dyDescent="0.2">
      <c r="A170" s="102" t="s">
        <v>1000</v>
      </c>
      <c r="B170" s="102">
        <f>SUM(B167:B169)</f>
        <v>-658000</v>
      </c>
      <c r="D170" s="102">
        <f>SUM(D168:D169)</f>
        <v>-325000</v>
      </c>
      <c r="E170" s="102">
        <f>SUM(E168:E169)</f>
        <v>-325000</v>
      </c>
      <c r="G170" s="102">
        <f>SUM(G168:G169)</f>
        <v>-325000</v>
      </c>
      <c r="I170" s="146"/>
    </row>
    <row r="171" spans="1:37" x14ac:dyDescent="0.2">
      <c r="A171" s="1376" t="s">
        <v>5953</v>
      </c>
      <c r="B171" s="1376"/>
    </row>
    <row r="173" spans="1:37" x14ac:dyDescent="0.2">
      <c r="A173" s="146" t="s">
        <v>6284</v>
      </c>
    </row>
    <row r="174" spans="1:37" ht="12" customHeight="1" x14ac:dyDescent="0.2">
      <c r="A174" s="146" t="s">
        <v>6285</v>
      </c>
      <c r="G174" s="93">
        <f>'Res-Gen'!I160</f>
        <v>1110000</v>
      </c>
    </row>
    <row r="175" spans="1:37" x14ac:dyDescent="0.2">
      <c r="A175" s="146" t="s">
        <v>4487</v>
      </c>
      <c r="G175" s="93">
        <v>825500</v>
      </c>
    </row>
    <row r="176" spans="1:37" x14ac:dyDescent="0.2">
      <c r="A176" s="146" t="s">
        <v>5515</v>
      </c>
      <c r="G176" s="93">
        <v>1000000</v>
      </c>
    </row>
    <row r="177" spans="1:7" x14ac:dyDescent="0.2">
      <c r="A177" s="146" t="s">
        <v>2675</v>
      </c>
      <c r="G177" s="93">
        <v>250000</v>
      </c>
    </row>
    <row r="178" spans="1:7" x14ac:dyDescent="0.2">
      <c r="A178" s="146" t="s">
        <v>6291</v>
      </c>
      <c r="G178" s="93">
        <v>132900</v>
      </c>
    </row>
    <row r="179" spans="1:7" x14ac:dyDescent="0.2">
      <c r="A179" s="146" t="s">
        <v>6290</v>
      </c>
      <c r="G179" s="93">
        <v>-100000</v>
      </c>
    </row>
    <row r="180" spans="1:7" x14ac:dyDescent="0.2">
      <c r="A180" s="131" t="s">
        <v>1818</v>
      </c>
      <c r="G180" s="131">
        <f>SUM(G174:G179)</f>
        <v>3218400</v>
      </c>
    </row>
  </sheetData>
  <mergeCells count="25">
    <mergeCell ref="A1:S1"/>
    <mergeCell ref="A74:S74"/>
    <mergeCell ref="A78:S78"/>
    <mergeCell ref="AI2:AK2"/>
    <mergeCell ref="AI79:AK79"/>
    <mergeCell ref="H2:J2"/>
    <mergeCell ref="Z2:AB2"/>
    <mergeCell ref="T2:V2"/>
    <mergeCell ref="N2:P2"/>
    <mergeCell ref="AC2:AE2"/>
    <mergeCell ref="AF2:AH2"/>
    <mergeCell ref="K2:M2"/>
    <mergeCell ref="Q2:S2"/>
    <mergeCell ref="W2:Y2"/>
    <mergeCell ref="N79:P79"/>
    <mergeCell ref="B79:D79"/>
    <mergeCell ref="E79:G79"/>
    <mergeCell ref="H79:J79"/>
    <mergeCell ref="K79:M79"/>
    <mergeCell ref="AF79:AH79"/>
    <mergeCell ref="Q79:S79"/>
    <mergeCell ref="Z79:AB79"/>
    <mergeCell ref="AC79:AE79"/>
    <mergeCell ref="T79:V79"/>
    <mergeCell ref="W79:Y79"/>
  </mergeCells>
  <phoneticPr fontId="9" type="noConversion"/>
  <printOptions horizontalCentered="1"/>
  <pageMargins left="0" right="0" top="0.98425196850393704" bottom="0.39370078740157483" header="0" footer="0"/>
  <pageSetup paperSize="8" scale="75" orientation="portrait" r:id="rId1"/>
  <headerFooter alignWithMargins="0"/>
  <rowBreaks count="2" manualBreakCount="2">
    <brk id="75" max="16383" man="1"/>
    <brk id="162" max="16383" man="1"/>
  </rowBreaks>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CR2138"/>
  <sheetViews>
    <sheetView workbookViewId="0">
      <pane xSplit="2" ySplit="3" topLeftCell="G47" activePane="bottomRight" state="frozen"/>
      <selection pane="topRight" activeCell="C1" sqref="C1"/>
      <selection pane="bottomLeft" activeCell="A4" sqref="A4"/>
      <selection pane="bottomRight" activeCell="O75" sqref="O75"/>
    </sheetView>
  </sheetViews>
  <sheetFormatPr defaultRowHeight="12.75" x14ac:dyDescent="0.2"/>
  <cols>
    <col min="1" max="1" width="30.7109375" customWidth="1"/>
    <col min="2" max="2" width="15.5703125" hidden="1" customWidth="1"/>
    <col min="3" max="4" width="14.28515625" hidden="1" customWidth="1"/>
    <col min="5" max="5" width="9.140625" style="21" hidden="1" customWidth="1"/>
    <col min="6" max="6" width="14.140625" style="1307" hidden="1" customWidth="1"/>
    <col min="7" max="7" width="9.140625" style="1374" bestFit="1" customWidth="1"/>
    <col min="8" max="8" width="9.42578125" customWidth="1"/>
    <col min="9" max="13" width="9.140625" style="21" customWidth="1"/>
    <col min="14" max="15" width="9.140625" style="21" bestFit="1" customWidth="1"/>
    <col min="16" max="17" width="9.140625" bestFit="1" customWidth="1"/>
    <col min="18" max="18" width="7.5703125" hidden="1" customWidth="1"/>
    <col min="19" max="19" width="9.140625" hidden="1" customWidth="1"/>
    <col min="20" max="20" width="6.42578125" hidden="1" customWidth="1"/>
    <col min="21" max="21" width="9.140625" hidden="1" customWidth="1"/>
    <col min="22" max="22" width="7.5703125" bestFit="1" customWidth="1"/>
    <col min="23" max="23" width="9.140625" bestFit="1" customWidth="1"/>
    <col min="24" max="24" width="6.42578125" bestFit="1" customWidth="1"/>
    <col min="25" max="25" width="9.140625" bestFit="1" customWidth="1"/>
    <col min="26" max="26" width="6.85546875" bestFit="1" customWidth="1"/>
    <col min="27" max="27" width="9.140625" bestFit="1" customWidth="1"/>
    <col min="28" max="28" width="6.42578125" bestFit="1" customWidth="1"/>
    <col min="29" max="29" width="9.140625" bestFit="1" customWidth="1"/>
    <col min="30" max="30" width="6.85546875" bestFit="1" customWidth="1"/>
    <col min="31" max="31" width="9.140625" bestFit="1" customWidth="1"/>
    <col min="32" max="32" width="6.42578125" bestFit="1" customWidth="1"/>
    <col min="33" max="33" width="9.140625" bestFit="1" customWidth="1"/>
    <col min="34" max="34" width="6.85546875" bestFit="1" customWidth="1"/>
    <col min="35" max="35" width="9.140625" bestFit="1" customWidth="1"/>
    <col min="36" max="36" width="6.42578125" bestFit="1" customWidth="1"/>
    <col min="37" max="37" width="9.140625" bestFit="1" customWidth="1"/>
    <col min="38" max="40" width="9.140625" customWidth="1"/>
    <col min="41" max="41" width="10.5703125" customWidth="1"/>
    <col min="42" max="66" width="9.140625" customWidth="1"/>
    <col min="67" max="78" width="9.140625" style="93" customWidth="1"/>
    <col min="79" max="79" width="10.140625" style="93" customWidth="1"/>
    <col min="80" max="82" width="9.140625" style="93" customWidth="1"/>
    <col min="83" max="83" width="10.140625" style="93" customWidth="1"/>
    <col min="84" max="89" width="9.140625" style="93" customWidth="1"/>
  </cols>
  <sheetData>
    <row r="1" spans="1:96" s="631" customFormat="1" ht="21" customHeight="1" thickTop="1" thickBot="1" x14ac:dyDescent="0.35">
      <c r="A1" s="2823" t="s">
        <v>5388</v>
      </c>
      <c r="B1" s="2824"/>
      <c r="C1" s="2824"/>
      <c r="D1" s="2824"/>
      <c r="E1" s="2824"/>
      <c r="F1" s="2824"/>
      <c r="G1" s="2824"/>
      <c r="H1" s="2824"/>
      <c r="I1" s="2824"/>
      <c r="J1" s="2824"/>
      <c r="K1" s="2824"/>
      <c r="L1" s="2824"/>
      <c r="M1" s="2824"/>
      <c r="N1" s="2824"/>
      <c r="O1" s="2824"/>
      <c r="P1" s="2824"/>
      <c r="Q1" s="2824"/>
      <c r="R1" s="2824"/>
      <c r="S1" s="2824"/>
      <c r="T1" s="2824"/>
      <c r="U1" s="2824"/>
      <c r="V1" s="2824"/>
      <c r="W1" s="2824"/>
      <c r="X1" s="2824"/>
      <c r="Y1" s="2824"/>
      <c r="Z1" s="2824"/>
      <c r="AA1" s="2824"/>
      <c r="AB1" s="2824"/>
      <c r="AC1" s="2824"/>
      <c r="AD1" s="2824"/>
      <c r="AE1" s="2824"/>
      <c r="AF1" s="2824"/>
      <c r="AG1" s="2824"/>
      <c r="AH1" s="2824"/>
      <c r="AI1" s="2824"/>
      <c r="AJ1" s="2824"/>
      <c r="AK1" s="2825"/>
      <c r="AL1" s="2826"/>
      <c r="AM1" s="2826"/>
      <c r="AN1" s="2826"/>
      <c r="AO1" s="2826"/>
      <c r="AP1" s="2826"/>
      <c r="AQ1" s="2826"/>
      <c r="AR1" s="2826"/>
      <c r="AS1" s="2826"/>
      <c r="AT1" s="2826"/>
      <c r="AU1" s="2826"/>
      <c r="AV1" s="2826"/>
      <c r="AW1" s="2826"/>
      <c r="AX1" s="2826"/>
      <c r="AY1" s="2826"/>
      <c r="AZ1" s="2826"/>
      <c r="BA1" s="2826"/>
      <c r="BB1" s="2826"/>
      <c r="BC1" s="2826"/>
      <c r="BD1" s="2826"/>
      <c r="BE1" s="2826"/>
      <c r="BF1" s="2826"/>
      <c r="BG1" s="2826"/>
      <c r="BH1" s="2826"/>
      <c r="BI1" s="2826"/>
      <c r="BJ1" s="2826"/>
      <c r="BK1" s="2826"/>
      <c r="BL1" s="2826"/>
      <c r="BM1" s="2827"/>
      <c r="BO1" s="495"/>
      <c r="BP1" s="495"/>
      <c r="BQ1" s="495"/>
      <c r="BR1" s="495"/>
      <c r="BS1" s="495"/>
      <c r="BT1" s="495"/>
      <c r="BU1" s="495"/>
      <c r="BV1" s="495"/>
      <c r="BW1" s="495"/>
      <c r="BX1" s="495"/>
      <c r="BY1" s="495"/>
      <c r="BZ1" s="495"/>
      <c r="CA1" s="495"/>
      <c r="CB1" s="495"/>
      <c r="CC1" s="495"/>
      <c r="CD1" s="495"/>
      <c r="CE1" s="495"/>
      <c r="CF1" s="495"/>
      <c r="CG1" s="495"/>
      <c r="CH1" s="495"/>
      <c r="CI1" s="495"/>
      <c r="CJ1" s="495"/>
      <c r="CK1" s="495"/>
    </row>
    <row r="2" spans="1:96" s="2" customFormat="1" ht="21" customHeight="1" thickBot="1" x14ac:dyDescent="0.25">
      <c r="A2" s="1053" t="s">
        <v>1788</v>
      </c>
      <c r="B2" s="1979" t="s">
        <v>961</v>
      </c>
      <c r="C2" s="2040" t="s">
        <v>4987</v>
      </c>
      <c r="D2" s="2040" t="s">
        <v>5048</v>
      </c>
      <c r="E2" s="2820" t="s">
        <v>2932</v>
      </c>
      <c r="F2" s="2821"/>
      <c r="G2" s="2821"/>
      <c r="H2" s="2821"/>
      <c r="I2" s="2821"/>
      <c r="J2" s="2821"/>
      <c r="K2" s="2821"/>
      <c r="L2" s="2821"/>
      <c r="M2" s="2821"/>
      <c r="N2" s="2821"/>
      <c r="O2" s="2821"/>
      <c r="P2" s="2821"/>
      <c r="Q2" s="2822"/>
      <c r="R2" s="2815" t="s">
        <v>3081</v>
      </c>
      <c r="S2" s="2816"/>
      <c r="T2" s="2816"/>
      <c r="U2" s="2817"/>
      <c r="V2" s="2815" t="s">
        <v>1041</v>
      </c>
      <c r="W2" s="2816"/>
      <c r="X2" s="2816"/>
      <c r="Y2" s="2817"/>
      <c r="Z2" s="2815" t="s">
        <v>2333</v>
      </c>
      <c r="AA2" s="2816"/>
      <c r="AB2" s="2816"/>
      <c r="AC2" s="2817"/>
      <c r="AD2" s="2815" t="s">
        <v>3423</v>
      </c>
      <c r="AE2" s="2816"/>
      <c r="AF2" s="2816"/>
      <c r="AG2" s="2817"/>
      <c r="AH2" s="2818" t="s">
        <v>4276</v>
      </c>
      <c r="AI2" s="2816"/>
      <c r="AJ2" s="2816"/>
      <c r="AK2" s="2819"/>
      <c r="AL2" s="2818" t="s">
        <v>1782</v>
      </c>
      <c r="AM2" s="2816"/>
      <c r="AN2" s="2816"/>
      <c r="AO2" s="2817"/>
      <c r="AP2" s="2815" t="s">
        <v>1606</v>
      </c>
      <c r="AQ2" s="2816"/>
      <c r="AR2" s="2816"/>
      <c r="AS2" s="2817"/>
      <c r="AT2" s="2815" t="s">
        <v>1042</v>
      </c>
      <c r="AU2" s="2816"/>
      <c r="AV2" s="2816"/>
      <c r="AW2" s="2817"/>
      <c r="AX2" s="2815" t="s">
        <v>3226</v>
      </c>
      <c r="AY2" s="2816"/>
      <c r="AZ2" s="2816"/>
      <c r="BA2" s="2817"/>
      <c r="BB2" s="2815" t="s">
        <v>3424</v>
      </c>
      <c r="BC2" s="2816"/>
      <c r="BD2" s="2816"/>
      <c r="BE2" s="2817"/>
      <c r="BF2" s="2815" t="s">
        <v>4277</v>
      </c>
      <c r="BG2" s="2816"/>
      <c r="BH2" s="2816"/>
      <c r="BI2" s="2817"/>
      <c r="BJ2" s="2815" t="s">
        <v>6157</v>
      </c>
      <c r="BK2" s="2816"/>
      <c r="BL2" s="2816"/>
      <c r="BM2" s="2817"/>
      <c r="BO2" s="2801" t="s">
        <v>4195</v>
      </c>
      <c r="BP2" s="2801"/>
      <c r="BQ2" s="2801"/>
      <c r="BR2" s="2801"/>
      <c r="BS2" s="2801"/>
      <c r="BT2" s="2801"/>
      <c r="BU2" s="2801"/>
      <c r="BV2" s="2801"/>
      <c r="BW2" s="2801"/>
      <c r="BX2" s="2801"/>
      <c r="BY2" s="93"/>
      <c r="BZ2" s="93"/>
      <c r="CA2" s="2801" t="s">
        <v>4196</v>
      </c>
      <c r="CB2" s="2801"/>
      <c r="CC2" s="2801"/>
      <c r="CD2" s="2801"/>
      <c r="CE2" s="2801"/>
      <c r="CF2" s="2801"/>
      <c r="CG2" s="2801"/>
      <c r="CH2" s="2801"/>
      <c r="CI2" s="2801"/>
      <c r="CJ2" s="2801"/>
    </row>
    <row r="3" spans="1:96" s="2" customFormat="1" ht="15" customHeight="1" thickBot="1" x14ac:dyDescent="0.25">
      <c r="A3" s="935"/>
      <c r="B3" s="1980" t="s">
        <v>5047</v>
      </c>
      <c r="C3" s="1894" t="s">
        <v>5047</v>
      </c>
      <c r="D3" s="1894" t="s">
        <v>5047</v>
      </c>
      <c r="E3" s="2025" t="str">
        <f>'Cap-Gen'!F3</f>
        <v>2013/14</v>
      </c>
      <c r="F3" s="366" t="s">
        <v>5233</v>
      </c>
      <c r="G3" s="1368" t="str">
        <f>'Cap-Gen'!G3</f>
        <v>2014/15</v>
      </c>
      <c r="H3" s="357" t="str">
        <f>'Cap-Gen'!H3</f>
        <v>2015/16</v>
      </c>
      <c r="I3" s="415" t="str">
        <f>'Cap-Gen'!I3</f>
        <v>2016/17</v>
      </c>
      <c r="J3" s="880" t="str">
        <f>'Cap-Gen'!J3</f>
        <v>2017/18</v>
      </c>
      <c r="K3" s="880" t="str">
        <f>'Cap-Gen'!K3</f>
        <v>2018/19</v>
      </c>
      <c r="L3" s="880" t="str">
        <f>'Cap-Gen'!L3</f>
        <v>2019/20</v>
      </c>
      <c r="M3" s="880" t="str">
        <f>'Cap-Gen'!M3</f>
        <v>2020/21</v>
      </c>
      <c r="N3" s="880" t="str">
        <f>'Cap-Gen'!N3</f>
        <v>2021/22</v>
      </c>
      <c r="O3" s="880" t="str">
        <f>'Cap-Gen'!O3</f>
        <v>2022/23</v>
      </c>
      <c r="P3" s="2512" t="str">
        <f>'Cap-Gen'!P3</f>
        <v>2023/24</v>
      </c>
      <c r="Q3" s="2511" t="str">
        <f>'Cap-Gen'!Q3</f>
        <v>2024/25</v>
      </c>
      <c r="R3" s="1923" t="s">
        <v>2666</v>
      </c>
      <c r="S3" s="320" t="s">
        <v>1026</v>
      </c>
      <c r="T3" s="1929" t="s">
        <v>2435</v>
      </c>
      <c r="U3" s="1930" t="s">
        <v>2712</v>
      </c>
      <c r="V3" s="319" t="str">
        <f t="shared" ref="V3:AO3" si="0">R3</f>
        <v>Grants</v>
      </c>
      <c r="W3" s="320" t="str">
        <f t="shared" si="0"/>
        <v>Sect 64</v>
      </c>
      <c r="X3" s="320" t="str">
        <f t="shared" si="0"/>
        <v>Loans</v>
      </c>
      <c r="Y3" s="400" t="str">
        <f t="shared" si="0"/>
        <v>Reserves</v>
      </c>
      <c r="Z3" s="401" t="str">
        <f t="shared" si="0"/>
        <v>Grants</v>
      </c>
      <c r="AA3" s="320" t="str">
        <f t="shared" si="0"/>
        <v>Sect 64</v>
      </c>
      <c r="AB3" s="320" t="str">
        <f t="shared" si="0"/>
        <v>Loans</v>
      </c>
      <c r="AC3" s="400" t="str">
        <f t="shared" si="0"/>
        <v>Reserves</v>
      </c>
      <c r="AD3" s="401" t="str">
        <f t="shared" si="0"/>
        <v>Grants</v>
      </c>
      <c r="AE3" s="415" t="str">
        <f t="shared" si="0"/>
        <v>Sect 64</v>
      </c>
      <c r="AF3" s="415" t="str">
        <f t="shared" si="0"/>
        <v>Loans</v>
      </c>
      <c r="AG3" s="400" t="str">
        <f t="shared" si="0"/>
        <v>Reserves</v>
      </c>
      <c r="AH3" s="415" t="str">
        <f t="shared" si="0"/>
        <v>Grants</v>
      </c>
      <c r="AI3" s="415" t="str">
        <f t="shared" si="0"/>
        <v>Sect 64</v>
      </c>
      <c r="AJ3" s="415" t="str">
        <f t="shared" si="0"/>
        <v>Loans</v>
      </c>
      <c r="AK3" s="321" t="str">
        <f t="shared" si="0"/>
        <v>Reserves</v>
      </c>
      <c r="AL3" s="415" t="str">
        <f t="shared" si="0"/>
        <v>Grants</v>
      </c>
      <c r="AM3" s="320" t="str">
        <f t="shared" si="0"/>
        <v>Sect 64</v>
      </c>
      <c r="AN3" s="320" t="str">
        <f t="shared" si="0"/>
        <v>Loans</v>
      </c>
      <c r="AO3" s="400" t="str">
        <f t="shared" si="0"/>
        <v>Reserves</v>
      </c>
      <c r="AP3" s="401" t="str">
        <f t="shared" ref="AP3:BA3" si="1">AL3</f>
        <v>Grants</v>
      </c>
      <c r="AQ3" s="415" t="str">
        <f t="shared" si="1"/>
        <v>Sect 64</v>
      </c>
      <c r="AR3" s="415" t="str">
        <f t="shared" si="1"/>
        <v>Loans</v>
      </c>
      <c r="AS3" s="400" t="str">
        <f t="shared" si="1"/>
        <v>Reserves</v>
      </c>
      <c r="AT3" s="401" t="str">
        <f t="shared" si="1"/>
        <v>Grants</v>
      </c>
      <c r="AU3" s="415" t="str">
        <f t="shared" si="1"/>
        <v>Sect 64</v>
      </c>
      <c r="AV3" s="415" t="str">
        <f t="shared" si="1"/>
        <v>Loans</v>
      </c>
      <c r="AW3" s="400" t="str">
        <f t="shared" si="1"/>
        <v>Reserves</v>
      </c>
      <c r="AX3" s="401" t="str">
        <f t="shared" si="1"/>
        <v>Grants</v>
      </c>
      <c r="AY3" s="415" t="str">
        <f t="shared" si="1"/>
        <v>Sect 64</v>
      </c>
      <c r="AZ3" s="415" t="str">
        <f t="shared" si="1"/>
        <v>Loans</v>
      </c>
      <c r="BA3" s="400" t="str">
        <f t="shared" si="1"/>
        <v>Reserves</v>
      </c>
      <c r="BB3" s="401" t="str">
        <f t="shared" ref="BB3:BI3" si="2">AX3</f>
        <v>Grants</v>
      </c>
      <c r="BC3" s="415" t="str">
        <f t="shared" si="2"/>
        <v>Sect 64</v>
      </c>
      <c r="BD3" s="415" t="str">
        <f t="shared" si="2"/>
        <v>Loans</v>
      </c>
      <c r="BE3" s="400" t="str">
        <f t="shared" si="2"/>
        <v>Reserves</v>
      </c>
      <c r="BF3" s="401" t="str">
        <f t="shared" si="2"/>
        <v>Grants</v>
      </c>
      <c r="BG3" s="415" t="str">
        <f t="shared" si="2"/>
        <v>Sect 64</v>
      </c>
      <c r="BH3" s="415" t="str">
        <f t="shared" si="2"/>
        <v>Loans</v>
      </c>
      <c r="BI3" s="400" t="str">
        <f t="shared" si="2"/>
        <v>Reserves</v>
      </c>
      <c r="BJ3" s="401" t="str">
        <f t="shared" ref="BJ3" si="3">BF3</f>
        <v>Grants</v>
      </c>
      <c r="BK3" s="415" t="str">
        <f t="shared" ref="BK3" si="4">BG3</f>
        <v>Sect 64</v>
      </c>
      <c r="BL3" s="415" t="str">
        <f t="shared" ref="BL3" si="5">BH3</f>
        <v>Loans</v>
      </c>
      <c r="BM3" s="2280" t="str">
        <f t="shared" ref="BM3" si="6">BI3</f>
        <v>Reserves</v>
      </c>
      <c r="BO3" s="1611" t="str">
        <f t="shared" ref="BO3:BY3" si="7">G3</f>
        <v>2014/15</v>
      </c>
      <c r="BP3" s="1611" t="str">
        <f t="shared" si="7"/>
        <v>2015/16</v>
      </c>
      <c r="BQ3" s="1611" t="str">
        <f t="shared" si="7"/>
        <v>2016/17</v>
      </c>
      <c r="BR3" s="1611" t="str">
        <f t="shared" si="7"/>
        <v>2017/18</v>
      </c>
      <c r="BS3" s="1611" t="str">
        <f t="shared" si="7"/>
        <v>2018/19</v>
      </c>
      <c r="BT3" s="1611" t="str">
        <f t="shared" si="7"/>
        <v>2019/20</v>
      </c>
      <c r="BU3" s="1611" t="str">
        <f t="shared" si="7"/>
        <v>2020/21</v>
      </c>
      <c r="BV3" s="1611" t="str">
        <f t="shared" si="7"/>
        <v>2021/22</v>
      </c>
      <c r="BW3" s="1611" t="str">
        <f t="shared" si="7"/>
        <v>2022/23</v>
      </c>
      <c r="BX3" s="1611" t="str">
        <f t="shared" si="7"/>
        <v>2023/24</v>
      </c>
      <c r="BY3" s="2273" t="str">
        <f t="shared" si="7"/>
        <v>2024/25</v>
      </c>
      <c r="BZ3" s="2273"/>
      <c r="CA3" s="1611" t="str">
        <f t="shared" ref="CA3:CK3" si="8">BO3</f>
        <v>2014/15</v>
      </c>
      <c r="CB3" s="1611" t="str">
        <f t="shared" si="8"/>
        <v>2015/16</v>
      </c>
      <c r="CC3" s="1611" t="str">
        <f t="shared" si="8"/>
        <v>2016/17</v>
      </c>
      <c r="CD3" s="1611" t="str">
        <f t="shared" si="8"/>
        <v>2017/18</v>
      </c>
      <c r="CE3" s="1611" t="str">
        <f t="shared" si="8"/>
        <v>2018/19</v>
      </c>
      <c r="CF3" s="1611" t="str">
        <f t="shared" si="8"/>
        <v>2019/20</v>
      </c>
      <c r="CG3" s="1611" t="str">
        <f t="shared" si="8"/>
        <v>2020/21</v>
      </c>
      <c r="CH3" s="1611" t="str">
        <f t="shared" si="8"/>
        <v>2021/22</v>
      </c>
      <c r="CI3" s="1611" t="str">
        <f t="shared" si="8"/>
        <v>2022/23</v>
      </c>
      <c r="CJ3" s="1611" t="str">
        <f t="shared" si="8"/>
        <v>2023/24</v>
      </c>
      <c r="CK3" s="2273" t="str">
        <f t="shared" si="8"/>
        <v>2024/25</v>
      </c>
    </row>
    <row r="4" spans="1:96" s="2" customFormat="1" ht="15" customHeight="1" x14ac:dyDescent="0.2">
      <c r="A4" s="936"/>
      <c r="B4" s="1401"/>
      <c r="C4" s="1978"/>
      <c r="D4" s="1978"/>
      <c r="E4" s="760"/>
      <c r="F4" s="760"/>
      <c r="G4" s="757"/>
      <c r="H4" s="345"/>
      <c r="I4" s="760"/>
      <c r="J4" s="881"/>
      <c r="K4" s="881"/>
      <c r="L4" s="882"/>
      <c r="M4" s="882"/>
      <c r="N4" s="882"/>
      <c r="O4" s="882"/>
      <c r="P4" s="2513"/>
      <c r="Q4" s="1926"/>
      <c r="R4" s="316"/>
      <c r="S4" s="346"/>
      <c r="T4" s="346"/>
      <c r="U4" s="318"/>
      <c r="V4" s="316"/>
      <c r="W4" s="346"/>
      <c r="X4" s="346"/>
      <c r="Y4" s="318"/>
      <c r="Z4" s="761"/>
      <c r="AA4" s="346"/>
      <c r="AB4" s="346"/>
      <c r="AC4" s="318"/>
      <c r="AD4" s="761"/>
      <c r="AE4" s="760"/>
      <c r="AF4" s="760"/>
      <c r="AG4" s="318"/>
      <c r="AH4" s="760"/>
      <c r="AI4" s="760"/>
      <c r="AJ4" s="760"/>
      <c r="AK4" s="496"/>
      <c r="AL4" s="760"/>
      <c r="AM4" s="346"/>
      <c r="AN4" s="346"/>
      <c r="AO4" s="318"/>
      <c r="AP4" s="761"/>
      <c r="AQ4" s="760"/>
      <c r="AR4" s="760"/>
      <c r="AS4" s="318"/>
      <c r="AT4" s="761"/>
      <c r="AU4" s="760"/>
      <c r="AV4" s="766"/>
      <c r="AW4" s="318"/>
      <c r="AX4" s="761"/>
      <c r="AY4" s="760"/>
      <c r="AZ4" s="760"/>
      <c r="BA4" s="318"/>
      <c r="BB4" s="761"/>
      <c r="BC4" s="760"/>
      <c r="BD4" s="760"/>
      <c r="BE4" s="318"/>
      <c r="BF4" s="761"/>
      <c r="BG4" s="760"/>
      <c r="BH4" s="760"/>
      <c r="BI4" s="318"/>
      <c r="BJ4" s="761"/>
      <c r="BK4" s="760"/>
      <c r="BL4" s="760"/>
      <c r="BM4" s="318"/>
      <c r="BO4" s="110"/>
      <c r="BP4" s="110"/>
      <c r="BQ4" s="110"/>
      <c r="BR4" s="110"/>
      <c r="BS4" s="110"/>
      <c r="BT4" s="110"/>
      <c r="BU4" s="110"/>
      <c r="BV4" s="110"/>
      <c r="BW4" s="110"/>
      <c r="BX4" s="110"/>
      <c r="BY4" s="110"/>
      <c r="BZ4" s="110"/>
      <c r="CA4" s="110"/>
      <c r="CB4" s="110"/>
      <c r="CC4" s="110"/>
      <c r="CD4" s="110"/>
      <c r="CE4" s="110"/>
      <c r="CF4" s="110"/>
      <c r="CG4" s="110"/>
      <c r="CH4" s="110"/>
      <c r="CI4" s="110"/>
      <c r="CJ4" s="110"/>
      <c r="CK4" s="110"/>
    </row>
    <row r="5" spans="1:96" s="3" customFormat="1" x14ac:dyDescent="0.2">
      <c r="A5" s="937" t="s">
        <v>2497</v>
      </c>
      <c r="B5" s="1402"/>
      <c r="C5" s="509"/>
      <c r="D5" s="509"/>
      <c r="E5" s="752"/>
      <c r="F5" s="2028"/>
      <c r="G5" s="750"/>
      <c r="H5" s="757"/>
      <c r="I5" s="752"/>
      <c r="J5" s="750"/>
      <c r="K5" s="750"/>
      <c r="L5" s="752"/>
      <c r="M5" s="752"/>
      <c r="N5" s="752"/>
      <c r="O5" s="752"/>
      <c r="P5" s="757"/>
      <c r="Q5" s="756"/>
      <c r="R5" s="759"/>
      <c r="S5" s="1395"/>
      <c r="T5" s="757"/>
      <c r="U5" s="756"/>
      <c r="V5" s="759"/>
      <c r="W5" s="757"/>
      <c r="X5" s="757"/>
      <c r="Y5" s="756"/>
      <c r="Z5" s="763"/>
      <c r="AA5" s="757"/>
      <c r="AB5" s="757"/>
      <c r="AC5" s="756"/>
      <c r="AD5" s="763"/>
      <c r="AE5" s="758"/>
      <c r="AF5" s="758"/>
      <c r="AG5" s="756"/>
      <c r="AH5" s="758"/>
      <c r="AI5" s="758"/>
      <c r="AJ5" s="758"/>
      <c r="AK5" s="776"/>
      <c r="AL5" s="758"/>
      <c r="AM5" s="757"/>
      <c r="AN5" s="757"/>
      <c r="AO5" s="756"/>
      <c r="AP5" s="763"/>
      <c r="AQ5" s="758"/>
      <c r="AR5" s="758"/>
      <c r="AS5" s="756"/>
      <c r="AT5" s="763"/>
      <c r="AU5" s="758"/>
      <c r="AV5" s="758"/>
      <c r="AW5" s="756"/>
      <c r="AX5" s="763"/>
      <c r="AY5" s="758"/>
      <c r="AZ5" s="758"/>
      <c r="BA5" s="756"/>
      <c r="BB5" s="763"/>
      <c r="BC5" s="758"/>
      <c r="BD5" s="758"/>
      <c r="BE5" s="756"/>
      <c r="BF5" s="763"/>
      <c r="BG5" s="758"/>
      <c r="BH5" s="758"/>
      <c r="BI5" s="756"/>
      <c r="BJ5" s="763"/>
      <c r="BK5" s="758"/>
      <c r="BL5" s="758"/>
      <c r="BM5" s="756"/>
      <c r="BN5" s="9"/>
      <c r="BO5" s="110"/>
      <c r="BP5" s="110"/>
      <c r="BQ5" s="110"/>
      <c r="BR5" s="110"/>
      <c r="BS5" s="110"/>
      <c r="BT5" s="110"/>
      <c r="BU5" s="110"/>
      <c r="BV5" s="110"/>
      <c r="BW5" s="110"/>
      <c r="BX5" s="110"/>
      <c r="BY5" s="110"/>
      <c r="BZ5" s="110"/>
      <c r="CA5" s="110"/>
      <c r="CB5" s="110"/>
      <c r="CC5" s="110"/>
      <c r="CD5" s="110"/>
      <c r="CE5" s="110"/>
      <c r="CF5" s="110"/>
      <c r="CG5" s="110"/>
      <c r="CH5" s="110"/>
      <c r="CI5" s="110"/>
      <c r="CJ5" s="110"/>
      <c r="CK5" s="110"/>
      <c r="CL5" s="9"/>
      <c r="CM5" s="9"/>
      <c r="CN5" s="9"/>
      <c r="CO5" s="9"/>
      <c r="CP5" s="9"/>
      <c r="CQ5" s="9"/>
      <c r="CR5" s="9"/>
    </row>
    <row r="6" spans="1:96" s="3" customFormat="1" x14ac:dyDescent="0.2">
      <c r="A6" s="1202" t="s">
        <v>4776</v>
      </c>
      <c r="B6" s="1403" t="s">
        <v>258</v>
      </c>
      <c r="C6" s="1314"/>
      <c r="D6" s="1314"/>
      <c r="E6" s="752">
        <v>1395000</v>
      </c>
      <c r="F6" s="2028"/>
      <c r="G6" s="750">
        <v>455000</v>
      </c>
      <c r="H6" s="750"/>
      <c r="I6" s="752"/>
      <c r="J6" s="750"/>
      <c r="K6" s="750"/>
      <c r="L6" s="752"/>
      <c r="M6" s="752"/>
      <c r="N6" s="752"/>
      <c r="O6" s="752"/>
      <c r="P6" s="757"/>
      <c r="Q6" s="756"/>
      <c r="R6" s="759">
        <f>'Cash-W'!A58</f>
        <v>368600</v>
      </c>
      <c r="S6" s="757">
        <f>E6-R6</f>
        <v>1026400</v>
      </c>
      <c r="T6" s="757"/>
      <c r="U6" s="756">
        <f>E6-R6-S6-T6</f>
        <v>0</v>
      </c>
      <c r="V6" s="759">
        <v>152000</v>
      </c>
      <c r="W6" s="757">
        <f>G6-V6</f>
        <v>303000</v>
      </c>
      <c r="X6" s="757"/>
      <c r="Y6" s="1398">
        <f t="shared" ref="Y6" si="9">$G6-V6-W6-X6</f>
        <v>0</v>
      </c>
      <c r="Z6" s="763"/>
      <c r="AA6" s="757">
        <f>H6</f>
        <v>0</v>
      </c>
      <c r="AB6" s="757"/>
      <c r="AC6" s="1398">
        <f>$H6-Z6-AA6-AB6</f>
        <v>0</v>
      </c>
      <c r="AD6" s="763"/>
      <c r="AE6" s="757">
        <f>I6</f>
        <v>0</v>
      </c>
      <c r="AF6" s="758"/>
      <c r="AG6" s="756">
        <f>$I6-AD6-AE6-AF6</f>
        <v>0</v>
      </c>
      <c r="AH6" s="758"/>
      <c r="AI6" s="757">
        <f>J6</f>
        <v>0</v>
      </c>
      <c r="AJ6" s="758"/>
      <c r="AK6" s="776">
        <f t="shared" ref="AK6" si="10">$J6-AH6-AI6-AJ6</f>
        <v>0</v>
      </c>
      <c r="AL6" s="758"/>
      <c r="AM6" s="757">
        <f t="shared" ref="AM6:AM7" si="11">ROUND(K6,-2)</f>
        <v>0</v>
      </c>
      <c r="AN6" s="757"/>
      <c r="AO6" s="756">
        <f t="shared" ref="AO6:AO7" si="12">$K6-AL6-AM6-AN6</f>
        <v>0</v>
      </c>
      <c r="AP6" s="763"/>
      <c r="AQ6" s="757">
        <f t="shared" ref="AQ6" si="13">ROUND(L6,-2)</f>
        <v>0</v>
      </c>
      <c r="AR6" s="758"/>
      <c r="AS6" s="756">
        <f t="shared" ref="AS6:AS7" si="14">$L6-AP6-AQ6-AR6</f>
        <v>0</v>
      </c>
      <c r="AT6" s="763"/>
      <c r="AU6" s="757">
        <f>ROUND(M6,-2)</f>
        <v>0</v>
      </c>
      <c r="AV6" s="758"/>
      <c r="AW6" s="756">
        <f t="shared" ref="AW6:AW7" si="15">$M6-AT6-AU6-AV6</f>
        <v>0</v>
      </c>
      <c r="AX6" s="763"/>
      <c r="AY6" s="757">
        <f t="shared" ref="AY6:AY7" si="16">ROUND(N6,-2)</f>
        <v>0</v>
      </c>
      <c r="AZ6" s="758"/>
      <c r="BA6" s="756">
        <f t="shared" ref="BA6:BA7" si="17">$N6-AX6-AY6-AZ6</f>
        <v>0</v>
      </c>
      <c r="BB6" s="763"/>
      <c r="BC6" s="757">
        <f t="shared" ref="BC6:BC7" si="18">ROUND(O6,-2)</f>
        <v>0</v>
      </c>
      <c r="BD6" s="758"/>
      <c r="BE6" s="756">
        <f t="shared" ref="BE6:BE7" si="19">$O6-BB6-BC6-BD6</f>
        <v>0</v>
      </c>
      <c r="BF6" s="763"/>
      <c r="BG6" s="757">
        <f t="shared" ref="BG6:BG7" si="20">ROUND(P6,-2)</f>
        <v>0</v>
      </c>
      <c r="BH6" s="758"/>
      <c r="BI6" s="756">
        <f t="shared" ref="BI6:BI7" si="21">$P6-BF6-BG6-BH6</f>
        <v>0</v>
      </c>
      <c r="BJ6" s="763"/>
      <c r="BK6" s="757">
        <f>ROUND(Q6,-2)</f>
        <v>0</v>
      </c>
      <c r="BL6" s="758"/>
      <c r="BM6" s="756">
        <f>$Q6-BJ6-BK6-BL6</f>
        <v>0</v>
      </c>
      <c r="BN6" s="9"/>
      <c r="BO6" s="1612">
        <v>0</v>
      </c>
      <c r="BP6" s="1612">
        <f t="shared" ref="BP6:BY6" si="22">BO6</f>
        <v>0</v>
      </c>
      <c r="BQ6" s="1612">
        <f t="shared" si="22"/>
        <v>0</v>
      </c>
      <c r="BR6" s="1612">
        <f t="shared" si="22"/>
        <v>0</v>
      </c>
      <c r="BS6" s="1612">
        <f t="shared" si="22"/>
        <v>0</v>
      </c>
      <c r="BT6" s="1612">
        <f t="shared" si="22"/>
        <v>0</v>
      </c>
      <c r="BU6" s="1612">
        <f t="shared" si="22"/>
        <v>0</v>
      </c>
      <c r="BV6" s="1612">
        <f t="shared" si="22"/>
        <v>0</v>
      </c>
      <c r="BW6" s="1612">
        <f t="shared" si="22"/>
        <v>0</v>
      </c>
      <c r="BX6" s="1612">
        <f t="shared" si="22"/>
        <v>0</v>
      </c>
      <c r="BY6" s="1612">
        <f t="shared" si="22"/>
        <v>0</v>
      </c>
      <c r="BZ6" s="1612"/>
      <c r="CA6" s="110">
        <f t="shared" ref="CA6:CK6" si="23">ROUND(BO6*G6,-3)</f>
        <v>0</v>
      </c>
      <c r="CB6" s="110">
        <f t="shared" si="23"/>
        <v>0</v>
      </c>
      <c r="CC6" s="110">
        <f t="shared" si="23"/>
        <v>0</v>
      </c>
      <c r="CD6" s="110">
        <f t="shared" si="23"/>
        <v>0</v>
      </c>
      <c r="CE6" s="110">
        <f t="shared" si="23"/>
        <v>0</v>
      </c>
      <c r="CF6" s="110">
        <f t="shared" si="23"/>
        <v>0</v>
      </c>
      <c r="CG6" s="110">
        <f t="shared" si="23"/>
        <v>0</v>
      </c>
      <c r="CH6" s="110">
        <f t="shared" si="23"/>
        <v>0</v>
      </c>
      <c r="CI6" s="110">
        <f t="shared" si="23"/>
        <v>0</v>
      </c>
      <c r="CJ6" s="110">
        <f t="shared" si="23"/>
        <v>0</v>
      </c>
      <c r="CK6" s="110">
        <f t="shared" si="23"/>
        <v>0</v>
      </c>
      <c r="CL6" s="9"/>
      <c r="CM6" s="9"/>
      <c r="CN6" s="9"/>
      <c r="CO6" s="9"/>
      <c r="CP6" s="9"/>
      <c r="CQ6" s="9"/>
      <c r="CR6" s="9"/>
    </row>
    <row r="7" spans="1:96" s="3" customFormat="1" x14ac:dyDescent="0.2">
      <c r="A7" s="1202" t="s">
        <v>2816</v>
      </c>
      <c r="B7" s="1403" t="s">
        <v>259</v>
      </c>
      <c r="C7" s="1314"/>
      <c r="D7" s="1314"/>
      <c r="E7" s="752"/>
      <c r="F7" s="2028"/>
      <c r="G7" s="750"/>
      <c r="H7" s="750"/>
      <c r="I7" s="752"/>
      <c r="J7" s="750"/>
      <c r="K7" s="750"/>
      <c r="L7" s="752">
        <v>900000</v>
      </c>
      <c r="M7" s="752"/>
      <c r="N7" s="752"/>
      <c r="O7" s="752"/>
      <c r="P7" s="757"/>
      <c r="Q7" s="756"/>
      <c r="R7" s="759"/>
      <c r="S7" s="757"/>
      <c r="T7" s="757"/>
      <c r="U7" s="756">
        <f t="shared" ref="U7:U44" si="24">E7-R7-S7-T7</f>
        <v>0</v>
      </c>
      <c r="V7" s="759"/>
      <c r="W7" s="757"/>
      <c r="X7" s="757"/>
      <c r="Y7" s="1398">
        <f t="shared" ref="Y7:Y8" si="25">$G7-V7-W7-X7</f>
        <v>0</v>
      </c>
      <c r="Z7" s="763"/>
      <c r="AA7" s="757"/>
      <c r="AB7" s="757"/>
      <c r="AC7" s="1398">
        <f t="shared" ref="AC7:AC71" si="26">$H7-Z7-AA7-AB7</f>
        <v>0</v>
      </c>
      <c r="AD7" s="763"/>
      <c r="AE7" s="757"/>
      <c r="AF7" s="757"/>
      <c r="AG7" s="756">
        <f>$I7-AD7-AE7-AF7</f>
        <v>0</v>
      </c>
      <c r="AH7" s="758"/>
      <c r="AI7" s="757"/>
      <c r="AJ7" s="757"/>
      <c r="AK7" s="776">
        <f t="shared" ref="AK7:AK8" si="27">$J7-AH7-AI7-AJ7</f>
        <v>0</v>
      </c>
      <c r="AL7" s="758"/>
      <c r="AM7" s="757">
        <f t="shared" si="11"/>
        <v>0</v>
      </c>
      <c r="AN7" s="757"/>
      <c r="AO7" s="756">
        <f t="shared" si="12"/>
        <v>0</v>
      </c>
      <c r="AP7" s="763"/>
      <c r="AQ7" s="757">
        <f>ROUND(L7/2,-2)</f>
        <v>450000</v>
      </c>
      <c r="AR7" s="758"/>
      <c r="AS7" s="756">
        <f t="shared" si="14"/>
        <v>450000</v>
      </c>
      <c r="AT7" s="763"/>
      <c r="AU7" s="757">
        <f t="shared" ref="AU7:AU18" si="28">ROUND(M7,-2)</f>
        <v>0</v>
      </c>
      <c r="AV7" s="758"/>
      <c r="AW7" s="756">
        <f t="shared" si="15"/>
        <v>0</v>
      </c>
      <c r="AX7" s="763"/>
      <c r="AY7" s="757">
        <f t="shared" si="16"/>
        <v>0</v>
      </c>
      <c r="AZ7" s="758"/>
      <c r="BA7" s="756">
        <f t="shared" si="17"/>
        <v>0</v>
      </c>
      <c r="BB7" s="763"/>
      <c r="BC7" s="757">
        <f t="shared" si="18"/>
        <v>0</v>
      </c>
      <c r="BD7" s="758"/>
      <c r="BE7" s="756">
        <f t="shared" si="19"/>
        <v>0</v>
      </c>
      <c r="BF7" s="763"/>
      <c r="BG7" s="757">
        <f t="shared" si="20"/>
        <v>0</v>
      </c>
      <c r="BH7" s="758"/>
      <c r="BI7" s="756">
        <f t="shared" si="21"/>
        <v>0</v>
      </c>
      <c r="BJ7" s="763"/>
      <c r="BK7" s="757">
        <f t="shared" ref="BK7:BK8" si="29">ROUND(Q7,-2)</f>
        <v>0</v>
      </c>
      <c r="BL7" s="758"/>
      <c r="BM7" s="756">
        <f t="shared" ref="BM7:BM8" si="30">$Q7-BJ7-BK7-BL7</f>
        <v>0</v>
      </c>
      <c r="BN7" s="9"/>
      <c r="BO7" s="1612">
        <v>0</v>
      </c>
      <c r="BP7" s="1612">
        <f>BO7</f>
        <v>0</v>
      </c>
      <c r="BQ7" s="1612">
        <f t="shared" ref="BQ7:BY7" si="31">BP7</f>
        <v>0</v>
      </c>
      <c r="BR7" s="1612">
        <f t="shared" si="31"/>
        <v>0</v>
      </c>
      <c r="BS7" s="1612">
        <f t="shared" si="31"/>
        <v>0</v>
      </c>
      <c r="BT7" s="1612">
        <f t="shared" si="31"/>
        <v>0</v>
      </c>
      <c r="BU7" s="1612">
        <f t="shared" si="31"/>
        <v>0</v>
      </c>
      <c r="BV7" s="1612">
        <f t="shared" si="31"/>
        <v>0</v>
      </c>
      <c r="BW7" s="1612">
        <f t="shared" si="31"/>
        <v>0</v>
      </c>
      <c r="BX7" s="1612">
        <f t="shared" si="31"/>
        <v>0</v>
      </c>
      <c r="BY7" s="1612">
        <f t="shared" si="31"/>
        <v>0</v>
      </c>
      <c r="BZ7" s="1612"/>
      <c r="CA7" s="110">
        <f t="shared" ref="CA7:CA44" si="32">ROUND(BO7*G7,-3)</f>
        <v>0</v>
      </c>
      <c r="CB7" s="110">
        <f>ROUND(BP7*H7,-3)</f>
        <v>0</v>
      </c>
      <c r="CC7" s="110">
        <f t="shared" ref="CC7:CC44" si="33">ROUND(BQ7*I7,-3)</f>
        <v>0</v>
      </c>
      <c r="CD7" s="110">
        <f t="shared" ref="CD7:CD44" si="34">ROUND(BR7*J7,-3)</f>
        <v>0</v>
      </c>
      <c r="CE7" s="110">
        <f t="shared" ref="CE7:CE44" si="35">ROUND(BS7*K7,-3)</f>
        <v>0</v>
      </c>
      <c r="CF7" s="110">
        <f t="shared" ref="CF7:CF44" si="36">ROUND(BT7*L7,-3)</f>
        <v>0</v>
      </c>
      <c r="CG7" s="110">
        <f t="shared" ref="CG7:CG44" si="37">ROUND(BU7*M7,-3)</f>
        <v>0</v>
      </c>
      <c r="CH7" s="110">
        <f t="shared" ref="CH7:CH44" si="38">ROUND(BV7*N7,-3)</f>
        <v>0</v>
      </c>
      <c r="CI7" s="110">
        <f t="shared" ref="CI7:CI44" si="39">ROUND(BW7*O7,-3)</f>
        <v>0</v>
      </c>
      <c r="CJ7" s="110">
        <f t="shared" ref="CJ7:CK44" si="40">ROUND(BX7*P7,-3)</f>
        <v>0</v>
      </c>
      <c r="CK7" s="110">
        <f t="shared" si="40"/>
        <v>0</v>
      </c>
      <c r="CL7" s="9"/>
      <c r="CM7" s="9"/>
      <c r="CN7" s="9"/>
      <c r="CO7" s="9"/>
      <c r="CP7" s="9"/>
      <c r="CQ7" s="9"/>
      <c r="CR7" s="9"/>
    </row>
    <row r="8" spans="1:96" s="3" customFormat="1" x14ac:dyDescent="0.2">
      <c r="A8" s="1202" t="s">
        <v>3482</v>
      </c>
      <c r="B8" s="1403" t="s">
        <v>1655</v>
      </c>
      <c r="C8" s="1456" t="s">
        <v>5051</v>
      </c>
      <c r="D8" s="1456" t="s">
        <v>5272</v>
      </c>
      <c r="E8" s="752"/>
      <c r="F8" s="1456" t="s">
        <v>5272</v>
      </c>
      <c r="G8" s="750"/>
      <c r="H8" s="750">
        <v>500000</v>
      </c>
      <c r="I8" s="752"/>
      <c r="J8" s="750"/>
      <c r="K8" s="750"/>
      <c r="L8" s="752"/>
      <c r="M8" s="752">
        <v>2500000</v>
      </c>
      <c r="N8" s="752"/>
      <c r="O8" s="752"/>
      <c r="P8" s="757"/>
      <c r="Q8" s="756"/>
      <c r="R8" s="759"/>
      <c r="S8" s="757"/>
      <c r="T8" s="757"/>
      <c r="U8" s="756">
        <f t="shared" si="24"/>
        <v>0</v>
      </c>
      <c r="V8" s="759"/>
      <c r="W8" s="757">
        <f>G8</f>
        <v>0</v>
      </c>
      <c r="X8" s="757"/>
      <c r="Y8" s="1398">
        <f t="shared" si="25"/>
        <v>0</v>
      </c>
      <c r="Z8" s="763"/>
      <c r="AA8" s="757">
        <f>H8</f>
        <v>500000</v>
      </c>
      <c r="AB8" s="757"/>
      <c r="AC8" s="1398">
        <f t="shared" si="26"/>
        <v>0</v>
      </c>
      <c r="AD8" s="763"/>
      <c r="AE8" s="757">
        <f>I8</f>
        <v>0</v>
      </c>
      <c r="AF8" s="758"/>
      <c r="AG8" s="756">
        <f>$I8-AD8-AE8-AF8</f>
        <v>0</v>
      </c>
      <c r="AH8" s="758"/>
      <c r="AI8" s="757">
        <f>J8</f>
        <v>0</v>
      </c>
      <c r="AJ8" s="758"/>
      <c r="AK8" s="776">
        <f t="shared" si="27"/>
        <v>0</v>
      </c>
      <c r="AL8" s="758"/>
      <c r="AM8" s="757">
        <f>ROUND(K8,-2)</f>
        <v>0</v>
      </c>
      <c r="AN8" s="757"/>
      <c r="AO8" s="756">
        <f>$K8-AL8-AM8-AN8</f>
        <v>0</v>
      </c>
      <c r="AP8" s="763"/>
      <c r="AQ8" s="757">
        <f t="shared" ref="AQ8:AQ37" si="41">ROUND(L8,-2)</f>
        <v>0</v>
      </c>
      <c r="AR8" s="758"/>
      <c r="AS8" s="756">
        <f>$L8-AP8-AQ8-AR8</f>
        <v>0</v>
      </c>
      <c r="AT8" s="763"/>
      <c r="AU8" s="757">
        <v>0</v>
      </c>
      <c r="AV8" s="758"/>
      <c r="AW8" s="756">
        <f>$M8-AT8-AU8-AV8</f>
        <v>2500000</v>
      </c>
      <c r="AX8" s="763"/>
      <c r="AY8" s="757">
        <f t="shared" ref="AY8:AY37" si="42">ROUND(N8,-2)</f>
        <v>0</v>
      </c>
      <c r="AZ8" s="758"/>
      <c r="BA8" s="756">
        <f>$N8-AX8-AY8-AZ8</f>
        <v>0</v>
      </c>
      <c r="BB8" s="763"/>
      <c r="BC8" s="757">
        <f t="shared" ref="BC8:BC37" si="43">ROUND(O8,-2)</f>
        <v>0</v>
      </c>
      <c r="BD8" s="758"/>
      <c r="BE8" s="756">
        <f>$O8-BB8-BC8-BD8</f>
        <v>0</v>
      </c>
      <c r="BF8" s="763"/>
      <c r="BG8" s="757">
        <f t="shared" ref="BG8:BG37" si="44">ROUND(P8,-2)</f>
        <v>0</v>
      </c>
      <c r="BH8" s="758"/>
      <c r="BI8" s="756">
        <f>$P8-BF8-BG8-BH8</f>
        <v>0</v>
      </c>
      <c r="BJ8" s="763"/>
      <c r="BK8" s="757">
        <f t="shared" si="29"/>
        <v>0</v>
      </c>
      <c r="BL8" s="758"/>
      <c r="BM8" s="756">
        <f t="shared" si="30"/>
        <v>0</v>
      </c>
      <c r="BN8" s="9"/>
      <c r="BO8" s="1612">
        <v>0</v>
      </c>
      <c r="BP8" s="1612">
        <f t="shared" ref="BP8:BY8" si="45">BO8</f>
        <v>0</v>
      </c>
      <c r="BQ8" s="1612">
        <f t="shared" si="45"/>
        <v>0</v>
      </c>
      <c r="BR8" s="1612">
        <f t="shared" si="45"/>
        <v>0</v>
      </c>
      <c r="BS8" s="1612">
        <f t="shared" si="45"/>
        <v>0</v>
      </c>
      <c r="BT8" s="1612">
        <f t="shared" si="45"/>
        <v>0</v>
      </c>
      <c r="BU8" s="1612">
        <f t="shared" si="45"/>
        <v>0</v>
      </c>
      <c r="BV8" s="1612">
        <f t="shared" si="45"/>
        <v>0</v>
      </c>
      <c r="BW8" s="1612">
        <f t="shared" si="45"/>
        <v>0</v>
      </c>
      <c r="BX8" s="1612">
        <f t="shared" si="45"/>
        <v>0</v>
      </c>
      <c r="BY8" s="1612">
        <f t="shared" si="45"/>
        <v>0</v>
      </c>
      <c r="BZ8" s="1612"/>
      <c r="CA8" s="110">
        <f t="shared" si="32"/>
        <v>0</v>
      </c>
      <c r="CB8" s="110">
        <f>ROUND(BP8*H8,-3)</f>
        <v>0</v>
      </c>
      <c r="CC8" s="110">
        <f t="shared" si="33"/>
        <v>0</v>
      </c>
      <c r="CD8" s="110">
        <f t="shared" si="34"/>
        <v>0</v>
      </c>
      <c r="CE8" s="110">
        <f t="shared" si="35"/>
        <v>0</v>
      </c>
      <c r="CF8" s="110">
        <f t="shared" si="36"/>
        <v>0</v>
      </c>
      <c r="CG8" s="110">
        <f t="shared" si="37"/>
        <v>0</v>
      </c>
      <c r="CH8" s="110">
        <f t="shared" si="38"/>
        <v>0</v>
      </c>
      <c r="CI8" s="110">
        <f t="shared" si="39"/>
        <v>0</v>
      </c>
      <c r="CJ8" s="110">
        <f t="shared" si="40"/>
        <v>0</v>
      </c>
      <c r="CK8" s="110">
        <f t="shared" si="40"/>
        <v>0</v>
      </c>
      <c r="CL8" s="9"/>
      <c r="CM8" s="9"/>
      <c r="CN8" s="9"/>
      <c r="CO8" s="9"/>
      <c r="CP8" s="9"/>
      <c r="CQ8" s="9"/>
      <c r="CR8" s="9"/>
    </row>
    <row r="9" spans="1:96" s="3" customFormat="1" x14ac:dyDescent="0.2">
      <c r="A9" s="1203"/>
      <c r="B9" s="1403"/>
      <c r="C9" s="1314"/>
      <c r="D9" s="1314"/>
      <c r="E9" s="752"/>
      <c r="F9" s="2028"/>
      <c r="G9" s="750"/>
      <c r="H9" s="750"/>
      <c r="I9" s="752"/>
      <c r="J9" s="750"/>
      <c r="K9" s="750"/>
      <c r="L9" s="752"/>
      <c r="M9" s="752"/>
      <c r="N9" s="752"/>
      <c r="O9" s="752"/>
      <c r="P9" s="757"/>
      <c r="Q9" s="756"/>
      <c r="R9" s="759"/>
      <c r="S9" s="757"/>
      <c r="T9" s="757"/>
      <c r="U9" s="756"/>
      <c r="V9" s="759"/>
      <c r="W9" s="757"/>
      <c r="X9" s="757"/>
      <c r="Y9" s="1398"/>
      <c r="Z9" s="763"/>
      <c r="AA9" s="757"/>
      <c r="AB9" s="757"/>
      <c r="AC9" s="1398"/>
      <c r="AD9" s="763"/>
      <c r="AE9" s="757"/>
      <c r="AF9" s="758"/>
      <c r="AG9" s="756"/>
      <c r="AH9" s="758"/>
      <c r="AI9" s="757"/>
      <c r="AJ9" s="758"/>
      <c r="AK9" s="776"/>
      <c r="AL9" s="758"/>
      <c r="AM9" s="757"/>
      <c r="AN9" s="757"/>
      <c r="AO9" s="756"/>
      <c r="AP9" s="763"/>
      <c r="AQ9" s="757"/>
      <c r="AR9" s="758"/>
      <c r="AS9" s="756"/>
      <c r="AT9" s="763"/>
      <c r="AU9" s="757"/>
      <c r="AV9" s="758"/>
      <c r="AW9" s="756"/>
      <c r="AX9" s="763"/>
      <c r="AY9" s="757"/>
      <c r="AZ9" s="758"/>
      <c r="BA9" s="756"/>
      <c r="BB9" s="763"/>
      <c r="BC9" s="757"/>
      <c r="BD9" s="758"/>
      <c r="BE9" s="756"/>
      <c r="BF9" s="763"/>
      <c r="BG9" s="757"/>
      <c r="BH9" s="758"/>
      <c r="BI9" s="756"/>
      <c r="BJ9" s="763"/>
      <c r="BK9" s="757"/>
      <c r="BL9" s="758"/>
      <c r="BM9" s="756"/>
      <c r="BN9" s="9"/>
      <c r="BO9" s="957"/>
      <c r="BP9" s="957"/>
      <c r="BQ9" s="957"/>
      <c r="BR9" s="957"/>
      <c r="BS9" s="957"/>
      <c r="BT9" s="957"/>
      <c r="BU9" s="957"/>
      <c r="BV9" s="957"/>
      <c r="BW9" s="957"/>
      <c r="BX9" s="957"/>
      <c r="BY9" s="957"/>
      <c r="BZ9" s="957"/>
      <c r="CA9" s="110"/>
      <c r="CB9" s="110"/>
      <c r="CC9" s="110"/>
      <c r="CD9" s="110"/>
      <c r="CE9" s="110"/>
      <c r="CF9" s="110"/>
      <c r="CG9" s="110"/>
      <c r="CH9" s="110"/>
      <c r="CI9" s="110"/>
      <c r="CJ9" s="110"/>
      <c r="CK9" s="110"/>
      <c r="CL9" s="9"/>
      <c r="CM9" s="9"/>
      <c r="CN9" s="9"/>
      <c r="CO9" s="9"/>
      <c r="CP9" s="9"/>
      <c r="CQ9" s="9"/>
      <c r="CR9" s="9"/>
    </row>
    <row r="10" spans="1:96" s="3" customFormat="1" x14ac:dyDescent="0.2">
      <c r="A10" s="1394" t="s">
        <v>4402</v>
      </c>
      <c r="B10" s="1402"/>
      <c r="C10" s="509"/>
      <c r="D10" s="608"/>
      <c r="E10" s="752"/>
      <c r="F10" s="2028"/>
      <c r="G10" s="750"/>
      <c r="H10" s="750"/>
      <c r="I10" s="752"/>
      <c r="J10" s="750"/>
      <c r="K10" s="750"/>
      <c r="L10" s="752"/>
      <c r="M10" s="752"/>
      <c r="N10" s="752"/>
      <c r="O10" s="752"/>
      <c r="P10" s="757"/>
      <c r="Q10" s="756"/>
      <c r="R10" s="759"/>
      <c r="S10" s="757"/>
      <c r="T10" s="757"/>
      <c r="U10" s="756"/>
      <c r="V10" s="759"/>
      <c r="W10" s="757"/>
      <c r="X10" s="757"/>
      <c r="Y10" s="1398"/>
      <c r="Z10" s="763"/>
      <c r="AA10" s="757"/>
      <c r="AB10" s="757"/>
      <c r="AC10" s="1398"/>
      <c r="AD10" s="763"/>
      <c r="AE10" s="757"/>
      <c r="AF10" s="758"/>
      <c r="AG10" s="756"/>
      <c r="AH10" s="758"/>
      <c r="AI10" s="757"/>
      <c r="AJ10" s="758"/>
      <c r="AK10" s="776"/>
      <c r="AL10" s="758"/>
      <c r="AM10" s="757"/>
      <c r="AN10" s="757"/>
      <c r="AO10" s="756"/>
      <c r="AP10" s="763"/>
      <c r="AQ10" s="757"/>
      <c r="AR10" s="758"/>
      <c r="AS10" s="756"/>
      <c r="AT10" s="763"/>
      <c r="AU10" s="757"/>
      <c r="AV10" s="758"/>
      <c r="AW10" s="756"/>
      <c r="AX10" s="763"/>
      <c r="AY10" s="757"/>
      <c r="AZ10" s="758"/>
      <c r="BA10" s="756"/>
      <c r="BB10" s="763"/>
      <c r="BC10" s="757"/>
      <c r="BD10" s="758"/>
      <c r="BE10" s="756"/>
      <c r="BF10" s="763"/>
      <c r="BG10" s="757"/>
      <c r="BH10" s="758"/>
      <c r="BI10" s="756"/>
      <c r="BJ10" s="763"/>
      <c r="BK10" s="757"/>
      <c r="BL10" s="758"/>
      <c r="BM10" s="756"/>
      <c r="BN10" s="9"/>
      <c r="BO10" s="1612"/>
      <c r="BP10" s="1612"/>
      <c r="BQ10" s="1612"/>
      <c r="BR10" s="1612"/>
      <c r="BS10" s="1612"/>
      <c r="BT10" s="1612"/>
      <c r="BU10" s="1612"/>
      <c r="BV10" s="1612"/>
      <c r="BW10" s="1612"/>
      <c r="BX10" s="1612"/>
      <c r="BY10" s="1612"/>
      <c r="BZ10" s="1612"/>
      <c r="CA10" s="110"/>
      <c r="CB10" s="110"/>
      <c r="CC10" s="110"/>
      <c r="CD10" s="110"/>
      <c r="CE10" s="110"/>
      <c r="CF10" s="110"/>
      <c r="CG10" s="110"/>
      <c r="CH10" s="110"/>
      <c r="CI10" s="110"/>
      <c r="CJ10" s="110"/>
      <c r="CK10" s="110"/>
      <c r="CL10" s="9"/>
      <c r="CM10" s="9"/>
      <c r="CN10" s="9"/>
      <c r="CO10" s="9"/>
      <c r="CP10" s="9"/>
      <c r="CQ10" s="9"/>
      <c r="CR10" s="9"/>
    </row>
    <row r="11" spans="1:96" s="3" customFormat="1" x14ac:dyDescent="0.2">
      <c r="A11" s="1202" t="s">
        <v>4780</v>
      </c>
      <c r="B11" s="1402" t="s">
        <v>1813</v>
      </c>
      <c r="C11" s="1042" t="s">
        <v>5052</v>
      </c>
      <c r="D11" s="1194" t="s">
        <v>5273</v>
      </c>
      <c r="E11" s="752"/>
      <c r="F11" s="2028" t="s">
        <v>5273</v>
      </c>
      <c r="G11" s="750">
        <v>228400</v>
      </c>
      <c r="H11" s="750"/>
      <c r="I11" s="752"/>
      <c r="J11" s="750"/>
      <c r="K11" s="750"/>
      <c r="L11" s="752"/>
      <c r="M11" s="752"/>
      <c r="N11" s="752"/>
      <c r="O11" s="752"/>
      <c r="P11" s="757"/>
      <c r="Q11" s="756"/>
      <c r="R11" s="759"/>
      <c r="S11" s="757"/>
      <c r="T11" s="757"/>
      <c r="U11" s="756">
        <f t="shared" si="24"/>
        <v>0</v>
      </c>
      <c r="V11" s="759"/>
      <c r="W11" s="757">
        <f t="shared" ref="W11:W18" si="46">G11</f>
        <v>228400</v>
      </c>
      <c r="X11" s="757"/>
      <c r="Y11" s="1398">
        <f t="shared" ref="Y11:Y18" si="47">$G11-V11-W11-X11</f>
        <v>0</v>
      </c>
      <c r="Z11" s="763"/>
      <c r="AA11" s="757">
        <f t="shared" ref="AA11:AA18" si="48">H11</f>
        <v>0</v>
      </c>
      <c r="AB11" s="757"/>
      <c r="AC11" s="1398">
        <f t="shared" si="26"/>
        <v>0</v>
      </c>
      <c r="AD11" s="763"/>
      <c r="AE11" s="757">
        <f t="shared" ref="AE11:AE18" si="49">I11</f>
        <v>0</v>
      </c>
      <c r="AF11" s="758"/>
      <c r="AG11" s="756">
        <f t="shared" ref="AG11:AG18" si="50">$I11-AD11-AE11-AF11</f>
        <v>0</v>
      </c>
      <c r="AH11" s="758"/>
      <c r="AI11" s="757">
        <f t="shared" ref="AI11:AI18" si="51">J11</f>
        <v>0</v>
      </c>
      <c r="AJ11" s="758"/>
      <c r="AK11" s="776">
        <f t="shared" ref="AK11:AK18" si="52">$J11-AH11-AI11-AJ11</f>
        <v>0</v>
      </c>
      <c r="AL11" s="758"/>
      <c r="AM11" s="757">
        <f t="shared" ref="AM11:AM18" si="53">ROUND(K11,-2)</f>
        <v>0</v>
      </c>
      <c r="AN11" s="757"/>
      <c r="AO11" s="756">
        <f t="shared" ref="AO11:AO18" si="54">$K11-AL11-AM11-AN11</f>
        <v>0</v>
      </c>
      <c r="AP11" s="763"/>
      <c r="AQ11" s="757">
        <f t="shared" ref="AQ11:AQ18" si="55">ROUND(L11,-2)</f>
        <v>0</v>
      </c>
      <c r="AR11" s="758"/>
      <c r="AS11" s="756">
        <f t="shared" ref="AS11:AS18" si="56">$L11-AP11-AQ11-AR11</f>
        <v>0</v>
      </c>
      <c r="AT11" s="763">
        <v>0</v>
      </c>
      <c r="AU11" s="757">
        <f t="shared" si="28"/>
        <v>0</v>
      </c>
      <c r="AV11" s="758"/>
      <c r="AW11" s="756">
        <f t="shared" ref="AW11:AW18" si="57">$M11-AT11-AU11-AV11</f>
        <v>0</v>
      </c>
      <c r="AX11" s="763"/>
      <c r="AY11" s="757">
        <f t="shared" ref="AY11:AY18" si="58">ROUND(N11,-2)</f>
        <v>0</v>
      </c>
      <c r="AZ11" s="758"/>
      <c r="BA11" s="756">
        <f t="shared" ref="BA11:BA18" si="59">$N11-AX11-AY11-AZ11</f>
        <v>0</v>
      </c>
      <c r="BB11" s="763"/>
      <c r="BC11" s="757">
        <f t="shared" ref="BC11:BC18" si="60">ROUND(O11,-2)</f>
        <v>0</v>
      </c>
      <c r="BD11" s="758"/>
      <c r="BE11" s="756">
        <f t="shared" ref="BE11:BE18" si="61">$O11-BB11-BC11-BD11</f>
        <v>0</v>
      </c>
      <c r="BF11" s="763"/>
      <c r="BG11" s="757">
        <f t="shared" ref="BG11:BG18" si="62">ROUND(P11,-2)</f>
        <v>0</v>
      </c>
      <c r="BH11" s="758"/>
      <c r="BI11" s="756">
        <f t="shared" ref="BI11:BI18" si="63">$P11-BF11-BG11-BH11</f>
        <v>0</v>
      </c>
      <c r="BJ11" s="763"/>
      <c r="BK11" s="757">
        <f t="shared" ref="BK11:BK18" si="64">ROUND(Q11,-2)</f>
        <v>0</v>
      </c>
      <c r="BL11" s="758"/>
      <c r="BM11" s="756">
        <f t="shared" ref="BM11:BM18" si="65">$Q11-BJ11-BK11-BL11</f>
        <v>0</v>
      </c>
      <c r="BN11" s="9"/>
      <c r="BO11" s="1612">
        <v>1</v>
      </c>
      <c r="BP11" s="1612">
        <f t="shared" ref="BP11:BY11" si="66">BO11</f>
        <v>1</v>
      </c>
      <c r="BQ11" s="1612">
        <f t="shared" si="66"/>
        <v>1</v>
      </c>
      <c r="BR11" s="1612">
        <f t="shared" si="66"/>
        <v>1</v>
      </c>
      <c r="BS11" s="1612">
        <f t="shared" si="66"/>
        <v>1</v>
      </c>
      <c r="BT11" s="1612">
        <f t="shared" si="66"/>
        <v>1</v>
      </c>
      <c r="BU11" s="1612">
        <f t="shared" si="66"/>
        <v>1</v>
      </c>
      <c r="BV11" s="1612">
        <f t="shared" si="66"/>
        <v>1</v>
      </c>
      <c r="BW11" s="1612">
        <f t="shared" si="66"/>
        <v>1</v>
      </c>
      <c r="BX11" s="1612">
        <f t="shared" si="66"/>
        <v>1</v>
      </c>
      <c r="BY11" s="1612">
        <f t="shared" si="66"/>
        <v>1</v>
      </c>
      <c r="BZ11" s="1612"/>
      <c r="CA11" s="110">
        <f t="shared" si="32"/>
        <v>228000</v>
      </c>
      <c r="CB11" s="110">
        <f t="shared" ref="CB11:CB16" si="67">ROUND(BP11*H11,-3)</f>
        <v>0</v>
      </c>
      <c r="CC11" s="110">
        <f t="shared" si="33"/>
        <v>0</v>
      </c>
      <c r="CD11" s="110">
        <f t="shared" si="34"/>
        <v>0</v>
      </c>
      <c r="CE11" s="110">
        <f t="shared" si="35"/>
        <v>0</v>
      </c>
      <c r="CF11" s="110">
        <f t="shared" si="36"/>
        <v>0</v>
      </c>
      <c r="CG11" s="110">
        <f t="shared" si="37"/>
        <v>0</v>
      </c>
      <c r="CH11" s="110">
        <f t="shared" si="38"/>
        <v>0</v>
      </c>
      <c r="CI11" s="110">
        <f t="shared" si="39"/>
        <v>0</v>
      </c>
      <c r="CJ11" s="110">
        <f t="shared" si="40"/>
        <v>0</v>
      </c>
      <c r="CK11" s="110">
        <f t="shared" si="40"/>
        <v>0</v>
      </c>
      <c r="CL11" s="9"/>
      <c r="CM11" s="9"/>
      <c r="CN11" s="9"/>
      <c r="CO11" s="9"/>
      <c r="CP11" s="9"/>
      <c r="CQ11" s="9"/>
      <c r="CR11" s="9"/>
    </row>
    <row r="12" spans="1:96" s="3" customFormat="1" x14ac:dyDescent="0.2">
      <c r="A12" s="1202" t="s">
        <v>4781</v>
      </c>
      <c r="B12" s="1158" t="s">
        <v>3752</v>
      </c>
      <c r="C12" s="1042"/>
      <c r="D12" s="1194"/>
      <c r="E12" s="752"/>
      <c r="F12" s="2028"/>
      <c r="G12" s="750"/>
      <c r="H12" s="750"/>
      <c r="I12" s="752"/>
      <c r="J12" s="750"/>
      <c r="K12" s="750">
        <v>400000</v>
      </c>
      <c r="L12" s="752"/>
      <c r="M12" s="752"/>
      <c r="N12" s="752"/>
      <c r="O12" s="752"/>
      <c r="P12" s="757"/>
      <c r="Q12" s="756"/>
      <c r="R12" s="759"/>
      <c r="S12" s="757"/>
      <c r="T12" s="757"/>
      <c r="U12" s="756">
        <f t="shared" si="24"/>
        <v>0</v>
      </c>
      <c r="V12" s="759"/>
      <c r="W12" s="757">
        <f t="shared" si="46"/>
        <v>0</v>
      </c>
      <c r="X12" s="757"/>
      <c r="Y12" s="1398">
        <f t="shared" si="47"/>
        <v>0</v>
      </c>
      <c r="Z12" s="763"/>
      <c r="AA12" s="757">
        <f t="shared" si="48"/>
        <v>0</v>
      </c>
      <c r="AB12" s="757"/>
      <c r="AC12" s="1398">
        <f t="shared" si="26"/>
        <v>0</v>
      </c>
      <c r="AD12" s="763"/>
      <c r="AE12" s="757">
        <f t="shared" si="49"/>
        <v>0</v>
      </c>
      <c r="AF12" s="758"/>
      <c r="AG12" s="756">
        <f t="shared" si="50"/>
        <v>0</v>
      </c>
      <c r="AH12" s="758"/>
      <c r="AI12" s="757">
        <f t="shared" si="51"/>
        <v>0</v>
      </c>
      <c r="AJ12" s="758"/>
      <c r="AK12" s="776">
        <f t="shared" si="52"/>
        <v>0</v>
      </c>
      <c r="AL12" s="758"/>
      <c r="AM12" s="757">
        <f t="shared" si="53"/>
        <v>400000</v>
      </c>
      <c r="AN12" s="757"/>
      <c r="AO12" s="756">
        <f t="shared" si="54"/>
        <v>0</v>
      </c>
      <c r="AP12" s="763"/>
      <c r="AQ12" s="757">
        <f t="shared" si="55"/>
        <v>0</v>
      </c>
      <c r="AR12" s="758"/>
      <c r="AS12" s="756">
        <f t="shared" si="56"/>
        <v>0</v>
      </c>
      <c r="AT12" s="763">
        <v>0</v>
      </c>
      <c r="AU12" s="757">
        <f t="shared" si="28"/>
        <v>0</v>
      </c>
      <c r="AV12" s="758"/>
      <c r="AW12" s="756">
        <f t="shared" si="57"/>
        <v>0</v>
      </c>
      <c r="AX12" s="763"/>
      <c r="AY12" s="757">
        <f t="shared" si="58"/>
        <v>0</v>
      </c>
      <c r="AZ12" s="758"/>
      <c r="BA12" s="756">
        <f t="shared" si="59"/>
        <v>0</v>
      </c>
      <c r="BB12" s="763"/>
      <c r="BC12" s="757">
        <f t="shared" si="60"/>
        <v>0</v>
      </c>
      <c r="BD12" s="758"/>
      <c r="BE12" s="756">
        <f t="shared" si="61"/>
        <v>0</v>
      </c>
      <c r="BF12" s="763"/>
      <c r="BG12" s="757">
        <f t="shared" si="62"/>
        <v>0</v>
      </c>
      <c r="BH12" s="758"/>
      <c r="BI12" s="756">
        <f t="shared" si="63"/>
        <v>0</v>
      </c>
      <c r="BJ12" s="763"/>
      <c r="BK12" s="757">
        <f t="shared" si="64"/>
        <v>0</v>
      </c>
      <c r="BL12" s="758"/>
      <c r="BM12" s="756">
        <f t="shared" si="65"/>
        <v>0</v>
      </c>
      <c r="BN12" s="9"/>
      <c r="BO12" s="1612">
        <v>1</v>
      </c>
      <c r="BP12" s="1612">
        <f t="shared" ref="BP12:BY12" si="68">BO12</f>
        <v>1</v>
      </c>
      <c r="BQ12" s="1612">
        <f t="shared" si="68"/>
        <v>1</v>
      </c>
      <c r="BR12" s="1612">
        <f t="shared" si="68"/>
        <v>1</v>
      </c>
      <c r="BS12" s="1612">
        <f t="shared" si="68"/>
        <v>1</v>
      </c>
      <c r="BT12" s="1612">
        <f t="shared" si="68"/>
        <v>1</v>
      </c>
      <c r="BU12" s="1612">
        <f t="shared" si="68"/>
        <v>1</v>
      </c>
      <c r="BV12" s="1612">
        <f t="shared" si="68"/>
        <v>1</v>
      </c>
      <c r="BW12" s="1612">
        <f t="shared" si="68"/>
        <v>1</v>
      </c>
      <c r="BX12" s="1612">
        <f t="shared" si="68"/>
        <v>1</v>
      </c>
      <c r="BY12" s="1612">
        <f t="shared" si="68"/>
        <v>1</v>
      </c>
      <c r="BZ12" s="1612"/>
      <c r="CA12" s="110">
        <f t="shared" si="32"/>
        <v>0</v>
      </c>
      <c r="CB12" s="110">
        <f t="shared" si="67"/>
        <v>0</v>
      </c>
      <c r="CC12" s="110">
        <f t="shared" si="33"/>
        <v>0</v>
      </c>
      <c r="CD12" s="110">
        <f t="shared" si="34"/>
        <v>0</v>
      </c>
      <c r="CE12" s="110">
        <f t="shared" si="35"/>
        <v>400000</v>
      </c>
      <c r="CF12" s="110">
        <f t="shared" si="36"/>
        <v>0</v>
      </c>
      <c r="CG12" s="110">
        <f t="shared" si="37"/>
        <v>0</v>
      </c>
      <c r="CH12" s="110">
        <f t="shared" si="38"/>
        <v>0</v>
      </c>
      <c r="CI12" s="110">
        <f t="shared" si="39"/>
        <v>0</v>
      </c>
      <c r="CJ12" s="110">
        <f t="shared" si="40"/>
        <v>0</v>
      </c>
      <c r="CK12" s="110">
        <f t="shared" si="40"/>
        <v>0</v>
      </c>
      <c r="CL12" s="9"/>
      <c r="CM12" s="9"/>
      <c r="CN12" s="9"/>
      <c r="CO12" s="9"/>
      <c r="CP12" s="9"/>
      <c r="CQ12" s="9"/>
      <c r="CR12" s="9"/>
    </row>
    <row r="13" spans="1:96" s="3" customFormat="1" x14ac:dyDescent="0.2">
      <c r="A13" s="1202" t="s">
        <v>4782</v>
      </c>
      <c r="B13" s="1403" t="s">
        <v>1101</v>
      </c>
      <c r="C13" s="1456" t="s">
        <v>5053</v>
      </c>
      <c r="D13" s="1456" t="s">
        <v>5146</v>
      </c>
      <c r="E13" s="752">
        <v>6100</v>
      </c>
      <c r="F13" s="2028" t="s">
        <v>1101</v>
      </c>
      <c r="G13" s="750">
        <f>182300-120000</f>
        <v>62300</v>
      </c>
      <c r="H13" s="750">
        <v>120000</v>
      </c>
      <c r="I13" s="752"/>
      <c r="J13" s="750"/>
      <c r="K13" s="750"/>
      <c r="L13" s="752"/>
      <c r="M13" s="752"/>
      <c r="N13" s="752"/>
      <c r="O13" s="752"/>
      <c r="P13" s="757"/>
      <c r="Q13" s="756"/>
      <c r="R13" s="759"/>
      <c r="S13" s="757">
        <v>6100</v>
      </c>
      <c r="T13" s="757"/>
      <c r="U13" s="756">
        <f t="shared" si="24"/>
        <v>0</v>
      </c>
      <c r="V13" s="759"/>
      <c r="W13" s="757">
        <f t="shared" si="46"/>
        <v>62300</v>
      </c>
      <c r="X13" s="757"/>
      <c r="Y13" s="1398">
        <f t="shared" si="47"/>
        <v>0</v>
      </c>
      <c r="Z13" s="763"/>
      <c r="AA13" s="757">
        <f t="shared" si="48"/>
        <v>120000</v>
      </c>
      <c r="AB13" s="757"/>
      <c r="AC13" s="1398">
        <f t="shared" si="26"/>
        <v>0</v>
      </c>
      <c r="AD13" s="763"/>
      <c r="AE13" s="757">
        <f t="shared" si="49"/>
        <v>0</v>
      </c>
      <c r="AF13" s="758"/>
      <c r="AG13" s="756">
        <f t="shared" si="50"/>
        <v>0</v>
      </c>
      <c r="AH13" s="758"/>
      <c r="AI13" s="757">
        <f t="shared" si="51"/>
        <v>0</v>
      </c>
      <c r="AJ13" s="758"/>
      <c r="AK13" s="776">
        <f t="shared" si="52"/>
        <v>0</v>
      </c>
      <c r="AL13" s="758"/>
      <c r="AM13" s="757">
        <f t="shared" si="53"/>
        <v>0</v>
      </c>
      <c r="AN13" s="757"/>
      <c r="AO13" s="756">
        <f t="shared" si="54"/>
        <v>0</v>
      </c>
      <c r="AP13" s="763"/>
      <c r="AQ13" s="757">
        <f t="shared" si="55"/>
        <v>0</v>
      </c>
      <c r="AR13" s="758"/>
      <c r="AS13" s="756">
        <f t="shared" si="56"/>
        <v>0</v>
      </c>
      <c r="AT13" s="763">
        <v>0</v>
      </c>
      <c r="AU13" s="757">
        <f t="shared" si="28"/>
        <v>0</v>
      </c>
      <c r="AV13" s="758"/>
      <c r="AW13" s="756">
        <f t="shared" si="57"/>
        <v>0</v>
      </c>
      <c r="AX13" s="763"/>
      <c r="AY13" s="757">
        <f t="shared" si="58"/>
        <v>0</v>
      </c>
      <c r="AZ13" s="758"/>
      <c r="BA13" s="756">
        <f t="shared" si="59"/>
        <v>0</v>
      </c>
      <c r="BB13" s="763"/>
      <c r="BC13" s="757">
        <f t="shared" si="60"/>
        <v>0</v>
      </c>
      <c r="BD13" s="758"/>
      <c r="BE13" s="756">
        <f t="shared" si="61"/>
        <v>0</v>
      </c>
      <c r="BF13" s="763"/>
      <c r="BG13" s="757">
        <f t="shared" si="62"/>
        <v>0</v>
      </c>
      <c r="BH13" s="758"/>
      <c r="BI13" s="756">
        <f t="shared" si="63"/>
        <v>0</v>
      </c>
      <c r="BJ13" s="763"/>
      <c r="BK13" s="757">
        <f t="shared" si="64"/>
        <v>0</v>
      </c>
      <c r="BL13" s="758"/>
      <c r="BM13" s="756">
        <f t="shared" si="65"/>
        <v>0</v>
      </c>
      <c r="BN13" s="9"/>
      <c r="BO13" s="1612">
        <v>1</v>
      </c>
      <c r="BP13" s="1612">
        <f t="shared" ref="BP13:BY13" si="69">BO13</f>
        <v>1</v>
      </c>
      <c r="BQ13" s="1612">
        <f t="shared" si="69"/>
        <v>1</v>
      </c>
      <c r="BR13" s="1612">
        <f t="shared" si="69"/>
        <v>1</v>
      </c>
      <c r="BS13" s="1612">
        <f t="shared" si="69"/>
        <v>1</v>
      </c>
      <c r="BT13" s="1612">
        <f t="shared" si="69"/>
        <v>1</v>
      </c>
      <c r="BU13" s="1612">
        <f t="shared" si="69"/>
        <v>1</v>
      </c>
      <c r="BV13" s="1612">
        <f t="shared" si="69"/>
        <v>1</v>
      </c>
      <c r="BW13" s="1612">
        <f t="shared" si="69"/>
        <v>1</v>
      </c>
      <c r="BX13" s="1612">
        <f t="shared" si="69"/>
        <v>1</v>
      </c>
      <c r="BY13" s="1612">
        <f t="shared" si="69"/>
        <v>1</v>
      </c>
      <c r="BZ13" s="1612"/>
      <c r="CA13" s="110">
        <f t="shared" si="32"/>
        <v>62000</v>
      </c>
      <c r="CB13" s="110">
        <f t="shared" si="67"/>
        <v>120000</v>
      </c>
      <c r="CC13" s="110">
        <f t="shared" si="33"/>
        <v>0</v>
      </c>
      <c r="CD13" s="110">
        <f t="shared" si="34"/>
        <v>0</v>
      </c>
      <c r="CE13" s="110">
        <f t="shared" si="35"/>
        <v>0</v>
      </c>
      <c r="CF13" s="110">
        <f t="shared" si="36"/>
        <v>0</v>
      </c>
      <c r="CG13" s="110">
        <f t="shared" si="37"/>
        <v>0</v>
      </c>
      <c r="CH13" s="110">
        <f t="shared" si="38"/>
        <v>0</v>
      </c>
      <c r="CI13" s="110">
        <f t="shared" si="39"/>
        <v>0</v>
      </c>
      <c r="CJ13" s="110">
        <f t="shared" si="40"/>
        <v>0</v>
      </c>
      <c r="CK13" s="110">
        <f t="shared" si="40"/>
        <v>0</v>
      </c>
      <c r="CL13" s="9"/>
      <c r="CM13" s="9"/>
      <c r="CN13" s="9"/>
      <c r="CO13" s="9"/>
      <c r="CP13" s="9"/>
      <c r="CQ13" s="9"/>
      <c r="CR13" s="9"/>
    </row>
    <row r="14" spans="1:96" s="3" customFormat="1" x14ac:dyDescent="0.2">
      <c r="A14" s="1202" t="s">
        <v>4783</v>
      </c>
      <c r="B14" s="1404" t="s">
        <v>3753</v>
      </c>
      <c r="C14" s="1456" t="s">
        <v>5054</v>
      </c>
      <c r="D14" s="1456" t="s">
        <v>5228</v>
      </c>
      <c r="E14" s="752">
        <v>2900</v>
      </c>
      <c r="F14" s="2028" t="s">
        <v>3753</v>
      </c>
      <c r="G14" s="750">
        <f>382000-320000</f>
        <v>62000</v>
      </c>
      <c r="H14" s="750">
        <v>320000</v>
      </c>
      <c r="I14" s="752"/>
      <c r="J14" s="750"/>
      <c r="K14" s="750"/>
      <c r="L14" s="752"/>
      <c r="M14" s="752"/>
      <c r="N14" s="752"/>
      <c r="O14" s="752"/>
      <c r="P14" s="757"/>
      <c r="Q14" s="756"/>
      <c r="R14" s="759"/>
      <c r="S14" s="757">
        <v>2900</v>
      </c>
      <c r="T14" s="757"/>
      <c r="U14" s="756">
        <f t="shared" si="24"/>
        <v>0</v>
      </c>
      <c r="V14" s="759"/>
      <c r="W14" s="757">
        <f t="shared" si="46"/>
        <v>62000</v>
      </c>
      <c r="X14" s="757"/>
      <c r="Y14" s="1398">
        <f t="shared" si="47"/>
        <v>0</v>
      </c>
      <c r="Z14" s="763"/>
      <c r="AA14" s="757">
        <f t="shared" si="48"/>
        <v>320000</v>
      </c>
      <c r="AB14" s="757"/>
      <c r="AC14" s="1398">
        <f t="shared" si="26"/>
        <v>0</v>
      </c>
      <c r="AD14" s="763"/>
      <c r="AE14" s="757">
        <f t="shared" si="49"/>
        <v>0</v>
      </c>
      <c r="AF14" s="758"/>
      <c r="AG14" s="756">
        <f t="shared" si="50"/>
        <v>0</v>
      </c>
      <c r="AH14" s="758"/>
      <c r="AI14" s="757">
        <f t="shared" si="51"/>
        <v>0</v>
      </c>
      <c r="AJ14" s="758"/>
      <c r="AK14" s="776">
        <f t="shared" si="52"/>
        <v>0</v>
      </c>
      <c r="AL14" s="758"/>
      <c r="AM14" s="757">
        <f t="shared" si="53"/>
        <v>0</v>
      </c>
      <c r="AN14" s="757"/>
      <c r="AO14" s="756">
        <f t="shared" si="54"/>
        <v>0</v>
      </c>
      <c r="AP14" s="763"/>
      <c r="AQ14" s="757">
        <f t="shared" si="55"/>
        <v>0</v>
      </c>
      <c r="AR14" s="758"/>
      <c r="AS14" s="756">
        <f t="shared" si="56"/>
        <v>0</v>
      </c>
      <c r="AT14" s="763">
        <v>0</v>
      </c>
      <c r="AU14" s="757">
        <f t="shared" si="28"/>
        <v>0</v>
      </c>
      <c r="AV14" s="758"/>
      <c r="AW14" s="756">
        <f t="shared" si="57"/>
        <v>0</v>
      </c>
      <c r="AX14" s="763"/>
      <c r="AY14" s="757">
        <f t="shared" si="58"/>
        <v>0</v>
      </c>
      <c r="AZ14" s="758"/>
      <c r="BA14" s="756">
        <f t="shared" si="59"/>
        <v>0</v>
      </c>
      <c r="BB14" s="763"/>
      <c r="BC14" s="757">
        <f t="shared" si="60"/>
        <v>0</v>
      </c>
      <c r="BD14" s="758"/>
      <c r="BE14" s="756">
        <f t="shared" si="61"/>
        <v>0</v>
      </c>
      <c r="BF14" s="763"/>
      <c r="BG14" s="757">
        <f t="shared" si="62"/>
        <v>0</v>
      </c>
      <c r="BH14" s="758"/>
      <c r="BI14" s="756">
        <f t="shared" si="63"/>
        <v>0</v>
      </c>
      <c r="BJ14" s="763"/>
      <c r="BK14" s="757">
        <f t="shared" si="64"/>
        <v>0</v>
      </c>
      <c r="BL14" s="758"/>
      <c r="BM14" s="756">
        <f t="shared" si="65"/>
        <v>0</v>
      </c>
      <c r="BN14" s="9"/>
      <c r="BO14" s="1612">
        <v>1</v>
      </c>
      <c r="BP14" s="1612">
        <f t="shared" ref="BP14:BY14" si="70">BO14</f>
        <v>1</v>
      </c>
      <c r="BQ14" s="1612">
        <f t="shared" si="70"/>
        <v>1</v>
      </c>
      <c r="BR14" s="1612">
        <f t="shared" si="70"/>
        <v>1</v>
      </c>
      <c r="BS14" s="1612">
        <f t="shared" si="70"/>
        <v>1</v>
      </c>
      <c r="BT14" s="1612">
        <f t="shared" si="70"/>
        <v>1</v>
      </c>
      <c r="BU14" s="1612">
        <f t="shared" si="70"/>
        <v>1</v>
      </c>
      <c r="BV14" s="1612">
        <f t="shared" si="70"/>
        <v>1</v>
      </c>
      <c r="BW14" s="1612">
        <f t="shared" si="70"/>
        <v>1</v>
      </c>
      <c r="BX14" s="1612">
        <f t="shared" si="70"/>
        <v>1</v>
      </c>
      <c r="BY14" s="1612">
        <f t="shared" si="70"/>
        <v>1</v>
      </c>
      <c r="BZ14" s="1612"/>
      <c r="CA14" s="110">
        <f t="shared" si="32"/>
        <v>62000</v>
      </c>
      <c r="CB14" s="110">
        <f t="shared" si="67"/>
        <v>320000</v>
      </c>
      <c r="CC14" s="110">
        <f t="shared" si="33"/>
        <v>0</v>
      </c>
      <c r="CD14" s="110">
        <f t="shared" si="34"/>
        <v>0</v>
      </c>
      <c r="CE14" s="110">
        <f t="shared" si="35"/>
        <v>0</v>
      </c>
      <c r="CF14" s="110">
        <f t="shared" si="36"/>
        <v>0</v>
      </c>
      <c r="CG14" s="110">
        <f t="shared" si="37"/>
        <v>0</v>
      </c>
      <c r="CH14" s="110">
        <f t="shared" si="38"/>
        <v>0</v>
      </c>
      <c r="CI14" s="110">
        <f t="shared" si="39"/>
        <v>0</v>
      </c>
      <c r="CJ14" s="110">
        <f t="shared" si="40"/>
        <v>0</v>
      </c>
      <c r="CK14" s="110">
        <f t="shared" si="40"/>
        <v>0</v>
      </c>
      <c r="CL14" s="9"/>
      <c r="CM14" s="9"/>
      <c r="CN14" s="9"/>
      <c r="CO14" s="9"/>
      <c r="CP14" s="9"/>
      <c r="CQ14" s="9"/>
      <c r="CR14" s="9"/>
    </row>
    <row r="15" spans="1:96" s="3" customFormat="1" x14ac:dyDescent="0.2">
      <c r="A15" s="1202" t="s">
        <v>4784</v>
      </c>
      <c r="B15" s="1404" t="s">
        <v>3754</v>
      </c>
      <c r="C15" s="1456"/>
      <c r="D15" s="1456"/>
      <c r="E15" s="752"/>
      <c r="F15" s="2028"/>
      <c r="G15" s="750"/>
      <c r="H15" s="750"/>
      <c r="I15" s="752">
        <v>385000</v>
      </c>
      <c r="J15" s="750"/>
      <c r="K15" s="750"/>
      <c r="L15" s="752"/>
      <c r="M15" s="752"/>
      <c r="N15" s="752"/>
      <c r="O15" s="752"/>
      <c r="P15" s="757"/>
      <c r="Q15" s="756"/>
      <c r="R15" s="759"/>
      <c r="S15" s="757"/>
      <c r="T15" s="757"/>
      <c r="U15" s="756">
        <f t="shared" si="24"/>
        <v>0</v>
      </c>
      <c r="V15" s="759"/>
      <c r="W15" s="757">
        <f t="shared" si="46"/>
        <v>0</v>
      </c>
      <c r="X15" s="757"/>
      <c r="Y15" s="1398">
        <f t="shared" si="47"/>
        <v>0</v>
      </c>
      <c r="Z15" s="763"/>
      <c r="AA15" s="757">
        <f t="shared" si="48"/>
        <v>0</v>
      </c>
      <c r="AB15" s="757"/>
      <c r="AC15" s="1398">
        <f t="shared" si="26"/>
        <v>0</v>
      </c>
      <c r="AD15" s="763"/>
      <c r="AE15" s="757">
        <f t="shared" si="49"/>
        <v>385000</v>
      </c>
      <c r="AF15" s="758"/>
      <c r="AG15" s="756">
        <f t="shared" si="50"/>
        <v>0</v>
      </c>
      <c r="AH15" s="758"/>
      <c r="AI15" s="757">
        <f t="shared" si="51"/>
        <v>0</v>
      </c>
      <c r="AJ15" s="758"/>
      <c r="AK15" s="776">
        <f t="shared" si="52"/>
        <v>0</v>
      </c>
      <c r="AL15" s="758"/>
      <c r="AM15" s="757">
        <f t="shared" si="53"/>
        <v>0</v>
      </c>
      <c r="AN15" s="757"/>
      <c r="AO15" s="756">
        <f t="shared" si="54"/>
        <v>0</v>
      </c>
      <c r="AP15" s="763"/>
      <c r="AQ15" s="757">
        <f t="shared" si="55"/>
        <v>0</v>
      </c>
      <c r="AR15" s="758"/>
      <c r="AS15" s="756">
        <f t="shared" si="56"/>
        <v>0</v>
      </c>
      <c r="AT15" s="763">
        <v>0</v>
      </c>
      <c r="AU15" s="757">
        <f t="shared" si="28"/>
        <v>0</v>
      </c>
      <c r="AV15" s="758"/>
      <c r="AW15" s="756">
        <f t="shared" si="57"/>
        <v>0</v>
      </c>
      <c r="AX15" s="763"/>
      <c r="AY15" s="757">
        <f t="shared" si="58"/>
        <v>0</v>
      </c>
      <c r="AZ15" s="758"/>
      <c r="BA15" s="756">
        <f t="shared" si="59"/>
        <v>0</v>
      </c>
      <c r="BB15" s="763"/>
      <c r="BC15" s="757">
        <f t="shared" si="60"/>
        <v>0</v>
      </c>
      <c r="BD15" s="758"/>
      <c r="BE15" s="756">
        <f t="shared" si="61"/>
        <v>0</v>
      </c>
      <c r="BF15" s="763"/>
      <c r="BG15" s="757">
        <f t="shared" si="62"/>
        <v>0</v>
      </c>
      <c r="BH15" s="758"/>
      <c r="BI15" s="756">
        <f t="shared" si="63"/>
        <v>0</v>
      </c>
      <c r="BJ15" s="763"/>
      <c r="BK15" s="757">
        <f t="shared" si="64"/>
        <v>0</v>
      </c>
      <c r="BL15" s="758"/>
      <c r="BM15" s="756">
        <f t="shared" si="65"/>
        <v>0</v>
      </c>
      <c r="BN15" s="9"/>
      <c r="BO15" s="1612">
        <v>1</v>
      </c>
      <c r="BP15" s="1612">
        <f t="shared" ref="BP15:BY15" si="71">BO15</f>
        <v>1</v>
      </c>
      <c r="BQ15" s="1612">
        <f t="shared" si="71"/>
        <v>1</v>
      </c>
      <c r="BR15" s="1612">
        <f t="shared" si="71"/>
        <v>1</v>
      </c>
      <c r="BS15" s="1612">
        <f t="shared" si="71"/>
        <v>1</v>
      </c>
      <c r="BT15" s="1612">
        <f t="shared" si="71"/>
        <v>1</v>
      </c>
      <c r="BU15" s="1612">
        <f t="shared" si="71"/>
        <v>1</v>
      </c>
      <c r="BV15" s="1612">
        <f t="shared" si="71"/>
        <v>1</v>
      </c>
      <c r="BW15" s="1612">
        <f t="shared" si="71"/>
        <v>1</v>
      </c>
      <c r="BX15" s="1612">
        <f t="shared" si="71"/>
        <v>1</v>
      </c>
      <c r="BY15" s="1612">
        <f t="shared" si="71"/>
        <v>1</v>
      </c>
      <c r="BZ15" s="1612"/>
      <c r="CA15" s="110">
        <f t="shared" si="32"/>
        <v>0</v>
      </c>
      <c r="CB15" s="110">
        <f t="shared" si="67"/>
        <v>0</v>
      </c>
      <c r="CC15" s="110">
        <f t="shared" si="33"/>
        <v>385000</v>
      </c>
      <c r="CD15" s="110">
        <f t="shared" si="34"/>
        <v>0</v>
      </c>
      <c r="CE15" s="110">
        <f t="shared" si="35"/>
        <v>0</v>
      </c>
      <c r="CF15" s="110">
        <f t="shared" si="36"/>
        <v>0</v>
      </c>
      <c r="CG15" s="110">
        <f t="shared" si="37"/>
        <v>0</v>
      </c>
      <c r="CH15" s="110">
        <f t="shared" si="38"/>
        <v>0</v>
      </c>
      <c r="CI15" s="110">
        <f t="shared" si="39"/>
        <v>0</v>
      </c>
      <c r="CJ15" s="110">
        <f t="shared" si="40"/>
        <v>0</v>
      </c>
      <c r="CK15" s="110">
        <f t="shared" si="40"/>
        <v>0</v>
      </c>
      <c r="CL15" s="9"/>
      <c r="CM15" s="9"/>
      <c r="CN15" s="9"/>
      <c r="CO15" s="9"/>
      <c r="CP15" s="9"/>
      <c r="CQ15" s="9"/>
      <c r="CR15" s="9"/>
    </row>
    <row r="16" spans="1:96" s="3" customFormat="1" x14ac:dyDescent="0.2">
      <c r="A16" s="1202" t="s">
        <v>4785</v>
      </c>
      <c r="B16" s="1403"/>
      <c r="C16" s="1314"/>
      <c r="D16" s="1314"/>
      <c r="E16" s="752"/>
      <c r="F16" s="2028"/>
      <c r="G16" s="750"/>
      <c r="H16" s="750"/>
      <c r="I16" s="752"/>
      <c r="J16" s="750"/>
      <c r="K16" s="750"/>
      <c r="L16" s="752">
        <v>225000</v>
      </c>
      <c r="M16" s="752"/>
      <c r="N16" s="752"/>
      <c r="O16" s="752"/>
      <c r="P16" s="757"/>
      <c r="Q16" s="756"/>
      <c r="R16" s="759"/>
      <c r="S16" s="757"/>
      <c r="T16" s="757"/>
      <c r="U16" s="756">
        <f t="shared" si="24"/>
        <v>0</v>
      </c>
      <c r="V16" s="759"/>
      <c r="W16" s="757">
        <f t="shared" si="46"/>
        <v>0</v>
      </c>
      <c r="X16" s="757"/>
      <c r="Y16" s="1398">
        <f t="shared" si="47"/>
        <v>0</v>
      </c>
      <c r="Z16" s="763"/>
      <c r="AA16" s="757">
        <f t="shared" si="48"/>
        <v>0</v>
      </c>
      <c r="AB16" s="757"/>
      <c r="AC16" s="1398">
        <f t="shared" si="26"/>
        <v>0</v>
      </c>
      <c r="AD16" s="763"/>
      <c r="AE16" s="757">
        <f t="shared" si="49"/>
        <v>0</v>
      </c>
      <c r="AF16" s="758"/>
      <c r="AG16" s="756">
        <f t="shared" si="50"/>
        <v>0</v>
      </c>
      <c r="AH16" s="758"/>
      <c r="AI16" s="757">
        <f t="shared" si="51"/>
        <v>0</v>
      </c>
      <c r="AJ16" s="758"/>
      <c r="AK16" s="776">
        <f t="shared" si="52"/>
        <v>0</v>
      </c>
      <c r="AL16" s="758"/>
      <c r="AM16" s="757">
        <f t="shared" si="53"/>
        <v>0</v>
      </c>
      <c r="AN16" s="757"/>
      <c r="AO16" s="756">
        <f t="shared" si="54"/>
        <v>0</v>
      </c>
      <c r="AP16" s="763"/>
      <c r="AQ16" s="757">
        <f t="shared" si="55"/>
        <v>225000</v>
      </c>
      <c r="AR16" s="758"/>
      <c r="AS16" s="756">
        <f t="shared" si="56"/>
        <v>0</v>
      </c>
      <c r="AT16" s="763">
        <v>0</v>
      </c>
      <c r="AU16" s="757">
        <f t="shared" si="28"/>
        <v>0</v>
      </c>
      <c r="AV16" s="758"/>
      <c r="AW16" s="756">
        <f t="shared" si="57"/>
        <v>0</v>
      </c>
      <c r="AX16" s="763"/>
      <c r="AY16" s="757">
        <f t="shared" si="58"/>
        <v>0</v>
      </c>
      <c r="AZ16" s="758"/>
      <c r="BA16" s="756">
        <f t="shared" si="59"/>
        <v>0</v>
      </c>
      <c r="BB16" s="763"/>
      <c r="BC16" s="757">
        <f t="shared" si="60"/>
        <v>0</v>
      </c>
      <c r="BD16" s="758"/>
      <c r="BE16" s="756">
        <f t="shared" si="61"/>
        <v>0</v>
      </c>
      <c r="BF16" s="763"/>
      <c r="BG16" s="757">
        <f t="shared" si="62"/>
        <v>0</v>
      </c>
      <c r="BH16" s="758"/>
      <c r="BI16" s="756">
        <f t="shared" si="63"/>
        <v>0</v>
      </c>
      <c r="BJ16" s="763"/>
      <c r="BK16" s="757">
        <f t="shared" si="64"/>
        <v>0</v>
      </c>
      <c r="BL16" s="758"/>
      <c r="BM16" s="756">
        <f t="shared" si="65"/>
        <v>0</v>
      </c>
      <c r="BN16" s="9"/>
      <c r="BO16" s="1612">
        <v>1</v>
      </c>
      <c r="BP16" s="1612">
        <f t="shared" ref="BP16:BY16" si="72">BO16</f>
        <v>1</v>
      </c>
      <c r="BQ16" s="1612">
        <f t="shared" si="72"/>
        <v>1</v>
      </c>
      <c r="BR16" s="1612">
        <f t="shared" si="72"/>
        <v>1</v>
      </c>
      <c r="BS16" s="1612">
        <f t="shared" si="72"/>
        <v>1</v>
      </c>
      <c r="BT16" s="1612">
        <f t="shared" si="72"/>
        <v>1</v>
      </c>
      <c r="BU16" s="1612">
        <f t="shared" si="72"/>
        <v>1</v>
      </c>
      <c r="BV16" s="1612">
        <f t="shared" si="72"/>
        <v>1</v>
      </c>
      <c r="BW16" s="1612">
        <f t="shared" si="72"/>
        <v>1</v>
      </c>
      <c r="BX16" s="1612">
        <f t="shared" si="72"/>
        <v>1</v>
      </c>
      <c r="BY16" s="1612">
        <f t="shared" si="72"/>
        <v>1</v>
      </c>
      <c r="BZ16" s="1612"/>
      <c r="CA16" s="110">
        <f t="shared" si="32"/>
        <v>0</v>
      </c>
      <c r="CB16" s="110">
        <f t="shared" si="67"/>
        <v>0</v>
      </c>
      <c r="CC16" s="110">
        <f t="shared" si="33"/>
        <v>0</v>
      </c>
      <c r="CD16" s="110">
        <f t="shared" si="34"/>
        <v>0</v>
      </c>
      <c r="CE16" s="110">
        <f t="shared" si="35"/>
        <v>0</v>
      </c>
      <c r="CF16" s="110">
        <f t="shared" si="36"/>
        <v>225000</v>
      </c>
      <c r="CG16" s="110">
        <f t="shared" si="37"/>
        <v>0</v>
      </c>
      <c r="CH16" s="110">
        <f t="shared" si="38"/>
        <v>0</v>
      </c>
      <c r="CI16" s="110">
        <f t="shared" si="39"/>
        <v>0</v>
      </c>
      <c r="CJ16" s="110">
        <f t="shared" si="40"/>
        <v>0</v>
      </c>
      <c r="CK16" s="110">
        <f t="shared" si="40"/>
        <v>0</v>
      </c>
      <c r="CL16" s="9"/>
      <c r="CM16" s="9"/>
      <c r="CN16" s="9"/>
      <c r="CO16" s="9"/>
      <c r="CP16" s="9"/>
      <c r="CQ16" s="9"/>
      <c r="CR16" s="9"/>
    </row>
    <row r="17" spans="1:96" s="3" customFormat="1" x14ac:dyDescent="0.2">
      <c r="A17" s="1202" t="s">
        <v>4667</v>
      </c>
      <c r="B17" s="1403"/>
      <c r="C17" s="1314"/>
      <c r="D17" s="1314"/>
      <c r="E17" s="752"/>
      <c r="F17" s="2028"/>
      <c r="G17" s="750"/>
      <c r="H17" s="750"/>
      <c r="I17" s="752"/>
      <c r="J17" s="750"/>
      <c r="K17" s="750"/>
      <c r="L17" s="752">
        <v>150000</v>
      </c>
      <c r="M17" s="752"/>
      <c r="N17" s="752"/>
      <c r="O17" s="752"/>
      <c r="P17" s="757"/>
      <c r="Q17" s="756"/>
      <c r="R17" s="759"/>
      <c r="S17" s="757"/>
      <c r="T17" s="757"/>
      <c r="U17" s="756"/>
      <c r="V17" s="759"/>
      <c r="W17" s="757">
        <f t="shared" si="46"/>
        <v>0</v>
      </c>
      <c r="X17" s="757"/>
      <c r="Y17" s="1398">
        <f t="shared" si="47"/>
        <v>0</v>
      </c>
      <c r="Z17" s="763"/>
      <c r="AA17" s="757">
        <f t="shared" si="48"/>
        <v>0</v>
      </c>
      <c r="AB17" s="757"/>
      <c r="AC17" s="1398">
        <f t="shared" si="26"/>
        <v>0</v>
      </c>
      <c r="AD17" s="763"/>
      <c r="AE17" s="757">
        <f t="shared" si="49"/>
        <v>0</v>
      </c>
      <c r="AF17" s="758"/>
      <c r="AG17" s="756">
        <f t="shared" si="50"/>
        <v>0</v>
      </c>
      <c r="AH17" s="758"/>
      <c r="AI17" s="757">
        <f t="shared" si="51"/>
        <v>0</v>
      </c>
      <c r="AJ17" s="758"/>
      <c r="AK17" s="776">
        <f t="shared" si="52"/>
        <v>0</v>
      </c>
      <c r="AL17" s="758"/>
      <c r="AM17" s="757">
        <f t="shared" si="53"/>
        <v>0</v>
      </c>
      <c r="AN17" s="757"/>
      <c r="AO17" s="756">
        <f t="shared" si="54"/>
        <v>0</v>
      </c>
      <c r="AP17" s="763"/>
      <c r="AQ17" s="757">
        <f t="shared" si="55"/>
        <v>150000</v>
      </c>
      <c r="AR17" s="758"/>
      <c r="AS17" s="756">
        <f t="shared" si="56"/>
        <v>0</v>
      </c>
      <c r="AT17" s="763">
        <v>0</v>
      </c>
      <c r="AU17" s="757">
        <f t="shared" si="28"/>
        <v>0</v>
      </c>
      <c r="AV17" s="758"/>
      <c r="AW17" s="756">
        <f t="shared" si="57"/>
        <v>0</v>
      </c>
      <c r="AX17" s="763"/>
      <c r="AY17" s="757">
        <f t="shared" si="58"/>
        <v>0</v>
      </c>
      <c r="AZ17" s="758"/>
      <c r="BA17" s="756">
        <f t="shared" si="59"/>
        <v>0</v>
      </c>
      <c r="BB17" s="763"/>
      <c r="BC17" s="757">
        <f t="shared" si="60"/>
        <v>0</v>
      </c>
      <c r="BD17" s="758"/>
      <c r="BE17" s="756">
        <f t="shared" si="61"/>
        <v>0</v>
      </c>
      <c r="BF17" s="763"/>
      <c r="BG17" s="757">
        <f t="shared" si="62"/>
        <v>0</v>
      </c>
      <c r="BH17" s="758"/>
      <c r="BI17" s="756">
        <f t="shared" si="63"/>
        <v>0</v>
      </c>
      <c r="BJ17" s="763"/>
      <c r="BK17" s="757">
        <f t="shared" si="64"/>
        <v>0</v>
      </c>
      <c r="BL17" s="758"/>
      <c r="BM17" s="756">
        <f t="shared" si="65"/>
        <v>0</v>
      </c>
      <c r="BN17" s="9"/>
      <c r="BO17" s="1612">
        <v>1</v>
      </c>
      <c r="BP17" s="1612">
        <f t="shared" ref="BP17:BP18" si="73">BO17</f>
        <v>1</v>
      </c>
      <c r="BQ17" s="1612">
        <f t="shared" ref="BQ17:BQ18" si="74">BP17</f>
        <v>1</v>
      </c>
      <c r="BR17" s="1612">
        <f t="shared" ref="BR17:BR18" si="75">BQ17</f>
        <v>1</v>
      </c>
      <c r="BS17" s="1612">
        <f t="shared" ref="BS17:BS18" si="76">BR17</f>
        <v>1</v>
      </c>
      <c r="BT17" s="1612">
        <f t="shared" ref="BT17:BT18" si="77">BS17</f>
        <v>1</v>
      </c>
      <c r="BU17" s="1612">
        <f t="shared" ref="BU17:BU18" si="78">BT17</f>
        <v>1</v>
      </c>
      <c r="BV17" s="1612">
        <f t="shared" ref="BV17:BV18" si="79">BU17</f>
        <v>1</v>
      </c>
      <c r="BW17" s="1612">
        <f t="shared" ref="BW17:BW18" si="80">BV17</f>
        <v>1</v>
      </c>
      <c r="BX17" s="1612">
        <f t="shared" ref="BX17:BY18" si="81">BW17</f>
        <v>1</v>
      </c>
      <c r="BY17" s="1612">
        <f t="shared" si="81"/>
        <v>1</v>
      </c>
      <c r="BZ17" s="1612"/>
      <c r="CA17" s="110">
        <f t="shared" ref="CA17:CA18" si="82">ROUND(BO17*G17,-3)</f>
        <v>0</v>
      </c>
      <c r="CB17" s="110">
        <f t="shared" ref="CB17:CB18" si="83">ROUND(BP17*H17,-3)</f>
        <v>0</v>
      </c>
      <c r="CC17" s="110">
        <f t="shared" ref="CC17:CC18" si="84">ROUND(BQ17*I17,-3)</f>
        <v>0</v>
      </c>
      <c r="CD17" s="110">
        <f t="shared" ref="CD17:CD18" si="85">ROUND(BR17*J17,-3)</f>
        <v>0</v>
      </c>
      <c r="CE17" s="110">
        <f t="shared" ref="CE17:CE18" si="86">ROUND(BS17*K17,-3)</f>
        <v>0</v>
      </c>
      <c r="CF17" s="110">
        <f t="shared" ref="CF17:CF18" si="87">ROUND(BT17*L17,-3)</f>
        <v>150000</v>
      </c>
      <c r="CG17" s="110">
        <f t="shared" ref="CG17:CG18" si="88">ROUND(BU17*M17,-3)</f>
        <v>0</v>
      </c>
      <c r="CH17" s="110">
        <f t="shared" ref="CH17:CH18" si="89">ROUND(BV17*N17,-3)</f>
        <v>0</v>
      </c>
      <c r="CI17" s="110">
        <f t="shared" ref="CI17:CI18" si="90">ROUND(BW17*O17,-3)</f>
        <v>0</v>
      </c>
      <c r="CJ17" s="110">
        <f t="shared" ref="CJ17:CK18" si="91">ROUND(BX17*P17,-3)</f>
        <v>0</v>
      </c>
      <c r="CK17" s="110">
        <f t="shared" si="91"/>
        <v>0</v>
      </c>
      <c r="CL17" s="9"/>
      <c r="CM17" s="9"/>
      <c r="CN17" s="9"/>
      <c r="CO17" s="9"/>
      <c r="CP17" s="9"/>
      <c r="CQ17" s="9"/>
      <c r="CR17" s="9"/>
    </row>
    <row r="18" spans="1:96" s="3" customFormat="1" x14ac:dyDescent="0.2">
      <c r="A18" s="1202" t="s">
        <v>4668</v>
      </c>
      <c r="B18" s="1403"/>
      <c r="C18" s="1314"/>
      <c r="D18" s="1314"/>
      <c r="E18" s="752"/>
      <c r="F18" s="2028"/>
      <c r="G18" s="750"/>
      <c r="H18" s="750"/>
      <c r="I18" s="752"/>
      <c r="J18" s="750"/>
      <c r="K18" s="750"/>
      <c r="L18" s="752">
        <v>150000</v>
      </c>
      <c r="M18" s="752"/>
      <c r="N18" s="752"/>
      <c r="O18" s="752"/>
      <c r="P18" s="757"/>
      <c r="Q18" s="756"/>
      <c r="R18" s="759"/>
      <c r="S18" s="757"/>
      <c r="T18" s="757"/>
      <c r="U18" s="756"/>
      <c r="V18" s="759"/>
      <c r="W18" s="757">
        <f t="shared" si="46"/>
        <v>0</v>
      </c>
      <c r="X18" s="757"/>
      <c r="Y18" s="1398">
        <f t="shared" si="47"/>
        <v>0</v>
      </c>
      <c r="Z18" s="763"/>
      <c r="AA18" s="757">
        <f t="shared" si="48"/>
        <v>0</v>
      </c>
      <c r="AB18" s="757"/>
      <c r="AC18" s="1398">
        <f t="shared" si="26"/>
        <v>0</v>
      </c>
      <c r="AD18" s="763"/>
      <c r="AE18" s="757">
        <f t="shared" si="49"/>
        <v>0</v>
      </c>
      <c r="AF18" s="758"/>
      <c r="AG18" s="756">
        <f t="shared" si="50"/>
        <v>0</v>
      </c>
      <c r="AH18" s="758"/>
      <c r="AI18" s="757">
        <f t="shared" si="51"/>
        <v>0</v>
      </c>
      <c r="AJ18" s="758"/>
      <c r="AK18" s="776">
        <f t="shared" si="52"/>
        <v>0</v>
      </c>
      <c r="AL18" s="758"/>
      <c r="AM18" s="757">
        <f t="shared" si="53"/>
        <v>0</v>
      </c>
      <c r="AN18" s="757"/>
      <c r="AO18" s="756">
        <f t="shared" si="54"/>
        <v>0</v>
      </c>
      <c r="AP18" s="763"/>
      <c r="AQ18" s="757">
        <f t="shared" si="55"/>
        <v>150000</v>
      </c>
      <c r="AR18" s="758"/>
      <c r="AS18" s="756">
        <f t="shared" si="56"/>
        <v>0</v>
      </c>
      <c r="AT18" s="763">
        <v>0</v>
      </c>
      <c r="AU18" s="757">
        <f t="shared" si="28"/>
        <v>0</v>
      </c>
      <c r="AV18" s="758"/>
      <c r="AW18" s="756">
        <f t="shared" si="57"/>
        <v>0</v>
      </c>
      <c r="AX18" s="763"/>
      <c r="AY18" s="757">
        <f t="shared" si="58"/>
        <v>0</v>
      </c>
      <c r="AZ18" s="758"/>
      <c r="BA18" s="756">
        <f t="shared" si="59"/>
        <v>0</v>
      </c>
      <c r="BB18" s="763"/>
      <c r="BC18" s="757">
        <f t="shared" si="60"/>
        <v>0</v>
      </c>
      <c r="BD18" s="758"/>
      <c r="BE18" s="756">
        <f t="shared" si="61"/>
        <v>0</v>
      </c>
      <c r="BF18" s="763"/>
      <c r="BG18" s="757">
        <f t="shared" si="62"/>
        <v>0</v>
      </c>
      <c r="BH18" s="758"/>
      <c r="BI18" s="756">
        <f t="shared" si="63"/>
        <v>0</v>
      </c>
      <c r="BJ18" s="763"/>
      <c r="BK18" s="757">
        <f t="shared" si="64"/>
        <v>0</v>
      </c>
      <c r="BL18" s="758"/>
      <c r="BM18" s="756">
        <f t="shared" si="65"/>
        <v>0</v>
      </c>
      <c r="BN18" s="9"/>
      <c r="BO18" s="1612">
        <v>1</v>
      </c>
      <c r="BP18" s="1612">
        <f t="shared" si="73"/>
        <v>1</v>
      </c>
      <c r="BQ18" s="1612">
        <f t="shared" si="74"/>
        <v>1</v>
      </c>
      <c r="BR18" s="1612">
        <f t="shared" si="75"/>
        <v>1</v>
      </c>
      <c r="BS18" s="1612">
        <f t="shared" si="76"/>
        <v>1</v>
      </c>
      <c r="BT18" s="1612">
        <f t="shared" si="77"/>
        <v>1</v>
      </c>
      <c r="BU18" s="1612">
        <f t="shared" si="78"/>
        <v>1</v>
      </c>
      <c r="BV18" s="1612">
        <f t="shared" si="79"/>
        <v>1</v>
      </c>
      <c r="BW18" s="1612">
        <f t="shared" si="80"/>
        <v>1</v>
      </c>
      <c r="BX18" s="1612">
        <f t="shared" si="81"/>
        <v>1</v>
      </c>
      <c r="BY18" s="1612">
        <f t="shared" si="81"/>
        <v>1</v>
      </c>
      <c r="BZ18" s="1612"/>
      <c r="CA18" s="110">
        <f t="shared" si="82"/>
        <v>0</v>
      </c>
      <c r="CB18" s="110">
        <f t="shared" si="83"/>
        <v>0</v>
      </c>
      <c r="CC18" s="110">
        <f t="shared" si="84"/>
        <v>0</v>
      </c>
      <c r="CD18" s="110">
        <f t="shared" si="85"/>
        <v>0</v>
      </c>
      <c r="CE18" s="110">
        <f t="shared" si="86"/>
        <v>0</v>
      </c>
      <c r="CF18" s="110">
        <f t="shared" si="87"/>
        <v>150000</v>
      </c>
      <c r="CG18" s="110">
        <f t="shared" si="88"/>
        <v>0</v>
      </c>
      <c r="CH18" s="110">
        <f t="shared" si="89"/>
        <v>0</v>
      </c>
      <c r="CI18" s="110">
        <f t="shared" si="90"/>
        <v>0</v>
      </c>
      <c r="CJ18" s="110">
        <f t="shared" si="91"/>
        <v>0</v>
      </c>
      <c r="CK18" s="110">
        <f t="shared" si="91"/>
        <v>0</v>
      </c>
      <c r="CL18" s="9"/>
      <c r="CM18" s="9"/>
      <c r="CN18" s="9"/>
      <c r="CO18" s="9"/>
      <c r="CP18" s="9"/>
      <c r="CQ18" s="9"/>
      <c r="CR18" s="9"/>
    </row>
    <row r="19" spans="1:96" s="3" customFormat="1" x14ac:dyDescent="0.2">
      <c r="A19" s="1202" t="s">
        <v>6207</v>
      </c>
      <c r="B19" s="1403"/>
      <c r="C19" s="1314"/>
      <c r="D19" s="1314"/>
      <c r="E19" s="752"/>
      <c r="F19" s="2028"/>
      <c r="G19" s="750"/>
      <c r="H19" s="750"/>
      <c r="I19" s="752"/>
      <c r="J19" s="750"/>
      <c r="K19" s="750"/>
      <c r="L19" s="752"/>
      <c r="M19" s="752"/>
      <c r="N19" s="752">
        <v>750000</v>
      </c>
      <c r="O19" s="752">
        <f>ROUNDUP(N19+(N19*Assumptions!M$6),-4)</f>
        <v>780000</v>
      </c>
      <c r="P19" s="752">
        <f>ROUNDUP(O19+(O19*Assumptions!N$6),-4)</f>
        <v>810000</v>
      </c>
      <c r="Q19" s="752">
        <f>ROUNDUP(P19+(P19*Assumptions!O$6),-4)</f>
        <v>840000</v>
      </c>
      <c r="R19" s="759"/>
      <c r="S19" s="757"/>
      <c r="T19" s="757"/>
      <c r="U19" s="756"/>
      <c r="V19" s="759"/>
      <c r="W19" s="757">
        <f t="shared" ref="W19" si="92">G19</f>
        <v>0</v>
      </c>
      <c r="X19" s="757"/>
      <c r="Y19" s="1398">
        <f t="shared" ref="Y19" si="93">$G19-V19-W19-X19</f>
        <v>0</v>
      </c>
      <c r="Z19" s="763"/>
      <c r="AA19" s="757">
        <f t="shared" ref="AA19" si="94">H19</f>
        <v>0</v>
      </c>
      <c r="AB19" s="757"/>
      <c r="AC19" s="1398">
        <f t="shared" si="26"/>
        <v>0</v>
      </c>
      <c r="AD19" s="763"/>
      <c r="AE19" s="757">
        <f t="shared" ref="AE19" si="95">I19</f>
        <v>0</v>
      </c>
      <c r="AF19" s="758"/>
      <c r="AG19" s="756">
        <f t="shared" ref="AG19" si="96">$I19-AD19-AE19-AF19</f>
        <v>0</v>
      </c>
      <c r="AH19" s="758"/>
      <c r="AI19" s="757">
        <f t="shared" ref="AI19" si="97">J19</f>
        <v>0</v>
      </c>
      <c r="AJ19" s="758"/>
      <c r="AK19" s="776">
        <f t="shared" ref="AK19" si="98">$J19-AH19-AI19-AJ19</f>
        <v>0</v>
      </c>
      <c r="AL19" s="758"/>
      <c r="AM19" s="757">
        <f t="shared" ref="AM19" si="99">ROUND(K19,-2)</f>
        <v>0</v>
      </c>
      <c r="AN19" s="757"/>
      <c r="AO19" s="756">
        <f t="shared" ref="AO19" si="100">$K19-AL19-AM19-AN19</f>
        <v>0</v>
      </c>
      <c r="AP19" s="763"/>
      <c r="AQ19" s="757">
        <f t="shared" ref="AQ19" si="101">ROUND(L19,-2)</f>
        <v>0</v>
      </c>
      <c r="AR19" s="758"/>
      <c r="AS19" s="756">
        <f t="shared" ref="AS19" si="102">$L19-AP19-AQ19-AR19</f>
        <v>0</v>
      </c>
      <c r="AT19" s="763">
        <v>0</v>
      </c>
      <c r="AU19" s="757">
        <f t="shared" ref="AU19" si="103">ROUND(M19,-2)</f>
        <v>0</v>
      </c>
      <c r="AV19" s="758"/>
      <c r="AW19" s="756">
        <f t="shared" ref="AW19" si="104">$M19-AT19-AU19-AV19</f>
        <v>0</v>
      </c>
      <c r="AX19" s="763"/>
      <c r="AY19" s="757">
        <f>ROUND(N19,-2)/2</f>
        <v>375000</v>
      </c>
      <c r="AZ19" s="758"/>
      <c r="BA19" s="756">
        <f t="shared" ref="BA19" si="105">$N19-AX19-AY19-AZ19</f>
        <v>375000</v>
      </c>
      <c r="BB19" s="763"/>
      <c r="BC19" s="757">
        <f>ROUND(O19/2,-2)</f>
        <v>390000</v>
      </c>
      <c r="BD19" s="758"/>
      <c r="BE19" s="756">
        <f t="shared" ref="BE19" si="106">$O19-BB19-BC19-BD19</f>
        <v>390000</v>
      </c>
      <c r="BF19" s="763"/>
      <c r="BG19" s="757">
        <f>ROUND(P19/2,-2)</f>
        <v>405000</v>
      </c>
      <c r="BH19" s="758"/>
      <c r="BI19" s="756">
        <f t="shared" ref="BI19" si="107">$P19-BF19-BG19-BH19</f>
        <v>405000</v>
      </c>
      <c r="BJ19" s="763"/>
      <c r="BK19" s="757">
        <f>ROUND(Q19/2,-2)</f>
        <v>420000</v>
      </c>
      <c r="BL19" s="758"/>
      <c r="BM19" s="756">
        <f t="shared" ref="BM19" si="108">$Q19-BJ19-BK19-BL19</f>
        <v>420000</v>
      </c>
      <c r="BN19" s="9"/>
      <c r="BO19" s="1612">
        <v>1</v>
      </c>
      <c r="BP19" s="1612">
        <f t="shared" ref="BP19" si="109">BO19</f>
        <v>1</v>
      </c>
      <c r="BQ19" s="1612">
        <f t="shared" ref="BQ19" si="110">BP19</f>
        <v>1</v>
      </c>
      <c r="BR19" s="1612">
        <f t="shared" ref="BR19" si="111">BQ19</f>
        <v>1</v>
      </c>
      <c r="BS19" s="1612">
        <f t="shared" ref="BS19" si="112">BR19</f>
        <v>1</v>
      </c>
      <c r="BT19" s="1612">
        <f t="shared" ref="BT19" si="113">BS19</f>
        <v>1</v>
      </c>
      <c r="BU19" s="1612">
        <f t="shared" ref="BU19" si="114">BT19</f>
        <v>1</v>
      </c>
      <c r="BV19" s="1612">
        <f t="shared" ref="BV19" si="115">BU19</f>
        <v>1</v>
      </c>
      <c r="BW19" s="1612">
        <f t="shared" ref="BW19" si="116">BV19</f>
        <v>1</v>
      </c>
      <c r="BX19" s="1612">
        <f t="shared" ref="BX19" si="117">BW19</f>
        <v>1</v>
      </c>
      <c r="BY19" s="1612">
        <f t="shared" ref="BY19" si="118">BX19</f>
        <v>1</v>
      </c>
      <c r="BZ19" s="1612"/>
      <c r="CA19" s="110">
        <f t="shared" ref="CA19" si="119">ROUND(BO19*G19,-3)</f>
        <v>0</v>
      </c>
      <c r="CB19" s="110">
        <f t="shared" ref="CB19" si="120">ROUND(BP19*H19,-3)</f>
        <v>0</v>
      </c>
      <c r="CC19" s="110">
        <f t="shared" ref="CC19" si="121">ROUND(BQ19*I19,-3)</f>
        <v>0</v>
      </c>
      <c r="CD19" s="110">
        <f t="shared" ref="CD19" si="122">ROUND(BR19*J19,-3)</f>
        <v>0</v>
      </c>
      <c r="CE19" s="110">
        <f t="shared" ref="CE19" si="123">ROUND(BS19*K19,-3)</f>
        <v>0</v>
      </c>
      <c r="CF19" s="110">
        <f t="shared" ref="CF19" si="124">ROUND(BT19*L19,-3)</f>
        <v>0</v>
      </c>
      <c r="CG19" s="110">
        <f t="shared" ref="CG19" si="125">ROUND(BU19*M19,-3)</f>
        <v>0</v>
      </c>
      <c r="CH19" s="110">
        <f t="shared" ref="CH19" si="126">ROUND(BV19*N19,-3)</f>
        <v>750000</v>
      </c>
      <c r="CI19" s="110">
        <f t="shared" ref="CI19" si="127">ROUND(BW19*O19,-3)</f>
        <v>780000</v>
      </c>
      <c r="CJ19" s="110">
        <f t="shared" ref="CJ19" si="128">ROUND(BX19*P19,-3)</f>
        <v>810000</v>
      </c>
      <c r="CK19" s="110">
        <f t="shared" ref="CK19" si="129">ROUND(BY19*Q19,-3)</f>
        <v>840000</v>
      </c>
      <c r="CL19" s="9"/>
      <c r="CM19" s="9"/>
      <c r="CN19" s="9"/>
      <c r="CO19" s="9"/>
      <c r="CP19" s="9"/>
      <c r="CQ19" s="9"/>
      <c r="CR19" s="9"/>
    </row>
    <row r="20" spans="1:96" s="3" customFormat="1" x14ac:dyDescent="0.2">
      <c r="A20" s="1202"/>
      <c r="B20" s="1403"/>
      <c r="C20" s="1314"/>
      <c r="D20" s="1314"/>
      <c r="E20" s="752"/>
      <c r="F20" s="2028"/>
      <c r="G20" s="750"/>
      <c r="H20" s="750"/>
      <c r="I20" s="752"/>
      <c r="J20" s="750"/>
      <c r="K20" s="750"/>
      <c r="L20" s="752"/>
      <c r="M20" s="752"/>
      <c r="N20" s="752"/>
      <c r="O20" s="752"/>
      <c r="P20" s="757"/>
      <c r="Q20" s="756"/>
      <c r="R20" s="759"/>
      <c r="S20" s="757"/>
      <c r="T20" s="757"/>
      <c r="U20" s="756"/>
      <c r="V20" s="759"/>
      <c r="W20" s="757"/>
      <c r="X20" s="757"/>
      <c r="Y20" s="756"/>
      <c r="Z20" s="763"/>
      <c r="AA20" s="757"/>
      <c r="AB20" s="757"/>
      <c r="AC20" s="1398"/>
      <c r="AD20" s="763"/>
      <c r="AE20" s="757"/>
      <c r="AF20" s="758"/>
      <c r="AG20" s="756"/>
      <c r="AH20" s="758"/>
      <c r="AI20" s="757"/>
      <c r="AJ20" s="758"/>
      <c r="AK20" s="776"/>
      <c r="AL20" s="758"/>
      <c r="AM20" s="757"/>
      <c r="AN20" s="757"/>
      <c r="AO20" s="756"/>
      <c r="AP20" s="763"/>
      <c r="AQ20" s="757"/>
      <c r="AR20" s="758"/>
      <c r="AS20" s="756"/>
      <c r="AT20" s="763"/>
      <c r="AU20" s="757"/>
      <c r="AV20" s="758"/>
      <c r="AW20" s="756"/>
      <c r="AX20" s="763"/>
      <c r="AY20" s="757"/>
      <c r="AZ20" s="758"/>
      <c r="BA20" s="756"/>
      <c r="BB20" s="763"/>
      <c r="BC20" s="757"/>
      <c r="BD20" s="758"/>
      <c r="BE20" s="756"/>
      <c r="BF20" s="763"/>
      <c r="BG20" s="757"/>
      <c r="BH20" s="758"/>
      <c r="BI20" s="756"/>
      <c r="BJ20" s="763"/>
      <c r="BK20" s="757"/>
      <c r="BL20" s="758"/>
      <c r="BM20" s="756"/>
      <c r="BN20" s="9"/>
      <c r="BO20" s="632"/>
      <c r="BP20" s="632"/>
      <c r="BQ20" s="632"/>
      <c r="BR20" s="632"/>
      <c r="BS20" s="632"/>
      <c r="BT20" s="632"/>
      <c r="BU20" s="632"/>
      <c r="BV20" s="632"/>
      <c r="BW20" s="632"/>
      <c r="BX20" s="632"/>
      <c r="BY20" s="632"/>
      <c r="BZ20" s="632"/>
      <c r="CA20" s="110"/>
      <c r="CB20" s="110"/>
      <c r="CC20" s="110"/>
      <c r="CD20" s="110"/>
      <c r="CE20" s="110"/>
      <c r="CF20" s="110"/>
      <c r="CG20" s="110"/>
      <c r="CH20" s="110"/>
      <c r="CI20" s="110"/>
      <c r="CJ20" s="110"/>
      <c r="CK20" s="110"/>
      <c r="CL20" s="9"/>
      <c r="CM20" s="9"/>
      <c r="CN20" s="9"/>
      <c r="CO20" s="9"/>
      <c r="CP20" s="9"/>
      <c r="CQ20" s="9"/>
      <c r="CR20" s="9"/>
    </row>
    <row r="21" spans="1:96" s="1130" customFormat="1" x14ac:dyDescent="0.2">
      <c r="A21" s="1394" t="s">
        <v>4777</v>
      </c>
      <c r="B21" s="1158"/>
      <c r="C21" s="1042"/>
      <c r="D21" s="1194"/>
      <c r="E21" s="752"/>
      <c r="F21" s="2029"/>
      <c r="G21" s="750"/>
      <c r="H21" s="750"/>
      <c r="I21" s="1207"/>
      <c r="J21" s="1094"/>
      <c r="K21" s="1094"/>
      <c r="L21" s="1207"/>
      <c r="M21" s="1207"/>
      <c r="N21" s="1207"/>
      <c r="O21" s="1207"/>
      <c r="P21" s="1395"/>
      <c r="Q21" s="1398"/>
      <c r="R21" s="1397"/>
      <c r="S21" s="1395"/>
      <c r="T21" s="1395"/>
      <c r="U21" s="756"/>
      <c r="V21" s="1397"/>
      <c r="W21" s="1395"/>
      <c r="X21" s="1395"/>
      <c r="Y21" s="1398"/>
      <c r="Z21" s="1399"/>
      <c r="AA21" s="1395"/>
      <c r="AB21" s="1395"/>
      <c r="AC21" s="1398"/>
      <c r="AD21" s="1399"/>
      <c r="AE21" s="1395"/>
      <c r="AF21" s="1396"/>
      <c r="AG21" s="1398"/>
      <c r="AH21" s="1396"/>
      <c r="AI21" s="1395"/>
      <c r="AJ21" s="1396"/>
      <c r="AK21" s="1400"/>
      <c r="AL21" s="1396"/>
      <c r="AM21" s="1395"/>
      <c r="AN21" s="1395"/>
      <c r="AO21" s="1398"/>
      <c r="AP21" s="1399"/>
      <c r="AQ21" s="1395"/>
      <c r="AR21" s="1396"/>
      <c r="AS21" s="1398"/>
      <c r="AT21" s="1399"/>
      <c r="AU21" s="1395"/>
      <c r="AV21" s="1396"/>
      <c r="AW21" s="1398"/>
      <c r="AX21" s="1399"/>
      <c r="AY21" s="1395"/>
      <c r="AZ21" s="1396"/>
      <c r="BA21" s="1398"/>
      <c r="BB21" s="1399"/>
      <c r="BC21" s="1395"/>
      <c r="BD21" s="1396"/>
      <c r="BE21" s="1398"/>
      <c r="BF21" s="1399"/>
      <c r="BG21" s="1395"/>
      <c r="BH21" s="1396"/>
      <c r="BI21" s="1398"/>
      <c r="BJ21" s="1399"/>
      <c r="BK21" s="1395"/>
      <c r="BL21" s="1396"/>
      <c r="BM21" s="1398"/>
      <c r="BN21" s="1155"/>
      <c r="BO21" s="632"/>
      <c r="BP21" s="632"/>
      <c r="BQ21" s="632"/>
      <c r="BR21" s="632"/>
      <c r="BS21" s="632"/>
      <c r="BT21" s="632"/>
      <c r="BU21" s="632"/>
      <c r="BV21" s="632"/>
      <c r="BW21" s="632"/>
      <c r="BX21" s="632"/>
      <c r="BY21" s="632"/>
      <c r="BZ21" s="632"/>
      <c r="CA21" s="110"/>
      <c r="CB21" s="110"/>
      <c r="CC21" s="110"/>
      <c r="CD21" s="110"/>
      <c r="CE21" s="110"/>
      <c r="CF21" s="110"/>
      <c r="CG21" s="110"/>
      <c r="CH21" s="110"/>
      <c r="CI21" s="110"/>
      <c r="CJ21" s="110"/>
      <c r="CK21" s="110"/>
      <c r="CL21" s="1155"/>
      <c r="CM21" s="1155"/>
      <c r="CN21" s="1155"/>
      <c r="CO21" s="1155"/>
      <c r="CP21" s="1155"/>
      <c r="CQ21" s="1155"/>
      <c r="CR21" s="1155"/>
    </row>
    <row r="22" spans="1:96" s="1130" customFormat="1" x14ac:dyDescent="0.2">
      <c r="A22" s="1202" t="s">
        <v>3538</v>
      </c>
      <c r="B22" s="1158" t="s">
        <v>3755</v>
      </c>
      <c r="C22" s="1042" t="s">
        <v>5055</v>
      </c>
      <c r="D22" s="1194" t="s">
        <v>5274</v>
      </c>
      <c r="E22" s="752"/>
      <c r="F22" s="1456" t="s">
        <v>5274</v>
      </c>
      <c r="G22" s="750">
        <f>700000+20000</f>
        <v>720000</v>
      </c>
      <c r="H22" s="750"/>
      <c r="I22" s="1395"/>
      <c r="J22" s="1094"/>
      <c r="K22" s="1094"/>
      <c r="L22" s="1207"/>
      <c r="M22" s="1207"/>
      <c r="N22" s="1207"/>
      <c r="O22" s="1207"/>
      <c r="P22" s="1395"/>
      <c r="Q22" s="1398"/>
      <c r="R22" s="1397"/>
      <c r="S22" s="1395"/>
      <c r="T22" s="1395"/>
      <c r="U22" s="756">
        <f t="shared" si="24"/>
        <v>0</v>
      </c>
      <c r="V22" s="1397"/>
      <c r="W22" s="757">
        <f t="shared" ref="W22:W32" si="130">G22</f>
        <v>720000</v>
      </c>
      <c r="X22" s="757"/>
      <c r="Y22" s="1398">
        <f t="shared" ref="Y22:Y33" si="131">$G22-V22-W22-X22</f>
        <v>0</v>
      </c>
      <c r="Z22" s="763"/>
      <c r="AA22" s="757">
        <f t="shared" ref="AA22:AA32" si="132">H22</f>
        <v>0</v>
      </c>
      <c r="AB22" s="757"/>
      <c r="AC22" s="1398">
        <f t="shared" si="26"/>
        <v>0</v>
      </c>
      <c r="AD22" s="763"/>
      <c r="AE22" s="757">
        <f t="shared" ref="AE22:AE32" si="133">I22</f>
        <v>0</v>
      </c>
      <c r="AF22" s="758"/>
      <c r="AG22" s="756">
        <f t="shared" ref="AG22:AG32" si="134">$I22-AD22-AE22-AF22</f>
        <v>0</v>
      </c>
      <c r="AH22" s="758"/>
      <c r="AI22" s="757">
        <f t="shared" ref="AI22:AI32" si="135">J22</f>
        <v>0</v>
      </c>
      <c r="AJ22" s="758"/>
      <c r="AK22" s="776">
        <f t="shared" ref="AK22:AK32" si="136">$J22-AH22-AI22-AJ22</f>
        <v>0</v>
      </c>
      <c r="AL22" s="1396"/>
      <c r="AM22" s="757">
        <f t="shared" ref="AM22:AM32" si="137">ROUND(K22,-2)</f>
        <v>0</v>
      </c>
      <c r="AN22" s="757"/>
      <c r="AO22" s="756">
        <f t="shared" ref="AO22:AO32" si="138">$K22-AL22-AM22-AN22</f>
        <v>0</v>
      </c>
      <c r="AP22" s="763"/>
      <c r="AQ22" s="757">
        <f t="shared" ref="AQ22:AQ32" si="139">ROUND(L22,-2)</f>
        <v>0</v>
      </c>
      <c r="AR22" s="758"/>
      <c r="AS22" s="756">
        <f t="shared" ref="AS22:AS32" si="140">$L22-AP22-AQ22-AR22</f>
        <v>0</v>
      </c>
      <c r="AT22" s="763">
        <v>0</v>
      </c>
      <c r="AU22" s="757">
        <f t="shared" ref="AU22:AU32" si="141">ROUND(M22,-2)</f>
        <v>0</v>
      </c>
      <c r="AV22" s="758"/>
      <c r="AW22" s="756">
        <f t="shared" ref="AW22:AW32" si="142">$M22-AT22-AU22-AV22</f>
        <v>0</v>
      </c>
      <c r="AX22" s="763"/>
      <c r="AY22" s="757">
        <f t="shared" ref="AY22:AY32" si="143">ROUND(N22,-2)</f>
        <v>0</v>
      </c>
      <c r="AZ22" s="758"/>
      <c r="BA22" s="756">
        <f t="shared" ref="BA22:BA32" si="144">$N22-AX22-AY22-AZ22</f>
        <v>0</v>
      </c>
      <c r="BB22" s="763"/>
      <c r="BC22" s="757">
        <f t="shared" ref="BC22:BC32" si="145">ROUND(O22,-2)</f>
        <v>0</v>
      </c>
      <c r="BD22" s="758"/>
      <c r="BE22" s="756">
        <f t="shared" ref="BE22:BE32" si="146">$O22-BB22-BC22-BD22</f>
        <v>0</v>
      </c>
      <c r="BF22" s="763"/>
      <c r="BG22" s="757">
        <f t="shared" ref="BG22:BG32" si="147">ROUND(P22,-2)</f>
        <v>0</v>
      </c>
      <c r="BH22" s="758"/>
      <c r="BI22" s="756">
        <f t="shared" ref="BI22:BI32" si="148">$P22-BF22-BG22-BH22</f>
        <v>0</v>
      </c>
      <c r="BJ22" s="763"/>
      <c r="BK22" s="757">
        <f t="shared" ref="BK22:BK32" si="149">ROUND(Q22,-2)</f>
        <v>0</v>
      </c>
      <c r="BL22" s="758"/>
      <c r="BM22" s="756">
        <f t="shared" ref="BM22:BM32" si="150">$Q22-BJ22-BK22-BL22</f>
        <v>0</v>
      </c>
      <c r="BN22" s="1155"/>
      <c r="BO22" s="1612">
        <v>1</v>
      </c>
      <c r="BP22" s="1612">
        <f t="shared" ref="BP22:BY22" si="151">BO22</f>
        <v>1</v>
      </c>
      <c r="BQ22" s="1612">
        <f t="shared" si="151"/>
        <v>1</v>
      </c>
      <c r="BR22" s="1612">
        <f t="shared" si="151"/>
        <v>1</v>
      </c>
      <c r="BS22" s="1612">
        <f t="shared" si="151"/>
        <v>1</v>
      </c>
      <c r="BT22" s="1612">
        <f t="shared" si="151"/>
        <v>1</v>
      </c>
      <c r="BU22" s="1612">
        <f t="shared" si="151"/>
        <v>1</v>
      </c>
      <c r="BV22" s="1612">
        <f t="shared" si="151"/>
        <v>1</v>
      </c>
      <c r="BW22" s="1612">
        <f t="shared" si="151"/>
        <v>1</v>
      </c>
      <c r="BX22" s="1612">
        <f t="shared" si="151"/>
        <v>1</v>
      </c>
      <c r="BY22" s="1612">
        <f t="shared" si="151"/>
        <v>1</v>
      </c>
      <c r="BZ22" s="1612"/>
      <c r="CA22" s="110">
        <f t="shared" si="32"/>
        <v>720000</v>
      </c>
      <c r="CB22" s="110">
        <f>ROUND(BP22*H22,-3)</f>
        <v>0</v>
      </c>
      <c r="CC22" s="110">
        <f t="shared" si="33"/>
        <v>0</v>
      </c>
      <c r="CD22" s="110">
        <f t="shared" si="34"/>
        <v>0</v>
      </c>
      <c r="CE22" s="110">
        <f t="shared" si="35"/>
        <v>0</v>
      </c>
      <c r="CF22" s="110">
        <f t="shared" si="36"/>
        <v>0</v>
      </c>
      <c r="CG22" s="110">
        <f t="shared" si="37"/>
        <v>0</v>
      </c>
      <c r="CH22" s="110">
        <f t="shared" si="38"/>
        <v>0</v>
      </c>
      <c r="CI22" s="110">
        <f t="shared" si="39"/>
        <v>0</v>
      </c>
      <c r="CJ22" s="110">
        <f t="shared" si="40"/>
        <v>0</v>
      </c>
      <c r="CK22" s="110">
        <f t="shared" si="40"/>
        <v>0</v>
      </c>
      <c r="CL22" s="1155"/>
      <c r="CM22" s="1155"/>
      <c r="CN22" s="1155"/>
      <c r="CO22" s="1155"/>
      <c r="CP22" s="1155"/>
      <c r="CQ22" s="1155"/>
      <c r="CR22" s="1155"/>
    </row>
    <row r="23" spans="1:96" s="1130" customFormat="1" x14ac:dyDescent="0.2">
      <c r="A23" s="1202" t="s">
        <v>3539</v>
      </c>
      <c r="B23" s="1158"/>
      <c r="C23" s="1042" t="s">
        <v>5056</v>
      </c>
      <c r="D23" s="1194" t="s">
        <v>5275</v>
      </c>
      <c r="E23" s="752"/>
      <c r="F23" s="1456" t="s">
        <v>5275</v>
      </c>
      <c r="G23" s="750">
        <f>100000-50000</f>
        <v>50000</v>
      </c>
      <c r="H23" s="750"/>
      <c r="I23" s="1395"/>
      <c r="J23" s="1094"/>
      <c r="K23" s="1094"/>
      <c r="L23" s="1207"/>
      <c r="M23" s="1207"/>
      <c r="N23" s="1207"/>
      <c r="O23" s="1207"/>
      <c r="P23" s="1395"/>
      <c r="Q23" s="1398"/>
      <c r="R23" s="1397"/>
      <c r="S23" s="1395"/>
      <c r="T23" s="1395"/>
      <c r="U23" s="756">
        <f t="shared" si="24"/>
        <v>0</v>
      </c>
      <c r="V23" s="1397"/>
      <c r="W23" s="757">
        <f t="shared" si="130"/>
        <v>50000</v>
      </c>
      <c r="X23" s="757"/>
      <c r="Y23" s="1398">
        <f t="shared" si="131"/>
        <v>0</v>
      </c>
      <c r="Z23" s="763"/>
      <c r="AA23" s="757">
        <f t="shared" si="132"/>
        <v>0</v>
      </c>
      <c r="AB23" s="757"/>
      <c r="AC23" s="1398">
        <f t="shared" si="26"/>
        <v>0</v>
      </c>
      <c r="AD23" s="763"/>
      <c r="AE23" s="757">
        <f t="shared" si="133"/>
        <v>0</v>
      </c>
      <c r="AF23" s="758"/>
      <c r="AG23" s="756">
        <f t="shared" si="134"/>
        <v>0</v>
      </c>
      <c r="AH23" s="758"/>
      <c r="AI23" s="757">
        <f t="shared" si="135"/>
        <v>0</v>
      </c>
      <c r="AJ23" s="758"/>
      <c r="AK23" s="776">
        <f t="shared" si="136"/>
        <v>0</v>
      </c>
      <c r="AL23" s="1396"/>
      <c r="AM23" s="757">
        <f t="shared" si="137"/>
        <v>0</v>
      </c>
      <c r="AN23" s="757"/>
      <c r="AO23" s="756">
        <f t="shared" si="138"/>
        <v>0</v>
      </c>
      <c r="AP23" s="763"/>
      <c r="AQ23" s="757">
        <f t="shared" si="139"/>
        <v>0</v>
      </c>
      <c r="AR23" s="758"/>
      <c r="AS23" s="756">
        <f t="shared" si="140"/>
        <v>0</v>
      </c>
      <c r="AT23" s="763">
        <v>0</v>
      </c>
      <c r="AU23" s="757">
        <f t="shared" si="141"/>
        <v>0</v>
      </c>
      <c r="AV23" s="758"/>
      <c r="AW23" s="756">
        <f t="shared" si="142"/>
        <v>0</v>
      </c>
      <c r="AX23" s="763"/>
      <c r="AY23" s="757">
        <f t="shared" si="143"/>
        <v>0</v>
      </c>
      <c r="AZ23" s="758"/>
      <c r="BA23" s="756">
        <f t="shared" si="144"/>
        <v>0</v>
      </c>
      <c r="BB23" s="763"/>
      <c r="BC23" s="757">
        <f t="shared" si="145"/>
        <v>0</v>
      </c>
      <c r="BD23" s="758"/>
      <c r="BE23" s="756">
        <f t="shared" si="146"/>
        <v>0</v>
      </c>
      <c r="BF23" s="763"/>
      <c r="BG23" s="757">
        <f t="shared" si="147"/>
        <v>0</v>
      </c>
      <c r="BH23" s="758"/>
      <c r="BI23" s="756">
        <f t="shared" si="148"/>
        <v>0</v>
      </c>
      <c r="BJ23" s="763"/>
      <c r="BK23" s="757">
        <f t="shared" si="149"/>
        <v>0</v>
      </c>
      <c r="BL23" s="758"/>
      <c r="BM23" s="756">
        <f t="shared" si="150"/>
        <v>0</v>
      </c>
      <c r="BN23" s="1155"/>
      <c r="BO23" s="1612">
        <v>1</v>
      </c>
      <c r="BP23" s="1612">
        <f t="shared" ref="BP23:BY24" si="152">BO23</f>
        <v>1</v>
      </c>
      <c r="BQ23" s="1612">
        <f t="shared" si="152"/>
        <v>1</v>
      </c>
      <c r="BR23" s="1612">
        <f t="shared" si="152"/>
        <v>1</v>
      </c>
      <c r="BS23" s="1612">
        <f t="shared" si="152"/>
        <v>1</v>
      </c>
      <c r="BT23" s="1612">
        <f t="shared" si="152"/>
        <v>1</v>
      </c>
      <c r="BU23" s="1612">
        <f t="shared" si="152"/>
        <v>1</v>
      </c>
      <c r="BV23" s="1612">
        <f t="shared" si="152"/>
        <v>1</v>
      </c>
      <c r="BW23" s="1612">
        <f t="shared" si="152"/>
        <v>1</v>
      </c>
      <c r="BX23" s="1612">
        <f t="shared" si="152"/>
        <v>1</v>
      </c>
      <c r="BY23" s="1612">
        <f t="shared" si="152"/>
        <v>1</v>
      </c>
      <c r="BZ23" s="1612"/>
      <c r="CA23" s="110">
        <f t="shared" si="32"/>
        <v>50000</v>
      </c>
      <c r="CB23" s="110">
        <f>ROUND(BP23*H23,-3)</f>
        <v>0</v>
      </c>
      <c r="CC23" s="110">
        <f t="shared" si="33"/>
        <v>0</v>
      </c>
      <c r="CD23" s="110">
        <f t="shared" si="34"/>
        <v>0</v>
      </c>
      <c r="CE23" s="110">
        <f t="shared" si="35"/>
        <v>0</v>
      </c>
      <c r="CF23" s="110">
        <f t="shared" si="36"/>
        <v>0</v>
      </c>
      <c r="CG23" s="110">
        <f t="shared" si="37"/>
        <v>0</v>
      </c>
      <c r="CH23" s="110">
        <f t="shared" si="38"/>
        <v>0</v>
      </c>
      <c r="CI23" s="110">
        <f t="shared" si="39"/>
        <v>0</v>
      </c>
      <c r="CJ23" s="110">
        <f t="shared" si="40"/>
        <v>0</v>
      </c>
      <c r="CK23" s="110">
        <f t="shared" si="40"/>
        <v>0</v>
      </c>
      <c r="CL23" s="1155"/>
      <c r="CM23" s="1155"/>
      <c r="CN23" s="1155"/>
      <c r="CO23" s="1155"/>
      <c r="CP23" s="1155"/>
      <c r="CQ23" s="1155"/>
      <c r="CR23" s="1155"/>
    </row>
    <row r="24" spans="1:96" s="1130" customFormat="1" x14ac:dyDescent="0.2">
      <c r="A24" s="1202" t="s">
        <v>5531</v>
      </c>
      <c r="B24" s="1158"/>
      <c r="C24" s="1042"/>
      <c r="D24" s="1194" t="s">
        <v>5527</v>
      </c>
      <c r="E24" s="752"/>
      <c r="F24" s="1456"/>
      <c r="G24" s="750">
        <v>50000</v>
      </c>
      <c r="H24" s="750"/>
      <c r="I24" s="1395"/>
      <c r="J24" s="1094"/>
      <c r="K24" s="1094"/>
      <c r="L24" s="1207"/>
      <c r="M24" s="1207"/>
      <c r="N24" s="1207"/>
      <c r="O24" s="1207"/>
      <c r="P24" s="1395"/>
      <c r="Q24" s="1398"/>
      <c r="R24" s="1397"/>
      <c r="S24" s="1395"/>
      <c r="T24" s="1395"/>
      <c r="U24" s="756"/>
      <c r="V24" s="1397"/>
      <c r="W24" s="757">
        <v>50000</v>
      </c>
      <c r="X24" s="757"/>
      <c r="Y24" s="1398">
        <f t="shared" si="131"/>
        <v>0</v>
      </c>
      <c r="Z24" s="763"/>
      <c r="AA24" s="757"/>
      <c r="AB24" s="757"/>
      <c r="AC24" s="1398">
        <f t="shared" si="26"/>
        <v>0</v>
      </c>
      <c r="AD24" s="763"/>
      <c r="AE24" s="757"/>
      <c r="AF24" s="758"/>
      <c r="AG24" s="756"/>
      <c r="AH24" s="758"/>
      <c r="AI24" s="757"/>
      <c r="AJ24" s="758"/>
      <c r="AK24" s="776"/>
      <c r="AL24" s="1396"/>
      <c r="AM24" s="757"/>
      <c r="AN24" s="757"/>
      <c r="AO24" s="756"/>
      <c r="AP24" s="763"/>
      <c r="AQ24" s="757"/>
      <c r="AR24" s="758"/>
      <c r="AS24" s="756"/>
      <c r="AT24" s="763"/>
      <c r="AU24" s="757"/>
      <c r="AV24" s="758"/>
      <c r="AW24" s="756"/>
      <c r="AX24" s="763"/>
      <c r="AY24" s="757"/>
      <c r="AZ24" s="758"/>
      <c r="BA24" s="756"/>
      <c r="BB24" s="763"/>
      <c r="BC24" s="757"/>
      <c r="BD24" s="758"/>
      <c r="BE24" s="756"/>
      <c r="BF24" s="763"/>
      <c r="BG24" s="757"/>
      <c r="BH24" s="758"/>
      <c r="BI24" s="756"/>
      <c r="BJ24" s="763"/>
      <c r="BK24" s="757">
        <f t="shared" si="149"/>
        <v>0</v>
      </c>
      <c r="BL24" s="758"/>
      <c r="BM24" s="756">
        <f t="shared" si="150"/>
        <v>0</v>
      </c>
      <c r="BN24" s="1155"/>
      <c r="BO24" s="1612">
        <v>1</v>
      </c>
      <c r="BP24" s="1612">
        <f t="shared" si="152"/>
        <v>1</v>
      </c>
      <c r="BQ24" s="1612">
        <f t="shared" si="152"/>
        <v>1</v>
      </c>
      <c r="BR24" s="1612">
        <f t="shared" si="152"/>
        <v>1</v>
      </c>
      <c r="BS24" s="1612">
        <f t="shared" si="152"/>
        <v>1</v>
      </c>
      <c r="BT24" s="1612">
        <f t="shared" si="152"/>
        <v>1</v>
      </c>
      <c r="BU24" s="1612">
        <f t="shared" si="152"/>
        <v>1</v>
      </c>
      <c r="BV24" s="1612">
        <f t="shared" si="152"/>
        <v>1</v>
      </c>
      <c r="BW24" s="1612">
        <f t="shared" si="152"/>
        <v>1</v>
      </c>
      <c r="BX24" s="1612">
        <f t="shared" si="152"/>
        <v>1</v>
      </c>
      <c r="BY24" s="1612">
        <f t="shared" si="152"/>
        <v>1</v>
      </c>
      <c r="BZ24" s="1612"/>
      <c r="CA24" s="110">
        <f t="shared" ref="CA24" si="153">ROUND(BO24*G24,-3)</f>
        <v>50000</v>
      </c>
      <c r="CB24" s="110">
        <f t="shared" ref="CB24" si="154">ROUND(BP24*H24,-3)</f>
        <v>0</v>
      </c>
      <c r="CC24" s="110">
        <f t="shared" ref="CC24" si="155">ROUND(BQ24*I24,-3)</f>
        <v>0</v>
      </c>
      <c r="CD24" s="110">
        <f t="shared" ref="CD24" si="156">ROUND(BR24*J24,-3)</f>
        <v>0</v>
      </c>
      <c r="CE24" s="110">
        <f t="shared" ref="CE24" si="157">ROUND(BS24*K24,-3)</f>
        <v>0</v>
      </c>
      <c r="CF24" s="110">
        <f t="shared" ref="CF24" si="158">ROUND(BT24*L24,-3)</f>
        <v>0</v>
      </c>
      <c r="CG24" s="110">
        <f t="shared" ref="CG24" si="159">ROUND(BU24*M24,-3)</f>
        <v>0</v>
      </c>
      <c r="CH24" s="110">
        <f t="shared" ref="CH24" si="160">ROUND(BV24*N24,-3)</f>
        <v>0</v>
      </c>
      <c r="CI24" s="110">
        <f t="shared" ref="CI24" si="161">ROUND(BW24*O24,-3)</f>
        <v>0</v>
      </c>
      <c r="CJ24" s="110">
        <f t="shared" ref="CJ24:CK24" si="162">ROUND(BX24*P24,-3)</f>
        <v>0</v>
      </c>
      <c r="CK24" s="110">
        <f t="shared" si="162"/>
        <v>0</v>
      </c>
      <c r="CL24" s="1155"/>
      <c r="CM24" s="1155"/>
      <c r="CN24" s="1155"/>
      <c r="CO24" s="1155"/>
      <c r="CP24" s="1155"/>
      <c r="CQ24" s="1155"/>
      <c r="CR24" s="1155"/>
    </row>
    <row r="25" spans="1:96" s="1130" customFormat="1" x14ac:dyDescent="0.2">
      <c r="A25" s="1202" t="s">
        <v>4398</v>
      </c>
      <c r="B25" s="1158"/>
      <c r="C25" s="1042" t="s">
        <v>5058</v>
      </c>
      <c r="D25" s="1194" t="s">
        <v>5276</v>
      </c>
      <c r="E25" s="1207"/>
      <c r="F25" s="1456" t="s">
        <v>5276</v>
      </c>
      <c r="G25" s="1094">
        <v>25000</v>
      </c>
      <c r="H25" s="750">
        <v>100000</v>
      </c>
      <c r="I25" s="1395"/>
      <c r="J25" s="1094"/>
      <c r="K25" s="1094"/>
      <c r="L25" s="1207"/>
      <c r="M25" s="1207"/>
      <c r="N25" s="1207"/>
      <c r="O25" s="1207"/>
      <c r="P25" s="1395"/>
      <c r="Q25" s="1398"/>
      <c r="R25" s="1397"/>
      <c r="S25" s="1395"/>
      <c r="T25" s="1395"/>
      <c r="U25" s="756">
        <f t="shared" si="24"/>
        <v>0</v>
      </c>
      <c r="V25" s="1397"/>
      <c r="W25" s="757">
        <f t="shared" si="130"/>
        <v>25000</v>
      </c>
      <c r="X25" s="757"/>
      <c r="Y25" s="1398"/>
      <c r="Z25" s="763"/>
      <c r="AA25" s="757">
        <f t="shared" si="132"/>
        <v>100000</v>
      </c>
      <c r="AB25" s="757"/>
      <c r="AC25" s="1398">
        <f t="shared" si="26"/>
        <v>0</v>
      </c>
      <c r="AD25" s="763"/>
      <c r="AE25" s="757">
        <f t="shared" si="133"/>
        <v>0</v>
      </c>
      <c r="AF25" s="758"/>
      <c r="AG25" s="756">
        <f t="shared" si="134"/>
        <v>0</v>
      </c>
      <c r="AH25" s="758"/>
      <c r="AI25" s="757">
        <f t="shared" si="135"/>
        <v>0</v>
      </c>
      <c r="AJ25" s="758"/>
      <c r="AK25" s="776">
        <f t="shared" si="136"/>
        <v>0</v>
      </c>
      <c r="AL25" s="1396"/>
      <c r="AM25" s="757">
        <f t="shared" si="137"/>
        <v>0</v>
      </c>
      <c r="AN25" s="757"/>
      <c r="AO25" s="756">
        <f t="shared" si="138"/>
        <v>0</v>
      </c>
      <c r="AP25" s="763"/>
      <c r="AQ25" s="757">
        <f t="shared" si="139"/>
        <v>0</v>
      </c>
      <c r="AR25" s="758"/>
      <c r="AS25" s="756">
        <f t="shared" si="140"/>
        <v>0</v>
      </c>
      <c r="AT25" s="763">
        <v>0</v>
      </c>
      <c r="AU25" s="757">
        <f t="shared" si="141"/>
        <v>0</v>
      </c>
      <c r="AV25" s="758"/>
      <c r="AW25" s="756">
        <f t="shared" si="142"/>
        <v>0</v>
      </c>
      <c r="AX25" s="763"/>
      <c r="AY25" s="757">
        <f t="shared" si="143"/>
        <v>0</v>
      </c>
      <c r="AZ25" s="758"/>
      <c r="BA25" s="756">
        <f t="shared" si="144"/>
        <v>0</v>
      </c>
      <c r="BB25" s="763"/>
      <c r="BC25" s="757">
        <f t="shared" si="145"/>
        <v>0</v>
      </c>
      <c r="BD25" s="758"/>
      <c r="BE25" s="756">
        <f t="shared" si="146"/>
        <v>0</v>
      </c>
      <c r="BF25" s="763"/>
      <c r="BG25" s="757">
        <f t="shared" si="147"/>
        <v>0</v>
      </c>
      <c r="BH25" s="758"/>
      <c r="BI25" s="756">
        <f t="shared" si="148"/>
        <v>0</v>
      </c>
      <c r="BJ25" s="763"/>
      <c r="BK25" s="757">
        <f t="shared" si="149"/>
        <v>0</v>
      </c>
      <c r="BL25" s="758"/>
      <c r="BM25" s="756">
        <f t="shared" si="150"/>
        <v>0</v>
      </c>
      <c r="BN25" s="1155"/>
      <c r="BO25" s="1612">
        <v>1</v>
      </c>
      <c r="BP25" s="1612">
        <f t="shared" ref="BP25:BY25" si="163">BO25</f>
        <v>1</v>
      </c>
      <c r="BQ25" s="1612">
        <f t="shared" si="163"/>
        <v>1</v>
      </c>
      <c r="BR25" s="1612">
        <f t="shared" si="163"/>
        <v>1</v>
      </c>
      <c r="BS25" s="1612">
        <f t="shared" si="163"/>
        <v>1</v>
      </c>
      <c r="BT25" s="1612">
        <f t="shared" si="163"/>
        <v>1</v>
      </c>
      <c r="BU25" s="1612">
        <f t="shared" si="163"/>
        <v>1</v>
      </c>
      <c r="BV25" s="1612">
        <f t="shared" si="163"/>
        <v>1</v>
      </c>
      <c r="BW25" s="1612">
        <f t="shared" si="163"/>
        <v>1</v>
      </c>
      <c r="BX25" s="1612">
        <f t="shared" si="163"/>
        <v>1</v>
      </c>
      <c r="BY25" s="1612">
        <f t="shared" si="163"/>
        <v>1</v>
      </c>
      <c r="BZ25" s="1612"/>
      <c r="CA25" s="110">
        <f>ROUND(BO25*G25,-3)</f>
        <v>25000</v>
      </c>
      <c r="CB25" s="110">
        <f>ROUND(BP25*H25,-3)</f>
        <v>100000</v>
      </c>
      <c r="CC25" s="110">
        <f t="shared" si="33"/>
        <v>0</v>
      </c>
      <c r="CD25" s="110">
        <f t="shared" si="34"/>
        <v>0</v>
      </c>
      <c r="CE25" s="110">
        <f t="shared" si="35"/>
        <v>0</v>
      </c>
      <c r="CF25" s="110">
        <f t="shared" si="36"/>
        <v>0</v>
      </c>
      <c r="CG25" s="110">
        <f t="shared" si="37"/>
        <v>0</v>
      </c>
      <c r="CH25" s="110">
        <f t="shared" si="38"/>
        <v>0</v>
      </c>
      <c r="CI25" s="110">
        <f t="shared" si="39"/>
        <v>0</v>
      </c>
      <c r="CJ25" s="110">
        <f t="shared" si="40"/>
        <v>0</v>
      </c>
      <c r="CK25" s="110">
        <f t="shared" si="40"/>
        <v>0</v>
      </c>
      <c r="CL25" s="1155"/>
      <c r="CM25" s="1155"/>
      <c r="CN25" s="1155"/>
      <c r="CO25" s="1155"/>
      <c r="CP25" s="1155"/>
      <c r="CQ25" s="1155"/>
      <c r="CR25" s="1155"/>
    </row>
    <row r="26" spans="1:96" s="1130" customFormat="1" x14ac:dyDescent="0.2">
      <c r="A26" s="1202" t="s">
        <v>4399</v>
      </c>
      <c r="B26" s="1158"/>
      <c r="C26" s="1042"/>
      <c r="D26" s="1194"/>
      <c r="E26" s="1207"/>
      <c r="F26" s="1456"/>
      <c r="G26" s="750">
        <v>0</v>
      </c>
      <c r="H26" s="750">
        <v>125000</v>
      </c>
      <c r="I26" s="1395"/>
      <c r="J26" s="1094"/>
      <c r="K26" s="1094"/>
      <c r="L26" s="1207"/>
      <c r="M26" s="1207"/>
      <c r="N26" s="1207"/>
      <c r="O26" s="1207"/>
      <c r="P26" s="1395"/>
      <c r="Q26" s="1398"/>
      <c r="R26" s="1397"/>
      <c r="S26" s="1395"/>
      <c r="T26" s="1395"/>
      <c r="U26" s="756">
        <f t="shared" si="24"/>
        <v>0</v>
      </c>
      <c r="V26" s="1397"/>
      <c r="W26" s="757">
        <f t="shared" si="130"/>
        <v>0</v>
      </c>
      <c r="X26" s="757"/>
      <c r="Y26" s="1398">
        <f t="shared" si="131"/>
        <v>0</v>
      </c>
      <c r="Z26" s="763"/>
      <c r="AA26" s="757">
        <f t="shared" si="132"/>
        <v>125000</v>
      </c>
      <c r="AB26" s="757"/>
      <c r="AC26" s="1398">
        <f t="shared" si="26"/>
        <v>0</v>
      </c>
      <c r="AD26" s="763"/>
      <c r="AE26" s="757">
        <f t="shared" si="133"/>
        <v>0</v>
      </c>
      <c r="AF26" s="758"/>
      <c r="AG26" s="756">
        <f t="shared" si="134"/>
        <v>0</v>
      </c>
      <c r="AH26" s="758"/>
      <c r="AI26" s="757">
        <f t="shared" si="135"/>
        <v>0</v>
      </c>
      <c r="AJ26" s="758"/>
      <c r="AK26" s="776">
        <f t="shared" si="136"/>
        <v>0</v>
      </c>
      <c r="AL26" s="1396"/>
      <c r="AM26" s="757">
        <f t="shared" si="137"/>
        <v>0</v>
      </c>
      <c r="AN26" s="757"/>
      <c r="AO26" s="756">
        <f t="shared" si="138"/>
        <v>0</v>
      </c>
      <c r="AP26" s="763"/>
      <c r="AQ26" s="757">
        <f t="shared" si="139"/>
        <v>0</v>
      </c>
      <c r="AR26" s="758"/>
      <c r="AS26" s="756">
        <f t="shared" si="140"/>
        <v>0</v>
      </c>
      <c r="AT26" s="763">
        <v>0</v>
      </c>
      <c r="AU26" s="757">
        <f t="shared" si="141"/>
        <v>0</v>
      </c>
      <c r="AV26" s="758"/>
      <c r="AW26" s="756">
        <f t="shared" si="142"/>
        <v>0</v>
      </c>
      <c r="AX26" s="763"/>
      <c r="AY26" s="757">
        <f t="shared" si="143"/>
        <v>0</v>
      </c>
      <c r="AZ26" s="758"/>
      <c r="BA26" s="756">
        <f t="shared" si="144"/>
        <v>0</v>
      </c>
      <c r="BB26" s="763"/>
      <c r="BC26" s="757">
        <f t="shared" si="145"/>
        <v>0</v>
      </c>
      <c r="BD26" s="758"/>
      <c r="BE26" s="756">
        <f t="shared" si="146"/>
        <v>0</v>
      </c>
      <c r="BF26" s="763"/>
      <c r="BG26" s="757">
        <f t="shared" si="147"/>
        <v>0</v>
      </c>
      <c r="BH26" s="758"/>
      <c r="BI26" s="756">
        <f t="shared" si="148"/>
        <v>0</v>
      </c>
      <c r="BJ26" s="763"/>
      <c r="BK26" s="757">
        <f t="shared" si="149"/>
        <v>0</v>
      </c>
      <c r="BL26" s="758"/>
      <c r="BM26" s="756">
        <f t="shared" si="150"/>
        <v>0</v>
      </c>
      <c r="BN26" s="1155"/>
      <c r="BO26" s="1612">
        <v>1</v>
      </c>
      <c r="BP26" s="1612">
        <f t="shared" ref="BP26:BY26" si="164">BO26</f>
        <v>1</v>
      </c>
      <c r="BQ26" s="1612">
        <f t="shared" si="164"/>
        <v>1</v>
      </c>
      <c r="BR26" s="1612">
        <f t="shared" si="164"/>
        <v>1</v>
      </c>
      <c r="BS26" s="1612">
        <f t="shared" si="164"/>
        <v>1</v>
      </c>
      <c r="BT26" s="1612">
        <f t="shared" si="164"/>
        <v>1</v>
      </c>
      <c r="BU26" s="1612">
        <f t="shared" si="164"/>
        <v>1</v>
      </c>
      <c r="BV26" s="1612">
        <f t="shared" si="164"/>
        <v>1</v>
      </c>
      <c r="BW26" s="1612">
        <f t="shared" si="164"/>
        <v>1</v>
      </c>
      <c r="BX26" s="1612">
        <f t="shared" si="164"/>
        <v>1</v>
      </c>
      <c r="BY26" s="1612">
        <f t="shared" si="164"/>
        <v>1</v>
      </c>
      <c r="BZ26" s="1612"/>
      <c r="CA26" s="110">
        <f t="shared" si="32"/>
        <v>0</v>
      </c>
      <c r="CB26" s="110">
        <f>ROUND(BP26*H26,-3)</f>
        <v>125000</v>
      </c>
      <c r="CC26" s="110">
        <f t="shared" si="33"/>
        <v>0</v>
      </c>
      <c r="CD26" s="110">
        <f t="shared" si="34"/>
        <v>0</v>
      </c>
      <c r="CE26" s="110">
        <f t="shared" si="35"/>
        <v>0</v>
      </c>
      <c r="CF26" s="110">
        <f t="shared" si="36"/>
        <v>0</v>
      </c>
      <c r="CG26" s="110">
        <f t="shared" si="37"/>
        <v>0</v>
      </c>
      <c r="CH26" s="110">
        <f t="shared" si="38"/>
        <v>0</v>
      </c>
      <c r="CI26" s="110">
        <f t="shared" si="39"/>
        <v>0</v>
      </c>
      <c r="CJ26" s="110">
        <f t="shared" si="40"/>
        <v>0</v>
      </c>
      <c r="CK26" s="110">
        <f t="shared" si="40"/>
        <v>0</v>
      </c>
      <c r="CL26" s="1155"/>
      <c r="CM26" s="1155"/>
      <c r="CN26" s="1155"/>
      <c r="CO26" s="1155"/>
      <c r="CP26" s="1155"/>
      <c r="CQ26" s="1155"/>
      <c r="CR26" s="1155"/>
    </row>
    <row r="27" spans="1:96" s="1130" customFormat="1" x14ac:dyDescent="0.2">
      <c r="A27" s="1202" t="s">
        <v>4400</v>
      </c>
      <c r="B27" s="1158"/>
      <c r="C27" s="1042" t="s">
        <v>5057</v>
      </c>
      <c r="D27" s="1194" t="s">
        <v>5277</v>
      </c>
      <c r="E27" s="1207"/>
      <c r="F27" s="1456" t="s">
        <v>5277</v>
      </c>
      <c r="G27" s="750">
        <v>25000</v>
      </c>
      <c r="H27" s="750">
        <v>150000</v>
      </c>
      <c r="I27" s="1395"/>
      <c r="J27" s="1094"/>
      <c r="K27" s="1094"/>
      <c r="L27" s="1207"/>
      <c r="M27" s="1207"/>
      <c r="N27" s="1207"/>
      <c r="O27" s="1207"/>
      <c r="P27" s="1395"/>
      <c r="Q27" s="1398"/>
      <c r="R27" s="1397"/>
      <c r="S27" s="1395"/>
      <c r="T27" s="1395"/>
      <c r="U27" s="756">
        <f t="shared" si="24"/>
        <v>0</v>
      </c>
      <c r="V27" s="1397"/>
      <c r="W27" s="757">
        <f t="shared" si="130"/>
        <v>25000</v>
      </c>
      <c r="X27" s="757"/>
      <c r="Y27" s="1398">
        <f t="shared" si="131"/>
        <v>0</v>
      </c>
      <c r="Z27" s="763"/>
      <c r="AA27" s="757">
        <f t="shared" si="132"/>
        <v>150000</v>
      </c>
      <c r="AB27" s="757"/>
      <c r="AC27" s="1398">
        <f t="shared" si="26"/>
        <v>0</v>
      </c>
      <c r="AD27" s="763"/>
      <c r="AE27" s="757">
        <f t="shared" si="133"/>
        <v>0</v>
      </c>
      <c r="AF27" s="758"/>
      <c r="AG27" s="756">
        <f t="shared" si="134"/>
        <v>0</v>
      </c>
      <c r="AH27" s="758"/>
      <c r="AI27" s="757">
        <f t="shared" si="135"/>
        <v>0</v>
      </c>
      <c r="AJ27" s="758"/>
      <c r="AK27" s="776">
        <f t="shared" si="136"/>
        <v>0</v>
      </c>
      <c r="AL27" s="1396"/>
      <c r="AM27" s="757">
        <f t="shared" si="137"/>
        <v>0</v>
      </c>
      <c r="AN27" s="757"/>
      <c r="AO27" s="756">
        <f t="shared" si="138"/>
        <v>0</v>
      </c>
      <c r="AP27" s="763"/>
      <c r="AQ27" s="757">
        <f t="shared" si="139"/>
        <v>0</v>
      </c>
      <c r="AR27" s="758"/>
      <c r="AS27" s="756">
        <f t="shared" si="140"/>
        <v>0</v>
      </c>
      <c r="AT27" s="763">
        <v>0</v>
      </c>
      <c r="AU27" s="757">
        <f t="shared" si="141"/>
        <v>0</v>
      </c>
      <c r="AV27" s="758"/>
      <c r="AW27" s="756">
        <f t="shared" si="142"/>
        <v>0</v>
      </c>
      <c r="AX27" s="763"/>
      <c r="AY27" s="757">
        <f t="shared" si="143"/>
        <v>0</v>
      </c>
      <c r="AZ27" s="758"/>
      <c r="BA27" s="756">
        <f t="shared" si="144"/>
        <v>0</v>
      </c>
      <c r="BB27" s="763"/>
      <c r="BC27" s="757">
        <f t="shared" si="145"/>
        <v>0</v>
      </c>
      <c r="BD27" s="758"/>
      <c r="BE27" s="756">
        <f t="shared" si="146"/>
        <v>0</v>
      </c>
      <c r="BF27" s="763"/>
      <c r="BG27" s="757">
        <f t="shared" si="147"/>
        <v>0</v>
      </c>
      <c r="BH27" s="758"/>
      <c r="BI27" s="756">
        <f t="shared" si="148"/>
        <v>0</v>
      </c>
      <c r="BJ27" s="763"/>
      <c r="BK27" s="757">
        <f t="shared" si="149"/>
        <v>0</v>
      </c>
      <c r="BL27" s="758"/>
      <c r="BM27" s="756">
        <f t="shared" si="150"/>
        <v>0</v>
      </c>
      <c r="BN27" s="1155"/>
      <c r="BO27" s="1612">
        <v>1</v>
      </c>
      <c r="BP27" s="1612">
        <f t="shared" ref="BP27:BY27" si="165">BO27</f>
        <v>1</v>
      </c>
      <c r="BQ27" s="1612">
        <f t="shared" si="165"/>
        <v>1</v>
      </c>
      <c r="BR27" s="1612">
        <f t="shared" si="165"/>
        <v>1</v>
      </c>
      <c r="BS27" s="1612">
        <f t="shared" si="165"/>
        <v>1</v>
      </c>
      <c r="BT27" s="1612">
        <f t="shared" si="165"/>
        <v>1</v>
      </c>
      <c r="BU27" s="1612">
        <f t="shared" si="165"/>
        <v>1</v>
      </c>
      <c r="BV27" s="1612">
        <f t="shared" si="165"/>
        <v>1</v>
      </c>
      <c r="BW27" s="1612">
        <f t="shared" si="165"/>
        <v>1</v>
      </c>
      <c r="BX27" s="1612">
        <f t="shared" si="165"/>
        <v>1</v>
      </c>
      <c r="BY27" s="1612">
        <f t="shared" si="165"/>
        <v>1</v>
      </c>
      <c r="BZ27" s="1612"/>
      <c r="CA27" s="110">
        <f t="shared" si="32"/>
        <v>25000</v>
      </c>
      <c r="CB27" s="110">
        <f>ROUND(BP27*H27,-3)</f>
        <v>150000</v>
      </c>
      <c r="CC27" s="110">
        <f t="shared" si="33"/>
        <v>0</v>
      </c>
      <c r="CD27" s="110">
        <f t="shared" si="34"/>
        <v>0</v>
      </c>
      <c r="CE27" s="110">
        <f t="shared" si="35"/>
        <v>0</v>
      </c>
      <c r="CF27" s="110">
        <f t="shared" si="36"/>
        <v>0</v>
      </c>
      <c r="CG27" s="110">
        <f t="shared" si="37"/>
        <v>0</v>
      </c>
      <c r="CH27" s="110">
        <f t="shared" si="38"/>
        <v>0</v>
      </c>
      <c r="CI27" s="110">
        <f t="shared" si="39"/>
        <v>0</v>
      </c>
      <c r="CJ27" s="110">
        <f t="shared" si="40"/>
        <v>0</v>
      </c>
      <c r="CK27" s="110">
        <f t="shared" si="40"/>
        <v>0</v>
      </c>
      <c r="CL27" s="1155"/>
      <c r="CM27" s="1155"/>
      <c r="CN27" s="1155"/>
      <c r="CO27" s="1155"/>
      <c r="CP27" s="1155"/>
      <c r="CQ27" s="1155"/>
      <c r="CR27" s="1155"/>
    </row>
    <row r="28" spans="1:96" s="1130" customFormat="1" x14ac:dyDescent="0.2">
      <c r="A28" s="1202" t="s">
        <v>5393</v>
      </c>
      <c r="B28" s="1158" t="s">
        <v>3756</v>
      </c>
      <c r="C28" s="1042" t="s">
        <v>5059</v>
      </c>
      <c r="D28" s="1194" t="s">
        <v>5278</v>
      </c>
      <c r="E28" s="1207"/>
      <c r="F28" s="1456" t="s">
        <v>5278</v>
      </c>
      <c r="G28" s="750">
        <f>90000-20000</f>
        <v>70000</v>
      </c>
      <c r="H28" s="750"/>
      <c r="I28" s="1207"/>
      <c r="J28" s="1094"/>
      <c r="K28" s="1094"/>
      <c r="L28" s="1207"/>
      <c r="M28" s="1207"/>
      <c r="N28" s="1207"/>
      <c r="O28" s="1207"/>
      <c r="P28" s="1395"/>
      <c r="Q28" s="1398"/>
      <c r="R28" s="1397"/>
      <c r="S28" s="1395"/>
      <c r="T28" s="1395"/>
      <c r="U28" s="756">
        <f t="shared" si="24"/>
        <v>0</v>
      </c>
      <c r="V28" s="1397"/>
      <c r="W28" s="757">
        <f t="shared" si="130"/>
        <v>70000</v>
      </c>
      <c r="X28" s="757"/>
      <c r="Y28" s="1398">
        <f t="shared" si="131"/>
        <v>0</v>
      </c>
      <c r="Z28" s="763"/>
      <c r="AA28" s="757">
        <f t="shared" si="132"/>
        <v>0</v>
      </c>
      <c r="AB28" s="757"/>
      <c r="AC28" s="1398">
        <f t="shared" si="26"/>
        <v>0</v>
      </c>
      <c r="AD28" s="763"/>
      <c r="AE28" s="757">
        <f t="shared" si="133"/>
        <v>0</v>
      </c>
      <c r="AF28" s="758"/>
      <c r="AG28" s="756">
        <f t="shared" si="134"/>
        <v>0</v>
      </c>
      <c r="AH28" s="758"/>
      <c r="AI28" s="757">
        <f t="shared" si="135"/>
        <v>0</v>
      </c>
      <c r="AJ28" s="758"/>
      <c r="AK28" s="776">
        <f t="shared" si="136"/>
        <v>0</v>
      </c>
      <c r="AL28" s="1396"/>
      <c r="AM28" s="757">
        <f t="shared" si="137"/>
        <v>0</v>
      </c>
      <c r="AN28" s="757"/>
      <c r="AO28" s="756">
        <f t="shared" si="138"/>
        <v>0</v>
      </c>
      <c r="AP28" s="763"/>
      <c r="AQ28" s="757">
        <f t="shared" si="139"/>
        <v>0</v>
      </c>
      <c r="AR28" s="758"/>
      <c r="AS28" s="756">
        <f t="shared" si="140"/>
        <v>0</v>
      </c>
      <c r="AT28" s="763">
        <v>0</v>
      </c>
      <c r="AU28" s="757">
        <f t="shared" si="141"/>
        <v>0</v>
      </c>
      <c r="AV28" s="758"/>
      <c r="AW28" s="756">
        <f t="shared" si="142"/>
        <v>0</v>
      </c>
      <c r="AX28" s="763"/>
      <c r="AY28" s="757">
        <f t="shared" si="143"/>
        <v>0</v>
      </c>
      <c r="AZ28" s="758"/>
      <c r="BA28" s="756">
        <f t="shared" si="144"/>
        <v>0</v>
      </c>
      <c r="BB28" s="763"/>
      <c r="BC28" s="757">
        <f t="shared" si="145"/>
        <v>0</v>
      </c>
      <c r="BD28" s="758"/>
      <c r="BE28" s="756">
        <f t="shared" si="146"/>
        <v>0</v>
      </c>
      <c r="BF28" s="763"/>
      <c r="BG28" s="757">
        <f t="shared" si="147"/>
        <v>0</v>
      </c>
      <c r="BH28" s="758"/>
      <c r="BI28" s="756">
        <f t="shared" si="148"/>
        <v>0</v>
      </c>
      <c r="BJ28" s="763"/>
      <c r="BK28" s="757">
        <f t="shared" si="149"/>
        <v>0</v>
      </c>
      <c r="BL28" s="758"/>
      <c r="BM28" s="756">
        <f t="shared" si="150"/>
        <v>0</v>
      </c>
      <c r="BN28" s="1155"/>
      <c r="BO28" s="1612">
        <v>1</v>
      </c>
      <c r="BP28" s="1612">
        <f t="shared" ref="BP28:BY28" si="166">BO28</f>
        <v>1</v>
      </c>
      <c r="BQ28" s="1612">
        <f t="shared" si="166"/>
        <v>1</v>
      </c>
      <c r="BR28" s="1612">
        <f t="shared" si="166"/>
        <v>1</v>
      </c>
      <c r="BS28" s="1612">
        <f t="shared" si="166"/>
        <v>1</v>
      </c>
      <c r="BT28" s="1612">
        <f t="shared" si="166"/>
        <v>1</v>
      </c>
      <c r="BU28" s="1612">
        <f t="shared" si="166"/>
        <v>1</v>
      </c>
      <c r="BV28" s="1612">
        <f t="shared" si="166"/>
        <v>1</v>
      </c>
      <c r="BW28" s="1612">
        <f t="shared" si="166"/>
        <v>1</v>
      </c>
      <c r="BX28" s="1612">
        <f t="shared" si="166"/>
        <v>1</v>
      </c>
      <c r="BY28" s="1612">
        <f t="shared" si="166"/>
        <v>1</v>
      </c>
      <c r="BZ28" s="1612"/>
      <c r="CA28" s="110">
        <f t="shared" si="32"/>
        <v>70000</v>
      </c>
      <c r="CB28" s="110">
        <f>ROUND(BP28*H28,-3)</f>
        <v>0</v>
      </c>
      <c r="CC28" s="110">
        <f t="shared" si="33"/>
        <v>0</v>
      </c>
      <c r="CD28" s="110">
        <f t="shared" si="34"/>
        <v>0</v>
      </c>
      <c r="CE28" s="110">
        <f t="shared" si="35"/>
        <v>0</v>
      </c>
      <c r="CF28" s="110">
        <f t="shared" si="36"/>
        <v>0</v>
      </c>
      <c r="CG28" s="110">
        <f t="shared" si="37"/>
        <v>0</v>
      </c>
      <c r="CH28" s="110">
        <f t="shared" si="38"/>
        <v>0</v>
      </c>
      <c r="CI28" s="110">
        <f t="shared" si="39"/>
        <v>0</v>
      </c>
      <c r="CJ28" s="110">
        <f t="shared" si="40"/>
        <v>0</v>
      </c>
      <c r="CK28" s="110">
        <f t="shared" si="40"/>
        <v>0</v>
      </c>
      <c r="CL28" s="1155"/>
      <c r="CM28" s="1155"/>
      <c r="CN28" s="1155"/>
      <c r="CO28" s="1155"/>
      <c r="CP28" s="1155"/>
      <c r="CQ28" s="1155"/>
      <c r="CR28" s="1155"/>
    </row>
    <row r="29" spans="1:96" s="1130" customFormat="1" x14ac:dyDescent="0.2">
      <c r="A29" s="1202" t="s">
        <v>4401</v>
      </c>
      <c r="B29" s="1158" t="s">
        <v>3757</v>
      </c>
      <c r="C29" s="1042" t="s">
        <v>5060</v>
      </c>
      <c r="D29" s="1194" t="s">
        <v>5279</v>
      </c>
      <c r="E29" s="1207"/>
      <c r="F29" s="1456" t="s">
        <v>5279</v>
      </c>
      <c r="G29" s="750">
        <f>90000-30000</f>
        <v>60000</v>
      </c>
      <c r="H29" s="750"/>
      <c r="I29" s="1207"/>
      <c r="J29" s="1094"/>
      <c r="K29" s="1094"/>
      <c r="L29" s="1207"/>
      <c r="M29" s="1207"/>
      <c r="N29" s="1207"/>
      <c r="O29" s="1207"/>
      <c r="P29" s="1395"/>
      <c r="Q29" s="1398"/>
      <c r="R29" s="1397"/>
      <c r="S29" s="1395"/>
      <c r="T29" s="1395"/>
      <c r="U29" s="756">
        <f t="shared" si="24"/>
        <v>0</v>
      </c>
      <c r="V29" s="1397"/>
      <c r="W29" s="757">
        <f t="shared" si="130"/>
        <v>60000</v>
      </c>
      <c r="X29" s="757"/>
      <c r="Y29" s="1398">
        <f t="shared" si="131"/>
        <v>0</v>
      </c>
      <c r="Z29" s="763"/>
      <c r="AA29" s="757">
        <f t="shared" si="132"/>
        <v>0</v>
      </c>
      <c r="AB29" s="757"/>
      <c r="AC29" s="1398">
        <f t="shared" si="26"/>
        <v>0</v>
      </c>
      <c r="AD29" s="763"/>
      <c r="AE29" s="757">
        <f t="shared" si="133"/>
        <v>0</v>
      </c>
      <c r="AF29" s="758"/>
      <c r="AG29" s="756">
        <f t="shared" si="134"/>
        <v>0</v>
      </c>
      <c r="AH29" s="758"/>
      <c r="AI29" s="757">
        <f t="shared" si="135"/>
        <v>0</v>
      </c>
      <c r="AJ29" s="758"/>
      <c r="AK29" s="776">
        <f t="shared" si="136"/>
        <v>0</v>
      </c>
      <c r="AL29" s="1396"/>
      <c r="AM29" s="757">
        <f t="shared" si="137"/>
        <v>0</v>
      </c>
      <c r="AN29" s="757"/>
      <c r="AO29" s="756">
        <f t="shared" si="138"/>
        <v>0</v>
      </c>
      <c r="AP29" s="763"/>
      <c r="AQ29" s="757">
        <f t="shared" si="139"/>
        <v>0</v>
      </c>
      <c r="AR29" s="758"/>
      <c r="AS29" s="756">
        <f t="shared" si="140"/>
        <v>0</v>
      </c>
      <c r="AT29" s="763">
        <v>0</v>
      </c>
      <c r="AU29" s="757">
        <f t="shared" si="141"/>
        <v>0</v>
      </c>
      <c r="AV29" s="758"/>
      <c r="AW29" s="756">
        <f t="shared" si="142"/>
        <v>0</v>
      </c>
      <c r="AX29" s="763"/>
      <c r="AY29" s="757">
        <f t="shared" si="143"/>
        <v>0</v>
      </c>
      <c r="AZ29" s="758"/>
      <c r="BA29" s="756">
        <f t="shared" si="144"/>
        <v>0</v>
      </c>
      <c r="BB29" s="763"/>
      <c r="BC29" s="757">
        <f t="shared" si="145"/>
        <v>0</v>
      </c>
      <c r="BD29" s="758"/>
      <c r="BE29" s="756">
        <f t="shared" si="146"/>
        <v>0</v>
      </c>
      <c r="BF29" s="763"/>
      <c r="BG29" s="757">
        <f t="shared" si="147"/>
        <v>0</v>
      </c>
      <c r="BH29" s="758"/>
      <c r="BI29" s="756">
        <f t="shared" si="148"/>
        <v>0</v>
      </c>
      <c r="BJ29" s="763"/>
      <c r="BK29" s="757">
        <f t="shared" si="149"/>
        <v>0</v>
      </c>
      <c r="BL29" s="758"/>
      <c r="BM29" s="756">
        <f t="shared" si="150"/>
        <v>0</v>
      </c>
      <c r="BN29" s="1155"/>
      <c r="BO29" s="1612">
        <v>1</v>
      </c>
      <c r="BP29" s="1612">
        <f t="shared" ref="BP29:BY29" si="167">BO29</f>
        <v>1</v>
      </c>
      <c r="BQ29" s="1612">
        <f t="shared" si="167"/>
        <v>1</v>
      </c>
      <c r="BR29" s="1612">
        <f t="shared" si="167"/>
        <v>1</v>
      </c>
      <c r="BS29" s="1612">
        <f t="shared" si="167"/>
        <v>1</v>
      </c>
      <c r="BT29" s="1612">
        <f t="shared" si="167"/>
        <v>1</v>
      </c>
      <c r="BU29" s="1612">
        <f t="shared" si="167"/>
        <v>1</v>
      </c>
      <c r="BV29" s="1612">
        <f t="shared" si="167"/>
        <v>1</v>
      </c>
      <c r="BW29" s="1612">
        <f t="shared" si="167"/>
        <v>1</v>
      </c>
      <c r="BX29" s="1612">
        <f t="shared" si="167"/>
        <v>1</v>
      </c>
      <c r="BY29" s="1612">
        <f t="shared" si="167"/>
        <v>1</v>
      </c>
      <c r="BZ29" s="1612"/>
      <c r="CA29" s="110">
        <f t="shared" si="32"/>
        <v>60000</v>
      </c>
      <c r="CB29" s="110">
        <f>ROUND(BP29*H29,-3)</f>
        <v>0</v>
      </c>
      <c r="CC29" s="110">
        <f t="shared" si="33"/>
        <v>0</v>
      </c>
      <c r="CD29" s="110">
        <f t="shared" si="34"/>
        <v>0</v>
      </c>
      <c r="CE29" s="110">
        <f t="shared" si="35"/>
        <v>0</v>
      </c>
      <c r="CF29" s="110">
        <f t="shared" si="36"/>
        <v>0</v>
      </c>
      <c r="CG29" s="110">
        <f t="shared" si="37"/>
        <v>0</v>
      </c>
      <c r="CH29" s="110">
        <f t="shared" si="38"/>
        <v>0</v>
      </c>
      <c r="CI29" s="110">
        <f t="shared" si="39"/>
        <v>0</v>
      </c>
      <c r="CJ29" s="110">
        <f t="shared" si="40"/>
        <v>0</v>
      </c>
      <c r="CK29" s="110">
        <f t="shared" si="40"/>
        <v>0</v>
      </c>
      <c r="CL29" s="1155"/>
      <c r="CM29" s="1155"/>
      <c r="CN29" s="1155"/>
      <c r="CO29" s="1155"/>
      <c r="CP29" s="1155"/>
      <c r="CQ29" s="1155"/>
      <c r="CR29" s="1155"/>
    </row>
    <row r="30" spans="1:96" s="1130" customFormat="1" x14ac:dyDescent="0.2">
      <c r="A30" s="1202" t="s">
        <v>4033</v>
      </c>
      <c r="B30" s="1158" t="s">
        <v>3758</v>
      </c>
      <c r="C30" s="1042" t="s">
        <v>5061</v>
      </c>
      <c r="D30" s="1194" t="s">
        <v>5280</v>
      </c>
      <c r="E30" s="1207"/>
      <c r="F30" s="1456" t="s">
        <v>5280</v>
      </c>
      <c r="G30" s="750">
        <f>90000-30000</f>
        <v>60000</v>
      </c>
      <c r="H30" s="750"/>
      <c r="I30" s="1207"/>
      <c r="J30" s="1094"/>
      <c r="K30" s="1094"/>
      <c r="L30" s="1207"/>
      <c r="M30" s="1207"/>
      <c r="N30" s="1207"/>
      <c r="O30" s="1207"/>
      <c r="P30" s="1395"/>
      <c r="Q30" s="1398"/>
      <c r="R30" s="1397"/>
      <c r="S30" s="1395"/>
      <c r="T30" s="1395"/>
      <c r="U30" s="756">
        <f t="shared" si="24"/>
        <v>0</v>
      </c>
      <c r="V30" s="1397"/>
      <c r="W30" s="757">
        <f t="shared" si="130"/>
        <v>60000</v>
      </c>
      <c r="X30" s="757"/>
      <c r="Y30" s="1398">
        <f t="shared" si="131"/>
        <v>0</v>
      </c>
      <c r="Z30" s="763"/>
      <c r="AA30" s="757">
        <f t="shared" si="132"/>
        <v>0</v>
      </c>
      <c r="AB30" s="757"/>
      <c r="AC30" s="1398">
        <f t="shared" si="26"/>
        <v>0</v>
      </c>
      <c r="AD30" s="763"/>
      <c r="AE30" s="757">
        <f t="shared" si="133"/>
        <v>0</v>
      </c>
      <c r="AF30" s="758"/>
      <c r="AG30" s="756">
        <f t="shared" si="134"/>
        <v>0</v>
      </c>
      <c r="AH30" s="758"/>
      <c r="AI30" s="757">
        <f t="shared" si="135"/>
        <v>0</v>
      </c>
      <c r="AJ30" s="758"/>
      <c r="AK30" s="776">
        <f t="shared" si="136"/>
        <v>0</v>
      </c>
      <c r="AL30" s="1396"/>
      <c r="AM30" s="757">
        <f t="shared" si="137"/>
        <v>0</v>
      </c>
      <c r="AN30" s="757"/>
      <c r="AO30" s="756">
        <f t="shared" si="138"/>
        <v>0</v>
      </c>
      <c r="AP30" s="763"/>
      <c r="AQ30" s="757">
        <f t="shared" si="139"/>
        <v>0</v>
      </c>
      <c r="AR30" s="758"/>
      <c r="AS30" s="756">
        <f t="shared" si="140"/>
        <v>0</v>
      </c>
      <c r="AT30" s="763">
        <v>0</v>
      </c>
      <c r="AU30" s="757">
        <f t="shared" si="141"/>
        <v>0</v>
      </c>
      <c r="AV30" s="758"/>
      <c r="AW30" s="756">
        <f t="shared" si="142"/>
        <v>0</v>
      </c>
      <c r="AX30" s="763"/>
      <c r="AY30" s="757">
        <f t="shared" si="143"/>
        <v>0</v>
      </c>
      <c r="AZ30" s="758"/>
      <c r="BA30" s="756">
        <f t="shared" si="144"/>
        <v>0</v>
      </c>
      <c r="BB30" s="763"/>
      <c r="BC30" s="757">
        <f t="shared" si="145"/>
        <v>0</v>
      </c>
      <c r="BD30" s="758"/>
      <c r="BE30" s="756">
        <f t="shared" si="146"/>
        <v>0</v>
      </c>
      <c r="BF30" s="763"/>
      <c r="BG30" s="757">
        <f t="shared" si="147"/>
        <v>0</v>
      </c>
      <c r="BH30" s="758"/>
      <c r="BI30" s="756">
        <f t="shared" si="148"/>
        <v>0</v>
      </c>
      <c r="BJ30" s="763"/>
      <c r="BK30" s="757">
        <f t="shared" si="149"/>
        <v>0</v>
      </c>
      <c r="BL30" s="758"/>
      <c r="BM30" s="756">
        <f t="shared" si="150"/>
        <v>0</v>
      </c>
      <c r="BN30" s="1155"/>
      <c r="BO30" s="1612">
        <v>1</v>
      </c>
      <c r="BP30" s="1612">
        <f t="shared" ref="BP30:BY31" si="168">BO30</f>
        <v>1</v>
      </c>
      <c r="BQ30" s="1612">
        <f t="shared" si="168"/>
        <v>1</v>
      </c>
      <c r="BR30" s="1612">
        <f t="shared" si="168"/>
        <v>1</v>
      </c>
      <c r="BS30" s="1612">
        <f t="shared" si="168"/>
        <v>1</v>
      </c>
      <c r="BT30" s="1612">
        <f t="shared" si="168"/>
        <v>1</v>
      </c>
      <c r="BU30" s="1612">
        <f t="shared" si="168"/>
        <v>1</v>
      </c>
      <c r="BV30" s="1612">
        <f t="shared" si="168"/>
        <v>1</v>
      </c>
      <c r="BW30" s="1612">
        <f t="shared" si="168"/>
        <v>1</v>
      </c>
      <c r="BX30" s="1612">
        <f t="shared" si="168"/>
        <v>1</v>
      </c>
      <c r="BY30" s="1612">
        <f t="shared" si="168"/>
        <v>1</v>
      </c>
      <c r="BZ30" s="1612"/>
      <c r="CA30" s="110">
        <f t="shared" si="32"/>
        <v>60000</v>
      </c>
      <c r="CB30" s="110">
        <f>ROUND(BP30*H30,-3)</f>
        <v>0</v>
      </c>
      <c r="CC30" s="110">
        <f t="shared" si="33"/>
        <v>0</v>
      </c>
      <c r="CD30" s="110">
        <f t="shared" si="34"/>
        <v>0</v>
      </c>
      <c r="CE30" s="110">
        <f t="shared" si="35"/>
        <v>0</v>
      </c>
      <c r="CF30" s="110">
        <f t="shared" si="36"/>
        <v>0</v>
      </c>
      <c r="CG30" s="110">
        <f t="shared" si="37"/>
        <v>0</v>
      </c>
      <c r="CH30" s="110">
        <f t="shared" si="38"/>
        <v>0</v>
      </c>
      <c r="CI30" s="110">
        <f t="shared" si="39"/>
        <v>0</v>
      </c>
      <c r="CJ30" s="110">
        <f t="shared" si="40"/>
        <v>0</v>
      </c>
      <c r="CK30" s="110">
        <f t="shared" si="40"/>
        <v>0</v>
      </c>
      <c r="CL30" s="1155"/>
      <c r="CM30" s="1155"/>
      <c r="CN30" s="1155"/>
      <c r="CO30" s="1155"/>
      <c r="CP30" s="1155"/>
      <c r="CQ30" s="1155"/>
      <c r="CR30" s="1155"/>
    </row>
    <row r="31" spans="1:96" s="1130" customFormat="1" x14ac:dyDescent="0.2">
      <c r="A31" s="1202" t="s">
        <v>5786</v>
      </c>
      <c r="B31" s="1158" t="s">
        <v>3780</v>
      </c>
      <c r="C31" s="1042"/>
      <c r="D31" s="1194"/>
      <c r="E31" s="1207"/>
      <c r="F31" s="1456"/>
      <c r="G31" s="750">
        <v>60000</v>
      </c>
      <c r="H31" s="750"/>
      <c r="I31" s="1207"/>
      <c r="J31" s="1094"/>
      <c r="K31" s="1094"/>
      <c r="L31" s="1207"/>
      <c r="M31" s="1207"/>
      <c r="N31" s="1207"/>
      <c r="O31" s="1207"/>
      <c r="P31" s="1395"/>
      <c r="Q31" s="1398"/>
      <c r="R31" s="1397"/>
      <c r="S31" s="1395"/>
      <c r="T31" s="1395"/>
      <c r="U31" s="756"/>
      <c r="V31" s="1397"/>
      <c r="W31" s="757">
        <v>60000</v>
      </c>
      <c r="X31" s="757"/>
      <c r="Y31" s="1398">
        <f t="shared" si="131"/>
        <v>0</v>
      </c>
      <c r="Z31" s="763"/>
      <c r="AA31" s="757"/>
      <c r="AB31" s="757"/>
      <c r="AC31" s="1398">
        <f t="shared" si="26"/>
        <v>0</v>
      </c>
      <c r="AD31" s="763"/>
      <c r="AE31" s="757"/>
      <c r="AF31" s="758"/>
      <c r="AG31" s="756"/>
      <c r="AH31" s="758"/>
      <c r="AI31" s="757"/>
      <c r="AJ31" s="758"/>
      <c r="AK31" s="776"/>
      <c r="AL31" s="1396"/>
      <c r="AM31" s="757"/>
      <c r="AN31" s="757"/>
      <c r="AO31" s="756"/>
      <c r="AP31" s="763"/>
      <c r="AQ31" s="757"/>
      <c r="AR31" s="758"/>
      <c r="AS31" s="756"/>
      <c r="AT31" s="763"/>
      <c r="AU31" s="757"/>
      <c r="AV31" s="758"/>
      <c r="AW31" s="756"/>
      <c r="AX31" s="763"/>
      <c r="AY31" s="757"/>
      <c r="AZ31" s="758"/>
      <c r="BA31" s="756"/>
      <c r="BB31" s="763"/>
      <c r="BC31" s="757"/>
      <c r="BD31" s="758"/>
      <c r="BE31" s="756"/>
      <c r="BF31" s="763"/>
      <c r="BG31" s="757"/>
      <c r="BH31" s="758"/>
      <c r="BI31" s="756"/>
      <c r="BJ31" s="763"/>
      <c r="BK31" s="757">
        <f t="shared" si="149"/>
        <v>0</v>
      </c>
      <c r="BL31" s="758"/>
      <c r="BM31" s="756">
        <f t="shared" si="150"/>
        <v>0</v>
      </c>
      <c r="BN31" s="1155"/>
      <c r="BO31" s="1612">
        <v>1</v>
      </c>
      <c r="BP31" s="1612">
        <f t="shared" si="168"/>
        <v>1</v>
      </c>
      <c r="BQ31" s="1612">
        <f t="shared" si="168"/>
        <v>1</v>
      </c>
      <c r="BR31" s="1612">
        <f t="shared" si="168"/>
        <v>1</v>
      </c>
      <c r="BS31" s="1612">
        <f t="shared" si="168"/>
        <v>1</v>
      </c>
      <c r="BT31" s="1612">
        <f t="shared" si="168"/>
        <v>1</v>
      </c>
      <c r="BU31" s="1612">
        <f t="shared" si="168"/>
        <v>1</v>
      </c>
      <c r="BV31" s="1612">
        <f t="shared" si="168"/>
        <v>1</v>
      </c>
      <c r="BW31" s="1612">
        <f t="shared" si="168"/>
        <v>1</v>
      </c>
      <c r="BX31" s="1612">
        <f t="shared" si="168"/>
        <v>1</v>
      </c>
      <c r="BY31" s="1612">
        <f t="shared" si="168"/>
        <v>1</v>
      </c>
      <c r="BZ31" s="1612"/>
      <c r="CA31" s="110">
        <f t="shared" ref="CA31" si="169">ROUND(BO31*G31,-3)</f>
        <v>60000</v>
      </c>
      <c r="CB31" s="110">
        <f t="shared" ref="CB31" si="170">ROUND(BP31*H31,-3)</f>
        <v>0</v>
      </c>
      <c r="CC31" s="110">
        <f t="shared" ref="CC31" si="171">ROUND(BQ31*I31,-3)</f>
        <v>0</v>
      </c>
      <c r="CD31" s="110">
        <f t="shared" ref="CD31" si="172">ROUND(BR31*J31,-3)</f>
        <v>0</v>
      </c>
      <c r="CE31" s="110">
        <f t="shared" ref="CE31" si="173">ROUND(BS31*K31,-3)</f>
        <v>0</v>
      </c>
      <c r="CF31" s="110">
        <f t="shared" ref="CF31" si="174">ROUND(BT31*L31,-3)</f>
        <v>0</v>
      </c>
      <c r="CG31" s="110">
        <f t="shared" ref="CG31" si="175">ROUND(BU31*M31,-3)</f>
        <v>0</v>
      </c>
      <c r="CH31" s="110">
        <f t="shared" ref="CH31" si="176">ROUND(BV31*N31,-3)</f>
        <v>0</v>
      </c>
      <c r="CI31" s="110">
        <f t="shared" ref="CI31" si="177">ROUND(BW31*O31,-3)</f>
        <v>0</v>
      </c>
      <c r="CJ31" s="110">
        <f t="shared" ref="CJ31:CK31" si="178">ROUND(BX31*P31,-3)</f>
        <v>0</v>
      </c>
      <c r="CK31" s="110">
        <f t="shared" si="178"/>
        <v>0</v>
      </c>
      <c r="CL31" s="1155"/>
      <c r="CM31" s="1155"/>
      <c r="CN31" s="1155"/>
      <c r="CO31" s="1155"/>
      <c r="CP31" s="1155"/>
      <c r="CQ31" s="1155"/>
      <c r="CR31" s="1155"/>
    </row>
    <row r="32" spans="1:96" s="1130" customFormat="1" x14ac:dyDescent="0.2">
      <c r="A32" s="1202" t="s">
        <v>4786</v>
      </c>
      <c r="B32" s="1158" t="s">
        <v>3780</v>
      </c>
      <c r="C32" s="1042" t="s">
        <v>5062</v>
      </c>
      <c r="D32" s="1194" t="s">
        <v>5281</v>
      </c>
      <c r="E32" s="1207">
        <v>178900</v>
      </c>
      <c r="F32" s="1456" t="s">
        <v>5281</v>
      </c>
      <c r="G32" s="750">
        <v>130000</v>
      </c>
      <c r="H32" s="750">
        <v>30000</v>
      </c>
      <c r="I32" s="1207"/>
      <c r="J32" s="1094"/>
      <c r="K32" s="1094"/>
      <c r="L32" s="1207"/>
      <c r="M32" s="1207"/>
      <c r="N32" s="1207"/>
      <c r="O32" s="1207"/>
      <c r="P32" s="1395"/>
      <c r="Q32" s="1398"/>
      <c r="R32" s="1397"/>
      <c r="S32" s="1395">
        <v>2900</v>
      </c>
      <c r="T32" s="1395"/>
      <c r="U32" s="756">
        <f t="shared" si="24"/>
        <v>176000</v>
      </c>
      <c r="V32" s="1397"/>
      <c r="W32" s="757">
        <f t="shared" si="130"/>
        <v>130000</v>
      </c>
      <c r="X32" s="757"/>
      <c r="Y32" s="1398">
        <f t="shared" si="131"/>
        <v>0</v>
      </c>
      <c r="Z32" s="763"/>
      <c r="AA32" s="757">
        <f t="shared" si="132"/>
        <v>30000</v>
      </c>
      <c r="AB32" s="757"/>
      <c r="AC32" s="1398">
        <f t="shared" si="26"/>
        <v>0</v>
      </c>
      <c r="AD32" s="763"/>
      <c r="AE32" s="757">
        <f t="shared" si="133"/>
        <v>0</v>
      </c>
      <c r="AF32" s="758"/>
      <c r="AG32" s="756">
        <f t="shared" si="134"/>
        <v>0</v>
      </c>
      <c r="AH32" s="758"/>
      <c r="AI32" s="757">
        <f t="shared" si="135"/>
        <v>0</v>
      </c>
      <c r="AJ32" s="758"/>
      <c r="AK32" s="776">
        <f t="shared" si="136"/>
        <v>0</v>
      </c>
      <c r="AL32" s="1396"/>
      <c r="AM32" s="757">
        <f t="shared" si="137"/>
        <v>0</v>
      </c>
      <c r="AN32" s="757"/>
      <c r="AO32" s="756">
        <f t="shared" si="138"/>
        <v>0</v>
      </c>
      <c r="AP32" s="763"/>
      <c r="AQ32" s="757">
        <f t="shared" si="139"/>
        <v>0</v>
      </c>
      <c r="AR32" s="758"/>
      <c r="AS32" s="756">
        <f t="shared" si="140"/>
        <v>0</v>
      </c>
      <c r="AT32" s="763">
        <v>0</v>
      </c>
      <c r="AU32" s="757">
        <f t="shared" si="141"/>
        <v>0</v>
      </c>
      <c r="AV32" s="758"/>
      <c r="AW32" s="756">
        <f t="shared" si="142"/>
        <v>0</v>
      </c>
      <c r="AX32" s="763"/>
      <c r="AY32" s="757">
        <f t="shared" si="143"/>
        <v>0</v>
      </c>
      <c r="AZ32" s="758"/>
      <c r="BA32" s="756">
        <f t="shared" si="144"/>
        <v>0</v>
      </c>
      <c r="BB32" s="763"/>
      <c r="BC32" s="757">
        <f t="shared" si="145"/>
        <v>0</v>
      </c>
      <c r="BD32" s="758"/>
      <c r="BE32" s="756">
        <f t="shared" si="146"/>
        <v>0</v>
      </c>
      <c r="BF32" s="763"/>
      <c r="BG32" s="757">
        <f t="shared" si="147"/>
        <v>0</v>
      </c>
      <c r="BH32" s="758"/>
      <c r="BI32" s="756">
        <f t="shared" si="148"/>
        <v>0</v>
      </c>
      <c r="BJ32" s="763"/>
      <c r="BK32" s="757">
        <f t="shared" si="149"/>
        <v>0</v>
      </c>
      <c r="BL32" s="758"/>
      <c r="BM32" s="756">
        <f t="shared" si="150"/>
        <v>0</v>
      </c>
      <c r="BN32" s="1155"/>
      <c r="BO32" s="1612">
        <v>1</v>
      </c>
      <c r="BP32" s="1612">
        <f t="shared" ref="BP32:BY33" si="179">BO32</f>
        <v>1</v>
      </c>
      <c r="BQ32" s="1612">
        <f t="shared" si="179"/>
        <v>1</v>
      </c>
      <c r="BR32" s="1612">
        <f t="shared" si="179"/>
        <v>1</v>
      </c>
      <c r="BS32" s="1612">
        <f t="shared" si="179"/>
        <v>1</v>
      </c>
      <c r="BT32" s="1612">
        <f t="shared" si="179"/>
        <v>1</v>
      </c>
      <c r="BU32" s="1612">
        <f t="shared" si="179"/>
        <v>1</v>
      </c>
      <c r="BV32" s="1612">
        <f t="shared" si="179"/>
        <v>1</v>
      </c>
      <c r="BW32" s="1612">
        <f t="shared" si="179"/>
        <v>1</v>
      </c>
      <c r="BX32" s="1612">
        <f t="shared" si="179"/>
        <v>1</v>
      </c>
      <c r="BY32" s="1612">
        <f t="shared" si="179"/>
        <v>1</v>
      </c>
      <c r="BZ32" s="1612"/>
      <c r="CA32" s="110">
        <f t="shared" si="32"/>
        <v>130000</v>
      </c>
      <c r="CB32" s="110">
        <f>ROUND(BP32*H32,-3)</f>
        <v>30000</v>
      </c>
      <c r="CC32" s="110">
        <f t="shared" si="33"/>
        <v>0</v>
      </c>
      <c r="CD32" s="110">
        <f t="shared" si="34"/>
        <v>0</v>
      </c>
      <c r="CE32" s="110">
        <f t="shared" si="35"/>
        <v>0</v>
      </c>
      <c r="CF32" s="110">
        <f t="shared" si="36"/>
        <v>0</v>
      </c>
      <c r="CG32" s="110">
        <f t="shared" si="37"/>
        <v>0</v>
      </c>
      <c r="CH32" s="110">
        <f t="shared" si="38"/>
        <v>0</v>
      </c>
      <c r="CI32" s="110">
        <f t="shared" si="39"/>
        <v>0</v>
      </c>
      <c r="CJ32" s="110">
        <f t="shared" si="40"/>
        <v>0</v>
      </c>
      <c r="CK32" s="110">
        <f t="shared" si="40"/>
        <v>0</v>
      </c>
      <c r="CL32" s="1155"/>
      <c r="CM32" s="1155"/>
      <c r="CN32" s="1155"/>
      <c r="CO32" s="1155"/>
      <c r="CP32" s="1155"/>
      <c r="CQ32" s="1155"/>
      <c r="CR32" s="1155"/>
    </row>
    <row r="33" spans="1:96" s="1130" customFormat="1" x14ac:dyDescent="0.2">
      <c r="A33" s="1202" t="s">
        <v>5532</v>
      </c>
      <c r="B33" s="1158"/>
      <c r="C33" s="1042"/>
      <c r="D33" s="1194"/>
      <c r="E33" s="1207"/>
      <c r="F33" s="1456" t="s">
        <v>5528</v>
      </c>
      <c r="G33" s="750">
        <v>80000</v>
      </c>
      <c r="H33" s="750"/>
      <c r="I33" s="1207"/>
      <c r="J33" s="1094"/>
      <c r="K33" s="1094"/>
      <c r="L33" s="1207"/>
      <c r="M33" s="1207"/>
      <c r="N33" s="1207"/>
      <c r="O33" s="1207"/>
      <c r="P33" s="1395"/>
      <c r="Q33" s="1398"/>
      <c r="R33" s="1397"/>
      <c r="S33" s="1395"/>
      <c r="T33" s="1395"/>
      <c r="U33" s="756"/>
      <c r="V33" s="1397"/>
      <c r="W33" s="757">
        <v>80000</v>
      </c>
      <c r="X33" s="757"/>
      <c r="Y33" s="1398">
        <f t="shared" si="131"/>
        <v>0</v>
      </c>
      <c r="Z33" s="763"/>
      <c r="AA33" s="757"/>
      <c r="AB33" s="757"/>
      <c r="AC33" s="1398">
        <f t="shared" si="26"/>
        <v>0</v>
      </c>
      <c r="AD33" s="763"/>
      <c r="AE33" s="757"/>
      <c r="AF33" s="758"/>
      <c r="AG33" s="756"/>
      <c r="AH33" s="758"/>
      <c r="AI33" s="757"/>
      <c r="AJ33" s="758"/>
      <c r="AK33" s="776"/>
      <c r="AL33" s="1396"/>
      <c r="AM33" s="757"/>
      <c r="AN33" s="757"/>
      <c r="AO33" s="756"/>
      <c r="AP33" s="763"/>
      <c r="AQ33" s="757"/>
      <c r="AR33" s="758"/>
      <c r="AS33" s="756"/>
      <c r="AT33" s="763"/>
      <c r="AU33" s="757"/>
      <c r="AV33" s="758"/>
      <c r="AW33" s="756"/>
      <c r="AX33" s="763"/>
      <c r="AY33" s="757"/>
      <c r="AZ33" s="758"/>
      <c r="BA33" s="756"/>
      <c r="BB33" s="763"/>
      <c r="BC33" s="757"/>
      <c r="BD33" s="758"/>
      <c r="BE33" s="756"/>
      <c r="BF33" s="763"/>
      <c r="BG33" s="757"/>
      <c r="BH33" s="758"/>
      <c r="BI33" s="756"/>
      <c r="BJ33" s="763"/>
      <c r="BK33" s="757"/>
      <c r="BL33" s="758"/>
      <c r="BM33" s="756"/>
      <c r="BN33" s="1155"/>
      <c r="BO33" s="1612">
        <v>1</v>
      </c>
      <c r="BP33" s="1612">
        <f t="shared" si="179"/>
        <v>1</v>
      </c>
      <c r="BQ33" s="1612">
        <f t="shared" si="179"/>
        <v>1</v>
      </c>
      <c r="BR33" s="1612">
        <f t="shared" si="179"/>
        <v>1</v>
      </c>
      <c r="BS33" s="1612">
        <f t="shared" si="179"/>
        <v>1</v>
      </c>
      <c r="BT33" s="1612">
        <f t="shared" si="179"/>
        <v>1</v>
      </c>
      <c r="BU33" s="1612">
        <f t="shared" si="179"/>
        <v>1</v>
      </c>
      <c r="BV33" s="1612">
        <f t="shared" si="179"/>
        <v>1</v>
      </c>
      <c r="BW33" s="1612">
        <f t="shared" si="179"/>
        <v>1</v>
      </c>
      <c r="BX33" s="1612">
        <f t="shared" si="179"/>
        <v>1</v>
      </c>
      <c r="BY33" s="1612">
        <f t="shared" si="179"/>
        <v>1</v>
      </c>
      <c r="BZ33" s="1612"/>
      <c r="CA33" s="110">
        <f t="shared" ref="CA33" si="180">ROUND(BO33*G33,-3)</f>
        <v>80000</v>
      </c>
      <c r="CB33" s="110">
        <f t="shared" ref="CB33" si="181">ROUND(BP33*H33,-3)</f>
        <v>0</v>
      </c>
      <c r="CC33" s="110">
        <f t="shared" ref="CC33" si="182">ROUND(BQ33*I33,-3)</f>
        <v>0</v>
      </c>
      <c r="CD33" s="110">
        <f t="shared" ref="CD33" si="183">ROUND(BR33*J33,-3)</f>
        <v>0</v>
      </c>
      <c r="CE33" s="110">
        <f t="shared" ref="CE33" si="184">ROUND(BS33*K33,-3)</f>
        <v>0</v>
      </c>
      <c r="CF33" s="110">
        <f t="shared" ref="CF33" si="185">ROUND(BT33*L33,-3)</f>
        <v>0</v>
      </c>
      <c r="CG33" s="110">
        <f t="shared" ref="CG33" si="186">ROUND(BU33*M33,-3)</f>
        <v>0</v>
      </c>
      <c r="CH33" s="110">
        <f t="shared" ref="CH33" si="187">ROUND(BV33*N33,-3)</f>
        <v>0</v>
      </c>
      <c r="CI33" s="110">
        <f t="shared" ref="CI33" si="188">ROUND(BW33*O33,-3)</f>
        <v>0</v>
      </c>
      <c r="CJ33" s="110">
        <f t="shared" ref="CJ33:CK33" si="189">ROUND(BX33*P33,-3)</f>
        <v>0</v>
      </c>
      <c r="CK33" s="110">
        <f t="shared" si="189"/>
        <v>0</v>
      </c>
      <c r="CL33" s="1155"/>
      <c r="CM33" s="1155"/>
      <c r="CN33" s="1155"/>
      <c r="CO33" s="1155"/>
      <c r="CP33" s="1155"/>
      <c r="CQ33" s="1155"/>
      <c r="CR33" s="1155"/>
    </row>
    <row r="34" spans="1:96" s="1130" customFormat="1" x14ac:dyDescent="0.2">
      <c r="A34" s="1202"/>
      <c r="B34" s="1158"/>
      <c r="C34" s="1042"/>
      <c r="D34" s="1194"/>
      <c r="E34" s="1207"/>
      <c r="F34" s="2029"/>
      <c r="G34" s="750"/>
      <c r="H34" s="750"/>
      <c r="I34" s="1207"/>
      <c r="J34" s="1094"/>
      <c r="K34" s="1094"/>
      <c r="L34" s="1207"/>
      <c r="M34" s="1207"/>
      <c r="N34" s="1207"/>
      <c r="O34" s="1207"/>
      <c r="P34" s="1395"/>
      <c r="Q34" s="1398"/>
      <c r="R34" s="1397"/>
      <c r="S34" s="1395"/>
      <c r="T34" s="1395"/>
      <c r="U34" s="756"/>
      <c r="V34" s="1397"/>
      <c r="W34" s="1395"/>
      <c r="X34" s="1395"/>
      <c r="Y34" s="1398"/>
      <c r="Z34" s="1399"/>
      <c r="AA34" s="1395"/>
      <c r="AB34" s="1395"/>
      <c r="AC34" s="1398"/>
      <c r="AD34" s="1399"/>
      <c r="AE34" s="1395"/>
      <c r="AF34" s="1396"/>
      <c r="AG34" s="1398"/>
      <c r="AH34" s="1396"/>
      <c r="AI34" s="1395"/>
      <c r="AJ34" s="1396"/>
      <c r="AK34" s="1400"/>
      <c r="AL34" s="1396"/>
      <c r="AM34" s="1395"/>
      <c r="AN34" s="1395"/>
      <c r="AO34" s="1398"/>
      <c r="AP34" s="1399"/>
      <c r="AQ34" s="1395"/>
      <c r="AR34" s="1396"/>
      <c r="AS34" s="1398"/>
      <c r="AT34" s="1399"/>
      <c r="AU34" s="1395"/>
      <c r="AV34" s="1396"/>
      <c r="AW34" s="1398"/>
      <c r="AX34" s="1399"/>
      <c r="AY34" s="1395"/>
      <c r="AZ34" s="1396"/>
      <c r="BA34" s="1398"/>
      <c r="BB34" s="1399"/>
      <c r="BC34" s="1395"/>
      <c r="BD34" s="1396"/>
      <c r="BE34" s="1398"/>
      <c r="BF34" s="1399"/>
      <c r="BG34" s="1395"/>
      <c r="BH34" s="1396"/>
      <c r="BI34" s="1398"/>
      <c r="BJ34" s="1399"/>
      <c r="BK34" s="1395"/>
      <c r="BL34" s="1396"/>
      <c r="BM34" s="1398"/>
      <c r="BN34" s="1155"/>
      <c r="BO34" s="1612"/>
      <c r="BP34" s="1612"/>
      <c r="BQ34" s="1612"/>
      <c r="BR34" s="1612"/>
      <c r="BS34" s="1612"/>
      <c r="BT34" s="1612"/>
      <c r="BU34" s="1612"/>
      <c r="BV34" s="1612"/>
      <c r="BW34" s="1612"/>
      <c r="BX34" s="1612"/>
      <c r="BY34" s="1612"/>
      <c r="BZ34" s="1612"/>
      <c r="CA34" s="110"/>
      <c r="CB34" s="110"/>
      <c r="CC34" s="110"/>
      <c r="CD34" s="110"/>
      <c r="CE34" s="110"/>
      <c r="CF34" s="110"/>
      <c r="CG34" s="110"/>
      <c r="CH34" s="110"/>
      <c r="CI34" s="110"/>
      <c r="CJ34" s="110"/>
      <c r="CK34" s="110"/>
      <c r="CL34" s="1155"/>
      <c r="CM34" s="1155"/>
      <c r="CN34" s="1155"/>
      <c r="CO34" s="1155"/>
      <c r="CP34" s="1155"/>
      <c r="CQ34" s="1155"/>
      <c r="CR34" s="1155"/>
    </row>
    <row r="35" spans="1:96" s="3" customFormat="1" x14ac:dyDescent="0.2">
      <c r="A35" s="1394" t="s">
        <v>4788</v>
      </c>
      <c r="B35" s="1402"/>
      <c r="C35" s="509"/>
      <c r="D35" s="608"/>
      <c r="E35" s="752"/>
      <c r="F35" s="2028"/>
      <c r="G35" s="750"/>
      <c r="H35" s="750"/>
      <c r="I35" s="752"/>
      <c r="J35" s="750"/>
      <c r="K35" s="750"/>
      <c r="L35" s="752"/>
      <c r="M35" s="752"/>
      <c r="N35" s="752"/>
      <c r="O35" s="752"/>
      <c r="P35" s="757"/>
      <c r="Q35" s="756"/>
      <c r="R35" s="759"/>
      <c r="S35" s="757"/>
      <c r="T35" s="757"/>
      <c r="U35" s="756"/>
      <c r="V35" s="759"/>
      <c r="W35" s="757"/>
      <c r="X35" s="757"/>
      <c r="Y35" s="756"/>
      <c r="Z35" s="763"/>
      <c r="AA35" s="757"/>
      <c r="AB35" s="757"/>
      <c r="AC35" s="1398"/>
      <c r="AD35" s="763"/>
      <c r="AE35" s="757"/>
      <c r="AF35" s="758"/>
      <c r="AG35" s="756"/>
      <c r="AH35" s="758"/>
      <c r="AI35" s="757"/>
      <c r="AJ35" s="758"/>
      <c r="AK35" s="776"/>
      <c r="AL35" s="758"/>
      <c r="AM35" s="757"/>
      <c r="AN35" s="757"/>
      <c r="AO35" s="756"/>
      <c r="AP35" s="763"/>
      <c r="AQ35" s="757"/>
      <c r="AR35" s="758"/>
      <c r="AS35" s="756"/>
      <c r="AT35" s="763"/>
      <c r="AU35" s="757"/>
      <c r="AV35" s="758"/>
      <c r="AW35" s="756"/>
      <c r="AX35" s="763"/>
      <c r="AY35" s="757"/>
      <c r="AZ35" s="758"/>
      <c r="BA35" s="756"/>
      <c r="BB35" s="763"/>
      <c r="BC35" s="757"/>
      <c r="BD35" s="758"/>
      <c r="BE35" s="756"/>
      <c r="BF35" s="763"/>
      <c r="BG35" s="757"/>
      <c r="BH35" s="758"/>
      <c r="BI35" s="756"/>
      <c r="BJ35" s="763"/>
      <c r="BK35" s="757"/>
      <c r="BL35" s="758"/>
      <c r="BM35" s="756"/>
      <c r="BN35" s="9"/>
      <c r="BO35" s="1612"/>
      <c r="BP35" s="1612"/>
      <c r="BQ35" s="1612"/>
      <c r="BR35" s="1612"/>
      <c r="BS35" s="1612"/>
      <c r="BT35" s="1612"/>
      <c r="BU35" s="1612"/>
      <c r="BV35" s="1612"/>
      <c r="BW35" s="1612"/>
      <c r="BX35" s="1612"/>
      <c r="BY35" s="1612"/>
      <c r="BZ35" s="1612"/>
      <c r="CA35" s="110"/>
      <c r="CB35" s="110"/>
      <c r="CC35" s="110"/>
      <c r="CD35" s="110"/>
      <c r="CE35" s="110"/>
      <c r="CF35" s="110"/>
      <c r="CG35" s="110"/>
      <c r="CH35" s="110"/>
      <c r="CI35" s="110"/>
      <c r="CJ35" s="110"/>
      <c r="CK35" s="110"/>
      <c r="CL35" s="9"/>
      <c r="CM35" s="9"/>
      <c r="CN35" s="9"/>
      <c r="CO35" s="9"/>
      <c r="CP35" s="9"/>
      <c r="CQ35" s="9"/>
      <c r="CR35" s="9"/>
    </row>
    <row r="36" spans="1:96" s="3" customFormat="1" x14ac:dyDescent="0.2">
      <c r="A36" s="1202" t="s">
        <v>4778</v>
      </c>
      <c r="B36" s="1403" t="s">
        <v>1102</v>
      </c>
      <c r="C36" s="1456" t="s">
        <v>5063</v>
      </c>
      <c r="D36" s="1456" t="s">
        <v>5282</v>
      </c>
      <c r="E36" s="752"/>
      <c r="F36" s="1456" t="s">
        <v>5282</v>
      </c>
      <c r="G36" s="750"/>
      <c r="H36" s="750">
        <v>100000</v>
      </c>
      <c r="I36" s="752"/>
      <c r="J36" s="750"/>
      <c r="K36" s="750"/>
      <c r="L36" s="752"/>
      <c r="M36" s="752"/>
      <c r="N36" s="752"/>
      <c r="O36" s="752"/>
      <c r="P36" s="757"/>
      <c r="Q36" s="756"/>
      <c r="R36" s="759"/>
      <c r="S36" s="757"/>
      <c r="T36" s="757"/>
      <c r="U36" s="756">
        <f t="shared" si="24"/>
        <v>0</v>
      </c>
      <c r="V36" s="759"/>
      <c r="W36" s="757">
        <f t="shared" ref="W36:W37" si="190">G36</f>
        <v>0</v>
      </c>
      <c r="X36" s="757"/>
      <c r="Y36" s="1398">
        <f t="shared" ref="Y36:Y37" si="191">$G36-V36-W36-X36</f>
        <v>0</v>
      </c>
      <c r="Z36" s="763"/>
      <c r="AA36" s="757">
        <f t="shared" ref="AA36:AA37" si="192">H36</f>
        <v>100000</v>
      </c>
      <c r="AB36" s="757"/>
      <c r="AC36" s="1398">
        <f t="shared" si="26"/>
        <v>0</v>
      </c>
      <c r="AD36" s="763"/>
      <c r="AE36" s="757">
        <f t="shared" ref="AE36:AE37" si="193">I36</f>
        <v>0</v>
      </c>
      <c r="AF36" s="758"/>
      <c r="AG36" s="756">
        <f t="shared" ref="AG36:AG37" si="194">$I36-AD36-AE36-AF36</f>
        <v>0</v>
      </c>
      <c r="AH36" s="758"/>
      <c r="AI36" s="757">
        <f t="shared" ref="AI36:AI37" si="195">J36</f>
        <v>0</v>
      </c>
      <c r="AJ36" s="758"/>
      <c r="AK36" s="776">
        <f t="shared" ref="AK36:AK37" si="196">$J36-AH36-AI36-AJ36</f>
        <v>0</v>
      </c>
      <c r="AL36" s="758"/>
      <c r="AM36" s="757">
        <f t="shared" ref="AM36:AM37" si="197">ROUND(K36,-2)</f>
        <v>0</v>
      </c>
      <c r="AN36" s="757"/>
      <c r="AO36" s="756">
        <f t="shared" ref="AO36:AO37" si="198">$K36-AL36-AM36-AN36</f>
        <v>0</v>
      </c>
      <c r="AP36" s="763"/>
      <c r="AQ36" s="757">
        <f t="shared" si="41"/>
        <v>0</v>
      </c>
      <c r="AR36" s="758"/>
      <c r="AS36" s="756">
        <f t="shared" ref="AS36:AS37" si="199">$L36-AP36-AQ36-AR36</f>
        <v>0</v>
      </c>
      <c r="AT36" s="763"/>
      <c r="AU36" s="757">
        <f t="shared" ref="AU36:AU37" si="200">ROUND(M36,-2)</f>
        <v>0</v>
      </c>
      <c r="AV36" s="758"/>
      <c r="AW36" s="756">
        <f t="shared" ref="AW36:AW37" si="201">$M36-AT36-AU36-AV36</f>
        <v>0</v>
      </c>
      <c r="AX36" s="763"/>
      <c r="AY36" s="757">
        <f t="shared" si="42"/>
        <v>0</v>
      </c>
      <c r="AZ36" s="758"/>
      <c r="BA36" s="756">
        <f t="shared" ref="BA36:BA37" si="202">$N36-AX36-AY36-AZ36</f>
        <v>0</v>
      </c>
      <c r="BB36" s="763"/>
      <c r="BC36" s="757">
        <f t="shared" si="43"/>
        <v>0</v>
      </c>
      <c r="BD36" s="758"/>
      <c r="BE36" s="756">
        <f t="shared" ref="BE36:BE37" si="203">$O36-BB36-BC36-BD36</f>
        <v>0</v>
      </c>
      <c r="BF36" s="763"/>
      <c r="BG36" s="757">
        <f t="shared" si="44"/>
        <v>0</v>
      </c>
      <c r="BH36" s="758"/>
      <c r="BI36" s="756">
        <f t="shared" ref="BI36:BI37" si="204">$P36-BF36-BG36-BH36</f>
        <v>0</v>
      </c>
      <c r="BJ36" s="763"/>
      <c r="BK36" s="757">
        <f t="shared" ref="BK36:BK37" si="205">ROUND(Q36,-2)</f>
        <v>0</v>
      </c>
      <c r="BL36" s="758"/>
      <c r="BM36" s="756">
        <f t="shared" ref="BM36:BM37" si="206">$Q36-BJ36-BK36-BL36</f>
        <v>0</v>
      </c>
      <c r="BN36" s="9"/>
      <c r="BO36" s="1612">
        <v>1</v>
      </c>
      <c r="BP36" s="1612">
        <f t="shared" ref="BP36:BY36" si="207">BO36</f>
        <v>1</v>
      </c>
      <c r="BQ36" s="1612">
        <f t="shared" si="207"/>
        <v>1</v>
      </c>
      <c r="BR36" s="1612">
        <f t="shared" si="207"/>
        <v>1</v>
      </c>
      <c r="BS36" s="1612">
        <f t="shared" si="207"/>
        <v>1</v>
      </c>
      <c r="BT36" s="1612">
        <f t="shared" si="207"/>
        <v>1</v>
      </c>
      <c r="BU36" s="1612">
        <f t="shared" si="207"/>
        <v>1</v>
      </c>
      <c r="BV36" s="1612">
        <f t="shared" si="207"/>
        <v>1</v>
      </c>
      <c r="BW36" s="1612">
        <f t="shared" si="207"/>
        <v>1</v>
      </c>
      <c r="BX36" s="1612">
        <f t="shared" si="207"/>
        <v>1</v>
      </c>
      <c r="BY36" s="1612">
        <f t="shared" si="207"/>
        <v>1</v>
      </c>
      <c r="BZ36" s="1612"/>
      <c r="CA36" s="110">
        <f t="shared" si="32"/>
        <v>0</v>
      </c>
      <c r="CB36" s="110">
        <f>ROUND(BP36*H36,-3)</f>
        <v>100000</v>
      </c>
      <c r="CC36" s="110">
        <f t="shared" si="33"/>
        <v>0</v>
      </c>
      <c r="CD36" s="110">
        <f t="shared" si="34"/>
        <v>0</v>
      </c>
      <c r="CE36" s="110">
        <f t="shared" si="35"/>
        <v>0</v>
      </c>
      <c r="CF36" s="110">
        <f t="shared" si="36"/>
        <v>0</v>
      </c>
      <c r="CG36" s="110">
        <f t="shared" si="37"/>
        <v>0</v>
      </c>
      <c r="CH36" s="110">
        <f t="shared" si="38"/>
        <v>0</v>
      </c>
      <c r="CI36" s="110">
        <f t="shared" si="39"/>
        <v>0</v>
      </c>
      <c r="CJ36" s="110">
        <f t="shared" si="40"/>
        <v>0</v>
      </c>
      <c r="CK36" s="110">
        <f t="shared" si="40"/>
        <v>0</v>
      </c>
      <c r="CL36" s="9"/>
      <c r="CM36" s="9"/>
      <c r="CN36" s="9"/>
      <c r="CO36" s="9"/>
      <c r="CP36" s="9"/>
      <c r="CQ36" s="9"/>
      <c r="CR36" s="9"/>
    </row>
    <row r="37" spans="1:96" s="3" customFormat="1" x14ac:dyDescent="0.2">
      <c r="A37" s="1202" t="s">
        <v>4779</v>
      </c>
      <c r="B37" s="1403" t="s">
        <v>140</v>
      </c>
      <c r="C37" s="1314"/>
      <c r="D37" s="1314"/>
      <c r="E37" s="752"/>
      <c r="F37" s="2028"/>
      <c r="G37" s="750"/>
      <c r="H37" s="750"/>
      <c r="I37" s="752"/>
      <c r="J37" s="750">
        <v>611000</v>
      </c>
      <c r="K37" s="750"/>
      <c r="L37" s="752"/>
      <c r="M37" s="752"/>
      <c r="N37" s="752"/>
      <c r="O37" s="752"/>
      <c r="P37" s="757"/>
      <c r="Q37" s="756"/>
      <c r="R37" s="759"/>
      <c r="S37" s="757"/>
      <c r="T37" s="757"/>
      <c r="U37" s="756">
        <f t="shared" si="24"/>
        <v>0</v>
      </c>
      <c r="V37" s="759"/>
      <c r="W37" s="757">
        <f t="shared" si="190"/>
        <v>0</v>
      </c>
      <c r="X37" s="757"/>
      <c r="Y37" s="1398">
        <f t="shared" si="191"/>
        <v>0</v>
      </c>
      <c r="Z37" s="763"/>
      <c r="AA37" s="757">
        <f t="shared" si="192"/>
        <v>0</v>
      </c>
      <c r="AB37" s="757"/>
      <c r="AC37" s="1398">
        <f t="shared" si="26"/>
        <v>0</v>
      </c>
      <c r="AD37" s="763"/>
      <c r="AE37" s="757">
        <f t="shared" si="193"/>
        <v>0</v>
      </c>
      <c r="AF37" s="758"/>
      <c r="AG37" s="756">
        <f t="shared" si="194"/>
        <v>0</v>
      </c>
      <c r="AH37" s="758"/>
      <c r="AI37" s="757">
        <f t="shared" si="195"/>
        <v>611000</v>
      </c>
      <c r="AJ37" s="758"/>
      <c r="AK37" s="776">
        <f t="shared" si="196"/>
        <v>0</v>
      </c>
      <c r="AL37" s="758"/>
      <c r="AM37" s="757">
        <f t="shared" si="197"/>
        <v>0</v>
      </c>
      <c r="AN37" s="757"/>
      <c r="AO37" s="756">
        <f t="shared" si="198"/>
        <v>0</v>
      </c>
      <c r="AP37" s="763"/>
      <c r="AQ37" s="757">
        <f t="shared" si="41"/>
        <v>0</v>
      </c>
      <c r="AR37" s="758"/>
      <c r="AS37" s="756">
        <f t="shared" si="199"/>
        <v>0</v>
      </c>
      <c r="AT37" s="763"/>
      <c r="AU37" s="757">
        <f t="shared" si="200"/>
        <v>0</v>
      </c>
      <c r="AV37" s="758"/>
      <c r="AW37" s="756">
        <f t="shared" si="201"/>
        <v>0</v>
      </c>
      <c r="AX37" s="763"/>
      <c r="AY37" s="757">
        <f t="shared" si="42"/>
        <v>0</v>
      </c>
      <c r="AZ37" s="758"/>
      <c r="BA37" s="756">
        <f t="shared" si="202"/>
        <v>0</v>
      </c>
      <c r="BB37" s="763"/>
      <c r="BC37" s="757">
        <f t="shared" si="43"/>
        <v>0</v>
      </c>
      <c r="BD37" s="758"/>
      <c r="BE37" s="756">
        <f t="shared" si="203"/>
        <v>0</v>
      </c>
      <c r="BF37" s="763"/>
      <c r="BG37" s="757">
        <f t="shared" si="44"/>
        <v>0</v>
      </c>
      <c r="BH37" s="758"/>
      <c r="BI37" s="756">
        <f t="shared" si="204"/>
        <v>0</v>
      </c>
      <c r="BJ37" s="763"/>
      <c r="BK37" s="757">
        <f t="shared" si="205"/>
        <v>0</v>
      </c>
      <c r="BL37" s="758"/>
      <c r="BM37" s="756">
        <f t="shared" si="206"/>
        <v>0</v>
      </c>
      <c r="BN37" s="9"/>
      <c r="BO37" s="1612">
        <v>1</v>
      </c>
      <c r="BP37" s="1612">
        <f t="shared" ref="BP37:BY37" si="208">BO37</f>
        <v>1</v>
      </c>
      <c r="BQ37" s="1612">
        <f t="shared" si="208"/>
        <v>1</v>
      </c>
      <c r="BR37" s="1612">
        <f t="shared" si="208"/>
        <v>1</v>
      </c>
      <c r="BS37" s="1612">
        <f t="shared" si="208"/>
        <v>1</v>
      </c>
      <c r="BT37" s="1612">
        <f t="shared" si="208"/>
        <v>1</v>
      </c>
      <c r="BU37" s="1612">
        <f t="shared" si="208"/>
        <v>1</v>
      </c>
      <c r="BV37" s="1612">
        <f t="shared" si="208"/>
        <v>1</v>
      </c>
      <c r="BW37" s="1612">
        <f t="shared" si="208"/>
        <v>1</v>
      </c>
      <c r="BX37" s="1612">
        <f t="shared" si="208"/>
        <v>1</v>
      </c>
      <c r="BY37" s="1612">
        <f t="shared" si="208"/>
        <v>1</v>
      </c>
      <c r="BZ37" s="1612"/>
      <c r="CA37" s="110">
        <f t="shared" si="32"/>
        <v>0</v>
      </c>
      <c r="CB37" s="110">
        <f>ROUND(BP37*H37,-3)</f>
        <v>0</v>
      </c>
      <c r="CC37" s="110">
        <f t="shared" si="33"/>
        <v>0</v>
      </c>
      <c r="CD37" s="110">
        <f t="shared" si="34"/>
        <v>611000</v>
      </c>
      <c r="CE37" s="110">
        <f t="shared" si="35"/>
        <v>0</v>
      </c>
      <c r="CF37" s="110">
        <f t="shared" si="36"/>
        <v>0</v>
      </c>
      <c r="CG37" s="110">
        <f t="shared" si="37"/>
        <v>0</v>
      </c>
      <c r="CH37" s="110">
        <f t="shared" si="38"/>
        <v>0</v>
      </c>
      <c r="CI37" s="110">
        <f t="shared" si="39"/>
        <v>0</v>
      </c>
      <c r="CJ37" s="110">
        <f t="shared" si="40"/>
        <v>0</v>
      </c>
      <c r="CK37" s="110">
        <f t="shared" si="40"/>
        <v>0</v>
      </c>
      <c r="CL37" s="9"/>
      <c r="CM37" s="9"/>
      <c r="CN37" s="9"/>
      <c r="CO37" s="9"/>
      <c r="CP37" s="9"/>
      <c r="CQ37" s="9"/>
      <c r="CR37" s="9"/>
    </row>
    <row r="38" spans="1:96" s="3" customFormat="1" x14ac:dyDescent="0.2">
      <c r="A38" s="1204"/>
      <c r="B38" s="1402"/>
      <c r="C38" s="509"/>
      <c r="D38" s="608"/>
      <c r="E38" s="752"/>
      <c r="F38" s="2028"/>
      <c r="G38" s="750"/>
      <c r="H38" s="750"/>
      <c r="I38" s="752"/>
      <c r="J38" s="750"/>
      <c r="K38" s="750"/>
      <c r="L38" s="752"/>
      <c r="M38" s="752"/>
      <c r="N38" s="752"/>
      <c r="O38" s="752"/>
      <c r="P38" s="757"/>
      <c r="Q38" s="756"/>
      <c r="R38" s="759"/>
      <c r="S38" s="757"/>
      <c r="T38" s="757"/>
      <c r="U38" s="756"/>
      <c r="V38" s="759"/>
      <c r="W38" s="757"/>
      <c r="X38" s="757"/>
      <c r="Y38" s="756"/>
      <c r="Z38" s="763"/>
      <c r="AA38" s="757"/>
      <c r="AB38" s="757"/>
      <c r="AC38" s="1398"/>
      <c r="AD38" s="763"/>
      <c r="AE38" s="757"/>
      <c r="AF38" s="757"/>
      <c r="AG38" s="756"/>
      <c r="AH38" s="758"/>
      <c r="AI38" s="757"/>
      <c r="AJ38" s="757"/>
      <c r="AK38" s="776"/>
      <c r="AL38" s="758"/>
      <c r="AM38" s="757"/>
      <c r="AN38" s="757"/>
      <c r="AO38" s="756"/>
      <c r="AP38" s="763"/>
      <c r="AQ38" s="757"/>
      <c r="AR38" s="758"/>
      <c r="AS38" s="756"/>
      <c r="AT38" s="763"/>
      <c r="AU38" s="757"/>
      <c r="AV38" s="758"/>
      <c r="AW38" s="756"/>
      <c r="AX38" s="763"/>
      <c r="AY38" s="757"/>
      <c r="AZ38" s="758"/>
      <c r="BA38" s="756"/>
      <c r="BB38" s="763"/>
      <c r="BC38" s="757"/>
      <c r="BD38" s="758"/>
      <c r="BE38" s="756"/>
      <c r="BF38" s="763"/>
      <c r="BG38" s="757"/>
      <c r="BH38" s="758"/>
      <c r="BI38" s="756"/>
      <c r="BJ38" s="763"/>
      <c r="BK38" s="757"/>
      <c r="BL38" s="758"/>
      <c r="BM38" s="756"/>
      <c r="BN38" s="9"/>
      <c r="BO38" s="1612"/>
      <c r="BP38" s="1612"/>
      <c r="BQ38" s="1612"/>
      <c r="BR38" s="1612"/>
      <c r="BS38" s="1612"/>
      <c r="BT38" s="1612"/>
      <c r="BU38" s="1612"/>
      <c r="BV38" s="1612"/>
      <c r="BW38" s="1612"/>
      <c r="BX38" s="1612"/>
      <c r="BY38" s="1612"/>
      <c r="BZ38" s="1612"/>
      <c r="CA38" s="110"/>
      <c r="CB38" s="110"/>
      <c r="CC38" s="110"/>
      <c r="CD38" s="110"/>
      <c r="CE38" s="110"/>
      <c r="CF38" s="110"/>
      <c r="CG38" s="110"/>
      <c r="CH38" s="110"/>
      <c r="CI38" s="110"/>
      <c r="CJ38" s="110"/>
      <c r="CK38" s="110"/>
      <c r="CL38" s="9"/>
      <c r="CM38" s="9"/>
      <c r="CN38" s="9"/>
      <c r="CO38" s="9"/>
      <c r="CP38" s="9"/>
      <c r="CQ38" s="9"/>
      <c r="CR38" s="9"/>
    </row>
    <row r="39" spans="1:96" s="3" customFormat="1" x14ac:dyDescent="0.2">
      <c r="A39" s="1394" t="s">
        <v>4787</v>
      </c>
      <c r="B39" s="1402"/>
      <c r="C39" s="509"/>
      <c r="D39" s="608"/>
      <c r="E39" s="752"/>
      <c r="F39" s="2028"/>
      <c r="G39" s="750"/>
      <c r="H39" s="750"/>
      <c r="I39" s="752"/>
      <c r="J39" s="750"/>
      <c r="K39" s="750"/>
      <c r="L39" s="752"/>
      <c r="M39" s="752"/>
      <c r="N39" s="752"/>
      <c r="O39" s="752"/>
      <c r="P39" s="757"/>
      <c r="Q39" s="756"/>
      <c r="R39" s="759"/>
      <c r="S39" s="757"/>
      <c r="T39" s="757"/>
      <c r="U39" s="756"/>
      <c r="V39" s="759"/>
      <c r="W39" s="757"/>
      <c r="X39" s="757"/>
      <c r="Y39" s="756"/>
      <c r="Z39" s="763"/>
      <c r="AA39" s="757"/>
      <c r="AB39" s="757"/>
      <c r="AC39" s="1398"/>
      <c r="AD39" s="763"/>
      <c r="AE39" s="757"/>
      <c r="AF39" s="757"/>
      <c r="AG39" s="756"/>
      <c r="AH39" s="758"/>
      <c r="AI39" s="757"/>
      <c r="AJ39" s="757"/>
      <c r="AK39" s="776"/>
      <c r="AL39" s="758"/>
      <c r="AM39" s="757"/>
      <c r="AN39" s="757"/>
      <c r="AO39" s="756"/>
      <c r="AP39" s="763"/>
      <c r="AQ39" s="757"/>
      <c r="AR39" s="758"/>
      <c r="AS39" s="756"/>
      <c r="AT39" s="763"/>
      <c r="AU39" s="757"/>
      <c r="AV39" s="758"/>
      <c r="AW39" s="756"/>
      <c r="AX39" s="763"/>
      <c r="AY39" s="757"/>
      <c r="AZ39" s="758"/>
      <c r="BA39" s="756"/>
      <c r="BB39" s="763"/>
      <c r="BC39" s="757"/>
      <c r="BD39" s="758"/>
      <c r="BE39" s="756"/>
      <c r="BF39" s="763"/>
      <c r="BG39" s="757"/>
      <c r="BH39" s="758"/>
      <c r="BI39" s="756"/>
      <c r="BJ39" s="763"/>
      <c r="BK39" s="757"/>
      <c r="BL39" s="758"/>
      <c r="BM39" s="756"/>
      <c r="BN39" s="9"/>
      <c r="BO39" s="1612"/>
      <c r="BP39" s="1612"/>
      <c r="BQ39" s="1612"/>
      <c r="BR39" s="1612"/>
      <c r="BS39" s="1612"/>
      <c r="BT39" s="1612"/>
      <c r="BU39" s="1612"/>
      <c r="BV39" s="1612"/>
      <c r="BW39" s="1612"/>
      <c r="BX39" s="1612"/>
      <c r="BY39" s="1612"/>
      <c r="BZ39" s="1612"/>
      <c r="CA39" s="110"/>
      <c r="CB39" s="110"/>
      <c r="CC39" s="110"/>
      <c r="CD39" s="110"/>
      <c r="CE39" s="110"/>
      <c r="CF39" s="110"/>
      <c r="CG39" s="110"/>
      <c r="CH39" s="110"/>
      <c r="CI39" s="110"/>
      <c r="CJ39" s="110"/>
      <c r="CK39" s="110"/>
      <c r="CL39" s="9"/>
      <c r="CM39" s="9"/>
      <c r="CN39" s="9"/>
      <c r="CO39" s="9"/>
      <c r="CP39" s="9"/>
      <c r="CQ39" s="9"/>
      <c r="CR39" s="9"/>
    </row>
    <row r="40" spans="1:96" s="1130" customFormat="1" x14ac:dyDescent="0.2">
      <c r="A40" s="1202" t="s">
        <v>4775</v>
      </c>
      <c r="B40" s="1130" t="s">
        <v>3759</v>
      </c>
      <c r="C40" s="1042" t="s">
        <v>5064</v>
      </c>
      <c r="D40" s="1194" t="s">
        <v>5283</v>
      </c>
      <c r="E40" s="1094"/>
      <c r="F40" s="1456" t="s">
        <v>5283</v>
      </c>
      <c r="G40" s="750"/>
      <c r="H40" s="1207">
        <v>100000</v>
      </c>
      <c r="I40" s="750">
        <v>500000</v>
      </c>
      <c r="J40" s="1396">
        <v>500000</v>
      </c>
      <c r="K40" s="1207">
        <v>500000</v>
      </c>
      <c r="L40" s="1207">
        <v>500000</v>
      </c>
      <c r="M40" s="1207">
        <v>500000</v>
      </c>
      <c r="N40" s="1207"/>
      <c r="O40" s="1207"/>
      <c r="P40" s="1395"/>
      <c r="Q40" s="1398"/>
      <c r="R40" s="1397"/>
      <c r="S40" s="1395"/>
      <c r="T40" s="1395"/>
      <c r="U40" s="756">
        <f t="shared" si="24"/>
        <v>0</v>
      </c>
      <c r="V40" s="1397"/>
      <c r="W40" s="757">
        <f t="shared" ref="W40:W48" si="209">G40</f>
        <v>0</v>
      </c>
      <c r="X40" s="757"/>
      <c r="Y40" s="1398">
        <f t="shared" ref="Y40:Y48" si="210">$G40-V40-W40-X40</f>
        <v>0</v>
      </c>
      <c r="Z40" s="763"/>
      <c r="AA40" s="757">
        <f t="shared" ref="AA40:AA48" si="211">H40</f>
        <v>100000</v>
      </c>
      <c r="AB40" s="757"/>
      <c r="AC40" s="1398">
        <f t="shared" si="26"/>
        <v>0</v>
      </c>
      <c r="AD40" s="763"/>
      <c r="AE40" s="757">
        <f>ROUND(I40/2,-2)</f>
        <v>250000</v>
      </c>
      <c r="AF40" s="758"/>
      <c r="AG40" s="756">
        <f t="shared" ref="AG40:AG48" si="212">$I40-AD40-AE40-AF40</f>
        <v>250000</v>
      </c>
      <c r="AH40" s="758"/>
      <c r="AI40" s="757">
        <f>ROUND(J40/2,-2)</f>
        <v>250000</v>
      </c>
      <c r="AJ40" s="758"/>
      <c r="AK40" s="776">
        <f t="shared" ref="AK40:AK48" si="213">$J40-AH40-AI40-AJ40</f>
        <v>250000</v>
      </c>
      <c r="AL40" s="1396"/>
      <c r="AM40" s="757">
        <f>ROUND(K40/2,-2)</f>
        <v>250000</v>
      </c>
      <c r="AN40" s="757"/>
      <c r="AO40" s="756">
        <f t="shared" ref="AO40:AO48" si="214">$K40-AL40-AM40-AN40</f>
        <v>250000</v>
      </c>
      <c r="AP40" s="763"/>
      <c r="AQ40" s="757">
        <f>ROUND(L40/2,-2)</f>
        <v>250000</v>
      </c>
      <c r="AR40" s="758"/>
      <c r="AS40" s="756">
        <f t="shared" ref="AS40:AS48" si="215">$L40-AP40-AQ40-AR40</f>
        <v>250000</v>
      </c>
      <c r="AT40" s="763">
        <v>0</v>
      </c>
      <c r="AU40" s="757">
        <f>ROUND(M40,-2)/2</f>
        <v>250000</v>
      </c>
      <c r="AV40" s="758"/>
      <c r="AW40" s="756">
        <f t="shared" ref="AW40:AW48" si="216">$M40-AT40-AU40-AV40</f>
        <v>250000</v>
      </c>
      <c r="AX40" s="763"/>
      <c r="AY40" s="757">
        <f t="shared" ref="AY40:AY48" si="217">ROUND(N40,-2)</f>
        <v>0</v>
      </c>
      <c r="AZ40" s="758"/>
      <c r="BA40" s="756">
        <f t="shared" ref="BA40:BA48" si="218">$N40-AX40-AY40-AZ40</f>
        <v>0</v>
      </c>
      <c r="BB40" s="763"/>
      <c r="BC40" s="757">
        <f t="shared" ref="BC40:BC48" si="219">ROUND(O40,-2)</f>
        <v>0</v>
      </c>
      <c r="BD40" s="758"/>
      <c r="BE40" s="756">
        <f t="shared" ref="BE40:BE48" si="220">$O40-BB40-BC40-BD40</f>
        <v>0</v>
      </c>
      <c r="BF40" s="763"/>
      <c r="BG40" s="757">
        <f t="shared" ref="BG40:BG48" si="221">ROUND(P40,-2)</f>
        <v>0</v>
      </c>
      <c r="BH40" s="758"/>
      <c r="BI40" s="756">
        <f t="shared" ref="BI40:BI48" si="222">$P40-BF40-BG40-BH40</f>
        <v>0</v>
      </c>
      <c r="BJ40" s="763"/>
      <c r="BK40" s="757">
        <f t="shared" ref="BK40:BK48" si="223">ROUND(Q40,-2)</f>
        <v>0</v>
      </c>
      <c r="BL40" s="758"/>
      <c r="BM40" s="756">
        <f t="shared" ref="BM40:BM48" si="224">$Q40-BJ40-BK40-BL40</f>
        <v>0</v>
      </c>
      <c r="BN40" s="1155"/>
      <c r="BO40" s="1612">
        <v>1</v>
      </c>
      <c r="BP40" s="1612">
        <f t="shared" ref="BP40:BY40" si="225">BO40</f>
        <v>1</v>
      </c>
      <c r="BQ40" s="1612">
        <f t="shared" si="225"/>
        <v>1</v>
      </c>
      <c r="BR40" s="1612">
        <f t="shared" si="225"/>
        <v>1</v>
      </c>
      <c r="BS40" s="1612">
        <f t="shared" si="225"/>
        <v>1</v>
      </c>
      <c r="BT40" s="1612">
        <f t="shared" si="225"/>
        <v>1</v>
      </c>
      <c r="BU40" s="1612">
        <f t="shared" si="225"/>
        <v>1</v>
      </c>
      <c r="BV40" s="1612">
        <f t="shared" si="225"/>
        <v>1</v>
      </c>
      <c r="BW40" s="1612">
        <f t="shared" si="225"/>
        <v>1</v>
      </c>
      <c r="BX40" s="1612">
        <f t="shared" si="225"/>
        <v>1</v>
      </c>
      <c r="BY40" s="1612">
        <f t="shared" si="225"/>
        <v>1</v>
      </c>
      <c r="BZ40" s="1612"/>
      <c r="CA40" s="110">
        <f t="shared" si="32"/>
        <v>0</v>
      </c>
      <c r="CB40" s="110">
        <f>ROUND(BP40*H40,-3)</f>
        <v>100000</v>
      </c>
      <c r="CC40" s="110">
        <f t="shared" si="33"/>
        <v>500000</v>
      </c>
      <c r="CD40" s="110">
        <f t="shared" si="34"/>
        <v>500000</v>
      </c>
      <c r="CE40" s="110">
        <f t="shared" si="35"/>
        <v>500000</v>
      </c>
      <c r="CF40" s="110">
        <f t="shared" si="36"/>
        <v>500000</v>
      </c>
      <c r="CG40" s="110">
        <f t="shared" si="37"/>
        <v>500000</v>
      </c>
      <c r="CH40" s="110">
        <f t="shared" si="38"/>
        <v>0</v>
      </c>
      <c r="CI40" s="110">
        <f t="shared" si="39"/>
        <v>0</v>
      </c>
      <c r="CJ40" s="110">
        <f t="shared" si="40"/>
        <v>0</v>
      </c>
      <c r="CK40" s="110">
        <f t="shared" si="40"/>
        <v>0</v>
      </c>
      <c r="CL40" s="1155"/>
      <c r="CM40" s="1155"/>
      <c r="CN40" s="1155"/>
      <c r="CO40" s="1155"/>
      <c r="CP40" s="1155"/>
      <c r="CQ40" s="1155"/>
      <c r="CR40" s="1155"/>
    </row>
    <row r="41" spans="1:96" s="1130" customFormat="1" x14ac:dyDescent="0.2">
      <c r="A41" s="1202" t="s">
        <v>5343</v>
      </c>
      <c r="B41" s="1130" t="s">
        <v>3760</v>
      </c>
      <c r="C41" s="1042" t="s">
        <v>5065</v>
      </c>
      <c r="D41" s="1194" t="s">
        <v>5284</v>
      </c>
      <c r="E41" s="1094"/>
      <c r="F41" s="1456" t="s">
        <v>5284</v>
      </c>
      <c r="G41" s="750"/>
      <c r="H41" s="1207">
        <v>100000</v>
      </c>
      <c r="I41" s="750">
        <v>500000</v>
      </c>
      <c r="J41" s="1396">
        <v>2000000</v>
      </c>
      <c r="K41" s="1207">
        <v>1000000</v>
      </c>
      <c r="L41" s="1207"/>
      <c r="M41" s="1207"/>
      <c r="N41" s="1207"/>
      <c r="O41" s="1207"/>
      <c r="P41" s="1395"/>
      <c r="Q41" s="1398"/>
      <c r="R41" s="1397"/>
      <c r="S41" s="1395"/>
      <c r="T41" s="1395"/>
      <c r="U41" s="756">
        <f t="shared" si="24"/>
        <v>0</v>
      </c>
      <c r="V41" s="1397"/>
      <c r="W41" s="757">
        <f t="shared" si="209"/>
        <v>0</v>
      </c>
      <c r="X41" s="757"/>
      <c r="Y41" s="1398">
        <f t="shared" si="210"/>
        <v>0</v>
      </c>
      <c r="Z41" s="763"/>
      <c r="AA41" s="757">
        <f t="shared" si="211"/>
        <v>100000</v>
      </c>
      <c r="AB41" s="757"/>
      <c r="AC41" s="1398">
        <f t="shared" si="26"/>
        <v>0</v>
      </c>
      <c r="AD41" s="763"/>
      <c r="AE41" s="757">
        <f t="shared" ref="AE41:AE48" si="226">ROUND(I41/2,-2)</f>
        <v>250000</v>
      </c>
      <c r="AF41" s="758"/>
      <c r="AG41" s="756">
        <f t="shared" si="212"/>
        <v>250000</v>
      </c>
      <c r="AH41" s="758"/>
      <c r="AI41" s="757">
        <f t="shared" ref="AI41:AI48" si="227">ROUND(J41/2,-2)</f>
        <v>1000000</v>
      </c>
      <c r="AJ41" s="758"/>
      <c r="AK41" s="776">
        <f t="shared" si="213"/>
        <v>1000000</v>
      </c>
      <c r="AL41" s="1396"/>
      <c r="AM41" s="757">
        <f t="shared" ref="AM41:AM48" si="228">ROUND(K41/2,-2)</f>
        <v>500000</v>
      </c>
      <c r="AN41" s="757"/>
      <c r="AO41" s="756">
        <f t="shared" si="214"/>
        <v>500000</v>
      </c>
      <c r="AP41" s="763"/>
      <c r="AQ41" s="757">
        <f t="shared" ref="AQ41:AQ48" si="229">ROUND(L41/2,-2)</f>
        <v>0</v>
      </c>
      <c r="AR41" s="758"/>
      <c r="AS41" s="756">
        <f t="shared" si="215"/>
        <v>0</v>
      </c>
      <c r="AT41" s="763">
        <v>0</v>
      </c>
      <c r="AU41" s="757">
        <f t="shared" ref="AU41:AU48" si="230">ROUND(M41,-2)</f>
        <v>0</v>
      </c>
      <c r="AV41" s="758"/>
      <c r="AW41" s="756">
        <f t="shared" si="216"/>
        <v>0</v>
      </c>
      <c r="AX41" s="763"/>
      <c r="AY41" s="757">
        <f t="shared" si="217"/>
        <v>0</v>
      </c>
      <c r="AZ41" s="758"/>
      <c r="BA41" s="756">
        <f t="shared" si="218"/>
        <v>0</v>
      </c>
      <c r="BB41" s="763"/>
      <c r="BC41" s="757">
        <f t="shared" si="219"/>
        <v>0</v>
      </c>
      <c r="BD41" s="758"/>
      <c r="BE41" s="756">
        <f t="shared" si="220"/>
        <v>0</v>
      </c>
      <c r="BF41" s="763"/>
      <c r="BG41" s="757">
        <f t="shared" si="221"/>
        <v>0</v>
      </c>
      <c r="BH41" s="758"/>
      <c r="BI41" s="756">
        <f t="shared" si="222"/>
        <v>0</v>
      </c>
      <c r="BJ41" s="763"/>
      <c r="BK41" s="757">
        <f t="shared" si="223"/>
        <v>0</v>
      </c>
      <c r="BL41" s="758"/>
      <c r="BM41" s="756">
        <f t="shared" si="224"/>
        <v>0</v>
      </c>
      <c r="BN41" s="1155"/>
      <c r="BO41" s="1612">
        <v>1</v>
      </c>
      <c r="BP41" s="1612">
        <f t="shared" ref="BP41:BY41" si="231">BO41</f>
        <v>1</v>
      </c>
      <c r="BQ41" s="1612">
        <f t="shared" si="231"/>
        <v>1</v>
      </c>
      <c r="BR41" s="1612">
        <f t="shared" si="231"/>
        <v>1</v>
      </c>
      <c r="BS41" s="1612">
        <f t="shared" si="231"/>
        <v>1</v>
      </c>
      <c r="BT41" s="1612">
        <f t="shared" si="231"/>
        <v>1</v>
      </c>
      <c r="BU41" s="1612">
        <f t="shared" si="231"/>
        <v>1</v>
      </c>
      <c r="BV41" s="1612">
        <f t="shared" si="231"/>
        <v>1</v>
      </c>
      <c r="BW41" s="1612">
        <f t="shared" si="231"/>
        <v>1</v>
      </c>
      <c r="BX41" s="1612">
        <f t="shared" si="231"/>
        <v>1</v>
      </c>
      <c r="BY41" s="1612">
        <f t="shared" si="231"/>
        <v>1</v>
      </c>
      <c r="BZ41" s="1612"/>
      <c r="CA41" s="110">
        <f t="shared" si="32"/>
        <v>0</v>
      </c>
      <c r="CB41" s="110">
        <f>ROUND(BP41*H41,-3)</f>
        <v>100000</v>
      </c>
      <c r="CC41" s="110">
        <f t="shared" si="33"/>
        <v>500000</v>
      </c>
      <c r="CD41" s="110">
        <f t="shared" si="34"/>
        <v>2000000</v>
      </c>
      <c r="CE41" s="110">
        <f t="shared" si="35"/>
        <v>1000000</v>
      </c>
      <c r="CF41" s="110">
        <f t="shared" si="36"/>
        <v>0</v>
      </c>
      <c r="CG41" s="110">
        <f t="shared" si="37"/>
        <v>0</v>
      </c>
      <c r="CH41" s="110">
        <f t="shared" si="38"/>
        <v>0</v>
      </c>
      <c r="CI41" s="110">
        <f t="shared" si="39"/>
        <v>0</v>
      </c>
      <c r="CJ41" s="110">
        <f t="shared" si="40"/>
        <v>0</v>
      </c>
      <c r="CK41" s="110">
        <f t="shared" si="40"/>
        <v>0</v>
      </c>
      <c r="CL41" s="1155"/>
      <c r="CM41" s="1155"/>
      <c r="CN41" s="1155"/>
      <c r="CO41" s="1155"/>
      <c r="CP41" s="1155"/>
      <c r="CQ41" s="1155"/>
      <c r="CR41" s="1155"/>
    </row>
    <row r="42" spans="1:96" s="1130" customFormat="1" x14ac:dyDescent="0.2">
      <c r="A42" s="1202" t="s">
        <v>3540</v>
      </c>
      <c r="C42" s="509"/>
      <c r="D42" s="608"/>
      <c r="E42" s="1094"/>
      <c r="F42" s="2030"/>
      <c r="G42" s="750"/>
      <c r="H42" s="1207"/>
      <c r="I42" s="750"/>
      <c r="J42" s="1207"/>
      <c r="K42" s="1207">
        <v>1710000</v>
      </c>
      <c r="L42" s="1207"/>
      <c r="M42" s="1207"/>
      <c r="N42" s="1207"/>
      <c r="O42" s="1207"/>
      <c r="P42" s="1395"/>
      <c r="Q42" s="1398"/>
      <c r="R42" s="1397"/>
      <c r="S42" s="1395"/>
      <c r="T42" s="1395"/>
      <c r="U42" s="756">
        <f t="shared" si="24"/>
        <v>0</v>
      </c>
      <c r="V42" s="1397"/>
      <c r="W42" s="757">
        <f t="shared" si="209"/>
        <v>0</v>
      </c>
      <c r="X42" s="757"/>
      <c r="Y42" s="1398">
        <f t="shared" si="210"/>
        <v>0</v>
      </c>
      <c r="Z42" s="763"/>
      <c r="AA42" s="757">
        <f t="shared" si="211"/>
        <v>0</v>
      </c>
      <c r="AB42" s="757"/>
      <c r="AC42" s="1398">
        <f t="shared" si="26"/>
        <v>0</v>
      </c>
      <c r="AD42" s="763"/>
      <c r="AE42" s="757">
        <f t="shared" si="226"/>
        <v>0</v>
      </c>
      <c r="AF42" s="758"/>
      <c r="AG42" s="756">
        <f t="shared" si="212"/>
        <v>0</v>
      </c>
      <c r="AH42" s="758"/>
      <c r="AI42" s="757">
        <f t="shared" si="227"/>
        <v>0</v>
      </c>
      <c r="AJ42" s="758"/>
      <c r="AK42" s="776">
        <f t="shared" si="213"/>
        <v>0</v>
      </c>
      <c r="AL42" s="1396"/>
      <c r="AM42" s="757">
        <f t="shared" si="228"/>
        <v>855000</v>
      </c>
      <c r="AN42" s="757"/>
      <c r="AO42" s="756">
        <f t="shared" si="214"/>
        <v>855000</v>
      </c>
      <c r="AP42" s="763"/>
      <c r="AQ42" s="757">
        <f t="shared" si="229"/>
        <v>0</v>
      </c>
      <c r="AR42" s="758"/>
      <c r="AS42" s="756">
        <f t="shared" si="215"/>
        <v>0</v>
      </c>
      <c r="AT42" s="763">
        <v>0</v>
      </c>
      <c r="AU42" s="757">
        <f t="shared" si="230"/>
        <v>0</v>
      </c>
      <c r="AV42" s="758"/>
      <c r="AW42" s="756">
        <f t="shared" si="216"/>
        <v>0</v>
      </c>
      <c r="AX42" s="763"/>
      <c r="AY42" s="757">
        <f t="shared" si="217"/>
        <v>0</v>
      </c>
      <c r="AZ42" s="758"/>
      <c r="BA42" s="756">
        <f t="shared" si="218"/>
        <v>0</v>
      </c>
      <c r="BB42" s="763"/>
      <c r="BC42" s="757">
        <f t="shared" si="219"/>
        <v>0</v>
      </c>
      <c r="BD42" s="758"/>
      <c r="BE42" s="756">
        <f t="shared" si="220"/>
        <v>0</v>
      </c>
      <c r="BF42" s="763"/>
      <c r="BG42" s="757">
        <f t="shared" si="221"/>
        <v>0</v>
      </c>
      <c r="BH42" s="758"/>
      <c r="BI42" s="756">
        <f t="shared" si="222"/>
        <v>0</v>
      </c>
      <c r="BJ42" s="763"/>
      <c r="BK42" s="757">
        <f t="shared" si="223"/>
        <v>0</v>
      </c>
      <c r="BL42" s="758"/>
      <c r="BM42" s="756">
        <f t="shared" si="224"/>
        <v>0</v>
      </c>
      <c r="BN42" s="1155"/>
      <c r="BO42" s="1612">
        <v>1</v>
      </c>
      <c r="BP42" s="1612">
        <f t="shared" ref="BP42:BY42" si="232">BO42</f>
        <v>1</v>
      </c>
      <c r="BQ42" s="1612">
        <f t="shared" si="232"/>
        <v>1</v>
      </c>
      <c r="BR42" s="1612">
        <f t="shared" si="232"/>
        <v>1</v>
      </c>
      <c r="BS42" s="1612">
        <f t="shared" si="232"/>
        <v>1</v>
      </c>
      <c r="BT42" s="1612">
        <f t="shared" si="232"/>
        <v>1</v>
      </c>
      <c r="BU42" s="1612">
        <f t="shared" si="232"/>
        <v>1</v>
      </c>
      <c r="BV42" s="1612">
        <f t="shared" si="232"/>
        <v>1</v>
      </c>
      <c r="BW42" s="1612">
        <f t="shared" si="232"/>
        <v>1</v>
      </c>
      <c r="BX42" s="1612">
        <f t="shared" si="232"/>
        <v>1</v>
      </c>
      <c r="BY42" s="1612">
        <f t="shared" si="232"/>
        <v>1</v>
      </c>
      <c r="BZ42" s="1612"/>
      <c r="CA42" s="110">
        <f t="shared" si="32"/>
        <v>0</v>
      </c>
      <c r="CB42" s="110">
        <f>ROUND(BP42*H42,-3)</f>
        <v>0</v>
      </c>
      <c r="CC42" s="110">
        <f t="shared" si="33"/>
        <v>0</v>
      </c>
      <c r="CD42" s="110">
        <f t="shared" si="34"/>
        <v>0</v>
      </c>
      <c r="CE42" s="110">
        <f t="shared" si="35"/>
        <v>1710000</v>
      </c>
      <c r="CF42" s="110">
        <f t="shared" si="36"/>
        <v>0</v>
      </c>
      <c r="CG42" s="110">
        <f t="shared" si="37"/>
        <v>0</v>
      </c>
      <c r="CH42" s="110">
        <f t="shared" si="38"/>
        <v>0</v>
      </c>
      <c r="CI42" s="110">
        <f t="shared" si="39"/>
        <v>0</v>
      </c>
      <c r="CJ42" s="110">
        <f t="shared" si="40"/>
        <v>0</v>
      </c>
      <c r="CK42" s="110">
        <f t="shared" si="40"/>
        <v>0</v>
      </c>
      <c r="CL42" s="1155"/>
      <c r="CM42" s="1155"/>
      <c r="CN42" s="1155"/>
      <c r="CO42" s="1155"/>
      <c r="CP42" s="1155"/>
      <c r="CQ42" s="1155"/>
      <c r="CR42" s="1155"/>
    </row>
    <row r="43" spans="1:96" s="1130" customFormat="1" x14ac:dyDescent="0.2">
      <c r="A43" s="1202" t="s">
        <v>5392</v>
      </c>
      <c r="B43" s="1130" t="s">
        <v>3761</v>
      </c>
      <c r="C43" s="1042" t="s">
        <v>5066</v>
      </c>
      <c r="D43" s="1194" t="s">
        <v>5229</v>
      </c>
      <c r="E43" s="1094">
        <v>0</v>
      </c>
      <c r="F43" s="2031" t="s">
        <v>3761</v>
      </c>
      <c r="G43" s="750">
        <v>133000</v>
      </c>
      <c r="H43" s="1207">
        <v>262000</v>
      </c>
      <c r="I43" s="750"/>
      <c r="J43" s="1094"/>
      <c r="K43" s="1207"/>
      <c r="L43" s="1207"/>
      <c r="M43" s="1207"/>
      <c r="N43" s="1207"/>
      <c r="O43" s="1207"/>
      <c r="P43" s="1395"/>
      <c r="Q43" s="1398"/>
      <c r="R43" s="1397"/>
      <c r="S43" s="1395"/>
      <c r="T43" s="1395"/>
      <c r="U43" s="756">
        <f t="shared" si="24"/>
        <v>0</v>
      </c>
      <c r="V43" s="1397"/>
      <c r="W43" s="757">
        <f t="shared" si="209"/>
        <v>133000</v>
      </c>
      <c r="X43" s="757"/>
      <c r="Y43" s="1398">
        <f t="shared" si="210"/>
        <v>0</v>
      </c>
      <c r="Z43" s="763"/>
      <c r="AA43" s="757">
        <f t="shared" si="211"/>
        <v>262000</v>
      </c>
      <c r="AB43" s="757"/>
      <c r="AC43" s="1398">
        <f t="shared" si="26"/>
        <v>0</v>
      </c>
      <c r="AD43" s="763"/>
      <c r="AE43" s="757">
        <f t="shared" si="226"/>
        <v>0</v>
      </c>
      <c r="AF43" s="758"/>
      <c r="AG43" s="756">
        <f t="shared" si="212"/>
        <v>0</v>
      </c>
      <c r="AH43" s="758"/>
      <c r="AI43" s="757">
        <f t="shared" si="227"/>
        <v>0</v>
      </c>
      <c r="AJ43" s="758"/>
      <c r="AK43" s="776">
        <f t="shared" si="213"/>
        <v>0</v>
      </c>
      <c r="AL43" s="1396"/>
      <c r="AM43" s="757">
        <f t="shared" si="228"/>
        <v>0</v>
      </c>
      <c r="AN43" s="757"/>
      <c r="AO43" s="756">
        <f t="shared" si="214"/>
        <v>0</v>
      </c>
      <c r="AP43" s="763"/>
      <c r="AQ43" s="757">
        <f t="shared" si="229"/>
        <v>0</v>
      </c>
      <c r="AR43" s="758"/>
      <c r="AS43" s="756">
        <f t="shared" si="215"/>
        <v>0</v>
      </c>
      <c r="AT43" s="763">
        <v>0</v>
      </c>
      <c r="AU43" s="757">
        <f t="shared" si="230"/>
        <v>0</v>
      </c>
      <c r="AV43" s="758"/>
      <c r="AW43" s="756">
        <f t="shared" si="216"/>
        <v>0</v>
      </c>
      <c r="AX43" s="763"/>
      <c r="AY43" s="757">
        <f t="shared" si="217"/>
        <v>0</v>
      </c>
      <c r="AZ43" s="758"/>
      <c r="BA43" s="756">
        <f t="shared" si="218"/>
        <v>0</v>
      </c>
      <c r="BB43" s="763"/>
      <c r="BC43" s="757">
        <f t="shared" si="219"/>
        <v>0</v>
      </c>
      <c r="BD43" s="758"/>
      <c r="BE43" s="756">
        <f t="shared" si="220"/>
        <v>0</v>
      </c>
      <c r="BF43" s="763"/>
      <c r="BG43" s="757">
        <f t="shared" si="221"/>
        <v>0</v>
      </c>
      <c r="BH43" s="758"/>
      <c r="BI43" s="756">
        <f t="shared" si="222"/>
        <v>0</v>
      </c>
      <c r="BJ43" s="763"/>
      <c r="BK43" s="757">
        <f t="shared" si="223"/>
        <v>0</v>
      </c>
      <c r="BL43" s="758"/>
      <c r="BM43" s="756">
        <f t="shared" si="224"/>
        <v>0</v>
      </c>
      <c r="BN43" s="1155"/>
      <c r="BO43" s="1612">
        <v>1</v>
      </c>
      <c r="BP43" s="1612">
        <f t="shared" ref="BP43:BY43" si="233">BO43</f>
        <v>1</v>
      </c>
      <c r="BQ43" s="1612">
        <f t="shared" si="233"/>
        <v>1</v>
      </c>
      <c r="BR43" s="1612">
        <f t="shared" si="233"/>
        <v>1</v>
      </c>
      <c r="BS43" s="1612">
        <f t="shared" si="233"/>
        <v>1</v>
      </c>
      <c r="BT43" s="1612">
        <f t="shared" si="233"/>
        <v>1</v>
      </c>
      <c r="BU43" s="1612">
        <f t="shared" si="233"/>
        <v>1</v>
      </c>
      <c r="BV43" s="1612">
        <f t="shared" si="233"/>
        <v>1</v>
      </c>
      <c r="BW43" s="1612">
        <f t="shared" si="233"/>
        <v>1</v>
      </c>
      <c r="BX43" s="1612">
        <f t="shared" si="233"/>
        <v>1</v>
      </c>
      <c r="BY43" s="1612">
        <f t="shared" si="233"/>
        <v>1</v>
      </c>
      <c r="BZ43" s="1612"/>
      <c r="CA43" s="110">
        <f t="shared" si="32"/>
        <v>133000</v>
      </c>
      <c r="CB43" s="110">
        <f>ROUND(BP43*H43,-3)</f>
        <v>262000</v>
      </c>
      <c r="CC43" s="110">
        <f t="shared" si="33"/>
        <v>0</v>
      </c>
      <c r="CD43" s="110">
        <f t="shared" si="34"/>
        <v>0</v>
      </c>
      <c r="CE43" s="110">
        <f t="shared" si="35"/>
        <v>0</v>
      </c>
      <c r="CF43" s="110">
        <f t="shared" si="36"/>
        <v>0</v>
      </c>
      <c r="CG43" s="110">
        <f t="shared" si="37"/>
        <v>0</v>
      </c>
      <c r="CH43" s="110">
        <f t="shared" si="38"/>
        <v>0</v>
      </c>
      <c r="CI43" s="110">
        <f t="shared" si="39"/>
        <v>0</v>
      </c>
      <c r="CJ43" s="110">
        <f t="shared" si="40"/>
        <v>0</v>
      </c>
      <c r="CK43" s="110">
        <f t="shared" si="40"/>
        <v>0</v>
      </c>
      <c r="CL43" s="1155"/>
      <c r="CM43" s="1155"/>
      <c r="CN43" s="1155"/>
      <c r="CO43" s="1155"/>
      <c r="CP43" s="1155"/>
      <c r="CQ43" s="1155"/>
      <c r="CR43" s="1155"/>
    </row>
    <row r="44" spans="1:96" s="1130" customFormat="1" x14ac:dyDescent="0.2">
      <c r="A44" s="1202" t="s">
        <v>5391</v>
      </c>
      <c r="C44" s="509"/>
      <c r="D44" s="608"/>
      <c r="E44" s="1094"/>
      <c r="F44" s="2030"/>
      <c r="G44" s="750"/>
      <c r="H44" s="1207"/>
      <c r="I44" s="1207">
        <v>730000</v>
      </c>
      <c r="J44" s="1094"/>
      <c r="K44" s="1207"/>
      <c r="L44" s="1207"/>
      <c r="M44" s="1207"/>
      <c r="N44" s="1207"/>
      <c r="O44" s="1207"/>
      <c r="P44" s="1395"/>
      <c r="Q44" s="1398"/>
      <c r="R44" s="1397"/>
      <c r="S44" s="1395"/>
      <c r="T44" s="1395"/>
      <c r="U44" s="756">
        <f t="shared" si="24"/>
        <v>0</v>
      </c>
      <c r="V44" s="1397"/>
      <c r="W44" s="757">
        <f t="shared" si="209"/>
        <v>0</v>
      </c>
      <c r="X44" s="757"/>
      <c r="Y44" s="1398">
        <f t="shared" si="210"/>
        <v>0</v>
      </c>
      <c r="Z44" s="763"/>
      <c r="AA44" s="757">
        <f t="shared" si="211"/>
        <v>0</v>
      </c>
      <c r="AB44" s="757"/>
      <c r="AC44" s="1398">
        <f t="shared" si="26"/>
        <v>0</v>
      </c>
      <c r="AD44" s="763"/>
      <c r="AE44" s="757">
        <f t="shared" si="226"/>
        <v>365000</v>
      </c>
      <c r="AF44" s="758"/>
      <c r="AG44" s="756">
        <f t="shared" si="212"/>
        <v>365000</v>
      </c>
      <c r="AH44" s="758"/>
      <c r="AI44" s="757">
        <f t="shared" si="227"/>
        <v>0</v>
      </c>
      <c r="AJ44" s="758"/>
      <c r="AK44" s="776">
        <f t="shared" si="213"/>
        <v>0</v>
      </c>
      <c r="AL44" s="1396"/>
      <c r="AM44" s="757">
        <f t="shared" si="228"/>
        <v>0</v>
      </c>
      <c r="AN44" s="757"/>
      <c r="AO44" s="756">
        <f t="shared" si="214"/>
        <v>0</v>
      </c>
      <c r="AP44" s="763"/>
      <c r="AQ44" s="757">
        <f t="shared" si="229"/>
        <v>0</v>
      </c>
      <c r="AR44" s="758"/>
      <c r="AS44" s="756">
        <f t="shared" si="215"/>
        <v>0</v>
      </c>
      <c r="AT44" s="763">
        <v>0</v>
      </c>
      <c r="AU44" s="757">
        <f t="shared" si="230"/>
        <v>0</v>
      </c>
      <c r="AV44" s="758"/>
      <c r="AW44" s="756">
        <f t="shared" si="216"/>
        <v>0</v>
      </c>
      <c r="AX44" s="763"/>
      <c r="AY44" s="757">
        <f t="shared" si="217"/>
        <v>0</v>
      </c>
      <c r="AZ44" s="758"/>
      <c r="BA44" s="756">
        <f t="shared" si="218"/>
        <v>0</v>
      </c>
      <c r="BB44" s="763"/>
      <c r="BC44" s="757">
        <f t="shared" si="219"/>
        <v>0</v>
      </c>
      <c r="BD44" s="758"/>
      <c r="BE44" s="756">
        <f t="shared" si="220"/>
        <v>0</v>
      </c>
      <c r="BF44" s="763"/>
      <c r="BG44" s="757">
        <f t="shared" si="221"/>
        <v>0</v>
      </c>
      <c r="BH44" s="758"/>
      <c r="BI44" s="756">
        <f t="shared" si="222"/>
        <v>0</v>
      </c>
      <c r="BJ44" s="763"/>
      <c r="BK44" s="757">
        <f t="shared" si="223"/>
        <v>0</v>
      </c>
      <c r="BL44" s="758"/>
      <c r="BM44" s="756">
        <f t="shared" si="224"/>
        <v>0</v>
      </c>
      <c r="BN44" s="1155"/>
      <c r="BO44" s="1612">
        <v>1</v>
      </c>
      <c r="BP44" s="1612">
        <f t="shared" ref="BP44:BY44" si="234">BO44</f>
        <v>1</v>
      </c>
      <c r="BQ44" s="1612">
        <f t="shared" si="234"/>
        <v>1</v>
      </c>
      <c r="BR44" s="1612">
        <f t="shared" si="234"/>
        <v>1</v>
      </c>
      <c r="BS44" s="1612">
        <f t="shared" si="234"/>
        <v>1</v>
      </c>
      <c r="BT44" s="1612">
        <f t="shared" si="234"/>
        <v>1</v>
      </c>
      <c r="BU44" s="1612">
        <f t="shared" si="234"/>
        <v>1</v>
      </c>
      <c r="BV44" s="1612">
        <f t="shared" si="234"/>
        <v>1</v>
      </c>
      <c r="BW44" s="1612">
        <f t="shared" si="234"/>
        <v>1</v>
      </c>
      <c r="BX44" s="1612">
        <f t="shared" si="234"/>
        <v>1</v>
      </c>
      <c r="BY44" s="1612">
        <f t="shared" si="234"/>
        <v>1</v>
      </c>
      <c r="BZ44" s="1612"/>
      <c r="CA44" s="110">
        <f t="shared" si="32"/>
        <v>0</v>
      </c>
      <c r="CB44" s="110">
        <f>ROUND(BP44*H44,-3)</f>
        <v>0</v>
      </c>
      <c r="CC44" s="110">
        <f t="shared" si="33"/>
        <v>730000</v>
      </c>
      <c r="CD44" s="110">
        <f t="shared" si="34"/>
        <v>0</v>
      </c>
      <c r="CE44" s="110">
        <f t="shared" si="35"/>
        <v>0</v>
      </c>
      <c r="CF44" s="110">
        <f t="shared" si="36"/>
        <v>0</v>
      </c>
      <c r="CG44" s="110">
        <f t="shared" si="37"/>
        <v>0</v>
      </c>
      <c r="CH44" s="110">
        <f t="shared" si="38"/>
        <v>0</v>
      </c>
      <c r="CI44" s="110">
        <f t="shared" si="39"/>
        <v>0</v>
      </c>
      <c r="CJ44" s="110">
        <f t="shared" si="40"/>
        <v>0</v>
      </c>
      <c r="CK44" s="110">
        <f t="shared" si="40"/>
        <v>0</v>
      </c>
      <c r="CL44" s="1155"/>
      <c r="CM44" s="1155"/>
      <c r="CN44" s="1155"/>
      <c r="CO44" s="1155"/>
      <c r="CP44" s="1155"/>
      <c r="CQ44" s="1155"/>
      <c r="CR44" s="1155"/>
    </row>
    <row r="45" spans="1:96" s="1130" customFormat="1" x14ac:dyDescent="0.2">
      <c r="A45" s="1202" t="s">
        <v>5394</v>
      </c>
      <c r="C45" s="509"/>
      <c r="D45" s="608"/>
      <c r="E45" s="1094"/>
      <c r="F45" s="2030"/>
      <c r="G45" s="750"/>
      <c r="H45" s="1207"/>
      <c r="I45" s="1207"/>
      <c r="J45" s="1094"/>
      <c r="K45" s="1207"/>
      <c r="L45" s="1207">
        <v>600000</v>
      </c>
      <c r="M45" s="1207"/>
      <c r="N45" s="1207"/>
      <c r="O45" s="1207"/>
      <c r="P45" s="1395"/>
      <c r="Q45" s="1398"/>
      <c r="R45" s="1397"/>
      <c r="S45" s="1395"/>
      <c r="T45" s="1395"/>
      <c r="U45" s="756">
        <f t="shared" ref="U45:U69" si="235">E45-R45-S45-T45</f>
        <v>0</v>
      </c>
      <c r="V45" s="1397"/>
      <c r="W45" s="757">
        <f t="shared" si="209"/>
        <v>0</v>
      </c>
      <c r="X45" s="757"/>
      <c r="Y45" s="1398">
        <f t="shared" si="210"/>
        <v>0</v>
      </c>
      <c r="Z45" s="763"/>
      <c r="AA45" s="757">
        <f t="shared" si="211"/>
        <v>0</v>
      </c>
      <c r="AB45" s="757"/>
      <c r="AC45" s="1398">
        <f t="shared" si="26"/>
        <v>0</v>
      </c>
      <c r="AD45" s="763"/>
      <c r="AE45" s="757">
        <f t="shared" si="226"/>
        <v>0</v>
      </c>
      <c r="AF45" s="758"/>
      <c r="AG45" s="756">
        <f t="shared" si="212"/>
        <v>0</v>
      </c>
      <c r="AH45" s="758"/>
      <c r="AI45" s="757">
        <f t="shared" si="227"/>
        <v>0</v>
      </c>
      <c r="AJ45" s="758"/>
      <c r="AK45" s="776">
        <f t="shared" si="213"/>
        <v>0</v>
      </c>
      <c r="AL45" s="1396"/>
      <c r="AM45" s="757">
        <f t="shared" si="228"/>
        <v>0</v>
      </c>
      <c r="AN45" s="757"/>
      <c r="AO45" s="756">
        <f t="shared" si="214"/>
        <v>0</v>
      </c>
      <c r="AP45" s="763"/>
      <c r="AQ45" s="757">
        <f t="shared" si="229"/>
        <v>300000</v>
      </c>
      <c r="AR45" s="758"/>
      <c r="AS45" s="756">
        <f t="shared" si="215"/>
        <v>300000</v>
      </c>
      <c r="AT45" s="763">
        <v>0</v>
      </c>
      <c r="AU45" s="757">
        <f t="shared" si="230"/>
        <v>0</v>
      </c>
      <c r="AV45" s="758"/>
      <c r="AW45" s="756">
        <f t="shared" si="216"/>
        <v>0</v>
      </c>
      <c r="AX45" s="763"/>
      <c r="AY45" s="757">
        <f t="shared" si="217"/>
        <v>0</v>
      </c>
      <c r="AZ45" s="758"/>
      <c r="BA45" s="756">
        <f t="shared" si="218"/>
        <v>0</v>
      </c>
      <c r="BB45" s="763"/>
      <c r="BC45" s="757">
        <f t="shared" si="219"/>
        <v>0</v>
      </c>
      <c r="BD45" s="758"/>
      <c r="BE45" s="756">
        <f t="shared" si="220"/>
        <v>0</v>
      </c>
      <c r="BF45" s="763"/>
      <c r="BG45" s="757">
        <f t="shared" si="221"/>
        <v>0</v>
      </c>
      <c r="BH45" s="758"/>
      <c r="BI45" s="756">
        <f t="shared" si="222"/>
        <v>0</v>
      </c>
      <c r="BJ45" s="763"/>
      <c r="BK45" s="757">
        <f t="shared" si="223"/>
        <v>0</v>
      </c>
      <c r="BL45" s="758"/>
      <c r="BM45" s="756">
        <f t="shared" si="224"/>
        <v>0</v>
      </c>
      <c r="BN45" s="1155"/>
      <c r="BO45" s="1612">
        <v>1</v>
      </c>
      <c r="BP45" s="1612">
        <f t="shared" ref="BP45:BY45" si="236">BO45</f>
        <v>1</v>
      </c>
      <c r="BQ45" s="1612">
        <f t="shared" si="236"/>
        <v>1</v>
      </c>
      <c r="BR45" s="1612">
        <f t="shared" si="236"/>
        <v>1</v>
      </c>
      <c r="BS45" s="1612">
        <f t="shared" si="236"/>
        <v>1</v>
      </c>
      <c r="BT45" s="1612">
        <f t="shared" si="236"/>
        <v>1</v>
      </c>
      <c r="BU45" s="1612">
        <f t="shared" si="236"/>
        <v>1</v>
      </c>
      <c r="BV45" s="1612">
        <f t="shared" si="236"/>
        <v>1</v>
      </c>
      <c r="BW45" s="1612">
        <f t="shared" si="236"/>
        <v>1</v>
      </c>
      <c r="BX45" s="1612">
        <f t="shared" si="236"/>
        <v>1</v>
      </c>
      <c r="BY45" s="1612">
        <f t="shared" si="236"/>
        <v>1</v>
      </c>
      <c r="BZ45" s="1612"/>
      <c r="CA45" s="110">
        <f t="shared" ref="CA45:CA48" si="237">ROUND(BO45*G45,-3)</f>
        <v>0</v>
      </c>
      <c r="CB45" s="110">
        <f t="shared" ref="CB45:CB48" si="238">ROUND(BP45*H45,-3)</f>
        <v>0</v>
      </c>
      <c r="CC45" s="110">
        <f t="shared" ref="CC45:CC48" si="239">ROUND(BQ45*I45,-3)</f>
        <v>0</v>
      </c>
      <c r="CD45" s="110">
        <f t="shared" ref="CD45:CD48" si="240">ROUND(BR45*J45,-3)</f>
        <v>0</v>
      </c>
      <c r="CE45" s="110">
        <f t="shared" ref="CE45:CE48" si="241">ROUND(BS45*K45,-3)</f>
        <v>0</v>
      </c>
      <c r="CF45" s="110">
        <f t="shared" ref="CF45:CF48" si="242">ROUND(BT45*L45,-3)</f>
        <v>600000</v>
      </c>
      <c r="CG45" s="110">
        <f t="shared" ref="CG45:CG48" si="243">ROUND(BU45*M45,-3)</f>
        <v>0</v>
      </c>
      <c r="CH45" s="110">
        <f t="shared" ref="CH45:CH48" si="244">ROUND(BV45*N45,-3)</f>
        <v>0</v>
      </c>
      <c r="CI45" s="110">
        <f t="shared" ref="CI45:CI48" si="245">ROUND(BW45*O45,-3)</f>
        <v>0</v>
      </c>
      <c r="CJ45" s="110">
        <f t="shared" ref="CJ45:CK48" si="246">ROUND(BX45*P45,-3)</f>
        <v>0</v>
      </c>
      <c r="CK45" s="110">
        <f t="shared" si="246"/>
        <v>0</v>
      </c>
      <c r="CL45" s="1155"/>
      <c r="CM45" s="1155"/>
      <c r="CN45" s="1155"/>
      <c r="CO45" s="1155"/>
      <c r="CP45" s="1155"/>
      <c r="CQ45" s="1155"/>
      <c r="CR45" s="1155"/>
    </row>
    <row r="46" spans="1:96" s="1130" customFormat="1" x14ac:dyDescent="0.2">
      <c r="A46" s="1202" t="s">
        <v>5785</v>
      </c>
      <c r="C46" s="509"/>
      <c r="D46" s="608"/>
      <c r="E46" s="1094"/>
      <c r="F46" s="2030"/>
      <c r="G46" s="750"/>
      <c r="H46" s="1207"/>
      <c r="I46" s="1207"/>
      <c r="J46" s="1094"/>
      <c r="K46" s="1207"/>
      <c r="L46" s="1207">
        <v>125000</v>
      </c>
      <c r="M46" s="1207">
        <v>100000</v>
      </c>
      <c r="N46" s="1207"/>
      <c r="O46" s="1207"/>
      <c r="P46" s="1395"/>
      <c r="Q46" s="1398"/>
      <c r="R46" s="1397"/>
      <c r="S46" s="1395"/>
      <c r="T46" s="1395"/>
      <c r="U46" s="756">
        <f t="shared" si="235"/>
        <v>0</v>
      </c>
      <c r="V46" s="1397"/>
      <c r="W46" s="757">
        <f t="shared" si="209"/>
        <v>0</v>
      </c>
      <c r="X46" s="757"/>
      <c r="Y46" s="1398">
        <f t="shared" si="210"/>
        <v>0</v>
      </c>
      <c r="Z46" s="763"/>
      <c r="AA46" s="757">
        <f t="shared" si="211"/>
        <v>0</v>
      </c>
      <c r="AB46" s="757"/>
      <c r="AC46" s="1398">
        <f t="shared" si="26"/>
        <v>0</v>
      </c>
      <c r="AD46" s="763"/>
      <c r="AE46" s="757">
        <f t="shared" si="226"/>
        <v>0</v>
      </c>
      <c r="AF46" s="758"/>
      <c r="AG46" s="756">
        <f t="shared" si="212"/>
        <v>0</v>
      </c>
      <c r="AH46" s="758"/>
      <c r="AI46" s="757">
        <f t="shared" si="227"/>
        <v>0</v>
      </c>
      <c r="AJ46" s="758"/>
      <c r="AK46" s="776">
        <f t="shared" si="213"/>
        <v>0</v>
      </c>
      <c r="AL46" s="1396"/>
      <c r="AM46" s="757">
        <f t="shared" si="228"/>
        <v>0</v>
      </c>
      <c r="AN46" s="757"/>
      <c r="AO46" s="756">
        <f t="shared" si="214"/>
        <v>0</v>
      </c>
      <c r="AP46" s="763"/>
      <c r="AQ46" s="757">
        <f t="shared" si="229"/>
        <v>62500</v>
      </c>
      <c r="AR46" s="758"/>
      <c r="AS46" s="756">
        <f t="shared" si="215"/>
        <v>62500</v>
      </c>
      <c r="AT46" s="763">
        <v>0</v>
      </c>
      <c r="AU46" s="757">
        <f t="shared" si="230"/>
        <v>100000</v>
      </c>
      <c r="AV46" s="758"/>
      <c r="AW46" s="756">
        <f t="shared" si="216"/>
        <v>0</v>
      </c>
      <c r="AX46" s="763"/>
      <c r="AY46" s="757">
        <f t="shared" si="217"/>
        <v>0</v>
      </c>
      <c r="AZ46" s="758"/>
      <c r="BA46" s="756">
        <f t="shared" si="218"/>
        <v>0</v>
      </c>
      <c r="BB46" s="763"/>
      <c r="BC46" s="757">
        <f t="shared" si="219"/>
        <v>0</v>
      </c>
      <c r="BD46" s="758"/>
      <c r="BE46" s="756">
        <f t="shared" si="220"/>
        <v>0</v>
      </c>
      <c r="BF46" s="763"/>
      <c r="BG46" s="757">
        <f t="shared" si="221"/>
        <v>0</v>
      </c>
      <c r="BH46" s="758"/>
      <c r="BI46" s="756">
        <f t="shared" si="222"/>
        <v>0</v>
      </c>
      <c r="BJ46" s="763"/>
      <c r="BK46" s="757">
        <f t="shared" si="223"/>
        <v>0</v>
      </c>
      <c r="BL46" s="758"/>
      <c r="BM46" s="756">
        <f t="shared" si="224"/>
        <v>0</v>
      </c>
      <c r="BN46" s="1155"/>
      <c r="BO46" s="1612">
        <v>1</v>
      </c>
      <c r="BP46" s="1612">
        <f t="shared" ref="BP46:BY46" si="247">BO46</f>
        <v>1</v>
      </c>
      <c r="BQ46" s="1612">
        <f t="shared" si="247"/>
        <v>1</v>
      </c>
      <c r="BR46" s="1612">
        <f t="shared" si="247"/>
        <v>1</v>
      </c>
      <c r="BS46" s="1612">
        <f t="shared" si="247"/>
        <v>1</v>
      </c>
      <c r="BT46" s="1612">
        <f t="shared" si="247"/>
        <v>1</v>
      </c>
      <c r="BU46" s="1612">
        <f t="shared" si="247"/>
        <v>1</v>
      </c>
      <c r="BV46" s="1612">
        <f t="shared" si="247"/>
        <v>1</v>
      </c>
      <c r="BW46" s="1612">
        <f t="shared" si="247"/>
        <v>1</v>
      </c>
      <c r="BX46" s="1612">
        <f t="shared" si="247"/>
        <v>1</v>
      </c>
      <c r="BY46" s="1612">
        <f t="shared" si="247"/>
        <v>1</v>
      </c>
      <c r="BZ46" s="1612"/>
      <c r="CA46" s="110">
        <f t="shared" si="237"/>
        <v>0</v>
      </c>
      <c r="CB46" s="110">
        <f t="shared" si="238"/>
        <v>0</v>
      </c>
      <c r="CC46" s="110">
        <f t="shared" si="239"/>
        <v>0</v>
      </c>
      <c r="CD46" s="110">
        <f t="shared" si="240"/>
        <v>0</v>
      </c>
      <c r="CE46" s="110">
        <f t="shared" si="241"/>
        <v>0</v>
      </c>
      <c r="CF46" s="110">
        <f t="shared" si="242"/>
        <v>125000</v>
      </c>
      <c r="CG46" s="110">
        <f t="shared" si="243"/>
        <v>100000</v>
      </c>
      <c r="CH46" s="110">
        <f t="shared" si="244"/>
        <v>0</v>
      </c>
      <c r="CI46" s="110">
        <f t="shared" si="245"/>
        <v>0</v>
      </c>
      <c r="CJ46" s="110">
        <f t="shared" si="246"/>
        <v>0</v>
      </c>
      <c r="CK46" s="110">
        <f t="shared" si="246"/>
        <v>0</v>
      </c>
      <c r="CL46" s="1155"/>
      <c r="CM46" s="1155"/>
      <c r="CN46" s="1155"/>
      <c r="CO46" s="1155"/>
      <c r="CP46" s="1155"/>
      <c r="CQ46" s="1155"/>
      <c r="CR46" s="1155"/>
    </row>
    <row r="47" spans="1:96" s="1130" customFormat="1" x14ac:dyDescent="0.2">
      <c r="A47" s="1202" t="s">
        <v>6281</v>
      </c>
      <c r="B47" s="1130" t="s">
        <v>3762</v>
      </c>
      <c r="C47" s="1042" t="s">
        <v>5067</v>
      </c>
      <c r="D47" s="1194" t="s">
        <v>5230</v>
      </c>
      <c r="E47" s="1207">
        <v>20400</v>
      </c>
      <c r="F47" s="2031" t="s">
        <v>3762</v>
      </c>
      <c r="G47" s="750">
        <f>540000-460000</f>
        <v>80000</v>
      </c>
      <c r="H47" s="1207">
        <f>360000+460000</f>
        <v>820000</v>
      </c>
      <c r="I47" s="1207"/>
      <c r="J47" s="1094"/>
      <c r="K47" s="1207"/>
      <c r="L47" s="1207"/>
      <c r="M47" s="1207"/>
      <c r="N47" s="1207"/>
      <c r="O47" s="1207"/>
      <c r="P47" s="1395"/>
      <c r="Q47" s="1398"/>
      <c r="R47" s="1397"/>
      <c r="S47" s="1395"/>
      <c r="T47" s="1395"/>
      <c r="U47" s="756">
        <f t="shared" si="235"/>
        <v>20400</v>
      </c>
      <c r="V47" s="1397"/>
      <c r="W47" s="757">
        <f t="shared" si="209"/>
        <v>80000</v>
      </c>
      <c r="X47" s="757"/>
      <c r="Y47" s="1398">
        <f t="shared" si="210"/>
        <v>0</v>
      </c>
      <c r="Z47" s="763"/>
      <c r="AA47" s="757">
        <f t="shared" si="211"/>
        <v>820000</v>
      </c>
      <c r="AB47" s="757"/>
      <c r="AC47" s="1398">
        <f t="shared" si="26"/>
        <v>0</v>
      </c>
      <c r="AD47" s="763"/>
      <c r="AE47" s="757">
        <f t="shared" si="226"/>
        <v>0</v>
      </c>
      <c r="AF47" s="758"/>
      <c r="AG47" s="756">
        <f t="shared" si="212"/>
        <v>0</v>
      </c>
      <c r="AH47" s="758"/>
      <c r="AI47" s="757">
        <f t="shared" si="227"/>
        <v>0</v>
      </c>
      <c r="AJ47" s="758"/>
      <c r="AK47" s="776">
        <f t="shared" si="213"/>
        <v>0</v>
      </c>
      <c r="AL47" s="1396"/>
      <c r="AM47" s="757">
        <f t="shared" si="228"/>
        <v>0</v>
      </c>
      <c r="AN47" s="757"/>
      <c r="AO47" s="756">
        <f t="shared" si="214"/>
        <v>0</v>
      </c>
      <c r="AP47" s="763"/>
      <c r="AQ47" s="757">
        <f t="shared" si="229"/>
        <v>0</v>
      </c>
      <c r="AR47" s="758"/>
      <c r="AS47" s="756">
        <f t="shared" si="215"/>
        <v>0</v>
      </c>
      <c r="AT47" s="763">
        <v>0</v>
      </c>
      <c r="AU47" s="757">
        <f t="shared" si="230"/>
        <v>0</v>
      </c>
      <c r="AV47" s="758"/>
      <c r="AW47" s="756">
        <f t="shared" si="216"/>
        <v>0</v>
      </c>
      <c r="AX47" s="763"/>
      <c r="AY47" s="757">
        <f t="shared" si="217"/>
        <v>0</v>
      </c>
      <c r="AZ47" s="758"/>
      <c r="BA47" s="756">
        <f t="shared" si="218"/>
        <v>0</v>
      </c>
      <c r="BB47" s="763"/>
      <c r="BC47" s="757">
        <f t="shared" si="219"/>
        <v>0</v>
      </c>
      <c r="BD47" s="758"/>
      <c r="BE47" s="756">
        <f t="shared" si="220"/>
        <v>0</v>
      </c>
      <c r="BF47" s="763"/>
      <c r="BG47" s="757">
        <f t="shared" si="221"/>
        <v>0</v>
      </c>
      <c r="BH47" s="758"/>
      <c r="BI47" s="756">
        <f t="shared" si="222"/>
        <v>0</v>
      </c>
      <c r="BJ47" s="763"/>
      <c r="BK47" s="757">
        <f t="shared" si="223"/>
        <v>0</v>
      </c>
      <c r="BL47" s="758"/>
      <c r="BM47" s="756">
        <f t="shared" si="224"/>
        <v>0</v>
      </c>
      <c r="BN47" s="1155"/>
      <c r="BO47" s="1612">
        <v>1</v>
      </c>
      <c r="BP47" s="1612">
        <f t="shared" ref="BP47:BY47" si="248">BO47</f>
        <v>1</v>
      </c>
      <c r="BQ47" s="1612">
        <f t="shared" si="248"/>
        <v>1</v>
      </c>
      <c r="BR47" s="1612">
        <f t="shared" si="248"/>
        <v>1</v>
      </c>
      <c r="BS47" s="1612">
        <f t="shared" si="248"/>
        <v>1</v>
      </c>
      <c r="BT47" s="1612">
        <f t="shared" si="248"/>
        <v>1</v>
      </c>
      <c r="BU47" s="1612">
        <f t="shared" si="248"/>
        <v>1</v>
      </c>
      <c r="BV47" s="1612">
        <f t="shared" si="248"/>
        <v>1</v>
      </c>
      <c r="BW47" s="1612">
        <f t="shared" si="248"/>
        <v>1</v>
      </c>
      <c r="BX47" s="1612">
        <f t="shared" si="248"/>
        <v>1</v>
      </c>
      <c r="BY47" s="1612">
        <f t="shared" si="248"/>
        <v>1</v>
      </c>
      <c r="BZ47" s="1612"/>
      <c r="CA47" s="110">
        <f t="shared" si="237"/>
        <v>80000</v>
      </c>
      <c r="CB47" s="110">
        <f t="shared" si="238"/>
        <v>820000</v>
      </c>
      <c r="CC47" s="110">
        <f t="shared" si="239"/>
        <v>0</v>
      </c>
      <c r="CD47" s="110">
        <f t="shared" si="240"/>
        <v>0</v>
      </c>
      <c r="CE47" s="110">
        <f t="shared" si="241"/>
        <v>0</v>
      </c>
      <c r="CF47" s="110">
        <f t="shared" si="242"/>
        <v>0</v>
      </c>
      <c r="CG47" s="110">
        <f t="shared" si="243"/>
        <v>0</v>
      </c>
      <c r="CH47" s="110">
        <f t="shared" si="244"/>
        <v>0</v>
      </c>
      <c r="CI47" s="110">
        <f t="shared" si="245"/>
        <v>0</v>
      </c>
      <c r="CJ47" s="110">
        <f t="shared" si="246"/>
        <v>0</v>
      </c>
      <c r="CK47" s="110">
        <f t="shared" si="246"/>
        <v>0</v>
      </c>
      <c r="CL47" s="1155"/>
      <c r="CM47" s="1155"/>
      <c r="CN47" s="1155"/>
      <c r="CO47" s="1155"/>
      <c r="CP47" s="1155"/>
      <c r="CQ47" s="1155"/>
      <c r="CR47" s="1155"/>
    </row>
    <row r="48" spans="1:96" s="1130" customFormat="1" x14ac:dyDescent="0.2">
      <c r="A48" s="1202" t="s">
        <v>6282</v>
      </c>
      <c r="B48" s="1130" t="s">
        <v>3763</v>
      </c>
      <c r="C48" s="509"/>
      <c r="D48" s="608"/>
      <c r="E48" s="1207"/>
      <c r="F48" s="2030"/>
      <c r="G48" s="750"/>
      <c r="H48" s="1207"/>
      <c r="I48" s="1207">
        <v>140000</v>
      </c>
      <c r="J48" s="1094"/>
      <c r="K48" s="1207"/>
      <c r="L48" s="1207"/>
      <c r="M48" s="1207"/>
      <c r="N48" s="1207"/>
      <c r="O48" s="1207"/>
      <c r="P48" s="1395"/>
      <c r="Q48" s="1398"/>
      <c r="R48" s="1397"/>
      <c r="S48" s="1395"/>
      <c r="T48" s="1395"/>
      <c r="U48" s="756">
        <f t="shared" si="235"/>
        <v>0</v>
      </c>
      <c r="V48" s="1397"/>
      <c r="W48" s="757">
        <f t="shared" si="209"/>
        <v>0</v>
      </c>
      <c r="X48" s="757"/>
      <c r="Y48" s="1398">
        <f t="shared" si="210"/>
        <v>0</v>
      </c>
      <c r="Z48" s="763"/>
      <c r="AA48" s="757">
        <f t="shared" si="211"/>
        <v>0</v>
      </c>
      <c r="AB48" s="757"/>
      <c r="AC48" s="1398">
        <f t="shared" si="26"/>
        <v>0</v>
      </c>
      <c r="AD48" s="763"/>
      <c r="AE48" s="757">
        <f t="shared" si="226"/>
        <v>70000</v>
      </c>
      <c r="AF48" s="758"/>
      <c r="AG48" s="756">
        <f t="shared" si="212"/>
        <v>70000</v>
      </c>
      <c r="AH48" s="758"/>
      <c r="AI48" s="757">
        <f t="shared" si="227"/>
        <v>0</v>
      </c>
      <c r="AJ48" s="758"/>
      <c r="AK48" s="776">
        <f t="shared" si="213"/>
        <v>0</v>
      </c>
      <c r="AL48" s="1396"/>
      <c r="AM48" s="757">
        <f t="shared" si="228"/>
        <v>0</v>
      </c>
      <c r="AN48" s="757"/>
      <c r="AO48" s="756">
        <f t="shared" si="214"/>
        <v>0</v>
      </c>
      <c r="AP48" s="763"/>
      <c r="AQ48" s="757">
        <f t="shared" si="229"/>
        <v>0</v>
      </c>
      <c r="AR48" s="758"/>
      <c r="AS48" s="756">
        <f t="shared" si="215"/>
        <v>0</v>
      </c>
      <c r="AT48" s="763">
        <v>0</v>
      </c>
      <c r="AU48" s="757">
        <f t="shared" si="230"/>
        <v>0</v>
      </c>
      <c r="AV48" s="758"/>
      <c r="AW48" s="756">
        <f t="shared" si="216"/>
        <v>0</v>
      </c>
      <c r="AX48" s="763"/>
      <c r="AY48" s="757">
        <f t="shared" si="217"/>
        <v>0</v>
      </c>
      <c r="AZ48" s="758"/>
      <c r="BA48" s="756">
        <f t="shared" si="218"/>
        <v>0</v>
      </c>
      <c r="BB48" s="763"/>
      <c r="BC48" s="757">
        <f t="shared" si="219"/>
        <v>0</v>
      </c>
      <c r="BD48" s="758"/>
      <c r="BE48" s="756">
        <f t="shared" si="220"/>
        <v>0</v>
      </c>
      <c r="BF48" s="763"/>
      <c r="BG48" s="757">
        <f t="shared" si="221"/>
        <v>0</v>
      </c>
      <c r="BH48" s="758"/>
      <c r="BI48" s="756">
        <f t="shared" si="222"/>
        <v>0</v>
      </c>
      <c r="BJ48" s="763"/>
      <c r="BK48" s="757">
        <f t="shared" si="223"/>
        <v>0</v>
      </c>
      <c r="BL48" s="758"/>
      <c r="BM48" s="756">
        <f t="shared" si="224"/>
        <v>0</v>
      </c>
      <c r="BN48" s="1155"/>
      <c r="BO48" s="1612">
        <v>1</v>
      </c>
      <c r="BP48" s="1612">
        <f t="shared" ref="BP48:BY48" si="249">BO48</f>
        <v>1</v>
      </c>
      <c r="BQ48" s="1612">
        <f t="shared" si="249"/>
        <v>1</v>
      </c>
      <c r="BR48" s="1612">
        <f t="shared" si="249"/>
        <v>1</v>
      </c>
      <c r="BS48" s="1612">
        <f t="shared" si="249"/>
        <v>1</v>
      </c>
      <c r="BT48" s="1612">
        <f t="shared" si="249"/>
        <v>1</v>
      </c>
      <c r="BU48" s="1612">
        <f t="shared" si="249"/>
        <v>1</v>
      </c>
      <c r="BV48" s="1612">
        <f t="shared" si="249"/>
        <v>1</v>
      </c>
      <c r="BW48" s="1612">
        <f t="shared" si="249"/>
        <v>1</v>
      </c>
      <c r="BX48" s="1612">
        <f t="shared" si="249"/>
        <v>1</v>
      </c>
      <c r="BY48" s="1612">
        <f t="shared" si="249"/>
        <v>1</v>
      </c>
      <c r="BZ48" s="1612"/>
      <c r="CA48" s="110">
        <f t="shared" si="237"/>
        <v>0</v>
      </c>
      <c r="CB48" s="110">
        <f t="shared" si="238"/>
        <v>0</v>
      </c>
      <c r="CC48" s="110">
        <f t="shared" si="239"/>
        <v>140000</v>
      </c>
      <c r="CD48" s="110">
        <f t="shared" si="240"/>
        <v>0</v>
      </c>
      <c r="CE48" s="110">
        <f t="shared" si="241"/>
        <v>0</v>
      </c>
      <c r="CF48" s="110">
        <f t="shared" si="242"/>
        <v>0</v>
      </c>
      <c r="CG48" s="110">
        <f t="shared" si="243"/>
        <v>0</v>
      </c>
      <c r="CH48" s="110">
        <f t="shared" si="244"/>
        <v>0</v>
      </c>
      <c r="CI48" s="110">
        <f t="shared" si="245"/>
        <v>0</v>
      </c>
      <c r="CJ48" s="110">
        <f t="shared" si="246"/>
        <v>0</v>
      </c>
      <c r="CK48" s="110">
        <f t="shared" si="246"/>
        <v>0</v>
      </c>
      <c r="CL48" s="1155"/>
      <c r="CM48" s="1155"/>
      <c r="CN48" s="1155"/>
      <c r="CO48" s="1155"/>
      <c r="CP48" s="1155"/>
      <c r="CQ48" s="1155"/>
      <c r="CR48" s="1155"/>
    </row>
    <row r="49" spans="1:96" s="1130" customFormat="1" x14ac:dyDescent="0.2">
      <c r="A49" s="1202" t="s">
        <v>6208</v>
      </c>
      <c r="C49" s="509"/>
      <c r="D49" s="608"/>
      <c r="E49" s="1207"/>
      <c r="F49" s="2030"/>
      <c r="G49" s="750"/>
      <c r="H49" s="1207"/>
      <c r="I49" s="1207"/>
      <c r="J49" s="1094"/>
      <c r="K49" s="1207"/>
      <c r="L49" s="1207"/>
      <c r="M49" s="1207"/>
      <c r="N49" s="752">
        <v>750000</v>
      </c>
      <c r="O49" s="752">
        <f>ROUNDUP(N49+(N49*Assumptions!M$6),-4)</f>
        <v>780000</v>
      </c>
      <c r="P49" s="752">
        <f>ROUNDUP(O49+(O49*Assumptions!N$6),-4)</f>
        <v>810000</v>
      </c>
      <c r="Q49" s="752">
        <f>ROUNDUP(P49+(P49*Assumptions!O$6),-4)</f>
        <v>840000</v>
      </c>
      <c r="R49" s="1397"/>
      <c r="S49" s="1395"/>
      <c r="T49" s="1395"/>
      <c r="U49" s="756">
        <f t="shared" ref="U49" si="250">E49-R49-S49-T49</f>
        <v>0</v>
      </c>
      <c r="V49" s="1397"/>
      <c r="W49" s="757">
        <f t="shared" ref="W49" si="251">G49</f>
        <v>0</v>
      </c>
      <c r="X49" s="757"/>
      <c r="Y49" s="1398">
        <f t="shared" ref="Y49" si="252">$G49-V49-W49-X49</f>
        <v>0</v>
      </c>
      <c r="Z49" s="763"/>
      <c r="AA49" s="757">
        <f t="shared" ref="AA49" si="253">H49</f>
        <v>0</v>
      </c>
      <c r="AB49" s="757"/>
      <c r="AC49" s="1398">
        <f t="shared" si="26"/>
        <v>0</v>
      </c>
      <c r="AD49" s="763"/>
      <c r="AE49" s="757">
        <f t="shared" ref="AE49" si="254">ROUND(I49/2,-2)</f>
        <v>0</v>
      </c>
      <c r="AF49" s="758"/>
      <c r="AG49" s="756">
        <f t="shared" ref="AG49" si="255">$I49-AD49-AE49-AF49</f>
        <v>0</v>
      </c>
      <c r="AH49" s="758"/>
      <c r="AI49" s="757">
        <f t="shared" ref="AI49" si="256">ROUND(J49/2,-2)</f>
        <v>0</v>
      </c>
      <c r="AJ49" s="758"/>
      <c r="AK49" s="776">
        <f t="shared" ref="AK49" si="257">$J49-AH49-AI49-AJ49</f>
        <v>0</v>
      </c>
      <c r="AL49" s="1396"/>
      <c r="AM49" s="757">
        <f t="shared" ref="AM49" si="258">ROUND(K49/2,-2)</f>
        <v>0</v>
      </c>
      <c r="AN49" s="757"/>
      <c r="AO49" s="756">
        <f t="shared" ref="AO49" si="259">$K49-AL49-AM49-AN49</f>
        <v>0</v>
      </c>
      <c r="AP49" s="763"/>
      <c r="AQ49" s="757">
        <f t="shared" ref="AQ49" si="260">ROUND(L49/2,-2)</f>
        <v>0</v>
      </c>
      <c r="AR49" s="758"/>
      <c r="AS49" s="756">
        <f t="shared" ref="AS49" si="261">$L49-AP49-AQ49-AR49</f>
        <v>0</v>
      </c>
      <c r="AT49" s="763">
        <v>0</v>
      </c>
      <c r="AU49" s="757">
        <f t="shared" ref="AU49" si="262">ROUND(M49,-2)</f>
        <v>0</v>
      </c>
      <c r="AV49" s="758"/>
      <c r="AW49" s="756">
        <f t="shared" ref="AW49" si="263">$M49-AT49-AU49-AV49</f>
        <v>0</v>
      </c>
      <c r="AX49" s="763"/>
      <c r="AY49" s="757">
        <f>ROUND(N49/2,-3)</f>
        <v>375000</v>
      </c>
      <c r="AZ49" s="758"/>
      <c r="BA49" s="756">
        <f t="shared" ref="BA49" si="264">$N49-AX49-AY49-AZ49</f>
        <v>375000</v>
      </c>
      <c r="BB49" s="763"/>
      <c r="BC49" s="757">
        <f>ROUND(O49/2,-3)</f>
        <v>390000</v>
      </c>
      <c r="BD49" s="758"/>
      <c r="BE49" s="756">
        <f t="shared" ref="BE49" si="265">$O49-BB49-BC49-BD49</f>
        <v>390000</v>
      </c>
      <c r="BF49" s="763"/>
      <c r="BG49" s="757">
        <f>ROUND(P49/2,-3)</f>
        <v>405000</v>
      </c>
      <c r="BH49" s="758"/>
      <c r="BI49" s="756">
        <f t="shared" ref="BI49" si="266">$P49-BF49-BG49-BH49</f>
        <v>405000</v>
      </c>
      <c r="BJ49" s="763"/>
      <c r="BK49" s="757">
        <f>ROUND(Q49/2,-3)</f>
        <v>420000</v>
      </c>
      <c r="BL49" s="758"/>
      <c r="BM49" s="756">
        <f t="shared" ref="BM49" si="267">$Q49-BJ49-BK49-BL49</f>
        <v>420000</v>
      </c>
      <c r="BN49" s="1155"/>
      <c r="BO49" s="1612">
        <v>1</v>
      </c>
      <c r="BP49" s="1612">
        <f t="shared" ref="BP49" si="268">BO49</f>
        <v>1</v>
      </c>
      <c r="BQ49" s="1612">
        <f t="shared" ref="BQ49" si="269">BP49</f>
        <v>1</v>
      </c>
      <c r="BR49" s="1612">
        <f t="shared" ref="BR49" si="270">BQ49</f>
        <v>1</v>
      </c>
      <c r="BS49" s="1612">
        <f t="shared" ref="BS49" si="271">BR49</f>
        <v>1</v>
      </c>
      <c r="BT49" s="1612">
        <f t="shared" ref="BT49" si="272">BS49</f>
        <v>1</v>
      </c>
      <c r="BU49" s="1612">
        <f t="shared" ref="BU49" si="273">BT49</f>
        <v>1</v>
      </c>
      <c r="BV49" s="1612">
        <f t="shared" ref="BV49" si="274">BU49</f>
        <v>1</v>
      </c>
      <c r="BW49" s="1612">
        <f t="shared" ref="BW49" si="275">BV49</f>
        <v>1</v>
      </c>
      <c r="BX49" s="1612">
        <f t="shared" ref="BX49" si="276">BW49</f>
        <v>1</v>
      </c>
      <c r="BY49" s="1612">
        <f t="shared" ref="BY49" si="277">BX49</f>
        <v>1</v>
      </c>
      <c r="BZ49" s="1612"/>
      <c r="CA49" s="110">
        <f t="shared" ref="CA49" si="278">ROUND(BO49*G49,-3)</f>
        <v>0</v>
      </c>
      <c r="CB49" s="110">
        <f t="shared" ref="CB49" si="279">ROUND(BP49*H49,-3)</f>
        <v>0</v>
      </c>
      <c r="CC49" s="110">
        <f t="shared" ref="CC49" si="280">ROUND(BQ49*I49,-3)</f>
        <v>0</v>
      </c>
      <c r="CD49" s="110">
        <f t="shared" ref="CD49" si="281">ROUND(BR49*J49,-3)</f>
        <v>0</v>
      </c>
      <c r="CE49" s="110">
        <f t="shared" ref="CE49" si="282">ROUND(BS49*K49,-3)</f>
        <v>0</v>
      </c>
      <c r="CF49" s="110">
        <f t="shared" ref="CF49" si="283">ROUND(BT49*L49,-3)</f>
        <v>0</v>
      </c>
      <c r="CG49" s="110">
        <f t="shared" ref="CG49" si="284">ROUND(BU49*M49,-3)</f>
        <v>0</v>
      </c>
      <c r="CH49" s="110">
        <f t="shared" ref="CH49" si="285">ROUND(BV49*N49,-3)</f>
        <v>750000</v>
      </c>
      <c r="CI49" s="110">
        <f t="shared" ref="CI49" si="286">ROUND(BW49*O49,-3)</f>
        <v>780000</v>
      </c>
      <c r="CJ49" s="110">
        <f t="shared" ref="CJ49" si="287">ROUND(BX49*P49,-3)</f>
        <v>810000</v>
      </c>
      <c r="CK49" s="110">
        <f t="shared" ref="CK49" si="288">ROUND(BY49*Q49,-3)</f>
        <v>840000</v>
      </c>
      <c r="CL49" s="1155"/>
      <c r="CM49" s="1155"/>
      <c r="CN49" s="1155"/>
      <c r="CO49" s="1155"/>
      <c r="CP49" s="1155"/>
      <c r="CQ49" s="1155"/>
      <c r="CR49" s="1155"/>
    </row>
    <row r="50" spans="1:96" s="1130" customFormat="1" x14ac:dyDescent="0.2">
      <c r="A50" s="1202"/>
      <c r="C50" s="509"/>
      <c r="D50" s="608"/>
      <c r="E50" s="1207"/>
      <c r="F50" s="2029"/>
      <c r="G50" s="750"/>
      <c r="H50" s="1207"/>
      <c r="I50" s="1207"/>
      <c r="J50" s="1094"/>
      <c r="K50" s="1207"/>
      <c r="L50" s="1207"/>
      <c r="M50" s="1207"/>
      <c r="N50" s="1207"/>
      <c r="O50" s="1207"/>
      <c r="P50" s="1395"/>
      <c r="Q50" s="1398"/>
      <c r="R50" s="1397"/>
      <c r="S50" s="1395"/>
      <c r="T50" s="1395"/>
      <c r="U50" s="756"/>
      <c r="V50" s="1397"/>
      <c r="W50" s="757"/>
      <c r="X50" s="757"/>
      <c r="Y50" s="1398"/>
      <c r="Z50" s="763"/>
      <c r="AA50" s="757"/>
      <c r="AB50" s="757"/>
      <c r="AC50" s="1398"/>
      <c r="AD50" s="763"/>
      <c r="AE50" s="757"/>
      <c r="AF50" s="758"/>
      <c r="AG50" s="756"/>
      <c r="AH50" s="758"/>
      <c r="AI50" s="757"/>
      <c r="AJ50" s="758"/>
      <c r="AK50" s="776"/>
      <c r="AL50" s="1396"/>
      <c r="AM50" s="757"/>
      <c r="AN50" s="757"/>
      <c r="AO50" s="756"/>
      <c r="AP50" s="763"/>
      <c r="AQ50" s="757"/>
      <c r="AR50" s="758"/>
      <c r="AS50" s="756"/>
      <c r="AT50" s="763"/>
      <c r="AU50" s="757"/>
      <c r="AV50" s="758"/>
      <c r="AW50" s="756"/>
      <c r="AX50" s="763"/>
      <c r="AY50" s="757"/>
      <c r="AZ50" s="758"/>
      <c r="BA50" s="756"/>
      <c r="BB50" s="763"/>
      <c r="BC50" s="757"/>
      <c r="BD50" s="758"/>
      <c r="BE50" s="756"/>
      <c r="BF50" s="763"/>
      <c r="BG50" s="757"/>
      <c r="BH50" s="758"/>
      <c r="BI50" s="756"/>
      <c r="BJ50" s="763"/>
      <c r="BK50" s="757"/>
      <c r="BL50" s="758"/>
      <c r="BM50" s="756"/>
      <c r="BN50" s="1155"/>
      <c r="BO50" s="1612"/>
      <c r="BP50" s="1612"/>
      <c r="BQ50" s="1612"/>
      <c r="BR50" s="1612"/>
      <c r="BS50" s="1612"/>
      <c r="BT50" s="1612"/>
      <c r="BU50" s="1612"/>
      <c r="BV50" s="1612"/>
      <c r="BW50" s="1612"/>
      <c r="BX50" s="1612"/>
      <c r="BY50" s="1612"/>
      <c r="BZ50" s="1612"/>
      <c r="CA50" s="110"/>
      <c r="CB50" s="110"/>
      <c r="CC50" s="110"/>
      <c r="CD50" s="110"/>
      <c r="CE50" s="110"/>
      <c r="CF50" s="110"/>
      <c r="CG50" s="110"/>
      <c r="CH50" s="110"/>
      <c r="CI50" s="110"/>
      <c r="CJ50" s="110"/>
      <c r="CK50" s="110"/>
      <c r="CL50" s="1155"/>
      <c r="CM50" s="1155"/>
      <c r="CN50" s="1155"/>
      <c r="CO50" s="1155"/>
      <c r="CP50" s="1155"/>
      <c r="CQ50" s="1155"/>
      <c r="CR50" s="1155"/>
    </row>
    <row r="51" spans="1:96" s="1130" customFormat="1" x14ac:dyDescent="0.2">
      <c r="A51" s="1394" t="s">
        <v>6203</v>
      </c>
      <c r="C51" s="509"/>
      <c r="D51" s="608"/>
      <c r="E51" s="1207"/>
      <c r="F51" s="2031"/>
      <c r="G51" s="750"/>
      <c r="H51" s="1207"/>
      <c r="I51" s="1207"/>
      <c r="J51" s="1094"/>
      <c r="K51" s="1207"/>
      <c r="L51" s="1207"/>
      <c r="M51" s="1207"/>
      <c r="N51" s="1207"/>
      <c r="O51" s="1207"/>
      <c r="P51" s="1395"/>
      <c r="Q51" s="1398"/>
      <c r="R51" s="1397"/>
      <c r="S51" s="1395"/>
      <c r="T51" s="1395"/>
      <c r="U51" s="756"/>
      <c r="V51" s="1397"/>
      <c r="W51" s="757"/>
      <c r="X51" s="757"/>
      <c r="Y51" s="1398"/>
      <c r="Z51" s="763"/>
      <c r="AA51" s="757"/>
      <c r="AB51" s="757"/>
      <c r="AC51" s="1398"/>
      <c r="AD51" s="763"/>
      <c r="AE51" s="757"/>
      <c r="AF51" s="758"/>
      <c r="AG51" s="756"/>
      <c r="AH51" s="758"/>
      <c r="AI51" s="757"/>
      <c r="AJ51" s="758"/>
      <c r="AK51" s="776"/>
      <c r="AL51" s="1396"/>
      <c r="AM51" s="757"/>
      <c r="AN51" s="757"/>
      <c r="AO51" s="756"/>
      <c r="AP51" s="763"/>
      <c r="AQ51" s="757"/>
      <c r="AR51" s="758"/>
      <c r="AS51" s="756"/>
      <c r="AT51" s="763"/>
      <c r="AU51" s="757"/>
      <c r="AV51" s="758"/>
      <c r="AW51" s="756"/>
      <c r="AX51" s="763"/>
      <c r="AY51" s="757"/>
      <c r="AZ51" s="758"/>
      <c r="BA51" s="756"/>
      <c r="BB51" s="763"/>
      <c r="BC51" s="757"/>
      <c r="BD51" s="758"/>
      <c r="BE51" s="756"/>
      <c r="BF51" s="763"/>
      <c r="BG51" s="757"/>
      <c r="BH51" s="758"/>
      <c r="BI51" s="756"/>
      <c r="BJ51" s="763"/>
      <c r="BK51" s="757"/>
      <c r="BL51" s="758"/>
      <c r="BM51" s="756"/>
      <c r="BN51" s="1155"/>
      <c r="BO51" s="1612"/>
      <c r="BP51" s="1612"/>
      <c r="BQ51" s="1612"/>
      <c r="BR51" s="1612"/>
      <c r="BS51" s="1612"/>
      <c r="BT51" s="1612"/>
      <c r="BU51" s="1612"/>
      <c r="BV51" s="1612"/>
      <c r="BW51" s="1612"/>
      <c r="BX51" s="1612"/>
      <c r="BY51" s="1612"/>
      <c r="BZ51" s="1612"/>
      <c r="CA51" s="110"/>
      <c r="CB51" s="110"/>
      <c r="CC51" s="110"/>
      <c r="CD51" s="110"/>
      <c r="CE51" s="110"/>
      <c r="CF51" s="110"/>
      <c r="CG51" s="110"/>
      <c r="CH51" s="110"/>
      <c r="CI51" s="110"/>
      <c r="CJ51" s="110"/>
      <c r="CK51" s="110"/>
      <c r="CL51" s="1155"/>
      <c r="CM51" s="1155"/>
      <c r="CN51" s="1155"/>
      <c r="CO51" s="1155"/>
      <c r="CP51" s="1155"/>
      <c r="CQ51" s="1155"/>
      <c r="CR51" s="1155"/>
    </row>
    <row r="52" spans="1:96" s="1130" customFormat="1" x14ac:dyDescent="0.2">
      <c r="A52" s="1202" t="s">
        <v>5357</v>
      </c>
      <c r="C52" s="509" t="s">
        <v>5358</v>
      </c>
      <c r="D52" s="608"/>
      <c r="E52" s="1207"/>
      <c r="F52" s="2031"/>
      <c r="G52" s="750">
        <v>20000</v>
      </c>
      <c r="H52" s="1207"/>
      <c r="I52" s="1207"/>
      <c r="J52" s="1094"/>
      <c r="K52" s="1207"/>
      <c r="L52" s="1207"/>
      <c r="M52" s="1207"/>
      <c r="N52" s="1207"/>
      <c r="O52" s="1207"/>
      <c r="P52" s="1395"/>
      <c r="Q52" s="1398"/>
      <c r="R52" s="1397"/>
      <c r="S52" s="1395"/>
      <c r="T52" s="1395"/>
      <c r="U52" s="756"/>
      <c r="V52" s="1397"/>
      <c r="W52" s="757"/>
      <c r="X52" s="757"/>
      <c r="Y52" s="756">
        <f t="shared" ref="Y52" si="289">$G52-V52-W52-X52</f>
        <v>20000</v>
      </c>
      <c r="Z52" s="763"/>
      <c r="AA52" s="757"/>
      <c r="AB52" s="757"/>
      <c r="AC52" s="1398">
        <f t="shared" si="26"/>
        <v>0</v>
      </c>
      <c r="AD52" s="763"/>
      <c r="AE52" s="757"/>
      <c r="AF52" s="758"/>
      <c r="AG52" s="756"/>
      <c r="AH52" s="758"/>
      <c r="AI52" s="757"/>
      <c r="AJ52" s="758"/>
      <c r="AK52" s="776"/>
      <c r="AL52" s="1396"/>
      <c r="AM52" s="757"/>
      <c r="AN52" s="757"/>
      <c r="AO52" s="756"/>
      <c r="AP52" s="763"/>
      <c r="AQ52" s="757"/>
      <c r="AR52" s="758"/>
      <c r="AS52" s="756"/>
      <c r="AT52" s="763"/>
      <c r="AU52" s="757"/>
      <c r="AV52" s="758"/>
      <c r="AW52" s="756"/>
      <c r="AX52" s="763"/>
      <c r="AY52" s="757"/>
      <c r="AZ52" s="758"/>
      <c r="BA52" s="756"/>
      <c r="BB52" s="763"/>
      <c r="BC52" s="757"/>
      <c r="BD52" s="758"/>
      <c r="BE52" s="756"/>
      <c r="BF52" s="763"/>
      <c r="BG52" s="757"/>
      <c r="BH52" s="758"/>
      <c r="BI52" s="756"/>
      <c r="BJ52" s="763"/>
      <c r="BK52" s="757"/>
      <c r="BL52" s="758"/>
      <c r="BM52" s="756"/>
      <c r="BN52" s="1155"/>
      <c r="BO52" s="1612"/>
      <c r="BP52" s="1612"/>
      <c r="BQ52" s="1612"/>
      <c r="BR52" s="1612"/>
      <c r="BS52" s="1612"/>
      <c r="BT52" s="1612"/>
      <c r="BU52" s="1612"/>
      <c r="BV52" s="1612"/>
      <c r="BW52" s="1612"/>
      <c r="BX52" s="1612"/>
      <c r="BY52" s="1612"/>
      <c r="BZ52" s="1612"/>
      <c r="CA52" s="110"/>
      <c r="CB52" s="110"/>
      <c r="CC52" s="110"/>
      <c r="CD52" s="110"/>
      <c r="CE52" s="110"/>
      <c r="CF52" s="110"/>
      <c r="CG52" s="110"/>
      <c r="CH52" s="110"/>
      <c r="CI52" s="110"/>
      <c r="CJ52" s="110"/>
      <c r="CK52" s="110"/>
      <c r="CL52" s="1155"/>
      <c r="CM52" s="1155"/>
      <c r="CN52" s="1155"/>
      <c r="CO52" s="1155"/>
      <c r="CP52" s="1155"/>
      <c r="CQ52" s="1155"/>
      <c r="CR52" s="1155"/>
    </row>
    <row r="53" spans="1:96" s="1130" customFormat="1" x14ac:dyDescent="0.2">
      <c r="A53" s="1202"/>
      <c r="C53" s="509"/>
      <c r="D53" s="608"/>
      <c r="E53" s="1207"/>
      <c r="F53" s="2031"/>
      <c r="G53" s="750"/>
      <c r="H53" s="1207"/>
      <c r="I53" s="1207"/>
      <c r="J53" s="1094"/>
      <c r="K53" s="1207"/>
      <c r="L53" s="1207"/>
      <c r="M53" s="1207"/>
      <c r="N53" s="1207"/>
      <c r="O53" s="1207"/>
      <c r="P53" s="1395"/>
      <c r="Q53" s="1398"/>
      <c r="R53" s="1397"/>
      <c r="S53" s="1395"/>
      <c r="T53" s="1395"/>
      <c r="U53" s="756"/>
      <c r="V53" s="1397"/>
      <c r="W53" s="757"/>
      <c r="X53" s="757"/>
      <c r="Y53" s="1398"/>
      <c r="Z53" s="763"/>
      <c r="AA53" s="757"/>
      <c r="AB53" s="757"/>
      <c r="AC53" s="1398"/>
      <c r="AD53" s="763"/>
      <c r="AE53" s="757"/>
      <c r="AF53" s="758"/>
      <c r="AG53" s="756"/>
      <c r="AH53" s="758"/>
      <c r="AI53" s="757"/>
      <c r="AJ53" s="758"/>
      <c r="AK53" s="776"/>
      <c r="AL53" s="1396"/>
      <c r="AM53" s="757"/>
      <c r="AN53" s="757"/>
      <c r="AO53" s="756"/>
      <c r="AP53" s="763"/>
      <c r="AQ53" s="757"/>
      <c r="AR53" s="758"/>
      <c r="AS53" s="756"/>
      <c r="AT53" s="763"/>
      <c r="AU53" s="757"/>
      <c r="AV53" s="758"/>
      <c r="AW53" s="756"/>
      <c r="AX53" s="763"/>
      <c r="AY53" s="757"/>
      <c r="AZ53" s="758"/>
      <c r="BA53" s="756"/>
      <c r="BB53" s="763"/>
      <c r="BC53" s="757"/>
      <c r="BD53" s="758"/>
      <c r="BE53" s="756"/>
      <c r="BF53" s="763"/>
      <c r="BG53" s="757"/>
      <c r="BH53" s="758"/>
      <c r="BI53" s="756"/>
      <c r="BJ53" s="763"/>
      <c r="BK53" s="757"/>
      <c r="BL53" s="758"/>
      <c r="BM53" s="756"/>
      <c r="BN53" s="1155"/>
      <c r="BO53" s="1612"/>
      <c r="BP53" s="1612"/>
      <c r="BQ53" s="1612"/>
      <c r="BR53" s="1612"/>
      <c r="BS53" s="1612"/>
      <c r="BT53" s="1612"/>
      <c r="BU53" s="1612"/>
      <c r="BV53" s="1612"/>
      <c r="BW53" s="1612"/>
      <c r="BX53" s="1612"/>
      <c r="BY53" s="1612"/>
      <c r="BZ53" s="1612"/>
      <c r="CA53" s="110"/>
      <c r="CB53" s="110"/>
      <c r="CC53" s="110"/>
      <c r="CD53" s="110"/>
      <c r="CE53" s="110"/>
      <c r="CF53" s="110"/>
      <c r="CG53" s="110"/>
      <c r="CH53" s="110"/>
      <c r="CI53" s="110"/>
      <c r="CJ53" s="110"/>
      <c r="CK53" s="110"/>
      <c r="CL53" s="1155"/>
      <c r="CM53" s="1155"/>
      <c r="CN53" s="1155"/>
      <c r="CO53" s="1155"/>
      <c r="CP53" s="1155"/>
      <c r="CQ53" s="1155"/>
      <c r="CR53" s="1155"/>
    </row>
    <row r="54" spans="1:96" s="1130" customFormat="1" x14ac:dyDescent="0.2">
      <c r="A54" s="1394" t="s">
        <v>6204</v>
      </c>
      <c r="C54" s="509"/>
      <c r="D54" s="608"/>
      <c r="E54" s="1207"/>
      <c r="F54" s="2031"/>
      <c r="G54" s="750"/>
      <c r="H54" s="1207"/>
      <c r="I54" s="1207"/>
      <c r="J54" s="1094"/>
      <c r="K54" s="1207"/>
      <c r="L54" s="1207"/>
      <c r="M54" s="1207"/>
      <c r="N54" s="1207"/>
      <c r="O54" s="1207"/>
      <c r="P54" s="1395"/>
      <c r="Q54" s="1398"/>
      <c r="R54" s="1397"/>
      <c r="S54" s="1395"/>
      <c r="T54" s="1395"/>
      <c r="U54" s="756"/>
      <c r="V54" s="1397"/>
      <c r="W54" s="757"/>
      <c r="X54" s="757"/>
      <c r="Y54" s="1398"/>
      <c r="Z54" s="763"/>
      <c r="AA54" s="757"/>
      <c r="AB54" s="757"/>
      <c r="AC54" s="1398"/>
      <c r="AD54" s="763"/>
      <c r="AE54" s="757"/>
      <c r="AF54" s="758"/>
      <c r="AG54" s="756"/>
      <c r="AH54" s="758"/>
      <c r="AI54" s="757"/>
      <c r="AJ54" s="758"/>
      <c r="AK54" s="776"/>
      <c r="AL54" s="1396"/>
      <c r="AM54" s="757"/>
      <c r="AN54" s="757"/>
      <c r="AO54" s="756"/>
      <c r="AP54" s="763"/>
      <c r="AQ54" s="757"/>
      <c r="AR54" s="758"/>
      <c r="AS54" s="756"/>
      <c r="AT54" s="763"/>
      <c r="AU54" s="757"/>
      <c r="AV54" s="758"/>
      <c r="AW54" s="756"/>
      <c r="AX54" s="763"/>
      <c r="AY54" s="757"/>
      <c r="AZ54" s="758"/>
      <c r="BA54" s="756"/>
      <c r="BB54" s="763"/>
      <c r="BC54" s="757"/>
      <c r="BD54" s="758"/>
      <c r="BE54" s="756"/>
      <c r="BF54" s="763"/>
      <c r="BG54" s="757"/>
      <c r="BH54" s="758"/>
      <c r="BI54" s="756"/>
      <c r="BJ54" s="763"/>
      <c r="BK54" s="757"/>
      <c r="BL54" s="758"/>
      <c r="BM54" s="756"/>
      <c r="BN54" s="1155"/>
      <c r="BO54" s="1612"/>
      <c r="BP54" s="1612"/>
      <c r="BQ54" s="1612"/>
      <c r="BR54" s="1612"/>
      <c r="BS54" s="1612"/>
      <c r="BT54" s="1612"/>
      <c r="BU54" s="1612"/>
      <c r="BV54" s="1612"/>
      <c r="BW54" s="1612"/>
      <c r="BX54" s="1612"/>
      <c r="BY54" s="1612"/>
      <c r="BZ54" s="1612"/>
      <c r="CA54" s="110"/>
      <c r="CB54" s="110"/>
      <c r="CC54" s="110"/>
      <c r="CD54" s="110"/>
      <c r="CE54" s="110"/>
      <c r="CF54" s="110"/>
      <c r="CG54" s="110"/>
      <c r="CH54" s="110"/>
      <c r="CI54" s="110"/>
      <c r="CJ54" s="110"/>
      <c r="CK54" s="110"/>
      <c r="CL54" s="1155"/>
      <c r="CM54" s="1155"/>
      <c r="CN54" s="1155"/>
      <c r="CO54" s="1155"/>
      <c r="CP54" s="1155"/>
      <c r="CQ54" s="1155"/>
      <c r="CR54" s="1155"/>
    </row>
    <row r="55" spans="1:96" s="3" customFormat="1" x14ac:dyDescent="0.2">
      <c r="A55" s="2041" t="s">
        <v>5390</v>
      </c>
      <c r="B55" s="1404" t="s">
        <v>1539</v>
      </c>
      <c r="C55" s="1456" t="s">
        <v>5068</v>
      </c>
      <c r="D55" s="1456"/>
      <c r="E55" s="1207">
        <f>22900+1900+41400+32000+20300</f>
        <v>118500</v>
      </c>
      <c r="F55" s="2031" t="s">
        <v>1539</v>
      </c>
      <c r="G55" s="750">
        <f>231800-24700-25000-9000+14000+10700</f>
        <v>197800</v>
      </c>
      <c r="H55" s="750">
        <v>200000</v>
      </c>
      <c r="I55" s="757">
        <f>ROUNDUP(H55+(H55*Assumptions!G$6),-4)</f>
        <v>210000</v>
      </c>
      <c r="J55" s="757">
        <f>ROUNDUP(I55+(I55*Assumptions!H$6),-4)</f>
        <v>220000</v>
      </c>
      <c r="K55" s="757">
        <f>ROUNDUP(J55+(J55*Assumptions!I$6),-4)</f>
        <v>230000</v>
      </c>
      <c r="L55" s="757">
        <f>ROUNDUP(K55+(K55*Assumptions!J$6),-4)</f>
        <v>240000</v>
      </c>
      <c r="M55" s="757">
        <f>ROUNDUP(L55+(L55*Assumptions!K$6),-4)</f>
        <v>250000</v>
      </c>
      <c r="N55" s="757">
        <f>ROUNDUP(M55+(M55*Assumptions!L$6),-4)</f>
        <v>260000</v>
      </c>
      <c r="O55" s="757">
        <f>ROUNDUP(N55+(N55*Assumptions!M$6),-4)</f>
        <v>270000</v>
      </c>
      <c r="P55" s="757">
        <f>ROUNDUP(O55+(O55*Assumptions!N$6),-4)</f>
        <v>280000</v>
      </c>
      <c r="Q55" s="757">
        <f>ROUNDUP(P55+(P55*Assumptions!O$6),-4)</f>
        <v>290000</v>
      </c>
      <c r="R55" s="759"/>
      <c r="S55" s="757"/>
      <c r="T55" s="757"/>
      <c r="U55" s="756">
        <f>E55-R55-S55-T55</f>
        <v>118500</v>
      </c>
      <c r="V55" s="759"/>
      <c r="W55" s="757"/>
      <c r="X55" s="757"/>
      <c r="Y55" s="756">
        <f t="shared" ref="Y55:Y63" si="290">$G55-V55-W55-X55</f>
        <v>197800</v>
      </c>
      <c r="Z55" s="763"/>
      <c r="AA55" s="757"/>
      <c r="AB55" s="757"/>
      <c r="AC55" s="1398">
        <f t="shared" si="26"/>
        <v>200000</v>
      </c>
      <c r="AD55" s="763"/>
      <c r="AE55" s="757"/>
      <c r="AF55" s="758"/>
      <c r="AG55" s="756">
        <f t="shared" ref="AG55:AG63" si="291">$I55-AD55-AE55-AF55</f>
        <v>210000</v>
      </c>
      <c r="AH55" s="758"/>
      <c r="AI55" s="757"/>
      <c r="AJ55" s="758"/>
      <c r="AK55" s="776">
        <f t="shared" ref="AK55:AK63" si="292">$J55-AH55-AI55-AJ55</f>
        <v>220000</v>
      </c>
      <c r="AL55" s="758"/>
      <c r="AM55" s="757"/>
      <c r="AN55" s="757"/>
      <c r="AO55" s="756">
        <f t="shared" ref="AO55:AO63" si="293">$K55-AL55-AM55-AN55</f>
        <v>230000</v>
      </c>
      <c r="AP55" s="763"/>
      <c r="AQ55" s="757"/>
      <c r="AR55" s="758"/>
      <c r="AS55" s="756">
        <f t="shared" ref="AS55:AS63" si="294">$L55-AP55-AQ55-AR55</f>
        <v>240000</v>
      </c>
      <c r="AT55" s="763"/>
      <c r="AU55" s="757"/>
      <c r="AV55" s="758"/>
      <c r="AW55" s="756">
        <f t="shared" ref="AW55:AW63" si="295">$M55-AT55-AU55-AV55</f>
        <v>250000</v>
      </c>
      <c r="AX55" s="763"/>
      <c r="AY55" s="757"/>
      <c r="AZ55" s="758"/>
      <c r="BA55" s="756">
        <f t="shared" ref="BA55:BA63" si="296">$N55-AX55-AY55-AZ55</f>
        <v>260000</v>
      </c>
      <c r="BB55" s="763"/>
      <c r="BC55" s="757"/>
      <c r="BD55" s="758"/>
      <c r="BE55" s="756">
        <f t="shared" ref="BE55:BE63" si="297">$O55-BB55-BC55-BD55</f>
        <v>270000</v>
      </c>
      <c r="BF55" s="763"/>
      <c r="BG55" s="757"/>
      <c r="BH55" s="758"/>
      <c r="BI55" s="756">
        <f t="shared" ref="BI55:BI63" si="298">$P55-BF55-BG55-BH55</f>
        <v>280000</v>
      </c>
      <c r="BJ55" s="763"/>
      <c r="BK55" s="757"/>
      <c r="BL55" s="758"/>
      <c r="BM55" s="756">
        <f t="shared" ref="BM55:BM63" si="299">$Q55-BJ55-BK55-BL55</f>
        <v>290000</v>
      </c>
      <c r="BN55" s="9"/>
      <c r="BO55" s="1612">
        <v>1</v>
      </c>
      <c r="BP55" s="1612">
        <f t="shared" ref="BP55:BY55" si="300">BO55</f>
        <v>1</v>
      </c>
      <c r="BQ55" s="1612">
        <f t="shared" si="300"/>
        <v>1</v>
      </c>
      <c r="BR55" s="1612">
        <f t="shared" si="300"/>
        <v>1</v>
      </c>
      <c r="BS55" s="1612">
        <f t="shared" si="300"/>
        <v>1</v>
      </c>
      <c r="BT55" s="1612">
        <f t="shared" si="300"/>
        <v>1</v>
      </c>
      <c r="BU55" s="1612">
        <f t="shared" si="300"/>
        <v>1</v>
      </c>
      <c r="BV55" s="1612">
        <f t="shared" si="300"/>
        <v>1</v>
      </c>
      <c r="BW55" s="1612">
        <f t="shared" si="300"/>
        <v>1</v>
      </c>
      <c r="BX55" s="1612">
        <f t="shared" si="300"/>
        <v>1</v>
      </c>
      <c r="BY55" s="1612">
        <f t="shared" si="300"/>
        <v>1</v>
      </c>
      <c r="BZ55" s="1612"/>
      <c r="CA55" s="110">
        <f t="shared" ref="CA55:CK55" si="301">ROUND(BO55*G55,-3)</f>
        <v>198000</v>
      </c>
      <c r="CB55" s="110">
        <f t="shared" si="301"/>
        <v>200000</v>
      </c>
      <c r="CC55" s="110">
        <f t="shared" si="301"/>
        <v>210000</v>
      </c>
      <c r="CD55" s="110">
        <f t="shared" si="301"/>
        <v>220000</v>
      </c>
      <c r="CE55" s="110">
        <f t="shared" si="301"/>
        <v>230000</v>
      </c>
      <c r="CF55" s="110">
        <f t="shared" si="301"/>
        <v>240000</v>
      </c>
      <c r="CG55" s="110">
        <f t="shared" si="301"/>
        <v>250000</v>
      </c>
      <c r="CH55" s="110">
        <f t="shared" si="301"/>
        <v>260000</v>
      </c>
      <c r="CI55" s="110">
        <f t="shared" si="301"/>
        <v>270000</v>
      </c>
      <c r="CJ55" s="110">
        <f t="shared" si="301"/>
        <v>280000</v>
      </c>
      <c r="CK55" s="110">
        <f t="shared" si="301"/>
        <v>290000</v>
      </c>
      <c r="CL55" s="9"/>
      <c r="CM55" s="9"/>
      <c r="CN55" s="9"/>
      <c r="CO55" s="9"/>
      <c r="CP55" s="9"/>
      <c r="CQ55" s="9"/>
      <c r="CR55" s="9"/>
    </row>
    <row r="56" spans="1:96" s="3" customFormat="1" x14ac:dyDescent="0.2">
      <c r="A56" s="1202" t="s">
        <v>4403</v>
      </c>
      <c r="B56" s="1404" t="s">
        <v>4121</v>
      </c>
      <c r="C56" s="1456"/>
      <c r="D56" s="1456"/>
      <c r="E56" s="752">
        <v>29200</v>
      </c>
      <c r="F56" s="2031"/>
      <c r="G56" s="750">
        <f>29000-10700</f>
        <v>18300</v>
      </c>
      <c r="H56" s="750"/>
      <c r="I56" s="757"/>
      <c r="J56" s="757"/>
      <c r="K56" s="757">
        <v>65000</v>
      </c>
      <c r="L56" s="757"/>
      <c r="M56" s="757"/>
      <c r="N56" s="752"/>
      <c r="O56" s="752"/>
      <c r="P56" s="757">
        <v>70000</v>
      </c>
      <c r="Q56" s="756"/>
      <c r="R56" s="759"/>
      <c r="S56" s="757"/>
      <c r="T56" s="757"/>
      <c r="U56" s="756">
        <f>E56-R56-S56-T56</f>
        <v>29200</v>
      </c>
      <c r="V56" s="759"/>
      <c r="W56" s="757"/>
      <c r="X56" s="757"/>
      <c r="Y56" s="756">
        <f>$G56-V56-W56-X56</f>
        <v>18300</v>
      </c>
      <c r="Z56" s="763"/>
      <c r="AA56" s="757"/>
      <c r="AB56" s="757"/>
      <c r="AC56" s="1398">
        <f>$H56-Z56-AA56-AB56</f>
        <v>0</v>
      </c>
      <c r="AD56" s="763"/>
      <c r="AE56" s="757"/>
      <c r="AF56" s="758"/>
      <c r="AG56" s="756">
        <f>$I56-AD56-AE56-AF56</f>
        <v>0</v>
      </c>
      <c r="AH56" s="758"/>
      <c r="AI56" s="757"/>
      <c r="AJ56" s="758"/>
      <c r="AK56" s="776">
        <f>$J56-AH56-AI56-AJ56</f>
        <v>0</v>
      </c>
      <c r="AL56" s="758"/>
      <c r="AM56" s="757"/>
      <c r="AN56" s="757"/>
      <c r="AO56" s="756">
        <f>$K56-AL56-AM56-AN56</f>
        <v>65000</v>
      </c>
      <c r="AP56" s="763"/>
      <c r="AQ56" s="757"/>
      <c r="AR56" s="758"/>
      <c r="AS56" s="756">
        <f>$L56-AP56-AQ56-AR56</f>
        <v>0</v>
      </c>
      <c r="AT56" s="763"/>
      <c r="AU56" s="757"/>
      <c r="AV56" s="758"/>
      <c r="AW56" s="756">
        <f>$M56-AT56-AU56-AV56</f>
        <v>0</v>
      </c>
      <c r="AX56" s="763"/>
      <c r="AY56" s="757"/>
      <c r="AZ56" s="758"/>
      <c r="BA56" s="756">
        <f>$N56-AX56-AY56-AZ56</f>
        <v>0</v>
      </c>
      <c r="BB56" s="763"/>
      <c r="BC56" s="757"/>
      <c r="BD56" s="758"/>
      <c r="BE56" s="756">
        <f>$O56-BB56-BC56-BD56</f>
        <v>0</v>
      </c>
      <c r="BF56" s="763"/>
      <c r="BG56" s="757"/>
      <c r="BH56" s="758"/>
      <c r="BI56" s="756">
        <f>$P56-BF56-BG56-BH56</f>
        <v>70000</v>
      </c>
      <c r="BJ56" s="763"/>
      <c r="BK56" s="757"/>
      <c r="BL56" s="758"/>
      <c r="BM56" s="756">
        <f>$Q56-BJ56-BK56-BL56</f>
        <v>0</v>
      </c>
      <c r="BN56" s="9"/>
      <c r="BO56" s="1612">
        <v>1</v>
      </c>
      <c r="BP56" s="1612">
        <f t="shared" ref="BP56:BY56" si="302">BO56</f>
        <v>1</v>
      </c>
      <c r="BQ56" s="1612">
        <f t="shared" si="302"/>
        <v>1</v>
      </c>
      <c r="BR56" s="1612">
        <f t="shared" si="302"/>
        <v>1</v>
      </c>
      <c r="BS56" s="1612">
        <f t="shared" si="302"/>
        <v>1</v>
      </c>
      <c r="BT56" s="1612">
        <f t="shared" si="302"/>
        <v>1</v>
      </c>
      <c r="BU56" s="1612">
        <f t="shared" si="302"/>
        <v>1</v>
      </c>
      <c r="BV56" s="1612">
        <f t="shared" si="302"/>
        <v>1</v>
      </c>
      <c r="BW56" s="1612">
        <f t="shared" si="302"/>
        <v>1</v>
      </c>
      <c r="BX56" s="1612">
        <f t="shared" si="302"/>
        <v>1</v>
      </c>
      <c r="BY56" s="1612">
        <f t="shared" si="302"/>
        <v>1</v>
      </c>
      <c r="BZ56" s="1612"/>
      <c r="CA56" s="110">
        <f t="shared" ref="CA56:CK56" si="303">ROUND(BO56*G56,-3)</f>
        <v>18000</v>
      </c>
      <c r="CB56" s="110">
        <f t="shared" si="303"/>
        <v>0</v>
      </c>
      <c r="CC56" s="110">
        <f t="shared" si="303"/>
        <v>0</v>
      </c>
      <c r="CD56" s="110">
        <f t="shared" si="303"/>
        <v>0</v>
      </c>
      <c r="CE56" s="110">
        <f t="shared" si="303"/>
        <v>65000</v>
      </c>
      <c r="CF56" s="110">
        <f t="shared" si="303"/>
        <v>0</v>
      </c>
      <c r="CG56" s="110">
        <f t="shared" si="303"/>
        <v>0</v>
      </c>
      <c r="CH56" s="110">
        <f t="shared" si="303"/>
        <v>0</v>
      </c>
      <c r="CI56" s="110">
        <f t="shared" si="303"/>
        <v>0</v>
      </c>
      <c r="CJ56" s="110">
        <f t="shared" si="303"/>
        <v>70000</v>
      </c>
      <c r="CK56" s="110">
        <f t="shared" si="303"/>
        <v>0</v>
      </c>
      <c r="CL56" s="9"/>
      <c r="CM56" s="9"/>
      <c r="CN56" s="9"/>
      <c r="CO56" s="9"/>
      <c r="CP56" s="9"/>
      <c r="CQ56" s="9"/>
      <c r="CR56" s="9"/>
    </row>
    <row r="57" spans="1:96" s="3" customFormat="1" x14ac:dyDescent="0.2">
      <c r="A57" s="2041" t="s">
        <v>5862</v>
      </c>
      <c r="B57" s="1404" t="s">
        <v>5863</v>
      </c>
      <c r="C57" s="1456" t="s">
        <v>5863</v>
      </c>
      <c r="D57" s="1456" t="s">
        <v>5863</v>
      </c>
      <c r="E57" s="1207"/>
      <c r="F57" s="2031"/>
      <c r="G57" s="750">
        <v>25000</v>
      </c>
      <c r="H57" s="750"/>
      <c r="I57" s="757"/>
      <c r="J57" s="757"/>
      <c r="K57" s="757"/>
      <c r="L57" s="757"/>
      <c r="M57" s="757"/>
      <c r="N57" s="752"/>
      <c r="O57" s="752"/>
      <c r="P57" s="757"/>
      <c r="Q57" s="756"/>
      <c r="R57" s="759"/>
      <c r="S57" s="757"/>
      <c r="T57" s="757"/>
      <c r="U57" s="756"/>
      <c r="V57" s="759"/>
      <c r="W57" s="757"/>
      <c r="X57" s="757"/>
      <c r="Y57" s="756">
        <f t="shared" si="290"/>
        <v>25000</v>
      </c>
      <c r="Z57" s="763"/>
      <c r="AA57" s="757"/>
      <c r="AB57" s="757"/>
      <c r="AC57" s="1398">
        <f t="shared" si="26"/>
        <v>0</v>
      </c>
      <c r="AD57" s="763"/>
      <c r="AE57" s="757"/>
      <c r="AF57" s="758"/>
      <c r="AG57" s="756">
        <f t="shared" si="291"/>
        <v>0</v>
      </c>
      <c r="AH57" s="758"/>
      <c r="AI57" s="757"/>
      <c r="AJ57" s="758"/>
      <c r="AK57" s="776">
        <f t="shared" si="292"/>
        <v>0</v>
      </c>
      <c r="AL57" s="758"/>
      <c r="AM57" s="757"/>
      <c r="AN57" s="757"/>
      <c r="AO57" s="756">
        <f t="shared" si="293"/>
        <v>0</v>
      </c>
      <c r="AP57" s="763"/>
      <c r="AQ57" s="757"/>
      <c r="AR57" s="758"/>
      <c r="AS57" s="756">
        <f t="shared" si="294"/>
        <v>0</v>
      </c>
      <c r="AT57" s="763"/>
      <c r="AU57" s="757"/>
      <c r="AV57" s="758"/>
      <c r="AW57" s="756">
        <f t="shared" si="295"/>
        <v>0</v>
      </c>
      <c r="AX57" s="763"/>
      <c r="AY57" s="757"/>
      <c r="AZ57" s="758"/>
      <c r="BA57" s="756">
        <f t="shared" si="296"/>
        <v>0</v>
      </c>
      <c r="BB57" s="763"/>
      <c r="BC57" s="757"/>
      <c r="BD57" s="758"/>
      <c r="BE57" s="756">
        <f t="shared" si="297"/>
        <v>0</v>
      </c>
      <c r="BF57" s="763"/>
      <c r="BG57" s="757"/>
      <c r="BH57" s="758"/>
      <c r="BI57" s="756">
        <f t="shared" si="298"/>
        <v>0</v>
      </c>
      <c r="BJ57" s="763"/>
      <c r="BK57" s="757"/>
      <c r="BL57" s="758"/>
      <c r="BM57" s="756">
        <f t="shared" si="299"/>
        <v>0</v>
      </c>
      <c r="BN57" s="9"/>
      <c r="BO57" s="1612">
        <v>1</v>
      </c>
      <c r="BP57" s="1612">
        <f t="shared" ref="BP57:BP58" si="304">BO57</f>
        <v>1</v>
      </c>
      <c r="BQ57" s="1612">
        <f t="shared" ref="BQ57:BQ58" si="305">BP57</f>
        <v>1</v>
      </c>
      <c r="BR57" s="1612">
        <f t="shared" ref="BR57:BR58" si="306">BQ57</f>
        <v>1</v>
      </c>
      <c r="BS57" s="1612">
        <f t="shared" ref="BS57:BS58" si="307">BR57</f>
        <v>1</v>
      </c>
      <c r="BT57" s="1612">
        <f t="shared" ref="BT57:BT58" si="308">BS57</f>
        <v>1</v>
      </c>
      <c r="BU57" s="1612">
        <f t="shared" ref="BU57:BU58" si="309">BT57</f>
        <v>1</v>
      </c>
      <c r="BV57" s="1612">
        <f t="shared" ref="BV57:BV58" si="310">BU57</f>
        <v>1</v>
      </c>
      <c r="BW57" s="1612">
        <f t="shared" ref="BW57:BW58" si="311">BV57</f>
        <v>1</v>
      </c>
      <c r="BX57" s="1612">
        <f t="shared" ref="BX57:BX58" si="312">BW57</f>
        <v>1</v>
      </c>
      <c r="BY57" s="1612">
        <f t="shared" ref="BY57:BY58" si="313">BX57</f>
        <v>1</v>
      </c>
      <c r="BZ57" s="1612"/>
      <c r="CA57" s="110">
        <f t="shared" ref="CA57:CA58" si="314">ROUND(BO57*G57,-3)</f>
        <v>25000</v>
      </c>
      <c r="CB57" s="110">
        <f t="shared" ref="CB57:CB58" si="315">ROUND(BP57*H57,-3)</f>
        <v>0</v>
      </c>
      <c r="CC57" s="110">
        <f t="shared" ref="CC57:CC58" si="316">ROUND(BQ57*I57,-3)</f>
        <v>0</v>
      </c>
      <c r="CD57" s="110">
        <f t="shared" ref="CD57:CD58" si="317">ROUND(BR57*J57,-3)</f>
        <v>0</v>
      </c>
      <c r="CE57" s="110">
        <f t="shared" ref="CE57:CE58" si="318">ROUND(BS57*K57,-3)</f>
        <v>0</v>
      </c>
      <c r="CF57" s="110">
        <f t="shared" ref="CF57:CF58" si="319">ROUND(BT57*L57,-3)</f>
        <v>0</v>
      </c>
      <c r="CG57" s="110">
        <f t="shared" ref="CG57:CG58" si="320">ROUND(BU57*M57,-3)</f>
        <v>0</v>
      </c>
      <c r="CH57" s="110">
        <f t="shared" ref="CH57:CH58" si="321">ROUND(BV57*N57,-3)</f>
        <v>0</v>
      </c>
      <c r="CI57" s="110">
        <f t="shared" ref="CI57:CI58" si="322">ROUND(BW57*O57,-3)</f>
        <v>0</v>
      </c>
      <c r="CJ57" s="110">
        <f t="shared" ref="CJ57:CJ58" si="323">ROUND(BX57*P57,-3)</f>
        <v>0</v>
      </c>
      <c r="CK57" s="110">
        <f t="shared" ref="CK57:CK58" si="324">ROUND(BY57*Q57,-3)</f>
        <v>0</v>
      </c>
      <c r="CL57" s="9"/>
      <c r="CM57" s="9"/>
      <c r="CN57" s="9"/>
      <c r="CO57" s="9"/>
      <c r="CP57" s="9"/>
      <c r="CQ57" s="9"/>
      <c r="CR57" s="9"/>
    </row>
    <row r="58" spans="1:96" s="3" customFormat="1" x14ac:dyDescent="0.2">
      <c r="A58" s="2041" t="s">
        <v>5864</v>
      </c>
      <c r="B58" s="1404" t="s">
        <v>5865</v>
      </c>
      <c r="C58" s="1456" t="s">
        <v>5865</v>
      </c>
      <c r="D58" s="1456" t="s">
        <v>5865</v>
      </c>
      <c r="E58" s="1207"/>
      <c r="F58" s="2031"/>
      <c r="G58" s="750">
        <v>9000</v>
      </c>
      <c r="H58" s="750"/>
      <c r="I58" s="757"/>
      <c r="J58" s="757"/>
      <c r="K58" s="757"/>
      <c r="L58" s="757"/>
      <c r="M58" s="757"/>
      <c r="N58" s="752"/>
      <c r="O58" s="752"/>
      <c r="P58" s="757"/>
      <c r="Q58" s="756"/>
      <c r="R58" s="759"/>
      <c r="S58" s="757"/>
      <c r="T58" s="757"/>
      <c r="U58" s="756"/>
      <c r="V58" s="759"/>
      <c r="W58" s="757"/>
      <c r="X58" s="757"/>
      <c r="Y58" s="756">
        <f t="shared" si="290"/>
        <v>9000</v>
      </c>
      <c r="Z58" s="763"/>
      <c r="AA58" s="757"/>
      <c r="AB58" s="757"/>
      <c r="AC58" s="1398">
        <f t="shared" si="26"/>
        <v>0</v>
      </c>
      <c r="AD58" s="763"/>
      <c r="AE58" s="757"/>
      <c r="AF58" s="758"/>
      <c r="AG58" s="756">
        <f t="shared" si="291"/>
        <v>0</v>
      </c>
      <c r="AH58" s="758"/>
      <c r="AI58" s="757"/>
      <c r="AJ58" s="758"/>
      <c r="AK58" s="776">
        <f t="shared" si="292"/>
        <v>0</v>
      </c>
      <c r="AL58" s="758"/>
      <c r="AM58" s="757"/>
      <c r="AN58" s="757"/>
      <c r="AO58" s="756">
        <f t="shared" si="293"/>
        <v>0</v>
      </c>
      <c r="AP58" s="763"/>
      <c r="AQ58" s="757"/>
      <c r="AR58" s="758"/>
      <c r="AS58" s="756">
        <f t="shared" si="294"/>
        <v>0</v>
      </c>
      <c r="AT58" s="763"/>
      <c r="AU58" s="757"/>
      <c r="AV58" s="758"/>
      <c r="AW58" s="756">
        <f t="shared" si="295"/>
        <v>0</v>
      </c>
      <c r="AX58" s="763"/>
      <c r="AY58" s="757"/>
      <c r="AZ58" s="758"/>
      <c r="BA58" s="756">
        <f t="shared" si="296"/>
        <v>0</v>
      </c>
      <c r="BB58" s="763"/>
      <c r="BC58" s="757"/>
      <c r="BD58" s="758"/>
      <c r="BE58" s="756">
        <f t="shared" si="297"/>
        <v>0</v>
      </c>
      <c r="BF58" s="763"/>
      <c r="BG58" s="757"/>
      <c r="BH58" s="758"/>
      <c r="BI58" s="756">
        <f t="shared" si="298"/>
        <v>0</v>
      </c>
      <c r="BJ58" s="763"/>
      <c r="BK58" s="757"/>
      <c r="BL58" s="758"/>
      <c r="BM58" s="756">
        <f t="shared" si="299"/>
        <v>0</v>
      </c>
      <c r="BN58" s="9"/>
      <c r="BO58" s="1612">
        <v>1</v>
      </c>
      <c r="BP58" s="1612">
        <f t="shared" si="304"/>
        <v>1</v>
      </c>
      <c r="BQ58" s="1612">
        <f t="shared" si="305"/>
        <v>1</v>
      </c>
      <c r="BR58" s="1612">
        <f t="shared" si="306"/>
        <v>1</v>
      </c>
      <c r="BS58" s="1612">
        <f t="shared" si="307"/>
        <v>1</v>
      </c>
      <c r="BT58" s="1612">
        <f t="shared" si="308"/>
        <v>1</v>
      </c>
      <c r="BU58" s="1612">
        <f t="shared" si="309"/>
        <v>1</v>
      </c>
      <c r="BV58" s="1612">
        <f t="shared" si="310"/>
        <v>1</v>
      </c>
      <c r="BW58" s="1612">
        <f t="shared" si="311"/>
        <v>1</v>
      </c>
      <c r="BX58" s="1612">
        <f t="shared" si="312"/>
        <v>1</v>
      </c>
      <c r="BY58" s="1612">
        <f t="shared" si="313"/>
        <v>1</v>
      </c>
      <c r="BZ58" s="1612"/>
      <c r="CA58" s="110">
        <f t="shared" si="314"/>
        <v>9000</v>
      </c>
      <c r="CB58" s="110">
        <f t="shared" si="315"/>
        <v>0</v>
      </c>
      <c r="CC58" s="110">
        <f t="shared" si="316"/>
        <v>0</v>
      </c>
      <c r="CD58" s="110">
        <f t="shared" si="317"/>
        <v>0</v>
      </c>
      <c r="CE58" s="110">
        <f t="shared" si="318"/>
        <v>0</v>
      </c>
      <c r="CF58" s="110">
        <f t="shared" si="319"/>
        <v>0</v>
      </c>
      <c r="CG58" s="110">
        <f t="shared" si="320"/>
        <v>0</v>
      </c>
      <c r="CH58" s="110">
        <f t="shared" si="321"/>
        <v>0</v>
      </c>
      <c r="CI58" s="110">
        <f t="shared" si="322"/>
        <v>0</v>
      </c>
      <c r="CJ58" s="110">
        <f t="shared" si="323"/>
        <v>0</v>
      </c>
      <c r="CK58" s="110">
        <f t="shared" si="324"/>
        <v>0</v>
      </c>
      <c r="CL58" s="9"/>
      <c r="CM58" s="9"/>
      <c r="CN58" s="9"/>
      <c r="CO58" s="9"/>
      <c r="CP58" s="9"/>
      <c r="CQ58" s="9"/>
      <c r="CR58" s="9"/>
    </row>
    <row r="59" spans="1:96" s="3" customFormat="1" x14ac:dyDescent="0.2">
      <c r="A59" s="1202" t="s">
        <v>4666</v>
      </c>
      <c r="B59" s="1404"/>
      <c r="C59" s="1456"/>
      <c r="D59" s="1456"/>
      <c r="E59" s="1207"/>
      <c r="F59" s="2031"/>
      <c r="G59" s="757"/>
      <c r="H59" s="757"/>
      <c r="I59" s="757"/>
      <c r="J59" s="757"/>
      <c r="K59" s="757"/>
      <c r="L59" s="757"/>
      <c r="M59" s="757">
        <v>600000</v>
      </c>
      <c r="N59" s="752">
        <f>ROUNDUP(M59+(M59*Assumptions!L$6),-4)</f>
        <v>620000</v>
      </c>
      <c r="O59" s="752">
        <f>ROUNDUP(N59+(N59*Assumptions!M$6),-4)</f>
        <v>640000</v>
      </c>
      <c r="P59" s="752">
        <f>ROUNDUP(O59+(O59*Assumptions!N$6),-4)</f>
        <v>660000</v>
      </c>
      <c r="Q59" s="752">
        <f>ROUNDUP(P59+(P59*Assumptions!O$6),-4)</f>
        <v>680000</v>
      </c>
      <c r="R59" s="759"/>
      <c r="S59" s="757"/>
      <c r="T59" s="757"/>
      <c r="U59" s="756">
        <f>E59-R59-S59-T59</f>
        <v>0</v>
      </c>
      <c r="V59" s="759"/>
      <c r="W59" s="757"/>
      <c r="X59" s="757"/>
      <c r="Y59" s="756">
        <f t="shared" si="290"/>
        <v>0</v>
      </c>
      <c r="Z59" s="763"/>
      <c r="AA59" s="757"/>
      <c r="AB59" s="757"/>
      <c r="AC59" s="1398">
        <f t="shared" si="26"/>
        <v>0</v>
      </c>
      <c r="AD59" s="763"/>
      <c r="AE59" s="757"/>
      <c r="AF59" s="758"/>
      <c r="AG59" s="756">
        <f t="shared" si="291"/>
        <v>0</v>
      </c>
      <c r="AH59" s="758"/>
      <c r="AI59" s="757"/>
      <c r="AJ59" s="758"/>
      <c r="AK59" s="776">
        <f t="shared" si="292"/>
        <v>0</v>
      </c>
      <c r="AL59" s="758"/>
      <c r="AM59" s="757"/>
      <c r="AN59" s="757"/>
      <c r="AO59" s="756">
        <f t="shared" si="293"/>
        <v>0</v>
      </c>
      <c r="AP59" s="763"/>
      <c r="AQ59" s="757"/>
      <c r="AR59" s="758"/>
      <c r="AS59" s="756">
        <f t="shared" si="294"/>
        <v>0</v>
      </c>
      <c r="AT59" s="763"/>
      <c r="AU59" s="757"/>
      <c r="AV59" s="758"/>
      <c r="AW59" s="756">
        <f t="shared" si="295"/>
        <v>600000</v>
      </c>
      <c r="AX59" s="763"/>
      <c r="AY59" s="757"/>
      <c r="AZ59" s="758"/>
      <c r="BA59" s="756">
        <f t="shared" si="296"/>
        <v>620000</v>
      </c>
      <c r="BB59" s="763"/>
      <c r="BC59" s="757"/>
      <c r="BD59" s="758"/>
      <c r="BE59" s="756">
        <f t="shared" si="297"/>
        <v>640000</v>
      </c>
      <c r="BF59" s="763"/>
      <c r="BG59" s="757"/>
      <c r="BH59" s="758"/>
      <c r="BI59" s="756">
        <f t="shared" si="298"/>
        <v>660000</v>
      </c>
      <c r="BJ59" s="763"/>
      <c r="BK59" s="757"/>
      <c r="BL59" s="758"/>
      <c r="BM59" s="756">
        <f t="shared" si="299"/>
        <v>680000</v>
      </c>
      <c r="BN59" s="9"/>
      <c r="BO59" s="1612">
        <v>1</v>
      </c>
      <c r="BP59" s="1612">
        <f t="shared" ref="BP59" si="325">BO59</f>
        <v>1</v>
      </c>
      <c r="BQ59" s="1612">
        <f t="shared" ref="BQ59" si="326">BP59</f>
        <v>1</v>
      </c>
      <c r="BR59" s="1612">
        <f t="shared" ref="BR59" si="327">BQ59</f>
        <v>1</v>
      </c>
      <c r="BS59" s="1612">
        <f t="shared" ref="BS59" si="328">BR59</f>
        <v>1</v>
      </c>
      <c r="BT59" s="1612">
        <f t="shared" ref="BT59" si="329">BS59</f>
        <v>1</v>
      </c>
      <c r="BU59" s="1612">
        <f t="shared" ref="BU59" si="330">BT59</f>
        <v>1</v>
      </c>
      <c r="BV59" s="1612">
        <f t="shared" ref="BV59" si="331">BU59</f>
        <v>1</v>
      </c>
      <c r="BW59" s="1612">
        <f t="shared" ref="BW59" si="332">BV59</f>
        <v>1</v>
      </c>
      <c r="BX59" s="1612">
        <f t="shared" ref="BX59:BY59" si="333">BW59</f>
        <v>1</v>
      </c>
      <c r="BY59" s="1612">
        <f t="shared" si="333"/>
        <v>1</v>
      </c>
      <c r="BZ59" s="1612"/>
      <c r="CA59" s="110">
        <f t="shared" ref="CA59" si="334">ROUND(BO59*G59,-3)</f>
        <v>0</v>
      </c>
      <c r="CB59" s="110">
        <f t="shared" ref="CB59" si="335">ROUND(BP59*H59,-3)</f>
        <v>0</v>
      </c>
      <c r="CC59" s="110">
        <f t="shared" ref="CC59" si="336">ROUND(BQ59*I59,-3)</f>
        <v>0</v>
      </c>
      <c r="CD59" s="110">
        <f t="shared" ref="CD59" si="337">ROUND(BR59*J59,-3)</f>
        <v>0</v>
      </c>
      <c r="CE59" s="110">
        <f t="shared" ref="CE59" si="338">ROUND(BS59*K59,-3)</f>
        <v>0</v>
      </c>
      <c r="CF59" s="110">
        <f t="shared" ref="CF59" si="339">ROUND(BT59*L59,-3)</f>
        <v>0</v>
      </c>
      <c r="CG59" s="110">
        <f t="shared" ref="CG59" si="340">ROUND(BU59*M59,-3)</f>
        <v>600000</v>
      </c>
      <c r="CH59" s="110">
        <f t="shared" ref="CH59" si="341">ROUND(BV59*N59,-3)</f>
        <v>620000</v>
      </c>
      <c r="CI59" s="110">
        <f t="shared" ref="CI59" si="342">ROUND(BW59*O59,-3)</f>
        <v>640000</v>
      </c>
      <c r="CJ59" s="110">
        <f t="shared" ref="CJ59:CK59" si="343">ROUND(BX59*P59,-3)</f>
        <v>660000</v>
      </c>
      <c r="CK59" s="110">
        <f t="shared" si="343"/>
        <v>680000</v>
      </c>
      <c r="CL59" s="9"/>
      <c r="CM59" s="9"/>
      <c r="CN59" s="9"/>
      <c r="CO59" s="9"/>
      <c r="CP59" s="9"/>
      <c r="CQ59" s="9"/>
      <c r="CR59" s="9"/>
    </row>
    <row r="60" spans="1:96" s="3" customFormat="1" x14ac:dyDescent="0.2">
      <c r="A60" s="1202" t="s">
        <v>5452</v>
      </c>
      <c r="B60" s="1404"/>
      <c r="C60" s="1456" t="s">
        <v>5976</v>
      </c>
      <c r="D60" s="1456"/>
      <c r="E60" s="752"/>
      <c r="F60" s="2031"/>
      <c r="G60" s="750">
        <f>47000+64000</f>
        <v>111000</v>
      </c>
      <c r="H60" s="750"/>
      <c r="I60" s="757"/>
      <c r="J60" s="757"/>
      <c r="K60" s="757"/>
      <c r="L60" s="757"/>
      <c r="M60" s="757"/>
      <c r="N60" s="752"/>
      <c r="O60" s="752"/>
      <c r="P60" s="757"/>
      <c r="Q60" s="756"/>
      <c r="R60" s="759"/>
      <c r="S60" s="757"/>
      <c r="T60" s="757"/>
      <c r="U60" s="756"/>
      <c r="V60" s="759"/>
      <c r="W60" s="757"/>
      <c r="X60" s="757"/>
      <c r="Y60" s="756">
        <f t="shared" si="290"/>
        <v>111000</v>
      </c>
      <c r="Z60" s="763"/>
      <c r="AA60" s="757"/>
      <c r="AB60" s="757"/>
      <c r="AC60" s="1398">
        <f t="shared" si="26"/>
        <v>0</v>
      </c>
      <c r="AD60" s="763"/>
      <c r="AE60" s="757"/>
      <c r="AF60" s="758"/>
      <c r="AG60" s="756">
        <f t="shared" si="291"/>
        <v>0</v>
      </c>
      <c r="AH60" s="758"/>
      <c r="AI60" s="757"/>
      <c r="AJ60" s="758"/>
      <c r="AK60" s="776">
        <f t="shared" si="292"/>
        <v>0</v>
      </c>
      <c r="AL60" s="758"/>
      <c r="AM60" s="757"/>
      <c r="AN60" s="757"/>
      <c r="AO60" s="756">
        <f t="shared" si="293"/>
        <v>0</v>
      </c>
      <c r="AP60" s="763"/>
      <c r="AQ60" s="757"/>
      <c r="AR60" s="758"/>
      <c r="AS60" s="756">
        <f t="shared" si="294"/>
        <v>0</v>
      </c>
      <c r="AT60" s="763"/>
      <c r="AU60" s="757"/>
      <c r="AV60" s="758"/>
      <c r="AW60" s="756">
        <f t="shared" si="295"/>
        <v>0</v>
      </c>
      <c r="AX60" s="763"/>
      <c r="AY60" s="757"/>
      <c r="AZ60" s="758"/>
      <c r="BA60" s="756">
        <f t="shared" si="296"/>
        <v>0</v>
      </c>
      <c r="BB60" s="763"/>
      <c r="BC60" s="757"/>
      <c r="BD60" s="758"/>
      <c r="BE60" s="756">
        <f t="shared" si="297"/>
        <v>0</v>
      </c>
      <c r="BF60" s="763"/>
      <c r="BG60" s="757"/>
      <c r="BH60" s="758"/>
      <c r="BI60" s="756">
        <f t="shared" si="298"/>
        <v>0</v>
      </c>
      <c r="BJ60" s="763"/>
      <c r="BK60" s="757"/>
      <c r="BL60" s="758"/>
      <c r="BM60" s="756">
        <f t="shared" si="299"/>
        <v>0</v>
      </c>
      <c r="BN60" s="9"/>
      <c r="BO60" s="1612">
        <v>1</v>
      </c>
      <c r="BP60" s="1612">
        <f t="shared" ref="BP60:BY60" si="344">BO60</f>
        <v>1</v>
      </c>
      <c r="BQ60" s="1612">
        <f t="shared" si="344"/>
        <v>1</v>
      </c>
      <c r="BR60" s="1612">
        <f t="shared" si="344"/>
        <v>1</v>
      </c>
      <c r="BS60" s="1612">
        <f t="shared" si="344"/>
        <v>1</v>
      </c>
      <c r="BT60" s="1612">
        <f t="shared" si="344"/>
        <v>1</v>
      </c>
      <c r="BU60" s="1612">
        <f t="shared" si="344"/>
        <v>1</v>
      </c>
      <c r="BV60" s="1612">
        <f t="shared" si="344"/>
        <v>1</v>
      </c>
      <c r="BW60" s="1612">
        <f t="shared" si="344"/>
        <v>1</v>
      </c>
      <c r="BX60" s="1612">
        <f t="shared" si="344"/>
        <v>1</v>
      </c>
      <c r="BY60" s="1612">
        <f t="shared" si="344"/>
        <v>1</v>
      </c>
      <c r="BZ60" s="1612"/>
      <c r="CA60" s="110">
        <f t="shared" ref="CA60:CK63" si="345">ROUND(BO60*G60,-3)</f>
        <v>111000</v>
      </c>
      <c r="CB60" s="110">
        <f t="shared" si="345"/>
        <v>0</v>
      </c>
      <c r="CC60" s="110">
        <f t="shared" si="345"/>
        <v>0</v>
      </c>
      <c r="CD60" s="110">
        <f t="shared" si="345"/>
        <v>0</v>
      </c>
      <c r="CE60" s="110">
        <f t="shared" si="345"/>
        <v>0</v>
      </c>
      <c r="CF60" s="110">
        <f t="shared" si="345"/>
        <v>0</v>
      </c>
      <c r="CG60" s="110">
        <f t="shared" si="345"/>
        <v>0</v>
      </c>
      <c r="CH60" s="110">
        <f t="shared" si="345"/>
        <v>0</v>
      </c>
      <c r="CI60" s="110">
        <f t="shared" si="345"/>
        <v>0</v>
      </c>
      <c r="CJ60" s="110">
        <f t="shared" si="345"/>
        <v>0</v>
      </c>
      <c r="CK60" s="110">
        <f t="shared" si="345"/>
        <v>0</v>
      </c>
      <c r="CL60" s="9"/>
      <c r="CM60" s="9"/>
      <c r="CN60" s="9"/>
      <c r="CO60" s="9"/>
      <c r="CP60" s="9"/>
      <c r="CQ60" s="9"/>
      <c r="CR60" s="9"/>
    </row>
    <row r="61" spans="1:96" s="3" customFormat="1" x14ac:dyDescent="0.2">
      <c r="A61" s="1202" t="s">
        <v>5389</v>
      </c>
      <c r="B61" s="1404"/>
      <c r="C61" s="1456" t="s">
        <v>5105</v>
      </c>
      <c r="D61" s="1456" t="s">
        <v>5285</v>
      </c>
      <c r="E61" s="752"/>
      <c r="F61" s="2031" t="s">
        <v>5285</v>
      </c>
      <c r="G61" s="750">
        <f>1100000-64000-497000</f>
        <v>539000</v>
      </c>
      <c r="H61" s="750"/>
      <c r="I61" s="757"/>
      <c r="J61" s="757"/>
      <c r="K61" s="757"/>
      <c r="L61" s="757"/>
      <c r="M61" s="757"/>
      <c r="N61" s="752"/>
      <c r="O61" s="752"/>
      <c r="P61" s="757"/>
      <c r="Q61" s="756"/>
      <c r="R61" s="759"/>
      <c r="S61" s="757"/>
      <c r="T61" s="757"/>
      <c r="U61" s="756">
        <f>E61-R61-S61-T61</f>
        <v>0</v>
      </c>
      <c r="V61" s="759"/>
      <c r="W61" s="757"/>
      <c r="X61" s="757"/>
      <c r="Y61" s="756">
        <f t="shared" si="290"/>
        <v>539000</v>
      </c>
      <c r="Z61" s="763"/>
      <c r="AA61" s="757"/>
      <c r="AB61" s="757"/>
      <c r="AC61" s="1398">
        <f t="shared" si="26"/>
        <v>0</v>
      </c>
      <c r="AD61" s="763"/>
      <c r="AE61" s="757"/>
      <c r="AF61" s="758"/>
      <c r="AG61" s="756">
        <f t="shared" si="291"/>
        <v>0</v>
      </c>
      <c r="AH61" s="758"/>
      <c r="AI61" s="757"/>
      <c r="AJ61" s="758"/>
      <c r="AK61" s="776">
        <f t="shared" si="292"/>
        <v>0</v>
      </c>
      <c r="AL61" s="758"/>
      <c r="AM61" s="757"/>
      <c r="AN61" s="757"/>
      <c r="AO61" s="756">
        <f t="shared" si="293"/>
        <v>0</v>
      </c>
      <c r="AP61" s="763"/>
      <c r="AQ61" s="757"/>
      <c r="AR61" s="758"/>
      <c r="AS61" s="756">
        <f t="shared" si="294"/>
        <v>0</v>
      </c>
      <c r="AT61" s="763"/>
      <c r="AU61" s="757"/>
      <c r="AV61" s="758"/>
      <c r="AW61" s="756">
        <f t="shared" si="295"/>
        <v>0</v>
      </c>
      <c r="AX61" s="763"/>
      <c r="AY61" s="757"/>
      <c r="AZ61" s="758"/>
      <c r="BA61" s="756">
        <f t="shared" si="296"/>
        <v>0</v>
      </c>
      <c r="BB61" s="763"/>
      <c r="BC61" s="757"/>
      <c r="BD61" s="758"/>
      <c r="BE61" s="756">
        <f t="shared" si="297"/>
        <v>0</v>
      </c>
      <c r="BF61" s="763"/>
      <c r="BG61" s="757"/>
      <c r="BH61" s="758"/>
      <c r="BI61" s="756">
        <f t="shared" si="298"/>
        <v>0</v>
      </c>
      <c r="BJ61" s="763"/>
      <c r="BK61" s="757"/>
      <c r="BL61" s="758"/>
      <c r="BM61" s="756">
        <f t="shared" si="299"/>
        <v>0</v>
      </c>
      <c r="BN61" s="9"/>
      <c r="BO61" s="1612">
        <v>1</v>
      </c>
      <c r="BP61" s="1612">
        <f t="shared" ref="BP61:BY61" si="346">BO61</f>
        <v>1</v>
      </c>
      <c r="BQ61" s="1612">
        <f t="shared" si="346"/>
        <v>1</v>
      </c>
      <c r="BR61" s="1612">
        <f t="shared" si="346"/>
        <v>1</v>
      </c>
      <c r="BS61" s="1612">
        <f t="shared" si="346"/>
        <v>1</v>
      </c>
      <c r="BT61" s="1612">
        <f t="shared" si="346"/>
        <v>1</v>
      </c>
      <c r="BU61" s="1612">
        <f t="shared" si="346"/>
        <v>1</v>
      </c>
      <c r="BV61" s="1612">
        <f t="shared" si="346"/>
        <v>1</v>
      </c>
      <c r="BW61" s="1612">
        <f t="shared" si="346"/>
        <v>1</v>
      </c>
      <c r="BX61" s="1612">
        <f t="shared" si="346"/>
        <v>1</v>
      </c>
      <c r="BY61" s="1612">
        <f t="shared" si="346"/>
        <v>1</v>
      </c>
      <c r="BZ61" s="1612"/>
      <c r="CA61" s="110">
        <f t="shared" si="345"/>
        <v>539000</v>
      </c>
      <c r="CB61" s="110">
        <f t="shared" si="345"/>
        <v>0</v>
      </c>
      <c r="CC61" s="110">
        <f t="shared" si="345"/>
        <v>0</v>
      </c>
      <c r="CD61" s="110">
        <f t="shared" si="345"/>
        <v>0</v>
      </c>
      <c r="CE61" s="110">
        <f t="shared" si="345"/>
        <v>0</v>
      </c>
      <c r="CF61" s="110">
        <f t="shared" si="345"/>
        <v>0</v>
      </c>
      <c r="CG61" s="110">
        <f t="shared" si="345"/>
        <v>0</v>
      </c>
      <c r="CH61" s="110">
        <f t="shared" si="345"/>
        <v>0</v>
      </c>
      <c r="CI61" s="110">
        <f t="shared" si="345"/>
        <v>0</v>
      </c>
      <c r="CJ61" s="110">
        <f t="shared" si="345"/>
        <v>0</v>
      </c>
      <c r="CK61" s="110">
        <f t="shared" si="345"/>
        <v>0</v>
      </c>
      <c r="CL61" s="9"/>
      <c r="CM61" s="9"/>
      <c r="CN61" s="9"/>
      <c r="CO61" s="9"/>
      <c r="CP61" s="9"/>
      <c r="CQ61" s="9"/>
      <c r="CR61" s="9"/>
    </row>
    <row r="62" spans="1:96" s="3" customFormat="1" x14ac:dyDescent="0.2">
      <c r="A62" s="1202" t="s">
        <v>5784</v>
      </c>
      <c r="B62" s="1404" t="s">
        <v>5635</v>
      </c>
      <c r="C62" s="1456"/>
      <c r="D62" s="1456"/>
      <c r="E62" s="752"/>
      <c r="F62" s="2031"/>
      <c r="G62" s="750">
        <v>9000</v>
      </c>
      <c r="H62" s="750"/>
      <c r="I62" s="757"/>
      <c r="J62" s="757"/>
      <c r="K62" s="757"/>
      <c r="L62" s="757"/>
      <c r="M62" s="757"/>
      <c r="N62" s="752"/>
      <c r="O62" s="752"/>
      <c r="P62" s="757"/>
      <c r="Q62" s="756"/>
      <c r="R62" s="759"/>
      <c r="S62" s="757"/>
      <c r="T62" s="757"/>
      <c r="U62" s="756"/>
      <c r="V62" s="759"/>
      <c r="W62" s="757"/>
      <c r="X62" s="757"/>
      <c r="Y62" s="756">
        <f t="shared" si="290"/>
        <v>9000</v>
      </c>
      <c r="Z62" s="763"/>
      <c r="AA62" s="757"/>
      <c r="AB62" s="757"/>
      <c r="AC62" s="1398">
        <f t="shared" si="26"/>
        <v>0</v>
      </c>
      <c r="AD62" s="763"/>
      <c r="AE62" s="757"/>
      <c r="AF62" s="758"/>
      <c r="AG62" s="756">
        <f t="shared" si="291"/>
        <v>0</v>
      </c>
      <c r="AH62" s="758"/>
      <c r="AI62" s="757"/>
      <c r="AJ62" s="758"/>
      <c r="AK62" s="776">
        <f t="shared" si="292"/>
        <v>0</v>
      </c>
      <c r="AL62" s="758"/>
      <c r="AM62" s="757"/>
      <c r="AN62" s="757"/>
      <c r="AO62" s="756">
        <f t="shared" si="293"/>
        <v>0</v>
      </c>
      <c r="AP62" s="763"/>
      <c r="AQ62" s="757"/>
      <c r="AR62" s="758"/>
      <c r="AS62" s="756">
        <f t="shared" si="294"/>
        <v>0</v>
      </c>
      <c r="AT62" s="763"/>
      <c r="AU62" s="757"/>
      <c r="AV62" s="758"/>
      <c r="AW62" s="756">
        <f t="shared" si="295"/>
        <v>0</v>
      </c>
      <c r="AX62" s="763"/>
      <c r="AY62" s="757"/>
      <c r="AZ62" s="758"/>
      <c r="BA62" s="756">
        <f t="shared" si="296"/>
        <v>0</v>
      </c>
      <c r="BB62" s="763"/>
      <c r="BC62" s="757"/>
      <c r="BD62" s="758"/>
      <c r="BE62" s="756">
        <f t="shared" si="297"/>
        <v>0</v>
      </c>
      <c r="BF62" s="763"/>
      <c r="BG62" s="757"/>
      <c r="BH62" s="758"/>
      <c r="BI62" s="756">
        <f t="shared" si="298"/>
        <v>0</v>
      </c>
      <c r="BJ62" s="763"/>
      <c r="BK62" s="757"/>
      <c r="BL62" s="758"/>
      <c r="BM62" s="756">
        <f t="shared" si="299"/>
        <v>0</v>
      </c>
      <c r="BN62" s="9"/>
      <c r="BO62" s="1612">
        <v>1</v>
      </c>
      <c r="BP62" s="1612">
        <f t="shared" ref="BP62:BY62" si="347">BO62</f>
        <v>1</v>
      </c>
      <c r="BQ62" s="1612">
        <f t="shared" si="347"/>
        <v>1</v>
      </c>
      <c r="BR62" s="1612">
        <f t="shared" si="347"/>
        <v>1</v>
      </c>
      <c r="BS62" s="1612">
        <f t="shared" si="347"/>
        <v>1</v>
      </c>
      <c r="BT62" s="1612">
        <f t="shared" si="347"/>
        <v>1</v>
      </c>
      <c r="BU62" s="1612">
        <f t="shared" si="347"/>
        <v>1</v>
      </c>
      <c r="BV62" s="1612">
        <f t="shared" si="347"/>
        <v>1</v>
      </c>
      <c r="BW62" s="1612">
        <f t="shared" si="347"/>
        <v>1</v>
      </c>
      <c r="BX62" s="1612">
        <f t="shared" si="347"/>
        <v>1</v>
      </c>
      <c r="BY62" s="1612">
        <f t="shared" si="347"/>
        <v>1</v>
      </c>
      <c r="BZ62" s="1612"/>
      <c r="CA62" s="110">
        <f t="shared" si="345"/>
        <v>9000</v>
      </c>
      <c r="CB62" s="110">
        <f t="shared" si="345"/>
        <v>0</v>
      </c>
      <c r="CC62" s="110">
        <f t="shared" si="345"/>
        <v>0</v>
      </c>
      <c r="CD62" s="110">
        <f t="shared" si="345"/>
        <v>0</v>
      </c>
      <c r="CE62" s="110">
        <f t="shared" si="345"/>
        <v>0</v>
      </c>
      <c r="CF62" s="110">
        <f t="shared" si="345"/>
        <v>0</v>
      </c>
      <c r="CG62" s="110">
        <f t="shared" si="345"/>
        <v>0</v>
      </c>
      <c r="CH62" s="110">
        <f t="shared" si="345"/>
        <v>0</v>
      </c>
      <c r="CI62" s="110">
        <f t="shared" si="345"/>
        <v>0</v>
      </c>
      <c r="CJ62" s="110">
        <f t="shared" si="345"/>
        <v>0</v>
      </c>
      <c r="CK62" s="110">
        <f t="shared" si="345"/>
        <v>0</v>
      </c>
      <c r="CL62" s="9"/>
      <c r="CM62" s="9"/>
      <c r="CN62" s="9"/>
      <c r="CO62" s="9"/>
      <c r="CP62" s="9"/>
      <c r="CQ62" s="9"/>
      <c r="CR62" s="9"/>
    </row>
    <row r="63" spans="1:96" s="3" customFormat="1" x14ac:dyDescent="0.2">
      <c r="A63" s="1202" t="s">
        <v>5636</v>
      </c>
      <c r="B63" s="1404">
        <v>7000.5276000000003</v>
      </c>
      <c r="C63" s="1456"/>
      <c r="D63" s="1456"/>
      <c r="E63" s="752"/>
      <c r="F63" s="2031"/>
      <c r="G63" s="750">
        <v>15700</v>
      </c>
      <c r="H63" s="750"/>
      <c r="I63" s="757"/>
      <c r="J63" s="757"/>
      <c r="K63" s="757"/>
      <c r="L63" s="757"/>
      <c r="M63" s="757"/>
      <c r="N63" s="752"/>
      <c r="O63" s="752"/>
      <c r="P63" s="757"/>
      <c r="Q63" s="756"/>
      <c r="R63" s="759"/>
      <c r="S63" s="757"/>
      <c r="T63" s="757"/>
      <c r="U63" s="756"/>
      <c r="V63" s="759"/>
      <c r="W63" s="757"/>
      <c r="X63" s="757"/>
      <c r="Y63" s="756">
        <f t="shared" si="290"/>
        <v>15700</v>
      </c>
      <c r="Z63" s="763"/>
      <c r="AA63" s="757"/>
      <c r="AB63" s="757"/>
      <c r="AC63" s="1398">
        <f t="shared" si="26"/>
        <v>0</v>
      </c>
      <c r="AD63" s="763"/>
      <c r="AE63" s="757"/>
      <c r="AF63" s="758"/>
      <c r="AG63" s="756">
        <f t="shared" si="291"/>
        <v>0</v>
      </c>
      <c r="AH63" s="758"/>
      <c r="AI63" s="757"/>
      <c r="AJ63" s="758"/>
      <c r="AK63" s="776">
        <f t="shared" si="292"/>
        <v>0</v>
      </c>
      <c r="AL63" s="758"/>
      <c r="AM63" s="757"/>
      <c r="AN63" s="757"/>
      <c r="AO63" s="756">
        <f t="shared" si="293"/>
        <v>0</v>
      </c>
      <c r="AP63" s="763"/>
      <c r="AQ63" s="757"/>
      <c r="AR63" s="758"/>
      <c r="AS63" s="756">
        <f t="shared" si="294"/>
        <v>0</v>
      </c>
      <c r="AT63" s="763"/>
      <c r="AU63" s="757"/>
      <c r="AV63" s="758"/>
      <c r="AW63" s="756">
        <f t="shared" si="295"/>
        <v>0</v>
      </c>
      <c r="AX63" s="763"/>
      <c r="AY63" s="757"/>
      <c r="AZ63" s="758"/>
      <c r="BA63" s="756">
        <f t="shared" si="296"/>
        <v>0</v>
      </c>
      <c r="BB63" s="763"/>
      <c r="BC63" s="757"/>
      <c r="BD63" s="758"/>
      <c r="BE63" s="756">
        <f t="shared" si="297"/>
        <v>0</v>
      </c>
      <c r="BF63" s="763"/>
      <c r="BG63" s="757"/>
      <c r="BH63" s="758"/>
      <c r="BI63" s="756">
        <f t="shared" si="298"/>
        <v>0</v>
      </c>
      <c r="BJ63" s="763"/>
      <c r="BK63" s="757"/>
      <c r="BL63" s="758"/>
      <c r="BM63" s="756">
        <f t="shared" si="299"/>
        <v>0</v>
      </c>
      <c r="BN63" s="9"/>
      <c r="BO63" s="1612">
        <v>1</v>
      </c>
      <c r="BP63" s="1612">
        <f t="shared" ref="BP63:BY63" si="348">BO63</f>
        <v>1</v>
      </c>
      <c r="BQ63" s="1612">
        <f t="shared" si="348"/>
        <v>1</v>
      </c>
      <c r="BR63" s="1612">
        <f t="shared" si="348"/>
        <v>1</v>
      </c>
      <c r="BS63" s="1612">
        <f t="shared" si="348"/>
        <v>1</v>
      </c>
      <c r="BT63" s="1612">
        <f t="shared" si="348"/>
        <v>1</v>
      </c>
      <c r="BU63" s="1612">
        <f t="shared" si="348"/>
        <v>1</v>
      </c>
      <c r="BV63" s="1612">
        <f t="shared" si="348"/>
        <v>1</v>
      </c>
      <c r="BW63" s="1612">
        <f t="shared" si="348"/>
        <v>1</v>
      </c>
      <c r="BX63" s="1612">
        <f t="shared" si="348"/>
        <v>1</v>
      </c>
      <c r="BY63" s="1612">
        <f t="shared" si="348"/>
        <v>1</v>
      </c>
      <c r="BZ63" s="1612"/>
      <c r="CA63" s="110">
        <f t="shared" si="345"/>
        <v>16000</v>
      </c>
      <c r="CB63" s="110">
        <f t="shared" si="345"/>
        <v>0</v>
      </c>
      <c r="CC63" s="110">
        <f t="shared" si="345"/>
        <v>0</v>
      </c>
      <c r="CD63" s="110">
        <f t="shared" si="345"/>
        <v>0</v>
      </c>
      <c r="CE63" s="110">
        <f t="shared" si="345"/>
        <v>0</v>
      </c>
      <c r="CF63" s="110">
        <f t="shared" si="345"/>
        <v>0</v>
      </c>
      <c r="CG63" s="110">
        <f t="shared" si="345"/>
        <v>0</v>
      </c>
      <c r="CH63" s="110">
        <f t="shared" si="345"/>
        <v>0</v>
      </c>
      <c r="CI63" s="110">
        <f t="shared" si="345"/>
        <v>0</v>
      </c>
      <c r="CJ63" s="110">
        <f t="shared" si="345"/>
        <v>0</v>
      </c>
      <c r="CK63" s="110">
        <f t="shared" si="345"/>
        <v>0</v>
      </c>
      <c r="CL63" s="9"/>
      <c r="CM63" s="9"/>
      <c r="CN63" s="9"/>
      <c r="CO63" s="9"/>
      <c r="CP63" s="9"/>
      <c r="CQ63" s="9"/>
      <c r="CR63" s="9"/>
    </row>
    <row r="64" spans="1:96" s="3" customFormat="1" x14ac:dyDescent="0.2">
      <c r="A64" s="1204"/>
      <c r="B64" s="1402"/>
      <c r="C64" s="509"/>
      <c r="D64" s="608"/>
      <c r="E64" s="1207"/>
      <c r="F64" s="2031"/>
      <c r="G64" s="750"/>
      <c r="H64" s="752"/>
      <c r="I64" s="750"/>
      <c r="J64" s="750"/>
      <c r="K64" s="752"/>
      <c r="L64" s="752"/>
      <c r="M64" s="752"/>
      <c r="N64" s="752"/>
      <c r="O64" s="752"/>
      <c r="P64" s="405"/>
      <c r="Q64" s="1927"/>
      <c r="R64" s="759"/>
      <c r="S64" s="757"/>
      <c r="T64" s="757"/>
      <c r="U64" s="756"/>
      <c r="V64" s="759"/>
      <c r="W64" s="757"/>
      <c r="X64" s="757"/>
      <c r="Y64" s="756"/>
      <c r="Z64" s="763"/>
      <c r="AA64" s="757"/>
      <c r="AB64" s="757"/>
      <c r="AC64" s="1398"/>
      <c r="AD64" s="763"/>
      <c r="AE64" s="757"/>
      <c r="AF64" s="757"/>
      <c r="AG64" s="756"/>
      <c r="AH64" s="758"/>
      <c r="AI64" s="757"/>
      <c r="AJ64" s="757"/>
      <c r="AK64" s="776"/>
      <c r="AL64" s="758"/>
      <c r="AM64" s="757"/>
      <c r="AN64" s="757"/>
      <c r="AO64" s="756"/>
      <c r="AP64" s="763"/>
      <c r="AQ64" s="757"/>
      <c r="AR64" s="758"/>
      <c r="AS64" s="756"/>
      <c r="AT64" s="763"/>
      <c r="AU64" s="757"/>
      <c r="AV64" s="758"/>
      <c r="AW64" s="756"/>
      <c r="AX64" s="763"/>
      <c r="AY64" s="757"/>
      <c r="AZ64" s="758"/>
      <c r="BA64" s="756"/>
      <c r="BB64" s="763"/>
      <c r="BC64" s="757"/>
      <c r="BD64" s="758"/>
      <c r="BE64" s="756"/>
      <c r="BF64" s="763"/>
      <c r="BG64" s="757"/>
      <c r="BH64" s="758"/>
      <c r="BI64" s="756"/>
      <c r="BJ64" s="763"/>
      <c r="BK64" s="757"/>
      <c r="BL64" s="758"/>
      <c r="BM64" s="756"/>
      <c r="BN64" s="9"/>
      <c r="BO64" s="1612"/>
      <c r="BP64" s="1612"/>
      <c r="BQ64" s="1612"/>
      <c r="BR64" s="1612"/>
      <c r="BS64" s="1612"/>
      <c r="BT64" s="1612"/>
      <c r="BU64" s="1612"/>
      <c r="BV64" s="1612"/>
      <c r="BW64" s="1612"/>
      <c r="BX64" s="1612"/>
      <c r="BY64" s="1612"/>
      <c r="BZ64" s="1612"/>
      <c r="CA64" s="110"/>
      <c r="CB64" s="110"/>
      <c r="CC64" s="110"/>
      <c r="CD64" s="110"/>
      <c r="CE64" s="110"/>
      <c r="CF64" s="110"/>
      <c r="CG64" s="110"/>
      <c r="CH64" s="110"/>
      <c r="CI64" s="110"/>
      <c r="CJ64" s="110"/>
      <c r="CK64" s="110"/>
      <c r="CL64" s="9"/>
      <c r="CM64" s="9"/>
      <c r="CN64" s="9"/>
      <c r="CO64" s="9"/>
      <c r="CP64" s="9"/>
      <c r="CQ64" s="9"/>
      <c r="CR64" s="9"/>
    </row>
    <row r="65" spans="1:96" s="3" customFormat="1" x14ac:dyDescent="0.2">
      <c r="A65" s="1205" t="s">
        <v>807</v>
      </c>
      <c r="B65" s="1402"/>
      <c r="C65" s="509"/>
      <c r="D65" s="608"/>
      <c r="E65" s="1207"/>
      <c r="F65" s="2031"/>
      <c r="G65" s="750"/>
      <c r="H65" s="750"/>
      <c r="I65" s="752"/>
      <c r="J65" s="750"/>
      <c r="K65" s="750"/>
      <c r="L65" s="752"/>
      <c r="M65" s="752"/>
      <c r="N65" s="752"/>
      <c r="O65" s="752"/>
      <c r="P65" s="757"/>
      <c r="Q65" s="756"/>
      <c r="R65" s="759"/>
      <c r="S65" s="757"/>
      <c r="T65" s="757"/>
      <c r="U65" s="756"/>
      <c r="V65" s="759"/>
      <c r="W65" s="757"/>
      <c r="X65" s="757"/>
      <c r="Y65" s="756"/>
      <c r="Z65" s="763"/>
      <c r="AA65" s="757"/>
      <c r="AB65" s="757"/>
      <c r="AC65" s="1398"/>
      <c r="AD65" s="763"/>
      <c r="AE65" s="757"/>
      <c r="AF65" s="758"/>
      <c r="AG65" s="756"/>
      <c r="AH65" s="758"/>
      <c r="AI65" s="757"/>
      <c r="AJ65" s="758"/>
      <c r="AK65" s="776"/>
      <c r="AL65" s="758"/>
      <c r="AM65" s="757"/>
      <c r="AN65" s="757"/>
      <c r="AO65" s="756"/>
      <c r="AP65" s="763"/>
      <c r="AQ65" s="757"/>
      <c r="AR65" s="758"/>
      <c r="AS65" s="756"/>
      <c r="AT65" s="763"/>
      <c r="AU65" s="757"/>
      <c r="AV65" s="758"/>
      <c r="AW65" s="756"/>
      <c r="AX65" s="763"/>
      <c r="AY65" s="757"/>
      <c r="AZ65" s="758"/>
      <c r="BA65" s="756"/>
      <c r="BB65" s="763"/>
      <c r="BC65" s="757"/>
      <c r="BD65" s="758"/>
      <c r="BE65" s="756"/>
      <c r="BF65" s="763"/>
      <c r="BG65" s="757"/>
      <c r="BH65" s="758"/>
      <c r="BI65" s="756"/>
      <c r="BJ65" s="763"/>
      <c r="BK65" s="757"/>
      <c r="BL65" s="758"/>
      <c r="BM65" s="756"/>
      <c r="BN65" s="9"/>
      <c r="BO65" s="1612"/>
      <c r="BP65" s="1612"/>
      <c r="BQ65" s="1612"/>
      <c r="BR65" s="1612"/>
      <c r="BS65" s="1612"/>
      <c r="BT65" s="1612"/>
      <c r="BU65" s="1612"/>
      <c r="BV65" s="1612"/>
      <c r="BW65" s="1612"/>
      <c r="BX65" s="1612"/>
      <c r="BY65" s="1612"/>
      <c r="BZ65" s="1612"/>
      <c r="CA65" s="110"/>
      <c r="CB65" s="110"/>
      <c r="CC65" s="110"/>
      <c r="CD65" s="110"/>
      <c r="CE65" s="110"/>
      <c r="CF65" s="110"/>
      <c r="CG65" s="110"/>
      <c r="CH65" s="110"/>
      <c r="CI65" s="110"/>
      <c r="CJ65" s="110"/>
      <c r="CK65" s="110"/>
      <c r="CL65" s="9"/>
      <c r="CM65" s="9"/>
      <c r="CN65" s="9"/>
      <c r="CO65" s="9"/>
      <c r="CP65" s="9"/>
      <c r="CQ65" s="9"/>
      <c r="CR65" s="9"/>
    </row>
    <row r="66" spans="1:96" s="3" customFormat="1" x14ac:dyDescent="0.2">
      <c r="A66" s="1202" t="s">
        <v>1868</v>
      </c>
      <c r="B66" s="1403" t="s">
        <v>574</v>
      </c>
      <c r="C66" s="1456" t="s">
        <v>574</v>
      </c>
      <c r="D66" s="608"/>
      <c r="E66" s="1207"/>
      <c r="F66" s="2031" t="s">
        <v>574</v>
      </c>
      <c r="G66" s="750">
        <v>30000</v>
      </c>
      <c r="H66" s="750">
        <v>55000</v>
      </c>
      <c r="I66" s="757">
        <f>ROUNDUP(H66+(H66*Assumptions!G$6),-3)</f>
        <v>57000</v>
      </c>
      <c r="J66" s="757">
        <f>ROUNDUP(I66+(I66*Assumptions!H$6),-3)</f>
        <v>59000</v>
      </c>
      <c r="K66" s="757">
        <f>ROUNDUP(J66+(J66*Assumptions!I$6),-3)</f>
        <v>61000</v>
      </c>
      <c r="L66" s="757">
        <f>ROUNDUP(K66+(K66*Assumptions!J$6),-3)</f>
        <v>63000</v>
      </c>
      <c r="M66" s="757">
        <f>ROUNDUP(L66+(L66*Assumptions!K$6),-3)</f>
        <v>65000</v>
      </c>
      <c r="N66" s="757">
        <f>ROUNDUP(M66+(M66*Assumptions!L$6),-3)</f>
        <v>67000</v>
      </c>
      <c r="O66" s="757">
        <f>ROUNDUP(N66+(N66*Assumptions!M$6),-3)</f>
        <v>70000</v>
      </c>
      <c r="P66" s="757">
        <f>ROUNDUP(O66+(O66*Assumptions!N$6),-3)</f>
        <v>73000</v>
      </c>
      <c r="Q66" s="757">
        <f>ROUNDUP(P66+(P66*Assumptions!O$6),-3)</f>
        <v>76000</v>
      </c>
      <c r="R66" s="759"/>
      <c r="S66" s="757"/>
      <c r="T66" s="757"/>
      <c r="U66" s="756">
        <f t="shared" si="235"/>
        <v>0</v>
      </c>
      <c r="V66" s="759"/>
      <c r="W66" s="757"/>
      <c r="X66" s="757"/>
      <c r="Y66" s="756">
        <f t="shared" ref="Y66:Y69" si="349">$G66-V66-W66-X66</f>
        <v>30000</v>
      </c>
      <c r="Z66" s="763"/>
      <c r="AA66" s="757"/>
      <c r="AB66" s="757"/>
      <c r="AC66" s="1398">
        <f t="shared" si="26"/>
        <v>55000</v>
      </c>
      <c r="AD66" s="763"/>
      <c r="AE66" s="757"/>
      <c r="AF66" s="758"/>
      <c r="AG66" s="756">
        <f t="shared" ref="AG66:AG71" si="350">$I66-AD66-AE66-AF66</f>
        <v>57000</v>
      </c>
      <c r="AH66" s="758"/>
      <c r="AI66" s="757"/>
      <c r="AJ66" s="758"/>
      <c r="AK66" s="776">
        <f>$J66-AH66-AI66-AJ66</f>
        <v>59000</v>
      </c>
      <c r="AL66" s="758"/>
      <c r="AM66" s="757"/>
      <c r="AN66" s="757"/>
      <c r="AO66" s="756">
        <f>$K66-AL66-AM66-AN66</f>
        <v>61000</v>
      </c>
      <c r="AP66" s="763"/>
      <c r="AQ66" s="757"/>
      <c r="AR66" s="758"/>
      <c r="AS66" s="756">
        <f t="shared" ref="AS66:AS71" si="351">$L66-AP66-AQ66-AR66</f>
        <v>63000</v>
      </c>
      <c r="AT66" s="763"/>
      <c r="AU66" s="757"/>
      <c r="AV66" s="758"/>
      <c r="AW66" s="756">
        <f>$M66-AT66-AU66-AV66</f>
        <v>65000</v>
      </c>
      <c r="AX66" s="763"/>
      <c r="AY66" s="757"/>
      <c r="AZ66" s="758"/>
      <c r="BA66" s="756">
        <f>$N66-AX66-AY66-AZ66</f>
        <v>67000</v>
      </c>
      <c r="BB66" s="763"/>
      <c r="BC66" s="757"/>
      <c r="BD66" s="758"/>
      <c r="BE66" s="756">
        <f>$O66-BB66-BC66-BD66</f>
        <v>70000</v>
      </c>
      <c r="BF66" s="763"/>
      <c r="BG66" s="757"/>
      <c r="BH66" s="758"/>
      <c r="BI66" s="756">
        <f>$P66-BF66-BG66-BH66</f>
        <v>73000</v>
      </c>
      <c r="BJ66" s="763"/>
      <c r="BK66" s="757"/>
      <c r="BL66" s="758"/>
      <c r="BM66" s="756">
        <f t="shared" ref="BM66:BM71" si="352">$Q66-BJ66-BK66-BL66</f>
        <v>76000</v>
      </c>
      <c r="BN66" s="9"/>
      <c r="BO66" s="1612">
        <f t="shared" ref="BO66:BY66" si="353">BN66</f>
        <v>0</v>
      </c>
      <c r="BP66" s="1612">
        <f t="shared" si="353"/>
        <v>0</v>
      </c>
      <c r="BQ66" s="1612">
        <f t="shared" si="353"/>
        <v>0</v>
      </c>
      <c r="BR66" s="1612">
        <f t="shared" si="353"/>
        <v>0</v>
      </c>
      <c r="BS66" s="1612">
        <f t="shared" si="353"/>
        <v>0</v>
      </c>
      <c r="BT66" s="1612">
        <f t="shared" si="353"/>
        <v>0</v>
      </c>
      <c r="BU66" s="1612">
        <f t="shared" si="353"/>
        <v>0</v>
      </c>
      <c r="BV66" s="1612">
        <f t="shared" si="353"/>
        <v>0</v>
      </c>
      <c r="BW66" s="1612">
        <f t="shared" si="353"/>
        <v>0</v>
      </c>
      <c r="BX66" s="1612">
        <f t="shared" si="353"/>
        <v>0</v>
      </c>
      <c r="BY66" s="1612">
        <f t="shared" si="353"/>
        <v>0</v>
      </c>
      <c r="BZ66" s="1612"/>
      <c r="CA66" s="110">
        <f t="shared" ref="CA66" si="354">ROUND(BO66*G66,-3)</f>
        <v>0</v>
      </c>
      <c r="CB66" s="110">
        <f t="shared" ref="CB66" si="355">ROUND(BP66*H66,-3)</f>
        <v>0</v>
      </c>
      <c r="CC66" s="110">
        <f t="shared" ref="CC66" si="356">ROUND(BQ66*I66,-3)</f>
        <v>0</v>
      </c>
      <c r="CD66" s="110">
        <f t="shared" ref="CD66" si="357">ROUND(BR66*J66,-3)</f>
        <v>0</v>
      </c>
      <c r="CE66" s="110">
        <f t="shared" ref="CE66" si="358">ROUND(BS66*K66,-3)</f>
        <v>0</v>
      </c>
      <c r="CF66" s="110">
        <f t="shared" ref="CF66" si="359">ROUND(BT66*L66,-3)</f>
        <v>0</v>
      </c>
      <c r="CG66" s="110">
        <f t="shared" ref="CG66" si="360">ROUND(BU66*M66,-3)</f>
        <v>0</v>
      </c>
      <c r="CH66" s="110">
        <f t="shared" ref="CH66" si="361">ROUND(BV66*N66,-3)</f>
        <v>0</v>
      </c>
      <c r="CI66" s="110">
        <f t="shared" ref="CI66" si="362">ROUND(BW66*O66,-3)</f>
        <v>0</v>
      </c>
      <c r="CJ66" s="110">
        <f t="shared" ref="CJ66:CK66" si="363">ROUND(BX66*P66,-3)</f>
        <v>0</v>
      </c>
      <c r="CK66" s="110">
        <f t="shared" si="363"/>
        <v>0</v>
      </c>
      <c r="CL66" s="9"/>
      <c r="CM66" s="9"/>
      <c r="CN66" s="9"/>
      <c r="CO66" s="9"/>
      <c r="CP66" s="9"/>
      <c r="CQ66" s="9"/>
      <c r="CR66" s="9"/>
    </row>
    <row r="67" spans="1:96" s="3" customFormat="1" x14ac:dyDescent="0.2">
      <c r="A67" s="1202" t="s">
        <v>6205</v>
      </c>
      <c r="B67" s="1403"/>
      <c r="C67" s="1456"/>
      <c r="D67" s="608"/>
      <c r="E67" s="1207"/>
      <c r="F67" s="2031"/>
      <c r="G67" s="750"/>
      <c r="H67" s="750">
        <v>50000</v>
      </c>
      <c r="I67" s="757">
        <f>ROUNDUP(H67+(H67*Assumptions!G$6),-3)</f>
        <v>52000</v>
      </c>
      <c r="J67" s="757">
        <f>ROUNDUP(I67+(I67*Assumptions!H$6),-3)</f>
        <v>54000</v>
      </c>
      <c r="K67" s="757">
        <f>ROUNDUP(J67+(J67*Assumptions!I$6),-3)</f>
        <v>56000</v>
      </c>
      <c r="L67" s="757">
        <f>ROUNDUP(K67+(K67*Assumptions!J$6),-3)</f>
        <v>58000</v>
      </c>
      <c r="M67" s="757">
        <f>ROUNDUP(L67+(L67*Assumptions!K$6),-3)</f>
        <v>60000</v>
      </c>
      <c r="N67" s="757">
        <f>ROUNDUP(M67+(M67*Assumptions!L$6),-3)</f>
        <v>62000</v>
      </c>
      <c r="O67" s="757">
        <f>ROUNDUP(N67+(N67*Assumptions!M$6),-3)</f>
        <v>64000</v>
      </c>
      <c r="P67" s="757">
        <f>ROUNDUP(O67+(O67*Assumptions!N$6),-3)</f>
        <v>66000</v>
      </c>
      <c r="Q67" s="757">
        <f>ROUNDUP(P67+(P67*Assumptions!O$6),-3)</f>
        <v>68000</v>
      </c>
      <c r="R67" s="759"/>
      <c r="S67" s="757"/>
      <c r="T67" s="757"/>
      <c r="U67" s="756">
        <f t="shared" ref="U67" si="364">E67-R67-S67-T67</f>
        <v>0</v>
      </c>
      <c r="V67" s="759"/>
      <c r="W67" s="757"/>
      <c r="X67" s="757"/>
      <c r="Y67" s="756">
        <f t="shared" ref="Y67" si="365">$G67-V67-W67-X67</f>
        <v>0</v>
      </c>
      <c r="Z67" s="763"/>
      <c r="AA67" s="757"/>
      <c r="AB67" s="757"/>
      <c r="AC67" s="1398">
        <f t="shared" si="26"/>
        <v>50000</v>
      </c>
      <c r="AD67" s="763"/>
      <c r="AE67" s="757"/>
      <c r="AF67" s="758"/>
      <c r="AG67" s="756">
        <f t="shared" ref="AG67" si="366">$I67-AD67-AE67-AF67</f>
        <v>52000</v>
      </c>
      <c r="AH67" s="758"/>
      <c r="AI67" s="757"/>
      <c r="AJ67" s="758"/>
      <c r="AK67" s="776">
        <f>$J67-AH67-AI67-AJ67</f>
        <v>54000</v>
      </c>
      <c r="AL67" s="758"/>
      <c r="AM67" s="757"/>
      <c r="AN67" s="757"/>
      <c r="AO67" s="756">
        <f>$K67-AL67-AM67-AN67</f>
        <v>56000</v>
      </c>
      <c r="AP67" s="763"/>
      <c r="AQ67" s="757"/>
      <c r="AR67" s="758"/>
      <c r="AS67" s="756">
        <f t="shared" ref="AS67" si="367">$L67-AP67-AQ67-AR67</f>
        <v>58000</v>
      </c>
      <c r="AT67" s="763"/>
      <c r="AU67" s="757"/>
      <c r="AV67" s="758"/>
      <c r="AW67" s="756">
        <f>$M67-AT67-AU67-AV67</f>
        <v>60000</v>
      </c>
      <c r="AX67" s="763"/>
      <c r="AY67" s="757"/>
      <c r="AZ67" s="758"/>
      <c r="BA67" s="756">
        <f>$N67-AX67-AY67-AZ67</f>
        <v>62000</v>
      </c>
      <c r="BB67" s="763"/>
      <c r="BC67" s="757"/>
      <c r="BD67" s="758"/>
      <c r="BE67" s="756">
        <f>$O67-BB67-BC67-BD67</f>
        <v>64000</v>
      </c>
      <c r="BF67" s="763"/>
      <c r="BG67" s="757"/>
      <c r="BH67" s="758"/>
      <c r="BI67" s="756">
        <f>$P67-BF67-BG67-BH67</f>
        <v>66000</v>
      </c>
      <c r="BJ67" s="763"/>
      <c r="BK67" s="757"/>
      <c r="BL67" s="758"/>
      <c r="BM67" s="756">
        <f t="shared" ref="BM67" si="368">$Q67-BJ67-BK67-BL67</f>
        <v>68000</v>
      </c>
      <c r="BN67" s="9"/>
      <c r="BO67" s="1612">
        <f t="shared" ref="BO67" si="369">BN67</f>
        <v>0</v>
      </c>
      <c r="BP67" s="1612">
        <f t="shared" ref="BP67" si="370">BO67</f>
        <v>0</v>
      </c>
      <c r="BQ67" s="1612">
        <f t="shared" ref="BQ67" si="371">BP67</f>
        <v>0</v>
      </c>
      <c r="BR67" s="1612">
        <f t="shared" ref="BR67" si="372">BQ67</f>
        <v>0</v>
      </c>
      <c r="BS67" s="1612">
        <f t="shared" ref="BS67" si="373">BR67</f>
        <v>0</v>
      </c>
      <c r="BT67" s="1612">
        <f t="shared" ref="BT67" si="374">BS67</f>
        <v>0</v>
      </c>
      <c r="BU67" s="1612">
        <f t="shared" ref="BU67" si="375">BT67</f>
        <v>0</v>
      </c>
      <c r="BV67" s="1612">
        <f t="shared" ref="BV67" si="376">BU67</f>
        <v>0</v>
      </c>
      <c r="BW67" s="1612">
        <f t="shared" ref="BW67" si="377">BV67</f>
        <v>0</v>
      </c>
      <c r="BX67" s="1612">
        <f t="shared" ref="BX67" si="378">BW67</f>
        <v>0</v>
      </c>
      <c r="BY67" s="1612">
        <f t="shared" ref="BY67" si="379">BX67</f>
        <v>0</v>
      </c>
      <c r="BZ67" s="1612"/>
      <c r="CA67" s="110">
        <f t="shared" ref="CA67" si="380">ROUND(BO67*G67,-3)</f>
        <v>0</v>
      </c>
      <c r="CB67" s="110">
        <f t="shared" ref="CB67" si="381">ROUND(BP67*H67,-3)</f>
        <v>0</v>
      </c>
      <c r="CC67" s="110">
        <f t="shared" ref="CC67" si="382">ROUND(BQ67*I67,-3)</f>
        <v>0</v>
      </c>
      <c r="CD67" s="110">
        <f t="shared" ref="CD67" si="383">ROUND(BR67*J67,-3)</f>
        <v>0</v>
      </c>
      <c r="CE67" s="110">
        <f t="shared" ref="CE67" si="384">ROUND(BS67*K67,-3)</f>
        <v>0</v>
      </c>
      <c r="CF67" s="110">
        <f t="shared" ref="CF67" si="385">ROUND(BT67*L67,-3)</f>
        <v>0</v>
      </c>
      <c r="CG67" s="110">
        <f t="shared" ref="CG67" si="386">ROUND(BU67*M67,-3)</f>
        <v>0</v>
      </c>
      <c r="CH67" s="110">
        <f t="shared" ref="CH67" si="387">ROUND(BV67*N67,-3)</f>
        <v>0</v>
      </c>
      <c r="CI67" s="110">
        <f t="shared" ref="CI67" si="388">ROUND(BW67*O67,-3)</f>
        <v>0</v>
      </c>
      <c r="CJ67" s="110">
        <f t="shared" ref="CJ67" si="389">ROUND(BX67*P67,-3)</f>
        <v>0</v>
      </c>
      <c r="CK67" s="110">
        <f t="shared" ref="CK67" si="390">ROUND(BY67*Q67,-3)</f>
        <v>0</v>
      </c>
      <c r="CL67" s="9"/>
      <c r="CM67" s="9"/>
      <c r="CN67" s="9"/>
      <c r="CO67" s="9"/>
      <c r="CP67" s="9"/>
      <c r="CQ67" s="9"/>
      <c r="CR67" s="9"/>
    </row>
    <row r="68" spans="1:96" s="3" customFormat="1" x14ac:dyDescent="0.2">
      <c r="A68" s="1202" t="s">
        <v>6206</v>
      </c>
      <c r="B68" s="1403"/>
      <c r="C68" s="1456"/>
      <c r="D68" s="608"/>
      <c r="E68" s="1207"/>
      <c r="F68" s="2031"/>
      <c r="G68" s="750"/>
      <c r="H68" s="750">
        <v>200000</v>
      </c>
      <c r="I68" s="757">
        <f>ROUNDUP(H68+(H68*Assumptions!G$6),-4)</f>
        <v>210000</v>
      </c>
      <c r="J68" s="757">
        <f>ROUNDUP(I68+(I68*Assumptions!H$6),-4)</f>
        <v>220000</v>
      </c>
      <c r="K68" s="757">
        <f>ROUNDUP(J68+(J68*Assumptions!I$6),-4)</f>
        <v>230000</v>
      </c>
      <c r="L68" s="757">
        <f>ROUNDUP(K68+(K68*Assumptions!J$6),-4)</f>
        <v>240000</v>
      </c>
      <c r="M68" s="757">
        <f>ROUNDUP(L68+(L68*Assumptions!K$6),-4)</f>
        <v>250000</v>
      </c>
      <c r="N68" s="757">
        <f>ROUNDUP(M68+(M68*Assumptions!L$6),-4)</f>
        <v>260000</v>
      </c>
      <c r="O68" s="757">
        <f>ROUNDUP(N68+(N68*Assumptions!M$6),-4)</f>
        <v>270000</v>
      </c>
      <c r="P68" s="757">
        <f>ROUNDUP(O68+(O68*Assumptions!N$6),-4)</f>
        <v>280000</v>
      </c>
      <c r="Q68" s="757">
        <f>ROUNDUP(P68+(P68*Assumptions!O$6),-4)</f>
        <v>290000</v>
      </c>
      <c r="R68" s="759"/>
      <c r="S68" s="757"/>
      <c r="T68" s="757"/>
      <c r="U68" s="756">
        <f t="shared" ref="U68" si="391">E68-R68-S68-T68</f>
        <v>0</v>
      </c>
      <c r="V68" s="759"/>
      <c r="W68" s="757"/>
      <c r="X68" s="757"/>
      <c r="Y68" s="756">
        <f t="shared" ref="Y68" si="392">$G68-V68-W68-X68</f>
        <v>0</v>
      </c>
      <c r="Z68" s="763"/>
      <c r="AA68" s="757"/>
      <c r="AB68" s="757"/>
      <c r="AC68" s="1398">
        <f t="shared" si="26"/>
        <v>200000</v>
      </c>
      <c r="AD68" s="763"/>
      <c r="AE68" s="757"/>
      <c r="AF68" s="758"/>
      <c r="AG68" s="756">
        <f t="shared" ref="AG68" si="393">$I68-AD68-AE68-AF68</f>
        <v>210000</v>
      </c>
      <c r="AH68" s="758"/>
      <c r="AI68" s="757"/>
      <c r="AJ68" s="758"/>
      <c r="AK68" s="776">
        <f>$J68-AH68-AI68-AJ68</f>
        <v>220000</v>
      </c>
      <c r="AL68" s="758"/>
      <c r="AM68" s="757"/>
      <c r="AN68" s="757"/>
      <c r="AO68" s="756">
        <f>$K68-AL68-AM68-AN68</f>
        <v>230000</v>
      </c>
      <c r="AP68" s="763"/>
      <c r="AQ68" s="757"/>
      <c r="AR68" s="758"/>
      <c r="AS68" s="756">
        <f t="shared" ref="AS68" si="394">$L68-AP68-AQ68-AR68</f>
        <v>240000</v>
      </c>
      <c r="AT68" s="763"/>
      <c r="AU68" s="757"/>
      <c r="AV68" s="758"/>
      <c r="AW68" s="756">
        <f>$M68-AT68-AU68-AV68</f>
        <v>250000</v>
      </c>
      <c r="AX68" s="763"/>
      <c r="AY68" s="757"/>
      <c r="AZ68" s="758"/>
      <c r="BA68" s="756">
        <f>$N68-AX68-AY68-AZ68</f>
        <v>260000</v>
      </c>
      <c r="BB68" s="763"/>
      <c r="BC68" s="757"/>
      <c r="BD68" s="758"/>
      <c r="BE68" s="756">
        <f>$O68-BB68-BC68-BD68</f>
        <v>270000</v>
      </c>
      <c r="BF68" s="763"/>
      <c r="BG68" s="757"/>
      <c r="BH68" s="758"/>
      <c r="BI68" s="756">
        <f>$P68-BF68-BG68-BH68</f>
        <v>280000</v>
      </c>
      <c r="BJ68" s="763"/>
      <c r="BK68" s="757"/>
      <c r="BL68" s="758"/>
      <c r="BM68" s="756">
        <f t="shared" ref="BM68" si="395">$Q68-BJ68-BK68-BL68</f>
        <v>290000</v>
      </c>
      <c r="BN68" s="9"/>
      <c r="BO68" s="1612">
        <f t="shared" ref="BO68" si="396">BN68</f>
        <v>0</v>
      </c>
      <c r="BP68" s="1612">
        <f t="shared" ref="BP68" si="397">BO68</f>
        <v>0</v>
      </c>
      <c r="BQ68" s="1612">
        <f t="shared" ref="BQ68" si="398">BP68</f>
        <v>0</v>
      </c>
      <c r="BR68" s="1612">
        <f t="shared" ref="BR68" si="399">BQ68</f>
        <v>0</v>
      </c>
      <c r="BS68" s="1612">
        <f t="shared" ref="BS68" si="400">BR68</f>
        <v>0</v>
      </c>
      <c r="BT68" s="1612">
        <f t="shared" ref="BT68" si="401">BS68</f>
        <v>0</v>
      </c>
      <c r="BU68" s="1612">
        <f t="shared" ref="BU68" si="402">BT68</f>
        <v>0</v>
      </c>
      <c r="BV68" s="1612">
        <f t="shared" ref="BV68" si="403">BU68</f>
        <v>0</v>
      </c>
      <c r="BW68" s="1612">
        <f t="shared" ref="BW68" si="404">BV68</f>
        <v>0</v>
      </c>
      <c r="BX68" s="1612">
        <f t="shared" ref="BX68" si="405">BW68</f>
        <v>0</v>
      </c>
      <c r="BY68" s="1612">
        <f t="shared" ref="BY68" si="406">BX68</f>
        <v>0</v>
      </c>
      <c r="BZ68" s="1612"/>
      <c r="CA68" s="110">
        <f t="shared" ref="CA68" si="407">ROUND(BO68*G68,-3)</f>
        <v>0</v>
      </c>
      <c r="CB68" s="110">
        <f t="shared" ref="CB68" si="408">ROUND(BP68*H68,-3)</f>
        <v>0</v>
      </c>
      <c r="CC68" s="110">
        <f t="shared" ref="CC68" si="409">ROUND(BQ68*I68,-3)</f>
        <v>0</v>
      </c>
      <c r="CD68" s="110">
        <f t="shared" ref="CD68" si="410">ROUND(BR68*J68,-3)</f>
        <v>0</v>
      </c>
      <c r="CE68" s="110">
        <f t="shared" ref="CE68" si="411">ROUND(BS68*K68,-3)</f>
        <v>0</v>
      </c>
      <c r="CF68" s="110">
        <f t="shared" ref="CF68" si="412">ROUND(BT68*L68,-3)</f>
        <v>0</v>
      </c>
      <c r="CG68" s="110">
        <f t="shared" ref="CG68" si="413">ROUND(BU68*M68,-3)</f>
        <v>0</v>
      </c>
      <c r="CH68" s="110">
        <f t="shared" ref="CH68" si="414">ROUND(BV68*N68,-3)</f>
        <v>0</v>
      </c>
      <c r="CI68" s="110">
        <f t="shared" ref="CI68" si="415">ROUND(BW68*O68,-3)</f>
        <v>0</v>
      </c>
      <c r="CJ68" s="110">
        <f t="shared" ref="CJ68" si="416">ROUND(BX68*P68,-3)</f>
        <v>0</v>
      </c>
      <c r="CK68" s="110">
        <f t="shared" ref="CK68" si="417">ROUND(BY68*Q68,-3)</f>
        <v>0</v>
      </c>
      <c r="CL68" s="9"/>
      <c r="CM68" s="9"/>
      <c r="CN68" s="9"/>
      <c r="CO68" s="9"/>
      <c r="CP68" s="9"/>
      <c r="CQ68" s="9"/>
      <c r="CR68" s="9"/>
    </row>
    <row r="69" spans="1:96" s="3" customFormat="1" x14ac:dyDescent="0.2">
      <c r="A69" s="1202" t="s">
        <v>4211</v>
      </c>
      <c r="B69" s="1404" t="s">
        <v>4876</v>
      </c>
      <c r="C69" s="1456"/>
      <c r="D69" s="1456"/>
      <c r="E69" s="752">
        <v>66400</v>
      </c>
      <c r="F69" s="2031"/>
      <c r="G69" s="750"/>
      <c r="H69" s="750"/>
      <c r="I69" s="757"/>
      <c r="J69" s="757"/>
      <c r="K69" s="757"/>
      <c r="L69" s="757"/>
      <c r="M69" s="757"/>
      <c r="N69" s="752"/>
      <c r="O69" s="752"/>
      <c r="P69" s="757"/>
      <c r="Q69" s="756"/>
      <c r="R69" s="759"/>
      <c r="S69" s="757"/>
      <c r="T69" s="757"/>
      <c r="U69" s="756">
        <f t="shared" si="235"/>
        <v>66400</v>
      </c>
      <c r="V69" s="759"/>
      <c r="W69" s="757"/>
      <c r="X69" s="757"/>
      <c r="Y69" s="756">
        <f t="shared" si="349"/>
        <v>0</v>
      </c>
      <c r="Z69" s="763"/>
      <c r="AA69" s="757"/>
      <c r="AB69" s="757"/>
      <c r="AC69" s="1398">
        <f t="shared" si="26"/>
        <v>0</v>
      </c>
      <c r="AD69" s="763"/>
      <c r="AE69" s="757"/>
      <c r="AF69" s="758"/>
      <c r="AG69" s="756">
        <f t="shared" si="350"/>
        <v>0</v>
      </c>
      <c r="AH69" s="758"/>
      <c r="AI69" s="757"/>
      <c r="AJ69" s="758"/>
      <c r="AK69" s="776">
        <f t="shared" ref="AK69:AK71" si="418">$J69-AH69-AI69-AJ69</f>
        <v>0</v>
      </c>
      <c r="AL69" s="758"/>
      <c r="AM69" s="757"/>
      <c r="AN69" s="757"/>
      <c r="AO69" s="756">
        <f t="shared" ref="AO69:AO71" si="419">$K69-AL69-AM69-AN69</f>
        <v>0</v>
      </c>
      <c r="AP69" s="763"/>
      <c r="AQ69" s="757"/>
      <c r="AR69" s="758"/>
      <c r="AS69" s="756">
        <f t="shared" si="351"/>
        <v>0</v>
      </c>
      <c r="AT69" s="763"/>
      <c r="AU69" s="757"/>
      <c r="AV69" s="758"/>
      <c r="AW69" s="756">
        <f t="shared" ref="AW69:AW71" si="420">$M69-AT69-AU69-AV69</f>
        <v>0</v>
      </c>
      <c r="AX69" s="763"/>
      <c r="AY69" s="757"/>
      <c r="AZ69" s="758"/>
      <c r="BA69" s="756">
        <f t="shared" ref="BA69:BA71" si="421">$N69-AX69-AY69-AZ69</f>
        <v>0</v>
      </c>
      <c r="BB69" s="763"/>
      <c r="BC69" s="757"/>
      <c r="BD69" s="758"/>
      <c r="BE69" s="756">
        <f t="shared" ref="BE69:BE71" si="422">$O69-BB69-BC69-BD69</f>
        <v>0</v>
      </c>
      <c r="BF69" s="763"/>
      <c r="BG69" s="757"/>
      <c r="BH69" s="758"/>
      <c r="BI69" s="756">
        <f t="shared" ref="BI69:BI71" si="423">$P69-BF69-BG69-BH69</f>
        <v>0</v>
      </c>
      <c r="BJ69" s="763"/>
      <c r="BK69" s="757"/>
      <c r="BL69" s="758"/>
      <c r="BM69" s="756">
        <f t="shared" si="352"/>
        <v>0</v>
      </c>
      <c r="BN69" s="9"/>
      <c r="BO69" s="1612">
        <f t="shared" ref="BO69:BO71" si="424">BN69</f>
        <v>0</v>
      </c>
      <c r="BP69" s="1612">
        <f t="shared" ref="BP69:BP71" si="425">BO69</f>
        <v>0</v>
      </c>
      <c r="BQ69" s="1612">
        <f t="shared" ref="BQ69:BQ71" si="426">BP69</f>
        <v>0</v>
      </c>
      <c r="BR69" s="1612">
        <f t="shared" ref="BR69:BR71" si="427">BQ69</f>
        <v>0</v>
      </c>
      <c r="BS69" s="1612">
        <f t="shared" ref="BS69:BS71" si="428">BR69</f>
        <v>0</v>
      </c>
      <c r="BT69" s="1612">
        <f t="shared" ref="BT69:BT71" si="429">BS69</f>
        <v>0</v>
      </c>
      <c r="BU69" s="1612">
        <f t="shared" ref="BU69:BU71" si="430">BT69</f>
        <v>0</v>
      </c>
      <c r="BV69" s="1612">
        <f t="shared" ref="BV69:BV71" si="431">BU69</f>
        <v>0</v>
      </c>
      <c r="BW69" s="1612">
        <f t="shared" ref="BW69:BW71" si="432">BV69</f>
        <v>0</v>
      </c>
      <c r="BX69" s="1612">
        <f t="shared" ref="BX69:BY71" si="433">BW69</f>
        <v>0</v>
      </c>
      <c r="BY69" s="1612">
        <f t="shared" si="433"/>
        <v>0</v>
      </c>
      <c r="BZ69" s="1612"/>
      <c r="CA69" s="110">
        <f t="shared" ref="CA69:CA71" si="434">ROUND(BO69*G69,-3)</f>
        <v>0</v>
      </c>
      <c r="CB69" s="110">
        <f t="shared" ref="CB69:CB71" si="435">ROUND(BP69*H69,-3)</f>
        <v>0</v>
      </c>
      <c r="CC69" s="110">
        <f t="shared" ref="CC69:CC71" si="436">ROUND(BQ69*I69,-3)</f>
        <v>0</v>
      </c>
      <c r="CD69" s="110">
        <f t="shared" ref="CD69:CD71" si="437">ROUND(BR69*J69,-3)</f>
        <v>0</v>
      </c>
      <c r="CE69" s="110">
        <f t="shared" ref="CE69:CE71" si="438">ROUND(BS69*K69,-3)</f>
        <v>0</v>
      </c>
      <c r="CF69" s="110">
        <f t="shared" ref="CF69:CF71" si="439">ROUND(BT69*L69,-3)</f>
        <v>0</v>
      </c>
      <c r="CG69" s="110">
        <f t="shared" ref="CG69:CG71" si="440">ROUND(BU69*M69,-3)</f>
        <v>0</v>
      </c>
      <c r="CH69" s="110">
        <f t="shared" ref="CH69:CH71" si="441">ROUND(BV69*N69,-3)</f>
        <v>0</v>
      </c>
      <c r="CI69" s="110">
        <f t="shared" ref="CI69:CI71" si="442">ROUND(BW69*O69,-3)</f>
        <v>0</v>
      </c>
      <c r="CJ69" s="110">
        <f t="shared" ref="CJ69:CK71" si="443">ROUND(BX69*P69,-3)</f>
        <v>0</v>
      </c>
      <c r="CK69" s="110">
        <f t="shared" si="443"/>
        <v>0</v>
      </c>
      <c r="CL69" s="9"/>
      <c r="CM69" s="9"/>
      <c r="CN69" s="9"/>
      <c r="CO69" s="9"/>
      <c r="CP69" s="9"/>
      <c r="CQ69" s="9"/>
      <c r="CR69" s="9"/>
    </row>
    <row r="70" spans="1:96" s="3" customFormat="1" x14ac:dyDescent="0.2">
      <c r="A70" s="1202" t="s">
        <v>5450</v>
      </c>
      <c r="B70" s="1404" t="s">
        <v>4476</v>
      </c>
      <c r="C70" s="1456"/>
      <c r="D70" s="1456"/>
      <c r="E70" s="752">
        <v>9700</v>
      </c>
      <c r="F70" s="2031"/>
      <c r="G70" s="750">
        <f>190000-30000-25000</f>
        <v>135000</v>
      </c>
      <c r="H70" s="750"/>
      <c r="I70" s="757"/>
      <c r="J70" s="757"/>
      <c r="K70" s="757"/>
      <c r="L70" s="757"/>
      <c r="M70" s="757"/>
      <c r="N70" s="752"/>
      <c r="O70" s="752"/>
      <c r="P70" s="757"/>
      <c r="Q70" s="756"/>
      <c r="R70" s="759"/>
      <c r="S70" s="757"/>
      <c r="T70" s="757"/>
      <c r="U70" s="756">
        <f t="shared" ref="U70" si="444">E70-R70-S70-T70</f>
        <v>9700</v>
      </c>
      <c r="V70" s="759"/>
      <c r="W70" s="757"/>
      <c r="X70" s="757"/>
      <c r="Y70" s="756">
        <f t="shared" ref="Y70:Y71" si="445">$G70-V70-W70-X70</f>
        <v>135000</v>
      </c>
      <c r="Z70" s="763"/>
      <c r="AA70" s="757"/>
      <c r="AB70" s="757"/>
      <c r="AC70" s="1398">
        <f t="shared" si="26"/>
        <v>0</v>
      </c>
      <c r="AD70" s="763"/>
      <c r="AE70" s="757"/>
      <c r="AF70" s="758"/>
      <c r="AG70" s="756">
        <f t="shared" si="350"/>
        <v>0</v>
      </c>
      <c r="AH70" s="758"/>
      <c r="AI70" s="757"/>
      <c r="AJ70" s="758"/>
      <c r="AK70" s="776">
        <f t="shared" si="418"/>
        <v>0</v>
      </c>
      <c r="AL70" s="758"/>
      <c r="AM70" s="757"/>
      <c r="AN70" s="757"/>
      <c r="AO70" s="756">
        <f t="shared" si="419"/>
        <v>0</v>
      </c>
      <c r="AP70" s="763"/>
      <c r="AQ70" s="757"/>
      <c r="AR70" s="758"/>
      <c r="AS70" s="756">
        <f t="shared" si="351"/>
        <v>0</v>
      </c>
      <c r="AT70" s="763"/>
      <c r="AU70" s="757"/>
      <c r="AV70" s="758"/>
      <c r="AW70" s="756">
        <f t="shared" si="420"/>
        <v>0</v>
      </c>
      <c r="AX70" s="763"/>
      <c r="AY70" s="757"/>
      <c r="AZ70" s="758"/>
      <c r="BA70" s="756">
        <f t="shared" si="421"/>
        <v>0</v>
      </c>
      <c r="BB70" s="763"/>
      <c r="BC70" s="757"/>
      <c r="BD70" s="758"/>
      <c r="BE70" s="756">
        <f t="shared" si="422"/>
        <v>0</v>
      </c>
      <c r="BF70" s="763"/>
      <c r="BG70" s="757"/>
      <c r="BH70" s="758"/>
      <c r="BI70" s="756">
        <f t="shared" si="423"/>
        <v>0</v>
      </c>
      <c r="BJ70" s="763"/>
      <c r="BK70" s="757"/>
      <c r="BL70" s="758"/>
      <c r="BM70" s="756">
        <f t="shared" si="352"/>
        <v>0</v>
      </c>
      <c r="BN70" s="9"/>
      <c r="BO70" s="1612">
        <f t="shared" si="424"/>
        <v>0</v>
      </c>
      <c r="BP70" s="1612">
        <f t="shared" si="425"/>
        <v>0</v>
      </c>
      <c r="BQ70" s="1612">
        <f t="shared" si="426"/>
        <v>0</v>
      </c>
      <c r="BR70" s="1612">
        <f t="shared" si="427"/>
        <v>0</v>
      </c>
      <c r="BS70" s="1612">
        <f t="shared" si="428"/>
        <v>0</v>
      </c>
      <c r="BT70" s="1612">
        <f t="shared" si="429"/>
        <v>0</v>
      </c>
      <c r="BU70" s="1612">
        <f t="shared" si="430"/>
        <v>0</v>
      </c>
      <c r="BV70" s="1612">
        <f t="shared" si="431"/>
        <v>0</v>
      </c>
      <c r="BW70" s="1612">
        <f t="shared" si="432"/>
        <v>0</v>
      </c>
      <c r="BX70" s="1612">
        <f t="shared" si="433"/>
        <v>0</v>
      </c>
      <c r="BY70" s="1612">
        <f t="shared" si="433"/>
        <v>0</v>
      </c>
      <c r="BZ70" s="1612"/>
      <c r="CA70" s="110">
        <f t="shared" si="434"/>
        <v>0</v>
      </c>
      <c r="CB70" s="110">
        <f t="shared" si="435"/>
        <v>0</v>
      </c>
      <c r="CC70" s="110">
        <f t="shared" si="436"/>
        <v>0</v>
      </c>
      <c r="CD70" s="110">
        <f t="shared" si="437"/>
        <v>0</v>
      </c>
      <c r="CE70" s="110">
        <f t="shared" si="438"/>
        <v>0</v>
      </c>
      <c r="CF70" s="110">
        <f t="shared" si="439"/>
        <v>0</v>
      </c>
      <c r="CG70" s="110">
        <f t="shared" si="440"/>
        <v>0</v>
      </c>
      <c r="CH70" s="110">
        <f t="shared" si="441"/>
        <v>0</v>
      </c>
      <c r="CI70" s="110">
        <f t="shared" si="442"/>
        <v>0</v>
      </c>
      <c r="CJ70" s="110">
        <f t="shared" si="443"/>
        <v>0</v>
      </c>
      <c r="CK70" s="110">
        <f t="shared" si="443"/>
        <v>0</v>
      </c>
      <c r="CL70" s="9"/>
      <c r="CM70" s="9"/>
      <c r="CN70" s="9"/>
      <c r="CO70" s="9"/>
      <c r="CP70" s="9"/>
      <c r="CQ70" s="9"/>
      <c r="CR70" s="9"/>
    </row>
    <row r="71" spans="1:96" s="3" customFormat="1" x14ac:dyDescent="0.2">
      <c r="A71" s="1202" t="s">
        <v>5533</v>
      </c>
      <c r="B71" s="1404" t="s">
        <v>5451</v>
      </c>
      <c r="C71" s="1456"/>
      <c r="D71" s="1456"/>
      <c r="E71" s="752"/>
      <c r="F71" s="2031"/>
      <c r="G71" s="750">
        <f>50000+30000+25000</f>
        <v>105000</v>
      </c>
      <c r="H71" s="750"/>
      <c r="I71" s="757"/>
      <c r="J71" s="757"/>
      <c r="K71" s="757"/>
      <c r="L71" s="757"/>
      <c r="M71" s="757"/>
      <c r="N71" s="752"/>
      <c r="O71" s="752"/>
      <c r="P71" s="757"/>
      <c r="Q71" s="756"/>
      <c r="R71" s="759"/>
      <c r="S71" s="757"/>
      <c r="T71" s="757"/>
      <c r="U71" s="756"/>
      <c r="V71" s="759"/>
      <c r="W71" s="757"/>
      <c r="X71" s="757"/>
      <c r="Y71" s="756">
        <f t="shared" si="445"/>
        <v>105000</v>
      </c>
      <c r="Z71" s="763"/>
      <c r="AA71" s="757"/>
      <c r="AB71" s="757"/>
      <c r="AC71" s="1398">
        <f t="shared" si="26"/>
        <v>0</v>
      </c>
      <c r="AD71" s="763"/>
      <c r="AE71" s="757"/>
      <c r="AF71" s="758"/>
      <c r="AG71" s="756">
        <f t="shared" si="350"/>
        <v>0</v>
      </c>
      <c r="AH71" s="758"/>
      <c r="AI71" s="757"/>
      <c r="AJ71" s="758"/>
      <c r="AK71" s="776">
        <f t="shared" si="418"/>
        <v>0</v>
      </c>
      <c r="AL71" s="758"/>
      <c r="AM71" s="757"/>
      <c r="AN71" s="757"/>
      <c r="AO71" s="756">
        <f t="shared" si="419"/>
        <v>0</v>
      </c>
      <c r="AP71" s="763"/>
      <c r="AQ71" s="757"/>
      <c r="AR71" s="758"/>
      <c r="AS71" s="756">
        <f t="shared" si="351"/>
        <v>0</v>
      </c>
      <c r="AT71" s="763"/>
      <c r="AU71" s="757"/>
      <c r="AV71" s="758"/>
      <c r="AW71" s="756">
        <f t="shared" si="420"/>
        <v>0</v>
      </c>
      <c r="AX71" s="763"/>
      <c r="AY71" s="757"/>
      <c r="AZ71" s="758"/>
      <c r="BA71" s="756">
        <f t="shared" si="421"/>
        <v>0</v>
      </c>
      <c r="BB71" s="763"/>
      <c r="BC71" s="757"/>
      <c r="BD71" s="758"/>
      <c r="BE71" s="756">
        <f t="shared" si="422"/>
        <v>0</v>
      </c>
      <c r="BF71" s="763"/>
      <c r="BG71" s="757"/>
      <c r="BH71" s="758"/>
      <c r="BI71" s="756">
        <f t="shared" si="423"/>
        <v>0</v>
      </c>
      <c r="BJ71" s="763"/>
      <c r="BK71" s="757"/>
      <c r="BL71" s="758"/>
      <c r="BM71" s="756">
        <f t="shared" si="352"/>
        <v>0</v>
      </c>
      <c r="BN71" s="9"/>
      <c r="BO71" s="1612">
        <f t="shared" si="424"/>
        <v>0</v>
      </c>
      <c r="BP71" s="1612">
        <f t="shared" si="425"/>
        <v>0</v>
      </c>
      <c r="BQ71" s="1612">
        <f t="shared" si="426"/>
        <v>0</v>
      </c>
      <c r="BR71" s="1612">
        <f t="shared" si="427"/>
        <v>0</v>
      </c>
      <c r="BS71" s="1612">
        <f t="shared" si="428"/>
        <v>0</v>
      </c>
      <c r="BT71" s="1612">
        <f t="shared" si="429"/>
        <v>0</v>
      </c>
      <c r="BU71" s="1612">
        <f t="shared" si="430"/>
        <v>0</v>
      </c>
      <c r="BV71" s="1612">
        <f t="shared" si="431"/>
        <v>0</v>
      </c>
      <c r="BW71" s="1612">
        <f t="shared" si="432"/>
        <v>0</v>
      </c>
      <c r="BX71" s="1612">
        <f t="shared" si="433"/>
        <v>0</v>
      </c>
      <c r="BY71" s="1612">
        <f t="shared" si="433"/>
        <v>0</v>
      </c>
      <c r="BZ71" s="1612"/>
      <c r="CA71" s="110">
        <f t="shared" si="434"/>
        <v>0</v>
      </c>
      <c r="CB71" s="110">
        <f t="shared" si="435"/>
        <v>0</v>
      </c>
      <c r="CC71" s="110">
        <f t="shared" si="436"/>
        <v>0</v>
      </c>
      <c r="CD71" s="110">
        <f t="shared" si="437"/>
        <v>0</v>
      </c>
      <c r="CE71" s="110">
        <f t="shared" si="438"/>
        <v>0</v>
      </c>
      <c r="CF71" s="110">
        <f t="shared" si="439"/>
        <v>0</v>
      </c>
      <c r="CG71" s="110">
        <f t="shared" si="440"/>
        <v>0</v>
      </c>
      <c r="CH71" s="110">
        <f t="shared" si="441"/>
        <v>0</v>
      </c>
      <c r="CI71" s="110">
        <f t="shared" si="442"/>
        <v>0</v>
      </c>
      <c r="CJ71" s="110">
        <f t="shared" si="443"/>
        <v>0</v>
      </c>
      <c r="CK71" s="110">
        <f t="shared" si="443"/>
        <v>0</v>
      </c>
      <c r="CL71" s="9"/>
      <c r="CM71" s="9"/>
      <c r="CN71" s="9"/>
      <c r="CO71" s="9"/>
      <c r="CP71" s="9"/>
      <c r="CQ71" s="9"/>
      <c r="CR71" s="9"/>
    </row>
    <row r="72" spans="1:96" s="29" customFormat="1" x14ac:dyDescent="0.2">
      <c r="A72" s="938"/>
      <c r="B72" s="1404"/>
      <c r="C72" s="26"/>
      <c r="D72" s="26"/>
      <c r="E72" s="878"/>
      <c r="F72" s="2032"/>
      <c r="G72" s="757"/>
      <c r="H72" s="8"/>
      <c r="I72" s="878"/>
      <c r="J72" s="393"/>
      <c r="K72" s="393"/>
      <c r="L72" s="878"/>
      <c r="M72" s="878"/>
      <c r="N72" s="878"/>
      <c r="O72" s="878"/>
      <c r="P72" s="8"/>
      <c r="Q72" s="17"/>
      <c r="R72" s="1928"/>
      <c r="S72" s="8"/>
      <c r="T72" s="8"/>
      <c r="U72" s="17"/>
      <c r="V72" s="759"/>
      <c r="W72" s="8"/>
      <c r="X72" s="8"/>
      <c r="Y72" s="17"/>
      <c r="Z72" s="579"/>
      <c r="AA72" s="762"/>
      <c r="AB72" s="8"/>
      <c r="AC72" s="17"/>
      <c r="AD72" s="764"/>
      <c r="AE72" s="762"/>
      <c r="AF72" s="762"/>
      <c r="AG72" s="17"/>
      <c r="AH72" s="414"/>
      <c r="AI72" s="8"/>
      <c r="AJ72" s="8"/>
      <c r="AK72" s="497"/>
      <c r="AL72" s="765"/>
      <c r="AM72" s="762"/>
      <c r="AN72" s="762"/>
      <c r="AO72" s="17"/>
      <c r="AP72" s="579"/>
      <c r="AQ72" s="765"/>
      <c r="AR72" s="414"/>
      <c r="AS72" s="17"/>
      <c r="AT72" s="764"/>
      <c r="AU72" s="765"/>
      <c r="AV72" s="765"/>
      <c r="AW72" s="17"/>
      <c r="AX72" s="764"/>
      <c r="AY72" s="414"/>
      <c r="AZ72" s="765"/>
      <c r="BA72" s="17"/>
      <c r="BB72" s="764"/>
      <c r="BC72" s="765"/>
      <c r="BD72" s="414"/>
      <c r="BE72" s="17"/>
      <c r="BF72" s="764"/>
      <c r="BG72" s="765"/>
      <c r="BH72" s="765"/>
      <c r="BI72" s="17"/>
      <c r="BJ72" s="764"/>
      <c r="BK72" s="765"/>
      <c r="BL72" s="765"/>
      <c r="BM72" s="17"/>
      <c r="BN72" s="355"/>
      <c r="BO72" s="632"/>
      <c r="BP72" s="632"/>
      <c r="BQ72" s="632"/>
      <c r="BR72" s="632"/>
      <c r="BS72" s="632"/>
      <c r="BT72" s="632"/>
      <c r="BU72" s="632"/>
      <c r="BV72" s="632"/>
      <c r="BW72" s="632"/>
      <c r="BX72" s="632"/>
      <c r="BY72" s="632"/>
      <c r="BZ72" s="632"/>
      <c r="CA72" s="93"/>
      <c r="CB72" s="93"/>
      <c r="CC72" s="93"/>
      <c r="CD72" s="93"/>
      <c r="CE72" s="93"/>
      <c r="CF72" s="93"/>
      <c r="CG72" s="93"/>
      <c r="CH72" s="93"/>
      <c r="CI72" s="93"/>
      <c r="CJ72" s="93"/>
      <c r="CK72" s="93"/>
      <c r="CL72" s="355"/>
      <c r="CM72" s="355"/>
      <c r="CN72" s="355"/>
      <c r="CO72" s="355"/>
      <c r="CP72" s="355"/>
      <c r="CQ72" s="355"/>
      <c r="CR72" s="355"/>
    </row>
    <row r="73" spans="1:96" s="93" customFormat="1" x14ac:dyDescent="0.2">
      <c r="A73" s="1052" t="s">
        <v>3030</v>
      </c>
      <c r="B73" s="206"/>
      <c r="C73" s="156"/>
      <c r="D73" s="156"/>
      <c r="E73" s="362">
        <f>SUBTOTAL(9,E5:E72)</f>
        <v>1827100</v>
      </c>
      <c r="F73" s="2033"/>
      <c r="G73" s="1369">
        <f t="shared" ref="G73:AL73" si="446">SUBTOTAL(9,G5:G72)</f>
        <v>3565500</v>
      </c>
      <c r="H73" s="350">
        <f t="shared" si="446"/>
        <v>3232000</v>
      </c>
      <c r="I73" s="362">
        <f t="shared" si="446"/>
        <v>2784000</v>
      </c>
      <c r="J73" s="350">
        <f t="shared" si="446"/>
        <v>3664000</v>
      </c>
      <c r="K73" s="350">
        <f t="shared" si="446"/>
        <v>4252000</v>
      </c>
      <c r="L73" s="350">
        <f t="shared" si="446"/>
        <v>3251000</v>
      </c>
      <c r="M73" s="350">
        <f t="shared" si="446"/>
        <v>4325000</v>
      </c>
      <c r="N73" s="350">
        <f t="shared" si="446"/>
        <v>2769000</v>
      </c>
      <c r="O73" s="350">
        <f t="shared" si="446"/>
        <v>2874000</v>
      </c>
      <c r="P73" s="350">
        <f t="shared" si="446"/>
        <v>3049000</v>
      </c>
      <c r="Q73" s="398">
        <f t="shared" si="446"/>
        <v>3084000</v>
      </c>
      <c r="R73" s="351">
        <f t="shared" si="446"/>
        <v>368600</v>
      </c>
      <c r="S73" s="350">
        <f t="shared" si="446"/>
        <v>1038300</v>
      </c>
      <c r="T73" s="350">
        <f t="shared" si="446"/>
        <v>0</v>
      </c>
      <c r="U73" s="398">
        <f t="shared" si="446"/>
        <v>420200</v>
      </c>
      <c r="V73" s="363">
        <f t="shared" si="446"/>
        <v>152000</v>
      </c>
      <c r="W73" s="350">
        <f t="shared" si="446"/>
        <v>2198700</v>
      </c>
      <c r="X73" s="350">
        <f t="shared" si="446"/>
        <v>0</v>
      </c>
      <c r="Y73" s="398">
        <f t="shared" si="446"/>
        <v>1214800</v>
      </c>
      <c r="Z73" s="353">
        <f t="shared" si="446"/>
        <v>0</v>
      </c>
      <c r="AA73" s="362">
        <f t="shared" si="446"/>
        <v>2727000</v>
      </c>
      <c r="AB73" s="350">
        <f t="shared" si="446"/>
        <v>0</v>
      </c>
      <c r="AC73" s="398">
        <f t="shared" si="446"/>
        <v>505000</v>
      </c>
      <c r="AD73" s="353">
        <f t="shared" si="446"/>
        <v>0</v>
      </c>
      <c r="AE73" s="350">
        <f t="shared" si="446"/>
        <v>1320000</v>
      </c>
      <c r="AF73" s="350">
        <f t="shared" si="446"/>
        <v>0</v>
      </c>
      <c r="AG73" s="354">
        <f t="shared" si="446"/>
        <v>1464000</v>
      </c>
      <c r="AH73" s="362">
        <f t="shared" si="446"/>
        <v>0</v>
      </c>
      <c r="AI73" s="350">
        <f t="shared" si="446"/>
        <v>1861000</v>
      </c>
      <c r="AJ73" s="350">
        <f t="shared" si="446"/>
        <v>0</v>
      </c>
      <c r="AK73" s="934">
        <f t="shared" si="446"/>
        <v>1803000</v>
      </c>
      <c r="AL73" s="362">
        <f t="shared" si="446"/>
        <v>0</v>
      </c>
      <c r="AM73" s="350">
        <f t="shared" ref="AM73:BM73" si="447">SUBTOTAL(9,AM5:AM72)</f>
        <v>2005000</v>
      </c>
      <c r="AN73" s="350">
        <f t="shared" si="447"/>
        <v>0</v>
      </c>
      <c r="AO73" s="354">
        <f t="shared" si="447"/>
        <v>2247000</v>
      </c>
      <c r="AP73" s="353">
        <f t="shared" si="447"/>
        <v>0</v>
      </c>
      <c r="AQ73" s="362">
        <f t="shared" si="447"/>
        <v>1587500</v>
      </c>
      <c r="AR73" s="350">
        <f t="shared" si="447"/>
        <v>0</v>
      </c>
      <c r="AS73" s="398">
        <f t="shared" si="447"/>
        <v>1663500</v>
      </c>
      <c r="AT73" s="353">
        <f t="shared" si="447"/>
        <v>0</v>
      </c>
      <c r="AU73" s="350">
        <f t="shared" si="447"/>
        <v>350000</v>
      </c>
      <c r="AV73" s="350">
        <f t="shared" si="447"/>
        <v>0</v>
      </c>
      <c r="AW73" s="354">
        <f t="shared" si="447"/>
        <v>3975000</v>
      </c>
      <c r="AX73" s="353">
        <f t="shared" si="447"/>
        <v>0</v>
      </c>
      <c r="AY73" s="350">
        <f t="shared" si="447"/>
        <v>750000</v>
      </c>
      <c r="AZ73" s="362">
        <f t="shared" si="447"/>
        <v>0</v>
      </c>
      <c r="BA73" s="354">
        <f t="shared" si="447"/>
        <v>2019000</v>
      </c>
      <c r="BB73" s="353">
        <f t="shared" si="447"/>
        <v>0</v>
      </c>
      <c r="BC73" s="350">
        <f t="shared" si="447"/>
        <v>780000</v>
      </c>
      <c r="BD73" s="350">
        <f t="shared" si="447"/>
        <v>0</v>
      </c>
      <c r="BE73" s="398">
        <f t="shared" si="447"/>
        <v>2094000</v>
      </c>
      <c r="BF73" s="353">
        <f t="shared" si="447"/>
        <v>0</v>
      </c>
      <c r="BG73" s="350">
        <f t="shared" si="447"/>
        <v>810000</v>
      </c>
      <c r="BH73" s="350">
        <f t="shared" si="447"/>
        <v>0</v>
      </c>
      <c r="BI73" s="354">
        <f t="shared" si="447"/>
        <v>2239000</v>
      </c>
      <c r="BJ73" s="353">
        <f t="shared" si="447"/>
        <v>0</v>
      </c>
      <c r="BK73" s="350">
        <f t="shared" si="447"/>
        <v>840000</v>
      </c>
      <c r="BL73" s="350">
        <f t="shared" si="447"/>
        <v>0</v>
      </c>
      <c r="BM73" s="354">
        <f t="shared" si="447"/>
        <v>2244000</v>
      </c>
      <c r="BN73" s="356"/>
      <c r="BO73" s="632"/>
      <c r="BP73" s="632"/>
      <c r="BQ73" s="632"/>
      <c r="BR73" s="632"/>
      <c r="BS73" s="632"/>
      <c r="BT73" s="632"/>
      <c r="BU73" s="632"/>
      <c r="BV73" s="632"/>
      <c r="BW73" s="632"/>
      <c r="BX73" s="632"/>
      <c r="BY73" s="632"/>
      <c r="BZ73" s="632"/>
      <c r="CA73" s="131">
        <f t="shared" ref="CA73:CK73" si="448">SUM(CA5:CA72)</f>
        <v>2820000</v>
      </c>
      <c r="CB73" s="131">
        <f t="shared" si="448"/>
        <v>2427000</v>
      </c>
      <c r="CC73" s="131">
        <f t="shared" si="448"/>
        <v>2465000</v>
      </c>
      <c r="CD73" s="131">
        <f t="shared" si="448"/>
        <v>3331000</v>
      </c>
      <c r="CE73" s="131">
        <f t="shared" si="448"/>
        <v>3905000</v>
      </c>
      <c r="CF73" s="131">
        <f t="shared" si="448"/>
        <v>1990000</v>
      </c>
      <c r="CG73" s="131">
        <f t="shared" si="448"/>
        <v>1450000</v>
      </c>
      <c r="CH73" s="131">
        <f t="shared" si="448"/>
        <v>2380000</v>
      </c>
      <c r="CI73" s="131">
        <f t="shared" si="448"/>
        <v>2470000</v>
      </c>
      <c r="CJ73" s="131">
        <f t="shared" si="448"/>
        <v>2630000</v>
      </c>
      <c r="CK73" s="131">
        <f t="shared" si="448"/>
        <v>2650000</v>
      </c>
      <c r="CL73" s="356"/>
      <c r="CM73" s="356"/>
      <c r="CN73" s="356"/>
      <c r="CO73" s="356"/>
      <c r="CP73" s="356"/>
      <c r="CQ73" s="356"/>
      <c r="CR73" s="356"/>
    </row>
    <row r="74" spans="1:96" s="29" customFormat="1" ht="13.5" thickBot="1" x14ac:dyDescent="0.25">
      <c r="A74" s="939"/>
      <c r="B74" s="1406"/>
      <c r="C74" s="76"/>
      <c r="D74" s="76"/>
      <c r="E74" s="879"/>
      <c r="F74" s="2034"/>
      <c r="G74" s="1370"/>
      <c r="H74" s="498"/>
      <c r="I74" s="879"/>
      <c r="J74" s="710"/>
      <c r="K74" s="710"/>
      <c r="L74" s="879"/>
      <c r="M74" s="879"/>
      <c r="N74" s="879"/>
      <c r="O74" s="879"/>
      <c r="P74" s="498"/>
      <c r="Q74" s="712"/>
      <c r="R74" s="711"/>
      <c r="S74" s="498"/>
      <c r="T74" s="498"/>
      <c r="U74" s="712"/>
      <c r="V74" s="499"/>
      <c r="W74" s="498"/>
      <c r="X74" s="498"/>
      <c r="Y74" s="712"/>
      <c r="Z74" s="711"/>
      <c r="AA74" s="499"/>
      <c r="AB74" s="499"/>
      <c r="AC74" s="712"/>
      <c r="AD74" s="711"/>
      <c r="AE74" s="499"/>
      <c r="AF74" s="499"/>
      <c r="AG74" s="712"/>
      <c r="AH74" s="499"/>
      <c r="AI74" s="499"/>
      <c r="AJ74" s="499"/>
      <c r="AK74" s="500"/>
      <c r="AL74" s="358"/>
      <c r="AM74" s="358"/>
      <c r="AN74" s="358"/>
      <c r="AO74" s="19"/>
      <c r="AP74" s="18"/>
      <c r="AQ74" s="358"/>
      <c r="AR74" s="358"/>
      <c r="AS74" s="19"/>
      <c r="AT74" s="18"/>
      <c r="AU74" s="358"/>
      <c r="AV74" s="358"/>
      <c r="AW74" s="19"/>
      <c r="AX74" s="18"/>
      <c r="AY74" s="358"/>
      <c r="AZ74" s="358"/>
      <c r="BA74" s="19"/>
      <c r="BB74" s="18"/>
      <c r="BC74" s="358"/>
      <c r="BD74" s="358"/>
      <c r="BE74" s="19"/>
      <c r="BF74" s="18"/>
      <c r="BG74" s="358"/>
      <c r="BH74" s="358"/>
      <c r="BI74" s="19"/>
      <c r="BJ74" s="18"/>
      <c r="BK74" s="358"/>
      <c r="BL74" s="358"/>
      <c r="BM74" s="19"/>
      <c r="BN74" s="355"/>
      <c r="BO74" s="632"/>
      <c r="BP74" s="632"/>
      <c r="BQ74" s="632"/>
      <c r="BR74" s="632"/>
      <c r="BS74" s="632"/>
      <c r="BT74" s="632"/>
      <c r="BU74" s="632"/>
      <c r="BV74" s="632"/>
      <c r="BW74" s="632"/>
      <c r="BX74" s="632"/>
      <c r="BY74" s="632"/>
      <c r="BZ74" s="632"/>
      <c r="CA74" s="93"/>
      <c r="CB74" s="93"/>
      <c r="CC74" s="93"/>
      <c r="CD74" s="93"/>
      <c r="CE74" s="93"/>
      <c r="CF74" s="93"/>
      <c r="CG74" s="93"/>
      <c r="CH74" s="93"/>
      <c r="CI74" s="93"/>
      <c r="CJ74" s="93"/>
      <c r="CK74" s="93"/>
      <c r="CL74" s="355"/>
      <c r="CM74" s="355"/>
      <c r="CN74" s="355"/>
      <c r="CO74" s="355"/>
      <c r="CP74" s="355"/>
      <c r="CQ74" s="355"/>
      <c r="CR74" s="355"/>
    </row>
    <row r="75" spans="1:96" s="2" customFormat="1" ht="13.5" thickTop="1" x14ac:dyDescent="0.2">
      <c r="E75" s="356"/>
      <c r="F75" s="2035"/>
      <c r="G75" s="1371"/>
      <c r="H75" s="355"/>
      <c r="I75" s="356"/>
      <c r="J75" s="356"/>
      <c r="K75" s="356"/>
      <c r="L75" s="356"/>
      <c r="M75" s="356"/>
      <c r="N75" s="356"/>
      <c r="O75" s="356"/>
      <c r="P75" s="355"/>
      <c r="Q75" s="355"/>
      <c r="R75" s="355"/>
      <c r="S75" s="355"/>
      <c r="T75" s="355"/>
      <c r="U75" s="355"/>
      <c r="V75" s="355"/>
      <c r="W75" s="355"/>
      <c r="X75" s="355"/>
      <c r="Y75" s="355"/>
      <c r="Z75" s="355"/>
      <c r="AA75" s="355"/>
      <c r="AB75" s="355"/>
      <c r="AC75" s="355"/>
      <c r="AD75" s="355"/>
      <c r="AE75" s="355"/>
      <c r="AF75" s="355"/>
      <c r="AG75" s="355"/>
      <c r="AH75" s="355"/>
      <c r="AI75" s="355"/>
      <c r="AJ75" s="355"/>
      <c r="AK75" s="355"/>
      <c r="AL75" s="355"/>
      <c r="AM75" s="355"/>
      <c r="AN75" s="355"/>
      <c r="AO75" s="355"/>
      <c r="AP75" s="355"/>
      <c r="AQ75" s="355"/>
      <c r="AR75" s="355"/>
      <c r="AS75" s="355"/>
      <c r="AT75" s="355"/>
      <c r="AU75" s="355"/>
      <c r="AV75" s="355"/>
      <c r="AW75" s="355"/>
      <c r="AX75" s="355"/>
      <c r="AY75" s="355"/>
      <c r="AZ75" s="355"/>
      <c r="BA75" s="355"/>
      <c r="BB75" s="355"/>
      <c r="BC75" s="355"/>
      <c r="BD75" s="355"/>
      <c r="BE75" s="355"/>
      <c r="BF75" s="355"/>
      <c r="BG75" s="355"/>
      <c r="BH75" s="355"/>
      <c r="BI75" s="355"/>
      <c r="BJ75" s="355"/>
      <c r="BK75" s="355"/>
      <c r="BL75" s="355"/>
      <c r="BM75" s="355"/>
      <c r="BN75" s="355"/>
      <c r="BO75" s="1612"/>
      <c r="BP75" s="1612"/>
      <c r="BQ75" s="1612"/>
      <c r="BR75" s="1612"/>
      <c r="BS75" s="1612"/>
      <c r="BT75" s="1612"/>
      <c r="BU75" s="1612"/>
      <c r="BV75" s="1612"/>
      <c r="BW75" s="1612"/>
      <c r="BX75" s="1612"/>
      <c r="BY75" s="1612"/>
      <c r="BZ75" s="1612"/>
      <c r="CA75" s="87"/>
      <c r="CB75" s="87"/>
      <c r="CC75" s="87"/>
      <c r="CD75" s="87"/>
      <c r="CE75" s="87"/>
      <c r="CF75" s="87"/>
      <c r="CG75" s="87"/>
      <c r="CH75" s="87"/>
      <c r="CI75" s="87"/>
      <c r="CJ75" s="87"/>
      <c r="CK75" s="87"/>
      <c r="CL75" s="355"/>
      <c r="CM75" s="355"/>
      <c r="CN75" s="355"/>
      <c r="CO75" s="355"/>
      <c r="CP75" s="355"/>
      <c r="CQ75" s="355"/>
    </row>
    <row r="76" spans="1:96" s="2" customFormat="1" x14ac:dyDescent="0.2">
      <c r="E76" s="355"/>
      <c r="F76" s="2036"/>
      <c r="G76" s="355"/>
      <c r="H76" s="355"/>
      <c r="I76" s="356"/>
      <c r="J76" s="356"/>
      <c r="K76" s="356"/>
      <c r="L76" s="356"/>
      <c r="M76" s="356"/>
      <c r="N76" s="356"/>
      <c r="O76" s="356"/>
      <c r="P76" s="355"/>
      <c r="Q76" s="355"/>
      <c r="R76" s="355"/>
      <c r="S76" s="355"/>
      <c r="T76" s="355"/>
      <c r="U76" s="355"/>
      <c r="V76" s="355"/>
      <c r="W76" s="355"/>
      <c r="X76" s="355"/>
      <c r="Y76" s="355"/>
      <c r="Z76" s="355"/>
      <c r="AA76" s="355"/>
      <c r="AB76" s="355"/>
      <c r="AC76" s="355"/>
      <c r="AD76" s="355"/>
      <c r="AE76" s="355"/>
      <c r="AF76" s="355"/>
      <c r="AG76" s="355"/>
      <c r="AH76" s="355"/>
      <c r="AI76" s="355"/>
      <c r="AJ76" s="355"/>
      <c r="AK76" s="355"/>
      <c r="AL76" s="355"/>
      <c r="AM76" s="355"/>
      <c r="AN76" s="355"/>
      <c r="AO76" s="355"/>
      <c r="AP76" s="355"/>
      <c r="AQ76" s="355"/>
      <c r="AR76" s="355"/>
      <c r="AS76" s="355"/>
      <c r="AT76" s="355"/>
      <c r="AU76" s="355"/>
      <c r="AV76" s="355"/>
      <c r="AW76" s="355"/>
      <c r="AX76" s="355"/>
      <c r="AY76" s="355"/>
      <c r="AZ76" s="355"/>
      <c r="BA76" s="355"/>
      <c r="BB76" s="355"/>
      <c r="BC76" s="355"/>
      <c r="BD76" s="355"/>
      <c r="BE76" s="355"/>
      <c r="BF76" s="355"/>
      <c r="BG76" s="355"/>
      <c r="BH76" s="355"/>
      <c r="BI76" s="355"/>
      <c r="BJ76" s="355"/>
      <c r="BK76" s="355"/>
      <c r="BL76" s="355"/>
      <c r="BM76" s="355"/>
      <c r="BN76" s="355"/>
      <c r="BO76" s="1612"/>
      <c r="BP76" s="1612"/>
      <c r="BQ76" s="1612"/>
      <c r="BR76" s="1612"/>
      <c r="BS76" s="1612"/>
      <c r="BT76" s="1612"/>
      <c r="BU76" s="1612"/>
      <c r="BV76" s="1612"/>
      <c r="BW76" s="1612"/>
      <c r="BX76" s="1612"/>
      <c r="BY76" s="1612"/>
      <c r="BZ76" s="1612"/>
      <c r="CA76" s="87"/>
      <c r="CB76" s="87"/>
      <c r="CC76" s="87"/>
      <c r="CD76" s="87"/>
      <c r="CE76" s="87"/>
      <c r="CF76" s="87"/>
      <c r="CG76" s="87"/>
      <c r="CH76" s="87"/>
      <c r="CI76" s="87"/>
      <c r="CJ76" s="87"/>
      <c r="CK76" s="87"/>
      <c r="CL76" s="355"/>
      <c r="CM76" s="355"/>
      <c r="CN76" s="355"/>
      <c r="CO76" s="355"/>
      <c r="CP76" s="355"/>
      <c r="CQ76" s="355"/>
    </row>
    <row r="77" spans="1:96" s="93" customFormat="1" x14ac:dyDescent="0.2">
      <c r="A77" s="334" t="s">
        <v>1486</v>
      </c>
      <c r="B77" s="334"/>
      <c r="C77" s="334"/>
      <c r="D77" s="334"/>
      <c r="E77" s="161" t="str">
        <f>E3</f>
        <v>2013/14</v>
      </c>
      <c r="F77" s="161"/>
      <c r="G77" s="161" t="str">
        <f t="shared" ref="G77:Q77" si="449">G3</f>
        <v>2014/15</v>
      </c>
      <c r="H77" s="161" t="str">
        <f t="shared" si="449"/>
        <v>2015/16</v>
      </c>
      <c r="I77" s="161" t="str">
        <f t="shared" si="449"/>
        <v>2016/17</v>
      </c>
      <c r="J77" s="161" t="str">
        <f t="shared" si="449"/>
        <v>2017/18</v>
      </c>
      <c r="K77" s="161" t="str">
        <f t="shared" si="449"/>
        <v>2018/19</v>
      </c>
      <c r="L77" s="161" t="str">
        <f t="shared" si="449"/>
        <v>2019/20</v>
      </c>
      <c r="M77" s="161" t="str">
        <f t="shared" si="449"/>
        <v>2020/21</v>
      </c>
      <c r="N77" s="161" t="str">
        <f t="shared" si="449"/>
        <v>2021/22</v>
      </c>
      <c r="O77" s="161" t="str">
        <f t="shared" si="449"/>
        <v>2022/23</v>
      </c>
      <c r="P77" s="161" t="str">
        <f t="shared" si="449"/>
        <v>2023/24</v>
      </c>
      <c r="Q77" s="161" t="str">
        <f t="shared" si="449"/>
        <v>2024/25</v>
      </c>
      <c r="R77" s="356"/>
      <c r="S77" s="356"/>
      <c r="T77" s="356"/>
      <c r="U77" s="356"/>
      <c r="V77" s="356"/>
      <c r="W77" s="356"/>
      <c r="X77" s="356"/>
      <c r="Y77" s="356"/>
      <c r="Z77" s="356"/>
      <c r="AA77" s="356"/>
      <c r="AB77" s="356"/>
      <c r="AC77" s="356"/>
      <c r="AD77" s="356"/>
      <c r="AE77" s="356"/>
      <c r="AF77" s="356"/>
      <c r="AG77" s="356"/>
      <c r="AH77" s="356"/>
      <c r="AI77" s="356"/>
      <c r="AJ77" s="356"/>
      <c r="AK77" s="356"/>
      <c r="AL77" s="356"/>
      <c r="AM77" s="356"/>
      <c r="AN77" s="356"/>
      <c r="AO77" s="356"/>
      <c r="AP77" s="356"/>
      <c r="AQ77" s="356"/>
      <c r="AR77" s="356"/>
      <c r="AS77" s="356"/>
      <c r="AT77" s="356"/>
      <c r="AU77" s="356"/>
      <c r="AV77" s="356"/>
      <c r="AW77" s="356"/>
      <c r="AX77" s="356"/>
      <c r="AY77" s="356"/>
      <c r="AZ77" s="356"/>
      <c r="BA77" s="356"/>
      <c r="BB77" s="356"/>
      <c r="BC77" s="356"/>
      <c r="BD77" s="356"/>
      <c r="BE77" s="356"/>
      <c r="BF77" s="356"/>
      <c r="BG77" s="356"/>
      <c r="BH77" s="356"/>
      <c r="BI77" s="356"/>
      <c r="BJ77" s="356"/>
      <c r="BK77" s="356"/>
      <c r="BL77" s="356"/>
      <c r="BM77" s="356"/>
      <c r="BO77" s="632"/>
      <c r="BP77" s="632"/>
      <c r="BQ77" s="632"/>
      <c r="BR77" s="632"/>
      <c r="BS77" s="632"/>
      <c r="BT77" s="632"/>
      <c r="BU77" s="632"/>
      <c r="BV77" s="632"/>
      <c r="BW77" s="632"/>
      <c r="BX77" s="632"/>
      <c r="BY77" s="632"/>
      <c r="BZ77" s="632"/>
    </row>
    <row r="78" spans="1:96" s="93" customFormat="1" x14ac:dyDescent="0.2">
      <c r="A78" s="356" t="s">
        <v>2666</v>
      </c>
      <c r="B78" s="356"/>
      <c r="C78" s="356"/>
      <c r="D78" s="356"/>
      <c r="E78" s="356">
        <f>R73</f>
        <v>368600</v>
      </c>
      <c r="F78" s="2035"/>
      <c r="G78" s="356">
        <f>V73</f>
        <v>152000</v>
      </c>
      <c r="H78" s="356">
        <f>Z73</f>
        <v>0</v>
      </c>
      <c r="I78" s="356">
        <f>AD73</f>
        <v>0</v>
      </c>
      <c r="J78" s="356">
        <f>AH73</f>
        <v>0</v>
      </c>
      <c r="K78" s="356">
        <f>AL73</f>
        <v>0</v>
      </c>
      <c r="L78" s="356">
        <f>AP73</f>
        <v>0</v>
      </c>
      <c r="M78" s="356">
        <f>AT73</f>
        <v>0</v>
      </c>
      <c r="N78" s="356">
        <f>AX73</f>
        <v>0</v>
      </c>
      <c r="O78" s="356">
        <f>BB73</f>
        <v>0</v>
      </c>
      <c r="P78" s="356">
        <f>BF73</f>
        <v>0</v>
      </c>
      <c r="Q78" s="356">
        <f>BJ73</f>
        <v>0</v>
      </c>
      <c r="R78" s="356"/>
      <c r="S78" s="356"/>
      <c r="T78" s="356"/>
      <c r="U78" s="356"/>
      <c r="V78" s="356"/>
      <c r="W78" s="356"/>
      <c r="X78" s="356"/>
      <c r="Y78" s="356"/>
      <c r="Z78" s="356"/>
      <c r="AA78" s="356"/>
      <c r="AB78" s="356"/>
      <c r="AC78" s="356"/>
      <c r="AD78" s="356"/>
      <c r="AE78" s="356"/>
      <c r="AG78" s="356"/>
      <c r="AH78" s="356"/>
      <c r="AI78" s="356"/>
      <c r="AK78" s="356"/>
      <c r="AL78" s="356"/>
      <c r="AM78" s="356"/>
      <c r="AO78" s="356"/>
      <c r="AP78" s="356"/>
      <c r="AQ78" s="356"/>
      <c r="AS78" s="356"/>
      <c r="AT78" s="356"/>
      <c r="AU78" s="356"/>
      <c r="AW78" s="356"/>
      <c r="AX78" s="356"/>
      <c r="AY78" s="356"/>
      <c r="BA78" s="356"/>
      <c r="BB78" s="356"/>
      <c r="BC78" s="356"/>
      <c r="BE78" s="356"/>
      <c r="BF78" s="356"/>
      <c r="BG78" s="356"/>
      <c r="BI78" s="356"/>
      <c r="BJ78" s="356"/>
      <c r="BK78" s="356"/>
      <c r="BM78" s="356"/>
      <c r="BO78" s="632"/>
      <c r="BP78" s="632"/>
      <c r="BQ78" s="632"/>
      <c r="BR78" s="1101"/>
      <c r="BS78" s="1101"/>
      <c r="BT78" s="1101"/>
      <c r="BU78" s="1101"/>
      <c r="BV78" s="1101"/>
      <c r="BW78" s="1101"/>
      <c r="BX78" s="1101"/>
      <c r="BY78" s="1101"/>
      <c r="BZ78" s="1101"/>
      <c r="CA78" s="102"/>
      <c r="CB78" s="102"/>
      <c r="CC78" s="102"/>
      <c r="CD78" s="102"/>
      <c r="CE78" s="102"/>
      <c r="CF78" s="102"/>
      <c r="CG78" s="102"/>
      <c r="CH78" s="102"/>
      <c r="CI78" s="102"/>
      <c r="CJ78" s="102"/>
      <c r="CK78" s="102"/>
    </row>
    <row r="79" spans="1:96" s="93" customFormat="1" x14ac:dyDescent="0.2">
      <c r="A79" s="356" t="s">
        <v>754</v>
      </c>
      <c r="B79" s="356"/>
      <c r="C79" s="356"/>
      <c r="D79" s="356"/>
      <c r="E79" s="356">
        <f>S73</f>
        <v>1038300</v>
      </c>
      <c r="F79" s="2035"/>
      <c r="G79" s="356">
        <f>W73</f>
        <v>2198700</v>
      </c>
      <c r="H79" s="356">
        <f>AA73</f>
        <v>2727000</v>
      </c>
      <c r="I79" s="356">
        <f>AE73</f>
        <v>1320000</v>
      </c>
      <c r="J79" s="356">
        <f>AI73</f>
        <v>1861000</v>
      </c>
      <c r="K79" s="356">
        <f>AM73</f>
        <v>2005000</v>
      </c>
      <c r="L79" s="356">
        <f>AQ73</f>
        <v>1587500</v>
      </c>
      <c r="M79" s="356">
        <f>AU73</f>
        <v>350000</v>
      </c>
      <c r="N79" s="356">
        <f>AY73</f>
        <v>750000</v>
      </c>
      <c r="O79" s="356">
        <f>BC73</f>
        <v>780000</v>
      </c>
      <c r="P79" s="356">
        <f>BG73</f>
        <v>810000</v>
      </c>
      <c r="Q79" s="356">
        <f>BK73</f>
        <v>840000</v>
      </c>
      <c r="R79" s="356"/>
      <c r="S79" s="356"/>
      <c r="T79" s="356"/>
      <c r="U79" s="356"/>
      <c r="V79" s="356"/>
      <c r="W79" s="356"/>
      <c r="X79" s="356"/>
      <c r="Y79" s="356"/>
      <c r="Z79" s="356"/>
      <c r="AA79" s="356"/>
      <c r="AB79" s="356"/>
      <c r="AC79" s="356"/>
      <c r="AD79" s="356"/>
      <c r="AE79" s="356"/>
      <c r="AG79" s="356"/>
      <c r="AH79" s="356"/>
      <c r="AI79" s="356"/>
      <c r="AK79" s="356"/>
      <c r="AL79" s="356"/>
      <c r="AM79" s="356"/>
      <c r="AO79" s="356"/>
      <c r="AP79" s="356"/>
      <c r="AQ79" s="356"/>
      <c r="AS79" s="356"/>
      <c r="AT79" s="356"/>
      <c r="AU79" s="356"/>
      <c r="AW79" s="356"/>
      <c r="AX79" s="356"/>
      <c r="AY79" s="356"/>
      <c r="BA79" s="356"/>
      <c r="BB79" s="356"/>
      <c r="BC79" s="356"/>
      <c r="BE79" s="356"/>
      <c r="BF79" s="356"/>
      <c r="BG79" s="356"/>
      <c r="BI79" s="356"/>
      <c r="BJ79" s="356"/>
      <c r="BK79" s="356"/>
      <c r="BM79" s="356"/>
      <c r="BO79" s="632"/>
      <c r="BP79" s="632"/>
      <c r="BQ79" s="632"/>
      <c r="BR79" s="632"/>
      <c r="BS79" s="632"/>
      <c r="BT79" s="632"/>
      <c r="BU79" s="632"/>
      <c r="BV79" s="632"/>
      <c r="BW79" s="632"/>
      <c r="BX79" s="632"/>
      <c r="BY79" s="632"/>
      <c r="BZ79" s="632"/>
    </row>
    <row r="80" spans="1:96" s="410" customFormat="1" x14ac:dyDescent="0.2">
      <c r="A80" s="356" t="s">
        <v>2435</v>
      </c>
      <c r="B80" s="356"/>
      <c r="C80" s="356"/>
      <c r="D80" s="356"/>
      <c r="E80" s="356">
        <f>T73</f>
        <v>0</v>
      </c>
      <c r="F80" s="2035"/>
      <c r="G80" s="356">
        <f>X73</f>
        <v>0</v>
      </c>
      <c r="H80" s="356">
        <f>AB73</f>
        <v>0</v>
      </c>
      <c r="I80" s="356">
        <f>AF73</f>
        <v>0</v>
      </c>
      <c r="J80" s="356">
        <f>AJ73</f>
        <v>0</v>
      </c>
      <c r="K80" s="356">
        <f>AN73</f>
        <v>0</v>
      </c>
      <c r="L80" s="356">
        <f>AR73</f>
        <v>0</v>
      </c>
      <c r="M80" s="356">
        <f>AV73</f>
        <v>0</v>
      </c>
      <c r="N80" s="356">
        <f>AZ73</f>
        <v>0</v>
      </c>
      <c r="O80" s="356">
        <f>BD73</f>
        <v>0</v>
      </c>
      <c r="P80" s="356">
        <f>BH73</f>
        <v>0</v>
      </c>
      <c r="Q80" s="356">
        <f>BL73</f>
        <v>0</v>
      </c>
      <c r="R80" s="356"/>
      <c r="S80" s="356"/>
      <c r="T80" s="356"/>
      <c r="U80" s="356"/>
      <c r="V80" s="356"/>
      <c r="W80" s="356"/>
      <c r="X80" s="356"/>
      <c r="Y80" s="356"/>
      <c r="Z80" s="356"/>
      <c r="AA80" s="356"/>
      <c r="AB80" s="356"/>
      <c r="AC80" s="356"/>
      <c r="AD80" s="356"/>
      <c r="AE80" s="356"/>
      <c r="AG80" s="356"/>
      <c r="AH80" s="356"/>
      <c r="AI80" s="356"/>
      <c r="AK80" s="356"/>
      <c r="AL80" s="356"/>
      <c r="AM80" s="356"/>
      <c r="AO80" s="356"/>
      <c r="AP80" s="356"/>
      <c r="AQ80" s="356"/>
      <c r="AS80" s="356"/>
      <c r="AT80" s="356"/>
      <c r="AU80" s="356"/>
      <c r="AW80" s="356"/>
      <c r="AX80" s="356"/>
      <c r="AY80" s="356"/>
      <c r="BA80" s="356"/>
      <c r="BB80" s="356"/>
      <c r="BC80" s="356"/>
      <c r="BE80" s="356"/>
      <c r="BF80" s="356"/>
      <c r="BG80" s="356"/>
      <c r="BI80" s="356"/>
      <c r="BJ80" s="356"/>
      <c r="BK80" s="356"/>
      <c r="BM80" s="356"/>
      <c r="BO80" s="632"/>
      <c r="BP80" s="632"/>
      <c r="BQ80" s="632"/>
      <c r="BR80" s="957"/>
      <c r="BS80" s="957"/>
      <c r="BT80" s="957"/>
      <c r="BU80" s="957"/>
      <c r="BV80" s="957"/>
      <c r="BW80" s="957"/>
      <c r="BX80" s="957"/>
      <c r="BY80" s="957"/>
      <c r="BZ80" s="957"/>
      <c r="CA80" s="110"/>
      <c r="CB80" s="110"/>
      <c r="CC80" s="110"/>
      <c r="CD80" s="110"/>
      <c r="CE80" s="110"/>
      <c r="CF80" s="110"/>
      <c r="CG80" s="110"/>
      <c r="CH80" s="110"/>
      <c r="CI80" s="110"/>
      <c r="CJ80" s="110"/>
      <c r="CK80" s="110"/>
    </row>
    <row r="81" spans="1:89" s="410" customFormat="1" x14ac:dyDescent="0.2">
      <c r="A81" s="356" t="s">
        <v>2712</v>
      </c>
      <c r="B81" s="356"/>
      <c r="C81" s="356"/>
      <c r="D81" s="356"/>
      <c r="E81" s="356">
        <f>U73</f>
        <v>420200</v>
      </c>
      <c r="F81" s="2035"/>
      <c r="G81" s="356">
        <f>Y73</f>
        <v>1214800</v>
      </c>
      <c r="H81" s="356">
        <f>AC73</f>
        <v>505000</v>
      </c>
      <c r="I81" s="356">
        <f>AG73</f>
        <v>1464000</v>
      </c>
      <c r="J81" s="356">
        <f>AK73</f>
        <v>1803000</v>
      </c>
      <c r="K81" s="356">
        <f>AO73</f>
        <v>2247000</v>
      </c>
      <c r="L81" s="356">
        <f>AS73</f>
        <v>1663500</v>
      </c>
      <c r="M81" s="356">
        <f>AW73</f>
        <v>3975000</v>
      </c>
      <c r="N81" s="356">
        <f>BA73</f>
        <v>2019000</v>
      </c>
      <c r="O81" s="356">
        <f>BE73</f>
        <v>2094000</v>
      </c>
      <c r="P81" s="356">
        <f>BI73</f>
        <v>2239000</v>
      </c>
      <c r="Q81" s="356">
        <f>BM73</f>
        <v>2244000</v>
      </c>
      <c r="R81" s="356"/>
      <c r="S81" s="356"/>
      <c r="T81" s="356"/>
      <c r="U81" s="356"/>
      <c r="V81" s="356"/>
      <c r="W81" s="356"/>
      <c r="X81" s="356"/>
      <c r="Y81" s="356"/>
      <c r="Z81" s="356"/>
      <c r="AA81" s="356"/>
      <c r="AB81" s="356"/>
      <c r="AC81" s="356"/>
      <c r="AD81" s="356"/>
      <c r="AE81" s="356"/>
      <c r="AG81" s="356"/>
      <c r="AH81" s="356"/>
      <c r="AI81" s="356"/>
      <c r="AK81" s="356"/>
      <c r="AL81" s="356"/>
      <c r="AM81" s="356"/>
      <c r="AO81" s="356"/>
      <c r="AP81" s="356"/>
      <c r="AQ81" s="356"/>
      <c r="AS81" s="356"/>
      <c r="AT81" s="356"/>
      <c r="AU81" s="356"/>
      <c r="AW81" s="356"/>
      <c r="AX81" s="356"/>
      <c r="AY81" s="356"/>
      <c r="BA81" s="356"/>
      <c r="BB81" s="356"/>
      <c r="BC81" s="356"/>
      <c r="BE81" s="356"/>
      <c r="BF81" s="356"/>
      <c r="BG81" s="356"/>
      <c r="BI81" s="356"/>
      <c r="BJ81" s="356"/>
      <c r="BK81" s="356"/>
      <c r="BM81" s="356"/>
      <c r="BO81" s="632"/>
      <c r="BP81" s="632"/>
      <c r="BQ81" s="632"/>
      <c r="BR81" s="1613"/>
      <c r="BS81" s="1613"/>
      <c r="BT81" s="1613"/>
      <c r="BU81" s="1613"/>
      <c r="BV81" s="1613"/>
      <c r="BW81" s="1613"/>
      <c r="BX81" s="1613"/>
      <c r="BY81" s="1613"/>
      <c r="BZ81" s="1613"/>
      <c r="CA81" s="495"/>
      <c r="CB81" s="495"/>
      <c r="CC81" s="495"/>
      <c r="CD81" s="495"/>
      <c r="CE81" s="495"/>
      <c r="CF81" s="495"/>
      <c r="CG81" s="495"/>
      <c r="CH81" s="495"/>
      <c r="CI81" s="495"/>
      <c r="CJ81" s="495"/>
      <c r="CK81" s="495"/>
    </row>
    <row r="82" spans="1:89" s="410" customFormat="1" x14ac:dyDescent="0.2">
      <c r="A82" s="356"/>
      <c r="B82" s="356"/>
      <c r="C82" s="356"/>
      <c r="D82" s="356"/>
      <c r="E82" s="356"/>
      <c r="F82" s="2035"/>
      <c r="G82" s="356"/>
      <c r="H82" s="356"/>
      <c r="I82" s="356"/>
      <c r="J82" s="356"/>
      <c r="K82" s="356"/>
      <c r="L82" s="356"/>
      <c r="M82" s="356"/>
      <c r="N82" s="356"/>
      <c r="O82" s="356"/>
      <c r="P82" s="356"/>
      <c r="Q82" s="356"/>
      <c r="R82" s="356"/>
      <c r="S82" s="356"/>
      <c r="T82" s="356"/>
      <c r="U82" s="356"/>
      <c r="V82" s="356"/>
      <c r="W82" s="356"/>
      <c r="X82" s="356"/>
      <c r="Y82" s="356"/>
      <c r="Z82" s="356"/>
      <c r="AA82" s="356"/>
      <c r="AB82" s="356"/>
      <c r="AC82" s="356"/>
      <c r="AD82" s="356"/>
      <c r="AE82" s="356"/>
      <c r="AG82" s="356"/>
      <c r="AH82" s="356"/>
      <c r="AI82" s="356"/>
      <c r="AK82" s="356"/>
      <c r="AL82" s="356"/>
      <c r="AM82" s="356"/>
      <c r="AO82" s="356"/>
      <c r="AP82" s="356"/>
      <c r="AQ82" s="356"/>
      <c r="AS82" s="356"/>
      <c r="AT82" s="356"/>
      <c r="AU82" s="356"/>
      <c r="AW82" s="356"/>
      <c r="AX82" s="356"/>
      <c r="AY82" s="356"/>
      <c r="BA82" s="356"/>
      <c r="BB82" s="356"/>
      <c r="BC82" s="356"/>
      <c r="BE82" s="356"/>
      <c r="BF82" s="356"/>
      <c r="BG82" s="356"/>
      <c r="BI82" s="356"/>
      <c r="BJ82" s="356"/>
      <c r="BK82" s="356"/>
      <c r="BM82" s="356"/>
      <c r="BO82" s="632"/>
      <c r="BP82" s="632"/>
      <c r="BQ82" s="632"/>
      <c r="BR82" s="632"/>
      <c r="BS82" s="632"/>
      <c r="BT82" s="632"/>
      <c r="BU82" s="632"/>
      <c r="BV82" s="632"/>
      <c r="BW82" s="632"/>
      <c r="BX82" s="632"/>
      <c r="BY82" s="632"/>
      <c r="BZ82" s="632"/>
      <c r="CA82" s="93"/>
      <c r="CB82" s="93"/>
      <c r="CC82" s="93"/>
      <c r="CD82" s="93"/>
      <c r="CE82" s="93"/>
      <c r="CF82" s="93"/>
      <c r="CG82" s="93"/>
      <c r="CH82" s="93"/>
      <c r="CI82" s="93"/>
      <c r="CJ82" s="93"/>
      <c r="CK82" s="93"/>
    </row>
    <row r="83" spans="1:89" s="1032" customFormat="1" x14ac:dyDescent="0.2">
      <c r="A83" s="1877" t="s">
        <v>107</v>
      </c>
      <c r="B83" s="1877"/>
      <c r="C83" s="1877"/>
      <c r="D83" s="1877"/>
      <c r="E83" s="1877">
        <f t="shared" ref="E83:P83" si="450">E73-E78-E79-E80-E81</f>
        <v>0</v>
      </c>
      <c r="F83" s="2037"/>
      <c r="G83" s="1877">
        <f t="shared" si="450"/>
        <v>0</v>
      </c>
      <c r="H83" s="1877">
        <f t="shared" si="450"/>
        <v>0</v>
      </c>
      <c r="I83" s="1877">
        <f t="shared" si="450"/>
        <v>0</v>
      </c>
      <c r="J83" s="1877">
        <f t="shared" si="450"/>
        <v>0</v>
      </c>
      <c r="K83" s="1877">
        <f t="shared" si="450"/>
        <v>0</v>
      </c>
      <c r="L83" s="1877">
        <f t="shared" si="450"/>
        <v>0</v>
      </c>
      <c r="M83" s="1877">
        <f t="shared" si="450"/>
        <v>0</v>
      </c>
      <c r="N83" s="1877">
        <f t="shared" si="450"/>
        <v>0</v>
      </c>
      <c r="O83" s="1877">
        <f t="shared" si="450"/>
        <v>0</v>
      </c>
      <c r="P83" s="1877">
        <f t="shared" si="450"/>
        <v>0</v>
      </c>
      <c r="Q83" s="1877">
        <f t="shared" ref="Q83" si="451">Q73-Q78-Q79-Q80-Q81</f>
        <v>0</v>
      </c>
      <c r="R83" s="1877"/>
      <c r="S83" s="1877"/>
      <c r="T83" s="1877"/>
      <c r="U83" s="1877"/>
      <c r="V83" s="1877"/>
      <c r="W83" s="1877"/>
      <c r="X83" s="1877"/>
      <c r="Y83" s="1877"/>
      <c r="Z83" s="1877"/>
      <c r="AA83" s="1877"/>
      <c r="AB83" s="1877"/>
      <c r="AC83" s="1877"/>
      <c r="AD83" s="1877"/>
      <c r="AE83" s="1877"/>
      <c r="AG83" s="1877"/>
      <c r="AH83" s="1877"/>
      <c r="AI83" s="1877"/>
      <c r="AK83" s="1877"/>
      <c r="AL83" s="1877"/>
      <c r="AM83" s="1877"/>
      <c r="AO83" s="1877"/>
      <c r="AP83" s="1877"/>
      <c r="AQ83" s="1877"/>
      <c r="AS83" s="1877"/>
      <c r="AT83" s="1877"/>
      <c r="AU83" s="1877"/>
      <c r="AW83" s="1877"/>
      <c r="AX83" s="1877"/>
      <c r="AY83" s="1877"/>
      <c r="BA83" s="1877"/>
      <c r="BB83" s="1877"/>
      <c r="BC83" s="1877"/>
      <c r="BE83" s="1877"/>
      <c r="BF83" s="1877"/>
      <c r="BG83" s="1877"/>
      <c r="BI83" s="1877"/>
      <c r="BJ83" s="1877"/>
      <c r="BK83" s="1877"/>
      <c r="BM83" s="1877"/>
      <c r="BO83" s="1809"/>
      <c r="BP83" s="1809"/>
      <c r="BQ83" s="1809"/>
      <c r="BR83" s="1878"/>
      <c r="BS83" s="1878"/>
      <c r="BT83" s="1878"/>
      <c r="BU83" s="1878"/>
      <c r="BV83" s="1878"/>
      <c r="BW83" s="1878"/>
      <c r="BX83" s="1878"/>
      <c r="BY83" s="1878"/>
      <c r="BZ83" s="1878"/>
      <c r="CA83" s="159"/>
      <c r="CB83" s="159"/>
      <c r="CC83" s="159"/>
      <c r="CD83" s="159"/>
      <c r="CE83" s="159"/>
      <c r="CF83" s="159"/>
      <c r="CG83" s="159"/>
      <c r="CH83" s="159"/>
      <c r="CI83" s="159"/>
      <c r="CJ83" s="159"/>
      <c r="CK83" s="159"/>
    </row>
    <row r="84" spans="1:89" s="410" customFormat="1" x14ac:dyDescent="0.2">
      <c r="A84" s="356"/>
      <c r="B84" s="356"/>
      <c r="C84" s="356"/>
      <c r="D84" s="356"/>
      <c r="E84" s="356"/>
      <c r="F84" s="2035"/>
      <c r="G84" s="356"/>
      <c r="H84" s="356"/>
      <c r="I84" s="356"/>
      <c r="J84" s="356"/>
      <c r="K84" s="356"/>
      <c r="L84" s="356"/>
      <c r="M84" s="356"/>
      <c r="N84" s="356"/>
      <c r="O84" s="356"/>
      <c r="P84" s="356"/>
      <c r="Q84" s="356"/>
      <c r="R84" s="356"/>
      <c r="S84" s="356"/>
      <c r="T84" s="356"/>
      <c r="U84" s="356"/>
      <c r="V84" s="356"/>
      <c r="W84" s="356"/>
      <c r="X84" s="356"/>
      <c r="Y84" s="356"/>
      <c r="Z84" s="356"/>
      <c r="AA84" s="356"/>
      <c r="AB84" s="356"/>
      <c r="AC84" s="356"/>
      <c r="AD84" s="356"/>
      <c r="AE84" s="356"/>
      <c r="AG84" s="356"/>
      <c r="AH84" s="356"/>
      <c r="AI84" s="356"/>
      <c r="AK84" s="356"/>
      <c r="AL84" s="356"/>
      <c r="AM84" s="356"/>
      <c r="AO84" s="356"/>
      <c r="AP84" s="356"/>
      <c r="AQ84" s="356"/>
      <c r="AS84" s="356"/>
      <c r="AT84" s="356"/>
      <c r="AU84" s="356"/>
      <c r="AW84" s="356"/>
      <c r="AX84" s="356"/>
      <c r="AY84" s="356"/>
      <c r="BA84" s="356"/>
      <c r="BB84" s="356"/>
      <c r="BC84" s="356"/>
      <c r="BE84" s="356"/>
      <c r="BF84" s="356"/>
      <c r="BG84" s="356"/>
      <c r="BI84" s="356"/>
      <c r="BJ84" s="356"/>
      <c r="BK84" s="356"/>
      <c r="BM84" s="356"/>
      <c r="BO84" s="632"/>
      <c r="BP84" s="632"/>
      <c r="BQ84" s="632"/>
      <c r="BR84" s="632"/>
      <c r="BS84" s="632"/>
      <c r="BT84" s="632"/>
      <c r="BU84" s="632"/>
      <c r="BV84" s="632"/>
      <c r="BW84" s="632"/>
      <c r="BX84" s="632"/>
      <c r="BY84" s="632"/>
      <c r="BZ84" s="632"/>
      <c r="CA84" s="93"/>
      <c r="CB84" s="93"/>
      <c r="CC84" s="93"/>
      <c r="CD84" s="93"/>
      <c r="CE84" s="93"/>
      <c r="CF84" s="93"/>
      <c r="CG84" s="93"/>
      <c r="CH84" s="93"/>
      <c r="CI84" s="93"/>
      <c r="CJ84" s="93"/>
      <c r="CK84" s="93"/>
    </row>
    <row r="85" spans="1:89" s="2" customFormat="1" x14ac:dyDescent="0.2">
      <c r="E85" s="356"/>
      <c r="F85" s="2035"/>
      <c r="G85" s="356"/>
      <c r="H85" s="356"/>
      <c r="I85" s="356"/>
      <c r="J85" s="356"/>
      <c r="K85" s="356"/>
      <c r="L85" s="356"/>
      <c r="M85" s="356"/>
      <c r="N85" s="356"/>
      <c r="O85" s="356"/>
      <c r="P85" s="356"/>
      <c r="Q85" s="356"/>
      <c r="BO85" s="632"/>
      <c r="BP85" s="632"/>
      <c r="BQ85" s="632"/>
      <c r="BR85" s="632"/>
      <c r="BS85" s="632"/>
      <c r="BT85" s="632"/>
      <c r="BU85" s="632"/>
      <c r="BV85" s="632"/>
      <c r="BW85" s="632"/>
      <c r="BX85" s="632"/>
      <c r="BY85" s="632"/>
      <c r="BZ85" s="632"/>
      <c r="CA85" s="93"/>
      <c r="CB85" s="93"/>
      <c r="CC85" s="93"/>
      <c r="CD85" s="93"/>
      <c r="CE85" s="93"/>
      <c r="CF85" s="93"/>
      <c r="CG85" s="93"/>
      <c r="CH85" s="93"/>
      <c r="CI85" s="93"/>
      <c r="CJ85" s="93"/>
      <c r="CK85" s="93"/>
    </row>
    <row r="86" spans="1:89" s="2" customFormat="1" x14ac:dyDescent="0.2">
      <c r="A86" s="355" t="str">
        <f>A78</f>
        <v>Grants</v>
      </c>
      <c r="B86" s="355"/>
      <c r="C86" s="355"/>
      <c r="D86" s="355"/>
      <c r="E86" s="356">
        <f>E78-'Cash-W'!A60</f>
        <v>0</v>
      </c>
      <c r="F86" s="2035"/>
      <c r="G86" s="356">
        <f>G78-'Cash-W'!D60</f>
        <v>0</v>
      </c>
      <c r="H86" s="356">
        <f>H78-'Cash-W'!I60</f>
        <v>0</v>
      </c>
      <c r="I86" s="356">
        <f>I78-'Cash-W'!J60</f>
        <v>0</v>
      </c>
      <c r="J86" s="356">
        <f>J78-'Cash-W'!K60</f>
        <v>0</v>
      </c>
      <c r="K86" s="356">
        <f>K78-'Cash-W'!L60</f>
        <v>0</v>
      </c>
      <c r="L86" s="356">
        <f>L78-'Cash-W'!M60</f>
        <v>0</v>
      </c>
      <c r="M86" s="356">
        <f>M78-'Cash-W'!N60</f>
        <v>0</v>
      </c>
      <c r="N86" s="356">
        <f>N78-'Cash-W'!O60</f>
        <v>0</v>
      </c>
      <c r="O86" s="356">
        <f>O78-'Cash-W'!P60</f>
        <v>0</v>
      </c>
      <c r="P86" s="356">
        <f>P78-'Cash-W'!O60</f>
        <v>0</v>
      </c>
      <c r="Q86" s="356">
        <f>Q78-'Cash-W'!P60</f>
        <v>0</v>
      </c>
      <c r="BO86" s="632"/>
      <c r="BP86" s="632"/>
      <c r="BQ86" s="632"/>
      <c r="BR86" s="632"/>
      <c r="BS86" s="632"/>
      <c r="BT86" s="632"/>
      <c r="BU86" s="632"/>
      <c r="BV86" s="632"/>
      <c r="BW86" s="632"/>
      <c r="BX86" s="632"/>
      <c r="BY86" s="632"/>
      <c r="BZ86" s="632"/>
      <c r="CA86" s="93"/>
      <c r="CB86" s="93"/>
      <c r="CC86" s="93"/>
      <c r="CD86" s="93"/>
      <c r="CE86" s="93"/>
      <c r="CF86" s="93"/>
      <c r="CG86" s="93"/>
      <c r="CH86" s="93"/>
      <c r="CI86" s="93"/>
      <c r="CJ86" s="93"/>
      <c r="CK86" s="93"/>
    </row>
    <row r="87" spans="1:89" s="2" customFormat="1" x14ac:dyDescent="0.2">
      <c r="A87" s="355" t="str">
        <f>A79</f>
        <v>Section 64</v>
      </c>
      <c r="B87" s="355"/>
      <c r="C87" s="355"/>
      <c r="D87" s="355"/>
      <c r="E87" s="356">
        <f>E79-'Cash-W'!A71</f>
        <v>0</v>
      </c>
      <c r="F87" s="2035"/>
      <c r="G87" s="356">
        <f>G79-'Cash-W'!D71</f>
        <v>0</v>
      </c>
      <c r="H87" s="356">
        <f>H79-'Cash-W'!F71</f>
        <v>0</v>
      </c>
      <c r="I87" s="356">
        <f>I79-'Cash-W'!H71</f>
        <v>0</v>
      </c>
      <c r="J87" s="356">
        <f>J79-'Cash-W'!I71</f>
        <v>0</v>
      </c>
      <c r="K87" s="356">
        <f>K79-'Cash-W'!J71</f>
        <v>0</v>
      </c>
      <c r="L87" s="356">
        <f>L79-'Cash-W'!K71</f>
        <v>0</v>
      </c>
      <c r="M87" s="356">
        <f>M79-'Cash-W'!L71</f>
        <v>0</v>
      </c>
      <c r="N87" s="356">
        <f>N79-'Cash-W'!M71</f>
        <v>0</v>
      </c>
      <c r="O87" s="356">
        <f>O79-'Cash-W'!N71</f>
        <v>0</v>
      </c>
      <c r="P87" s="356">
        <f>P79-'Cash-W'!O71</f>
        <v>0</v>
      </c>
      <c r="Q87" s="356">
        <f>Q79-'Cash-W'!P71</f>
        <v>0</v>
      </c>
      <c r="BO87" s="632"/>
      <c r="BP87" s="632"/>
      <c r="BQ87" s="632"/>
      <c r="BR87" s="632"/>
      <c r="BS87" s="632"/>
      <c r="BT87" s="632"/>
      <c r="BU87" s="632"/>
      <c r="BV87" s="632"/>
      <c r="BW87" s="632"/>
      <c r="BX87" s="632"/>
      <c r="BY87" s="632"/>
      <c r="BZ87" s="632"/>
      <c r="CA87" s="93"/>
      <c r="CB87" s="93"/>
      <c r="CC87" s="93"/>
      <c r="CD87" s="93"/>
      <c r="CE87" s="93"/>
      <c r="CF87" s="93"/>
      <c r="CG87" s="93"/>
      <c r="CH87" s="93"/>
      <c r="CI87" s="93"/>
      <c r="CJ87" s="93"/>
      <c r="CK87" s="93"/>
    </row>
    <row r="88" spans="1:89" s="2" customFormat="1" x14ac:dyDescent="0.2">
      <c r="A88" s="355" t="str">
        <f>A80</f>
        <v>Loans</v>
      </c>
      <c r="B88" s="355"/>
      <c r="C88" s="355"/>
      <c r="D88" s="355"/>
      <c r="E88" s="356">
        <f>E80-'Cash-W'!A33</f>
        <v>0</v>
      </c>
      <c r="F88" s="2035"/>
      <c r="G88" s="356">
        <f>G80-'Cash-W'!D33</f>
        <v>0</v>
      </c>
      <c r="H88" s="356">
        <f>H80-'Cash-W'!F33</f>
        <v>0</v>
      </c>
      <c r="I88" s="356">
        <f>I80-'Cash-W'!H33</f>
        <v>0</v>
      </c>
      <c r="J88" s="356">
        <f>J80-'Cash-W'!I33</f>
        <v>0</v>
      </c>
      <c r="K88" s="356">
        <f>K80-'Cash-W'!J33</f>
        <v>0</v>
      </c>
      <c r="L88" s="356">
        <f>L80-'Cash-W'!K33</f>
        <v>0</v>
      </c>
      <c r="M88" s="356">
        <f>M80-'Cash-W'!L33</f>
        <v>0</v>
      </c>
      <c r="N88" s="356">
        <f>N80-'Cash-W'!M33</f>
        <v>0</v>
      </c>
      <c r="O88" s="356">
        <f>O80-'Cash-W'!N33</f>
        <v>0</v>
      </c>
      <c r="P88" s="356">
        <f>P80-'Cash-W'!O33</f>
        <v>0</v>
      </c>
      <c r="Q88" s="356">
        <f>Q80-'Cash-W'!P33</f>
        <v>0</v>
      </c>
      <c r="BO88" s="1612"/>
      <c r="BP88" s="1612"/>
      <c r="BQ88" s="1612"/>
      <c r="BR88" s="1612"/>
      <c r="BS88" s="1612"/>
      <c r="BT88" s="1612"/>
      <c r="BU88" s="1612"/>
      <c r="BV88" s="1612"/>
      <c r="BW88" s="1612"/>
      <c r="BX88" s="1612"/>
      <c r="BY88" s="1612"/>
      <c r="BZ88" s="1612"/>
      <c r="CA88" s="87"/>
      <c r="CB88" s="87"/>
      <c r="CC88" s="87"/>
      <c r="CD88" s="87"/>
      <c r="CE88" s="87"/>
      <c r="CF88" s="87"/>
      <c r="CG88" s="87"/>
      <c r="CH88" s="87"/>
      <c r="CI88" s="87"/>
      <c r="CJ88" s="87"/>
      <c r="CK88" s="87"/>
    </row>
    <row r="89" spans="1:89" s="2" customFormat="1" x14ac:dyDescent="0.2">
      <c r="E89" s="410"/>
      <c r="F89" s="2038"/>
      <c r="G89" s="1373"/>
      <c r="I89" s="410"/>
      <c r="J89" s="410"/>
      <c r="K89" s="410"/>
      <c r="L89" s="410"/>
      <c r="M89" s="410"/>
      <c r="N89" s="410"/>
      <c r="O89" s="410"/>
      <c r="BO89" s="1612"/>
      <c r="BP89" s="1612"/>
      <c r="BQ89" s="1612"/>
      <c r="BR89" s="1612"/>
      <c r="BS89" s="1612"/>
      <c r="BT89" s="1612"/>
      <c r="BU89" s="1612"/>
      <c r="BV89" s="1612"/>
      <c r="BW89" s="1612"/>
      <c r="BX89" s="1612"/>
      <c r="BY89" s="1612"/>
      <c r="BZ89" s="1612"/>
      <c r="CA89" s="87"/>
      <c r="CB89" s="87"/>
      <c r="CC89" s="87"/>
      <c r="CD89" s="87"/>
      <c r="CE89" s="87"/>
      <c r="CF89" s="87"/>
      <c r="CG89" s="87"/>
      <c r="CH89" s="87"/>
      <c r="CI89" s="87"/>
      <c r="CJ89" s="87"/>
      <c r="CK89" s="87"/>
    </row>
    <row r="90" spans="1:89" s="2" customFormat="1" x14ac:dyDescent="0.2">
      <c r="A90" s="463" t="s">
        <v>107</v>
      </c>
      <c r="B90" s="463"/>
      <c r="C90" s="463"/>
      <c r="D90" s="463"/>
      <c r="E90" s="463">
        <f t="shared" ref="E90:L90" si="452">SUM(E86:E89)</f>
        <v>0</v>
      </c>
      <c r="F90" s="2039"/>
      <c r="G90" s="1372">
        <f t="shared" si="452"/>
        <v>0</v>
      </c>
      <c r="H90" s="463">
        <f t="shared" si="452"/>
        <v>0</v>
      </c>
      <c r="I90" s="463">
        <f t="shared" si="452"/>
        <v>0</v>
      </c>
      <c r="J90" s="463">
        <f t="shared" si="452"/>
        <v>0</v>
      </c>
      <c r="K90" s="463">
        <f t="shared" si="452"/>
        <v>0</v>
      </c>
      <c r="L90" s="463">
        <f t="shared" si="452"/>
        <v>0</v>
      </c>
      <c r="M90" s="463">
        <f>SUM(M86:M89)</f>
        <v>0</v>
      </c>
      <c r="N90" s="463">
        <f>SUM(N86:N89)</f>
        <v>0</v>
      </c>
      <c r="O90" s="463">
        <f>SUM(O86:O89)</f>
        <v>0</v>
      </c>
      <c r="P90" s="463">
        <f>SUM(P86:P89)</f>
        <v>0</v>
      </c>
      <c r="Q90" s="463">
        <f>SUM(Q86:Q89)</f>
        <v>0</v>
      </c>
      <c r="BO90" s="1612"/>
      <c r="BP90" s="1612"/>
      <c r="BQ90" s="1612"/>
      <c r="BR90" s="1612"/>
      <c r="BS90" s="1612"/>
      <c r="BT90" s="1612"/>
      <c r="BU90" s="1612"/>
      <c r="BV90" s="1612"/>
      <c r="BW90" s="1612"/>
      <c r="BX90" s="1612"/>
      <c r="BY90" s="1612"/>
      <c r="BZ90" s="1612"/>
      <c r="CA90" s="87"/>
      <c r="CB90" s="87"/>
      <c r="CC90" s="87"/>
      <c r="CD90" s="87"/>
      <c r="CE90" s="87"/>
      <c r="CF90" s="87"/>
      <c r="CG90" s="87"/>
      <c r="CH90" s="87"/>
      <c r="CI90" s="87"/>
      <c r="CJ90" s="87"/>
      <c r="CK90" s="87"/>
    </row>
    <row r="91" spans="1:89" s="2" customFormat="1" x14ac:dyDescent="0.2">
      <c r="E91" s="410"/>
      <c r="F91" s="2038"/>
      <c r="G91" s="1373"/>
      <c r="I91" s="410"/>
      <c r="J91" s="410"/>
      <c r="K91" s="410"/>
      <c r="L91" s="410"/>
      <c r="M91" s="410"/>
      <c r="N91" s="410"/>
      <c r="O91" s="410"/>
      <c r="BO91" s="1612"/>
      <c r="BP91" s="1612"/>
      <c r="BQ91" s="1612"/>
      <c r="BR91" s="1612"/>
      <c r="BS91" s="1612"/>
      <c r="BT91" s="1612"/>
      <c r="BU91" s="1612"/>
      <c r="BV91" s="1612"/>
      <c r="BW91" s="1612"/>
      <c r="BX91" s="1612"/>
      <c r="BY91" s="1612"/>
      <c r="BZ91" s="1612"/>
      <c r="CA91" s="87"/>
      <c r="CB91" s="87"/>
      <c r="CC91" s="87"/>
      <c r="CD91" s="87"/>
      <c r="CE91" s="87"/>
      <c r="CF91" s="87"/>
      <c r="CG91" s="87"/>
      <c r="CH91" s="87"/>
      <c r="CI91" s="87"/>
      <c r="CJ91" s="87"/>
      <c r="CK91" s="87"/>
    </row>
    <row r="92" spans="1:89" s="2" customFormat="1" x14ac:dyDescent="0.2">
      <c r="E92" s="410"/>
      <c r="F92" s="2038"/>
      <c r="G92" s="1373"/>
      <c r="I92" s="410"/>
      <c r="J92" s="410"/>
      <c r="K92" s="410"/>
      <c r="L92" s="410"/>
      <c r="M92" s="410"/>
      <c r="N92" s="410"/>
      <c r="O92" s="410"/>
      <c r="BO92" s="1612"/>
      <c r="BP92" s="1612"/>
      <c r="BQ92" s="1612"/>
      <c r="BR92" s="1612"/>
      <c r="BS92" s="1612"/>
      <c r="BT92" s="1612"/>
      <c r="BU92" s="1612"/>
      <c r="BV92" s="1612"/>
      <c r="BW92" s="1612"/>
      <c r="BX92" s="1612"/>
      <c r="BY92" s="1612"/>
      <c r="BZ92" s="1612"/>
      <c r="CA92" s="87"/>
      <c r="CB92" s="87"/>
      <c r="CC92" s="87"/>
      <c r="CD92" s="87"/>
      <c r="CE92" s="87"/>
      <c r="CF92" s="87"/>
      <c r="CG92" s="87"/>
      <c r="CH92" s="87"/>
      <c r="CI92" s="87"/>
      <c r="CJ92" s="87"/>
      <c r="CK92" s="87"/>
    </row>
    <row r="93" spans="1:89" s="2" customFormat="1" x14ac:dyDescent="0.2">
      <c r="E93" s="410"/>
      <c r="F93" s="2038"/>
      <c r="G93" s="1373"/>
      <c r="I93" s="410"/>
      <c r="J93" s="410"/>
      <c r="K93" s="410"/>
      <c r="L93" s="410"/>
      <c r="M93" s="410"/>
      <c r="N93" s="410"/>
      <c r="O93" s="410"/>
      <c r="BO93" s="1612"/>
      <c r="BP93" s="1612"/>
      <c r="BQ93" s="1612"/>
      <c r="BR93" s="1612"/>
      <c r="BS93" s="1612"/>
      <c r="BT93" s="1612"/>
      <c r="BU93" s="1612"/>
      <c r="BV93" s="1612"/>
      <c r="BW93" s="1612"/>
      <c r="BX93" s="1612"/>
      <c r="BY93" s="1612"/>
      <c r="BZ93" s="1612"/>
      <c r="CA93" s="87"/>
      <c r="CB93" s="87"/>
      <c r="CC93" s="87"/>
      <c r="CD93" s="87"/>
      <c r="CE93" s="87"/>
      <c r="CF93" s="87"/>
      <c r="CG93" s="87"/>
      <c r="CH93" s="87"/>
      <c r="CI93" s="87"/>
      <c r="CJ93" s="87"/>
      <c r="CK93" s="87"/>
    </row>
    <row r="94" spans="1:89" s="2" customFormat="1" x14ac:dyDescent="0.2">
      <c r="E94" s="410"/>
      <c r="F94" s="2038"/>
      <c r="G94" s="1373"/>
      <c r="I94" s="410"/>
      <c r="J94" s="410"/>
      <c r="K94" s="410"/>
      <c r="L94" s="410"/>
      <c r="M94" s="410"/>
      <c r="N94" s="410"/>
      <c r="O94" s="410"/>
      <c r="BO94" s="1612"/>
      <c r="BP94" s="1612"/>
      <c r="BQ94" s="1612"/>
      <c r="BR94" s="1612"/>
      <c r="BS94" s="1612"/>
      <c r="BT94" s="1612"/>
      <c r="BU94" s="1612"/>
      <c r="BV94" s="1612"/>
      <c r="BW94" s="1612"/>
      <c r="BX94" s="1612"/>
      <c r="BY94" s="1612"/>
      <c r="BZ94" s="1612"/>
      <c r="CA94" s="87"/>
      <c r="CB94" s="87"/>
      <c r="CC94" s="87"/>
      <c r="CD94" s="87"/>
      <c r="CE94" s="87"/>
      <c r="CF94" s="87"/>
      <c r="CG94" s="87"/>
      <c r="CH94" s="87"/>
      <c r="CI94" s="87"/>
      <c r="CJ94" s="87"/>
      <c r="CK94" s="87"/>
    </row>
    <row r="95" spans="1:89" s="2" customFormat="1" x14ac:dyDescent="0.2">
      <c r="E95" s="410"/>
      <c r="F95" s="2038"/>
      <c r="G95" s="1373"/>
      <c r="I95" s="410"/>
      <c r="J95" s="410"/>
      <c r="K95" s="410"/>
      <c r="L95" s="410"/>
      <c r="M95" s="410"/>
      <c r="N95" s="410"/>
      <c r="O95" s="410"/>
      <c r="BO95" s="1612"/>
      <c r="BP95" s="1612"/>
      <c r="BQ95" s="1612"/>
      <c r="BR95" s="1612"/>
      <c r="BS95" s="1612"/>
      <c r="BT95" s="1612"/>
      <c r="BU95" s="1612"/>
      <c r="BV95" s="1612"/>
      <c r="BW95" s="1612"/>
      <c r="BX95" s="1612"/>
      <c r="BY95" s="1612"/>
      <c r="BZ95" s="1612"/>
      <c r="CA95" s="87"/>
      <c r="CB95" s="87"/>
      <c r="CC95" s="87"/>
      <c r="CD95" s="87"/>
      <c r="CE95" s="87"/>
      <c r="CF95" s="87"/>
      <c r="CG95" s="87"/>
      <c r="CH95" s="87"/>
      <c r="CI95" s="87"/>
      <c r="CJ95" s="87"/>
      <c r="CK95" s="87"/>
    </row>
    <row r="96" spans="1:89" s="2" customFormat="1" x14ac:dyDescent="0.2">
      <c r="E96" s="410"/>
      <c r="F96" s="2038"/>
      <c r="G96" s="1373"/>
      <c r="I96" s="410"/>
      <c r="J96" s="410"/>
      <c r="K96" s="410"/>
      <c r="L96" s="410"/>
      <c r="M96" s="410"/>
      <c r="N96" s="410"/>
      <c r="O96" s="410"/>
      <c r="BO96" s="632"/>
      <c r="BP96" s="632"/>
      <c r="BQ96" s="632"/>
      <c r="BR96" s="632"/>
      <c r="BS96" s="632"/>
      <c r="BT96" s="632"/>
      <c r="BU96" s="632"/>
      <c r="BV96" s="632"/>
      <c r="BW96" s="632"/>
      <c r="BX96" s="632"/>
      <c r="BY96" s="632"/>
      <c r="BZ96" s="632"/>
      <c r="CA96" s="93"/>
      <c r="CB96" s="93"/>
      <c r="CC96" s="93"/>
      <c r="CD96" s="93"/>
      <c r="CE96" s="93"/>
      <c r="CF96" s="93"/>
      <c r="CG96" s="93"/>
      <c r="CH96" s="93"/>
      <c r="CI96" s="93"/>
      <c r="CJ96" s="93"/>
      <c r="CK96" s="93"/>
    </row>
    <row r="97" spans="5:89" s="2" customFormat="1" x14ac:dyDescent="0.2">
      <c r="E97" s="410"/>
      <c r="F97" s="2038"/>
      <c r="G97" s="1373"/>
      <c r="I97" s="410"/>
      <c r="J97" s="410"/>
      <c r="K97" s="410"/>
      <c r="L97" s="410"/>
      <c r="M97" s="410"/>
      <c r="N97" s="410"/>
      <c r="O97" s="410"/>
      <c r="BO97" s="632"/>
      <c r="BP97" s="632"/>
      <c r="BQ97" s="632"/>
      <c r="BR97" s="632"/>
      <c r="BS97" s="632"/>
      <c r="BT97" s="632"/>
      <c r="BU97" s="632"/>
      <c r="BV97" s="632"/>
      <c r="BW97" s="632"/>
      <c r="BX97" s="632"/>
      <c r="BY97" s="632"/>
      <c r="BZ97" s="632"/>
      <c r="CA97" s="93"/>
      <c r="CB97" s="93"/>
      <c r="CC97" s="93"/>
      <c r="CD97" s="93"/>
      <c r="CE97" s="93"/>
      <c r="CF97" s="93"/>
      <c r="CG97" s="93"/>
      <c r="CH97" s="93"/>
      <c r="CI97" s="93"/>
      <c r="CJ97" s="93"/>
      <c r="CK97" s="93"/>
    </row>
    <row r="98" spans="5:89" s="2" customFormat="1" x14ac:dyDescent="0.2">
      <c r="E98" s="410"/>
      <c r="F98" s="2038"/>
      <c r="G98" s="1373"/>
      <c r="I98" s="410"/>
      <c r="J98" s="410"/>
      <c r="K98" s="410"/>
      <c r="L98" s="410"/>
      <c r="M98" s="410"/>
      <c r="N98" s="410"/>
      <c r="O98" s="410"/>
      <c r="BO98" s="1612"/>
      <c r="BP98" s="1612"/>
      <c r="BQ98" s="1612"/>
      <c r="BR98" s="1612"/>
      <c r="BS98" s="1612"/>
      <c r="BT98" s="1612"/>
      <c r="BU98" s="1612"/>
      <c r="BV98" s="1612"/>
      <c r="BW98" s="1612"/>
      <c r="BX98" s="1612"/>
      <c r="BY98" s="1612"/>
      <c r="BZ98" s="1612"/>
      <c r="CA98" s="87"/>
      <c r="CB98" s="87"/>
      <c r="CC98" s="87"/>
      <c r="CD98" s="87"/>
      <c r="CE98" s="87"/>
      <c r="CF98" s="87"/>
      <c r="CG98" s="87"/>
      <c r="CH98" s="87"/>
      <c r="CI98" s="87"/>
      <c r="CJ98" s="87"/>
      <c r="CK98" s="87"/>
    </row>
    <row r="99" spans="5:89" s="2" customFormat="1" x14ac:dyDescent="0.2">
      <c r="E99" s="410"/>
      <c r="F99" s="2038"/>
      <c r="G99" s="1373"/>
      <c r="I99" s="410"/>
      <c r="J99" s="410"/>
      <c r="K99" s="410"/>
      <c r="L99" s="410"/>
      <c r="M99" s="410"/>
      <c r="N99" s="410"/>
      <c r="O99" s="410"/>
      <c r="BO99" s="1612"/>
      <c r="BP99" s="1612"/>
      <c r="BQ99" s="1612"/>
      <c r="BR99" s="1612"/>
      <c r="BS99" s="1612"/>
      <c r="BT99" s="1612"/>
      <c r="BU99" s="1612"/>
      <c r="BV99" s="1612"/>
      <c r="BW99" s="1612"/>
      <c r="BX99" s="1612"/>
      <c r="BY99" s="1612"/>
      <c r="BZ99" s="1612"/>
      <c r="CA99" s="87"/>
      <c r="CB99" s="87"/>
      <c r="CC99" s="87"/>
      <c r="CD99" s="87"/>
      <c r="CE99" s="87"/>
      <c r="CF99" s="87"/>
      <c r="CG99" s="87"/>
      <c r="CH99" s="87"/>
      <c r="CI99" s="87"/>
      <c r="CJ99" s="87"/>
      <c r="CK99" s="87"/>
    </row>
    <row r="100" spans="5:89" s="2" customFormat="1" x14ac:dyDescent="0.2">
      <c r="E100" s="410"/>
      <c r="F100" s="2038"/>
      <c r="G100" s="1373"/>
      <c r="I100" s="410"/>
      <c r="J100" s="410"/>
      <c r="K100" s="410"/>
      <c r="L100" s="410"/>
      <c r="M100" s="410"/>
      <c r="N100" s="410"/>
      <c r="O100" s="410"/>
      <c r="BO100" s="632"/>
      <c r="BP100" s="632"/>
      <c r="BQ100" s="632"/>
      <c r="BR100" s="632"/>
      <c r="BS100" s="632"/>
      <c r="BT100" s="632"/>
      <c r="BU100" s="632"/>
      <c r="BV100" s="632"/>
      <c r="BW100" s="632"/>
      <c r="BX100" s="632"/>
      <c r="BY100" s="632"/>
      <c r="BZ100" s="632"/>
      <c r="CA100" s="93"/>
      <c r="CB100" s="93"/>
      <c r="CC100" s="93"/>
      <c r="CD100" s="93"/>
      <c r="CE100" s="93"/>
      <c r="CF100" s="93"/>
      <c r="CG100" s="93"/>
      <c r="CH100" s="93"/>
      <c r="CI100" s="93"/>
      <c r="CJ100" s="93"/>
      <c r="CK100" s="93"/>
    </row>
    <row r="101" spans="5:89" s="2" customFormat="1" x14ac:dyDescent="0.2">
      <c r="E101" s="410"/>
      <c r="F101" s="2038"/>
      <c r="G101" s="1373"/>
      <c r="I101" s="410"/>
      <c r="J101" s="410"/>
      <c r="K101" s="410"/>
      <c r="L101" s="410"/>
      <c r="M101" s="410"/>
      <c r="N101" s="410"/>
      <c r="O101" s="410"/>
      <c r="BO101" s="632"/>
      <c r="BP101" s="632"/>
      <c r="BQ101" s="632"/>
      <c r="BR101" s="632"/>
      <c r="BS101" s="632"/>
      <c r="BT101" s="632"/>
      <c r="BU101" s="632"/>
      <c r="BV101" s="632"/>
      <c r="BW101" s="632"/>
      <c r="BX101" s="632"/>
      <c r="BY101" s="632"/>
      <c r="BZ101" s="632"/>
      <c r="CA101" s="93"/>
      <c r="CB101" s="93"/>
      <c r="CC101" s="93"/>
      <c r="CD101" s="93"/>
      <c r="CE101" s="93"/>
      <c r="CF101" s="93"/>
      <c r="CG101" s="93"/>
      <c r="CH101" s="93"/>
      <c r="CI101" s="93"/>
      <c r="CJ101" s="93"/>
      <c r="CK101" s="93"/>
    </row>
    <row r="102" spans="5:89" s="2" customFormat="1" x14ac:dyDescent="0.2">
      <c r="E102" s="410"/>
      <c r="F102" s="2038"/>
      <c r="G102" s="1373"/>
      <c r="I102" s="410"/>
      <c r="J102" s="410"/>
      <c r="K102" s="410"/>
      <c r="L102" s="410"/>
      <c r="M102" s="410"/>
      <c r="N102" s="410"/>
      <c r="O102" s="410"/>
      <c r="BO102" s="1612"/>
      <c r="BP102" s="1612"/>
      <c r="BQ102" s="1612"/>
      <c r="BR102" s="1612"/>
      <c r="BS102" s="1612"/>
      <c r="BT102" s="1612"/>
      <c r="BU102" s="1612"/>
      <c r="BV102" s="1612"/>
      <c r="BW102" s="1612"/>
      <c r="BX102" s="1612"/>
      <c r="BY102" s="1612"/>
      <c r="BZ102" s="1612"/>
      <c r="CA102" s="87"/>
      <c r="CB102" s="87"/>
      <c r="CC102" s="87"/>
      <c r="CD102" s="87"/>
      <c r="CE102" s="87"/>
      <c r="CF102" s="87"/>
      <c r="CG102" s="87"/>
      <c r="CH102" s="87"/>
      <c r="CI102" s="87"/>
      <c r="CJ102" s="87"/>
      <c r="CK102" s="87"/>
    </row>
    <row r="103" spans="5:89" s="2" customFormat="1" x14ac:dyDescent="0.2">
      <c r="E103" s="410"/>
      <c r="F103" s="2038"/>
      <c r="G103" s="1373"/>
      <c r="I103" s="410"/>
      <c r="J103" s="410"/>
      <c r="K103" s="410"/>
      <c r="L103" s="410"/>
      <c r="M103" s="410"/>
      <c r="N103" s="410"/>
      <c r="O103" s="410"/>
      <c r="BO103" s="1612"/>
      <c r="BP103" s="1612"/>
      <c r="BQ103" s="1612"/>
      <c r="BR103" s="1612"/>
      <c r="BS103" s="1612"/>
      <c r="BT103" s="1612"/>
      <c r="BU103" s="1612"/>
      <c r="BV103" s="1612"/>
      <c r="BW103" s="1612"/>
      <c r="BX103" s="1612"/>
      <c r="BY103" s="1612"/>
      <c r="BZ103" s="1612"/>
      <c r="CA103" s="87"/>
      <c r="CB103" s="87"/>
      <c r="CC103" s="87"/>
      <c r="CD103" s="87"/>
      <c r="CE103" s="87"/>
      <c r="CF103" s="87"/>
      <c r="CG103" s="87"/>
      <c r="CH103" s="87"/>
      <c r="CI103" s="87"/>
      <c r="CJ103" s="87"/>
      <c r="CK103" s="87"/>
    </row>
    <row r="104" spans="5:89" s="2" customFormat="1" x14ac:dyDescent="0.2">
      <c r="E104" s="410"/>
      <c r="F104" s="2038"/>
      <c r="G104" s="1373"/>
      <c r="I104" s="410"/>
      <c r="J104" s="410"/>
      <c r="K104" s="410"/>
      <c r="L104" s="410"/>
      <c r="M104" s="410"/>
      <c r="N104" s="410"/>
      <c r="O104" s="410"/>
      <c r="BO104" s="1612"/>
      <c r="BP104" s="1612"/>
      <c r="BQ104" s="1612"/>
      <c r="BR104" s="1612"/>
      <c r="BS104" s="1612"/>
      <c r="BT104" s="1612"/>
      <c r="BU104" s="1612"/>
      <c r="BV104" s="1612"/>
      <c r="BW104" s="1612"/>
      <c r="BX104" s="1612"/>
      <c r="BY104" s="1612"/>
      <c r="BZ104" s="1612"/>
      <c r="CA104" s="87"/>
      <c r="CB104" s="87"/>
      <c r="CC104" s="87"/>
      <c r="CD104" s="87"/>
      <c r="CE104" s="87"/>
      <c r="CF104" s="87"/>
      <c r="CG104" s="87"/>
      <c r="CH104" s="87"/>
      <c r="CI104" s="87"/>
      <c r="CJ104" s="87"/>
      <c r="CK104" s="87"/>
    </row>
    <row r="105" spans="5:89" s="2" customFormat="1" x14ac:dyDescent="0.2">
      <c r="E105" s="410"/>
      <c r="F105" s="2038"/>
      <c r="G105" s="1373"/>
      <c r="I105" s="410"/>
      <c r="J105" s="410"/>
      <c r="K105" s="410"/>
      <c r="L105" s="410"/>
      <c r="M105" s="410"/>
      <c r="N105" s="410"/>
      <c r="O105" s="410"/>
      <c r="BO105" s="1612"/>
      <c r="BP105" s="1612"/>
      <c r="BQ105" s="1612"/>
      <c r="BR105" s="1612"/>
      <c r="BS105" s="1612"/>
      <c r="BT105" s="1612"/>
      <c r="BU105" s="1612"/>
      <c r="BV105" s="1612"/>
      <c r="BW105" s="1612"/>
      <c r="BX105" s="1612"/>
      <c r="BY105" s="1612"/>
      <c r="BZ105" s="1612"/>
      <c r="CA105" s="87"/>
      <c r="CB105" s="87"/>
      <c r="CC105" s="87"/>
      <c r="CD105" s="87"/>
      <c r="CE105" s="87"/>
      <c r="CF105" s="87"/>
      <c r="CG105" s="87"/>
      <c r="CH105" s="87"/>
      <c r="CI105" s="87"/>
      <c r="CJ105" s="87"/>
      <c r="CK105" s="87"/>
    </row>
    <row r="106" spans="5:89" s="2" customFormat="1" x14ac:dyDescent="0.2">
      <c r="E106" s="410"/>
      <c r="F106" s="2038"/>
      <c r="G106" s="1373"/>
      <c r="I106" s="410"/>
      <c r="J106" s="410"/>
      <c r="K106" s="410"/>
      <c r="L106" s="410"/>
      <c r="M106" s="410"/>
      <c r="N106" s="410"/>
      <c r="O106" s="410"/>
      <c r="BO106" s="1612"/>
      <c r="BP106" s="1612"/>
      <c r="BQ106" s="1612"/>
      <c r="BR106" s="1612"/>
      <c r="BS106" s="1612"/>
      <c r="BT106" s="1612"/>
      <c r="BU106" s="1612"/>
      <c r="BV106" s="1612"/>
      <c r="BW106" s="1612"/>
      <c r="BX106" s="1612"/>
      <c r="BY106" s="1612"/>
      <c r="BZ106" s="1612"/>
      <c r="CA106" s="87"/>
      <c r="CB106" s="87"/>
      <c r="CC106" s="87"/>
      <c r="CD106" s="87"/>
      <c r="CE106" s="87"/>
      <c r="CF106" s="87"/>
      <c r="CG106" s="87"/>
      <c r="CH106" s="87"/>
      <c r="CI106" s="87"/>
      <c r="CJ106" s="87"/>
      <c r="CK106" s="87"/>
    </row>
    <row r="107" spans="5:89" s="2" customFormat="1" x14ac:dyDescent="0.2">
      <c r="E107" s="410"/>
      <c r="F107" s="2038"/>
      <c r="G107" s="1373"/>
      <c r="I107" s="410"/>
      <c r="J107" s="410"/>
      <c r="K107" s="410"/>
      <c r="L107" s="410"/>
      <c r="M107" s="410"/>
      <c r="N107" s="410"/>
      <c r="O107" s="410"/>
      <c r="BO107" s="1612"/>
      <c r="BP107" s="1612"/>
      <c r="BQ107" s="1612"/>
      <c r="BR107" s="1612"/>
      <c r="BS107" s="1612"/>
      <c r="BT107" s="1612"/>
      <c r="BU107" s="1612"/>
      <c r="BV107" s="1612"/>
      <c r="BW107" s="1612"/>
      <c r="BX107" s="1612"/>
      <c r="BY107" s="1612"/>
      <c r="BZ107" s="1612"/>
      <c r="CA107" s="87"/>
      <c r="CB107" s="87"/>
      <c r="CC107" s="87"/>
      <c r="CD107" s="87"/>
      <c r="CE107" s="87"/>
      <c r="CF107" s="87"/>
      <c r="CG107" s="87"/>
      <c r="CH107" s="87"/>
      <c r="CI107" s="87"/>
      <c r="CJ107" s="87"/>
      <c r="CK107" s="87"/>
    </row>
    <row r="108" spans="5:89" s="2" customFormat="1" x14ac:dyDescent="0.2">
      <c r="E108" s="410"/>
      <c r="F108" s="2038"/>
      <c r="G108" s="1373"/>
      <c r="I108" s="410"/>
      <c r="J108" s="410"/>
      <c r="K108" s="410"/>
      <c r="L108" s="410"/>
      <c r="M108" s="410"/>
      <c r="N108" s="410"/>
      <c r="O108" s="410"/>
      <c r="BO108" s="1612"/>
      <c r="BP108" s="1612"/>
      <c r="BQ108" s="1612"/>
      <c r="BR108" s="1612"/>
      <c r="BS108" s="1612"/>
      <c r="BT108" s="1612"/>
      <c r="BU108" s="1612"/>
      <c r="BV108" s="1612"/>
      <c r="BW108" s="1612"/>
      <c r="BX108" s="1612"/>
      <c r="BY108" s="1612"/>
      <c r="BZ108" s="1612"/>
      <c r="CA108" s="87"/>
      <c r="CB108" s="87"/>
      <c r="CC108" s="87"/>
      <c r="CD108" s="87"/>
      <c r="CE108" s="87"/>
      <c r="CF108" s="87"/>
      <c r="CG108" s="87"/>
      <c r="CH108" s="87"/>
      <c r="CI108" s="87"/>
      <c r="CJ108" s="87"/>
      <c r="CK108" s="87"/>
    </row>
    <row r="109" spans="5:89" s="2" customFormat="1" x14ac:dyDescent="0.2">
      <c r="E109" s="410"/>
      <c r="F109" s="2038"/>
      <c r="G109" s="1373"/>
      <c r="I109" s="410"/>
      <c r="J109" s="410"/>
      <c r="K109" s="410"/>
      <c r="L109" s="410"/>
      <c r="M109" s="410"/>
      <c r="N109" s="410"/>
      <c r="O109" s="410"/>
      <c r="BO109" s="1612"/>
      <c r="BP109" s="1612"/>
      <c r="BQ109" s="1612"/>
      <c r="BR109" s="1612"/>
      <c r="BS109" s="1612"/>
      <c r="BT109" s="1612"/>
      <c r="BU109" s="1612"/>
      <c r="BV109" s="1612"/>
      <c r="BW109" s="1612"/>
      <c r="BX109" s="1612"/>
      <c r="BY109" s="1612"/>
      <c r="BZ109" s="1612"/>
      <c r="CA109" s="87"/>
      <c r="CB109" s="87"/>
      <c r="CC109" s="87"/>
      <c r="CD109" s="87"/>
      <c r="CE109" s="87"/>
      <c r="CF109" s="87"/>
      <c r="CG109" s="87"/>
      <c r="CH109" s="87"/>
      <c r="CI109" s="87"/>
      <c r="CJ109" s="87"/>
      <c r="CK109" s="87"/>
    </row>
    <row r="110" spans="5:89" s="2" customFormat="1" x14ac:dyDescent="0.2">
      <c r="E110" s="410"/>
      <c r="F110" s="2038"/>
      <c r="G110" s="1373"/>
      <c r="I110" s="410"/>
      <c r="J110" s="410"/>
      <c r="K110" s="410"/>
      <c r="L110" s="410"/>
      <c r="M110" s="410"/>
      <c r="N110" s="410"/>
      <c r="O110" s="410"/>
      <c r="BO110" s="1612"/>
      <c r="BP110" s="1612"/>
      <c r="BQ110" s="1612"/>
      <c r="BR110" s="1612"/>
      <c r="BS110" s="1612"/>
      <c r="BT110" s="1612"/>
      <c r="BU110" s="1612"/>
      <c r="BV110" s="1612"/>
      <c r="BW110" s="1612"/>
      <c r="BX110" s="1612"/>
      <c r="BY110" s="1612"/>
      <c r="BZ110" s="1612"/>
      <c r="CA110" s="87"/>
      <c r="CB110" s="87"/>
      <c r="CC110" s="87"/>
      <c r="CD110" s="87"/>
      <c r="CE110" s="87"/>
      <c r="CF110" s="87"/>
      <c r="CG110" s="87"/>
      <c r="CH110" s="87"/>
      <c r="CI110" s="87"/>
      <c r="CJ110" s="87"/>
      <c r="CK110" s="87"/>
    </row>
    <row r="111" spans="5:89" s="2" customFormat="1" x14ac:dyDescent="0.2">
      <c r="E111" s="410"/>
      <c r="F111" s="2038"/>
      <c r="G111" s="1373"/>
      <c r="I111" s="410"/>
      <c r="J111" s="410"/>
      <c r="K111" s="410"/>
      <c r="L111" s="410"/>
      <c r="M111" s="410"/>
      <c r="N111" s="410"/>
      <c r="O111" s="410"/>
      <c r="BO111" s="1612"/>
      <c r="BP111" s="1612"/>
      <c r="BQ111" s="1612"/>
      <c r="BR111" s="1612"/>
      <c r="BS111" s="1612"/>
      <c r="BT111" s="1612"/>
      <c r="BU111" s="1612"/>
      <c r="BV111" s="1612"/>
      <c r="BW111" s="1612"/>
      <c r="BX111" s="1612"/>
      <c r="BY111" s="1612"/>
      <c r="BZ111" s="1612"/>
      <c r="CA111" s="87"/>
      <c r="CB111" s="87"/>
      <c r="CC111" s="87"/>
      <c r="CD111" s="87"/>
      <c r="CE111" s="87"/>
      <c r="CF111" s="87"/>
      <c r="CG111" s="87"/>
      <c r="CH111" s="87"/>
      <c r="CI111" s="87"/>
      <c r="CJ111" s="87"/>
      <c r="CK111" s="87"/>
    </row>
    <row r="112" spans="5:89" s="2" customFormat="1" x14ac:dyDescent="0.2">
      <c r="E112" s="410"/>
      <c r="F112" s="2038"/>
      <c r="G112" s="1373"/>
      <c r="I112" s="410"/>
      <c r="J112" s="410"/>
      <c r="K112" s="410"/>
      <c r="L112" s="410"/>
      <c r="M112" s="410"/>
      <c r="N112" s="410"/>
      <c r="O112" s="410"/>
      <c r="BO112" s="1612"/>
      <c r="BP112" s="1612"/>
      <c r="BQ112" s="1612"/>
      <c r="BR112" s="1612"/>
      <c r="BS112" s="1612"/>
      <c r="BT112" s="1612"/>
      <c r="BU112" s="1612"/>
      <c r="BV112" s="1612"/>
      <c r="BW112" s="1612"/>
      <c r="BX112" s="1612"/>
      <c r="BY112" s="1612"/>
      <c r="BZ112" s="1612"/>
      <c r="CA112" s="87"/>
      <c r="CB112" s="87"/>
      <c r="CC112" s="87"/>
      <c r="CD112" s="87"/>
      <c r="CE112" s="87"/>
      <c r="CF112" s="87"/>
      <c r="CG112" s="87"/>
      <c r="CH112" s="87"/>
      <c r="CI112" s="87"/>
      <c r="CJ112" s="87"/>
      <c r="CK112" s="87"/>
    </row>
    <row r="113" spans="5:89" s="2" customFormat="1" x14ac:dyDescent="0.2">
      <c r="E113" s="410"/>
      <c r="F113" s="2038"/>
      <c r="G113" s="1373"/>
      <c r="I113" s="410"/>
      <c r="J113" s="410"/>
      <c r="K113" s="410"/>
      <c r="L113" s="410"/>
      <c r="M113" s="410"/>
      <c r="N113" s="410"/>
      <c r="O113" s="410"/>
      <c r="BO113" s="1612"/>
      <c r="BP113" s="1612"/>
      <c r="BQ113" s="1612"/>
      <c r="BR113" s="1612"/>
      <c r="BS113" s="1612"/>
      <c r="BT113" s="1612"/>
      <c r="BU113" s="1612"/>
      <c r="BV113" s="1612"/>
      <c r="BW113" s="1612"/>
      <c r="BX113" s="1612"/>
      <c r="BY113" s="1612"/>
      <c r="BZ113" s="1612"/>
      <c r="CA113" s="87"/>
      <c r="CB113" s="87"/>
      <c r="CC113" s="87"/>
      <c r="CD113" s="87"/>
      <c r="CE113" s="87"/>
      <c r="CF113" s="87"/>
      <c r="CG113" s="87"/>
      <c r="CH113" s="87"/>
      <c r="CI113" s="87"/>
      <c r="CJ113" s="87"/>
      <c r="CK113" s="87"/>
    </row>
    <row r="114" spans="5:89" s="2" customFormat="1" x14ac:dyDescent="0.2">
      <c r="E114" s="410"/>
      <c r="F114" s="2038"/>
      <c r="G114" s="1373"/>
      <c r="I114" s="410"/>
      <c r="J114" s="410"/>
      <c r="K114" s="410"/>
      <c r="L114" s="410"/>
      <c r="M114" s="410"/>
      <c r="N114" s="410"/>
      <c r="O114" s="410"/>
      <c r="BO114" s="1612"/>
      <c r="BP114" s="1612"/>
      <c r="BQ114" s="1612"/>
      <c r="BR114" s="1612"/>
      <c r="BS114" s="1612"/>
      <c r="BT114" s="1612"/>
      <c r="BU114" s="1612"/>
      <c r="BV114" s="1612"/>
      <c r="BW114" s="1612"/>
      <c r="BX114" s="1612"/>
      <c r="BY114" s="1612"/>
      <c r="BZ114" s="1612"/>
      <c r="CA114" s="87"/>
      <c r="CB114" s="87"/>
      <c r="CC114" s="87"/>
      <c r="CD114" s="87"/>
      <c r="CE114" s="87"/>
      <c r="CF114" s="87"/>
      <c r="CG114" s="87"/>
      <c r="CH114" s="87"/>
      <c r="CI114" s="87"/>
      <c r="CJ114" s="87"/>
      <c r="CK114" s="87"/>
    </row>
    <row r="115" spans="5:89" s="2" customFormat="1" x14ac:dyDescent="0.2">
      <c r="E115" s="410"/>
      <c r="F115" s="2038"/>
      <c r="G115" s="1373"/>
      <c r="I115" s="410"/>
      <c r="J115" s="410"/>
      <c r="K115" s="410"/>
      <c r="L115" s="410"/>
      <c r="M115" s="410"/>
      <c r="N115" s="410"/>
      <c r="O115" s="410"/>
      <c r="BO115" s="1612"/>
      <c r="BP115" s="1612"/>
      <c r="BQ115" s="1612"/>
      <c r="BR115" s="1612"/>
      <c r="BS115" s="1612"/>
      <c r="BT115" s="1612"/>
      <c r="BU115" s="1612"/>
      <c r="BV115" s="1612"/>
      <c r="BW115" s="1612"/>
      <c r="BX115" s="1612"/>
      <c r="BY115" s="1612"/>
      <c r="BZ115" s="1612"/>
      <c r="CA115" s="87"/>
      <c r="CB115" s="87"/>
      <c r="CC115" s="87"/>
      <c r="CD115" s="87"/>
      <c r="CE115" s="87"/>
      <c r="CF115" s="87"/>
      <c r="CG115" s="87"/>
      <c r="CH115" s="87"/>
      <c r="CI115" s="87"/>
      <c r="CJ115" s="87"/>
      <c r="CK115" s="87"/>
    </row>
    <row r="116" spans="5:89" s="2" customFormat="1" x14ac:dyDescent="0.2">
      <c r="E116" s="410"/>
      <c r="F116" s="2038"/>
      <c r="G116" s="1373"/>
      <c r="I116" s="410"/>
      <c r="J116" s="410"/>
      <c r="K116" s="410"/>
      <c r="L116" s="410"/>
      <c r="M116" s="410"/>
      <c r="N116" s="410"/>
      <c r="O116" s="410"/>
      <c r="BO116" s="1612"/>
      <c r="BP116" s="1612"/>
      <c r="BQ116" s="1612"/>
      <c r="BR116" s="1612"/>
      <c r="BS116" s="1612"/>
      <c r="BT116" s="1612"/>
      <c r="BU116" s="1612"/>
      <c r="BV116" s="1612"/>
      <c r="BW116" s="1612"/>
      <c r="BX116" s="1612"/>
      <c r="BY116" s="1612"/>
      <c r="BZ116" s="1612"/>
      <c r="CA116" s="87"/>
      <c r="CB116" s="87"/>
      <c r="CC116" s="87"/>
      <c r="CD116" s="87"/>
      <c r="CE116" s="87"/>
      <c r="CF116" s="87"/>
      <c r="CG116" s="87"/>
      <c r="CH116" s="87"/>
      <c r="CI116" s="87"/>
      <c r="CJ116" s="87"/>
      <c r="CK116" s="87"/>
    </row>
    <row r="117" spans="5:89" s="2" customFormat="1" x14ac:dyDescent="0.2">
      <c r="E117" s="410"/>
      <c r="F117" s="2038"/>
      <c r="G117" s="1373"/>
      <c r="I117" s="410"/>
      <c r="J117" s="410"/>
      <c r="K117" s="410"/>
      <c r="L117" s="410"/>
      <c r="M117" s="410"/>
      <c r="N117" s="410"/>
      <c r="O117" s="410"/>
      <c r="BO117" s="1612"/>
      <c r="BP117" s="1612"/>
      <c r="BQ117" s="1612"/>
      <c r="BR117" s="1612"/>
      <c r="BS117" s="1612"/>
      <c r="BT117" s="1612"/>
      <c r="BU117" s="1612"/>
      <c r="BV117" s="1612"/>
      <c r="BW117" s="1612"/>
      <c r="BX117" s="1612"/>
      <c r="BY117" s="1612"/>
      <c r="BZ117" s="1612"/>
      <c r="CA117" s="87"/>
      <c r="CB117" s="87"/>
      <c r="CC117" s="87"/>
      <c r="CD117" s="87"/>
      <c r="CE117" s="87"/>
      <c r="CF117" s="87"/>
      <c r="CG117" s="87"/>
      <c r="CH117" s="87"/>
      <c r="CI117" s="87"/>
      <c r="CJ117" s="87"/>
      <c r="CK117" s="87"/>
    </row>
    <row r="118" spans="5:89" s="2" customFormat="1" x14ac:dyDescent="0.2">
      <c r="E118" s="410"/>
      <c r="F118" s="2038"/>
      <c r="G118" s="1373"/>
      <c r="I118" s="410"/>
      <c r="J118" s="410"/>
      <c r="K118" s="410"/>
      <c r="L118" s="410"/>
      <c r="M118" s="410"/>
      <c r="N118" s="410"/>
      <c r="O118" s="410"/>
      <c r="BO118" s="632"/>
      <c r="BP118" s="632"/>
      <c r="BQ118" s="632"/>
      <c r="BR118" s="632"/>
      <c r="BS118" s="632"/>
      <c r="BT118" s="632"/>
      <c r="BU118" s="632"/>
      <c r="BV118" s="632"/>
      <c r="BW118" s="632"/>
      <c r="BX118" s="632"/>
      <c r="BY118" s="632"/>
      <c r="BZ118" s="632"/>
      <c r="CA118" s="93"/>
      <c r="CB118" s="93"/>
      <c r="CC118" s="93"/>
      <c r="CD118" s="93"/>
      <c r="CE118" s="93"/>
      <c r="CF118" s="93"/>
      <c r="CG118" s="93"/>
      <c r="CH118" s="93"/>
      <c r="CI118" s="93"/>
      <c r="CJ118" s="93"/>
      <c r="CK118" s="93"/>
    </row>
    <row r="119" spans="5:89" s="2" customFormat="1" x14ac:dyDescent="0.2">
      <c r="E119" s="410"/>
      <c r="F119" s="2038"/>
      <c r="G119" s="1373"/>
      <c r="I119" s="410"/>
      <c r="J119" s="410"/>
      <c r="K119" s="410"/>
      <c r="L119" s="410"/>
      <c r="M119" s="410"/>
      <c r="N119" s="410"/>
      <c r="O119" s="410"/>
      <c r="BO119" s="632"/>
      <c r="BP119" s="632"/>
      <c r="BQ119" s="632"/>
      <c r="BR119" s="1101"/>
      <c r="BS119" s="1101"/>
      <c r="BT119" s="1101"/>
      <c r="BU119" s="1101"/>
      <c r="BV119" s="1101"/>
      <c r="BW119" s="1101"/>
      <c r="BX119" s="1101"/>
      <c r="BY119" s="1101"/>
      <c r="BZ119" s="1101"/>
      <c r="CA119" s="102"/>
      <c r="CB119" s="102"/>
      <c r="CC119" s="102"/>
      <c r="CD119" s="102"/>
      <c r="CE119" s="102"/>
      <c r="CF119" s="102"/>
      <c r="CG119" s="102"/>
      <c r="CH119" s="102"/>
      <c r="CI119" s="102"/>
      <c r="CJ119" s="102"/>
      <c r="CK119" s="102"/>
    </row>
    <row r="120" spans="5:89" s="2" customFormat="1" x14ac:dyDescent="0.2">
      <c r="E120" s="410"/>
      <c r="F120" s="2038"/>
      <c r="G120" s="1373"/>
      <c r="I120" s="410"/>
      <c r="J120" s="410"/>
      <c r="K120" s="410"/>
      <c r="L120" s="410"/>
      <c r="M120" s="410"/>
      <c r="N120" s="410"/>
      <c r="O120" s="410"/>
      <c r="BO120" s="632"/>
      <c r="BP120" s="632"/>
      <c r="BQ120" s="632"/>
      <c r="BR120" s="1101"/>
      <c r="BS120" s="1101"/>
      <c r="BT120" s="1101"/>
      <c r="BU120" s="1101"/>
      <c r="BV120" s="1101"/>
      <c r="BW120" s="1101"/>
      <c r="BX120" s="1101"/>
      <c r="BY120" s="1101"/>
      <c r="BZ120" s="1101"/>
      <c r="CA120" s="102"/>
      <c r="CB120" s="102"/>
      <c r="CC120" s="102"/>
      <c r="CD120" s="102"/>
      <c r="CE120" s="102"/>
      <c r="CF120" s="102"/>
      <c r="CG120" s="102"/>
      <c r="CH120" s="102"/>
      <c r="CI120" s="102"/>
      <c r="CJ120" s="102"/>
      <c r="CK120" s="102"/>
    </row>
    <row r="121" spans="5:89" s="2" customFormat="1" x14ac:dyDescent="0.2">
      <c r="E121" s="410"/>
      <c r="F121" s="2038"/>
      <c r="G121" s="1373"/>
      <c r="I121" s="410"/>
      <c r="J121" s="410"/>
      <c r="K121" s="410"/>
      <c r="L121" s="410"/>
      <c r="M121" s="410"/>
      <c r="N121" s="410"/>
      <c r="O121" s="410"/>
      <c r="BO121" s="632"/>
      <c r="BP121" s="632"/>
      <c r="BQ121" s="632"/>
      <c r="BR121" s="632"/>
      <c r="BS121" s="632"/>
      <c r="BT121" s="632"/>
      <c r="BU121" s="632"/>
      <c r="BV121" s="632"/>
      <c r="BW121" s="632"/>
      <c r="BX121" s="632"/>
      <c r="BY121" s="632"/>
      <c r="BZ121" s="632"/>
      <c r="CA121" s="93"/>
      <c r="CB121" s="93"/>
      <c r="CC121" s="93"/>
      <c r="CD121" s="93"/>
      <c r="CE121" s="93"/>
      <c r="CF121" s="93"/>
      <c r="CG121" s="93"/>
      <c r="CH121" s="93"/>
      <c r="CI121" s="93"/>
      <c r="CJ121" s="93"/>
      <c r="CK121" s="93"/>
    </row>
    <row r="122" spans="5:89" s="2" customFormat="1" x14ac:dyDescent="0.2">
      <c r="E122" s="410"/>
      <c r="F122" s="2038"/>
      <c r="G122" s="1373"/>
      <c r="I122" s="410"/>
      <c r="J122" s="410"/>
      <c r="K122" s="410"/>
      <c r="L122" s="410"/>
      <c r="M122" s="410"/>
      <c r="N122" s="410"/>
      <c r="O122" s="410"/>
      <c r="BO122" s="1612"/>
      <c r="BP122" s="1612"/>
      <c r="BQ122" s="1612"/>
      <c r="BR122" s="1612"/>
      <c r="BS122" s="1612"/>
      <c r="BT122" s="1612"/>
      <c r="BU122" s="1612"/>
      <c r="BV122" s="1612"/>
      <c r="BW122" s="1612"/>
      <c r="BX122" s="1612"/>
      <c r="BY122" s="1612"/>
      <c r="BZ122" s="1612"/>
      <c r="CA122" s="87"/>
      <c r="CB122" s="87"/>
      <c r="CC122" s="87"/>
      <c r="CD122" s="87"/>
      <c r="CE122" s="87"/>
      <c r="CF122" s="87"/>
      <c r="CG122" s="87"/>
      <c r="CH122" s="87"/>
      <c r="CI122" s="87"/>
      <c r="CJ122" s="87"/>
      <c r="CK122" s="87"/>
    </row>
    <row r="123" spans="5:89" s="2" customFormat="1" x14ac:dyDescent="0.2">
      <c r="E123" s="410"/>
      <c r="F123" s="2038"/>
      <c r="G123" s="1373"/>
      <c r="I123" s="410"/>
      <c r="J123" s="410"/>
      <c r="K123" s="410"/>
      <c r="L123" s="410"/>
      <c r="M123" s="410"/>
      <c r="N123" s="410"/>
      <c r="O123" s="410"/>
      <c r="BO123" s="1612"/>
      <c r="BP123" s="1612"/>
      <c r="BQ123" s="1612"/>
      <c r="BR123" s="1612"/>
      <c r="BS123" s="1612"/>
      <c r="BT123" s="1612"/>
      <c r="BU123" s="1612"/>
      <c r="BV123" s="1612"/>
      <c r="BW123" s="1612"/>
      <c r="BX123" s="1612"/>
      <c r="BY123" s="1612"/>
      <c r="BZ123" s="1612"/>
      <c r="CA123" s="93"/>
      <c r="CB123" s="93"/>
      <c r="CC123" s="93"/>
      <c r="CD123" s="93"/>
      <c r="CE123" s="93"/>
      <c r="CF123" s="93"/>
      <c r="CG123" s="93"/>
      <c r="CH123" s="93"/>
      <c r="CI123" s="93"/>
      <c r="CJ123" s="93"/>
      <c r="CK123" s="93"/>
    </row>
    <row r="124" spans="5:89" s="2" customFormat="1" x14ac:dyDescent="0.2">
      <c r="E124" s="410"/>
      <c r="F124" s="2038"/>
      <c r="G124" s="1373"/>
      <c r="I124" s="410"/>
      <c r="J124" s="410"/>
      <c r="K124" s="410"/>
      <c r="L124" s="410"/>
      <c r="M124" s="410"/>
      <c r="N124" s="410"/>
      <c r="O124" s="410"/>
      <c r="BO124" s="632"/>
      <c r="BP124" s="632"/>
      <c r="BQ124" s="632"/>
      <c r="BR124" s="632"/>
      <c r="BS124" s="632"/>
      <c r="BT124" s="632"/>
      <c r="BU124" s="632"/>
      <c r="BV124" s="632"/>
      <c r="BW124" s="632"/>
      <c r="BX124" s="632"/>
      <c r="BY124" s="632"/>
      <c r="BZ124" s="632"/>
      <c r="CA124" s="93"/>
      <c r="CB124" s="93"/>
      <c r="CC124" s="93"/>
      <c r="CD124" s="93"/>
      <c r="CE124" s="93"/>
      <c r="CF124" s="93"/>
      <c r="CG124" s="93"/>
      <c r="CH124" s="93"/>
      <c r="CI124" s="93"/>
      <c r="CJ124" s="93"/>
      <c r="CK124" s="93"/>
    </row>
    <row r="125" spans="5:89" s="2" customFormat="1" x14ac:dyDescent="0.2">
      <c r="E125" s="410"/>
      <c r="F125" s="2038"/>
      <c r="G125" s="1373"/>
      <c r="I125" s="410"/>
      <c r="J125" s="410"/>
      <c r="K125" s="410"/>
      <c r="L125" s="410"/>
      <c r="M125" s="410"/>
      <c r="N125" s="410"/>
      <c r="O125" s="410"/>
      <c r="BO125" s="1612"/>
      <c r="BP125" s="1612"/>
      <c r="BQ125" s="1612"/>
      <c r="BR125" s="1612"/>
      <c r="BS125" s="1612"/>
      <c r="BT125" s="1612"/>
      <c r="BU125" s="1612"/>
      <c r="BV125" s="1612"/>
      <c r="BW125" s="1612"/>
      <c r="BX125" s="1612"/>
      <c r="BY125" s="1612"/>
      <c r="BZ125" s="1612"/>
      <c r="CA125" s="87"/>
      <c r="CB125" s="87"/>
      <c r="CC125" s="87"/>
      <c r="CD125" s="87"/>
      <c r="CE125" s="87"/>
      <c r="CF125" s="87"/>
      <c r="CG125" s="87"/>
      <c r="CH125" s="87"/>
      <c r="CI125" s="87"/>
      <c r="CJ125" s="87"/>
      <c r="CK125" s="87"/>
    </row>
    <row r="126" spans="5:89" s="2" customFormat="1" x14ac:dyDescent="0.2">
      <c r="E126" s="410"/>
      <c r="F126" s="2038"/>
      <c r="G126" s="1373"/>
      <c r="I126" s="410"/>
      <c r="J126" s="410"/>
      <c r="K126" s="410"/>
      <c r="L126" s="410"/>
      <c r="M126" s="410"/>
      <c r="N126" s="410"/>
      <c r="O126" s="410"/>
      <c r="BO126" s="1612"/>
      <c r="BP126" s="1612"/>
      <c r="BQ126" s="1612"/>
      <c r="BR126" s="1612"/>
      <c r="BS126" s="1612"/>
      <c r="BT126" s="1612"/>
      <c r="BU126" s="1612"/>
      <c r="BV126" s="1612"/>
      <c r="BW126" s="1612"/>
      <c r="BX126" s="1612"/>
      <c r="BY126" s="1612"/>
      <c r="BZ126" s="1612"/>
      <c r="CA126" s="87"/>
      <c r="CB126" s="87"/>
      <c r="CC126" s="87"/>
      <c r="CD126" s="87"/>
      <c r="CE126" s="87"/>
      <c r="CF126" s="87"/>
      <c r="CG126" s="87"/>
      <c r="CH126" s="87"/>
      <c r="CI126" s="87"/>
      <c r="CJ126" s="87"/>
      <c r="CK126" s="87"/>
    </row>
    <row r="127" spans="5:89" s="2" customFormat="1" x14ac:dyDescent="0.2">
      <c r="E127" s="410"/>
      <c r="F127" s="2038"/>
      <c r="G127" s="1373"/>
      <c r="I127" s="410"/>
      <c r="J127" s="410"/>
      <c r="K127" s="410"/>
      <c r="L127" s="410"/>
      <c r="M127" s="410"/>
      <c r="N127" s="410"/>
      <c r="O127" s="410"/>
      <c r="BO127" s="1612"/>
      <c r="BP127" s="1612"/>
      <c r="BQ127" s="1612"/>
      <c r="BR127" s="1612"/>
      <c r="BS127" s="1612"/>
      <c r="BT127" s="1612"/>
      <c r="BU127" s="1612"/>
      <c r="BV127" s="1612"/>
      <c r="BW127" s="1612"/>
      <c r="BX127" s="1612"/>
      <c r="BY127" s="1612"/>
      <c r="BZ127" s="1612"/>
      <c r="CA127" s="87"/>
      <c r="CB127" s="87"/>
      <c r="CC127" s="87"/>
      <c r="CD127" s="87"/>
      <c r="CE127" s="87"/>
      <c r="CF127" s="87"/>
      <c r="CG127" s="87"/>
      <c r="CH127" s="87"/>
      <c r="CI127" s="87"/>
      <c r="CJ127" s="87"/>
      <c r="CK127" s="87"/>
    </row>
    <row r="128" spans="5:89" s="2" customFormat="1" x14ac:dyDescent="0.2">
      <c r="E128" s="410"/>
      <c r="F128" s="2038"/>
      <c r="G128" s="1373"/>
      <c r="I128" s="410"/>
      <c r="J128" s="410"/>
      <c r="K128" s="410"/>
      <c r="L128" s="410"/>
      <c r="M128" s="410"/>
      <c r="N128" s="410"/>
      <c r="O128" s="410"/>
      <c r="BO128" s="1612"/>
      <c r="BP128" s="1612"/>
      <c r="BQ128" s="1612"/>
      <c r="BR128" s="1612"/>
      <c r="BS128" s="1612"/>
      <c r="BT128" s="1612"/>
      <c r="BU128" s="1612"/>
      <c r="BV128" s="1612"/>
      <c r="BW128" s="1612"/>
      <c r="BX128" s="1612"/>
      <c r="BY128" s="1612"/>
      <c r="BZ128" s="1612"/>
      <c r="CA128" s="87"/>
      <c r="CB128" s="87"/>
      <c r="CC128" s="87"/>
      <c r="CD128" s="87"/>
      <c r="CE128" s="87"/>
      <c r="CF128" s="87"/>
      <c r="CG128" s="87"/>
      <c r="CH128" s="87"/>
      <c r="CI128" s="87"/>
      <c r="CJ128" s="87"/>
      <c r="CK128" s="87"/>
    </row>
    <row r="129" spans="5:89" s="2" customFormat="1" x14ac:dyDescent="0.2">
      <c r="E129" s="410"/>
      <c r="F129" s="2038"/>
      <c r="G129" s="1373"/>
      <c r="I129" s="410"/>
      <c r="J129" s="410"/>
      <c r="K129" s="410"/>
      <c r="L129" s="410"/>
      <c r="M129" s="410"/>
      <c r="N129" s="410"/>
      <c r="O129" s="410"/>
      <c r="BO129" s="1612"/>
      <c r="BP129" s="1612"/>
      <c r="BQ129" s="1612"/>
      <c r="BR129" s="1612"/>
      <c r="BS129" s="1612"/>
      <c r="BT129" s="1612"/>
      <c r="BU129" s="1612"/>
      <c r="BV129" s="1612"/>
      <c r="BW129" s="1612"/>
      <c r="BX129" s="1612"/>
      <c r="BY129" s="1612"/>
      <c r="BZ129" s="1612"/>
      <c r="CA129" s="87"/>
      <c r="CB129" s="87"/>
      <c r="CC129" s="87"/>
      <c r="CD129" s="87"/>
      <c r="CE129" s="87"/>
      <c r="CF129" s="87"/>
      <c r="CG129" s="87"/>
      <c r="CH129" s="87"/>
      <c r="CI129" s="87"/>
      <c r="CJ129" s="87"/>
      <c r="CK129" s="87"/>
    </row>
    <row r="130" spans="5:89" s="2" customFormat="1" x14ac:dyDescent="0.2">
      <c r="E130" s="410"/>
      <c r="F130" s="2038"/>
      <c r="G130" s="1373"/>
      <c r="I130" s="410"/>
      <c r="J130" s="410"/>
      <c r="K130" s="410"/>
      <c r="L130" s="410"/>
      <c r="M130" s="410"/>
      <c r="N130" s="410"/>
      <c r="O130" s="410"/>
      <c r="BO130" s="1612"/>
      <c r="BP130" s="1612"/>
      <c r="BQ130" s="1612"/>
      <c r="BR130" s="1612"/>
      <c r="BS130" s="1612"/>
      <c r="BT130" s="1612"/>
      <c r="BU130" s="1612"/>
      <c r="BV130" s="1612"/>
      <c r="BW130" s="1612"/>
      <c r="BX130" s="1612"/>
      <c r="BY130" s="1612"/>
      <c r="BZ130" s="1612"/>
      <c r="CA130" s="87"/>
      <c r="CB130" s="87"/>
      <c r="CC130" s="87"/>
      <c r="CD130" s="87"/>
      <c r="CE130" s="87"/>
      <c r="CF130" s="87"/>
      <c r="CG130" s="87"/>
      <c r="CH130" s="87"/>
      <c r="CI130" s="87"/>
      <c r="CJ130" s="87"/>
      <c r="CK130" s="87"/>
    </row>
    <row r="131" spans="5:89" s="2" customFormat="1" x14ac:dyDescent="0.2">
      <c r="E131" s="410"/>
      <c r="F131" s="2038"/>
      <c r="G131" s="1373"/>
      <c r="I131" s="410"/>
      <c r="J131" s="410"/>
      <c r="K131" s="410"/>
      <c r="L131" s="410"/>
      <c r="M131" s="410"/>
      <c r="N131" s="410"/>
      <c r="O131" s="410"/>
      <c r="BO131" s="1612"/>
      <c r="BP131" s="1612"/>
      <c r="BQ131" s="1612"/>
      <c r="BR131" s="1612"/>
      <c r="BS131" s="1612"/>
      <c r="BT131" s="1612"/>
      <c r="BU131" s="1612"/>
      <c r="BV131" s="1612"/>
      <c r="BW131" s="1612"/>
      <c r="BX131" s="1612"/>
      <c r="BY131" s="1612"/>
      <c r="BZ131" s="1612"/>
      <c r="CA131" s="87"/>
      <c r="CB131" s="87"/>
      <c r="CC131" s="87"/>
      <c r="CD131" s="87"/>
      <c r="CE131" s="87"/>
      <c r="CF131" s="87"/>
      <c r="CG131" s="87"/>
      <c r="CH131" s="87"/>
      <c r="CI131" s="87"/>
      <c r="CJ131" s="87"/>
      <c r="CK131" s="87"/>
    </row>
    <row r="132" spans="5:89" s="2" customFormat="1" x14ac:dyDescent="0.2">
      <c r="E132" s="410"/>
      <c r="F132" s="2038"/>
      <c r="G132" s="1373"/>
      <c r="I132" s="410"/>
      <c r="J132" s="410"/>
      <c r="K132" s="410"/>
      <c r="L132" s="410"/>
      <c r="M132" s="410"/>
      <c r="N132" s="410"/>
      <c r="O132" s="410"/>
      <c r="BO132" s="1612"/>
      <c r="BP132" s="1612"/>
      <c r="BQ132" s="1612"/>
      <c r="BR132" s="1612"/>
      <c r="BS132" s="1612"/>
      <c r="BT132" s="1612"/>
      <c r="BU132" s="1612"/>
      <c r="BV132" s="1612"/>
      <c r="BW132" s="1612"/>
      <c r="BX132" s="1612"/>
      <c r="BY132" s="1612"/>
      <c r="BZ132" s="1612"/>
      <c r="CA132" s="87"/>
      <c r="CB132" s="87"/>
      <c r="CC132" s="87"/>
      <c r="CD132" s="87"/>
      <c r="CE132" s="87"/>
      <c r="CF132" s="87"/>
      <c r="CG132" s="87"/>
      <c r="CH132" s="87"/>
      <c r="CI132" s="87"/>
      <c r="CJ132" s="87"/>
      <c r="CK132" s="87"/>
    </row>
    <row r="133" spans="5:89" s="2" customFormat="1" x14ac:dyDescent="0.2">
      <c r="E133" s="410"/>
      <c r="F133" s="2038"/>
      <c r="G133" s="1373"/>
      <c r="I133" s="410"/>
      <c r="J133" s="410"/>
      <c r="K133" s="410"/>
      <c r="L133" s="410"/>
      <c r="M133" s="410"/>
      <c r="N133" s="410"/>
      <c r="O133" s="410"/>
      <c r="BO133" s="1612"/>
      <c r="BP133" s="1612"/>
      <c r="BQ133" s="1612"/>
      <c r="BR133" s="1612"/>
      <c r="BS133" s="1612"/>
      <c r="BT133" s="1612"/>
      <c r="BU133" s="1612"/>
      <c r="BV133" s="1612"/>
      <c r="BW133" s="1612"/>
      <c r="BX133" s="1612"/>
      <c r="BY133" s="1612"/>
      <c r="BZ133" s="1612"/>
      <c r="CA133" s="87"/>
      <c r="CB133" s="87"/>
      <c r="CC133" s="87"/>
      <c r="CD133" s="87"/>
      <c r="CE133" s="87"/>
      <c r="CF133" s="87"/>
      <c r="CG133" s="87"/>
      <c r="CH133" s="87"/>
      <c r="CI133" s="87"/>
      <c r="CJ133" s="87"/>
      <c r="CK133" s="87"/>
    </row>
    <row r="134" spans="5:89" s="2" customFormat="1" x14ac:dyDescent="0.2">
      <c r="E134" s="410"/>
      <c r="F134" s="2038"/>
      <c r="G134" s="1373"/>
      <c r="I134" s="410"/>
      <c r="J134" s="410"/>
      <c r="K134" s="410"/>
      <c r="L134" s="410"/>
      <c r="M134" s="410"/>
      <c r="N134" s="410"/>
      <c r="O134" s="410"/>
      <c r="BO134" s="1612"/>
      <c r="BP134" s="1612"/>
      <c r="BQ134" s="1612"/>
      <c r="BR134" s="1612"/>
      <c r="BS134" s="1612"/>
      <c r="BT134" s="1612"/>
      <c r="BU134" s="1612"/>
      <c r="BV134" s="1612"/>
      <c r="BW134" s="1612"/>
      <c r="BX134" s="1612"/>
      <c r="BY134" s="1612"/>
      <c r="BZ134" s="1612"/>
      <c r="CA134" s="87"/>
      <c r="CB134" s="87"/>
      <c r="CC134" s="87"/>
      <c r="CD134" s="87"/>
      <c r="CE134" s="87"/>
      <c r="CF134" s="87"/>
      <c r="CG134" s="87"/>
      <c r="CH134" s="87"/>
      <c r="CI134" s="87"/>
      <c r="CJ134" s="87"/>
      <c r="CK134" s="87"/>
    </row>
    <row r="135" spans="5:89" s="2" customFormat="1" x14ac:dyDescent="0.2">
      <c r="E135" s="410"/>
      <c r="F135" s="2038"/>
      <c r="G135" s="1373"/>
      <c r="I135" s="410"/>
      <c r="J135" s="410"/>
      <c r="K135" s="410"/>
      <c r="L135" s="410"/>
      <c r="M135" s="410"/>
      <c r="N135" s="410"/>
      <c r="O135" s="410"/>
      <c r="BO135" s="632"/>
      <c r="BP135" s="632"/>
      <c r="BQ135" s="632"/>
      <c r="BR135" s="632"/>
      <c r="BS135" s="632"/>
      <c r="BT135" s="632"/>
      <c r="BU135" s="632"/>
      <c r="BV135" s="632"/>
      <c r="BW135" s="632"/>
      <c r="BX135" s="632"/>
      <c r="BY135" s="632"/>
      <c r="BZ135" s="632"/>
      <c r="CA135" s="93"/>
      <c r="CB135" s="93"/>
      <c r="CC135" s="93"/>
      <c r="CD135" s="93"/>
      <c r="CE135" s="93"/>
      <c r="CF135" s="93"/>
      <c r="CG135" s="93"/>
      <c r="CH135" s="93"/>
      <c r="CI135" s="93"/>
      <c r="CJ135" s="93"/>
      <c r="CK135" s="93"/>
    </row>
    <row r="136" spans="5:89" s="2" customFormat="1" x14ac:dyDescent="0.2">
      <c r="E136" s="410"/>
      <c r="F136" s="2038"/>
      <c r="G136" s="1373"/>
      <c r="I136" s="410"/>
      <c r="J136" s="410"/>
      <c r="K136" s="410"/>
      <c r="L136" s="410"/>
      <c r="M136" s="410"/>
      <c r="N136" s="410"/>
      <c r="O136" s="410"/>
      <c r="BO136" s="632"/>
      <c r="BP136" s="632"/>
      <c r="BQ136" s="632"/>
      <c r="BR136" s="632"/>
      <c r="BS136" s="632"/>
      <c r="BT136" s="632"/>
      <c r="BU136" s="632"/>
      <c r="BV136" s="632"/>
      <c r="BW136" s="632"/>
      <c r="BX136" s="632"/>
      <c r="BY136" s="632"/>
      <c r="BZ136" s="632"/>
      <c r="CA136" s="93"/>
      <c r="CB136" s="93"/>
      <c r="CC136" s="93"/>
      <c r="CD136" s="93"/>
      <c r="CE136" s="93"/>
      <c r="CF136" s="93"/>
      <c r="CG136" s="93"/>
      <c r="CH136" s="93"/>
      <c r="CI136" s="93"/>
      <c r="CJ136" s="93"/>
      <c r="CK136" s="93"/>
    </row>
    <row r="137" spans="5:89" s="2" customFormat="1" x14ac:dyDescent="0.2">
      <c r="E137" s="410"/>
      <c r="F137" s="2038"/>
      <c r="G137" s="1373"/>
      <c r="I137" s="410"/>
      <c r="J137" s="410"/>
      <c r="K137" s="410"/>
      <c r="L137" s="410"/>
      <c r="M137" s="410"/>
      <c r="N137" s="410"/>
      <c r="O137" s="410"/>
      <c r="BO137" s="1612"/>
      <c r="BP137" s="1612"/>
      <c r="BQ137" s="1612"/>
      <c r="BR137" s="1612"/>
      <c r="BS137" s="1612"/>
      <c r="BT137" s="1612"/>
      <c r="BU137" s="1612"/>
      <c r="BV137" s="1612"/>
      <c r="BW137" s="1612"/>
      <c r="BX137" s="1612"/>
      <c r="BY137" s="1612"/>
      <c r="BZ137" s="1612"/>
      <c r="CA137" s="87"/>
      <c r="CB137" s="87"/>
      <c r="CC137" s="87"/>
      <c r="CD137" s="87"/>
      <c r="CE137" s="87"/>
      <c r="CF137" s="87"/>
      <c r="CG137" s="87"/>
      <c r="CH137" s="87"/>
      <c r="CI137" s="87"/>
      <c r="CJ137" s="87"/>
      <c r="CK137" s="87"/>
    </row>
    <row r="138" spans="5:89" s="2" customFormat="1" x14ac:dyDescent="0.2">
      <c r="E138" s="410"/>
      <c r="F138" s="2038"/>
      <c r="G138" s="1373"/>
      <c r="I138" s="410"/>
      <c r="J138" s="410"/>
      <c r="K138" s="410"/>
      <c r="L138" s="410"/>
      <c r="M138" s="410"/>
      <c r="N138" s="410"/>
      <c r="O138" s="410"/>
      <c r="BO138" s="1612"/>
      <c r="BP138" s="1612"/>
      <c r="BQ138" s="1612"/>
      <c r="BR138" s="1612"/>
      <c r="BS138" s="1612"/>
      <c r="BT138" s="1612"/>
      <c r="BU138" s="1612"/>
      <c r="BV138" s="1612"/>
      <c r="BW138" s="1612"/>
      <c r="BX138" s="1612"/>
      <c r="BY138" s="1612"/>
      <c r="BZ138" s="1612"/>
      <c r="CA138" s="87"/>
      <c r="CB138" s="87"/>
      <c r="CC138" s="87"/>
      <c r="CD138" s="87"/>
      <c r="CE138" s="87"/>
      <c r="CF138" s="87"/>
      <c r="CG138" s="87"/>
      <c r="CH138" s="87"/>
      <c r="CI138" s="87"/>
      <c r="CJ138" s="87"/>
      <c r="CK138" s="87"/>
    </row>
    <row r="139" spans="5:89" s="2" customFormat="1" x14ac:dyDescent="0.2">
      <c r="E139" s="410"/>
      <c r="F139" s="2038"/>
      <c r="G139" s="1373"/>
      <c r="I139" s="410"/>
      <c r="J139" s="410"/>
      <c r="K139" s="410"/>
      <c r="L139" s="410"/>
      <c r="M139" s="410"/>
      <c r="N139" s="410"/>
      <c r="O139" s="410"/>
      <c r="BO139" s="1612"/>
      <c r="BP139" s="1612"/>
      <c r="BQ139" s="1612"/>
      <c r="BR139" s="1612"/>
      <c r="BS139" s="1612"/>
      <c r="BT139" s="1612"/>
      <c r="BU139" s="1612"/>
      <c r="BV139" s="1612"/>
      <c r="BW139" s="1612"/>
      <c r="BX139" s="1612"/>
      <c r="BY139" s="1612"/>
      <c r="BZ139" s="1612"/>
      <c r="CA139" s="87"/>
      <c r="CB139" s="87"/>
      <c r="CC139" s="87"/>
      <c r="CD139" s="87"/>
      <c r="CE139" s="87"/>
      <c r="CF139" s="87"/>
      <c r="CG139" s="87"/>
      <c r="CH139" s="87"/>
      <c r="CI139" s="87"/>
      <c r="CJ139" s="87"/>
      <c r="CK139" s="87"/>
    </row>
    <row r="140" spans="5:89" s="2" customFormat="1" x14ac:dyDescent="0.2">
      <c r="E140" s="410"/>
      <c r="F140" s="2038"/>
      <c r="G140" s="1373"/>
      <c r="I140" s="410"/>
      <c r="J140" s="410"/>
      <c r="K140" s="410"/>
      <c r="L140" s="410"/>
      <c r="M140" s="410"/>
      <c r="N140" s="410"/>
      <c r="O140" s="410"/>
      <c r="BO140" s="1612"/>
      <c r="BP140" s="1612"/>
      <c r="BQ140" s="1612"/>
      <c r="BR140" s="1612"/>
      <c r="BS140" s="1612"/>
      <c r="BT140" s="1612"/>
      <c r="BU140" s="1612"/>
      <c r="BV140" s="1612"/>
      <c r="BW140" s="1612"/>
      <c r="BX140" s="1612"/>
      <c r="BY140" s="1612"/>
      <c r="BZ140" s="1612"/>
      <c r="CA140" s="87"/>
      <c r="CB140" s="87"/>
      <c r="CC140" s="87"/>
      <c r="CD140" s="87"/>
      <c r="CE140" s="87"/>
      <c r="CF140" s="87"/>
      <c r="CG140" s="87"/>
      <c r="CH140" s="87"/>
      <c r="CI140" s="87"/>
      <c r="CJ140" s="87"/>
      <c r="CK140" s="87"/>
    </row>
    <row r="141" spans="5:89" s="2" customFormat="1" x14ac:dyDescent="0.2">
      <c r="E141" s="410"/>
      <c r="F141" s="2038"/>
      <c r="G141" s="1373"/>
      <c r="I141" s="410"/>
      <c r="J141" s="410"/>
      <c r="K141" s="410"/>
      <c r="L141" s="410"/>
      <c r="M141" s="410"/>
      <c r="N141" s="410"/>
      <c r="O141" s="410"/>
      <c r="BO141" s="1612"/>
      <c r="BP141" s="1612"/>
      <c r="BQ141" s="1612"/>
      <c r="BR141" s="1612"/>
      <c r="BS141" s="1612"/>
      <c r="BT141" s="1612"/>
      <c r="BU141" s="1612"/>
      <c r="BV141" s="1612"/>
      <c r="BW141" s="1612"/>
      <c r="BX141" s="1612"/>
      <c r="BY141" s="1612"/>
      <c r="BZ141" s="1612"/>
      <c r="CA141" s="87"/>
      <c r="CB141" s="87"/>
      <c r="CC141" s="87"/>
      <c r="CD141" s="87"/>
      <c r="CE141" s="87"/>
      <c r="CF141" s="87"/>
      <c r="CG141" s="87"/>
      <c r="CH141" s="87"/>
      <c r="CI141" s="87"/>
      <c r="CJ141" s="87"/>
      <c r="CK141" s="87"/>
    </row>
    <row r="142" spans="5:89" s="2" customFormat="1" x14ac:dyDescent="0.2">
      <c r="E142" s="410"/>
      <c r="F142" s="2038"/>
      <c r="G142" s="1373"/>
      <c r="I142" s="410"/>
      <c r="J142" s="410"/>
      <c r="K142" s="410"/>
      <c r="L142" s="410"/>
      <c r="M142" s="410"/>
      <c r="N142" s="410"/>
      <c r="O142" s="410"/>
      <c r="BO142" s="1612"/>
      <c r="BP142" s="1612"/>
      <c r="BQ142" s="1612"/>
      <c r="BR142" s="1612"/>
      <c r="BS142" s="1612"/>
      <c r="BT142" s="1612"/>
      <c r="BU142" s="1612"/>
      <c r="BV142" s="1612"/>
      <c r="BW142" s="1612"/>
      <c r="BX142" s="1612"/>
      <c r="BY142" s="1612"/>
      <c r="BZ142" s="1612"/>
      <c r="CA142" s="93"/>
      <c r="CB142" s="93"/>
      <c r="CC142" s="93"/>
      <c r="CD142" s="93"/>
      <c r="CE142" s="93"/>
      <c r="CF142" s="93"/>
      <c r="CG142" s="93"/>
      <c r="CH142" s="93"/>
      <c r="CI142" s="93"/>
      <c r="CJ142" s="93"/>
      <c r="CK142" s="93"/>
    </row>
    <row r="143" spans="5:89" s="2" customFormat="1" x14ac:dyDescent="0.2">
      <c r="E143" s="410"/>
      <c r="F143" s="2038"/>
      <c r="G143" s="1373"/>
      <c r="I143" s="410"/>
      <c r="J143" s="410"/>
      <c r="K143" s="410"/>
      <c r="L143" s="410"/>
      <c r="M143" s="410"/>
      <c r="N143" s="410"/>
      <c r="O143" s="410"/>
      <c r="BO143" s="632"/>
      <c r="BP143" s="632"/>
      <c r="BQ143" s="632"/>
      <c r="BR143" s="632"/>
      <c r="BS143" s="632"/>
      <c r="BT143" s="632"/>
      <c r="BU143" s="632"/>
      <c r="BV143" s="632"/>
      <c r="BW143" s="632"/>
      <c r="BX143" s="632"/>
      <c r="BY143" s="632"/>
      <c r="BZ143" s="632"/>
      <c r="CA143" s="93"/>
      <c r="CB143" s="93"/>
      <c r="CC143" s="93"/>
      <c r="CD143" s="93"/>
      <c r="CE143" s="93"/>
      <c r="CF143" s="93"/>
      <c r="CG143" s="93"/>
      <c r="CH143" s="93"/>
      <c r="CI143" s="93"/>
      <c r="CJ143" s="93"/>
      <c r="CK143" s="93"/>
    </row>
    <row r="144" spans="5:89" s="2" customFormat="1" x14ac:dyDescent="0.2">
      <c r="E144" s="410"/>
      <c r="F144" s="2038"/>
      <c r="G144" s="1373"/>
      <c r="I144" s="410"/>
      <c r="J144" s="410"/>
      <c r="K144" s="410"/>
      <c r="L144" s="410"/>
      <c r="M144" s="410"/>
      <c r="N144" s="410"/>
      <c r="O144" s="410"/>
      <c r="BO144" s="1612"/>
      <c r="BP144" s="1612"/>
      <c r="BQ144" s="1612"/>
      <c r="BR144" s="1612"/>
      <c r="BS144" s="1612"/>
      <c r="BT144" s="1612"/>
      <c r="BU144" s="1612"/>
      <c r="BV144" s="1612"/>
      <c r="BW144" s="1612"/>
      <c r="BX144" s="1612"/>
      <c r="BY144" s="1612"/>
      <c r="BZ144" s="1612"/>
      <c r="CA144" s="87"/>
      <c r="CB144" s="87"/>
      <c r="CC144" s="87"/>
      <c r="CD144" s="87"/>
      <c r="CE144" s="87"/>
      <c r="CF144" s="87"/>
      <c r="CG144" s="87"/>
      <c r="CH144" s="87"/>
      <c r="CI144" s="87"/>
      <c r="CJ144" s="87"/>
      <c r="CK144" s="87"/>
    </row>
    <row r="145" spans="5:89" s="2" customFormat="1" x14ac:dyDescent="0.2">
      <c r="E145" s="410"/>
      <c r="F145" s="2038"/>
      <c r="G145" s="1373"/>
      <c r="I145" s="410"/>
      <c r="J145" s="410"/>
      <c r="K145" s="410"/>
      <c r="L145" s="410"/>
      <c r="M145" s="410"/>
      <c r="N145" s="410"/>
      <c r="O145" s="410"/>
      <c r="BO145" s="1612"/>
      <c r="BP145" s="1612"/>
      <c r="BQ145" s="1612"/>
      <c r="BR145" s="1612"/>
      <c r="BS145" s="1612"/>
      <c r="BT145" s="1612"/>
      <c r="BU145" s="1612"/>
      <c r="BV145" s="1612"/>
      <c r="BW145" s="1612"/>
      <c r="BX145" s="1612"/>
      <c r="BY145" s="1612"/>
      <c r="BZ145" s="1612"/>
      <c r="CA145" s="87"/>
      <c r="CB145" s="87"/>
      <c r="CC145" s="87"/>
      <c r="CD145" s="87"/>
      <c r="CE145" s="87"/>
      <c r="CF145" s="87"/>
      <c r="CG145" s="87"/>
      <c r="CH145" s="87"/>
      <c r="CI145" s="87"/>
      <c r="CJ145" s="87"/>
      <c r="CK145" s="87"/>
    </row>
    <row r="146" spans="5:89" s="2" customFormat="1" x14ac:dyDescent="0.2">
      <c r="E146" s="410"/>
      <c r="F146" s="2038"/>
      <c r="G146" s="1373"/>
      <c r="I146" s="410"/>
      <c r="J146" s="410"/>
      <c r="K146" s="410"/>
      <c r="L146" s="410"/>
      <c r="M146" s="410"/>
      <c r="N146" s="410"/>
      <c r="O146" s="410"/>
      <c r="BO146" s="1612"/>
      <c r="BP146" s="1612"/>
      <c r="BQ146" s="1612"/>
      <c r="BR146" s="1612"/>
      <c r="BS146" s="1612"/>
      <c r="BT146" s="1612"/>
      <c r="BU146" s="1612"/>
      <c r="BV146" s="1612"/>
      <c r="BW146" s="1612"/>
      <c r="BX146" s="1612"/>
      <c r="BY146" s="1612"/>
      <c r="BZ146" s="1612"/>
      <c r="CA146" s="87"/>
      <c r="CB146" s="87"/>
      <c r="CC146" s="87"/>
      <c r="CD146" s="87"/>
      <c r="CE146" s="87"/>
      <c r="CF146" s="87"/>
      <c r="CG146" s="87"/>
      <c r="CH146" s="87"/>
      <c r="CI146" s="87"/>
      <c r="CJ146" s="87"/>
      <c r="CK146" s="87"/>
    </row>
    <row r="147" spans="5:89" s="2" customFormat="1" x14ac:dyDescent="0.2">
      <c r="E147" s="410"/>
      <c r="F147" s="2038"/>
      <c r="G147" s="1373"/>
      <c r="I147" s="410"/>
      <c r="J147" s="410"/>
      <c r="K147" s="410"/>
      <c r="L147" s="410"/>
      <c r="M147" s="410"/>
      <c r="N147" s="410"/>
      <c r="O147" s="410"/>
      <c r="BO147" s="1612"/>
      <c r="BP147" s="1612"/>
      <c r="BQ147" s="1612"/>
      <c r="BR147" s="1612"/>
      <c r="BS147" s="1612"/>
      <c r="BT147" s="1612"/>
      <c r="BU147" s="1612"/>
      <c r="BV147" s="1612"/>
      <c r="BW147" s="1612"/>
      <c r="BX147" s="1612"/>
      <c r="BY147" s="1612"/>
      <c r="BZ147" s="1612"/>
      <c r="CA147" s="87"/>
      <c r="CB147" s="87"/>
      <c r="CC147" s="87"/>
      <c r="CD147" s="87"/>
      <c r="CE147" s="87"/>
      <c r="CF147" s="87"/>
      <c r="CG147" s="87"/>
      <c r="CH147" s="87"/>
      <c r="CI147" s="87"/>
      <c r="CJ147" s="87"/>
      <c r="CK147" s="87"/>
    </row>
    <row r="148" spans="5:89" s="2" customFormat="1" x14ac:dyDescent="0.2">
      <c r="E148" s="410"/>
      <c r="F148" s="2038"/>
      <c r="G148" s="1373"/>
      <c r="I148" s="410"/>
      <c r="J148" s="410"/>
      <c r="K148" s="410"/>
      <c r="L148" s="410"/>
      <c r="M148" s="410"/>
      <c r="N148" s="410"/>
      <c r="O148" s="410"/>
      <c r="BO148" s="632"/>
      <c r="BP148" s="632"/>
      <c r="BQ148" s="632"/>
      <c r="BR148" s="632"/>
      <c r="BS148" s="632"/>
      <c r="BT148" s="632"/>
      <c r="BU148" s="632"/>
      <c r="BV148" s="632"/>
      <c r="BW148" s="632"/>
      <c r="BX148" s="632"/>
      <c r="BY148" s="632"/>
      <c r="BZ148" s="632"/>
      <c r="CA148" s="93"/>
      <c r="CB148" s="93"/>
      <c r="CC148" s="93"/>
      <c r="CD148" s="93"/>
      <c r="CE148" s="93"/>
      <c r="CF148" s="93"/>
      <c r="CG148" s="93"/>
      <c r="CH148" s="93"/>
      <c r="CI148" s="93"/>
      <c r="CJ148" s="93"/>
      <c r="CK148" s="93"/>
    </row>
    <row r="149" spans="5:89" s="2" customFormat="1" x14ac:dyDescent="0.2">
      <c r="E149" s="410"/>
      <c r="F149" s="2038"/>
      <c r="G149" s="1373"/>
      <c r="I149" s="410"/>
      <c r="J149" s="410"/>
      <c r="K149" s="410"/>
      <c r="L149" s="410"/>
      <c r="M149" s="410"/>
      <c r="N149" s="410"/>
      <c r="O149" s="410"/>
      <c r="BO149" s="632"/>
      <c r="BP149" s="632"/>
      <c r="BQ149" s="632"/>
      <c r="BR149" s="632"/>
      <c r="BS149" s="632"/>
      <c r="BT149" s="632"/>
      <c r="BU149" s="632"/>
      <c r="BV149" s="632"/>
      <c r="BW149" s="632"/>
      <c r="BX149" s="632"/>
      <c r="BY149" s="632"/>
      <c r="BZ149" s="632"/>
      <c r="CA149" s="93"/>
      <c r="CB149" s="93"/>
      <c r="CC149" s="93"/>
      <c r="CD149" s="93"/>
      <c r="CE149" s="93"/>
      <c r="CF149" s="93"/>
      <c r="CG149" s="93"/>
      <c r="CH149" s="93"/>
      <c r="CI149" s="93"/>
      <c r="CJ149" s="93"/>
      <c r="CK149" s="93"/>
    </row>
    <row r="150" spans="5:89" s="2" customFormat="1" x14ac:dyDescent="0.2">
      <c r="E150" s="410"/>
      <c r="F150" s="2038"/>
      <c r="G150" s="1373"/>
      <c r="I150" s="410"/>
      <c r="J150" s="410"/>
      <c r="K150" s="410"/>
      <c r="L150" s="410"/>
      <c r="M150" s="410"/>
      <c r="N150" s="410"/>
      <c r="O150" s="410"/>
      <c r="BO150" s="1612"/>
      <c r="BP150" s="1612"/>
      <c r="BQ150" s="1612"/>
      <c r="BR150" s="1612"/>
      <c r="BS150" s="1612"/>
      <c r="BT150" s="1612"/>
      <c r="BU150" s="1612"/>
      <c r="BV150" s="1612"/>
      <c r="BW150" s="1612"/>
      <c r="BX150" s="1612"/>
      <c r="BY150" s="1612"/>
      <c r="BZ150" s="1612"/>
      <c r="CA150" s="87"/>
      <c r="CB150" s="87"/>
      <c r="CC150" s="87"/>
      <c r="CD150" s="87"/>
      <c r="CE150" s="87"/>
      <c r="CF150" s="87"/>
      <c r="CG150" s="87"/>
      <c r="CH150" s="87"/>
      <c r="CI150" s="87"/>
      <c r="CJ150" s="87"/>
      <c r="CK150" s="87"/>
    </row>
    <row r="151" spans="5:89" s="2" customFormat="1" x14ac:dyDescent="0.2">
      <c r="E151" s="410"/>
      <c r="F151" s="2038"/>
      <c r="G151" s="1373"/>
      <c r="I151" s="410"/>
      <c r="J151" s="410"/>
      <c r="K151" s="410"/>
      <c r="L151" s="410"/>
      <c r="M151" s="410"/>
      <c r="N151" s="410"/>
      <c r="O151" s="410"/>
      <c r="BO151" s="1612"/>
      <c r="BP151" s="1612"/>
      <c r="BQ151" s="1612"/>
      <c r="BR151" s="1612"/>
      <c r="BS151" s="1612"/>
      <c r="BT151" s="1612"/>
      <c r="BU151" s="1612"/>
      <c r="BV151" s="1612"/>
      <c r="BW151" s="1612"/>
      <c r="BX151" s="1612"/>
      <c r="BY151" s="1612"/>
      <c r="BZ151" s="1612"/>
      <c r="CA151" s="87"/>
      <c r="CB151" s="87"/>
      <c r="CC151" s="87"/>
      <c r="CD151" s="87"/>
      <c r="CE151" s="87"/>
      <c r="CF151" s="87"/>
      <c r="CG151" s="87"/>
      <c r="CH151" s="87"/>
      <c r="CI151" s="87"/>
      <c r="CJ151" s="87"/>
      <c r="CK151" s="87"/>
    </row>
    <row r="152" spans="5:89" s="2" customFormat="1" x14ac:dyDescent="0.2">
      <c r="E152" s="410"/>
      <c r="F152" s="2038"/>
      <c r="G152" s="1373"/>
      <c r="I152" s="410"/>
      <c r="J152" s="410"/>
      <c r="K152" s="410"/>
      <c r="L152" s="410"/>
      <c r="M152" s="410"/>
      <c r="N152" s="410"/>
      <c r="O152" s="410"/>
      <c r="BO152" s="632"/>
      <c r="BP152" s="632"/>
      <c r="BQ152" s="632"/>
      <c r="BR152" s="632"/>
      <c r="BS152" s="632"/>
      <c r="BT152" s="632"/>
      <c r="BU152" s="632"/>
      <c r="BV152" s="632"/>
      <c r="BW152" s="632"/>
      <c r="BX152" s="632"/>
      <c r="BY152" s="632"/>
      <c r="BZ152" s="632"/>
      <c r="CA152" s="93"/>
      <c r="CB152" s="93"/>
      <c r="CC152" s="93"/>
      <c r="CD152" s="93"/>
      <c r="CE152" s="93"/>
      <c r="CF152" s="93"/>
      <c r="CG152" s="93"/>
      <c r="CH152" s="93"/>
      <c r="CI152" s="93"/>
      <c r="CJ152" s="93"/>
      <c r="CK152" s="93"/>
    </row>
    <row r="153" spans="5:89" s="2" customFormat="1" x14ac:dyDescent="0.2">
      <c r="E153" s="410"/>
      <c r="F153" s="2038"/>
      <c r="G153" s="1373"/>
      <c r="I153" s="410"/>
      <c r="J153" s="410"/>
      <c r="K153" s="410"/>
      <c r="L153" s="410"/>
      <c r="M153" s="410"/>
      <c r="N153" s="410"/>
      <c r="O153" s="410"/>
      <c r="BO153" s="632"/>
      <c r="BP153" s="632"/>
      <c r="BQ153" s="632"/>
      <c r="BR153" s="632"/>
      <c r="BS153" s="632"/>
      <c r="BT153" s="632"/>
      <c r="BU153" s="632"/>
      <c r="BV153" s="632"/>
      <c r="BW153" s="632"/>
      <c r="BX153" s="632"/>
      <c r="BY153" s="632"/>
      <c r="BZ153" s="632"/>
      <c r="CA153" s="93"/>
      <c r="CB153" s="93"/>
      <c r="CC153" s="93"/>
      <c r="CD153" s="93"/>
      <c r="CE153" s="93"/>
      <c r="CF153" s="93"/>
      <c r="CG153" s="93"/>
      <c r="CH153" s="93"/>
      <c r="CI153" s="93"/>
      <c r="CJ153" s="93"/>
      <c r="CK153" s="93"/>
    </row>
    <row r="154" spans="5:89" s="2" customFormat="1" x14ac:dyDescent="0.2">
      <c r="E154" s="410"/>
      <c r="F154" s="2038"/>
      <c r="G154" s="1373"/>
      <c r="I154" s="410"/>
      <c r="J154" s="410"/>
      <c r="K154" s="410"/>
      <c r="L154" s="410"/>
      <c r="M154" s="410"/>
      <c r="N154" s="410"/>
      <c r="O154" s="410"/>
      <c r="BO154" s="1612"/>
      <c r="BP154" s="1612"/>
      <c r="BQ154" s="1612"/>
      <c r="BR154" s="1612"/>
      <c r="BS154" s="1612"/>
      <c r="BT154" s="1612"/>
      <c r="BU154" s="1612"/>
      <c r="BV154" s="1612"/>
      <c r="BW154" s="1612"/>
      <c r="BX154" s="1612"/>
      <c r="BY154" s="1612"/>
      <c r="BZ154" s="1612"/>
      <c r="CA154" s="87"/>
      <c r="CB154" s="87"/>
      <c r="CC154" s="87"/>
      <c r="CD154" s="87"/>
      <c r="CE154" s="87"/>
      <c r="CF154" s="87"/>
      <c r="CG154" s="87"/>
      <c r="CH154" s="87"/>
      <c r="CI154" s="87"/>
      <c r="CJ154" s="87"/>
      <c r="CK154" s="87"/>
    </row>
    <row r="155" spans="5:89" s="2" customFormat="1" x14ac:dyDescent="0.2">
      <c r="E155" s="410"/>
      <c r="F155" s="2038"/>
      <c r="G155" s="1373"/>
      <c r="I155" s="410"/>
      <c r="J155" s="410"/>
      <c r="K155" s="410"/>
      <c r="L155" s="410"/>
      <c r="M155" s="410"/>
      <c r="N155" s="410"/>
      <c r="O155" s="410"/>
      <c r="BO155" s="1612"/>
      <c r="BP155" s="1612"/>
      <c r="BQ155" s="1612"/>
      <c r="BR155" s="1612"/>
      <c r="BS155" s="1612"/>
      <c r="BT155" s="1612"/>
      <c r="BU155" s="1612"/>
      <c r="BV155" s="1612"/>
      <c r="BW155" s="1612"/>
      <c r="BX155" s="1612"/>
      <c r="BY155" s="1612"/>
      <c r="BZ155" s="1612"/>
      <c r="CA155" s="87"/>
      <c r="CB155" s="87"/>
      <c r="CC155" s="87"/>
      <c r="CD155" s="87"/>
      <c r="CE155" s="87"/>
      <c r="CF155" s="87"/>
      <c r="CG155" s="87"/>
      <c r="CH155" s="87"/>
      <c r="CI155" s="87"/>
      <c r="CJ155" s="87"/>
      <c r="CK155" s="87"/>
    </row>
    <row r="156" spans="5:89" s="2" customFormat="1" x14ac:dyDescent="0.2">
      <c r="E156" s="410"/>
      <c r="F156" s="2038"/>
      <c r="G156" s="1373"/>
      <c r="I156" s="410"/>
      <c r="J156" s="410"/>
      <c r="K156" s="410"/>
      <c r="L156" s="410"/>
      <c r="M156" s="410"/>
      <c r="N156" s="410"/>
      <c r="O156" s="410"/>
      <c r="BO156" s="1612"/>
      <c r="BP156" s="1612"/>
      <c r="BQ156" s="1612"/>
      <c r="BR156" s="1612"/>
      <c r="BS156" s="1612"/>
      <c r="BT156" s="1612"/>
      <c r="BU156" s="1612"/>
      <c r="BV156" s="1612"/>
      <c r="BW156" s="1612"/>
      <c r="BX156" s="1612"/>
      <c r="BY156" s="1612"/>
      <c r="BZ156" s="1612"/>
      <c r="CA156" s="87"/>
      <c r="CB156" s="87"/>
      <c r="CC156" s="87"/>
      <c r="CD156" s="87"/>
      <c r="CE156" s="87"/>
      <c r="CF156" s="87"/>
      <c r="CG156" s="87"/>
      <c r="CH156" s="87"/>
      <c r="CI156" s="87"/>
      <c r="CJ156" s="87"/>
      <c r="CK156" s="87"/>
    </row>
    <row r="157" spans="5:89" s="2" customFormat="1" x14ac:dyDescent="0.2">
      <c r="E157" s="410"/>
      <c r="F157" s="2038"/>
      <c r="G157" s="1373"/>
      <c r="I157" s="410"/>
      <c r="J157" s="410"/>
      <c r="K157" s="410"/>
      <c r="L157" s="410"/>
      <c r="M157" s="410"/>
      <c r="N157" s="410"/>
      <c r="O157" s="410"/>
      <c r="BO157" s="1612"/>
      <c r="BP157" s="1612"/>
      <c r="BQ157" s="1612"/>
      <c r="BR157" s="1612"/>
      <c r="BS157" s="1612"/>
      <c r="BT157" s="1612"/>
      <c r="BU157" s="1612"/>
      <c r="BV157" s="1612"/>
      <c r="BW157" s="1612"/>
      <c r="BX157" s="1612"/>
      <c r="BY157" s="1612"/>
      <c r="BZ157" s="1612"/>
      <c r="CA157" s="87"/>
      <c r="CB157" s="87"/>
      <c r="CC157" s="87"/>
      <c r="CD157" s="87"/>
      <c r="CE157" s="87"/>
      <c r="CF157" s="87"/>
      <c r="CG157" s="87"/>
      <c r="CH157" s="87"/>
      <c r="CI157" s="87"/>
      <c r="CJ157" s="87"/>
      <c r="CK157" s="87"/>
    </row>
    <row r="158" spans="5:89" s="2" customFormat="1" x14ac:dyDescent="0.2">
      <c r="E158" s="410"/>
      <c r="F158" s="2038"/>
      <c r="G158" s="1373"/>
      <c r="I158" s="410"/>
      <c r="J158" s="410"/>
      <c r="K158" s="410"/>
      <c r="L158" s="410"/>
      <c r="M158" s="410"/>
      <c r="N158" s="410"/>
      <c r="O158" s="410"/>
      <c r="BO158" s="1612"/>
      <c r="BP158" s="1612"/>
      <c r="BQ158" s="1612"/>
      <c r="BR158" s="1612"/>
      <c r="BS158" s="1612"/>
      <c r="BT158" s="1612"/>
      <c r="BU158" s="1612"/>
      <c r="BV158" s="1612"/>
      <c r="BW158" s="1612"/>
      <c r="BX158" s="1612"/>
      <c r="BY158" s="1612"/>
      <c r="BZ158" s="1612"/>
      <c r="CA158" s="87"/>
      <c r="CB158" s="87"/>
      <c r="CC158" s="87"/>
      <c r="CD158" s="87"/>
      <c r="CE158" s="87"/>
      <c r="CF158" s="87"/>
      <c r="CG158" s="87"/>
      <c r="CH158" s="87"/>
      <c r="CI158" s="87"/>
      <c r="CJ158" s="87"/>
      <c r="CK158" s="87"/>
    </row>
    <row r="159" spans="5:89" s="2" customFormat="1" x14ac:dyDescent="0.2">
      <c r="E159" s="410"/>
      <c r="F159" s="2038"/>
      <c r="G159" s="1373"/>
      <c r="I159" s="410"/>
      <c r="J159" s="410"/>
      <c r="K159" s="410"/>
      <c r="L159" s="410"/>
      <c r="M159" s="410"/>
      <c r="N159" s="410"/>
      <c r="O159" s="410"/>
      <c r="BO159" s="1612"/>
      <c r="BP159" s="1612"/>
      <c r="BQ159" s="1612"/>
      <c r="BR159" s="1612"/>
      <c r="BS159" s="1612"/>
      <c r="BT159" s="1612"/>
      <c r="BU159" s="1612"/>
      <c r="BV159" s="1612"/>
      <c r="BW159" s="1612"/>
      <c r="BX159" s="1612"/>
      <c r="BY159" s="1612"/>
      <c r="BZ159" s="1612"/>
      <c r="CA159" s="87"/>
      <c r="CB159" s="87"/>
      <c r="CC159" s="87"/>
      <c r="CD159" s="87"/>
      <c r="CE159" s="87"/>
      <c r="CF159" s="87"/>
      <c r="CG159" s="87"/>
      <c r="CH159" s="87"/>
      <c r="CI159" s="87"/>
      <c r="CJ159" s="87"/>
      <c r="CK159" s="87"/>
    </row>
    <row r="160" spans="5:89" s="2" customFormat="1" x14ac:dyDescent="0.2">
      <c r="E160" s="410"/>
      <c r="F160" s="2038"/>
      <c r="G160" s="1373"/>
      <c r="I160" s="410"/>
      <c r="J160" s="410"/>
      <c r="K160" s="410"/>
      <c r="L160" s="410"/>
      <c r="M160" s="410"/>
      <c r="N160" s="410"/>
      <c r="O160" s="410"/>
      <c r="BO160" s="1612"/>
      <c r="BP160" s="1612"/>
      <c r="BQ160" s="1612"/>
      <c r="BR160" s="1612"/>
      <c r="BS160" s="1612"/>
      <c r="BT160" s="1612"/>
      <c r="BU160" s="1612"/>
      <c r="BV160" s="1612"/>
      <c r="BW160" s="1612"/>
      <c r="BX160" s="1612"/>
      <c r="BY160" s="1612"/>
      <c r="BZ160" s="1612"/>
      <c r="CA160" s="87"/>
      <c r="CB160" s="87"/>
      <c r="CC160" s="87"/>
      <c r="CD160" s="87"/>
      <c r="CE160" s="87"/>
      <c r="CF160" s="87"/>
      <c r="CG160" s="87"/>
      <c r="CH160" s="87"/>
      <c r="CI160" s="87"/>
      <c r="CJ160" s="87"/>
      <c r="CK160" s="87"/>
    </row>
    <row r="161" spans="5:89" s="2" customFormat="1" x14ac:dyDescent="0.2">
      <c r="E161" s="410"/>
      <c r="F161" s="2038"/>
      <c r="G161" s="1373"/>
      <c r="I161" s="410"/>
      <c r="J161" s="410"/>
      <c r="K161" s="410"/>
      <c r="L161" s="410"/>
      <c r="M161" s="410"/>
      <c r="N161" s="410"/>
      <c r="O161" s="410"/>
      <c r="BO161" s="1612"/>
      <c r="BP161" s="1612"/>
      <c r="BQ161" s="1612"/>
      <c r="BR161" s="1612"/>
      <c r="BS161" s="1612"/>
      <c r="BT161" s="1612"/>
      <c r="BU161" s="1612"/>
      <c r="BV161" s="1612"/>
      <c r="BW161" s="1612"/>
      <c r="BX161" s="1612"/>
      <c r="BY161" s="1612"/>
      <c r="BZ161" s="1612"/>
      <c r="CA161" s="93"/>
      <c r="CB161" s="93"/>
      <c r="CC161" s="93"/>
      <c r="CD161" s="93"/>
      <c r="CE161" s="93"/>
      <c r="CF161" s="93"/>
      <c r="CG161" s="93"/>
      <c r="CH161" s="93"/>
      <c r="CI161" s="93"/>
      <c r="CJ161" s="93"/>
      <c r="CK161" s="93"/>
    </row>
    <row r="162" spans="5:89" s="2" customFormat="1" x14ac:dyDescent="0.2">
      <c r="E162" s="410"/>
      <c r="F162" s="2038"/>
      <c r="G162" s="1373"/>
      <c r="I162" s="410"/>
      <c r="J162" s="410"/>
      <c r="K162" s="410"/>
      <c r="L162" s="410"/>
      <c r="M162" s="410"/>
      <c r="N162" s="410"/>
      <c r="O162" s="410"/>
      <c r="BO162" s="632"/>
      <c r="BP162" s="632"/>
      <c r="BQ162" s="632"/>
      <c r="BR162" s="632"/>
      <c r="BS162" s="632"/>
      <c r="BT162" s="632"/>
      <c r="BU162" s="632"/>
      <c r="BV162" s="632"/>
      <c r="BW162" s="632"/>
      <c r="BX162" s="632"/>
      <c r="BY162" s="632"/>
      <c r="BZ162" s="632"/>
      <c r="CA162" s="93"/>
      <c r="CB162" s="93"/>
      <c r="CC162" s="93"/>
      <c r="CD162" s="93"/>
      <c r="CE162" s="93"/>
      <c r="CF162" s="93"/>
      <c r="CG162" s="93"/>
      <c r="CH162" s="93"/>
      <c r="CI162" s="93"/>
      <c r="CJ162" s="93"/>
      <c r="CK162" s="93"/>
    </row>
    <row r="163" spans="5:89" s="2" customFormat="1" x14ac:dyDescent="0.2">
      <c r="E163" s="410"/>
      <c r="F163" s="2038"/>
      <c r="G163" s="1373"/>
      <c r="I163" s="410"/>
      <c r="J163" s="410"/>
      <c r="K163" s="410"/>
      <c r="L163" s="410"/>
      <c r="M163" s="410"/>
      <c r="N163" s="410"/>
      <c r="O163" s="410"/>
      <c r="BO163" s="632"/>
      <c r="BP163" s="632"/>
      <c r="BQ163" s="632"/>
      <c r="BR163" s="632"/>
      <c r="BS163" s="632"/>
      <c r="BT163" s="632"/>
      <c r="BU163" s="632"/>
      <c r="BV163" s="632"/>
      <c r="BW163" s="632"/>
      <c r="BX163" s="632"/>
      <c r="BY163" s="632"/>
      <c r="BZ163" s="632"/>
      <c r="CA163" s="93"/>
      <c r="CB163" s="93"/>
      <c r="CC163" s="93"/>
      <c r="CD163" s="93"/>
      <c r="CE163" s="93"/>
      <c r="CF163" s="93"/>
      <c r="CG163" s="93"/>
      <c r="CH163" s="93"/>
      <c r="CI163" s="93"/>
      <c r="CJ163" s="93"/>
      <c r="CK163" s="93"/>
    </row>
    <row r="164" spans="5:89" s="2" customFormat="1" x14ac:dyDescent="0.2">
      <c r="E164" s="410"/>
      <c r="F164" s="2038"/>
      <c r="G164" s="1373"/>
      <c r="I164" s="410"/>
      <c r="J164" s="410"/>
      <c r="K164" s="410"/>
      <c r="L164" s="410"/>
      <c r="M164" s="410"/>
      <c r="N164" s="410"/>
      <c r="O164" s="410"/>
      <c r="BO164" s="1612"/>
      <c r="BP164" s="1612"/>
      <c r="BQ164" s="1612"/>
      <c r="BR164" s="1612"/>
      <c r="BS164" s="1612"/>
      <c r="BT164" s="1612"/>
      <c r="BU164" s="1612"/>
      <c r="BV164" s="1612"/>
      <c r="BW164" s="1612"/>
      <c r="BX164" s="1612"/>
      <c r="BY164" s="1612"/>
      <c r="BZ164" s="1612"/>
      <c r="CA164" s="87"/>
      <c r="CB164" s="87"/>
      <c r="CC164" s="87"/>
      <c r="CD164" s="87"/>
      <c r="CE164" s="87"/>
      <c r="CF164" s="87"/>
      <c r="CG164" s="87"/>
      <c r="CH164" s="87"/>
      <c r="CI164" s="87"/>
      <c r="CJ164" s="87"/>
      <c r="CK164" s="87"/>
    </row>
    <row r="165" spans="5:89" s="2" customFormat="1" x14ac:dyDescent="0.2">
      <c r="E165" s="410"/>
      <c r="F165" s="2038"/>
      <c r="G165" s="1373"/>
      <c r="I165" s="410"/>
      <c r="J165" s="410"/>
      <c r="K165" s="410"/>
      <c r="L165" s="410"/>
      <c r="M165" s="410"/>
      <c r="N165" s="410"/>
      <c r="O165" s="410"/>
      <c r="BO165" s="1612"/>
      <c r="BP165" s="1612"/>
      <c r="BQ165" s="1612"/>
      <c r="BR165" s="1612"/>
      <c r="BS165" s="1612"/>
      <c r="BT165" s="1612"/>
      <c r="BU165" s="1612"/>
      <c r="BV165" s="1612"/>
      <c r="BW165" s="1612"/>
      <c r="BX165" s="1612"/>
      <c r="BY165" s="1612"/>
      <c r="BZ165" s="1612"/>
      <c r="CA165" s="87"/>
      <c r="CB165" s="87"/>
      <c r="CC165" s="87"/>
      <c r="CD165" s="87"/>
      <c r="CE165" s="87"/>
      <c r="CF165" s="87"/>
      <c r="CG165" s="87"/>
      <c r="CH165" s="87"/>
      <c r="CI165" s="87"/>
      <c r="CJ165" s="87"/>
      <c r="CK165" s="87"/>
    </row>
    <row r="166" spans="5:89" s="2" customFormat="1" x14ac:dyDescent="0.2">
      <c r="E166" s="410"/>
      <c r="F166" s="2038"/>
      <c r="G166" s="1373"/>
      <c r="I166" s="410"/>
      <c r="J166" s="410"/>
      <c r="K166" s="410"/>
      <c r="L166" s="410"/>
      <c r="M166" s="410"/>
      <c r="N166" s="410"/>
      <c r="O166" s="410"/>
      <c r="BO166" s="632"/>
      <c r="BP166" s="632"/>
      <c r="BQ166" s="632"/>
      <c r="BR166" s="632"/>
      <c r="BS166" s="632"/>
      <c r="BT166" s="632"/>
      <c r="BU166" s="632"/>
      <c r="BV166" s="632"/>
      <c r="BW166" s="632"/>
      <c r="BX166" s="632"/>
      <c r="BY166" s="632"/>
      <c r="BZ166" s="632"/>
      <c r="CA166" s="93"/>
      <c r="CB166" s="93"/>
      <c r="CC166" s="93"/>
      <c r="CD166" s="93"/>
      <c r="CE166" s="93"/>
      <c r="CF166" s="93"/>
      <c r="CG166" s="93"/>
      <c r="CH166" s="93"/>
      <c r="CI166" s="93"/>
      <c r="CJ166" s="93"/>
      <c r="CK166" s="93"/>
    </row>
    <row r="167" spans="5:89" s="2" customFormat="1" x14ac:dyDescent="0.2">
      <c r="E167" s="410"/>
      <c r="F167" s="2038"/>
      <c r="G167" s="1373"/>
      <c r="I167" s="410"/>
      <c r="J167" s="410"/>
      <c r="K167" s="410"/>
      <c r="L167" s="410"/>
      <c r="M167" s="410"/>
      <c r="N167" s="410"/>
      <c r="O167" s="410"/>
      <c r="BO167" s="1612"/>
      <c r="BP167" s="1612"/>
      <c r="BQ167" s="1612"/>
      <c r="BR167" s="1612"/>
      <c r="BS167" s="1612"/>
      <c r="BT167" s="1612"/>
      <c r="BU167" s="1612"/>
      <c r="BV167" s="1612"/>
      <c r="BW167" s="1612"/>
      <c r="BX167" s="1612"/>
      <c r="BY167" s="1612"/>
      <c r="BZ167" s="1612"/>
      <c r="CA167" s="93"/>
      <c r="CB167" s="93"/>
      <c r="CC167" s="93"/>
      <c r="CD167" s="93"/>
      <c r="CE167" s="93"/>
      <c r="CF167" s="93"/>
      <c r="CG167" s="93"/>
      <c r="CH167" s="93"/>
      <c r="CI167" s="93"/>
      <c r="CJ167" s="93"/>
      <c r="CK167" s="93"/>
    </row>
    <row r="168" spans="5:89" s="2" customFormat="1" x14ac:dyDescent="0.2">
      <c r="E168" s="410"/>
      <c r="F168" s="2038"/>
      <c r="G168" s="1373"/>
      <c r="I168" s="410"/>
      <c r="J168" s="410"/>
      <c r="K168" s="410"/>
      <c r="L168" s="410"/>
      <c r="M168" s="410"/>
      <c r="N168" s="410"/>
      <c r="O168" s="410"/>
      <c r="BO168" s="1612"/>
      <c r="BP168" s="1612"/>
      <c r="BQ168" s="1612"/>
      <c r="BR168" s="1612"/>
      <c r="BS168" s="1612"/>
      <c r="BT168" s="1612"/>
      <c r="BU168" s="1612"/>
      <c r="BV168" s="1612"/>
      <c r="BW168" s="1612"/>
      <c r="BX168" s="1612"/>
      <c r="BY168" s="1612"/>
      <c r="BZ168" s="1612"/>
      <c r="CA168" s="93"/>
      <c r="CB168" s="93"/>
      <c r="CC168" s="93"/>
      <c r="CD168" s="93"/>
      <c r="CE168" s="93"/>
      <c r="CF168" s="93"/>
      <c r="CG168" s="93"/>
      <c r="CH168" s="93"/>
      <c r="CI168" s="93"/>
      <c r="CJ168" s="93"/>
      <c r="CK168" s="93"/>
    </row>
    <row r="169" spans="5:89" s="2" customFormat="1" x14ac:dyDescent="0.2">
      <c r="E169" s="410"/>
      <c r="F169" s="2038"/>
      <c r="G169" s="1373"/>
      <c r="I169" s="410"/>
      <c r="J169" s="410"/>
      <c r="K169" s="410"/>
      <c r="L169" s="410"/>
      <c r="M169" s="410"/>
      <c r="N169" s="410"/>
      <c r="O169" s="410"/>
      <c r="BO169" s="632"/>
      <c r="BP169" s="632"/>
      <c r="BQ169" s="632"/>
      <c r="BR169" s="632"/>
      <c r="BS169" s="632"/>
      <c r="BT169" s="632"/>
      <c r="BU169" s="632"/>
      <c r="BV169" s="632"/>
      <c r="BW169" s="632"/>
      <c r="BX169" s="632"/>
      <c r="BY169" s="632"/>
      <c r="BZ169" s="632"/>
      <c r="CA169" s="93"/>
      <c r="CB169" s="93"/>
      <c r="CC169" s="93"/>
      <c r="CD169" s="93"/>
      <c r="CE169" s="93"/>
      <c r="CF169" s="93"/>
      <c r="CG169" s="93"/>
      <c r="CH169" s="93"/>
      <c r="CI169" s="93"/>
      <c r="CJ169" s="93"/>
      <c r="CK169" s="93"/>
    </row>
    <row r="170" spans="5:89" s="2" customFormat="1" x14ac:dyDescent="0.2">
      <c r="E170" s="410"/>
      <c r="F170" s="2038"/>
      <c r="G170" s="1373"/>
      <c r="I170" s="410"/>
      <c r="J170" s="410"/>
      <c r="K170" s="410"/>
      <c r="L170" s="410"/>
      <c r="M170" s="410"/>
      <c r="N170" s="410"/>
      <c r="O170" s="410"/>
      <c r="BO170" s="1612"/>
      <c r="BP170" s="1612"/>
      <c r="BQ170" s="1612"/>
      <c r="BR170" s="1612"/>
      <c r="BS170" s="1612"/>
      <c r="BT170" s="1612"/>
      <c r="BU170" s="1612"/>
      <c r="BV170" s="1612"/>
      <c r="BW170" s="1612"/>
      <c r="BX170" s="1612"/>
      <c r="BY170" s="1612"/>
      <c r="BZ170" s="1612"/>
      <c r="CA170" s="87"/>
      <c r="CB170" s="87"/>
      <c r="CC170" s="87"/>
      <c r="CD170" s="87"/>
      <c r="CE170" s="87"/>
      <c r="CF170" s="87"/>
      <c r="CG170" s="87"/>
      <c r="CH170" s="87"/>
      <c r="CI170" s="87"/>
      <c r="CJ170" s="87"/>
      <c r="CK170" s="87"/>
    </row>
    <row r="171" spans="5:89" s="2" customFormat="1" x14ac:dyDescent="0.2">
      <c r="E171" s="410"/>
      <c r="F171" s="2038"/>
      <c r="G171" s="1373"/>
      <c r="I171" s="410"/>
      <c r="J171" s="410"/>
      <c r="K171" s="410"/>
      <c r="L171" s="410"/>
      <c r="M171" s="410"/>
      <c r="N171" s="410"/>
      <c r="O171" s="410"/>
      <c r="BO171" s="1612"/>
      <c r="BP171" s="1612"/>
      <c r="BQ171" s="1612"/>
      <c r="BR171" s="1612"/>
      <c r="BS171" s="1612"/>
      <c r="BT171" s="1612"/>
      <c r="BU171" s="1612"/>
      <c r="BV171" s="1612"/>
      <c r="BW171" s="1612"/>
      <c r="BX171" s="1612"/>
      <c r="BY171" s="1612"/>
      <c r="BZ171" s="1612"/>
      <c r="CA171" s="93"/>
      <c r="CB171" s="93"/>
      <c r="CC171" s="93"/>
      <c r="CD171" s="93"/>
      <c r="CE171" s="93"/>
      <c r="CF171" s="93"/>
      <c r="CG171" s="93"/>
      <c r="CH171" s="93"/>
      <c r="CI171" s="93"/>
      <c r="CJ171" s="93"/>
      <c r="CK171" s="93"/>
    </row>
    <row r="172" spans="5:89" s="2" customFormat="1" x14ac:dyDescent="0.2">
      <c r="E172" s="410"/>
      <c r="F172" s="2038"/>
      <c r="G172" s="1373"/>
      <c r="I172" s="410"/>
      <c r="J172" s="410"/>
      <c r="K172" s="410"/>
      <c r="L172" s="410"/>
      <c r="M172" s="410"/>
      <c r="N172" s="410"/>
      <c r="O172" s="410"/>
      <c r="BO172" s="632"/>
      <c r="BP172" s="632"/>
      <c r="BQ172" s="632"/>
      <c r="BR172" s="632"/>
      <c r="BS172" s="632"/>
      <c r="BT172" s="632"/>
      <c r="BU172" s="632"/>
      <c r="BV172" s="632"/>
      <c r="BW172" s="632"/>
      <c r="BX172" s="632"/>
      <c r="BY172" s="632"/>
      <c r="BZ172" s="632"/>
      <c r="CA172" s="93"/>
      <c r="CB172" s="93"/>
      <c r="CC172" s="93"/>
      <c r="CD172" s="93"/>
      <c r="CE172" s="93"/>
      <c r="CF172" s="93"/>
      <c r="CG172" s="93"/>
      <c r="CH172" s="93"/>
      <c r="CI172" s="93"/>
      <c r="CJ172" s="93"/>
      <c r="CK172" s="93"/>
    </row>
    <row r="173" spans="5:89" s="2" customFormat="1" x14ac:dyDescent="0.2">
      <c r="E173" s="410"/>
      <c r="F173" s="2038"/>
      <c r="G173" s="1373"/>
      <c r="I173" s="410"/>
      <c r="J173" s="410"/>
      <c r="K173" s="410"/>
      <c r="L173" s="410"/>
      <c r="M173" s="410"/>
      <c r="N173" s="410"/>
      <c r="O173" s="410"/>
      <c r="BO173" s="1612"/>
      <c r="BP173" s="1612"/>
      <c r="BQ173" s="1612"/>
      <c r="BR173" s="1612"/>
      <c r="BS173" s="1612"/>
      <c r="BT173" s="1612"/>
      <c r="BU173" s="1612"/>
      <c r="BV173" s="1612"/>
      <c r="BW173" s="1612"/>
      <c r="BX173" s="1612"/>
      <c r="BY173" s="1612"/>
      <c r="BZ173" s="1612"/>
      <c r="CA173" s="87"/>
      <c r="CB173" s="87"/>
      <c r="CC173" s="87"/>
      <c r="CD173" s="87"/>
      <c r="CE173" s="87"/>
      <c r="CF173" s="87"/>
      <c r="CG173" s="87"/>
      <c r="CH173" s="87"/>
      <c r="CI173" s="87"/>
      <c r="CJ173" s="87"/>
      <c r="CK173" s="87"/>
    </row>
    <row r="174" spans="5:89" s="2" customFormat="1" x14ac:dyDescent="0.2">
      <c r="E174" s="410"/>
      <c r="F174" s="2038"/>
      <c r="G174" s="1373"/>
      <c r="I174" s="410"/>
      <c r="J174" s="410"/>
      <c r="K174" s="410"/>
      <c r="L174" s="410"/>
      <c r="M174" s="410"/>
      <c r="N174" s="410"/>
      <c r="O174" s="410"/>
      <c r="BO174" s="1612"/>
      <c r="BP174" s="1612"/>
      <c r="BQ174" s="1612"/>
      <c r="BR174" s="1612"/>
      <c r="BS174" s="1612"/>
      <c r="BT174" s="1612"/>
      <c r="BU174" s="1612"/>
      <c r="BV174" s="1612"/>
      <c r="BW174" s="1612"/>
      <c r="BX174" s="1612"/>
      <c r="BY174" s="1612"/>
      <c r="BZ174" s="1612"/>
      <c r="CA174" s="87"/>
      <c r="CB174" s="87"/>
      <c r="CC174" s="87"/>
      <c r="CD174" s="87"/>
      <c r="CE174" s="87"/>
      <c r="CF174" s="87"/>
      <c r="CG174" s="87"/>
      <c r="CH174" s="87"/>
      <c r="CI174" s="87"/>
      <c r="CJ174" s="87"/>
      <c r="CK174" s="87"/>
    </row>
    <row r="175" spans="5:89" s="2" customFormat="1" x14ac:dyDescent="0.2">
      <c r="E175" s="410"/>
      <c r="F175" s="2038"/>
      <c r="G175" s="1373"/>
      <c r="I175" s="410"/>
      <c r="J175" s="410"/>
      <c r="K175" s="410"/>
      <c r="L175" s="410"/>
      <c r="M175" s="410"/>
      <c r="N175" s="410"/>
      <c r="O175" s="410"/>
      <c r="BO175" s="1612"/>
      <c r="BP175" s="1612"/>
      <c r="BQ175" s="1612"/>
      <c r="BR175" s="1612"/>
      <c r="BS175" s="1612"/>
      <c r="BT175" s="1612"/>
      <c r="BU175" s="1612"/>
      <c r="BV175" s="1612"/>
      <c r="BW175" s="1612"/>
      <c r="BX175" s="1612"/>
      <c r="BY175" s="1612"/>
      <c r="BZ175" s="1612"/>
      <c r="CA175" s="93"/>
      <c r="CB175" s="93"/>
      <c r="CC175" s="93"/>
      <c r="CD175" s="93"/>
      <c r="CE175" s="93"/>
      <c r="CF175" s="93"/>
      <c r="CG175" s="93"/>
      <c r="CH175" s="93"/>
      <c r="CI175" s="93"/>
      <c r="CJ175" s="93"/>
      <c r="CK175" s="93"/>
    </row>
    <row r="176" spans="5:89" s="2" customFormat="1" x14ac:dyDescent="0.2">
      <c r="E176" s="410"/>
      <c r="F176" s="2038"/>
      <c r="G176" s="1373"/>
      <c r="I176" s="410"/>
      <c r="J176" s="410"/>
      <c r="K176" s="410"/>
      <c r="L176" s="410"/>
      <c r="M176" s="410"/>
      <c r="N176" s="410"/>
      <c r="O176" s="410"/>
      <c r="BO176" s="632"/>
      <c r="BP176" s="632"/>
      <c r="BQ176" s="632"/>
      <c r="BR176" s="632"/>
      <c r="BS176" s="632"/>
      <c r="BT176" s="632"/>
      <c r="BU176" s="632"/>
      <c r="BV176" s="632"/>
      <c r="BW176" s="632"/>
      <c r="BX176" s="632"/>
      <c r="BY176" s="632"/>
      <c r="BZ176" s="632"/>
      <c r="CA176" s="93"/>
      <c r="CB176" s="93"/>
      <c r="CC176" s="93"/>
      <c r="CD176" s="93"/>
      <c r="CE176" s="93"/>
      <c r="CF176" s="93"/>
      <c r="CG176" s="93"/>
      <c r="CH176" s="93"/>
      <c r="CI176" s="93"/>
      <c r="CJ176" s="93"/>
      <c r="CK176" s="93"/>
    </row>
    <row r="177" spans="5:89" s="2" customFormat="1" x14ac:dyDescent="0.2">
      <c r="E177" s="410"/>
      <c r="F177" s="2038"/>
      <c r="G177" s="1373"/>
      <c r="I177" s="410"/>
      <c r="J177" s="410"/>
      <c r="K177" s="410"/>
      <c r="L177" s="410"/>
      <c r="M177" s="410"/>
      <c r="N177" s="410"/>
      <c r="O177" s="410"/>
      <c r="BO177" s="1612"/>
      <c r="BP177" s="1612"/>
      <c r="BQ177" s="1612"/>
      <c r="BR177" s="1612"/>
      <c r="BS177" s="1612"/>
      <c r="BT177" s="1612"/>
      <c r="BU177" s="1612"/>
      <c r="BV177" s="1612"/>
      <c r="BW177" s="1612"/>
      <c r="BX177" s="1612"/>
      <c r="BY177" s="1612"/>
      <c r="BZ177" s="1612"/>
      <c r="CA177" s="87"/>
      <c r="CB177" s="87"/>
      <c r="CC177" s="87"/>
      <c r="CD177" s="87"/>
      <c r="CE177" s="87"/>
      <c r="CF177" s="87"/>
      <c r="CG177" s="87"/>
      <c r="CH177" s="87"/>
      <c r="CI177" s="87"/>
      <c r="CJ177" s="87"/>
      <c r="CK177" s="87"/>
    </row>
    <row r="178" spans="5:89" s="2" customFormat="1" x14ac:dyDescent="0.2">
      <c r="E178" s="410"/>
      <c r="F178" s="2038"/>
      <c r="G178" s="1373"/>
      <c r="I178" s="410"/>
      <c r="J178" s="410"/>
      <c r="K178" s="410"/>
      <c r="L178" s="410"/>
      <c r="M178" s="410"/>
      <c r="N178" s="410"/>
      <c r="O178" s="410"/>
      <c r="BO178" s="1612"/>
      <c r="BP178" s="1612"/>
      <c r="BQ178" s="1612"/>
      <c r="BR178" s="1612"/>
      <c r="BS178" s="1612"/>
      <c r="BT178" s="1612"/>
      <c r="BU178" s="1612"/>
      <c r="BV178" s="1612"/>
      <c r="BW178" s="1612"/>
      <c r="BX178" s="1612"/>
      <c r="BY178" s="1612"/>
      <c r="BZ178" s="1612"/>
      <c r="CA178" s="93"/>
      <c r="CB178" s="93"/>
      <c r="CC178" s="93"/>
      <c r="CD178" s="93"/>
      <c r="CE178" s="93"/>
      <c r="CF178" s="93"/>
      <c r="CG178" s="93"/>
      <c r="CH178" s="93"/>
      <c r="CI178" s="93"/>
      <c r="CJ178" s="93"/>
      <c r="CK178" s="93"/>
    </row>
    <row r="179" spans="5:89" s="2" customFormat="1" x14ac:dyDescent="0.2">
      <c r="E179" s="410"/>
      <c r="F179" s="2038"/>
      <c r="G179" s="1373"/>
      <c r="I179" s="410"/>
      <c r="J179" s="410"/>
      <c r="K179" s="410"/>
      <c r="L179" s="410"/>
      <c r="M179" s="410"/>
      <c r="N179" s="410"/>
      <c r="O179" s="410"/>
      <c r="BO179" s="1612"/>
      <c r="BP179" s="1612"/>
      <c r="BQ179" s="1612"/>
      <c r="BR179" s="1612"/>
      <c r="BS179" s="1612"/>
      <c r="BT179" s="1612"/>
      <c r="BU179" s="1612"/>
      <c r="BV179" s="1612"/>
      <c r="BW179" s="1612"/>
      <c r="BX179" s="1612"/>
      <c r="BY179" s="1612"/>
      <c r="BZ179" s="1612"/>
      <c r="CA179" s="93"/>
      <c r="CB179" s="93"/>
      <c r="CC179" s="93"/>
      <c r="CD179" s="93"/>
      <c r="CE179" s="93"/>
      <c r="CF179" s="93"/>
      <c r="CG179" s="93"/>
      <c r="CH179" s="93"/>
      <c r="CI179" s="93"/>
      <c r="CJ179" s="93"/>
      <c r="CK179" s="93"/>
    </row>
    <row r="180" spans="5:89" s="2" customFormat="1" x14ac:dyDescent="0.2">
      <c r="E180" s="410"/>
      <c r="F180" s="2038"/>
      <c r="G180" s="1373"/>
      <c r="I180" s="410"/>
      <c r="J180" s="410"/>
      <c r="K180" s="410"/>
      <c r="L180" s="410"/>
      <c r="M180" s="410"/>
      <c r="N180" s="410"/>
      <c r="O180" s="410"/>
      <c r="BO180" s="632"/>
      <c r="BP180" s="632"/>
      <c r="BQ180" s="632"/>
      <c r="BR180" s="632"/>
      <c r="BS180" s="632"/>
      <c r="BT180" s="632"/>
      <c r="BU180" s="632"/>
      <c r="BV180" s="632"/>
      <c r="BW180" s="632"/>
      <c r="BX180" s="632"/>
      <c r="BY180" s="632"/>
      <c r="BZ180" s="632"/>
      <c r="CA180" s="93"/>
      <c r="CB180" s="93"/>
      <c r="CC180" s="93"/>
      <c r="CD180" s="93"/>
      <c r="CE180" s="93"/>
      <c r="CF180" s="93"/>
      <c r="CG180" s="93"/>
      <c r="CH180" s="93"/>
      <c r="CI180" s="93"/>
      <c r="CJ180" s="93"/>
      <c r="CK180" s="93"/>
    </row>
    <row r="181" spans="5:89" s="2" customFormat="1" x14ac:dyDescent="0.2">
      <c r="E181" s="410"/>
      <c r="F181" s="2038"/>
      <c r="G181" s="1373"/>
      <c r="I181" s="410"/>
      <c r="J181" s="410"/>
      <c r="K181" s="410"/>
      <c r="L181" s="410"/>
      <c r="M181" s="410"/>
      <c r="N181" s="410"/>
      <c r="O181" s="410"/>
      <c r="BO181" s="632"/>
      <c r="BP181" s="632"/>
      <c r="BQ181" s="632"/>
      <c r="BR181" s="1101"/>
      <c r="BS181" s="1101"/>
      <c r="BT181" s="1101"/>
      <c r="BU181" s="1101"/>
      <c r="BV181" s="1101"/>
      <c r="BW181" s="1101"/>
      <c r="BX181" s="1101"/>
      <c r="BY181" s="1101"/>
      <c r="BZ181" s="1101"/>
      <c r="CA181" s="102"/>
      <c r="CB181" s="102"/>
      <c r="CC181" s="102"/>
      <c r="CD181" s="102"/>
      <c r="CE181" s="102"/>
      <c r="CF181" s="102"/>
      <c r="CG181" s="102"/>
      <c r="CH181" s="102"/>
      <c r="CI181" s="102"/>
      <c r="CJ181" s="102"/>
      <c r="CK181" s="102"/>
    </row>
    <row r="182" spans="5:89" s="2" customFormat="1" x14ac:dyDescent="0.2">
      <c r="E182" s="410"/>
      <c r="F182" s="2038"/>
      <c r="G182" s="1373"/>
      <c r="I182" s="410"/>
      <c r="J182" s="410"/>
      <c r="K182" s="410"/>
      <c r="L182" s="410"/>
      <c r="M182" s="410"/>
      <c r="N182" s="410"/>
      <c r="O182" s="410"/>
      <c r="BO182" s="632"/>
      <c r="BP182" s="632"/>
      <c r="BQ182" s="632"/>
      <c r="BR182" s="632"/>
      <c r="BS182" s="632"/>
      <c r="BT182" s="632"/>
      <c r="BU182" s="632"/>
      <c r="BV182" s="632"/>
      <c r="BW182" s="632"/>
      <c r="BX182" s="632"/>
      <c r="BY182" s="632"/>
      <c r="BZ182" s="632"/>
      <c r="CA182" s="93"/>
      <c r="CB182" s="93"/>
      <c r="CC182" s="93"/>
      <c r="CD182" s="93"/>
      <c r="CE182" s="93"/>
      <c r="CF182" s="93"/>
      <c r="CG182" s="93"/>
      <c r="CH182" s="93"/>
      <c r="CI182" s="93"/>
      <c r="CJ182" s="93"/>
      <c r="CK182" s="93"/>
    </row>
    <row r="183" spans="5:89" s="2" customFormat="1" x14ac:dyDescent="0.2">
      <c r="E183" s="410"/>
      <c r="F183" s="2038"/>
      <c r="G183" s="1373"/>
      <c r="I183" s="410"/>
      <c r="J183" s="410"/>
      <c r="K183" s="410"/>
      <c r="L183" s="410"/>
      <c r="M183" s="410"/>
      <c r="N183" s="410"/>
      <c r="O183" s="410"/>
      <c r="BO183" s="632"/>
      <c r="BP183" s="632"/>
      <c r="BQ183" s="632"/>
      <c r="BR183" s="1101"/>
      <c r="BS183" s="1101"/>
      <c r="BT183" s="1101"/>
      <c r="BU183" s="1101"/>
      <c r="BV183" s="1101"/>
      <c r="BW183" s="1101"/>
      <c r="BX183" s="1101"/>
      <c r="BY183" s="1101"/>
      <c r="BZ183" s="1101"/>
      <c r="CA183" s="102"/>
      <c r="CB183" s="102"/>
      <c r="CC183" s="102"/>
      <c r="CD183" s="102"/>
      <c r="CE183" s="102"/>
      <c r="CF183" s="102"/>
      <c r="CG183" s="102"/>
      <c r="CH183" s="102"/>
      <c r="CI183" s="102"/>
      <c r="CJ183" s="102"/>
      <c r="CK183" s="102"/>
    </row>
    <row r="184" spans="5:89" s="2" customFormat="1" x14ac:dyDescent="0.2">
      <c r="E184" s="410"/>
      <c r="F184" s="2038"/>
      <c r="G184" s="1373"/>
      <c r="I184" s="410"/>
      <c r="J184" s="410"/>
      <c r="K184" s="410"/>
      <c r="L184" s="410"/>
      <c r="M184" s="410"/>
      <c r="N184" s="410"/>
      <c r="O184" s="410"/>
      <c r="BO184" s="632"/>
      <c r="BP184" s="632"/>
      <c r="BQ184" s="632"/>
      <c r="BR184" s="632"/>
      <c r="BS184" s="632"/>
      <c r="BT184" s="632"/>
      <c r="BU184" s="632"/>
      <c r="BV184" s="632"/>
      <c r="BW184" s="632"/>
      <c r="BX184" s="632"/>
      <c r="BY184" s="632"/>
      <c r="BZ184" s="632"/>
      <c r="CA184" s="93"/>
      <c r="CB184" s="93"/>
      <c r="CC184" s="93"/>
      <c r="CD184" s="93"/>
      <c r="CE184" s="93"/>
      <c r="CF184" s="93"/>
      <c r="CG184" s="93"/>
      <c r="CH184" s="93"/>
      <c r="CI184" s="93"/>
      <c r="CJ184" s="93"/>
      <c r="CK184" s="93"/>
    </row>
    <row r="185" spans="5:89" s="2" customFormat="1" x14ac:dyDescent="0.2">
      <c r="E185" s="410"/>
      <c r="F185" s="2038"/>
      <c r="G185" s="1373"/>
      <c r="I185" s="410"/>
      <c r="J185" s="410"/>
      <c r="K185" s="410"/>
      <c r="L185" s="410"/>
      <c r="M185" s="410"/>
      <c r="N185" s="410"/>
      <c r="O185" s="410"/>
      <c r="BO185" s="632"/>
      <c r="BP185" s="632"/>
      <c r="BQ185" s="632"/>
      <c r="BR185" s="632"/>
      <c r="BS185" s="632"/>
      <c r="BT185" s="632"/>
      <c r="BU185" s="632"/>
      <c r="BV185" s="632"/>
      <c r="BW185" s="632"/>
      <c r="BX185" s="632"/>
      <c r="BY185" s="632"/>
      <c r="BZ185" s="632"/>
      <c r="CA185" s="93"/>
      <c r="CB185" s="93"/>
      <c r="CC185" s="93"/>
      <c r="CD185" s="93"/>
      <c r="CE185" s="93"/>
      <c r="CF185" s="93"/>
      <c r="CG185" s="93"/>
      <c r="CH185" s="93"/>
      <c r="CI185" s="93"/>
      <c r="CJ185" s="93"/>
      <c r="CK185" s="93"/>
    </row>
    <row r="186" spans="5:89" s="2" customFormat="1" x14ac:dyDescent="0.2">
      <c r="E186" s="410"/>
      <c r="F186" s="2038"/>
      <c r="G186" s="1373"/>
      <c r="I186" s="410"/>
      <c r="J186" s="410"/>
      <c r="K186" s="410"/>
      <c r="L186" s="410"/>
      <c r="M186" s="410"/>
      <c r="N186" s="410"/>
      <c r="O186" s="410"/>
      <c r="BO186" s="632"/>
      <c r="BP186" s="632"/>
      <c r="BQ186" s="632"/>
      <c r="BR186" s="632"/>
      <c r="BS186" s="632"/>
      <c r="BT186" s="632"/>
      <c r="BU186" s="632"/>
      <c r="BV186" s="632"/>
      <c r="BW186" s="632"/>
      <c r="BX186" s="632"/>
      <c r="BY186" s="632"/>
      <c r="BZ186" s="632"/>
      <c r="CA186" s="93"/>
      <c r="CB186" s="93"/>
      <c r="CC186" s="93"/>
      <c r="CD186" s="93"/>
      <c r="CE186" s="93"/>
      <c r="CF186" s="93"/>
      <c r="CG186" s="93"/>
      <c r="CH186" s="93"/>
      <c r="CI186" s="93"/>
      <c r="CJ186" s="93"/>
      <c r="CK186" s="93"/>
    </row>
    <row r="187" spans="5:89" s="2" customFormat="1" x14ac:dyDescent="0.2">
      <c r="E187" s="410"/>
      <c r="F187" s="2038"/>
      <c r="G187" s="1373"/>
      <c r="I187" s="410"/>
      <c r="J187" s="410"/>
      <c r="K187" s="410"/>
      <c r="L187" s="410"/>
      <c r="M187" s="410"/>
      <c r="N187" s="410"/>
      <c r="O187" s="410"/>
      <c r="BO187" s="632"/>
      <c r="BP187" s="632"/>
      <c r="BQ187" s="632"/>
      <c r="BR187" s="632"/>
      <c r="BS187" s="632"/>
      <c r="BT187" s="632"/>
      <c r="BU187" s="632"/>
      <c r="BV187" s="632"/>
      <c r="BW187" s="632"/>
      <c r="BX187" s="632"/>
      <c r="BY187" s="632"/>
      <c r="BZ187" s="632"/>
      <c r="CA187" s="93"/>
      <c r="CB187" s="93"/>
      <c r="CC187" s="93"/>
      <c r="CD187" s="93"/>
      <c r="CE187" s="93"/>
      <c r="CF187" s="93"/>
      <c r="CG187" s="93"/>
      <c r="CH187" s="93"/>
      <c r="CI187" s="93"/>
      <c r="CJ187" s="93"/>
      <c r="CK187" s="93"/>
    </row>
    <row r="188" spans="5:89" s="2" customFormat="1" x14ac:dyDescent="0.2">
      <c r="E188" s="410"/>
      <c r="F188" s="2038"/>
      <c r="G188" s="1373"/>
      <c r="I188" s="410"/>
      <c r="J188" s="410"/>
      <c r="K188" s="410"/>
      <c r="L188" s="410"/>
      <c r="M188" s="410"/>
      <c r="N188" s="410"/>
      <c r="O188" s="410"/>
      <c r="BO188" s="632"/>
      <c r="BP188" s="632"/>
      <c r="BQ188" s="632"/>
      <c r="BR188" s="632"/>
      <c r="BS188" s="632"/>
      <c r="BT188" s="632"/>
      <c r="BU188" s="632"/>
      <c r="BV188" s="632"/>
      <c r="BW188" s="632"/>
      <c r="BX188" s="632"/>
      <c r="BY188" s="632"/>
      <c r="BZ188" s="632"/>
      <c r="CA188" s="93"/>
      <c r="CB188" s="93"/>
      <c r="CC188" s="93"/>
      <c r="CD188" s="93"/>
      <c r="CE188" s="93"/>
      <c r="CF188" s="93"/>
      <c r="CG188" s="93"/>
      <c r="CH188" s="93"/>
      <c r="CI188" s="93"/>
      <c r="CJ188" s="93"/>
      <c r="CK188" s="93"/>
    </row>
    <row r="189" spans="5:89" s="2" customFormat="1" x14ac:dyDescent="0.2">
      <c r="E189" s="410"/>
      <c r="F189" s="2038"/>
      <c r="G189" s="1373"/>
      <c r="I189" s="410"/>
      <c r="J189" s="410"/>
      <c r="K189" s="410"/>
      <c r="L189" s="410"/>
      <c r="M189" s="410"/>
      <c r="N189" s="410"/>
      <c r="O189" s="410"/>
      <c r="BO189" s="632"/>
      <c r="BP189" s="632"/>
      <c r="BQ189" s="632"/>
      <c r="BR189" s="632"/>
      <c r="BS189" s="632"/>
      <c r="BT189" s="632"/>
      <c r="BU189" s="632"/>
      <c r="BV189" s="632"/>
      <c r="BW189" s="632"/>
      <c r="BX189" s="632"/>
      <c r="BY189" s="632"/>
      <c r="BZ189" s="632"/>
      <c r="CA189" s="93"/>
      <c r="CB189" s="93"/>
      <c r="CC189" s="93"/>
      <c r="CD189" s="93"/>
      <c r="CE189" s="93"/>
      <c r="CF189" s="93"/>
      <c r="CG189" s="93"/>
      <c r="CH189" s="93"/>
      <c r="CI189" s="93"/>
      <c r="CJ189" s="93"/>
      <c r="CK189" s="93"/>
    </row>
    <row r="190" spans="5:89" s="2" customFormat="1" x14ac:dyDescent="0.2">
      <c r="E190" s="410"/>
      <c r="F190" s="2038"/>
      <c r="G190" s="1373"/>
      <c r="I190" s="410"/>
      <c r="J190" s="410"/>
      <c r="K190" s="410"/>
      <c r="L190" s="410"/>
      <c r="M190" s="410"/>
      <c r="N190" s="410"/>
      <c r="O190" s="410"/>
      <c r="BO190" s="632"/>
      <c r="BP190" s="632"/>
      <c r="BQ190" s="632"/>
      <c r="BR190" s="632"/>
      <c r="BS190" s="632"/>
      <c r="BT190" s="632"/>
      <c r="BU190" s="632"/>
      <c r="BV190" s="632"/>
      <c r="BW190" s="632"/>
      <c r="BX190" s="632"/>
      <c r="BY190" s="632"/>
      <c r="BZ190" s="632"/>
      <c r="CA190" s="93"/>
      <c r="CB190" s="93"/>
      <c r="CC190" s="93"/>
      <c r="CD190" s="93"/>
      <c r="CE190" s="93"/>
      <c r="CF190" s="93"/>
      <c r="CG190" s="93"/>
      <c r="CH190" s="93"/>
      <c r="CI190" s="93"/>
      <c r="CJ190" s="93"/>
      <c r="CK190" s="93"/>
    </row>
    <row r="191" spans="5:89" s="2" customFormat="1" x14ac:dyDescent="0.2">
      <c r="E191" s="410"/>
      <c r="F191" s="2038"/>
      <c r="G191" s="1373"/>
      <c r="I191" s="410"/>
      <c r="J191" s="410"/>
      <c r="K191" s="410"/>
      <c r="L191" s="410"/>
      <c r="M191" s="410"/>
      <c r="N191" s="410"/>
      <c r="O191" s="410"/>
      <c r="BO191" s="632"/>
      <c r="BP191" s="632"/>
      <c r="BQ191" s="632"/>
      <c r="BR191" s="632"/>
      <c r="BS191" s="632"/>
      <c r="BT191" s="632"/>
      <c r="BU191" s="632"/>
      <c r="BV191" s="632"/>
      <c r="BW191" s="632"/>
      <c r="BX191" s="632"/>
      <c r="BY191" s="632"/>
      <c r="BZ191" s="632"/>
      <c r="CA191" s="93"/>
      <c r="CB191" s="93"/>
      <c r="CC191" s="93"/>
      <c r="CD191" s="93"/>
      <c r="CE191" s="93"/>
      <c r="CF191" s="93"/>
      <c r="CG191" s="93"/>
      <c r="CH191" s="93"/>
      <c r="CI191" s="93"/>
      <c r="CJ191" s="93"/>
      <c r="CK191" s="93"/>
    </row>
    <row r="192" spans="5:89" s="2" customFormat="1" x14ac:dyDescent="0.2">
      <c r="E192" s="410"/>
      <c r="F192" s="2038"/>
      <c r="G192" s="1373"/>
      <c r="I192" s="410"/>
      <c r="J192" s="410"/>
      <c r="K192" s="410"/>
      <c r="L192" s="410"/>
      <c r="M192" s="410"/>
      <c r="N192" s="410"/>
      <c r="O192" s="410"/>
      <c r="BO192" s="632"/>
      <c r="BP192" s="632"/>
      <c r="BQ192" s="632"/>
      <c r="BR192" s="632"/>
      <c r="BS192" s="632"/>
      <c r="BT192" s="632"/>
      <c r="BU192" s="632"/>
      <c r="BV192" s="632"/>
      <c r="BW192" s="632"/>
      <c r="BX192" s="632"/>
      <c r="BY192" s="632"/>
      <c r="BZ192" s="632"/>
      <c r="CA192" s="93"/>
      <c r="CB192" s="93"/>
      <c r="CC192" s="93"/>
      <c r="CD192" s="93"/>
      <c r="CE192" s="93"/>
      <c r="CF192" s="93"/>
      <c r="CG192" s="93"/>
      <c r="CH192" s="93"/>
      <c r="CI192" s="93"/>
      <c r="CJ192" s="93"/>
      <c r="CK192" s="93"/>
    </row>
    <row r="193" spans="5:89" s="2" customFormat="1" x14ac:dyDescent="0.2">
      <c r="E193" s="410"/>
      <c r="F193" s="2038"/>
      <c r="G193" s="1373"/>
      <c r="I193" s="410"/>
      <c r="J193" s="410"/>
      <c r="K193" s="410"/>
      <c r="L193" s="410"/>
      <c r="M193" s="410"/>
      <c r="N193" s="410"/>
      <c r="O193" s="410"/>
      <c r="BO193" s="632"/>
      <c r="BP193" s="632"/>
      <c r="BQ193" s="632"/>
      <c r="BR193" s="632"/>
      <c r="BS193" s="632"/>
      <c r="BT193" s="632"/>
      <c r="BU193" s="632"/>
      <c r="BV193" s="632"/>
      <c r="BW193" s="632"/>
      <c r="BX193" s="632"/>
      <c r="BY193" s="632"/>
      <c r="BZ193" s="632"/>
      <c r="CA193" s="93"/>
      <c r="CB193" s="93"/>
      <c r="CC193" s="93"/>
      <c r="CD193" s="93"/>
      <c r="CE193" s="93"/>
      <c r="CF193" s="93"/>
      <c r="CG193" s="93"/>
      <c r="CH193" s="93"/>
      <c r="CI193" s="93"/>
      <c r="CJ193" s="93"/>
      <c r="CK193" s="93"/>
    </row>
    <row r="194" spans="5:89" s="2" customFormat="1" x14ac:dyDescent="0.2">
      <c r="E194" s="410"/>
      <c r="F194" s="2038"/>
      <c r="G194" s="1373"/>
      <c r="I194" s="410"/>
      <c r="J194" s="410"/>
      <c r="K194" s="410"/>
      <c r="L194" s="410"/>
      <c r="M194" s="410"/>
      <c r="N194" s="410"/>
      <c r="O194" s="410"/>
      <c r="BO194" s="632"/>
      <c r="BP194" s="632"/>
      <c r="BQ194" s="632"/>
      <c r="BR194" s="632"/>
      <c r="BS194" s="632"/>
      <c r="BT194" s="632"/>
      <c r="BU194" s="632"/>
      <c r="BV194" s="632"/>
      <c r="BW194" s="632"/>
      <c r="BX194" s="632"/>
      <c r="BY194" s="632"/>
      <c r="BZ194" s="632"/>
      <c r="CA194" s="93"/>
      <c r="CB194" s="93"/>
      <c r="CC194" s="93"/>
      <c r="CD194" s="93"/>
      <c r="CE194" s="93"/>
      <c r="CF194" s="93"/>
      <c r="CG194" s="93"/>
      <c r="CH194" s="93"/>
      <c r="CI194" s="93"/>
      <c r="CJ194" s="93"/>
      <c r="CK194" s="93"/>
    </row>
    <row r="195" spans="5:89" s="2" customFormat="1" x14ac:dyDescent="0.2">
      <c r="E195" s="410"/>
      <c r="F195" s="2038"/>
      <c r="G195" s="1373"/>
      <c r="I195" s="410"/>
      <c r="J195" s="410"/>
      <c r="K195" s="410"/>
      <c r="L195" s="410"/>
      <c r="M195" s="410"/>
      <c r="N195" s="410"/>
      <c r="O195" s="410"/>
      <c r="BO195" s="632"/>
      <c r="BP195" s="632"/>
      <c r="BQ195" s="632"/>
      <c r="BR195" s="632"/>
      <c r="BS195" s="632"/>
      <c r="BT195" s="632"/>
      <c r="BU195" s="632"/>
      <c r="BV195" s="632"/>
      <c r="BW195" s="632"/>
      <c r="BX195" s="632"/>
      <c r="BY195" s="632"/>
      <c r="BZ195" s="632"/>
      <c r="CA195" s="93"/>
      <c r="CB195" s="93"/>
      <c r="CC195" s="93"/>
      <c r="CD195" s="93"/>
      <c r="CE195" s="93"/>
      <c r="CF195" s="93"/>
      <c r="CG195" s="93"/>
      <c r="CH195" s="93"/>
      <c r="CI195" s="93"/>
      <c r="CJ195" s="93"/>
      <c r="CK195" s="93"/>
    </row>
    <row r="196" spans="5:89" s="2" customFormat="1" x14ac:dyDescent="0.2">
      <c r="E196" s="410"/>
      <c r="F196" s="2038"/>
      <c r="G196" s="1373"/>
      <c r="I196" s="410"/>
      <c r="J196" s="410"/>
      <c r="K196" s="410"/>
      <c r="L196" s="410"/>
      <c r="M196" s="410"/>
      <c r="N196" s="410"/>
      <c r="O196" s="410"/>
      <c r="BO196" s="632"/>
      <c r="BP196" s="632"/>
      <c r="BQ196" s="632"/>
      <c r="BR196" s="632"/>
      <c r="BS196" s="632"/>
      <c r="BT196" s="632"/>
      <c r="BU196" s="632"/>
      <c r="BV196" s="632"/>
      <c r="BW196" s="632"/>
      <c r="BX196" s="632"/>
      <c r="BY196" s="632"/>
      <c r="BZ196" s="632"/>
      <c r="CA196" s="93"/>
      <c r="CB196" s="93"/>
      <c r="CC196" s="93"/>
      <c r="CD196" s="93"/>
      <c r="CE196" s="93"/>
      <c r="CF196" s="93"/>
      <c r="CG196" s="93"/>
      <c r="CH196" s="93"/>
      <c r="CI196" s="93"/>
      <c r="CJ196" s="93"/>
      <c r="CK196" s="93"/>
    </row>
    <row r="197" spans="5:89" s="2" customFormat="1" x14ac:dyDescent="0.2">
      <c r="E197" s="410"/>
      <c r="F197" s="2038"/>
      <c r="G197" s="1373"/>
      <c r="I197" s="410"/>
      <c r="J197" s="410"/>
      <c r="K197" s="410"/>
      <c r="L197" s="410"/>
      <c r="M197" s="410"/>
      <c r="N197" s="410"/>
      <c r="O197" s="410"/>
      <c r="BO197" s="632"/>
      <c r="BP197" s="632"/>
      <c r="BQ197" s="632"/>
      <c r="BR197" s="632"/>
      <c r="BS197" s="632"/>
      <c r="BT197" s="632"/>
      <c r="BU197" s="632"/>
      <c r="BV197" s="632"/>
      <c r="BW197" s="632"/>
      <c r="BX197" s="632"/>
      <c r="BY197" s="632"/>
      <c r="BZ197" s="632"/>
      <c r="CA197" s="93"/>
      <c r="CB197" s="93"/>
      <c r="CC197" s="93"/>
      <c r="CD197" s="93"/>
      <c r="CE197" s="93"/>
      <c r="CF197" s="93"/>
      <c r="CG197" s="93"/>
      <c r="CH197" s="93"/>
      <c r="CI197" s="93"/>
      <c r="CJ197" s="93"/>
      <c r="CK197" s="93"/>
    </row>
    <row r="198" spans="5:89" s="2" customFormat="1" x14ac:dyDescent="0.2">
      <c r="E198" s="410"/>
      <c r="F198" s="2038"/>
      <c r="G198" s="1373"/>
      <c r="I198" s="410"/>
      <c r="J198" s="410"/>
      <c r="K198" s="410"/>
      <c r="L198" s="410"/>
      <c r="M198" s="410"/>
      <c r="N198" s="410"/>
      <c r="O198" s="410"/>
      <c r="BO198" s="632"/>
      <c r="BP198" s="632"/>
      <c r="BQ198" s="632"/>
      <c r="BR198" s="632"/>
      <c r="BS198" s="632"/>
      <c r="BT198" s="632"/>
      <c r="BU198" s="632"/>
      <c r="BV198" s="632"/>
      <c r="BW198" s="632"/>
      <c r="BX198" s="632"/>
      <c r="BY198" s="632"/>
      <c r="BZ198" s="632"/>
      <c r="CA198" s="93"/>
      <c r="CB198" s="93"/>
      <c r="CC198" s="93"/>
      <c r="CD198" s="93"/>
      <c r="CE198" s="93"/>
      <c r="CF198" s="93"/>
      <c r="CG198" s="93"/>
      <c r="CH198" s="93"/>
      <c r="CI198" s="93"/>
      <c r="CJ198" s="93"/>
      <c r="CK198" s="93"/>
    </row>
    <row r="199" spans="5:89" s="2" customFormat="1" x14ac:dyDescent="0.2">
      <c r="E199" s="410"/>
      <c r="F199" s="2038"/>
      <c r="G199" s="1373"/>
      <c r="I199" s="410"/>
      <c r="J199" s="410"/>
      <c r="K199" s="410"/>
      <c r="L199" s="410"/>
      <c r="M199" s="410"/>
      <c r="N199" s="410"/>
      <c r="O199" s="410"/>
      <c r="BO199" s="632"/>
      <c r="BP199" s="632"/>
      <c r="BQ199" s="632"/>
      <c r="BR199" s="632"/>
      <c r="BS199" s="632"/>
      <c r="BT199" s="632"/>
      <c r="BU199" s="632"/>
      <c r="BV199" s="632"/>
      <c r="BW199" s="632"/>
      <c r="BX199" s="632"/>
      <c r="BY199" s="632"/>
      <c r="BZ199" s="632"/>
      <c r="CA199" s="93"/>
      <c r="CB199" s="93"/>
      <c r="CC199" s="93"/>
      <c r="CD199" s="93"/>
      <c r="CE199" s="93"/>
      <c r="CF199" s="93"/>
      <c r="CG199" s="93"/>
      <c r="CH199" s="93"/>
      <c r="CI199" s="93"/>
      <c r="CJ199" s="93"/>
      <c r="CK199" s="93"/>
    </row>
    <row r="200" spans="5:89" s="2" customFormat="1" x14ac:dyDescent="0.2">
      <c r="E200" s="410"/>
      <c r="F200" s="2038"/>
      <c r="G200" s="1373"/>
      <c r="I200" s="410"/>
      <c r="J200" s="410"/>
      <c r="K200" s="410"/>
      <c r="L200" s="410"/>
      <c r="M200" s="410"/>
      <c r="N200" s="410"/>
      <c r="O200" s="410"/>
      <c r="BO200" s="632"/>
      <c r="BP200" s="632"/>
      <c r="BQ200" s="632"/>
      <c r="BR200" s="632"/>
      <c r="BS200" s="632"/>
      <c r="BT200" s="632"/>
      <c r="BU200" s="632"/>
      <c r="BV200" s="632"/>
      <c r="BW200" s="632"/>
      <c r="BX200" s="632"/>
      <c r="BY200" s="632"/>
      <c r="BZ200" s="632"/>
      <c r="CA200" s="93"/>
      <c r="CB200" s="93"/>
      <c r="CC200" s="93"/>
      <c r="CD200" s="93"/>
      <c r="CE200" s="93"/>
      <c r="CF200" s="93"/>
      <c r="CG200" s="93"/>
      <c r="CH200" s="93"/>
      <c r="CI200" s="93"/>
      <c r="CJ200" s="93"/>
      <c r="CK200" s="93"/>
    </row>
    <row r="201" spans="5:89" s="2" customFormat="1" x14ac:dyDescent="0.2">
      <c r="E201" s="410"/>
      <c r="F201" s="2038"/>
      <c r="G201" s="1373"/>
      <c r="I201" s="410"/>
      <c r="J201" s="410"/>
      <c r="K201" s="410"/>
      <c r="L201" s="410"/>
      <c r="M201" s="410"/>
      <c r="N201" s="410"/>
      <c r="O201" s="410"/>
      <c r="BO201" s="632"/>
      <c r="BP201" s="632"/>
      <c r="BQ201" s="632"/>
      <c r="BR201" s="632"/>
      <c r="BS201" s="632"/>
      <c r="BT201" s="632"/>
      <c r="BU201" s="632"/>
      <c r="BV201" s="632"/>
      <c r="BW201" s="632"/>
      <c r="BX201" s="632"/>
      <c r="BY201" s="632"/>
      <c r="BZ201" s="632"/>
      <c r="CA201" s="93"/>
      <c r="CB201" s="93"/>
      <c r="CC201" s="93"/>
      <c r="CD201" s="93"/>
      <c r="CE201" s="93"/>
      <c r="CF201" s="93"/>
      <c r="CG201" s="93"/>
      <c r="CH201" s="93"/>
      <c r="CI201" s="93"/>
      <c r="CJ201" s="93"/>
      <c r="CK201" s="93"/>
    </row>
    <row r="202" spans="5:89" s="2" customFormat="1" x14ac:dyDescent="0.2">
      <c r="E202" s="410"/>
      <c r="F202" s="2038"/>
      <c r="G202" s="1373"/>
      <c r="I202" s="410"/>
      <c r="J202" s="410"/>
      <c r="K202" s="410"/>
      <c r="L202" s="410"/>
      <c r="M202" s="410"/>
      <c r="N202" s="410"/>
      <c r="O202" s="410"/>
      <c r="BO202" s="632"/>
      <c r="BP202" s="632"/>
      <c r="BQ202" s="632"/>
      <c r="BR202" s="632"/>
      <c r="BS202" s="632"/>
      <c r="BT202" s="632"/>
      <c r="BU202" s="632"/>
      <c r="BV202" s="632"/>
      <c r="BW202" s="632"/>
      <c r="BX202" s="632"/>
      <c r="BY202" s="632"/>
      <c r="BZ202" s="632"/>
      <c r="CA202" s="93"/>
      <c r="CB202" s="93"/>
      <c r="CC202" s="93"/>
      <c r="CD202" s="93"/>
      <c r="CE202" s="93"/>
      <c r="CF202" s="93"/>
      <c r="CG202" s="93"/>
      <c r="CH202" s="93"/>
      <c r="CI202" s="93"/>
      <c r="CJ202" s="93"/>
      <c r="CK202" s="93"/>
    </row>
    <row r="203" spans="5:89" s="2" customFormat="1" x14ac:dyDescent="0.2">
      <c r="E203" s="410"/>
      <c r="F203" s="2038"/>
      <c r="G203" s="1373"/>
      <c r="I203" s="410"/>
      <c r="J203" s="410"/>
      <c r="K203" s="410"/>
      <c r="L203" s="410"/>
      <c r="M203" s="410"/>
      <c r="N203" s="410"/>
      <c r="O203" s="410"/>
      <c r="BO203" s="632"/>
      <c r="BP203" s="632"/>
      <c r="BQ203" s="632"/>
      <c r="BR203" s="632"/>
      <c r="BS203" s="632"/>
      <c r="BT203" s="632"/>
      <c r="BU203" s="632"/>
      <c r="BV203" s="632"/>
      <c r="BW203" s="632"/>
      <c r="BX203" s="632"/>
      <c r="BY203" s="632"/>
      <c r="BZ203" s="632"/>
      <c r="CA203" s="93"/>
      <c r="CB203" s="93"/>
      <c r="CC203" s="93"/>
      <c r="CD203" s="93"/>
      <c r="CE203" s="93"/>
      <c r="CF203" s="93"/>
      <c r="CG203" s="93"/>
      <c r="CH203" s="93"/>
      <c r="CI203" s="93"/>
      <c r="CJ203" s="93"/>
      <c r="CK203" s="93"/>
    </row>
    <row r="204" spans="5:89" s="2" customFormat="1" x14ac:dyDescent="0.2">
      <c r="E204" s="410"/>
      <c r="F204" s="2038"/>
      <c r="G204" s="1373"/>
      <c r="I204" s="410"/>
      <c r="J204" s="410"/>
      <c r="K204" s="410"/>
      <c r="L204" s="410"/>
      <c r="M204" s="410"/>
      <c r="N204" s="410"/>
      <c r="O204" s="410"/>
      <c r="BO204" s="632"/>
      <c r="BP204" s="632"/>
      <c r="BQ204" s="632"/>
      <c r="BR204" s="632"/>
      <c r="BS204" s="632"/>
      <c r="BT204" s="632"/>
      <c r="BU204" s="632"/>
      <c r="BV204" s="632"/>
      <c r="BW204" s="632"/>
      <c r="BX204" s="632"/>
      <c r="BY204" s="632"/>
      <c r="BZ204" s="632"/>
      <c r="CA204" s="93"/>
      <c r="CB204" s="93"/>
      <c r="CC204" s="93"/>
      <c r="CD204" s="93"/>
      <c r="CE204" s="93"/>
      <c r="CF204" s="93"/>
      <c r="CG204" s="93"/>
      <c r="CH204" s="93"/>
      <c r="CI204" s="93"/>
      <c r="CJ204" s="93"/>
      <c r="CK204" s="93"/>
    </row>
    <row r="205" spans="5:89" s="2" customFormat="1" x14ac:dyDescent="0.2">
      <c r="E205" s="410"/>
      <c r="F205" s="2038"/>
      <c r="G205" s="1373"/>
      <c r="I205" s="410"/>
      <c r="J205" s="410"/>
      <c r="K205" s="410"/>
      <c r="L205" s="410"/>
      <c r="M205" s="410"/>
      <c r="N205" s="410"/>
      <c r="O205" s="410"/>
      <c r="BO205" s="632"/>
      <c r="BP205" s="632"/>
      <c r="BQ205" s="632"/>
      <c r="BR205" s="632"/>
      <c r="BS205" s="632"/>
      <c r="BT205" s="632"/>
      <c r="BU205" s="632"/>
      <c r="BV205" s="632"/>
      <c r="BW205" s="632"/>
      <c r="BX205" s="632"/>
      <c r="BY205" s="632"/>
      <c r="BZ205" s="632"/>
      <c r="CA205" s="93"/>
      <c r="CB205" s="93"/>
      <c r="CC205" s="93"/>
      <c r="CD205" s="93"/>
      <c r="CE205" s="93"/>
      <c r="CF205" s="93"/>
      <c r="CG205" s="93"/>
      <c r="CH205" s="93"/>
      <c r="CI205" s="93"/>
      <c r="CJ205" s="93"/>
      <c r="CK205" s="93"/>
    </row>
    <row r="206" spans="5:89" s="2" customFormat="1" x14ac:dyDescent="0.2">
      <c r="E206" s="410"/>
      <c r="F206" s="2038"/>
      <c r="G206" s="1373"/>
      <c r="I206" s="410"/>
      <c r="J206" s="410"/>
      <c r="K206" s="410"/>
      <c r="L206" s="410"/>
      <c r="M206" s="410"/>
      <c r="N206" s="410"/>
      <c r="O206" s="410"/>
      <c r="BO206" s="632"/>
      <c r="BP206" s="632"/>
      <c r="BQ206" s="632"/>
      <c r="BR206" s="632"/>
      <c r="BS206" s="632"/>
      <c r="BT206" s="632"/>
      <c r="BU206" s="632"/>
      <c r="BV206" s="632"/>
      <c r="BW206" s="632"/>
      <c r="BX206" s="632"/>
      <c r="BY206" s="632"/>
      <c r="BZ206" s="632"/>
      <c r="CA206" s="93"/>
      <c r="CB206" s="93"/>
      <c r="CC206" s="93"/>
      <c r="CD206" s="93"/>
      <c r="CE206" s="93"/>
      <c r="CF206" s="93"/>
      <c r="CG206" s="93"/>
      <c r="CH206" s="93"/>
      <c r="CI206" s="93"/>
      <c r="CJ206" s="93"/>
      <c r="CK206" s="93"/>
    </row>
    <row r="207" spans="5:89" s="2" customFormat="1" x14ac:dyDescent="0.2">
      <c r="E207" s="410"/>
      <c r="F207" s="2038"/>
      <c r="G207" s="1373"/>
      <c r="I207" s="410"/>
      <c r="J207" s="410"/>
      <c r="K207" s="410"/>
      <c r="L207" s="410"/>
      <c r="M207" s="410"/>
      <c r="N207" s="410"/>
      <c r="O207" s="410"/>
      <c r="BO207" s="632"/>
      <c r="BP207" s="632"/>
      <c r="BQ207" s="632"/>
      <c r="BR207" s="632"/>
      <c r="BS207" s="632"/>
      <c r="BT207" s="632"/>
      <c r="BU207" s="632"/>
      <c r="BV207" s="632"/>
      <c r="BW207" s="632"/>
      <c r="BX207" s="632"/>
      <c r="BY207" s="632"/>
      <c r="BZ207" s="632"/>
      <c r="CA207" s="93"/>
      <c r="CB207" s="93"/>
      <c r="CC207" s="93"/>
      <c r="CD207" s="93"/>
      <c r="CE207" s="93"/>
      <c r="CF207" s="93"/>
      <c r="CG207" s="93"/>
      <c r="CH207" s="93"/>
      <c r="CI207" s="93"/>
      <c r="CJ207" s="93"/>
      <c r="CK207" s="93"/>
    </row>
    <row r="208" spans="5:89" s="2" customFormat="1" x14ac:dyDescent="0.2">
      <c r="E208" s="410"/>
      <c r="F208" s="2038"/>
      <c r="G208" s="1373"/>
      <c r="I208" s="410"/>
      <c r="J208" s="410"/>
      <c r="K208" s="410"/>
      <c r="L208" s="410"/>
      <c r="M208" s="410"/>
      <c r="N208" s="410"/>
      <c r="O208" s="410"/>
      <c r="BO208" s="632"/>
      <c r="BP208" s="632"/>
      <c r="BQ208" s="632"/>
      <c r="BR208" s="632"/>
      <c r="BS208" s="632"/>
      <c r="BT208" s="632"/>
      <c r="BU208" s="632"/>
      <c r="BV208" s="632"/>
      <c r="BW208" s="632"/>
      <c r="BX208" s="632"/>
      <c r="BY208" s="632"/>
      <c r="BZ208" s="632"/>
      <c r="CA208" s="93"/>
      <c r="CB208" s="93"/>
      <c r="CC208" s="93"/>
      <c r="CD208" s="93"/>
      <c r="CE208" s="93"/>
      <c r="CF208" s="93"/>
      <c r="CG208" s="93"/>
      <c r="CH208" s="93"/>
      <c r="CI208" s="93"/>
      <c r="CJ208" s="93"/>
      <c r="CK208" s="93"/>
    </row>
    <row r="209" spans="5:89" s="2" customFormat="1" x14ac:dyDescent="0.2">
      <c r="E209" s="410"/>
      <c r="F209" s="2038"/>
      <c r="G209" s="1373"/>
      <c r="I209" s="410"/>
      <c r="J209" s="410"/>
      <c r="K209" s="410"/>
      <c r="L209" s="410"/>
      <c r="M209" s="410"/>
      <c r="N209" s="410"/>
      <c r="O209" s="410"/>
      <c r="BO209" s="632"/>
      <c r="BP209" s="632"/>
      <c r="BQ209" s="632"/>
      <c r="BR209" s="632"/>
      <c r="BS209" s="632"/>
      <c r="BT209" s="632"/>
      <c r="BU209" s="632"/>
      <c r="BV209" s="632"/>
      <c r="BW209" s="632"/>
      <c r="BX209" s="632"/>
      <c r="BY209" s="632"/>
      <c r="BZ209" s="632"/>
      <c r="CA209" s="93"/>
      <c r="CB209" s="93"/>
      <c r="CC209" s="93"/>
      <c r="CD209" s="93"/>
      <c r="CE209" s="93"/>
      <c r="CF209" s="93"/>
      <c r="CG209" s="93"/>
      <c r="CH209" s="93"/>
      <c r="CI209" s="93"/>
      <c r="CJ209" s="93"/>
      <c r="CK209" s="93"/>
    </row>
    <row r="210" spans="5:89" s="2" customFormat="1" x14ac:dyDescent="0.2">
      <c r="E210" s="410"/>
      <c r="F210" s="2038"/>
      <c r="G210" s="1373"/>
      <c r="I210" s="410"/>
      <c r="J210" s="410"/>
      <c r="K210" s="410"/>
      <c r="L210" s="410"/>
      <c r="M210" s="410"/>
      <c r="N210" s="410"/>
      <c r="O210" s="410"/>
      <c r="BO210" s="632"/>
      <c r="BP210" s="632"/>
      <c r="BQ210" s="632"/>
      <c r="BR210" s="632"/>
      <c r="BS210" s="632"/>
      <c r="BT210" s="632"/>
      <c r="BU210" s="632"/>
      <c r="BV210" s="632"/>
      <c r="BW210" s="632"/>
      <c r="BX210" s="632"/>
      <c r="BY210" s="632"/>
      <c r="BZ210" s="632"/>
      <c r="CA210" s="93"/>
      <c r="CB210" s="93"/>
      <c r="CC210" s="93"/>
      <c r="CD210" s="93"/>
      <c r="CE210" s="93"/>
      <c r="CF210" s="93"/>
      <c r="CG210" s="93"/>
      <c r="CH210" s="93"/>
      <c r="CI210" s="93"/>
      <c r="CJ210" s="93"/>
      <c r="CK210" s="93"/>
    </row>
    <row r="211" spans="5:89" s="2" customFormat="1" x14ac:dyDescent="0.2">
      <c r="E211" s="410"/>
      <c r="F211" s="2038"/>
      <c r="G211" s="1373"/>
      <c r="I211" s="410"/>
      <c r="J211" s="410"/>
      <c r="K211" s="410"/>
      <c r="L211" s="410"/>
      <c r="M211" s="410"/>
      <c r="N211" s="410"/>
      <c r="O211" s="410"/>
      <c r="BO211" s="632"/>
      <c r="BP211" s="632"/>
      <c r="BQ211" s="632"/>
      <c r="BR211" s="632"/>
      <c r="BS211" s="632"/>
      <c r="BT211" s="632"/>
      <c r="BU211" s="632"/>
      <c r="BV211" s="632"/>
      <c r="BW211" s="632"/>
      <c r="BX211" s="632"/>
      <c r="BY211" s="632"/>
      <c r="BZ211" s="632"/>
      <c r="CA211" s="93"/>
      <c r="CB211" s="93"/>
      <c r="CC211" s="93"/>
      <c r="CD211" s="93"/>
      <c r="CE211" s="93"/>
      <c r="CF211" s="93"/>
      <c r="CG211" s="93"/>
      <c r="CH211" s="93"/>
      <c r="CI211" s="93"/>
      <c r="CJ211" s="93"/>
      <c r="CK211" s="93"/>
    </row>
    <row r="212" spans="5:89" s="2" customFormat="1" x14ac:dyDescent="0.2">
      <c r="E212" s="410"/>
      <c r="F212" s="2038"/>
      <c r="G212" s="1373"/>
      <c r="I212" s="410"/>
      <c r="J212" s="410"/>
      <c r="K212" s="410"/>
      <c r="L212" s="410"/>
      <c r="M212" s="410"/>
      <c r="N212" s="410"/>
      <c r="O212" s="410"/>
      <c r="BO212" s="632"/>
      <c r="BP212" s="632"/>
      <c r="BQ212" s="632"/>
      <c r="BR212" s="632"/>
      <c r="BS212" s="632"/>
      <c r="BT212" s="632"/>
      <c r="BU212" s="632"/>
      <c r="BV212" s="632"/>
      <c r="BW212" s="632"/>
      <c r="BX212" s="632"/>
      <c r="BY212" s="632"/>
      <c r="BZ212" s="632"/>
      <c r="CA212" s="93"/>
      <c r="CB212" s="93"/>
      <c r="CC212" s="93"/>
      <c r="CD212" s="93"/>
      <c r="CE212" s="93"/>
      <c r="CF212" s="93"/>
      <c r="CG212" s="93"/>
      <c r="CH212" s="93"/>
      <c r="CI212" s="93"/>
      <c r="CJ212" s="93"/>
      <c r="CK212" s="93"/>
    </row>
    <row r="213" spans="5:89" s="2" customFormat="1" x14ac:dyDescent="0.2">
      <c r="E213" s="410"/>
      <c r="F213" s="2038"/>
      <c r="G213" s="1373"/>
      <c r="I213" s="410"/>
      <c r="J213" s="410"/>
      <c r="K213" s="410"/>
      <c r="L213" s="410"/>
      <c r="M213" s="410"/>
      <c r="N213" s="410"/>
      <c r="O213" s="410"/>
      <c r="BO213" s="632"/>
      <c r="BP213" s="632"/>
      <c r="BQ213" s="632"/>
      <c r="BR213" s="632"/>
      <c r="BS213" s="632"/>
      <c r="BT213" s="632"/>
      <c r="BU213" s="632"/>
      <c r="BV213" s="632"/>
      <c r="BW213" s="632"/>
      <c r="BX213" s="632"/>
      <c r="BY213" s="632"/>
      <c r="BZ213" s="632"/>
      <c r="CA213" s="93"/>
      <c r="CB213" s="93"/>
      <c r="CC213" s="93"/>
      <c r="CD213" s="93"/>
      <c r="CE213" s="93"/>
      <c r="CF213" s="93"/>
      <c r="CG213" s="93"/>
      <c r="CH213" s="93"/>
      <c r="CI213" s="93"/>
      <c r="CJ213" s="93"/>
      <c r="CK213" s="93"/>
    </row>
    <row r="214" spans="5:89" s="2" customFormat="1" x14ac:dyDescent="0.2">
      <c r="E214" s="410"/>
      <c r="F214" s="2038"/>
      <c r="G214" s="1373"/>
      <c r="I214" s="410"/>
      <c r="J214" s="410"/>
      <c r="K214" s="410"/>
      <c r="L214" s="410"/>
      <c r="M214" s="410"/>
      <c r="N214" s="410"/>
      <c r="O214" s="410"/>
      <c r="BO214" s="632"/>
      <c r="BP214" s="632"/>
      <c r="BQ214" s="632"/>
      <c r="BR214" s="632"/>
      <c r="BS214" s="632"/>
      <c r="BT214" s="632"/>
      <c r="BU214" s="632"/>
      <c r="BV214" s="632"/>
      <c r="BW214" s="632"/>
      <c r="BX214" s="632"/>
      <c r="BY214" s="632"/>
      <c r="BZ214" s="632"/>
      <c r="CA214" s="93"/>
      <c r="CB214" s="93"/>
      <c r="CC214" s="93"/>
      <c r="CD214" s="93"/>
      <c r="CE214" s="93"/>
      <c r="CF214" s="93"/>
      <c r="CG214" s="93"/>
      <c r="CH214" s="93"/>
      <c r="CI214" s="93"/>
      <c r="CJ214" s="93"/>
      <c r="CK214" s="93"/>
    </row>
    <row r="215" spans="5:89" s="2" customFormat="1" x14ac:dyDescent="0.2">
      <c r="E215" s="410"/>
      <c r="F215" s="2038"/>
      <c r="G215" s="1373"/>
      <c r="I215" s="410"/>
      <c r="J215" s="410"/>
      <c r="K215" s="410"/>
      <c r="L215" s="410"/>
      <c r="M215" s="410"/>
      <c r="N215" s="410"/>
      <c r="O215" s="410"/>
      <c r="BO215" s="632"/>
      <c r="BP215" s="632"/>
      <c r="BQ215" s="632"/>
      <c r="BR215" s="632"/>
      <c r="BS215" s="632"/>
      <c r="BT215" s="632"/>
      <c r="BU215" s="632"/>
      <c r="BV215" s="632"/>
      <c r="BW215" s="632"/>
      <c r="BX215" s="632"/>
      <c r="BY215" s="632"/>
      <c r="BZ215" s="632"/>
      <c r="CA215" s="93"/>
      <c r="CB215" s="93"/>
      <c r="CC215" s="93"/>
      <c r="CD215" s="93"/>
      <c r="CE215" s="93"/>
      <c r="CF215" s="93"/>
      <c r="CG215" s="93"/>
      <c r="CH215" s="93"/>
      <c r="CI215" s="93"/>
      <c r="CJ215" s="93"/>
      <c r="CK215" s="93"/>
    </row>
    <row r="216" spans="5:89" s="2" customFormat="1" x14ac:dyDescent="0.2">
      <c r="E216" s="410"/>
      <c r="F216" s="2038"/>
      <c r="G216" s="1373"/>
      <c r="I216" s="410"/>
      <c r="J216" s="410"/>
      <c r="K216" s="410"/>
      <c r="L216" s="410"/>
      <c r="M216" s="410"/>
      <c r="N216" s="410"/>
      <c r="O216" s="410"/>
      <c r="BO216" s="632"/>
      <c r="BP216" s="632"/>
      <c r="BQ216" s="632"/>
      <c r="BR216" s="632"/>
      <c r="BS216" s="632"/>
      <c r="BT216" s="632"/>
      <c r="BU216" s="632"/>
      <c r="BV216" s="632"/>
      <c r="BW216" s="632"/>
      <c r="BX216" s="632"/>
      <c r="BY216" s="632"/>
      <c r="BZ216" s="632"/>
      <c r="CA216" s="93"/>
      <c r="CB216" s="93"/>
      <c r="CC216" s="93"/>
      <c r="CD216" s="93"/>
      <c r="CE216" s="93"/>
      <c r="CF216" s="93"/>
      <c r="CG216" s="93"/>
      <c r="CH216" s="93"/>
      <c r="CI216" s="93"/>
      <c r="CJ216" s="93"/>
      <c r="CK216" s="93"/>
    </row>
    <row r="217" spans="5:89" s="2" customFormat="1" x14ac:dyDescent="0.2">
      <c r="E217" s="410"/>
      <c r="F217" s="2038"/>
      <c r="G217" s="1373"/>
      <c r="I217" s="410"/>
      <c r="J217" s="410"/>
      <c r="K217" s="410"/>
      <c r="L217" s="410"/>
      <c r="M217" s="410"/>
      <c r="N217" s="410"/>
      <c r="O217" s="410"/>
      <c r="BO217" s="632"/>
      <c r="BP217" s="632"/>
      <c r="BQ217" s="632"/>
      <c r="BR217" s="632"/>
      <c r="BS217" s="632"/>
      <c r="BT217" s="632"/>
      <c r="BU217" s="632"/>
      <c r="BV217" s="632"/>
      <c r="BW217" s="632"/>
      <c r="BX217" s="632"/>
      <c r="BY217" s="632"/>
      <c r="BZ217" s="632"/>
      <c r="CA217" s="93"/>
      <c r="CB217" s="93"/>
      <c r="CC217" s="93"/>
      <c r="CD217" s="93"/>
      <c r="CE217" s="93"/>
      <c r="CF217" s="93"/>
      <c r="CG217" s="93"/>
      <c r="CH217" s="93"/>
      <c r="CI217" s="93"/>
      <c r="CJ217" s="93"/>
      <c r="CK217" s="93"/>
    </row>
    <row r="218" spans="5:89" s="2" customFormat="1" x14ac:dyDescent="0.2">
      <c r="E218" s="410"/>
      <c r="F218" s="2038"/>
      <c r="G218" s="1373"/>
      <c r="I218" s="410"/>
      <c r="J218" s="410"/>
      <c r="K218" s="410"/>
      <c r="L218" s="410"/>
      <c r="M218" s="410"/>
      <c r="N218" s="410"/>
      <c r="O218" s="410"/>
      <c r="BO218" s="632"/>
      <c r="BP218" s="632"/>
      <c r="BQ218" s="632"/>
      <c r="BR218" s="632"/>
      <c r="BS218" s="632"/>
      <c r="BT218" s="632"/>
      <c r="BU218" s="632"/>
      <c r="BV218" s="632"/>
      <c r="BW218" s="632"/>
      <c r="BX218" s="632"/>
      <c r="BY218" s="632"/>
      <c r="BZ218" s="632"/>
      <c r="CA218" s="93"/>
      <c r="CB218" s="93"/>
      <c r="CC218" s="93"/>
      <c r="CD218" s="93"/>
      <c r="CE218" s="93"/>
      <c r="CF218" s="93"/>
      <c r="CG218" s="93"/>
      <c r="CH218" s="93"/>
      <c r="CI218" s="93"/>
      <c r="CJ218" s="93"/>
      <c r="CK218" s="93"/>
    </row>
    <row r="219" spans="5:89" s="2" customFormat="1" x14ac:dyDescent="0.2">
      <c r="E219" s="410"/>
      <c r="F219" s="2038"/>
      <c r="G219" s="1373"/>
      <c r="I219" s="410"/>
      <c r="J219" s="410"/>
      <c r="K219" s="410"/>
      <c r="L219" s="410"/>
      <c r="M219" s="410"/>
      <c r="N219" s="410"/>
      <c r="O219" s="410"/>
      <c r="BO219" s="632"/>
      <c r="BP219" s="632"/>
      <c r="BQ219" s="632"/>
      <c r="BR219" s="632"/>
      <c r="BS219" s="632"/>
      <c r="BT219" s="632"/>
      <c r="BU219" s="632"/>
      <c r="BV219" s="632"/>
      <c r="BW219" s="632"/>
      <c r="BX219" s="632"/>
      <c r="BY219" s="632"/>
      <c r="BZ219" s="632"/>
      <c r="CA219" s="93"/>
      <c r="CB219" s="93"/>
      <c r="CC219" s="93"/>
      <c r="CD219" s="93"/>
      <c r="CE219" s="93"/>
      <c r="CF219" s="93"/>
      <c r="CG219" s="93"/>
      <c r="CH219" s="93"/>
      <c r="CI219" s="93"/>
      <c r="CJ219" s="93"/>
      <c r="CK219" s="93"/>
    </row>
    <row r="220" spans="5:89" s="2" customFormat="1" x14ac:dyDescent="0.2">
      <c r="E220" s="410"/>
      <c r="F220" s="2038"/>
      <c r="G220" s="1373"/>
      <c r="I220" s="410"/>
      <c r="J220" s="410"/>
      <c r="K220" s="410"/>
      <c r="L220" s="410"/>
      <c r="M220" s="410"/>
      <c r="N220" s="410"/>
      <c r="O220" s="410"/>
      <c r="BO220" s="632"/>
      <c r="BP220" s="632"/>
      <c r="BQ220" s="632"/>
      <c r="BR220" s="632"/>
      <c r="BS220" s="632"/>
      <c r="BT220" s="632"/>
      <c r="BU220" s="632"/>
      <c r="BV220" s="632"/>
      <c r="BW220" s="632"/>
      <c r="BX220" s="632"/>
      <c r="BY220" s="632"/>
      <c r="BZ220" s="632"/>
      <c r="CA220" s="93"/>
      <c r="CB220" s="93"/>
      <c r="CC220" s="93"/>
      <c r="CD220" s="93"/>
      <c r="CE220" s="93"/>
      <c r="CF220" s="93"/>
      <c r="CG220" s="93"/>
      <c r="CH220" s="93"/>
      <c r="CI220" s="93"/>
      <c r="CJ220" s="93"/>
      <c r="CK220" s="93"/>
    </row>
    <row r="221" spans="5:89" s="2" customFormat="1" x14ac:dyDescent="0.2">
      <c r="E221" s="410"/>
      <c r="F221" s="2038"/>
      <c r="G221" s="1373"/>
      <c r="I221" s="410"/>
      <c r="J221" s="410"/>
      <c r="K221" s="410"/>
      <c r="L221" s="410"/>
      <c r="M221" s="410"/>
      <c r="N221" s="410"/>
      <c r="O221" s="410"/>
      <c r="BO221" s="632"/>
      <c r="BP221" s="632"/>
      <c r="BQ221" s="632"/>
      <c r="BR221" s="632"/>
      <c r="BS221" s="632"/>
      <c r="BT221" s="632"/>
      <c r="BU221" s="632"/>
      <c r="BV221" s="632"/>
      <c r="BW221" s="632"/>
      <c r="BX221" s="632"/>
      <c r="BY221" s="632"/>
      <c r="BZ221" s="632"/>
      <c r="CA221" s="93"/>
      <c r="CB221" s="93"/>
      <c r="CC221" s="93"/>
      <c r="CD221" s="93"/>
      <c r="CE221" s="93"/>
      <c r="CF221" s="93"/>
      <c r="CG221" s="93"/>
      <c r="CH221" s="93"/>
      <c r="CI221" s="93"/>
      <c r="CJ221" s="93"/>
      <c r="CK221" s="93"/>
    </row>
    <row r="222" spans="5:89" s="2" customFormat="1" x14ac:dyDescent="0.2">
      <c r="E222" s="410"/>
      <c r="F222" s="2038"/>
      <c r="G222" s="1373"/>
      <c r="I222" s="410"/>
      <c r="J222" s="410"/>
      <c r="K222" s="410"/>
      <c r="L222" s="410"/>
      <c r="M222" s="410"/>
      <c r="N222" s="410"/>
      <c r="O222" s="410"/>
      <c r="BO222" s="632"/>
      <c r="BP222" s="632"/>
      <c r="BQ222" s="632"/>
      <c r="BR222" s="632"/>
      <c r="BS222" s="632"/>
      <c r="BT222" s="632"/>
      <c r="BU222" s="632"/>
      <c r="BV222" s="632"/>
      <c r="BW222" s="632"/>
      <c r="BX222" s="632"/>
      <c r="BY222" s="632"/>
      <c r="BZ222" s="632"/>
      <c r="CA222" s="93"/>
      <c r="CB222" s="93"/>
      <c r="CC222" s="93"/>
      <c r="CD222" s="93"/>
      <c r="CE222" s="93"/>
      <c r="CF222" s="93"/>
      <c r="CG222" s="93"/>
      <c r="CH222" s="93"/>
      <c r="CI222" s="93"/>
      <c r="CJ222" s="93"/>
      <c r="CK222" s="93"/>
    </row>
    <row r="223" spans="5:89" s="2" customFormat="1" x14ac:dyDescent="0.2">
      <c r="E223" s="410"/>
      <c r="F223" s="2038"/>
      <c r="G223" s="1373"/>
      <c r="I223" s="410"/>
      <c r="J223" s="410"/>
      <c r="K223" s="410"/>
      <c r="L223" s="410"/>
      <c r="M223" s="410"/>
      <c r="N223" s="410"/>
      <c r="O223" s="410"/>
      <c r="BO223" s="632"/>
      <c r="BP223" s="632"/>
      <c r="BQ223" s="632"/>
      <c r="BR223" s="632"/>
      <c r="BS223" s="632"/>
      <c r="BT223" s="632"/>
      <c r="BU223" s="632"/>
      <c r="BV223" s="632"/>
      <c r="BW223" s="632"/>
      <c r="BX223" s="632"/>
      <c r="BY223" s="632"/>
      <c r="BZ223" s="632"/>
      <c r="CA223" s="93"/>
      <c r="CB223" s="93"/>
      <c r="CC223" s="93"/>
      <c r="CD223" s="93"/>
      <c r="CE223" s="93"/>
      <c r="CF223" s="93"/>
      <c r="CG223" s="93"/>
      <c r="CH223" s="93"/>
      <c r="CI223" s="93"/>
      <c r="CJ223" s="93"/>
      <c r="CK223" s="93"/>
    </row>
    <row r="224" spans="5:89" s="2" customFormat="1" x14ac:dyDescent="0.2">
      <c r="E224" s="410"/>
      <c r="F224" s="2038"/>
      <c r="G224" s="1373"/>
      <c r="I224" s="410"/>
      <c r="J224" s="410"/>
      <c r="K224" s="410"/>
      <c r="L224" s="410"/>
      <c r="M224" s="410"/>
      <c r="N224" s="410"/>
      <c r="O224" s="410"/>
      <c r="BO224" s="632"/>
      <c r="BP224" s="632"/>
      <c r="BQ224" s="632"/>
      <c r="BR224" s="632"/>
      <c r="BS224" s="632"/>
      <c r="BT224" s="632"/>
      <c r="BU224" s="632"/>
      <c r="BV224" s="632"/>
      <c r="BW224" s="632"/>
      <c r="BX224" s="632"/>
      <c r="BY224" s="632"/>
      <c r="BZ224" s="632"/>
      <c r="CA224" s="93"/>
      <c r="CB224" s="93"/>
      <c r="CC224" s="93"/>
      <c r="CD224" s="93"/>
      <c r="CE224" s="93"/>
      <c r="CF224" s="93"/>
      <c r="CG224" s="93"/>
      <c r="CH224" s="93"/>
      <c r="CI224" s="93"/>
      <c r="CJ224" s="93"/>
      <c r="CK224" s="93"/>
    </row>
    <row r="225" spans="5:89" s="2" customFormat="1" x14ac:dyDescent="0.2">
      <c r="E225" s="410"/>
      <c r="F225" s="2038"/>
      <c r="G225" s="1373"/>
      <c r="I225" s="410"/>
      <c r="J225" s="410"/>
      <c r="K225" s="410"/>
      <c r="L225" s="410"/>
      <c r="M225" s="410"/>
      <c r="N225" s="410"/>
      <c r="O225" s="410"/>
      <c r="BO225" s="632"/>
      <c r="BP225" s="632"/>
      <c r="BQ225" s="632"/>
      <c r="BR225" s="632"/>
      <c r="BS225" s="632"/>
      <c r="BT225" s="632"/>
      <c r="BU225" s="632"/>
      <c r="BV225" s="632"/>
      <c r="BW225" s="632"/>
      <c r="BX225" s="632"/>
      <c r="BY225" s="632"/>
      <c r="BZ225" s="632"/>
      <c r="CA225" s="93"/>
      <c r="CB225" s="93"/>
      <c r="CC225" s="93"/>
      <c r="CD225" s="93"/>
      <c r="CE225" s="93"/>
      <c r="CF225" s="93"/>
      <c r="CG225" s="93"/>
      <c r="CH225" s="93"/>
      <c r="CI225" s="93"/>
      <c r="CJ225" s="93"/>
      <c r="CK225" s="93"/>
    </row>
    <row r="226" spans="5:89" s="2" customFormat="1" x14ac:dyDescent="0.2">
      <c r="E226" s="410"/>
      <c r="F226" s="2038"/>
      <c r="G226" s="1373"/>
      <c r="I226" s="410"/>
      <c r="J226" s="410"/>
      <c r="K226" s="410"/>
      <c r="L226" s="410"/>
      <c r="M226" s="410"/>
      <c r="N226" s="410"/>
      <c r="O226" s="410"/>
      <c r="BO226" s="632"/>
      <c r="BP226" s="632"/>
      <c r="BQ226" s="632"/>
      <c r="BR226" s="632"/>
      <c r="BS226" s="632"/>
      <c r="BT226" s="632"/>
      <c r="BU226" s="632"/>
      <c r="BV226" s="632"/>
      <c r="BW226" s="632"/>
      <c r="BX226" s="632"/>
      <c r="BY226" s="632"/>
      <c r="BZ226" s="632"/>
      <c r="CA226" s="93"/>
      <c r="CB226" s="93"/>
      <c r="CC226" s="93"/>
      <c r="CD226" s="93"/>
      <c r="CE226" s="93"/>
      <c r="CF226" s="93"/>
      <c r="CG226" s="93"/>
      <c r="CH226" s="93"/>
      <c r="CI226" s="93"/>
      <c r="CJ226" s="93"/>
      <c r="CK226" s="93"/>
    </row>
    <row r="227" spans="5:89" s="2" customFormat="1" x14ac:dyDescent="0.2">
      <c r="E227" s="410"/>
      <c r="F227" s="2038"/>
      <c r="G227" s="1373"/>
      <c r="I227" s="410"/>
      <c r="J227" s="410"/>
      <c r="K227" s="410"/>
      <c r="L227" s="410"/>
      <c r="M227" s="410"/>
      <c r="N227" s="410"/>
      <c r="O227" s="410"/>
      <c r="BO227" s="632"/>
      <c r="BP227" s="632"/>
      <c r="BQ227" s="632"/>
      <c r="BR227" s="632"/>
      <c r="BS227" s="632"/>
      <c r="BT227" s="632"/>
      <c r="BU227" s="632"/>
      <c r="BV227" s="632"/>
      <c r="BW227" s="632"/>
      <c r="BX227" s="632"/>
      <c r="BY227" s="632"/>
      <c r="BZ227" s="632"/>
      <c r="CA227" s="93"/>
      <c r="CB227" s="93"/>
      <c r="CC227" s="93"/>
      <c r="CD227" s="93"/>
      <c r="CE227" s="93"/>
      <c r="CF227" s="93"/>
      <c r="CG227" s="93"/>
      <c r="CH227" s="93"/>
      <c r="CI227" s="93"/>
      <c r="CJ227" s="93"/>
      <c r="CK227" s="93"/>
    </row>
    <row r="228" spans="5:89" s="2" customFormat="1" x14ac:dyDescent="0.2">
      <c r="E228" s="410"/>
      <c r="F228" s="2038"/>
      <c r="G228" s="1373"/>
      <c r="I228" s="410"/>
      <c r="J228" s="410"/>
      <c r="K228" s="410"/>
      <c r="L228" s="410"/>
      <c r="M228" s="410"/>
      <c r="N228" s="410"/>
      <c r="O228" s="410"/>
      <c r="BO228" s="632"/>
      <c r="BP228" s="632"/>
      <c r="BQ228" s="632"/>
      <c r="BR228" s="632"/>
      <c r="BS228" s="632"/>
      <c r="BT228" s="632"/>
      <c r="BU228" s="632"/>
      <c r="BV228" s="632"/>
      <c r="BW228" s="632"/>
      <c r="BX228" s="632"/>
      <c r="BY228" s="632"/>
      <c r="BZ228" s="632"/>
      <c r="CA228" s="93"/>
      <c r="CB228" s="93"/>
      <c r="CC228" s="93"/>
      <c r="CD228" s="93"/>
      <c r="CE228" s="93"/>
      <c r="CF228" s="93"/>
      <c r="CG228" s="93"/>
      <c r="CH228" s="93"/>
      <c r="CI228" s="93"/>
      <c r="CJ228" s="93"/>
      <c r="CK228" s="93"/>
    </row>
    <row r="229" spans="5:89" s="2" customFormat="1" x14ac:dyDescent="0.2">
      <c r="E229" s="410"/>
      <c r="F229" s="2038"/>
      <c r="G229" s="1373"/>
      <c r="I229" s="410"/>
      <c r="J229" s="410"/>
      <c r="K229" s="410"/>
      <c r="L229" s="410"/>
      <c r="M229" s="410"/>
      <c r="N229" s="410"/>
      <c r="O229" s="410"/>
      <c r="BO229" s="632"/>
      <c r="BP229" s="632"/>
      <c r="BQ229" s="632"/>
      <c r="BR229" s="632"/>
      <c r="BS229" s="632"/>
      <c r="BT229" s="632"/>
      <c r="BU229" s="632"/>
      <c r="BV229" s="632"/>
      <c r="BW229" s="632"/>
      <c r="BX229" s="632"/>
      <c r="BY229" s="632"/>
      <c r="BZ229" s="632"/>
      <c r="CA229" s="93"/>
      <c r="CB229" s="93"/>
      <c r="CC229" s="93"/>
      <c r="CD229" s="93"/>
      <c r="CE229" s="93"/>
      <c r="CF229" s="93"/>
      <c r="CG229" s="93"/>
      <c r="CH229" s="93"/>
      <c r="CI229" s="93"/>
      <c r="CJ229" s="93"/>
      <c r="CK229" s="93"/>
    </row>
    <row r="230" spans="5:89" s="2" customFormat="1" x14ac:dyDescent="0.2">
      <c r="E230" s="410"/>
      <c r="F230" s="2038"/>
      <c r="G230" s="1373"/>
      <c r="I230" s="410"/>
      <c r="J230" s="410"/>
      <c r="K230" s="410"/>
      <c r="L230" s="410"/>
      <c r="M230" s="410"/>
      <c r="N230" s="410"/>
      <c r="O230" s="410"/>
      <c r="BO230" s="632"/>
      <c r="BP230" s="632"/>
      <c r="BQ230" s="632"/>
      <c r="BR230" s="632"/>
      <c r="BS230" s="632"/>
      <c r="BT230" s="632"/>
      <c r="BU230" s="632"/>
      <c r="BV230" s="632"/>
      <c r="BW230" s="632"/>
      <c r="BX230" s="632"/>
      <c r="BY230" s="632"/>
      <c r="BZ230" s="632"/>
      <c r="CA230" s="93"/>
      <c r="CB230" s="93"/>
      <c r="CC230" s="93"/>
      <c r="CD230" s="93"/>
      <c r="CE230" s="93"/>
      <c r="CF230" s="93"/>
      <c r="CG230" s="93"/>
      <c r="CH230" s="93"/>
      <c r="CI230" s="93"/>
      <c r="CJ230" s="93"/>
      <c r="CK230" s="93"/>
    </row>
    <row r="231" spans="5:89" s="2" customFormat="1" x14ac:dyDescent="0.2">
      <c r="E231" s="410"/>
      <c r="F231" s="2038"/>
      <c r="G231" s="1373"/>
      <c r="I231" s="410"/>
      <c r="J231" s="410"/>
      <c r="K231" s="410"/>
      <c r="L231" s="410"/>
      <c r="M231" s="410"/>
      <c r="N231" s="410"/>
      <c r="O231" s="410"/>
      <c r="BO231" s="632"/>
      <c r="BP231" s="632"/>
      <c r="BQ231" s="632"/>
      <c r="BR231" s="632"/>
      <c r="BS231" s="632"/>
      <c r="BT231" s="632"/>
      <c r="BU231" s="632"/>
      <c r="BV231" s="632"/>
      <c r="BW231" s="632"/>
      <c r="BX231" s="632"/>
      <c r="BY231" s="632"/>
      <c r="BZ231" s="632"/>
      <c r="CA231" s="93"/>
      <c r="CB231" s="93"/>
      <c r="CC231" s="93"/>
      <c r="CD231" s="93"/>
      <c r="CE231" s="93"/>
      <c r="CF231" s="93"/>
      <c r="CG231" s="93"/>
      <c r="CH231" s="93"/>
      <c r="CI231" s="93"/>
      <c r="CJ231" s="93"/>
      <c r="CK231" s="93"/>
    </row>
    <row r="232" spans="5:89" s="2" customFormat="1" x14ac:dyDescent="0.2">
      <c r="E232" s="410"/>
      <c r="F232" s="2038"/>
      <c r="G232" s="1373"/>
      <c r="I232" s="410"/>
      <c r="J232" s="410"/>
      <c r="K232" s="410"/>
      <c r="L232" s="410"/>
      <c r="M232" s="410"/>
      <c r="N232" s="410"/>
      <c r="O232" s="410"/>
      <c r="BO232" s="632"/>
      <c r="BP232" s="632"/>
      <c r="BQ232" s="632"/>
      <c r="BR232" s="632"/>
      <c r="BS232" s="632"/>
      <c r="BT232" s="632"/>
      <c r="BU232" s="632"/>
      <c r="BV232" s="632"/>
      <c r="BW232" s="632"/>
      <c r="BX232" s="632"/>
      <c r="BY232" s="632"/>
      <c r="BZ232" s="632"/>
      <c r="CA232" s="93"/>
      <c r="CB232" s="93"/>
      <c r="CC232" s="93"/>
      <c r="CD232" s="93"/>
      <c r="CE232" s="93"/>
      <c r="CF232" s="93"/>
      <c r="CG232" s="93"/>
      <c r="CH232" s="93"/>
      <c r="CI232" s="93"/>
      <c r="CJ232" s="93"/>
      <c r="CK232" s="93"/>
    </row>
    <row r="233" spans="5:89" s="2" customFormat="1" x14ac:dyDescent="0.2">
      <c r="E233" s="410"/>
      <c r="F233" s="2038"/>
      <c r="G233" s="1373"/>
      <c r="I233" s="410"/>
      <c r="J233" s="410"/>
      <c r="K233" s="410"/>
      <c r="L233" s="410"/>
      <c r="M233" s="410"/>
      <c r="N233" s="410"/>
      <c r="O233" s="410"/>
      <c r="BO233" s="632"/>
      <c r="BP233" s="632"/>
      <c r="BQ233" s="632"/>
      <c r="BR233" s="632"/>
      <c r="BS233" s="632"/>
      <c r="BT233" s="632"/>
      <c r="BU233" s="632"/>
      <c r="BV233" s="632"/>
      <c r="BW233" s="632"/>
      <c r="BX233" s="632"/>
      <c r="BY233" s="632"/>
      <c r="BZ233" s="632"/>
      <c r="CA233" s="93"/>
      <c r="CB233" s="93"/>
      <c r="CC233" s="93"/>
      <c r="CD233" s="93"/>
      <c r="CE233" s="93"/>
      <c r="CF233" s="93"/>
      <c r="CG233" s="93"/>
      <c r="CH233" s="93"/>
      <c r="CI233" s="93"/>
      <c r="CJ233" s="93"/>
      <c r="CK233" s="93"/>
    </row>
    <row r="234" spans="5:89" s="2" customFormat="1" x14ac:dyDescent="0.2">
      <c r="E234" s="410"/>
      <c r="F234" s="2038"/>
      <c r="G234" s="1373"/>
      <c r="I234" s="410"/>
      <c r="J234" s="410"/>
      <c r="K234" s="410"/>
      <c r="L234" s="410"/>
      <c r="M234" s="410"/>
      <c r="N234" s="410"/>
      <c r="O234" s="410"/>
      <c r="BO234" s="632"/>
      <c r="BP234" s="632"/>
      <c r="BQ234" s="632"/>
      <c r="BR234" s="632"/>
      <c r="BS234" s="632"/>
      <c r="BT234" s="632"/>
      <c r="BU234" s="632"/>
      <c r="BV234" s="632"/>
      <c r="BW234" s="632"/>
      <c r="BX234" s="632"/>
      <c r="BY234" s="632"/>
      <c r="BZ234" s="632"/>
      <c r="CA234" s="93"/>
      <c r="CB234" s="93"/>
      <c r="CC234" s="93"/>
      <c r="CD234" s="93"/>
      <c r="CE234" s="93"/>
      <c r="CF234" s="93"/>
      <c r="CG234" s="93"/>
      <c r="CH234" s="93"/>
      <c r="CI234" s="93"/>
      <c r="CJ234" s="93"/>
      <c r="CK234" s="93"/>
    </row>
    <row r="235" spans="5:89" s="2" customFormat="1" x14ac:dyDescent="0.2">
      <c r="E235" s="410"/>
      <c r="F235" s="2038"/>
      <c r="G235" s="1373"/>
      <c r="I235" s="410"/>
      <c r="J235" s="410"/>
      <c r="K235" s="410"/>
      <c r="L235" s="410"/>
      <c r="M235" s="410"/>
      <c r="N235" s="410"/>
      <c r="O235" s="410"/>
      <c r="BO235" s="632"/>
      <c r="BP235" s="632"/>
      <c r="BQ235" s="632"/>
      <c r="BR235" s="632"/>
      <c r="BS235" s="632"/>
      <c r="BT235" s="632"/>
      <c r="BU235" s="632"/>
      <c r="BV235" s="632"/>
      <c r="BW235" s="632"/>
      <c r="BX235" s="632"/>
      <c r="BY235" s="632"/>
      <c r="BZ235" s="632"/>
      <c r="CA235" s="93"/>
      <c r="CB235" s="93"/>
      <c r="CC235" s="93"/>
      <c r="CD235" s="93"/>
      <c r="CE235" s="93"/>
      <c r="CF235" s="93"/>
      <c r="CG235" s="93"/>
      <c r="CH235" s="93"/>
      <c r="CI235" s="93"/>
      <c r="CJ235" s="93"/>
      <c r="CK235" s="93"/>
    </row>
    <row r="236" spans="5:89" s="2" customFormat="1" x14ac:dyDescent="0.2">
      <c r="E236" s="410"/>
      <c r="F236" s="2038"/>
      <c r="G236" s="1373"/>
      <c r="I236" s="410"/>
      <c r="J236" s="410"/>
      <c r="K236" s="410"/>
      <c r="L236" s="410"/>
      <c r="M236" s="410"/>
      <c r="N236" s="410"/>
      <c r="O236" s="410"/>
      <c r="BO236" s="632"/>
      <c r="BP236" s="632"/>
      <c r="BQ236" s="632"/>
      <c r="BR236" s="632"/>
      <c r="BS236" s="632"/>
      <c r="BT236" s="632"/>
      <c r="BU236" s="632"/>
      <c r="BV236" s="632"/>
      <c r="BW236" s="632"/>
      <c r="BX236" s="632"/>
      <c r="BY236" s="632"/>
      <c r="BZ236" s="632"/>
      <c r="CA236" s="93"/>
      <c r="CB236" s="93"/>
      <c r="CC236" s="93"/>
      <c r="CD236" s="93"/>
      <c r="CE236" s="93"/>
      <c r="CF236" s="93"/>
      <c r="CG236" s="93"/>
      <c r="CH236" s="93"/>
      <c r="CI236" s="93"/>
      <c r="CJ236" s="93"/>
      <c r="CK236" s="93"/>
    </row>
    <row r="237" spans="5:89" s="2" customFormat="1" x14ac:dyDescent="0.2">
      <c r="E237" s="410"/>
      <c r="F237" s="2038"/>
      <c r="G237" s="1373"/>
      <c r="I237" s="410"/>
      <c r="J237" s="410"/>
      <c r="K237" s="410"/>
      <c r="L237" s="410"/>
      <c r="M237" s="410"/>
      <c r="N237" s="410"/>
      <c r="O237" s="410"/>
      <c r="BO237" s="632"/>
      <c r="BP237" s="632"/>
      <c r="BQ237" s="632"/>
      <c r="BR237" s="632"/>
      <c r="BS237" s="632"/>
      <c r="BT237" s="632"/>
      <c r="BU237" s="632"/>
      <c r="BV237" s="632"/>
      <c r="BW237" s="632"/>
      <c r="BX237" s="632"/>
      <c r="BY237" s="632"/>
      <c r="BZ237" s="632"/>
      <c r="CA237" s="93"/>
      <c r="CB237" s="93"/>
      <c r="CC237" s="93"/>
      <c r="CD237" s="93"/>
      <c r="CE237" s="93"/>
      <c r="CF237" s="93"/>
      <c r="CG237" s="93"/>
      <c r="CH237" s="93"/>
      <c r="CI237" s="93"/>
      <c r="CJ237" s="93"/>
      <c r="CK237" s="93"/>
    </row>
    <row r="238" spans="5:89" s="2" customFormat="1" x14ac:dyDescent="0.2">
      <c r="E238" s="410"/>
      <c r="F238" s="2038"/>
      <c r="G238" s="1373"/>
      <c r="I238" s="410"/>
      <c r="J238" s="410"/>
      <c r="K238" s="410"/>
      <c r="L238" s="410"/>
      <c r="M238" s="410"/>
      <c r="N238" s="410"/>
      <c r="O238" s="410"/>
      <c r="BO238" s="632"/>
      <c r="BP238" s="632"/>
      <c r="BQ238" s="632"/>
      <c r="BR238" s="632"/>
      <c r="BS238" s="632"/>
      <c r="BT238" s="632"/>
      <c r="BU238" s="632"/>
      <c r="BV238" s="632"/>
      <c r="BW238" s="632"/>
      <c r="BX238" s="632"/>
      <c r="BY238" s="632"/>
      <c r="BZ238" s="632"/>
      <c r="CA238" s="93"/>
      <c r="CB238" s="93"/>
      <c r="CC238" s="93"/>
      <c r="CD238" s="93"/>
      <c r="CE238" s="93"/>
      <c r="CF238" s="93"/>
      <c r="CG238" s="93"/>
      <c r="CH238" s="93"/>
      <c r="CI238" s="93"/>
      <c r="CJ238" s="93"/>
      <c r="CK238" s="93"/>
    </row>
    <row r="239" spans="5:89" s="2" customFormat="1" x14ac:dyDescent="0.2">
      <c r="E239" s="410"/>
      <c r="F239" s="2038"/>
      <c r="G239" s="1373"/>
      <c r="I239" s="410"/>
      <c r="J239" s="410"/>
      <c r="K239" s="410"/>
      <c r="L239" s="410"/>
      <c r="M239" s="410"/>
      <c r="N239" s="410"/>
      <c r="O239" s="410"/>
      <c r="BO239" s="632"/>
      <c r="BP239" s="632"/>
      <c r="BQ239" s="632"/>
      <c r="BR239" s="632"/>
      <c r="BS239" s="632"/>
      <c r="BT239" s="632"/>
      <c r="BU239" s="632"/>
      <c r="BV239" s="632"/>
      <c r="BW239" s="632"/>
      <c r="BX239" s="632"/>
      <c r="BY239" s="632"/>
      <c r="BZ239" s="632"/>
      <c r="CA239" s="93"/>
      <c r="CB239" s="93"/>
      <c r="CC239" s="93"/>
      <c r="CD239" s="93"/>
      <c r="CE239" s="93"/>
      <c r="CF239" s="93"/>
      <c r="CG239" s="93"/>
      <c r="CH239" s="93"/>
      <c r="CI239" s="93"/>
      <c r="CJ239" s="93"/>
      <c r="CK239" s="93"/>
    </row>
    <row r="240" spans="5:89" s="2" customFormat="1" x14ac:dyDescent="0.2">
      <c r="E240" s="410"/>
      <c r="F240" s="2038"/>
      <c r="G240" s="1373"/>
      <c r="I240" s="410"/>
      <c r="J240" s="410"/>
      <c r="K240" s="410"/>
      <c r="L240" s="410"/>
      <c r="M240" s="410"/>
      <c r="N240" s="410"/>
      <c r="O240" s="410"/>
      <c r="BO240" s="632"/>
      <c r="BP240" s="632"/>
      <c r="BQ240" s="632"/>
      <c r="BR240" s="632"/>
      <c r="BS240" s="632"/>
      <c r="BT240" s="632"/>
      <c r="BU240" s="632"/>
      <c r="BV240" s="632"/>
      <c r="BW240" s="632"/>
      <c r="BX240" s="632"/>
      <c r="BY240" s="632"/>
      <c r="BZ240" s="632"/>
      <c r="CA240" s="93"/>
      <c r="CB240" s="93"/>
      <c r="CC240" s="93"/>
      <c r="CD240" s="93"/>
      <c r="CE240" s="93"/>
      <c r="CF240" s="93"/>
      <c r="CG240" s="93"/>
      <c r="CH240" s="93"/>
      <c r="CI240" s="93"/>
      <c r="CJ240" s="93"/>
      <c r="CK240" s="93"/>
    </row>
    <row r="241" spans="5:89" s="2" customFormat="1" x14ac:dyDescent="0.2">
      <c r="E241" s="410"/>
      <c r="F241" s="2038"/>
      <c r="G241" s="1373"/>
      <c r="I241" s="410"/>
      <c r="J241" s="410"/>
      <c r="K241" s="410"/>
      <c r="L241" s="410"/>
      <c r="M241" s="410"/>
      <c r="N241" s="410"/>
      <c r="O241" s="410"/>
      <c r="BO241" s="632"/>
      <c r="BP241" s="632"/>
      <c r="BQ241" s="632"/>
      <c r="BR241" s="632"/>
      <c r="BS241" s="632"/>
      <c r="BT241" s="632"/>
      <c r="BU241" s="632"/>
      <c r="BV241" s="632"/>
      <c r="BW241" s="632"/>
      <c r="BX241" s="632"/>
      <c r="BY241" s="632"/>
      <c r="BZ241" s="632"/>
      <c r="CA241" s="93"/>
      <c r="CB241" s="93"/>
      <c r="CC241" s="93"/>
      <c r="CD241" s="93"/>
      <c r="CE241" s="93"/>
      <c r="CF241" s="93"/>
      <c r="CG241" s="93"/>
      <c r="CH241" s="93"/>
      <c r="CI241" s="93"/>
      <c r="CJ241" s="93"/>
      <c r="CK241" s="93"/>
    </row>
    <row r="242" spans="5:89" s="2" customFormat="1" x14ac:dyDescent="0.2">
      <c r="E242" s="410"/>
      <c r="F242" s="2038"/>
      <c r="G242" s="1373"/>
      <c r="I242" s="410"/>
      <c r="J242" s="410"/>
      <c r="K242" s="410"/>
      <c r="L242" s="410"/>
      <c r="M242" s="410"/>
      <c r="N242" s="410"/>
      <c r="O242" s="410"/>
      <c r="BO242" s="632"/>
      <c r="BP242" s="632"/>
      <c r="BQ242" s="632"/>
      <c r="BR242" s="632"/>
      <c r="BS242" s="632"/>
      <c r="BT242" s="632"/>
      <c r="BU242" s="632"/>
      <c r="BV242" s="632"/>
      <c r="BW242" s="632"/>
      <c r="BX242" s="632"/>
      <c r="BY242" s="632"/>
      <c r="BZ242" s="632"/>
      <c r="CA242" s="93"/>
      <c r="CB242" s="93"/>
      <c r="CC242" s="93"/>
      <c r="CD242" s="93"/>
      <c r="CE242" s="93"/>
      <c r="CF242" s="93"/>
      <c r="CG242" s="93"/>
      <c r="CH242" s="93"/>
      <c r="CI242" s="93"/>
      <c r="CJ242" s="93"/>
      <c r="CK242" s="93"/>
    </row>
    <row r="243" spans="5:89" s="2" customFormat="1" x14ac:dyDescent="0.2">
      <c r="E243" s="410"/>
      <c r="F243" s="2038"/>
      <c r="G243" s="1373"/>
      <c r="I243" s="410"/>
      <c r="J243" s="410"/>
      <c r="K243" s="410"/>
      <c r="L243" s="410"/>
      <c r="M243" s="410"/>
      <c r="N243" s="410"/>
      <c r="O243" s="410"/>
      <c r="BO243" s="632"/>
      <c r="BP243" s="632"/>
      <c r="BQ243" s="632"/>
      <c r="BR243" s="632"/>
      <c r="BS243" s="632"/>
      <c r="BT243" s="632"/>
      <c r="BU243" s="632"/>
      <c r="BV243" s="632"/>
      <c r="BW243" s="632"/>
      <c r="BX243" s="632"/>
      <c r="BY243" s="632"/>
      <c r="BZ243" s="632"/>
      <c r="CA243" s="93"/>
      <c r="CB243" s="93"/>
      <c r="CC243" s="93"/>
      <c r="CD243" s="93"/>
      <c r="CE243" s="93"/>
      <c r="CF243" s="93"/>
      <c r="CG243" s="93"/>
      <c r="CH243" s="93"/>
      <c r="CI243" s="93"/>
      <c r="CJ243" s="93"/>
      <c r="CK243" s="93"/>
    </row>
    <row r="244" spans="5:89" s="2" customFormat="1" x14ac:dyDescent="0.2">
      <c r="E244" s="410"/>
      <c r="F244" s="2038"/>
      <c r="G244" s="1373"/>
      <c r="I244" s="410"/>
      <c r="J244" s="410"/>
      <c r="K244" s="410"/>
      <c r="L244" s="410"/>
      <c r="M244" s="410"/>
      <c r="N244" s="410"/>
      <c r="O244" s="410"/>
      <c r="BO244" s="632"/>
      <c r="BP244" s="632"/>
      <c r="BQ244" s="632"/>
      <c r="BR244" s="632"/>
      <c r="BS244" s="632"/>
      <c r="BT244" s="632"/>
      <c r="BU244" s="632"/>
      <c r="BV244" s="632"/>
      <c r="BW244" s="632"/>
      <c r="BX244" s="632"/>
      <c r="BY244" s="632"/>
      <c r="BZ244" s="632"/>
      <c r="CA244" s="93"/>
      <c r="CB244" s="93"/>
      <c r="CC244" s="93"/>
      <c r="CD244" s="93"/>
      <c r="CE244" s="93"/>
      <c r="CF244" s="93"/>
      <c r="CG244" s="93"/>
      <c r="CH244" s="93"/>
      <c r="CI244" s="93"/>
      <c r="CJ244" s="93"/>
      <c r="CK244" s="93"/>
    </row>
    <row r="245" spans="5:89" s="2" customFormat="1" x14ac:dyDescent="0.2">
      <c r="E245" s="410"/>
      <c r="F245" s="2038"/>
      <c r="G245" s="1373"/>
      <c r="I245" s="410"/>
      <c r="J245" s="410"/>
      <c r="K245" s="410"/>
      <c r="L245" s="410"/>
      <c r="M245" s="410"/>
      <c r="N245" s="410"/>
      <c r="O245" s="410"/>
      <c r="BO245" s="632"/>
      <c r="BP245" s="632"/>
      <c r="BQ245" s="632"/>
      <c r="BR245" s="632"/>
      <c r="BS245" s="632"/>
      <c r="BT245" s="632"/>
      <c r="BU245" s="632"/>
      <c r="BV245" s="632"/>
      <c r="BW245" s="632"/>
      <c r="BX245" s="632"/>
      <c r="BY245" s="632"/>
      <c r="BZ245" s="632"/>
      <c r="CA245" s="93"/>
      <c r="CB245" s="93"/>
      <c r="CC245" s="93"/>
      <c r="CD245" s="93"/>
      <c r="CE245" s="93"/>
      <c r="CF245" s="93"/>
      <c r="CG245" s="93"/>
      <c r="CH245" s="93"/>
      <c r="CI245" s="93"/>
      <c r="CJ245" s="93"/>
      <c r="CK245" s="93"/>
    </row>
    <row r="246" spans="5:89" s="2" customFormat="1" x14ac:dyDescent="0.2">
      <c r="E246" s="410"/>
      <c r="F246" s="2038"/>
      <c r="G246" s="1373"/>
      <c r="I246" s="410"/>
      <c r="J246" s="410"/>
      <c r="K246" s="410"/>
      <c r="L246" s="410"/>
      <c r="M246" s="410"/>
      <c r="N246" s="410"/>
      <c r="O246" s="410"/>
      <c r="BO246" s="632"/>
      <c r="BP246" s="632"/>
      <c r="BQ246" s="632"/>
      <c r="BR246" s="632"/>
      <c r="BS246" s="632"/>
      <c r="BT246" s="632"/>
      <c r="BU246" s="632"/>
      <c r="BV246" s="632"/>
      <c r="BW246" s="632"/>
      <c r="BX246" s="632"/>
      <c r="BY246" s="632"/>
      <c r="BZ246" s="632"/>
      <c r="CA246" s="93"/>
      <c r="CB246" s="93"/>
      <c r="CC246" s="93"/>
      <c r="CD246" s="93"/>
      <c r="CE246" s="93"/>
      <c r="CF246" s="93"/>
      <c r="CG246" s="93"/>
      <c r="CH246" s="93"/>
      <c r="CI246" s="93"/>
      <c r="CJ246" s="93"/>
      <c r="CK246" s="93"/>
    </row>
    <row r="247" spans="5:89" s="2" customFormat="1" x14ac:dyDescent="0.2">
      <c r="E247" s="410"/>
      <c r="F247" s="2038"/>
      <c r="G247" s="1373"/>
      <c r="I247" s="410"/>
      <c r="J247" s="410"/>
      <c r="K247" s="410"/>
      <c r="L247" s="410"/>
      <c r="M247" s="410"/>
      <c r="N247" s="410"/>
      <c r="O247" s="410"/>
      <c r="BO247" s="632"/>
      <c r="BP247" s="632"/>
      <c r="BQ247" s="632"/>
      <c r="BR247" s="632"/>
      <c r="BS247" s="632"/>
      <c r="BT247" s="632"/>
      <c r="BU247" s="632"/>
      <c r="BV247" s="632"/>
      <c r="BW247" s="632"/>
      <c r="BX247" s="632"/>
      <c r="BY247" s="632"/>
      <c r="BZ247" s="632"/>
      <c r="CA247" s="93"/>
      <c r="CB247" s="93"/>
      <c r="CC247" s="93"/>
      <c r="CD247" s="93"/>
      <c r="CE247" s="93"/>
      <c r="CF247" s="93"/>
      <c r="CG247" s="93"/>
      <c r="CH247" s="93"/>
      <c r="CI247" s="93"/>
      <c r="CJ247" s="93"/>
      <c r="CK247" s="93"/>
    </row>
    <row r="248" spans="5:89" s="2" customFormat="1" x14ac:dyDescent="0.2">
      <c r="E248" s="410"/>
      <c r="F248" s="2038"/>
      <c r="G248" s="1373"/>
      <c r="I248" s="410"/>
      <c r="J248" s="410"/>
      <c r="K248" s="410"/>
      <c r="L248" s="410"/>
      <c r="M248" s="410"/>
      <c r="N248" s="410"/>
      <c r="O248" s="410"/>
      <c r="BO248" s="632"/>
      <c r="BP248" s="632"/>
      <c r="BQ248" s="632"/>
      <c r="BR248" s="632"/>
      <c r="BS248" s="632"/>
      <c r="BT248" s="632"/>
      <c r="BU248" s="632"/>
      <c r="BV248" s="632"/>
      <c r="BW248" s="632"/>
      <c r="BX248" s="632"/>
      <c r="BY248" s="632"/>
      <c r="BZ248" s="632"/>
      <c r="CA248" s="93"/>
      <c r="CB248" s="93"/>
      <c r="CC248" s="93"/>
      <c r="CD248" s="93"/>
      <c r="CE248" s="93"/>
      <c r="CF248" s="93"/>
      <c r="CG248" s="93"/>
      <c r="CH248" s="93"/>
      <c r="CI248" s="93"/>
      <c r="CJ248" s="93"/>
      <c r="CK248" s="93"/>
    </row>
    <row r="249" spans="5:89" s="2" customFormat="1" x14ac:dyDescent="0.2">
      <c r="E249" s="410"/>
      <c r="F249" s="2038"/>
      <c r="G249" s="1373"/>
      <c r="I249" s="410"/>
      <c r="J249" s="410"/>
      <c r="K249" s="410"/>
      <c r="L249" s="410"/>
      <c r="M249" s="410"/>
      <c r="N249" s="410"/>
      <c r="O249" s="410"/>
      <c r="BO249" s="632"/>
      <c r="BP249" s="632"/>
      <c r="BQ249" s="632"/>
      <c r="BR249" s="632"/>
      <c r="BS249" s="632"/>
      <c r="BT249" s="632"/>
      <c r="BU249" s="632"/>
      <c r="BV249" s="632"/>
      <c r="BW249" s="632"/>
      <c r="BX249" s="632"/>
      <c r="BY249" s="632"/>
      <c r="BZ249" s="632"/>
      <c r="CA249" s="93"/>
      <c r="CB249" s="93"/>
      <c r="CC249" s="93"/>
      <c r="CD249" s="93"/>
      <c r="CE249" s="93"/>
      <c r="CF249" s="93"/>
      <c r="CG249" s="93"/>
      <c r="CH249" s="93"/>
      <c r="CI249" s="93"/>
      <c r="CJ249" s="93"/>
      <c r="CK249" s="93"/>
    </row>
    <row r="250" spans="5:89" s="2" customFormat="1" x14ac:dyDescent="0.2">
      <c r="E250" s="410"/>
      <c r="F250" s="2038"/>
      <c r="G250" s="1373"/>
      <c r="I250" s="410"/>
      <c r="J250" s="410"/>
      <c r="K250" s="410"/>
      <c r="L250" s="410"/>
      <c r="M250" s="410"/>
      <c r="N250" s="410"/>
      <c r="O250" s="410"/>
      <c r="BO250" s="632"/>
      <c r="BP250" s="632"/>
      <c r="BQ250" s="632"/>
      <c r="BR250" s="632"/>
      <c r="BS250" s="632"/>
      <c r="BT250" s="632"/>
      <c r="BU250" s="632"/>
      <c r="BV250" s="632"/>
      <c r="BW250" s="632"/>
      <c r="BX250" s="632"/>
      <c r="BY250" s="632"/>
      <c r="BZ250" s="632"/>
      <c r="CA250" s="93"/>
      <c r="CB250" s="93"/>
      <c r="CC250" s="93"/>
      <c r="CD250" s="93"/>
      <c r="CE250" s="93"/>
      <c r="CF250" s="93"/>
      <c r="CG250" s="93"/>
      <c r="CH250" s="93"/>
      <c r="CI250" s="93"/>
      <c r="CJ250" s="93"/>
      <c r="CK250" s="93"/>
    </row>
    <row r="251" spans="5:89" s="2" customFormat="1" x14ac:dyDescent="0.2">
      <c r="E251" s="410"/>
      <c r="F251" s="2038"/>
      <c r="G251" s="1373"/>
      <c r="I251" s="410"/>
      <c r="J251" s="410"/>
      <c r="K251" s="410"/>
      <c r="L251" s="410"/>
      <c r="M251" s="410"/>
      <c r="N251" s="410"/>
      <c r="O251" s="410"/>
      <c r="BO251" s="632"/>
      <c r="BP251" s="632"/>
      <c r="BQ251" s="632"/>
      <c r="BR251" s="632"/>
      <c r="BS251" s="632"/>
      <c r="BT251" s="632"/>
      <c r="BU251" s="632"/>
      <c r="BV251" s="632"/>
      <c r="BW251" s="632"/>
      <c r="BX251" s="632"/>
      <c r="BY251" s="632"/>
      <c r="BZ251" s="632"/>
      <c r="CA251" s="93"/>
      <c r="CB251" s="93"/>
      <c r="CC251" s="93"/>
      <c r="CD251" s="93"/>
      <c r="CE251" s="93"/>
      <c r="CF251" s="93"/>
      <c r="CG251" s="93"/>
      <c r="CH251" s="93"/>
      <c r="CI251" s="93"/>
      <c r="CJ251" s="93"/>
      <c r="CK251" s="93"/>
    </row>
    <row r="252" spans="5:89" s="2" customFormat="1" x14ac:dyDescent="0.2">
      <c r="E252" s="410"/>
      <c r="F252" s="2038"/>
      <c r="G252" s="1373"/>
      <c r="I252" s="410"/>
      <c r="J252" s="410"/>
      <c r="K252" s="410"/>
      <c r="L252" s="410"/>
      <c r="M252" s="410"/>
      <c r="N252" s="410"/>
      <c r="O252" s="410"/>
      <c r="BO252" s="632"/>
      <c r="BP252" s="632"/>
      <c r="BQ252" s="632"/>
      <c r="BR252" s="632"/>
      <c r="BS252" s="632"/>
      <c r="BT252" s="632"/>
      <c r="BU252" s="632"/>
      <c r="BV252" s="632"/>
      <c r="BW252" s="632"/>
      <c r="BX252" s="632"/>
      <c r="BY252" s="632"/>
      <c r="BZ252" s="632"/>
      <c r="CA252" s="93"/>
      <c r="CB252" s="93"/>
      <c r="CC252" s="93"/>
      <c r="CD252" s="93"/>
      <c r="CE252" s="93"/>
      <c r="CF252" s="93"/>
      <c r="CG252" s="93"/>
      <c r="CH252" s="93"/>
      <c r="CI252" s="93"/>
      <c r="CJ252" s="93"/>
      <c r="CK252" s="93"/>
    </row>
    <row r="253" spans="5:89" s="2" customFormat="1" x14ac:dyDescent="0.2">
      <c r="E253" s="410"/>
      <c r="F253" s="2038"/>
      <c r="G253" s="1373"/>
      <c r="I253" s="410"/>
      <c r="J253" s="410"/>
      <c r="K253" s="410"/>
      <c r="L253" s="410"/>
      <c r="M253" s="410"/>
      <c r="N253" s="410"/>
      <c r="O253" s="410"/>
      <c r="BO253" s="632"/>
      <c r="BP253" s="632"/>
      <c r="BQ253" s="632"/>
      <c r="BR253" s="632"/>
      <c r="BS253" s="632"/>
      <c r="BT253" s="632"/>
      <c r="BU253" s="632"/>
      <c r="BV253" s="632"/>
      <c r="BW253" s="632"/>
      <c r="BX253" s="632"/>
      <c r="BY253" s="632"/>
      <c r="BZ253" s="632"/>
      <c r="CA253" s="93"/>
      <c r="CB253" s="93"/>
      <c r="CC253" s="93"/>
      <c r="CD253" s="93"/>
      <c r="CE253" s="93"/>
      <c r="CF253" s="93"/>
      <c r="CG253" s="93"/>
      <c r="CH253" s="93"/>
      <c r="CI253" s="93"/>
      <c r="CJ253" s="93"/>
      <c r="CK253" s="93"/>
    </row>
    <row r="254" spans="5:89" s="2" customFormat="1" x14ac:dyDescent="0.2">
      <c r="E254" s="410"/>
      <c r="F254" s="2038"/>
      <c r="G254" s="1373"/>
      <c r="I254" s="410"/>
      <c r="J254" s="410"/>
      <c r="K254" s="410"/>
      <c r="L254" s="410"/>
      <c r="M254" s="410"/>
      <c r="N254" s="410"/>
      <c r="O254" s="410"/>
      <c r="BO254" s="632"/>
      <c r="BP254" s="632"/>
      <c r="BQ254" s="632"/>
      <c r="BR254" s="632"/>
      <c r="BS254" s="632"/>
      <c r="BT254" s="632"/>
      <c r="BU254" s="632"/>
      <c r="BV254" s="632"/>
      <c r="BW254" s="632"/>
      <c r="BX254" s="632"/>
      <c r="BY254" s="632"/>
      <c r="BZ254" s="632"/>
      <c r="CA254" s="93"/>
      <c r="CB254" s="93"/>
      <c r="CC254" s="93"/>
      <c r="CD254" s="93"/>
      <c r="CE254" s="93"/>
      <c r="CF254" s="93"/>
      <c r="CG254" s="93"/>
      <c r="CH254" s="93"/>
      <c r="CI254" s="93"/>
      <c r="CJ254" s="93"/>
      <c r="CK254" s="93"/>
    </row>
    <row r="255" spans="5:89" s="2" customFormat="1" x14ac:dyDescent="0.2">
      <c r="E255" s="410"/>
      <c r="F255" s="2038"/>
      <c r="G255" s="1373"/>
      <c r="I255" s="410"/>
      <c r="J255" s="410"/>
      <c r="K255" s="410"/>
      <c r="L255" s="410"/>
      <c r="M255" s="410"/>
      <c r="N255" s="410"/>
      <c r="O255" s="410"/>
      <c r="BO255" s="632"/>
      <c r="BP255" s="632"/>
      <c r="BQ255" s="632"/>
      <c r="BR255" s="632"/>
      <c r="BS255" s="632"/>
      <c r="BT255" s="632"/>
      <c r="BU255" s="632"/>
      <c r="BV255" s="632"/>
      <c r="BW255" s="632"/>
      <c r="BX255" s="632"/>
      <c r="BY255" s="632"/>
      <c r="BZ255" s="632"/>
      <c r="CA255" s="93"/>
      <c r="CB255" s="93"/>
      <c r="CC255" s="93"/>
      <c r="CD255" s="93"/>
      <c r="CE255" s="93"/>
      <c r="CF255" s="93"/>
      <c r="CG255" s="93"/>
      <c r="CH255" s="93"/>
      <c r="CI255" s="93"/>
      <c r="CJ255" s="93"/>
      <c r="CK255" s="93"/>
    </row>
    <row r="256" spans="5:89" s="2" customFormat="1" x14ac:dyDescent="0.2">
      <c r="E256" s="410"/>
      <c r="F256" s="2038"/>
      <c r="G256" s="1373"/>
      <c r="I256" s="410"/>
      <c r="J256" s="410"/>
      <c r="K256" s="410"/>
      <c r="L256" s="410"/>
      <c r="M256" s="410"/>
      <c r="N256" s="410"/>
      <c r="O256" s="410"/>
      <c r="BO256" s="632"/>
      <c r="BP256" s="632"/>
      <c r="BQ256" s="632"/>
      <c r="BR256" s="632"/>
      <c r="BS256" s="632"/>
      <c r="BT256" s="632"/>
      <c r="BU256" s="632"/>
      <c r="BV256" s="632"/>
      <c r="BW256" s="632"/>
      <c r="BX256" s="632"/>
      <c r="BY256" s="632"/>
      <c r="BZ256" s="632"/>
      <c r="CA256" s="93"/>
      <c r="CB256" s="93"/>
      <c r="CC256" s="93"/>
      <c r="CD256" s="93"/>
      <c r="CE256" s="93"/>
      <c r="CF256" s="93"/>
      <c r="CG256" s="93"/>
      <c r="CH256" s="93"/>
      <c r="CI256" s="93"/>
      <c r="CJ256" s="93"/>
      <c r="CK256" s="93"/>
    </row>
    <row r="257" spans="5:89" s="2" customFormat="1" x14ac:dyDescent="0.2">
      <c r="E257" s="410"/>
      <c r="F257" s="2038"/>
      <c r="G257" s="1373"/>
      <c r="I257" s="410"/>
      <c r="J257" s="410"/>
      <c r="K257" s="410"/>
      <c r="L257" s="410"/>
      <c r="M257" s="410"/>
      <c r="N257" s="410"/>
      <c r="O257" s="410"/>
      <c r="BO257" s="632"/>
      <c r="BP257" s="632"/>
      <c r="BQ257" s="632"/>
      <c r="BR257" s="632"/>
      <c r="BS257" s="632"/>
      <c r="BT257" s="632"/>
      <c r="BU257" s="632"/>
      <c r="BV257" s="632"/>
      <c r="BW257" s="632"/>
      <c r="BX257" s="632"/>
      <c r="BY257" s="632"/>
      <c r="BZ257" s="632"/>
      <c r="CA257" s="93"/>
      <c r="CB257" s="93"/>
      <c r="CC257" s="93"/>
      <c r="CD257" s="93"/>
      <c r="CE257" s="93"/>
      <c r="CF257" s="93"/>
      <c r="CG257" s="93"/>
      <c r="CH257" s="93"/>
      <c r="CI257" s="93"/>
      <c r="CJ257" s="93"/>
      <c r="CK257" s="93"/>
    </row>
    <row r="258" spans="5:89" s="2" customFormat="1" x14ac:dyDescent="0.2">
      <c r="E258" s="410"/>
      <c r="F258" s="2038"/>
      <c r="G258" s="1373"/>
      <c r="I258" s="410"/>
      <c r="J258" s="410"/>
      <c r="K258" s="410"/>
      <c r="L258" s="410"/>
      <c r="M258" s="410"/>
      <c r="N258" s="410"/>
      <c r="O258" s="410"/>
      <c r="BO258" s="632"/>
      <c r="BP258" s="632"/>
      <c r="BQ258" s="632"/>
      <c r="BR258" s="632"/>
      <c r="BS258" s="632"/>
      <c r="BT258" s="632"/>
      <c r="BU258" s="632"/>
      <c r="BV258" s="632"/>
      <c r="BW258" s="632"/>
      <c r="BX258" s="632"/>
      <c r="BY258" s="632"/>
      <c r="BZ258" s="632"/>
      <c r="CA258" s="93"/>
      <c r="CB258" s="93"/>
      <c r="CC258" s="93"/>
      <c r="CD258" s="93"/>
      <c r="CE258" s="93"/>
      <c r="CF258" s="93"/>
      <c r="CG258" s="93"/>
      <c r="CH258" s="93"/>
      <c r="CI258" s="93"/>
      <c r="CJ258" s="93"/>
      <c r="CK258" s="93"/>
    </row>
    <row r="259" spans="5:89" s="2" customFormat="1" x14ac:dyDescent="0.2">
      <c r="E259" s="410"/>
      <c r="F259" s="2038"/>
      <c r="G259" s="1373"/>
      <c r="I259" s="410"/>
      <c r="J259" s="410"/>
      <c r="K259" s="410"/>
      <c r="L259" s="410"/>
      <c r="M259" s="410"/>
      <c r="N259" s="410"/>
      <c r="O259" s="410"/>
      <c r="BO259" s="632"/>
      <c r="BP259" s="632"/>
      <c r="BQ259" s="632"/>
      <c r="BR259" s="632"/>
      <c r="BS259" s="632"/>
      <c r="BT259" s="632"/>
      <c r="BU259" s="632"/>
      <c r="BV259" s="632"/>
      <c r="BW259" s="632"/>
      <c r="BX259" s="632"/>
      <c r="BY259" s="632"/>
      <c r="BZ259" s="632"/>
      <c r="CA259" s="93"/>
      <c r="CB259" s="93"/>
      <c r="CC259" s="93"/>
      <c r="CD259" s="93"/>
      <c r="CE259" s="93"/>
      <c r="CF259" s="93"/>
      <c r="CG259" s="93"/>
      <c r="CH259" s="93"/>
      <c r="CI259" s="93"/>
      <c r="CJ259" s="93"/>
      <c r="CK259" s="93"/>
    </row>
    <row r="260" spans="5:89" s="2" customFormat="1" x14ac:dyDescent="0.2">
      <c r="E260" s="410"/>
      <c r="F260" s="2038"/>
      <c r="G260" s="1373"/>
      <c r="I260" s="410"/>
      <c r="J260" s="410"/>
      <c r="K260" s="410"/>
      <c r="L260" s="410"/>
      <c r="M260" s="410"/>
      <c r="N260" s="410"/>
      <c r="O260" s="410"/>
      <c r="BO260" s="632"/>
      <c r="BP260" s="632"/>
      <c r="BQ260" s="632"/>
      <c r="BR260" s="632"/>
      <c r="BS260" s="632"/>
      <c r="BT260" s="632"/>
      <c r="BU260" s="632"/>
      <c r="BV260" s="632"/>
      <c r="BW260" s="632"/>
      <c r="BX260" s="632"/>
      <c r="BY260" s="632"/>
      <c r="BZ260" s="632"/>
      <c r="CA260" s="93"/>
      <c r="CB260" s="93"/>
      <c r="CC260" s="93"/>
      <c r="CD260" s="93"/>
      <c r="CE260" s="93"/>
      <c r="CF260" s="93"/>
      <c r="CG260" s="93"/>
      <c r="CH260" s="93"/>
      <c r="CI260" s="93"/>
      <c r="CJ260" s="93"/>
      <c r="CK260" s="93"/>
    </row>
    <row r="261" spans="5:89" s="2" customFormat="1" x14ac:dyDescent="0.2">
      <c r="E261" s="410"/>
      <c r="F261" s="2038"/>
      <c r="G261" s="1373"/>
      <c r="I261" s="410"/>
      <c r="J261" s="410"/>
      <c r="K261" s="410"/>
      <c r="L261" s="410"/>
      <c r="M261" s="410"/>
      <c r="N261" s="410"/>
      <c r="O261" s="410"/>
      <c r="BO261" s="632"/>
      <c r="BP261" s="632"/>
      <c r="BQ261" s="632"/>
      <c r="BR261" s="632"/>
      <c r="BS261" s="632"/>
      <c r="BT261" s="632"/>
      <c r="BU261" s="632"/>
      <c r="BV261" s="632"/>
      <c r="BW261" s="632"/>
      <c r="BX261" s="632"/>
      <c r="BY261" s="632"/>
      <c r="BZ261" s="632"/>
      <c r="CA261" s="93"/>
      <c r="CB261" s="93"/>
      <c r="CC261" s="93"/>
      <c r="CD261" s="93"/>
      <c r="CE261" s="93"/>
      <c r="CF261" s="93"/>
      <c r="CG261" s="93"/>
      <c r="CH261" s="93"/>
      <c r="CI261" s="93"/>
      <c r="CJ261" s="93"/>
      <c r="CK261" s="93"/>
    </row>
    <row r="262" spans="5:89" s="2" customFormat="1" x14ac:dyDescent="0.2">
      <c r="E262" s="410"/>
      <c r="F262" s="2038"/>
      <c r="G262" s="1373"/>
      <c r="I262" s="410"/>
      <c r="J262" s="410"/>
      <c r="K262" s="410"/>
      <c r="L262" s="410"/>
      <c r="M262" s="410"/>
      <c r="N262" s="410"/>
      <c r="O262" s="410"/>
      <c r="BO262" s="632"/>
      <c r="BP262" s="632"/>
      <c r="BQ262" s="632"/>
      <c r="BR262" s="632"/>
      <c r="BS262" s="632"/>
      <c r="BT262" s="632"/>
      <c r="BU262" s="632"/>
      <c r="BV262" s="632"/>
      <c r="BW262" s="632"/>
      <c r="BX262" s="632"/>
      <c r="BY262" s="632"/>
      <c r="BZ262" s="632"/>
      <c r="CA262" s="93"/>
      <c r="CB262" s="93"/>
      <c r="CC262" s="93"/>
      <c r="CD262" s="93"/>
      <c r="CE262" s="93"/>
      <c r="CF262" s="93"/>
      <c r="CG262" s="93"/>
      <c r="CH262" s="93"/>
      <c r="CI262" s="93"/>
      <c r="CJ262" s="93"/>
      <c r="CK262" s="93"/>
    </row>
    <row r="263" spans="5:89" s="2" customFormat="1" x14ac:dyDescent="0.2">
      <c r="E263" s="410"/>
      <c r="F263" s="2038"/>
      <c r="G263" s="1373"/>
      <c r="I263" s="410"/>
      <c r="J263" s="410"/>
      <c r="K263" s="410"/>
      <c r="L263" s="410"/>
      <c r="M263" s="410"/>
      <c r="N263" s="410"/>
      <c r="O263" s="410"/>
      <c r="BO263" s="632"/>
      <c r="BP263" s="632"/>
      <c r="BQ263" s="632"/>
      <c r="BR263" s="632"/>
      <c r="BS263" s="632"/>
      <c r="BT263" s="632"/>
      <c r="BU263" s="632"/>
      <c r="BV263" s="632"/>
      <c r="BW263" s="632"/>
      <c r="BX263" s="632"/>
      <c r="BY263" s="632"/>
      <c r="BZ263" s="632"/>
      <c r="CA263" s="93"/>
      <c r="CB263" s="93"/>
      <c r="CC263" s="93"/>
      <c r="CD263" s="93"/>
      <c r="CE263" s="93"/>
      <c r="CF263" s="93"/>
      <c r="CG263" s="93"/>
      <c r="CH263" s="93"/>
      <c r="CI263" s="93"/>
      <c r="CJ263" s="93"/>
      <c r="CK263" s="93"/>
    </row>
    <row r="264" spans="5:89" s="2" customFormat="1" x14ac:dyDescent="0.2">
      <c r="E264" s="410"/>
      <c r="F264" s="2038"/>
      <c r="G264" s="1373"/>
      <c r="I264" s="410"/>
      <c r="J264" s="410"/>
      <c r="K264" s="410"/>
      <c r="L264" s="410"/>
      <c r="M264" s="410"/>
      <c r="N264" s="410"/>
      <c r="O264" s="410"/>
      <c r="BO264" s="632"/>
      <c r="BP264" s="632"/>
      <c r="BQ264" s="632"/>
      <c r="BR264" s="632"/>
      <c r="BS264" s="632"/>
      <c r="BT264" s="632"/>
      <c r="BU264" s="632"/>
      <c r="BV264" s="632"/>
      <c r="BW264" s="632"/>
      <c r="BX264" s="632"/>
      <c r="BY264" s="632"/>
      <c r="BZ264" s="632"/>
      <c r="CA264" s="93"/>
      <c r="CB264" s="93"/>
      <c r="CC264" s="93"/>
      <c r="CD264" s="93"/>
      <c r="CE264" s="93"/>
      <c r="CF264" s="93"/>
      <c r="CG264" s="93"/>
      <c r="CH264" s="93"/>
      <c r="CI264" s="93"/>
      <c r="CJ264" s="93"/>
      <c r="CK264" s="93"/>
    </row>
    <row r="265" spans="5:89" s="2" customFormat="1" x14ac:dyDescent="0.2">
      <c r="E265" s="410"/>
      <c r="F265" s="2038"/>
      <c r="G265" s="1373"/>
      <c r="I265" s="410"/>
      <c r="J265" s="410"/>
      <c r="K265" s="410"/>
      <c r="L265" s="410"/>
      <c r="M265" s="410"/>
      <c r="N265" s="410"/>
      <c r="O265" s="410"/>
      <c r="BO265" s="632"/>
      <c r="BP265" s="632"/>
      <c r="BQ265" s="632"/>
      <c r="BR265" s="632"/>
      <c r="BS265" s="632"/>
      <c r="BT265" s="632"/>
      <c r="BU265" s="632"/>
      <c r="BV265" s="632"/>
      <c r="BW265" s="632"/>
      <c r="BX265" s="632"/>
      <c r="BY265" s="632"/>
      <c r="BZ265" s="632"/>
      <c r="CA265" s="93"/>
      <c r="CB265" s="93"/>
      <c r="CC265" s="93"/>
      <c r="CD265" s="93"/>
      <c r="CE265" s="93"/>
      <c r="CF265" s="93"/>
      <c r="CG265" s="93"/>
      <c r="CH265" s="93"/>
      <c r="CI265" s="93"/>
      <c r="CJ265" s="93"/>
      <c r="CK265" s="93"/>
    </row>
    <row r="266" spans="5:89" s="2" customFormat="1" x14ac:dyDescent="0.2">
      <c r="E266" s="410"/>
      <c r="F266" s="2038"/>
      <c r="G266" s="1373"/>
      <c r="I266" s="410"/>
      <c r="J266" s="410"/>
      <c r="K266" s="410"/>
      <c r="L266" s="410"/>
      <c r="M266" s="410"/>
      <c r="N266" s="410"/>
      <c r="O266" s="410"/>
      <c r="BO266" s="632"/>
      <c r="BP266" s="632"/>
      <c r="BQ266" s="632"/>
      <c r="BR266" s="632"/>
      <c r="BS266" s="632"/>
      <c r="BT266" s="632"/>
      <c r="BU266" s="632"/>
      <c r="BV266" s="632"/>
      <c r="BW266" s="632"/>
      <c r="BX266" s="632"/>
      <c r="BY266" s="632"/>
      <c r="BZ266" s="632"/>
      <c r="CA266" s="93"/>
      <c r="CB266" s="93"/>
      <c r="CC266" s="93"/>
      <c r="CD266" s="93"/>
      <c r="CE266" s="93"/>
      <c r="CF266" s="93"/>
      <c r="CG266" s="93"/>
      <c r="CH266" s="93"/>
      <c r="CI266" s="93"/>
      <c r="CJ266" s="93"/>
      <c r="CK266" s="93"/>
    </row>
    <row r="267" spans="5:89" s="2" customFormat="1" x14ac:dyDescent="0.2">
      <c r="E267" s="410"/>
      <c r="F267" s="2038"/>
      <c r="G267" s="1373"/>
      <c r="I267" s="410"/>
      <c r="J267" s="410"/>
      <c r="K267" s="410"/>
      <c r="L267" s="410"/>
      <c r="M267" s="410"/>
      <c r="N267" s="410"/>
      <c r="O267" s="410"/>
      <c r="BO267" s="632"/>
      <c r="BP267" s="632"/>
      <c r="BQ267" s="632"/>
      <c r="BR267" s="632"/>
      <c r="BS267" s="632"/>
      <c r="BT267" s="632"/>
      <c r="BU267" s="632"/>
      <c r="BV267" s="632"/>
      <c r="BW267" s="632"/>
      <c r="BX267" s="632"/>
      <c r="BY267" s="632"/>
      <c r="BZ267" s="632"/>
      <c r="CA267" s="93"/>
      <c r="CB267" s="93"/>
      <c r="CC267" s="93"/>
      <c r="CD267" s="93"/>
      <c r="CE267" s="93"/>
      <c r="CF267" s="93"/>
      <c r="CG267" s="93"/>
      <c r="CH267" s="93"/>
      <c r="CI267" s="93"/>
      <c r="CJ267" s="93"/>
      <c r="CK267" s="93"/>
    </row>
    <row r="268" spans="5:89" s="2" customFormat="1" x14ac:dyDescent="0.2">
      <c r="E268" s="410"/>
      <c r="F268" s="2038"/>
      <c r="G268" s="1373"/>
      <c r="I268" s="410"/>
      <c r="J268" s="410"/>
      <c r="K268" s="410"/>
      <c r="L268" s="410"/>
      <c r="M268" s="410"/>
      <c r="N268" s="410"/>
      <c r="O268" s="410"/>
      <c r="BO268" s="632"/>
      <c r="BP268" s="632"/>
      <c r="BQ268" s="632"/>
      <c r="BR268" s="632"/>
      <c r="BS268" s="632"/>
      <c r="BT268" s="632"/>
      <c r="BU268" s="632"/>
      <c r="BV268" s="632"/>
      <c r="BW268" s="632"/>
      <c r="BX268" s="632"/>
      <c r="BY268" s="632"/>
      <c r="BZ268" s="632"/>
      <c r="CA268" s="93"/>
      <c r="CB268" s="93"/>
      <c r="CC268" s="93"/>
      <c r="CD268" s="93"/>
      <c r="CE268" s="93"/>
      <c r="CF268" s="93"/>
      <c r="CG268" s="93"/>
      <c r="CH268" s="93"/>
      <c r="CI268" s="93"/>
      <c r="CJ268" s="93"/>
      <c r="CK268" s="93"/>
    </row>
    <row r="269" spans="5:89" s="2" customFormat="1" x14ac:dyDescent="0.2">
      <c r="E269" s="410"/>
      <c r="F269" s="2038"/>
      <c r="G269" s="1373"/>
      <c r="I269" s="410"/>
      <c r="J269" s="410"/>
      <c r="K269" s="410"/>
      <c r="L269" s="410"/>
      <c r="M269" s="410"/>
      <c r="N269" s="410"/>
      <c r="O269" s="410"/>
      <c r="BO269" s="632"/>
      <c r="BP269" s="632"/>
      <c r="BQ269" s="632"/>
      <c r="BR269" s="632"/>
      <c r="BS269" s="632"/>
      <c r="BT269" s="632"/>
      <c r="BU269" s="632"/>
      <c r="BV269" s="632"/>
      <c r="BW269" s="632"/>
      <c r="BX269" s="632"/>
      <c r="BY269" s="632"/>
      <c r="BZ269" s="632"/>
      <c r="CA269" s="93"/>
      <c r="CB269" s="93"/>
      <c r="CC269" s="93"/>
      <c r="CD269" s="93"/>
      <c r="CE269" s="93"/>
      <c r="CF269" s="93"/>
      <c r="CG269" s="93"/>
      <c r="CH269" s="93"/>
      <c r="CI269" s="93"/>
      <c r="CJ269" s="93"/>
      <c r="CK269" s="93"/>
    </row>
    <row r="270" spans="5:89" s="2" customFormat="1" x14ac:dyDescent="0.2">
      <c r="E270" s="410"/>
      <c r="F270" s="2038"/>
      <c r="G270" s="1373"/>
      <c r="I270" s="410"/>
      <c r="J270" s="410"/>
      <c r="K270" s="410"/>
      <c r="L270" s="410"/>
      <c r="M270" s="410"/>
      <c r="N270" s="410"/>
      <c r="O270" s="410"/>
      <c r="BO270" s="632"/>
      <c r="BP270" s="632"/>
      <c r="BQ270" s="632"/>
      <c r="BR270" s="632"/>
      <c r="BS270" s="632"/>
      <c r="BT270" s="632"/>
      <c r="BU270" s="632"/>
      <c r="BV270" s="632"/>
      <c r="BW270" s="632"/>
      <c r="BX270" s="632"/>
      <c r="BY270" s="632"/>
      <c r="BZ270" s="632"/>
      <c r="CA270" s="93"/>
      <c r="CB270" s="93"/>
      <c r="CC270" s="93"/>
      <c r="CD270" s="93"/>
      <c r="CE270" s="93"/>
      <c r="CF270" s="93"/>
      <c r="CG270" s="93"/>
      <c r="CH270" s="93"/>
      <c r="CI270" s="93"/>
      <c r="CJ270" s="93"/>
      <c r="CK270" s="93"/>
    </row>
    <row r="271" spans="5:89" s="2" customFormat="1" x14ac:dyDescent="0.2">
      <c r="E271" s="410"/>
      <c r="F271" s="2038"/>
      <c r="G271" s="1373"/>
      <c r="I271" s="410"/>
      <c r="J271" s="410"/>
      <c r="K271" s="410"/>
      <c r="L271" s="410"/>
      <c r="M271" s="410"/>
      <c r="N271" s="410"/>
      <c r="O271" s="410"/>
      <c r="BO271" s="632"/>
      <c r="BP271" s="632"/>
      <c r="BQ271" s="632"/>
      <c r="BR271" s="632"/>
      <c r="BS271" s="632"/>
      <c r="BT271" s="632"/>
      <c r="BU271" s="632"/>
      <c r="BV271" s="632"/>
      <c r="BW271" s="632"/>
      <c r="BX271" s="632"/>
      <c r="BY271" s="632"/>
      <c r="BZ271" s="632"/>
      <c r="CA271" s="93"/>
      <c r="CB271" s="93"/>
      <c r="CC271" s="93"/>
      <c r="CD271" s="93"/>
      <c r="CE271" s="93"/>
      <c r="CF271" s="93"/>
      <c r="CG271" s="93"/>
      <c r="CH271" s="93"/>
      <c r="CI271" s="93"/>
      <c r="CJ271" s="93"/>
      <c r="CK271" s="93"/>
    </row>
    <row r="272" spans="5:89" s="2" customFormat="1" x14ac:dyDescent="0.2">
      <c r="E272" s="410"/>
      <c r="F272" s="2038"/>
      <c r="G272" s="1373"/>
      <c r="I272" s="410"/>
      <c r="J272" s="410"/>
      <c r="K272" s="410"/>
      <c r="L272" s="410"/>
      <c r="M272" s="410"/>
      <c r="N272" s="410"/>
      <c r="O272" s="410"/>
      <c r="BO272" s="632"/>
      <c r="BP272" s="632"/>
      <c r="BQ272" s="632"/>
      <c r="BR272" s="632"/>
      <c r="BS272" s="632"/>
      <c r="BT272" s="632"/>
      <c r="BU272" s="632"/>
      <c r="BV272" s="632"/>
      <c r="BW272" s="632"/>
      <c r="BX272" s="632"/>
      <c r="BY272" s="632"/>
      <c r="BZ272" s="632"/>
      <c r="CA272" s="93"/>
      <c r="CB272" s="93"/>
      <c r="CC272" s="93"/>
      <c r="CD272" s="93"/>
      <c r="CE272" s="93"/>
      <c r="CF272" s="93"/>
      <c r="CG272" s="93"/>
      <c r="CH272" s="93"/>
      <c r="CI272" s="93"/>
      <c r="CJ272" s="93"/>
      <c r="CK272" s="93"/>
    </row>
    <row r="273" spans="5:89" s="2" customFormat="1" x14ac:dyDescent="0.2">
      <c r="E273" s="410"/>
      <c r="F273" s="2038"/>
      <c r="G273" s="1373"/>
      <c r="I273" s="410"/>
      <c r="J273" s="410"/>
      <c r="K273" s="410"/>
      <c r="L273" s="410"/>
      <c r="M273" s="410"/>
      <c r="N273" s="410"/>
      <c r="O273" s="410"/>
      <c r="BO273" s="632"/>
      <c r="BP273" s="632"/>
      <c r="BQ273" s="632"/>
      <c r="BR273" s="632"/>
      <c r="BS273" s="632"/>
      <c r="BT273" s="632"/>
      <c r="BU273" s="632"/>
      <c r="BV273" s="632"/>
      <c r="BW273" s="632"/>
      <c r="BX273" s="632"/>
      <c r="BY273" s="632"/>
      <c r="BZ273" s="632"/>
      <c r="CA273" s="93"/>
      <c r="CB273" s="93"/>
      <c r="CC273" s="93"/>
      <c r="CD273" s="93"/>
      <c r="CE273" s="93"/>
      <c r="CF273" s="93"/>
      <c r="CG273" s="93"/>
      <c r="CH273" s="93"/>
      <c r="CI273" s="93"/>
      <c r="CJ273" s="93"/>
      <c r="CK273" s="93"/>
    </row>
    <row r="274" spans="5:89" s="2" customFormat="1" x14ac:dyDescent="0.2">
      <c r="E274" s="410"/>
      <c r="F274" s="2038"/>
      <c r="G274" s="1373"/>
      <c r="I274" s="410"/>
      <c r="J274" s="410"/>
      <c r="K274" s="410"/>
      <c r="L274" s="410"/>
      <c r="M274" s="410"/>
      <c r="N274" s="410"/>
      <c r="O274" s="410"/>
      <c r="BO274" s="632"/>
      <c r="BP274" s="632"/>
      <c r="BQ274" s="632"/>
      <c r="BR274" s="632"/>
      <c r="BS274" s="632"/>
      <c r="BT274" s="632"/>
      <c r="BU274" s="632"/>
      <c r="BV274" s="632"/>
      <c r="BW274" s="632"/>
      <c r="BX274" s="632"/>
      <c r="BY274" s="632"/>
      <c r="BZ274" s="632"/>
      <c r="CA274" s="93"/>
      <c r="CB274" s="93"/>
      <c r="CC274" s="93"/>
      <c r="CD274" s="93"/>
      <c r="CE274" s="93"/>
      <c r="CF274" s="93"/>
      <c r="CG274" s="93"/>
      <c r="CH274" s="93"/>
      <c r="CI274" s="93"/>
      <c r="CJ274" s="93"/>
      <c r="CK274" s="93"/>
    </row>
    <row r="275" spans="5:89" s="2" customFormat="1" x14ac:dyDescent="0.2">
      <c r="E275" s="410"/>
      <c r="F275" s="2038"/>
      <c r="G275" s="1373"/>
      <c r="I275" s="410"/>
      <c r="J275" s="410"/>
      <c r="K275" s="410"/>
      <c r="L275" s="410"/>
      <c r="M275" s="410"/>
      <c r="N275" s="410"/>
      <c r="O275" s="410"/>
      <c r="BO275" s="632"/>
      <c r="BP275" s="632"/>
      <c r="BQ275" s="632"/>
      <c r="BR275" s="632"/>
      <c r="BS275" s="632"/>
      <c r="BT275" s="632"/>
      <c r="BU275" s="632"/>
      <c r="BV275" s="632"/>
      <c r="BW275" s="632"/>
      <c r="BX275" s="632"/>
      <c r="BY275" s="632"/>
      <c r="BZ275" s="632"/>
      <c r="CA275" s="93"/>
      <c r="CB275" s="93"/>
      <c r="CC275" s="93"/>
      <c r="CD275" s="93"/>
      <c r="CE275" s="93"/>
      <c r="CF275" s="93"/>
      <c r="CG275" s="93"/>
      <c r="CH275" s="93"/>
      <c r="CI275" s="93"/>
      <c r="CJ275" s="93"/>
      <c r="CK275" s="93"/>
    </row>
    <row r="276" spans="5:89" s="2" customFormat="1" x14ac:dyDescent="0.2">
      <c r="E276" s="410"/>
      <c r="F276" s="2038"/>
      <c r="G276" s="1373"/>
      <c r="I276" s="410"/>
      <c r="J276" s="410"/>
      <c r="K276" s="410"/>
      <c r="L276" s="410"/>
      <c r="M276" s="410"/>
      <c r="N276" s="410"/>
      <c r="O276" s="410"/>
      <c r="BO276" s="632"/>
      <c r="BP276" s="632"/>
      <c r="BQ276" s="632"/>
      <c r="BR276" s="632"/>
      <c r="BS276" s="632"/>
      <c r="BT276" s="632"/>
      <c r="BU276" s="632"/>
      <c r="BV276" s="632"/>
      <c r="BW276" s="632"/>
      <c r="BX276" s="632"/>
      <c r="BY276" s="632"/>
      <c r="BZ276" s="632"/>
      <c r="CA276" s="93"/>
      <c r="CB276" s="93"/>
      <c r="CC276" s="93"/>
      <c r="CD276" s="93"/>
      <c r="CE276" s="93"/>
      <c r="CF276" s="93"/>
      <c r="CG276" s="93"/>
      <c r="CH276" s="93"/>
      <c r="CI276" s="93"/>
      <c r="CJ276" s="93"/>
      <c r="CK276" s="93"/>
    </row>
    <row r="277" spans="5:89" s="2" customFormat="1" x14ac:dyDescent="0.2">
      <c r="E277" s="410"/>
      <c r="F277" s="2038"/>
      <c r="G277" s="1373"/>
      <c r="I277" s="410"/>
      <c r="J277" s="410"/>
      <c r="K277" s="410"/>
      <c r="L277" s="410"/>
      <c r="M277" s="410"/>
      <c r="N277" s="410"/>
      <c r="O277" s="410"/>
      <c r="BO277" s="632"/>
      <c r="BP277" s="632"/>
      <c r="BQ277" s="632"/>
      <c r="BR277" s="632"/>
      <c r="BS277" s="632"/>
      <c r="BT277" s="632"/>
      <c r="BU277" s="632"/>
      <c r="BV277" s="632"/>
      <c r="BW277" s="632"/>
      <c r="BX277" s="632"/>
      <c r="BY277" s="632"/>
      <c r="BZ277" s="632"/>
      <c r="CA277" s="93"/>
      <c r="CB277" s="93"/>
      <c r="CC277" s="93"/>
      <c r="CD277" s="93"/>
      <c r="CE277" s="93"/>
      <c r="CF277" s="93"/>
      <c r="CG277" s="93"/>
      <c r="CH277" s="93"/>
      <c r="CI277" s="93"/>
      <c r="CJ277" s="93"/>
      <c r="CK277" s="93"/>
    </row>
    <row r="278" spans="5:89" s="2" customFormat="1" x14ac:dyDescent="0.2">
      <c r="E278" s="410"/>
      <c r="F278" s="2038"/>
      <c r="G278" s="1373"/>
      <c r="I278" s="410"/>
      <c r="J278" s="410"/>
      <c r="K278" s="410"/>
      <c r="L278" s="410"/>
      <c r="M278" s="410"/>
      <c r="N278" s="410"/>
      <c r="O278" s="410"/>
      <c r="BO278" s="632"/>
      <c r="BP278" s="632"/>
      <c r="BQ278" s="632"/>
      <c r="BR278" s="632"/>
      <c r="BS278" s="632"/>
      <c r="BT278" s="632"/>
      <c r="BU278" s="632"/>
      <c r="BV278" s="632"/>
      <c r="BW278" s="632"/>
      <c r="BX278" s="632"/>
      <c r="BY278" s="632"/>
      <c r="BZ278" s="632"/>
      <c r="CA278" s="93"/>
      <c r="CB278" s="93"/>
      <c r="CC278" s="93"/>
      <c r="CD278" s="93"/>
      <c r="CE278" s="93"/>
      <c r="CF278" s="93"/>
      <c r="CG278" s="93"/>
      <c r="CH278" s="93"/>
      <c r="CI278" s="93"/>
      <c r="CJ278" s="93"/>
      <c r="CK278" s="93"/>
    </row>
    <row r="279" spans="5:89" s="2" customFormat="1" x14ac:dyDescent="0.2">
      <c r="E279" s="410"/>
      <c r="F279" s="2038"/>
      <c r="G279" s="1373"/>
      <c r="I279" s="410"/>
      <c r="J279" s="410"/>
      <c r="K279" s="410"/>
      <c r="L279" s="410"/>
      <c r="M279" s="410"/>
      <c r="N279" s="410"/>
      <c r="O279" s="410"/>
      <c r="BO279" s="632"/>
      <c r="BP279" s="632"/>
      <c r="BQ279" s="632"/>
      <c r="BR279" s="632"/>
      <c r="BS279" s="632"/>
      <c r="BT279" s="632"/>
      <c r="BU279" s="632"/>
      <c r="BV279" s="632"/>
      <c r="BW279" s="632"/>
      <c r="BX279" s="632"/>
      <c r="BY279" s="632"/>
      <c r="BZ279" s="632"/>
      <c r="CA279" s="93"/>
      <c r="CB279" s="93"/>
      <c r="CC279" s="93"/>
      <c r="CD279" s="93"/>
      <c r="CE279" s="93"/>
      <c r="CF279" s="93"/>
      <c r="CG279" s="93"/>
      <c r="CH279" s="93"/>
      <c r="CI279" s="93"/>
      <c r="CJ279" s="93"/>
      <c r="CK279" s="93"/>
    </row>
    <row r="280" spans="5:89" s="2" customFormat="1" x14ac:dyDescent="0.2">
      <c r="E280" s="410"/>
      <c r="F280" s="2038"/>
      <c r="G280" s="1373"/>
      <c r="I280" s="410"/>
      <c r="J280" s="410"/>
      <c r="K280" s="410"/>
      <c r="L280" s="410"/>
      <c r="M280" s="410"/>
      <c r="N280" s="410"/>
      <c r="O280" s="410"/>
      <c r="BO280" s="632"/>
      <c r="BP280" s="632"/>
      <c r="BQ280" s="632"/>
      <c r="BR280" s="632"/>
      <c r="BS280" s="632"/>
      <c r="BT280" s="632"/>
      <c r="BU280" s="632"/>
      <c r="BV280" s="632"/>
      <c r="BW280" s="632"/>
      <c r="BX280" s="632"/>
      <c r="BY280" s="632"/>
      <c r="BZ280" s="632"/>
      <c r="CA280" s="93"/>
      <c r="CB280" s="93"/>
      <c r="CC280" s="93"/>
      <c r="CD280" s="93"/>
      <c r="CE280" s="93"/>
      <c r="CF280" s="93"/>
      <c r="CG280" s="93"/>
      <c r="CH280" s="93"/>
      <c r="CI280" s="93"/>
      <c r="CJ280" s="93"/>
      <c r="CK280" s="93"/>
    </row>
    <row r="281" spans="5:89" s="2" customFormat="1" x14ac:dyDescent="0.2">
      <c r="E281" s="410"/>
      <c r="F281" s="2038"/>
      <c r="G281" s="1373"/>
      <c r="I281" s="410"/>
      <c r="J281" s="410"/>
      <c r="K281" s="410"/>
      <c r="L281" s="410"/>
      <c r="M281" s="410"/>
      <c r="N281" s="410"/>
      <c r="O281" s="410"/>
      <c r="BO281" s="632"/>
      <c r="BP281" s="632"/>
      <c r="BQ281" s="632"/>
      <c r="BR281" s="632"/>
      <c r="BS281" s="632"/>
      <c r="BT281" s="632"/>
      <c r="BU281" s="632"/>
      <c r="BV281" s="632"/>
      <c r="BW281" s="632"/>
      <c r="BX281" s="632"/>
      <c r="BY281" s="632"/>
      <c r="BZ281" s="632"/>
      <c r="CA281" s="93"/>
      <c r="CB281" s="93"/>
      <c r="CC281" s="93"/>
      <c r="CD281" s="93"/>
      <c r="CE281" s="93"/>
      <c r="CF281" s="93"/>
      <c r="CG281" s="93"/>
      <c r="CH281" s="93"/>
      <c r="CI281" s="93"/>
      <c r="CJ281" s="93"/>
      <c r="CK281" s="93"/>
    </row>
    <row r="282" spans="5:89" s="2" customFormat="1" x14ac:dyDescent="0.2">
      <c r="E282" s="410"/>
      <c r="F282" s="2038"/>
      <c r="G282" s="1373"/>
      <c r="I282" s="410"/>
      <c r="J282" s="410"/>
      <c r="K282" s="410"/>
      <c r="L282" s="410"/>
      <c r="M282" s="410"/>
      <c r="N282" s="410"/>
      <c r="O282" s="410"/>
      <c r="BO282" s="632"/>
      <c r="BP282" s="632"/>
      <c r="BQ282" s="632"/>
      <c r="BR282" s="632"/>
      <c r="BS282" s="632"/>
      <c r="BT282" s="632"/>
      <c r="BU282" s="632"/>
      <c r="BV282" s="632"/>
      <c r="BW282" s="632"/>
      <c r="BX282" s="632"/>
      <c r="BY282" s="632"/>
      <c r="BZ282" s="632"/>
      <c r="CA282" s="93"/>
      <c r="CB282" s="93"/>
      <c r="CC282" s="93"/>
      <c r="CD282" s="93"/>
      <c r="CE282" s="93"/>
      <c r="CF282" s="93"/>
      <c r="CG282" s="93"/>
      <c r="CH282" s="93"/>
      <c r="CI282" s="93"/>
      <c r="CJ282" s="93"/>
      <c r="CK282" s="93"/>
    </row>
    <row r="283" spans="5:89" s="2" customFormat="1" x14ac:dyDescent="0.2">
      <c r="E283" s="410"/>
      <c r="F283" s="2038"/>
      <c r="G283" s="1373"/>
      <c r="I283" s="410"/>
      <c r="J283" s="410"/>
      <c r="K283" s="410"/>
      <c r="L283" s="410"/>
      <c r="M283" s="410"/>
      <c r="N283" s="410"/>
      <c r="O283" s="410"/>
      <c r="BO283" s="632"/>
      <c r="BP283" s="632"/>
      <c r="BQ283" s="632"/>
      <c r="BR283" s="632"/>
      <c r="BS283" s="632"/>
      <c r="BT283" s="632"/>
      <c r="BU283" s="632"/>
      <c r="BV283" s="632"/>
      <c r="BW283" s="632"/>
      <c r="BX283" s="632"/>
      <c r="BY283" s="632"/>
      <c r="BZ283" s="632"/>
      <c r="CA283" s="93"/>
      <c r="CB283" s="93"/>
      <c r="CC283" s="93"/>
      <c r="CD283" s="93"/>
      <c r="CE283" s="93"/>
      <c r="CF283" s="93"/>
      <c r="CG283" s="93"/>
      <c r="CH283" s="93"/>
      <c r="CI283" s="93"/>
      <c r="CJ283" s="93"/>
      <c r="CK283" s="93"/>
    </row>
    <row r="284" spans="5:89" s="2" customFormat="1" x14ac:dyDescent="0.2">
      <c r="E284" s="410"/>
      <c r="F284" s="2038"/>
      <c r="G284" s="1373"/>
      <c r="I284" s="410"/>
      <c r="J284" s="410"/>
      <c r="K284" s="410"/>
      <c r="L284" s="410"/>
      <c r="M284" s="410"/>
      <c r="N284" s="410"/>
      <c r="O284" s="410"/>
      <c r="BO284" s="632"/>
      <c r="BP284" s="632"/>
      <c r="BQ284" s="632"/>
      <c r="BR284" s="632"/>
      <c r="BS284" s="632"/>
      <c r="BT284" s="632"/>
      <c r="BU284" s="632"/>
      <c r="BV284" s="632"/>
      <c r="BW284" s="632"/>
      <c r="BX284" s="632"/>
      <c r="BY284" s="632"/>
      <c r="BZ284" s="632"/>
      <c r="CA284" s="93"/>
      <c r="CB284" s="93"/>
      <c r="CC284" s="93"/>
      <c r="CD284" s="93"/>
      <c r="CE284" s="93"/>
      <c r="CF284" s="93"/>
      <c r="CG284" s="93"/>
      <c r="CH284" s="93"/>
      <c r="CI284" s="93"/>
      <c r="CJ284" s="93"/>
      <c r="CK284" s="93"/>
    </row>
    <row r="285" spans="5:89" s="2" customFormat="1" x14ac:dyDescent="0.2">
      <c r="E285" s="410"/>
      <c r="F285" s="2038"/>
      <c r="G285" s="1373"/>
      <c r="I285" s="410"/>
      <c r="J285" s="410"/>
      <c r="K285" s="410"/>
      <c r="L285" s="410"/>
      <c r="M285" s="410"/>
      <c r="N285" s="410"/>
      <c r="O285" s="410"/>
      <c r="BO285" s="632"/>
      <c r="BP285" s="632"/>
      <c r="BQ285" s="632"/>
      <c r="BR285" s="632"/>
      <c r="BS285" s="632"/>
      <c r="BT285" s="632"/>
      <c r="BU285" s="632"/>
      <c r="BV285" s="632"/>
      <c r="BW285" s="632"/>
      <c r="BX285" s="632"/>
      <c r="BY285" s="632"/>
      <c r="BZ285" s="632"/>
      <c r="CA285" s="93"/>
      <c r="CB285" s="93"/>
      <c r="CC285" s="93"/>
      <c r="CD285" s="93"/>
      <c r="CE285" s="93"/>
      <c r="CF285" s="93"/>
      <c r="CG285" s="93"/>
      <c r="CH285" s="93"/>
      <c r="CI285" s="93"/>
      <c r="CJ285" s="93"/>
      <c r="CK285" s="93"/>
    </row>
    <row r="286" spans="5:89" s="2" customFormat="1" x14ac:dyDescent="0.2">
      <c r="E286" s="410"/>
      <c r="F286" s="2038"/>
      <c r="G286" s="1373"/>
      <c r="I286" s="410"/>
      <c r="J286" s="410"/>
      <c r="K286" s="410"/>
      <c r="L286" s="410"/>
      <c r="M286" s="410"/>
      <c r="N286" s="410"/>
      <c r="O286" s="410"/>
      <c r="BO286" s="632"/>
      <c r="BP286" s="632"/>
      <c r="BQ286" s="632"/>
      <c r="BR286" s="632"/>
      <c r="BS286" s="632"/>
      <c r="BT286" s="632"/>
      <c r="BU286" s="632"/>
      <c r="BV286" s="632"/>
      <c r="BW286" s="632"/>
      <c r="BX286" s="632"/>
      <c r="BY286" s="632"/>
      <c r="BZ286" s="632"/>
      <c r="CA286" s="93"/>
      <c r="CB286" s="93"/>
      <c r="CC286" s="93"/>
      <c r="CD286" s="93"/>
      <c r="CE286" s="93"/>
      <c r="CF286" s="93"/>
      <c r="CG286" s="93"/>
      <c r="CH286" s="93"/>
      <c r="CI286" s="93"/>
      <c r="CJ286" s="93"/>
      <c r="CK286" s="93"/>
    </row>
    <row r="287" spans="5:89" s="2" customFormat="1" x14ac:dyDescent="0.2">
      <c r="E287" s="410"/>
      <c r="F287" s="2038"/>
      <c r="G287" s="1373"/>
      <c r="I287" s="410"/>
      <c r="J287" s="410"/>
      <c r="K287" s="410"/>
      <c r="L287" s="410"/>
      <c r="M287" s="410"/>
      <c r="N287" s="410"/>
      <c r="O287" s="410"/>
      <c r="BO287" s="632"/>
      <c r="BP287" s="632"/>
      <c r="BQ287" s="632"/>
      <c r="BR287" s="632"/>
      <c r="BS287" s="632"/>
      <c r="BT287" s="632"/>
      <c r="BU287" s="632"/>
      <c r="BV287" s="632"/>
      <c r="BW287" s="632"/>
      <c r="BX287" s="632"/>
      <c r="BY287" s="632"/>
      <c r="BZ287" s="632"/>
      <c r="CA287" s="93"/>
      <c r="CB287" s="93"/>
      <c r="CC287" s="93"/>
      <c r="CD287" s="93"/>
      <c r="CE287" s="93"/>
      <c r="CF287" s="93"/>
      <c r="CG287" s="93"/>
      <c r="CH287" s="93"/>
      <c r="CI287" s="93"/>
      <c r="CJ287" s="93"/>
      <c r="CK287" s="93"/>
    </row>
    <row r="288" spans="5:89" s="2" customFormat="1" x14ac:dyDescent="0.2">
      <c r="E288" s="410"/>
      <c r="F288" s="2038"/>
      <c r="G288" s="1373"/>
      <c r="I288" s="410"/>
      <c r="J288" s="410"/>
      <c r="K288" s="410"/>
      <c r="L288" s="410"/>
      <c r="M288" s="410"/>
      <c r="N288" s="410"/>
      <c r="O288" s="410"/>
      <c r="BO288" s="632"/>
      <c r="BP288" s="632"/>
      <c r="BQ288" s="632"/>
      <c r="BR288" s="632"/>
      <c r="BS288" s="632"/>
      <c r="BT288" s="632"/>
      <c r="BU288" s="632"/>
      <c r="BV288" s="632"/>
      <c r="BW288" s="632"/>
      <c r="BX288" s="632"/>
      <c r="BY288" s="632"/>
      <c r="BZ288" s="632"/>
      <c r="CA288" s="93"/>
      <c r="CB288" s="93"/>
      <c r="CC288" s="93"/>
      <c r="CD288" s="93"/>
      <c r="CE288" s="93"/>
      <c r="CF288" s="93"/>
      <c r="CG288" s="93"/>
      <c r="CH288" s="93"/>
      <c r="CI288" s="93"/>
      <c r="CJ288" s="93"/>
      <c r="CK288" s="93"/>
    </row>
    <row r="289" spans="5:89" s="2" customFormat="1" x14ac:dyDescent="0.2">
      <c r="E289" s="410"/>
      <c r="F289" s="2038"/>
      <c r="G289" s="1373"/>
      <c r="I289" s="410"/>
      <c r="J289" s="410"/>
      <c r="K289" s="410"/>
      <c r="L289" s="410"/>
      <c r="M289" s="410"/>
      <c r="N289" s="410"/>
      <c r="O289" s="410"/>
      <c r="BO289" s="632"/>
      <c r="BP289" s="632"/>
      <c r="BQ289" s="632"/>
      <c r="BR289" s="632"/>
      <c r="BS289" s="632"/>
      <c r="BT289" s="632"/>
      <c r="BU289" s="632"/>
      <c r="BV289" s="632"/>
      <c r="BW289" s="632"/>
      <c r="BX289" s="632"/>
      <c r="BY289" s="632"/>
      <c r="BZ289" s="632"/>
      <c r="CA289" s="93"/>
      <c r="CB289" s="93"/>
      <c r="CC289" s="93"/>
      <c r="CD289" s="93"/>
      <c r="CE289" s="93"/>
      <c r="CF289" s="93"/>
      <c r="CG289" s="93"/>
      <c r="CH289" s="93"/>
      <c r="CI289" s="93"/>
      <c r="CJ289" s="93"/>
      <c r="CK289" s="93"/>
    </row>
    <row r="290" spans="5:89" s="2" customFormat="1" x14ac:dyDescent="0.2">
      <c r="E290" s="410"/>
      <c r="F290" s="2038"/>
      <c r="G290" s="1373"/>
      <c r="I290" s="410"/>
      <c r="J290" s="410"/>
      <c r="K290" s="410"/>
      <c r="L290" s="410"/>
      <c r="M290" s="410"/>
      <c r="N290" s="410"/>
      <c r="O290" s="410"/>
      <c r="BO290" s="632"/>
      <c r="BP290" s="632"/>
      <c r="BQ290" s="632"/>
      <c r="BR290" s="632"/>
      <c r="BS290" s="632"/>
      <c r="BT290" s="632"/>
      <c r="BU290" s="632"/>
      <c r="BV290" s="632"/>
      <c r="BW290" s="632"/>
      <c r="BX290" s="632"/>
      <c r="BY290" s="632"/>
      <c r="BZ290" s="632"/>
      <c r="CA290" s="93"/>
      <c r="CB290" s="93"/>
      <c r="CC290" s="93"/>
      <c r="CD290" s="93"/>
      <c r="CE290" s="93"/>
      <c r="CF290" s="93"/>
      <c r="CG290" s="93"/>
      <c r="CH290" s="93"/>
      <c r="CI290" s="93"/>
      <c r="CJ290" s="93"/>
      <c r="CK290" s="93"/>
    </row>
    <row r="291" spans="5:89" s="2" customFormat="1" x14ac:dyDescent="0.2">
      <c r="E291" s="410"/>
      <c r="F291" s="2038"/>
      <c r="G291" s="1373"/>
      <c r="I291" s="410"/>
      <c r="J291" s="410"/>
      <c r="K291" s="410"/>
      <c r="L291" s="410"/>
      <c r="M291" s="410"/>
      <c r="N291" s="410"/>
      <c r="O291" s="410"/>
      <c r="BO291" s="632"/>
      <c r="BP291" s="632"/>
      <c r="BQ291" s="632"/>
      <c r="BR291" s="632"/>
      <c r="BS291" s="632"/>
      <c r="BT291" s="632"/>
      <c r="BU291" s="632"/>
      <c r="BV291" s="632"/>
      <c r="BW291" s="632"/>
      <c r="BX291" s="632"/>
      <c r="BY291" s="632"/>
      <c r="BZ291" s="632"/>
      <c r="CA291" s="93"/>
      <c r="CB291" s="93"/>
      <c r="CC291" s="93"/>
      <c r="CD291" s="93"/>
      <c r="CE291" s="93"/>
      <c r="CF291" s="93"/>
      <c r="CG291" s="93"/>
      <c r="CH291" s="93"/>
      <c r="CI291" s="93"/>
      <c r="CJ291" s="93"/>
      <c r="CK291" s="93"/>
    </row>
    <row r="292" spans="5:89" s="2" customFormat="1" x14ac:dyDescent="0.2">
      <c r="E292" s="410"/>
      <c r="F292" s="2038"/>
      <c r="G292" s="1373"/>
      <c r="I292" s="410"/>
      <c r="J292" s="410"/>
      <c r="K292" s="410"/>
      <c r="L292" s="410"/>
      <c r="M292" s="410"/>
      <c r="N292" s="410"/>
      <c r="O292" s="410"/>
      <c r="BO292" s="632"/>
      <c r="BP292" s="632"/>
      <c r="BQ292" s="632"/>
      <c r="BR292" s="632"/>
      <c r="BS292" s="632"/>
      <c r="BT292" s="632"/>
      <c r="BU292" s="632"/>
      <c r="BV292" s="632"/>
      <c r="BW292" s="632"/>
      <c r="BX292" s="632"/>
      <c r="BY292" s="632"/>
      <c r="BZ292" s="632"/>
      <c r="CA292" s="93"/>
      <c r="CB292" s="93"/>
      <c r="CC292" s="93"/>
      <c r="CD292" s="93"/>
      <c r="CE292" s="93"/>
      <c r="CF292" s="93"/>
      <c r="CG292" s="93"/>
      <c r="CH292" s="93"/>
      <c r="CI292" s="93"/>
      <c r="CJ292" s="93"/>
      <c r="CK292" s="93"/>
    </row>
    <row r="293" spans="5:89" s="2" customFormat="1" x14ac:dyDescent="0.2">
      <c r="E293" s="410"/>
      <c r="F293" s="2038"/>
      <c r="G293" s="1373"/>
      <c r="I293" s="410"/>
      <c r="J293" s="410"/>
      <c r="K293" s="410"/>
      <c r="L293" s="410"/>
      <c r="M293" s="410"/>
      <c r="N293" s="410"/>
      <c r="O293" s="410"/>
      <c r="BO293" s="632"/>
      <c r="BP293" s="632"/>
      <c r="BQ293" s="632"/>
      <c r="BR293" s="632"/>
      <c r="BS293" s="632"/>
      <c r="BT293" s="632"/>
      <c r="BU293" s="632"/>
      <c r="BV293" s="632"/>
      <c r="BW293" s="632"/>
      <c r="BX293" s="632"/>
      <c r="BY293" s="632"/>
      <c r="BZ293" s="632"/>
      <c r="CA293" s="93"/>
      <c r="CB293" s="93"/>
      <c r="CC293" s="93"/>
      <c r="CD293" s="93"/>
      <c r="CE293" s="93"/>
      <c r="CF293" s="93"/>
      <c r="CG293" s="93"/>
      <c r="CH293" s="93"/>
      <c r="CI293" s="93"/>
      <c r="CJ293" s="93"/>
      <c r="CK293" s="93"/>
    </row>
    <row r="294" spans="5:89" s="2" customFormat="1" x14ac:dyDescent="0.2">
      <c r="E294" s="410"/>
      <c r="F294" s="2038"/>
      <c r="G294" s="1373"/>
      <c r="I294" s="410"/>
      <c r="J294" s="410"/>
      <c r="K294" s="410"/>
      <c r="L294" s="410"/>
      <c r="M294" s="410"/>
      <c r="N294" s="410"/>
      <c r="O294" s="410"/>
      <c r="BO294" s="632"/>
      <c r="BP294" s="632"/>
      <c r="BQ294" s="632"/>
      <c r="BR294" s="632"/>
      <c r="BS294" s="632"/>
      <c r="BT294" s="632"/>
      <c r="BU294" s="632"/>
      <c r="BV294" s="632"/>
      <c r="BW294" s="632"/>
      <c r="BX294" s="632"/>
      <c r="BY294" s="632"/>
      <c r="BZ294" s="632"/>
      <c r="CA294" s="93"/>
      <c r="CB294" s="93"/>
      <c r="CC294" s="93"/>
      <c r="CD294" s="93"/>
      <c r="CE294" s="93"/>
      <c r="CF294" s="93"/>
      <c r="CG294" s="93"/>
      <c r="CH294" s="93"/>
      <c r="CI294" s="93"/>
      <c r="CJ294" s="93"/>
      <c r="CK294" s="93"/>
    </row>
    <row r="295" spans="5:89" s="2" customFormat="1" x14ac:dyDescent="0.2">
      <c r="E295" s="410"/>
      <c r="F295" s="2038"/>
      <c r="G295" s="1373"/>
      <c r="I295" s="410"/>
      <c r="J295" s="410"/>
      <c r="K295" s="410"/>
      <c r="L295" s="410"/>
      <c r="M295" s="410"/>
      <c r="N295" s="410"/>
      <c r="O295" s="410"/>
      <c r="BO295" s="632"/>
      <c r="BP295" s="632"/>
      <c r="BQ295" s="632"/>
      <c r="BR295" s="632"/>
      <c r="BS295" s="632"/>
      <c r="BT295" s="632"/>
      <c r="BU295" s="632"/>
      <c r="BV295" s="632"/>
      <c r="BW295" s="632"/>
      <c r="BX295" s="632"/>
      <c r="BY295" s="632"/>
      <c r="BZ295" s="632"/>
      <c r="CA295" s="93"/>
      <c r="CB295" s="93"/>
      <c r="CC295" s="93"/>
      <c r="CD295" s="93"/>
      <c r="CE295" s="93"/>
      <c r="CF295" s="93"/>
      <c r="CG295" s="93"/>
      <c r="CH295" s="93"/>
      <c r="CI295" s="93"/>
      <c r="CJ295" s="93"/>
      <c r="CK295" s="93"/>
    </row>
    <row r="296" spans="5:89" s="2" customFormat="1" x14ac:dyDescent="0.2">
      <c r="E296" s="410"/>
      <c r="F296" s="2038"/>
      <c r="G296" s="1373"/>
      <c r="I296" s="410"/>
      <c r="J296" s="410"/>
      <c r="K296" s="410"/>
      <c r="L296" s="410"/>
      <c r="M296" s="410"/>
      <c r="N296" s="410"/>
      <c r="O296" s="410"/>
      <c r="BO296" s="632"/>
      <c r="BP296" s="632"/>
      <c r="BQ296" s="632"/>
      <c r="BR296" s="632"/>
      <c r="BS296" s="632"/>
      <c r="BT296" s="632"/>
      <c r="BU296" s="632"/>
      <c r="BV296" s="632"/>
      <c r="BW296" s="632"/>
      <c r="BX296" s="632"/>
      <c r="BY296" s="632"/>
      <c r="BZ296" s="632"/>
      <c r="CA296" s="93"/>
      <c r="CB296" s="93"/>
      <c r="CC296" s="93"/>
      <c r="CD296" s="93"/>
      <c r="CE296" s="93"/>
      <c r="CF296" s="93"/>
      <c r="CG296" s="93"/>
      <c r="CH296" s="93"/>
      <c r="CI296" s="93"/>
      <c r="CJ296" s="93"/>
      <c r="CK296" s="93"/>
    </row>
    <row r="297" spans="5:89" s="2" customFormat="1" x14ac:dyDescent="0.2">
      <c r="E297" s="410"/>
      <c r="F297" s="2038"/>
      <c r="G297" s="1373"/>
      <c r="I297" s="410"/>
      <c r="J297" s="410"/>
      <c r="K297" s="410"/>
      <c r="L297" s="410"/>
      <c r="M297" s="410"/>
      <c r="N297" s="410"/>
      <c r="O297" s="410"/>
      <c r="BO297" s="632"/>
      <c r="BP297" s="632"/>
      <c r="BQ297" s="632"/>
      <c r="BR297" s="632"/>
      <c r="BS297" s="632"/>
      <c r="BT297" s="632"/>
      <c r="BU297" s="632"/>
      <c r="BV297" s="632"/>
      <c r="BW297" s="632"/>
      <c r="BX297" s="632"/>
      <c r="BY297" s="632"/>
      <c r="BZ297" s="632"/>
      <c r="CA297" s="93"/>
      <c r="CB297" s="93"/>
      <c r="CC297" s="93"/>
      <c r="CD297" s="93"/>
      <c r="CE297" s="93"/>
      <c r="CF297" s="93"/>
      <c r="CG297" s="93"/>
      <c r="CH297" s="93"/>
      <c r="CI297" s="93"/>
      <c r="CJ297" s="93"/>
      <c r="CK297" s="93"/>
    </row>
    <row r="298" spans="5:89" s="2" customFormat="1" x14ac:dyDescent="0.2">
      <c r="E298" s="410"/>
      <c r="F298" s="2038"/>
      <c r="G298" s="1373"/>
      <c r="I298" s="410"/>
      <c r="J298" s="410"/>
      <c r="K298" s="410"/>
      <c r="L298" s="410"/>
      <c r="M298" s="410"/>
      <c r="N298" s="410"/>
      <c r="O298" s="410"/>
      <c r="BO298" s="632"/>
      <c r="BP298" s="632"/>
      <c r="BQ298" s="632"/>
      <c r="BR298" s="632"/>
      <c r="BS298" s="632"/>
      <c r="BT298" s="632"/>
      <c r="BU298" s="632"/>
      <c r="BV298" s="632"/>
      <c r="BW298" s="632"/>
      <c r="BX298" s="632"/>
      <c r="BY298" s="632"/>
      <c r="BZ298" s="632"/>
      <c r="CA298" s="93"/>
      <c r="CB298" s="93"/>
      <c r="CC298" s="93"/>
      <c r="CD298" s="93"/>
      <c r="CE298" s="93"/>
      <c r="CF298" s="93"/>
      <c r="CG298" s="93"/>
      <c r="CH298" s="93"/>
      <c r="CI298" s="93"/>
      <c r="CJ298" s="93"/>
      <c r="CK298" s="93"/>
    </row>
    <row r="299" spans="5:89" s="2" customFormat="1" x14ac:dyDescent="0.2">
      <c r="E299" s="410"/>
      <c r="F299" s="2038"/>
      <c r="G299" s="1373"/>
      <c r="I299" s="410"/>
      <c r="J299" s="410"/>
      <c r="K299" s="410"/>
      <c r="L299" s="410"/>
      <c r="M299" s="410"/>
      <c r="N299" s="410"/>
      <c r="O299" s="410"/>
      <c r="BO299" s="632"/>
      <c r="BP299" s="632"/>
      <c r="BQ299" s="632"/>
      <c r="BR299" s="632"/>
      <c r="BS299" s="632"/>
      <c r="BT299" s="632"/>
      <c r="BU299" s="632"/>
      <c r="BV299" s="632"/>
      <c r="BW299" s="632"/>
      <c r="BX299" s="632"/>
      <c r="BY299" s="632"/>
      <c r="BZ299" s="632"/>
      <c r="CA299" s="93"/>
      <c r="CB299" s="93"/>
      <c r="CC299" s="93"/>
      <c r="CD299" s="93"/>
      <c r="CE299" s="93"/>
      <c r="CF299" s="93"/>
      <c r="CG299" s="93"/>
      <c r="CH299" s="93"/>
      <c r="CI299" s="93"/>
      <c r="CJ299" s="93"/>
      <c r="CK299" s="93"/>
    </row>
    <row r="300" spans="5:89" s="2" customFormat="1" x14ac:dyDescent="0.2">
      <c r="E300" s="410"/>
      <c r="F300" s="2038"/>
      <c r="G300" s="1373"/>
      <c r="I300" s="410"/>
      <c r="J300" s="410"/>
      <c r="K300" s="410"/>
      <c r="L300" s="410"/>
      <c r="M300" s="410"/>
      <c r="N300" s="410"/>
      <c r="O300" s="410"/>
      <c r="BO300" s="632"/>
      <c r="BP300" s="632"/>
      <c r="BQ300" s="632"/>
      <c r="BR300" s="632"/>
      <c r="BS300" s="632"/>
      <c r="BT300" s="632"/>
      <c r="BU300" s="632"/>
      <c r="BV300" s="632"/>
      <c r="BW300" s="632"/>
      <c r="BX300" s="632"/>
      <c r="BY300" s="632"/>
      <c r="BZ300" s="632"/>
      <c r="CA300" s="93"/>
      <c r="CB300" s="93"/>
      <c r="CC300" s="93"/>
      <c r="CD300" s="93"/>
      <c r="CE300" s="93"/>
      <c r="CF300" s="93"/>
      <c r="CG300" s="93"/>
      <c r="CH300" s="93"/>
      <c r="CI300" s="93"/>
      <c r="CJ300" s="93"/>
      <c r="CK300" s="93"/>
    </row>
    <row r="301" spans="5:89" s="2" customFormat="1" x14ac:dyDescent="0.2">
      <c r="E301" s="410"/>
      <c r="F301" s="2038"/>
      <c r="G301" s="1373"/>
      <c r="I301" s="410"/>
      <c r="J301" s="410"/>
      <c r="K301" s="410"/>
      <c r="L301" s="410"/>
      <c r="M301" s="410"/>
      <c r="N301" s="410"/>
      <c r="O301" s="410"/>
      <c r="BO301" s="632"/>
      <c r="BP301" s="632"/>
      <c r="BQ301" s="632"/>
      <c r="BR301" s="632"/>
      <c r="BS301" s="632"/>
      <c r="BT301" s="632"/>
      <c r="BU301" s="632"/>
      <c r="BV301" s="632"/>
      <c r="BW301" s="632"/>
      <c r="BX301" s="632"/>
      <c r="BY301" s="632"/>
      <c r="BZ301" s="632"/>
      <c r="CA301" s="93"/>
      <c r="CB301" s="93"/>
      <c r="CC301" s="93"/>
      <c r="CD301" s="93"/>
      <c r="CE301" s="93"/>
      <c r="CF301" s="93"/>
      <c r="CG301" s="93"/>
      <c r="CH301" s="93"/>
      <c r="CI301" s="93"/>
      <c r="CJ301" s="93"/>
      <c r="CK301" s="93"/>
    </row>
    <row r="302" spans="5:89" s="2" customFormat="1" x14ac:dyDescent="0.2">
      <c r="E302" s="410"/>
      <c r="F302" s="2038"/>
      <c r="G302" s="1373"/>
      <c r="I302" s="410"/>
      <c r="J302" s="410"/>
      <c r="K302" s="410"/>
      <c r="L302" s="410"/>
      <c r="M302" s="410"/>
      <c r="N302" s="410"/>
      <c r="O302" s="410"/>
      <c r="BO302" s="632"/>
      <c r="BP302" s="632"/>
      <c r="BQ302" s="632"/>
      <c r="BR302" s="632"/>
      <c r="BS302" s="632"/>
      <c r="BT302" s="632"/>
      <c r="BU302" s="632"/>
      <c r="BV302" s="632"/>
      <c r="BW302" s="632"/>
      <c r="BX302" s="632"/>
      <c r="BY302" s="632"/>
      <c r="BZ302" s="632"/>
      <c r="CA302" s="93"/>
      <c r="CB302" s="93"/>
      <c r="CC302" s="93"/>
      <c r="CD302" s="93"/>
      <c r="CE302" s="93"/>
      <c r="CF302" s="93"/>
      <c r="CG302" s="93"/>
      <c r="CH302" s="93"/>
      <c r="CI302" s="93"/>
      <c r="CJ302" s="93"/>
      <c r="CK302" s="93"/>
    </row>
    <row r="303" spans="5:89" s="2" customFormat="1" x14ac:dyDescent="0.2">
      <c r="E303" s="410"/>
      <c r="F303" s="2038"/>
      <c r="G303" s="1373"/>
      <c r="I303" s="410"/>
      <c r="J303" s="410"/>
      <c r="K303" s="410"/>
      <c r="L303" s="410"/>
      <c r="M303" s="410"/>
      <c r="N303" s="410"/>
      <c r="O303" s="410"/>
      <c r="BO303" s="632"/>
      <c r="BP303" s="632"/>
      <c r="BQ303" s="632"/>
      <c r="BR303" s="632"/>
      <c r="BS303" s="632"/>
      <c r="BT303" s="632"/>
      <c r="BU303" s="632"/>
      <c r="BV303" s="632"/>
      <c r="BW303" s="632"/>
      <c r="BX303" s="632"/>
      <c r="BY303" s="632"/>
      <c r="BZ303" s="632"/>
      <c r="CA303" s="93"/>
      <c r="CB303" s="93"/>
      <c r="CC303" s="93"/>
      <c r="CD303" s="93"/>
      <c r="CE303" s="93"/>
      <c r="CF303" s="93"/>
      <c r="CG303" s="93"/>
      <c r="CH303" s="93"/>
      <c r="CI303" s="93"/>
      <c r="CJ303" s="93"/>
      <c r="CK303" s="93"/>
    </row>
    <row r="304" spans="5:89" s="2" customFormat="1" x14ac:dyDescent="0.2">
      <c r="E304" s="410"/>
      <c r="F304" s="2038"/>
      <c r="G304" s="1373"/>
      <c r="I304" s="410"/>
      <c r="J304" s="410"/>
      <c r="K304" s="410"/>
      <c r="L304" s="410"/>
      <c r="M304" s="410"/>
      <c r="N304" s="410"/>
      <c r="O304" s="410"/>
      <c r="BO304" s="632"/>
      <c r="BP304" s="632"/>
      <c r="BQ304" s="632"/>
      <c r="BR304" s="632"/>
      <c r="BS304" s="632"/>
      <c r="BT304" s="632"/>
      <c r="BU304" s="632"/>
      <c r="BV304" s="632"/>
      <c r="BW304" s="632"/>
      <c r="BX304" s="632"/>
      <c r="BY304" s="632"/>
      <c r="BZ304" s="632"/>
      <c r="CA304" s="93"/>
      <c r="CB304" s="93"/>
      <c r="CC304" s="93"/>
      <c r="CD304" s="93"/>
      <c r="CE304" s="93"/>
      <c r="CF304" s="93"/>
      <c r="CG304" s="93"/>
      <c r="CH304" s="93"/>
      <c r="CI304" s="93"/>
      <c r="CJ304" s="93"/>
      <c r="CK304" s="93"/>
    </row>
    <row r="305" spans="5:89" s="2" customFormat="1" x14ac:dyDescent="0.2">
      <c r="E305" s="410"/>
      <c r="F305" s="2038"/>
      <c r="G305" s="1373"/>
      <c r="I305" s="410"/>
      <c r="J305" s="410"/>
      <c r="K305" s="410"/>
      <c r="L305" s="410"/>
      <c r="M305" s="410"/>
      <c r="N305" s="410"/>
      <c r="O305" s="410"/>
      <c r="BO305" s="632"/>
      <c r="BP305" s="632"/>
      <c r="BQ305" s="632"/>
      <c r="BR305" s="632"/>
      <c r="BS305" s="632"/>
      <c r="BT305" s="632"/>
      <c r="BU305" s="632"/>
      <c r="BV305" s="632"/>
      <c r="BW305" s="632"/>
      <c r="BX305" s="632"/>
      <c r="BY305" s="632"/>
      <c r="BZ305" s="632"/>
      <c r="CA305" s="93"/>
      <c r="CB305" s="93"/>
      <c r="CC305" s="93"/>
      <c r="CD305" s="93"/>
      <c r="CE305" s="93"/>
      <c r="CF305" s="93"/>
      <c r="CG305" s="93"/>
      <c r="CH305" s="93"/>
      <c r="CI305" s="93"/>
      <c r="CJ305" s="93"/>
      <c r="CK305" s="93"/>
    </row>
    <row r="306" spans="5:89" s="2" customFormat="1" x14ac:dyDescent="0.2">
      <c r="E306" s="410"/>
      <c r="F306" s="2038"/>
      <c r="G306" s="1373"/>
      <c r="I306" s="410"/>
      <c r="J306" s="410"/>
      <c r="K306" s="410"/>
      <c r="L306" s="410"/>
      <c r="M306" s="410"/>
      <c r="N306" s="410"/>
      <c r="O306" s="410"/>
      <c r="BO306" s="632"/>
      <c r="BP306" s="632"/>
      <c r="BQ306" s="632"/>
      <c r="BR306" s="632"/>
      <c r="BS306" s="632"/>
      <c r="BT306" s="632"/>
      <c r="BU306" s="632"/>
      <c r="BV306" s="632"/>
      <c r="BW306" s="632"/>
      <c r="BX306" s="632"/>
      <c r="BY306" s="632"/>
      <c r="BZ306" s="632"/>
      <c r="CA306" s="93"/>
      <c r="CB306" s="93"/>
      <c r="CC306" s="93"/>
      <c r="CD306" s="93"/>
      <c r="CE306" s="93"/>
      <c r="CF306" s="93"/>
      <c r="CG306" s="93"/>
      <c r="CH306" s="93"/>
      <c r="CI306" s="93"/>
      <c r="CJ306" s="93"/>
      <c r="CK306" s="93"/>
    </row>
    <row r="307" spans="5:89" s="2" customFormat="1" x14ac:dyDescent="0.2">
      <c r="E307" s="410"/>
      <c r="F307" s="2038"/>
      <c r="G307" s="1373"/>
      <c r="I307" s="410"/>
      <c r="J307" s="410"/>
      <c r="K307" s="410"/>
      <c r="L307" s="410"/>
      <c r="M307" s="410"/>
      <c r="N307" s="410"/>
      <c r="O307" s="410"/>
      <c r="BO307" s="632"/>
      <c r="BP307" s="632"/>
      <c r="BQ307" s="632"/>
      <c r="BR307" s="632"/>
      <c r="BS307" s="632"/>
      <c r="BT307" s="632"/>
      <c r="BU307" s="632"/>
      <c r="BV307" s="632"/>
      <c r="BW307" s="632"/>
      <c r="BX307" s="632"/>
      <c r="BY307" s="632"/>
      <c r="BZ307" s="632"/>
      <c r="CA307" s="93"/>
      <c r="CB307" s="93"/>
      <c r="CC307" s="93"/>
      <c r="CD307" s="93"/>
      <c r="CE307" s="93"/>
      <c r="CF307" s="93"/>
      <c r="CG307" s="93"/>
      <c r="CH307" s="93"/>
      <c r="CI307" s="93"/>
      <c r="CJ307" s="93"/>
      <c r="CK307" s="93"/>
    </row>
    <row r="308" spans="5:89" s="2" customFormat="1" x14ac:dyDescent="0.2">
      <c r="E308" s="410"/>
      <c r="F308" s="2038"/>
      <c r="G308" s="1373"/>
      <c r="I308" s="410"/>
      <c r="J308" s="410"/>
      <c r="K308" s="410"/>
      <c r="L308" s="410"/>
      <c r="M308" s="410"/>
      <c r="N308" s="410"/>
      <c r="O308" s="410"/>
      <c r="BO308" s="632"/>
      <c r="BP308" s="632"/>
      <c r="BQ308" s="632"/>
      <c r="BR308" s="632"/>
      <c r="BS308" s="632"/>
      <c r="BT308" s="632"/>
      <c r="BU308" s="632"/>
      <c r="BV308" s="632"/>
      <c r="BW308" s="632"/>
      <c r="BX308" s="632"/>
      <c r="BY308" s="632"/>
      <c r="BZ308" s="632"/>
      <c r="CA308" s="93"/>
      <c r="CB308" s="93"/>
      <c r="CC308" s="93"/>
      <c r="CD308" s="93"/>
      <c r="CE308" s="93"/>
      <c r="CF308" s="93"/>
      <c r="CG308" s="93"/>
      <c r="CH308" s="93"/>
      <c r="CI308" s="93"/>
      <c r="CJ308" s="93"/>
      <c r="CK308" s="93"/>
    </row>
    <row r="309" spans="5:89" s="2" customFormat="1" x14ac:dyDescent="0.2">
      <c r="E309" s="410"/>
      <c r="F309" s="2038"/>
      <c r="G309" s="1373"/>
      <c r="I309" s="410"/>
      <c r="J309" s="410"/>
      <c r="K309" s="410"/>
      <c r="L309" s="410"/>
      <c r="M309" s="410"/>
      <c r="N309" s="410"/>
      <c r="O309" s="410"/>
      <c r="BO309" s="632"/>
      <c r="BP309" s="632"/>
      <c r="BQ309" s="632"/>
      <c r="BR309" s="632"/>
      <c r="BS309" s="632"/>
      <c r="BT309" s="632"/>
      <c r="BU309" s="632"/>
      <c r="BV309" s="632"/>
      <c r="BW309" s="632"/>
      <c r="BX309" s="632"/>
      <c r="BY309" s="632"/>
      <c r="BZ309" s="632"/>
      <c r="CA309" s="93"/>
      <c r="CB309" s="93"/>
      <c r="CC309" s="93"/>
      <c r="CD309" s="93"/>
      <c r="CE309" s="93"/>
      <c r="CF309" s="93"/>
      <c r="CG309" s="93"/>
      <c r="CH309" s="93"/>
      <c r="CI309" s="93"/>
      <c r="CJ309" s="93"/>
      <c r="CK309" s="93"/>
    </row>
    <row r="310" spans="5:89" s="2" customFormat="1" x14ac:dyDescent="0.2">
      <c r="E310" s="410"/>
      <c r="F310" s="2038"/>
      <c r="G310" s="1373"/>
      <c r="I310" s="410"/>
      <c r="J310" s="410"/>
      <c r="K310" s="410"/>
      <c r="L310" s="410"/>
      <c r="M310" s="410"/>
      <c r="N310" s="410"/>
      <c r="O310" s="410"/>
      <c r="BO310" s="632"/>
      <c r="BP310" s="632"/>
      <c r="BQ310" s="632"/>
      <c r="BR310" s="632"/>
      <c r="BS310" s="632"/>
      <c r="BT310" s="632"/>
      <c r="BU310" s="632"/>
      <c r="BV310" s="632"/>
      <c r="BW310" s="632"/>
      <c r="BX310" s="632"/>
      <c r="BY310" s="632"/>
      <c r="BZ310" s="632"/>
      <c r="CA310" s="93"/>
      <c r="CB310" s="93"/>
      <c r="CC310" s="93"/>
      <c r="CD310" s="93"/>
      <c r="CE310" s="93"/>
      <c r="CF310" s="93"/>
      <c r="CG310" s="93"/>
      <c r="CH310" s="93"/>
      <c r="CI310" s="93"/>
      <c r="CJ310" s="93"/>
      <c r="CK310" s="93"/>
    </row>
    <row r="311" spans="5:89" s="2" customFormat="1" x14ac:dyDescent="0.2">
      <c r="E311" s="410"/>
      <c r="F311" s="2038"/>
      <c r="G311" s="1373"/>
      <c r="I311" s="410"/>
      <c r="J311" s="410"/>
      <c r="K311" s="410"/>
      <c r="L311" s="410"/>
      <c r="M311" s="410"/>
      <c r="N311" s="410"/>
      <c r="O311" s="410"/>
      <c r="BO311" s="632"/>
      <c r="BP311" s="632"/>
      <c r="BQ311" s="632"/>
      <c r="BR311" s="632"/>
      <c r="BS311" s="632"/>
      <c r="BT311" s="632"/>
      <c r="BU311" s="632"/>
      <c r="BV311" s="632"/>
      <c r="BW311" s="632"/>
      <c r="BX311" s="632"/>
      <c r="BY311" s="632"/>
      <c r="BZ311" s="632"/>
      <c r="CA311" s="93"/>
      <c r="CB311" s="93"/>
      <c r="CC311" s="93"/>
      <c r="CD311" s="93"/>
      <c r="CE311" s="93"/>
      <c r="CF311" s="93"/>
      <c r="CG311" s="93"/>
      <c r="CH311" s="93"/>
      <c r="CI311" s="93"/>
      <c r="CJ311" s="93"/>
      <c r="CK311" s="93"/>
    </row>
    <row r="312" spans="5:89" s="2" customFormat="1" x14ac:dyDescent="0.2">
      <c r="E312" s="410"/>
      <c r="F312" s="2038"/>
      <c r="G312" s="1373"/>
      <c r="I312" s="410"/>
      <c r="J312" s="410"/>
      <c r="K312" s="410"/>
      <c r="L312" s="410"/>
      <c r="M312" s="410"/>
      <c r="N312" s="410"/>
      <c r="O312" s="410"/>
      <c r="BO312" s="632"/>
      <c r="BP312" s="632"/>
      <c r="BQ312" s="632"/>
      <c r="BR312" s="632"/>
      <c r="BS312" s="632"/>
      <c r="BT312" s="632"/>
      <c r="BU312" s="632"/>
      <c r="BV312" s="632"/>
      <c r="BW312" s="632"/>
      <c r="BX312" s="632"/>
      <c r="BY312" s="632"/>
      <c r="BZ312" s="632"/>
      <c r="CA312" s="93"/>
      <c r="CB312" s="93"/>
      <c r="CC312" s="93"/>
      <c r="CD312" s="93"/>
      <c r="CE312" s="93"/>
      <c r="CF312" s="93"/>
      <c r="CG312" s="93"/>
      <c r="CH312" s="93"/>
      <c r="CI312" s="93"/>
      <c r="CJ312" s="93"/>
      <c r="CK312" s="93"/>
    </row>
    <row r="313" spans="5:89" s="2" customFormat="1" x14ac:dyDescent="0.2">
      <c r="E313" s="410"/>
      <c r="F313" s="2038"/>
      <c r="G313" s="1373"/>
      <c r="I313" s="410"/>
      <c r="J313" s="410"/>
      <c r="K313" s="410"/>
      <c r="L313" s="410"/>
      <c r="M313" s="410"/>
      <c r="N313" s="410"/>
      <c r="O313" s="410"/>
      <c r="BO313" s="632"/>
      <c r="BP313" s="632"/>
      <c r="BQ313" s="632"/>
      <c r="BR313" s="632"/>
      <c r="BS313" s="632"/>
      <c r="BT313" s="632"/>
      <c r="BU313" s="632"/>
      <c r="BV313" s="632"/>
      <c r="BW313" s="632"/>
      <c r="BX313" s="632"/>
      <c r="BY313" s="632"/>
      <c r="BZ313" s="632"/>
      <c r="CA313" s="93"/>
      <c r="CB313" s="93"/>
      <c r="CC313" s="93"/>
      <c r="CD313" s="93"/>
      <c r="CE313" s="93"/>
      <c r="CF313" s="93"/>
      <c r="CG313" s="93"/>
      <c r="CH313" s="93"/>
      <c r="CI313" s="93"/>
      <c r="CJ313" s="93"/>
      <c r="CK313" s="93"/>
    </row>
    <row r="314" spans="5:89" s="2" customFormat="1" x14ac:dyDescent="0.2">
      <c r="E314" s="410"/>
      <c r="F314" s="2038"/>
      <c r="G314" s="1373"/>
      <c r="I314" s="410"/>
      <c r="J314" s="410"/>
      <c r="K314" s="410"/>
      <c r="L314" s="410"/>
      <c r="M314" s="410"/>
      <c r="N314" s="410"/>
      <c r="O314" s="410"/>
      <c r="BO314" s="632"/>
      <c r="BP314" s="632"/>
      <c r="BQ314" s="632"/>
      <c r="BR314" s="632"/>
      <c r="BS314" s="632"/>
      <c r="BT314" s="632"/>
      <c r="BU314" s="632"/>
      <c r="BV314" s="632"/>
      <c r="BW314" s="632"/>
      <c r="BX314" s="632"/>
      <c r="BY314" s="632"/>
      <c r="BZ314" s="632"/>
      <c r="CA314" s="93"/>
      <c r="CB314" s="93"/>
      <c r="CC314" s="93"/>
      <c r="CD314" s="93"/>
      <c r="CE314" s="93"/>
      <c r="CF314" s="93"/>
      <c r="CG314" s="93"/>
      <c r="CH314" s="93"/>
      <c r="CI314" s="93"/>
      <c r="CJ314" s="93"/>
      <c r="CK314" s="93"/>
    </row>
    <row r="315" spans="5:89" s="2" customFormat="1" x14ac:dyDescent="0.2">
      <c r="E315" s="410"/>
      <c r="F315" s="2038"/>
      <c r="G315" s="1373"/>
      <c r="I315" s="410"/>
      <c r="J315" s="410"/>
      <c r="K315" s="410"/>
      <c r="L315" s="410"/>
      <c r="M315" s="410"/>
      <c r="N315" s="410"/>
      <c r="O315" s="410"/>
      <c r="BO315" s="632"/>
      <c r="BP315" s="632"/>
      <c r="BQ315" s="632"/>
      <c r="BR315" s="632"/>
      <c r="BS315" s="632"/>
      <c r="BT315" s="632"/>
      <c r="BU315" s="632"/>
      <c r="BV315" s="632"/>
      <c r="BW315" s="632"/>
      <c r="BX315" s="632"/>
      <c r="BY315" s="632"/>
      <c r="BZ315" s="632"/>
      <c r="CA315" s="93"/>
      <c r="CB315" s="93"/>
      <c r="CC315" s="93"/>
      <c r="CD315" s="93"/>
      <c r="CE315" s="93"/>
      <c r="CF315" s="93"/>
      <c r="CG315" s="93"/>
      <c r="CH315" s="93"/>
      <c r="CI315" s="93"/>
      <c r="CJ315" s="93"/>
      <c r="CK315" s="93"/>
    </row>
    <row r="316" spans="5:89" s="2" customFormat="1" x14ac:dyDescent="0.2">
      <c r="E316" s="410"/>
      <c r="F316" s="2038"/>
      <c r="G316" s="1373"/>
      <c r="I316" s="410"/>
      <c r="J316" s="410"/>
      <c r="K316" s="410"/>
      <c r="L316" s="410"/>
      <c r="M316" s="410"/>
      <c r="N316" s="410"/>
      <c r="O316" s="410"/>
      <c r="BO316" s="632"/>
      <c r="BP316" s="632"/>
      <c r="BQ316" s="632"/>
      <c r="BR316" s="632"/>
      <c r="BS316" s="632"/>
      <c r="BT316" s="632"/>
      <c r="BU316" s="632"/>
      <c r="BV316" s="632"/>
      <c r="BW316" s="632"/>
      <c r="BX316" s="632"/>
      <c r="BY316" s="632"/>
      <c r="BZ316" s="632"/>
      <c r="CA316" s="93"/>
      <c r="CB316" s="93"/>
      <c r="CC316" s="93"/>
      <c r="CD316" s="93"/>
      <c r="CE316" s="93"/>
      <c r="CF316" s="93"/>
      <c r="CG316" s="93"/>
      <c r="CH316" s="93"/>
      <c r="CI316" s="93"/>
      <c r="CJ316" s="93"/>
      <c r="CK316" s="93"/>
    </row>
    <row r="317" spans="5:89" s="2" customFormat="1" x14ac:dyDescent="0.2">
      <c r="E317" s="410"/>
      <c r="F317" s="2038"/>
      <c r="G317" s="1373"/>
      <c r="I317" s="410"/>
      <c r="J317" s="410"/>
      <c r="K317" s="410"/>
      <c r="L317" s="410"/>
      <c r="M317" s="410"/>
      <c r="N317" s="410"/>
      <c r="O317" s="410"/>
      <c r="BO317" s="632"/>
      <c r="BP317" s="632"/>
      <c r="BQ317" s="632"/>
      <c r="BR317" s="632"/>
      <c r="BS317" s="632"/>
      <c r="BT317" s="632"/>
      <c r="BU317" s="632"/>
      <c r="BV317" s="632"/>
      <c r="BW317" s="632"/>
      <c r="BX317" s="632"/>
      <c r="BY317" s="632"/>
      <c r="BZ317" s="632"/>
      <c r="CA317" s="93"/>
      <c r="CB317" s="93"/>
      <c r="CC317" s="93"/>
      <c r="CD317" s="93"/>
      <c r="CE317" s="93"/>
      <c r="CF317" s="93"/>
      <c r="CG317" s="93"/>
      <c r="CH317" s="93"/>
      <c r="CI317" s="93"/>
      <c r="CJ317" s="93"/>
      <c r="CK317" s="93"/>
    </row>
    <row r="318" spans="5:89" s="2" customFormat="1" x14ac:dyDescent="0.2">
      <c r="E318" s="410"/>
      <c r="F318" s="2038"/>
      <c r="G318" s="1373"/>
      <c r="I318" s="410"/>
      <c r="J318" s="410"/>
      <c r="K318" s="410"/>
      <c r="L318" s="410"/>
      <c r="M318" s="410"/>
      <c r="N318" s="410"/>
      <c r="O318" s="410"/>
      <c r="BO318" s="632"/>
      <c r="BP318" s="632"/>
      <c r="BQ318" s="632"/>
      <c r="BR318" s="632"/>
      <c r="BS318" s="632"/>
      <c r="BT318" s="632"/>
      <c r="BU318" s="632"/>
      <c r="BV318" s="632"/>
      <c r="BW318" s="632"/>
      <c r="BX318" s="632"/>
      <c r="BY318" s="632"/>
      <c r="BZ318" s="632"/>
      <c r="CA318" s="93"/>
      <c r="CB318" s="93"/>
      <c r="CC318" s="93"/>
      <c r="CD318" s="93"/>
      <c r="CE318" s="93"/>
      <c r="CF318" s="93"/>
      <c r="CG318" s="93"/>
      <c r="CH318" s="93"/>
      <c r="CI318" s="93"/>
      <c r="CJ318" s="93"/>
      <c r="CK318" s="93"/>
    </row>
    <row r="319" spans="5:89" s="2" customFormat="1" x14ac:dyDescent="0.2">
      <c r="E319" s="410"/>
      <c r="F319" s="2038"/>
      <c r="G319" s="1373"/>
      <c r="I319" s="410"/>
      <c r="J319" s="410"/>
      <c r="K319" s="410"/>
      <c r="L319" s="410"/>
      <c r="M319" s="410"/>
      <c r="N319" s="410"/>
      <c r="O319" s="410"/>
      <c r="BO319" s="632"/>
      <c r="BP319" s="632"/>
      <c r="BQ319" s="632"/>
      <c r="BR319" s="632"/>
      <c r="BS319" s="632"/>
      <c r="BT319" s="632"/>
      <c r="BU319" s="632"/>
      <c r="BV319" s="632"/>
      <c r="BW319" s="632"/>
      <c r="BX319" s="632"/>
      <c r="BY319" s="632"/>
      <c r="BZ319" s="632"/>
      <c r="CA319" s="93"/>
      <c r="CB319" s="93"/>
      <c r="CC319" s="93"/>
      <c r="CD319" s="93"/>
      <c r="CE319" s="93"/>
      <c r="CF319" s="93"/>
      <c r="CG319" s="93"/>
      <c r="CH319" s="93"/>
      <c r="CI319" s="93"/>
      <c r="CJ319" s="93"/>
      <c r="CK319" s="93"/>
    </row>
    <row r="320" spans="5:89" s="2" customFormat="1" x14ac:dyDescent="0.2">
      <c r="E320" s="410"/>
      <c r="F320" s="2038"/>
      <c r="G320" s="1373"/>
      <c r="I320" s="410"/>
      <c r="J320" s="410"/>
      <c r="K320" s="410"/>
      <c r="L320" s="410"/>
      <c r="M320" s="410"/>
      <c r="N320" s="410"/>
      <c r="O320" s="410"/>
      <c r="BO320" s="632"/>
      <c r="BP320" s="632"/>
      <c r="BQ320" s="632"/>
      <c r="BR320" s="632"/>
      <c r="BS320" s="632"/>
      <c r="BT320" s="632"/>
      <c r="BU320" s="632"/>
      <c r="BV320" s="632"/>
      <c r="BW320" s="632"/>
      <c r="BX320" s="632"/>
      <c r="BY320" s="632"/>
      <c r="BZ320" s="632"/>
      <c r="CA320" s="93"/>
      <c r="CB320" s="93"/>
      <c r="CC320" s="93"/>
      <c r="CD320" s="93"/>
      <c r="CE320" s="93"/>
      <c r="CF320" s="93"/>
      <c r="CG320" s="93"/>
      <c r="CH320" s="93"/>
      <c r="CI320" s="93"/>
      <c r="CJ320" s="93"/>
      <c r="CK320" s="93"/>
    </row>
    <row r="321" spans="5:89" s="2" customFormat="1" x14ac:dyDescent="0.2">
      <c r="E321" s="410"/>
      <c r="F321" s="2038"/>
      <c r="G321" s="1373"/>
      <c r="I321" s="410"/>
      <c r="J321" s="410"/>
      <c r="K321" s="410"/>
      <c r="L321" s="410"/>
      <c r="M321" s="410"/>
      <c r="N321" s="410"/>
      <c r="O321" s="410"/>
      <c r="BO321" s="632"/>
      <c r="BP321" s="632"/>
      <c r="BQ321" s="632"/>
      <c r="BR321" s="632"/>
      <c r="BS321" s="632"/>
      <c r="BT321" s="632"/>
      <c r="BU321" s="632"/>
      <c r="BV321" s="632"/>
      <c r="BW321" s="632"/>
      <c r="BX321" s="632"/>
      <c r="BY321" s="632"/>
      <c r="BZ321" s="632"/>
      <c r="CA321" s="93"/>
      <c r="CB321" s="93"/>
      <c r="CC321" s="93"/>
      <c r="CD321" s="93"/>
      <c r="CE321" s="93"/>
      <c r="CF321" s="93"/>
      <c r="CG321" s="93"/>
      <c r="CH321" s="93"/>
      <c r="CI321" s="93"/>
      <c r="CJ321" s="93"/>
      <c r="CK321" s="93"/>
    </row>
    <row r="322" spans="5:89" s="2" customFormat="1" x14ac:dyDescent="0.2">
      <c r="E322" s="410"/>
      <c r="F322" s="2038"/>
      <c r="G322" s="1373"/>
      <c r="I322" s="410"/>
      <c r="J322" s="410"/>
      <c r="K322" s="410"/>
      <c r="L322" s="410"/>
      <c r="M322" s="410"/>
      <c r="N322" s="410"/>
      <c r="O322" s="410"/>
      <c r="BO322" s="632"/>
      <c r="BP322" s="632"/>
      <c r="BQ322" s="632"/>
      <c r="BR322" s="632"/>
      <c r="BS322" s="632"/>
      <c r="BT322" s="632"/>
      <c r="BU322" s="632"/>
      <c r="BV322" s="632"/>
      <c r="BW322" s="632"/>
      <c r="BX322" s="632"/>
      <c r="BY322" s="632"/>
      <c r="BZ322" s="632"/>
      <c r="CA322" s="93"/>
      <c r="CB322" s="93"/>
      <c r="CC322" s="93"/>
      <c r="CD322" s="93"/>
      <c r="CE322" s="93"/>
      <c r="CF322" s="93"/>
      <c r="CG322" s="93"/>
      <c r="CH322" s="93"/>
      <c r="CI322" s="93"/>
      <c r="CJ322" s="93"/>
      <c r="CK322" s="93"/>
    </row>
    <row r="323" spans="5:89" s="2" customFormat="1" x14ac:dyDescent="0.2">
      <c r="E323" s="410"/>
      <c r="F323" s="2038"/>
      <c r="G323" s="1373"/>
      <c r="I323" s="410"/>
      <c r="J323" s="410"/>
      <c r="K323" s="410"/>
      <c r="L323" s="410"/>
      <c r="M323" s="410"/>
      <c r="N323" s="410"/>
      <c r="O323" s="410"/>
      <c r="BO323" s="632"/>
      <c r="BP323" s="632"/>
      <c r="BQ323" s="632"/>
      <c r="BR323" s="632"/>
      <c r="BS323" s="632"/>
      <c r="BT323" s="632"/>
      <c r="BU323" s="632"/>
      <c r="BV323" s="632"/>
      <c r="BW323" s="632"/>
      <c r="BX323" s="632"/>
      <c r="BY323" s="632"/>
      <c r="BZ323" s="632"/>
      <c r="CA323" s="93"/>
      <c r="CB323" s="93"/>
      <c r="CC323" s="93"/>
      <c r="CD323" s="93"/>
      <c r="CE323" s="93"/>
      <c r="CF323" s="93"/>
      <c r="CG323" s="93"/>
      <c r="CH323" s="93"/>
      <c r="CI323" s="93"/>
      <c r="CJ323" s="93"/>
      <c r="CK323" s="93"/>
    </row>
    <row r="324" spans="5:89" s="2" customFormat="1" x14ac:dyDescent="0.2">
      <c r="E324" s="410"/>
      <c r="F324" s="2038"/>
      <c r="G324" s="1373"/>
      <c r="I324" s="410"/>
      <c r="J324" s="410"/>
      <c r="K324" s="410"/>
      <c r="L324" s="410"/>
      <c r="M324" s="410"/>
      <c r="N324" s="410"/>
      <c r="O324" s="410"/>
      <c r="BO324" s="632"/>
      <c r="BP324" s="632"/>
      <c r="BQ324" s="632"/>
      <c r="BR324" s="632"/>
      <c r="BS324" s="632"/>
      <c r="BT324" s="632"/>
      <c r="BU324" s="632"/>
      <c r="BV324" s="632"/>
      <c r="BW324" s="632"/>
      <c r="BX324" s="632"/>
      <c r="BY324" s="632"/>
      <c r="BZ324" s="632"/>
      <c r="CA324" s="93"/>
      <c r="CB324" s="93"/>
      <c r="CC324" s="93"/>
      <c r="CD324" s="93"/>
      <c r="CE324" s="93"/>
      <c r="CF324" s="93"/>
      <c r="CG324" s="93"/>
      <c r="CH324" s="93"/>
      <c r="CI324" s="93"/>
      <c r="CJ324" s="93"/>
      <c r="CK324" s="93"/>
    </row>
    <row r="325" spans="5:89" s="2" customFormat="1" x14ac:dyDescent="0.2">
      <c r="E325" s="410"/>
      <c r="F325" s="2038"/>
      <c r="G325" s="1373"/>
      <c r="I325" s="410"/>
      <c r="J325" s="410"/>
      <c r="K325" s="410"/>
      <c r="L325" s="410"/>
      <c r="M325" s="410"/>
      <c r="N325" s="410"/>
      <c r="O325" s="410"/>
      <c r="BO325" s="632"/>
      <c r="BP325" s="632"/>
      <c r="BQ325" s="632"/>
      <c r="BR325" s="632"/>
      <c r="BS325" s="632"/>
      <c r="BT325" s="632"/>
      <c r="BU325" s="632"/>
      <c r="BV325" s="632"/>
      <c r="BW325" s="632"/>
      <c r="BX325" s="632"/>
      <c r="BY325" s="632"/>
      <c r="BZ325" s="632"/>
      <c r="CA325" s="93"/>
      <c r="CB325" s="93"/>
      <c r="CC325" s="93"/>
      <c r="CD325" s="93"/>
      <c r="CE325" s="93"/>
      <c r="CF325" s="93"/>
      <c r="CG325" s="93"/>
      <c r="CH325" s="93"/>
      <c r="CI325" s="93"/>
      <c r="CJ325" s="93"/>
      <c r="CK325" s="93"/>
    </row>
    <row r="326" spans="5:89" s="2" customFormat="1" x14ac:dyDescent="0.2">
      <c r="E326" s="410"/>
      <c r="F326" s="2038"/>
      <c r="G326" s="1373"/>
      <c r="I326" s="410"/>
      <c r="J326" s="410"/>
      <c r="K326" s="410"/>
      <c r="L326" s="410"/>
      <c r="M326" s="410"/>
      <c r="N326" s="410"/>
      <c r="O326" s="410"/>
      <c r="BO326" s="632"/>
      <c r="BP326" s="632"/>
      <c r="BQ326" s="632"/>
      <c r="BR326" s="632"/>
      <c r="BS326" s="632"/>
      <c r="BT326" s="632"/>
      <c r="BU326" s="632"/>
      <c r="BV326" s="632"/>
      <c r="BW326" s="632"/>
      <c r="BX326" s="632"/>
      <c r="BY326" s="632"/>
      <c r="BZ326" s="632"/>
      <c r="CA326" s="93"/>
      <c r="CB326" s="93"/>
      <c r="CC326" s="93"/>
      <c r="CD326" s="93"/>
      <c r="CE326" s="93"/>
      <c r="CF326" s="93"/>
      <c r="CG326" s="93"/>
      <c r="CH326" s="93"/>
      <c r="CI326" s="93"/>
      <c r="CJ326" s="93"/>
      <c r="CK326" s="93"/>
    </row>
    <row r="327" spans="5:89" s="2" customFormat="1" x14ac:dyDescent="0.2">
      <c r="E327" s="410"/>
      <c r="F327" s="2038"/>
      <c r="G327" s="1373"/>
      <c r="I327" s="410"/>
      <c r="J327" s="410"/>
      <c r="K327" s="410"/>
      <c r="L327" s="410"/>
      <c r="M327" s="410"/>
      <c r="N327" s="410"/>
      <c r="O327" s="410"/>
      <c r="BO327" s="632"/>
      <c r="BP327" s="632"/>
      <c r="BQ327" s="632"/>
      <c r="BR327" s="632"/>
      <c r="BS327" s="632"/>
      <c r="BT327" s="632"/>
      <c r="BU327" s="632"/>
      <c r="BV327" s="632"/>
      <c r="BW327" s="632"/>
      <c r="BX327" s="632"/>
      <c r="BY327" s="632"/>
      <c r="BZ327" s="632"/>
      <c r="CA327" s="93"/>
      <c r="CB327" s="93"/>
      <c r="CC327" s="93"/>
      <c r="CD327" s="93"/>
      <c r="CE327" s="93"/>
      <c r="CF327" s="93"/>
      <c r="CG327" s="93"/>
      <c r="CH327" s="93"/>
      <c r="CI327" s="93"/>
      <c r="CJ327" s="93"/>
      <c r="CK327" s="93"/>
    </row>
    <row r="328" spans="5:89" s="2" customFormat="1" x14ac:dyDescent="0.2">
      <c r="E328" s="410"/>
      <c r="F328" s="2038"/>
      <c r="G328" s="1373"/>
      <c r="I328" s="410"/>
      <c r="J328" s="410"/>
      <c r="K328" s="410"/>
      <c r="L328" s="410"/>
      <c r="M328" s="410"/>
      <c r="N328" s="410"/>
      <c r="O328" s="410"/>
      <c r="BO328" s="632"/>
      <c r="BP328" s="632"/>
      <c r="BQ328" s="632"/>
      <c r="BR328" s="632"/>
      <c r="BS328" s="632"/>
      <c r="BT328" s="632"/>
      <c r="BU328" s="632"/>
      <c r="BV328" s="632"/>
      <c r="BW328" s="632"/>
      <c r="BX328" s="632"/>
      <c r="BY328" s="632"/>
      <c r="BZ328" s="632"/>
      <c r="CA328" s="93"/>
      <c r="CB328" s="93"/>
      <c r="CC328" s="93"/>
      <c r="CD328" s="93"/>
      <c r="CE328" s="93"/>
      <c r="CF328" s="93"/>
      <c r="CG328" s="93"/>
      <c r="CH328" s="93"/>
      <c r="CI328" s="93"/>
      <c r="CJ328" s="93"/>
      <c r="CK328" s="93"/>
    </row>
    <row r="329" spans="5:89" s="2" customFormat="1" x14ac:dyDescent="0.2">
      <c r="E329" s="410"/>
      <c r="F329" s="2038"/>
      <c r="G329" s="1373"/>
      <c r="I329" s="410"/>
      <c r="J329" s="410"/>
      <c r="K329" s="410"/>
      <c r="L329" s="410"/>
      <c r="M329" s="410"/>
      <c r="N329" s="410"/>
      <c r="O329" s="410"/>
      <c r="BO329" s="632"/>
      <c r="BP329" s="632"/>
      <c r="BQ329" s="632"/>
      <c r="BR329" s="632"/>
      <c r="BS329" s="632"/>
      <c r="BT329" s="632"/>
      <c r="BU329" s="632"/>
      <c r="BV329" s="632"/>
      <c r="BW329" s="632"/>
      <c r="BX329" s="632"/>
      <c r="BY329" s="632"/>
      <c r="BZ329" s="632"/>
      <c r="CA329" s="93"/>
      <c r="CB329" s="93"/>
      <c r="CC329" s="93"/>
      <c r="CD329" s="93"/>
      <c r="CE329" s="93"/>
      <c r="CF329" s="93"/>
      <c r="CG329" s="93"/>
      <c r="CH329" s="93"/>
      <c r="CI329" s="93"/>
      <c r="CJ329" s="93"/>
      <c r="CK329" s="93"/>
    </row>
    <row r="330" spans="5:89" s="2" customFormat="1" x14ac:dyDescent="0.2">
      <c r="E330" s="410"/>
      <c r="F330" s="2038"/>
      <c r="G330" s="1373"/>
      <c r="I330" s="410"/>
      <c r="J330" s="410"/>
      <c r="K330" s="410"/>
      <c r="L330" s="410"/>
      <c r="M330" s="410"/>
      <c r="N330" s="410"/>
      <c r="O330" s="410"/>
      <c r="BO330" s="632"/>
      <c r="BP330" s="632"/>
      <c r="BQ330" s="632"/>
      <c r="BR330" s="632"/>
      <c r="BS330" s="632"/>
      <c r="BT330" s="632"/>
      <c r="BU330" s="632"/>
      <c r="BV330" s="632"/>
      <c r="BW330" s="632"/>
      <c r="BX330" s="632"/>
      <c r="BY330" s="632"/>
      <c r="BZ330" s="632"/>
      <c r="CA330" s="93"/>
      <c r="CB330" s="93"/>
      <c r="CC330" s="93"/>
      <c r="CD330" s="93"/>
      <c r="CE330" s="93"/>
      <c r="CF330" s="93"/>
      <c r="CG330" s="93"/>
      <c r="CH330" s="93"/>
      <c r="CI330" s="93"/>
      <c r="CJ330" s="93"/>
      <c r="CK330" s="93"/>
    </row>
    <row r="331" spans="5:89" s="2" customFormat="1" x14ac:dyDescent="0.2">
      <c r="E331" s="410"/>
      <c r="F331" s="2038"/>
      <c r="G331" s="1373"/>
      <c r="I331" s="410"/>
      <c r="J331" s="410"/>
      <c r="K331" s="410"/>
      <c r="L331" s="410"/>
      <c r="M331" s="410"/>
      <c r="N331" s="410"/>
      <c r="O331" s="410"/>
      <c r="BO331" s="632"/>
      <c r="BP331" s="632"/>
      <c r="BQ331" s="632"/>
      <c r="BR331" s="632"/>
      <c r="BS331" s="632"/>
      <c r="BT331" s="632"/>
      <c r="BU331" s="632"/>
      <c r="BV331" s="632"/>
      <c r="BW331" s="632"/>
      <c r="BX331" s="632"/>
      <c r="BY331" s="632"/>
      <c r="BZ331" s="632"/>
      <c r="CA331" s="93"/>
      <c r="CB331" s="93"/>
      <c r="CC331" s="93"/>
      <c r="CD331" s="93"/>
      <c r="CE331" s="93"/>
      <c r="CF331" s="93"/>
      <c r="CG331" s="93"/>
      <c r="CH331" s="93"/>
      <c r="CI331" s="93"/>
      <c r="CJ331" s="93"/>
      <c r="CK331" s="93"/>
    </row>
    <row r="332" spans="5:89" s="2" customFormat="1" x14ac:dyDescent="0.2">
      <c r="E332" s="410"/>
      <c r="F332" s="2038"/>
      <c r="G332" s="1373"/>
      <c r="I332" s="410"/>
      <c r="J332" s="410"/>
      <c r="K332" s="410"/>
      <c r="L332" s="410"/>
      <c r="M332" s="410"/>
      <c r="N332" s="410"/>
      <c r="O332" s="410"/>
      <c r="BO332" s="93"/>
      <c r="BP332" s="93"/>
      <c r="BQ332" s="93"/>
      <c r="BR332" s="93"/>
      <c r="BS332" s="93"/>
      <c r="BT332" s="93"/>
      <c r="BU332" s="93"/>
      <c r="BV332" s="93"/>
      <c r="BW332" s="93"/>
      <c r="BX332" s="93"/>
      <c r="BY332" s="93"/>
      <c r="BZ332" s="93"/>
      <c r="CA332" s="93"/>
      <c r="CB332" s="93"/>
      <c r="CC332" s="93"/>
      <c r="CD332" s="93"/>
      <c r="CE332" s="93"/>
      <c r="CF332" s="93"/>
      <c r="CG332" s="93"/>
      <c r="CH332" s="93"/>
      <c r="CI332" s="93"/>
      <c r="CJ332" s="93"/>
      <c r="CK332" s="93"/>
    </row>
    <row r="333" spans="5:89" s="2" customFormat="1" x14ac:dyDescent="0.2">
      <c r="E333" s="410"/>
      <c r="F333" s="2038"/>
      <c r="G333" s="1373"/>
      <c r="I333" s="410"/>
      <c r="J333" s="410"/>
      <c r="K333" s="410"/>
      <c r="L333" s="410"/>
      <c r="M333" s="410"/>
      <c r="N333" s="410"/>
      <c r="O333" s="410"/>
      <c r="BO333" s="93"/>
      <c r="BP333" s="93"/>
      <c r="BQ333" s="93"/>
      <c r="BR333" s="93"/>
      <c r="BS333" s="93"/>
      <c r="BT333" s="93"/>
      <c r="BU333" s="93"/>
      <c r="BV333" s="93"/>
      <c r="BW333" s="93"/>
      <c r="BX333" s="93"/>
      <c r="BY333" s="93"/>
      <c r="BZ333" s="93"/>
      <c r="CA333" s="93"/>
      <c r="CB333" s="93"/>
      <c r="CC333" s="93"/>
      <c r="CD333" s="93"/>
      <c r="CE333" s="93"/>
      <c r="CF333" s="93"/>
      <c r="CG333" s="93"/>
      <c r="CH333" s="93"/>
      <c r="CI333" s="93"/>
      <c r="CJ333" s="93"/>
      <c r="CK333" s="93"/>
    </row>
    <row r="334" spans="5:89" s="2" customFormat="1" x14ac:dyDescent="0.2">
      <c r="E334" s="410"/>
      <c r="F334" s="2038"/>
      <c r="G334" s="1373"/>
      <c r="I334" s="410"/>
      <c r="J334" s="410"/>
      <c r="K334" s="410"/>
      <c r="L334" s="410"/>
      <c r="M334" s="410"/>
      <c r="N334" s="410"/>
      <c r="O334" s="410"/>
      <c r="BO334" s="93"/>
      <c r="BP334" s="93"/>
      <c r="BQ334" s="93"/>
      <c r="BR334" s="93"/>
      <c r="BS334" s="93"/>
      <c r="BT334" s="93"/>
      <c r="BU334" s="93"/>
      <c r="BV334" s="93"/>
      <c r="BW334" s="93"/>
      <c r="BX334" s="93"/>
      <c r="BY334" s="93"/>
      <c r="BZ334" s="93"/>
      <c r="CA334" s="93"/>
      <c r="CB334" s="93"/>
      <c r="CC334" s="93"/>
      <c r="CD334" s="93"/>
      <c r="CE334" s="93"/>
      <c r="CF334" s="93"/>
      <c r="CG334" s="93"/>
      <c r="CH334" s="93"/>
      <c r="CI334" s="93"/>
      <c r="CJ334" s="93"/>
      <c r="CK334" s="93"/>
    </row>
    <row r="335" spans="5:89" s="2" customFormat="1" x14ac:dyDescent="0.2">
      <c r="E335" s="410"/>
      <c r="F335" s="2038"/>
      <c r="G335" s="1373"/>
      <c r="I335" s="410"/>
      <c r="J335" s="410"/>
      <c r="K335" s="410"/>
      <c r="L335" s="410"/>
      <c r="M335" s="410"/>
      <c r="N335" s="410"/>
      <c r="O335" s="410"/>
      <c r="BO335" s="93"/>
      <c r="BP335" s="93"/>
      <c r="BQ335" s="93"/>
      <c r="BR335" s="93"/>
      <c r="BS335" s="93"/>
      <c r="BT335" s="93"/>
      <c r="BU335" s="93"/>
      <c r="BV335" s="93"/>
      <c r="BW335" s="93"/>
      <c r="BX335" s="93"/>
      <c r="BY335" s="93"/>
      <c r="BZ335" s="93"/>
      <c r="CA335" s="93"/>
      <c r="CB335" s="93"/>
      <c r="CC335" s="93"/>
      <c r="CD335" s="93"/>
      <c r="CE335" s="93"/>
      <c r="CF335" s="93"/>
      <c r="CG335" s="93"/>
      <c r="CH335" s="93"/>
      <c r="CI335" s="93"/>
      <c r="CJ335" s="93"/>
      <c r="CK335" s="93"/>
    </row>
    <row r="336" spans="5:89" s="2" customFormat="1" x14ac:dyDescent="0.2">
      <c r="E336" s="410"/>
      <c r="F336" s="2038"/>
      <c r="G336" s="1373"/>
      <c r="I336" s="410"/>
      <c r="J336" s="410"/>
      <c r="K336" s="410"/>
      <c r="L336" s="410"/>
      <c r="M336" s="410"/>
      <c r="N336" s="410"/>
      <c r="O336" s="410"/>
      <c r="BO336" s="93"/>
      <c r="BP336" s="93"/>
      <c r="BQ336" s="93"/>
      <c r="BR336" s="93"/>
      <c r="BS336" s="93"/>
      <c r="BT336" s="93"/>
      <c r="BU336" s="93"/>
      <c r="BV336" s="93"/>
      <c r="BW336" s="93"/>
      <c r="BX336" s="93"/>
      <c r="BY336" s="93"/>
      <c r="BZ336" s="93"/>
      <c r="CA336" s="93"/>
      <c r="CB336" s="93"/>
      <c r="CC336" s="93"/>
      <c r="CD336" s="93"/>
      <c r="CE336" s="93"/>
      <c r="CF336" s="93"/>
      <c r="CG336" s="93"/>
      <c r="CH336" s="93"/>
      <c r="CI336" s="93"/>
      <c r="CJ336" s="93"/>
      <c r="CK336" s="93"/>
    </row>
    <row r="337" spans="5:89" s="2" customFormat="1" x14ac:dyDescent="0.2">
      <c r="E337" s="410"/>
      <c r="F337" s="2038"/>
      <c r="G337" s="1373"/>
      <c r="I337" s="410"/>
      <c r="J337" s="410"/>
      <c r="K337" s="410"/>
      <c r="L337" s="410"/>
      <c r="M337" s="410"/>
      <c r="N337" s="410"/>
      <c r="O337" s="410"/>
      <c r="BO337" s="93"/>
      <c r="BP337" s="93"/>
      <c r="BQ337" s="93"/>
      <c r="BR337" s="93"/>
      <c r="BS337" s="93"/>
      <c r="BT337" s="93"/>
      <c r="BU337" s="93"/>
      <c r="BV337" s="93"/>
      <c r="BW337" s="93"/>
      <c r="BX337" s="93"/>
      <c r="BY337" s="93"/>
      <c r="BZ337" s="93"/>
      <c r="CA337" s="93"/>
      <c r="CB337" s="93"/>
      <c r="CC337" s="93"/>
      <c r="CD337" s="93"/>
      <c r="CE337" s="93"/>
      <c r="CF337" s="93"/>
      <c r="CG337" s="93"/>
      <c r="CH337" s="93"/>
      <c r="CI337" s="93"/>
      <c r="CJ337" s="93"/>
      <c r="CK337" s="93"/>
    </row>
    <row r="338" spans="5:89" s="2" customFormat="1" x14ac:dyDescent="0.2">
      <c r="E338" s="410"/>
      <c r="F338" s="2038"/>
      <c r="G338" s="1373"/>
      <c r="I338" s="410"/>
      <c r="J338" s="410"/>
      <c r="K338" s="410"/>
      <c r="L338" s="410"/>
      <c r="M338" s="410"/>
      <c r="N338" s="410"/>
      <c r="O338" s="410"/>
      <c r="BO338" s="93"/>
      <c r="BP338" s="93"/>
      <c r="BQ338" s="93"/>
      <c r="BR338" s="93"/>
      <c r="BS338" s="93"/>
      <c r="BT338" s="93"/>
      <c r="BU338" s="93"/>
      <c r="BV338" s="93"/>
      <c r="BW338" s="93"/>
      <c r="BX338" s="93"/>
      <c r="BY338" s="93"/>
      <c r="BZ338" s="93"/>
      <c r="CA338" s="93"/>
      <c r="CB338" s="93"/>
      <c r="CC338" s="93"/>
      <c r="CD338" s="93"/>
      <c r="CE338" s="93"/>
      <c r="CF338" s="93"/>
      <c r="CG338" s="93"/>
      <c r="CH338" s="93"/>
      <c r="CI338" s="93"/>
      <c r="CJ338" s="93"/>
      <c r="CK338" s="93"/>
    </row>
    <row r="339" spans="5:89" s="2" customFormat="1" x14ac:dyDescent="0.2">
      <c r="E339" s="410"/>
      <c r="F339" s="2038"/>
      <c r="G339" s="1373"/>
      <c r="I339" s="410"/>
      <c r="J339" s="410"/>
      <c r="K339" s="410"/>
      <c r="L339" s="410"/>
      <c r="M339" s="410"/>
      <c r="N339" s="410"/>
      <c r="O339" s="410"/>
      <c r="BO339" s="93"/>
      <c r="BP339" s="93"/>
      <c r="BQ339" s="93"/>
      <c r="BR339" s="93"/>
      <c r="BS339" s="93"/>
      <c r="BT339" s="93"/>
      <c r="BU339" s="93"/>
      <c r="BV339" s="93"/>
      <c r="BW339" s="93"/>
      <c r="BX339" s="93"/>
      <c r="BY339" s="93"/>
      <c r="BZ339" s="93"/>
      <c r="CA339" s="93"/>
      <c r="CB339" s="93"/>
      <c r="CC339" s="93"/>
      <c r="CD339" s="93"/>
      <c r="CE339" s="93"/>
      <c r="CF339" s="93"/>
      <c r="CG339" s="93"/>
      <c r="CH339" s="93"/>
      <c r="CI339" s="93"/>
      <c r="CJ339" s="93"/>
      <c r="CK339" s="93"/>
    </row>
    <row r="340" spans="5:89" s="2" customFormat="1" x14ac:dyDescent="0.2">
      <c r="E340" s="410"/>
      <c r="F340" s="2038"/>
      <c r="G340" s="1373"/>
      <c r="I340" s="410"/>
      <c r="J340" s="410"/>
      <c r="K340" s="410"/>
      <c r="L340" s="410"/>
      <c r="M340" s="410"/>
      <c r="N340" s="410"/>
      <c r="O340" s="410"/>
      <c r="BO340" s="93"/>
      <c r="BP340" s="93"/>
      <c r="BQ340" s="93"/>
      <c r="BR340" s="93"/>
      <c r="BS340" s="93"/>
      <c r="BT340" s="93"/>
      <c r="BU340" s="93"/>
      <c r="BV340" s="93"/>
      <c r="BW340" s="93"/>
      <c r="BX340" s="93"/>
      <c r="BY340" s="93"/>
      <c r="BZ340" s="93"/>
      <c r="CA340" s="93"/>
      <c r="CB340" s="93"/>
      <c r="CC340" s="93"/>
      <c r="CD340" s="93"/>
      <c r="CE340" s="93"/>
      <c r="CF340" s="93"/>
      <c r="CG340" s="93"/>
      <c r="CH340" s="93"/>
      <c r="CI340" s="93"/>
      <c r="CJ340" s="93"/>
      <c r="CK340" s="93"/>
    </row>
    <row r="341" spans="5:89" s="2" customFormat="1" x14ac:dyDescent="0.2">
      <c r="E341" s="410"/>
      <c r="F341" s="2038"/>
      <c r="G341" s="1373"/>
      <c r="I341" s="410"/>
      <c r="J341" s="410"/>
      <c r="K341" s="410"/>
      <c r="L341" s="410"/>
      <c r="M341" s="410"/>
      <c r="N341" s="410"/>
      <c r="O341" s="410"/>
      <c r="BO341" s="93"/>
      <c r="BP341" s="93"/>
      <c r="BQ341" s="93"/>
      <c r="BR341" s="93"/>
      <c r="BS341" s="93"/>
      <c r="BT341" s="93"/>
      <c r="BU341" s="93"/>
      <c r="BV341" s="93"/>
      <c r="BW341" s="93"/>
      <c r="BX341" s="93"/>
      <c r="BY341" s="93"/>
      <c r="BZ341" s="93"/>
      <c r="CA341" s="93"/>
      <c r="CB341" s="93"/>
      <c r="CC341" s="93"/>
      <c r="CD341" s="93"/>
      <c r="CE341" s="93"/>
      <c r="CF341" s="93"/>
      <c r="CG341" s="93"/>
      <c r="CH341" s="93"/>
      <c r="CI341" s="93"/>
      <c r="CJ341" s="93"/>
      <c r="CK341" s="93"/>
    </row>
    <row r="342" spans="5:89" s="2" customFormat="1" x14ac:dyDescent="0.2">
      <c r="E342" s="410"/>
      <c r="F342" s="2038"/>
      <c r="G342" s="1373"/>
      <c r="I342" s="410"/>
      <c r="J342" s="410"/>
      <c r="K342" s="410"/>
      <c r="L342" s="410"/>
      <c r="M342" s="410"/>
      <c r="N342" s="410"/>
      <c r="O342" s="410"/>
      <c r="BO342" s="93"/>
      <c r="BP342" s="93"/>
      <c r="BQ342" s="93"/>
      <c r="BR342" s="93"/>
      <c r="BS342" s="93"/>
      <c r="BT342" s="93"/>
      <c r="BU342" s="93"/>
      <c r="BV342" s="93"/>
      <c r="BW342" s="93"/>
      <c r="BX342" s="93"/>
      <c r="BY342" s="93"/>
      <c r="BZ342" s="93"/>
      <c r="CA342" s="93"/>
      <c r="CB342" s="93"/>
      <c r="CC342" s="93"/>
      <c r="CD342" s="93"/>
      <c r="CE342" s="93"/>
      <c r="CF342" s="93"/>
      <c r="CG342" s="93"/>
      <c r="CH342" s="93"/>
      <c r="CI342" s="93"/>
      <c r="CJ342" s="93"/>
      <c r="CK342" s="93"/>
    </row>
    <row r="343" spans="5:89" s="2" customFormat="1" x14ac:dyDescent="0.2">
      <c r="E343" s="410"/>
      <c r="F343" s="2038"/>
      <c r="G343" s="1373"/>
      <c r="I343" s="410"/>
      <c r="J343" s="410"/>
      <c r="K343" s="410"/>
      <c r="L343" s="410"/>
      <c r="M343" s="410"/>
      <c r="N343" s="410"/>
      <c r="O343" s="410"/>
      <c r="BO343" s="93"/>
      <c r="BP343" s="93"/>
      <c r="BQ343" s="93"/>
      <c r="BR343" s="93"/>
      <c r="BS343" s="93"/>
      <c r="BT343" s="93"/>
      <c r="BU343" s="93"/>
      <c r="BV343" s="93"/>
      <c r="BW343" s="93"/>
      <c r="BX343" s="93"/>
      <c r="BY343" s="93"/>
      <c r="BZ343" s="93"/>
      <c r="CA343" s="93"/>
      <c r="CB343" s="93"/>
      <c r="CC343" s="93"/>
      <c r="CD343" s="93"/>
      <c r="CE343" s="93"/>
      <c r="CF343" s="93"/>
      <c r="CG343" s="93"/>
      <c r="CH343" s="93"/>
      <c r="CI343" s="93"/>
      <c r="CJ343" s="93"/>
      <c r="CK343" s="93"/>
    </row>
    <row r="344" spans="5:89" s="2" customFormat="1" x14ac:dyDescent="0.2">
      <c r="E344" s="410"/>
      <c r="F344" s="2038"/>
      <c r="G344" s="1373"/>
      <c r="I344" s="410"/>
      <c r="J344" s="410"/>
      <c r="K344" s="410"/>
      <c r="L344" s="410"/>
      <c r="M344" s="410"/>
      <c r="N344" s="410"/>
      <c r="O344" s="410"/>
      <c r="BO344" s="93"/>
      <c r="BP344" s="93"/>
      <c r="BQ344" s="93"/>
      <c r="BR344" s="93"/>
      <c r="BS344" s="93"/>
      <c r="BT344" s="93"/>
      <c r="BU344" s="93"/>
      <c r="BV344" s="93"/>
      <c r="BW344" s="93"/>
      <c r="BX344" s="93"/>
      <c r="BY344" s="93"/>
      <c r="BZ344" s="93"/>
      <c r="CA344" s="93"/>
      <c r="CB344" s="93"/>
      <c r="CC344" s="93"/>
      <c r="CD344" s="93"/>
      <c r="CE344" s="93"/>
      <c r="CF344" s="93"/>
      <c r="CG344" s="93"/>
      <c r="CH344" s="93"/>
      <c r="CI344" s="93"/>
      <c r="CJ344" s="93"/>
      <c r="CK344" s="93"/>
    </row>
    <row r="345" spans="5:89" s="2" customFormat="1" x14ac:dyDescent="0.2">
      <c r="E345" s="410"/>
      <c r="F345" s="2038"/>
      <c r="G345" s="1373"/>
      <c r="I345" s="410"/>
      <c r="J345" s="410"/>
      <c r="K345" s="410"/>
      <c r="L345" s="410"/>
      <c r="M345" s="410"/>
      <c r="N345" s="410"/>
      <c r="O345" s="410"/>
      <c r="BO345" s="93"/>
      <c r="BP345" s="93"/>
      <c r="BQ345" s="93"/>
      <c r="BR345" s="93"/>
      <c r="BS345" s="93"/>
      <c r="BT345" s="93"/>
      <c r="BU345" s="93"/>
      <c r="BV345" s="93"/>
      <c r="BW345" s="93"/>
      <c r="BX345" s="93"/>
      <c r="BY345" s="93"/>
      <c r="BZ345" s="93"/>
      <c r="CA345" s="93"/>
      <c r="CB345" s="93"/>
      <c r="CC345" s="93"/>
      <c r="CD345" s="93"/>
      <c r="CE345" s="93"/>
      <c r="CF345" s="93"/>
      <c r="CG345" s="93"/>
      <c r="CH345" s="93"/>
      <c r="CI345" s="93"/>
      <c r="CJ345" s="93"/>
      <c r="CK345" s="93"/>
    </row>
    <row r="346" spans="5:89" s="2" customFormat="1" x14ac:dyDescent="0.2">
      <c r="E346" s="410"/>
      <c r="F346" s="2038"/>
      <c r="G346" s="1373"/>
      <c r="I346" s="410"/>
      <c r="J346" s="410"/>
      <c r="K346" s="410"/>
      <c r="L346" s="410"/>
      <c r="M346" s="410"/>
      <c r="N346" s="410"/>
      <c r="O346" s="410"/>
      <c r="BO346" s="93"/>
      <c r="BP346" s="93"/>
      <c r="BQ346" s="93"/>
      <c r="BR346" s="93"/>
      <c r="BS346" s="93"/>
      <c r="BT346" s="93"/>
      <c r="BU346" s="93"/>
      <c r="BV346" s="93"/>
      <c r="BW346" s="93"/>
      <c r="BX346" s="93"/>
      <c r="BY346" s="93"/>
      <c r="BZ346" s="93"/>
      <c r="CA346" s="93"/>
      <c r="CB346" s="93"/>
      <c r="CC346" s="93"/>
      <c r="CD346" s="93"/>
      <c r="CE346" s="93"/>
      <c r="CF346" s="93"/>
      <c r="CG346" s="93"/>
      <c r="CH346" s="93"/>
      <c r="CI346" s="93"/>
      <c r="CJ346" s="93"/>
      <c r="CK346" s="93"/>
    </row>
    <row r="347" spans="5:89" s="2" customFormat="1" x14ac:dyDescent="0.2">
      <c r="E347" s="410"/>
      <c r="F347" s="2038"/>
      <c r="G347" s="1373"/>
      <c r="I347" s="410"/>
      <c r="J347" s="410"/>
      <c r="K347" s="410"/>
      <c r="L347" s="410"/>
      <c r="M347" s="410"/>
      <c r="N347" s="410"/>
      <c r="O347" s="410"/>
      <c r="BO347" s="93"/>
      <c r="BP347" s="93"/>
      <c r="BQ347" s="93"/>
      <c r="BR347" s="93"/>
      <c r="BS347" s="93"/>
      <c r="BT347" s="93"/>
      <c r="BU347" s="93"/>
      <c r="BV347" s="93"/>
      <c r="BW347" s="93"/>
      <c r="BX347" s="93"/>
      <c r="BY347" s="93"/>
      <c r="BZ347" s="93"/>
      <c r="CA347" s="93"/>
      <c r="CB347" s="93"/>
      <c r="CC347" s="93"/>
      <c r="CD347" s="93"/>
      <c r="CE347" s="93"/>
      <c r="CF347" s="93"/>
      <c r="CG347" s="93"/>
      <c r="CH347" s="93"/>
      <c r="CI347" s="93"/>
      <c r="CJ347" s="93"/>
      <c r="CK347" s="93"/>
    </row>
    <row r="348" spans="5:89" s="2" customFormat="1" x14ac:dyDescent="0.2">
      <c r="E348" s="410"/>
      <c r="F348" s="2038"/>
      <c r="G348" s="1373"/>
      <c r="I348" s="410"/>
      <c r="J348" s="410"/>
      <c r="K348" s="410"/>
      <c r="L348" s="410"/>
      <c r="M348" s="410"/>
      <c r="N348" s="410"/>
      <c r="O348" s="410"/>
      <c r="BO348" s="93"/>
      <c r="BP348" s="93"/>
      <c r="BQ348" s="93"/>
      <c r="BR348" s="93"/>
      <c r="BS348" s="93"/>
      <c r="BT348" s="93"/>
      <c r="BU348" s="93"/>
      <c r="BV348" s="93"/>
      <c r="BW348" s="93"/>
      <c r="BX348" s="93"/>
      <c r="BY348" s="93"/>
      <c r="BZ348" s="93"/>
      <c r="CA348" s="93"/>
      <c r="CB348" s="93"/>
      <c r="CC348" s="93"/>
      <c r="CD348" s="93"/>
      <c r="CE348" s="93"/>
      <c r="CF348" s="93"/>
      <c r="CG348" s="93"/>
      <c r="CH348" s="93"/>
      <c r="CI348" s="93"/>
      <c r="CJ348" s="93"/>
      <c r="CK348" s="93"/>
    </row>
    <row r="349" spans="5:89" s="2" customFormat="1" x14ac:dyDescent="0.2">
      <c r="E349" s="410"/>
      <c r="F349" s="2038"/>
      <c r="G349" s="1373"/>
      <c r="I349" s="410"/>
      <c r="J349" s="410"/>
      <c r="K349" s="410"/>
      <c r="L349" s="410"/>
      <c r="M349" s="410"/>
      <c r="N349" s="410"/>
      <c r="O349" s="410"/>
      <c r="BO349" s="93"/>
      <c r="BP349" s="93"/>
      <c r="BQ349" s="93"/>
      <c r="BR349" s="93"/>
      <c r="BS349" s="93"/>
      <c r="BT349" s="93"/>
      <c r="BU349" s="93"/>
      <c r="BV349" s="93"/>
      <c r="BW349" s="93"/>
      <c r="BX349" s="93"/>
      <c r="BY349" s="93"/>
      <c r="BZ349" s="93"/>
      <c r="CA349" s="93"/>
      <c r="CB349" s="93"/>
      <c r="CC349" s="93"/>
      <c r="CD349" s="93"/>
      <c r="CE349" s="93"/>
      <c r="CF349" s="93"/>
      <c r="CG349" s="93"/>
      <c r="CH349" s="93"/>
      <c r="CI349" s="93"/>
      <c r="CJ349" s="93"/>
      <c r="CK349" s="93"/>
    </row>
    <row r="350" spans="5:89" s="2" customFormat="1" x14ac:dyDescent="0.2">
      <c r="E350" s="410"/>
      <c r="F350" s="2038"/>
      <c r="G350" s="1373"/>
      <c r="I350" s="410"/>
      <c r="J350" s="410"/>
      <c r="K350" s="410"/>
      <c r="L350" s="410"/>
      <c r="M350" s="410"/>
      <c r="N350" s="410"/>
      <c r="O350" s="410"/>
      <c r="BO350" s="93"/>
      <c r="BP350" s="93"/>
      <c r="BQ350" s="93"/>
      <c r="BR350" s="93"/>
      <c r="BS350" s="93"/>
      <c r="BT350" s="93"/>
      <c r="BU350" s="93"/>
      <c r="BV350" s="93"/>
      <c r="BW350" s="93"/>
      <c r="BX350" s="93"/>
      <c r="BY350" s="93"/>
      <c r="BZ350" s="93"/>
      <c r="CA350" s="93"/>
      <c r="CB350" s="93"/>
      <c r="CC350" s="93"/>
      <c r="CD350" s="93"/>
      <c r="CE350" s="93"/>
      <c r="CF350" s="93"/>
      <c r="CG350" s="93"/>
      <c r="CH350" s="93"/>
      <c r="CI350" s="93"/>
      <c r="CJ350" s="93"/>
      <c r="CK350" s="93"/>
    </row>
    <row r="351" spans="5:89" s="2" customFormat="1" x14ac:dyDescent="0.2">
      <c r="E351" s="410"/>
      <c r="F351" s="2038"/>
      <c r="G351" s="1373"/>
      <c r="I351" s="410"/>
      <c r="J351" s="410"/>
      <c r="K351" s="410"/>
      <c r="L351" s="410"/>
      <c r="M351" s="410"/>
      <c r="N351" s="410"/>
      <c r="O351" s="410"/>
      <c r="BO351" s="93"/>
      <c r="BP351" s="93"/>
      <c r="BQ351" s="93"/>
      <c r="BR351" s="93"/>
      <c r="BS351" s="93"/>
      <c r="BT351" s="93"/>
      <c r="BU351" s="93"/>
      <c r="BV351" s="93"/>
      <c r="BW351" s="93"/>
      <c r="BX351" s="93"/>
      <c r="BY351" s="93"/>
      <c r="BZ351" s="93"/>
      <c r="CA351" s="93"/>
      <c r="CB351" s="93"/>
      <c r="CC351" s="93"/>
      <c r="CD351" s="93"/>
      <c r="CE351" s="93"/>
      <c r="CF351" s="93"/>
      <c r="CG351" s="93"/>
      <c r="CH351" s="93"/>
      <c r="CI351" s="93"/>
      <c r="CJ351" s="93"/>
      <c r="CK351" s="93"/>
    </row>
    <row r="352" spans="5:89" s="2" customFormat="1" x14ac:dyDescent="0.2">
      <c r="E352" s="410"/>
      <c r="F352" s="2038"/>
      <c r="G352" s="1373"/>
      <c r="I352" s="410"/>
      <c r="J352" s="410"/>
      <c r="K352" s="410"/>
      <c r="L352" s="410"/>
      <c r="M352" s="410"/>
      <c r="N352" s="410"/>
      <c r="O352" s="410"/>
      <c r="BO352" s="93"/>
      <c r="BP352" s="93"/>
      <c r="BQ352" s="93"/>
      <c r="BR352" s="93"/>
      <c r="BS352" s="93"/>
      <c r="BT352" s="93"/>
      <c r="BU352" s="93"/>
      <c r="BV352" s="93"/>
      <c r="BW352" s="93"/>
      <c r="BX352" s="93"/>
      <c r="BY352" s="93"/>
      <c r="BZ352" s="93"/>
      <c r="CA352" s="93"/>
      <c r="CB352" s="93"/>
      <c r="CC352" s="93"/>
      <c r="CD352" s="93"/>
      <c r="CE352" s="93"/>
      <c r="CF352" s="93"/>
      <c r="CG352" s="93"/>
      <c r="CH352" s="93"/>
      <c r="CI352" s="93"/>
      <c r="CJ352" s="93"/>
      <c r="CK352" s="93"/>
    </row>
    <row r="353" spans="5:89" s="2" customFormat="1" x14ac:dyDescent="0.2">
      <c r="E353" s="410"/>
      <c r="F353" s="2038"/>
      <c r="G353" s="1373"/>
      <c r="I353" s="410"/>
      <c r="J353" s="410"/>
      <c r="K353" s="410"/>
      <c r="L353" s="410"/>
      <c r="M353" s="410"/>
      <c r="N353" s="410"/>
      <c r="O353" s="410"/>
      <c r="BO353" s="93"/>
      <c r="BP353" s="93"/>
      <c r="BQ353" s="93"/>
      <c r="BR353" s="93"/>
      <c r="BS353" s="93"/>
      <c r="BT353" s="93"/>
      <c r="BU353" s="93"/>
      <c r="BV353" s="93"/>
      <c r="BW353" s="93"/>
      <c r="BX353" s="93"/>
      <c r="BY353" s="93"/>
      <c r="BZ353" s="93"/>
      <c r="CA353" s="93"/>
      <c r="CB353" s="93"/>
      <c r="CC353" s="93"/>
      <c r="CD353" s="93"/>
      <c r="CE353" s="93"/>
      <c r="CF353" s="93"/>
      <c r="CG353" s="93"/>
      <c r="CH353" s="93"/>
      <c r="CI353" s="93"/>
      <c r="CJ353" s="93"/>
      <c r="CK353" s="93"/>
    </row>
    <row r="354" spans="5:89" s="2" customFormat="1" x14ac:dyDescent="0.2">
      <c r="E354" s="410"/>
      <c r="F354" s="2038"/>
      <c r="G354" s="1373"/>
      <c r="I354" s="410"/>
      <c r="J354" s="410"/>
      <c r="K354" s="410"/>
      <c r="L354" s="410"/>
      <c r="M354" s="410"/>
      <c r="N354" s="410"/>
      <c r="O354" s="410"/>
      <c r="BO354" s="93"/>
      <c r="BP354" s="93"/>
      <c r="BQ354" s="93"/>
      <c r="BR354" s="93"/>
      <c r="BS354" s="93"/>
      <c r="BT354" s="93"/>
      <c r="BU354" s="93"/>
      <c r="BV354" s="93"/>
      <c r="BW354" s="93"/>
      <c r="BX354" s="93"/>
      <c r="BY354" s="93"/>
      <c r="BZ354" s="93"/>
      <c r="CA354" s="93"/>
      <c r="CB354" s="93"/>
      <c r="CC354" s="93"/>
      <c r="CD354" s="93"/>
      <c r="CE354" s="93"/>
      <c r="CF354" s="93"/>
      <c r="CG354" s="93"/>
      <c r="CH354" s="93"/>
      <c r="CI354" s="93"/>
      <c r="CJ354" s="93"/>
      <c r="CK354" s="93"/>
    </row>
    <row r="355" spans="5:89" s="2" customFormat="1" x14ac:dyDescent="0.2">
      <c r="E355" s="410"/>
      <c r="F355" s="2038"/>
      <c r="G355" s="1373"/>
      <c r="I355" s="410"/>
      <c r="J355" s="410"/>
      <c r="K355" s="410"/>
      <c r="L355" s="410"/>
      <c r="M355" s="410"/>
      <c r="N355" s="410"/>
      <c r="O355" s="410"/>
      <c r="BO355" s="93"/>
      <c r="BP355" s="93"/>
      <c r="BQ355" s="93"/>
      <c r="BR355" s="93"/>
      <c r="BS355" s="93"/>
      <c r="BT355" s="93"/>
      <c r="BU355" s="93"/>
      <c r="BV355" s="93"/>
      <c r="BW355" s="93"/>
      <c r="BX355" s="93"/>
      <c r="BY355" s="93"/>
      <c r="BZ355" s="93"/>
      <c r="CA355" s="93"/>
      <c r="CB355" s="93"/>
      <c r="CC355" s="93"/>
      <c r="CD355" s="93"/>
      <c r="CE355" s="93"/>
      <c r="CF355" s="93"/>
      <c r="CG355" s="93"/>
      <c r="CH355" s="93"/>
      <c r="CI355" s="93"/>
      <c r="CJ355" s="93"/>
      <c r="CK355" s="93"/>
    </row>
    <row r="356" spans="5:89" s="2" customFormat="1" x14ac:dyDescent="0.2">
      <c r="E356" s="410"/>
      <c r="F356" s="2038"/>
      <c r="G356" s="1373"/>
      <c r="I356" s="410"/>
      <c r="J356" s="410"/>
      <c r="K356" s="410"/>
      <c r="L356" s="410"/>
      <c r="M356" s="410"/>
      <c r="N356" s="410"/>
      <c r="O356" s="410"/>
      <c r="BO356" s="93"/>
      <c r="BP356" s="93"/>
      <c r="BQ356" s="93"/>
      <c r="BR356" s="93"/>
      <c r="BS356" s="93"/>
      <c r="BT356" s="93"/>
      <c r="BU356" s="93"/>
      <c r="BV356" s="93"/>
      <c r="BW356" s="93"/>
      <c r="BX356" s="93"/>
      <c r="BY356" s="93"/>
      <c r="BZ356" s="93"/>
      <c r="CA356" s="93"/>
      <c r="CB356" s="93"/>
      <c r="CC356" s="93"/>
      <c r="CD356" s="93"/>
      <c r="CE356" s="93"/>
      <c r="CF356" s="93"/>
      <c r="CG356" s="93"/>
      <c r="CH356" s="93"/>
      <c r="CI356" s="93"/>
      <c r="CJ356" s="93"/>
      <c r="CK356" s="93"/>
    </row>
    <row r="357" spans="5:89" s="2" customFormat="1" x14ac:dyDescent="0.2">
      <c r="E357" s="410"/>
      <c r="F357" s="2038"/>
      <c r="G357" s="1373"/>
      <c r="I357" s="410"/>
      <c r="J357" s="410"/>
      <c r="K357" s="410"/>
      <c r="L357" s="410"/>
      <c r="M357" s="410"/>
      <c r="N357" s="410"/>
      <c r="O357" s="410"/>
      <c r="BO357" s="93"/>
      <c r="BP357" s="93"/>
      <c r="BQ357" s="93"/>
      <c r="BR357" s="93"/>
      <c r="BS357" s="93"/>
      <c r="BT357" s="93"/>
      <c r="BU357" s="93"/>
      <c r="BV357" s="93"/>
      <c r="BW357" s="93"/>
      <c r="BX357" s="93"/>
      <c r="BY357" s="93"/>
      <c r="BZ357" s="93"/>
      <c r="CA357" s="93"/>
      <c r="CB357" s="93"/>
      <c r="CC357" s="93"/>
      <c r="CD357" s="93"/>
      <c r="CE357" s="93"/>
      <c r="CF357" s="93"/>
      <c r="CG357" s="93"/>
      <c r="CH357" s="93"/>
      <c r="CI357" s="93"/>
      <c r="CJ357" s="93"/>
      <c r="CK357" s="93"/>
    </row>
    <row r="358" spans="5:89" s="2" customFormat="1" x14ac:dyDescent="0.2">
      <c r="E358" s="410"/>
      <c r="F358" s="2038"/>
      <c r="G358" s="1373"/>
      <c r="I358" s="410"/>
      <c r="J358" s="410"/>
      <c r="K358" s="410"/>
      <c r="L358" s="410"/>
      <c r="M358" s="410"/>
      <c r="N358" s="410"/>
      <c r="O358" s="410"/>
      <c r="BO358" s="93"/>
      <c r="BP358" s="93"/>
      <c r="BQ358" s="93"/>
      <c r="BR358" s="93"/>
      <c r="BS358" s="93"/>
      <c r="BT358" s="93"/>
      <c r="BU358" s="93"/>
      <c r="BV358" s="93"/>
      <c r="BW358" s="93"/>
      <c r="BX358" s="93"/>
      <c r="BY358" s="93"/>
      <c r="BZ358" s="93"/>
      <c r="CA358" s="93"/>
      <c r="CB358" s="93"/>
      <c r="CC358" s="93"/>
      <c r="CD358" s="93"/>
      <c r="CE358" s="93"/>
      <c r="CF358" s="93"/>
      <c r="CG358" s="93"/>
      <c r="CH358" s="93"/>
      <c r="CI358" s="93"/>
      <c r="CJ358" s="93"/>
      <c r="CK358" s="93"/>
    </row>
    <row r="359" spans="5:89" s="2" customFormat="1" x14ac:dyDescent="0.2">
      <c r="E359" s="410"/>
      <c r="F359" s="2038"/>
      <c r="G359" s="1373"/>
      <c r="I359" s="410"/>
      <c r="J359" s="410"/>
      <c r="K359" s="410"/>
      <c r="L359" s="410"/>
      <c r="M359" s="410"/>
      <c r="N359" s="410"/>
      <c r="O359" s="410"/>
      <c r="BO359" s="93"/>
      <c r="BP359" s="93"/>
      <c r="BQ359" s="93"/>
      <c r="BR359" s="93"/>
      <c r="BS359" s="93"/>
      <c r="BT359" s="93"/>
      <c r="BU359" s="93"/>
      <c r="BV359" s="93"/>
      <c r="BW359" s="93"/>
      <c r="BX359" s="93"/>
      <c r="BY359" s="93"/>
      <c r="BZ359" s="93"/>
      <c r="CA359" s="93"/>
      <c r="CB359" s="93"/>
      <c r="CC359" s="93"/>
      <c r="CD359" s="93"/>
      <c r="CE359" s="93"/>
      <c r="CF359" s="93"/>
      <c r="CG359" s="93"/>
      <c r="CH359" s="93"/>
      <c r="CI359" s="93"/>
      <c r="CJ359" s="93"/>
      <c r="CK359" s="93"/>
    </row>
    <row r="360" spans="5:89" s="2" customFormat="1" x14ac:dyDescent="0.2">
      <c r="E360" s="410"/>
      <c r="F360" s="2038"/>
      <c r="G360" s="1373"/>
      <c r="I360" s="410"/>
      <c r="J360" s="410"/>
      <c r="K360" s="410"/>
      <c r="L360" s="410"/>
      <c r="M360" s="410"/>
      <c r="N360" s="410"/>
      <c r="O360" s="410"/>
      <c r="BO360" s="93"/>
      <c r="BP360" s="93"/>
      <c r="BQ360" s="93"/>
      <c r="BR360" s="93"/>
      <c r="BS360" s="93"/>
      <c r="BT360" s="93"/>
      <c r="BU360" s="93"/>
      <c r="BV360" s="93"/>
      <c r="BW360" s="93"/>
      <c r="BX360" s="93"/>
      <c r="BY360" s="93"/>
      <c r="BZ360" s="93"/>
      <c r="CA360" s="93"/>
      <c r="CB360" s="93"/>
      <c r="CC360" s="93"/>
      <c r="CD360" s="93"/>
      <c r="CE360" s="93"/>
      <c r="CF360" s="93"/>
      <c r="CG360" s="93"/>
      <c r="CH360" s="93"/>
      <c r="CI360" s="93"/>
      <c r="CJ360" s="93"/>
      <c r="CK360" s="93"/>
    </row>
    <row r="361" spans="5:89" s="2" customFormat="1" x14ac:dyDescent="0.2">
      <c r="E361" s="410"/>
      <c r="F361" s="2038"/>
      <c r="G361" s="1373"/>
      <c r="I361" s="410"/>
      <c r="J361" s="410"/>
      <c r="K361" s="410"/>
      <c r="L361" s="410"/>
      <c r="M361" s="410"/>
      <c r="N361" s="410"/>
      <c r="O361" s="410"/>
      <c r="BO361" s="93"/>
      <c r="BP361" s="93"/>
      <c r="BQ361" s="93"/>
      <c r="BR361" s="93"/>
      <c r="BS361" s="93"/>
      <c r="BT361" s="93"/>
      <c r="BU361" s="93"/>
      <c r="BV361" s="93"/>
      <c r="BW361" s="93"/>
      <c r="BX361" s="93"/>
      <c r="BY361" s="93"/>
      <c r="BZ361" s="93"/>
      <c r="CA361" s="93"/>
      <c r="CB361" s="93"/>
      <c r="CC361" s="93"/>
      <c r="CD361" s="93"/>
      <c r="CE361" s="93"/>
      <c r="CF361" s="93"/>
      <c r="CG361" s="93"/>
      <c r="CH361" s="93"/>
      <c r="CI361" s="93"/>
      <c r="CJ361" s="93"/>
      <c r="CK361" s="93"/>
    </row>
    <row r="362" spans="5:89" s="2" customFormat="1" x14ac:dyDescent="0.2">
      <c r="E362" s="410"/>
      <c r="F362" s="2038"/>
      <c r="G362" s="1373"/>
      <c r="I362" s="410"/>
      <c r="J362" s="410"/>
      <c r="K362" s="410"/>
      <c r="L362" s="410"/>
      <c r="M362" s="410"/>
      <c r="N362" s="410"/>
      <c r="O362" s="410"/>
      <c r="BO362" s="93"/>
      <c r="BP362" s="93"/>
      <c r="BQ362" s="93"/>
      <c r="BR362" s="93"/>
      <c r="BS362" s="93"/>
      <c r="BT362" s="93"/>
      <c r="BU362" s="93"/>
      <c r="BV362" s="93"/>
      <c r="BW362" s="93"/>
      <c r="BX362" s="93"/>
      <c r="BY362" s="93"/>
      <c r="BZ362" s="93"/>
      <c r="CA362" s="93"/>
      <c r="CB362" s="93"/>
      <c r="CC362" s="93"/>
      <c r="CD362" s="93"/>
      <c r="CE362" s="93"/>
      <c r="CF362" s="93"/>
      <c r="CG362" s="93"/>
      <c r="CH362" s="93"/>
      <c r="CI362" s="93"/>
      <c r="CJ362" s="93"/>
      <c r="CK362" s="93"/>
    </row>
    <row r="363" spans="5:89" s="2" customFormat="1" x14ac:dyDescent="0.2">
      <c r="E363" s="410"/>
      <c r="F363" s="2038"/>
      <c r="G363" s="1373"/>
      <c r="I363" s="410"/>
      <c r="J363" s="410"/>
      <c r="K363" s="410"/>
      <c r="L363" s="410"/>
      <c r="M363" s="410"/>
      <c r="N363" s="410"/>
      <c r="O363" s="410"/>
      <c r="BO363" s="93"/>
      <c r="BP363" s="93"/>
      <c r="BQ363" s="93"/>
      <c r="BR363" s="93"/>
      <c r="BS363" s="93"/>
      <c r="BT363" s="93"/>
      <c r="BU363" s="93"/>
      <c r="BV363" s="93"/>
      <c r="BW363" s="93"/>
      <c r="BX363" s="93"/>
      <c r="BY363" s="93"/>
      <c r="BZ363" s="93"/>
      <c r="CA363" s="93"/>
      <c r="CB363" s="93"/>
      <c r="CC363" s="93"/>
      <c r="CD363" s="93"/>
      <c r="CE363" s="93"/>
      <c r="CF363" s="93"/>
      <c r="CG363" s="93"/>
      <c r="CH363" s="93"/>
      <c r="CI363" s="93"/>
      <c r="CJ363" s="93"/>
      <c r="CK363" s="93"/>
    </row>
    <row r="364" spans="5:89" s="2" customFormat="1" x14ac:dyDescent="0.2">
      <c r="E364" s="410"/>
      <c r="F364" s="2038"/>
      <c r="G364" s="1373"/>
      <c r="I364" s="410"/>
      <c r="J364" s="410"/>
      <c r="K364" s="410"/>
      <c r="L364" s="410"/>
      <c r="M364" s="410"/>
      <c r="N364" s="410"/>
      <c r="O364" s="410"/>
      <c r="BO364" s="93"/>
      <c r="BP364" s="93"/>
      <c r="BQ364" s="93"/>
      <c r="BR364" s="93"/>
      <c r="BS364" s="93"/>
      <c r="BT364" s="93"/>
      <c r="BU364" s="93"/>
      <c r="BV364" s="93"/>
      <c r="BW364" s="93"/>
      <c r="BX364" s="93"/>
      <c r="BY364" s="93"/>
      <c r="BZ364" s="93"/>
      <c r="CA364" s="93"/>
      <c r="CB364" s="93"/>
      <c r="CC364" s="93"/>
      <c r="CD364" s="93"/>
      <c r="CE364" s="93"/>
      <c r="CF364" s="93"/>
      <c r="CG364" s="93"/>
      <c r="CH364" s="93"/>
      <c r="CI364" s="93"/>
      <c r="CJ364" s="93"/>
      <c r="CK364" s="93"/>
    </row>
    <row r="365" spans="5:89" s="2" customFormat="1" x14ac:dyDescent="0.2">
      <c r="E365" s="410"/>
      <c r="F365" s="2038"/>
      <c r="G365" s="1373"/>
      <c r="I365" s="410"/>
      <c r="J365" s="410"/>
      <c r="K365" s="410"/>
      <c r="L365" s="410"/>
      <c r="M365" s="410"/>
      <c r="N365" s="410"/>
      <c r="O365" s="410"/>
      <c r="BO365" s="93"/>
      <c r="BP365" s="93"/>
      <c r="BQ365" s="93"/>
      <c r="BR365" s="93"/>
      <c r="BS365" s="93"/>
      <c r="BT365" s="93"/>
      <c r="BU365" s="93"/>
      <c r="BV365" s="93"/>
      <c r="BW365" s="93"/>
      <c r="BX365" s="93"/>
      <c r="BY365" s="93"/>
      <c r="BZ365" s="93"/>
      <c r="CA365" s="93"/>
      <c r="CB365" s="93"/>
      <c r="CC365" s="93"/>
      <c r="CD365" s="93"/>
      <c r="CE365" s="93"/>
      <c r="CF365" s="93"/>
      <c r="CG365" s="93"/>
      <c r="CH365" s="93"/>
      <c r="CI365" s="93"/>
      <c r="CJ365" s="93"/>
      <c r="CK365" s="93"/>
    </row>
    <row r="366" spans="5:89" s="2" customFormat="1" x14ac:dyDescent="0.2">
      <c r="E366" s="410"/>
      <c r="F366" s="2038"/>
      <c r="G366" s="1373"/>
      <c r="I366" s="410"/>
      <c r="J366" s="410"/>
      <c r="K366" s="410"/>
      <c r="L366" s="410"/>
      <c r="M366" s="410"/>
      <c r="N366" s="410"/>
      <c r="O366" s="410"/>
      <c r="BO366" s="93"/>
      <c r="BP366" s="93"/>
      <c r="BQ366" s="93"/>
      <c r="BR366" s="93"/>
      <c r="BS366" s="93"/>
      <c r="BT366" s="93"/>
      <c r="BU366" s="93"/>
      <c r="BV366" s="93"/>
      <c r="BW366" s="93"/>
      <c r="BX366" s="93"/>
      <c r="BY366" s="93"/>
      <c r="BZ366" s="93"/>
      <c r="CA366" s="93"/>
      <c r="CB366" s="93"/>
      <c r="CC366" s="93"/>
      <c r="CD366" s="93"/>
      <c r="CE366" s="93"/>
      <c r="CF366" s="93"/>
      <c r="CG366" s="93"/>
      <c r="CH366" s="93"/>
      <c r="CI366" s="93"/>
      <c r="CJ366" s="93"/>
      <c r="CK366" s="93"/>
    </row>
    <row r="367" spans="5:89" s="2" customFormat="1" x14ac:dyDescent="0.2">
      <c r="E367" s="410"/>
      <c r="F367" s="2038"/>
      <c r="G367" s="1373"/>
      <c r="I367" s="410"/>
      <c r="J367" s="410"/>
      <c r="K367" s="410"/>
      <c r="L367" s="410"/>
      <c r="M367" s="410"/>
      <c r="N367" s="410"/>
      <c r="O367" s="410"/>
      <c r="BO367" s="93"/>
      <c r="BP367" s="93"/>
      <c r="BQ367" s="93"/>
      <c r="BR367" s="93"/>
      <c r="BS367" s="93"/>
      <c r="BT367" s="93"/>
      <c r="BU367" s="93"/>
      <c r="BV367" s="93"/>
      <c r="BW367" s="93"/>
      <c r="BX367" s="93"/>
      <c r="BY367" s="93"/>
      <c r="BZ367" s="93"/>
      <c r="CA367" s="93"/>
      <c r="CB367" s="93"/>
      <c r="CC367" s="93"/>
      <c r="CD367" s="93"/>
      <c r="CE367" s="93"/>
      <c r="CF367" s="93"/>
      <c r="CG367" s="93"/>
      <c r="CH367" s="93"/>
      <c r="CI367" s="93"/>
      <c r="CJ367" s="93"/>
      <c r="CK367" s="93"/>
    </row>
    <row r="368" spans="5:89" s="2" customFormat="1" x14ac:dyDescent="0.2">
      <c r="E368" s="410"/>
      <c r="F368" s="2038"/>
      <c r="G368" s="1373"/>
      <c r="I368" s="410"/>
      <c r="J368" s="410"/>
      <c r="K368" s="410"/>
      <c r="L368" s="410"/>
      <c r="M368" s="410"/>
      <c r="N368" s="410"/>
      <c r="O368" s="410"/>
      <c r="BO368" s="93"/>
      <c r="BP368" s="93"/>
      <c r="BQ368" s="93"/>
      <c r="BR368" s="93"/>
      <c r="BS368" s="93"/>
      <c r="BT368" s="93"/>
      <c r="BU368" s="93"/>
      <c r="BV368" s="93"/>
      <c r="BW368" s="93"/>
      <c r="BX368" s="93"/>
      <c r="BY368" s="93"/>
      <c r="BZ368" s="93"/>
      <c r="CA368" s="93"/>
      <c r="CB368" s="93"/>
      <c r="CC368" s="93"/>
      <c r="CD368" s="93"/>
      <c r="CE368" s="93"/>
      <c r="CF368" s="93"/>
      <c r="CG368" s="93"/>
      <c r="CH368" s="93"/>
      <c r="CI368" s="93"/>
      <c r="CJ368" s="93"/>
      <c r="CK368" s="93"/>
    </row>
    <row r="369" spans="5:89" s="2" customFormat="1" x14ac:dyDescent="0.2">
      <c r="E369" s="410"/>
      <c r="F369" s="2038"/>
      <c r="G369" s="1373"/>
      <c r="I369" s="410"/>
      <c r="J369" s="410"/>
      <c r="K369" s="410"/>
      <c r="L369" s="410"/>
      <c r="M369" s="410"/>
      <c r="N369" s="410"/>
      <c r="O369" s="410"/>
      <c r="BO369" s="93"/>
      <c r="BP369" s="93"/>
      <c r="BQ369" s="93"/>
      <c r="BR369" s="93"/>
      <c r="BS369" s="93"/>
      <c r="BT369" s="93"/>
      <c r="BU369" s="93"/>
      <c r="BV369" s="93"/>
      <c r="BW369" s="93"/>
      <c r="BX369" s="93"/>
      <c r="BY369" s="93"/>
      <c r="BZ369" s="93"/>
      <c r="CA369" s="93"/>
      <c r="CB369" s="93"/>
      <c r="CC369" s="93"/>
      <c r="CD369" s="93"/>
      <c r="CE369" s="93"/>
      <c r="CF369" s="93"/>
      <c r="CG369" s="93"/>
      <c r="CH369" s="93"/>
      <c r="CI369" s="93"/>
      <c r="CJ369" s="93"/>
      <c r="CK369" s="93"/>
    </row>
    <row r="370" spans="5:89" s="2" customFormat="1" x14ac:dyDescent="0.2">
      <c r="E370" s="410"/>
      <c r="F370" s="2038"/>
      <c r="G370" s="1373"/>
      <c r="I370" s="410"/>
      <c r="J370" s="410"/>
      <c r="K370" s="410"/>
      <c r="L370" s="410"/>
      <c r="M370" s="410"/>
      <c r="N370" s="410"/>
      <c r="O370" s="410"/>
      <c r="BO370" s="93"/>
      <c r="BP370" s="93"/>
      <c r="BQ370" s="93"/>
      <c r="BR370" s="93"/>
      <c r="BS370" s="93"/>
      <c r="BT370" s="93"/>
      <c r="BU370" s="93"/>
      <c r="BV370" s="93"/>
      <c r="BW370" s="93"/>
      <c r="BX370" s="93"/>
      <c r="BY370" s="93"/>
      <c r="BZ370" s="93"/>
      <c r="CA370" s="93"/>
      <c r="CB370" s="93"/>
      <c r="CC370" s="93"/>
      <c r="CD370" s="93"/>
      <c r="CE370" s="93"/>
      <c r="CF370" s="93"/>
      <c r="CG370" s="93"/>
      <c r="CH370" s="93"/>
      <c r="CI370" s="93"/>
      <c r="CJ370" s="93"/>
      <c r="CK370" s="93"/>
    </row>
    <row r="371" spans="5:89" s="2" customFormat="1" x14ac:dyDescent="0.2">
      <c r="E371" s="410"/>
      <c r="F371" s="2038"/>
      <c r="G371" s="1373"/>
      <c r="I371" s="410"/>
      <c r="J371" s="410"/>
      <c r="K371" s="410"/>
      <c r="L371" s="410"/>
      <c r="M371" s="410"/>
      <c r="N371" s="410"/>
      <c r="O371" s="410"/>
      <c r="BO371" s="93"/>
      <c r="BP371" s="93"/>
      <c r="BQ371" s="93"/>
      <c r="BR371" s="93"/>
      <c r="BS371" s="93"/>
      <c r="BT371" s="93"/>
      <c r="BU371" s="93"/>
      <c r="BV371" s="93"/>
      <c r="BW371" s="93"/>
      <c r="BX371" s="93"/>
      <c r="BY371" s="93"/>
      <c r="BZ371" s="93"/>
      <c r="CA371" s="93"/>
      <c r="CB371" s="93"/>
      <c r="CC371" s="93"/>
      <c r="CD371" s="93"/>
      <c r="CE371" s="93"/>
      <c r="CF371" s="93"/>
      <c r="CG371" s="93"/>
      <c r="CH371" s="93"/>
      <c r="CI371" s="93"/>
      <c r="CJ371" s="93"/>
      <c r="CK371" s="93"/>
    </row>
    <row r="372" spans="5:89" s="2" customFormat="1" x14ac:dyDescent="0.2">
      <c r="E372" s="410"/>
      <c r="F372" s="2038"/>
      <c r="G372" s="1373"/>
      <c r="I372" s="410"/>
      <c r="J372" s="410"/>
      <c r="K372" s="410"/>
      <c r="L372" s="410"/>
      <c r="M372" s="410"/>
      <c r="N372" s="410"/>
      <c r="O372" s="410"/>
      <c r="BO372" s="93"/>
      <c r="BP372" s="93"/>
      <c r="BQ372" s="93"/>
      <c r="BR372" s="93"/>
      <c r="BS372" s="93"/>
      <c r="BT372" s="93"/>
      <c r="BU372" s="93"/>
      <c r="BV372" s="93"/>
      <c r="BW372" s="93"/>
      <c r="BX372" s="93"/>
      <c r="BY372" s="93"/>
      <c r="BZ372" s="93"/>
      <c r="CA372" s="93"/>
      <c r="CB372" s="93"/>
      <c r="CC372" s="93"/>
      <c r="CD372" s="93"/>
      <c r="CE372" s="93"/>
      <c r="CF372" s="93"/>
      <c r="CG372" s="93"/>
      <c r="CH372" s="93"/>
      <c r="CI372" s="93"/>
      <c r="CJ372" s="93"/>
      <c r="CK372" s="93"/>
    </row>
    <row r="373" spans="5:89" s="2" customFormat="1" x14ac:dyDescent="0.2">
      <c r="E373" s="410"/>
      <c r="F373" s="2038"/>
      <c r="G373" s="1373"/>
      <c r="I373" s="410"/>
      <c r="J373" s="410"/>
      <c r="K373" s="410"/>
      <c r="L373" s="410"/>
      <c r="M373" s="410"/>
      <c r="N373" s="410"/>
      <c r="O373" s="410"/>
      <c r="BO373" s="93"/>
      <c r="BP373" s="93"/>
      <c r="BQ373" s="93"/>
      <c r="BR373" s="93"/>
      <c r="BS373" s="93"/>
      <c r="BT373" s="93"/>
      <c r="BU373" s="93"/>
      <c r="BV373" s="93"/>
      <c r="BW373" s="93"/>
      <c r="BX373" s="93"/>
      <c r="BY373" s="93"/>
      <c r="BZ373" s="93"/>
      <c r="CA373" s="93"/>
      <c r="CB373" s="93"/>
      <c r="CC373" s="93"/>
      <c r="CD373" s="93"/>
      <c r="CE373" s="93"/>
      <c r="CF373" s="93"/>
      <c r="CG373" s="93"/>
      <c r="CH373" s="93"/>
      <c r="CI373" s="93"/>
      <c r="CJ373" s="93"/>
      <c r="CK373" s="93"/>
    </row>
    <row r="374" spans="5:89" s="2" customFormat="1" x14ac:dyDescent="0.2">
      <c r="E374" s="410"/>
      <c r="F374" s="2038"/>
      <c r="G374" s="1373"/>
      <c r="I374" s="410"/>
      <c r="J374" s="410"/>
      <c r="K374" s="410"/>
      <c r="L374" s="410"/>
      <c r="M374" s="410"/>
      <c r="N374" s="410"/>
      <c r="O374" s="410"/>
      <c r="BO374" s="93"/>
      <c r="BP374" s="93"/>
      <c r="BQ374" s="93"/>
      <c r="BR374" s="93"/>
      <c r="BS374" s="93"/>
      <c r="BT374" s="93"/>
      <c r="BU374" s="93"/>
      <c r="BV374" s="93"/>
      <c r="BW374" s="93"/>
      <c r="BX374" s="93"/>
      <c r="BY374" s="93"/>
      <c r="BZ374" s="93"/>
      <c r="CA374" s="93"/>
      <c r="CB374" s="93"/>
      <c r="CC374" s="93"/>
      <c r="CD374" s="93"/>
      <c r="CE374" s="93"/>
      <c r="CF374" s="93"/>
      <c r="CG374" s="93"/>
      <c r="CH374" s="93"/>
      <c r="CI374" s="93"/>
      <c r="CJ374" s="93"/>
      <c r="CK374" s="93"/>
    </row>
    <row r="375" spans="5:89" s="2" customFormat="1" x14ac:dyDescent="0.2">
      <c r="E375" s="410"/>
      <c r="F375" s="2038"/>
      <c r="G375" s="1373"/>
      <c r="I375" s="410"/>
      <c r="J375" s="410"/>
      <c r="K375" s="410"/>
      <c r="L375" s="410"/>
      <c r="M375" s="410"/>
      <c r="N375" s="410"/>
      <c r="O375" s="410"/>
      <c r="BO375" s="93"/>
      <c r="BP375" s="93"/>
      <c r="BQ375" s="93"/>
      <c r="BR375" s="93"/>
      <c r="BS375" s="93"/>
      <c r="BT375" s="93"/>
      <c r="BU375" s="93"/>
      <c r="BV375" s="93"/>
      <c r="BW375" s="93"/>
      <c r="BX375" s="93"/>
      <c r="BY375" s="93"/>
      <c r="BZ375" s="93"/>
      <c r="CA375" s="93"/>
      <c r="CB375" s="93"/>
      <c r="CC375" s="93"/>
      <c r="CD375" s="93"/>
      <c r="CE375" s="93"/>
      <c r="CF375" s="93"/>
      <c r="CG375" s="93"/>
      <c r="CH375" s="93"/>
      <c r="CI375" s="93"/>
      <c r="CJ375" s="93"/>
      <c r="CK375" s="93"/>
    </row>
    <row r="376" spans="5:89" s="2" customFormat="1" x14ac:dyDescent="0.2">
      <c r="E376" s="410"/>
      <c r="F376" s="2038"/>
      <c r="G376" s="1373"/>
      <c r="I376" s="410"/>
      <c r="J376" s="410"/>
      <c r="K376" s="410"/>
      <c r="L376" s="410"/>
      <c r="M376" s="410"/>
      <c r="N376" s="410"/>
      <c r="O376" s="410"/>
      <c r="BO376" s="93"/>
      <c r="BP376" s="93"/>
      <c r="BQ376" s="93"/>
      <c r="BR376" s="93"/>
      <c r="BS376" s="93"/>
      <c r="BT376" s="93"/>
      <c r="BU376" s="93"/>
      <c r="BV376" s="93"/>
      <c r="BW376" s="93"/>
      <c r="BX376" s="93"/>
      <c r="BY376" s="93"/>
      <c r="BZ376" s="93"/>
      <c r="CA376" s="93"/>
      <c r="CB376" s="93"/>
      <c r="CC376" s="93"/>
      <c r="CD376" s="93"/>
      <c r="CE376" s="93"/>
      <c r="CF376" s="93"/>
      <c r="CG376" s="93"/>
      <c r="CH376" s="93"/>
      <c r="CI376" s="93"/>
      <c r="CJ376" s="93"/>
      <c r="CK376" s="93"/>
    </row>
    <row r="377" spans="5:89" s="2" customFormat="1" x14ac:dyDescent="0.2">
      <c r="E377" s="410"/>
      <c r="F377" s="2038"/>
      <c r="G377" s="1373"/>
      <c r="I377" s="410"/>
      <c r="J377" s="410"/>
      <c r="K377" s="410"/>
      <c r="L377" s="410"/>
      <c r="M377" s="410"/>
      <c r="N377" s="410"/>
      <c r="O377" s="410"/>
      <c r="BO377" s="93"/>
      <c r="BP377" s="93"/>
      <c r="BQ377" s="93"/>
      <c r="BR377" s="93"/>
      <c r="BS377" s="93"/>
      <c r="BT377" s="93"/>
      <c r="BU377" s="93"/>
      <c r="BV377" s="93"/>
      <c r="BW377" s="93"/>
      <c r="BX377" s="93"/>
      <c r="BY377" s="93"/>
      <c r="BZ377" s="93"/>
      <c r="CA377" s="93"/>
      <c r="CB377" s="93"/>
      <c r="CC377" s="93"/>
      <c r="CD377" s="93"/>
      <c r="CE377" s="93"/>
      <c r="CF377" s="93"/>
      <c r="CG377" s="93"/>
      <c r="CH377" s="93"/>
      <c r="CI377" s="93"/>
      <c r="CJ377" s="93"/>
      <c r="CK377" s="93"/>
    </row>
    <row r="378" spans="5:89" s="2" customFormat="1" x14ac:dyDescent="0.2">
      <c r="E378" s="410"/>
      <c r="F378" s="2038"/>
      <c r="G378" s="1373"/>
      <c r="I378" s="410"/>
      <c r="J378" s="410"/>
      <c r="K378" s="410"/>
      <c r="L378" s="410"/>
      <c r="M378" s="410"/>
      <c r="N378" s="410"/>
      <c r="O378" s="410"/>
      <c r="BO378" s="93"/>
      <c r="BP378" s="93"/>
      <c r="BQ378" s="93"/>
      <c r="BR378" s="93"/>
      <c r="BS378" s="93"/>
      <c r="BT378" s="93"/>
      <c r="BU378" s="93"/>
      <c r="BV378" s="93"/>
      <c r="BW378" s="93"/>
      <c r="BX378" s="93"/>
      <c r="BY378" s="93"/>
      <c r="BZ378" s="93"/>
      <c r="CA378" s="93"/>
      <c r="CB378" s="93"/>
      <c r="CC378" s="93"/>
      <c r="CD378" s="93"/>
      <c r="CE378" s="93"/>
      <c r="CF378" s="93"/>
      <c r="CG378" s="93"/>
      <c r="CH378" s="93"/>
      <c r="CI378" s="93"/>
      <c r="CJ378" s="93"/>
      <c r="CK378" s="93"/>
    </row>
    <row r="379" spans="5:89" s="2" customFormat="1" x14ac:dyDescent="0.2">
      <c r="E379" s="410"/>
      <c r="F379" s="2038"/>
      <c r="G379" s="1373"/>
      <c r="I379" s="410"/>
      <c r="J379" s="410"/>
      <c r="K379" s="410"/>
      <c r="L379" s="410"/>
      <c r="M379" s="410"/>
      <c r="N379" s="410"/>
      <c r="O379" s="410"/>
      <c r="BO379" s="93"/>
      <c r="BP379" s="93"/>
      <c r="BQ379" s="93"/>
      <c r="BR379" s="93"/>
      <c r="BS379" s="93"/>
      <c r="BT379" s="93"/>
      <c r="BU379" s="93"/>
      <c r="BV379" s="93"/>
      <c r="BW379" s="93"/>
      <c r="BX379" s="93"/>
      <c r="BY379" s="93"/>
      <c r="BZ379" s="93"/>
      <c r="CA379" s="93"/>
      <c r="CB379" s="93"/>
      <c r="CC379" s="93"/>
      <c r="CD379" s="93"/>
      <c r="CE379" s="93"/>
      <c r="CF379" s="93"/>
      <c r="CG379" s="93"/>
      <c r="CH379" s="93"/>
      <c r="CI379" s="93"/>
      <c r="CJ379" s="93"/>
      <c r="CK379" s="93"/>
    </row>
    <row r="380" spans="5:89" s="2" customFormat="1" x14ac:dyDescent="0.2">
      <c r="E380" s="410"/>
      <c r="F380" s="2038"/>
      <c r="G380" s="1373"/>
      <c r="I380" s="410"/>
      <c r="J380" s="410"/>
      <c r="K380" s="410"/>
      <c r="L380" s="410"/>
      <c r="M380" s="410"/>
      <c r="N380" s="410"/>
      <c r="O380" s="410"/>
      <c r="BO380" s="93"/>
      <c r="BP380" s="93"/>
      <c r="BQ380" s="93"/>
      <c r="BR380" s="93"/>
      <c r="BS380" s="93"/>
      <c r="BT380" s="93"/>
      <c r="BU380" s="93"/>
      <c r="BV380" s="93"/>
      <c r="BW380" s="93"/>
      <c r="BX380" s="93"/>
      <c r="BY380" s="93"/>
      <c r="BZ380" s="93"/>
      <c r="CA380" s="93"/>
      <c r="CB380" s="93"/>
      <c r="CC380" s="93"/>
      <c r="CD380" s="93"/>
      <c r="CE380" s="93"/>
      <c r="CF380" s="93"/>
      <c r="CG380" s="93"/>
      <c r="CH380" s="93"/>
      <c r="CI380" s="93"/>
      <c r="CJ380" s="93"/>
      <c r="CK380" s="93"/>
    </row>
    <row r="381" spans="5:89" s="2" customFormat="1" x14ac:dyDescent="0.2">
      <c r="E381" s="410"/>
      <c r="F381" s="2038"/>
      <c r="G381" s="1373"/>
      <c r="I381" s="410"/>
      <c r="J381" s="410"/>
      <c r="K381" s="410"/>
      <c r="L381" s="410"/>
      <c r="M381" s="410"/>
      <c r="N381" s="410"/>
      <c r="O381" s="410"/>
      <c r="BO381" s="93"/>
      <c r="BP381" s="93"/>
      <c r="BQ381" s="93"/>
      <c r="BR381" s="93"/>
      <c r="BS381" s="93"/>
      <c r="BT381" s="93"/>
      <c r="BU381" s="93"/>
      <c r="BV381" s="93"/>
      <c r="BW381" s="93"/>
      <c r="BX381" s="93"/>
      <c r="BY381" s="93"/>
      <c r="BZ381" s="93"/>
      <c r="CA381" s="93"/>
      <c r="CB381" s="93"/>
      <c r="CC381" s="93"/>
      <c r="CD381" s="93"/>
      <c r="CE381" s="93"/>
      <c r="CF381" s="93"/>
      <c r="CG381" s="93"/>
      <c r="CH381" s="93"/>
      <c r="CI381" s="93"/>
      <c r="CJ381" s="93"/>
      <c r="CK381" s="93"/>
    </row>
    <row r="382" spans="5:89" s="2" customFormat="1" x14ac:dyDescent="0.2">
      <c r="E382" s="410"/>
      <c r="F382" s="2038"/>
      <c r="G382" s="1373"/>
      <c r="I382" s="410"/>
      <c r="J382" s="410"/>
      <c r="K382" s="410"/>
      <c r="L382" s="410"/>
      <c r="M382" s="410"/>
      <c r="N382" s="410"/>
      <c r="O382" s="410"/>
      <c r="BO382" s="93"/>
      <c r="BP382" s="93"/>
      <c r="BQ382" s="93"/>
      <c r="BR382" s="93"/>
      <c r="BS382" s="93"/>
      <c r="BT382" s="93"/>
      <c r="BU382" s="93"/>
      <c r="BV382" s="93"/>
      <c r="BW382" s="93"/>
      <c r="BX382" s="93"/>
      <c r="BY382" s="93"/>
      <c r="BZ382" s="93"/>
      <c r="CA382" s="93"/>
      <c r="CB382" s="93"/>
      <c r="CC382" s="93"/>
      <c r="CD382" s="93"/>
      <c r="CE382" s="93"/>
      <c r="CF382" s="93"/>
      <c r="CG382" s="93"/>
      <c r="CH382" s="93"/>
      <c r="CI382" s="93"/>
      <c r="CJ382" s="93"/>
      <c r="CK382" s="93"/>
    </row>
    <row r="383" spans="5:89" s="2" customFormat="1" x14ac:dyDescent="0.2">
      <c r="E383" s="410"/>
      <c r="F383" s="2038"/>
      <c r="G383" s="1373"/>
      <c r="I383" s="410"/>
      <c r="J383" s="410"/>
      <c r="K383" s="410"/>
      <c r="L383" s="410"/>
      <c r="M383" s="410"/>
      <c r="N383" s="410"/>
      <c r="O383" s="410"/>
      <c r="BO383" s="93"/>
      <c r="BP383" s="93"/>
      <c r="BQ383" s="93"/>
      <c r="BR383" s="93"/>
      <c r="BS383" s="93"/>
      <c r="BT383" s="93"/>
      <c r="BU383" s="93"/>
      <c r="BV383" s="93"/>
      <c r="BW383" s="93"/>
      <c r="BX383" s="93"/>
      <c r="BY383" s="93"/>
      <c r="BZ383" s="93"/>
      <c r="CA383" s="93"/>
      <c r="CB383" s="93"/>
      <c r="CC383" s="93"/>
      <c r="CD383" s="93"/>
      <c r="CE383" s="93"/>
      <c r="CF383" s="93"/>
      <c r="CG383" s="93"/>
      <c r="CH383" s="93"/>
      <c r="CI383" s="93"/>
      <c r="CJ383" s="93"/>
      <c r="CK383" s="93"/>
    </row>
    <row r="384" spans="5:89" s="2" customFormat="1" x14ac:dyDescent="0.2">
      <c r="E384" s="410"/>
      <c r="F384" s="2038"/>
      <c r="G384" s="1373"/>
      <c r="I384" s="410"/>
      <c r="J384" s="410"/>
      <c r="K384" s="410"/>
      <c r="L384" s="410"/>
      <c r="M384" s="410"/>
      <c r="N384" s="410"/>
      <c r="O384" s="410"/>
      <c r="BO384" s="93"/>
      <c r="BP384" s="93"/>
      <c r="BQ384" s="93"/>
      <c r="BR384" s="93"/>
      <c r="BS384" s="93"/>
      <c r="BT384" s="93"/>
      <c r="BU384" s="93"/>
      <c r="BV384" s="93"/>
      <c r="BW384" s="93"/>
      <c r="BX384" s="93"/>
      <c r="BY384" s="93"/>
      <c r="BZ384" s="93"/>
      <c r="CA384" s="93"/>
      <c r="CB384" s="93"/>
      <c r="CC384" s="93"/>
      <c r="CD384" s="93"/>
      <c r="CE384" s="93"/>
      <c r="CF384" s="93"/>
      <c r="CG384" s="93"/>
      <c r="CH384" s="93"/>
      <c r="CI384" s="93"/>
      <c r="CJ384" s="93"/>
      <c r="CK384" s="93"/>
    </row>
    <row r="385" spans="5:89" s="2" customFormat="1" x14ac:dyDescent="0.2">
      <c r="E385" s="410"/>
      <c r="F385" s="2038"/>
      <c r="G385" s="1373"/>
      <c r="I385" s="410"/>
      <c r="J385" s="410"/>
      <c r="K385" s="410"/>
      <c r="L385" s="410"/>
      <c r="M385" s="410"/>
      <c r="N385" s="410"/>
      <c r="O385" s="410"/>
      <c r="BO385" s="93"/>
      <c r="BP385" s="93"/>
      <c r="BQ385" s="93"/>
      <c r="BR385" s="93"/>
      <c r="BS385" s="93"/>
      <c r="BT385" s="93"/>
      <c r="BU385" s="93"/>
      <c r="BV385" s="93"/>
      <c r="BW385" s="93"/>
      <c r="BX385" s="93"/>
      <c r="BY385" s="93"/>
      <c r="BZ385" s="93"/>
      <c r="CA385" s="93"/>
      <c r="CB385" s="93"/>
      <c r="CC385" s="93"/>
      <c r="CD385" s="93"/>
      <c r="CE385" s="93"/>
      <c r="CF385" s="93"/>
      <c r="CG385" s="93"/>
      <c r="CH385" s="93"/>
      <c r="CI385" s="93"/>
      <c r="CJ385" s="93"/>
      <c r="CK385" s="93"/>
    </row>
    <row r="386" spans="5:89" s="2" customFormat="1" x14ac:dyDescent="0.2">
      <c r="E386" s="410"/>
      <c r="F386" s="2038"/>
      <c r="G386" s="1373"/>
      <c r="I386" s="410"/>
      <c r="J386" s="410"/>
      <c r="K386" s="410"/>
      <c r="L386" s="410"/>
      <c r="M386" s="410"/>
      <c r="N386" s="410"/>
      <c r="O386" s="410"/>
      <c r="BO386" s="93"/>
      <c r="BP386" s="93"/>
      <c r="BQ386" s="93"/>
      <c r="BR386" s="93"/>
      <c r="BS386" s="93"/>
      <c r="BT386" s="93"/>
      <c r="BU386" s="93"/>
      <c r="BV386" s="93"/>
      <c r="BW386" s="93"/>
      <c r="BX386" s="93"/>
      <c r="BY386" s="93"/>
      <c r="BZ386" s="93"/>
      <c r="CA386" s="93"/>
      <c r="CB386" s="93"/>
      <c r="CC386" s="93"/>
      <c r="CD386" s="93"/>
      <c r="CE386" s="93"/>
      <c r="CF386" s="93"/>
      <c r="CG386" s="93"/>
      <c r="CH386" s="93"/>
      <c r="CI386" s="93"/>
      <c r="CJ386" s="93"/>
      <c r="CK386" s="93"/>
    </row>
    <row r="387" spans="5:89" s="2" customFormat="1" x14ac:dyDescent="0.2">
      <c r="E387" s="410"/>
      <c r="F387" s="2038"/>
      <c r="G387" s="1373"/>
      <c r="I387" s="410"/>
      <c r="J387" s="410"/>
      <c r="K387" s="410"/>
      <c r="L387" s="410"/>
      <c r="M387" s="410"/>
      <c r="N387" s="410"/>
      <c r="O387" s="410"/>
      <c r="BO387" s="93"/>
      <c r="BP387" s="93"/>
      <c r="BQ387" s="93"/>
      <c r="BR387" s="93"/>
      <c r="BS387" s="93"/>
      <c r="BT387" s="93"/>
      <c r="BU387" s="93"/>
      <c r="BV387" s="93"/>
      <c r="BW387" s="93"/>
      <c r="BX387" s="93"/>
      <c r="BY387" s="93"/>
      <c r="BZ387" s="93"/>
      <c r="CA387" s="93"/>
      <c r="CB387" s="93"/>
      <c r="CC387" s="93"/>
      <c r="CD387" s="93"/>
      <c r="CE387" s="93"/>
      <c r="CF387" s="93"/>
      <c r="CG387" s="93"/>
      <c r="CH387" s="93"/>
      <c r="CI387" s="93"/>
      <c r="CJ387" s="93"/>
      <c r="CK387" s="93"/>
    </row>
    <row r="388" spans="5:89" s="2" customFormat="1" x14ac:dyDescent="0.2">
      <c r="E388" s="410"/>
      <c r="F388" s="2038"/>
      <c r="G388" s="1373"/>
      <c r="I388" s="410"/>
      <c r="J388" s="410"/>
      <c r="K388" s="410"/>
      <c r="L388" s="410"/>
      <c r="M388" s="410"/>
      <c r="N388" s="410"/>
      <c r="O388" s="410"/>
      <c r="BO388" s="93"/>
      <c r="BP388" s="93"/>
      <c r="BQ388" s="93"/>
      <c r="BR388" s="93"/>
      <c r="BS388" s="93"/>
      <c r="BT388" s="93"/>
      <c r="BU388" s="93"/>
      <c r="BV388" s="93"/>
      <c r="BW388" s="93"/>
      <c r="BX388" s="93"/>
      <c r="BY388" s="93"/>
      <c r="BZ388" s="93"/>
      <c r="CA388" s="93"/>
      <c r="CB388" s="93"/>
      <c r="CC388" s="93"/>
      <c r="CD388" s="93"/>
      <c r="CE388" s="93"/>
      <c r="CF388" s="93"/>
      <c r="CG388" s="93"/>
      <c r="CH388" s="93"/>
      <c r="CI388" s="93"/>
      <c r="CJ388" s="93"/>
      <c r="CK388" s="93"/>
    </row>
    <row r="389" spans="5:89" s="2" customFormat="1" x14ac:dyDescent="0.2">
      <c r="E389" s="410"/>
      <c r="F389" s="2038"/>
      <c r="G389" s="1373"/>
      <c r="I389" s="410"/>
      <c r="J389" s="410"/>
      <c r="K389" s="410"/>
      <c r="L389" s="410"/>
      <c r="M389" s="410"/>
      <c r="N389" s="410"/>
      <c r="O389" s="410"/>
      <c r="BO389" s="93"/>
      <c r="BP389" s="93"/>
      <c r="BQ389" s="93"/>
      <c r="BR389" s="93"/>
      <c r="BS389" s="93"/>
      <c r="BT389" s="93"/>
      <c r="BU389" s="93"/>
      <c r="BV389" s="93"/>
      <c r="BW389" s="93"/>
      <c r="BX389" s="93"/>
      <c r="BY389" s="93"/>
      <c r="BZ389" s="93"/>
      <c r="CA389" s="93"/>
      <c r="CB389" s="93"/>
      <c r="CC389" s="93"/>
      <c r="CD389" s="93"/>
      <c r="CE389" s="93"/>
      <c r="CF389" s="93"/>
      <c r="CG389" s="93"/>
      <c r="CH389" s="93"/>
      <c r="CI389" s="93"/>
      <c r="CJ389" s="93"/>
      <c r="CK389" s="93"/>
    </row>
    <row r="390" spans="5:89" s="2" customFormat="1" x14ac:dyDescent="0.2">
      <c r="E390" s="410"/>
      <c r="F390" s="2038"/>
      <c r="G390" s="1373"/>
      <c r="I390" s="410"/>
      <c r="J390" s="410"/>
      <c r="K390" s="410"/>
      <c r="L390" s="410"/>
      <c r="M390" s="410"/>
      <c r="N390" s="410"/>
      <c r="O390" s="410"/>
      <c r="BO390" s="93"/>
      <c r="BP390" s="93"/>
      <c r="BQ390" s="93"/>
      <c r="BR390" s="93"/>
      <c r="BS390" s="93"/>
      <c r="BT390" s="93"/>
      <c r="BU390" s="93"/>
      <c r="BV390" s="93"/>
      <c r="BW390" s="93"/>
      <c r="BX390" s="93"/>
      <c r="BY390" s="93"/>
      <c r="BZ390" s="93"/>
      <c r="CA390" s="93"/>
      <c r="CB390" s="93"/>
      <c r="CC390" s="93"/>
      <c r="CD390" s="93"/>
      <c r="CE390" s="93"/>
      <c r="CF390" s="93"/>
      <c r="CG390" s="93"/>
      <c r="CH390" s="93"/>
      <c r="CI390" s="93"/>
      <c r="CJ390" s="93"/>
      <c r="CK390" s="93"/>
    </row>
    <row r="391" spans="5:89" s="2" customFormat="1" x14ac:dyDescent="0.2">
      <c r="E391" s="410"/>
      <c r="F391" s="2038"/>
      <c r="G391" s="1373"/>
      <c r="I391" s="410"/>
      <c r="J391" s="410"/>
      <c r="K391" s="410"/>
      <c r="L391" s="410"/>
      <c r="M391" s="410"/>
      <c r="N391" s="410"/>
      <c r="O391" s="410"/>
      <c r="BO391" s="93"/>
      <c r="BP391" s="93"/>
      <c r="BQ391" s="93"/>
      <c r="BR391" s="93"/>
      <c r="BS391" s="93"/>
      <c r="BT391" s="93"/>
      <c r="BU391" s="93"/>
      <c r="BV391" s="93"/>
      <c r="BW391" s="93"/>
      <c r="BX391" s="93"/>
      <c r="BY391" s="93"/>
      <c r="BZ391" s="93"/>
      <c r="CA391" s="93"/>
      <c r="CB391" s="93"/>
      <c r="CC391" s="93"/>
      <c r="CD391" s="93"/>
      <c r="CE391" s="93"/>
      <c r="CF391" s="93"/>
      <c r="CG391" s="93"/>
      <c r="CH391" s="93"/>
      <c r="CI391" s="93"/>
      <c r="CJ391" s="93"/>
      <c r="CK391" s="93"/>
    </row>
    <row r="392" spans="5:89" s="2" customFormat="1" x14ac:dyDescent="0.2">
      <c r="E392" s="410"/>
      <c r="F392" s="2038"/>
      <c r="G392" s="1373"/>
      <c r="I392" s="410"/>
      <c r="J392" s="410"/>
      <c r="K392" s="410"/>
      <c r="L392" s="410"/>
      <c r="M392" s="410"/>
      <c r="N392" s="410"/>
      <c r="O392" s="410"/>
      <c r="BO392" s="93"/>
      <c r="BP392" s="93"/>
      <c r="BQ392" s="93"/>
      <c r="BR392" s="93"/>
      <c r="BS392" s="93"/>
      <c r="BT392" s="93"/>
      <c r="BU392" s="93"/>
      <c r="BV392" s="93"/>
      <c r="BW392" s="93"/>
      <c r="BX392" s="93"/>
      <c r="BY392" s="93"/>
      <c r="BZ392" s="93"/>
      <c r="CA392" s="93"/>
      <c r="CB392" s="93"/>
      <c r="CC392" s="93"/>
      <c r="CD392" s="93"/>
      <c r="CE392" s="93"/>
      <c r="CF392" s="93"/>
      <c r="CG392" s="93"/>
      <c r="CH392" s="93"/>
      <c r="CI392" s="93"/>
      <c r="CJ392" s="93"/>
      <c r="CK392" s="93"/>
    </row>
    <row r="393" spans="5:89" s="2" customFormat="1" x14ac:dyDescent="0.2">
      <c r="E393" s="410"/>
      <c r="F393" s="2038"/>
      <c r="G393" s="1373"/>
      <c r="I393" s="410"/>
      <c r="J393" s="410"/>
      <c r="K393" s="410"/>
      <c r="L393" s="410"/>
      <c r="M393" s="410"/>
      <c r="N393" s="410"/>
      <c r="O393" s="410"/>
      <c r="BO393" s="93"/>
      <c r="BP393" s="93"/>
      <c r="BQ393" s="93"/>
      <c r="BR393" s="93"/>
      <c r="BS393" s="93"/>
      <c r="BT393" s="93"/>
      <c r="BU393" s="93"/>
      <c r="BV393" s="93"/>
      <c r="BW393" s="93"/>
      <c r="BX393" s="93"/>
      <c r="BY393" s="93"/>
      <c r="BZ393" s="93"/>
      <c r="CA393" s="93"/>
      <c r="CB393" s="93"/>
      <c r="CC393" s="93"/>
      <c r="CD393" s="93"/>
      <c r="CE393" s="93"/>
      <c r="CF393" s="93"/>
      <c r="CG393" s="93"/>
      <c r="CH393" s="93"/>
      <c r="CI393" s="93"/>
      <c r="CJ393" s="93"/>
      <c r="CK393" s="93"/>
    </row>
    <row r="394" spans="5:89" s="2" customFormat="1" x14ac:dyDescent="0.2">
      <c r="E394" s="410"/>
      <c r="F394" s="2038"/>
      <c r="G394" s="1373"/>
      <c r="I394" s="410"/>
      <c r="J394" s="410"/>
      <c r="K394" s="410"/>
      <c r="L394" s="410"/>
      <c r="M394" s="410"/>
      <c r="N394" s="410"/>
      <c r="O394" s="410"/>
      <c r="BO394" s="93"/>
      <c r="BP394" s="93"/>
      <c r="BQ394" s="93"/>
      <c r="BR394" s="93"/>
      <c r="BS394" s="93"/>
      <c r="BT394" s="93"/>
      <c r="BU394" s="93"/>
      <c r="BV394" s="93"/>
      <c r="BW394" s="93"/>
      <c r="BX394" s="93"/>
      <c r="BY394" s="93"/>
      <c r="BZ394" s="93"/>
      <c r="CA394" s="93"/>
      <c r="CB394" s="93"/>
      <c r="CC394" s="93"/>
      <c r="CD394" s="93"/>
      <c r="CE394" s="93"/>
      <c r="CF394" s="93"/>
      <c r="CG394" s="93"/>
      <c r="CH394" s="93"/>
      <c r="CI394" s="93"/>
      <c r="CJ394" s="93"/>
      <c r="CK394" s="93"/>
    </row>
    <row r="395" spans="5:89" s="2" customFormat="1" x14ac:dyDescent="0.2">
      <c r="E395" s="410"/>
      <c r="F395" s="2038"/>
      <c r="G395" s="1373"/>
      <c r="I395" s="410"/>
      <c r="J395" s="410"/>
      <c r="K395" s="410"/>
      <c r="L395" s="410"/>
      <c r="M395" s="410"/>
      <c r="N395" s="410"/>
      <c r="O395" s="410"/>
      <c r="BO395" s="93"/>
      <c r="BP395" s="93"/>
      <c r="BQ395" s="93"/>
      <c r="BR395" s="93"/>
      <c r="BS395" s="93"/>
      <c r="BT395" s="93"/>
      <c r="BU395" s="93"/>
      <c r="BV395" s="93"/>
      <c r="BW395" s="93"/>
      <c r="BX395" s="93"/>
      <c r="BY395" s="93"/>
      <c r="BZ395" s="93"/>
      <c r="CA395" s="93"/>
      <c r="CB395" s="93"/>
      <c r="CC395" s="93"/>
      <c r="CD395" s="93"/>
      <c r="CE395" s="93"/>
      <c r="CF395" s="93"/>
      <c r="CG395" s="93"/>
      <c r="CH395" s="93"/>
      <c r="CI395" s="93"/>
      <c r="CJ395" s="93"/>
      <c r="CK395" s="93"/>
    </row>
    <row r="396" spans="5:89" s="2" customFormat="1" x14ac:dyDescent="0.2">
      <c r="E396" s="410"/>
      <c r="F396" s="2038"/>
      <c r="G396" s="1373"/>
      <c r="I396" s="410"/>
      <c r="J396" s="410"/>
      <c r="K396" s="410"/>
      <c r="L396" s="410"/>
      <c r="M396" s="410"/>
      <c r="N396" s="410"/>
      <c r="O396" s="410"/>
      <c r="BO396" s="93"/>
      <c r="BP396" s="93"/>
      <c r="BQ396" s="93"/>
      <c r="BR396" s="93"/>
      <c r="BS396" s="93"/>
      <c r="BT396" s="93"/>
      <c r="BU396" s="93"/>
      <c r="BV396" s="93"/>
      <c r="BW396" s="93"/>
      <c r="BX396" s="93"/>
      <c r="BY396" s="93"/>
      <c r="BZ396" s="93"/>
      <c r="CA396" s="93"/>
      <c r="CB396" s="93"/>
      <c r="CC396" s="93"/>
      <c r="CD396" s="93"/>
      <c r="CE396" s="93"/>
      <c r="CF396" s="93"/>
      <c r="CG396" s="93"/>
      <c r="CH396" s="93"/>
      <c r="CI396" s="93"/>
      <c r="CJ396" s="93"/>
      <c r="CK396" s="93"/>
    </row>
    <row r="397" spans="5:89" s="2" customFormat="1" x14ac:dyDescent="0.2">
      <c r="E397" s="410"/>
      <c r="F397" s="2038"/>
      <c r="G397" s="1373"/>
      <c r="I397" s="410"/>
      <c r="J397" s="410"/>
      <c r="K397" s="410"/>
      <c r="L397" s="410"/>
      <c r="M397" s="410"/>
      <c r="N397" s="410"/>
      <c r="O397" s="410"/>
      <c r="BO397" s="93"/>
      <c r="BP397" s="93"/>
      <c r="BQ397" s="93"/>
      <c r="BR397" s="93"/>
      <c r="BS397" s="93"/>
      <c r="BT397" s="93"/>
      <c r="BU397" s="93"/>
      <c r="BV397" s="93"/>
      <c r="BW397" s="93"/>
      <c r="BX397" s="93"/>
      <c r="BY397" s="93"/>
      <c r="BZ397" s="93"/>
      <c r="CA397" s="93"/>
      <c r="CB397" s="93"/>
      <c r="CC397" s="93"/>
      <c r="CD397" s="93"/>
      <c r="CE397" s="93"/>
      <c r="CF397" s="93"/>
      <c r="CG397" s="93"/>
      <c r="CH397" s="93"/>
      <c r="CI397" s="93"/>
      <c r="CJ397" s="93"/>
      <c r="CK397" s="93"/>
    </row>
    <row r="398" spans="5:89" s="2" customFormat="1" x14ac:dyDescent="0.2">
      <c r="E398" s="410"/>
      <c r="F398" s="2038"/>
      <c r="G398" s="1373"/>
      <c r="I398" s="410"/>
      <c r="J398" s="410"/>
      <c r="K398" s="410"/>
      <c r="L398" s="410"/>
      <c r="M398" s="410"/>
      <c r="N398" s="410"/>
      <c r="O398" s="410"/>
      <c r="BO398" s="93"/>
      <c r="BP398" s="93"/>
      <c r="BQ398" s="93"/>
      <c r="BR398" s="93"/>
      <c r="BS398" s="93"/>
      <c r="BT398" s="93"/>
      <c r="BU398" s="93"/>
      <c r="BV398" s="93"/>
      <c r="BW398" s="93"/>
      <c r="BX398" s="93"/>
      <c r="BY398" s="93"/>
      <c r="BZ398" s="93"/>
      <c r="CA398" s="93"/>
      <c r="CB398" s="93"/>
      <c r="CC398" s="93"/>
      <c r="CD398" s="93"/>
      <c r="CE398" s="93"/>
      <c r="CF398" s="93"/>
      <c r="CG398" s="93"/>
      <c r="CH398" s="93"/>
      <c r="CI398" s="93"/>
      <c r="CJ398" s="93"/>
      <c r="CK398" s="93"/>
    </row>
    <row r="399" spans="5:89" s="2" customFormat="1" x14ac:dyDescent="0.2">
      <c r="E399" s="410"/>
      <c r="F399" s="2038"/>
      <c r="G399" s="1373"/>
      <c r="I399" s="410"/>
      <c r="J399" s="410"/>
      <c r="K399" s="410"/>
      <c r="L399" s="410"/>
      <c r="M399" s="410"/>
      <c r="N399" s="410"/>
      <c r="O399" s="410"/>
      <c r="BO399" s="93"/>
      <c r="BP399" s="93"/>
      <c r="BQ399" s="93"/>
      <c r="BR399" s="93"/>
      <c r="BS399" s="93"/>
      <c r="BT399" s="93"/>
      <c r="BU399" s="93"/>
      <c r="BV399" s="93"/>
      <c r="BW399" s="93"/>
      <c r="BX399" s="93"/>
      <c r="BY399" s="93"/>
      <c r="BZ399" s="93"/>
      <c r="CA399" s="93"/>
      <c r="CB399" s="93"/>
      <c r="CC399" s="93"/>
      <c r="CD399" s="93"/>
      <c r="CE399" s="93"/>
      <c r="CF399" s="93"/>
      <c r="CG399" s="93"/>
      <c r="CH399" s="93"/>
      <c r="CI399" s="93"/>
      <c r="CJ399" s="93"/>
      <c r="CK399" s="93"/>
    </row>
    <row r="400" spans="5:89" s="2" customFormat="1" x14ac:dyDescent="0.2">
      <c r="E400" s="410"/>
      <c r="F400" s="2038"/>
      <c r="G400" s="1373"/>
      <c r="I400" s="410"/>
      <c r="J400" s="410"/>
      <c r="K400" s="410"/>
      <c r="L400" s="410"/>
      <c r="M400" s="410"/>
      <c r="N400" s="410"/>
      <c r="O400" s="410"/>
      <c r="BO400" s="93"/>
      <c r="BP400" s="93"/>
      <c r="BQ400" s="93"/>
      <c r="BR400" s="93"/>
      <c r="BS400" s="93"/>
      <c r="BT400" s="93"/>
      <c r="BU400" s="93"/>
      <c r="BV400" s="93"/>
      <c r="BW400" s="93"/>
      <c r="BX400" s="93"/>
      <c r="BY400" s="93"/>
      <c r="BZ400" s="93"/>
      <c r="CA400" s="93"/>
      <c r="CB400" s="93"/>
      <c r="CC400" s="93"/>
      <c r="CD400" s="93"/>
      <c r="CE400" s="93"/>
      <c r="CF400" s="93"/>
      <c r="CG400" s="93"/>
      <c r="CH400" s="93"/>
      <c r="CI400" s="93"/>
      <c r="CJ400" s="93"/>
      <c r="CK400" s="93"/>
    </row>
    <row r="401" spans="5:89" s="2" customFormat="1" x14ac:dyDescent="0.2">
      <c r="E401" s="410"/>
      <c r="F401" s="2038"/>
      <c r="G401" s="1373"/>
      <c r="I401" s="410"/>
      <c r="J401" s="410"/>
      <c r="K401" s="410"/>
      <c r="L401" s="410"/>
      <c r="M401" s="410"/>
      <c r="N401" s="410"/>
      <c r="O401" s="410"/>
      <c r="BO401" s="93"/>
      <c r="BP401" s="93"/>
      <c r="BQ401" s="93"/>
      <c r="BR401" s="93"/>
      <c r="BS401" s="93"/>
      <c r="BT401" s="93"/>
      <c r="BU401" s="93"/>
      <c r="BV401" s="93"/>
      <c r="BW401" s="93"/>
      <c r="BX401" s="93"/>
      <c r="BY401" s="93"/>
      <c r="BZ401" s="93"/>
      <c r="CA401" s="93"/>
      <c r="CB401" s="93"/>
      <c r="CC401" s="93"/>
      <c r="CD401" s="93"/>
      <c r="CE401" s="93"/>
      <c r="CF401" s="93"/>
      <c r="CG401" s="93"/>
      <c r="CH401" s="93"/>
      <c r="CI401" s="93"/>
      <c r="CJ401" s="93"/>
      <c r="CK401" s="93"/>
    </row>
    <row r="402" spans="5:89" s="2" customFormat="1" x14ac:dyDescent="0.2">
      <c r="E402" s="410"/>
      <c r="F402" s="2038"/>
      <c r="G402" s="1373"/>
      <c r="I402" s="410"/>
      <c r="J402" s="410"/>
      <c r="K402" s="410"/>
      <c r="L402" s="410"/>
      <c r="M402" s="410"/>
      <c r="N402" s="410"/>
      <c r="O402" s="410"/>
      <c r="BO402" s="93"/>
      <c r="BP402" s="93"/>
      <c r="BQ402" s="93"/>
      <c r="BR402" s="93"/>
      <c r="BS402" s="93"/>
      <c r="BT402" s="93"/>
      <c r="BU402" s="93"/>
      <c r="BV402" s="93"/>
      <c r="BW402" s="93"/>
      <c r="BX402" s="93"/>
      <c r="BY402" s="93"/>
      <c r="BZ402" s="93"/>
      <c r="CA402" s="93"/>
      <c r="CB402" s="93"/>
      <c r="CC402" s="93"/>
      <c r="CD402" s="93"/>
      <c r="CE402" s="93"/>
      <c r="CF402" s="93"/>
      <c r="CG402" s="93"/>
      <c r="CH402" s="93"/>
      <c r="CI402" s="93"/>
      <c r="CJ402" s="93"/>
      <c r="CK402" s="93"/>
    </row>
    <row r="403" spans="5:89" s="2" customFormat="1" x14ac:dyDescent="0.2">
      <c r="E403" s="410"/>
      <c r="F403" s="2038"/>
      <c r="G403" s="1373"/>
      <c r="I403" s="410"/>
      <c r="J403" s="410"/>
      <c r="K403" s="410"/>
      <c r="L403" s="410"/>
      <c r="M403" s="410"/>
      <c r="N403" s="410"/>
      <c r="O403" s="410"/>
      <c r="BO403" s="93"/>
      <c r="BP403" s="93"/>
      <c r="BQ403" s="93"/>
      <c r="BR403" s="93"/>
      <c r="BS403" s="93"/>
      <c r="BT403" s="93"/>
      <c r="BU403" s="93"/>
      <c r="BV403" s="93"/>
      <c r="BW403" s="93"/>
      <c r="BX403" s="93"/>
      <c r="BY403" s="93"/>
      <c r="BZ403" s="93"/>
      <c r="CA403" s="93"/>
      <c r="CB403" s="93"/>
      <c r="CC403" s="93"/>
      <c r="CD403" s="93"/>
      <c r="CE403" s="93"/>
      <c r="CF403" s="93"/>
      <c r="CG403" s="93"/>
      <c r="CH403" s="93"/>
      <c r="CI403" s="93"/>
      <c r="CJ403" s="93"/>
      <c r="CK403" s="93"/>
    </row>
    <row r="404" spans="5:89" s="2" customFormat="1" x14ac:dyDescent="0.2">
      <c r="E404" s="410"/>
      <c r="F404" s="2038"/>
      <c r="G404" s="1373"/>
      <c r="I404" s="410"/>
      <c r="J404" s="410"/>
      <c r="K404" s="410"/>
      <c r="L404" s="410"/>
      <c r="M404" s="410"/>
      <c r="N404" s="410"/>
      <c r="O404" s="410"/>
      <c r="BO404" s="93"/>
      <c r="BP404" s="93"/>
      <c r="BQ404" s="93"/>
      <c r="BR404" s="93"/>
      <c r="BS404" s="93"/>
      <c r="BT404" s="93"/>
      <c r="BU404" s="93"/>
      <c r="BV404" s="93"/>
      <c r="BW404" s="93"/>
      <c r="BX404" s="93"/>
      <c r="BY404" s="93"/>
      <c r="BZ404" s="93"/>
      <c r="CA404" s="93"/>
      <c r="CB404" s="93"/>
      <c r="CC404" s="93"/>
      <c r="CD404" s="93"/>
      <c r="CE404" s="93"/>
      <c r="CF404" s="93"/>
      <c r="CG404" s="93"/>
      <c r="CH404" s="93"/>
      <c r="CI404" s="93"/>
      <c r="CJ404" s="93"/>
      <c r="CK404" s="93"/>
    </row>
    <row r="405" spans="5:89" s="2" customFormat="1" x14ac:dyDescent="0.2">
      <c r="E405" s="410"/>
      <c r="F405" s="2038"/>
      <c r="G405" s="1373"/>
      <c r="I405" s="410"/>
      <c r="J405" s="410"/>
      <c r="K405" s="410"/>
      <c r="L405" s="410"/>
      <c r="M405" s="410"/>
      <c r="N405" s="410"/>
      <c r="O405" s="410"/>
      <c r="BO405" s="93"/>
      <c r="BP405" s="93"/>
      <c r="BQ405" s="93"/>
      <c r="BR405" s="93"/>
      <c r="BS405" s="93"/>
      <c r="BT405" s="93"/>
      <c r="BU405" s="93"/>
      <c r="BV405" s="93"/>
      <c r="BW405" s="93"/>
      <c r="BX405" s="93"/>
      <c r="BY405" s="93"/>
      <c r="BZ405" s="93"/>
      <c r="CA405" s="93"/>
      <c r="CB405" s="93"/>
      <c r="CC405" s="93"/>
      <c r="CD405" s="93"/>
      <c r="CE405" s="93"/>
      <c r="CF405" s="93"/>
      <c r="CG405" s="93"/>
      <c r="CH405" s="93"/>
      <c r="CI405" s="93"/>
      <c r="CJ405" s="93"/>
      <c r="CK405" s="93"/>
    </row>
    <row r="406" spans="5:89" s="2" customFormat="1" x14ac:dyDescent="0.2">
      <c r="E406" s="410"/>
      <c r="F406" s="2038"/>
      <c r="G406" s="1373"/>
      <c r="I406" s="410"/>
      <c r="J406" s="410"/>
      <c r="K406" s="410"/>
      <c r="L406" s="410"/>
      <c r="M406" s="410"/>
      <c r="N406" s="410"/>
      <c r="O406" s="410"/>
      <c r="BO406" s="93"/>
      <c r="BP406" s="93"/>
      <c r="BQ406" s="93"/>
      <c r="BR406" s="93"/>
      <c r="BS406" s="93"/>
      <c r="BT406" s="93"/>
      <c r="BU406" s="93"/>
      <c r="BV406" s="93"/>
      <c r="BW406" s="93"/>
      <c r="BX406" s="93"/>
      <c r="BY406" s="93"/>
      <c r="BZ406" s="93"/>
      <c r="CA406" s="93"/>
      <c r="CB406" s="93"/>
      <c r="CC406" s="93"/>
      <c r="CD406" s="93"/>
      <c r="CE406" s="93"/>
      <c r="CF406" s="93"/>
      <c r="CG406" s="93"/>
      <c r="CH406" s="93"/>
      <c r="CI406" s="93"/>
      <c r="CJ406" s="93"/>
      <c r="CK406" s="93"/>
    </row>
    <row r="407" spans="5:89" s="2" customFormat="1" x14ac:dyDescent="0.2">
      <c r="E407" s="410"/>
      <c r="F407" s="2038"/>
      <c r="G407" s="1373"/>
      <c r="I407" s="410"/>
      <c r="J407" s="410"/>
      <c r="K407" s="410"/>
      <c r="L407" s="410"/>
      <c r="M407" s="410"/>
      <c r="N407" s="410"/>
      <c r="O407" s="410"/>
      <c r="BO407" s="93"/>
      <c r="BP407" s="93"/>
      <c r="BQ407" s="93"/>
      <c r="BR407" s="93"/>
      <c r="BS407" s="93"/>
      <c r="BT407" s="93"/>
      <c r="BU407" s="93"/>
      <c r="BV407" s="93"/>
      <c r="BW407" s="93"/>
      <c r="BX407" s="93"/>
      <c r="BY407" s="93"/>
      <c r="BZ407" s="93"/>
      <c r="CA407" s="93"/>
      <c r="CB407" s="93"/>
      <c r="CC407" s="93"/>
      <c r="CD407" s="93"/>
      <c r="CE407" s="93"/>
      <c r="CF407" s="93"/>
      <c r="CG407" s="93"/>
      <c r="CH407" s="93"/>
      <c r="CI407" s="93"/>
      <c r="CJ407" s="93"/>
      <c r="CK407" s="93"/>
    </row>
    <row r="408" spans="5:89" s="2" customFormat="1" x14ac:dyDescent="0.2">
      <c r="E408" s="410"/>
      <c r="F408" s="2038"/>
      <c r="G408" s="1373"/>
      <c r="I408" s="410"/>
      <c r="J408" s="410"/>
      <c r="K408" s="410"/>
      <c r="L408" s="410"/>
      <c r="M408" s="410"/>
      <c r="N408" s="410"/>
      <c r="O408" s="410"/>
      <c r="BO408" s="93"/>
      <c r="BP408" s="93"/>
      <c r="BQ408" s="93"/>
      <c r="BR408" s="93"/>
      <c r="BS408" s="93"/>
      <c r="BT408" s="93"/>
      <c r="BU408" s="93"/>
      <c r="BV408" s="93"/>
      <c r="BW408" s="93"/>
      <c r="BX408" s="93"/>
      <c r="BY408" s="93"/>
      <c r="BZ408" s="93"/>
      <c r="CA408" s="93"/>
      <c r="CB408" s="93"/>
      <c r="CC408" s="93"/>
      <c r="CD408" s="93"/>
      <c r="CE408" s="93"/>
      <c r="CF408" s="93"/>
      <c r="CG408" s="93"/>
      <c r="CH408" s="93"/>
      <c r="CI408" s="93"/>
      <c r="CJ408" s="93"/>
      <c r="CK408" s="93"/>
    </row>
    <row r="409" spans="5:89" s="2" customFormat="1" x14ac:dyDescent="0.2">
      <c r="E409" s="410"/>
      <c r="F409" s="2038"/>
      <c r="G409" s="1373"/>
      <c r="I409" s="410"/>
      <c r="J409" s="410"/>
      <c r="K409" s="410"/>
      <c r="L409" s="410"/>
      <c r="M409" s="410"/>
      <c r="N409" s="410"/>
      <c r="O409" s="410"/>
      <c r="BO409" s="93"/>
      <c r="BP409" s="93"/>
      <c r="BQ409" s="93"/>
      <c r="BR409" s="93"/>
      <c r="BS409" s="93"/>
      <c r="BT409" s="93"/>
      <c r="BU409" s="93"/>
      <c r="BV409" s="93"/>
      <c r="BW409" s="93"/>
      <c r="BX409" s="93"/>
      <c r="BY409" s="93"/>
      <c r="BZ409" s="93"/>
      <c r="CA409" s="93"/>
      <c r="CB409" s="93"/>
      <c r="CC409" s="93"/>
      <c r="CD409" s="93"/>
      <c r="CE409" s="93"/>
      <c r="CF409" s="93"/>
      <c r="CG409" s="93"/>
      <c r="CH409" s="93"/>
      <c r="CI409" s="93"/>
      <c r="CJ409" s="93"/>
      <c r="CK409" s="93"/>
    </row>
    <row r="410" spans="5:89" s="2" customFormat="1" x14ac:dyDescent="0.2">
      <c r="E410" s="410"/>
      <c r="F410" s="2038"/>
      <c r="G410" s="1373"/>
      <c r="I410" s="410"/>
      <c r="J410" s="410"/>
      <c r="K410" s="410"/>
      <c r="L410" s="410"/>
      <c r="M410" s="410"/>
      <c r="N410" s="410"/>
      <c r="O410" s="410"/>
      <c r="BO410" s="93"/>
      <c r="BP410" s="93"/>
      <c r="BQ410" s="93"/>
      <c r="BR410" s="93"/>
      <c r="BS410" s="93"/>
      <c r="BT410" s="93"/>
      <c r="BU410" s="93"/>
      <c r="BV410" s="93"/>
      <c r="BW410" s="93"/>
      <c r="BX410" s="93"/>
      <c r="BY410" s="93"/>
      <c r="BZ410" s="93"/>
      <c r="CA410" s="93"/>
      <c r="CB410" s="93"/>
      <c r="CC410" s="93"/>
      <c r="CD410" s="93"/>
      <c r="CE410" s="93"/>
      <c r="CF410" s="93"/>
      <c r="CG410" s="93"/>
      <c r="CH410" s="93"/>
      <c r="CI410" s="93"/>
      <c r="CJ410" s="93"/>
      <c r="CK410" s="93"/>
    </row>
    <row r="411" spans="5:89" s="2" customFormat="1" x14ac:dyDescent="0.2">
      <c r="E411" s="410"/>
      <c r="F411" s="2038"/>
      <c r="G411" s="1373"/>
      <c r="I411" s="410"/>
      <c r="J411" s="410"/>
      <c r="K411" s="410"/>
      <c r="L411" s="410"/>
      <c r="M411" s="410"/>
      <c r="N411" s="410"/>
      <c r="O411" s="410"/>
      <c r="BO411" s="93"/>
      <c r="BP411" s="93"/>
      <c r="BQ411" s="93"/>
      <c r="BR411" s="93"/>
      <c r="BS411" s="93"/>
      <c r="BT411" s="93"/>
      <c r="BU411" s="93"/>
      <c r="BV411" s="93"/>
      <c r="BW411" s="93"/>
      <c r="BX411" s="93"/>
      <c r="BY411" s="93"/>
      <c r="BZ411" s="93"/>
      <c r="CA411" s="93"/>
      <c r="CB411" s="93"/>
      <c r="CC411" s="93"/>
      <c r="CD411" s="93"/>
      <c r="CE411" s="93"/>
      <c r="CF411" s="93"/>
      <c r="CG411" s="93"/>
      <c r="CH411" s="93"/>
      <c r="CI411" s="93"/>
      <c r="CJ411" s="93"/>
      <c r="CK411" s="93"/>
    </row>
    <row r="412" spans="5:89" s="2" customFormat="1" x14ac:dyDescent="0.2">
      <c r="E412" s="410"/>
      <c r="F412" s="2038"/>
      <c r="G412" s="1373"/>
      <c r="I412" s="410"/>
      <c r="J412" s="410"/>
      <c r="K412" s="410"/>
      <c r="L412" s="410"/>
      <c r="M412" s="410"/>
      <c r="N412" s="410"/>
      <c r="O412" s="410"/>
      <c r="BO412" s="93"/>
      <c r="BP412" s="93"/>
      <c r="BQ412" s="93"/>
      <c r="BR412" s="93"/>
      <c r="BS412" s="93"/>
      <c r="BT412" s="93"/>
      <c r="BU412" s="93"/>
      <c r="BV412" s="93"/>
      <c r="BW412" s="93"/>
      <c r="BX412" s="93"/>
      <c r="BY412" s="93"/>
      <c r="BZ412" s="93"/>
      <c r="CA412" s="93"/>
      <c r="CB412" s="93"/>
      <c r="CC412" s="93"/>
      <c r="CD412" s="93"/>
      <c r="CE412" s="93"/>
      <c r="CF412" s="93"/>
      <c r="CG412" s="93"/>
      <c r="CH412" s="93"/>
      <c r="CI412" s="93"/>
      <c r="CJ412" s="93"/>
      <c r="CK412" s="93"/>
    </row>
    <row r="413" spans="5:89" s="2" customFormat="1" x14ac:dyDescent="0.2">
      <c r="E413" s="410"/>
      <c r="F413" s="2038"/>
      <c r="G413" s="1373"/>
      <c r="I413" s="410"/>
      <c r="J413" s="410"/>
      <c r="K413" s="410"/>
      <c r="L413" s="410"/>
      <c r="M413" s="410"/>
      <c r="N413" s="410"/>
      <c r="O413" s="410"/>
      <c r="BO413" s="93"/>
      <c r="BP413" s="93"/>
      <c r="BQ413" s="93"/>
      <c r="BR413" s="93"/>
      <c r="BS413" s="93"/>
      <c r="BT413" s="93"/>
      <c r="BU413" s="93"/>
      <c r="BV413" s="93"/>
      <c r="BW413" s="93"/>
      <c r="BX413" s="93"/>
      <c r="BY413" s="93"/>
      <c r="BZ413" s="93"/>
      <c r="CA413" s="93"/>
      <c r="CB413" s="93"/>
      <c r="CC413" s="93"/>
      <c r="CD413" s="93"/>
      <c r="CE413" s="93"/>
      <c r="CF413" s="93"/>
      <c r="CG413" s="93"/>
      <c r="CH413" s="93"/>
      <c r="CI413" s="93"/>
      <c r="CJ413" s="93"/>
      <c r="CK413" s="93"/>
    </row>
    <row r="414" spans="5:89" s="2" customFormat="1" x14ac:dyDescent="0.2">
      <c r="E414" s="410"/>
      <c r="F414" s="2038"/>
      <c r="G414" s="1373"/>
      <c r="I414" s="410"/>
      <c r="J414" s="410"/>
      <c r="K414" s="410"/>
      <c r="L414" s="410"/>
      <c r="M414" s="410"/>
      <c r="N414" s="410"/>
      <c r="O414" s="410"/>
      <c r="BO414" s="93"/>
      <c r="BP414" s="93"/>
      <c r="BQ414" s="93"/>
      <c r="BR414" s="93"/>
      <c r="BS414" s="93"/>
      <c r="BT414" s="93"/>
      <c r="BU414" s="93"/>
      <c r="BV414" s="93"/>
      <c r="BW414" s="93"/>
      <c r="BX414" s="93"/>
      <c r="BY414" s="93"/>
      <c r="BZ414" s="93"/>
      <c r="CA414" s="93"/>
      <c r="CB414" s="93"/>
      <c r="CC414" s="93"/>
      <c r="CD414" s="93"/>
      <c r="CE414" s="93"/>
      <c r="CF414" s="93"/>
      <c r="CG414" s="93"/>
      <c r="CH414" s="93"/>
      <c r="CI414" s="93"/>
      <c r="CJ414" s="93"/>
      <c r="CK414" s="93"/>
    </row>
    <row r="415" spans="5:89" s="2" customFormat="1" x14ac:dyDescent="0.2">
      <c r="E415" s="410"/>
      <c r="F415" s="2038"/>
      <c r="G415" s="1373"/>
      <c r="I415" s="410"/>
      <c r="J415" s="410"/>
      <c r="K415" s="410"/>
      <c r="L415" s="410"/>
      <c r="M415" s="410"/>
      <c r="N415" s="410"/>
      <c r="O415" s="410"/>
      <c r="BO415" s="93"/>
      <c r="BP415" s="93"/>
      <c r="BQ415" s="93"/>
      <c r="BR415" s="93"/>
      <c r="BS415" s="93"/>
      <c r="BT415" s="93"/>
      <c r="BU415" s="93"/>
      <c r="BV415" s="93"/>
      <c r="BW415" s="93"/>
      <c r="BX415" s="93"/>
      <c r="BY415" s="93"/>
      <c r="BZ415" s="93"/>
      <c r="CA415" s="93"/>
      <c r="CB415" s="93"/>
      <c r="CC415" s="93"/>
      <c r="CD415" s="93"/>
      <c r="CE415" s="93"/>
      <c r="CF415" s="93"/>
      <c r="CG415" s="93"/>
      <c r="CH415" s="93"/>
      <c r="CI415" s="93"/>
      <c r="CJ415" s="93"/>
      <c r="CK415" s="93"/>
    </row>
    <row r="416" spans="5:89" s="2" customFormat="1" x14ac:dyDescent="0.2">
      <c r="E416" s="410"/>
      <c r="F416" s="2038"/>
      <c r="G416" s="1373"/>
      <c r="I416" s="410"/>
      <c r="J416" s="410"/>
      <c r="K416" s="410"/>
      <c r="L416" s="410"/>
      <c r="M416" s="410"/>
      <c r="N416" s="410"/>
      <c r="O416" s="410"/>
      <c r="BO416" s="93"/>
      <c r="BP416" s="93"/>
      <c r="BQ416" s="93"/>
      <c r="BR416" s="93"/>
      <c r="BS416" s="93"/>
      <c r="BT416" s="93"/>
      <c r="BU416" s="93"/>
      <c r="BV416" s="93"/>
      <c r="BW416" s="93"/>
      <c r="BX416" s="93"/>
      <c r="BY416" s="93"/>
      <c r="BZ416" s="93"/>
      <c r="CA416" s="93"/>
      <c r="CB416" s="93"/>
      <c r="CC416" s="93"/>
      <c r="CD416" s="93"/>
      <c r="CE416" s="93"/>
      <c r="CF416" s="93"/>
      <c r="CG416" s="93"/>
      <c r="CH416" s="93"/>
      <c r="CI416" s="93"/>
      <c r="CJ416" s="93"/>
      <c r="CK416" s="93"/>
    </row>
    <row r="417" spans="5:89" s="2" customFormat="1" x14ac:dyDescent="0.2">
      <c r="E417" s="410"/>
      <c r="F417" s="2038"/>
      <c r="G417" s="1373"/>
      <c r="I417" s="410"/>
      <c r="J417" s="410"/>
      <c r="K417" s="410"/>
      <c r="L417" s="410"/>
      <c r="M417" s="410"/>
      <c r="N417" s="410"/>
      <c r="O417" s="410"/>
      <c r="BO417" s="93"/>
      <c r="BP417" s="93"/>
      <c r="BQ417" s="93"/>
      <c r="BR417" s="93"/>
      <c r="BS417" s="93"/>
      <c r="BT417" s="93"/>
      <c r="BU417" s="93"/>
      <c r="BV417" s="93"/>
      <c r="BW417" s="93"/>
      <c r="BX417" s="93"/>
      <c r="BY417" s="93"/>
      <c r="BZ417" s="93"/>
      <c r="CA417" s="93"/>
      <c r="CB417" s="93"/>
      <c r="CC417" s="93"/>
      <c r="CD417" s="93"/>
      <c r="CE417" s="93"/>
      <c r="CF417" s="93"/>
      <c r="CG417" s="93"/>
      <c r="CH417" s="93"/>
      <c r="CI417" s="93"/>
      <c r="CJ417" s="93"/>
      <c r="CK417" s="93"/>
    </row>
    <row r="418" spans="5:89" s="2" customFormat="1" x14ac:dyDescent="0.2">
      <c r="E418" s="410"/>
      <c r="F418" s="2038"/>
      <c r="G418" s="1373"/>
      <c r="I418" s="410"/>
      <c r="J418" s="410"/>
      <c r="K418" s="410"/>
      <c r="L418" s="410"/>
      <c r="M418" s="410"/>
      <c r="N418" s="410"/>
      <c r="O418" s="410"/>
      <c r="BO418" s="93"/>
      <c r="BP418" s="93"/>
      <c r="BQ418" s="93"/>
      <c r="BR418" s="93"/>
      <c r="BS418" s="93"/>
      <c r="BT418" s="93"/>
      <c r="BU418" s="93"/>
      <c r="BV418" s="93"/>
      <c r="BW418" s="93"/>
      <c r="BX418" s="93"/>
      <c r="BY418" s="93"/>
      <c r="BZ418" s="93"/>
      <c r="CA418" s="93"/>
      <c r="CB418" s="93"/>
      <c r="CC418" s="93"/>
      <c r="CD418" s="93"/>
      <c r="CE418" s="93"/>
      <c r="CF418" s="93"/>
      <c r="CG418" s="93"/>
      <c r="CH418" s="93"/>
      <c r="CI418" s="93"/>
      <c r="CJ418" s="93"/>
      <c r="CK418" s="93"/>
    </row>
    <row r="419" spans="5:89" s="2" customFormat="1" x14ac:dyDescent="0.2">
      <c r="E419" s="410"/>
      <c r="F419" s="2038"/>
      <c r="G419" s="1373"/>
      <c r="I419" s="410"/>
      <c r="J419" s="410"/>
      <c r="K419" s="410"/>
      <c r="L419" s="410"/>
      <c r="M419" s="410"/>
      <c r="N419" s="410"/>
      <c r="O419" s="410"/>
      <c r="BO419" s="93"/>
      <c r="BP419" s="93"/>
      <c r="BQ419" s="93"/>
      <c r="BR419" s="93"/>
      <c r="BS419" s="93"/>
      <c r="BT419" s="93"/>
      <c r="BU419" s="93"/>
      <c r="BV419" s="93"/>
      <c r="BW419" s="93"/>
      <c r="BX419" s="93"/>
      <c r="BY419" s="93"/>
      <c r="BZ419" s="93"/>
      <c r="CA419" s="93"/>
      <c r="CB419" s="93"/>
      <c r="CC419" s="93"/>
      <c r="CD419" s="93"/>
      <c r="CE419" s="93"/>
      <c r="CF419" s="93"/>
      <c r="CG419" s="93"/>
      <c r="CH419" s="93"/>
      <c r="CI419" s="93"/>
      <c r="CJ419" s="93"/>
      <c r="CK419" s="93"/>
    </row>
    <row r="420" spans="5:89" s="2" customFormat="1" x14ac:dyDescent="0.2">
      <c r="E420" s="410"/>
      <c r="F420" s="2038"/>
      <c r="G420" s="1373"/>
      <c r="I420" s="410"/>
      <c r="J420" s="410"/>
      <c r="K420" s="410"/>
      <c r="L420" s="410"/>
      <c r="M420" s="410"/>
      <c r="N420" s="410"/>
      <c r="O420" s="410"/>
      <c r="BO420" s="93"/>
      <c r="BP420" s="93"/>
      <c r="BQ420" s="93"/>
      <c r="BR420" s="93"/>
      <c r="BS420" s="93"/>
      <c r="BT420" s="93"/>
      <c r="BU420" s="93"/>
      <c r="BV420" s="93"/>
      <c r="BW420" s="93"/>
      <c r="BX420" s="93"/>
      <c r="BY420" s="93"/>
      <c r="BZ420" s="93"/>
      <c r="CA420" s="93"/>
      <c r="CB420" s="93"/>
      <c r="CC420" s="93"/>
      <c r="CD420" s="93"/>
      <c r="CE420" s="93"/>
      <c r="CF420" s="93"/>
      <c r="CG420" s="93"/>
      <c r="CH420" s="93"/>
      <c r="CI420" s="93"/>
      <c r="CJ420" s="93"/>
      <c r="CK420" s="93"/>
    </row>
    <row r="421" spans="5:89" s="2" customFormat="1" x14ac:dyDescent="0.2">
      <c r="E421" s="410"/>
      <c r="F421" s="2038"/>
      <c r="G421" s="1373"/>
      <c r="I421" s="410"/>
      <c r="J421" s="410"/>
      <c r="K421" s="410"/>
      <c r="L421" s="410"/>
      <c r="M421" s="410"/>
      <c r="N421" s="410"/>
      <c r="O421" s="410"/>
      <c r="BO421" s="93"/>
      <c r="BP421" s="93"/>
      <c r="BQ421" s="93"/>
      <c r="BR421" s="93"/>
      <c r="BS421" s="93"/>
      <c r="BT421" s="93"/>
      <c r="BU421" s="93"/>
      <c r="BV421" s="93"/>
      <c r="BW421" s="93"/>
      <c r="BX421" s="93"/>
      <c r="BY421" s="93"/>
      <c r="BZ421" s="93"/>
      <c r="CA421" s="93"/>
      <c r="CB421" s="93"/>
      <c r="CC421" s="93"/>
      <c r="CD421" s="93"/>
      <c r="CE421" s="93"/>
      <c r="CF421" s="93"/>
      <c r="CG421" s="93"/>
      <c r="CH421" s="93"/>
      <c r="CI421" s="93"/>
      <c r="CJ421" s="93"/>
      <c r="CK421" s="93"/>
    </row>
    <row r="422" spans="5:89" s="2" customFormat="1" x14ac:dyDescent="0.2">
      <c r="E422" s="410"/>
      <c r="F422" s="2038"/>
      <c r="G422" s="1373"/>
      <c r="I422" s="410"/>
      <c r="J422" s="410"/>
      <c r="K422" s="410"/>
      <c r="L422" s="410"/>
      <c r="M422" s="410"/>
      <c r="N422" s="410"/>
      <c r="O422" s="410"/>
      <c r="BO422" s="93"/>
      <c r="BP422" s="93"/>
      <c r="BQ422" s="93"/>
      <c r="BR422" s="93"/>
      <c r="BS422" s="93"/>
      <c r="BT422" s="93"/>
      <c r="BU422" s="93"/>
      <c r="BV422" s="93"/>
      <c r="BW422" s="93"/>
      <c r="BX422" s="93"/>
      <c r="BY422" s="93"/>
      <c r="BZ422" s="93"/>
      <c r="CA422" s="93"/>
      <c r="CB422" s="93"/>
      <c r="CC422" s="93"/>
      <c r="CD422" s="93"/>
      <c r="CE422" s="93"/>
      <c r="CF422" s="93"/>
      <c r="CG422" s="93"/>
      <c r="CH422" s="93"/>
      <c r="CI422" s="93"/>
      <c r="CJ422" s="93"/>
      <c r="CK422" s="93"/>
    </row>
    <row r="423" spans="5:89" s="2" customFormat="1" x14ac:dyDescent="0.2">
      <c r="E423" s="410"/>
      <c r="F423" s="2038"/>
      <c r="G423" s="1373"/>
      <c r="I423" s="410"/>
      <c r="J423" s="410"/>
      <c r="K423" s="410"/>
      <c r="L423" s="410"/>
      <c r="M423" s="410"/>
      <c r="N423" s="410"/>
      <c r="O423" s="410"/>
      <c r="BO423" s="93"/>
      <c r="BP423" s="93"/>
      <c r="BQ423" s="93"/>
      <c r="BR423" s="93"/>
      <c r="BS423" s="93"/>
      <c r="BT423" s="93"/>
      <c r="BU423" s="93"/>
      <c r="BV423" s="93"/>
      <c r="BW423" s="93"/>
      <c r="BX423" s="93"/>
      <c r="BY423" s="93"/>
      <c r="BZ423" s="93"/>
      <c r="CA423" s="93"/>
      <c r="CB423" s="93"/>
      <c r="CC423" s="93"/>
      <c r="CD423" s="93"/>
      <c r="CE423" s="93"/>
      <c r="CF423" s="93"/>
      <c r="CG423" s="93"/>
      <c r="CH423" s="93"/>
      <c r="CI423" s="93"/>
      <c r="CJ423" s="93"/>
      <c r="CK423" s="93"/>
    </row>
    <row r="424" spans="5:89" s="2" customFormat="1" x14ac:dyDescent="0.2">
      <c r="E424" s="410"/>
      <c r="F424" s="2038"/>
      <c r="G424" s="1373"/>
      <c r="I424" s="410"/>
      <c r="J424" s="410"/>
      <c r="K424" s="410"/>
      <c r="L424" s="410"/>
      <c r="M424" s="410"/>
      <c r="N424" s="410"/>
      <c r="O424" s="410"/>
      <c r="BO424" s="93"/>
      <c r="BP424" s="93"/>
      <c r="BQ424" s="93"/>
      <c r="BR424" s="93"/>
      <c r="BS424" s="93"/>
      <c r="BT424" s="93"/>
      <c r="BU424" s="93"/>
      <c r="BV424" s="93"/>
      <c r="BW424" s="93"/>
      <c r="BX424" s="93"/>
      <c r="BY424" s="93"/>
      <c r="BZ424" s="93"/>
      <c r="CA424" s="93"/>
      <c r="CB424" s="93"/>
      <c r="CC424" s="93"/>
      <c r="CD424" s="93"/>
      <c r="CE424" s="93"/>
      <c r="CF424" s="93"/>
      <c r="CG424" s="93"/>
      <c r="CH424" s="93"/>
      <c r="CI424" s="93"/>
      <c r="CJ424" s="93"/>
      <c r="CK424" s="93"/>
    </row>
    <row r="425" spans="5:89" s="2" customFormat="1" x14ac:dyDescent="0.2">
      <c r="E425" s="410"/>
      <c r="F425" s="2038"/>
      <c r="G425" s="1373"/>
      <c r="I425" s="410"/>
      <c r="J425" s="410"/>
      <c r="K425" s="410"/>
      <c r="L425" s="410"/>
      <c r="M425" s="410"/>
      <c r="N425" s="410"/>
      <c r="O425" s="410"/>
      <c r="BO425" s="93"/>
      <c r="BP425" s="93"/>
      <c r="BQ425" s="93"/>
      <c r="BR425" s="93"/>
      <c r="BS425" s="93"/>
      <c r="BT425" s="93"/>
      <c r="BU425" s="93"/>
      <c r="BV425" s="93"/>
      <c r="BW425" s="93"/>
      <c r="BX425" s="93"/>
      <c r="BY425" s="93"/>
      <c r="BZ425" s="93"/>
      <c r="CA425" s="93"/>
      <c r="CB425" s="93"/>
      <c r="CC425" s="93"/>
      <c r="CD425" s="93"/>
      <c r="CE425" s="93"/>
      <c r="CF425" s="93"/>
      <c r="CG425" s="93"/>
      <c r="CH425" s="93"/>
      <c r="CI425" s="93"/>
      <c r="CJ425" s="93"/>
      <c r="CK425" s="93"/>
    </row>
    <row r="426" spans="5:89" s="2" customFormat="1" x14ac:dyDescent="0.2">
      <c r="E426" s="410"/>
      <c r="F426" s="2038"/>
      <c r="G426" s="1373"/>
      <c r="I426" s="410"/>
      <c r="J426" s="410"/>
      <c r="K426" s="410"/>
      <c r="L426" s="410"/>
      <c r="M426" s="410"/>
      <c r="N426" s="410"/>
      <c r="O426" s="410"/>
      <c r="BO426" s="93"/>
      <c r="BP426" s="93"/>
      <c r="BQ426" s="93"/>
      <c r="BR426" s="93"/>
      <c r="BS426" s="93"/>
      <c r="BT426" s="93"/>
      <c r="BU426" s="93"/>
      <c r="BV426" s="93"/>
      <c r="BW426" s="93"/>
      <c r="BX426" s="93"/>
      <c r="BY426" s="93"/>
      <c r="BZ426" s="93"/>
      <c r="CA426" s="93"/>
      <c r="CB426" s="93"/>
      <c r="CC426" s="93"/>
      <c r="CD426" s="93"/>
      <c r="CE426" s="93"/>
      <c r="CF426" s="93"/>
      <c r="CG426" s="93"/>
      <c r="CH426" s="93"/>
      <c r="CI426" s="93"/>
      <c r="CJ426" s="93"/>
      <c r="CK426" s="93"/>
    </row>
    <row r="427" spans="5:89" s="2" customFormat="1" x14ac:dyDescent="0.2">
      <c r="E427" s="410"/>
      <c r="F427" s="2038"/>
      <c r="G427" s="1373"/>
      <c r="I427" s="410"/>
      <c r="J427" s="410"/>
      <c r="K427" s="410"/>
      <c r="L427" s="410"/>
      <c r="M427" s="410"/>
      <c r="N427" s="410"/>
      <c r="O427" s="410"/>
      <c r="BO427" s="93"/>
      <c r="BP427" s="93"/>
      <c r="BQ427" s="93"/>
      <c r="BR427" s="93"/>
      <c r="BS427" s="93"/>
      <c r="BT427" s="93"/>
      <c r="BU427" s="93"/>
      <c r="BV427" s="93"/>
      <c r="BW427" s="93"/>
      <c r="BX427" s="93"/>
      <c r="BY427" s="93"/>
      <c r="BZ427" s="93"/>
      <c r="CA427" s="93"/>
      <c r="CB427" s="93"/>
      <c r="CC427" s="93"/>
      <c r="CD427" s="93"/>
      <c r="CE427" s="93"/>
      <c r="CF427" s="93"/>
      <c r="CG427" s="93"/>
      <c r="CH427" s="93"/>
      <c r="CI427" s="93"/>
      <c r="CJ427" s="93"/>
      <c r="CK427" s="93"/>
    </row>
    <row r="428" spans="5:89" s="2" customFormat="1" x14ac:dyDescent="0.2">
      <c r="E428" s="410"/>
      <c r="F428" s="2038"/>
      <c r="G428" s="1373"/>
      <c r="I428" s="410"/>
      <c r="J428" s="410"/>
      <c r="K428" s="410"/>
      <c r="L428" s="410"/>
      <c r="M428" s="410"/>
      <c r="N428" s="410"/>
      <c r="O428" s="410"/>
      <c r="BO428" s="93"/>
      <c r="BP428" s="93"/>
      <c r="BQ428" s="93"/>
      <c r="BR428" s="93"/>
      <c r="BS428" s="93"/>
      <c r="BT428" s="93"/>
      <c r="BU428" s="93"/>
      <c r="BV428" s="93"/>
      <c r="BW428" s="93"/>
      <c r="BX428" s="93"/>
      <c r="BY428" s="93"/>
      <c r="BZ428" s="93"/>
      <c r="CA428" s="93"/>
      <c r="CB428" s="93"/>
      <c r="CC428" s="93"/>
      <c r="CD428" s="93"/>
      <c r="CE428" s="93"/>
      <c r="CF428" s="93"/>
      <c r="CG428" s="93"/>
      <c r="CH428" s="93"/>
      <c r="CI428" s="93"/>
      <c r="CJ428" s="93"/>
      <c r="CK428" s="93"/>
    </row>
    <row r="429" spans="5:89" s="2" customFormat="1" x14ac:dyDescent="0.2">
      <c r="E429" s="410"/>
      <c r="F429" s="2038"/>
      <c r="G429" s="1373"/>
      <c r="I429" s="410"/>
      <c r="J429" s="410"/>
      <c r="K429" s="410"/>
      <c r="L429" s="410"/>
      <c r="M429" s="410"/>
      <c r="N429" s="410"/>
      <c r="O429" s="410"/>
      <c r="BO429" s="93"/>
      <c r="BP429" s="93"/>
      <c r="BQ429" s="93"/>
      <c r="BR429" s="93"/>
      <c r="BS429" s="93"/>
      <c r="BT429" s="93"/>
      <c r="BU429" s="93"/>
      <c r="BV429" s="93"/>
      <c r="BW429" s="93"/>
      <c r="BX429" s="93"/>
      <c r="BY429" s="93"/>
      <c r="BZ429" s="93"/>
      <c r="CA429" s="93"/>
      <c r="CB429" s="93"/>
      <c r="CC429" s="93"/>
      <c r="CD429" s="93"/>
      <c r="CE429" s="93"/>
      <c r="CF429" s="93"/>
      <c r="CG429" s="93"/>
      <c r="CH429" s="93"/>
      <c r="CI429" s="93"/>
      <c r="CJ429" s="93"/>
      <c r="CK429" s="93"/>
    </row>
    <row r="430" spans="5:89" s="2" customFormat="1" x14ac:dyDescent="0.2">
      <c r="E430" s="410"/>
      <c r="F430" s="2038"/>
      <c r="G430" s="1373"/>
      <c r="I430" s="410"/>
      <c r="J430" s="410"/>
      <c r="K430" s="410"/>
      <c r="L430" s="410"/>
      <c r="M430" s="410"/>
      <c r="N430" s="410"/>
      <c r="O430" s="410"/>
      <c r="BO430" s="93"/>
      <c r="BP430" s="93"/>
      <c r="BQ430" s="93"/>
      <c r="BR430" s="93"/>
      <c r="BS430" s="93"/>
      <c r="BT430" s="93"/>
      <c r="BU430" s="93"/>
      <c r="BV430" s="93"/>
      <c r="BW430" s="93"/>
      <c r="BX430" s="93"/>
      <c r="BY430" s="93"/>
      <c r="BZ430" s="93"/>
      <c r="CA430" s="93"/>
      <c r="CB430" s="93"/>
      <c r="CC430" s="93"/>
      <c r="CD430" s="93"/>
      <c r="CE430" s="93"/>
      <c r="CF430" s="93"/>
      <c r="CG430" s="93"/>
      <c r="CH430" s="93"/>
      <c r="CI430" s="93"/>
      <c r="CJ430" s="93"/>
      <c r="CK430" s="93"/>
    </row>
    <row r="431" spans="5:89" s="2" customFormat="1" x14ac:dyDescent="0.2">
      <c r="E431" s="410"/>
      <c r="F431" s="2038"/>
      <c r="G431" s="1373"/>
      <c r="I431" s="410"/>
      <c r="J431" s="410"/>
      <c r="K431" s="410"/>
      <c r="L431" s="410"/>
      <c r="M431" s="410"/>
      <c r="N431" s="410"/>
      <c r="O431" s="410"/>
      <c r="BO431" s="93"/>
      <c r="BP431" s="93"/>
      <c r="BQ431" s="93"/>
      <c r="BR431" s="93"/>
      <c r="BS431" s="93"/>
      <c r="BT431" s="93"/>
      <c r="BU431" s="93"/>
      <c r="BV431" s="93"/>
      <c r="BW431" s="93"/>
      <c r="BX431" s="93"/>
      <c r="BY431" s="93"/>
      <c r="BZ431" s="93"/>
      <c r="CA431" s="93"/>
      <c r="CB431" s="93"/>
      <c r="CC431" s="93"/>
      <c r="CD431" s="93"/>
      <c r="CE431" s="93"/>
      <c r="CF431" s="93"/>
      <c r="CG431" s="93"/>
      <c r="CH431" s="93"/>
      <c r="CI431" s="93"/>
      <c r="CJ431" s="93"/>
      <c r="CK431" s="93"/>
    </row>
    <row r="432" spans="5:89" s="2" customFormat="1" x14ac:dyDescent="0.2">
      <c r="E432" s="410"/>
      <c r="F432" s="2038"/>
      <c r="G432" s="1373"/>
      <c r="I432" s="410"/>
      <c r="J432" s="410"/>
      <c r="K432" s="410"/>
      <c r="L432" s="410"/>
      <c r="M432" s="410"/>
      <c r="N432" s="410"/>
      <c r="O432" s="410"/>
      <c r="BO432" s="93"/>
      <c r="BP432" s="93"/>
      <c r="BQ432" s="93"/>
      <c r="BR432" s="93"/>
      <c r="BS432" s="93"/>
      <c r="BT432" s="93"/>
      <c r="BU432" s="93"/>
      <c r="BV432" s="93"/>
      <c r="BW432" s="93"/>
      <c r="BX432" s="93"/>
      <c r="BY432" s="93"/>
      <c r="BZ432" s="93"/>
      <c r="CA432" s="93"/>
      <c r="CB432" s="93"/>
      <c r="CC432" s="93"/>
      <c r="CD432" s="93"/>
      <c r="CE432" s="93"/>
      <c r="CF432" s="93"/>
      <c r="CG432" s="93"/>
      <c r="CH432" s="93"/>
      <c r="CI432" s="93"/>
      <c r="CJ432" s="93"/>
      <c r="CK432" s="93"/>
    </row>
    <row r="433" spans="5:89" s="2" customFormat="1" x14ac:dyDescent="0.2">
      <c r="E433" s="410"/>
      <c r="F433" s="2038"/>
      <c r="G433" s="1373"/>
      <c r="I433" s="410"/>
      <c r="J433" s="410"/>
      <c r="K433" s="410"/>
      <c r="L433" s="410"/>
      <c r="M433" s="410"/>
      <c r="N433" s="410"/>
      <c r="O433" s="410"/>
      <c r="BO433" s="93"/>
      <c r="BP433" s="93"/>
      <c r="BQ433" s="93"/>
      <c r="BR433" s="93"/>
      <c r="BS433" s="93"/>
      <c r="BT433" s="93"/>
      <c r="BU433" s="93"/>
      <c r="BV433" s="93"/>
      <c r="BW433" s="93"/>
      <c r="BX433" s="93"/>
      <c r="BY433" s="93"/>
      <c r="BZ433" s="93"/>
      <c r="CA433" s="93"/>
      <c r="CB433" s="93"/>
      <c r="CC433" s="93"/>
      <c r="CD433" s="93"/>
      <c r="CE433" s="93"/>
      <c r="CF433" s="93"/>
      <c r="CG433" s="93"/>
      <c r="CH433" s="93"/>
      <c r="CI433" s="93"/>
      <c r="CJ433" s="93"/>
      <c r="CK433" s="93"/>
    </row>
    <row r="434" spans="5:89" s="2" customFormat="1" x14ac:dyDescent="0.2">
      <c r="E434" s="410"/>
      <c r="F434" s="2038"/>
      <c r="G434" s="1373"/>
      <c r="I434" s="410"/>
      <c r="J434" s="410"/>
      <c r="K434" s="410"/>
      <c r="L434" s="410"/>
      <c r="M434" s="410"/>
      <c r="N434" s="410"/>
      <c r="O434" s="410"/>
      <c r="BO434" s="93"/>
      <c r="BP434" s="93"/>
      <c r="BQ434" s="93"/>
      <c r="BR434" s="93"/>
      <c r="BS434" s="93"/>
      <c r="BT434" s="93"/>
      <c r="BU434" s="93"/>
      <c r="BV434" s="93"/>
      <c r="BW434" s="93"/>
      <c r="BX434" s="93"/>
      <c r="BY434" s="93"/>
      <c r="BZ434" s="93"/>
      <c r="CA434" s="93"/>
      <c r="CB434" s="93"/>
      <c r="CC434" s="93"/>
      <c r="CD434" s="93"/>
      <c r="CE434" s="93"/>
      <c r="CF434" s="93"/>
      <c r="CG434" s="93"/>
      <c r="CH434" s="93"/>
      <c r="CI434" s="93"/>
      <c r="CJ434" s="93"/>
      <c r="CK434" s="93"/>
    </row>
    <row r="435" spans="5:89" s="2" customFormat="1" x14ac:dyDescent="0.2">
      <c r="E435" s="410"/>
      <c r="F435" s="2038"/>
      <c r="G435" s="1373"/>
      <c r="I435" s="410"/>
      <c r="J435" s="410"/>
      <c r="K435" s="410"/>
      <c r="L435" s="410"/>
      <c r="M435" s="410"/>
      <c r="N435" s="410"/>
      <c r="O435" s="410"/>
      <c r="BO435" s="93"/>
      <c r="BP435" s="93"/>
      <c r="BQ435" s="93"/>
      <c r="BR435" s="93"/>
      <c r="BS435" s="93"/>
      <c r="BT435" s="93"/>
      <c r="BU435" s="93"/>
      <c r="BV435" s="93"/>
      <c r="BW435" s="93"/>
      <c r="BX435" s="93"/>
      <c r="BY435" s="93"/>
      <c r="BZ435" s="93"/>
      <c r="CA435" s="93"/>
      <c r="CB435" s="93"/>
      <c r="CC435" s="93"/>
      <c r="CD435" s="93"/>
      <c r="CE435" s="93"/>
      <c r="CF435" s="93"/>
      <c r="CG435" s="93"/>
      <c r="CH435" s="93"/>
      <c r="CI435" s="93"/>
      <c r="CJ435" s="93"/>
      <c r="CK435" s="93"/>
    </row>
    <row r="436" spans="5:89" s="2" customFormat="1" x14ac:dyDescent="0.2">
      <c r="E436" s="410"/>
      <c r="F436" s="2038"/>
      <c r="G436" s="1373"/>
      <c r="I436" s="410"/>
      <c r="J436" s="410"/>
      <c r="K436" s="410"/>
      <c r="L436" s="410"/>
      <c r="M436" s="410"/>
      <c r="N436" s="410"/>
      <c r="O436" s="410"/>
      <c r="BO436" s="93"/>
      <c r="BP436" s="93"/>
      <c r="BQ436" s="93"/>
      <c r="BR436" s="93"/>
      <c r="BS436" s="93"/>
      <c r="BT436" s="93"/>
      <c r="BU436" s="93"/>
      <c r="BV436" s="93"/>
      <c r="BW436" s="93"/>
      <c r="BX436" s="93"/>
      <c r="BY436" s="93"/>
      <c r="BZ436" s="93"/>
      <c r="CA436" s="93"/>
      <c r="CB436" s="93"/>
      <c r="CC436" s="93"/>
      <c r="CD436" s="93"/>
      <c r="CE436" s="93"/>
      <c r="CF436" s="93"/>
      <c r="CG436" s="93"/>
      <c r="CH436" s="93"/>
      <c r="CI436" s="93"/>
      <c r="CJ436" s="93"/>
      <c r="CK436" s="93"/>
    </row>
    <row r="437" spans="5:89" s="2" customFormat="1" x14ac:dyDescent="0.2">
      <c r="E437" s="410"/>
      <c r="F437" s="2038"/>
      <c r="G437" s="1373"/>
      <c r="I437" s="410"/>
      <c r="J437" s="410"/>
      <c r="K437" s="410"/>
      <c r="L437" s="410"/>
      <c r="M437" s="410"/>
      <c r="N437" s="410"/>
      <c r="O437" s="410"/>
      <c r="BO437" s="93"/>
      <c r="BP437" s="93"/>
      <c r="BQ437" s="93"/>
      <c r="BR437" s="93"/>
      <c r="BS437" s="93"/>
      <c r="BT437" s="93"/>
      <c r="BU437" s="93"/>
      <c r="BV437" s="93"/>
      <c r="BW437" s="93"/>
      <c r="BX437" s="93"/>
      <c r="BY437" s="93"/>
      <c r="BZ437" s="93"/>
      <c r="CA437" s="93"/>
      <c r="CB437" s="93"/>
      <c r="CC437" s="93"/>
      <c r="CD437" s="93"/>
      <c r="CE437" s="93"/>
      <c r="CF437" s="93"/>
      <c r="CG437" s="93"/>
      <c r="CH437" s="93"/>
      <c r="CI437" s="93"/>
      <c r="CJ437" s="93"/>
      <c r="CK437" s="93"/>
    </row>
    <row r="438" spans="5:89" s="2" customFormat="1" x14ac:dyDescent="0.2">
      <c r="E438" s="410"/>
      <c r="F438" s="2038"/>
      <c r="G438" s="1373"/>
      <c r="I438" s="410"/>
      <c r="J438" s="410"/>
      <c r="K438" s="410"/>
      <c r="L438" s="410"/>
      <c r="M438" s="410"/>
      <c r="N438" s="410"/>
      <c r="O438" s="410"/>
      <c r="BO438" s="93"/>
      <c r="BP438" s="93"/>
      <c r="BQ438" s="93"/>
      <c r="BR438" s="93"/>
      <c r="BS438" s="93"/>
      <c r="BT438" s="93"/>
      <c r="BU438" s="93"/>
      <c r="BV438" s="93"/>
      <c r="BW438" s="93"/>
      <c r="BX438" s="93"/>
      <c r="BY438" s="93"/>
      <c r="BZ438" s="93"/>
      <c r="CA438" s="93"/>
      <c r="CB438" s="93"/>
      <c r="CC438" s="93"/>
      <c r="CD438" s="93"/>
      <c r="CE438" s="93"/>
      <c r="CF438" s="93"/>
      <c r="CG438" s="93"/>
      <c r="CH438" s="93"/>
      <c r="CI438" s="93"/>
      <c r="CJ438" s="93"/>
      <c r="CK438" s="93"/>
    </row>
    <row r="439" spans="5:89" s="2" customFormat="1" x14ac:dyDescent="0.2">
      <c r="E439" s="410"/>
      <c r="F439" s="2038"/>
      <c r="G439" s="1373"/>
      <c r="I439" s="410"/>
      <c r="J439" s="410"/>
      <c r="K439" s="410"/>
      <c r="L439" s="410"/>
      <c r="M439" s="410"/>
      <c r="N439" s="410"/>
      <c r="O439" s="410"/>
      <c r="BO439" s="93"/>
      <c r="BP439" s="93"/>
      <c r="BQ439" s="93"/>
      <c r="BR439" s="93"/>
      <c r="BS439" s="93"/>
      <c r="BT439" s="93"/>
      <c r="BU439" s="93"/>
      <c r="BV439" s="93"/>
      <c r="BW439" s="93"/>
      <c r="BX439" s="93"/>
      <c r="BY439" s="93"/>
      <c r="BZ439" s="93"/>
      <c r="CA439" s="93"/>
      <c r="CB439" s="93"/>
      <c r="CC439" s="93"/>
      <c r="CD439" s="93"/>
      <c r="CE439" s="93"/>
      <c r="CF439" s="93"/>
      <c r="CG439" s="93"/>
      <c r="CH439" s="93"/>
      <c r="CI439" s="93"/>
      <c r="CJ439" s="93"/>
      <c r="CK439" s="93"/>
    </row>
    <row r="440" spans="5:89" s="2" customFormat="1" x14ac:dyDescent="0.2">
      <c r="E440" s="410"/>
      <c r="F440" s="2038"/>
      <c r="G440" s="1373"/>
      <c r="I440" s="410"/>
      <c r="J440" s="410"/>
      <c r="K440" s="410"/>
      <c r="L440" s="410"/>
      <c r="M440" s="410"/>
      <c r="N440" s="410"/>
      <c r="O440" s="410"/>
      <c r="BO440" s="93"/>
      <c r="BP440" s="93"/>
      <c r="BQ440" s="93"/>
      <c r="BR440" s="93"/>
      <c r="BS440" s="93"/>
      <c r="BT440" s="93"/>
      <c r="BU440" s="93"/>
      <c r="BV440" s="93"/>
      <c r="BW440" s="93"/>
      <c r="BX440" s="93"/>
      <c r="BY440" s="93"/>
      <c r="BZ440" s="93"/>
      <c r="CA440" s="93"/>
      <c r="CB440" s="93"/>
      <c r="CC440" s="93"/>
      <c r="CD440" s="93"/>
      <c r="CE440" s="93"/>
      <c r="CF440" s="93"/>
      <c r="CG440" s="93"/>
      <c r="CH440" s="93"/>
      <c r="CI440" s="93"/>
      <c r="CJ440" s="93"/>
      <c r="CK440" s="93"/>
    </row>
    <row r="441" spans="5:89" s="2" customFormat="1" x14ac:dyDescent="0.2">
      <c r="E441" s="410"/>
      <c r="F441" s="2038"/>
      <c r="G441" s="1373"/>
      <c r="I441" s="410"/>
      <c r="J441" s="410"/>
      <c r="K441" s="410"/>
      <c r="L441" s="410"/>
      <c r="M441" s="410"/>
      <c r="N441" s="410"/>
      <c r="O441" s="410"/>
      <c r="BO441" s="93"/>
      <c r="BP441" s="93"/>
      <c r="BQ441" s="93"/>
      <c r="BR441" s="93"/>
      <c r="BS441" s="93"/>
      <c r="BT441" s="93"/>
      <c r="BU441" s="93"/>
      <c r="BV441" s="93"/>
      <c r="BW441" s="93"/>
      <c r="BX441" s="93"/>
      <c r="BY441" s="93"/>
      <c r="BZ441" s="93"/>
      <c r="CA441" s="93"/>
      <c r="CB441" s="93"/>
      <c r="CC441" s="93"/>
      <c r="CD441" s="93"/>
      <c r="CE441" s="93"/>
      <c r="CF441" s="93"/>
      <c r="CG441" s="93"/>
      <c r="CH441" s="93"/>
      <c r="CI441" s="93"/>
      <c r="CJ441" s="93"/>
      <c r="CK441" s="93"/>
    </row>
    <row r="442" spans="5:89" s="2" customFormat="1" x14ac:dyDescent="0.2">
      <c r="E442" s="410"/>
      <c r="F442" s="2038"/>
      <c r="G442" s="1373"/>
      <c r="I442" s="410"/>
      <c r="J442" s="410"/>
      <c r="K442" s="410"/>
      <c r="L442" s="410"/>
      <c r="M442" s="410"/>
      <c r="N442" s="410"/>
      <c r="O442" s="410"/>
      <c r="BO442" s="93"/>
      <c r="BP442" s="93"/>
      <c r="BQ442" s="93"/>
      <c r="BR442" s="93"/>
      <c r="BS442" s="93"/>
      <c r="BT442" s="93"/>
      <c r="BU442" s="93"/>
      <c r="BV442" s="93"/>
      <c r="BW442" s="93"/>
      <c r="BX442" s="93"/>
      <c r="BY442" s="93"/>
      <c r="BZ442" s="93"/>
      <c r="CA442" s="93"/>
      <c r="CB442" s="93"/>
      <c r="CC442" s="93"/>
      <c r="CD442" s="93"/>
      <c r="CE442" s="93"/>
      <c r="CF442" s="93"/>
      <c r="CG442" s="93"/>
      <c r="CH442" s="93"/>
      <c r="CI442" s="93"/>
      <c r="CJ442" s="93"/>
      <c r="CK442" s="93"/>
    </row>
    <row r="443" spans="5:89" s="2" customFormat="1" x14ac:dyDescent="0.2">
      <c r="E443" s="410"/>
      <c r="F443" s="2038"/>
      <c r="G443" s="1373"/>
      <c r="I443" s="410"/>
      <c r="J443" s="410"/>
      <c r="K443" s="410"/>
      <c r="L443" s="410"/>
      <c r="M443" s="410"/>
      <c r="N443" s="410"/>
      <c r="O443" s="410"/>
      <c r="BO443" s="93"/>
      <c r="BP443" s="93"/>
      <c r="BQ443" s="93"/>
      <c r="BR443" s="93"/>
      <c r="BS443" s="93"/>
      <c r="BT443" s="93"/>
      <c r="BU443" s="93"/>
      <c r="BV443" s="93"/>
      <c r="BW443" s="93"/>
      <c r="BX443" s="93"/>
      <c r="BY443" s="93"/>
      <c r="BZ443" s="93"/>
      <c r="CA443" s="93"/>
      <c r="CB443" s="93"/>
      <c r="CC443" s="93"/>
      <c r="CD443" s="93"/>
      <c r="CE443" s="93"/>
      <c r="CF443" s="93"/>
      <c r="CG443" s="93"/>
      <c r="CH443" s="93"/>
      <c r="CI443" s="93"/>
      <c r="CJ443" s="93"/>
      <c r="CK443" s="93"/>
    </row>
    <row r="444" spans="5:89" s="2" customFormat="1" x14ac:dyDescent="0.2">
      <c r="E444" s="410"/>
      <c r="F444" s="2038"/>
      <c r="G444" s="1373"/>
      <c r="I444" s="410"/>
      <c r="J444" s="410"/>
      <c r="K444" s="410"/>
      <c r="L444" s="410"/>
      <c r="M444" s="410"/>
      <c r="N444" s="410"/>
      <c r="O444" s="410"/>
      <c r="BO444" s="93"/>
      <c r="BP444" s="93"/>
      <c r="BQ444" s="93"/>
      <c r="BR444" s="93"/>
      <c r="BS444" s="93"/>
      <c r="BT444" s="93"/>
      <c r="BU444" s="93"/>
      <c r="BV444" s="93"/>
      <c r="BW444" s="93"/>
      <c r="BX444" s="93"/>
      <c r="BY444" s="93"/>
      <c r="BZ444" s="93"/>
      <c r="CA444" s="93"/>
      <c r="CB444" s="93"/>
      <c r="CC444" s="93"/>
      <c r="CD444" s="93"/>
      <c r="CE444" s="93"/>
      <c r="CF444" s="93"/>
      <c r="CG444" s="93"/>
      <c r="CH444" s="93"/>
      <c r="CI444" s="93"/>
      <c r="CJ444" s="93"/>
      <c r="CK444" s="93"/>
    </row>
    <row r="445" spans="5:89" s="2" customFormat="1" x14ac:dyDescent="0.2">
      <c r="E445" s="410"/>
      <c r="F445" s="2038"/>
      <c r="G445" s="1373"/>
      <c r="I445" s="410"/>
      <c r="J445" s="410"/>
      <c r="K445" s="410"/>
      <c r="L445" s="410"/>
      <c r="M445" s="410"/>
      <c r="N445" s="410"/>
      <c r="O445" s="410"/>
      <c r="BO445" s="93"/>
      <c r="BP445" s="93"/>
      <c r="BQ445" s="93"/>
      <c r="BR445" s="93"/>
      <c r="BS445" s="93"/>
      <c r="BT445" s="93"/>
      <c r="BU445" s="93"/>
      <c r="BV445" s="93"/>
      <c r="BW445" s="93"/>
      <c r="BX445" s="93"/>
      <c r="BY445" s="93"/>
      <c r="BZ445" s="93"/>
      <c r="CA445" s="93"/>
      <c r="CB445" s="93"/>
      <c r="CC445" s="93"/>
      <c r="CD445" s="93"/>
      <c r="CE445" s="93"/>
      <c r="CF445" s="93"/>
      <c r="CG445" s="93"/>
      <c r="CH445" s="93"/>
      <c r="CI445" s="93"/>
      <c r="CJ445" s="93"/>
      <c r="CK445" s="93"/>
    </row>
    <row r="446" spans="5:89" s="2" customFormat="1" x14ac:dyDescent="0.2">
      <c r="E446" s="410"/>
      <c r="F446" s="2038"/>
      <c r="G446" s="1373"/>
      <c r="I446" s="410"/>
      <c r="J446" s="410"/>
      <c r="K446" s="410"/>
      <c r="L446" s="410"/>
      <c r="M446" s="410"/>
      <c r="N446" s="410"/>
      <c r="O446" s="410"/>
      <c r="BO446" s="93"/>
      <c r="BP446" s="93"/>
      <c r="BQ446" s="93"/>
      <c r="BR446" s="93"/>
      <c r="BS446" s="93"/>
      <c r="BT446" s="93"/>
      <c r="BU446" s="93"/>
      <c r="BV446" s="93"/>
      <c r="BW446" s="93"/>
      <c r="BX446" s="93"/>
      <c r="BY446" s="93"/>
      <c r="BZ446" s="93"/>
      <c r="CA446" s="93"/>
      <c r="CB446" s="93"/>
      <c r="CC446" s="93"/>
      <c r="CD446" s="93"/>
      <c r="CE446" s="93"/>
      <c r="CF446" s="93"/>
      <c r="CG446" s="93"/>
      <c r="CH446" s="93"/>
      <c r="CI446" s="93"/>
      <c r="CJ446" s="93"/>
      <c r="CK446" s="93"/>
    </row>
    <row r="447" spans="5:89" s="2" customFormat="1" x14ac:dyDescent="0.2">
      <c r="E447" s="410"/>
      <c r="F447" s="2038"/>
      <c r="G447" s="1373"/>
      <c r="I447" s="410"/>
      <c r="J447" s="410"/>
      <c r="K447" s="410"/>
      <c r="L447" s="410"/>
      <c r="M447" s="410"/>
      <c r="N447" s="410"/>
      <c r="O447" s="410"/>
      <c r="BO447" s="93"/>
      <c r="BP447" s="93"/>
      <c r="BQ447" s="93"/>
      <c r="BR447" s="93"/>
      <c r="BS447" s="93"/>
      <c r="BT447" s="93"/>
      <c r="BU447" s="93"/>
      <c r="BV447" s="93"/>
      <c r="BW447" s="93"/>
      <c r="BX447" s="93"/>
      <c r="BY447" s="93"/>
      <c r="BZ447" s="93"/>
      <c r="CA447" s="93"/>
      <c r="CB447" s="93"/>
      <c r="CC447" s="93"/>
      <c r="CD447" s="93"/>
      <c r="CE447" s="93"/>
      <c r="CF447" s="93"/>
      <c r="CG447" s="93"/>
      <c r="CH447" s="93"/>
      <c r="CI447" s="93"/>
      <c r="CJ447" s="93"/>
      <c r="CK447" s="93"/>
    </row>
    <row r="448" spans="5:89" s="2" customFormat="1" x14ac:dyDescent="0.2">
      <c r="E448" s="410"/>
      <c r="F448" s="2038"/>
      <c r="G448" s="1373"/>
      <c r="I448" s="410"/>
      <c r="J448" s="410"/>
      <c r="K448" s="410"/>
      <c r="L448" s="410"/>
      <c r="M448" s="410"/>
      <c r="N448" s="410"/>
      <c r="O448" s="410"/>
      <c r="BO448" s="93"/>
      <c r="BP448" s="93"/>
      <c r="BQ448" s="93"/>
      <c r="BR448" s="93"/>
      <c r="BS448" s="93"/>
      <c r="BT448" s="93"/>
      <c r="BU448" s="93"/>
      <c r="BV448" s="93"/>
      <c r="BW448" s="93"/>
      <c r="BX448" s="93"/>
      <c r="BY448" s="93"/>
      <c r="BZ448" s="93"/>
      <c r="CA448" s="93"/>
      <c r="CB448" s="93"/>
      <c r="CC448" s="93"/>
      <c r="CD448" s="93"/>
      <c r="CE448" s="93"/>
      <c r="CF448" s="93"/>
      <c r="CG448" s="93"/>
      <c r="CH448" s="93"/>
      <c r="CI448" s="93"/>
      <c r="CJ448" s="93"/>
      <c r="CK448" s="93"/>
    </row>
    <row r="449" spans="5:89" s="2" customFormat="1" x14ac:dyDescent="0.2">
      <c r="E449" s="410"/>
      <c r="F449" s="2038"/>
      <c r="G449" s="1373"/>
      <c r="I449" s="410"/>
      <c r="J449" s="410"/>
      <c r="K449" s="410"/>
      <c r="L449" s="410"/>
      <c r="M449" s="410"/>
      <c r="N449" s="410"/>
      <c r="O449" s="410"/>
      <c r="BO449" s="93"/>
      <c r="BP449" s="93"/>
      <c r="BQ449" s="93"/>
      <c r="BR449" s="93"/>
      <c r="BS449" s="93"/>
      <c r="BT449" s="93"/>
      <c r="BU449" s="93"/>
      <c r="BV449" s="93"/>
      <c r="BW449" s="93"/>
      <c r="BX449" s="93"/>
      <c r="BY449" s="93"/>
      <c r="BZ449" s="93"/>
      <c r="CA449" s="93"/>
      <c r="CB449" s="93"/>
      <c r="CC449" s="93"/>
      <c r="CD449" s="93"/>
      <c r="CE449" s="93"/>
      <c r="CF449" s="93"/>
      <c r="CG449" s="93"/>
      <c r="CH449" s="93"/>
      <c r="CI449" s="93"/>
      <c r="CJ449" s="93"/>
      <c r="CK449" s="93"/>
    </row>
    <row r="450" spans="5:89" s="2" customFormat="1" x14ac:dyDescent="0.2">
      <c r="E450" s="410"/>
      <c r="F450" s="2038"/>
      <c r="G450" s="1373"/>
      <c r="I450" s="410"/>
      <c r="J450" s="410"/>
      <c r="K450" s="410"/>
      <c r="L450" s="410"/>
      <c r="M450" s="410"/>
      <c r="N450" s="410"/>
      <c r="O450" s="410"/>
      <c r="BO450" s="93"/>
      <c r="BP450" s="93"/>
      <c r="BQ450" s="93"/>
      <c r="BR450" s="93"/>
      <c r="BS450" s="93"/>
      <c r="BT450" s="93"/>
      <c r="BU450" s="93"/>
      <c r="BV450" s="93"/>
      <c r="BW450" s="93"/>
      <c r="BX450" s="93"/>
      <c r="BY450" s="93"/>
      <c r="BZ450" s="93"/>
      <c r="CA450" s="93"/>
      <c r="CB450" s="93"/>
      <c r="CC450" s="93"/>
      <c r="CD450" s="93"/>
      <c r="CE450" s="93"/>
      <c r="CF450" s="93"/>
      <c r="CG450" s="93"/>
      <c r="CH450" s="93"/>
      <c r="CI450" s="93"/>
      <c r="CJ450" s="93"/>
      <c r="CK450" s="93"/>
    </row>
    <row r="451" spans="5:89" s="2" customFormat="1" x14ac:dyDescent="0.2">
      <c r="E451" s="410"/>
      <c r="F451" s="2038"/>
      <c r="G451" s="1373"/>
      <c r="I451" s="410"/>
      <c r="J451" s="410"/>
      <c r="K451" s="410"/>
      <c r="L451" s="410"/>
      <c r="M451" s="410"/>
      <c r="N451" s="410"/>
      <c r="O451" s="410"/>
      <c r="BO451" s="93"/>
      <c r="BP451" s="93"/>
      <c r="BQ451" s="93"/>
      <c r="BR451" s="93"/>
      <c r="BS451" s="93"/>
      <c r="BT451" s="93"/>
      <c r="BU451" s="93"/>
      <c r="BV451" s="93"/>
      <c r="BW451" s="93"/>
      <c r="BX451" s="93"/>
      <c r="BY451" s="93"/>
      <c r="BZ451" s="93"/>
      <c r="CA451" s="93"/>
      <c r="CB451" s="93"/>
      <c r="CC451" s="93"/>
      <c r="CD451" s="93"/>
      <c r="CE451" s="93"/>
      <c r="CF451" s="93"/>
      <c r="CG451" s="93"/>
      <c r="CH451" s="93"/>
      <c r="CI451" s="93"/>
      <c r="CJ451" s="93"/>
      <c r="CK451" s="93"/>
    </row>
    <row r="452" spans="5:89" s="2" customFormat="1" x14ac:dyDescent="0.2">
      <c r="E452" s="410"/>
      <c r="F452" s="2038"/>
      <c r="G452" s="1373"/>
      <c r="I452" s="410"/>
      <c r="J452" s="410"/>
      <c r="K452" s="410"/>
      <c r="L452" s="410"/>
      <c r="M452" s="410"/>
      <c r="N452" s="410"/>
      <c r="O452" s="410"/>
      <c r="BO452" s="93"/>
      <c r="BP452" s="93"/>
      <c r="BQ452" s="93"/>
      <c r="BR452" s="93"/>
      <c r="BS452" s="93"/>
      <c r="BT452" s="93"/>
      <c r="BU452" s="93"/>
      <c r="BV452" s="93"/>
      <c r="BW452" s="93"/>
      <c r="BX452" s="93"/>
      <c r="BY452" s="93"/>
      <c r="BZ452" s="93"/>
      <c r="CA452" s="93"/>
      <c r="CB452" s="93"/>
      <c r="CC452" s="93"/>
      <c r="CD452" s="93"/>
      <c r="CE452" s="93"/>
      <c r="CF452" s="93"/>
      <c r="CG452" s="93"/>
      <c r="CH452" s="93"/>
      <c r="CI452" s="93"/>
      <c r="CJ452" s="93"/>
      <c r="CK452" s="93"/>
    </row>
    <row r="453" spans="5:89" s="2" customFormat="1" x14ac:dyDescent="0.2">
      <c r="E453" s="410"/>
      <c r="F453" s="2038"/>
      <c r="G453" s="1373"/>
      <c r="I453" s="410"/>
      <c r="J453" s="410"/>
      <c r="K453" s="410"/>
      <c r="L453" s="410"/>
      <c r="M453" s="410"/>
      <c r="N453" s="410"/>
      <c r="O453" s="410"/>
      <c r="BO453" s="93"/>
      <c r="BP453" s="93"/>
      <c r="BQ453" s="93"/>
      <c r="BR453" s="93"/>
      <c r="BS453" s="93"/>
      <c r="BT453" s="93"/>
      <c r="BU453" s="93"/>
      <c r="BV453" s="93"/>
      <c r="BW453" s="93"/>
      <c r="BX453" s="93"/>
      <c r="BY453" s="93"/>
      <c r="BZ453" s="93"/>
      <c r="CA453" s="93"/>
      <c r="CB453" s="93"/>
      <c r="CC453" s="93"/>
      <c r="CD453" s="93"/>
      <c r="CE453" s="93"/>
      <c r="CF453" s="93"/>
      <c r="CG453" s="93"/>
      <c r="CH453" s="93"/>
      <c r="CI453" s="93"/>
      <c r="CJ453" s="93"/>
      <c r="CK453" s="93"/>
    </row>
    <row r="454" spans="5:89" s="2" customFormat="1" x14ac:dyDescent="0.2">
      <c r="E454" s="410"/>
      <c r="F454" s="2038"/>
      <c r="G454" s="1373"/>
      <c r="I454" s="410"/>
      <c r="J454" s="410"/>
      <c r="K454" s="410"/>
      <c r="L454" s="410"/>
      <c r="M454" s="410"/>
      <c r="N454" s="410"/>
      <c r="O454" s="410"/>
      <c r="BO454" s="93"/>
      <c r="BP454" s="93"/>
      <c r="BQ454" s="93"/>
      <c r="BR454" s="93"/>
      <c r="BS454" s="93"/>
      <c r="BT454" s="93"/>
      <c r="BU454" s="93"/>
      <c r="BV454" s="93"/>
      <c r="BW454" s="93"/>
      <c r="BX454" s="93"/>
      <c r="BY454" s="93"/>
      <c r="BZ454" s="93"/>
      <c r="CA454" s="93"/>
      <c r="CB454" s="93"/>
      <c r="CC454" s="93"/>
      <c r="CD454" s="93"/>
      <c r="CE454" s="93"/>
      <c r="CF454" s="93"/>
      <c r="CG454" s="93"/>
      <c r="CH454" s="93"/>
      <c r="CI454" s="93"/>
      <c r="CJ454" s="93"/>
      <c r="CK454" s="93"/>
    </row>
    <row r="455" spans="5:89" s="2" customFormat="1" x14ac:dyDescent="0.2">
      <c r="E455" s="410"/>
      <c r="F455" s="2038"/>
      <c r="G455" s="1373"/>
      <c r="I455" s="410"/>
      <c r="J455" s="410"/>
      <c r="K455" s="410"/>
      <c r="L455" s="410"/>
      <c r="M455" s="410"/>
      <c r="N455" s="410"/>
      <c r="O455" s="410"/>
      <c r="BO455" s="93"/>
      <c r="BP455" s="93"/>
      <c r="BQ455" s="93"/>
      <c r="BR455" s="93"/>
      <c r="BS455" s="93"/>
      <c r="BT455" s="93"/>
      <c r="BU455" s="93"/>
      <c r="BV455" s="93"/>
      <c r="BW455" s="93"/>
      <c r="BX455" s="93"/>
      <c r="BY455" s="93"/>
      <c r="BZ455" s="93"/>
      <c r="CA455" s="93"/>
      <c r="CB455" s="93"/>
      <c r="CC455" s="93"/>
      <c r="CD455" s="93"/>
      <c r="CE455" s="93"/>
      <c r="CF455" s="93"/>
      <c r="CG455" s="93"/>
      <c r="CH455" s="93"/>
      <c r="CI455" s="93"/>
      <c r="CJ455" s="93"/>
      <c r="CK455" s="93"/>
    </row>
    <row r="456" spans="5:89" s="2" customFormat="1" x14ac:dyDescent="0.2">
      <c r="E456" s="410"/>
      <c r="F456" s="2038"/>
      <c r="G456" s="1373"/>
      <c r="I456" s="410"/>
      <c r="J456" s="410"/>
      <c r="K456" s="410"/>
      <c r="L456" s="410"/>
      <c r="M456" s="410"/>
      <c r="N456" s="410"/>
      <c r="O456" s="410"/>
      <c r="BO456" s="93"/>
      <c r="BP456" s="93"/>
      <c r="BQ456" s="93"/>
      <c r="BR456" s="93"/>
      <c r="BS456" s="93"/>
      <c r="BT456" s="93"/>
      <c r="BU456" s="93"/>
      <c r="BV456" s="93"/>
      <c r="BW456" s="93"/>
      <c r="BX456" s="93"/>
      <c r="BY456" s="93"/>
      <c r="BZ456" s="93"/>
      <c r="CA456" s="93"/>
      <c r="CB456" s="93"/>
      <c r="CC456" s="93"/>
      <c r="CD456" s="93"/>
      <c r="CE456" s="93"/>
      <c r="CF456" s="93"/>
      <c r="CG456" s="93"/>
      <c r="CH456" s="93"/>
      <c r="CI456" s="93"/>
      <c r="CJ456" s="93"/>
      <c r="CK456" s="93"/>
    </row>
    <row r="457" spans="5:89" s="2" customFormat="1" x14ac:dyDescent="0.2">
      <c r="E457" s="410"/>
      <c r="F457" s="2038"/>
      <c r="G457" s="1373"/>
      <c r="I457" s="410"/>
      <c r="J457" s="410"/>
      <c r="K457" s="410"/>
      <c r="L457" s="410"/>
      <c r="M457" s="410"/>
      <c r="N457" s="410"/>
      <c r="O457" s="410"/>
      <c r="BO457" s="93"/>
      <c r="BP457" s="93"/>
      <c r="BQ457" s="93"/>
      <c r="BR457" s="93"/>
      <c r="BS457" s="93"/>
      <c r="BT457" s="93"/>
      <c r="BU457" s="93"/>
      <c r="BV457" s="93"/>
      <c r="BW457" s="93"/>
      <c r="BX457" s="93"/>
      <c r="BY457" s="93"/>
      <c r="BZ457" s="93"/>
      <c r="CA457" s="93"/>
      <c r="CB457" s="93"/>
      <c r="CC457" s="93"/>
      <c r="CD457" s="93"/>
      <c r="CE457" s="93"/>
      <c r="CF457" s="93"/>
      <c r="CG457" s="93"/>
      <c r="CH457" s="93"/>
      <c r="CI457" s="93"/>
      <c r="CJ457" s="93"/>
      <c r="CK457" s="93"/>
    </row>
    <row r="458" spans="5:89" s="2" customFormat="1" x14ac:dyDescent="0.2">
      <c r="E458" s="410"/>
      <c r="F458" s="2038"/>
      <c r="G458" s="1373"/>
      <c r="I458" s="410"/>
      <c r="J458" s="410"/>
      <c r="K458" s="410"/>
      <c r="L458" s="410"/>
      <c r="M458" s="410"/>
      <c r="N458" s="410"/>
      <c r="O458" s="410"/>
      <c r="BO458" s="93"/>
      <c r="BP458" s="93"/>
      <c r="BQ458" s="93"/>
      <c r="BR458" s="93"/>
      <c r="BS458" s="93"/>
      <c r="BT458" s="93"/>
      <c r="BU458" s="93"/>
      <c r="BV458" s="93"/>
      <c r="BW458" s="93"/>
      <c r="BX458" s="93"/>
      <c r="BY458" s="93"/>
      <c r="BZ458" s="93"/>
      <c r="CA458" s="93"/>
      <c r="CB458" s="93"/>
      <c r="CC458" s="93"/>
      <c r="CD458" s="93"/>
      <c r="CE458" s="93"/>
      <c r="CF458" s="93"/>
      <c r="CG458" s="93"/>
      <c r="CH458" s="93"/>
      <c r="CI458" s="93"/>
      <c r="CJ458" s="93"/>
      <c r="CK458" s="93"/>
    </row>
    <row r="459" spans="5:89" s="2" customFormat="1" x14ac:dyDescent="0.2">
      <c r="E459" s="410"/>
      <c r="F459" s="2038"/>
      <c r="G459" s="1373"/>
      <c r="I459" s="410"/>
      <c r="J459" s="410"/>
      <c r="K459" s="410"/>
      <c r="L459" s="410"/>
      <c r="M459" s="410"/>
      <c r="N459" s="410"/>
      <c r="O459" s="410"/>
      <c r="BO459" s="93"/>
      <c r="BP459" s="93"/>
      <c r="BQ459" s="93"/>
      <c r="BR459" s="93"/>
      <c r="BS459" s="93"/>
      <c r="BT459" s="93"/>
      <c r="BU459" s="93"/>
      <c r="BV459" s="93"/>
      <c r="BW459" s="93"/>
      <c r="BX459" s="93"/>
      <c r="BY459" s="93"/>
      <c r="BZ459" s="93"/>
      <c r="CA459" s="93"/>
      <c r="CB459" s="93"/>
      <c r="CC459" s="93"/>
      <c r="CD459" s="93"/>
      <c r="CE459" s="93"/>
      <c r="CF459" s="93"/>
      <c r="CG459" s="93"/>
      <c r="CH459" s="93"/>
      <c r="CI459" s="93"/>
      <c r="CJ459" s="93"/>
      <c r="CK459" s="93"/>
    </row>
    <row r="460" spans="5:89" s="2" customFormat="1" x14ac:dyDescent="0.2">
      <c r="E460" s="410"/>
      <c r="F460" s="2038"/>
      <c r="G460" s="1373"/>
      <c r="I460" s="410"/>
      <c r="J460" s="410"/>
      <c r="K460" s="410"/>
      <c r="L460" s="410"/>
      <c r="M460" s="410"/>
      <c r="N460" s="410"/>
      <c r="O460" s="410"/>
      <c r="BO460" s="93"/>
      <c r="BP460" s="93"/>
      <c r="BQ460" s="93"/>
      <c r="BR460" s="93"/>
      <c r="BS460" s="93"/>
      <c r="BT460" s="93"/>
      <c r="BU460" s="93"/>
      <c r="BV460" s="93"/>
      <c r="BW460" s="93"/>
      <c r="BX460" s="93"/>
      <c r="BY460" s="93"/>
      <c r="BZ460" s="93"/>
      <c r="CA460" s="93"/>
      <c r="CB460" s="93"/>
      <c r="CC460" s="93"/>
      <c r="CD460" s="93"/>
      <c r="CE460" s="93"/>
      <c r="CF460" s="93"/>
      <c r="CG460" s="93"/>
      <c r="CH460" s="93"/>
      <c r="CI460" s="93"/>
      <c r="CJ460" s="93"/>
      <c r="CK460" s="93"/>
    </row>
    <row r="461" spans="5:89" s="2" customFormat="1" x14ac:dyDescent="0.2">
      <c r="E461" s="410"/>
      <c r="F461" s="2038"/>
      <c r="G461" s="1373"/>
      <c r="I461" s="410"/>
      <c r="J461" s="410"/>
      <c r="K461" s="410"/>
      <c r="L461" s="410"/>
      <c r="M461" s="410"/>
      <c r="N461" s="410"/>
      <c r="O461" s="410"/>
      <c r="BO461" s="93"/>
      <c r="BP461" s="93"/>
      <c r="BQ461" s="93"/>
      <c r="BR461" s="93"/>
      <c r="BS461" s="93"/>
      <c r="BT461" s="93"/>
      <c r="BU461" s="93"/>
      <c r="BV461" s="93"/>
      <c r="BW461" s="93"/>
      <c r="BX461" s="93"/>
      <c r="BY461" s="93"/>
      <c r="BZ461" s="93"/>
      <c r="CA461" s="93"/>
      <c r="CB461" s="93"/>
      <c r="CC461" s="93"/>
      <c r="CD461" s="93"/>
      <c r="CE461" s="93"/>
      <c r="CF461" s="93"/>
      <c r="CG461" s="93"/>
      <c r="CH461" s="93"/>
      <c r="CI461" s="93"/>
      <c r="CJ461" s="93"/>
      <c r="CK461" s="93"/>
    </row>
    <row r="462" spans="5:89" s="2" customFormat="1" x14ac:dyDescent="0.2">
      <c r="E462" s="410"/>
      <c r="F462" s="2038"/>
      <c r="G462" s="1373"/>
      <c r="I462" s="410"/>
      <c r="J462" s="410"/>
      <c r="K462" s="410"/>
      <c r="L462" s="410"/>
      <c r="M462" s="410"/>
      <c r="N462" s="410"/>
      <c r="O462" s="410"/>
      <c r="BO462" s="93"/>
      <c r="BP462" s="93"/>
      <c r="BQ462" s="93"/>
      <c r="BR462" s="93"/>
      <c r="BS462" s="93"/>
      <c r="BT462" s="93"/>
      <c r="BU462" s="93"/>
      <c r="BV462" s="93"/>
      <c r="BW462" s="93"/>
      <c r="BX462" s="93"/>
      <c r="BY462" s="93"/>
      <c r="BZ462" s="93"/>
      <c r="CA462" s="93"/>
      <c r="CB462" s="93"/>
      <c r="CC462" s="93"/>
      <c r="CD462" s="93"/>
      <c r="CE462" s="93"/>
      <c r="CF462" s="93"/>
      <c r="CG462" s="93"/>
      <c r="CH462" s="93"/>
      <c r="CI462" s="93"/>
      <c r="CJ462" s="93"/>
      <c r="CK462" s="93"/>
    </row>
    <row r="463" spans="5:89" s="2" customFormat="1" x14ac:dyDescent="0.2">
      <c r="E463" s="410"/>
      <c r="F463" s="2038"/>
      <c r="G463" s="1373"/>
      <c r="I463" s="410"/>
      <c r="J463" s="410"/>
      <c r="K463" s="410"/>
      <c r="L463" s="410"/>
      <c r="M463" s="410"/>
      <c r="N463" s="410"/>
      <c r="O463" s="410"/>
      <c r="BO463" s="93"/>
      <c r="BP463" s="93"/>
      <c r="BQ463" s="93"/>
      <c r="BR463" s="93"/>
      <c r="BS463" s="93"/>
      <c r="BT463" s="93"/>
      <c r="BU463" s="93"/>
      <c r="BV463" s="93"/>
      <c r="BW463" s="93"/>
      <c r="BX463" s="93"/>
      <c r="BY463" s="93"/>
      <c r="BZ463" s="93"/>
      <c r="CA463" s="93"/>
      <c r="CB463" s="93"/>
      <c r="CC463" s="93"/>
      <c r="CD463" s="93"/>
      <c r="CE463" s="93"/>
      <c r="CF463" s="93"/>
      <c r="CG463" s="93"/>
      <c r="CH463" s="93"/>
      <c r="CI463" s="93"/>
      <c r="CJ463" s="93"/>
      <c r="CK463" s="93"/>
    </row>
    <row r="464" spans="5:89" s="2" customFormat="1" x14ac:dyDescent="0.2">
      <c r="E464" s="410"/>
      <c r="F464" s="2038"/>
      <c r="G464" s="1373"/>
      <c r="I464" s="410"/>
      <c r="J464" s="410"/>
      <c r="K464" s="410"/>
      <c r="L464" s="410"/>
      <c r="M464" s="410"/>
      <c r="N464" s="410"/>
      <c r="O464" s="410"/>
      <c r="BO464" s="93"/>
      <c r="BP464" s="93"/>
      <c r="BQ464" s="93"/>
      <c r="BR464" s="93"/>
      <c r="BS464" s="93"/>
      <c r="BT464" s="93"/>
      <c r="BU464" s="93"/>
      <c r="BV464" s="93"/>
      <c r="BW464" s="93"/>
      <c r="BX464" s="93"/>
      <c r="BY464" s="93"/>
      <c r="BZ464" s="93"/>
      <c r="CA464" s="93"/>
      <c r="CB464" s="93"/>
      <c r="CC464" s="93"/>
      <c r="CD464" s="93"/>
      <c r="CE464" s="93"/>
      <c r="CF464" s="93"/>
      <c r="CG464" s="93"/>
      <c r="CH464" s="93"/>
      <c r="CI464" s="93"/>
      <c r="CJ464" s="93"/>
      <c r="CK464" s="93"/>
    </row>
    <row r="465" spans="5:89" s="2" customFormat="1" x14ac:dyDescent="0.2">
      <c r="E465" s="410"/>
      <c r="F465" s="2038"/>
      <c r="G465" s="1373"/>
      <c r="I465" s="410"/>
      <c r="J465" s="410"/>
      <c r="K465" s="410"/>
      <c r="L465" s="410"/>
      <c r="M465" s="410"/>
      <c r="N465" s="410"/>
      <c r="O465" s="410"/>
      <c r="BO465" s="93"/>
      <c r="BP465" s="93"/>
      <c r="BQ465" s="93"/>
      <c r="BR465" s="93"/>
      <c r="BS465" s="93"/>
      <c r="BT465" s="93"/>
      <c r="BU465" s="93"/>
      <c r="BV465" s="93"/>
      <c r="BW465" s="93"/>
      <c r="BX465" s="93"/>
      <c r="BY465" s="93"/>
      <c r="BZ465" s="93"/>
      <c r="CA465" s="93"/>
      <c r="CB465" s="93"/>
      <c r="CC465" s="93"/>
      <c r="CD465" s="93"/>
      <c r="CE465" s="93"/>
      <c r="CF465" s="93"/>
      <c r="CG465" s="93"/>
      <c r="CH465" s="93"/>
      <c r="CI465" s="93"/>
      <c r="CJ465" s="93"/>
      <c r="CK465" s="93"/>
    </row>
    <row r="466" spans="5:89" s="2" customFormat="1" x14ac:dyDescent="0.2">
      <c r="E466" s="410"/>
      <c r="F466" s="2038"/>
      <c r="G466" s="1373"/>
      <c r="I466" s="410"/>
      <c r="J466" s="410"/>
      <c r="K466" s="410"/>
      <c r="L466" s="410"/>
      <c r="M466" s="410"/>
      <c r="N466" s="410"/>
      <c r="O466" s="410"/>
      <c r="BO466" s="93"/>
      <c r="BP466" s="93"/>
      <c r="BQ466" s="93"/>
      <c r="BR466" s="93"/>
      <c r="BS466" s="93"/>
      <c r="BT466" s="93"/>
      <c r="BU466" s="93"/>
      <c r="BV466" s="93"/>
      <c r="BW466" s="93"/>
      <c r="BX466" s="93"/>
      <c r="BY466" s="93"/>
      <c r="BZ466" s="93"/>
      <c r="CA466" s="93"/>
      <c r="CB466" s="93"/>
      <c r="CC466" s="93"/>
      <c r="CD466" s="93"/>
      <c r="CE466" s="93"/>
      <c r="CF466" s="93"/>
      <c r="CG466" s="93"/>
      <c r="CH466" s="93"/>
      <c r="CI466" s="93"/>
      <c r="CJ466" s="93"/>
      <c r="CK466" s="93"/>
    </row>
    <row r="467" spans="5:89" s="2" customFormat="1" x14ac:dyDescent="0.2">
      <c r="E467" s="410"/>
      <c r="F467" s="2038"/>
      <c r="G467" s="1373"/>
      <c r="I467" s="410"/>
      <c r="J467" s="410"/>
      <c r="K467" s="410"/>
      <c r="L467" s="410"/>
      <c r="M467" s="410"/>
      <c r="N467" s="410"/>
      <c r="O467" s="410"/>
      <c r="BO467" s="93"/>
      <c r="BP467" s="93"/>
      <c r="BQ467" s="93"/>
      <c r="BR467" s="93"/>
      <c r="BS467" s="93"/>
      <c r="BT467" s="93"/>
      <c r="BU467" s="93"/>
      <c r="BV467" s="93"/>
      <c r="BW467" s="93"/>
      <c r="BX467" s="93"/>
      <c r="BY467" s="93"/>
      <c r="BZ467" s="93"/>
      <c r="CA467" s="93"/>
      <c r="CB467" s="93"/>
      <c r="CC467" s="93"/>
      <c r="CD467" s="93"/>
      <c r="CE467" s="93"/>
      <c r="CF467" s="93"/>
      <c r="CG467" s="93"/>
      <c r="CH467" s="93"/>
      <c r="CI467" s="93"/>
      <c r="CJ467" s="93"/>
      <c r="CK467" s="93"/>
    </row>
    <row r="468" spans="5:89" s="2" customFormat="1" x14ac:dyDescent="0.2">
      <c r="E468" s="410"/>
      <c r="F468" s="2038"/>
      <c r="G468" s="1373"/>
      <c r="I468" s="410"/>
      <c r="J468" s="410"/>
      <c r="K468" s="410"/>
      <c r="L468" s="410"/>
      <c r="M468" s="410"/>
      <c r="N468" s="410"/>
      <c r="O468" s="410"/>
      <c r="BO468" s="93"/>
      <c r="BP468" s="93"/>
      <c r="BQ468" s="93"/>
      <c r="BR468" s="93"/>
      <c r="BS468" s="93"/>
      <c r="BT468" s="93"/>
      <c r="BU468" s="93"/>
      <c r="BV468" s="93"/>
      <c r="BW468" s="93"/>
      <c r="BX468" s="93"/>
      <c r="BY468" s="93"/>
      <c r="BZ468" s="93"/>
      <c r="CA468" s="93"/>
      <c r="CB468" s="93"/>
      <c r="CC468" s="93"/>
      <c r="CD468" s="93"/>
      <c r="CE468" s="93"/>
      <c r="CF468" s="93"/>
      <c r="CG468" s="93"/>
      <c r="CH468" s="93"/>
      <c r="CI468" s="93"/>
      <c r="CJ468" s="93"/>
      <c r="CK468" s="93"/>
    </row>
    <row r="469" spans="5:89" s="2" customFormat="1" x14ac:dyDescent="0.2">
      <c r="E469" s="410"/>
      <c r="F469" s="2038"/>
      <c r="G469" s="1373"/>
      <c r="I469" s="410"/>
      <c r="J469" s="410"/>
      <c r="K469" s="410"/>
      <c r="L469" s="410"/>
      <c r="M469" s="410"/>
      <c r="N469" s="410"/>
      <c r="O469" s="410"/>
      <c r="BO469" s="93"/>
      <c r="BP469" s="93"/>
      <c r="BQ469" s="93"/>
      <c r="BR469" s="93"/>
      <c r="BS469" s="93"/>
      <c r="BT469" s="93"/>
      <c r="BU469" s="93"/>
      <c r="BV469" s="93"/>
      <c r="BW469" s="93"/>
      <c r="BX469" s="93"/>
      <c r="BY469" s="93"/>
      <c r="BZ469" s="93"/>
      <c r="CA469" s="93"/>
      <c r="CB469" s="93"/>
      <c r="CC469" s="93"/>
      <c r="CD469" s="93"/>
      <c r="CE469" s="93"/>
      <c r="CF469" s="93"/>
      <c r="CG469" s="93"/>
      <c r="CH469" s="93"/>
      <c r="CI469" s="93"/>
      <c r="CJ469" s="93"/>
      <c r="CK469" s="93"/>
    </row>
    <row r="470" spans="5:89" s="2" customFormat="1" x14ac:dyDescent="0.2">
      <c r="E470" s="410"/>
      <c r="F470" s="2038"/>
      <c r="G470" s="1373"/>
      <c r="I470" s="410"/>
      <c r="J470" s="410"/>
      <c r="K470" s="410"/>
      <c r="L470" s="410"/>
      <c r="M470" s="410"/>
      <c r="N470" s="410"/>
      <c r="O470" s="410"/>
      <c r="BO470" s="93"/>
      <c r="BP470" s="93"/>
      <c r="BQ470" s="93"/>
      <c r="BR470" s="93"/>
      <c r="BS470" s="93"/>
      <c r="BT470" s="93"/>
      <c r="BU470" s="93"/>
      <c r="BV470" s="93"/>
      <c r="BW470" s="93"/>
      <c r="BX470" s="93"/>
      <c r="BY470" s="93"/>
      <c r="BZ470" s="93"/>
      <c r="CA470" s="93"/>
      <c r="CB470" s="93"/>
      <c r="CC470" s="93"/>
      <c r="CD470" s="93"/>
      <c r="CE470" s="93"/>
      <c r="CF470" s="93"/>
      <c r="CG470" s="93"/>
      <c r="CH470" s="93"/>
      <c r="CI470" s="93"/>
      <c r="CJ470" s="93"/>
      <c r="CK470" s="93"/>
    </row>
    <row r="471" spans="5:89" s="2" customFormat="1" x14ac:dyDescent="0.2">
      <c r="E471" s="410"/>
      <c r="F471" s="2038"/>
      <c r="G471" s="1373"/>
      <c r="I471" s="410"/>
      <c r="J471" s="410"/>
      <c r="K471" s="410"/>
      <c r="L471" s="410"/>
      <c r="M471" s="410"/>
      <c r="N471" s="410"/>
      <c r="O471" s="410"/>
      <c r="BO471" s="93"/>
      <c r="BP471" s="93"/>
      <c r="BQ471" s="93"/>
      <c r="BR471" s="93"/>
      <c r="BS471" s="93"/>
      <c r="BT471" s="93"/>
      <c r="BU471" s="93"/>
      <c r="BV471" s="93"/>
      <c r="BW471" s="93"/>
      <c r="BX471" s="93"/>
      <c r="BY471" s="93"/>
      <c r="BZ471" s="93"/>
      <c r="CA471" s="93"/>
      <c r="CB471" s="93"/>
      <c r="CC471" s="93"/>
      <c r="CD471" s="93"/>
      <c r="CE471" s="93"/>
      <c r="CF471" s="93"/>
      <c r="CG471" s="93"/>
      <c r="CH471" s="93"/>
      <c r="CI471" s="93"/>
      <c r="CJ471" s="93"/>
      <c r="CK471" s="93"/>
    </row>
    <row r="472" spans="5:89" s="2" customFormat="1" x14ac:dyDescent="0.2">
      <c r="E472" s="410"/>
      <c r="F472" s="2038"/>
      <c r="G472" s="1373"/>
      <c r="I472" s="410"/>
      <c r="J472" s="410"/>
      <c r="K472" s="410"/>
      <c r="L472" s="410"/>
      <c r="M472" s="410"/>
      <c r="N472" s="410"/>
      <c r="O472" s="410"/>
      <c r="BO472" s="93"/>
      <c r="BP472" s="93"/>
      <c r="BQ472" s="93"/>
      <c r="BR472" s="93"/>
      <c r="BS472" s="93"/>
      <c r="BT472" s="93"/>
      <c r="BU472" s="93"/>
      <c r="BV472" s="93"/>
      <c r="BW472" s="93"/>
      <c r="BX472" s="93"/>
      <c r="BY472" s="93"/>
      <c r="BZ472" s="93"/>
      <c r="CA472" s="93"/>
      <c r="CB472" s="93"/>
      <c r="CC472" s="93"/>
      <c r="CD472" s="93"/>
      <c r="CE472" s="93"/>
      <c r="CF472" s="93"/>
      <c r="CG472" s="93"/>
      <c r="CH472" s="93"/>
      <c r="CI472" s="93"/>
      <c r="CJ472" s="93"/>
      <c r="CK472" s="93"/>
    </row>
    <row r="473" spans="5:89" s="2" customFormat="1" x14ac:dyDescent="0.2">
      <c r="E473" s="410"/>
      <c r="F473" s="2038"/>
      <c r="G473" s="1373"/>
      <c r="I473" s="410"/>
      <c r="J473" s="410"/>
      <c r="K473" s="410"/>
      <c r="L473" s="410"/>
      <c r="M473" s="410"/>
      <c r="N473" s="410"/>
      <c r="O473" s="410"/>
      <c r="BO473" s="93"/>
      <c r="BP473" s="93"/>
      <c r="BQ473" s="93"/>
      <c r="BR473" s="93"/>
      <c r="BS473" s="93"/>
      <c r="BT473" s="93"/>
      <c r="BU473" s="93"/>
      <c r="BV473" s="93"/>
      <c r="BW473" s="93"/>
      <c r="BX473" s="93"/>
      <c r="BY473" s="93"/>
      <c r="BZ473" s="93"/>
      <c r="CA473" s="93"/>
      <c r="CB473" s="93"/>
      <c r="CC473" s="93"/>
      <c r="CD473" s="93"/>
      <c r="CE473" s="93"/>
      <c r="CF473" s="93"/>
      <c r="CG473" s="93"/>
      <c r="CH473" s="93"/>
      <c r="CI473" s="93"/>
      <c r="CJ473" s="93"/>
      <c r="CK473" s="93"/>
    </row>
    <row r="474" spans="5:89" s="2" customFormat="1" x14ac:dyDescent="0.2">
      <c r="E474" s="410"/>
      <c r="F474" s="2038"/>
      <c r="G474" s="1373"/>
      <c r="I474" s="410"/>
      <c r="J474" s="410"/>
      <c r="K474" s="410"/>
      <c r="L474" s="410"/>
      <c r="M474" s="410"/>
      <c r="N474" s="410"/>
      <c r="O474" s="410"/>
      <c r="BO474" s="93"/>
      <c r="BP474" s="93"/>
      <c r="BQ474" s="93"/>
      <c r="BR474" s="93"/>
      <c r="BS474" s="93"/>
      <c r="BT474" s="93"/>
      <c r="BU474" s="93"/>
      <c r="BV474" s="93"/>
      <c r="BW474" s="93"/>
      <c r="BX474" s="93"/>
      <c r="BY474" s="93"/>
      <c r="BZ474" s="93"/>
      <c r="CA474" s="93"/>
      <c r="CB474" s="93"/>
      <c r="CC474" s="93"/>
      <c r="CD474" s="93"/>
      <c r="CE474" s="93"/>
      <c r="CF474" s="93"/>
      <c r="CG474" s="93"/>
      <c r="CH474" s="93"/>
      <c r="CI474" s="93"/>
      <c r="CJ474" s="93"/>
      <c r="CK474" s="93"/>
    </row>
    <row r="475" spans="5:89" s="2" customFormat="1" x14ac:dyDescent="0.2">
      <c r="E475" s="410"/>
      <c r="F475" s="2038"/>
      <c r="G475" s="1373"/>
      <c r="I475" s="410"/>
      <c r="J475" s="410"/>
      <c r="K475" s="410"/>
      <c r="L475" s="410"/>
      <c r="M475" s="410"/>
      <c r="N475" s="410"/>
      <c r="O475" s="410"/>
      <c r="BO475" s="93"/>
      <c r="BP475" s="93"/>
      <c r="BQ475" s="93"/>
      <c r="BR475" s="93"/>
      <c r="BS475" s="93"/>
      <c r="BT475" s="93"/>
      <c r="BU475" s="93"/>
      <c r="BV475" s="93"/>
      <c r="BW475" s="93"/>
      <c r="BX475" s="93"/>
      <c r="BY475" s="93"/>
      <c r="BZ475" s="93"/>
      <c r="CA475" s="93"/>
      <c r="CB475" s="93"/>
      <c r="CC475" s="93"/>
      <c r="CD475" s="93"/>
      <c r="CE475" s="93"/>
      <c r="CF475" s="93"/>
      <c r="CG475" s="93"/>
      <c r="CH475" s="93"/>
      <c r="CI475" s="93"/>
      <c r="CJ475" s="93"/>
      <c r="CK475" s="93"/>
    </row>
    <row r="476" spans="5:89" s="2" customFormat="1" x14ac:dyDescent="0.2">
      <c r="E476" s="410"/>
      <c r="F476" s="2038"/>
      <c r="G476" s="1373"/>
      <c r="I476" s="410"/>
      <c r="J476" s="410"/>
      <c r="K476" s="410"/>
      <c r="L476" s="410"/>
      <c r="M476" s="410"/>
      <c r="N476" s="410"/>
      <c r="O476" s="410"/>
      <c r="BO476" s="93"/>
      <c r="BP476" s="93"/>
      <c r="BQ476" s="93"/>
      <c r="BR476" s="93"/>
      <c r="BS476" s="93"/>
      <c r="BT476" s="93"/>
      <c r="BU476" s="93"/>
      <c r="BV476" s="93"/>
      <c r="BW476" s="93"/>
      <c r="BX476" s="93"/>
      <c r="BY476" s="93"/>
      <c r="BZ476" s="93"/>
      <c r="CA476" s="93"/>
      <c r="CB476" s="93"/>
      <c r="CC476" s="93"/>
      <c r="CD476" s="93"/>
      <c r="CE476" s="93"/>
      <c r="CF476" s="93"/>
      <c r="CG476" s="93"/>
      <c r="CH476" s="93"/>
      <c r="CI476" s="93"/>
      <c r="CJ476" s="93"/>
      <c r="CK476" s="93"/>
    </row>
    <row r="477" spans="5:89" s="2" customFormat="1" x14ac:dyDescent="0.2">
      <c r="E477" s="410"/>
      <c r="F477" s="2038"/>
      <c r="G477" s="1373"/>
      <c r="I477" s="410"/>
      <c r="J477" s="410"/>
      <c r="K477" s="410"/>
      <c r="L477" s="410"/>
      <c r="M477" s="410"/>
      <c r="N477" s="410"/>
      <c r="O477" s="410"/>
      <c r="BO477" s="93"/>
      <c r="BP477" s="93"/>
      <c r="BQ477" s="93"/>
      <c r="BR477" s="93"/>
      <c r="BS477" s="93"/>
      <c r="BT477" s="93"/>
      <c r="BU477" s="93"/>
      <c r="BV477" s="93"/>
      <c r="BW477" s="93"/>
      <c r="BX477" s="93"/>
      <c r="BY477" s="93"/>
      <c r="BZ477" s="93"/>
      <c r="CA477" s="93"/>
      <c r="CB477" s="93"/>
      <c r="CC477" s="93"/>
      <c r="CD477" s="93"/>
      <c r="CE477" s="93"/>
      <c r="CF477" s="93"/>
      <c r="CG477" s="93"/>
      <c r="CH477" s="93"/>
      <c r="CI477" s="93"/>
      <c r="CJ477" s="93"/>
      <c r="CK477" s="93"/>
    </row>
    <row r="478" spans="5:89" s="2" customFormat="1" x14ac:dyDescent="0.2">
      <c r="E478" s="410"/>
      <c r="F478" s="2038"/>
      <c r="G478" s="1373"/>
      <c r="I478" s="410"/>
      <c r="J478" s="410"/>
      <c r="K478" s="410"/>
      <c r="L478" s="410"/>
      <c r="M478" s="410"/>
      <c r="N478" s="410"/>
      <c r="O478" s="410"/>
      <c r="BO478" s="93"/>
      <c r="BP478" s="93"/>
      <c r="BQ478" s="93"/>
      <c r="BR478" s="93"/>
      <c r="BS478" s="93"/>
      <c r="BT478" s="93"/>
      <c r="BU478" s="93"/>
      <c r="BV478" s="93"/>
      <c r="BW478" s="93"/>
      <c r="BX478" s="93"/>
      <c r="BY478" s="93"/>
      <c r="BZ478" s="93"/>
      <c r="CA478" s="93"/>
      <c r="CB478" s="93"/>
      <c r="CC478" s="93"/>
      <c r="CD478" s="93"/>
      <c r="CE478" s="93"/>
      <c r="CF478" s="93"/>
      <c r="CG478" s="93"/>
      <c r="CH478" s="93"/>
      <c r="CI478" s="93"/>
      <c r="CJ478" s="93"/>
      <c r="CK478" s="93"/>
    </row>
    <row r="479" spans="5:89" s="2" customFormat="1" x14ac:dyDescent="0.2">
      <c r="E479" s="410"/>
      <c r="F479" s="2038"/>
      <c r="G479" s="1373"/>
      <c r="I479" s="410"/>
      <c r="J479" s="410"/>
      <c r="K479" s="410"/>
      <c r="L479" s="410"/>
      <c r="M479" s="410"/>
      <c r="N479" s="410"/>
      <c r="O479" s="410"/>
      <c r="BO479" s="93"/>
      <c r="BP479" s="93"/>
      <c r="BQ479" s="93"/>
      <c r="BR479" s="93"/>
      <c r="BS479" s="93"/>
      <c r="BT479" s="93"/>
      <c r="BU479" s="93"/>
      <c r="BV479" s="93"/>
      <c r="BW479" s="93"/>
      <c r="BX479" s="93"/>
      <c r="BY479" s="93"/>
      <c r="BZ479" s="93"/>
      <c r="CA479" s="93"/>
      <c r="CB479" s="93"/>
      <c r="CC479" s="93"/>
      <c r="CD479" s="93"/>
      <c r="CE479" s="93"/>
      <c r="CF479" s="93"/>
      <c r="CG479" s="93"/>
      <c r="CH479" s="93"/>
      <c r="CI479" s="93"/>
      <c r="CJ479" s="93"/>
      <c r="CK479" s="93"/>
    </row>
    <row r="480" spans="5:89" s="2" customFormat="1" x14ac:dyDescent="0.2">
      <c r="E480" s="410"/>
      <c r="F480" s="2038"/>
      <c r="G480" s="1373"/>
      <c r="I480" s="410"/>
      <c r="J480" s="410"/>
      <c r="K480" s="410"/>
      <c r="L480" s="410"/>
      <c r="M480" s="410"/>
      <c r="N480" s="410"/>
      <c r="O480" s="410"/>
      <c r="BO480" s="93"/>
      <c r="BP480" s="93"/>
      <c r="BQ480" s="93"/>
      <c r="BR480" s="93"/>
      <c r="BS480" s="93"/>
      <c r="BT480" s="93"/>
      <c r="BU480" s="93"/>
      <c r="BV480" s="93"/>
      <c r="BW480" s="93"/>
      <c r="BX480" s="93"/>
      <c r="BY480" s="93"/>
      <c r="BZ480" s="93"/>
      <c r="CA480" s="93"/>
      <c r="CB480" s="93"/>
      <c r="CC480" s="93"/>
      <c r="CD480" s="93"/>
      <c r="CE480" s="93"/>
      <c r="CF480" s="93"/>
      <c r="CG480" s="93"/>
      <c r="CH480" s="93"/>
      <c r="CI480" s="93"/>
      <c r="CJ480" s="93"/>
      <c r="CK480" s="93"/>
    </row>
    <row r="481" spans="5:89" s="2" customFormat="1" x14ac:dyDescent="0.2">
      <c r="E481" s="410"/>
      <c r="F481" s="2038"/>
      <c r="G481" s="1373"/>
      <c r="I481" s="410"/>
      <c r="J481" s="410"/>
      <c r="K481" s="410"/>
      <c r="L481" s="410"/>
      <c r="M481" s="410"/>
      <c r="N481" s="410"/>
      <c r="O481" s="410"/>
      <c r="BO481" s="93"/>
      <c r="BP481" s="93"/>
      <c r="BQ481" s="93"/>
      <c r="BR481" s="93"/>
      <c r="BS481" s="93"/>
      <c r="BT481" s="93"/>
      <c r="BU481" s="93"/>
      <c r="BV481" s="93"/>
      <c r="BW481" s="93"/>
      <c r="BX481" s="93"/>
      <c r="BY481" s="93"/>
      <c r="BZ481" s="93"/>
      <c r="CA481" s="93"/>
      <c r="CB481" s="93"/>
      <c r="CC481" s="93"/>
      <c r="CD481" s="93"/>
      <c r="CE481" s="93"/>
      <c r="CF481" s="93"/>
      <c r="CG481" s="93"/>
      <c r="CH481" s="93"/>
      <c r="CI481" s="93"/>
      <c r="CJ481" s="93"/>
      <c r="CK481" s="93"/>
    </row>
    <row r="482" spans="5:89" s="2" customFormat="1" x14ac:dyDescent="0.2">
      <c r="E482" s="410"/>
      <c r="F482" s="2038"/>
      <c r="G482" s="1373"/>
      <c r="I482" s="410"/>
      <c r="J482" s="410"/>
      <c r="K482" s="410"/>
      <c r="L482" s="410"/>
      <c r="M482" s="410"/>
      <c r="N482" s="410"/>
      <c r="O482" s="410"/>
      <c r="BO482" s="93"/>
      <c r="BP482" s="93"/>
      <c r="BQ482" s="93"/>
      <c r="BR482" s="93"/>
      <c r="BS482" s="93"/>
      <c r="BT482" s="93"/>
      <c r="BU482" s="93"/>
      <c r="BV482" s="93"/>
      <c r="BW482" s="93"/>
      <c r="BX482" s="93"/>
      <c r="BY482" s="93"/>
      <c r="BZ482" s="93"/>
      <c r="CA482" s="93"/>
      <c r="CB482" s="93"/>
      <c r="CC482" s="93"/>
      <c r="CD482" s="93"/>
      <c r="CE482" s="93"/>
      <c r="CF482" s="93"/>
      <c r="CG482" s="93"/>
      <c r="CH482" s="93"/>
      <c r="CI482" s="93"/>
      <c r="CJ482" s="93"/>
      <c r="CK482" s="93"/>
    </row>
    <row r="483" spans="5:89" s="2" customFormat="1" x14ac:dyDescent="0.2">
      <c r="E483" s="410"/>
      <c r="F483" s="2038"/>
      <c r="G483" s="1373"/>
      <c r="I483" s="410"/>
      <c r="J483" s="410"/>
      <c r="K483" s="410"/>
      <c r="L483" s="410"/>
      <c r="M483" s="410"/>
      <c r="N483" s="410"/>
      <c r="O483" s="410"/>
      <c r="BO483" s="93"/>
      <c r="BP483" s="93"/>
      <c r="BQ483" s="93"/>
      <c r="BR483" s="93"/>
      <c r="BS483" s="93"/>
      <c r="BT483" s="93"/>
      <c r="BU483" s="93"/>
      <c r="BV483" s="93"/>
      <c r="BW483" s="93"/>
      <c r="BX483" s="93"/>
      <c r="BY483" s="93"/>
      <c r="BZ483" s="93"/>
      <c r="CA483" s="93"/>
      <c r="CB483" s="93"/>
      <c r="CC483" s="93"/>
      <c r="CD483" s="93"/>
      <c r="CE483" s="93"/>
      <c r="CF483" s="93"/>
      <c r="CG483" s="93"/>
      <c r="CH483" s="93"/>
      <c r="CI483" s="93"/>
      <c r="CJ483" s="93"/>
      <c r="CK483" s="93"/>
    </row>
    <row r="484" spans="5:89" s="2" customFormat="1" x14ac:dyDescent="0.2">
      <c r="E484" s="410"/>
      <c r="F484" s="2038"/>
      <c r="G484" s="1373"/>
      <c r="I484" s="410"/>
      <c r="J484" s="410"/>
      <c r="K484" s="410"/>
      <c r="L484" s="410"/>
      <c r="M484" s="410"/>
      <c r="N484" s="410"/>
      <c r="O484" s="410"/>
      <c r="BO484" s="93"/>
      <c r="BP484" s="93"/>
      <c r="BQ484" s="93"/>
      <c r="BR484" s="93"/>
      <c r="BS484" s="93"/>
      <c r="BT484" s="93"/>
      <c r="BU484" s="93"/>
      <c r="BV484" s="93"/>
      <c r="BW484" s="93"/>
      <c r="BX484" s="93"/>
      <c r="BY484" s="93"/>
      <c r="BZ484" s="93"/>
      <c r="CA484" s="93"/>
      <c r="CB484" s="93"/>
      <c r="CC484" s="93"/>
      <c r="CD484" s="93"/>
      <c r="CE484" s="93"/>
      <c r="CF484" s="93"/>
      <c r="CG484" s="93"/>
      <c r="CH484" s="93"/>
      <c r="CI484" s="93"/>
      <c r="CJ484" s="93"/>
      <c r="CK484" s="93"/>
    </row>
    <row r="485" spans="5:89" s="2" customFormat="1" x14ac:dyDescent="0.2">
      <c r="E485" s="410"/>
      <c r="F485" s="2038"/>
      <c r="G485" s="1373"/>
      <c r="I485" s="410"/>
      <c r="J485" s="410"/>
      <c r="K485" s="410"/>
      <c r="L485" s="410"/>
      <c r="M485" s="410"/>
      <c r="N485" s="410"/>
      <c r="O485" s="410"/>
      <c r="BO485" s="93"/>
      <c r="BP485" s="93"/>
      <c r="BQ485" s="93"/>
      <c r="BR485" s="93"/>
      <c r="BS485" s="93"/>
      <c r="BT485" s="93"/>
      <c r="BU485" s="93"/>
      <c r="BV485" s="93"/>
      <c r="BW485" s="93"/>
      <c r="BX485" s="93"/>
      <c r="BY485" s="93"/>
      <c r="BZ485" s="93"/>
      <c r="CA485" s="93"/>
      <c r="CB485" s="93"/>
      <c r="CC485" s="93"/>
      <c r="CD485" s="93"/>
      <c r="CE485" s="93"/>
      <c r="CF485" s="93"/>
      <c r="CG485" s="93"/>
      <c r="CH485" s="93"/>
      <c r="CI485" s="93"/>
      <c r="CJ485" s="93"/>
      <c r="CK485" s="93"/>
    </row>
    <row r="486" spans="5:89" s="2" customFormat="1" x14ac:dyDescent="0.2">
      <c r="E486" s="410"/>
      <c r="F486" s="2038"/>
      <c r="G486" s="1373"/>
      <c r="I486" s="410"/>
      <c r="J486" s="410"/>
      <c r="K486" s="410"/>
      <c r="L486" s="410"/>
      <c r="M486" s="410"/>
      <c r="N486" s="410"/>
      <c r="O486" s="410"/>
      <c r="BO486" s="93"/>
      <c r="BP486" s="93"/>
      <c r="BQ486" s="93"/>
      <c r="BR486" s="93"/>
      <c r="BS486" s="93"/>
      <c r="BT486" s="93"/>
      <c r="BU486" s="93"/>
      <c r="BV486" s="93"/>
      <c r="BW486" s="93"/>
      <c r="BX486" s="93"/>
      <c r="BY486" s="93"/>
      <c r="BZ486" s="93"/>
      <c r="CA486" s="93"/>
      <c r="CB486" s="93"/>
      <c r="CC486" s="93"/>
      <c r="CD486" s="93"/>
      <c r="CE486" s="93"/>
      <c r="CF486" s="93"/>
      <c r="CG486" s="93"/>
      <c r="CH486" s="93"/>
      <c r="CI486" s="93"/>
      <c r="CJ486" s="93"/>
      <c r="CK486" s="93"/>
    </row>
    <row r="487" spans="5:89" s="2" customFormat="1" x14ac:dyDescent="0.2">
      <c r="E487" s="410"/>
      <c r="F487" s="2038"/>
      <c r="G487" s="1373"/>
      <c r="I487" s="410"/>
      <c r="J487" s="410"/>
      <c r="K487" s="410"/>
      <c r="L487" s="410"/>
      <c r="M487" s="410"/>
      <c r="N487" s="410"/>
      <c r="O487" s="410"/>
      <c r="BO487" s="93"/>
      <c r="BP487" s="93"/>
      <c r="BQ487" s="93"/>
      <c r="BR487" s="93"/>
      <c r="BS487" s="93"/>
      <c r="BT487" s="93"/>
      <c r="BU487" s="93"/>
      <c r="BV487" s="93"/>
      <c r="BW487" s="93"/>
      <c r="BX487" s="93"/>
      <c r="BY487" s="93"/>
      <c r="BZ487" s="93"/>
      <c r="CA487" s="93"/>
      <c r="CB487" s="93"/>
      <c r="CC487" s="93"/>
      <c r="CD487" s="93"/>
      <c r="CE487" s="93"/>
      <c r="CF487" s="93"/>
      <c r="CG487" s="93"/>
      <c r="CH487" s="93"/>
      <c r="CI487" s="93"/>
      <c r="CJ487" s="93"/>
      <c r="CK487" s="93"/>
    </row>
    <row r="488" spans="5:89" s="2" customFormat="1" x14ac:dyDescent="0.2">
      <c r="E488" s="410"/>
      <c r="F488" s="2038"/>
      <c r="G488" s="1373"/>
      <c r="I488" s="410"/>
      <c r="J488" s="410"/>
      <c r="K488" s="410"/>
      <c r="L488" s="410"/>
      <c r="M488" s="410"/>
      <c r="N488" s="410"/>
      <c r="O488" s="410"/>
      <c r="BO488" s="93"/>
      <c r="BP488" s="93"/>
      <c r="BQ488" s="93"/>
      <c r="BR488" s="93"/>
      <c r="BS488" s="93"/>
      <c r="BT488" s="93"/>
      <c r="BU488" s="93"/>
      <c r="BV488" s="93"/>
      <c r="BW488" s="93"/>
      <c r="BX488" s="93"/>
      <c r="BY488" s="93"/>
      <c r="BZ488" s="93"/>
      <c r="CA488" s="93"/>
      <c r="CB488" s="93"/>
      <c r="CC488" s="93"/>
      <c r="CD488" s="93"/>
      <c r="CE488" s="93"/>
      <c r="CF488" s="93"/>
      <c r="CG488" s="93"/>
      <c r="CH488" s="93"/>
      <c r="CI488" s="93"/>
      <c r="CJ488" s="93"/>
      <c r="CK488" s="93"/>
    </row>
    <row r="489" spans="5:89" s="2" customFormat="1" x14ac:dyDescent="0.2">
      <c r="E489" s="410"/>
      <c r="F489" s="2038"/>
      <c r="G489" s="1373"/>
      <c r="I489" s="410"/>
      <c r="J489" s="410"/>
      <c r="K489" s="410"/>
      <c r="L489" s="410"/>
      <c r="M489" s="410"/>
      <c r="N489" s="410"/>
      <c r="O489" s="410"/>
      <c r="BO489" s="93"/>
      <c r="BP489" s="93"/>
      <c r="BQ489" s="93"/>
      <c r="BR489" s="93"/>
      <c r="BS489" s="93"/>
      <c r="BT489" s="93"/>
      <c r="BU489" s="93"/>
      <c r="BV489" s="93"/>
      <c r="BW489" s="93"/>
      <c r="BX489" s="93"/>
      <c r="BY489" s="93"/>
      <c r="BZ489" s="93"/>
      <c r="CA489" s="93"/>
      <c r="CB489" s="93"/>
      <c r="CC489" s="93"/>
      <c r="CD489" s="93"/>
      <c r="CE489" s="93"/>
      <c r="CF489" s="93"/>
      <c r="CG489" s="93"/>
      <c r="CH489" s="93"/>
      <c r="CI489" s="93"/>
      <c r="CJ489" s="93"/>
      <c r="CK489" s="93"/>
    </row>
    <row r="490" spans="5:89" s="2" customFormat="1" x14ac:dyDescent="0.2">
      <c r="E490" s="410"/>
      <c r="F490" s="2038"/>
      <c r="G490" s="1373"/>
      <c r="I490" s="410"/>
      <c r="J490" s="410"/>
      <c r="K490" s="410"/>
      <c r="L490" s="410"/>
      <c r="M490" s="410"/>
      <c r="N490" s="410"/>
      <c r="O490" s="410"/>
      <c r="BO490" s="93"/>
      <c r="BP490" s="93"/>
      <c r="BQ490" s="93"/>
      <c r="BR490" s="93"/>
      <c r="BS490" s="93"/>
      <c r="BT490" s="93"/>
      <c r="BU490" s="93"/>
      <c r="BV490" s="93"/>
      <c r="BW490" s="93"/>
      <c r="BX490" s="93"/>
      <c r="BY490" s="93"/>
      <c r="BZ490" s="93"/>
      <c r="CA490" s="93"/>
      <c r="CB490" s="93"/>
      <c r="CC490" s="93"/>
      <c r="CD490" s="93"/>
      <c r="CE490" s="93"/>
      <c r="CF490" s="93"/>
      <c r="CG490" s="93"/>
      <c r="CH490" s="93"/>
      <c r="CI490" s="93"/>
      <c r="CJ490" s="93"/>
      <c r="CK490" s="93"/>
    </row>
    <row r="491" spans="5:89" s="2" customFormat="1" x14ac:dyDescent="0.2">
      <c r="E491" s="410"/>
      <c r="F491" s="2038"/>
      <c r="G491" s="1373"/>
      <c r="I491" s="410"/>
      <c r="J491" s="410"/>
      <c r="K491" s="410"/>
      <c r="L491" s="410"/>
      <c r="M491" s="410"/>
      <c r="N491" s="410"/>
      <c r="O491" s="410"/>
      <c r="BO491" s="93"/>
      <c r="BP491" s="93"/>
      <c r="BQ491" s="93"/>
      <c r="BR491" s="93"/>
      <c r="BS491" s="93"/>
      <c r="BT491" s="93"/>
      <c r="BU491" s="93"/>
      <c r="BV491" s="93"/>
      <c r="BW491" s="93"/>
      <c r="BX491" s="93"/>
      <c r="BY491" s="93"/>
      <c r="BZ491" s="93"/>
      <c r="CA491" s="93"/>
      <c r="CB491" s="93"/>
      <c r="CC491" s="93"/>
      <c r="CD491" s="93"/>
      <c r="CE491" s="93"/>
      <c r="CF491" s="93"/>
      <c r="CG491" s="93"/>
      <c r="CH491" s="93"/>
      <c r="CI491" s="93"/>
      <c r="CJ491" s="93"/>
      <c r="CK491" s="93"/>
    </row>
    <row r="492" spans="5:89" s="2" customFormat="1" x14ac:dyDescent="0.2">
      <c r="E492" s="410"/>
      <c r="F492" s="2038"/>
      <c r="G492" s="1373"/>
      <c r="I492" s="410"/>
      <c r="J492" s="410"/>
      <c r="K492" s="410"/>
      <c r="L492" s="410"/>
      <c r="M492" s="410"/>
      <c r="N492" s="410"/>
      <c r="O492" s="410"/>
      <c r="BO492" s="93"/>
      <c r="BP492" s="93"/>
      <c r="BQ492" s="93"/>
      <c r="BR492" s="93"/>
      <c r="BS492" s="93"/>
      <c r="BT492" s="93"/>
      <c r="BU492" s="93"/>
      <c r="BV492" s="93"/>
      <c r="BW492" s="93"/>
      <c r="BX492" s="93"/>
      <c r="BY492" s="93"/>
      <c r="BZ492" s="93"/>
      <c r="CA492" s="93"/>
      <c r="CB492" s="93"/>
      <c r="CC492" s="93"/>
      <c r="CD492" s="93"/>
      <c r="CE492" s="93"/>
      <c r="CF492" s="93"/>
      <c r="CG492" s="93"/>
      <c r="CH492" s="93"/>
      <c r="CI492" s="93"/>
      <c r="CJ492" s="93"/>
      <c r="CK492" s="93"/>
    </row>
    <row r="493" spans="5:89" s="2" customFormat="1" x14ac:dyDescent="0.2">
      <c r="E493" s="410"/>
      <c r="F493" s="2038"/>
      <c r="G493" s="1373"/>
      <c r="I493" s="410"/>
      <c r="J493" s="410"/>
      <c r="K493" s="410"/>
      <c r="L493" s="410"/>
      <c r="M493" s="410"/>
      <c r="N493" s="410"/>
      <c r="O493" s="410"/>
      <c r="BO493" s="93"/>
      <c r="BP493" s="93"/>
      <c r="BQ493" s="93"/>
      <c r="BR493" s="93"/>
      <c r="BS493" s="93"/>
      <c r="BT493" s="93"/>
      <c r="BU493" s="93"/>
      <c r="BV493" s="93"/>
      <c r="BW493" s="93"/>
      <c r="BX493" s="93"/>
      <c r="BY493" s="93"/>
      <c r="BZ493" s="93"/>
      <c r="CA493" s="93"/>
      <c r="CB493" s="93"/>
      <c r="CC493" s="93"/>
      <c r="CD493" s="93"/>
      <c r="CE493" s="93"/>
      <c r="CF493" s="93"/>
      <c r="CG493" s="93"/>
      <c r="CH493" s="93"/>
      <c r="CI493" s="93"/>
      <c r="CJ493" s="93"/>
      <c r="CK493" s="93"/>
    </row>
    <row r="494" spans="5:89" s="2" customFormat="1" x14ac:dyDescent="0.2">
      <c r="E494" s="410"/>
      <c r="F494" s="2038"/>
      <c r="G494" s="1373"/>
      <c r="I494" s="410"/>
      <c r="J494" s="410"/>
      <c r="K494" s="410"/>
      <c r="L494" s="410"/>
      <c r="M494" s="410"/>
      <c r="N494" s="410"/>
      <c r="O494" s="410"/>
      <c r="BO494" s="93"/>
      <c r="BP494" s="93"/>
      <c r="BQ494" s="93"/>
      <c r="BR494" s="93"/>
      <c r="BS494" s="93"/>
      <c r="BT494" s="93"/>
      <c r="BU494" s="93"/>
      <c r="BV494" s="93"/>
      <c r="BW494" s="93"/>
      <c r="BX494" s="93"/>
      <c r="BY494" s="93"/>
      <c r="BZ494" s="93"/>
      <c r="CA494" s="93"/>
      <c r="CB494" s="93"/>
      <c r="CC494" s="93"/>
      <c r="CD494" s="93"/>
      <c r="CE494" s="93"/>
      <c r="CF494" s="93"/>
      <c r="CG494" s="93"/>
      <c r="CH494" s="93"/>
      <c r="CI494" s="93"/>
      <c r="CJ494" s="93"/>
      <c r="CK494" s="93"/>
    </row>
    <row r="495" spans="5:89" s="2" customFormat="1" x14ac:dyDescent="0.2">
      <c r="E495" s="410"/>
      <c r="F495" s="2038"/>
      <c r="G495" s="1373"/>
      <c r="I495" s="410"/>
      <c r="J495" s="410"/>
      <c r="K495" s="410"/>
      <c r="L495" s="410"/>
      <c r="M495" s="410"/>
      <c r="N495" s="410"/>
      <c r="O495" s="410"/>
      <c r="BO495" s="93"/>
      <c r="BP495" s="93"/>
      <c r="BQ495" s="93"/>
      <c r="BR495" s="93"/>
      <c r="BS495" s="93"/>
      <c r="BT495" s="93"/>
      <c r="BU495" s="93"/>
      <c r="BV495" s="93"/>
      <c r="BW495" s="93"/>
      <c r="BX495" s="93"/>
      <c r="BY495" s="93"/>
      <c r="BZ495" s="93"/>
      <c r="CA495" s="93"/>
      <c r="CB495" s="93"/>
      <c r="CC495" s="93"/>
      <c r="CD495" s="93"/>
      <c r="CE495" s="93"/>
      <c r="CF495" s="93"/>
      <c r="CG495" s="93"/>
      <c r="CH495" s="93"/>
      <c r="CI495" s="93"/>
      <c r="CJ495" s="93"/>
      <c r="CK495" s="93"/>
    </row>
    <row r="496" spans="5:89" s="2" customFormat="1" x14ac:dyDescent="0.2">
      <c r="E496" s="410"/>
      <c r="F496" s="2038"/>
      <c r="G496" s="1373"/>
      <c r="I496" s="410"/>
      <c r="J496" s="410"/>
      <c r="K496" s="410"/>
      <c r="L496" s="410"/>
      <c r="M496" s="410"/>
      <c r="N496" s="410"/>
      <c r="O496" s="410"/>
      <c r="BO496" s="93"/>
      <c r="BP496" s="93"/>
      <c r="BQ496" s="93"/>
      <c r="BR496" s="93"/>
      <c r="BS496" s="93"/>
      <c r="BT496" s="93"/>
      <c r="BU496" s="93"/>
      <c r="BV496" s="93"/>
      <c r="BW496" s="93"/>
      <c r="BX496" s="93"/>
      <c r="BY496" s="93"/>
      <c r="BZ496" s="93"/>
      <c r="CA496" s="93"/>
      <c r="CB496" s="93"/>
      <c r="CC496" s="93"/>
      <c r="CD496" s="93"/>
      <c r="CE496" s="93"/>
      <c r="CF496" s="93"/>
      <c r="CG496" s="93"/>
      <c r="CH496" s="93"/>
      <c r="CI496" s="93"/>
      <c r="CJ496" s="93"/>
      <c r="CK496" s="93"/>
    </row>
    <row r="497" spans="5:89" s="2" customFormat="1" x14ac:dyDescent="0.2">
      <c r="E497" s="410"/>
      <c r="F497" s="2038"/>
      <c r="G497" s="1373"/>
      <c r="I497" s="410"/>
      <c r="J497" s="410"/>
      <c r="K497" s="410"/>
      <c r="L497" s="410"/>
      <c r="M497" s="410"/>
      <c r="N497" s="410"/>
      <c r="O497" s="410"/>
      <c r="BO497" s="93"/>
      <c r="BP497" s="93"/>
      <c r="BQ497" s="93"/>
      <c r="BR497" s="93"/>
      <c r="BS497" s="93"/>
      <c r="BT497" s="93"/>
      <c r="BU497" s="93"/>
      <c r="BV497" s="93"/>
      <c r="BW497" s="93"/>
      <c r="BX497" s="93"/>
      <c r="BY497" s="93"/>
      <c r="BZ497" s="93"/>
      <c r="CA497" s="93"/>
      <c r="CB497" s="93"/>
      <c r="CC497" s="93"/>
      <c r="CD497" s="93"/>
      <c r="CE497" s="93"/>
      <c r="CF497" s="93"/>
      <c r="CG497" s="93"/>
      <c r="CH497" s="93"/>
      <c r="CI497" s="93"/>
      <c r="CJ497" s="93"/>
      <c r="CK497" s="93"/>
    </row>
    <row r="498" spans="5:89" s="2" customFormat="1" x14ac:dyDescent="0.2">
      <c r="E498" s="410"/>
      <c r="F498" s="2038"/>
      <c r="G498" s="1373"/>
      <c r="I498" s="410"/>
      <c r="J498" s="410"/>
      <c r="K498" s="410"/>
      <c r="L498" s="410"/>
      <c r="M498" s="410"/>
      <c r="N498" s="410"/>
      <c r="O498" s="410"/>
      <c r="BO498" s="93"/>
      <c r="BP498" s="93"/>
      <c r="BQ498" s="93"/>
      <c r="BR498" s="93"/>
      <c r="BS498" s="93"/>
      <c r="BT498" s="93"/>
      <c r="BU498" s="93"/>
      <c r="BV498" s="93"/>
      <c r="BW498" s="93"/>
      <c r="BX498" s="93"/>
      <c r="BY498" s="93"/>
      <c r="BZ498" s="93"/>
      <c r="CA498" s="93"/>
      <c r="CB498" s="93"/>
      <c r="CC498" s="93"/>
      <c r="CD498" s="93"/>
      <c r="CE498" s="93"/>
      <c r="CF498" s="93"/>
      <c r="CG498" s="93"/>
      <c r="CH498" s="93"/>
      <c r="CI498" s="93"/>
      <c r="CJ498" s="93"/>
      <c r="CK498" s="93"/>
    </row>
    <row r="499" spans="5:89" s="2" customFormat="1" x14ac:dyDescent="0.2">
      <c r="E499" s="410"/>
      <c r="F499" s="2038"/>
      <c r="G499" s="1373"/>
      <c r="I499" s="410"/>
      <c r="J499" s="410"/>
      <c r="K499" s="410"/>
      <c r="L499" s="410"/>
      <c r="M499" s="410"/>
      <c r="N499" s="410"/>
      <c r="O499" s="410"/>
      <c r="BO499" s="93"/>
      <c r="BP499" s="93"/>
      <c r="BQ499" s="93"/>
      <c r="BR499" s="93"/>
      <c r="BS499" s="93"/>
      <c r="BT499" s="93"/>
      <c r="BU499" s="93"/>
      <c r="BV499" s="93"/>
      <c r="BW499" s="93"/>
      <c r="BX499" s="93"/>
      <c r="BY499" s="93"/>
      <c r="BZ499" s="93"/>
      <c r="CA499" s="93"/>
      <c r="CB499" s="93"/>
      <c r="CC499" s="93"/>
      <c r="CD499" s="93"/>
      <c r="CE499" s="93"/>
      <c r="CF499" s="93"/>
      <c r="CG499" s="93"/>
      <c r="CH499" s="93"/>
      <c r="CI499" s="93"/>
      <c r="CJ499" s="93"/>
      <c r="CK499" s="93"/>
    </row>
    <row r="500" spans="5:89" s="2" customFormat="1" x14ac:dyDescent="0.2">
      <c r="E500" s="410"/>
      <c r="F500" s="2038"/>
      <c r="G500" s="1373"/>
      <c r="I500" s="410"/>
      <c r="J500" s="410"/>
      <c r="K500" s="410"/>
      <c r="L500" s="410"/>
      <c r="M500" s="410"/>
      <c r="N500" s="410"/>
      <c r="O500" s="410"/>
      <c r="BO500" s="93"/>
      <c r="BP500" s="93"/>
      <c r="BQ500" s="93"/>
      <c r="BR500" s="93"/>
      <c r="BS500" s="93"/>
      <c r="BT500" s="93"/>
      <c r="BU500" s="93"/>
      <c r="BV500" s="93"/>
      <c r="BW500" s="93"/>
      <c r="BX500" s="93"/>
      <c r="BY500" s="93"/>
      <c r="BZ500" s="93"/>
      <c r="CA500" s="93"/>
      <c r="CB500" s="93"/>
      <c r="CC500" s="93"/>
      <c r="CD500" s="93"/>
      <c r="CE500" s="93"/>
      <c r="CF500" s="93"/>
      <c r="CG500" s="93"/>
      <c r="CH500" s="93"/>
      <c r="CI500" s="93"/>
      <c r="CJ500" s="93"/>
      <c r="CK500" s="93"/>
    </row>
    <row r="501" spans="5:89" s="2" customFormat="1" x14ac:dyDescent="0.2">
      <c r="E501" s="410"/>
      <c r="F501" s="2038"/>
      <c r="G501" s="1373"/>
      <c r="I501" s="410"/>
      <c r="J501" s="410"/>
      <c r="K501" s="410"/>
      <c r="L501" s="410"/>
      <c r="M501" s="410"/>
      <c r="N501" s="410"/>
      <c r="O501" s="410"/>
      <c r="BO501" s="93"/>
      <c r="BP501" s="93"/>
      <c r="BQ501" s="93"/>
      <c r="BR501" s="93"/>
      <c r="BS501" s="93"/>
      <c r="BT501" s="93"/>
      <c r="BU501" s="93"/>
      <c r="BV501" s="93"/>
      <c r="BW501" s="93"/>
      <c r="BX501" s="93"/>
      <c r="BY501" s="93"/>
      <c r="BZ501" s="93"/>
      <c r="CA501" s="93"/>
      <c r="CB501" s="93"/>
      <c r="CC501" s="93"/>
      <c r="CD501" s="93"/>
      <c r="CE501" s="93"/>
      <c r="CF501" s="93"/>
      <c r="CG501" s="93"/>
      <c r="CH501" s="93"/>
      <c r="CI501" s="93"/>
      <c r="CJ501" s="93"/>
      <c r="CK501" s="93"/>
    </row>
    <row r="502" spans="5:89" s="2" customFormat="1" x14ac:dyDescent="0.2">
      <c r="E502" s="410"/>
      <c r="F502" s="2038"/>
      <c r="G502" s="1373"/>
      <c r="I502" s="410"/>
      <c r="J502" s="410"/>
      <c r="K502" s="410"/>
      <c r="L502" s="410"/>
      <c r="M502" s="410"/>
      <c r="N502" s="410"/>
      <c r="O502" s="410"/>
      <c r="BO502" s="93"/>
      <c r="BP502" s="93"/>
      <c r="BQ502" s="93"/>
      <c r="BR502" s="93"/>
      <c r="BS502" s="93"/>
      <c r="BT502" s="93"/>
      <c r="BU502" s="93"/>
      <c r="BV502" s="93"/>
      <c r="BW502" s="93"/>
      <c r="BX502" s="93"/>
      <c r="BY502" s="93"/>
      <c r="BZ502" s="93"/>
      <c r="CA502" s="93"/>
      <c r="CB502" s="93"/>
      <c r="CC502" s="93"/>
      <c r="CD502" s="93"/>
      <c r="CE502" s="93"/>
      <c r="CF502" s="93"/>
      <c r="CG502" s="93"/>
      <c r="CH502" s="93"/>
      <c r="CI502" s="93"/>
      <c r="CJ502" s="93"/>
      <c r="CK502" s="93"/>
    </row>
    <row r="503" spans="5:89" s="2" customFormat="1" x14ac:dyDescent="0.2">
      <c r="E503" s="410"/>
      <c r="F503" s="2038"/>
      <c r="G503" s="1373"/>
      <c r="I503" s="410"/>
      <c r="J503" s="410"/>
      <c r="K503" s="410"/>
      <c r="L503" s="410"/>
      <c r="M503" s="410"/>
      <c r="N503" s="410"/>
      <c r="O503" s="410"/>
      <c r="BO503" s="93"/>
      <c r="BP503" s="93"/>
      <c r="BQ503" s="93"/>
      <c r="BR503" s="93"/>
      <c r="BS503" s="93"/>
      <c r="BT503" s="93"/>
      <c r="BU503" s="93"/>
      <c r="BV503" s="93"/>
      <c r="BW503" s="93"/>
      <c r="BX503" s="93"/>
      <c r="BY503" s="93"/>
      <c r="BZ503" s="93"/>
      <c r="CA503" s="93"/>
      <c r="CB503" s="93"/>
      <c r="CC503" s="93"/>
      <c r="CD503" s="93"/>
      <c r="CE503" s="93"/>
      <c r="CF503" s="93"/>
      <c r="CG503" s="93"/>
      <c r="CH503" s="93"/>
      <c r="CI503" s="93"/>
      <c r="CJ503" s="93"/>
      <c r="CK503" s="93"/>
    </row>
    <row r="504" spans="5:89" s="2" customFormat="1" x14ac:dyDescent="0.2">
      <c r="E504" s="410"/>
      <c r="F504" s="2038"/>
      <c r="G504" s="1373"/>
      <c r="I504" s="410"/>
      <c r="J504" s="410"/>
      <c r="K504" s="410"/>
      <c r="L504" s="410"/>
      <c r="M504" s="410"/>
      <c r="N504" s="410"/>
      <c r="O504" s="410"/>
      <c r="BO504" s="93"/>
      <c r="BP504" s="93"/>
      <c r="BQ504" s="93"/>
      <c r="BR504" s="93"/>
      <c r="BS504" s="93"/>
      <c r="BT504" s="93"/>
      <c r="BU504" s="93"/>
      <c r="BV504" s="93"/>
      <c r="BW504" s="93"/>
      <c r="BX504" s="93"/>
      <c r="BY504" s="93"/>
      <c r="BZ504" s="93"/>
      <c r="CA504" s="93"/>
      <c r="CB504" s="93"/>
      <c r="CC504" s="93"/>
      <c r="CD504" s="93"/>
      <c r="CE504" s="93"/>
      <c r="CF504" s="93"/>
      <c r="CG504" s="93"/>
      <c r="CH504" s="93"/>
      <c r="CI504" s="93"/>
      <c r="CJ504" s="93"/>
      <c r="CK504" s="93"/>
    </row>
    <row r="505" spans="5:89" s="2" customFormat="1" x14ac:dyDescent="0.2">
      <c r="E505" s="410"/>
      <c r="F505" s="2038"/>
      <c r="G505" s="1373"/>
      <c r="I505" s="410"/>
      <c r="J505" s="410"/>
      <c r="K505" s="410"/>
      <c r="L505" s="410"/>
      <c r="M505" s="410"/>
      <c r="N505" s="410"/>
      <c r="O505" s="410"/>
      <c r="BO505" s="93"/>
      <c r="BP505" s="93"/>
      <c r="BQ505" s="93"/>
      <c r="BR505" s="93"/>
      <c r="BS505" s="93"/>
      <c r="BT505" s="93"/>
      <c r="BU505" s="93"/>
      <c r="BV505" s="93"/>
      <c r="BW505" s="93"/>
      <c r="BX505" s="93"/>
      <c r="BY505" s="93"/>
      <c r="BZ505" s="93"/>
      <c r="CA505" s="93"/>
      <c r="CB505" s="93"/>
      <c r="CC505" s="93"/>
      <c r="CD505" s="93"/>
      <c r="CE505" s="93"/>
      <c r="CF505" s="93"/>
      <c r="CG505" s="93"/>
      <c r="CH505" s="93"/>
      <c r="CI505" s="93"/>
      <c r="CJ505" s="93"/>
      <c r="CK505" s="93"/>
    </row>
    <row r="506" spans="5:89" s="2" customFormat="1" x14ac:dyDescent="0.2">
      <c r="E506" s="410"/>
      <c r="F506" s="2038"/>
      <c r="G506" s="1373"/>
      <c r="I506" s="410"/>
      <c r="J506" s="410"/>
      <c r="K506" s="410"/>
      <c r="L506" s="410"/>
      <c r="M506" s="410"/>
      <c r="N506" s="410"/>
      <c r="O506" s="410"/>
      <c r="BO506" s="93"/>
      <c r="BP506" s="93"/>
      <c r="BQ506" s="93"/>
      <c r="BR506" s="93"/>
      <c r="BS506" s="93"/>
      <c r="BT506" s="93"/>
      <c r="BU506" s="93"/>
      <c r="BV506" s="93"/>
      <c r="BW506" s="93"/>
      <c r="BX506" s="93"/>
      <c r="BY506" s="93"/>
      <c r="BZ506" s="93"/>
      <c r="CA506" s="93"/>
      <c r="CB506" s="93"/>
      <c r="CC506" s="93"/>
      <c r="CD506" s="93"/>
      <c r="CE506" s="93"/>
      <c r="CF506" s="93"/>
      <c r="CG506" s="93"/>
      <c r="CH506" s="93"/>
      <c r="CI506" s="93"/>
      <c r="CJ506" s="93"/>
      <c r="CK506" s="93"/>
    </row>
    <row r="507" spans="5:89" s="2" customFormat="1" x14ac:dyDescent="0.2">
      <c r="E507" s="410"/>
      <c r="F507" s="2038"/>
      <c r="G507" s="1373"/>
      <c r="I507" s="410"/>
      <c r="J507" s="410"/>
      <c r="K507" s="410"/>
      <c r="L507" s="410"/>
      <c r="M507" s="410"/>
      <c r="N507" s="410"/>
      <c r="O507" s="410"/>
      <c r="BO507" s="93"/>
      <c r="BP507" s="93"/>
      <c r="BQ507" s="93"/>
      <c r="BR507" s="93"/>
      <c r="BS507" s="93"/>
      <c r="BT507" s="93"/>
      <c r="BU507" s="93"/>
      <c r="BV507" s="93"/>
      <c r="BW507" s="93"/>
      <c r="BX507" s="93"/>
      <c r="BY507" s="93"/>
      <c r="BZ507" s="93"/>
      <c r="CA507" s="93"/>
      <c r="CB507" s="93"/>
      <c r="CC507" s="93"/>
      <c r="CD507" s="93"/>
      <c r="CE507" s="93"/>
      <c r="CF507" s="93"/>
      <c r="CG507" s="93"/>
      <c r="CH507" s="93"/>
      <c r="CI507" s="93"/>
      <c r="CJ507" s="93"/>
      <c r="CK507" s="93"/>
    </row>
    <row r="508" spans="5:89" s="2" customFormat="1" x14ac:dyDescent="0.2">
      <c r="E508" s="410"/>
      <c r="F508" s="2038"/>
      <c r="G508" s="1373"/>
      <c r="I508" s="410"/>
      <c r="J508" s="410"/>
      <c r="K508" s="410"/>
      <c r="L508" s="410"/>
      <c r="M508" s="410"/>
      <c r="N508" s="410"/>
      <c r="O508" s="410"/>
      <c r="BO508" s="93"/>
      <c r="BP508" s="93"/>
      <c r="BQ508" s="93"/>
      <c r="BR508" s="93"/>
      <c r="BS508" s="93"/>
      <c r="BT508" s="93"/>
      <c r="BU508" s="93"/>
      <c r="BV508" s="93"/>
      <c r="BW508" s="93"/>
      <c r="BX508" s="93"/>
      <c r="BY508" s="93"/>
      <c r="BZ508" s="93"/>
      <c r="CA508" s="93"/>
      <c r="CB508" s="93"/>
      <c r="CC508" s="93"/>
      <c r="CD508" s="93"/>
      <c r="CE508" s="93"/>
      <c r="CF508" s="93"/>
      <c r="CG508" s="93"/>
      <c r="CH508" s="93"/>
      <c r="CI508" s="93"/>
      <c r="CJ508" s="93"/>
      <c r="CK508" s="93"/>
    </row>
    <row r="509" spans="5:89" s="2" customFormat="1" x14ac:dyDescent="0.2">
      <c r="E509" s="410"/>
      <c r="F509" s="2038"/>
      <c r="G509" s="1373"/>
      <c r="I509" s="410"/>
      <c r="J509" s="410"/>
      <c r="K509" s="410"/>
      <c r="L509" s="410"/>
      <c r="M509" s="410"/>
      <c r="N509" s="410"/>
      <c r="O509" s="410"/>
      <c r="BO509" s="93"/>
      <c r="BP509" s="93"/>
      <c r="BQ509" s="93"/>
      <c r="BR509" s="93"/>
      <c r="BS509" s="93"/>
      <c r="BT509" s="93"/>
      <c r="BU509" s="93"/>
      <c r="BV509" s="93"/>
      <c r="BW509" s="93"/>
      <c r="BX509" s="93"/>
      <c r="BY509" s="93"/>
      <c r="BZ509" s="93"/>
      <c r="CA509" s="93"/>
      <c r="CB509" s="93"/>
      <c r="CC509" s="93"/>
      <c r="CD509" s="93"/>
      <c r="CE509" s="93"/>
      <c r="CF509" s="93"/>
      <c r="CG509" s="93"/>
      <c r="CH509" s="93"/>
      <c r="CI509" s="93"/>
      <c r="CJ509" s="93"/>
      <c r="CK509" s="93"/>
    </row>
    <row r="510" spans="5:89" s="2" customFormat="1" x14ac:dyDescent="0.2">
      <c r="E510" s="410"/>
      <c r="F510" s="2038"/>
      <c r="G510" s="1373"/>
      <c r="I510" s="410"/>
      <c r="J510" s="410"/>
      <c r="K510" s="410"/>
      <c r="L510" s="410"/>
      <c r="M510" s="410"/>
      <c r="N510" s="410"/>
      <c r="O510" s="410"/>
      <c r="BO510" s="93"/>
      <c r="BP510" s="93"/>
      <c r="BQ510" s="93"/>
      <c r="BR510" s="93"/>
      <c r="BS510" s="93"/>
      <c r="BT510" s="93"/>
      <c r="BU510" s="93"/>
      <c r="BV510" s="93"/>
      <c r="BW510" s="93"/>
      <c r="BX510" s="93"/>
      <c r="BY510" s="93"/>
      <c r="BZ510" s="93"/>
      <c r="CA510" s="93"/>
      <c r="CB510" s="93"/>
      <c r="CC510" s="93"/>
      <c r="CD510" s="93"/>
      <c r="CE510" s="93"/>
      <c r="CF510" s="93"/>
      <c r="CG510" s="93"/>
      <c r="CH510" s="93"/>
      <c r="CI510" s="93"/>
      <c r="CJ510" s="93"/>
      <c r="CK510" s="93"/>
    </row>
    <row r="511" spans="5:89" s="2" customFormat="1" x14ac:dyDescent="0.2">
      <c r="E511" s="410"/>
      <c r="F511" s="2038"/>
      <c r="G511" s="1373"/>
      <c r="I511" s="410"/>
      <c r="J511" s="410"/>
      <c r="K511" s="410"/>
      <c r="L511" s="410"/>
      <c r="M511" s="410"/>
      <c r="N511" s="410"/>
      <c r="O511" s="410"/>
      <c r="BO511" s="93"/>
      <c r="BP511" s="93"/>
      <c r="BQ511" s="93"/>
      <c r="BR511" s="93"/>
      <c r="BS511" s="93"/>
      <c r="BT511" s="93"/>
      <c r="BU511" s="93"/>
      <c r="BV511" s="93"/>
      <c r="BW511" s="93"/>
      <c r="BX511" s="93"/>
      <c r="BY511" s="93"/>
      <c r="BZ511" s="93"/>
      <c r="CA511" s="93"/>
      <c r="CB511" s="93"/>
      <c r="CC511" s="93"/>
      <c r="CD511" s="93"/>
      <c r="CE511" s="93"/>
      <c r="CF511" s="93"/>
      <c r="CG511" s="93"/>
      <c r="CH511" s="93"/>
      <c r="CI511" s="93"/>
      <c r="CJ511" s="93"/>
      <c r="CK511" s="93"/>
    </row>
    <row r="512" spans="5:89" s="2" customFormat="1" x14ac:dyDescent="0.2">
      <c r="E512" s="410"/>
      <c r="F512" s="2038"/>
      <c r="G512" s="1373"/>
      <c r="I512" s="410"/>
      <c r="J512" s="410"/>
      <c r="K512" s="410"/>
      <c r="L512" s="410"/>
      <c r="M512" s="410"/>
      <c r="N512" s="410"/>
      <c r="O512" s="410"/>
      <c r="BO512" s="93"/>
      <c r="BP512" s="93"/>
      <c r="BQ512" s="93"/>
      <c r="BR512" s="93"/>
      <c r="BS512" s="93"/>
      <c r="BT512" s="93"/>
      <c r="BU512" s="93"/>
      <c r="BV512" s="93"/>
      <c r="BW512" s="93"/>
      <c r="BX512" s="93"/>
      <c r="BY512" s="93"/>
      <c r="BZ512" s="93"/>
      <c r="CA512" s="93"/>
      <c r="CB512" s="93"/>
      <c r="CC512" s="93"/>
      <c r="CD512" s="93"/>
      <c r="CE512" s="93"/>
      <c r="CF512" s="93"/>
      <c r="CG512" s="93"/>
      <c r="CH512" s="93"/>
      <c r="CI512" s="93"/>
      <c r="CJ512" s="93"/>
      <c r="CK512" s="93"/>
    </row>
    <row r="513" spans="5:89" s="2" customFormat="1" x14ac:dyDescent="0.2">
      <c r="E513" s="410"/>
      <c r="F513" s="2038"/>
      <c r="G513" s="1373"/>
      <c r="I513" s="410"/>
      <c r="J513" s="410"/>
      <c r="K513" s="410"/>
      <c r="L513" s="410"/>
      <c r="M513" s="410"/>
      <c r="N513" s="410"/>
      <c r="O513" s="410"/>
      <c r="BO513" s="93"/>
      <c r="BP513" s="93"/>
      <c r="BQ513" s="93"/>
      <c r="BR513" s="93"/>
      <c r="BS513" s="93"/>
      <c r="BT513" s="93"/>
      <c r="BU513" s="93"/>
      <c r="BV513" s="93"/>
      <c r="BW513" s="93"/>
      <c r="BX513" s="93"/>
      <c r="BY513" s="93"/>
      <c r="BZ513" s="93"/>
      <c r="CA513" s="93"/>
      <c r="CB513" s="93"/>
      <c r="CC513" s="93"/>
      <c r="CD513" s="93"/>
      <c r="CE513" s="93"/>
      <c r="CF513" s="93"/>
      <c r="CG513" s="93"/>
      <c r="CH513" s="93"/>
      <c r="CI513" s="93"/>
      <c r="CJ513" s="93"/>
      <c r="CK513" s="93"/>
    </row>
    <row r="514" spans="5:89" s="2" customFormat="1" x14ac:dyDescent="0.2">
      <c r="E514" s="410"/>
      <c r="F514" s="2038"/>
      <c r="G514" s="1373"/>
      <c r="I514" s="410"/>
      <c r="J514" s="410"/>
      <c r="K514" s="410"/>
      <c r="L514" s="410"/>
      <c r="M514" s="410"/>
      <c r="N514" s="410"/>
      <c r="O514" s="410"/>
      <c r="BO514" s="93"/>
      <c r="BP514" s="93"/>
      <c r="BQ514" s="93"/>
      <c r="BR514" s="93"/>
      <c r="BS514" s="93"/>
      <c r="BT514" s="93"/>
      <c r="BU514" s="93"/>
      <c r="BV514" s="93"/>
      <c r="BW514" s="93"/>
      <c r="BX514" s="93"/>
      <c r="BY514" s="93"/>
      <c r="BZ514" s="93"/>
      <c r="CA514" s="93"/>
      <c r="CB514" s="93"/>
      <c r="CC514" s="93"/>
      <c r="CD514" s="93"/>
      <c r="CE514" s="93"/>
      <c r="CF514" s="93"/>
      <c r="CG514" s="93"/>
      <c r="CH514" s="93"/>
      <c r="CI514" s="93"/>
      <c r="CJ514" s="93"/>
      <c r="CK514" s="93"/>
    </row>
    <row r="515" spans="5:89" s="2" customFormat="1" x14ac:dyDescent="0.2">
      <c r="E515" s="410"/>
      <c r="F515" s="2038"/>
      <c r="G515" s="1373"/>
      <c r="I515" s="410"/>
      <c r="J515" s="410"/>
      <c r="K515" s="410"/>
      <c r="L515" s="410"/>
      <c r="M515" s="410"/>
      <c r="N515" s="410"/>
      <c r="O515" s="410"/>
      <c r="BO515" s="93"/>
      <c r="BP515" s="93"/>
      <c r="BQ515" s="93"/>
      <c r="BR515" s="93"/>
      <c r="BS515" s="93"/>
      <c r="BT515" s="93"/>
      <c r="BU515" s="93"/>
      <c r="BV515" s="93"/>
      <c r="BW515" s="93"/>
      <c r="BX515" s="93"/>
      <c r="BY515" s="93"/>
      <c r="BZ515" s="93"/>
      <c r="CA515" s="93"/>
      <c r="CB515" s="93"/>
      <c r="CC515" s="93"/>
      <c r="CD515" s="93"/>
      <c r="CE515" s="93"/>
      <c r="CF515" s="93"/>
      <c r="CG515" s="93"/>
      <c r="CH515" s="93"/>
      <c r="CI515" s="93"/>
      <c r="CJ515" s="93"/>
      <c r="CK515" s="93"/>
    </row>
    <row r="516" spans="5:89" s="2" customFormat="1" x14ac:dyDescent="0.2">
      <c r="E516" s="410"/>
      <c r="F516" s="2038"/>
      <c r="G516" s="1373"/>
      <c r="I516" s="410"/>
      <c r="J516" s="410"/>
      <c r="K516" s="410"/>
      <c r="L516" s="410"/>
      <c r="M516" s="410"/>
      <c r="N516" s="410"/>
      <c r="O516" s="410"/>
      <c r="BO516" s="93"/>
      <c r="BP516" s="93"/>
      <c r="BQ516" s="93"/>
      <c r="BR516" s="93"/>
      <c r="BS516" s="93"/>
      <c r="BT516" s="93"/>
      <c r="BU516" s="93"/>
      <c r="BV516" s="93"/>
      <c r="BW516" s="93"/>
      <c r="BX516" s="93"/>
      <c r="BY516" s="93"/>
      <c r="BZ516" s="93"/>
      <c r="CA516" s="93"/>
      <c r="CB516" s="93"/>
      <c r="CC516" s="93"/>
      <c r="CD516" s="93"/>
      <c r="CE516" s="93"/>
      <c r="CF516" s="93"/>
      <c r="CG516" s="93"/>
      <c r="CH516" s="93"/>
      <c r="CI516" s="93"/>
      <c r="CJ516" s="93"/>
      <c r="CK516" s="93"/>
    </row>
    <row r="517" spans="5:89" s="2" customFormat="1" x14ac:dyDescent="0.2">
      <c r="E517" s="410"/>
      <c r="F517" s="2038"/>
      <c r="G517" s="1373"/>
      <c r="I517" s="410"/>
      <c r="J517" s="410"/>
      <c r="K517" s="410"/>
      <c r="L517" s="410"/>
      <c r="M517" s="410"/>
      <c r="N517" s="410"/>
      <c r="O517" s="410"/>
      <c r="BO517" s="93"/>
      <c r="BP517" s="93"/>
      <c r="BQ517" s="93"/>
      <c r="BR517" s="93"/>
      <c r="BS517" s="93"/>
      <c r="BT517" s="93"/>
      <c r="BU517" s="93"/>
      <c r="BV517" s="93"/>
      <c r="BW517" s="93"/>
      <c r="BX517" s="93"/>
      <c r="BY517" s="93"/>
      <c r="BZ517" s="93"/>
      <c r="CA517" s="93"/>
      <c r="CB517" s="93"/>
      <c r="CC517" s="93"/>
      <c r="CD517" s="93"/>
      <c r="CE517" s="93"/>
      <c r="CF517" s="93"/>
      <c r="CG517" s="93"/>
      <c r="CH517" s="93"/>
      <c r="CI517" s="93"/>
      <c r="CJ517" s="93"/>
      <c r="CK517" s="93"/>
    </row>
    <row r="518" spans="5:89" s="2" customFormat="1" x14ac:dyDescent="0.2">
      <c r="E518" s="410"/>
      <c r="F518" s="2038"/>
      <c r="G518" s="1373"/>
      <c r="I518" s="410"/>
      <c r="J518" s="410"/>
      <c r="K518" s="410"/>
      <c r="L518" s="410"/>
      <c r="M518" s="410"/>
      <c r="N518" s="410"/>
      <c r="O518" s="410"/>
      <c r="BO518" s="93"/>
      <c r="BP518" s="93"/>
      <c r="BQ518" s="93"/>
      <c r="BR518" s="93"/>
      <c r="BS518" s="93"/>
      <c r="BT518" s="93"/>
      <c r="BU518" s="93"/>
      <c r="BV518" s="93"/>
      <c r="BW518" s="93"/>
      <c r="BX518" s="93"/>
      <c r="BY518" s="93"/>
      <c r="BZ518" s="93"/>
      <c r="CA518" s="93"/>
      <c r="CB518" s="93"/>
      <c r="CC518" s="93"/>
      <c r="CD518" s="93"/>
      <c r="CE518" s="93"/>
      <c r="CF518" s="93"/>
      <c r="CG518" s="93"/>
      <c r="CH518" s="93"/>
      <c r="CI518" s="93"/>
      <c r="CJ518" s="93"/>
      <c r="CK518" s="93"/>
    </row>
    <row r="519" spans="5:89" s="2" customFormat="1" x14ac:dyDescent="0.2">
      <c r="E519" s="410"/>
      <c r="F519" s="2038"/>
      <c r="G519" s="1373"/>
      <c r="I519" s="410"/>
      <c r="J519" s="410"/>
      <c r="K519" s="410"/>
      <c r="L519" s="410"/>
      <c r="M519" s="410"/>
      <c r="N519" s="410"/>
      <c r="O519" s="410"/>
      <c r="BO519" s="93"/>
      <c r="BP519" s="93"/>
      <c r="BQ519" s="93"/>
      <c r="BR519" s="93"/>
      <c r="BS519" s="93"/>
      <c r="BT519" s="93"/>
      <c r="BU519" s="93"/>
      <c r="BV519" s="93"/>
      <c r="BW519" s="93"/>
      <c r="BX519" s="93"/>
      <c r="BY519" s="93"/>
      <c r="BZ519" s="93"/>
      <c r="CA519" s="93"/>
      <c r="CB519" s="93"/>
      <c r="CC519" s="93"/>
      <c r="CD519" s="93"/>
      <c r="CE519" s="93"/>
      <c r="CF519" s="93"/>
      <c r="CG519" s="93"/>
      <c r="CH519" s="93"/>
      <c r="CI519" s="93"/>
      <c r="CJ519" s="93"/>
      <c r="CK519" s="93"/>
    </row>
    <row r="520" spans="5:89" s="2" customFormat="1" x14ac:dyDescent="0.2">
      <c r="E520" s="410"/>
      <c r="F520" s="2038"/>
      <c r="G520" s="1373"/>
      <c r="I520" s="410"/>
      <c r="J520" s="410"/>
      <c r="K520" s="410"/>
      <c r="L520" s="410"/>
      <c r="M520" s="410"/>
      <c r="N520" s="410"/>
      <c r="O520" s="410"/>
      <c r="BO520" s="93"/>
      <c r="BP520" s="93"/>
      <c r="BQ520" s="93"/>
      <c r="BR520" s="93"/>
      <c r="BS520" s="93"/>
      <c r="BT520" s="93"/>
      <c r="BU520" s="93"/>
      <c r="BV520" s="93"/>
      <c r="BW520" s="93"/>
      <c r="BX520" s="93"/>
      <c r="BY520" s="93"/>
      <c r="BZ520" s="93"/>
      <c r="CA520" s="93"/>
      <c r="CB520" s="93"/>
      <c r="CC520" s="93"/>
      <c r="CD520" s="93"/>
      <c r="CE520" s="93"/>
      <c r="CF520" s="93"/>
      <c r="CG520" s="93"/>
      <c r="CH520" s="93"/>
      <c r="CI520" s="93"/>
      <c r="CJ520" s="93"/>
      <c r="CK520" s="93"/>
    </row>
    <row r="521" spans="5:89" s="2" customFormat="1" x14ac:dyDescent="0.2">
      <c r="E521" s="410"/>
      <c r="F521" s="2038"/>
      <c r="G521" s="1373"/>
      <c r="I521" s="410"/>
      <c r="J521" s="410"/>
      <c r="K521" s="410"/>
      <c r="L521" s="410"/>
      <c r="M521" s="410"/>
      <c r="N521" s="410"/>
      <c r="O521" s="410"/>
      <c r="BO521" s="93"/>
      <c r="BP521" s="93"/>
      <c r="BQ521" s="93"/>
      <c r="BR521" s="93"/>
      <c r="BS521" s="93"/>
      <c r="BT521" s="93"/>
      <c r="BU521" s="93"/>
      <c r="BV521" s="93"/>
      <c r="BW521" s="93"/>
      <c r="BX521" s="93"/>
      <c r="BY521" s="93"/>
      <c r="BZ521" s="93"/>
      <c r="CA521" s="93"/>
      <c r="CB521" s="93"/>
      <c r="CC521" s="93"/>
      <c r="CD521" s="93"/>
      <c r="CE521" s="93"/>
      <c r="CF521" s="93"/>
      <c r="CG521" s="93"/>
      <c r="CH521" s="93"/>
      <c r="CI521" s="93"/>
      <c r="CJ521" s="93"/>
      <c r="CK521" s="93"/>
    </row>
    <row r="522" spans="5:89" s="2" customFormat="1" x14ac:dyDescent="0.2">
      <c r="E522" s="410"/>
      <c r="F522" s="2038"/>
      <c r="G522" s="1373"/>
      <c r="I522" s="410"/>
      <c r="J522" s="410"/>
      <c r="K522" s="410"/>
      <c r="L522" s="410"/>
      <c r="M522" s="410"/>
      <c r="N522" s="410"/>
      <c r="O522" s="410"/>
      <c r="BO522" s="93"/>
      <c r="BP522" s="93"/>
      <c r="BQ522" s="93"/>
      <c r="BR522" s="93"/>
      <c r="BS522" s="93"/>
      <c r="BT522" s="93"/>
      <c r="BU522" s="93"/>
      <c r="BV522" s="93"/>
      <c r="BW522" s="93"/>
      <c r="BX522" s="93"/>
      <c r="BY522" s="93"/>
      <c r="BZ522" s="93"/>
      <c r="CA522" s="93"/>
      <c r="CB522" s="93"/>
      <c r="CC522" s="93"/>
      <c r="CD522" s="93"/>
      <c r="CE522" s="93"/>
      <c r="CF522" s="93"/>
      <c r="CG522" s="93"/>
      <c r="CH522" s="93"/>
      <c r="CI522" s="93"/>
      <c r="CJ522" s="93"/>
      <c r="CK522" s="93"/>
    </row>
    <row r="523" spans="5:89" s="2" customFormat="1" x14ac:dyDescent="0.2">
      <c r="E523" s="410"/>
      <c r="F523" s="2038"/>
      <c r="G523" s="1373"/>
      <c r="I523" s="410"/>
      <c r="J523" s="410"/>
      <c r="K523" s="410"/>
      <c r="L523" s="410"/>
      <c r="M523" s="410"/>
      <c r="N523" s="410"/>
      <c r="O523" s="410"/>
      <c r="BO523" s="93"/>
      <c r="BP523" s="93"/>
      <c r="BQ523" s="93"/>
      <c r="BR523" s="93"/>
      <c r="BS523" s="93"/>
      <c r="BT523" s="93"/>
      <c r="BU523" s="93"/>
      <c r="BV523" s="93"/>
      <c r="BW523" s="93"/>
      <c r="BX523" s="93"/>
      <c r="BY523" s="93"/>
      <c r="BZ523" s="93"/>
      <c r="CA523" s="93"/>
      <c r="CB523" s="93"/>
      <c r="CC523" s="93"/>
      <c r="CD523" s="93"/>
      <c r="CE523" s="93"/>
      <c r="CF523" s="93"/>
      <c r="CG523" s="93"/>
      <c r="CH523" s="93"/>
      <c r="CI523" s="93"/>
      <c r="CJ523" s="93"/>
      <c r="CK523" s="93"/>
    </row>
    <row r="524" spans="5:89" s="2" customFormat="1" x14ac:dyDescent="0.2">
      <c r="E524" s="410"/>
      <c r="F524" s="2038"/>
      <c r="G524" s="1373"/>
      <c r="I524" s="410"/>
      <c r="J524" s="410"/>
      <c r="K524" s="410"/>
      <c r="L524" s="410"/>
      <c r="M524" s="410"/>
      <c r="N524" s="410"/>
      <c r="O524" s="410"/>
      <c r="BO524" s="93"/>
      <c r="BP524" s="93"/>
      <c r="BQ524" s="93"/>
      <c r="BR524" s="93"/>
      <c r="BS524" s="93"/>
      <c r="BT524" s="93"/>
      <c r="BU524" s="93"/>
      <c r="BV524" s="93"/>
      <c r="BW524" s="93"/>
      <c r="BX524" s="93"/>
      <c r="BY524" s="93"/>
      <c r="BZ524" s="93"/>
      <c r="CA524" s="93"/>
      <c r="CB524" s="93"/>
      <c r="CC524" s="93"/>
      <c r="CD524" s="93"/>
      <c r="CE524" s="93"/>
      <c r="CF524" s="93"/>
      <c r="CG524" s="93"/>
      <c r="CH524" s="93"/>
      <c r="CI524" s="93"/>
      <c r="CJ524" s="93"/>
      <c r="CK524" s="93"/>
    </row>
    <row r="525" spans="5:89" s="2" customFormat="1" x14ac:dyDescent="0.2">
      <c r="E525" s="410"/>
      <c r="F525" s="2038"/>
      <c r="G525" s="1373"/>
      <c r="I525" s="410"/>
      <c r="J525" s="410"/>
      <c r="K525" s="410"/>
      <c r="L525" s="410"/>
      <c r="M525" s="410"/>
      <c r="N525" s="410"/>
      <c r="O525" s="410"/>
      <c r="BO525" s="93"/>
      <c r="BP525" s="93"/>
      <c r="BQ525" s="93"/>
      <c r="BR525" s="93"/>
      <c r="BS525" s="93"/>
      <c r="BT525" s="93"/>
      <c r="BU525" s="93"/>
      <c r="BV525" s="93"/>
      <c r="BW525" s="93"/>
      <c r="BX525" s="93"/>
      <c r="BY525" s="93"/>
      <c r="BZ525" s="93"/>
      <c r="CA525" s="93"/>
      <c r="CB525" s="93"/>
      <c r="CC525" s="93"/>
      <c r="CD525" s="93"/>
      <c r="CE525" s="93"/>
      <c r="CF525" s="93"/>
      <c r="CG525" s="93"/>
      <c r="CH525" s="93"/>
      <c r="CI525" s="93"/>
      <c r="CJ525" s="93"/>
      <c r="CK525" s="93"/>
    </row>
    <row r="526" spans="5:89" s="2" customFormat="1" x14ac:dyDescent="0.2">
      <c r="E526" s="410"/>
      <c r="F526" s="2038"/>
      <c r="G526" s="1373"/>
      <c r="I526" s="410"/>
      <c r="J526" s="410"/>
      <c r="K526" s="410"/>
      <c r="L526" s="410"/>
      <c r="M526" s="410"/>
      <c r="N526" s="410"/>
      <c r="O526" s="410"/>
      <c r="BO526" s="93"/>
      <c r="BP526" s="93"/>
      <c r="BQ526" s="93"/>
      <c r="BR526" s="93"/>
      <c r="BS526" s="93"/>
      <c r="BT526" s="93"/>
      <c r="BU526" s="93"/>
      <c r="BV526" s="93"/>
      <c r="BW526" s="93"/>
      <c r="BX526" s="93"/>
      <c r="BY526" s="93"/>
      <c r="BZ526" s="93"/>
      <c r="CA526" s="93"/>
      <c r="CB526" s="93"/>
      <c r="CC526" s="93"/>
      <c r="CD526" s="93"/>
      <c r="CE526" s="93"/>
      <c r="CF526" s="93"/>
      <c r="CG526" s="93"/>
      <c r="CH526" s="93"/>
      <c r="CI526" s="93"/>
      <c r="CJ526" s="93"/>
      <c r="CK526" s="93"/>
    </row>
    <row r="527" spans="5:89" s="2" customFormat="1" x14ac:dyDescent="0.2">
      <c r="E527" s="410"/>
      <c r="F527" s="2038"/>
      <c r="G527" s="1373"/>
      <c r="I527" s="410"/>
      <c r="J527" s="410"/>
      <c r="K527" s="410"/>
      <c r="L527" s="410"/>
      <c r="M527" s="410"/>
      <c r="N527" s="410"/>
      <c r="O527" s="410"/>
      <c r="BO527" s="93"/>
      <c r="BP527" s="93"/>
      <c r="BQ527" s="93"/>
      <c r="BR527" s="93"/>
      <c r="BS527" s="93"/>
      <c r="BT527" s="93"/>
      <c r="BU527" s="93"/>
      <c r="BV527" s="93"/>
      <c r="BW527" s="93"/>
      <c r="BX527" s="93"/>
      <c r="BY527" s="93"/>
      <c r="BZ527" s="93"/>
      <c r="CA527" s="93"/>
      <c r="CB527" s="93"/>
      <c r="CC527" s="93"/>
      <c r="CD527" s="93"/>
      <c r="CE527" s="93"/>
      <c r="CF527" s="93"/>
      <c r="CG527" s="93"/>
      <c r="CH527" s="93"/>
      <c r="CI527" s="93"/>
      <c r="CJ527" s="93"/>
      <c r="CK527" s="93"/>
    </row>
    <row r="528" spans="5:89" s="2" customFormat="1" x14ac:dyDescent="0.2">
      <c r="E528" s="410"/>
      <c r="F528" s="2038"/>
      <c r="G528" s="1373"/>
      <c r="I528" s="410"/>
      <c r="J528" s="410"/>
      <c r="K528" s="410"/>
      <c r="L528" s="410"/>
      <c r="M528" s="410"/>
      <c r="N528" s="410"/>
      <c r="O528" s="410"/>
      <c r="BO528" s="93"/>
      <c r="BP528" s="93"/>
      <c r="BQ528" s="93"/>
      <c r="BR528" s="93"/>
      <c r="BS528" s="93"/>
      <c r="BT528" s="93"/>
      <c r="BU528" s="93"/>
      <c r="BV528" s="93"/>
      <c r="BW528" s="93"/>
      <c r="BX528" s="93"/>
      <c r="BY528" s="93"/>
      <c r="BZ528" s="93"/>
      <c r="CA528" s="93"/>
      <c r="CB528" s="93"/>
      <c r="CC528" s="93"/>
      <c r="CD528" s="93"/>
      <c r="CE528" s="93"/>
      <c r="CF528" s="93"/>
      <c r="CG528" s="93"/>
      <c r="CH528" s="93"/>
      <c r="CI528" s="93"/>
      <c r="CJ528" s="93"/>
      <c r="CK528" s="93"/>
    </row>
    <row r="529" spans="5:89" s="2" customFormat="1" x14ac:dyDescent="0.2">
      <c r="E529" s="410"/>
      <c r="F529" s="2038"/>
      <c r="G529" s="1373"/>
      <c r="I529" s="410"/>
      <c r="J529" s="410"/>
      <c r="K529" s="410"/>
      <c r="L529" s="410"/>
      <c r="M529" s="410"/>
      <c r="N529" s="410"/>
      <c r="O529" s="410"/>
      <c r="BO529" s="93"/>
      <c r="BP529" s="93"/>
      <c r="BQ529" s="93"/>
      <c r="BR529" s="93"/>
      <c r="BS529" s="93"/>
      <c r="BT529" s="93"/>
      <c r="BU529" s="93"/>
      <c r="BV529" s="93"/>
      <c r="BW529" s="93"/>
      <c r="BX529" s="93"/>
      <c r="BY529" s="93"/>
      <c r="BZ529" s="93"/>
      <c r="CA529" s="93"/>
      <c r="CB529" s="93"/>
      <c r="CC529" s="93"/>
      <c r="CD529" s="93"/>
      <c r="CE529" s="93"/>
      <c r="CF529" s="93"/>
      <c r="CG529" s="93"/>
      <c r="CH529" s="93"/>
      <c r="CI529" s="93"/>
      <c r="CJ529" s="93"/>
      <c r="CK529" s="93"/>
    </row>
    <row r="530" spans="5:89" s="2" customFormat="1" x14ac:dyDescent="0.2">
      <c r="E530" s="410"/>
      <c r="F530" s="2038"/>
      <c r="G530" s="1373"/>
      <c r="I530" s="410"/>
      <c r="J530" s="410"/>
      <c r="K530" s="410"/>
      <c r="L530" s="410"/>
      <c r="M530" s="410"/>
      <c r="N530" s="410"/>
      <c r="O530" s="410"/>
      <c r="BO530" s="93"/>
      <c r="BP530" s="93"/>
      <c r="BQ530" s="93"/>
      <c r="BR530" s="93"/>
      <c r="BS530" s="93"/>
      <c r="BT530" s="93"/>
      <c r="BU530" s="93"/>
      <c r="BV530" s="93"/>
      <c r="BW530" s="93"/>
      <c r="BX530" s="93"/>
      <c r="BY530" s="93"/>
      <c r="BZ530" s="93"/>
      <c r="CA530" s="93"/>
      <c r="CB530" s="93"/>
      <c r="CC530" s="93"/>
      <c r="CD530" s="93"/>
      <c r="CE530" s="93"/>
      <c r="CF530" s="93"/>
      <c r="CG530" s="93"/>
      <c r="CH530" s="93"/>
      <c r="CI530" s="93"/>
      <c r="CJ530" s="93"/>
      <c r="CK530" s="93"/>
    </row>
    <row r="531" spans="5:89" s="2" customFormat="1" x14ac:dyDescent="0.2">
      <c r="E531" s="410"/>
      <c r="F531" s="2038"/>
      <c r="G531" s="1373"/>
      <c r="I531" s="410"/>
      <c r="J531" s="410"/>
      <c r="K531" s="410"/>
      <c r="L531" s="410"/>
      <c r="M531" s="410"/>
      <c r="N531" s="410"/>
      <c r="O531" s="410"/>
      <c r="BO531" s="93"/>
      <c r="BP531" s="93"/>
      <c r="BQ531" s="93"/>
      <c r="BR531" s="93"/>
      <c r="BS531" s="93"/>
      <c r="BT531" s="93"/>
      <c r="BU531" s="93"/>
      <c r="BV531" s="93"/>
      <c r="BW531" s="93"/>
      <c r="BX531" s="93"/>
      <c r="BY531" s="93"/>
      <c r="BZ531" s="93"/>
      <c r="CA531" s="93"/>
      <c r="CB531" s="93"/>
      <c r="CC531" s="93"/>
      <c r="CD531" s="93"/>
      <c r="CE531" s="93"/>
      <c r="CF531" s="93"/>
      <c r="CG531" s="93"/>
      <c r="CH531" s="93"/>
      <c r="CI531" s="93"/>
      <c r="CJ531" s="93"/>
      <c r="CK531" s="93"/>
    </row>
    <row r="532" spans="5:89" s="2" customFormat="1" x14ac:dyDescent="0.2">
      <c r="E532" s="410"/>
      <c r="F532" s="2038"/>
      <c r="G532" s="1373"/>
      <c r="I532" s="410"/>
      <c r="J532" s="410"/>
      <c r="K532" s="410"/>
      <c r="L532" s="410"/>
      <c r="M532" s="410"/>
      <c r="N532" s="410"/>
      <c r="O532" s="410"/>
      <c r="BO532" s="93"/>
      <c r="BP532" s="93"/>
      <c r="BQ532" s="93"/>
      <c r="BR532" s="93"/>
      <c r="BS532" s="93"/>
      <c r="BT532" s="93"/>
      <c r="BU532" s="93"/>
      <c r="BV532" s="93"/>
      <c r="BW532" s="93"/>
      <c r="BX532" s="93"/>
      <c r="BY532" s="93"/>
      <c r="BZ532" s="93"/>
      <c r="CA532" s="93"/>
      <c r="CB532" s="93"/>
      <c r="CC532" s="93"/>
      <c r="CD532" s="93"/>
      <c r="CE532" s="93"/>
      <c r="CF532" s="93"/>
      <c r="CG532" s="93"/>
      <c r="CH532" s="93"/>
      <c r="CI532" s="93"/>
      <c r="CJ532" s="93"/>
      <c r="CK532" s="93"/>
    </row>
    <row r="533" spans="5:89" s="2" customFormat="1" x14ac:dyDescent="0.2">
      <c r="E533" s="410"/>
      <c r="F533" s="2038"/>
      <c r="G533" s="1373"/>
      <c r="I533" s="410"/>
      <c r="J533" s="410"/>
      <c r="K533" s="410"/>
      <c r="L533" s="410"/>
      <c r="M533" s="410"/>
      <c r="N533" s="410"/>
      <c r="O533" s="410"/>
      <c r="BO533" s="93"/>
      <c r="BP533" s="93"/>
      <c r="BQ533" s="93"/>
      <c r="BR533" s="93"/>
      <c r="BS533" s="93"/>
      <c r="BT533" s="93"/>
      <c r="BU533" s="93"/>
      <c r="BV533" s="93"/>
      <c r="BW533" s="93"/>
      <c r="BX533" s="93"/>
      <c r="BY533" s="93"/>
      <c r="BZ533" s="93"/>
      <c r="CA533" s="93"/>
      <c r="CB533" s="93"/>
      <c r="CC533" s="93"/>
      <c r="CD533" s="93"/>
      <c r="CE533" s="93"/>
      <c r="CF533" s="93"/>
      <c r="CG533" s="93"/>
      <c r="CH533" s="93"/>
      <c r="CI533" s="93"/>
      <c r="CJ533" s="93"/>
      <c r="CK533" s="93"/>
    </row>
    <row r="534" spans="5:89" s="2" customFormat="1" x14ac:dyDescent="0.2">
      <c r="E534" s="410"/>
      <c r="F534" s="2038"/>
      <c r="G534" s="1373"/>
      <c r="I534" s="410"/>
      <c r="J534" s="410"/>
      <c r="K534" s="410"/>
      <c r="L534" s="410"/>
      <c r="M534" s="410"/>
      <c r="N534" s="410"/>
      <c r="O534" s="410"/>
      <c r="BO534" s="93"/>
      <c r="BP534" s="93"/>
      <c r="BQ534" s="93"/>
      <c r="BR534" s="93"/>
      <c r="BS534" s="93"/>
      <c r="BT534" s="93"/>
      <c r="BU534" s="93"/>
      <c r="BV534" s="93"/>
      <c r="BW534" s="93"/>
      <c r="BX534" s="93"/>
      <c r="BY534" s="93"/>
      <c r="BZ534" s="93"/>
      <c r="CA534" s="93"/>
      <c r="CB534" s="93"/>
      <c r="CC534" s="93"/>
      <c r="CD534" s="93"/>
      <c r="CE534" s="93"/>
      <c r="CF534" s="93"/>
      <c r="CG534" s="93"/>
      <c r="CH534" s="93"/>
      <c r="CI534" s="93"/>
      <c r="CJ534" s="93"/>
      <c r="CK534" s="93"/>
    </row>
    <row r="535" spans="5:89" s="2" customFormat="1" x14ac:dyDescent="0.2">
      <c r="E535" s="410"/>
      <c r="F535" s="2038"/>
      <c r="G535" s="1373"/>
      <c r="I535" s="410"/>
      <c r="J535" s="410"/>
      <c r="K535" s="410"/>
      <c r="L535" s="410"/>
      <c r="M535" s="410"/>
      <c r="N535" s="410"/>
      <c r="O535" s="410"/>
      <c r="BO535" s="93"/>
      <c r="BP535" s="93"/>
      <c r="BQ535" s="93"/>
      <c r="BR535" s="93"/>
      <c r="BS535" s="93"/>
      <c r="BT535" s="93"/>
      <c r="BU535" s="93"/>
      <c r="BV535" s="93"/>
      <c r="BW535" s="93"/>
      <c r="BX535" s="93"/>
      <c r="BY535" s="93"/>
      <c r="BZ535" s="93"/>
      <c r="CA535" s="93"/>
      <c r="CB535" s="93"/>
      <c r="CC535" s="93"/>
      <c r="CD535" s="93"/>
      <c r="CE535" s="93"/>
      <c r="CF535" s="93"/>
      <c r="CG535" s="93"/>
      <c r="CH535" s="93"/>
      <c r="CI535" s="93"/>
      <c r="CJ535" s="93"/>
      <c r="CK535" s="93"/>
    </row>
    <row r="536" spans="5:89" s="2" customFormat="1" x14ac:dyDescent="0.2">
      <c r="E536" s="410"/>
      <c r="F536" s="2038"/>
      <c r="G536" s="1373"/>
      <c r="I536" s="410"/>
      <c r="J536" s="410"/>
      <c r="K536" s="410"/>
      <c r="L536" s="410"/>
      <c r="M536" s="410"/>
      <c r="N536" s="410"/>
      <c r="O536" s="410"/>
      <c r="BO536" s="93"/>
      <c r="BP536" s="93"/>
      <c r="BQ536" s="93"/>
      <c r="BR536" s="93"/>
      <c r="BS536" s="93"/>
      <c r="BT536" s="93"/>
      <c r="BU536" s="93"/>
      <c r="BV536" s="93"/>
      <c r="BW536" s="93"/>
      <c r="BX536" s="93"/>
      <c r="BY536" s="93"/>
      <c r="BZ536" s="93"/>
      <c r="CA536" s="93"/>
      <c r="CB536" s="93"/>
      <c r="CC536" s="93"/>
      <c r="CD536" s="93"/>
      <c r="CE536" s="93"/>
      <c r="CF536" s="93"/>
      <c r="CG536" s="93"/>
      <c r="CH536" s="93"/>
      <c r="CI536" s="93"/>
      <c r="CJ536" s="93"/>
      <c r="CK536" s="93"/>
    </row>
    <row r="537" spans="5:89" s="2" customFormat="1" x14ac:dyDescent="0.2">
      <c r="E537" s="410"/>
      <c r="F537" s="2038"/>
      <c r="G537" s="1373"/>
      <c r="I537" s="410"/>
      <c r="J537" s="410"/>
      <c r="K537" s="410"/>
      <c r="L537" s="410"/>
      <c r="M537" s="410"/>
      <c r="N537" s="410"/>
      <c r="O537" s="410"/>
      <c r="BO537" s="93"/>
      <c r="BP537" s="93"/>
      <c r="BQ537" s="93"/>
      <c r="BR537" s="93"/>
      <c r="BS537" s="93"/>
      <c r="BT537" s="93"/>
      <c r="BU537" s="93"/>
      <c r="BV537" s="93"/>
      <c r="BW537" s="93"/>
      <c r="BX537" s="93"/>
      <c r="BY537" s="93"/>
      <c r="BZ537" s="93"/>
      <c r="CA537" s="93"/>
      <c r="CB537" s="93"/>
      <c r="CC537" s="93"/>
      <c r="CD537" s="93"/>
      <c r="CE537" s="93"/>
      <c r="CF537" s="93"/>
      <c r="CG537" s="93"/>
      <c r="CH537" s="93"/>
      <c r="CI537" s="93"/>
      <c r="CJ537" s="93"/>
      <c r="CK537" s="93"/>
    </row>
    <row r="538" spans="5:89" s="2" customFormat="1" x14ac:dyDescent="0.2">
      <c r="E538" s="410"/>
      <c r="F538" s="2038"/>
      <c r="G538" s="1373"/>
      <c r="I538" s="410"/>
      <c r="J538" s="410"/>
      <c r="K538" s="410"/>
      <c r="L538" s="410"/>
      <c r="M538" s="410"/>
      <c r="N538" s="410"/>
      <c r="O538" s="410"/>
      <c r="BO538" s="93"/>
      <c r="BP538" s="93"/>
      <c r="BQ538" s="93"/>
      <c r="BR538" s="93"/>
      <c r="BS538" s="93"/>
      <c r="BT538" s="93"/>
      <c r="BU538" s="93"/>
      <c r="BV538" s="93"/>
      <c r="BW538" s="93"/>
      <c r="BX538" s="93"/>
      <c r="BY538" s="93"/>
      <c r="BZ538" s="93"/>
      <c r="CA538" s="93"/>
      <c r="CB538" s="93"/>
      <c r="CC538" s="93"/>
      <c r="CD538" s="93"/>
      <c r="CE538" s="93"/>
      <c r="CF538" s="93"/>
      <c r="CG538" s="93"/>
      <c r="CH538" s="93"/>
      <c r="CI538" s="93"/>
      <c r="CJ538" s="93"/>
      <c r="CK538" s="93"/>
    </row>
    <row r="539" spans="5:89" s="2" customFormat="1" x14ac:dyDescent="0.2">
      <c r="E539" s="410"/>
      <c r="F539" s="2038"/>
      <c r="G539" s="1373"/>
      <c r="I539" s="410"/>
      <c r="J539" s="410"/>
      <c r="K539" s="410"/>
      <c r="L539" s="410"/>
      <c r="M539" s="410"/>
      <c r="N539" s="410"/>
      <c r="O539" s="410"/>
      <c r="BO539" s="93"/>
      <c r="BP539" s="93"/>
      <c r="BQ539" s="93"/>
      <c r="BR539" s="93"/>
      <c r="BS539" s="93"/>
      <c r="BT539" s="93"/>
      <c r="BU539" s="93"/>
      <c r="BV539" s="93"/>
      <c r="BW539" s="93"/>
      <c r="BX539" s="93"/>
      <c r="BY539" s="93"/>
      <c r="BZ539" s="93"/>
      <c r="CA539" s="93"/>
      <c r="CB539" s="93"/>
      <c r="CC539" s="93"/>
      <c r="CD539" s="93"/>
      <c r="CE539" s="93"/>
      <c r="CF539" s="93"/>
      <c r="CG539" s="93"/>
      <c r="CH539" s="93"/>
      <c r="CI539" s="93"/>
      <c r="CJ539" s="93"/>
      <c r="CK539" s="93"/>
    </row>
    <row r="540" spans="5:89" s="2" customFormat="1" x14ac:dyDescent="0.2">
      <c r="E540" s="410"/>
      <c r="F540" s="2038"/>
      <c r="G540" s="1373"/>
      <c r="I540" s="410"/>
      <c r="J540" s="410"/>
      <c r="K540" s="410"/>
      <c r="L540" s="410"/>
      <c r="M540" s="410"/>
      <c r="N540" s="410"/>
      <c r="O540" s="410"/>
      <c r="BO540" s="93"/>
      <c r="BP540" s="93"/>
      <c r="BQ540" s="93"/>
      <c r="BR540" s="93"/>
      <c r="BS540" s="93"/>
      <c r="BT540" s="93"/>
      <c r="BU540" s="93"/>
      <c r="BV540" s="93"/>
      <c r="BW540" s="93"/>
      <c r="BX540" s="93"/>
      <c r="BY540" s="93"/>
      <c r="BZ540" s="93"/>
      <c r="CA540" s="93"/>
      <c r="CB540" s="93"/>
      <c r="CC540" s="93"/>
      <c r="CD540" s="93"/>
      <c r="CE540" s="93"/>
      <c r="CF540" s="93"/>
      <c r="CG540" s="93"/>
      <c r="CH540" s="93"/>
      <c r="CI540" s="93"/>
      <c r="CJ540" s="93"/>
      <c r="CK540" s="93"/>
    </row>
    <row r="541" spans="5:89" s="2" customFormat="1" x14ac:dyDescent="0.2">
      <c r="E541" s="410"/>
      <c r="F541" s="2038"/>
      <c r="G541" s="1373"/>
      <c r="I541" s="410"/>
      <c r="J541" s="410"/>
      <c r="K541" s="410"/>
      <c r="L541" s="410"/>
      <c r="M541" s="410"/>
      <c r="N541" s="410"/>
      <c r="O541" s="410"/>
      <c r="BO541" s="93"/>
      <c r="BP541" s="93"/>
      <c r="BQ541" s="93"/>
      <c r="BR541" s="93"/>
      <c r="BS541" s="93"/>
      <c r="BT541" s="93"/>
      <c r="BU541" s="93"/>
      <c r="BV541" s="93"/>
      <c r="BW541" s="93"/>
      <c r="BX541" s="93"/>
      <c r="BY541" s="93"/>
      <c r="BZ541" s="93"/>
      <c r="CA541" s="93"/>
      <c r="CB541" s="93"/>
      <c r="CC541" s="93"/>
      <c r="CD541" s="93"/>
      <c r="CE541" s="93"/>
      <c r="CF541" s="93"/>
      <c r="CG541" s="93"/>
      <c r="CH541" s="93"/>
      <c r="CI541" s="93"/>
      <c r="CJ541" s="93"/>
      <c r="CK541" s="93"/>
    </row>
    <row r="542" spans="5:89" s="2" customFormat="1" x14ac:dyDescent="0.2">
      <c r="E542" s="410"/>
      <c r="F542" s="2038"/>
      <c r="G542" s="1373"/>
      <c r="I542" s="410"/>
      <c r="J542" s="410"/>
      <c r="K542" s="410"/>
      <c r="L542" s="410"/>
      <c r="M542" s="410"/>
      <c r="N542" s="410"/>
      <c r="O542" s="410"/>
      <c r="BO542" s="93"/>
      <c r="BP542" s="93"/>
      <c r="BQ542" s="93"/>
      <c r="BR542" s="93"/>
      <c r="BS542" s="93"/>
      <c r="BT542" s="93"/>
      <c r="BU542" s="93"/>
      <c r="BV542" s="93"/>
      <c r="BW542" s="93"/>
      <c r="BX542" s="93"/>
      <c r="BY542" s="93"/>
      <c r="BZ542" s="93"/>
      <c r="CA542" s="93"/>
      <c r="CB542" s="93"/>
      <c r="CC542" s="93"/>
      <c r="CD542" s="93"/>
      <c r="CE542" s="93"/>
      <c r="CF542" s="93"/>
      <c r="CG542" s="93"/>
      <c r="CH542" s="93"/>
      <c r="CI542" s="93"/>
      <c r="CJ542" s="93"/>
      <c r="CK542" s="93"/>
    </row>
    <row r="543" spans="5:89" s="2" customFormat="1" x14ac:dyDescent="0.2">
      <c r="E543" s="410"/>
      <c r="F543" s="2038"/>
      <c r="G543" s="1373"/>
      <c r="I543" s="410"/>
      <c r="J543" s="410"/>
      <c r="K543" s="410"/>
      <c r="L543" s="410"/>
      <c r="M543" s="410"/>
      <c r="N543" s="410"/>
      <c r="O543" s="410"/>
      <c r="BO543" s="93"/>
      <c r="BP543" s="93"/>
      <c r="BQ543" s="93"/>
      <c r="BR543" s="93"/>
      <c r="BS543" s="93"/>
      <c r="BT543" s="93"/>
      <c r="BU543" s="93"/>
      <c r="BV543" s="93"/>
      <c r="BW543" s="93"/>
      <c r="BX543" s="93"/>
      <c r="BY543" s="93"/>
      <c r="BZ543" s="93"/>
      <c r="CA543" s="93"/>
      <c r="CB543" s="93"/>
      <c r="CC543" s="93"/>
      <c r="CD543" s="93"/>
      <c r="CE543" s="93"/>
      <c r="CF543" s="93"/>
      <c r="CG543" s="93"/>
      <c r="CH543" s="93"/>
      <c r="CI543" s="93"/>
      <c r="CJ543" s="93"/>
      <c r="CK543" s="93"/>
    </row>
    <row r="544" spans="5:89" s="2" customFormat="1" x14ac:dyDescent="0.2">
      <c r="E544" s="410"/>
      <c r="F544" s="2038"/>
      <c r="G544" s="1373"/>
      <c r="I544" s="410"/>
      <c r="J544" s="410"/>
      <c r="K544" s="410"/>
      <c r="L544" s="410"/>
      <c r="M544" s="410"/>
      <c r="N544" s="410"/>
      <c r="O544" s="410"/>
      <c r="BO544" s="93"/>
      <c r="BP544" s="93"/>
      <c r="BQ544" s="93"/>
      <c r="BR544" s="93"/>
      <c r="BS544" s="93"/>
      <c r="BT544" s="93"/>
      <c r="BU544" s="93"/>
      <c r="BV544" s="93"/>
      <c r="BW544" s="93"/>
      <c r="BX544" s="93"/>
      <c r="BY544" s="93"/>
      <c r="BZ544" s="93"/>
      <c r="CA544" s="93"/>
      <c r="CB544" s="93"/>
      <c r="CC544" s="93"/>
      <c r="CD544" s="93"/>
      <c r="CE544" s="93"/>
      <c r="CF544" s="93"/>
      <c r="CG544" s="93"/>
      <c r="CH544" s="93"/>
      <c r="CI544" s="93"/>
      <c r="CJ544" s="93"/>
      <c r="CK544" s="93"/>
    </row>
    <row r="545" spans="5:89" s="2" customFormat="1" x14ac:dyDescent="0.2">
      <c r="E545" s="410"/>
      <c r="F545" s="2038"/>
      <c r="G545" s="1373"/>
      <c r="I545" s="410"/>
      <c r="J545" s="410"/>
      <c r="K545" s="410"/>
      <c r="L545" s="410"/>
      <c r="M545" s="410"/>
      <c r="N545" s="410"/>
      <c r="O545" s="410"/>
      <c r="BO545" s="93"/>
      <c r="BP545" s="93"/>
      <c r="BQ545" s="93"/>
      <c r="BR545" s="93"/>
      <c r="BS545" s="93"/>
      <c r="BT545" s="93"/>
      <c r="BU545" s="93"/>
      <c r="BV545" s="93"/>
      <c r="BW545" s="93"/>
      <c r="BX545" s="93"/>
      <c r="BY545" s="93"/>
      <c r="BZ545" s="93"/>
      <c r="CA545" s="93"/>
      <c r="CB545" s="93"/>
      <c r="CC545" s="93"/>
      <c r="CD545" s="93"/>
      <c r="CE545" s="93"/>
      <c r="CF545" s="93"/>
      <c r="CG545" s="93"/>
      <c r="CH545" s="93"/>
      <c r="CI545" s="93"/>
      <c r="CJ545" s="93"/>
      <c r="CK545" s="93"/>
    </row>
    <row r="546" spans="5:89" s="2" customFormat="1" x14ac:dyDescent="0.2">
      <c r="E546" s="410"/>
      <c r="F546" s="2038"/>
      <c r="G546" s="1373"/>
      <c r="I546" s="410"/>
      <c r="J546" s="410"/>
      <c r="K546" s="410"/>
      <c r="L546" s="410"/>
      <c r="M546" s="410"/>
      <c r="N546" s="410"/>
      <c r="O546" s="410"/>
      <c r="BO546" s="93"/>
      <c r="BP546" s="93"/>
      <c r="BQ546" s="93"/>
      <c r="BR546" s="93"/>
      <c r="BS546" s="93"/>
      <c r="BT546" s="93"/>
      <c r="BU546" s="93"/>
      <c r="BV546" s="93"/>
      <c r="BW546" s="93"/>
      <c r="BX546" s="93"/>
      <c r="BY546" s="93"/>
      <c r="BZ546" s="93"/>
      <c r="CA546" s="93"/>
      <c r="CB546" s="93"/>
      <c r="CC546" s="93"/>
      <c r="CD546" s="93"/>
      <c r="CE546" s="93"/>
      <c r="CF546" s="93"/>
      <c r="CG546" s="93"/>
      <c r="CH546" s="93"/>
      <c r="CI546" s="93"/>
      <c r="CJ546" s="93"/>
      <c r="CK546" s="93"/>
    </row>
    <row r="547" spans="5:89" s="2" customFormat="1" x14ac:dyDescent="0.2">
      <c r="E547" s="410"/>
      <c r="F547" s="2038"/>
      <c r="G547" s="1373"/>
      <c r="I547" s="410"/>
      <c r="J547" s="410"/>
      <c r="K547" s="410"/>
      <c r="L547" s="410"/>
      <c r="M547" s="410"/>
      <c r="N547" s="410"/>
      <c r="O547" s="410"/>
      <c r="BO547" s="93"/>
      <c r="BP547" s="93"/>
      <c r="BQ547" s="93"/>
      <c r="BR547" s="93"/>
      <c r="BS547" s="93"/>
      <c r="BT547" s="93"/>
      <c r="BU547" s="93"/>
      <c r="BV547" s="93"/>
      <c r="BW547" s="93"/>
      <c r="BX547" s="93"/>
      <c r="BY547" s="93"/>
      <c r="BZ547" s="93"/>
      <c r="CA547" s="93"/>
      <c r="CB547" s="93"/>
      <c r="CC547" s="93"/>
      <c r="CD547" s="93"/>
      <c r="CE547" s="93"/>
      <c r="CF547" s="93"/>
      <c r="CG547" s="93"/>
      <c r="CH547" s="93"/>
      <c r="CI547" s="93"/>
      <c r="CJ547" s="93"/>
      <c r="CK547" s="93"/>
    </row>
    <row r="548" spans="5:89" s="2" customFormat="1" x14ac:dyDescent="0.2">
      <c r="E548" s="410"/>
      <c r="F548" s="2038"/>
      <c r="G548" s="1373"/>
      <c r="I548" s="410"/>
      <c r="J548" s="410"/>
      <c r="K548" s="410"/>
      <c r="L548" s="410"/>
      <c r="M548" s="410"/>
      <c r="N548" s="410"/>
      <c r="O548" s="410"/>
      <c r="BO548" s="93"/>
      <c r="BP548" s="93"/>
      <c r="BQ548" s="93"/>
      <c r="BR548" s="93"/>
      <c r="BS548" s="93"/>
      <c r="BT548" s="93"/>
      <c r="BU548" s="93"/>
      <c r="BV548" s="93"/>
      <c r="BW548" s="93"/>
      <c r="BX548" s="93"/>
      <c r="BY548" s="93"/>
      <c r="BZ548" s="93"/>
      <c r="CA548" s="93"/>
      <c r="CB548" s="93"/>
      <c r="CC548" s="93"/>
      <c r="CD548" s="93"/>
      <c r="CE548" s="93"/>
      <c r="CF548" s="93"/>
      <c r="CG548" s="93"/>
      <c r="CH548" s="93"/>
      <c r="CI548" s="93"/>
      <c r="CJ548" s="93"/>
      <c r="CK548" s="93"/>
    </row>
    <row r="549" spans="5:89" s="2" customFormat="1" x14ac:dyDescent="0.2">
      <c r="E549" s="410"/>
      <c r="F549" s="2038"/>
      <c r="G549" s="1373"/>
      <c r="I549" s="410"/>
      <c r="J549" s="410"/>
      <c r="K549" s="410"/>
      <c r="L549" s="410"/>
      <c r="M549" s="410"/>
      <c r="N549" s="410"/>
      <c r="O549" s="410"/>
      <c r="BO549" s="93"/>
      <c r="BP549" s="93"/>
      <c r="BQ549" s="93"/>
      <c r="BR549" s="93"/>
      <c r="BS549" s="93"/>
      <c r="BT549" s="93"/>
      <c r="BU549" s="93"/>
      <c r="BV549" s="93"/>
      <c r="BW549" s="93"/>
      <c r="BX549" s="93"/>
      <c r="BY549" s="93"/>
      <c r="BZ549" s="93"/>
      <c r="CA549" s="93"/>
      <c r="CB549" s="93"/>
      <c r="CC549" s="93"/>
      <c r="CD549" s="93"/>
      <c r="CE549" s="93"/>
      <c r="CF549" s="93"/>
      <c r="CG549" s="93"/>
      <c r="CH549" s="93"/>
      <c r="CI549" s="93"/>
      <c r="CJ549" s="93"/>
      <c r="CK549" s="93"/>
    </row>
    <row r="550" spans="5:89" s="2" customFormat="1" x14ac:dyDescent="0.2">
      <c r="E550" s="410"/>
      <c r="F550" s="2038"/>
      <c r="G550" s="1373"/>
      <c r="I550" s="410"/>
      <c r="J550" s="410"/>
      <c r="K550" s="410"/>
      <c r="L550" s="410"/>
      <c r="M550" s="410"/>
      <c r="N550" s="410"/>
      <c r="O550" s="410"/>
      <c r="BO550" s="93"/>
      <c r="BP550" s="93"/>
      <c r="BQ550" s="93"/>
      <c r="BR550" s="93"/>
      <c r="BS550" s="93"/>
      <c r="BT550" s="93"/>
      <c r="BU550" s="93"/>
      <c r="BV550" s="93"/>
      <c r="BW550" s="93"/>
      <c r="BX550" s="93"/>
      <c r="BY550" s="93"/>
      <c r="BZ550" s="93"/>
      <c r="CA550" s="93"/>
      <c r="CB550" s="93"/>
      <c r="CC550" s="93"/>
      <c r="CD550" s="93"/>
      <c r="CE550" s="93"/>
      <c r="CF550" s="93"/>
      <c r="CG550" s="93"/>
      <c r="CH550" s="93"/>
      <c r="CI550" s="93"/>
      <c r="CJ550" s="93"/>
      <c r="CK550" s="93"/>
    </row>
    <row r="551" spans="5:89" s="2" customFormat="1" x14ac:dyDescent="0.2">
      <c r="E551" s="410"/>
      <c r="F551" s="2038"/>
      <c r="G551" s="1373"/>
      <c r="I551" s="410"/>
      <c r="J551" s="410"/>
      <c r="K551" s="410"/>
      <c r="L551" s="410"/>
      <c r="M551" s="410"/>
      <c r="N551" s="410"/>
      <c r="O551" s="410"/>
      <c r="BO551" s="93"/>
      <c r="BP551" s="93"/>
      <c r="BQ551" s="93"/>
      <c r="BR551" s="93"/>
      <c r="BS551" s="93"/>
      <c r="BT551" s="93"/>
      <c r="BU551" s="93"/>
      <c r="BV551" s="93"/>
      <c r="BW551" s="93"/>
      <c r="BX551" s="93"/>
      <c r="BY551" s="93"/>
      <c r="BZ551" s="93"/>
      <c r="CA551" s="93"/>
      <c r="CB551" s="93"/>
      <c r="CC551" s="93"/>
      <c r="CD551" s="93"/>
      <c r="CE551" s="93"/>
      <c r="CF551" s="93"/>
      <c r="CG551" s="93"/>
      <c r="CH551" s="93"/>
      <c r="CI551" s="93"/>
      <c r="CJ551" s="93"/>
      <c r="CK551" s="93"/>
    </row>
    <row r="552" spans="5:89" s="2" customFormat="1" x14ac:dyDescent="0.2">
      <c r="E552" s="410"/>
      <c r="F552" s="2038"/>
      <c r="G552" s="1373"/>
      <c r="I552" s="410"/>
      <c r="J552" s="410"/>
      <c r="K552" s="410"/>
      <c r="L552" s="410"/>
      <c r="M552" s="410"/>
      <c r="N552" s="410"/>
      <c r="O552" s="410"/>
      <c r="BO552" s="93"/>
      <c r="BP552" s="93"/>
      <c r="BQ552" s="93"/>
      <c r="BR552" s="93"/>
      <c r="BS552" s="93"/>
      <c r="BT552" s="93"/>
      <c r="BU552" s="93"/>
      <c r="BV552" s="93"/>
      <c r="BW552" s="93"/>
      <c r="BX552" s="93"/>
      <c r="BY552" s="93"/>
      <c r="BZ552" s="93"/>
      <c r="CA552" s="93"/>
      <c r="CB552" s="93"/>
      <c r="CC552" s="93"/>
      <c r="CD552" s="93"/>
      <c r="CE552" s="93"/>
      <c r="CF552" s="93"/>
      <c r="CG552" s="93"/>
      <c r="CH552" s="93"/>
      <c r="CI552" s="93"/>
      <c r="CJ552" s="93"/>
      <c r="CK552" s="93"/>
    </row>
    <row r="553" spans="5:89" s="2" customFormat="1" x14ac:dyDescent="0.2">
      <c r="E553" s="410"/>
      <c r="F553" s="2038"/>
      <c r="G553" s="1373"/>
      <c r="I553" s="410"/>
      <c r="J553" s="410"/>
      <c r="K553" s="410"/>
      <c r="L553" s="410"/>
      <c r="M553" s="410"/>
      <c r="N553" s="410"/>
      <c r="O553" s="410"/>
      <c r="BO553" s="93"/>
      <c r="BP553" s="93"/>
      <c r="BQ553" s="93"/>
      <c r="BR553" s="93"/>
      <c r="BS553" s="93"/>
      <c r="BT553" s="93"/>
      <c r="BU553" s="93"/>
      <c r="BV553" s="93"/>
      <c r="BW553" s="93"/>
      <c r="BX553" s="93"/>
      <c r="BY553" s="93"/>
      <c r="BZ553" s="93"/>
      <c r="CA553" s="93"/>
      <c r="CB553" s="93"/>
      <c r="CC553" s="93"/>
      <c r="CD553" s="93"/>
      <c r="CE553" s="93"/>
      <c r="CF553" s="93"/>
      <c r="CG553" s="93"/>
      <c r="CH553" s="93"/>
      <c r="CI553" s="93"/>
      <c r="CJ553" s="93"/>
      <c r="CK553" s="93"/>
    </row>
    <row r="554" spans="5:89" s="2" customFormat="1" x14ac:dyDescent="0.2">
      <c r="E554" s="410"/>
      <c r="F554" s="2038"/>
      <c r="G554" s="1373"/>
      <c r="I554" s="410"/>
      <c r="J554" s="410"/>
      <c r="K554" s="410"/>
      <c r="L554" s="410"/>
      <c r="M554" s="410"/>
      <c r="N554" s="410"/>
      <c r="O554" s="410"/>
      <c r="BO554" s="93"/>
      <c r="BP554" s="93"/>
      <c r="BQ554" s="93"/>
      <c r="BR554" s="93"/>
      <c r="BS554" s="93"/>
      <c r="BT554" s="93"/>
      <c r="BU554" s="93"/>
      <c r="BV554" s="93"/>
      <c r="BW554" s="93"/>
      <c r="BX554" s="93"/>
      <c r="BY554" s="93"/>
      <c r="BZ554" s="93"/>
      <c r="CA554" s="93"/>
      <c r="CB554" s="93"/>
      <c r="CC554" s="93"/>
      <c r="CD554" s="93"/>
      <c r="CE554" s="93"/>
      <c r="CF554" s="93"/>
      <c r="CG554" s="93"/>
      <c r="CH554" s="93"/>
      <c r="CI554" s="93"/>
      <c r="CJ554" s="93"/>
      <c r="CK554" s="93"/>
    </row>
    <row r="555" spans="5:89" s="2" customFormat="1" x14ac:dyDescent="0.2">
      <c r="E555" s="410"/>
      <c r="F555" s="2038"/>
      <c r="G555" s="1373"/>
      <c r="I555" s="410"/>
      <c r="J555" s="410"/>
      <c r="K555" s="410"/>
      <c r="L555" s="410"/>
      <c r="M555" s="410"/>
      <c r="N555" s="410"/>
      <c r="O555" s="410"/>
      <c r="BO555" s="93"/>
      <c r="BP555" s="93"/>
      <c r="BQ555" s="93"/>
      <c r="BR555" s="93"/>
      <c r="BS555" s="93"/>
      <c r="BT555" s="93"/>
      <c r="BU555" s="93"/>
      <c r="BV555" s="93"/>
      <c r="BW555" s="93"/>
      <c r="BX555" s="93"/>
      <c r="BY555" s="93"/>
      <c r="BZ555" s="93"/>
      <c r="CA555" s="93"/>
      <c r="CB555" s="93"/>
      <c r="CC555" s="93"/>
      <c r="CD555" s="93"/>
      <c r="CE555" s="93"/>
      <c r="CF555" s="93"/>
      <c r="CG555" s="93"/>
      <c r="CH555" s="93"/>
      <c r="CI555" s="93"/>
      <c r="CJ555" s="93"/>
      <c r="CK555" s="93"/>
    </row>
    <row r="556" spans="5:89" s="2" customFormat="1" x14ac:dyDescent="0.2">
      <c r="E556" s="410"/>
      <c r="F556" s="2038"/>
      <c r="G556" s="1373"/>
      <c r="I556" s="410"/>
      <c r="J556" s="410"/>
      <c r="K556" s="410"/>
      <c r="L556" s="410"/>
      <c r="M556" s="410"/>
      <c r="N556" s="410"/>
      <c r="O556" s="410"/>
      <c r="BO556" s="93"/>
      <c r="BP556" s="93"/>
      <c r="BQ556" s="93"/>
      <c r="BR556" s="93"/>
      <c r="BS556" s="93"/>
      <c r="BT556" s="93"/>
      <c r="BU556" s="93"/>
      <c r="BV556" s="93"/>
      <c r="BW556" s="93"/>
      <c r="BX556" s="93"/>
      <c r="BY556" s="93"/>
      <c r="BZ556" s="93"/>
      <c r="CA556" s="93"/>
      <c r="CB556" s="93"/>
      <c r="CC556" s="93"/>
      <c r="CD556" s="93"/>
      <c r="CE556" s="93"/>
      <c r="CF556" s="93"/>
      <c r="CG556" s="93"/>
      <c r="CH556" s="93"/>
      <c r="CI556" s="93"/>
      <c r="CJ556" s="93"/>
      <c r="CK556" s="93"/>
    </row>
    <row r="557" spans="5:89" s="2" customFormat="1" x14ac:dyDescent="0.2">
      <c r="E557" s="410"/>
      <c r="F557" s="2038"/>
      <c r="G557" s="1373"/>
      <c r="I557" s="410"/>
      <c r="J557" s="410"/>
      <c r="K557" s="410"/>
      <c r="L557" s="410"/>
      <c r="M557" s="410"/>
      <c r="N557" s="410"/>
      <c r="O557" s="410"/>
      <c r="BO557" s="93"/>
      <c r="BP557" s="93"/>
      <c r="BQ557" s="93"/>
      <c r="BR557" s="93"/>
      <c r="BS557" s="93"/>
      <c r="BT557" s="93"/>
      <c r="BU557" s="93"/>
      <c r="BV557" s="93"/>
      <c r="BW557" s="93"/>
      <c r="BX557" s="93"/>
      <c r="BY557" s="93"/>
      <c r="BZ557" s="93"/>
      <c r="CA557" s="93"/>
      <c r="CB557" s="93"/>
      <c r="CC557" s="93"/>
      <c r="CD557" s="93"/>
      <c r="CE557" s="93"/>
      <c r="CF557" s="93"/>
      <c r="CG557" s="93"/>
      <c r="CH557" s="93"/>
      <c r="CI557" s="93"/>
      <c r="CJ557" s="93"/>
      <c r="CK557" s="93"/>
    </row>
    <row r="558" spans="5:89" s="2" customFormat="1" x14ac:dyDescent="0.2">
      <c r="E558" s="410"/>
      <c r="F558" s="2038"/>
      <c r="G558" s="1373"/>
      <c r="I558" s="410"/>
      <c r="J558" s="410"/>
      <c r="K558" s="410"/>
      <c r="L558" s="410"/>
      <c r="M558" s="410"/>
      <c r="N558" s="410"/>
      <c r="O558" s="410"/>
      <c r="BO558" s="93"/>
      <c r="BP558" s="93"/>
      <c r="BQ558" s="93"/>
      <c r="BR558" s="93"/>
      <c r="BS558" s="93"/>
      <c r="BT558" s="93"/>
      <c r="BU558" s="93"/>
      <c r="BV558" s="93"/>
      <c r="BW558" s="93"/>
      <c r="BX558" s="93"/>
      <c r="BY558" s="93"/>
      <c r="BZ558" s="93"/>
      <c r="CA558" s="93"/>
      <c r="CB558" s="93"/>
      <c r="CC558" s="93"/>
      <c r="CD558" s="93"/>
      <c r="CE558" s="93"/>
      <c r="CF558" s="93"/>
      <c r="CG558" s="93"/>
      <c r="CH558" s="93"/>
      <c r="CI558" s="93"/>
      <c r="CJ558" s="93"/>
      <c r="CK558" s="93"/>
    </row>
    <row r="559" spans="5:89" s="2" customFormat="1" x14ac:dyDescent="0.2">
      <c r="E559" s="410"/>
      <c r="F559" s="2038"/>
      <c r="G559" s="1373"/>
      <c r="I559" s="410"/>
      <c r="J559" s="410"/>
      <c r="K559" s="410"/>
      <c r="L559" s="410"/>
      <c r="M559" s="410"/>
      <c r="N559" s="410"/>
      <c r="O559" s="410"/>
      <c r="BO559" s="93"/>
      <c r="BP559" s="93"/>
      <c r="BQ559" s="93"/>
      <c r="BR559" s="93"/>
      <c r="BS559" s="93"/>
      <c r="BT559" s="93"/>
      <c r="BU559" s="93"/>
      <c r="BV559" s="93"/>
      <c r="BW559" s="93"/>
      <c r="BX559" s="93"/>
      <c r="BY559" s="93"/>
      <c r="BZ559" s="93"/>
      <c r="CA559" s="93"/>
      <c r="CB559" s="93"/>
      <c r="CC559" s="93"/>
      <c r="CD559" s="93"/>
      <c r="CE559" s="93"/>
      <c r="CF559" s="93"/>
      <c r="CG559" s="93"/>
      <c r="CH559" s="93"/>
      <c r="CI559" s="93"/>
      <c r="CJ559" s="93"/>
      <c r="CK559" s="93"/>
    </row>
    <row r="560" spans="5:89" s="2" customFormat="1" x14ac:dyDescent="0.2">
      <c r="E560" s="410"/>
      <c r="F560" s="2038"/>
      <c r="G560" s="1373"/>
      <c r="I560" s="410"/>
      <c r="J560" s="410"/>
      <c r="K560" s="410"/>
      <c r="L560" s="410"/>
      <c r="M560" s="410"/>
      <c r="N560" s="410"/>
      <c r="O560" s="410"/>
      <c r="BO560" s="93"/>
      <c r="BP560" s="93"/>
      <c r="BQ560" s="93"/>
      <c r="BR560" s="93"/>
      <c r="BS560" s="93"/>
      <c r="BT560" s="93"/>
      <c r="BU560" s="93"/>
      <c r="BV560" s="93"/>
      <c r="BW560" s="93"/>
      <c r="BX560" s="93"/>
      <c r="BY560" s="93"/>
      <c r="BZ560" s="93"/>
      <c r="CA560" s="93"/>
      <c r="CB560" s="93"/>
      <c r="CC560" s="93"/>
      <c r="CD560" s="93"/>
      <c r="CE560" s="93"/>
      <c r="CF560" s="93"/>
      <c r="CG560" s="93"/>
      <c r="CH560" s="93"/>
      <c r="CI560" s="93"/>
      <c r="CJ560" s="93"/>
      <c r="CK560" s="93"/>
    </row>
    <row r="561" spans="5:89" s="2" customFormat="1" x14ac:dyDescent="0.2">
      <c r="E561" s="410"/>
      <c r="F561" s="2038"/>
      <c r="G561" s="1373"/>
      <c r="I561" s="410"/>
      <c r="J561" s="410"/>
      <c r="K561" s="410"/>
      <c r="L561" s="410"/>
      <c r="M561" s="410"/>
      <c r="N561" s="410"/>
      <c r="O561" s="410"/>
      <c r="BO561" s="93"/>
      <c r="BP561" s="93"/>
      <c r="BQ561" s="93"/>
      <c r="BR561" s="93"/>
      <c r="BS561" s="93"/>
      <c r="BT561" s="93"/>
      <c r="BU561" s="93"/>
      <c r="BV561" s="93"/>
      <c r="BW561" s="93"/>
      <c r="BX561" s="93"/>
      <c r="BY561" s="93"/>
      <c r="BZ561" s="93"/>
      <c r="CA561" s="93"/>
      <c r="CB561" s="93"/>
      <c r="CC561" s="93"/>
      <c r="CD561" s="93"/>
      <c r="CE561" s="93"/>
      <c r="CF561" s="93"/>
      <c r="CG561" s="93"/>
      <c r="CH561" s="93"/>
      <c r="CI561" s="93"/>
      <c r="CJ561" s="93"/>
      <c r="CK561" s="93"/>
    </row>
    <row r="562" spans="5:89" s="2" customFormat="1" x14ac:dyDescent="0.2">
      <c r="E562" s="410"/>
      <c r="F562" s="2038"/>
      <c r="G562" s="1373"/>
      <c r="I562" s="410"/>
      <c r="J562" s="410"/>
      <c r="K562" s="410"/>
      <c r="L562" s="410"/>
      <c r="M562" s="410"/>
      <c r="N562" s="410"/>
      <c r="O562" s="410"/>
      <c r="BO562" s="93"/>
      <c r="BP562" s="93"/>
      <c r="BQ562" s="93"/>
      <c r="BR562" s="93"/>
      <c r="BS562" s="93"/>
      <c r="BT562" s="93"/>
      <c r="BU562" s="93"/>
      <c r="BV562" s="93"/>
      <c r="BW562" s="93"/>
      <c r="BX562" s="93"/>
      <c r="BY562" s="93"/>
      <c r="BZ562" s="93"/>
      <c r="CA562" s="93"/>
      <c r="CB562" s="93"/>
      <c r="CC562" s="93"/>
      <c r="CD562" s="93"/>
      <c r="CE562" s="93"/>
      <c r="CF562" s="93"/>
      <c r="CG562" s="93"/>
      <c r="CH562" s="93"/>
      <c r="CI562" s="93"/>
      <c r="CJ562" s="93"/>
      <c r="CK562" s="93"/>
    </row>
    <row r="563" spans="5:89" s="2" customFormat="1" x14ac:dyDescent="0.2">
      <c r="E563" s="410"/>
      <c r="F563" s="2038"/>
      <c r="G563" s="1373"/>
      <c r="I563" s="410"/>
      <c r="J563" s="410"/>
      <c r="K563" s="410"/>
      <c r="L563" s="410"/>
      <c r="M563" s="410"/>
      <c r="N563" s="410"/>
      <c r="O563" s="410"/>
      <c r="BO563" s="93"/>
      <c r="BP563" s="93"/>
      <c r="BQ563" s="93"/>
      <c r="BR563" s="93"/>
      <c r="BS563" s="93"/>
      <c r="BT563" s="93"/>
      <c r="BU563" s="93"/>
      <c r="BV563" s="93"/>
      <c r="BW563" s="93"/>
      <c r="BX563" s="93"/>
      <c r="BY563" s="93"/>
      <c r="BZ563" s="93"/>
      <c r="CA563" s="93"/>
      <c r="CB563" s="93"/>
      <c r="CC563" s="93"/>
      <c r="CD563" s="93"/>
      <c r="CE563" s="93"/>
      <c r="CF563" s="93"/>
      <c r="CG563" s="93"/>
      <c r="CH563" s="93"/>
      <c r="CI563" s="93"/>
      <c r="CJ563" s="93"/>
      <c r="CK563" s="93"/>
    </row>
    <row r="564" spans="5:89" s="2" customFormat="1" x14ac:dyDescent="0.2">
      <c r="E564" s="410"/>
      <c r="F564" s="2038"/>
      <c r="G564" s="1373"/>
      <c r="I564" s="410"/>
      <c r="J564" s="410"/>
      <c r="K564" s="410"/>
      <c r="L564" s="410"/>
      <c r="M564" s="410"/>
      <c r="N564" s="410"/>
      <c r="O564" s="410"/>
      <c r="BO564" s="93"/>
      <c r="BP564" s="93"/>
      <c r="BQ564" s="93"/>
      <c r="BR564" s="93"/>
      <c r="BS564" s="93"/>
      <c r="BT564" s="93"/>
      <c r="BU564" s="93"/>
      <c r="BV564" s="93"/>
      <c r="BW564" s="93"/>
      <c r="BX564" s="93"/>
      <c r="BY564" s="93"/>
      <c r="BZ564" s="93"/>
      <c r="CA564" s="93"/>
      <c r="CB564" s="93"/>
      <c r="CC564" s="93"/>
      <c r="CD564" s="93"/>
      <c r="CE564" s="93"/>
      <c r="CF564" s="93"/>
      <c r="CG564" s="93"/>
      <c r="CH564" s="93"/>
      <c r="CI564" s="93"/>
      <c r="CJ564" s="93"/>
      <c r="CK564" s="93"/>
    </row>
    <row r="565" spans="5:89" s="2" customFormat="1" x14ac:dyDescent="0.2">
      <c r="E565" s="410"/>
      <c r="F565" s="2038"/>
      <c r="G565" s="1373"/>
      <c r="I565" s="410"/>
      <c r="J565" s="410"/>
      <c r="K565" s="410"/>
      <c r="L565" s="410"/>
      <c r="M565" s="410"/>
      <c r="N565" s="410"/>
      <c r="O565" s="410"/>
      <c r="BO565" s="93"/>
      <c r="BP565" s="93"/>
      <c r="BQ565" s="93"/>
      <c r="BR565" s="93"/>
      <c r="BS565" s="93"/>
      <c r="BT565" s="93"/>
      <c r="BU565" s="93"/>
      <c r="BV565" s="93"/>
      <c r="BW565" s="93"/>
      <c r="BX565" s="93"/>
      <c r="BY565" s="93"/>
      <c r="BZ565" s="93"/>
      <c r="CA565" s="93"/>
      <c r="CB565" s="93"/>
      <c r="CC565" s="93"/>
      <c r="CD565" s="93"/>
      <c r="CE565" s="93"/>
      <c r="CF565" s="93"/>
      <c r="CG565" s="93"/>
      <c r="CH565" s="93"/>
      <c r="CI565" s="93"/>
      <c r="CJ565" s="93"/>
      <c r="CK565" s="93"/>
    </row>
    <row r="566" spans="5:89" s="2" customFormat="1" x14ac:dyDescent="0.2">
      <c r="E566" s="410"/>
      <c r="F566" s="2038"/>
      <c r="G566" s="1373"/>
      <c r="I566" s="410"/>
      <c r="J566" s="410"/>
      <c r="K566" s="410"/>
      <c r="L566" s="410"/>
      <c r="M566" s="410"/>
      <c r="N566" s="410"/>
      <c r="O566" s="410"/>
      <c r="BO566" s="93"/>
      <c r="BP566" s="93"/>
      <c r="BQ566" s="93"/>
      <c r="BR566" s="93"/>
      <c r="BS566" s="93"/>
      <c r="BT566" s="93"/>
      <c r="BU566" s="93"/>
      <c r="BV566" s="93"/>
      <c r="BW566" s="93"/>
      <c r="BX566" s="93"/>
      <c r="BY566" s="93"/>
      <c r="BZ566" s="93"/>
      <c r="CA566" s="93"/>
      <c r="CB566" s="93"/>
      <c r="CC566" s="93"/>
      <c r="CD566" s="93"/>
      <c r="CE566" s="93"/>
      <c r="CF566" s="93"/>
      <c r="CG566" s="93"/>
      <c r="CH566" s="93"/>
      <c r="CI566" s="93"/>
      <c r="CJ566" s="93"/>
      <c r="CK566" s="93"/>
    </row>
    <row r="567" spans="5:89" s="2" customFormat="1" x14ac:dyDescent="0.2">
      <c r="E567" s="410"/>
      <c r="F567" s="2038"/>
      <c r="G567" s="1373"/>
      <c r="I567" s="410"/>
      <c r="J567" s="410"/>
      <c r="K567" s="410"/>
      <c r="L567" s="410"/>
      <c r="M567" s="410"/>
      <c r="N567" s="410"/>
      <c r="O567" s="410"/>
      <c r="BO567" s="93"/>
      <c r="BP567" s="93"/>
      <c r="BQ567" s="93"/>
      <c r="BR567" s="93"/>
      <c r="BS567" s="93"/>
      <c r="BT567" s="93"/>
      <c r="BU567" s="93"/>
      <c r="BV567" s="93"/>
      <c r="BW567" s="93"/>
      <c r="BX567" s="93"/>
      <c r="BY567" s="93"/>
      <c r="BZ567" s="93"/>
      <c r="CA567" s="93"/>
      <c r="CB567" s="93"/>
      <c r="CC567" s="93"/>
      <c r="CD567" s="93"/>
      <c r="CE567" s="93"/>
      <c r="CF567" s="93"/>
      <c r="CG567" s="93"/>
      <c r="CH567" s="93"/>
      <c r="CI567" s="93"/>
      <c r="CJ567" s="93"/>
      <c r="CK567" s="93"/>
    </row>
    <row r="568" spans="5:89" s="2" customFormat="1" x14ac:dyDescent="0.2">
      <c r="E568" s="410"/>
      <c r="F568" s="2038"/>
      <c r="G568" s="1373"/>
      <c r="I568" s="410"/>
      <c r="J568" s="410"/>
      <c r="K568" s="410"/>
      <c r="L568" s="410"/>
      <c r="M568" s="410"/>
      <c r="N568" s="410"/>
      <c r="O568" s="410"/>
      <c r="BO568" s="93"/>
      <c r="BP568" s="93"/>
      <c r="BQ568" s="93"/>
      <c r="BR568" s="93"/>
      <c r="BS568" s="93"/>
      <c r="BT568" s="93"/>
      <c r="BU568" s="93"/>
      <c r="BV568" s="93"/>
      <c r="BW568" s="93"/>
      <c r="BX568" s="93"/>
      <c r="BY568" s="93"/>
      <c r="BZ568" s="93"/>
      <c r="CA568" s="93"/>
      <c r="CB568" s="93"/>
      <c r="CC568" s="93"/>
      <c r="CD568" s="93"/>
      <c r="CE568" s="93"/>
      <c r="CF568" s="93"/>
      <c r="CG568" s="93"/>
      <c r="CH568" s="93"/>
      <c r="CI568" s="93"/>
      <c r="CJ568" s="93"/>
      <c r="CK568" s="93"/>
    </row>
    <row r="569" spans="5:89" s="2" customFormat="1" x14ac:dyDescent="0.2">
      <c r="E569" s="410"/>
      <c r="F569" s="2038"/>
      <c r="G569" s="1373"/>
      <c r="I569" s="410"/>
      <c r="J569" s="410"/>
      <c r="K569" s="410"/>
      <c r="L569" s="410"/>
      <c r="M569" s="410"/>
      <c r="N569" s="410"/>
      <c r="O569" s="410"/>
      <c r="BO569" s="93"/>
      <c r="BP569" s="93"/>
      <c r="BQ569" s="93"/>
      <c r="BR569" s="93"/>
      <c r="BS569" s="93"/>
      <c r="BT569" s="93"/>
      <c r="BU569" s="93"/>
      <c r="BV569" s="93"/>
      <c r="BW569" s="93"/>
      <c r="BX569" s="93"/>
      <c r="BY569" s="93"/>
      <c r="BZ569" s="93"/>
      <c r="CA569" s="93"/>
      <c r="CB569" s="93"/>
      <c r="CC569" s="93"/>
      <c r="CD569" s="93"/>
      <c r="CE569" s="93"/>
      <c r="CF569" s="93"/>
      <c r="CG569" s="93"/>
      <c r="CH569" s="93"/>
      <c r="CI569" s="93"/>
      <c r="CJ569" s="93"/>
      <c r="CK569" s="93"/>
    </row>
    <row r="570" spans="5:89" s="2" customFormat="1" x14ac:dyDescent="0.2">
      <c r="E570" s="410"/>
      <c r="F570" s="2038"/>
      <c r="G570" s="1373"/>
      <c r="I570" s="410"/>
      <c r="J570" s="410"/>
      <c r="K570" s="410"/>
      <c r="L570" s="410"/>
      <c r="M570" s="410"/>
      <c r="N570" s="410"/>
      <c r="O570" s="410"/>
      <c r="BO570" s="93"/>
      <c r="BP570" s="93"/>
      <c r="BQ570" s="93"/>
      <c r="BR570" s="93"/>
      <c r="BS570" s="93"/>
      <c r="BT570" s="93"/>
      <c r="BU570" s="93"/>
      <c r="BV570" s="93"/>
      <c r="BW570" s="93"/>
      <c r="BX570" s="93"/>
      <c r="BY570" s="93"/>
      <c r="BZ570" s="93"/>
      <c r="CA570" s="93"/>
      <c r="CB570" s="93"/>
      <c r="CC570" s="93"/>
      <c r="CD570" s="93"/>
      <c r="CE570" s="93"/>
      <c r="CF570" s="93"/>
      <c r="CG570" s="93"/>
      <c r="CH570" s="93"/>
      <c r="CI570" s="93"/>
      <c r="CJ570" s="93"/>
      <c r="CK570" s="93"/>
    </row>
    <row r="571" spans="5:89" s="2" customFormat="1" x14ac:dyDescent="0.2">
      <c r="E571" s="410"/>
      <c r="F571" s="2038"/>
      <c r="G571" s="1373"/>
      <c r="I571" s="410"/>
      <c r="J571" s="410"/>
      <c r="K571" s="410"/>
      <c r="L571" s="410"/>
      <c r="M571" s="410"/>
      <c r="N571" s="410"/>
      <c r="O571" s="410"/>
      <c r="BO571" s="93"/>
      <c r="BP571" s="93"/>
      <c r="BQ571" s="93"/>
      <c r="BR571" s="93"/>
      <c r="BS571" s="93"/>
      <c r="BT571" s="93"/>
      <c r="BU571" s="93"/>
      <c r="BV571" s="93"/>
      <c r="BW571" s="93"/>
      <c r="BX571" s="93"/>
      <c r="BY571" s="93"/>
      <c r="BZ571" s="93"/>
      <c r="CA571" s="93"/>
      <c r="CB571" s="93"/>
      <c r="CC571" s="93"/>
      <c r="CD571" s="93"/>
      <c r="CE571" s="93"/>
      <c r="CF571" s="93"/>
      <c r="CG571" s="93"/>
      <c r="CH571" s="93"/>
      <c r="CI571" s="93"/>
      <c r="CJ571" s="93"/>
      <c r="CK571" s="93"/>
    </row>
    <row r="572" spans="5:89" s="2" customFormat="1" x14ac:dyDescent="0.2">
      <c r="E572" s="410"/>
      <c r="F572" s="2038"/>
      <c r="G572" s="1373"/>
      <c r="I572" s="410"/>
      <c r="J572" s="410"/>
      <c r="K572" s="410"/>
      <c r="L572" s="410"/>
      <c r="M572" s="410"/>
      <c r="N572" s="410"/>
      <c r="O572" s="410"/>
      <c r="BO572" s="93"/>
      <c r="BP572" s="93"/>
      <c r="BQ572" s="93"/>
      <c r="BR572" s="93"/>
      <c r="BS572" s="93"/>
      <c r="BT572" s="93"/>
      <c r="BU572" s="93"/>
      <c r="BV572" s="93"/>
      <c r="BW572" s="93"/>
      <c r="BX572" s="93"/>
      <c r="BY572" s="93"/>
      <c r="BZ572" s="93"/>
      <c r="CA572" s="93"/>
      <c r="CB572" s="93"/>
      <c r="CC572" s="93"/>
      <c r="CD572" s="93"/>
      <c r="CE572" s="93"/>
      <c r="CF572" s="93"/>
      <c r="CG572" s="93"/>
      <c r="CH572" s="93"/>
      <c r="CI572" s="93"/>
      <c r="CJ572" s="93"/>
      <c r="CK572" s="93"/>
    </row>
    <row r="573" spans="5:89" s="2" customFormat="1" x14ac:dyDescent="0.2">
      <c r="E573" s="410"/>
      <c r="F573" s="2038"/>
      <c r="G573" s="1373"/>
      <c r="I573" s="410"/>
      <c r="J573" s="410"/>
      <c r="K573" s="410"/>
      <c r="L573" s="410"/>
      <c r="M573" s="410"/>
      <c r="N573" s="410"/>
      <c r="O573" s="410"/>
      <c r="BO573" s="93"/>
      <c r="BP573" s="93"/>
      <c r="BQ573" s="93"/>
      <c r="BR573" s="93"/>
      <c r="BS573" s="93"/>
      <c r="BT573" s="93"/>
      <c r="BU573" s="93"/>
      <c r="BV573" s="93"/>
      <c r="BW573" s="93"/>
      <c r="BX573" s="93"/>
      <c r="BY573" s="93"/>
      <c r="BZ573" s="93"/>
      <c r="CA573" s="93"/>
      <c r="CB573" s="93"/>
      <c r="CC573" s="93"/>
      <c r="CD573" s="93"/>
      <c r="CE573" s="93"/>
      <c r="CF573" s="93"/>
      <c r="CG573" s="93"/>
      <c r="CH573" s="93"/>
      <c r="CI573" s="93"/>
      <c r="CJ573" s="93"/>
      <c r="CK573" s="93"/>
    </row>
    <row r="574" spans="5:89" s="2" customFormat="1" x14ac:dyDescent="0.2">
      <c r="E574" s="410"/>
      <c r="F574" s="2038"/>
      <c r="G574" s="1373"/>
      <c r="I574" s="410"/>
      <c r="J574" s="410"/>
      <c r="K574" s="410"/>
      <c r="L574" s="410"/>
      <c r="M574" s="410"/>
      <c r="N574" s="410"/>
      <c r="O574" s="410"/>
      <c r="BO574" s="93"/>
      <c r="BP574" s="93"/>
      <c r="BQ574" s="93"/>
      <c r="BR574" s="93"/>
      <c r="BS574" s="93"/>
      <c r="BT574" s="93"/>
      <c r="BU574" s="93"/>
      <c r="BV574" s="93"/>
      <c r="BW574" s="93"/>
      <c r="BX574" s="93"/>
      <c r="BY574" s="93"/>
      <c r="BZ574" s="93"/>
      <c r="CA574" s="93"/>
      <c r="CB574" s="93"/>
      <c r="CC574" s="93"/>
      <c r="CD574" s="93"/>
      <c r="CE574" s="93"/>
      <c r="CF574" s="93"/>
      <c r="CG574" s="93"/>
      <c r="CH574" s="93"/>
      <c r="CI574" s="93"/>
      <c r="CJ574" s="93"/>
      <c r="CK574" s="93"/>
    </row>
    <row r="575" spans="5:89" s="2" customFormat="1" x14ac:dyDescent="0.2">
      <c r="E575" s="410"/>
      <c r="F575" s="2038"/>
      <c r="G575" s="1373"/>
      <c r="I575" s="410"/>
      <c r="J575" s="410"/>
      <c r="K575" s="410"/>
      <c r="L575" s="410"/>
      <c r="M575" s="410"/>
      <c r="N575" s="410"/>
      <c r="O575" s="410"/>
      <c r="BO575" s="93"/>
      <c r="BP575" s="93"/>
      <c r="BQ575" s="93"/>
      <c r="BR575" s="93"/>
      <c r="BS575" s="93"/>
      <c r="BT575" s="93"/>
      <c r="BU575" s="93"/>
      <c r="BV575" s="93"/>
      <c r="BW575" s="93"/>
      <c r="BX575" s="93"/>
      <c r="BY575" s="93"/>
      <c r="BZ575" s="93"/>
      <c r="CA575" s="93"/>
      <c r="CB575" s="93"/>
      <c r="CC575" s="93"/>
      <c r="CD575" s="93"/>
      <c r="CE575" s="93"/>
      <c r="CF575" s="93"/>
      <c r="CG575" s="93"/>
      <c r="CH575" s="93"/>
      <c r="CI575" s="93"/>
      <c r="CJ575" s="93"/>
      <c r="CK575" s="93"/>
    </row>
    <row r="576" spans="5:89" s="2" customFormat="1" x14ac:dyDescent="0.2">
      <c r="E576" s="410"/>
      <c r="F576" s="2038"/>
      <c r="G576" s="1373"/>
      <c r="I576" s="410"/>
      <c r="J576" s="410"/>
      <c r="K576" s="410"/>
      <c r="L576" s="410"/>
      <c r="M576" s="410"/>
      <c r="N576" s="410"/>
      <c r="O576" s="410"/>
      <c r="BO576" s="93"/>
      <c r="BP576" s="93"/>
      <c r="BQ576" s="93"/>
      <c r="BR576" s="93"/>
      <c r="BS576" s="93"/>
      <c r="BT576" s="93"/>
      <c r="BU576" s="93"/>
      <c r="BV576" s="93"/>
      <c r="BW576" s="93"/>
      <c r="BX576" s="93"/>
      <c r="BY576" s="93"/>
      <c r="BZ576" s="93"/>
      <c r="CA576" s="93"/>
      <c r="CB576" s="93"/>
      <c r="CC576" s="93"/>
      <c r="CD576" s="93"/>
      <c r="CE576" s="93"/>
      <c r="CF576" s="93"/>
      <c r="CG576" s="93"/>
      <c r="CH576" s="93"/>
      <c r="CI576" s="93"/>
      <c r="CJ576" s="93"/>
      <c r="CK576" s="93"/>
    </row>
    <row r="577" spans="5:89" s="2" customFormat="1" x14ac:dyDescent="0.2">
      <c r="E577" s="410"/>
      <c r="F577" s="2038"/>
      <c r="G577" s="1373"/>
      <c r="I577" s="410"/>
      <c r="J577" s="410"/>
      <c r="K577" s="410"/>
      <c r="L577" s="410"/>
      <c r="M577" s="410"/>
      <c r="N577" s="410"/>
      <c r="O577" s="410"/>
      <c r="BO577" s="93"/>
      <c r="BP577" s="93"/>
      <c r="BQ577" s="93"/>
      <c r="BR577" s="93"/>
      <c r="BS577" s="93"/>
      <c r="BT577" s="93"/>
      <c r="BU577" s="93"/>
      <c r="BV577" s="93"/>
      <c r="BW577" s="93"/>
      <c r="BX577" s="93"/>
      <c r="BY577" s="93"/>
      <c r="BZ577" s="93"/>
      <c r="CA577" s="93"/>
      <c r="CB577" s="93"/>
      <c r="CC577" s="93"/>
      <c r="CD577" s="93"/>
      <c r="CE577" s="93"/>
      <c r="CF577" s="93"/>
      <c r="CG577" s="93"/>
      <c r="CH577" s="93"/>
      <c r="CI577" s="93"/>
      <c r="CJ577" s="93"/>
      <c r="CK577" s="93"/>
    </row>
    <row r="578" spans="5:89" s="2" customFormat="1" x14ac:dyDescent="0.2">
      <c r="E578" s="410"/>
      <c r="F578" s="2038"/>
      <c r="G578" s="1373"/>
      <c r="I578" s="410"/>
      <c r="J578" s="410"/>
      <c r="K578" s="410"/>
      <c r="L578" s="410"/>
      <c r="M578" s="410"/>
      <c r="N578" s="410"/>
      <c r="O578" s="410"/>
      <c r="BO578" s="93"/>
      <c r="BP578" s="93"/>
      <c r="BQ578" s="93"/>
      <c r="BR578" s="93"/>
      <c r="BS578" s="93"/>
      <c r="BT578" s="93"/>
      <c r="BU578" s="93"/>
      <c r="BV578" s="93"/>
      <c r="BW578" s="93"/>
      <c r="BX578" s="93"/>
      <c r="BY578" s="93"/>
      <c r="BZ578" s="93"/>
      <c r="CA578" s="93"/>
      <c r="CB578" s="93"/>
      <c r="CC578" s="93"/>
      <c r="CD578" s="93"/>
      <c r="CE578" s="93"/>
      <c r="CF578" s="93"/>
      <c r="CG578" s="93"/>
      <c r="CH578" s="93"/>
      <c r="CI578" s="93"/>
      <c r="CJ578" s="93"/>
      <c r="CK578" s="93"/>
    </row>
    <row r="579" spans="5:89" s="2" customFormat="1" x14ac:dyDescent="0.2">
      <c r="E579" s="410"/>
      <c r="F579" s="2038"/>
      <c r="G579" s="1373"/>
      <c r="I579" s="410"/>
      <c r="J579" s="410"/>
      <c r="K579" s="410"/>
      <c r="L579" s="410"/>
      <c r="M579" s="410"/>
      <c r="N579" s="410"/>
      <c r="O579" s="410"/>
      <c r="BO579" s="93"/>
      <c r="BP579" s="93"/>
      <c r="BQ579" s="93"/>
      <c r="BR579" s="93"/>
      <c r="BS579" s="93"/>
      <c r="BT579" s="93"/>
      <c r="BU579" s="93"/>
      <c r="BV579" s="93"/>
      <c r="BW579" s="93"/>
      <c r="BX579" s="93"/>
      <c r="BY579" s="93"/>
      <c r="BZ579" s="93"/>
      <c r="CA579" s="93"/>
      <c r="CB579" s="93"/>
      <c r="CC579" s="93"/>
      <c r="CD579" s="93"/>
      <c r="CE579" s="93"/>
      <c r="CF579" s="93"/>
      <c r="CG579" s="93"/>
      <c r="CH579" s="93"/>
      <c r="CI579" s="93"/>
      <c r="CJ579" s="93"/>
      <c r="CK579" s="93"/>
    </row>
    <row r="580" spans="5:89" s="2" customFormat="1" x14ac:dyDescent="0.2">
      <c r="E580" s="410"/>
      <c r="F580" s="2038"/>
      <c r="G580" s="1373"/>
      <c r="I580" s="410"/>
      <c r="J580" s="410"/>
      <c r="K580" s="410"/>
      <c r="L580" s="410"/>
      <c r="M580" s="410"/>
      <c r="N580" s="410"/>
      <c r="O580" s="410"/>
      <c r="BO580" s="93"/>
      <c r="BP580" s="93"/>
      <c r="BQ580" s="93"/>
      <c r="BR580" s="93"/>
      <c r="BS580" s="93"/>
      <c r="BT580" s="93"/>
      <c r="BU580" s="93"/>
      <c r="BV580" s="93"/>
      <c r="BW580" s="93"/>
      <c r="BX580" s="93"/>
      <c r="BY580" s="93"/>
      <c r="BZ580" s="93"/>
      <c r="CA580" s="93"/>
      <c r="CB580" s="93"/>
      <c r="CC580" s="93"/>
      <c r="CD580" s="93"/>
      <c r="CE580" s="93"/>
      <c r="CF580" s="93"/>
      <c r="CG580" s="93"/>
      <c r="CH580" s="93"/>
      <c r="CI580" s="93"/>
      <c r="CJ580" s="93"/>
      <c r="CK580" s="93"/>
    </row>
    <row r="581" spans="5:89" s="2" customFormat="1" x14ac:dyDescent="0.2">
      <c r="E581" s="410"/>
      <c r="F581" s="2038"/>
      <c r="G581" s="1373"/>
      <c r="I581" s="410"/>
      <c r="J581" s="410"/>
      <c r="K581" s="410"/>
      <c r="L581" s="410"/>
      <c r="M581" s="410"/>
      <c r="N581" s="410"/>
      <c r="O581" s="410"/>
      <c r="BO581" s="93"/>
      <c r="BP581" s="93"/>
      <c r="BQ581" s="93"/>
      <c r="BR581" s="93"/>
      <c r="BS581" s="93"/>
      <c r="BT581" s="93"/>
      <c r="BU581" s="93"/>
      <c r="BV581" s="93"/>
      <c r="BW581" s="93"/>
      <c r="BX581" s="93"/>
      <c r="BY581" s="93"/>
      <c r="BZ581" s="93"/>
      <c r="CA581" s="93"/>
      <c r="CB581" s="93"/>
      <c r="CC581" s="93"/>
      <c r="CD581" s="93"/>
      <c r="CE581" s="93"/>
      <c r="CF581" s="93"/>
      <c r="CG581" s="93"/>
      <c r="CH581" s="93"/>
      <c r="CI581" s="93"/>
      <c r="CJ581" s="93"/>
      <c r="CK581" s="93"/>
    </row>
    <row r="582" spans="5:89" s="2" customFormat="1" x14ac:dyDescent="0.2">
      <c r="E582" s="410"/>
      <c r="F582" s="2038"/>
      <c r="G582" s="1373"/>
      <c r="I582" s="410"/>
      <c r="J582" s="410"/>
      <c r="K582" s="410"/>
      <c r="L582" s="410"/>
      <c r="M582" s="410"/>
      <c r="N582" s="410"/>
      <c r="O582" s="410"/>
      <c r="BO582" s="93"/>
      <c r="BP582" s="93"/>
      <c r="BQ582" s="93"/>
      <c r="BR582" s="93"/>
      <c r="BS582" s="93"/>
      <c r="BT582" s="93"/>
      <c r="BU582" s="93"/>
      <c r="BV582" s="93"/>
      <c r="BW582" s="93"/>
      <c r="BX582" s="93"/>
      <c r="BY582" s="93"/>
      <c r="BZ582" s="93"/>
      <c r="CA582" s="93"/>
      <c r="CB582" s="93"/>
      <c r="CC582" s="93"/>
      <c r="CD582" s="93"/>
      <c r="CE582" s="93"/>
      <c r="CF582" s="93"/>
      <c r="CG582" s="93"/>
      <c r="CH582" s="93"/>
      <c r="CI582" s="93"/>
      <c r="CJ582" s="93"/>
      <c r="CK582" s="93"/>
    </row>
    <row r="583" spans="5:89" s="2" customFormat="1" x14ac:dyDescent="0.2">
      <c r="E583" s="410"/>
      <c r="F583" s="2038"/>
      <c r="G583" s="1373"/>
      <c r="I583" s="410"/>
      <c r="J583" s="410"/>
      <c r="K583" s="410"/>
      <c r="L583" s="410"/>
      <c r="M583" s="410"/>
      <c r="N583" s="410"/>
      <c r="O583" s="410"/>
      <c r="BO583" s="93"/>
      <c r="BP583" s="93"/>
      <c r="BQ583" s="93"/>
      <c r="BR583" s="93"/>
      <c r="BS583" s="93"/>
      <c r="BT583" s="93"/>
      <c r="BU583" s="93"/>
      <c r="BV583" s="93"/>
      <c r="BW583" s="93"/>
      <c r="BX583" s="93"/>
      <c r="BY583" s="93"/>
      <c r="BZ583" s="93"/>
      <c r="CA583" s="93"/>
      <c r="CB583" s="93"/>
      <c r="CC583" s="93"/>
      <c r="CD583" s="93"/>
      <c r="CE583" s="93"/>
      <c r="CF583" s="93"/>
      <c r="CG583" s="93"/>
      <c r="CH583" s="93"/>
      <c r="CI583" s="93"/>
      <c r="CJ583" s="93"/>
      <c r="CK583" s="93"/>
    </row>
    <row r="584" spans="5:89" s="2" customFormat="1" x14ac:dyDescent="0.2">
      <c r="E584" s="410"/>
      <c r="F584" s="2038"/>
      <c r="G584" s="1373"/>
      <c r="I584" s="410"/>
      <c r="J584" s="410"/>
      <c r="K584" s="410"/>
      <c r="L584" s="410"/>
      <c r="M584" s="410"/>
      <c r="N584" s="410"/>
      <c r="O584" s="410"/>
      <c r="BO584" s="93"/>
      <c r="BP584" s="93"/>
      <c r="BQ584" s="93"/>
      <c r="BR584" s="93"/>
      <c r="BS584" s="93"/>
      <c r="BT584" s="93"/>
      <c r="BU584" s="93"/>
      <c r="BV584" s="93"/>
      <c r="BW584" s="93"/>
      <c r="BX584" s="93"/>
      <c r="BY584" s="93"/>
      <c r="BZ584" s="93"/>
      <c r="CA584" s="93"/>
      <c r="CB584" s="93"/>
      <c r="CC584" s="93"/>
      <c r="CD584" s="93"/>
      <c r="CE584" s="93"/>
      <c r="CF584" s="93"/>
      <c r="CG584" s="93"/>
      <c r="CH584" s="93"/>
      <c r="CI584" s="93"/>
      <c r="CJ584" s="93"/>
      <c r="CK584" s="93"/>
    </row>
    <row r="585" spans="5:89" s="2" customFormat="1" x14ac:dyDescent="0.2">
      <c r="E585" s="410"/>
      <c r="F585" s="2038"/>
      <c r="G585" s="1373"/>
      <c r="I585" s="410"/>
      <c r="J585" s="410"/>
      <c r="K585" s="410"/>
      <c r="L585" s="410"/>
      <c r="M585" s="410"/>
      <c r="N585" s="410"/>
      <c r="O585" s="410"/>
      <c r="BO585" s="93"/>
      <c r="BP585" s="93"/>
      <c r="BQ585" s="93"/>
      <c r="BR585" s="93"/>
      <c r="BS585" s="93"/>
      <c r="BT585" s="93"/>
      <c r="BU585" s="93"/>
      <c r="BV585" s="93"/>
      <c r="BW585" s="93"/>
      <c r="BX585" s="93"/>
      <c r="BY585" s="93"/>
      <c r="BZ585" s="93"/>
      <c r="CA585" s="93"/>
      <c r="CB585" s="93"/>
      <c r="CC585" s="93"/>
      <c r="CD585" s="93"/>
      <c r="CE585" s="93"/>
      <c r="CF585" s="93"/>
      <c r="CG585" s="93"/>
      <c r="CH585" s="93"/>
      <c r="CI585" s="93"/>
      <c r="CJ585" s="93"/>
      <c r="CK585" s="93"/>
    </row>
    <row r="586" spans="5:89" s="2" customFormat="1" x14ac:dyDescent="0.2">
      <c r="E586" s="410"/>
      <c r="F586" s="2038"/>
      <c r="G586" s="1373"/>
      <c r="I586" s="410"/>
      <c r="J586" s="410"/>
      <c r="K586" s="410"/>
      <c r="L586" s="410"/>
      <c r="M586" s="410"/>
      <c r="N586" s="410"/>
      <c r="O586" s="410"/>
      <c r="BO586" s="93"/>
      <c r="BP586" s="93"/>
      <c r="BQ586" s="93"/>
      <c r="BR586" s="93"/>
      <c r="BS586" s="93"/>
      <c r="BT586" s="93"/>
      <c r="BU586" s="93"/>
      <c r="BV586" s="93"/>
      <c r="BW586" s="93"/>
      <c r="BX586" s="93"/>
      <c r="BY586" s="93"/>
      <c r="BZ586" s="93"/>
      <c r="CA586" s="93"/>
      <c r="CB586" s="93"/>
      <c r="CC586" s="93"/>
      <c r="CD586" s="93"/>
      <c r="CE586" s="93"/>
      <c r="CF586" s="93"/>
      <c r="CG586" s="93"/>
      <c r="CH586" s="93"/>
      <c r="CI586" s="93"/>
      <c r="CJ586" s="93"/>
      <c r="CK586" s="93"/>
    </row>
    <row r="587" spans="5:89" s="2" customFormat="1" x14ac:dyDescent="0.2">
      <c r="E587" s="410"/>
      <c r="F587" s="2038"/>
      <c r="G587" s="1373"/>
      <c r="I587" s="410"/>
      <c r="J587" s="410"/>
      <c r="K587" s="410"/>
      <c r="L587" s="410"/>
      <c r="M587" s="410"/>
      <c r="N587" s="410"/>
      <c r="O587" s="410"/>
      <c r="BO587" s="93"/>
      <c r="BP587" s="93"/>
      <c r="BQ587" s="93"/>
      <c r="BR587" s="93"/>
      <c r="BS587" s="93"/>
      <c r="BT587" s="93"/>
      <c r="BU587" s="93"/>
      <c r="BV587" s="93"/>
      <c r="BW587" s="93"/>
      <c r="BX587" s="93"/>
      <c r="BY587" s="93"/>
      <c r="BZ587" s="93"/>
      <c r="CA587" s="93"/>
      <c r="CB587" s="93"/>
      <c r="CC587" s="93"/>
      <c r="CD587" s="93"/>
      <c r="CE587" s="93"/>
      <c r="CF587" s="93"/>
      <c r="CG587" s="93"/>
      <c r="CH587" s="93"/>
      <c r="CI587" s="93"/>
      <c r="CJ587" s="93"/>
      <c r="CK587" s="93"/>
    </row>
    <row r="588" spans="5:89" s="2" customFormat="1" x14ac:dyDescent="0.2">
      <c r="E588" s="410"/>
      <c r="F588" s="2038"/>
      <c r="G588" s="1373"/>
      <c r="I588" s="410"/>
      <c r="J588" s="410"/>
      <c r="K588" s="410"/>
      <c r="L588" s="410"/>
      <c r="M588" s="410"/>
      <c r="N588" s="410"/>
      <c r="O588" s="410"/>
      <c r="BO588" s="93"/>
      <c r="BP588" s="93"/>
      <c r="BQ588" s="93"/>
      <c r="BR588" s="93"/>
      <c r="BS588" s="93"/>
      <c r="BT588" s="93"/>
      <c r="BU588" s="93"/>
      <c r="BV588" s="93"/>
      <c r="BW588" s="93"/>
      <c r="BX588" s="93"/>
      <c r="BY588" s="93"/>
      <c r="BZ588" s="93"/>
      <c r="CA588" s="93"/>
      <c r="CB588" s="93"/>
      <c r="CC588" s="93"/>
      <c r="CD588" s="93"/>
      <c r="CE588" s="93"/>
      <c r="CF588" s="93"/>
      <c r="CG588" s="93"/>
      <c r="CH588" s="93"/>
      <c r="CI588" s="93"/>
      <c r="CJ588" s="93"/>
      <c r="CK588" s="93"/>
    </row>
    <row r="589" spans="5:89" s="2" customFormat="1" x14ac:dyDescent="0.2">
      <c r="E589" s="410"/>
      <c r="F589" s="2038"/>
      <c r="G589" s="1373"/>
      <c r="I589" s="410"/>
      <c r="J589" s="410"/>
      <c r="K589" s="410"/>
      <c r="L589" s="410"/>
      <c r="M589" s="410"/>
      <c r="N589" s="410"/>
      <c r="O589" s="410"/>
      <c r="BO589" s="93"/>
      <c r="BP589" s="93"/>
      <c r="BQ589" s="93"/>
      <c r="BR589" s="93"/>
      <c r="BS589" s="93"/>
      <c r="BT589" s="93"/>
      <c r="BU589" s="93"/>
      <c r="BV589" s="93"/>
      <c r="BW589" s="93"/>
      <c r="BX589" s="93"/>
      <c r="BY589" s="93"/>
      <c r="BZ589" s="93"/>
      <c r="CA589" s="93"/>
      <c r="CB589" s="93"/>
      <c r="CC589" s="93"/>
      <c r="CD589" s="93"/>
      <c r="CE589" s="93"/>
      <c r="CF589" s="93"/>
      <c r="CG589" s="93"/>
      <c r="CH589" s="93"/>
      <c r="CI589" s="93"/>
      <c r="CJ589" s="93"/>
      <c r="CK589" s="93"/>
    </row>
    <row r="590" spans="5:89" s="2" customFormat="1" x14ac:dyDescent="0.2">
      <c r="E590" s="410"/>
      <c r="F590" s="2038"/>
      <c r="G590" s="1373"/>
      <c r="I590" s="410"/>
      <c r="J590" s="410"/>
      <c r="K590" s="410"/>
      <c r="L590" s="410"/>
      <c r="M590" s="410"/>
      <c r="N590" s="410"/>
      <c r="O590" s="410"/>
      <c r="BO590" s="93"/>
      <c r="BP590" s="93"/>
      <c r="BQ590" s="93"/>
      <c r="BR590" s="93"/>
      <c r="BS590" s="93"/>
      <c r="BT590" s="93"/>
      <c r="BU590" s="93"/>
      <c r="BV590" s="93"/>
      <c r="BW590" s="93"/>
      <c r="BX590" s="93"/>
      <c r="BY590" s="93"/>
      <c r="BZ590" s="93"/>
      <c r="CA590" s="93"/>
      <c r="CB590" s="93"/>
      <c r="CC590" s="93"/>
      <c r="CD590" s="93"/>
      <c r="CE590" s="93"/>
      <c r="CF590" s="93"/>
      <c r="CG590" s="93"/>
      <c r="CH590" s="93"/>
      <c r="CI590" s="93"/>
      <c r="CJ590" s="93"/>
      <c r="CK590" s="93"/>
    </row>
    <row r="591" spans="5:89" s="2" customFormat="1" x14ac:dyDescent="0.2">
      <c r="E591" s="410"/>
      <c r="F591" s="2038"/>
      <c r="G591" s="1373"/>
      <c r="I591" s="410"/>
      <c r="J591" s="410"/>
      <c r="K591" s="410"/>
      <c r="L591" s="410"/>
      <c r="M591" s="410"/>
      <c r="N591" s="410"/>
      <c r="O591" s="410"/>
      <c r="BO591" s="93"/>
      <c r="BP591" s="93"/>
      <c r="BQ591" s="93"/>
      <c r="BR591" s="93"/>
      <c r="BS591" s="93"/>
      <c r="BT591" s="93"/>
      <c r="BU591" s="93"/>
      <c r="BV591" s="93"/>
      <c r="BW591" s="93"/>
      <c r="BX591" s="93"/>
      <c r="BY591" s="93"/>
      <c r="BZ591" s="93"/>
      <c r="CA591" s="93"/>
      <c r="CB591" s="93"/>
      <c r="CC591" s="93"/>
      <c r="CD591" s="93"/>
      <c r="CE591" s="93"/>
      <c r="CF591" s="93"/>
      <c r="CG591" s="93"/>
      <c r="CH591" s="93"/>
      <c r="CI591" s="93"/>
      <c r="CJ591" s="93"/>
      <c r="CK591" s="93"/>
    </row>
    <row r="592" spans="5:89" s="2" customFormat="1" x14ac:dyDescent="0.2">
      <c r="E592" s="410"/>
      <c r="F592" s="2038"/>
      <c r="G592" s="1373"/>
      <c r="I592" s="410"/>
      <c r="J592" s="410"/>
      <c r="K592" s="410"/>
      <c r="L592" s="410"/>
      <c r="M592" s="410"/>
      <c r="N592" s="410"/>
      <c r="O592" s="410"/>
      <c r="BO592" s="93"/>
      <c r="BP592" s="93"/>
      <c r="BQ592" s="93"/>
      <c r="BR592" s="93"/>
      <c r="BS592" s="93"/>
      <c r="BT592" s="93"/>
      <c r="BU592" s="93"/>
      <c r="BV592" s="93"/>
      <c r="BW592" s="93"/>
      <c r="BX592" s="93"/>
      <c r="BY592" s="93"/>
      <c r="BZ592" s="93"/>
      <c r="CA592" s="93"/>
      <c r="CB592" s="93"/>
      <c r="CC592" s="93"/>
      <c r="CD592" s="93"/>
      <c r="CE592" s="93"/>
      <c r="CF592" s="93"/>
      <c r="CG592" s="93"/>
      <c r="CH592" s="93"/>
      <c r="CI592" s="93"/>
      <c r="CJ592" s="93"/>
      <c r="CK592" s="93"/>
    </row>
    <row r="593" spans="5:89" s="2" customFormat="1" x14ac:dyDescent="0.2">
      <c r="E593" s="410"/>
      <c r="F593" s="2038"/>
      <c r="G593" s="1373"/>
      <c r="I593" s="410"/>
      <c r="J593" s="410"/>
      <c r="K593" s="410"/>
      <c r="L593" s="410"/>
      <c r="M593" s="410"/>
      <c r="N593" s="410"/>
      <c r="O593" s="410"/>
      <c r="BO593" s="93"/>
      <c r="BP593" s="93"/>
      <c r="BQ593" s="93"/>
      <c r="BR593" s="93"/>
      <c r="BS593" s="93"/>
      <c r="BT593" s="93"/>
      <c r="BU593" s="93"/>
      <c r="BV593" s="93"/>
      <c r="BW593" s="93"/>
      <c r="BX593" s="93"/>
      <c r="BY593" s="93"/>
      <c r="BZ593" s="93"/>
      <c r="CA593" s="93"/>
      <c r="CB593" s="93"/>
      <c r="CC593" s="93"/>
      <c r="CD593" s="93"/>
      <c r="CE593" s="93"/>
      <c r="CF593" s="93"/>
      <c r="CG593" s="93"/>
      <c r="CH593" s="93"/>
      <c r="CI593" s="93"/>
      <c r="CJ593" s="93"/>
      <c r="CK593" s="93"/>
    </row>
    <row r="594" spans="5:89" s="2" customFormat="1" x14ac:dyDescent="0.2">
      <c r="E594" s="410"/>
      <c r="F594" s="2038"/>
      <c r="G594" s="1373"/>
      <c r="I594" s="410"/>
      <c r="J594" s="410"/>
      <c r="K594" s="410"/>
      <c r="L594" s="410"/>
      <c r="M594" s="410"/>
      <c r="N594" s="410"/>
      <c r="O594" s="410"/>
      <c r="BO594" s="93"/>
      <c r="BP594" s="93"/>
      <c r="BQ594" s="93"/>
      <c r="BR594" s="93"/>
      <c r="BS594" s="93"/>
      <c r="BT594" s="93"/>
      <c r="BU594" s="93"/>
      <c r="BV594" s="93"/>
      <c r="BW594" s="93"/>
      <c r="BX594" s="93"/>
      <c r="BY594" s="93"/>
      <c r="BZ594" s="93"/>
      <c r="CA594" s="93"/>
      <c r="CB594" s="93"/>
      <c r="CC594" s="93"/>
      <c r="CD594" s="93"/>
      <c r="CE594" s="93"/>
      <c r="CF594" s="93"/>
      <c r="CG594" s="93"/>
      <c r="CH594" s="93"/>
      <c r="CI594" s="93"/>
      <c r="CJ594" s="93"/>
      <c r="CK594" s="93"/>
    </row>
    <row r="595" spans="5:89" s="2" customFormat="1" x14ac:dyDescent="0.2">
      <c r="E595" s="410"/>
      <c r="F595" s="2038"/>
      <c r="G595" s="1373"/>
      <c r="I595" s="410"/>
      <c r="J595" s="410"/>
      <c r="K595" s="410"/>
      <c r="L595" s="410"/>
      <c r="M595" s="410"/>
      <c r="N595" s="410"/>
      <c r="O595" s="410"/>
      <c r="BO595" s="93"/>
      <c r="BP595" s="93"/>
      <c r="BQ595" s="93"/>
      <c r="BR595" s="93"/>
      <c r="BS595" s="93"/>
      <c r="BT595" s="93"/>
      <c r="BU595" s="93"/>
      <c r="BV595" s="93"/>
      <c r="BW595" s="93"/>
      <c r="BX595" s="93"/>
      <c r="BY595" s="93"/>
      <c r="BZ595" s="93"/>
      <c r="CA595" s="93"/>
      <c r="CB595" s="93"/>
      <c r="CC595" s="93"/>
      <c r="CD595" s="93"/>
      <c r="CE595" s="93"/>
      <c r="CF595" s="93"/>
      <c r="CG595" s="93"/>
      <c r="CH595" s="93"/>
      <c r="CI595" s="93"/>
      <c r="CJ595" s="93"/>
      <c r="CK595" s="93"/>
    </row>
    <row r="596" spans="5:89" s="2" customFormat="1" x14ac:dyDescent="0.2">
      <c r="E596" s="410"/>
      <c r="F596" s="2038"/>
      <c r="G596" s="1373"/>
      <c r="I596" s="410"/>
      <c r="J596" s="410"/>
      <c r="K596" s="410"/>
      <c r="L596" s="410"/>
      <c r="M596" s="410"/>
      <c r="N596" s="410"/>
      <c r="O596" s="410"/>
      <c r="BO596" s="93"/>
      <c r="BP596" s="93"/>
      <c r="BQ596" s="93"/>
      <c r="BR596" s="93"/>
      <c r="BS596" s="93"/>
      <c r="BT596" s="93"/>
      <c r="BU596" s="93"/>
      <c r="BV596" s="93"/>
      <c r="BW596" s="93"/>
      <c r="BX596" s="93"/>
      <c r="BY596" s="93"/>
      <c r="BZ596" s="93"/>
      <c r="CA596" s="93"/>
      <c r="CB596" s="93"/>
      <c r="CC596" s="93"/>
      <c r="CD596" s="93"/>
      <c r="CE596" s="93"/>
      <c r="CF596" s="93"/>
      <c r="CG596" s="93"/>
      <c r="CH596" s="93"/>
      <c r="CI596" s="93"/>
      <c r="CJ596" s="93"/>
      <c r="CK596" s="93"/>
    </row>
    <row r="597" spans="5:89" s="2" customFormat="1" x14ac:dyDescent="0.2">
      <c r="E597" s="410"/>
      <c r="F597" s="2038"/>
      <c r="G597" s="1373"/>
      <c r="I597" s="410"/>
      <c r="J597" s="410"/>
      <c r="K597" s="410"/>
      <c r="L597" s="410"/>
      <c r="M597" s="410"/>
      <c r="N597" s="410"/>
      <c r="O597" s="410"/>
      <c r="BO597" s="93"/>
      <c r="BP597" s="93"/>
      <c r="BQ597" s="93"/>
      <c r="BR597" s="93"/>
      <c r="BS597" s="93"/>
      <c r="BT597" s="93"/>
      <c r="BU597" s="93"/>
      <c r="BV597" s="93"/>
      <c r="BW597" s="93"/>
      <c r="BX597" s="93"/>
      <c r="BY597" s="93"/>
      <c r="BZ597" s="93"/>
      <c r="CA597" s="93"/>
      <c r="CB597" s="93"/>
      <c r="CC597" s="93"/>
      <c r="CD597" s="93"/>
      <c r="CE597" s="93"/>
      <c r="CF597" s="93"/>
      <c r="CG597" s="93"/>
      <c r="CH597" s="93"/>
      <c r="CI597" s="93"/>
      <c r="CJ597" s="93"/>
      <c r="CK597" s="93"/>
    </row>
    <row r="598" spans="5:89" s="2" customFormat="1" x14ac:dyDescent="0.2">
      <c r="E598" s="410"/>
      <c r="F598" s="2038"/>
      <c r="G598" s="1373"/>
      <c r="I598" s="410"/>
      <c r="J598" s="410"/>
      <c r="K598" s="410"/>
      <c r="L598" s="410"/>
      <c r="M598" s="410"/>
      <c r="N598" s="410"/>
      <c r="O598" s="410"/>
      <c r="BO598" s="93"/>
      <c r="BP598" s="93"/>
      <c r="BQ598" s="93"/>
      <c r="BR598" s="93"/>
      <c r="BS598" s="93"/>
      <c r="BT598" s="93"/>
      <c r="BU598" s="93"/>
      <c r="BV598" s="93"/>
      <c r="BW598" s="93"/>
      <c r="BX598" s="93"/>
      <c r="BY598" s="93"/>
      <c r="BZ598" s="93"/>
      <c r="CA598" s="93"/>
      <c r="CB598" s="93"/>
      <c r="CC598" s="93"/>
      <c r="CD598" s="93"/>
      <c r="CE598" s="93"/>
      <c r="CF598" s="93"/>
      <c r="CG598" s="93"/>
      <c r="CH598" s="93"/>
      <c r="CI598" s="93"/>
      <c r="CJ598" s="93"/>
      <c r="CK598" s="93"/>
    </row>
    <row r="599" spans="5:89" s="2" customFormat="1" x14ac:dyDescent="0.2">
      <c r="E599" s="410"/>
      <c r="F599" s="2038"/>
      <c r="G599" s="1373"/>
      <c r="I599" s="410"/>
      <c r="J599" s="410"/>
      <c r="K599" s="410"/>
      <c r="L599" s="410"/>
      <c r="M599" s="410"/>
      <c r="N599" s="410"/>
      <c r="O599" s="410"/>
      <c r="BO599" s="93"/>
      <c r="BP599" s="93"/>
      <c r="BQ599" s="93"/>
      <c r="BR599" s="93"/>
      <c r="BS599" s="93"/>
      <c r="BT599" s="93"/>
      <c r="BU599" s="93"/>
      <c r="BV599" s="93"/>
      <c r="BW599" s="93"/>
      <c r="BX599" s="93"/>
      <c r="BY599" s="93"/>
      <c r="BZ599" s="93"/>
      <c r="CA599" s="93"/>
      <c r="CB599" s="93"/>
      <c r="CC599" s="93"/>
      <c r="CD599" s="93"/>
      <c r="CE599" s="93"/>
      <c r="CF599" s="93"/>
      <c r="CG599" s="93"/>
      <c r="CH599" s="93"/>
      <c r="CI599" s="93"/>
      <c r="CJ599" s="93"/>
      <c r="CK599" s="93"/>
    </row>
    <row r="600" spans="5:89" s="2" customFormat="1" x14ac:dyDescent="0.2">
      <c r="E600" s="410"/>
      <c r="F600" s="2038"/>
      <c r="G600" s="1373"/>
      <c r="I600" s="410"/>
      <c r="J600" s="410"/>
      <c r="K600" s="410"/>
      <c r="L600" s="410"/>
      <c r="M600" s="410"/>
      <c r="N600" s="410"/>
      <c r="O600" s="410"/>
      <c r="BO600" s="93"/>
      <c r="BP600" s="93"/>
      <c r="BQ600" s="93"/>
      <c r="BR600" s="93"/>
      <c r="BS600" s="93"/>
      <c r="BT600" s="93"/>
      <c r="BU600" s="93"/>
      <c r="BV600" s="93"/>
      <c r="BW600" s="93"/>
      <c r="BX600" s="93"/>
      <c r="BY600" s="93"/>
      <c r="BZ600" s="93"/>
      <c r="CA600" s="93"/>
      <c r="CB600" s="93"/>
      <c r="CC600" s="93"/>
      <c r="CD600" s="93"/>
      <c r="CE600" s="93"/>
      <c r="CF600" s="93"/>
      <c r="CG600" s="93"/>
      <c r="CH600" s="93"/>
      <c r="CI600" s="93"/>
      <c r="CJ600" s="93"/>
      <c r="CK600" s="93"/>
    </row>
    <row r="601" spans="5:89" s="2" customFormat="1" x14ac:dyDescent="0.2">
      <c r="E601" s="410"/>
      <c r="F601" s="2038"/>
      <c r="G601" s="1373"/>
      <c r="I601" s="410"/>
      <c r="J601" s="410"/>
      <c r="K601" s="410"/>
      <c r="L601" s="410"/>
      <c r="M601" s="410"/>
      <c r="N601" s="410"/>
      <c r="O601" s="410"/>
      <c r="BO601" s="93"/>
      <c r="BP601" s="93"/>
      <c r="BQ601" s="93"/>
      <c r="BR601" s="93"/>
      <c r="BS601" s="93"/>
      <c r="BT601" s="93"/>
      <c r="BU601" s="93"/>
      <c r="BV601" s="93"/>
      <c r="BW601" s="93"/>
      <c r="BX601" s="93"/>
      <c r="BY601" s="93"/>
      <c r="BZ601" s="93"/>
      <c r="CA601" s="93"/>
      <c r="CB601" s="93"/>
      <c r="CC601" s="93"/>
      <c r="CD601" s="93"/>
      <c r="CE601" s="93"/>
      <c r="CF601" s="93"/>
      <c r="CG601" s="93"/>
      <c r="CH601" s="93"/>
      <c r="CI601" s="93"/>
      <c r="CJ601" s="93"/>
      <c r="CK601" s="93"/>
    </row>
    <row r="602" spans="5:89" s="2" customFormat="1" x14ac:dyDescent="0.2">
      <c r="E602" s="410"/>
      <c r="F602" s="2038"/>
      <c r="G602" s="1373"/>
      <c r="I602" s="410"/>
      <c r="J602" s="410"/>
      <c r="K602" s="410"/>
      <c r="L602" s="410"/>
      <c r="M602" s="410"/>
      <c r="N602" s="410"/>
      <c r="O602" s="410"/>
      <c r="BO602" s="93"/>
      <c r="BP602" s="93"/>
      <c r="BQ602" s="93"/>
      <c r="BR602" s="93"/>
      <c r="BS602" s="93"/>
      <c r="BT602" s="93"/>
      <c r="BU602" s="93"/>
      <c r="BV602" s="93"/>
      <c r="BW602" s="93"/>
      <c r="BX602" s="93"/>
      <c r="BY602" s="93"/>
      <c r="BZ602" s="93"/>
      <c r="CA602" s="93"/>
      <c r="CB602" s="93"/>
      <c r="CC602" s="93"/>
      <c r="CD602" s="93"/>
      <c r="CE602" s="93"/>
      <c r="CF602" s="93"/>
      <c r="CG602" s="93"/>
      <c r="CH602" s="93"/>
      <c r="CI602" s="93"/>
      <c r="CJ602" s="93"/>
      <c r="CK602" s="93"/>
    </row>
    <row r="603" spans="5:89" s="2" customFormat="1" x14ac:dyDescent="0.2">
      <c r="E603" s="410"/>
      <c r="F603" s="2038"/>
      <c r="G603" s="1373"/>
      <c r="I603" s="410"/>
      <c r="J603" s="410"/>
      <c r="K603" s="410"/>
      <c r="L603" s="410"/>
      <c r="M603" s="410"/>
      <c r="N603" s="410"/>
      <c r="O603" s="410"/>
      <c r="BO603" s="93"/>
      <c r="BP603" s="93"/>
      <c r="BQ603" s="93"/>
      <c r="BR603" s="93"/>
      <c r="BS603" s="93"/>
      <c r="BT603" s="93"/>
      <c r="BU603" s="93"/>
      <c r="BV603" s="93"/>
      <c r="BW603" s="93"/>
      <c r="BX603" s="93"/>
      <c r="BY603" s="93"/>
      <c r="BZ603" s="93"/>
      <c r="CA603" s="93"/>
      <c r="CB603" s="93"/>
      <c r="CC603" s="93"/>
      <c r="CD603" s="93"/>
      <c r="CE603" s="93"/>
      <c r="CF603" s="93"/>
      <c r="CG603" s="93"/>
      <c r="CH603" s="93"/>
      <c r="CI603" s="93"/>
      <c r="CJ603" s="93"/>
      <c r="CK603" s="93"/>
    </row>
    <row r="604" spans="5:89" s="2" customFormat="1" x14ac:dyDescent="0.2">
      <c r="E604" s="410"/>
      <c r="F604" s="2038"/>
      <c r="G604" s="1373"/>
      <c r="I604" s="410"/>
      <c r="J604" s="410"/>
      <c r="K604" s="410"/>
      <c r="L604" s="410"/>
      <c r="M604" s="410"/>
      <c r="N604" s="410"/>
      <c r="O604" s="410"/>
      <c r="BO604" s="93"/>
      <c r="BP604" s="93"/>
      <c r="BQ604" s="93"/>
      <c r="BR604" s="93"/>
      <c r="BS604" s="93"/>
      <c r="BT604" s="93"/>
      <c r="BU604" s="93"/>
      <c r="BV604" s="93"/>
      <c r="BW604" s="93"/>
      <c r="BX604" s="93"/>
      <c r="BY604" s="93"/>
      <c r="BZ604" s="93"/>
      <c r="CA604" s="93"/>
      <c r="CB604" s="93"/>
      <c r="CC604" s="93"/>
      <c r="CD604" s="93"/>
      <c r="CE604" s="93"/>
      <c r="CF604" s="93"/>
      <c r="CG604" s="93"/>
      <c r="CH604" s="93"/>
      <c r="CI604" s="93"/>
      <c r="CJ604" s="93"/>
      <c r="CK604" s="93"/>
    </row>
    <row r="605" spans="5:89" s="2" customFormat="1" x14ac:dyDescent="0.2">
      <c r="E605" s="410"/>
      <c r="F605" s="2038"/>
      <c r="G605" s="1373"/>
      <c r="I605" s="410"/>
      <c r="J605" s="410"/>
      <c r="K605" s="410"/>
      <c r="L605" s="410"/>
      <c r="M605" s="410"/>
      <c r="N605" s="410"/>
      <c r="O605" s="410"/>
      <c r="BO605" s="93"/>
      <c r="BP605" s="93"/>
      <c r="BQ605" s="93"/>
      <c r="BR605" s="93"/>
      <c r="BS605" s="93"/>
      <c r="BT605" s="93"/>
      <c r="BU605" s="93"/>
      <c r="BV605" s="93"/>
      <c r="BW605" s="93"/>
      <c r="BX605" s="93"/>
      <c r="BY605" s="93"/>
      <c r="BZ605" s="93"/>
      <c r="CA605" s="93"/>
      <c r="CB605" s="93"/>
      <c r="CC605" s="93"/>
      <c r="CD605" s="93"/>
      <c r="CE605" s="93"/>
      <c r="CF605" s="93"/>
      <c r="CG605" s="93"/>
      <c r="CH605" s="93"/>
      <c r="CI605" s="93"/>
      <c r="CJ605" s="93"/>
      <c r="CK605" s="93"/>
    </row>
    <row r="606" spans="5:89" s="2" customFormat="1" x14ac:dyDescent="0.2">
      <c r="E606" s="410"/>
      <c r="F606" s="2038"/>
      <c r="G606" s="1373"/>
      <c r="I606" s="410"/>
      <c r="J606" s="410"/>
      <c r="K606" s="410"/>
      <c r="L606" s="410"/>
      <c r="M606" s="410"/>
      <c r="N606" s="410"/>
      <c r="O606" s="410"/>
      <c r="BO606" s="93"/>
      <c r="BP606" s="93"/>
      <c r="BQ606" s="93"/>
      <c r="BR606" s="93"/>
      <c r="BS606" s="93"/>
      <c r="BT606" s="93"/>
      <c r="BU606" s="93"/>
      <c r="BV606" s="93"/>
      <c r="BW606" s="93"/>
      <c r="BX606" s="93"/>
      <c r="BY606" s="93"/>
      <c r="BZ606" s="93"/>
      <c r="CA606" s="93"/>
      <c r="CB606" s="93"/>
      <c r="CC606" s="93"/>
      <c r="CD606" s="93"/>
      <c r="CE606" s="93"/>
      <c r="CF606" s="93"/>
      <c r="CG606" s="93"/>
      <c r="CH606" s="93"/>
      <c r="CI606" s="93"/>
      <c r="CJ606" s="93"/>
      <c r="CK606" s="93"/>
    </row>
    <row r="607" spans="5:89" s="2" customFormat="1" x14ac:dyDescent="0.2">
      <c r="E607" s="410"/>
      <c r="F607" s="2038"/>
      <c r="G607" s="1373"/>
      <c r="I607" s="410"/>
      <c r="J607" s="410"/>
      <c r="K607" s="410"/>
      <c r="L607" s="410"/>
      <c r="M607" s="410"/>
      <c r="N607" s="410"/>
      <c r="O607" s="410"/>
      <c r="BO607" s="93"/>
      <c r="BP607" s="93"/>
      <c r="BQ607" s="93"/>
      <c r="BR607" s="93"/>
      <c r="BS607" s="93"/>
      <c r="BT607" s="93"/>
      <c r="BU607" s="93"/>
      <c r="BV607" s="93"/>
      <c r="BW607" s="93"/>
      <c r="BX607" s="93"/>
      <c r="BY607" s="93"/>
      <c r="BZ607" s="93"/>
      <c r="CA607" s="93"/>
      <c r="CB607" s="93"/>
      <c r="CC607" s="93"/>
      <c r="CD607" s="93"/>
      <c r="CE607" s="93"/>
      <c r="CF607" s="93"/>
      <c r="CG607" s="93"/>
      <c r="CH607" s="93"/>
      <c r="CI607" s="93"/>
      <c r="CJ607" s="93"/>
      <c r="CK607" s="93"/>
    </row>
    <row r="608" spans="5:89" s="2" customFormat="1" x14ac:dyDescent="0.2">
      <c r="E608" s="410"/>
      <c r="F608" s="2038"/>
      <c r="G608" s="1373"/>
      <c r="I608" s="410"/>
      <c r="J608" s="410"/>
      <c r="K608" s="410"/>
      <c r="L608" s="410"/>
      <c r="M608" s="410"/>
      <c r="N608" s="410"/>
      <c r="O608" s="410"/>
      <c r="BO608" s="93"/>
      <c r="BP608" s="93"/>
      <c r="BQ608" s="93"/>
      <c r="BR608" s="93"/>
      <c r="BS608" s="93"/>
      <c r="BT608" s="93"/>
      <c r="BU608" s="93"/>
      <c r="BV608" s="93"/>
      <c r="BW608" s="93"/>
      <c r="BX608" s="93"/>
      <c r="BY608" s="93"/>
      <c r="BZ608" s="93"/>
      <c r="CA608" s="93"/>
      <c r="CB608" s="93"/>
      <c r="CC608" s="93"/>
      <c r="CD608" s="93"/>
      <c r="CE608" s="93"/>
      <c r="CF608" s="93"/>
      <c r="CG608" s="93"/>
      <c r="CH608" s="93"/>
      <c r="CI608" s="93"/>
      <c r="CJ608" s="93"/>
      <c r="CK608" s="93"/>
    </row>
    <row r="609" spans="5:89" s="2" customFormat="1" x14ac:dyDescent="0.2">
      <c r="E609" s="410"/>
      <c r="F609" s="2038"/>
      <c r="G609" s="1373"/>
      <c r="I609" s="410"/>
      <c r="J609" s="410"/>
      <c r="K609" s="410"/>
      <c r="L609" s="410"/>
      <c r="M609" s="410"/>
      <c r="N609" s="410"/>
      <c r="O609" s="410"/>
      <c r="BO609" s="93"/>
      <c r="BP609" s="93"/>
      <c r="BQ609" s="93"/>
      <c r="BR609" s="93"/>
      <c r="BS609" s="93"/>
      <c r="BT609" s="93"/>
      <c r="BU609" s="93"/>
      <c r="BV609" s="93"/>
      <c r="BW609" s="93"/>
      <c r="BX609" s="93"/>
      <c r="BY609" s="93"/>
      <c r="BZ609" s="93"/>
      <c r="CA609" s="93"/>
      <c r="CB609" s="93"/>
      <c r="CC609" s="93"/>
      <c r="CD609" s="93"/>
      <c r="CE609" s="93"/>
      <c r="CF609" s="93"/>
      <c r="CG609" s="93"/>
      <c r="CH609" s="93"/>
      <c r="CI609" s="93"/>
      <c r="CJ609" s="93"/>
      <c r="CK609" s="93"/>
    </row>
    <row r="610" spans="5:89" s="2" customFormat="1" x14ac:dyDescent="0.2">
      <c r="E610" s="410"/>
      <c r="F610" s="2038"/>
      <c r="G610" s="1373"/>
      <c r="I610" s="410"/>
      <c r="J610" s="410"/>
      <c r="K610" s="410"/>
      <c r="L610" s="410"/>
      <c r="M610" s="410"/>
      <c r="N610" s="410"/>
      <c r="O610" s="410"/>
      <c r="BO610" s="93"/>
      <c r="BP610" s="93"/>
      <c r="BQ610" s="93"/>
      <c r="BR610" s="93"/>
      <c r="BS610" s="93"/>
      <c r="BT610" s="93"/>
      <c r="BU610" s="93"/>
      <c r="BV610" s="93"/>
      <c r="BW610" s="93"/>
      <c r="BX610" s="93"/>
      <c r="BY610" s="93"/>
      <c r="BZ610" s="93"/>
      <c r="CA610" s="93"/>
      <c r="CB610" s="93"/>
      <c r="CC610" s="93"/>
      <c r="CD610" s="93"/>
      <c r="CE610" s="93"/>
      <c r="CF610" s="93"/>
      <c r="CG610" s="93"/>
      <c r="CH610" s="93"/>
      <c r="CI610" s="93"/>
      <c r="CJ610" s="93"/>
      <c r="CK610" s="93"/>
    </row>
    <row r="611" spans="5:89" s="2" customFormat="1" x14ac:dyDescent="0.2">
      <c r="E611" s="410"/>
      <c r="F611" s="2038"/>
      <c r="G611" s="1373"/>
      <c r="I611" s="410"/>
      <c r="J611" s="410"/>
      <c r="K611" s="410"/>
      <c r="L611" s="410"/>
      <c r="M611" s="410"/>
      <c r="N611" s="410"/>
      <c r="O611" s="410"/>
      <c r="BO611" s="93"/>
      <c r="BP611" s="93"/>
      <c r="BQ611" s="93"/>
      <c r="BR611" s="93"/>
      <c r="BS611" s="93"/>
      <c r="BT611" s="93"/>
      <c r="BU611" s="93"/>
      <c r="BV611" s="93"/>
      <c r="BW611" s="93"/>
      <c r="BX611" s="93"/>
      <c r="BY611" s="93"/>
      <c r="BZ611" s="93"/>
      <c r="CA611" s="93"/>
      <c r="CB611" s="93"/>
      <c r="CC611" s="93"/>
      <c r="CD611" s="93"/>
      <c r="CE611" s="93"/>
      <c r="CF611" s="93"/>
      <c r="CG611" s="93"/>
      <c r="CH611" s="93"/>
      <c r="CI611" s="93"/>
      <c r="CJ611" s="93"/>
      <c r="CK611" s="93"/>
    </row>
    <row r="612" spans="5:89" s="2" customFormat="1" x14ac:dyDescent="0.2">
      <c r="E612" s="410"/>
      <c r="F612" s="2038"/>
      <c r="G612" s="1373"/>
      <c r="I612" s="410"/>
      <c r="J612" s="410"/>
      <c r="K612" s="410"/>
      <c r="L612" s="410"/>
      <c r="M612" s="410"/>
      <c r="N612" s="410"/>
      <c r="O612" s="410"/>
      <c r="BO612" s="93"/>
      <c r="BP612" s="93"/>
      <c r="BQ612" s="93"/>
      <c r="BR612" s="93"/>
      <c r="BS612" s="93"/>
      <c r="BT612" s="93"/>
      <c r="BU612" s="93"/>
      <c r="BV612" s="93"/>
      <c r="BW612" s="93"/>
      <c r="BX612" s="93"/>
      <c r="BY612" s="93"/>
      <c r="BZ612" s="93"/>
      <c r="CA612" s="93"/>
      <c r="CB612" s="93"/>
      <c r="CC612" s="93"/>
      <c r="CD612" s="93"/>
      <c r="CE612" s="93"/>
      <c r="CF612" s="93"/>
      <c r="CG612" s="93"/>
      <c r="CH612" s="93"/>
      <c r="CI612" s="93"/>
      <c r="CJ612" s="93"/>
      <c r="CK612" s="93"/>
    </row>
    <row r="613" spans="5:89" s="2" customFormat="1" x14ac:dyDescent="0.2">
      <c r="E613" s="410"/>
      <c r="F613" s="2038"/>
      <c r="G613" s="1373"/>
      <c r="I613" s="410"/>
      <c r="J613" s="410"/>
      <c r="K613" s="410"/>
      <c r="L613" s="410"/>
      <c r="M613" s="410"/>
      <c r="N613" s="410"/>
      <c r="O613" s="410"/>
      <c r="BO613" s="93"/>
      <c r="BP613" s="93"/>
      <c r="BQ613" s="93"/>
      <c r="BR613" s="93"/>
      <c r="BS613" s="93"/>
      <c r="BT613" s="93"/>
      <c r="BU613" s="93"/>
      <c r="BV613" s="93"/>
      <c r="BW613" s="93"/>
      <c r="BX613" s="93"/>
      <c r="BY613" s="93"/>
      <c r="BZ613" s="93"/>
      <c r="CA613" s="93"/>
      <c r="CB613" s="93"/>
      <c r="CC613" s="93"/>
      <c r="CD613" s="93"/>
      <c r="CE613" s="93"/>
      <c r="CF613" s="93"/>
      <c r="CG613" s="93"/>
      <c r="CH613" s="93"/>
      <c r="CI613" s="93"/>
      <c r="CJ613" s="93"/>
      <c r="CK613" s="93"/>
    </row>
    <row r="614" spans="5:89" s="2" customFormat="1" x14ac:dyDescent="0.2">
      <c r="E614" s="410"/>
      <c r="F614" s="2038"/>
      <c r="G614" s="1373"/>
      <c r="I614" s="410"/>
      <c r="J614" s="410"/>
      <c r="K614" s="410"/>
      <c r="L614" s="410"/>
      <c r="M614" s="410"/>
      <c r="N614" s="410"/>
      <c r="O614" s="410"/>
      <c r="BO614" s="93"/>
      <c r="BP614" s="93"/>
      <c r="BQ614" s="93"/>
      <c r="BR614" s="93"/>
      <c r="BS614" s="93"/>
      <c r="BT614" s="93"/>
      <c r="BU614" s="93"/>
      <c r="BV614" s="93"/>
      <c r="BW614" s="93"/>
      <c r="BX614" s="93"/>
      <c r="BY614" s="93"/>
      <c r="BZ614" s="93"/>
      <c r="CA614" s="93"/>
      <c r="CB614" s="93"/>
      <c r="CC614" s="93"/>
      <c r="CD614" s="93"/>
      <c r="CE614" s="93"/>
      <c r="CF614" s="93"/>
      <c r="CG614" s="93"/>
      <c r="CH614" s="93"/>
      <c r="CI614" s="93"/>
      <c r="CJ614" s="93"/>
      <c r="CK614" s="93"/>
    </row>
    <row r="615" spans="5:89" s="2" customFormat="1" x14ac:dyDescent="0.2">
      <c r="E615" s="410"/>
      <c r="F615" s="2038"/>
      <c r="G615" s="1373"/>
      <c r="I615" s="410"/>
      <c r="J615" s="410"/>
      <c r="K615" s="410"/>
      <c r="L615" s="410"/>
      <c r="M615" s="410"/>
      <c r="N615" s="410"/>
      <c r="O615" s="410"/>
      <c r="BO615" s="93"/>
      <c r="BP615" s="93"/>
      <c r="BQ615" s="93"/>
      <c r="BR615" s="93"/>
      <c r="BS615" s="93"/>
      <c r="BT615" s="93"/>
      <c r="BU615" s="93"/>
      <c r="BV615" s="93"/>
      <c r="BW615" s="93"/>
      <c r="BX615" s="93"/>
      <c r="BY615" s="93"/>
      <c r="BZ615" s="93"/>
      <c r="CA615" s="93"/>
      <c r="CB615" s="93"/>
      <c r="CC615" s="93"/>
      <c r="CD615" s="93"/>
      <c r="CE615" s="93"/>
      <c r="CF615" s="93"/>
      <c r="CG615" s="93"/>
      <c r="CH615" s="93"/>
      <c r="CI615" s="93"/>
      <c r="CJ615" s="93"/>
      <c r="CK615" s="93"/>
    </row>
    <row r="616" spans="5:89" s="2" customFormat="1" x14ac:dyDescent="0.2">
      <c r="E616" s="410"/>
      <c r="F616" s="2038"/>
      <c r="G616" s="1373"/>
      <c r="I616" s="410"/>
      <c r="J616" s="410"/>
      <c r="K616" s="410"/>
      <c r="L616" s="410"/>
      <c r="M616" s="410"/>
      <c r="N616" s="410"/>
      <c r="O616" s="410"/>
      <c r="BO616" s="93"/>
      <c r="BP616" s="93"/>
      <c r="BQ616" s="93"/>
      <c r="BR616" s="93"/>
      <c r="BS616" s="93"/>
      <c r="BT616" s="93"/>
      <c r="BU616" s="93"/>
      <c r="BV616" s="93"/>
      <c r="BW616" s="93"/>
      <c r="BX616" s="93"/>
      <c r="BY616" s="93"/>
      <c r="BZ616" s="93"/>
      <c r="CA616" s="93"/>
      <c r="CB616" s="93"/>
      <c r="CC616" s="93"/>
      <c r="CD616" s="93"/>
      <c r="CE616" s="93"/>
      <c r="CF616" s="93"/>
      <c r="CG616" s="93"/>
      <c r="CH616" s="93"/>
      <c r="CI616" s="93"/>
      <c r="CJ616" s="93"/>
      <c r="CK616" s="93"/>
    </row>
    <row r="617" spans="5:89" s="2" customFormat="1" x14ac:dyDescent="0.2">
      <c r="E617" s="410"/>
      <c r="F617" s="2038"/>
      <c r="G617" s="1373"/>
      <c r="I617" s="410"/>
      <c r="J617" s="410"/>
      <c r="K617" s="410"/>
      <c r="L617" s="410"/>
      <c r="M617" s="410"/>
      <c r="N617" s="410"/>
      <c r="O617" s="410"/>
      <c r="BO617" s="93"/>
      <c r="BP617" s="93"/>
      <c r="BQ617" s="93"/>
      <c r="BR617" s="93"/>
      <c r="BS617" s="93"/>
      <c r="BT617" s="93"/>
      <c r="BU617" s="93"/>
      <c r="BV617" s="93"/>
      <c r="BW617" s="93"/>
      <c r="BX617" s="93"/>
      <c r="BY617" s="93"/>
      <c r="BZ617" s="93"/>
      <c r="CA617" s="93"/>
      <c r="CB617" s="93"/>
      <c r="CC617" s="93"/>
      <c r="CD617" s="93"/>
      <c r="CE617" s="93"/>
      <c r="CF617" s="93"/>
      <c r="CG617" s="93"/>
      <c r="CH617" s="93"/>
      <c r="CI617" s="93"/>
      <c r="CJ617" s="93"/>
      <c r="CK617" s="93"/>
    </row>
    <row r="618" spans="5:89" s="2" customFormat="1" x14ac:dyDescent="0.2">
      <c r="E618" s="410"/>
      <c r="F618" s="2038"/>
      <c r="G618" s="1373"/>
      <c r="I618" s="410"/>
      <c r="J618" s="410"/>
      <c r="K618" s="410"/>
      <c r="L618" s="410"/>
      <c r="M618" s="410"/>
      <c r="N618" s="410"/>
      <c r="O618" s="410"/>
      <c r="BO618" s="93"/>
      <c r="BP618" s="93"/>
      <c r="BQ618" s="93"/>
      <c r="BR618" s="93"/>
      <c r="BS618" s="93"/>
      <c r="BT618" s="93"/>
      <c r="BU618" s="93"/>
      <c r="BV618" s="93"/>
      <c r="BW618" s="93"/>
      <c r="BX618" s="93"/>
      <c r="BY618" s="93"/>
      <c r="BZ618" s="93"/>
      <c r="CA618" s="93"/>
      <c r="CB618" s="93"/>
      <c r="CC618" s="93"/>
      <c r="CD618" s="93"/>
      <c r="CE618" s="93"/>
      <c r="CF618" s="93"/>
      <c r="CG618" s="93"/>
      <c r="CH618" s="93"/>
      <c r="CI618" s="93"/>
      <c r="CJ618" s="93"/>
      <c r="CK618" s="93"/>
    </row>
    <row r="619" spans="5:89" s="2" customFormat="1" x14ac:dyDescent="0.2">
      <c r="E619" s="410"/>
      <c r="F619" s="2038"/>
      <c r="G619" s="1373"/>
      <c r="I619" s="410"/>
      <c r="J619" s="410"/>
      <c r="K619" s="410"/>
      <c r="L619" s="410"/>
      <c r="M619" s="410"/>
      <c r="N619" s="410"/>
      <c r="O619" s="410"/>
      <c r="BO619" s="93"/>
      <c r="BP619" s="93"/>
      <c r="BQ619" s="93"/>
      <c r="BR619" s="93"/>
      <c r="BS619" s="93"/>
      <c r="BT619" s="93"/>
      <c r="BU619" s="93"/>
      <c r="BV619" s="93"/>
      <c r="BW619" s="93"/>
      <c r="BX619" s="93"/>
      <c r="BY619" s="93"/>
      <c r="BZ619" s="93"/>
      <c r="CA619" s="93"/>
      <c r="CB619" s="93"/>
      <c r="CC619" s="93"/>
      <c r="CD619" s="93"/>
      <c r="CE619" s="93"/>
      <c r="CF619" s="93"/>
      <c r="CG619" s="93"/>
      <c r="CH619" s="93"/>
      <c r="CI619" s="93"/>
      <c r="CJ619" s="93"/>
      <c r="CK619" s="93"/>
    </row>
    <row r="620" spans="5:89" s="2" customFormat="1" x14ac:dyDescent="0.2">
      <c r="E620" s="410"/>
      <c r="F620" s="2038"/>
      <c r="G620" s="1373"/>
      <c r="I620" s="410"/>
      <c r="J620" s="410"/>
      <c r="K620" s="410"/>
      <c r="L620" s="410"/>
      <c r="M620" s="410"/>
      <c r="N620" s="410"/>
      <c r="O620" s="410"/>
      <c r="BO620" s="93"/>
      <c r="BP620" s="93"/>
      <c r="BQ620" s="93"/>
      <c r="BR620" s="93"/>
      <c r="BS620" s="93"/>
      <c r="BT620" s="93"/>
      <c r="BU620" s="93"/>
      <c r="BV620" s="93"/>
      <c r="BW620" s="93"/>
      <c r="BX620" s="93"/>
      <c r="BY620" s="93"/>
      <c r="BZ620" s="93"/>
      <c r="CA620" s="93"/>
      <c r="CB620" s="93"/>
      <c r="CC620" s="93"/>
      <c r="CD620" s="93"/>
      <c r="CE620" s="93"/>
      <c r="CF620" s="93"/>
      <c r="CG620" s="93"/>
      <c r="CH620" s="93"/>
      <c r="CI620" s="93"/>
      <c r="CJ620" s="93"/>
      <c r="CK620" s="93"/>
    </row>
    <row r="621" spans="5:89" s="2" customFormat="1" x14ac:dyDescent="0.2">
      <c r="E621" s="410"/>
      <c r="F621" s="2038"/>
      <c r="G621" s="1373"/>
      <c r="I621" s="410"/>
      <c r="J621" s="410"/>
      <c r="K621" s="410"/>
      <c r="L621" s="410"/>
      <c r="M621" s="410"/>
      <c r="N621" s="410"/>
      <c r="O621" s="410"/>
      <c r="BO621" s="93"/>
      <c r="BP621" s="93"/>
      <c r="BQ621" s="93"/>
      <c r="BR621" s="93"/>
      <c r="BS621" s="93"/>
      <c r="BT621" s="93"/>
      <c r="BU621" s="93"/>
      <c r="BV621" s="93"/>
      <c r="BW621" s="93"/>
      <c r="BX621" s="93"/>
      <c r="BY621" s="93"/>
      <c r="BZ621" s="93"/>
      <c r="CA621" s="93"/>
      <c r="CB621" s="93"/>
      <c r="CC621" s="93"/>
      <c r="CD621" s="93"/>
      <c r="CE621" s="93"/>
      <c r="CF621" s="93"/>
      <c r="CG621" s="93"/>
      <c r="CH621" s="93"/>
      <c r="CI621" s="93"/>
      <c r="CJ621" s="93"/>
      <c r="CK621" s="93"/>
    </row>
    <row r="622" spans="5:89" s="2" customFormat="1" x14ac:dyDescent="0.2">
      <c r="E622" s="410"/>
      <c r="F622" s="2038"/>
      <c r="G622" s="1373"/>
      <c r="I622" s="410"/>
      <c r="J622" s="410"/>
      <c r="K622" s="410"/>
      <c r="L622" s="410"/>
      <c r="M622" s="410"/>
      <c r="N622" s="410"/>
      <c r="O622" s="410"/>
      <c r="BO622" s="93"/>
      <c r="BP622" s="93"/>
      <c r="BQ622" s="93"/>
      <c r="BR622" s="93"/>
      <c r="BS622" s="93"/>
      <c r="BT622" s="93"/>
      <c r="BU622" s="93"/>
      <c r="BV622" s="93"/>
      <c r="BW622" s="93"/>
      <c r="BX622" s="93"/>
      <c r="BY622" s="93"/>
      <c r="BZ622" s="93"/>
      <c r="CA622" s="93"/>
      <c r="CB622" s="93"/>
      <c r="CC622" s="93"/>
      <c r="CD622" s="93"/>
      <c r="CE622" s="93"/>
      <c r="CF622" s="93"/>
      <c r="CG622" s="93"/>
      <c r="CH622" s="93"/>
      <c r="CI622" s="93"/>
      <c r="CJ622" s="93"/>
      <c r="CK622" s="93"/>
    </row>
    <row r="623" spans="5:89" s="2" customFormat="1" x14ac:dyDescent="0.2">
      <c r="E623" s="410"/>
      <c r="F623" s="2038"/>
      <c r="G623" s="1373"/>
      <c r="I623" s="410"/>
      <c r="J623" s="410"/>
      <c r="K623" s="410"/>
      <c r="L623" s="410"/>
      <c r="M623" s="410"/>
      <c r="N623" s="410"/>
      <c r="O623" s="410"/>
      <c r="BO623" s="93"/>
      <c r="BP623" s="93"/>
      <c r="BQ623" s="93"/>
      <c r="BR623" s="93"/>
      <c r="BS623" s="93"/>
      <c r="BT623" s="93"/>
      <c r="BU623" s="93"/>
      <c r="BV623" s="93"/>
      <c r="BW623" s="93"/>
      <c r="BX623" s="93"/>
      <c r="BY623" s="93"/>
      <c r="BZ623" s="93"/>
      <c r="CA623" s="93"/>
      <c r="CB623" s="93"/>
      <c r="CC623" s="93"/>
      <c r="CD623" s="93"/>
      <c r="CE623" s="93"/>
      <c r="CF623" s="93"/>
      <c r="CG623" s="93"/>
      <c r="CH623" s="93"/>
      <c r="CI623" s="93"/>
      <c r="CJ623" s="93"/>
      <c r="CK623" s="93"/>
    </row>
    <row r="624" spans="5:89" s="2" customFormat="1" x14ac:dyDescent="0.2">
      <c r="E624" s="410"/>
      <c r="F624" s="2038"/>
      <c r="G624" s="1373"/>
      <c r="I624" s="410"/>
      <c r="J624" s="410"/>
      <c r="K624" s="410"/>
      <c r="L624" s="410"/>
      <c r="M624" s="410"/>
      <c r="N624" s="410"/>
      <c r="O624" s="410"/>
      <c r="BO624" s="93"/>
      <c r="BP624" s="93"/>
      <c r="BQ624" s="93"/>
      <c r="BR624" s="93"/>
      <c r="BS624" s="93"/>
      <c r="BT624" s="93"/>
      <c r="BU624" s="93"/>
      <c r="BV624" s="93"/>
      <c r="BW624" s="93"/>
      <c r="BX624" s="93"/>
      <c r="BY624" s="93"/>
      <c r="BZ624" s="93"/>
      <c r="CA624" s="93"/>
      <c r="CB624" s="93"/>
      <c r="CC624" s="93"/>
      <c r="CD624" s="93"/>
      <c r="CE624" s="93"/>
      <c r="CF624" s="93"/>
      <c r="CG624" s="93"/>
      <c r="CH624" s="93"/>
      <c r="CI624" s="93"/>
      <c r="CJ624" s="93"/>
      <c r="CK624" s="93"/>
    </row>
    <row r="625" spans="5:89" s="2" customFormat="1" x14ac:dyDescent="0.2">
      <c r="E625" s="410"/>
      <c r="F625" s="2038"/>
      <c r="G625" s="1373"/>
      <c r="I625" s="410"/>
      <c r="J625" s="410"/>
      <c r="K625" s="410"/>
      <c r="L625" s="410"/>
      <c r="M625" s="410"/>
      <c r="N625" s="410"/>
      <c r="O625" s="410"/>
      <c r="BO625" s="93"/>
      <c r="BP625" s="93"/>
      <c r="BQ625" s="93"/>
      <c r="BR625" s="93"/>
      <c r="BS625" s="93"/>
      <c r="BT625" s="93"/>
      <c r="BU625" s="93"/>
      <c r="BV625" s="93"/>
      <c r="BW625" s="93"/>
      <c r="BX625" s="93"/>
      <c r="BY625" s="93"/>
      <c r="BZ625" s="93"/>
      <c r="CA625" s="93"/>
      <c r="CB625" s="93"/>
      <c r="CC625" s="93"/>
      <c r="CD625" s="93"/>
      <c r="CE625" s="93"/>
      <c r="CF625" s="93"/>
      <c r="CG625" s="93"/>
      <c r="CH625" s="93"/>
      <c r="CI625" s="93"/>
      <c r="CJ625" s="93"/>
      <c r="CK625" s="93"/>
    </row>
    <row r="626" spans="5:89" s="2" customFormat="1" x14ac:dyDescent="0.2">
      <c r="E626" s="410"/>
      <c r="F626" s="2038"/>
      <c r="G626" s="1373"/>
      <c r="I626" s="410"/>
      <c r="J626" s="410"/>
      <c r="K626" s="410"/>
      <c r="L626" s="410"/>
      <c r="M626" s="410"/>
      <c r="N626" s="410"/>
      <c r="O626" s="410"/>
      <c r="BO626" s="93"/>
      <c r="BP626" s="93"/>
      <c r="BQ626" s="93"/>
      <c r="BR626" s="93"/>
      <c r="BS626" s="93"/>
      <c r="BT626" s="93"/>
      <c r="BU626" s="93"/>
      <c r="BV626" s="93"/>
      <c r="BW626" s="93"/>
      <c r="BX626" s="93"/>
      <c r="BY626" s="93"/>
      <c r="BZ626" s="93"/>
      <c r="CA626" s="93"/>
      <c r="CB626" s="93"/>
      <c r="CC626" s="93"/>
      <c r="CD626" s="93"/>
      <c r="CE626" s="93"/>
      <c r="CF626" s="93"/>
      <c r="CG626" s="93"/>
      <c r="CH626" s="93"/>
      <c r="CI626" s="93"/>
      <c r="CJ626" s="93"/>
      <c r="CK626" s="93"/>
    </row>
    <row r="627" spans="5:89" s="2" customFormat="1" x14ac:dyDescent="0.2">
      <c r="E627" s="410"/>
      <c r="F627" s="2038"/>
      <c r="G627" s="1373"/>
      <c r="I627" s="410"/>
      <c r="J627" s="410"/>
      <c r="K627" s="410"/>
      <c r="L627" s="410"/>
      <c r="M627" s="410"/>
      <c r="N627" s="410"/>
      <c r="O627" s="410"/>
      <c r="BO627" s="93"/>
      <c r="BP627" s="93"/>
      <c r="BQ627" s="93"/>
      <c r="BR627" s="93"/>
      <c r="BS627" s="93"/>
      <c r="BT627" s="93"/>
      <c r="BU627" s="93"/>
      <c r="BV627" s="93"/>
      <c r="BW627" s="93"/>
      <c r="BX627" s="93"/>
      <c r="BY627" s="93"/>
      <c r="BZ627" s="93"/>
      <c r="CA627" s="93"/>
      <c r="CB627" s="93"/>
      <c r="CC627" s="93"/>
      <c r="CD627" s="93"/>
      <c r="CE627" s="93"/>
      <c r="CF627" s="93"/>
      <c r="CG627" s="93"/>
      <c r="CH627" s="93"/>
      <c r="CI627" s="93"/>
      <c r="CJ627" s="93"/>
      <c r="CK627" s="93"/>
    </row>
    <row r="628" spans="5:89" s="2" customFormat="1" x14ac:dyDescent="0.2">
      <c r="E628" s="410"/>
      <c r="F628" s="2038"/>
      <c r="G628" s="1373"/>
      <c r="I628" s="410"/>
      <c r="J628" s="410"/>
      <c r="K628" s="410"/>
      <c r="L628" s="410"/>
      <c r="M628" s="410"/>
      <c r="N628" s="410"/>
      <c r="O628" s="410"/>
      <c r="BO628" s="93"/>
      <c r="BP628" s="93"/>
      <c r="BQ628" s="93"/>
      <c r="BR628" s="93"/>
      <c r="BS628" s="93"/>
      <c r="BT628" s="93"/>
      <c r="BU628" s="93"/>
      <c r="BV628" s="93"/>
      <c r="BW628" s="93"/>
      <c r="BX628" s="93"/>
      <c r="BY628" s="93"/>
      <c r="BZ628" s="93"/>
      <c r="CA628" s="93"/>
      <c r="CB628" s="93"/>
      <c r="CC628" s="93"/>
      <c r="CD628" s="93"/>
      <c r="CE628" s="93"/>
      <c r="CF628" s="93"/>
      <c r="CG628" s="93"/>
      <c r="CH628" s="93"/>
      <c r="CI628" s="93"/>
      <c r="CJ628" s="93"/>
      <c r="CK628" s="93"/>
    </row>
    <row r="629" spans="5:89" s="2" customFormat="1" x14ac:dyDescent="0.2">
      <c r="E629" s="410"/>
      <c r="F629" s="2038"/>
      <c r="G629" s="1373"/>
      <c r="I629" s="410"/>
      <c r="J629" s="410"/>
      <c r="K629" s="410"/>
      <c r="L629" s="410"/>
      <c r="M629" s="410"/>
      <c r="N629" s="410"/>
      <c r="O629" s="410"/>
      <c r="BO629" s="93"/>
      <c r="BP629" s="93"/>
      <c r="BQ629" s="93"/>
      <c r="BR629" s="93"/>
      <c r="BS629" s="93"/>
      <c r="BT629" s="93"/>
      <c r="BU629" s="93"/>
      <c r="BV629" s="93"/>
      <c r="BW629" s="93"/>
      <c r="BX629" s="93"/>
      <c r="BY629" s="93"/>
      <c r="BZ629" s="93"/>
      <c r="CA629" s="93"/>
      <c r="CB629" s="93"/>
      <c r="CC629" s="93"/>
      <c r="CD629" s="93"/>
      <c r="CE629" s="93"/>
      <c r="CF629" s="93"/>
      <c r="CG629" s="93"/>
      <c r="CH629" s="93"/>
      <c r="CI629" s="93"/>
      <c r="CJ629" s="93"/>
      <c r="CK629" s="93"/>
    </row>
    <row r="630" spans="5:89" s="2" customFormat="1" x14ac:dyDescent="0.2">
      <c r="E630" s="410"/>
      <c r="F630" s="2038"/>
      <c r="G630" s="1373"/>
      <c r="I630" s="410"/>
      <c r="J630" s="410"/>
      <c r="K630" s="410"/>
      <c r="L630" s="410"/>
      <c r="M630" s="410"/>
      <c r="N630" s="410"/>
      <c r="O630" s="410"/>
      <c r="BO630" s="93"/>
      <c r="BP630" s="93"/>
      <c r="BQ630" s="93"/>
      <c r="BR630" s="93"/>
      <c r="BS630" s="93"/>
      <c r="BT630" s="93"/>
      <c r="BU630" s="93"/>
      <c r="BV630" s="93"/>
      <c r="BW630" s="93"/>
      <c r="BX630" s="93"/>
      <c r="BY630" s="93"/>
      <c r="BZ630" s="93"/>
      <c r="CA630" s="93"/>
      <c r="CB630" s="93"/>
      <c r="CC630" s="93"/>
      <c r="CD630" s="93"/>
      <c r="CE630" s="93"/>
      <c r="CF630" s="93"/>
      <c r="CG630" s="93"/>
      <c r="CH630" s="93"/>
      <c r="CI630" s="93"/>
      <c r="CJ630" s="93"/>
      <c r="CK630" s="93"/>
    </row>
    <row r="631" spans="5:89" s="2" customFormat="1" x14ac:dyDescent="0.2">
      <c r="E631" s="410"/>
      <c r="F631" s="2038"/>
      <c r="G631" s="1373"/>
      <c r="I631" s="410"/>
      <c r="J631" s="410"/>
      <c r="K631" s="410"/>
      <c r="L631" s="410"/>
      <c r="M631" s="410"/>
      <c r="N631" s="410"/>
      <c r="O631" s="410"/>
      <c r="BO631" s="93"/>
      <c r="BP631" s="93"/>
      <c r="BQ631" s="93"/>
      <c r="BR631" s="93"/>
      <c r="BS631" s="93"/>
      <c r="BT631" s="93"/>
      <c r="BU631" s="93"/>
      <c r="BV631" s="93"/>
      <c r="BW631" s="93"/>
      <c r="BX631" s="93"/>
      <c r="BY631" s="93"/>
      <c r="BZ631" s="93"/>
      <c r="CA631" s="93"/>
      <c r="CB631" s="93"/>
      <c r="CC631" s="93"/>
      <c r="CD631" s="93"/>
      <c r="CE631" s="93"/>
      <c r="CF631" s="93"/>
      <c r="CG631" s="93"/>
      <c r="CH631" s="93"/>
      <c r="CI631" s="93"/>
      <c r="CJ631" s="93"/>
      <c r="CK631" s="93"/>
    </row>
    <row r="632" spans="5:89" s="2" customFormat="1" x14ac:dyDescent="0.2">
      <c r="E632" s="410"/>
      <c r="F632" s="2038"/>
      <c r="G632" s="1373"/>
      <c r="I632" s="410"/>
      <c r="J632" s="410"/>
      <c r="K632" s="410"/>
      <c r="L632" s="410"/>
      <c r="M632" s="410"/>
      <c r="N632" s="410"/>
      <c r="O632" s="410"/>
      <c r="BO632" s="93"/>
      <c r="BP632" s="93"/>
      <c r="BQ632" s="93"/>
      <c r="BR632" s="93"/>
      <c r="BS632" s="93"/>
      <c r="BT632" s="93"/>
      <c r="BU632" s="93"/>
      <c r="BV632" s="93"/>
      <c r="BW632" s="93"/>
      <c r="BX632" s="93"/>
      <c r="BY632" s="93"/>
      <c r="BZ632" s="93"/>
      <c r="CA632" s="93"/>
      <c r="CB632" s="93"/>
      <c r="CC632" s="93"/>
      <c r="CD632" s="93"/>
      <c r="CE632" s="93"/>
      <c r="CF632" s="93"/>
      <c r="CG632" s="93"/>
      <c r="CH632" s="93"/>
      <c r="CI632" s="93"/>
      <c r="CJ632" s="93"/>
      <c r="CK632" s="93"/>
    </row>
    <row r="633" spans="5:89" s="2" customFormat="1" x14ac:dyDescent="0.2">
      <c r="E633" s="410"/>
      <c r="F633" s="2038"/>
      <c r="G633" s="1373"/>
      <c r="I633" s="410"/>
      <c r="J633" s="410"/>
      <c r="K633" s="410"/>
      <c r="L633" s="410"/>
      <c r="M633" s="410"/>
      <c r="N633" s="410"/>
      <c r="O633" s="410"/>
      <c r="BO633" s="93"/>
      <c r="BP633" s="93"/>
      <c r="BQ633" s="93"/>
      <c r="BR633" s="93"/>
      <c r="BS633" s="93"/>
      <c r="BT633" s="93"/>
      <c r="BU633" s="93"/>
      <c r="BV633" s="93"/>
      <c r="BW633" s="93"/>
      <c r="BX633" s="93"/>
      <c r="BY633" s="93"/>
      <c r="BZ633" s="93"/>
      <c r="CA633" s="93"/>
      <c r="CB633" s="93"/>
      <c r="CC633" s="93"/>
      <c r="CD633" s="93"/>
      <c r="CE633" s="93"/>
      <c r="CF633" s="93"/>
      <c r="CG633" s="93"/>
      <c r="CH633" s="93"/>
      <c r="CI633" s="93"/>
      <c r="CJ633" s="93"/>
      <c r="CK633" s="93"/>
    </row>
    <row r="634" spans="5:89" s="2" customFormat="1" x14ac:dyDescent="0.2">
      <c r="E634" s="410"/>
      <c r="F634" s="2038"/>
      <c r="G634" s="1373"/>
      <c r="I634" s="410"/>
      <c r="J634" s="410"/>
      <c r="K634" s="410"/>
      <c r="L634" s="410"/>
      <c r="M634" s="410"/>
      <c r="N634" s="410"/>
      <c r="O634" s="410"/>
      <c r="BO634" s="93"/>
      <c r="BP634" s="93"/>
      <c r="BQ634" s="93"/>
      <c r="BR634" s="93"/>
      <c r="BS634" s="93"/>
      <c r="BT634" s="93"/>
      <c r="BU634" s="93"/>
      <c r="BV634" s="93"/>
      <c r="BW634" s="93"/>
      <c r="BX634" s="93"/>
      <c r="BY634" s="93"/>
      <c r="BZ634" s="93"/>
      <c r="CA634" s="93"/>
      <c r="CB634" s="93"/>
      <c r="CC634" s="93"/>
      <c r="CD634" s="93"/>
      <c r="CE634" s="93"/>
      <c r="CF634" s="93"/>
      <c r="CG634" s="93"/>
      <c r="CH634" s="93"/>
      <c r="CI634" s="93"/>
      <c r="CJ634" s="93"/>
      <c r="CK634" s="93"/>
    </row>
    <row r="635" spans="5:89" s="2" customFormat="1" x14ac:dyDescent="0.2">
      <c r="E635" s="410"/>
      <c r="F635" s="2038"/>
      <c r="G635" s="1373"/>
      <c r="I635" s="410"/>
      <c r="J635" s="410"/>
      <c r="K635" s="410"/>
      <c r="L635" s="410"/>
      <c r="M635" s="410"/>
      <c r="N635" s="410"/>
      <c r="O635" s="410"/>
      <c r="BO635" s="93"/>
      <c r="BP635" s="93"/>
      <c r="BQ635" s="93"/>
      <c r="BR635" s="93"/>
      <c r="BS635" s="93"/>
      <c r="BT635" s="93"/>
      <c r="BU635" s="93"/>
      <c r="BV635" s="93"/>
      <c r="BW635" s="93"/>
      <c r="BX635" s="93"/>
      <c r="BY635" s="93"/>
      <c r="BZ635" s="93"/>
      <c r="CA635" s="93"/>
      <c r="CB635" s="93"/>
      <c r="CC635" s="93"/>
      <c r="CD635" s="93"/>
      <c r="CE635" s="93"/>
      <c r="CF635" s="93"/>
      <c r="CG635" s="93"/>
      <c r="CH635" s="93"/>
      <c r="CI635" s="93"/>
      <c r="CJ635" s="93"/>
      <c r="CK635" s="93"/>
    </row>
    <row r="636" spans="5:89" s="2" customFormat="1" x14ac:dyDescent="0.2">
      <c r="E636" s="410"/>
      <c r="F636" s="2038"/>
      <c r="G636" s="1373"/>
      <c r="I636" s="410"/>
      <c r="J636" s="410"/>
      <c r="K636" s="410"/>
      <c r="L636" s="410"/>
      <c r="M636" s="410"/>
      <c r="N636" s="410"/>
      <c r="O636" s="410"/>
      <c r="BO636" s="93"/>
      <c r="BP636" s="93"/>
      <c r="BQ636" s="93"/>
      <c r="BR636" s="93"/>
      <c r="BS636" s="93"/>
      <c r="BT636" s="93"/>
      <c r="BU636" s="93"/>
      <c r="BV636" s="93"/>
      <c r="BW636" s="93"/>
      <c r="BX636" s="93"/>
      <c r="BY636" s="93"/>
      <c r="BZ636" s="93"/>
      <c r="CA636" s="93"/>
      <c r="CB636" s="93"/>
      <c r="CC636" s="93"/>
      <c r="CD636" s="93"/>
      <c r="CE636" s="93"/>
      <c r="CF636" s="93"/>
      <c r="CG636" s="93"/>
      <c r="CH636" s="93"/>
      <c r="CI636" s="93"/>
      <c r="CJ636" s="93"/>
      <c r="CK636" s="93"/>
    </row>
    <row r="637" spans="5:89" s="2" customFormat="1" x14ac:dyDescent="0.2">
      <c r="E637" s="410"/>
      <c r="F637" s="2038"/>
      <c r="G637" s="1373"/>
      <c r="I637" s="410"/>
      <c r="J637" s="410"/>
      <c r="K637" s="410"/>
      <c r="L637" s="410"/>
      <c r="M637" s="410"/>
      <c r="N637" s="410"/>
      <c r="O637" s="410"/>
      <c r="BO637" s="93"/>
      <c r="BP637" s="93"/>
      <c r="BQ637" s="93"/>
      <c r="BR637" s="93"/>
      <c r="BS637" s="93"/>
      <c r="BT637" s="93"/>
      <c r="BU637" s="93"/>
      <c r="BV637" s="93"/>
      <c r="BW637" s="93"/>
      <c r="BX637" s="93"/>
      <c r="BY637" s="93"/>
      <c r="BZ637" s="93"/>
      <c r="CA637" s="93"/>
      <c r="CB637" s="93"/>
      <c r="CC637" s="93"/>
      <c r="CD637" s="93"/>
      <c r="CE637" s="93"/>
      <c r="CF637" s="93"/>
      <c r="CG637" s="93"/>
      <c r="CH637" s="93"/>
      <c r="CI637" s="93"/>
      <c r="CJ637" s="93"/>
      <c r="CK637" s="93"/>
    </row>
    <row r="638" spans="5:89" s="2" customFormat="1" x14ac:dyDescent="0.2">
      <c r="E638" s="410"/>
      <c r="F638" s="2038"/>
      <c r="G638" s="1373"/>
      <c r="I638" s="410"/>
      <c r="J638" s="410"/>
      <c r="K638" s="410"/>
      <c r="L638" s="410"/>
      <c r="M638" s="410"/>
      <c r="N638" s="410"/>
      <c r="O638" s="410"/>
      <c r="BO638" s="93"/>
      <c r="BP638" s="93"/>
      <c r="BQ638" s="93"/>
      <c r="BR638" s="93"/>
      <c r="BS638" s="93"/>
      <c r="BT638" s="93"/>
      <c r="BU638" s="93"/>
      <c r="BV638" s="93"/>
      <c r="BW638" s="93"/>
      <c r="BX638" s="93"/>
      <c r="BY638" s="93"/>
      <c r="BZ638" s="93"/>
      <c r="CA638" s="93"/>
      <c r="CB638" s="93"/>
      <c r="CC638" s="93"/>
      <c r="CD638" s="93"/>
      <c r="CE638" s="93"/>
      <c r="CF638" s="93"/>
      <c r="CG638" s="93"/>
      <c r="CH638" s="93"/>
      <c r="CI638" s="93"/>
      <c r="CJ638" s="93"/>
      <c r="CK638" s="93"/>
    </row>
    <row r="639" spans="5:89" s="2" customFormat="1" x14ac:dyDescent="0.2">
      <c r="E639" s="410"/>
      <c r="F639" s="2038"/>
      <c r="G639" s="1373"/>
      <c r="I639" s="410"/>
      <c r="J639" s="410"/>
      <c r="K639" s="410"/>
      <c r="L639" s="410"/>
      <c r="M639" s="410"/>
      <c r="N639" s="410"/>
      <c r="O639" s="410"/>
      <c r="BO639" s="93"/>
      <c r="BP639" s="93"/>
      <c r="BQ639" s="93"/>
      <c r="BR639" s="93"/>
      <c r="BS639" s="93"/>
      <c r="BT639" s="93"/>
      <c r="BU639" s="93"/>
      <c r="BV639" s="93"/>
      <c r="BW639" s="93"/>
      <c r="BX639" s="93"/>
      <c r="BY639" s="93"/>
      <c r="BZ639" s="93"/>
      <c r="CA639" s="93"/>
      <c r="CB639" s="93"/>
      <c r="CC639" s="93"/>
      <c r="CD639" s="93"/>
      <c r="CE639" s="93"/>
      <c r="CF639" s="93"/>
      <c r="CG639" s="93"/>
      <c r="CH639" s="93"/>
      <c r="CI639" s="93"/>
      <c r="CJ639" s="93"/>
      <c r="CK639" s="93"/>
    </row>
    <row r="640" spans="5:89" s="2" customFormat="1" x14ac:dyDescent="0.2">
      <c r="E640" s="410"/>
      <c r="F640" s="2038"/>
      <c r="G640" s="1373"/>
      <c r="I640" s="410"/>
      <c r="J640" s="410"/>
      <c r="K640" s="410"/>
      <c r="L640" s="410"/>
      <c r="M640" s="410"/>
      <c r="N640" s="410"/>
      <c r="O640" s="410"/>
      <c r="BO640" s="93"/>
      <c r="BP640" s="93"/>
      <c r="BQ640" s="93"/>
      <c r="BR640" s="93"/>
      <c r="BS640" s="93"/>
      <c r="BT640" s="93"/>
      <c r="BU640" s="93"/>
      <c r="BV640" s="93"/>
      <c r="BW640" s="93"/>
      <c r="BX640" s="93"/>
      <c r="BY640" s="93"/>
      <c r="BZ640" s="93"/>
      <c r="CA640" s="93"/>
      <c r="CB640" s="93"/>
      <c r="CC640" s="93"/>
      <c r="CD640" s="93"/>
      <c r="CE640" s="93"/>
      <c r="CF640" s="93"/>
      <c r="CG640" s="93"/>
      <c r="CH640" s="93"/>
      <c r="CI640" s="93"/>
      <c r="CJ640" s="93"/>
      <c r="CK640" s="93"/>
    </row>
    <row r="641" spans="5:89" s="2" customFormat="1" x14ac:dyDescent="0.2">
      <c r="E641" s="410"/>
      <c r="F641" s="2038"/>
      <c r="G641" s="1373"/>
      <c r="I641" s="410"/>
      <c r="J641" s="410"/>
      <c r="K641" s="410"/>
      <c r="L641" s="410"/>
      <c r="M641" s="410"/>
      <c r="N641" s="410"/>
      <c r="O641" s="410"/>
      <c r="BO641" s="93"/>
      <c r="BP641" s="93"/>
      <c r="BQ641" s="93"/>
      <c r="BR641" s="93"/>
      <c r="BS641" s="93"/>
      <c r="BT641" s="93"/>
      <c r="BU641" s="93"/>
      <c r="BV641" s="93"/>
      <c r="BW641" s="93"/>
      <c r="BX641" s="93"/>
      <c r="BY641" s="93"/>
      <c r="BZ641" s="93"/>
      <c r="CA641" s="93"/>
      <c r="CB641" s="93"/>
      <c r="CC641" s="93"/>
      <c r="CD641" s="93"/>
      <c r="CE641" s="93"/>
      <c r="CF641" s="93"/>
      <c r="CG641" s="93"/>
      <c r="CH641" s="93"/>
      <c r="CI641" s="93"/>
      <c r="CJ641" s="93"/>
      <c r="CK641" s="93"/>
    </row>
    <row r="642" spans="5:89" s="2" customFormat="1" x14ac:dyDescent="0.2">
      <c r="E642" s="410"/>
      <c r="F642" s="2038"/>
      <c r="G642" s="1373"/>
      <c r="I642" s="410"/>
      <c r="J642" s="410"/>
      <c r="K642" s="410"/>
      <c r="L642" s="410"/>
      <c r="M642" s="410"/>
      <c r="N642" s="410"/>
      <c r="O642" s="410"/>
      <c r="BO642" s="93"/>
      <c r="BP642" s="93"/>
      <c r="BQ642" s="93"/>
      <c r="BR642" s="93"/>
      <c r="BS642" s="93"/>
      <c r="BT642" s="93"/>
      <c r="BU642" s="93"/>
      <c r="BV642" s="93"/>
      <c r="BW642" s="93"/>
      <c r="BX642" s="93"/>
      <c r="BY642" s="93"/>
      <c r="BZ642" s="93"/>
      <c r="CA642" s="93"/>
      <c r="CB642" s="93"/>
      <c r="CC642" s="93"/>
      <c r="CD642" s="93"/>
      <c r="CE642" s="93"/>
      <c r="CF642" s="93"/>
      <c r="CG642" s="93"/>
      <c r="CH642" s="93"/>
      <c r="CI642" s="93"/>
      <c r="CJ642" s="93"/>
      <c r="CK642" s="93"/>
    </row>
    <row r="643" spans="5:89" s="2" customFormat="1" x14ac:dyDescent="0.2">
      <c r="E643" s="410"/>
      <c r="F643" s="2038"/>
      <c r="G643" s="1373"/>
      <c r="I643" s="410"/>
      <c r="J643" s="410"/>
      <c r="K643" s="410"/>
      <c r="L643" s="410"/>
      <c r="M643" s="410"/>
      <c r="N643" s="410"/>
      <c r="O643" s="410"/>
      <c r="BO643" s="93"/>
      <c r="BP643" s="93"/>
      <c r="BQ643" s="93"/>
      <c r="BR643" s="93"/>
      <c r="BS643" s="93"/>
      <c r="BT643" s="93"/>
      <c r="BU643" s="93"/>
      <c r="BV643" s="93"/>
      <c r="BW643" s="93"/>
      <c r="BX643" s="93"/>
      <c r="BY643" s="93"/>
      <c r="BZ643" s="93"/>
      <c r="CA643" s="93"/>
      <c r="CB643" s="93"/>
      <c r="CC643" s="93"/>
      <c r="CD643" s="93"/>
      <c r="CE643" s="93"/>
      <c r="CF643" s="93"/>
      <c r="CG643" s="93"/>
      <c r="CH643" s="93"/>
      <c r="CI643" s="93"/>
      <c r="CJ643" s="93"/>
      <c r="CK643" s="93"/>
    </row>
    <row r="644" spans="5:89" s="2" customFormat="1" x14ac:dyDescent="0.2">
      <c r="E644" s="410"/>
      <c r="F644" s="2038"/>
      <c r="G644" s="1373"/>
      <c r="I644" s="410"/>
      <c r="J644" s="410"/>
      <c r="K644" s="410"/>
      <c r="L644" s="410"/>
      <c r="M644" s="410"/>
      <c r="N644" s="410"/>
      <c r="O644" s="410"/>
      <c r="BO644" s="93"/>
      <c r="BP644" s="93"/>
      <c r="BQ644" s="93"/>
      <c r="BR644" s="93"/>
      <c r="BS644" s="93"/>
      <c r="BT644" s="93"/>
      <c r="BU644" s="93"/>
      <c r="BV644" s="93"/>
      <c r="BW644" s="93"/>
      <c r="BX644" s="93"/>
      <c r="BY644" s="93"/>
      <c r="BZ644" s="93"/>
      <c r="CA644" s="93"/>
      <c r="CB644" s="93"/>
      <c r="CC644" s="93"/>
      <c r="CD644" s="93"/>
      <c r="CE644" s="93"/>
      <c r="CF644" s="93"/>
      <c r="CG644" s="93"/>
      <c r="CH644" s="93"/>
      <c r="CI644" s="93"/>
      <c r="CJ644" s="93"/>
      <c r="CK644" s="93"/>
    </row>
    <row r="645" spans="5:89" s="2" customFormat="1" x14ac:dyDescent="0.2">
      <c r="E645" s="410"/>
      <c r="F645" s="2038"/>
      <c r="G645" s="1373"/>
      <c r="I645" s="410"/>
      <c r="J645" s="410"/>
      <c r="K645" s="410"/>
      <c r="L645" s="410"/>
      <c r="M645" s="410"/>
      <c r="N645" s="410"/>
      <c r="O645" s="410"/>
      <c r="BO645" s="93"/>
      <c r="BP645" s="93"/>
      <c r="BQ645" s="93"/>
      <c r="BR645" s="93"/>
      <c r="BS645" s="93"/>
      <c r="BT645" s="93"/>
      <c r="BU645" s="93"/>
      <c r="BV645" s="93"/>
      <c r="BW645" s="93"/>
      <c r="BX645" s="93"/>
      <c r="BY645" s="93"/>
      <c r="BZ645" s="93"/>
      <c r="CA645" s="93"/>
      <c r="CB645" s="93"/>
      <c r="CC645" s="93"/>
      <c r="CD645" s="93"/>
      <c r="CE645" s="93"/>
      <c r="CF645" s="93"/>
      <c r="CG645" s="93"/>
      <c r="CH645" s="93"/>
      <c r="CI645" s="93"/>
      <c r="CJ645" s="93"/>
      <c r="CK645" s="93"/>
    </row>
    <row r="646" spans="5:89" s="2" customFormat="1" x14ac:dyDescent="0.2">
      <c r="E646" s="410"/>
      <c r="F646" s="2038"/>
      <c r="G646" s="1373"/>
      <c r="I646" s="410"/>
      <c r="J646" s="410"/>
      <c r="K646" s="410"/>
      <c r="L646" s="410"/>
      <c r="M646" s="410"/>
      <c r="N646" s="410"/>
      <c r="O646" s="410"/>
      <c r="BO646" s="93"/>
      <c r="BP646" s="93"/>
      <c r="BQ646" s="93"/>
      <c r="BR646" s="93"/>
      <c r="BS646" s="93"/>
      <c r="BT646" s="93"/>
      <c r="BU646" s="93"/>
      <c r="BV646" s="93"/>
      <c r="BW646" s="93"/>
      <c r="BX646" s="93"/>
      <c r="BY646" s="93"/>
      <c r="BZ646" s="93"/>
      <c r="CA646" s="93"/>
      <c r="CB646" s="93"/>
      <c r="CC646" s="93"/>
      <c r="CD646" s="93"/>
      <c r="CE646" s="93"/>
      <c r="CF646" s="93"/>
      <c r="CG646" s="93"/>
      <c r="CH646" s="93"/>
      <c r="CI646" s="93"/>
      <c r="CJ646" s="93"/>
      <c r="CK646" s="93"/>
    </row>
    <row r="647" spans="5:89" s="2" customFormat="1" x14ac:dyDescent="0.2">
      <c r="E647" s="410"/>
      <c r="F647" s="2038"/>
      <c r="G647" s="1373"/>
      <c r="I647" s="410"/>
      <c r="J647" s="410"/>
      <c r="K647" s="410"/>
      <c r="L647" s="410"/>
      <c r="M647" s="410"/>
      <c r="N647" s="410"/>
      <c r="O647" s="410"/>
      <c r="BO647" s="93"/>
      <c r="BP647" s="93"/>
      <c r="BQ647" s="93"/>
      <c r="BR647" s="93"/>
      <c r="BS647" s="93"/>
      <c r="BT647" s="93"/>
      <c r="BU647" s="93"/>
      <c r="BV647" s="93"/>
      <c r="BW647" s="93"/>
      <c r="BX647" s="93"/>
      <c r="BY647" s="93"/>
      <c r="BZ647" s="93"/>
      <c r="CA647" s="93"/>
      <c r="CB647" s="93"/>
      <c r="CC647" s="93"/>
      <c r="CD647" s="93"/>
      <c r="CE647" s="93"/>
      <c r="CF647" s="93"/>
      <c r="CG647" s="93"/>
      <c r="CH647" s="93"/>
      <c r="CI647" s="93"/>
      <c r="CJ647" s="93"/>
      <c r="CK647" s="93"/>
    </row>
    <row r="648" spans="5:89" s="2" customFormat="1" x14ac:dyDescent="0.2">
      <c r="E648" s="410"/>
      <c r="F648" s="2038"/>
      <c r="G648" s="1373"/>
      <c r="I648" s="410"/>
      <c r="J648" s="410"/>
      <c r="K648" s="410"/>
      <c r="L648" s="410"/>
      <c r="M648" s="410"/>
      <c r="N648" s="410"/>
      <c r="O648" s="410"/>
      <c r="BO648" s="93"/>
      <c r="BP648" s="93"/>
      <c r="BQ648" s="93"/>
      <c r="BR648" s="93"/>
      <c r="BS648" s="93"/>
      <c r="BT648" s="93"/>
      <c r="BU648" s="93"/>
      <c r="BV648" s="93"/>
      <c r="BW648" s="93"/>
      <c r="BX648" s="93"/>
      <c r="BY648" s="93"/>
      <c r="BZ648" s="93"/>
      <c r="CA648" s="93"/>
      <c r="CB648" s="93"/>
      <c r="CC648" s="93"/>
      <c r="CD648" s="93"/>
      <c r="CE648" s="93"/>
      <c r="CF648" s="93"/>
      <c r="CG648" s="93"/>
      <c r="CH648" s="93"/>
      <c r="CI648" s="93"/>
      <c r="CJ648" s="93"/>
      <c r="CK648" s="93"/>
    </row>
    <row r="649" spans="5:89" s="2" customFormat="1" x14ac:dyDescent="0.2">
      <c r="E649" s="410"/>
      <c r="F649" s="2038"/>
      <c r="G649" s="1373"/>
      <c r="I649" s="410"/>
      <c r="J649" s="410"/>
      <c r="K649" s="410"/>
      <c r="L649" s="410"/>
      <c r="M649" s="410"/>
      <c r="N649" s="410"/>
      <c r="O649" s="410"/>
      <c r="BO649" s="93"/>
      <c r="BP649" s="93"/>
      <c r="BQ649" s="93"/>
      <c r="BR649" s="93"/>
      <c r="BS649" s="93"/>
      <c r="BT649" s="93"/>
      <c r="BU649" s="93"/>
      <c r="BV649" s="93"/>
      <c r="BW649" s="93"/>
      <c r="BX649" s="93"/>
      <c r="BY649" s="93"/>
      <c r="BZ649" s="93"/>
      <c r="CA649" s="93"/>
      <c r="CB649" s="93"/>
      <c r="CC649" s="93"/>
      <c r="CD649" s="93"/>
      <c r="CE649" s="93"/>
      <c r="CF649" s="93"/>
      <c r="CG649" s="93"/>
      <c r="CH649" s="93"/>
      <c r="CI649" s="93"/>
      <c r="CJ649" s="93"/>
      <c r="CK649" s="93"/>
    </row>
    <row r="650" spans="5:89" s="2" customFormat="1" x14ac:dyDescent="0.2">
      <c r="E650" s="410"/>
      <c r="F650" s="2038"/>
      <c r="G650" s="1373"/>
      <c r="I650" s="410"/>
      <c r="J650" s="410"/>
      <c r="K650" s="410"/>
      <c r="L650" s="410"/>
      <c r="M650" s="410"/>
      <c r="N650" s="410"/>
      <c r="O650" s="410"/>
      <c r="BO650" s="93"/>
      <c r="BP650" s="93"/>
      <c r="BQ650" s="93"/>
      <c r="BR650" s="93"/>
      <c r="BS650" s="93"/>
      <c r="BT650" s="93"/>
      <c r="BU650" s="93"/>
      <c r="BV650" s="93"/>
      <c r="BW650" s="93"/>
      <c r="BX650" s="93"/>
      <c r="BY650" s="93"/>
      <c r="BZ650" s="93"/>
      <c r="CA650" s="93"/>
      <c r="CB650" s="93"/>
      <c r="CC650" s="93"/>
      <c r="CD650" s="93"/>
      <c r="CE650" s="93"/>
      <c r="CF650" s="93"/>
      <c r="CG650" s="93"/>
      <c r="CH650" s="93"/>
      <c r="CI650" s="93"/>
      <c r="CJ650" s="93"/>
      <c r="CK650" s="93"/>
    </row>
    <row r="651" spans="5:89" s="2" customFormat="1" x14ac:dyDescent="0.2">
      <c r="E651" s="410"/>
      <c r="F651" s="2038"/>
      <c r="G651" s="1373"/>
      <c r="I651" s="410"/>
      <c r="J651" s="410"/>
      <c r="K651" s="410"/>
      <c r="L651" s="410"/>
      <c r="M651" s="410"/>
      <c r="N651" s="410"/>
      <c r="O651" s="410"/>
      <c r="BO651" s="93"/>
      <c r="BP651" s="93"/>
      <c r="BQ651" s="93"/>
      <c r="BR651" s="93"/>
      <c r="BS651" s="93"/>
      <c r="BT651" s="93"/>
      <c r="BU651" s="93"/>
      <c r="BV651" s="93"/>
      <c r="BW651" s="93"/>
      <c r="BX651" s="93"/>
      <c r="BY651" s="93"/>
      <c r="BZ651" s="93"/>
      <c r="CA651" s="93"/>
      <c r="CB651" s="93"/>
      <c r="CC651" s="93"/>
      <c r="CD651" s="93"/>
      <c r="CE651" s="93"/>
      <c r="CF651" s="93"/>
      <c r="CG651" s="93"/>
      <c r="CH651" s="93"/>
      <c r="CI651" s="93"/>
      <c r="CJ651" s="93"/>
      <c r="CK651" s="93"/>
    </row>
    <row r="652" spans="5:89" s="2" customFormat="1" x14ac:dyDescent="0.2">
      <c r="E652" s="410"/>
      <c r="F652" s="2038"/>
      <c r="G652" s="1373"/>
      <c r="I652" s="410"/>
      <c r="J652" s="410"/>
      <c r="K652" s="410"/>
      <c r="L652" s="410"/>
      <c r="M652" s="410"/>
      <c r="N652" s="410"/>
      <c r="O652" s="410"/>
      <c r="BO652" s="93"/>
      <c r="BP652" s="93"/>
      <c r="BQ652" s="93"/>
      <c r="BR652" s="93"/>
      <c r="BS652" s="93"/>
      <c r="BT652" s="93"/>
      <c r="BU652" s="93"/>
      <c r="BV652" s="93"/>
      <c r="BW652" s="93"/>
      <c r="BX652" s="93"/>
      <c r="BY652" s="93"/>
      <c r="BZ652" s="93"/>
      <c r="CA652" s="93"/>
      <c r="CB652" s="93"/>
      <c r="CC652" s="93"/>
      <c r="CD652" s="93"/>
      <c r="CE652" s="93"/>
      <c r="CF652" s="93"/>
      <c r="CG652" s="93"/>
      <c r="CH652" s="93"/>
      <c r="CI652" s="93"/>
      <c r="CJ652" s="93"/>
      <c r="CK652" s="93"/>
    </row>
    <row r="653" spans="5:89" s="2" customFormat="1" x14ac:dyDescent="0.2">
      <c r="E653" s="410"/>
      <c r="F653" s="2038"/>
      <c r="G653" s="1373"/>
      <c r="I653" s="410"/>
      <c r="J653" s="410"/>
      <c r="K653" s="410"/>
      <c r="L653" s="410"/>
      <c r="M653" s="410"/>
      <c r="N653" s="410"/>
      <c r="O653" s="410"/>
      <c r="BO653" s="93"/>
      <c r="BP653" s="93"/>
      <c r="BQ653" s="93"/>
      <c r="BR653" s="93"/>
      <c r="BS653" s="93"/>
      <c r="BT653" s="93"/>
      <c r="BU653" s="93"/>
      <c r="BV653" s="93"/>
      <c r="BW653" s="93"/>
      <c r="BX653" s="93"/>
      <c r="BY653" s="93"/>
      <c r="BZ653" s="93"/>
      <c r="CA653" s="93"/>
      <c r="CB653" s="93"/>
      <c r="CC653" s="93"/>
      <c r="CD653" s="93"/>
      <c r="CE653" s="93"/>
      <c r="CF653" s="93"/>
      <c r="CG653" s="93"/>
      <c r="CH653" s="93"/>
      <c r="CI653" s="93"/>
      <c r="CJ653" s="93"/>
      <c r="CK653" s="93"/>
    </row>
    <row r="654" spans="5:89" s="2" customFormat="1" x14ac:dyDescent="0.2">
      <c r="E654" s="410"/>
      <c r="F654" s="2038"/>
      <c r="G654" s="1373"/>
      <c r="I654" s="410"/>
      <c r="J654" s="410"/>
      <c r="K654" s="410"/>
      <c r="L654" s="410"/>
      <c r="M654" s="410"/>
      <c r="N654" s="410"/>
      <c r="O654" s="410"/>
      <c r="BO654" s="93"/>
      <c r="BP654" s="93"/>
      <c r="BQ654" s="93"/>
      <c r="BR654" s="93"/>
      <c r="BS654" s="93"/>
      <c r="BT654" s="93"/>
      <c r="BU654" s="93"/>
      <c r="BV654" s="93"/>
      <c r="BW654" s="93"/>
      <c r="BX654" s="93"/>
      <c r="BY654" s="93"/>
      <c r="BZ654" s="93"/>
      <c r="CA654" s="93"/>
      <c r="CB654" s="93"/>
      <c r="CC654" s="93"/>
      <c r="CD654" s="93"/>
      <c r="CE654" s="93"/>
      <c r="CF654" s="93"/>
      <c r="CG654" s="93"/>
      <c r="CH654" s="93"/>
      <c r="CI654" s="93"/>
      <c r="CJ654" s="93"/>
      <c r="CK654" s="93"/>
    </row>
    <row r="655" spans="5:89" s="2" customFormat="1" x14ac:dyDescent="0.2">
      <c r="E655" s="410"/>
      <c r="F655" s="2038"/>
      <c r="G655" s="1373"/>
      <c r="I655" s="410"/>
      <c r="J655" s="410"/>
      <c r="K655" s="410"/>
      <c r="L655" s="410"/>
      <c r="M655" s="410"/>
      <c r="N655" s="410"/>
      <c r="O655" s="410"/>
      <c r="BO655" s="93"/>
      <c r="BP655" s="93"/>
      <c r="BQ655" s="93"/>
      <c r="BR655" s="93"/>
      <c r="BS655" s="93"/>
      <c r="BT655" s="93"/>
      <c r="BU655" s="93"/>
      <c r="BV655" s="93"/>
      <c r="BW655" s="93"/>
      <c r="BX655" s="93"/>
      <c r="BY655" s="93"/>
      <c r="BZ655" s="93"/>
      <c r="CA655" s="93"/>
      <c r="CB655" s="93"/>
      <c r="CC655" s="93"/>
      <c r="CD655" s="93"/>
      <c r="CE655" s="93"/>
      <c r="CF655" s="93"/>
      <c r="CG655" s="93"/>
      <c r="CH655" s="93"/>
      <c r="CI655" s="93"/>
      <c r="CJ655" s="93"/>
      <c r="CK655" s="93"/>
    </row>
    <row r="656" spans="5:89" s="2" customFormat="1" x14ac:dyDescent="0.2">
      <c r="E656" s="410"/>
      <c r="F656" s="2038"/>
      <c r="G656" s="1373"/>
      <c r="I656" s="410"/>
      <c r="J656" s="410"/>
      <c r="K656" s="410"/>
      <c r="L656" s="410"/>
      <c r="M656" s="410"/>
      <c r="N656" s="410"/>
      <c r="O656" s="410"/>
      <c r="BO656" s="93"/>
      <c r="BP656" s="93"/>
      <c r="BQ656" s="93"/>
      <c r="BR656" s="93"/>
      <c r="BS656" s="93"/>
      <c r="BT656" s="93"/>
      <c r="BU656" s="93"/>
      <c r="BV656" s="93"/>
      <c r="BW656" s="93"/>
      <c r="BX656" s="93"/>
      <c r="BY656" s="93"/>
      <c r="BZ656" s="93"/>
      <c r="CA656" s="93"/>
      <c r="CB656" s="93"/>
      <c r="CC656" s="93"/>
      <c r="CD656" s="93"/>
      <c r="CE656" s="93"/>
      <c r="CF656" s="93"/>
      <c r="CG656" s="93"/>
      <c r="CH656" s="93"/>
      <c r="CI656" s="93"/>
      <c r="CJ656" s="93"/>
      <c r="CK656" s="93"/>
    </row>
    <row r="657" spans="5:89" s="2" customFormat="1" x14ac:dyDescent="0.2">
      <c r="E657" s="410"/>
      <c r="F657" s="2038"/>
      <c r="G657" s="1373"/>
      <c r="I657" s="410"/>
      <c r="J657" s="410"/>
      <c r="K657" s="410"/>
      <c r="L657" s="410"/>
      <c r="M657" s="410"/>
      <c r="N657" s="410"/>
      <c r="O657" s="410"/>
      <c r="BO657" s="93"/>
      <c r="BP657" s="93"/>
      <c r="BQ657" s="93"/>
      <c r="BR657" s="93"/>
      <c r="BS657" s="93"/>
      <c r="BT657" s="93"/>
      <c r="BU657" s="93"/>
      <c r="BV657" s="93"/>
      <c r="BW657" s="93"/>
      <c r="BX657" s="93"/>
      <c r="BY657" s="93"/>
      <c r="BZ657" s="93"/>
      <c r="CA657" s="93"/>
      <c r="CB657" s="93"/>
      <c r="CC657" s="93"/>
      <c r="CD657" s="93"/>
      <c r="CE657" s="93"/>
      <c r="CF657" s="93"/>
      <c r="CG657" s="93"/>
      <c r="CH657" s="93"/>
      <c r="CI657" s="93"/>
      <c r="CJ657" s="93"/>
      <c r="CK657" s="93"/>
    </row>
    <row r="658" spans="5:89" s="2" customFormat="1" x14ac:dyDescent="0.2">
      <c r="E658" s="410"/>
      <c r="F658" s="2038"/>
      <c r="G658" s="1373"/>
      <c r="I658" s="410"/>
      <c r="J658" s="410"/>
      <c r="K658" s="410"/>
      <c r="L658" s="410"/>
      <c r="M658" s="410"/>
      <c r="N658" s="410"/>
      <c r="O658" s="410"/>
      <c r="BO658" s="93"/>
      <c r="BP658" s="93"/>
      <c r="BQ658" s="93"/>
      <c r="BR658" s="93"/>
      <c r="BS658" s="93"/>
      <c r="BT658" s="93"/>
      <c r="BU658" s="93"/>
      <c r="BV658" s="93"/>
      <c r="BW658" s="93"/>
      <c r="BX658" s="93"/>
      <c r="BY658" s="93"/>
      <c r="BZ658" s="93"/>
      <c r="CA658" s="93"/>
      <c r="CB658" s="93"/>
      <c r="CC658" s="93"/>
      <c r="CD658" s="93"/>
      <c r="CE658" s="93"/>
      <c r="CF658" s="93"/>
      <c r="CG658" s="93"/>
      <c r="CH658" s="93"/>
      <c r="CI658" s="93"/>
      <c r="CJ658" s="93"/>
      <c r="CK658" s="93"/>
    </row>
    <row r="659" spans="5:89" s="2" customFormat="1" x14ac:dyDescent="0.2">
      <c r="E659" s="410"/>
      <c r="F659" s="2038"/>
      <c r="G659" s="1373"/>
      <c r="I659" s="410"/>
      <c r="J659" s="410"/>
      <c r="K659" s="410"/>
      <c r="L659" s="410"/>
      <c r="M659" s="410"/>
      <c r="N659" s="410"/>
      <c r="O659" s="410"/>
      <c r="BO659" s="93"/>
      <c r="BP659" s="93"/>
      <c r="BQ659" s="93"/>
      <c r="BR659" s="93"/>
      <c r="BS659" s="93"/>
      <c r="BT659" s="93"/>
      <c r="BU659" s="93"/>
      <c r="BV659" s="93"/>
      <c r="BW659" s="93"/>
      <c r="BX659" s="93"/>
      <c r="BY659" s="93"/>
      <c r="BZ659" s="93"/>
      <c r="CA659" s="93"/>
      <c r="CB659" s="93"/>
      <c r="CC659" s="93"/>
      <c r="CD659" s="93"/>
      <c r="CE659" s="93"/>
      <c r="CF659" s="93"/>
      <c r="CG659" s="93"/>
      <c r="CH659" s="93"/>
      <c r="CI659" s="93"/>
      <c r="CJ659" s="93"/>
      <c r="CK659" s="93"/>
    </row>
    <row r="660" spans="5:89" s="2" customFormat="1" x14ac:dyDescent="0.2">
      <c r="E660" s="410"/>
      <c r="F660" s="2038"/>
      <c r="G660" s="1373"/>
      <c r="I660" s="410"/>
      <c r="J660" s="410"/>
      <c r="K660" s="410"/>
      <c r="L660" s="410"/>
      <c r="M660" s="410"/>
      <c r="N660" s="410"/>
      <c r="O660" s="410"/>
      <c r="BO660" s="93"/>
      <c r="BP660" s="93"/>
      <c r="BQ660" s="93"/>
      <c r="BR660" s="93"/>
      <c r="BS660" s="93"/>
      <c r="BT660" s="93"/>
      <c r="BU660" s="93"/>
      <c r="BV660" s="93"/>
      <c r="BW660" s="93"/>
      <c r="BX660" s="93"/>
      <c r="BY660" s="93"/>
      <c r="BZ660" s="93"/>
      <c r="CA660" s="93"/>
      <c r="CB660" s="93"/>
      <c r="CC660" s="93"/>
      <c r="CD660" s="93"/>
      <c r="CE660" s="93"/>
      <c r="CF660" s="93"/>
      <c r="CG660" s="93"/>
      <c r="CH660" s="93"/>
      <c r="CI660" s="93"/>
      <c r="CJ660" s="93"/>
      <c r="CK660" s="93"/>
    </row>
    <row r="661" spans="5:89" s="2" customFormat="1" x14ac:dyDescent="0.2">
      <c r="E661" s="410"/>
      <c r="F661" s="2038"/>
      <c r="G661" s="1373"/>
      <c r="I661" s="410"/>
      <c r="J661" s="410"/>
      <c r="K661" s="410"/>
      <c r="L661" s="410"/>
      <c r="M661" s="410"/>
      <c r="N661" s="410"/>
      <c r="O661" s="410"/>
      <c r="BO661" s="93"/>
      <c r="BP661" s="93"/>
      <c r="BQ661" s="93"/>
      <c r="BR661" s="93"/>
      <c r="BS661" s="93"/>
      <c r="BT661" s="93"/>
      <c r="BU661" s="93"/>
      <c r="BV661" s="93"/>
      <c r="BW661" s="93"/>
      <c r="BX661" s="93"/>
      <c r="BY661" s="93"/>
      <c r="BZ661" s="93"/>
      <c r="CA661" s="93"/>
      <c r="CB661" s="93"/>
      <c r="CC661" s="93"/>
      <c r="CD661" s="93"/>
      <c r="CE661" s="93"/>
      <c r="CF661" s="93"/>
      <c r="CG661" s="93"/>
      <c r="CH661" s="93"/>
      <c r="CI661" s="93"/>
      <c r="CJ661" s="93"/>
      <c r="CK661" s="93"/>
    </row>
    <row r="662" spans="5:89" s="2" customFormat="1" x14ac:dyDescent="0.2">
      <c r="E662" s="410"/>
      <c r="F662" s="2038"/>
      <c r="G662" s="1373"/>
      <c r="I662" s="410"/>
      <c r="J662" s="410"/>
      <c r="K662" s="410"/>
      <c r="L662" s="410"/>
      <c r="M662" s="410"/>
      <c r="N662" s="410"/>
      <c r="O662" s="410"/>
      <c r="BO662" s="93"/>
      <c r="BP662" s="93"/>
      <c r="BQ662" s="93"/>
      <c r="BR662" s="93"/>
      <c r="BS662" s="93"/>
      <c r="BT662" s="93"/>
      <c r="BU662" s="93"/>
      <c r="BV662" s="93"/>
      <c r="BW662" s="93"/>
      <c r="BX662" s="93"/>
      <c r="BY662" s="93"/>
      <c r="BZ662" s="93"/>
      <c r="CA662" s="93"/>
      <c r="CB662" s="93"/>
      <c r="CC662" s="93"/>
      <c r="CD662" s="93"/>
      <c r="CE662" s="93"/>
      <c r="CF662" s="93"/>
      <c r="CG662" s="93"/>
      <c r="CH662" s="93"/>
      <c r="CI662" s="93"/>
      <c r="CJ662" s="93"/>
      <c r="CK662" s="93"/>
    </row>
    <row r="663" spans="5:89" s="2" customFormat="1" x14ac:dyDescent="0.2">
      <c r="E663" s="410"/>
      <c r="F663" s="2038"/>
      <c r="G663" s="1373"/>
      <c r="I663" s="410"/>
      <c r="J663" s="410"/>
      <c r="K663" s="410"/>
      <c r="L663" s="410"/>
      <c r="M663" s="410"/>
      <c r="N663" s="410"/>
      <c r="O663" s="410"/>
      <c r="BO663" s="93"/>
      <c r="BP663" s="93"/>
      <c r="BQ663" s="93"/>
      <c r="BR663" s="93"/>
      <c r="BS663" s="93"/>
      <c r="BT663" s="93"/>
      <c r="BU663" s="93"/>
      <c r="BV663" s="93"/>
      <c r="BW663" s="93"/>
      <c r="BX663" s="93"/>
      <c r="BY663" s="93"/>
      <c r="BZ663" s="93"/>
      <c r="CA663" s="93"/>
      <c r="CB663" s="93"/>
      <c r="CC663" s="93"/>
      <c r="CD663" s="93"/>
      <c r="CE663" s="93"/>
      <c r="CF663" s="93"/>
      <c r="CG663" s="93"/>
      <c r="CH663" s="93"/>
      <c r="CI663" s="93"/>
      <c r="CJ663" s="93"/>
      <c r="CK663" s="93"/>
    </row>
    <row r="664" spans="5:89" s="2" customFormat="1" x14ac:dyDescent="0.2">
      <c r="E664" s="410"/>
      <c r="F664" s="2038"/>
      <c r="G664" s="1373"/>
      <c r="I664" s="410"/>
      <c r="J664" s="410"/>
      <c r="K664" s="410"/>
      <c r="L664" s="410"/>
      <c r="M664" s="410"/>
      <c r="N664" s="410"/>
      <c r="O664" s="410"/>
      <c r="BO664" s="93"/>
      <c r="BP664" s="93"/>
      <c r="BQ664" s="93"/>
      <c r="BR664" s="93"/>
      <c r="BS664" s="93"/>
      <c r="BT664" s="93"/>
      <c r="BU664" s="93"/>
      <c r="BV664" s="93"/>
      <c r="BW664" s="93"/>
      <c r="BX664" s="93"/>
      <c r="BY664" s="93"/>
      <c r="BZ664" s="93"/>
      <c r="CA664" s="93"/>
      <c r="CB664" s="93"/>
      <c r="CC664" s="93"/>
      <c r="CD664" s="93"/>
      <c r="CE664" s="93"/>
      <c r="CF664" s="93"/>
      <c r="CG664" s="93"/>
      <c r="CH664" s="93"/>
      <c r="CI664" s="93"/>
      <c r="CJ664" s="93"/>
      <c r="CK664" s="93"/>
    </row>
    <row r="665" spans="5:89" s="2" customFormat="1" x14ac:dyDescent="0.2">
      <c r="E665" s="410"/>
      <c r="F665" s="2038"/>
      <c r="G665" s="1373"/>
      <c r="I665" s="410"/>
      <c r="J665" s="410"/>
      <c r="K665" s="410"/>
      <c r="L665" s="410"/>
      <c r="M665" s="410"/>
      <c r="N665" s="410"/>
      <c r="O665" s="410"/>
      <c r="BO665" s="93"/>
      <c r="BP665" s="93"/>
      <c r="BQ665" s="93"/>
      <c r="BR665" s="93"/>
      <c r="BS665" s="93"/>
      <c r="BT665" s="93"/>
      <c r="BU665" s="93"/>
      <c r="BV665" s="93"/>
      <c r="BW665" s="93"/>
      <c r="BX665" s="93"/>
      <c r="BY665" s="93"/>
      <c r="BZ665" s="93"/>
      <c r="CA665" s="93"/>
      <c r="CB665" s="93"/>
      <c r="CC665" s="93"/>
      <c r="CD665" s="93"/>
      <c r="CE665" s="93"/>
      <c r="CF665" s="93"/>
      <c r="CG665" s="93"/>
      <c r="CH665" s="93"/>
      <c r="CI665" s="93"/>
      <c r="CJ665" s="93"/>
      <c r="CK665" s="93"/>
    </row>
    <row r="666" spans="5:89" s="2" customFormat="1" x14ac:dyDescent="0.2">
      <c r="E666" s="410"/>
      <c r="F666" s="2038"/>
      <c r="G666" s="1373"/>
      <c r="I666" s="410"/>
      <c r="J666" s="410"/>
      <c r="K666" s="410"/>
      <c r="L666" s="410"/>
      <c r="M666" s="410"/>
      <c r="N666" s="410"/>
      <c r="O666" s="410"/>
      <c r="BO666" s="93"/>
      <c r="BP666" s="93"/>
      <c r="BQ666" s="93"/>
      <c r="BR666" s="93"/>
      <c r="BS666" s="93"/>
      <c r="BT666" s="93"/>
      <c r="BU666" s="93"/>
      <c r="BV666" s="93"/>
      <c r="BW666" s="93"/>
      <c r="BX666" s="93"/>
      <c r="BY666" s="93"/>
      <c r="BZ666" s="93"/>
      <c r="CA666" s="93"/>
      <c r="CB666" s="93"/>
      <c r="CC666" s="93"/>
      <c r="CD666" s="93"/>
      <c r="CE666" s="93"/>
      <c r="CF666" s="93"/>
      <c r="CG666" s="93"/>
      <c r="CH666" s="93"/>
      <c r="CI666" s="93"/>
      <c r="CJ666" s="93"/>
      <c r="CK666" s="93"/>
    </row>
    <row r="667" spans="5:89" s="2" customFormat="1" x14ac:dyDescent="0.2">
      <c r="E667" s="410"/>
      <c r="F667" s="2038"/>
      <c r="G667" s="1373"/>
      <c r="I667" s="410"/>
      <c r="J667" s="410"/>
      <c r="K667" s="410"/>
      <c r="L667" s="410"/>
      <c r="M667" s="410"/>
      <c r="N667" s="410"/>
      <c r="O667" s="410"/>
      <c r="BO667" s="93"/>
      <c r="BP667" s="93"/>
      <c r="BQ667" s="93"/>
      <c r="BR667" s="93"/>
      <c r="BS667" s="93"/>
      <c r="BT667" s="93"/>
      <c r="BU667" s="93"/>
      <c r="BV667" s="93"/>
      <c r="BW667" s="93"/>
      <c r="BX667" s="93"/>
      <c r="BY667" s="93"/>
      <c r="BZ667" s="93"/>
      <c r="CA667" s="93"/>
      <c r="CB667" s="93"/>
      <c r="CC667" s="93"/>
      <c r="CD667" s="93"/>
      <c r="CE667" s="93"/>
      <c r="CF667" s="93"/>
      <c r="CG667" s="93"/>
      <c r="CH667" s="93"/>
      <c r="CI667" s="93"/>
      <c r="CJ667" s="93"/>
      <c r="CK667" s="93"/>
    </row>
    <row r="668" spans="5:89" s="2" customFormat="1" x14ac:dyDescent="0.2">
      <c r="E668" s="410"/>
      <c r="F668" s="2038"/>
      <c r="G668" s="1373"/>
      <c r="I668" s="410"/>
      <c r="J668" s="410"/>
      <c r="K668" s="410"/>
      <c r="L668" s="410"/>
      <c r="M668" s="410"/>
      <c r="N668" s="410"/>
      <c r="O668" s="410"/>
      <c r="BO668" s="93"/>
      <c r="BP668" s="93"/>
      <c r="BQ668" s="93"/>
      <c r="BR668" s="93"/>
      <c r="BS668" s="93"/>
      <c r="BT668" s="93"/>
      <c r="BU668" s="93"/>
      <c r="BV668" s="93"/>
      <c r="BW668" s="93"/>
      <c r="BX668" s="93"/>
      <c r="BY668" s="93"/>
      <c r="BZ668" s="93"/>
      <c r="CA668" s="93"/>
      <c r="CB668" s="93"/>
      <c r="CC668" s="93"/>
      <c r="CD668" s="93"/>
      <c r="CE668" s="93"/>
      <c r="CF668" s="93"/>
      <c r="CG668" s="93"/>
      <c r="CH668" s="93"/>
      <c r="CI668" s="93"/>
      <c r="CJ668" s="93"/>
      <c r="CK668" s="93"/>
    </row>
    <row r="669" spans="5:89" s="2" customFormat="1" x14ac:dyDescent="0.2">
      <c r="E669" s="410"/>
      <c r="F669" s="2038"/>
      <c r="G669" s="1373"/>
      <c r="I669" s="410"/>
      <c r="J669" s="410"/>
      <c r="K669" s="410"/>
      <c r="L669" s="410"/>
      <c r="M669" s="410"/>
      <c r="N669" s="410"/>
      <c r="O669" s="410"/>
      <c r="BO669" s="93"/>
      <c r="BP669" s="93"/>
      <c r="BQ669" s="93"/>
      <c r="BR669" s="93"/>
      <c r="BS669" s="93"/>
      <c r="BT669" s="93"/>
      <c r="BU669" s="93"/>
      <c r="BV669" s="93"/>
      <c r="BW669" s="93"/>
      <c r="BX669" s="93"/>
      <c r="BY669" s="93"/>
      <c r="BZ669" s="93"/>
      <c r="CA669" s="93"/>
      <c r="CB669" s="93"/>
      <c r="CC669" s="93"/>
      <c r="CD669" s="93"/>
      <c r="CE669" s="93"/>
      <c r="CF669" s="93"/>
      <c r="CG669" s="93"/>
      <c r="CH669" s="93"/>
      <c r="CI669" s="93"/>
      <c r="CJ669" s="93"/>
      <c r="CK669" s="93"/>
    </row>
    <row r="670" spans="5:89" s="2" customFormat="1" x14ac:dyDescent="0.2">
      <c r="E670" s="410"/>
      <c r="F670" s="2038"/>
      <c r="G670" s="1373"/>
      <c r="I670" s="410"/>
      <c r="J670" s="410"/>
      <c r="K670" s="410"/>
      <c r="L670" s="410"/>
      <c r="M670" s="410"/>
      <c r="N670" s="410"/>
      <c r="O670" s="410"/>
      <c r="BO670" s="93"/>
      <c r="BP670" s="93"/>
      <c r="BQ670" s="93"/>
      <c r="BR670" s="93"/>
      <c r="BS670" s="93"/>
      <c r="BT670" s="93"/>
      <c r="BU670" s="93"/>
      <c r="BV670" s="93"/>
      <c r="BW670" s="93"/>
      <c r="BX670" s="93"/>
      <c r="BY670" s="93"/>
      <c r="BZ670" s="93"/>
      <c r="CA670" s="93"/>
      <c r="CB670" s="93"/>
      <c r="CC670" s="93"/>
      <c r="CD670" s="93"/>
      <c r="CE670" s="93"/>
      <c r="CF670" s="93"/>
      <c r="CG670" s="93"/>
      <c r="CH670" s="93"/>
      <c r="CI670" s="93"/>
      <c r="CJ670" s="93"/>
      <c r="CK670" s="93"/>
    </row>
    <row r="671" spans="5:89" s="2" customFormat="1" x14ac:dyDescent="0.2">
      <c r="E671" s="410"/>
      <c r="F671" s="2038"/>
      <c r="G671" s="1373"/>
      <c r="I671" s="410"/>
      <c r="J671" s="410"/>
      <c r="K671" s="410"/>
      <c r="L671" s="410"/>
      <c r="M671" s="410"/>
      <c r="N671" s="410"/>
      <c r="O671" s="410"/>
      <c r="BO671" s="93"/>
      <c r="BP671" s="93"/>
      <c r="BQ671" s="93"/>
      <c r="BR671" s="93"/>
      <c r="BS671" s="93"/>
      <c r="BT671" s="93"/>
      <c r="BU671" s="93"/>
      <c r="BV671" s="93"/>
      <c r="BW671" s="93"/>
      <c r="BX671" s="93"/>
      <c r="BY671" s="93"/>
      <c r="BZ671" s="93"/>
      <c r="CA671" s="93"/>
      <c r="CB671" s="93"/>
      <c r="CC671" s="93"/>
      <c r="CD671" s="93"/>
      <c r="CE671" s="93"/>
      <c r="CF671" s="93"/>
      <c r="CG671" s="93"/>
      <c r="CH671" s="93"/>
      <c r="CI671" s="93"/>
      <c r="CJ671" s="93"/>
      <c r="CK671" s="93"/>
    </row>
    <row r="672" spans="5:89" s="2" customFormat="1" x14ac:dyDescent="0.2">
      <c r="E672" s="410"/>
      <c r="F672" s="2038"/>
      <c r="G672" s="1373"/>
      <c r="I672" s="410"/>
      <c r="J672" s="410"/>
      <c r="K672" s="410"/>
      <c r="L672" s="410"/>
      <c r="M672" s="410"/>
      <c r="N672" s="410"/>
      <c r="O672" s="410"/>
      <c r="BO672" s="93"/>
      <c r="BP672" s="93"/>
      <c r="BQ672" s="93"/>
      <c r="BR672" s="93"/>
      <c r="BS672" s="93"/>
      <c r="BT672" s="93"/>
      <c r="BU672" s="93"/>
      <c r="BV672" s="93"/>
      <c r="BW672" s="93"/>
      <c r="BX672" s="93"/>
      <c r="BY672" s="93"/>
      <c r="BZ672" s="93"/>
      <c r="CA672" s="93"/>
      <c r="CB672" s="93"/>
      <c r="CC672" s="93"/>
      <c r="CD672" s="93"/>
      <c r="CE672" s="93"/>
      <c r="CF672" s="93"/>
      <c r="CG672" s="93"/>
      <c r="CH672" s="93"/>
      <c r="CI672" s="93"/>
      <c r="CJ672" s="93"/>
      <c r="CK672" s="93"/>
    </row>
    <row r="673" spans="5:89" s="2" customFormat="1" x14ac:dyDescent="0.2">
      <c r="E673" s="410"/>
      <c r="F673" s="2038"/>
      <c r="G673" s="1373"/>
      <c r="I673" s="410"/>
      <c r="J673" s="410"/>
      <c r="K673" s="410"/>
      <c r="L673" s="410"/>
      <c r="M673" s="410"/>
      <c r="N673" s="410"/>
      <c r="O673" s="410"/>
      <c r="BO673" s="93"/>
      <c r="BP673" s="93"/>
      <c r="BQ673" s="93"/>
      <c r="BR673" s="93"/>
      <c r="BS673" s="93"/>
      <c r="BT673" s="93"/>
      <c r="BU673" s="93"/>
      <c r="BV673" s="93"/>
      <c r="BW673" s="93"/>
      <c r="BX673" s="93"/>
      <c r="BY673" s="93"/>
      <c r="BZ673" s="93"/>
      <c r="CA673" s="93"/>
      <c r="CB673" s="93"/>
      <c r="CC673" s="93"/>
      <c r="CD673" s="93"/>
      <c r="CE673" s="93"/>
      <c r="CF673" s="93"/>
      <c r="CG673" s="93"/>
      <c r="CH673" s="93"/>
      <c r="CI673" s="93"/>
      <c r="CJ673" s="93"/>
      <c r="CK673" s="93"/>
    </row>
    <row r="674" spans="5:89" s="2" customFormat="1" x14ac:dyDescent="0.2">
      <c r="E674" s="410"/>
      <c r="F674" s="2038"/>
      <c r="G674" s="1373"/>
      <c r="I674" s="410"/>
      <c r="J674" s="410"/>
      <c r="K674" s="410"/>
      <c r="L674" s="410"/>
      <c r="M674" s="410"/>
      <c r="N674" s="410"/>
      <c r="O674" s="410"/>
      <c r="BO674" s="93"/>
      <c r="BP674" s="93"/>
      <c r="BQ674" s="93"/>
      <c r="BR674" s="93"/>
      <c r="BS674" s="93"/>
      <c r="BT674" s="93"/>
      <c r="BU674" s="93"/>
      <c r="BV674" s="93"/>
      <c r="BW674" s="93"/>
      <c r="BX674" s="93"/>
      <c r="BY674" s="93"/>
      <c r="BZ674" s="93"/>
      <c r="CA674" s="93"/>
      <c r="CB674" s="93"/>
      <c r="CC674" s="93"/>
      <c r="CD674" s="93"/>
      <c r="CE674" s="93"/>
      <c r="CF674" s="93"/>
      <c r="CG674" s="93"/>
      <c r="CH674" s="93"/>
      <c r="CI674" s="93"/>
      <c r="CJ674" s="93"/>
      <c r="CK674" s="93"/>
    </row>
    <row r="675" spans="5:89" s="2" customFormat="1" x14ac:dyDescent="0.2">
      <c r="E675" s="410"/>
      <c r="F675" s="2038"/>
      <c r="G675" s="1373"/>
      <c r="I675" s="410"/>
      <c r="J675" s="410"/>
      <c r="K675" s="410"/>
      <c r="L675" s="410"/>
      <c r="M675" s="410"/>
      <c r="N675" s="410"/>
      <c r="O675" s="410"/>
      <c r="BO675" s="93"/>
      <c r="BP675" s="93"/>
      <c r="BQ675" s="93"/>
      <c r="BR675" s="93"/>
      <c r="BS675" s="93"/>
      <c r="BT675" s="93"/>
      <c r="BU675" s="93"/>
      <c r="BV675" s="93"/>
      <c r="BW675" s="93"/>
      <c r="BX675" s="93"/>
      <c r="BY675" s="93"/>
      <c r="BZ675" s="93"/>
      <c r="CA675" s="93"/>
      <c r="CB675" s="93"/>
      <c r="CC675" s="93"/>
      <c r="CD675" s="93"/>
      <c r="CE675" s="93"/>
      <c r="CF675" s="93"/>
      <c r="CG675" s="93"/>
      <c r="CH675" s="93"/>
      <c r="CI675" s="93"/>
      <c r="CJ675" s="93"/>
      <c r="CK675" s="93"/>
    </row>
    <row r="676" spans="5:89" s="2" customFormat="1" x14ac:dyDescent="0.2">
      <c r="E676" s="410"/>
      <c r="F676" s="2038"/>
      <c r="G676" s="1373"/>
      <c r="I676" s="410"/>
      <c r="J676" s="410"/>
      <c r="K676" s="410"/>
      <c r="L676" s="410"/>
      <c r="M676" s="410"/>
      <c r="N676" s="410"/>
      <c r="O676" s="410"/>
      <c r="BO676" s="93"/>
      <c r="BP676" s="93"/>
      <c r="BQ676" s="93"/>
      <c r="BR676" s="93"/>
      <c r="BS676" s="93"/>
      <c r="BT676" s="93"/>
      <c r="BU676" s="93"/>
      <c r="BV676" s="93"/>
      <c r="BW676" s="93"/>
      <c r="BX676" s="93"/>
      <c r="BY676" s="93"/>
      <c r="BZ676" s="93"/>
      <c r="CA676" s="93"/>
      <c r="CB676" s="93"/>
      <c r="CC676" s="93"/>
      <c r="CD676" s="93"/>
      <c r="CE676" s="93"/>
      <c r="CF676" s="93"/>
      <c r="CG676" s="93"/>
      <c r="CH676" s="93"/>
      <c r="CI676" s="93"/>
      <c r="CJ676" s="93"/>
      <c r="CK676" s="93"/>
    </row>
    <row r="677" spans="5:89" s="2" customFormat="1" x14ac:dyDescent="0.2">
      <c r="E677" s="410"/>
      <c r="F677" s="2038"/>
      <c r="G677" s="1373"/>
      <c r="I677" s="410"/>
      <c r="J677" s="410"/>
      <c r="K677" s="410"/>
      <c r="L677" s="410"/>
      <c r="M677" s="410"/>
      <c r="N677" s="410"/>
      <c r="O677" s="410"/>
      <c r="BO677" s="93"/>
      <c r="BP677" s="93"/>
      <c r="BQ677" s="93"/>
      <c r="BR677" s="93"/>
      <c r="BS677" s="93"/>
      <c r="BT677" s="93"/>
      <c r="BU677" s="93"/>
      <c r="BV677" s="93"/>
      <c r="BW677" s="93"/>
      <c r="BX677" s="93"/>
      <c r="BY677" s="93"/>
      <c r="BZ677" s="93"/>
      <c r="CA677" s="93"/>
      <c r="CB677" s="93"/>
      <c r="CC677" s="93"/>
      <c r="CD677" s="93"/>
      <c r="CE677" s="93"/>
      <c r="CF677" s="93"/>
      <c r="CG677" s="93"/>
      <c r="CH677" s="93"/>
      <c r="CI677" s="93"/>
      <c r="CJ677" s="93"/>
      <c r="CK677" s="93"/>
    </row>
    <row r="678" spans="5:89" s="2" customFormat="1" x14ac:dyDescent="0.2">
      <c r="E678" s="410"/>
      <c r="F678" s="2038"/>
      <c r="G678" s="1373"/>
      <c r="I678" s="410"/>
      <c r="J678" s="410"/>
      <c r="K678" s="410"/>
      <c r="L678" s="410"/>
      <c r="M678" s="410"/>
      <c r="N678" s="410"/>
      <c r="O678" s="410"/>
      <c r="BO678" s="93"/>
      <c r="BP678" s="93"/>
      <c r="BQ678" s="93"/>
      <c r="BR678" s="93"/>
      <c r="BS678" s="93"/>
      <c r="BT678" s="93"/>
      <c r="BU678" s="93"/>
      <c r="BV678" s="93"/>
      <c r="BW678" s="93"/>
      <c r="BX678" s="93"/>
      <c r="BY678" s="93"/>
      <c r="BZ678" s="93"/>
      <c r="CA678" s="93"/>
      <c r="CB678" s="93"/>
      <c r="CC678" s="93"/>
      <c r="CD678" s="93"/>
      <c r="CE678" s="93"/>
      <c r="CF678" s="93"/>
      <c r="CG678" s="93"/>
      <c r="CH678" s="93"/>
      <c r="CI678" s="93"/>
      <c r="CJ678" s="93"/>
      <c r="CK678" s="93"/>
    </row>
    <row r="679" spans="5:89" s="2" customFormat="1" x14ac:dyDescent="0.2">
      <c r="E679" s="410"/>
      <c r="F679" s="2038"/>
      <c r="G679" s="1373"/>
      <c r="I679" s="410"/>
      <c r="J679" s="410"/>
      <c r="K679" s="410"/>
      <c r="L679" s="410"/>
      <c r="M679" s="410"/>
      <c r="N679" s="410"/>
      <c r="O679" s="410"/>
      <c r="BO679" s="93"/>
      <c r="BP679" s="93"/>
      <c r="BQ679" s="93"/>
      <c r="BR679" s="93"/>
      <c r="BS679" s="93"/>
      <c r="BT679" s="93"/>
      <c r="BU679" s="93"/>
      <c r="BV679" s="93"/>
      <c r="BW679" s="93"/>
      <c r="BX679" s="93"/>
      <c r="BY679" s="93"/>
      <c r="BZ679" s="93"/>
      <c r="CA679" s="93"/>
      <c r="CB679" s="93"/>
      <c r="CC679" s="93"/>
      <c r="CD679" s="93"/>
      <c r="CE679" s="93"/>
      <c r="CF679" s="93"/>
      <c r="CG679" s="93"/>
      <c r="CH679" s="93"/>
      <c r="CI679" s="93"/>
      <c r="CJ679" s="93"/>
      <c r="CK679" s="93"/>
    </row>
    <row r="680" spans="5:89" s="2" customFormat="1" x14ac:dyDescent="0.2">
      <c r="E680" s="410"/>
      <c r="F680" s="2038"/>
      <c r="G680" s="1373"/>
      <c r="I680" s="410"/>
      <c r="J680" s="410"/>
      <c r="K680" s="410"/>
      <c r="L680" s="410"/>
      <c r="M680" s="410"/>
      <c r="N680" s="410"/>
      <c r="O680" s="410"/>
      <c r="BO680" s="93"/>
      <c r="BP680" s="93"/>
      <c r="BQ680" s="93"/>
      <c r="BR680" s="93"/>
      <c r="BS680" s="93"/>
      <c r="BT680" s="93"/>
      <c r="BU680" s="93"/>
      <c r="BV680" s="93"/>
      <c r="BW680" s="93"/>
      <c r="BX680" s="93"/>
      <c r="BY680" s="93"/>
      <c r="BZ680" s="93"/>
      <c r="CA680" s="93"/>
      <c r="CB680" s="93"/>
      <c r="CC680" s="93"/>
      <c r="CD680" s="93"/>
      <c r="CE680" s="93"/>
      <c r="CF680" s="93"/>
      <c r="CG680" s="93"/>
      <c r="CH680" s="93"/>
      <c r="CI680" s="93"/>
      <c r="CJ680" s="93"/>
      <c r="CK680" s="93"/>
    </row>
    <row r="681" spans="5:89" s="2" customFormat="1" x14ac:dyDescent="0.2">
      <c r="E681" s="410"/>
      <c r="F681" s="2038"/>
      <c r="G681" s="1373"/>
      <c r="I681" s="410"/>
      <c r="J681" s="410"/>
      <c r="K681" s="410"/>
      <c r="L681" s="410"/>
      <c r="M681" s="410"/>
      <c r="N681" s="410"/>
      <c r="O681" s="410"/>
      <c r="BO681" s="93"/>
      <c r="BP681" s="93"/>
      <c r="BQ681" s="93"/>
      <c r="BR681" s="93"/>
      <c r="BS681" s="93"/>
      <c r="BT681" s="93"/>
      <c r="BU681" s="93"/>
      <c r="BV681" s="93"/>
      <c r="BW681" s="93"/>
      <c r="BX681" s="93"/>
      <c r="BY681" s="93"/>
      <c r="BZ681" s="93"/>
      <c r="CA681" s="93"/>
      <c r="CB681" s="93"/>
      <c r="CC681" s="93"/>
      <c r="CD681" s="93"/>
      <c r="CE681" s="93"/>
      <c r="CF681" s="93"/>
      <c r="CG681" s="93"/>
      <c r="CH681" s="93"/>
      <c r="CI681" s="93"/>
      <c r="CJ681" s="93"/>
      <c r="CK681" s="93"/>
    </row>
    <row r="682" spans="5:89" s="2" customFormat="1" x14ac:dyDescent="0.2">
      <c r="E682" s="410"/>
      <c r="F682" s="2038"/>
      <c r="G682" s="1373"/>
      <c r="I682" s="410"/>
      <c r="J682" s="410"/>
      <c r="K682" s="410"/>
      <c r="L682" s="410"/>
      <c r="M682" s="410"/>
      <c r="N682" s="410"/>
      <c r="O682" s="410"/>
      <c r="BO682" s="93"/>
      <c r="BP682" s="93"/>
      <c r="BQ682" s="93"/>
      <c r="BR682" s="93"/>
      <c r="BS682" s="93"/>
      <c r="BT682" s="93"/>
      <c r="BU682" s="93"/>
      <c r="BV682" s="93"/>
      <c r="BW682" s="93"/>
      <c r="BX682" s="93"/>
      <c r="BY682" s="93"/>
      <c r="BZ682" s="93"/>
      <c r="CA682" s="93"/>
      <c r="CB682" s="93"/>
      <c r="CC682" s="93"/>
      <c r="CD682" s="93"/>
      <c r="CE682" s="93"/>
      <c r="CF682" s="93"/>
      <c r="CG682" s="93"/>
      <c r="CH682" s="93"/>
      <c r="CI682" s="93"/>
      <c r="CJ682" s="93"/>
      <c r="CK682" s="93"/>
    </row>
    <row r="683" spans="5:89" s="2" customFormat="1" x14ac:dyDescent="0.2">
      <c r="E683" s="410"/>
      <c r="F683" s="2038"/>
      <c r="G683" s="1373"/>
      <c r="I683" s="410"/>
      <c r="J683" s="410"/>
      <c r="K683" s="410"/>
      <c r="L683" s="410"/>
      <c r="M683" s="410"/>
      <c r="N683" s="410"/>
      <c r="O683" s="410"/>
      <c r="BO683" s="93"/>
      <c r="BP683" s="93"/>
      <c r="BQ683" s="93"/>
      <c r="BR683" s="93"/>
      <c r="BS683" s="93"/>
      <c r="BT683" s="93"/>
      <c r="BU683" s="93"/>
      <c r="BV683" s="93"/>
      <c r="BW683" s="93"/>
      <c r="BX683" s="93"/>
      <c r="BY683" s="93"/>
      <c r="BZ683" s="93"/>
      <c r="CA683" s="93"/>
      <c r="CB683" s="93"/>
      <c r="CC683" s="93"/>
      <c r="CD683" s="93"/>
      <c r="CE683" s="93"/>
      <c r="CF683" s="93"/>
      <c r="CG683" s="93"/>
      <c r="CH683" s="93"/>
      <c r="CI683" s="93"/>
      <c r="CJ683" s="93"/>
      <c r="CK683" s="93"/>
    </row>
    <row r="684" spans="5:89" s="2" customFormat="1" x14ac:dyDescent="0.2">
      <c r="E684" s="410"/>
      <c r="F684" s="2038"/>
      <c r="G684" s="1373"/>
      <c r="I684" s="410"/>
      <c r="J684" s="410"/>
      <c r="K684" s="410"/>
      <c r="L684" s="410"/>
      <c r="M684" s="410"/>
      <c r="N684" s="410"/>
      <c r="O684" s="410"/>
      <c r="BO684" s="93"/>
      <c r="BP684" s="93"/>
      <c r="BQ684" s="93"/>
      <c r="BR684" s="93"/>
      <c r="BS684" s="93"/>
      <c r="BT684" s="93"/>
      <c r="BU684" s="93"/>
      <c r="BV684" s="93"/>
      <c r="BW684" s="93"/>
      <c r="BX684" s="93"/>
      <c r="BY684" s="93"/>
      <c r="BZ684" s="93"/>
      <c r="CA684" s="93"/>
      <c r="CB684" s="93"/>
      <c r="CC684" s="93"/>
      <c r="CD684" s="93"/>
      <c r="CE684" s="93"/>
      <c r="CF684" s="93"/>
      <c r="CG684" s="93"/>
      <c r="CH684" s="93"/>
      <c r="CI684" s="93"/>
      <c r="CJ684" s="93"/>
      <c r="CK684" s="93"/>
    </row>
    <row r="685" spans="5:89" s="2" customFormat="1" x14ac:dyDescent="0.2">
      <c r="E685" s="410"/>
      <c r="F685" s="2038"/>
      <c r="G685" s="1373"/>
      <c r="I685" s="410"/>
      <c r="J685" s="410"/>
      <c r="K685" s="410"/>
      <c r="L685" s="410"/>
      <c r="M685" s="410"/>
      <c r="N685" s="410"/>
      <c r="O685" s="410"/>
      <c r="BO685" s="93"/>
      <c r="BP685" s="93"/>
      <c r="BQ685" s="93"/>
      <c r="BR685" s="93"/>
      <c r="BS685" s="93"/>
      <c r="BT685" s="93"/>
      <c r="BU685" s="93"/>
      <c r="BV685" s="93"/>
      <c r="BW685" s="93"/>
      <c r="BX685" s="93"/>
      <c r="BY685" s="93"/>
      <c r="BZ685" s="93"/>
      <c r="CA685" s="93"/>
      <c r="CB685" s="93"/>
      <c r="CC685" s="93"/>
      <c r="CD685" s="93"/>
      <c r="CE685" s="93"/>
      <c r="CF685" s="93"/>
      <c r="CG685" s="93"/>
      <c r="CH685" s="93"/>
      <c r="CI685" s="93"/>
      <c r="CJ685" s="93"/>
      <c r="CK685" s="93"/>
    </row>
    <row r="686" spans="5:89" s="2" customFormat="1" x14ac:dyDescent="0.2">
      <c r="E686" s="410"/>
      <c r="F686" s="2038"/>
      <c r="G686" s="1373"/>
      <c r="I686" s="410"/>
      <c r="J686" s="410"/>
      <c r="K686" s="410"/>
      <c r="L686" s="410"/>
      <c r="M686" s="410"/>
      <c r="N686" s="410"/>
      <c r="O686" s="410"/>
      <c r="BO686" s="93"/>
      <c r="BP686" s="93"/>
      <c r="BQ686" s="93"/>
      <c r="BR686" s="93"/>
      <c r="BS686" s="93"/>
      <c r="BT686" s="93"/>
      <c r="BU686" s="93"/>
      <c r="BV686" s="93"/>
      <c r="BW686" s="93"/>
      <c r="BX686" s="93"/>
      <c r="BY686" s="93"/>
      <c r="BZ686" s="93"/>
      <c r="CA686" s="93"/>
      <c r="CB686" s="93"/>
      <c r="CC686" s="93"/>
      <c r="CD686" s="93"/>
      <c r="CE686" s="93"/>
      <c r="CF686" s="93"/>
      <c r="CG686" s="93"/>
      <c r="CH686" s="93"/>
      <c r="CI686" s="93"/>
      <c r="CJ686" s="93"/>
      <c r="CK686" s="93"/>
    </row>
    <row r="687" spans="5:89" s="2" customFormat="1" x14ac:dyDescent="0.2">
      <c r="E687" s="410"/>
      <c r="F687" s="2038"/>
      <c r="G687" s="1373"/>
      <c r="I687" s="410"/>
      <c r="J687" s="410"/>
      <c r="K687" s="410"/>
      <c r="L687" s="410"/>
      <c r="M687" s="410"/>
      <c r="N687" s="410"/>
      <c r="O687" s="410"/>
      <c r="BO687" s="93"/>
      <c r="BP687" s="93"/>
      <c r="BQ687" s="93"/>
      <c r="BR687" s="93"/>
      <c r="BS687" s="93"/>
      <c r="BT687" s="93"/>
      <c r="BU687" s="93"/>
      <c r="BV687" s="93"/>
      <c r="BW687" s="93"/>
      <c r="BX687" s="93"/>
      <c r="BY687" s="93"/>
      <c r="BZ687" s="93"/>
      <c r="CA687" s="93"/>
      <c r="CB687" s="93"/>
      <c r="CC687" s="93"/>
      <c r="CD687" s="93"/>
      <c r="CE687" s="93"/>
      <c r="CF687" s="93"/>
      <c r="CG687" s="93"/>
      <c r="CH687" s="93"/>
      <c r="CI687" s="93"/>
      <c r="CJ687" s="93"/>
      <c r="CK687" s="93"/>
    </row>
    <row r="688" spans="5:89" s="2" customFormat="1" x14ac:dyDescent="0.2">
      <c r="E688" s="410"/>
      <c r="F688" s="2038"/>
      <c r="G688" s="1373"/>
      <c r="I688" s="410"/>
      <c r="J688" s="410"/>
      <c r="K688" s="410"/>
      <c r="L688" s="410"/>
      <c r="M688" s="410"/>
      <c r="N688" s="410"/>
      <c r="O688" s="410"/>
      <c r="BO688" s="93"/>
      <c r="BP688" s="93"/>
      <c r="BQ688" s="93"/>
      <c r="BR688" s="93"/>
      <c r="BS688" s="93"/>
      <c r="BT688" s="93"/>
      <c r="BU688" s="93"/>
      <c r="BV688" s="93"/>
      <c r="BW688" s="93"/>
      <c r="BX688" s="93"/>
      <c r="BY688" s="93"/>
      <c r="BZ688" s="93"/>
      <c r="CA688" s="93"/>
      <c r="CB688" s="93"/>
      <c r="CC688" s="93"/>
      <c r="CD688" s="93"/>
      <c r="CE688" s="93"/>
      <c r="CF688" s="93"/>
      <c r="CG688" s="93"/>
      <c r="CH688" s="93"/>
      <c r="CI688" s="93"/>
      <c r="CJ688" s="93"/>
      <c r="CK688" s="93"/>
    </row>
    <row r="689" spans="5:89" s="2" customFormat="1" x14ac:dyDescent="0.2">
      <c r="E689" s="410"/>
      <c r="F689" s="2038"/>
      <c r="G689" s="1373"/>
      <c r="I689" s="410"/>
      <c r="J689" s="410"/>
      <c r="K689" s="410"/>
      <c r="L689" s="410"/>
      <c r="M689" s="410"/>
      <c r="N689" s="410"/>
      <c r="O689" s="410"/>
      <c r="BO689" s="93"/>
      <c r="BP689" s="93"/>
      <c r="BQ689" s="93"/>
      <c r="BR689" s="93"/>
      <c r="BS689" s="93"/>
      <c r="BT689" s="93"/>
      <c r="BU689" s="93"/>
      <c r="BV689" s="93"/>
      <c r="BW689" s="93"/>
      <c r="BX689" s="93"/>
      <c r="BY689" s="93"/>
      <c r="BZ689" s="93"/>
      <c r="CA689" s="93"/>
      <c r="CB689" s="93"/>
      <c r="CC689" s="93"/>
      <c r="CD689" s="93"/>
      <c r="CE689" s="93"/>
      <c r="CF689" s="93"/>
      <c r="CG689" s="93"/>
      <c r="CH689" s="93"/>
      <c r="CI689" s="93"/>
      <c r="CJ689" s="93"/>
      <c r="CK689" s="93"/>
    </row>
    <row r="690" spans="5:89" s="2" customFormat="1" x14ac:dyDescent="0.2">
      <c r="E690" s="410"/>
      <c r="F690" s="2038"/>
      <c r="G690" s="1373"/>
      <c r="I690" s="410"/>
      <c r="J690" s="410"/>
      <c r="K690" s="410"/>
      <c r="L690" s="410"/>
      <c r="M690" s="410"/>
      <c r="N690" s="410"/>
      <c r="O690" s="410"/>
      <c r="BO690" s="93"/>
      <c r="BP690" s="93"/>
      <c r="BQ690" s="93"/>
      <c r="BR690" s="93"/>
      <c r="BS690" s="93"/>
      <c r="BT690" s="93"/>
      <c r="BU690" s="93"/>
      <c r="BV690" s="93"/>
      <c r="BW690" s="93"/>
      <c r="BX690" s="93"/>
      <c r="BY690" s="93"/>
      <c r="BZ690" s="93"/>
      <c r="CA690" s="93"/>
      <c r="CB690" s="93"/>
      <c r="CC690" s="93"/>
      <c r="CD690" s="93"/>
      <c r="CE690" s="93"/>
      <c r="CF690" s="93"/>
      <c r="CG690" s="93"/>
      <c r="CH690" s="93"/>
      <c r="CI690" s="93"/>
      <c r="CJ690" s="93"/>
      <c r="CK690" s="93"/>
    </row>
    <row r="691" spans="5:89" s="2" customFormat="1" x14ac:dyDescent="0.2">
      <c r="E691" s="410"/>
      <c r="F691" s="2038"/>
      <c r="G691" s="1373"/>
      <c r="I691" s="410"/>
      <c r="J691" s="410"/>
      <c r="K691" s="410"/>
      <c r="L691" s="410"/>
      <c r="M691" s="410"/>
      <c r="N691" s="410"/>
      <c r="O691" s="410"/>
      <c r="BO691" s="93"/>
      <c r="BP691" s="93"/>
      <c r="BQ691" s="93"/>
      <c r="BR691" s="93"/>
      <c r="BS691" s="93"/>
      <c r="BT691" s="93"/>
      <c r="BU691" s="93"/>
      <c r="BV691" s="93"/>
      <c r="BW691" s="93"/>
      <c r="BX691" s="93"/>
      <c r="BY691" s="93"/>
      <c r="BZ691" s="93"/>
      <c r="CA691" s="93"/>
      <c r="CB691" s="93"/>
      <c r="CC691" s="93"/>
      <c r="CD691" s="93"/>
      <c r="CE691" s="93"/>
      <c r="CF691" s="93"/>
      <c r="CG691" s="93"/>
      <c r="CH691" s="93"/>
      <c r="CI691" s="93"/>
      <c r="CJ691" s="93"/>
      <c r="CK691" s="93"/>
    </row>
    <row r="692" spans="5:89" s="2" customFormat="1" x14ac:dyDescent="0.2">
      <c r="E692" s="410"/>
      <c r="F692" s="2038"/>
      <c r="G692" s="1373"/>
      <c r="I692" s="410"/>
      <c r="J692" s="410"/>
      <c r="K692" s="410"/>
      <c r="L692" s="410"/>
      <c r="M692" s="410"/>
      <c r="N692" s="410"/>
      <c r="O692" s="410"/>
      <c r="BO692" s="93"/>
      <c r="BP692" s="93"/>
      <c r="BQ692" s="93"/>
      <c r="BR692" s="93"/>
      <c r="BS692" s="93"/>
      <c r="BT692" s="93"/>
      <c r="BU692" s="93"/>
      <c r="BV692" s="93"/>
      <c r="BW692" s="93"/>
      <c r="BX692" s="93"/>
      <c r="BY692" s="93"/>
      <c r="BZ692" s="93"/>
      <c r="CA692" s="93"/>
      <c r="CB692" s="93"/>
      <c r="CC692" s="93"/>
      <c r="CD692" s="93"/>
      <c r="CE692" s="93"/>
      <c r="CF692" s="93"/>
      <c r="CG692" s="93"/>
      <c r="CH692" s="93"/>
      <c r="CI692" s="93"/>
      <c r="CJ692" s="93"/>
      <c r="CK692" s="93"/>
    </row>
    <row r="693" spans="5:89" s="2" customFormat="1" x14ac:dyDescent="0.2">
      <c r="E693" s="410"/>
      <c r="F693" s="2038"/>
      <c r="G693" s="1373"/>
      <c r="I693" s="410"/>
      <c r="J693" s="410"/>
      <c r="K693" s="410"/>
      <c r="L693" s="410"/>
      <c r="M693" s="410"/>
      <c r="N693" s="410"/>
      <c r="O693" s="410"/>
      <c r="BO693" s="93"/>
      <c r="BP693" s="93"/>
      <c r="BQ693" s="93"/>
      <c r="BR693" s="93"/>
      <c r="BS693" s="93"/>
      <c r="BT693" s="93"/>
      <c r="BU693" s="93"/>
      <c r="BV693" s="93"/>
      <c r="BW693" s="93"/>
      <c r="BX693" s="93"/>
      <c r="BY693" s="93"/>
      <c r="BZ693" s="93"/>
      <c r="CA693" s="93"/>
      <c r="CB693" s="93"/>
      <c r="CC693" s="93"/>
      <c r="CD693" s="93"/>
      <c r="CE693" s="93"/>
      <c r="CF693" s="93"/>
      <c r="CG693" s="93"/>
      <c r="CH693" s="93"/>
      <c r="CI693" s="93"/>
      <c r="CJ693" s="93"/>
      <c r="CK693" s="93"/>
    </row>
    <row r="694" spans="5:89" s="2" customFormat="1" x14ac:dyDescent="0.2">
      <c r="E694" s="410"/>
      <c r="F694" s="2038"/>
      <c r="G694" s="1373"/>
      <c r="I694" s="410"/>
      <c r="J694" s="410"/>
      <c r="K694" s="410"/>
      <c r="L694" s="410"/>
      <c r="M694" s="410"/>
      <c r="N694" s="410"/>
      <c r="O694" s="410"/>
      <c r="BO694" s="93"/>
      <c r="BP694" s="93"/>
      <c r="BQ694" s="93"/>
      <c r="BR694" s="93"/>
      <c r="BS694" s="93"/>
      <c r="BT694" s="93"/>
      <c r="BU694" s="93"/>
      <c r="BV694" s="93"/>
      <c r="BW694" s="93"/>
      <c r="BX694" s="93"/>
      <c r="BY694" s="93"/>
      <c r="BZ694" s="93"/>
      <c r="CA694" s="93"/>
      <c r="CB694" s="93"/>
      <c r="CC694" s="93"/>
      <c r="CD694" s="93"/>
      <c r="CE694" s="93"/>
      <c r="CF694" s="93"/>
      <c r="CG694" s="93"/>
      <c r="CH694" s="93"/>
      <c r="CI694" s="93"/>
      <c r="CJ694" s="93"/>
      <c r="CK694" s="93"/>
    </row>
    <row r="695" spans="5:89" s="2" customFormat="1" x14ac:dyDescent="0.2">
      <c r="E695" s="410"/>
      <c r="F695" s="2038"/>
      <c r="G695" s="1373"/>
      <c r="I695" s="410"/>
      <c r="J695" s="410"/>
      <c r="K695" s="410"/>
      <c r="L695" s="410"/>
      <c r="M695" s="410"/>
      <c r="N695" s="410"/>
      <c r="O695" s="410"/>
      <c r="BO695" s="93"/>
      <c r="BP695" s="93"/>
      <c r="BQ695" s="93"/>
      <c r="BR695" s="93"/>
      <c r="BS695" s="93"/>
      <c r="BT695" s="93"/>
      <c r="BU695" s="93"/>
      <c r="BV695" s="93"/>
      <c r="BW695" s="93"/>
      <c r="BX695" s="93"/>
      <c r="BY695" s="93"/>
      <c r="BZ695" s="93"/>
      <c r="CA695" s="93"/>
      <c r="CB695" s="93"/>
      <c r="CC695" s="93"/>
      <c r="CD695" s="93"/>
      <c r="CE695" s="93"/>
      <c r="CF695" s="93"/>
      <c r="CG695" s="93"/>
      <c r="CH695" s="93"/>
      <c r="CI695" s="93"/>
      <c r="CJ695" s="93"/>
      <c r="CK695" s="93"/>
    </row>
    <row r="696" spans="5:89" s="2" customFormat="1" x14ac:dyDescent="0.2">
      <c r="E696" s="410"/>
      <c r="F696" s="2038"/>
      <c r="G696" s="1373"/>
      <c r="I696" s="410"/>
      <c r="J696" s="410"/>
      <c r="K696" s="410"/>
      <c r="L696" s="410"/>
      <c r="M696" s="410"/>
      <c r="N696" s="410"/>
      <c r="O696" s="410"/>
      <c r="BO696" s="93"/>
      <c r="BP696" s="93"/>
      <c r="BQ696" s="93"/>
      <c r="BR696" s="93"/>
      <c r="BS696" s="93"/>
      <c r="BT696" s="93"/>
      <c r="BU696" s="93"/>
      <c r="BV696" s="93"/>
      <c r="BW696" s="93"/>
      <c r="BX696" s="93"/>
      <c r="BY696" s="93"/>
      <c r="BZ696" s="93"/>
      <c r="CA696" s="93"/>
      <c r="CB696" s="93"/>
      <c r="CC696" s="93"/>
      <c r="CD696" s="93"/>
      <c r="CE696" s="93"/>
      <c r="CF696" s="93"/>
      <c r="CG696" s="93"/>
      <c r="CH696" s="93"/>
      <c r="CI696" s="93"/>
      <c r="CJ696" s="93"/>
      <c r="CK696" s="93"/>
    </row>
    <row r="697" spans="5:89" s="2" customFormat="1" x14ac:dyDescent="0.2">
      <c r="E697" s="410"/>
      <c r="F697" s="2038"/>
      <c r="G697" s="1373"/>
      <c r="I697" s="410"/>
      <c r="J697" s="410"/>
      <c r="K697" s="410"/>
      <c r="L697" s="410"/>
      <c r="M697" s="410"/>
      <c r="N697" s="410"/>
      <c r="O697" s="410"/>
      <c r="BO697" s="93"/>
      <c r="BP697" s="93"/>
      <c r="BQ697" s="93"/>
      <c r="BR697" s="93"/>
      <c r="BS697" s="93"/>
      <c r="BT697" s="93"/>
      <c r="BU697" s="93"/>
      <c r="BV697" s="93"/>
      <c r="BW697" s="93"/>
      <c r="BX697" s="93"/>
      <c r="BY697" s="93"/>
      <c r="BZ697" s="93"/>
      <c r="CA697" s="93"/>
      <c r="CB697" s="93"/>
      <c r="CC697" s="93"/>
      <c r="CD697" s="93"/>
      <c r="CE697" s="93"/>
      <c r="CF697" s="93"/>
      <c r="CG697" s="93"/>
      <c r="CH697" s="93"/>
      <c r="CI697" s="93"/>
      <c r="CJ697" s="93"/>
      <c r="CK697" s="93"/>
    </row>
    <row r="698" spans="5:89" s="2" customFormat="1" x14ac:dyDescent="0.2">
      <c r="E698" s="410"/>
      <c r="F698" s="2038"/>
      <c r="G698" s="1373"/>
      <c r="I698" s="410"/>
      <c r="J698" s="410"/>
      <c r="K698" s="410"/>
      <c r="L698" s="410"/>
      <c r="M698" s="410"/>
      <c r="N698" s="410"/>
      <c r="O698" s="410"/>
      <c r="BO698" s="93"/>
      <c r="BP698" s="93"/>
      <c r="BQ698" s="93"/>
      <c r="BR698" s="93"/>
      <c r="BS698" s="93"/>
      <c r="BT698" s="93"/>
      <c r="BU698" s="93"/>
      <c r="BV698" s="93"/>
      <c r="BW698" s="93"/>
      <c r="BX698" s="93"/>
      <c r="BY698" s="93"/>
      <c r="BZ698" s="93"/>
      <c r="CA698" s="93"/>
      <c r="CB698" s="93"/>
      <c r="CC698" s="93"/>
      <c r="CD698" s="93"/>
      <c r="CE698" s="93"/>
      <c r="CF698" s="93"/>
      <c r="CG698" s="93"/>
      <c r="CH698" s="93"/>
      <c r="CI698" s="93"/>
      <c r="CJ698" s="93"/>
      <c r="CK698" s="93"/>
    </row>
    <row r="699" spans="5:89" s="2" customFormat="1" x14ac:dyDescent="0.2">
      <c r="E699" s="410"/>
      <c r="F699" s="2038"/>
      <c r="G699" s="1373"/>
      <c r="I699" s="410"/>
      <c r="J699" s="410"/>
      <c r="K699" s="410"/>
      <c r="L699" s="410"/>
      <c r="M699" s="410"/>
      <c r="N699" s="410"/>
      <c r="O699" s="410"/>
      <c r="BO699" s="93"/>
      <c r="BP699" s="93"/>
      <c r="BQ699" s="93"/>
      <c r="BR699" s="93"/>
      <c r="BS699" s="93"/>
      <c r="BT699" s="93"/>
      <c r="BU699" s="93"/>
      <c r="BV699" s="93"/>
      <c r="BW699" s="93"/>
      <c r="BX699" s="93"/>
      <c r="BY699" s="93"/>
      <c r="BZ699" s="93"/>
      <c r="CA699" s="93"/>
      <c r="CB699" s="93"/>
      <c r="CC699" s="93"/>
      <c r="CD699" s="93"/>
      <c r="CE699" s="93"/>
      <c r="CF699" s="93"/>
      <c r="CG699" s="93"/>
      <c r="CH699" s="93"/>
      <c r="CI699" s="93"/>
      <c r="CJ699" s="93"/>
      <c r="CK699" s="93"/>
    </row>
    <row r="700" spans="5:89" s="2" customFormat="1" x14ac:dyDescent="0.2">
      <c r="E700" s="410"/>
      <c r="F700" s="2038"/>
      <c r="G700" s="1373"/>
      <c r="I700" s="410"/>
      <c r="J700" s="410"/>
      <c r="K700" s="410"/>
      <c r="L700" s="410"/>
      <c r="M700" s="410"/>
      <c r="N700" s="410"/>
      <c r="O700" s="410"/>
      <c r="BO700" s="93"/>
      <c r="BP700" s="93"/>
      <c r="BQ700" s="93"/>
      <c r="BR700" s="93"/>
      <c r="BS700" s="93"/>
      <c r="BT700" s="93"/>
      <c r="BU700" s="93"/>
      <c r="BV700" s="93"/>
      <c r="BW700" s="93"/>
      <c r="BX700" s="93"/>
      <c r="BY700" s="93"/>
      <c r="BZ700" s="93"/>
      <c r="CA700" s="93"/>
      <c r="CB700" s="93"/>
      <c r="CC700" s="93"/>
      <c r="CD700" s="93"/>
      <c r="CE700" s="93"/>
      <c r="CF700" s="93"/>
      <c r="CG700" s="93"/>
      <c r="CH700" s="93"/>
      <c r="CI700" s="93"/>
      <c r="CJ700" s="93"/>
      <c r="CK700" s="93"/>
    </row>
    <row r="701" spans="5:89" s="2" customFormat="1" x14ac:dyDescent="0.2">
      <c r="E701" s="410"/>
      <c r="F701" s="2038"/>
      <c r="G701" s="1373"/>
      <c r="I701" s="410"/>
      <c r="J701" s="410"/>
      <c r="K701" s="410"/>
      <c r="L701" s="410"/>
      <c r="M701" s="410"/>
      <c r="N701" s="410"/>
      <c r="O701" s="410"/>
      <c r="BO701" s="93"/>
      <c r="BP701" s="93"/>
      <c r="BQ701" s="93"/>
      <c r="BR701" s="93"/>
      <c r="BS701" s="93"/>
      <c r="BT701" s="93"/>
      <c r="BU701" s="93"/>
      <c r="BV701" s="93"/>
      <c r="BW701" s="93"/>
      <c r="BX701" s="93"/>
      <c r="BY701" s="93"/>
      <c r="BZ701" s="93"/>
      <c r="CA701" s="93"/>
      <c r="CB701" s="93"/>
      <c r="CC701" s="93"/>
      <c r="CD701" s="93"/>
      <c r="CE701" s="93"/>
      <c r="CF701" s="93"/>
      <c r="CG701" s="93"/>
      <c r="CH701" s="93"/>
      <c r="CI701" s="93"/>
      <c r="CJ701" s="93"/>
      <c r="CK701" s="93"/>
    </row>
    <row r="702" spans="5:89" s="2" customFormat="1" x14ac:dyDescent="0.2">
      <c r="E702" s="410"/>
      <c r="F702" s="2038"/>
      <c r="G702" s="1373"/>
      <c r="I702" s="410"/>
      <c r="J702" s="410"/>
      <c r="K702" s="410"/>
      <c r="L702" s="410"/>
      <c r="M702" s="410"/>
      <c r="N702" s="410"/>
      <c r="O702" s="410"/>
      <c r="BO702" s="93"/>
      <c r="BP702" s="93"/>
      <c r="BQ702" s="93"/>
      <c r="BR702" s="93"/>
      <c r="BS702" s="93"/>
      <c r="BT702" s="93"/>
      <c r="BU702" s="93"/>
      <c r="BV702" s="93"/>
      <c r="BW702" s="93"/>
      <c r="BX702" s="93"/>
      <c r="BY702" s="93"/>
      <c r="BZ702" s="93"/>
      <c r="CA702" s="93"/>
      <c r="CB702" s="93"/>
      <c r="CC702" s="93"/>
      <c r="CD702" s="93"/>
      <c r="CE702" s="93"/>
      <c r="CF702" s="93"/>
      <c r="CG702" s="93"/>
      <c r="CH702" s="93"/>
      <c r="CI702" s="93"/>
      <c r="CJ702" s="93"/>
      <c r="CK702" s="93"/>
    </row>
    <row r="703" spans="5:89" s="2" customFormat="1" x14ac:dyDescent="0.2">
      <c r="E703" s="410"/>
      <c r="F703" s="2038"/>
      <c r="G703" s="1373"/>
      <c r="I703" s="410"/>
      <c r="J703" s="410"/>
      <c r="K703" s="410"/>
      <c r="L703" s="410"/>
      <c r="M703" s="410"/>
      <c r="N703" s="410"/>
      <c r="O703" s="410"/>
      <c r="BO703" s="93"/>
      <c r="BP703" s="93"/>
      <c r="BQ703" s="93"/>
      <c r="BR703" s="93"/>
      <c r="BS703" s="93"/>
      <c r="BT703" s="93"/>
      <c r="BU703" s="93"/>
      <c r="BV703" s="93"/>
      <c r="BW703" s="93"/>
      <c r="BX703" s="93"/>
      <c r="BY703" s="93"/>
      <c r="BZ703" s="93"/>
      <c r="CA703" s="93"/>
      <c r="CB703" s="93"/>
      <c r="CC703" s="93"/>
      <c r="CD703" s="93"/>
      <c r="CE703" s="93"/>
      <c r="CF703" s="93"/>
      <c r="CG703" s="93"/>
      <c r="CH703" s="93"/>
      <c r="CI703" s="93"/>
      <c r="CJ703" s="93"/>
      <c r="CK703" s="93"/>
    </row>
    <row r="704" spans="5:89" s="2" customFormat="1" x14ac:dyDescent="0.2">
      <c r="E704" s="410"/>
      <c r="F704" s="2038"/>
      <c r="G704" s="1373"/>
      <c r="I704" s="410"/>
      <c r="J704" s="410"/>
      <c r="K704" s="410"/>
      <c r="L704" s="410"/>
      <c r="M704" s="410"/>
      <c r="N704" s="410"/>
      <c r="O704" s="410"/>
      <c r="BO704" s="93"/>
      <c r="BP704" s="93"/>
      <c r="BQ704" s="93"/>
      <c r="BR704" s="93"/>
      <c r="BS704" s="93"/>
      <c r="BT704" s="93"/>
      <c r="BU704" s="93"/>
      <c r="BV704" s="93"/>
      <c r="BW704" s="93"/>
      <c r="BX704" s="93"/>
      <c r="BY704" s="93"/>
      <c r="BZ704" s="93"/>
      <c r="CA704" s="93"/>
      <c r="CB704" s="93"/>
      <c r="CC704" s="93"/>
      <c r="CD704" s="93"/>
      <c r="CE704" s="93"/>
      <c r="CF704" s="93"/>
      <c r="CG704" s="93"/>
      <c r="CH704" s="93"/>
      <c r="CI704" s="93"/>
      <c r="CJ704" s="93"/>
      <c r="CK704" s="93"/>
    </row>
    <row r="705" spans="5:89" s="2" customFormat="1" x14ac:dyDescent="0.2">
      <c r="E705" s="410"/>
      <c r="F705" s="2038"/>
      <c r="G705" s="1373"/>
      <c r="I705" s="410"/>
      <c r="J705" s="410"/>
      <c r="K705" s="410"/>
      <c r="L705" s="410"/>
      <c r="M705" s="410"/>
      <c r="N705" s="410"/>
      <c r="O705" s="410"/>
      <c r="BO705" s="93"/>
      <c r="BP705" s="93"/>
      <c r="BQ705" s="93"/>
      <c r="BR705" s="93"/>
      <c r="BS705" s="93"/>
      <c r="BT705" s="93"/>
      <c r="BU705" s="93"/>
      <c r="BV705" s="93"/>
      <c r="BW705" s="93"/>
      <c r="BX705" s="93"/>
      <c r="BY705" s="93"/>
      <c r="BZ705" s="93"/>
      <c r="CA705" s="93"/>
      <c r="CB705" s="93"/>
      <c r="CC705" s="93"/>
      <c r="CD705" s="93"/>
      <c r="CE705" s="93"/>
      <c r="CF705" s="93"/>
      <c r="CG705" s="93"/>
      <c r="CH705" s="93"/>
      <c r="CI705" s="93"/>
      <c r="CJ705" s="93"/>
      <c r="CK705" s="93"/>
    </row>
    <row r="706" spans="5:89" s="2" customFormat="1" x14ac:dyDescent="0.2">
      <c r="E706" s="410"/>
      <c r="F706" s="2038"/>
      <c r="G706" s="1373"/>
      <c r="I706" s="410"/>
      <c r="J706" s="410"/>
      <c r="K706" s="410"/>
      <c r="L706" s="410"/>
      <c r="M706" s="410"/>
      <c r="N706" s="410"/>
      <c r="O706" s="410"/>
      <c r="BO706" s="93"/>
      <c r="BP706" s="93"/>
      <c r="BQ706" s="93"/>
      <c r="BR706" s="93"/>
      <c r="BS706" s="93"/>
      <c r="BT706" s="93"/>
      <c r="BU706" s="93"/>
      <c r="BV706" s="93"/>
      <c r="BW706" s="93"/>
      <c r="BX706" s="93"/>
      <c r="BY706" s="93"/>
      <c r="BZ706" s="93"/>
      <c r="CA706" s="93"/>
      <c r="CB706" s="93"/>
      <c r="CC706" s="93"/>
      <c r="CD706" s="93"/>
      <c r="CE706" s="93"/>
      <c r="CF706" s="93"/>
      <c r="CG706" s="93"/>
      <c r="CH706" s="93"/>
      <c r="CI706" s="93"/>
      <c r="CJ706" s="93"/>
      <c r="CK706" s="93"/>
    </row>
    <row r="707" spans="5:89" s="2" customFormat="1" x14ac:dyDescent="0.2">
      <c r="E707" s="410"/>
      <c r="F707" s="2038"/>
      <c r="G707" s="1373"/>
      <c r="I707" s="410"/>
      <c r="J707" s="410"/>
      <c r="K707" s="410"/>
      <c r="L707" s="410"/>
      <c r="M707" s="410"/>
      <c r="N707" s="410"/>
      <c r="O707" s="410"/>
      <c r="BO707" s="93"/>
      <c r="BP707" s="93"/>
      <c r="BQ707" s="93"/>
      <c r="BR707" s="93"/>
      <c r="BS707" s="93"/>
      <c r="BT707" s="93"/>
      <c r="BU707" s="93"/>
      <c r="BV707" s="93"/>
      <c r="BW707" s="93"/>
      <c r="BX707" s="93"/>
      <c r="BY707" s="93"/>
      <c r="BZ707" s="93"/>
      <c r="CA707" s="93"/>
      <c r="CB707" s="93"/>
      <c r="CC707" s="93"/>
      <c r="CD707" s="93"/>
      <c r="CE707" s="93"/>
      <c r="CF707" s="93"/>
      <c r="CG707" s="93"/>
      <c r="CH707" s="93"/>
      <c r="CI707" s="93"/>
      <c r="CJ707" s="93"/>
      <c r="CK707" s="93"/>
    </row>
    <row r="708" spans="5:89" s="2" customFormat="1" x14ac:dyDescent="0.2">
      <c r="E708" s="410"/>
      <c r="F708" s="2038"/>
      <c r="G708" s="1373"/>
      <c r="I708" s="410"/>
      <c r="J708" s="410"/>
      <c r="K708" s="410"/>
      <c r="L708" s="410"/>
      <c r="M708" s="410"/>
      <c r="N708" s="410"/>
      <c r="O708" s="410"/>
      <c r="BO708" s="93"/>
      <c r="BP708" s="93"/>
      <c r="BQ708" s="93"/>
      <c r="BR708" s="93"/>
      <c r="BS708" s="93"/>
      <c r="BT708" s="93"/>
      <c r="BU708" s="93"/>
      <c r="BV708" s="93"/>
      <c r="BW708" s="93"/>
      <c r="BX708" s="93"/>
      <c r="BY708" s="93"/>
      <c r="BZ708" s="93"/>
      <c r="CA708" s="93"/>
      <c r="CB708" s="93"/>
      <c r="CC708" s="93"/>
      <c r="CD708" s="93"/>
      <c r="CE708" s="93"/>
      <c r="CF708" s="93"/>
      <c r="CG708" s="93"/>
      <c r="CH708" s="93"/>
      <c r="CI708" s="93"/>
      <c r="CJ708" s="93"/>
      <c r="CK708" s="93"/>
    </row>
    <row r="709" spans="5:89" s="2" customFormat="1" x14ac:dyDescent="0.2">
      <c r="E709" s="410"/>
      <c r="F709" s="2038"/>
      <c r="G709" s="1373"/>
      <c r="I709" s="410"/>
      <c r="J709" s="410"/>
      <c r="K709" s="410"/>
      <c r="L709" s="410"/>
      <c r="M709" s="410"/>
      <c r="N709" s="410"/>
      <c r="O709" s="410"/>
      <c r="BO709" s="93"/>
      <c r="BP709" s="93"/>
      <c r="BQ709" s="93"/>
      <c r="BR709" s="93"/>
      <c r="BS709" s="93"/>
      <c r="BT709" s="93"/>
      <c r="BU709" s="93"/>
      <c r="BV709" s="93"/>
      <c r="BW709" s="93"/>
      <c r="BX709" s="93"/>
      <c r="BY709" s="93"/>
      <c r="BZ709" s="93"/>
      <c r="CA709" s="93"/>
      <c r="CB709" s="93"/>
      <c r="CC709" s="93"/>
      <c r="CD709" s="93"/>
      <c r="CE709" s="93"/>
      <c r="CF709" s="93"/>
      <c r="CG709" s="93"/>
      <c r="CH709" s="93"/>
      <c r="CI709" s="93"/>
      <c r="CJ709" s="93"/>
      <c r="CK709" s="93"/>
    </row>
    <row r="710" spans="5:89" s="2" customFormat="1" x14ac:dyDescent="0.2">
      <c r="E710" s="410"/>
      <c r="F710" s="2038"/>
      <c r="G710" s="1373"/>
      <c r="I710" s="410"/>
      <c r="J710" s="410"/>
      <c r="K710" s="410"/>
      <c r="L710" s="410"/>
      <c r="M710" s="410"/>
      <c r="N710" s="410"/>
      <c r="O710" s="410"/>
      <c r="BO710" s="93"/>
      <c r="BP710" s="93"/>
      <c r="BQ710" s="93"/>
      <c r="BR710" s="93"/>
      <c r="BS710" s="93"/>
      <c r="BT710" s="93"/>
      <c r="BU710" s="93"/>
      <c r="BV710" s="93"/>
      <c r="BW710" s="93"/>
      <c r="BX710" s="93"/>
      <c r="BY710" s="93"/>
      <c r="BZ710" s="93"/>
      <c r="CA710" s="93"/>
      <c r="CB710" s="93"/>
      <c r="CC710" s="93"/>
      <c r="CD710" s="93"/>
      <c r="CE710" s="93"/>
      <c r="CF710" s="93"/>
      <c r="CG710" s="93"/>
      <c r="CH710" s="93"/>
      <c r="CI710" s="93"/>
      <c r="CJ710" s="93"/>
      <c r="CK710" s="93"/>
    </row>
    <row r="711" spans="5:89" s="2" customFormat="1" x14ac:dyDescent="0.2">
      <c r="E711" s="410"/>
      <c r="F711" s="2038"/>
      <c r="G711" s="1373"/>
      <c r="I711" s="410"/>
      <c r="J711" s="410"/>
      <c r="K711" s="410"/>
      <c r="L711" s="410"/>
      <c r="M711" s="410"/>
      <c r="N711" s="410"/>
      <c r="O711" s="410"/>
      <c r="BO711" s="93"/>
      <c r="BP711" s="93"/>
      <c r="BQ711" s="93"/>
      <c r="BR711" s="93"/>
      <c r="BS711" s="93"/>
      <c r="BT711" s="93"/>
      <c r="BU711" s="93"/>
      <c r="BV711" s="93"/>
      <c r="BW711" s="93"/>
      <c r="BX711" s="93"/>
      <c r="BY711" s="93"/>
      <c r="BZ711" s="93"/>
      <c r="CA711" s="93"/>
      <c r="CB711" s="93"/>
      <c r="CC711" s="93"/>
      <c r="CD711" s="93"/>
      <c r="CE711" s="93"/>
      <c r="CF711" s="93"/>
      <c r="CG711" s="93"/>
      <c r="CH711" s="93"/>
      <c r="CI711" s="93"/>
      <c r="CJ711" s="93"/>
      <c r="CK711" s="93"/>
    </row>
    <row r="712" spans="5:89" s="2" customFormat="1" x14ac:dyDescent="0.2">
      <c r="E712" s="410"/>
      <c r="F712" s="2038"/>
      <c r="G712" s="1373"/>
      <c r="I712" s="410"/>
      <c r="J712" s="410"/>
      <c r="K712" s="410"/>
      <c r="L712" s="410"/>
      <c r="M712" s="410"/>
      <c r="N712" s="410"/>
      <c r="O712" s="410"/>
      <c r="BO712" s="93"/>
      <c r="BP712" s="93"/>
      <c r="BQ712" s="93"/>
      <c r="BR712" s="93"/>
      <c r="BS712" s="93"/>
      <c r="BT712" s="93"/>
      <c r="BU712" s="93"/>
      <c r="BV712" s="93"/>
      <c r="BW712" s="93"/>
      <c r="BX712" s="93"/>
      <c r="BY712" s="93"/>
      <c r="BZ712" s="93"/>
      <c r="CA712" s="93"/>
      <c r="CB712" s="93"/>
      <c r="CC712" s="93"/>
      <c r="CD712" s="93"/>
      <c r="CE712" s="93"/>
      <c r="CF712" s="93"/>
      <c r="CG712" s="93"/>
      <c r="CH712" s="93"/>
      <c r="CI712" s="93"/>
      <c r="CJ712" s="93"/>
      <c r="CK712" s="93"/>
    </row>
    <row r="713" spans="5:89" s="2" customFormat="1" x14ac:dyDescent="0.2">
      <c r="E713" s="410"/>
      <c r="F713" s="2038"/>
      <c r="G713" s="1373"/>
      <c r="I713" s="410"/>
      <c r="J713" s="410"/>
      <c r="K713" s="410"/>
      <c r="L713" s="410"/>
      <c r="M713" s="410"/>
      <c r="N713" s="410"/>
      <c r="O713" s="410"/>
      <c r="BO713" s="93"/>
      <c r="BP713" s="93"/>
      <c r="BQ713" s="93"/>
      <c r="BR713" s="93"/>
      <c r="BS713" s="93"/>
      <c r="BT713" s="93"/>
      <c r="BU713" s="93"/>
      <c r="BV713" s="93"/>
      <c r="BW713" s="93"/>
      <c r="BX713" s="93"/>
      <c r="BY713" s="93"/>
      <c r="BZ713" s="93"/>
      <c r="CA713" s="93"/>
      <c r="CB713" s="93"/>
      <c r="CC713" s="93"/>
      <c r="CD713" s="93"/>
      <c r="CE713" s="93"/>
      <c r="CF713" s="93"/>
      <c r="CG713" s="93"/>
      <c r="CH713" s="93"/>
      <c r="CI713" s="93"/>
      <c r="CJ713" s="93"/>
      <c r="CK713" s="93"/>
    </row>
    <row r="714" spans="5:89" s="2" customFormat="1" x14ac:dyDescent="0.2">
      <c r="E714" s="410"/>
      <c r="F714" s="2038"/>
      <c r="G714" s="1373"/>
      <c r="I714" s="410"/>
      <c r="J714" s="410"/>
      <c r="K714" s="410"/>
      <c r="L714" s="410"/>
      <c r="M714" s="410"/>
      <c r="N714" s="410"/>
      <c r="O714" s="410"/>
      <c r="BO714" s="93"/>
      <c r="BP714" s="93"/>
      <c r="BQ714" s="93"/>
      <c r="BR714" s="93"/>
      <c r="BS714" s="93"/>
      <c r="BT714" s="93"/>
      <c r="BU714" s="93"/>
      <c r="BV714" s="93"/>
      <c r="BW714" s="93"/>
      <c r="BX714" s="93"/>
      <c r="BY714" s="93"/>
      <c r="BZ714" s="93"/>
      <c r="CA714" s="93"/>
      <c r="CB714" s="93"/>
      <c r="CC714" s="93"/>
      <c r="CD714" s="93"/>
      <c r="CE714" s="93"/>
      <c r="CF714" s="93"/>
      <c r="CG714" s="93"/>
      <c r="CH714" s="93"/>
      <c r="CI714" s="93"/>
      <c r="CJ714" s="93"/>
      <c r="CK714" s="93"/>
    </row>
    <row r="715" spans="5:89" s="2" customFormat="1" x14ac:dyDescent="0.2">
      <c r="E715" s="410"/>
      <c r="F715" s="2038"/>
      <c r="G715" s="1373"/>
      <c r="I715" s="410"/>
      <c r="J715" s="410"/>
      <c r="K715" s="410"/>
      <c r="L715" s="410"/>
      <c r="M715" s="410"/>
      <c r="N715" s="410"/>
      <c r="O715" s="410"/>
      <c r="BO715" s="93"/>
      <c r="BP715" s="93"/>
      <c r="BQ715" s="93"/>
      <c r="BR715" s="93"/>
      <c r="BS715" s="93"/>
      <c r="BT715" s="93"/>
      <c r="BU715" s="93"/>
      <c r="BV715" s="93"/>
      <c r="BW715" s="93"/>
      <c r="BX715" s="93"/>
      <c r="BY715" s="93"/>
      <c r="BZ715" s="93"/>
      <c r="CA715" s="93"/>
      <c r="CB715" s="93"/>
      <c r="CC715" s="93"/>
      <c r="CD715" s="93"/>
      <c r="CE715" s="93"/>
      <c r="CF715" s="93"/>
      <c r="CG715" s="93"/>
      <c r="CH715" s="93"/>
      <c r="CI715" s="93"/>
      <c r="CJ715" s="93"/>
      <c r="CK715" s="93"/>
    </row>
    <row r="716" spans="5:89" s="2" customFormat="1" x14ac:dyDescent="0.2">
      <c r="E716" s="410"/>
      <c r="F716" s="2038"/>
      <c r="G716" s="1373"/>
      <c r="I716" s="410"/>
      <c r="J716" s="410"/>
      <c r="K716" s="410"/>
      <c r="L716" s="410"/>
      <c r="M716" s="410"/>
      <c r="N716" s="410"/>
      <c r="O716" s="410"/>
      <c r="BO716" s="93"/>
      <c r="BP716" s="93"/>
      <c r="BQ716" s="93"/>
      <c r="BR716" s="93"/>
      <c r="BS716" s="93"/>
      <c r="BT716" s="93"/>
      <c r="BU716" s="93"/>
      <c r="BV716" s="93"/>
      <c r="BW716" s="93"/>
      <c r="BX716" s="93"/>
      <c r="BY716" s="93"/>
      <c r="BZ716" s="93"/>
      <c r="CA716" s="93"/>
      <c r="CB716" s="93"/>
      <c r="CC716" s="93"/>
      <c r="CD716" s="93"/>
      <c r="CE716" s="93"/>
      <c r="CF716" s="93"/>
      <c r="CG716" s="93"/>
      <c r="CH716" s="93"/>
      <c r="CI716" s="93"/>
      <c r="CJ716" s="93"/>
      <c r="CK716" s="93"/>
    </row>
    <row r="717" spans="5:89" s="2" customFormat="1" x14ac:dyDescent="0.2">
      <c r="E717" s="410"/>
      <c r="F717" s="2038"/>
      <c r="G717" s="1373"/>
      <c r="I717" s="410"/>
      <c r="J717" s="410"/>
      <c r="K717" s="410"/>
      <c r="L717" s="410"/>
      <c r="M717" s="410"/>
      <c r="N717" s="410"/>
      <c r="O717" s="410"/>
      <c r="BO717" s="93"/>
      <c r="BP717" s="93"/>
      <c r="BQ717" s="93"/>
      <c r="BR717" s="93"/>
      <c r="BS717" s="93"/>
      <c r="BT717" s="93"/>
      <c r="BU717" s="93"/>
      <c r="BV717" s="93"/>
      <c r="BW717" s="93"/>
      <c r="BX717" s="93"/>
      <c r="BY717" s="93"/>
      <c r="BZ717" s="93"/>
      <c r="CA717" s="93"/>
      <c r="CB717" s="93"/>
      <c r="CC717" s="93"/>
      <c r="CD717" s="93"/>
      <c r="CE717" s="93"/>
      <c r="CF717" s="93"/>
      <c r="CG717" s="93"/>
      <c r="CH717" s="93"/>
      <c r="CI717" s="93"/>
      <c r="CJ717" s="93"/>
      <c r="CK717" s="93"/>
    </row>
    <row r="718" spans="5:89" s="2" customFormat="1" x14ac:dyDescent="0.2">
      <c r="E718" s="410"/>
      <c r="F718" s="2038"/>
      <c r="G718" s="1373"/>
      <c r="I718" s="410"/>
      <c r="J718" s="410"/>
      <c r="K718" s="410"/>
      <c r="L718" s="410"/>
      <c r="M718" s="410"/>
      <c r="N718" s="410"/>
      <c r="O718" s="410"/>
      <c r="BO718" s="93"/>
      <c r="BP718" s="93"/>
      <c r="BQ718" s="93"/>
      <c r="BR718" s="93"/>
      <c r="BS718" s="93"/>
      <c r="BT718" s="93"/>
      <c r="BU718" s="93"/>
      <c r="BV718" s="93"/>
      <c r="BW718" s="93"/>
      <c r="BX718" s="93"/>
      <c r="BY718" s="93"/>
      <c r="BZ718" s="93"/>
      <c r="CA718" s="93"/>
      <c r="CB718" s="93"/>
      <c r="CC718" s="93"/>
      <c r="CD718" s="93"/>
      <c r="CE718" s="93"/>
      <c r="CF718" s="93"/>
      <c r="CG718" s="93"/>
      <c r="CH718" s="93"/>
      <c r="CI718" s="93"/>
      <c r="CJ718" s="93"/>
      <c r="CK718" s="93"/>
    </row>
    <row r="719" spans="5:89" s="2" customFormat="1" x14ac:dyDescent="0.2">
      <c r="E719" s="410"/>
      <c r="F719" s="2038"/>
      <c r="G719" s="1373"/>
      <c r="I719" s="410"/>
      <c r="J719" s="410"/>
      <c r="K719" s="410"/>
      <c r="L719" s="410"/>
      <c r="M719" s="410"/>
      <c r="N719" s="410"/>
      <c r="O719" s="410"/>
      <c r="BO719" s="93"/>
      <c r="BP719" s="93"/>
      <c r="BQ719" s="93"/>
      <c r="BR719" s="93"/>
      <c r="BS719" s="93"/>
      <c r="BT719" s="93"/>
      <c r="BU719" s="93"/>
      <c r="BV719" s="93"/>
      <c r="BW719" s="93"/>
      <c r="BX719" s="93"/>
      <c r="BY719" s="93"/>
      <c r="BZ719" s="93"/>
      <c r="CA719" s="93"/>
      <c r="CB719" s="93"/>
      <c r="CC719" s="93"/>
      <c r="CD719" s="93"/>
      <c r="CE719" s="93"/>
      <c r="CF719" s="93"/>
      <c r="CG719" s="93"/>
      <c r="CH719" s="93"/>
      <c r="CI719" s="93"/>
      <c r="CJ719" s="93"/>
      <c r="CK719" s="93"/>
    </row>
    <row r="720" spans="5:89" s="2" customFormat="1" x14ac:dyDescent="0.2">
      <c r="E720" s="410"/>
      <c r="F720" s="2038"/>
      <c r="G720" s="1373"/>
      <c r="I720" s="410"/>
      <c r="J720" s="410"/>
      <c r="K720" s="410"/>
      <c r="L720" s="410"/>
      <c r="M720" s="410"/>
      <c r="N720" s="410"/>
      <c r="O720" s="410"/>
      <c r="BO720" s="93"/>
      <c r="BP720" s="93"/>
      <c r="BQ720" s="93"/>
      <c r="BR720" s="93"/>
      <c r="BS720" s="93"/>
      <c r="BT720" s="93"/>
      <c r="BU720" s="93"/>
      <c r="BV720" s="93"/>
      <c r="BW720" s="93"/>
      <c r="BX720" s="93"/>
      <c r="BY720" s="93"/>
      <c r="BZ720" s="93"/>
      <c r="CA720" s="93"/>
      <c r="CB720" s="93"/>
      <c r="CC720" s="93"/>
      <c r="CD720" s="93"/>
      <c r="CE720" s="93"/>
      <c r="CF720" s="93"/>
      <c r="CG720" s="93"/>
      <c r="CH720" s="93"/>
      <c r="CI720" s="93"/>
      <c r="CJ720" s="93"/>
      <c r="CK720" s="93"/>
    </row>
    <row r="721" spans="5:89" s="2" customFormat="1" x14ac:dyDescent="0.2">
      <c r="E721" s="410"/>
      <c r="F721" s="2038"/>
      <c r="G721" s="1373"/>
      <c r="I721" s="410"/>
      <c r="J721" s="410"/>
      <c r="K721" s="410"/>
      <c r="L721" s="410"/>
      <c r="M721" s="410"/>
      <c r="N721" s="410"/>
      <c r="O721" s="410"/>
      <c r="BO721" s="93"/>
      <c r="BP721" s="93"/>
      <c r="BQ721" s="93"/>
      <c r="BR721" s="93"/>
      <c r="BS721" s="93"/>
      <c r="BT721" s="93"/>
      <c r="BU721" s="93"/>
      <c r="BV721" s="93"/>
      <c r="BW721" s="93"/>
      <c r="BX721" s="93"/>
      <c r="BY721" s="93"/>
      <c r="BZ721" s="93"/>
      <c r="CA721" s="93"/>
      <c r="CB721" s="93"/>
      <c r="CC721" s="93"/>
      <c r="CD721" s="93"/>
      <c r="CE721" s="93"/>
      <c r="CF721" s="93"/>
      <c r="CG721" s="93"/>
      <c r="CH721" s="93"/>
      <c r="CI721" s="93"/>
      <c r="CJ721" s="93"/>
      <c r="CK721" s="93"/>
    </row>
    <row r="722" spans="5:89" s="2" customFormat="1" x14ac:dyDescent="0.2">
      <c r="E722" s="410"/>
      <c r="F722" s="2038"/>
      <c r="G722" s="1373"/>
      <c r="I722" s="410"/>
      <c r="J722" s="410"/>
      <c r="K722" s="410"/>
      <c r="L722" s="410"/>
      <c r="M722" s="410"/>
      <c r="N722" s="410"/>
      <c r="O722" s="410"/>
      <c r="BO722" s="93"/>
      <c r="BP722" s="93"/>
      <c r="BQ722" s="93"/>
      <c r="BR722" s="93"/>
      <c r="BS722" s="93"/>
      <c r="BT722" s="93"/>
      <c r="BU722" s="93"/>
      <c r="BV722" s="93"/>
      <c r="BW722" s="93"/>
      <c r="BX722" s="93"/>
      <c r="BY722" s="93"/>
      <c r="BZ722" s="93"/>
      <c r="CA722" s="93"/>
      <c r="CB722" s="93"/>
      <c r="CC722" s="93"/>
      <c r="CD722" s="93"/>
      <c r="CE722" s="93"/>
      <c r="CF722" s="93"/>
      <c r="CG722" s="93"/>
      <c r="CH722" s="93"/>
      <c r="CI722" s="93"/>
      <c r="CJ722" s="93"/>
      <c r="CK722" s="93"/>
    </row>
    <row r="723" spans="5:89" s="2" customFormat="1" x14ac:dyDescent="0.2">
      <c r="E723" s="410"/>
      <c r="F723" s="2038"/>
      <c r="G723" s="1373"/>
      <c r="I723" s="410"/>
      <c r="J723" s="410"/>
      <c r="K723" s="410"/>
      <c r="L723" s="410"/>
      <c r="M723" s="410"/>
      <c r="N723" s="410"/>
      <c r="O723" s="410"/>
      <c r="BO723" s="93"/>
      <c r="BP723" s="93"/>
      <c r="BQ723" s="93"/>
      <c r="BR723" s="93"/>
      <c r="BS723" s="93"/>
      <c r="BT723" s="93"/>
      <c r="BU723" s="93"/>
      <c r="BV723" s="93"/>
      <c r="BW723" s="93"/>
      <c r="BX723" s="93"/>
      <c r="BY723" s="93"/>
      <c r="BZ723" s="93"/>
      <c r="CA723" s="93"/>
      <c r="CB723" s="93"/>
      <c r="CC723" s="93"/>
      <c r="CD723" s="93"/>
      <c r="CE723" s="93"/>
      <c r="CF723" s="93"/>
      <c r="CG723" s="93"/>
      <c r="CH723" s="93"/>
      <c r="CI723" s="93"/>
      <c r="CJ723" s="93"/>
      <c r="CK723" s="93"/>
    </row>
    <row r="724" spans="5:89" s="2" customFormat="1" x14ac:dyDescent="0.2">
      <c r="E724" s="410"/>
      <c r="F724" s="2038"/>
      <c r="G724" s="1373"/>
      <c r="I724" s="410"/>
      <c r="J724" s="410"/>
      <c r="K724" s="410"/>
      <c r="L724" s="410"/>
      <c r="M724" s="410"/>
      <c r="N724" s="410"/>
      <c r="O724" s="410"/>
      <c r="BO724" s="93"/>
      <c r="BP724" s="93"/>
      <c r="BQ724" s="93"/>
      <c r="BR724" s="93"/>
      <c r="BS724" s="93"/>
      <c r="BT724" s="93"/>
      <c r="BU724" s="93"/>
      <c r="BV724" s="93"/>
      <c r="BW724" s="93"/>
      <c r="BX724" s="93"/>
      <c r="BY724" s="93"/>
      <c r="BZ724" s="93"/>
      <c r="CA724" s="93"/>
      <c r="CB724" s="93"/>
      <c r="CC724" s="93"/>
      <c r="CD724" s="93"/>
      <c r="CE724" s="93"/>
      <c r="CF724" s="93"/>
      <c r="CG724" s="93"/>
      <c r="CH724" s="93"/>
      <c r="CI724" s="93"/>
      <c r="CJ724" s="93"/>
      <c r="CK724" s="93"/>
    </row>
    <row r="725" spans="5:89" s="2" customFormat="1" x14ac:dyDescent="0.2">
      <c r="E725" s="410"/>
      <c r="F725" s="2038"/>
      <c r="G725" s="1373"/>
      <c r="I725" s="410"/>
      <c r="J725" s="410"/>
      <c r="K725" s="410"/>
      <c r="L725" s="410"/>
      <c r="M725" s="410"/>
      <c r="N725" s="410"/>
      <c r="O725" s="410"/>
      <c r="BO725" s="93"/>
      <c r="BP725" s="93"/>
      <c r="BQ725" s="93"/>
      <c r="BR725" s="93"/>
      <c r="BS725" s="93"/>
      <c r="BT725" s="93"/>
      <c r="BU725" s="93"/>
      <c r="BV725" s="93"/>
      <c r="BW725" s="93"/>
      <c r="BX725" s="93"/>
      <c r="BY725" s="93"/>
      <c r="BZ725" s="93"/>
      <c r="CA725" s="93"/>
      <c r="CB725" s="93"/>
      <c r="CC725" s="93"/>
      <c r="CD725" s="93"/>
      <c r="CE725" s="93"/>
      <c r="CF725" s="93"/>
      <c r="CG725" s="93"/>
      <c r="CH725" s="93"/>
      <c r="CI725" s="93"/>
      <c r="CJ725" s="93"/>
      <c r="CK725" s="93"/>
    </row>
    <row r="726" spans="5:89" s="2" customFormat="1" x14ac:dyDescent="0.2">
      <c r="E726" s="410"/>
      <c r="F726" s="2038"/>
      <c r="G726" s="1373"/>
      <c r="I726" s="410"/>
      <c r="J726" s="410"/>
      <c r="K726" s="410"/>
      <c r="L726" s="410"/>
      <c r="M726" s="410"/>
      <c r="N726" s="410"/>
      <c r="O726" s="410"/>
      <c r="BO726" s="93"/>
      <c r="BP726" s="93"/>
      <c r="BQ726" s="93"/>
      <c r="BR726" s="93"/>
      <c r="BS726" s="93"/>
      <c r="BT726" s="93"/>
      <c r="BU726" s="93"/>
      <c r="BV726" s="93"/>
      <c r="BW726" s="93"/>
      <c r="BX726" s="93"/>
      <c r="BY726" s="93"/>
      <c r="BZ726" s="93"/>
      <c r="CA726" s="93"/>
      <c r="CB726" s="93"/>
      <c r="CC726" s="93"/>
      <c r="CD726" s="93"/>
      <c r="CE726" s="93"/>
      <c r="CF726" s="93"/>
      <c r="CG726" s="93"/>
      <c r="CH726" s="93"/>
      <c r="CI726" s="93"/>
      <c r="CJ726" s="93"/>
      <c r="CK726" s="93"/>
    </row>
    <row r="727" spans="5:89" s="2" customFormat="1" x14ac:dyDescent="0.2">
      <c r="E727" s="410"/>
      <c r="F727" s="2038"/>
      <c r="G727" s="1373"/>
      <c r="I727" s="410"/>
      <c r="J727" s="410"/>
      <c r="K727" s="410"/>
      <c r="L727" s="410"/>
      <c r="M727" s="410"/>
      <c r="N727" s="410"/>
      <c r="O727" s="410"/>
      <c r="BO727" s="93"/>
      <c r="BP727" s="93"/>
      <c r="BQ727" s="93"/>
      <c r="BR727" s="93"/>
      <c r="BS727" s="93"/>
      <c r="BT727" s="93"/>
      <c r="BU727" s="93"/>
      <c r="BV727" s="93"/>
      <c r="BW727" s="93"/>
      <c r="BX727" s="93"/>
      <c r="BY727" s="93"/>
      <c r="BZ727" s="93"/>
      <c r="CA727" s="93"/>
      <c r="CB727" s="93"/>
      <c r="CC727" s="93"/>
      <c r="CD727" s="93"/>
      <c r="CE727" s="93"/>
      <c r="CF727" s="93"/>
      <c r="CG727" s="93"/>
      <c r="CH727" s="93"/>
      <c r="CI727" s="93"/>
      <c r="CJ727" s="93"/>
      <c r="CK727" s="93"/>
    </row>
    <row r="728" spans="5:89" s="2" customFormat="1" x14ac:dyDescent="0.2">
      <c r="E728" s="410"/>
      <c r="F728" s="2038"/>
      <c r="G728" s="1373"/>
      <c r="I728" s="410"/>
      <c r="J728" s="410"/>
      <c r="K728" s="410"/>
      <c r="L728" s="410"/>
      <c r="M728" s="410"/>
      <c r="N728" s="410"/>
      <c r="O728" s="410"/>
      <c r="BO728" s="93"/>
      <c r="BP728" s="93"/>
      <c r="BQ728" s="93"/>
      <c r="BR728" s="93"/>
      <c r="BS728" s="93"/>
      <c r="BT728" s="93"/>
      <c r="BU728" s="93"/>
      <c r="BV728" s="93"/>
      <c r="BW728" s="93"/>
      <c r="BX728" s="93"/>
      <c r="BY728" s="93"/>
      <c r="BZ728" s="93"/>
      <c r="CA728" s="93"/>
      <c r="CB728" s="93"/>
      <c r="CC728" s="93"/>
      <c r="CD728" s="93"/>
      <c r="CE728" s="93"/>
      <c r="CF728" s="93"/>
      <c r="CG728" s="93"/>
      <c r="CH728" s="93"/>
      <c r="CI728" s="93"/>
      <c r="CJ728" s="93"/>
      <c r="CK728" s="93"/>
    </row>
    <row r="729" spans="5:89" s="2" customFormat="1" x14ac:dyDescent="0.2">
      <c r="E729" s="410"/>
      <c r="F729" s="2038"/>
      <c r="G729" s="1373"/>
      <c r="I729" s="410"/>
      <c r="J729" s="410"/>
      <c r="K729" s="410"/>
      <c r="L729" s="410"/>
      <c r="M729" s="410"/>
      <c r="N729" s="410"/>
      <c r="O729" s="410"/>
      <c r="BO729" s="93"/>
      <c r="BP729" s="93"/>
      <c r="BQ729" s="93"/>
      <c r="BR729" s="93"/>
      <c r="BS729" s="93"/>
      <c r="BT729" s="93"/>
      <c r="BU729" s="93"/>
      <c r="BV729" s="93"/>
      <c r="BW729" s="93"/>
      <c r="BX729" s="93"/>
      <c r="BY729" s="93"/>
      <c r="BZ729" s="93"/>
      <c r="CA729" s="93"/>
      <c r="CB729" s="93"/>
      <c r="CC729" s="93"/>
      <c r="CD729" s="93"/>
      <c r="CE729" s="93"/>
      <c r="CF729" s="93"/>
      <c r="CG729" s="93"/>
      <c r="CH729" s="93"/>
      <c r="CI729" s="93"/>
      <c r="CJ729" s="93"/>
      <c r="CK729" s="93"/>
    </row>
    <row r="730" spans="5:89" s="2" customFormat="1" x14ac:dyDescent="0.2">
      <c r="E730" s="410"/>
      <c r="F730" s="2038"/>
      <c r="G730" s="1373"/>
      <c r="I730" s="410"/>
      <c r="J730" s="410"/>
      <c r="K730" s="410"/>
      <c r="L730" s="410"/>
      <c r="M730" s="410"/>
      <c r="N730" s="410"/>
      <c r="O730" s="410"/>
      <c r="BO730" s="93"/>
      <c r="BP730" s="93"/>
      <c r="BQ730" s="93"/>
      <c r="BR730" s="93"/>
      <c r="BS730" s="93"/>
      <c r="BT730" s="93"/>
      <c r="BU730" s="93"/>
      <c r="BV730" s="93"/>
      <c r="BW730" s="93"/>
      <c r="BX730" s="93"/>
      <c r="BY730" s="93"/>
      <c r="BZ730" s="93"/>
      <c r="CA730" s="93"/>
      <c r="CB730" s="93"/>
      <c r="CC730" s="93"/>
      <c r="CD730" s="93"/>
      <c r="CE730" s="93"/>
      <c r="CF730" s="93"/>
      <c r="CG730" s="93"/>
      <c r="CH730" s="93"/>
      <c r="CI730" s="93"/>
      <c r="CJ730" s="93"/>
      <c r="CK730" s="93"/>
    </row>
    <row r="731" spans="5:89" s="2" customFormat="1" x14ac:dyDescent="0.2">
      <c r="E731" s="410"/>
      <c r="F731" s="2038"/>
      <c r="G731" s="1373"/>
      <c r="I731" s="410"/>
      <c r="J731" s="410"/>
      <c r="K731" s="410"/>
      <c r="L731" s="410"/>
      <c r="M731" s="410"/>
      <c r="N731" s="410"/>
      <c r="O731" s="410"/>
      <c r="BO731" s="93"/>
      <c r="BP731" s="93"/>
      <c r="BQ731" s="93"/>
      <c r="BR731" s="93"/>
      <c r="BS731" s="93"/>
      <c r="BT731" s="93"/>
      <c r="BU731" s="93"/>
      <c r="BV731" s="93"/>
      <c r="BW731" s="93"/>
      <c r="BX731" s="93"/>
      <c r="BY731" s="93"/>
      <c r="BZ731" s="93"/>
      <c r="CA731" s="93"/>
      <c r="CB731" s="93"/>
      <c r="CC731" s="93"/>
      <c r="CD731" s="93"/>
      <c r="CE731" s="93"/>
      <c r="CF731" s="93"/>
      <c r="CG731" s="93"/>
      <c r="CH731" s="93"/>
      <c r="CI731" s="93"/>
      <c r="CJ731" s="93"/>
      <c r="CK731" s="93"/>
    </row>
    <row r="732" spans="5:89" s="2" customFormat="1" x14ac:dyDescent="0.2">
      <c r="E732" s="410"/>
      <c r="F732" s="2038"/>
      <c r="G732" s="1373"/>
      <c r="I732" s="410"/>
      <c r="J732" s="410"/>
      <c r="K732" s="410"/>
      <c r="L732" s="410"/>
      <c r="M732" s="410"/>
      <c r="N732" s="410"/>
      <c r="O732" s="410"/>
      <c r="BO732" s="93"/>
      <c r="BP732" s="93"/>
      <c r="BQ732" s="93"/>
      <c r="BR732" s="93"/>
      <c r="BS732" s="93"/>
      <c r="BT732" s="93"/>
      <c r="BU732" s="93"/>
      <c r="BV732" s="93"/>
      <c r="BW732" s="93"/>
      <c r="BX732" s="93"/>
      <c r="BY732" s="93"/>
      <c r="BZ732" s="93"/>
      <c r="CA732" s="93"/>
      <c r="CB732" s="93"/>
      <c r="CC732" s="93"/>
      <c r="CD732" s="93"/>
      <c r="CE732" s="93"/>
      <c r="CF732" s="93"/>
      <c r="CG732" s="93"/>
      <c r="CH732" s="93"/>
      <c r="CI732" s="93"/>
      <c r="CJ732" s="93"/>
      <c r="CK732" s="93"/>
    </row>
    <row r="733" spans="5:89" s="2" customFormat="1" x14ac:dyDescent="0.2">
      <c r="E733" s="410"/>
      <c r="F733" s="2038"/>
      <c r="G733" s="1373"/>
      <c r="I733" s="410"/>
      <c r="J733" s="410"/>
      <c r="K733" s="410"/>
      <c r="L733" s="410"/>
      <c r="M733" s="410"/>
      <c r="N733" s="410"/>
      <c r="O733" s="410"/>
      <c r="BO733" s="93"/>
      <c r="BP733" s="93"/>
      <c r="BQ733" s="93"/>
      <c r="BR733" s="93"/>
      <c r="BS733" s="93"/>
      <c r="BT733" s="93"/>
      <c r="BU733" s="93"/>
      <c r="BV733" s="93"/>
      <c r="BW733" s="93"/>
      <c r="BX733" s="93"/>
      <c r="BY733" s="93"/>
      <c r="BZ733" s="93"/>
      <c r="CA733" s="93"/>
      <c r="CB733" s="93"/>
      <c r="CC733" s="93"/>
      <c r="CD733" s="93"/>
      <c r="CE733" s="93"/>
      <c r="CF733" s="93"/>
      <c r="CG733" s="93"/>
      <c r="CH733" s="93"/>
      <c r="CI733" s="93"/>
      <c r="CJ733" s="93"/>
      <c r="CK733" s="93"/>
    </row>
    <row r="734" spans="5:89" s="2" customFormat="1" x14ac:dyDescent="0.2">
      <c r="E734" s="410"/>
      <c r="F734" s="2038"/>
      <c r="G734" s="1373"/>
      <c r="I734" s="410"/>
      <c r="J734" s="410"/>
      <c r="K734" s="410"/>
      <c r="L734" s="410"/>
      <c r="M734" s="410"/>
      <c r="N734" s="410"/>
      <c r="O734" s="410"/>
      <c r="BO734" s="93"/>
      <c r="BP734" s="93"/>
      <c r="BQ734" s="93"/>
      <c r="BR734" s="93"/>
      <c r="BS734" s="93"/>
      <c r="BT734" s="93"/>
      <c r="BU734" s="93"/>
      <c r="BV734" s="93"/>
      <c r="BW734" s="93"/>
      <c r="BX734" s="93"/>
      <c r="BY734" s="93"/>
      <c r="BZ734" s="93"/>
      <c r="CA734" s="93"/>
      <c r="CB734" s="93"/>
      <c r="CC734" s="93"/>
      <c r="CD734" s="93"/>
      <c r="CE734" s="93"/>
      <c r="CF734" s="93"/>
      <c r="CG734" s="93"/>
      <c r="CH734" s="93"/>
      <c r="CI734" s="93"/>
      <c r="CJ734" s="93"/>
      <c r="CK734" s="93"/>
    </row>
    <row r="735" spans="5:89" s="2" customFormat="1" x14ac:dyDescent="0.2">
      <c r="E735" s="410"/>
      <c r="F735" s="2038"/>
      <c r="G735" s="1373"/>
      <c r="I735" s="410"/>
      <c r="J735" s="410"/>
      <c r="K735" s="410"/>
      <c r="L735" s="410"/>
      <c r="M735" s="410"/>
      <c r="N735" s="410"/>
      <c r="O735" s="410"/>
      <c r="BO735" s="93"/>
      <c r="BP735" s="93"/>
      <c r="BQ735" s="93"/>
      <c r="BR735" s="93"/>
      <c r="BS735" s="93"/>
      <c r="BT735" s="93"/>
      <c r="BU735" s="93"/>
      <c r="BV735" s="93"/>
      <c r="BW735" s="93"/>
      <c r="BX735" s="93"/>
      <c r="BY735" s="93"/>
      <c r="BZ735" s="93"/>
      <c r="CA735" s="93"/>
      <c r="CB735" s="93"/>
      <c r="CC735" s="93"/>
      <c r="CD735" s="93"/>
      <c r="CE735" s="93"/>
      <c r="CF735" s="93"/>
      <c r="CG735" s="93"/>
      <c r="CH735" s="93"/>
      <c r="CI735" s="93"/>
      <c r="CJ735" s="93"/>
      <c r="CK735" s="93"/>
    </row>
    <row r="736" spans="5:89" s="2" customFormat="1" x14ac:dyDescent="0.2">
      <c r="E736" s="410"/>
      <c r="F736" s="2038"/>
      <c r="G736" s="1373"/>
      <c r="I736" s="410"/>
      <c r="J736" s="410"/>
      <c r="K736" s="410"/>
      <c r="L736" s="410"/>
      <c r="M736" s="410"/>
      <c r="N736" s="410"/>
      <c r="O736" s="410"/>
      <c r="BO736" s="93"/>
      <c r="BP736" s="93"/>
      <c r="BQ736" s="93"/>
      <c r="BR736" s="93"/>
      <c r="BS736" s="93"/>
      <c r="BT736" s="93"/>
      <c r="BU736" s="93"/>
      <c r="BV736" s="93"/>
      <c r="BW736" s="93"/>
      <c r="BX736" s="93"/>
      <c r="BY736" s="93"/>
      <c r="BZ736" s="93"/>
      <c r="CA736" s="93"/>
      <c r="CB736" s="93"/>
      <c r="CC736" s="93"/>
      <c r="CD736" s="93"/>
      <c r="CE736" s="93"/>
      <c r="CF736" s="93"/>
      <c r="CG736" s="93"/>
      <c r="CH736" s="93"/>
      <c r="CI736" s="93"/>
      <c r="CJ736" s="93"/>
      <c r="CK736" s="93"/>
    </row>
    <row r="737" spans="5:89" s="2" customFormat="1" x14ac:dyDescent="0.2">
      <c r="E737" s="410"/>
      <c r="F737" s="2038"/>
      <c r="G737" s="1373"/>
      <c r="I737" s="410"/>
      <c r="J737" s="410"/>
      <c r="K737" s="410"/>
      <c r="L737" s="410"/>
      <c r="M737" s="410"/>
      <c r="N737" s="410"/>
      <c r="O737" s="410"/>
      <c r="BO737" s="93"/>
      <c r="BP737" s="93"/>
      <c r="BQ737" s="93"/>
      <c r="BR737" s="93"/>
      <c r="BS737" s="93"/>
      <c r="BT737" s="93"/>
      <c r="BU737" s="93"/>
      <c r="BV737" s="93"/>
      <c r="BW737" s="93"/>
      <c r="BX737" s="93"/>
      <c r="BY737" s="93"/>
      <c r="BZ737" s="93"/>
      <c r="CA737" s="93"/>
      <c r="CB737" s="93"/>
      <c r="CC737" s="93"/>
      <c r="CD737" s="93"/>
      <c r="CE737" s="93"/>
      <c r="CF737" s="93"/>
      <c r="CG737" s="93"/>
      <c r="CH737" s="93"/>
      <c r="CI737" s="93"/>
      <c r="CJ737" s="93"/>
      <c r="CK737" s="93"/>
    </row>
    <row r="738" spans="5:89" s="2" customFormat="1" x14ac:dyDescent="0.2">
      <c r="E738" s="410"/>
      <c r="F738" s="2038"/>
      <c r="G738" s="1373"/>
      <c r="I738" s="410"/>
      <c r="J738" s="410"/>
      <c r="K738" s="410"/>
      <c r="L738" s="410"/>
      <c r="M738" s="410"/>
      <c r="N738" s="410"/>
      <c r="O738" s="410"/>
      <c r="BO738" s="93"/>
      <c r="BP738" s="93"/>
      <c r="BQ738" s="93"/>
      <c r="BR738" s="93"/>
      <c r="BS738" s="93"/>
      <c r="BT738" s="93"/>
      <c r="BU738" s="93"/>
      <c r="BV738" s="93"/>
      <c r="BW738" s="93"/>
      <c r="BX738" s="93"/>
      <c r="BY738" s="93"/>
      <c r="BZ738" s="93"/>
      <c r="CA738" s="93"/>
      <c r="CB738" s="93"/>
      <c r="CC738" s="93"/>
      <c r="CD738" s="93"/>
      <c r="CE738" s="93"/>
      <c r="CF738" s="93"/>
      <c r="CG738" s="93"/>
      <c r="CH738" s="93"/>
      <c r="CI738" s="93"/>
      <c r="CJ738" s="93"/>
      <c r="CK738" s="93"/>
    </row>
    <row r="739" spans="5:89" s="2" customFormat="1" x14ac:dyDescent="0.2">
      <c r="E739" s="410"/>
      <c r="F739" s="2038"/>
      <c r="G739" s="1373"/>
      <c r="I739" s="410"/>
      <c r="J739" s="410"/>
      <c r="K739" s="410"/>
      <c r="L739" s="410"/>
      <c r="M739" s="410"/>
      <c r="N739" s="410"/>
      <c r="O739" s="410"/>
      <c r="BO739" s="93"/>
      <c r="BP739" s="93"/>
      <c r="BQ739" s="93"/>
      <c r="BR739" s="93"/>
      <c r="BS739" s="93"/>
      <c r="BT739" s="93"/>
      <c r="BU739" s="93"/>
      <c r="BV739" s="93"/>
      <c r="BW739" s="93"/>
      <c r="BX739" s="93"/>
      <c r="BY739" s="93"/>
      <c r="BZ739" s="93"/>
      <c r="CA739" s="93"/>
      <c r="CB739" s="93"/>
      <c r="CC739" s="93"/>
      <c r="CD739" s="93"/>
      <c r="CE739" s="93"/>
      <c r="CF739" s="93"/>
      <c r="CG739" s="93"/>
      <c r="CH739" s="93"/>
      <c r="CI739" s="93"/>
      <c r="CJ739" s="93"/>
      <c r="CK739" s="93"/>
    </row>
    <row r="740" spans="5:89" s="2" customFormat="1" x14ac:dyDescent="0.2">
      <c r="E740" s="410"/>
      <c r="F740" s="2038"/>
      <c r="G740" s="1373"/>
      <c r="I740" s="410"/>
      <c r="J740" s="410"/>
      <c r="K740" s="410"/>
      <c r="L740" s="410"/>
      <c r="M740" s="410"/>
      <c r="N740" s="410"/>
      <c r="O740" s="410"/>
      <c r="BO740" s="93"/>
      <c r="BP740" s="93"/>
      <c r="BQ740" s="93"/>
      <c r="BR740" s="93"/>
      <c r="BS740" s="93"/>
      <c r="BT740" s="93"/>
      <c r="BU740" s="93"/>
      <c r="BV740" s="93"/>
      <c r="BW740" s="93"/>
      <c r="BX740" s="93"/>
      <c r="BY740" s="93"/>
      <c r="BZ740" s="93"/>
      <c r="CA740" s="93"/>
      <c r="CB740" s="93"/>
      <c r="CC740" s="93"/>
      <c r="CD740" s="93"/>
      <c r="CE740" s="93"/>
      <c r="CF740" s="93"/>
      <c r="CG740" s="93"/>
      <c r="CH740" s="93"/>
      <c r="CI740" s="93"/>
      <c r="CJ740" s="93"/>
      <c r="CK740" s="93"/>
    </row>
    <row r="741" spans="5:89" s="2" customFormat="1" x14ac:dyDescent="0.2">
      <c r="E741" s="410"/>
      <c r="F741" s="2038"/>
      <c r="G741" s="1373"/>
      <c r="I741" s="410"/>
      <c r="J741" s="410"/>
      <c r="K741" s="410"/>
      <c r="L741" s="410"/>
      <c r="M741" s="410"/>
      <c r="N741" s="410"/>
      <c r="O741" s="410"/>
      <c r="BO741" s="93"/>
      <c r="BP741" s="93"/>
      <c r="BQ741" s="93"/>
      <c r="BR741" s="93"/>
      <c r="BS741" s="93"/>
      <c r="BT741" s="93"/>
      <c r="BU741" s="93"/>
      <c r="BV741" s="93"/>
      <c r="BW741" s="93"/>
      <c r="BX741" s="93"/>
      <c r="BY741" s="93"/>
      <c r="BZ741" s="93"/>
      <c r="CA741" s="93"/>
      <c r="CB741" s="93"/>
      <c r="CC741" s="93"/>
      <c r="CD741" s="93"/>
      <c r="CE741" s="93"/>
      <c r="CF741" s="93"/>
      <c r="CG741" s="93"/>
      <c r="CH741" s="93"/>
      <c r="CI741" s="93"/>
      <c r="CJ741" s="93"/>
      <c r="CK741" s="93"/>
    </row>
    <row r="742" spans="5:89" s="2" customFormat="1" x14ac:dyDescent="0.2">
      <c r="E742" s="410"/>
      <c r="F742" s="2038"/>
      <c r="G742" s="1373"/>
      <c r="I742" s="410"/>
      <c r="J742" s="410"/>
      <c r="K742" s="410"/>
      <c r="L742" s="410"/>
      <c r="M742" s="410"/>
      <c r="N742" s="410"/>
      <c r="O742" s="410"/>
      <c r="BO742" s="93"/>
      <c r="BP742" s="93"/>
      <c r="BQ742" s="93"/>
      <c r="BR742" s="93"/>
      <c r="BS742" s="93"/>
      <c r="BT742" s="93"/>
      <c r="BU742" s="93"/>
      <c r="BV742" s="93"/>
      <c r="BW742" s="93"/>
      <c r="BX742" s="93"/>
      <c r="BY742" s="93"/>
      <c r="BZ742" s="93"/>
      <c r="CA742" s="93"/>
      <c r="CB742" s="93"/>
      <c r="CC742" s="93"/>
      <c r="CD742" s="93"/>
      <c r="CE742" s="93"/>
      <c r="CF742" s="93"/>
      <c r="CG742" s="93"/>
      <c r="CH742" s="93"/>
      <c r="CI742" s="93"/>
      <c r="CJ742" s="93"/>
      <c r="CK742" s="93"/>
    </row>
    <row r="743" spans="5:89" s="2" customFormat="1" x14ac:dyDescent="0.2">
      <c r="E743" s="410"/>
      <c r="F743" s="2038"/>
      <c r="G743" s="1373"/>
      <c r="I743" s="410"/>
      <c r="J743" s="410"/>
      <c r="K743" s="410"/>
      <c r="L743" s="410"/>
      <c r="M743" s="410"/>
      <c r="N743" s="410"/>
      <c r="O743" s="410"/>
      <c r="BO743" s="93"/>
      <c r="BP743" s="93"/>
      <c r="BQ743" s="93"/>
      <c r="BR743" s="93"/>
      <c r="BS743" s="93"/>
      <c r="BT743" s="93"/>
      <c r="BU743" s="93"/>
      <c r="BV743" s="93"/>
      <c r="BW743" s="93"/>
      <c r="BX743" s="93"/>
      <c r="BY743" s="93"/>
      <c r="BZ743" s="93"/>
      <c r="CA743" s="93"/>
      <c r="CB743" s="93"/>
      <c r="CC743" s="93"/>
      <c r="CD743" s="93"/>
      <c r="CE743" s="93"/>
      <c r="CF743" s="93"/>
      <c r="CG743" s="93"/>
      <c r="CH743" s="93"/>
      <c r="CI743" s="93"/>
      <c r="CJ743" s="93"/>
      <c r="CK743" s="93"/>
    </row>
    <row r="744" spans="5:89" s="2" customFormat="1" x14ac:dyDescent="0.2">
      <c r="E744" s="410"/>
      <c r="F744" s="2038"/>
      <c r="G744" s="1373"/>
      <c r="I744" s="410"/>
      <c r="J744" s="410"/>
      <c r="K744" s="410"/>
      <c r="L744" s="410"/>
      <c r="M744" s="410"/>
      <c r="N744" s="410"/>
      <c r="O744" s="410"/>
      <c r="BO744" s="93"/>
      <c r="BP744" s="93"/>
      <c r="BQ744" s="93"/>
      <c r="BR744" s="93"/>
      <c r="BS744" s="93"/>
      <c r="BT744" s="93"/>
      <c r="BU744" s="93"/>
      <c r="BV744" s="93"/>
      <c r="BW744" s="93"/>
      <c r="BX744" s="93"/>
      <c r="BY744" s="93"/>
      <c r="BZ744" s="93"/>
      <c r="CA744" s="93"/>
      <c r="CB744" s="93"/>
      <c r="CC744" s="93"/>
      <c r="CD744" s="93"/>
      <c r="CE744" s="93"/>
      <c r="CF744" s="93"/>
      <c r="CG744" s="93"/>
      <c r="CH744" s="93"/>
      <c r="CI744" s="93"/>
      <c r="CJ744" s="93"/>
      <c r="CK744" s="93"/>
    </row>
    <row r="745" spans="5:89" s="2" customFormat="1" x14ac:dyDescent="0.2">
      <c r="E745" s="410"/>
      <c r="F745" s="2038"/>
      <c r="G745" s="1373"/>
      <c r="I745" s="410"/>
      <c r="J745" s="410"/>
      <c r="K745" s="410"/>
      <c r="L745" s="410"/>
      <c r="M745" s="410"/>
      <c r="N745" s="410"/>
      <c r="O745" s="410"/>
      <c r="BO745" s="93"/>
      <c r="BP745" s="93"/>
      <c r="BQ745" s="93"/>
      <c r="BR745" s="93"/>
      <c r="BS745" s="93"/>
      <c r="BT745" s="93"/>
      <c r="BU745" s="93"/>
      <c r="BV745" s="93"/>
      <c r="BW745" s="93"/>
      <c r="BX745" s="93"/>
      <c r="BY745" s="93"/>
      <c r="BZ745" s="93"/>
      <c r="CA745" s="93"/>
      <c r="CB745" s="93"/>
      <c r="CC745" s="93"/>
      <c r="CD745" s="93"/>
      <c r="CE745" s="93"/>
      <c r="CF745" s="93"/>
      <c r="CG745" s="93"/>
      <c r="CH745" s="93"/>
      <c r="CI745" s="93"/>
      <c r="CJ745" s="93"/>
      <c r="CK745" s="93"/>
    </row>
    <row r="746" spans="5:89" s="2" customFormat="1" x14ac:dyDescent="0.2">
      <c r="E746" s="410"/>
      <c r="F746" s="2038"/>
      <c r="G746" s="1373"/>
      <c r="I746" s="410"/>
      <c r="J746" s="410"/>
      <c r="K746" s="410"/>
      <c r="L746" s="410"/>
      <c r="M746" s="410"/>
      <c r="N746" s="410"/>
      <c r="O746" s="410"/>
      <c r="BO746" s="93"/>
      <c r="BP746" s="93"/>
      <c r="BQ746" s="93"/>
      <c r="BR746" s="93"/>
      <c r="BS746" s="93"/>
      <c r="BT746" s="93"/>
      <c r="BU746" s="93"/>
      <c r="BV746" s="93"/>
      <c r="BW746" s="93"/>
      <c r="BX746" s="93"/>
      <c r="BY746" s="93"/>
      <c r="BZ746" s="93"/>
      <c r="CA746" s="93"/>
      <c r="CB746" s="93"/>
      <c r="CC746" s="93"/>
      <c r="CD746" s="93"/>
      <c r="CE746" s="93"/>
      <c r="CF746" s="93"/>
      <c r="CG746" s="93"/>
      <c r="CH746" s="93"/>
      <c r="CI746" s="93"/>
      <c r="CJ746" s="93"/>
      <c r="CK746" s="93"/>
    </row>
    <row r="747" spans="5:89" s="2" customFormat="1" x14ac:dyDescent="0.2">
      <c r="E747" s="410"/>
      <c r="F747" s="2038"/>
      <c r="G747" s="1373"/>
      <c r="I747" s="410"/>
      <c r="J747" s="410"/>
      <c r="K747" s="410"/>
      <c r="L747" s="410"/>
      <c r="M747" s="410"/>
      <c r="N747" s="410"/>
      <c r="O747" s="410"/>
      <c r="BO747" s="93"/>
      <c r="BP747" s="93"/>
      <c r="BQ747" s="93"/>
      <c r="BR747" s="93"/>
      <c r="BS747" s="93"/>
      <c r="BT747" s="93"/>
      <c r="BU747" s="93"/>
      <c r="BV747" s="93"/>
      <c r="BW747" s="93"/>
      <c r="BX747" s="93"/>
      <c r="BY747" s="93"/>
      <c r="BZ747" s="93"/>
      <c r="CA747" s="93"/>
      <c r="CB747" s="93"/>
      <c r="CC747" s="93"/>
      <c r="CD747" s="93"/>
      <c r="CE747" s="93"/>
      <c r="CF747" s="93"/>
      <c r="CG747" s="93"/>
      <c r="CH747" s="93"/>
      <c r="CI747" s="93"/>
      <c r="CJ747" s="93"/>
      <c r="CK747" s="93"/>
    </row>
    <row r="748" spans="5:89" s="2" customFormat="1" x14ac:dyDescent="0.2">
      <c r="E748" s="410"/>
      <c r="F748" s="2038"/>
      <c r="G748" s="1373"/>
      <c r="I748" s="410"/>
      <c r="J748" s="410"/>
      <c r="K748" s="410"/>
      <c r="L748" s="410"/>
      <c r="M748" s="410"/>
      <c r="N748" s="410"/>
      <c r="O748" s="410"/>
      <c r="BO748" s="93"/>
      <c r="BP748" s="93"/>
      <c r="BQ748" s="93"/>
      <c r="BR748" s="93"/>
      <c r="BS748" s="93"/>
      <c r="BT748" s="93"/>
      <c r="BU748" s="93"/>
      <c r="BV748" s="93"/>
      <c r="BW748" s="93"/>
      <c r="BX748" s="93"/>
      <c r="BY748" s="93"/>
      <c r="BZ748" s="93"/>
      <c r="CA748" s="93"/>
      <c r="CB748" s="93"/>
      <c r="CC748" s="93"/>
      <c r="CD748" s="93"/>
      <c r="CE748" s="93"/>
      <c r="CF748" s="93"/>
      <c r="CG748" s="93"/>
      <c r="CH748" s="93"/>
      <c r="CI748" s="93"/>
      <c r="CJ748" s="93"/>
      <c r="CK748" s="93"/>
    </row>
    <row r="749" spans="5:89" s="2" customFormat="1" x14ac:dyDescent="0.2">
      <c r="E749" s="410"/>
      <c r="F749" s="2038"/>
      <c r="G749" s="1373"/>
      <c r="I749" s="410"/>
      <c r="J749" s="410"/>
      <c r="K749" s="410"/>
      <c r="L749" s="410"/>
      <c r="M749" s="410"/>
      <c r="N749" s="410"/>
      <c r="O749" s="410"/>
      <c r="BO749" s="93"/>
      <c r="BP749" s="93"/>
      <c r="BQ749" s="93"/>
      <c r="BR749" s="93"/>
      <c r="BS749" s="93"/>
      <c r="BT749" s="93"/>
      <c r="BU749" s="93"/>
      <c r="BV749" s="93"/>
      <c r="BW749" s="93"/>
      <c r="BX749" s="93"/>
      <c r="BY749" s="93"/>
      <c r="BZ749" s="93"/>
      <c r="CA749" s="93"/>
      <c r="CB749" s="93"/>
      <c r="CC749" s="93"/>
      <c r="CD749" s="93"/>
      <c r="CE749" s="93"/>
      <c r="CF749" s="93"/>
      <c r="CG749" s="93"/>
      <c r="CH749" s="93"/>
      <c r="CI749" s="93"/>
      <c r="CJ749" s="93"/>
      <c r="CK749" s="93"/>
    </row>
    <row r="750" spans="5:89" s="2" customFormat="1" x14ac:dyDescent="0.2">
      <c r="E750" s="410"/>
      <c r="F750" s="2038"/>
      <c r="G750" s="1373"/>
      <c r="I750" s="410"/>
      <c r="J750" s="410"/>
      <c r="K750" s="410"/>
      <c r="L750" s="410"/>
      <c r="M750" s="410"/>
      <c r="N750" s="410"/>
      <c r="O750" s="410"/>
      <c r="BO750" s="93"/>
      <c r="BP750" s="93"/>
      <c r="BQ750" s="93"/>
      <c r="BR750" s="93"/>
      <c r="BS750" s="93"/>
      <c r="BT750" s="93"/>
      <c r="BU750" s="93"/>
      <c r="BV750" s="93"/>
      <c r="BW750" s="93"/>
      <c r="BX750" s="93"/>
      <c r="BY750" s="93"/>
      <c r="BZ750" s="93"/>
      <c r="CA750" s="93"/>
      <c r="CB750" s="93"/>
      <c r="CC750" s="93"/>
      <c r="CD750" s="93"/>
      <c r="CE750" s="93"/>
      <c r="CF750" s="93"/>
      <c r="CG750" s="93"/>
      <c r="CH750" s="93"/>
      <c r="CI750" s="93"/>
      <c r="CJ750" s="93"/>
      <c r="CK750" s="93"/>
    </row>
    <row r="751" spans="5:89" s="2" customFormat="1" x14ac:dyDescent="0.2">
      <c r="E751" s="410"/>
      <c r="F751" s="2038"/>
      <c r="G751" s="1373"/>
      <c r="I751" s="410"/>
      <c r="J751" s="410"/>
      <c r="K751" s="410"/>
      <c r="L751" s="410"/>
      <c r="M751" s="410"/>
      <c r="N751" s="410"/>
      <c r="O751" s="410"/>
      <c r="BO751" s="93"/>
      <c r="BP751" s="93"/>
      <c r="BQ751" s="93"/>
      <c r="BR751" s="93"/>
      <c r="BS751" s="93"/>
      <c r="BT751" s="93"/>
      <c r="BU751" s="93"/>
      <c r="BV751" s="93"/>
      <c r="BW751" s="93"/>
      <c r="BX751" s="93"/>
      <c r="BY751" s="93"/>
      <c r="BZ751" s="93"/>
      <c r="CA751" s="93"/>
      <c r="CB751" s="93"/>
      <c r="CC751" s="93"/>
      <c r="CD751" s="93"/>
      <c r="CE751" s="93"/>
      <c r="CF751" s="93"/>
      <c r="CG751" s="93"/>
      <c r="CH751" s="93"/>
      <c r="CI751" s="93"/>
      <c r="CJ751" s="93"/>
      <c r="CK751" s="93"/>
    </row>
    <row r="752" spans="5:89" s="2" customFormat="1" x14ac:dyDescent="0.2">
      <c r="E752" s="410"/>
      <c r="F752" s="2038"/>
      <c r="G752" s="1373"/>
      <c r="I752" s="410"/>
      <c r="J752" s="410"/>
      <c r="K752" s="410"/>
      <c r="L752" s="410"/>
      <c r="M752" s="410"/>
      <c r="N752" s="410"/>
      <c r="O752" s="410"/>
      <c r="BO752" s="93"/>
      <c r="BP752" s="93"/>
      <c r="BQ752" s="93"/>
      <c r="BR752" s="93"/>
      <c r="BS752" s="93"/>
      <c r="BT752" s="93"/>
      <c r="BU752" s="93"/>
      <c r="BV752" s="93"/>
      <c r="BW752" s="93"/>
      <c r="BX752" s="93"/>
      <c r="BY752" s="93"/>
      <c r="BZ752" s="93"/>
      <c r="CA752" s="93"/>
      <c r="CB752" s="93"/>
      <c r="CC752" s="93"/>
      <c r="CD752" s="93"/>
      <c r="CE752" s="93"/>
      <c r="CF752" s="93"/>
      <c r="CG752" s="93"/>
      <c r="CH752" s="93"/>
      <c r="CI752" s="93"/>
      <c r="CJ752" s="93"/>
      <c r="CK752" s="93"/>
    </row>
    <row r="753" spans="5:89" s="2" customFormat="1" x14ac:dyDescent="0.2">
      <c r="E753" s="410"/>
      <c r="F753" s="2038"/>
      <c r="G753" s="1373"/>
      <c r="I753" s="410"/>
      <c r="J753" s="410"/>
      <c r="K753" s="410"/>
      <c r="L753" s="410"/>
      <c r="M753" s="410"/>
      <c r="N753" s="410"/>
      <c r="O753" s="410"/>
      <c r="BO753" s="93"/>
      <c r="BP753" s="93"/>
      <c r="BQ753" s="93"/>
      <c r="BR753" s="93"/>
      <c r="BS753" s="93"/>
      <c r="BT753" s="93"/>
      <c r="BU753" s="93"/>
      <c r="BV753" s="93"/>
      <c r="BW753" s="93"/>
      <c r="BX753" s="93"/>
      <c r="BY753" s="93"/>
      <c r="BZ753" s="93"/>
      <c r="CA753" s="93"/>
      <c r="CB753" s="93"/>
      <c r="CC753" s="93"/>
      <c r="CD753" s="93"/>
      <c r="CE753" s="93"/>
      <c r="CF753" s="93"/>
      <c r="CG753" s="93"/>
      <c r="CH753" s="93"/>
      <c r="CI753" s="93"/>
      <c r="CJ753" s="93"/>
      <c r="CK753" s="93"/>
    </row>
    <row r="754" spans="5:89" s="2" customFormat="1" x14ac:dyDescent="0.2">
      <c r="E754" s="410"/>
      <c r="F754" s="2038"/>
      <c r="G754" s="1373"/>
      <c r="I754" s="410"/>
      <c r="J754" s="410"/>
      <c r="K754" s="410"/>
      <c r="L754" s="410"/>
      <c r="M754" s="410"/>
      <c r="N754" s="410"/>
      <c r="O754" s="410"/>
      <c r="BO754" s="93"/>
      <c r="BP754" s="93"/>
      <c r="BQ754" s="93"/>
      <c r="BR754" s="93"/>
      <c r="BS754" s="93"/>
      <c r="BT754" s="93"/>
      <c r="BU754" s="93"/>
      <c r="BV754" s="93"/>
      <c r="BW754" s="93"/>
      <c r="BX754" s="93"/>
      <c r="BY754" s="93"/>
      <c r="BZ754" s="93"/>
      <c r="CA754" s="93"/>
      <c r="CB754" s="93"/>
      <c r="CC754" s="93"/>
      <c r="CD754" s="93"/>
      <c r="CE754" s="93"/>
      <c r="CF754" s="93"/>
      <c r="CG754" s="93"/>
      <c r="CH754" s="93"/>
      <c r="CI754" s="93"/>
      <c r="CJ754" s="93"/>
      <c r="CK754" s="93"/>
    </row>
    <row r="755" spans="5:89" s="2" customFormat="1" x14ac:dyDescent="0.2">
      <c r="E755" s="410"/>
      <c r="F755" s="2038"/>
      <c r="G755" s="1373"/>
      <c r="I755" s="410"/>
      <c r="J755" s="410"/>
      <c r="K755" s="410"/>
      <c r="L755" s="410"/>
      <c r="M755" s="410"/>
      <c r="N755" s="410"/>
      <c r="O755" s="410"/>
      <c r="BO755" s="93"/>
      <c r="BP755" s="93"/>
      <c r="BQ755" s="93"/>
      <c r="BR755" s="93"/>
      <c r="BS755" s="93"/>
      <c r="BT755" s="93"/>
      <c r="BU755" s="93"/>
      <c r="BV755" s="93"/>
      <c r="BW755" s="93"/>
      <c r="BX755" s="93"/>
      <c r="BY755" s="93"/>
      <c r="BZ755" s="93"/>
      <c r="CA755" s="93"/>
      <c r="CB755" s="93"/>
      <c r="CC755" s="93"/>
      <c r="CD755" s="93"/>
      <c r="CE755" s="93"/>
      <c r="CF755" s="93"/>
      <c r="CG755" s="93"/>
      <c r="CH755" s="93"/>
      <c r="CI755" s="93"/>
      <c r="CJ755" s="93"/>
      <c r="CK755" s="93"/>
    </row>
    <row r="756" spans="5:89" s="2" customFormat="1" x14ac:dyDescent="0.2">
      <c r="E756" s="410"/>
      <c r="F756" s="2038"/>
      <c r="G756" s="1373"/>
      <c r="I756" s="410"/>
      <c r="J756" s="410"/>
      <c r="K756" s="410"/>
      <c r="L756" s="410"/>
      <c r="M756" s="410"/>
      <c r="N756" s="410"/>
      <c r="O756" s="410"/>
      <c r="BO756" s="93"/>
      <c r="BP756" s="93"/>
      <c r="BQ756" s="93"/>
      <c r="BR756" s="93"/>
      <c r="BS756" s="93"/>
      <c r="BT756" s="93"/>
      <c r="BU756" s="93"/>
      <c r="BV756" s="93"/>
      <c r="BW756" s="93"/>
      <c r="BX756" s="93"/>
      <c r="BY756" s="93"/>
      <c r="BZ756" s="93"/>
      <c r="CA756" s="93"/>
      <c r="CB756" s="93"/>
      <c r="CC756" s="93"/>
      <c r="CD756" s="93"/>
      <c r="CE756" s="93"/>
      <c r="CF756" s="93"/>
      <c r="CG756" s="93"/>
      <c r="CH756" s="93"/>
      <c r="CI756" s="93"/>
      <c r="CJ756" s="93"/>
      <c r="CK756" s="93"/>
    </row>
    <row r="757" spans="5:89" s="2" customFormat="1" x14ac:dyDescent="0.2">
      <c r="E757" s="410"/>
      <c r="F757" s="2038"/>
      <c r="G757" s="1373"/>
      <c r="I757" s="410"/>
      <c r="J757" s="410"/>
      <c r="K757" s="410"/>
      <c r="L757" s="410"/>
      <c r="M757" s="410"/>
      <c r="N757" s="410"/>
      <c r="O757" s="410"/>
      <c r="BO757" s="93"/>
      <c r="BP757" s="93"/>
      <c r="BQ757" s="93"/>
      <c r="BR757" s="93"/>
      <c r="BS757" s="93"/>
      <c r="BT757" s="93"/>
      <c r="BU757" s="93"/>
      <c r="BV757" s="93"/>
      <c r="BW757" s="93"/>
      <c r="BX757" s="93"/>
      <c r="BY757" s="93"/>
      <c r="BZ757" s="93"/>
      <c r="CA757" s="93"/>
      <c r="CB757" s="93"/>
      <c r="CC757" s="93"/>
      <c r="CD757" s="93"/>
      <c r="CE757" s="93"/>
      <c r="CF757" s="93"/>
      <c r="CG757" s="93"/>
      <c r="CH757" s="93"/>
      <c r="CI757" s="93"/>
      <c r="CJ757" s="93"/>
      <c r="CK757" s="93"/>
    </row>
    <row r="758" spans="5:89" s="2" customFormat="1" x14ac:dyDescent="0.2">
      <c r="E758" s="410"/>
      <c r="F758" s="2038"/>
      <c r="G758" s="1373"/>
      <c r="I758" s="410"/>
      <c r="J758" s="410"/>
      <c r="K758" s="410"/>
      <c r="L758" s="410"/>
      <c r="M758" s="410"/>
      <c r="N758" s="410"/>
      <c r="O758" s="410"/>
      <c r="BO758" s="93"/>
      <c r="BP758" s="93"/>
      <c r="BQ758" s="93"/>
      <c r="BR758" s="93"/>
      <c r="BS758" s="93"/>
      <c r="BT758" s="93"/>
      <c r="BU758" s="93"/>
      <c r="BV758" s="93"/>
      <c r="BW758" s="93"/>
      <c r="BX758" s="93"/>
      <c r="BY758" s="93"/>
      <c r="BZ758" s="93"/>
      <c r="CA758" s="93"/>
      <c r="CB758" s="93"/>
      <c r="CC758" s="93"/>
      <c r="CD758" s="93"/>
      <c r="CE758" s="93"/>
      <c r="CF758" s="93"/>
      <c r="CG758" s="93"/>
      <c r="CH758" s="93"/>
      <c r="CI758" s="93"/>
      <c r="CJ758" s="93"/>
      <c r="CK758" s="93"/>
    </row>
    <row r="759" spans="5:89" s="2" customFormat="1" x14ac:dyDescent="0.2">
      <c r="E759" s="410"/>
      <c r="F759" s="2038"/>
      <c r="G759" s="1373"/>
      <c r="I759" s="410"/>
      <c r="J759" s="410"/>
      <c r="K759" s="410"/>
      <c r="L759" s="410"/>
      <c r="M759" s="410"/>
      <c r="N759" s="410"/>
      <c r="O759" s="410"/>
      <c r="BO759" s="93"/>
      <c r="BP759" s="93"/>
      <c r="BQ759" s="93"/>
      <c r="BR759" s="93"/>
      <c r="BS759" s="93"/>
      <c r="BT759" s="93"/>
      <c r="BU759" s="93"/>
      <c r="BV759" s="93"/>
      <c r="BW759" s="93"/>
      <c r="BX759" s="93"/>
      <c r="BY759" s="93"/>
      <c r="BZ759" s="93"/>
      <c r="CA759" s="93"/>
      <c r="CB759" s="93"/>
      <c r="CC759" s="93"/>
      <c r="CD759" s="93"/>
      <c r="CE759" s="93"/>
      <c r="CF759" s="93"/>
      <c r="CG759" s="93"/>
      <c r="CH759" s="93"/>
      <c r="CI759" s="93"/>
      <c r="CJ759" s="93"/>
      <c r="CK759" s="93"/>
    </row>
    <row r="760" spans="5:89" s="2" customFormat="1" x14ac:dyDescent="0.2">
      <c r="E760" s="410"/>
      <c r="F760" s="2038"/>
      <c r="G760" s="1373"/>
      <c r="I760" s="410"/>
      <c r="J760" s="410"/>
      <c r="K760" s="410"/>
      <c r="L760" s="410"/>
      <c r="M760" s="410"/>
      <c r="N760" s="410"/>
      <c r="O760" s="410"/>
      <c r="BO760" s="93"/>
      <c r="BP760" s="93"/>
      <c r="BQ760" s="93"/>
      <c r="BR760" s="93"/>
      <c r="BS760" s="93"/>
      <c r="BT760" s="93"/>
      <c r="BU760" s="93"/>
      <c r="BV760" s="93"/>
      <c r="BW760" s="93"/>
      <c r="BX760" s="93"/>
      <c r="BY760" s="93"/>
      <c r="BZ760" s="93"/>
      <c r="CA760" s="93"/>
      <c r="CB760" s="93"/>
      <c r="CC760" s="93"/>
      <c r="CD760" s="93"/>
      <c r="CE760" s="93"/>
      <c r="CF760" s="93"/>
      <c r="CG760" s="93"/>
      <c r="CH760" s="93"/>
      <c r="CI760" s="93"/>
      <c r="CJ760" s="93"/>
      <c r="CK760" s="93"/>
    </row>
    <row r="761" spans="5:89" s="2" customFormat="1" x14ac:dyDescent="0.2">
      <c r="E761" s="410"/>
      <c r="F761" s="2038"/>
      <c r="G761" s="1373"/>
      <c r="I761" s="410"/>
      <c r="J761" s="410"/>
      <c r="K761" s="410"/>
      <c r="L761" s="410"/>
      <c r="M761" s="410"/>
      <c r="N761" s="410"/>
      <c r="O761" s="410"/>
      <c r="BO761" s="93"/>
      <c r="BP761" s="93"/>
      <c r="BQ761" s="93"/>
      <c r="BR761" s="93"/>
      <c r="BS761" s="93"/>
      <c r="BT761" s="93"/>
      <c r="BU761" s="93"/>
      <c r="BV761" s="93"/>
      <c r="BW761" s="93"/>
      <c r="BX761" s="93"/>
      <c r="BY761" s="93"/>
      <c r="BZ761" s="93"/>
      <c r="CA761" s="93"/>
      <c r="CB761" s="93"/>
      <c r="CC761" s="93"/>
      <c r="CD761" s="93"/>
      <c r="CE761" s="93"/>
      <c r="CF761" s="93"/>
      <c r="CG761" s="93"/>
      <c r="CH761" s="93"/>
      <c r="CI761" s="93"/>
      <c r="CJ761" s="93"/>
      <c r="CK761" s="93"/>
    </row>
    <row r="762" spans="5:89" s="2" customFormat="1" x14ac:dyDescent="0.2">
      <c r="E762" s="410"/>
      <c r="F762" s="2038"/>
      <c r="G762" s="1373"/>
      <c r="I762" s="410"/>
      <c r="J762" s="410"/>
      <c r="K762" s="410"/>
      <c r="L762" s="410"/>
      <c r="M762" s="410"/>
      <c r="N762" s="410"/>
      <c r="O762" s="410"/>
      <c r="BO762" s="93"/>
      <c r="BP762" s="93"/>
      <c r="BQ762" s="93"/>
      <c r="BR762" s="93"/>
      <c r="BS762" s="93"/>
      <c r="BT762" s="93"/>
      <c r="BU762" s="93"/>
      <c r="BV762" s="93"/>
      <c r="BW762" s="93"/>
      <c r="BX762" s="93"/>
      <c r="BY762" s="93"/>
      <c r="BZ762" s="93"/>
      <c r="CA762" s="93"/>
      <c r="CB762" s="93"/>
      <c r="CC762" s="93"/>
      <c r="CD762" s="93"/>
      <c r="CE762" s="93"/>
      <c r="CF762" s="93"/>
      <c r="CG762" s="93"/>
      <c r="CH762" s="93"/>
      <c r="CI762" s="93"/>
      <c r="CJ762" s="93"/>
      <c r="CK762" s="93"/>
    </row>
    <row r="763" spans="5:89" s="2" customFormat="1" x14ac:dyDescent="0.2">
      <c r="E763" s="410"/>
      <c r="F763" s="2038"/>
      <c r="G763" s="1373"/>
      <c r="I763" s="410"/>
      <c r="J763" s="410"/>
      <c r="K763" s="410"/>
      <c r="L763" s="410"/>
      <c r="M763" s="410"/>
      <c r="N763" s="410"/>
      <c r="O763" s="410"/>
      <c r="BO763" s="93"/>
      <c r="BP763" s="93"/>
      <c r="BQ763" s="93"/>
      <c r="BR763" s="93"/>
      <c r="BS763" s="93"/>
      <c r="BT763" s="93"/>
      <c r="BU763" s="93"/>
      <c r="BV763" s="93"/>
      <c r="BW763" s="93"/>
      <c r="BX763" s="93"/>
      <c r="BY763" s="93"/>
      <c r="BZ763" s="93"/>
      <c r="CA763" s="93"/>
      <c r="CB763" s="93"/>
      <c r="CC763" s="93"/>
      <c r="CD763" s="93"/>
      <c r="CE763" s="93"/>
      <c r="CF763" s="93"/>
      <c r="CG763" s="93"/>
      <c r="CH763" s="93"/>
      <c r="CI763" s="93"/>
      <c r="CJ763" s="93"/>
      <c r="CK763" s="93"/>
    </row>
    <row r="764" spans="5:89" s="2" customFormat="1" x14ac:dyDescent="0.2">
      <c r="E764" s="410"/>
      <c r="F764" s="2038"/>
      <c r="G764" s="1373"/>
      <c r="I764" s="410"/>
      <c r="J764" s="410"/>
      <c r="K764" s="410"/>
      <c r="L764" s="410"/>
      <c r="M764" s="410"/>
      <c r="N764" s="410"/>
      <c r="O764" s="410"/>
      <c r="BO764" s="93"/>
      <c r="BP764" s="93"/>
      <c r="BQ764" s="93"/>
      <c r="BR764" s="93"/>
      <c r="BS764" s="93"/>
      <c r="BT764" s="93"/>
      <c r="BU764" s="93"/>
      <c r="BV764" s="93"/>
      <c r="BW764" s="93"/>
      <c r="BX764" s="93"/>
      <c r="BY764" s="93"/>
      <c r="BZ764" s="93"/>
      <c r="CA764" s="93"/>
      <c r="CB764" s="93"/>
      <c r="CC764" s="93"/>
      <c r="CD764" s="93"/>
      <c r="CE764" s="93"/>
      <c r="CF764" s="93"/>
      <c r="CG764" s="93"/>
      <c r="CH764" s="93"/>
      <c r="CI764" s="93"/>
      <c r="CJ764" s="93"/>
      <c r="CK764" s="93"/>
    </row>
    <row r="765" spans="5:89" s="2" customFormat="1" x14ac:dyDescent="0.2">
      <c r="E765" s="410"/>
      <c r="F765" s="2038"/>
      <c r="G765" s="1373"/>
      <c r="I765" s="410"/>
      <c r="J765" s="410"/>
      <c r="K765" s="410"/>
      <c r="L765" s="410"/>
      <c r="M765" s="410"/>
      <c r="N765" s="410"/>
      <c r="O765" s="410"/>
      <c r="BO765" s="93"/>
      <c r="BP765" s="93"/>
      <c r="BQ765" s="93"/>
      <c r="BR765" s="93"/>
      <c r="BS765" s="93"/>
      <c r="BT765" s="93"/>
      <c r="BU765" s="93"/>
      <c r="BV765" s="93"/>
      <c r="BW765" s="93"/>
      <c r="BX765" s="93"/>
      <c r="BY765" s="93"/>
      <c r="BZ765" s="93"/>
      <c r="CA765" s="93"/>
      <c r="CB765" s="93"/>
      <c r="CC765" s="93"/>
      <c r="CD765" s="93"/>
      <c r="CE765" s="93"/>
      <c r="CF765" s="93"/>
      <c r="CG765" s="93"/>
      <c r="CH765" s="93"/>
      <c r="CI765" s="93"/>
      <c r="CJ765" s="93"/>
      <c r="CK765" s="93"/>
    </row>
    <row r="766" spans="5:89" s="2" customFormat="1" x14ac:dyDescent="0.2">
      <c r="E766" s="410"/>
      <c r="F766" s="2038"/>
      <c r="G766" s="1373"/>
      <c r="I766" s="410"/>
      <c r="J766" s="410"/>
      <c r="K766" s="410"/>
      <c r="L766" s="410"/>
      <c r="M766" s="410"/>
      <c r="N766" s="410"/>
      <c r="O766" s="410"/>
      <c r="BO766" s="93"/>
      <c r="BP766" s="93"/>
      <c r="BQ766" s="93"/>
      <c r="BR766" s="93"/>
      <c r="BS766" s="93"/>
      <c r="BT766" s="93"/>
      <c r="BU766" s="93"/>
      <c r="BV766" s="93"/>
      <c r="BW766" s="93"/>
      <c r="BX766" s="93"/>
      <c r="BY766" s="93"/>
      <c r="BZ766" s="93"/>
      <c r="CA766" s="93"/>
      <c r="CB766" s="93"/>
      <c r="CC766" s="93"/>
      <c r="CD766" s="93"/>
      <c r="CE766" s="93"/>
      <c r="CF766" s="93"/>
      <c r="CG766" s="93"/>
      <c r="CH766" s="93"/>
      <c r="CI766" s="93"/>
      <c r="CJ766" s="93"/>
      <c r="CK766" s="93"/>
    </row>
    <row r="767" spans="5:89" s="2" customFormat="1" x14ac:dyDescent="0.2">
      <c r="E767" s="410"/>
      <c r="F767" s="2038"/>
      <c r="G767" s="1373"/>
      <c r="I767" s="410"/>
      <c r="J767" s="410"/>
      <c r="K767" s="410"/>
      <c r="L767" s="410"/>
      <c r="M767" s="410"/>
      <c r="N767" s="410"/>
      <c r="O767" s="410"/>
      <c r="BO767" s="93"/>
      <c r="BP767" s="93"/>
      <c r="BQ767" s="93"/>
      <c r="BR767" s="93"/>
      <c r="BS767" s="93"/>
      <c r="BT767" s="93"/>
      <c r="BU767" s="93"/>
      <c r="BV767" s="93"/>
      <c r="BW767" s="93"/>
      <c r="BX767" s="93"/>
      <c r="BY767" s="93"/>
      <c r="BZ767" s="93"/>
      <c r="CA767" s="93"/>
      <c r="CB767" s="93"/>
      <c r="CC767" s="93"/>
      <c r="CD767" s="93"/>
      <c r="CE767" s="93"/>
      <c r="CF767" s="93"/>
      <c r="CG767" s="93"/>
      <c r="CH767" s="93"/>
      <c r="CI767" s="93"/>
      <c r="CJ767" s="93"/>
      <c r="CK767" s="93"/>
    </row>
    <row r="768" spans="5:89" s="2" customFormat="1" x14ac:dyDescent="0.2">
      <c r="E768" s="410"/>
      <c r="F768" s="2038"/>
      <c r="G768" s="1373"/>
      <c r="I768" s="410"/>
      <c r="J768" s="410"/>
      <c r="K768" s="410"/>
      <c r="L768" s="410"/>
      <c r="M768" s="410"/>
      <c r="N768" s="410"/>
      <c r="O768" s="410"/>
      <c r="BO768" s="93"/>
      <c r="BP768" s="93"/>
      <c r="BQ768" s="93"/>
      <c r="BR768" s="93"/>
      <c r="BS768" s="93"/>
      <c r="BT768" s="93"/>
      <c r="BU768" s="93"/>
      <c r="BV768" s="93"/>
      <c r="BW768" s="93"/>
      <c r="BX768" s="93"/>
      <c r="BY768" s="93"/>
      <c r="BZ768" s="93"/>
      <c r="CA768" s="93"/>
      <c r="CB768" s="93"/>
      <c r="CC768" s="93"/>
      <c r="CD768" s="93"/>
      <c r="CE768" s="93"/>
      <c r="CF768" s="93"/>
      <c r="CG768" s="93"/>
      <c r="CH768" s="93"/>
      <c r="CI768" s="93"/>
      <c r="CJ768" s="93"/>
      <c r="CK768" s="93"/>
    </row>
    <row r="769" spans="5:89" s="2" customFormat="1" x14ac:dyDescent="0.2">
      <c r="E769" s="410"/>
      <c r="F769" s="2038"/>
      <c r="G769" s="1373"/>
      <c r="I769" s="410"/>
      <c r="J769" s="410"/>
      <c r="K769" s="410"/>
      <c r="L769" s="410"/>
      <c r="M769" s="410"/>
      <c r="N769" s="410"/>
      <c r="O769" s="410"/>
      <c r="BO769" s="93"/>
      <c r="BP769" s="93"/>
      <c r="BQ769" s="93"/>
      <c r="BR769" s="93"/>
      <c r="BS769" s="93"/>
      <c r="BT769" s="93"/>
      <c r="BU769" s="93"/>
      <c r="BV769" s="93"/>
      <c r="BW769" s="93"/>
      <c r="BX769" s="93"/>
      <c r="BY769" s="93"/>
      <c r="BZ769" s="93"/>
      <c r="CA769" s="93"/>
      <c r="CB769" s="93"/>
      <c r="CC769" s="93"/>
      <c r="CD769" s="93"/>
      <c r="CE769" s="93"/>
      <c r="CF769" s="93"/>
      <c r="CG769" s="93"/>
      <c r="CH769" s="93"/>
      <c r="CI769" s="93"/>
      <c r="CJ769" s="93"/>
      <c r="CK769" s="93"/>
    </row>
    <row r="770" spans="5:89" s="2" customFormat="1" x14ac:dyDescent="0.2">
      <c r="E770" s="410"/>
      <c r="F770" s="2038"/>
      <c r="G770" s="1373"/>
      <c r="I770" s="410"/>
      <c r="J770" s="410"/>
      <c r="K770" s="410"/>
      <c r="L770" s="410"/>
      <c r="M770" s="410"/>
      <c r="N770" s="410"/>
      <c r="O770" s="410"/>
      <c r="BO770" s="93"/>
      <c r="BP770" s="93"/>
      <c r="BQ770" s="93"/>
      <c r="BR770" s="93"/>
      <c r="BS770" s="93"/>
      <c r="BT770" s="93"/>
      <c r="BU770" s="93"/>
      <c r="BV770" s="93"/>
      <c r="BW770" s="93"/>
      <c r="BX770" s="93"/>
      <c r="BY770" s="93"/>
      <c r="BZ770" s="93"/>
      <c r="CA770" s="93"/>
      <c r="CB770" s="93"/>
      <c r="CC770" s="93"/>
      <c r="CD770" s="93"/>
      <c r="CE770" s="93"/>
      <c r="CF770" s="93"/>
      <c r="CG770" s="93"/>
      <c r="CH770" s="93"/>
      <c r="CI770" s="93"/>
      <c r="CJ770" s="93"/>
      <c r="CK770" s="93"/>
    </row>
    <row r="771" spans="5:89" s="2" customFormat="1" x14ac:dyDescent="0.2">
      <c r="E771" s="410"/>
      <c r="F771" s="2038"/>
      <c r="G771" s="1373"/>
      <c r="I771" s="410"/>
      <c r="J771" s="410"/>
      <c r="K771" s="410"/>
      <c r="L771" s="410"/>
      <c r="M771" s="410"/>
      <c r="N771" s="410"/>
      <c r="O771" s="410"/>
      <c r="BO771" s="93"/>
      <c r="BP771" s="93"/>
      <c r="BQ771" s="93"/>
      <c r="BR771" s="93"/>
      <c r="BS771" s="93"/>
      <c r="BT771" s="93"/>
      <c r="BU771" s="93"/>
      <c r="BV771" s="93"/>
      <c r="BW771" s="93"/>
      <c r="BX771" s="93"/>
      <c r="BY771" s="93"/>
      <c r="BZ771" s="93"/>
      <c r="CA771" s="93"/>
      <c r="CB771" s="93"/>
      <c r="CC771" s="93"/>
      <c r="CD771" s="93"/>
      <c r="CE771" s="93"/>
      <c r="CF771" s="93"/>
      <c r="CG771" s="93"/>
      <c r="CH771" s="93"/>
      <c r="CI771" s="93"/>
      <c r="CJ771" s="93"/>
      <c r="CK771" s="93"/>
    </row>
    <row r="772" spans="5:89" s="2" customFormat="1" x14ac:dyDescent="0.2">
      <c r="E772" s="410"/>
      <c r="F772" s="2038"/>
      <c r="G772" s="1373"/>
      <c r="I772" s="410"/>
      <c r="J772" s="410"/>
      <c r="K772" s="410"/>
      <c r="L772" s="410"/>
      <c r="M772" s="410"/>
      <c r="N772" s="410"/>
      <c r="O772" s="410"/>
      <c r="BO772" s="93"/>
      <c r="BP772" s="93"/>
      <c r="BQ772" s="93"/>
      <c r="BR772" s="93"/>
      <c r="BS772" s="93"/>
      <c r="BT772" s="93"/>
      <c r="BU772" s="93"/>
      <c r="BV772" s="93"/>
      <c r="BW772" s="93"/>
      <c r="BX772" s="93"/>
      <c r="BY772" s="93"/>
      <c r="BZ772" s="93"/>
      <c r="CA772" s="93"/>
      <c r="CB772" s="93"/>
      <c r="CC772" s="93"/>
      <c r="CD772" s="93"/>
      <c r="CE772" s="93"/>
      <c r="CF772" s="93"/>
      <c r="CG772" s="93"/>
      <c r="CH772" s="93"/>
      <c r="CI772" s="93"/>
      <c r="CJ772" s="93"/>
      <c r="CK772" s="93"/>
    </row>
    <row r="773" spans="5:89" s="2" customFormat="1" x14ac:dyDescent="0.2">
      <c r="E773" s="410"/>
      <c r="F773" s="2038"/>
      <c r="G773" s="1373"/>
      <c r="I773" s="410"/>
      <c r="J773" s="410"/>
      <c r="K773" s="410"/>
      <c r="L773" s="410"/>
      <c r="M773" s="410"/>
      <c r="N773" s="410"/>
      <c r="O773" s="410"/>
      <c r="BO773" s="93"/>
      <c r="BP773" s="93"/>
      <c r="BQ773" s="93"/>
      <c r="BR773" s="93"/>
      <c r="BS773" s="93"/>
      <c r="BT773" s="93"/>
      <c r="BU773" s="93"/>
      <c r="BV773" s="93"/>
      <c r="BW773" s="93"/>
      <c r="BX773" s="93"/>
      <c r="BY773" s="93"/>
      <c r="BZ773" s="93"/>
      <c r="CA773" s="93"/>
      <c r="CB773" s="93"/>
      <c r="CC773" s="93"/>
      <c r="CD773" s="93"/>
      <c r="CE773" s="93"/>
      <c r="CF773" s="93"/>
      <c r="CG773" s="93"/>
      <c r="CH773" s="93"/>
      <c r="CI773" s="93"/>
      <c r="CJ773" s="93"/>
      <c r="CK773" s="93"/>
    </row>
    <row r="774" spans="5:89" s="2" customFormat="1" x14ac:dyDescent="0.2">
      <c r="E774" s="410"/>
      <c r="F774" s="2038"/>
      <c r="G774" s="1373"/>
      <c r="I774" s="410"/>
      <c r="J774" s="410"/>
      <c r="K774" s="410"/>
      <c r="L774" s="410"/>
      <c r="M774" s="410"/>
      <c r="N774" s="410"/>
      <c r="O774" s="410"/>
      <c r="BO774" s="93"/>
      <c r="BP774" s="93"/>
      <c r="BQ774" s="93"/>
      <c r="BR774" s="93"/>
      <c r="BS774" s="93"/>
      <c r="BT774" s="93"/>
      <c r="BU774" s="93"/>
      <c r="BV774" s="93"/>
      <c r="BW774" s="93"/>
      <c r="BX774" s="93"/>
      <c r="BY774" s="93"/>
      <c r="BZ774" s="93"/>
      <c r="CA774" s="93"/>
      <c r="CB774" s="93"/>
      <c r="CC774" s="93"/>
      <c r="CD774" s="93"/>
      <c r="CE774" s="93"/>
      <c r="CF774" s="93"/>
      <c r="CG774" s="93"/>
      <c r="CH774" s="93"/>
      <c r="CI774" s="93"/>
      <c r="CJ774" s="93"/>
      <c r="CK774" s="93"/>
    </row>
    <row r="775" spans="5:89" s="2" customFormat="1" x14ac:dyDescent="0.2">
      <c r="E775" s="410"/>
      <c r="F775" s="2038"/>
      <c r="G775" s="1373"/>
      <c r="I775" s="410"/>
      <c r="J775" s="410"/>
      <c r="K775" s="410"/>
      <c r="L775" s="410"/>
      <c r="M775" s="410"/>
      <c r="N775" s="410"/>
      <c r="O775" s="410"/>
      <c r="BO775" s="93"/>
      <c r="BP775" s="93"/>
      <c r="BQ775" s="93"/>
      <c r="BR775" s="93"/>
      <c r="BS775" s="93"/>
      <c r="BT775" s="93"/>
      <c r="BU775" s="93"/>
      <c r="BV775" s="93"/>
      <c r="BW775" s="93"/>
      <c r="BX775" s="93"/>
      <c r="BY775" s="93"/>
      <c r="BZ775" s="93"/>
      <c r="CA775" s="93"/>
      <c r="CB775" s="93"/>
      <c r="CC775" s="93"/>
      <c r="CD775" s="93"/>
      <c r="CE775" s="93"/>
      <c r="CF775" s="93"/>
      <c r="CG775" s="93"/>
      <c r="CH775" s="93"/>
      <c r="CI775" s="93"/>
      <c r="CJ775" s="93"/>
      <c r="CK775" s="93"/>
    </row>
    <row r="776" spans="5:89" s="2" customFormat="1" x14ac:dyDescent="0.2">
      <c r="E776" s="410"/>
      <c r="F776" s="2038"/>
      <c r="G776" s="1373"/>
      <c r="I776" s="410"/>
      <c r="J776" s="410"/>
      <c r="K776" s="410"/>
      <c r="L776" s="410"/>
      <c r="M776" s="410"/>
      <c r="N776" s="410"/>
      <c r="O776" s="410"/>
      <c r="BO776" s="93"/>
      <c r="BP776" s="93"/>
      <c r="BQ776" s="93"/>
      <c r="BR776" s="93"/>
      <c r="BS776" s="93"/>
      <c r="BT776" s="93"/>
      <c r="BU776" s="93"/>
      <c r="BV776" s="93"/>
      <c r="BW776" s="93"/>
      <c r="BX776" s="93"/>
      <c r="BY776" s="93"/>
      <c r="BZ776" s="93"/>
      <c r="CA776" s="93"/>
      <c r="CB776" s="93"/>
      <c r="CC776" s="93"/>
      <c r="CD776" s="93"/>
      <c r="CE776" s="93"/>
      <c r="CF776" s="93"/>
      <c r="CG776" s="93"/>
      <c r="CH776" s="93"/>
      <c r="CI776" s="93"/>
      <c r="CJ776" s="93"/>
      <c r="CK776" s="93"/>
    </row>
    <row r="777" spans="5:89" s="2" customFormat="1" x14ac:dyDescent="0.2">
      <c r="E777" s="410"/>
      <c r="F777" s="2038"/>
      <c r="G777" s="1373"/>
      <c r="I777" s="410"/>
      <c r="J777" s="410"/>
      <c r="K777" s="410"/>
      <c r="L777" s="410"/>
      <c r="M777" s="410"/>
      <c r="N777" s="410"/>
      <c r="O777" s="410"/>
      <c r="BO777" s="93"/>
      <c r="BP777" s="93"/>
      <c r="BQ777" s="93"/>
      <c r="BR777" s="93"/>
      <c r="BS777" s="93"/>
      <c r="BT777" s="93"/>
      <c r="BU777" s="93"/>
      <c r="BV777" s="93"/>
      <c r="BW777" s="93"/>
      <c r="BX777" s="93"/>
      <c r="BY777" s="93"/>
      <c r="BZ777" s="93"/>
      <c r="CA777" s="93"/>
      <c r="CB777" s="93"/>
      <c r="CC777" s="93"/>
      <c r="CD777" s="93"/>
      <c r="CE777" s="93"/>
      <c r="CF777" s="93"/>
      <c r="CG777" s="93"/>
      <c r="CH777" s="93"/>
      <c r="CI777" s="93"/>
      <c r="CJ777" s="93"/>
      <c r="CK777" s="93"/>
    </row>
    <row r="778" spans="5:89" s="2" customFormat="1" x14ac:dyDescent="0.2">
      <c r="E778" s="410"/>
      <c r="F778" s="2038"/>
      <c r="G778" s="1373"/>
      <c r="I778" s="410"/>
      <c r="J778" s="410"/>
      <c r="K778" s="410"/>
      <c r="L778" s="410"/>
      <c r="M778" s="410"/>
      <c r="N778" s="410"/>
      <c r="O778" s="410"/>
      <c r="BO778" s="93"/>
      <c r="BP778" s="93"/>
      <c r="BQ778" s="93"/>
      <c r="BR778" s="93"/>
      <c r="BS778" s="93"/>
      <c r="BT778" s="93"/>
      <c r="BU778" s="93"/>
      <c r="BV778" s="93"/>
      <c r="BW778" s="93"/>
      <c r="BX778" s="93"/>
      <c r="BY778" s="93"/>
      <c r="BZ778" s="93"/>
      <c r="CA778" s="93"/>
      <c r="CB778" s="93"/>
      <c r="CC778" s="93"/>
      <c r="CD778" s="93"/>
      <c r="CE778" s="93"/>
      <c r="CF778" s="93"/>
      <c r="CG778" s="93"/>
      <c r="CH778" s="93"/>
      <c r="CI778" s="93"/>
      <c r="CJ778" s="93"/>
      <c r="CK778" s="93"/>
    </row>
    <row r="779" spans="5:89" s="2" customFormat="1" x14ac:dyDescent="0.2">
      <c r="E779" s="410"/>
      <c r="F779" s="2038"/>
      <c r="G779" s="1373"/>
      <c r="I779" s="410"/>
      <c r="J779" s="410"/>
      <c r="K779" s="410"/>
      <c r="L779" s="410"/>
      <c r="M779" s="410"/>
      <c r="N779" s="410"/>
      <c r="O779" s="410"/>
      <c r="BO779" s="93"/>
      <c r="BP779" s="93"/>
      <c r="BQ779" s="93"/>
      <c r="BR779" s="93"/>
      <c r="BS779" s="93"/>
      <c r="BT779" s="93"/>
      <c r="BU779" s="93"/>
      <c r="BV779" s="93"/>
      <c r="BW779" s="93"/>
      <c r="BX779" s="93"/>
      <c r="BY779" s="93"/>
      <c r="BZ779" s="93"/>
      <c r="CA779" s="93"/>
      <c r="CB779" s="93"/>
      <c r="CC779" s="93"/>
      <c r="CD779" s="93"/>
      <c r="CE779" s="93"/>
      <c r="CF779" s="93"/>
      <c r="CG779" s="93"/>
      <c r="CH779" s="93"/>
      <c r="CI779" s="93"/>
      <c r="CJ779" s="93"/>
      <c r="CK779" s="93"/>
    </row>
    <row r="780" spans="5:89" s="2" customFormat="1" x14ac:dyDescent="0.2">
      <c r="E780" s="410"/>
      <c r="F780" s="2038"/>
      <c r="G780" s="1373"/>
      <c r="I780" s="410"/>
      <c r="J780" s="410"/>
      <c r="K780" s="410"/>
      <c r="L780" s="410"/>
      <c r="M780" s="410"/>
      <c r="N780" s="410"/>
      <c r="O780" s="410"/>
      <c r="BO780" s="93"/>
      <c r="BP780" s="93"/>
      <c r="BQ780" s="93"/>
      <c r="BR780" s="93"/>
      <c r="BS780" s="93"/>
      <c r="BT780" s="93"/>
      <c r="BU780" s="93"/>
      <c r="BV780" s="93"/>
      <c r="BW780" s="93"/>
      <c r="BX780" s="93"/>
      <c r="BY780" s="93"/>
      <c r="BZ780" s="93"/>
      <c r="CA780" s="93"/>
      <c r="CB780" s="93"/>
      <c r="CC780" s="93"/>
      <c r="CD780" s="93"/>
      <c r="CE780" s="93"/>
      <c r="CF780" s="93"/>
      <c r="CG780" s="93"/>
      <c r="CH780" s="93"/>
      <c r="CI780" s="93"/>
      <c r="CJ780" s="93"/>
      <c r="CK780" s="93"/>
    </row>
    <row r="781" spans="5:89" s="2" customFormat="1" x14ac:dyDescent="0.2">
      <c r="E781" s="410"/>
      <c r="F781" s="2038"/>
      <c r="G781" s="1373"/>
      <c r="I781" s="410"/>
      <c r="J781" s="410"/>
      <c r="K781" s="410"/>
      <c r="L781" s="410"/>
      <c r="M781" s="410"/>
      <c r="N781" s="410"/>
      <c r="O781" s="410"/>
      <c r="BO781" s="93"/>
      <c r="BP781" s="93"/>
      <c r="BQ781" s="93"/>
      <c r="BR781" s="93"/>
      <c r="BS781" s="93"/>
      <c r="BT781" s="93"/>
      <c r="BU781" s="93"/>
      <c r="BV781" s="93"/>
      <c r="BW781" s="93"/>
      <c r="BX781" s="93"/>
      <c r="BY781" s="93"/>
      <c r="BZ781" s="93"/>
      <c r="CA781" s="93"/>
      <c r="CB781" s="93"/>
      <c r="CC781" s="93"/>
      <c r="CD781" s="93"/>
      <c r="CE781" s="93"/>
      <c r="CF781" s="93"/>
      <c r="CG781" s="93"/>
      <c r="CH781" s="93"/>
      <c r="CI781" s="93"/>
      <c r="CJ781" s="93"/>
      <c r="CK781" s="93"/>
    </row>
    <row r="782" spans="5:89" s="2" customFormat="1" x14ac:dyDescent="0.2">
      <c r="E782" s="410"/>
      <c r="F782" s="2038"/>
      <c r="G782" s="1373"/>
      <c r="I782" s="410"/>
      <c r="J782" s="410"/>
      <c r="K782" s="410"/>
      <c r="L782" s="410"/>
      <c r="M782" s="410"/>
      <c r="N782" s="410"/>
      <c r="O782" s="410"/>
      <c r="BO782" s="93"/>
      <c r="BP782" s="93"/>
      <c r="BQ782" s="93"/>
      <c r="BR782" s="93"/>
      <c r="BS782" s="93"/>
      <c r="BT782" s="93"/>
      <c r="BU782" s="93"/>
      <c r="BV782" s="93"/>
      <c r="BW782" s="93"/>
      <c r="BX782" s="93"/>
      <c r="BY782" s="93"/>
      <c r="BZ782" s="93"/>
      <c r="CA782" s="93"/>
      <c r="CB782" s="93"/>
      <c r="CC782" s="93"/>
      <c r="CD782" s="93"/>
      <c r="CE782" s="93"/>
      <c r="CF782" s="93"/>
      <c r="CG782" s="93"/>
      <c r="CH782" s="93"/>
      <c r="CI782" s="93"/>
      <c r="CJ782" s="93"/>
      <c r="CK782" s="93"/>
    </row>
    <row r="783" spans="5:89" s="2" customFormat="1" x14ac:dyDescent="0.2">
      <c r="E783" s="410"/>
      <c r="F783" s="2038"/>
      <c r="G783" s="1373"/>
      <c r="I783" s="410"/>
      <c r="J783" s="410"/>
      <c r="K783" s="410"/>
      <c r="L783" s="410"/>
      <c r="M783" s="410"/>
      <c r="N783" s="410"/>
      <c r="O783" s="410"/>
      <c r="BO783" s="93"/>
      <c r="BP783" s="93"/>
      <c r="BQ783" s="93"/>
      <c r="BR783" s="93"/>
      <c r="BS783" s="93"/>
      <c r="BT783" s="93"/>
      <c r="BU783" s="93"/>
      <c r="BV783" s="93"/>
      <c r="BW783" s="93"/>
      <c r="BX783" s="93"/>
      <c r="BY783" s="93"/>
      <c r="BZ783" s="93"/>
      <c r="CA783" s="93"/>
      <c r="CB783" s="93"/>
      <c r="CC783" s="93"/>
      <c r="CD783" s="93"/>
      <c r="CE783" s="93"/>
      <c r="CF783" s="93"/>
      <c r="CG783" s="93"/>
      <c r="CH783" s="93"/>
      <c r="CI783" s="93"/>
      <c r="CJ783" s="93"/>
      <c r="CK783" s="93"/>
    </row>
    <row r="784" spans="5:89" s="2" customFormat="1" x14ac:dyDescent="0.2">
      <c r="E784" s="410"/>
      <c r="F784" s="2038"/>
      <c r="G784" s="1373"/>
      <c r="I784" s="410"/>
      <c r="J784" s="410"/>
      <c r="K784" s="410"/>
      <c r="L784" s="410"/>
      <c r="M784" s="410"/>
      <c r="N784" s="410"/>
      <c r="O784" s="410"/>
      <c r="BO784" s="93"/>
      <c r="BP784" s="93"/>
      <c r="BQ784" s="93"/>
      <c r="BR784" s="93"/>
      <c r="BS784" s="93"/>
      <c r="BT784" s="93"/>
      <c r="BU784" s="93"/>
      <c r="BV784" s="93"/>
      <c r="BW784" s="93"/>
      <c r="BX784" s="93"/>
      <c r="BY784" s="93"/>
      <c r="BZ784" s="93"/>
      <c r="CA784" s="93"/>
      <c r="CB784" s="93"/>
      <c r="CC784" s="93"/>
      <c r="CD784" s="93"/>
      <c r="CE784" s="93"/>
      <c r="CF784" s="93"/>
      <c r="CG784" s="93"/>
      <c r="CH784" s="93"/>
      <c r="CI784" s="93"/>
      <c r="CJ784" s="93"/>
      <c r="CK784" s="93"/>
    </row>
    <row r="785" spans="5:89" s="2" customFormat="1" x14ac:dyDescent="0.2">
      <c r="E785" s="410"/>
      <c r="F785" s="2038"/>
      <c r="G785" s="1373"/>
      <c r="I785" s="410"/>
      <c r="J785" s="410"/>
      <c r="K785" s="410"/>
      <c r="L785" s="410"/>
      <c r="M785" s="410"/>
      <c r="N785" s="410"/>
      <c r="O785" s="410"/>
      <c r="BO785" s="93"/>
      <c r="BP785" s="93"/>
      <c r="BQ785" s="93"/>
      <c r="BR785" s="93"/>
      <c r="BS785" s="93"/>
      <c r="BT785" s="93"/>
      <c r="BU785" s="93"/>
      <c r="BV785" s="93"/>
      <c r="BW785" s="93"/>
      <c r="BX785" s="93"/>
      <c r="BY785" s="93"/>
      <c r="BZ785" s="93"/>
      <c r="CA785" s="93"/>
      <c r="CB785" s="93"/>
      <c r="CC785" s="93"/>
      <c r="CD785" s="93"/>
      <c r="CE785" s="93"/>
      <c r="CF785" s="93"/>
      <c r="CG785" s="93"/>
      <c r="CH785" s="93"/>
      <c r="CI785" s="93"/>
      <c r="CJ785" s="93"/>
      <c r="CK785" s="93"/>
    </row>
    <row r="786" spans="5:89" s="2" customFormat="1" x14ac:dyDescent="0.2">
      <c r="E786" s="410"/>
      <c r="F786" s="2038"/>
      <c r="G786" s="1373"/>
      <c r="I786" s="410"/>
      <c r="J786" s="410"/>
      <c r="K786" s="410"/>
      <c r="L786" s="410"/>
      <c r="M786" s="410"/>
      <c r="N786" s="410"/>
      <c r="O786" s="410"/>
      <c r="BO786" s="93"/>
      <c r="BP786" s="93"/>
      <c r="BQ786" s="93"/>
      <c r="BR786" s="93"/>
      <c r="BS786" s="93"/>
      <c r="BT786" s="93"/>
      <c r="BU786" s="93"/>
      <c r="BV786" s="93"/>
      <c r="BW786" s="93"/>
      <c r="BX786" s="93"/>
      <c r="BY786" s="93"/>
      <c r="BZ786" s="93"/>
      <c r="CA786" s="93"/>
      <c r="CB786" s="93"/>
      <c r="CC786" s="93"/>
      <c r="CD786" s="93"/>
      <c r="CE786" s="93"/>
      <c r="CF786" s="93"/>
      <c r="CG786" s="93"/>
      <c r="CH786" s="93"/>
      <c r="CI786" s="93"/>
      <c r="CJ786" s="93"/>
      <c r="CK786" s="93"/>
    </row>
    <row r="787" spans="5:89" s="2" customFormat="1" x14ac:dyDescent="0.2">
      <c r="E787" s="410"/>
      <c r="F787" s="2038"/>
      <c r="G787" s="1373"/>
      <c r="I787" s="410"/>
      <c r="J787" s="410"/>
      <c r="K787" s="410"/>
      <c r="L787" s="410"/>
      <c r="M787" s="410"/>
      <c r="N787" s="410"/>
      <c r="O787" s="410"/>
      <c r="BO787" s="93"/>
      <c r="BP787" s="93"/>
      <c r="BQ787" s="93"/>
      <c r="BR787" s="93"/>
      <c r="BS787" s="93"/>
      <c r="BT787" s="93"/>
      <c r="BU787" s="93"/>
      <c r="BV787" s="93"/>
      <c r="BW787" s="93"/>
      <c r="BX787" s="93"/>
      <c r="BY787" s="93"/>
      <c r="BZ787" s="93"/>
      <c r="CA787" s="93"/>
      <c r="CB787" s="93"/>
      <c r="CC787" s="93"/>
      <c r="CD787" s="93"/>
      <c r="CE787" s="93"/>
      <c r="CF787" s="93"/>
      <c r="CG787" s="93"/>
      <c r="CH787" s="93"/>
      <c r="CI787" s="93"/>
      <c r="CJ787" s="93"/>
      <c r="CK787" s="93"/>
    </row>
    <row r="788" spans="5:89" s="2" customFormat="1" x14ac:dyDescent="0.2">
      <c r="E788" s="410"/>
      <c r="F788" s="2038"/>
      <c r="G788" s="1373"/>
      <c r="I788" s="410"/>
      <c r="J788" s="410"/>
      <c r="K788" s="410"/>
      <c r="L788" s="410"/>
      <c r="M788" s="410"/>
      <c r="N788" s="410"/>
      <c r="O788" s="410"/>
      <c r="BO788" s="93"/>
      <c r="BP788" s="93"/>
      <c r="BQ788" s="93"/>
      <c r="BR788" s="93"/>
      <c r="BS788" s="93"/>
      <c r="BT788" s="93"/>
      <c r="BU788" s="93"/>
      <c r="BV788" s="93"/>
      <c r="BW788" s="93"/>
      <c r="BX788" s="93"/>
      <c r="BY788" s="93"/>
      <c r="BZ788" s="93"/>
      <c r="CA788" s="93"/>
      <c r="CB788" s="93"/>
      <c r="CC788" s="93"/>
      <c r="CD788" s="93"/>
      <c r="CE788" s="93"/>
      <c r="CF788" s="93"/>
      <c r="CG788" s="93"/>
      <c r="CH788" s="93"/>
      <c r="CI788" s="93"/>
      <c r="CJ788" s="93"/>
      <c r="CK788" s="93"/>
    </row>
    <row r="789" spans="5:89" s="2" customFormat="1" x14ac:dyDescent="0.2">
      <c r="E789" s="410"/>
      <c r="F789" s="2038"/>
      <c r="G789" s="1373"/>
      <c r="I789" s="410"/>
      <c r="J789" s="410"/>
      <c r="K789" s="410"/>
      <c r="L789" s="410"/>
      <c r="M789" s="410"/>
      <c r="N789" s="410"/>
      <c r="O789" s="410"/>
      <c r="BO789" s="93"/>
      <c r="BP789" s="93"/>
      <c r="BQ789" s="93"/>
      <c r="BR789" s="93"/>
      <c r="BS789" s="93"/>
      <c r="BT789" s="93"/>
      <c r="BU789" s="93"/>
      <c r="BV789" s="93"/>
      <c r="BW789" s="93"/>
      <c r="BX789" s="93"/>
      <c r="BY789" s="93"/>
      <c r="BZ789" s="93"/>
      <c r="CA789" s="93"/>
      <c r="CB789" s="93"/>
      <c r="CC789" s="93"/>
      <c r="CD789" s="93"/>
      <c r="CE789" s="93"/>
      <c r="CF789" s="93"/>
      <c r="CG789" s="93"/>
      <c r="CH789" s="93"/>
      <c r="CI789" s="93"/>
      <c r="CJ789" s="93"/>
      <c r="CK789" s="93"/>
    </row>
    <row r="790" spans="5:89" s="2" customFormat="1" x14ac:dyDescent="0.2">
      <c r="E790" s="410"/>
      <c r="F790" s="2038"/>
      <c r="G790" s="1373"/>
      <c r="I790" s="410"/>
      <c r="J790" s="410"/>
      <c r="K790" s="410"/>
      <c r="L790" s="410"/>
      <c r="M790" s="410"/>
      <c r="N790" s="410"/>
      <c r="O790" s="410"/>
      <c r="BO790" s="93"/>
      <c r="BP790" s="93"/>
      <c r="BQ790" s="93"/>
      <c r="BR790" s="93"/>
      <c r="BS790" s="93"/>
      <c r="BT790" s="93"/>
      <c r="BU790" s="93"/>
      <c r="BV790" s="93"/>
      <c r="BW790" s="93"/>
      <c r="BX790" s="93"/>
      <c r="BY790" s="93"/>
      <c r="BZ790" s="93"/>
      <c r="CA790" s="93"/>
      <c r="CB790" s="93"/>
      <c r="CC790" s="93"/>
      <c r="CD790" s="93"/>
      <c r="CE790" s="93"/>
      <c r="CF790" s="93"/>
      <c r="CG790" s="93"/>
      <c r="CH790" s="93"/>
      <c r="CI790" s="93"/>
      <c r="CJ790" s="93"/>
      <c r="CK790" s="93"/>
    </row>
    <row r="791" spans="5:89" s="2" customFormat="1" x14ac:dyDescent="0.2">
      <c r="E791" s="410"/>
      <c r="F791" s="2038"/>
      <c r="G791" s="1373"/>
      <c r="I791" s="410"/>
      <c r="J791" s="410"/>
      <c r="K791" s="410"/>
      <c r="L791" s="410"/>
      <c r="M791" s="410"/>
      <c r="N791" s="410"/>
      <c r="O791" s="410"/>
      <c r="BO791" s="93"/>
      <c r="BP791" s="93"/>
      <c r="BQ791" s="93"/>
      <c r="BR791" s="93"/>
      <c r="BS791" s="93"/>
      <c r="BT791" s="93"/>
      <c r="BU791" s="93"/>
      <c r="BV791" s="93"/>
      <c r="BW791" s="93"/>
      <c r="BX791" s="93"/>
      <c r="BY791" s="93"/>
      <c r="BZ791" s="93"/>
      <c r="CA791" s="93"/>
      <c r="CB791" s="93"/>
      <c r="CC791" s="93"/>
      <c r="CD791" s="93"/>
      <c r="CE791" s="93"/>
      <c r="CF791" s="93"/>
      <c r="CG791" s="93"/>
      <c r="CH791" s="93"/>
      <c r="CI791" s="93"/>
      <c r="CJ791" s="93"/>
      <c r="CK791" s="93"/>
    </row>
    <row r="792" spans="5:89" s="2" customFormat="1" x14ac:dyDescent="0.2">
      <c r="E792" s="410"/>
      <c r="F792" s="2038"/>
      <c r="G792" s="1373"/>
      <c r="I792" s="410"/>
      <c r="J792" s="410"/>
      <c r="K792" s="410"/>
      <c r="L792" s="410"/>
      <c r="M792" s="410"/>
      <c r="N792" s="410"/>
      <c r="O792" s="410"/>
      <c r="BO792" s="93"/>
      <c r="BP792" s="93"/>
      <c r="BQ792" s="93"/>
      <c r="BR792" s="93"/>
      <c r="BS792" s="93"/>
      <c r="BT792" s="93"/>
      <c r="BU792" s="93"/>
      <c r="BV792" s="93"/>
      <c r="BW792" s="93"/>
      <c r="BX792" s="93"/>
      <c r="BY792" s="93"/>
      <c r="BZ792" s="93"/>
      <c r="CA792" s="93"/>
      <c r="CB792" s="93"/>
      <c r="CC792" s="93"/>
      <c r="CD792" s="93"/>
      <c r="CE792" s="93"/>
      <c r="CF792" s="93"/>
      <c r="CG792" s="93"/>
      <c r="CH792" s="93"/>
      <c r="CI792" s="93"/>
      <c r="CJ792" s="93"/>
      <c r="CK792" s="93"/>
    </row>
    <row r="793" spans="5:89" s="2" customFormat="1" x14ac:dyDescent="0.2">
      <c r="E793" s="410"/>
      <c r="F793" s="2038"/>
      <c r="G793" s="1373"/>
      <c r="I793" s="410"/>
      <c r="J793" s="410"/>
      <c r="K793" s="410"/>
      <c r="L793" s="410"/>
      <c r="M793" s="410"/>
      <c r="N793" s="410"/>
      <c r="O793" s="410"/>
      <c r="BO793" s="93"/>
      <c r="BP793" s="93"/>
      <c r="BQ793" s="93"/>
      <c r="BR793" s="93"/>
      <c r="BS793" s="93"/>
      <c r="BT793" s="93"/>
      <c r="BU793" s="93"/>
      <c r="BV793" s="93"/>
      <c r="BW793" s="93"/>
      <c r="BX793" s="93"/>
      <c r="BY793" s="93"/>
      <c r="BZ793" s="93"/>
      <c r="CA793" s="93"/>
      <c r="CB793" s="93"/>
      <c r="CC793" s="93"/>
      <c r="CD793" s="93"/>
      <c r="CE793" s="93"/>
      <c r="CF793" s="93"/>
      <c r="CG793" s="93"/>
      <c r="CH793" s="93"/>
      <c r="CI793" s="93"/>
      <c r="CJ793" s="93"/>
      <c r="CK793" s="93"/>
    </row>
    <row r="794" spans="5:89" s="2" customFormat="1" x14ac:dyDescent="0.2">
      <c r="E794" s="410"/>
      <c r="F794" s="2038"/>
      <c r="G794" s="1373"/>
      <c r="I794" s="410"/>
      <c r="J794" s="410"/>
      <c r="K794" s="410"/>
      <c r="L794" s="410"/>
      <c r="M794" s="410"/>
      <c r="N794" s="410"/>
      <c r="O794" s="410"/>
      <c r="BO794" s="93"/>
      <c r="BP794" s="93"/>
      <c r="BQ794" s="93"/>
      <c r="BR794" s="93"/>
      <c r="BS794" s="93"/>
      <c r="BT794" s="93"/>
      <c r="BU794" s="93"/>
      <c r="BV794" s="93"/>
      <c r="BW794" s="93"/>
      <c r="BX794" s="93"/>
      <c r="BY794" s="93"/>
      <c r="BZ794" s="93"/>
      <c r="CA794" s="93"/>
      <c r="CB794" s="93"/>
      <c r="CC794" s="93"/>
      <c r="CD794" s="93"/>
      <c r="CE794" s="93"/>
      <c r="CF794" s="93"/>
      <c r="CG794" s="93"/>
      <c r="CH794" s="93"/>
      <c r="CI794" s="93"/>
      <c r="CJ794" s="93"/>
      <c r="CK794" s="93"/>
    </row>
    <row r="795" spans="5:89" s="2" customFormat="1" x14ac:dyDescent="0.2">
      <c r="E795" s="410"/>
      <c r="F795" s="2038"/>
      <c r="G795" s="1373"/>
      <c r="I795" s="410"/>
      <c r="J795" s="410"/>
      <c r="K795" s="410"/>
      <c r="L795" s="410"/>
      <c r="M795" s="410"/>
      <c r="N795" s="410"/>
      <c r="O795" s="410"/>
      <c r="BO795" s="93"/>
      <c r="BP795" s="93"/>
      <c r="BQ795" s="93"/>
      <c r="BR795" s="93"/>
      <c r="BS795" s="93"/>
      <c r="BT795" s="93"/>
      <c r="BU795" s="93"/>
      <c r="BV795" s="93"/>
      <c r="BW795" s="93"/>
      <c r="BX795" s="93"/>
      <c r="BY795" s="93"/>
      <c r="BZ795" s="93"/>
      <c r="CA795" s="93"/>
      <c r="CB795" s="93"/>
      <c r="CC795" s="93"/>
      <c r="CD795" s="93"/>
      <c r="CE795" s="93"/>
      <c r="CF795" s="93"/>
      <c r="CG795" s="93"/>
      <c r="CH795" s="93"/>
      <c r="CI795" s="93"/>
      <c r="CJ795" s="93"/>
      <c r="CK795" s="93"/>
    </row>
    <row r="796" spans="5:89" s="2" customFormat="1" x14ac:dyDescent="0.2">
      <c r="E796" s="410"/>
      <c r="F796" s="2038"/>
      <c r="G796" s="1373"/>
      <c r="I796" s="410"/>
      <c r="J796" s="410"/>
      <c r="K796" s="410"/>
      <c r="L796" s="410"/>
      <c r="M796" s="410"/>
      <c r="N796" s="410"/>
      <c r="O796" s="410"/>
      <c r="BO796" s="93"/>
      <c r="BP796" s="93"/>
      <c r="BQ796" s="93"/>
      <c r="BR796" s="93"/>
      <c r="BS796" s="93"/>
      <c r="BT796" s="93"/>
      <c r="BU796" s="93"/>
      <c r="BV796" s="93"/>
      <c r="BW796" s="93"/>
      <c r="BX796" s="93"/>
      <c r="BY796" s="93"/>
      <c r="BZ796" s="93"/>
      <c r="CA796" s="93"/>
      <c r="CB796" s="93"/>
      <c r="CC796" s="93"/>
      <c r="CD796" s="93"/>
      <c r="CE796" s="93"/>
      <c r="CF796" s="93"/>
      <c r="CG796" s="93"/>
      <c r="CH796" s="93"/>
      <c r="CI796" s="93"/>
      <c r="CJ796" s="93"/>
      <c r="CK796" s="93"/>
    </row>
    <row r="797" spans="5:89" s="2" customFormat="1" x14ac:dyDescent="0.2">
      <c r="E797" s="410"/>
      <c r="F797" s="2038"/>
      <c r="G797" s="1373"/>
      <c r="I797" s="410"/>
      <c r="J797" s="410"/>
      <c r="K797" s="410"/>
      <c r="L797" s="410"/>
      <c r="M797" s="410"/>
      <c r="N797" s="410"/>
      <c r="O797" s="410"/>
      <c r="BO797" s="93"/>
      <c r="BP797" s="93"/>
      <c r="BQ797" s="93"/>
      <c r="BR797" s="93"/>
      <c r="BS797" s="93"/>
      <c r="BT797" s="93"/>
      <c r="BU797" s="93"/>
      <c r="BV797" s="93"/>
      <c r="BW797" s="93"/>
      <c r="BX797" s="93"/>
      <c r="BY797" s="93"/>
      <c r="BZ797" s="93"/>
      <c r="CA797" s="93"/>
      <c r="CB797" s="93"/>
      <c r="CC797" s="93"/>
      <c r="CD797" s="93"/>
      <c r="CE797" s="93"/>
      <c r="CF797" s="93"/>
      <c r="CG797" s="93"/>
      <c r="CH797" s="93"/>
      <c r="CI797" s="93"/>
      <c r="CJ797" s="93"/>
      <c r="CK797" s="93"/>
    </row>
    <row r="798" spans="5:89" s="2" customFormat="1" x14ac:dyDescent="0.2">
      <c r="E798" s="410"/>
      <c r="F798" s="2038"/>
      <c r="G798" s="1373"/>
      <c r="I798" s="410"/>
      <c r="J798" s="410"/>
      <c r="K798" s="410"/>
      <c r="L798" s="410"/>
      <c r="M798" s="410"/>
      <c r="N798" s="410"/>
      <c r="O798" s="410"/>
      <c r="BO798" s="93"/>
      <c r="BP798" s="93"/>
      <c r="BQ798" s="93"/>
      <c r="BR798" s="93"/>
      <c r="BS798" s="93"/>
      <c r="BT798" s="93"/>
      <c r="BU798" s="93"/>
      <c r="BV798" s="93"/>
      <c r="BW798" s="93"/>
      <c r="BX798" s="93"/>
      <c r="BY798" s="93"/>
      <c r="BZ798" s="93"/>
      <c r="CA798" s="93"/>
      <c r="CB798" s="93"/>
      <c r="CC798" s="93"/>
      <c r="CD798" s="93"/>
      <c r="CE798" s="93"/>
      <c r="CF798" s="93"/>
      <c r="CG798" s="93"/>
      <c r="CH798" s="93"/>
      <c r="CI798" s="93"/>
      <c r="CJ798" s="93"/>
      <c r="CK798" s="93"/>
    </row>
    <row r="799" spans="5:89" s="2" customFormat="1" x14ac:dyDescent="0.2">
      <c r="E799" s="410"/>
      <c r="F799" s="2038"/>
      <c r="G799" s="1373"/>
      <c r="I799" s="410"/>
      <c r="J799" s="410"/>
      <c r="K799" s="410"/>
      <c r="L799" s="410"/>
      <c r="M799" s="410"/>
      <c r="N799" s="410"/>
      <c r="O799" s="410"/>
      <c r="BO799" s="93"/>
      <c r="BP799" s="93"/>
      <c r="BQ799" s="93"/>
      <c r="BR799" s="93"/>
      <c r="BS799" s="93"/>
      <c r="BT799" s="93"/>
      <c r="BU799" s="93"/>
      <c r="BV799" s="93"/>
      <c r="BW799" s="93"/>
      <c r="BX799" s="93"/>
      <c r="BY799" s="93"/>
      <c r="BZ799" s="93"/>
      <c r="CA799" s="93"/>
      <c r="CB799" s="93"/>
      <c r="CC799" s="93"/>
      <c r="CD799" s="93"/>
      <c r="CE799" s="93"/>
      <c r="CF799" s="93"/>
      <c r="CG799" s="93"/>
      <c r="CH799" s="93"/>
      <c r="CI799" s="93"/>
      <c r="CJ799" s="93"/>
      <c r="CK799" s="93"/>
    </row>
    <row r="800" spans="5:89" s="2" customFormat="1" x14ac:dyDescent="0.2">
      <c r="E800" s="410"/>
      <c r="F800" s="2038"/>
      <c r="G800" s="1373"/>
      <c r="I800" s="410"/>
      <c r="J800" s="410"/>
      <c r="K800" s="410"/>
      <c r="L800" s="410"/>
      <c r="M800" s="410"/>
      <c r="N800" s="410"/>
      <c r="O800" s="410"/>
      <c r="BO800" s="93"/>
      <c r="BP800" s="93"/>
      <c r="BQ800" s="93"/>
      <c r="BR800" s="93"/>
      <c r="BS800" s="93"/>
      <c r="BT800" s="93"/>
      <c r="BU800" s="93"/>
      <c r="BV800" s="93"/>
      <c r="BW800" s="93"/>
      <c r="BX800" s="93"/>
      <c r="BY800" s="93"/>
      <c r="BZ800" s="93"/>
      <c r="CA800" s="93"/>
      <c r="CB800" s="93"/>
      <c r="CC800" s="93"/>
      <c r="CD800" s="93"/>
      <c r="CE800" s="93"/>
      <c r="CF800" s="93"/>
      <c r="CG800" s="93"/>
      <c r="CH800" s="93"/>
      <c r="CI800" s="93"/>
      <c r="CJ800" s="93"/>
      <c r="CK800" s="93"/>
    </row>
    <row r="801" spans="5:89" s="2" customFormat="1" x14ac:dyDescent="0.2">
      <c r="E801" s="410"/>
      <c r="F801" s="2038"/>
      <c r="G801" s="1373"/>
      <c r="I801" s="410"/>
      <c r="J801" s="410"/>
      <c r="K801" s="410"/>
      <c r="L801" s="410"/>
      <c r="M801" s="410"/>
      <c r="N801" s="410"/>
      <c r="O801" s="410"/>
      <c r="BO801" s="93"/>
      <c r="BP801" s="93"/>
      <c r="BQ801" s="93"/>
      <c r="BR801" s="93"/>
      <c r="BS801" s="93"/>
      <c r="BT801" s="93"/>
      <c r="BU801" s="93"/>
      <c r="BV801" s="93"/>
      <c r="BW801" s="93"/>
      <c r="BX801" s="93"/>
      <c r="BY801" s="93"/>
      <c r="BZ801" s="93"/>
      <c r="CA801" s="93"/>
      <c r="CB801" s="93"/>
      <c r="CC801" s="93"/>
      <c r="CD801" s="93"/>
      <c r="CE801" s="93"/>
      <c r="CF801" s="93"/>
      <c r="CG801" s="93"/>
      <c r="CH801" s="93"/>
      <c r="CI801" s="93"/>
      <c r="CJ801" s="93"/>
      <c r="CK801" s="93"/>
    </row>
    <row r="802" spans="5:89" s="2" customFormat="1" x14ac:dyDescent="0.2">
      <c r="E802" s="410"/>
      <c r="F802" s="2038"/>
      <c r="G802" s="1373"/>
      <c r="I802" s="410"/>
      <c r="J802" s="410"/>
      <c r="K802" s="410"/>
      <c r="L802" s="410"/>
      <c r="M802" s="410"/>
      <c r="N802" s="410"/>
      <c r="O802" s="410"/>
      <c r="BO802" s="93"/>
      <c r="BP802" s="93"/>
      <c r="BQ802" s="93"/>
      <c r="BR802" s="93"/>
      <c r="BS802" s="93"/>
      <c r="BT802" s="93"/>
      <c r="BU802" s="93"/>
      <c r="BV802" s="93"/>
      <c r="BW802" s="93"/>
      <c r="BX802" s="93"/>
      <c r="BY802" s="93"/>
      <c r="BZ802" s="93"/>
      <c r="CA802" s="93"/>
      <c r="CB802" s="93"/>
      <c r="CC802" s="93"/>
      <c r="CD802" s="93"/>
      <c r="CE802" s="93"/>
      <c r="CF802" s="93"/>
      <c r="CG802" s="93"/>
      <c r="CH802" s="93"/>
      <c r="CI802" s="93"/>
      <c r="CJ802" s="93"/>
      <c r="CK802" s="93"/>
    </row>
    <row r="803" spans="5:89" s="2" customFormat="1" x14ac:dyDescent="0.2">
      <c r="E803" s="410"/>
      <c r="F803" s="2038"/>
      <c r="G803" s="1373"/>
      <c r="I803" s="410"/>
      <c r="J803" s="410"/>
      <c r="K803" s="410"/>
      <c r="L803" s="410"/>
      <c r="M803" s="410"/>
      <c r="N803" s="410"/>
      <c r="O803" s="410"/>
      <c r="BO803" s="93"/>
      <c r="BP803" s="93"/>
      <c r="BQ803" s="93"/>
      <c r="BR803" s="93"/>
      <c r="BS803" s="93"/>
      <c r="BT803" s="93"/>
      <c r="BU803" s="93"/>
      <c r="BV803" s="93"/>
      <c r="BW803" s="93"/>
      <c r="BX803" s="93"/>
      <c r="BY803" s="93"/>
      <c r="BZ803" s="93"/>
      <c r="CA803" s="93"/>
      <c r="CB803" s="93"/>
      <c r="CC803" s="93"/>
      <c r="CD803" s="93"/>
      <c r="CE803" s="93"/>
      <c r="CF803" s="93"/>
      <c r="CG803" s="93"/>
      <c r="CH803" s="93"/>
      <c r="CI803" s="93"/>
      <c r="CJ803" s="93"/>
      <c r="CK803" s="93"/>
    </row>
    <row r="804" spans="5:89" s="2" customFormat="1" x14ac:dyDescent="0.2">
      <c r="E804" s="410"/>
      <c r="F804" s="2038"/>
      <c r="G804" s="1373"/>
      <c r="I804" s="410"/>
      <c r="J804" s="410"/>
      <c r="K804" s="410"/>
      <c r="L804" s="410"/>
      <c r="M804" s="410"/>
      <c r="N804" s="410"/>
      <c r="O804" s="410"/>
      <c r="BO804" s="93"/>
      <c r="BP804" s="93"/>
      <c r="BQ804" s="93"/>
      <c r="BR804" s="93"/>
      <c r="BS804" s="93"/>
      <c r="BT804" s="93"/>
      <c r="BU804" s="93"/>
      <c r="BV804" s="93"/>
      <c r="BW804" s="93"/>
      <c r="BX804" s="93"/>
      <c r="BY804" s="93"/>
      <c r="BZ804" s="93"/>
      <c r="CA804" s="93"/>
      <c r="CB804" s="93"/>
      <c r="CC804" s="93"/>
      <c r="CD804" s="93"/>
      <c r="CE804" s="93"/>
      <c r="CF804" s="93"/>
      <c r="CG804" s="93"/>
      <c r="CH804" s="93"/>
      <c r="CI804" s="93"/>
      <c r="CJ804" s="93"/>
      <c r="CK804" s="93"/>
    </row>
    <row r="805" spans="5:89" s="2" customFormat="1" x14ac:dyDescent="0.2">
      <c r="E805" s="410"/>
      <c r="F805" s="2038"/>
      <c r="G805" s="1373"/>
      <c r="I805" s="410"/>
      <c r="J805" s="410"/>
      <c r="K805" s="410"/>
      <c r="L805" s="410"/>
      <c r="M805" s="410"/>
      <c r="N805" s="410"/>
      <c r="O805" s="410"/>
      <c r="BO805" s="93"/>
      <c r="BP805" s="93"/>
      <c r="BQ805" s="93"/>
      <c r="BR805" s="93"/>
      <c r="BS805" s="93"/>
      <c r="BT805" s="93"/>
      <c r="BU805" s="93"/>
      <c r="BV805" s="93"/>
      <c r="BW805" s="93"/>
      <c r="BX805" s="93"/>
      <c r="BY805" s="93"/>
      <c r="BZ805" s="93"/>
      <c r="CA805" s="93"/>
      <c r="CB805" s="93"/>
      <c r="CC805" s="93"/>
      <c r="CD805" s="93"/>
      <c r="CE805" s="93"/>
      <c r="CF805" s="93"/>
      <c r="CG805" s="93"/>
      <c r="CH805" s="93"/>
      <c r="CI805" s="93"/>
      <c r="CJ805" s="93"/>
      <c r="CK805" s="93"/>
    </row>
    <row r="806" spans="5:89" s="2" customFormat="1" x14ac:dyDescent="0.2">
      <c r="E806" s="410"/>
      <c r="F806" s="2038"/>
      <c r="G806" s="1373"/>
      <c r="I806" s="410"/>
      <c r="J806" s="410"/>
      <c r="K806" s="410"/>
      <c r="L806" s="410"/>
      <c r="M806" s="410"/>
      <c r="N806" s="410"/>
      <c r="O806" s="410"/>
      <c r="BO806" s="93"/>
      <c r="BP806" s="93"/>
      <c r="BQ806" s="93"/>
      <c r="BR806" s="93"/>
      <c r="BS806" s="93"/>
      <c r="BT806" s="93"/>
      <c r="BU806" s="93"/>
      <c r="BV806" s="93"/>
      <c r="BW806" s="93"/>
      <c r="BX806" s="93"/>
      <c r="BY806" s="93"/>
      <c r="BZ806" s="93"/>
      <c r="CA806" s="93"/>
      <c r="CB806" s="93"/>
      <c r="CC806" s="93"/>
      <c r="CD806" s="93"/>
      <c r="CE806" s="93"/>
      <c r="CF806" s="93"/>
      <c r="CG806" s="93"/>
      <c r="CH806" s="93"/>
      <c r="CI806" s="93"/>
      <c r="CJ806" s="93"/>
      <c r="CK806" s="93"/>
    </row>
    <row r="807" spans="5:89" s="2" customFormat="1" x14ac:dyDescent="0.2">
      <c r="E807" s="410"/>
      <c r="F807" s="2038"/>
      <c r="G807" s="1373"/>
      <c r="I807" s="410"/>
      <c r="J807" s="410"/>
      <c r="K807" s="410"/>
      <c r="L807" s="410"/>
      <c r="M807" s="410"/>
      <c r="N807" s="410"/>
      <c r="O807" s="410"/>
      <c r="BO807" s="93"/>
      <c r="BP807" s="93"/>
      <c r="BQ807" s="93"/>
      <c r="BR807" s="93"/>
      <c r="BS807" s="93"/>
      <c r="BT807" s="93"/>
      <c r="BU807" s="93"/>
      <c r="BV807" s="93"/>
      <c r="BW807" s="93"/>
      <c r="BX807" s="93"/>
      <c r="BY807" s="93"/>
      <c r="BZ807" s="93"/>
      <c r="CA807" s="93"/>
      <c r="CB807" s="93"/>
      <c r="CC807" s="93"/>
      <c r="CD807" s="93"/>
      <c r="CE807" s="93"/>
      <c r="CF807" s="93"/>
      <c r="CG807" s="93"/>
      <c r="CH807" s="93"/>
      <c r="CI807" s="93"/>
      <c r="CJ807" s="93"/>
      <c r="CK807" s="93"/>
    </row>
    <row r="808" spans="5:89" s="2" customFormat="1" x14ac:dyDescent="0.2">
      <c r="E808" s="410"/>
      <c r="F808" s="2038"/>
      <c r="G808" s="1373"/>
      <c r="I808" s="410"/>
      <c r="J808" s="410"/>
      <c r="K808" s="410"/>
      <c r="L808" s="410"/>
      <c r="M808" s="410"/>
      <c r="N808" s="410"/>
      <c r="O808" s="410"/>
      <c r="BO808" s="93"/>
      <c r="BP808" s="93"/>
      <c r="BQ808" s="93"/>
      <c r="BR808" s="93"/>
      <c r="BS808" s="93"/>
      <c r="BT808" s="93"/>
      <c r="BU808" s="93"/>
      <c r="BV808" s="93"/>
      <c r="BW808" s="93"/>
      <c r="BX808" s="93"/>
      <c r="BY808" s="93"/>
      <c r="BZ808" s="93"/>
      <c r="CA808" s="93"/>
      <c r="CB808" s="93"/>
      <c r="CC808" s="93"/>
      <c r="CD808" s="93"/>
      <c r="CE808" s="93"/>
      <c r="CF808" s="93"/>
      <c r="CG808" s="93"/>
      <c r="CH808" s="93"/>
      <c r="CI808" s="93"/>
      <c r="CJ808" s="93"/>
      <c r="CK808" s="93"/>
    </row>
    <row r="809" spans="5:89" s="2" customFormat="1" x14ac:dyDescent="0.2">
      <c r="E809" s="410"/>
      <c r="F809" s="2038"/>
      <c r="G809" s="1373"/>
      <c r="I809" s="410"/>
      <c r="J809" s="410"/>
      <c r="K809" s="410"/>
      <c r="L809" s="410"/>
      <c r="M809" s="410"/>
      <c r="N809" s="410"/>
      <c r="O809" s="410"/>
      <c r="BO809" s="93"/>
      <c r="BP809" s="93"/>
      <c r="BQ809" s="93"/>
      <c r="BR809" s="93"/>
      <c r="BS809" s="93"/>
      <c r="BT809" s="93"/>
      <c r="BU809" s="93"/>
      <c r="BV809" s="93"/>
      <c r="BW809" s="93"/>
      <c r="BX809" s="93"/>
      <c r="BY809" s="93"/>
      <c r="BZ809" s="93"/>
      <c r="CA809" s="93"/>
      <c r="CB809" s="93"/>
      <c r="CC809" s="93"/>
      <c r="CD809" s="93"/>
      <c r="CE809" s="93"/>
      <c r="CF809" s="93"/>
      <c r="CG809" s="93"/>
      <c r="CH809" s="93"/>
      <c r="CI809" s="93"/>
      <c r="CJ809" s="93"/>
      <c r="CK809" s="93"/>
    </row>
    <row r="810" spans="5:89" s="2" customFormat="1" x14ac:dyDescent="0.2">
      <c r="E810" s="410"/>
      <c r="F810" s="2038"/>
      <c r="G810" s="1373"/>
      <c r="I810" s="410"/>
      <c r="J810" s="410"/>
      <c r="K810" s="410"/>
      <c r="L810" s="410"/>
      <c r="M810" s="410"/>
      <c r="N810" s="410"/>
      <c r="O810" s="410"/>
      <c r="BO810" s="93"/>
      <c r="BP810" s="93"/>
      <c r="BQ810" s="93"/>
      <c r="BR810" s="93"/>
      <c r="BS810" s="93"/>
      <c r="BT810" s="93"/>
      <c r="BU810" s="93"/>
      <c r="BV810" s="93"/>
      <c r="BW810" s="93"/>
      <c r="BX810" s="93"/>
      <c r="BY810" s="93"/>
      <c r="BZ810" s="93"/>
      <c r="CA810" s="93"/>
      <c r="CB810" s="93"/>
      <c r="CC810" s="93"/>
      <c r="CD810" s="93"/>
      <c r="CE810" s="93"/>
      <c r="CF810" s="93"/>
      <c r="CG810" s="93"/>
      <c r="CH810" s="93"/>
      <c r="CI810" s="93"/>
      <c r="CJ810" s="93"/>
      <c r="CK810" s="93"/>
    </row>
    <row r="811" spans="5:89" s="2" customFormat="1" x14ac:dyDescent="0.2">
      <c r="E811" s="410"/>
      <c r="F811" s="2038"/>
      <c r="G811" s="1373"/>
      <c r="I811" s="410"/>
      <c r="J811" s="410"/>
      <c r="K811" s="410"/>
      <c r="L811" s="410"/>
      <c r="M811" s="410"/>
      <c r="N811" s="410"/>
      <c r="O811" s="410"/>
      <c r="BO811" s="93"/>
      <c r="BP811" s="93"/>
      <c r="BQ811" s="93"/>
      <c r="BR811" s="93"/>
      <c r="BS811" s="93"/>
      <c r="BT811" s="93"/>
      <c r="BU811" s="93"/>
      <c r="BV811" s="93"/>
      <c r="BW811" s="93"/>
      <c r="BX811" s="93"/>
      <c r="BY811" s="93"/>
      <c r="BZ811" s="93"/>
      <c r="CA811" s="93"/>
      <c r="CB811" s="93"/>
      <c r="CC811" s="93"/>
      <c r="CD811" s="93"/>
      <c r="CE811" s="93"/>
      <c r="CF811" s="93"/>
      <c r="CG811" s="93"/>
      <c r="CH811" s="93"/>
      <c r="CI811" s="93"/>
      <c r="CJ811" s="93"/>
      <c r="CK811" s="93"/>
    </row>
    <row r="812" spans="5:89" s="2" customFormat="1" x14ac:dyDescent="0.2">
      <c r="E812" s="410"/>
      <c r="F812" s="2038"/>
      <c r="G812" s="1373"/>
      <c r="I812" s="410"/>
      <c r="J812" s="410"/>
      <c r="K812" s="410"/>
      <c r="L812" s="410"/>
      <c r="M812" s="410"/>
      <c r="N812" s="410"/>
      <c r="O812" s="410"/>
      <c r="BO812" s="93"/>
      <c r="BP812" s="93"/>
      <c r="BQ812" s="93"/>
      <c r="BR812" s="93"/>
      <c r="BS812" s="93"/>
      <c r="BT812" s="93"/>
      <c r="BU812" s="93"/>
      <c r="BV812" s="93"/>
      <c r="BW812" s="93"/>
      <c r="BX812" s="93"/>
      <c r="BY812" s="93"/>
      <c r="BZ812" s="93"/>
      <c r="CA812" s="93"/>
      <c r="CB812" s="93"/>
      <c r="CC812" s="93"/>
      <c r="CD812" s="93"/>
      <c r="CE812" s="93"/>
      <c r="CF812" s="93"/>
      <c r="CG812" s="93"/>
      <c r="CH812" s="93"/>
      <c r="CI812" s="93"/>
      <c r="CJ812" s="93"/>
      <c r="CK812" s="93"/>
    </row>
    <row r="813" spans="5:89" s="2" customFormat="1" x14ac:dyDescent="0.2">
      <c r="E813" s="410"/>
      <c r="F813" s="2038"/>
      <c r="G813" s="1373"/>
      <c r="I813" s="410"/>
      <c r="J813" s="410"/>
      <c r="K813" s="410"/>
      <c r="L813" s="410"/>
      <c r="M813" s="410"/>
      <c r="N813" s="410"/>
      <c r="O813" s="410"/>
      <c r="BO813" s="93"/>
      <c r="BP813" s="93"/>
      <c r="BQ813" s="93"/>
      <c r="BR813" s="93"/>
      <c r="BS813" s="93"/>
      <c r="BT813" s="93"/>
      <c r="BU813" s="93"/>
      <c r="BV813" s="93"/>
      <c r="BW813" s="93"/>
      <c r="BX813" s="93"/>
      <c r="BY813" s="93"/>
      <c r="BZ813" s="93"/>
      <c r="CA813" s="93"/>
      <c r="CB813" s="93"/>
      <c r="CC813" s="93"/>
      <c r="CD813" s="93"/>
      <c r="CE813" s="93"/>
      <c r="CF813" s="93"/>
      <c r="CG813" s="93"/>
      <c r="CH813" s="93"/>
      <c r="CI813" s="93"/>
      <c r="CJ813" s="93"/>
      <c r="CK813" s="93"/>
    </row>
    <row r="814" spans="5:89" s="2" customFormat="1" x14ac:dyDescent="0.2">
      <c r="E814" s="410"/>
      <c r="F814" s="2038"/>
      <c r="G814" s="1373"/>
      <c r="I814" s="410"/>
      <c r="J814" s="410"/>
      <c r="K814" s="410"/>
      <c r="L814" s="410"/>
      <c r="M814" s="410"/>
      <c r="N814" s="410"/>
      <c r="O814" s="410"/>
      <c r="BO814" s="93"/>
      <c r="BP814" s="93"/>
      <c r="BQ814" s="93"/>
      <c r="BR814" s="93"/>
      <c r="BS814" s="93"/>
      <c r="BT814" s="93"/>
      <c r="BU814" s="93"/>
      <c r="BV814" s="93"/>
      <c r="BW814" s="93"/>
      <c r="BX814" s="93"/>
      <c r="BY814" s="93"/>
      <c r="BZ814" s="93"/>
      <c r="CA814" s="93"/>
      <c r="CB814" s="93"/>
      <c r="CC814" s="93"/>
      <c r="CD814" s="93"/>
      <c r="CE814" s="93"/>
      <c r="CF814" s="93"/>
      <c r="CG814" s="93"/>
      <c r="CH814" s="93"/>
      <c r="CI814" s="93"/>
      <c r="CJ814" s="93"/>
      <c r="CK814" s="93"/>
    </row>
    <row r="815" spans="5:89" s="2" customFormat="1" x14ac:dyDescent="0.2">
      <c r="E815" s="410"/>
      <c r="F815" s="2038"/>
      <c r="G815" s="1373"/>
      <c r="I815" s="410"/>
      <c r="J815" s="410"/>
      <c r="K815" s="410"/>
      <c r="L815" s="410"/>
      <c r="M815" s="410"/>
      <c r="N815" s="410"/>
      <c r="O815" s="410"/>
      <c r="BO815" s="93"/>
      <c r="BP815" s="93"/>
      <c r="BQ815" s="93"/>
      <c r="BR815" s="93"/>
      <c r="BS815" s="93"/>
      <c r="BT815" s="93"/>
      <c r="BU815" s="93"/>
      <c r="BV815" s="93"/>
      <c r="BW815" s="93"/>
      <c r="BX815" s="93"/>
      <c r="BY815" s="93"/>
      <c r="BZ815" s="93"/>
      <c r="CA815" s="93"/>
      <c r="CB815" s="93"/>
      <c r="CC815" s="93"/>
      <c r="CD815" s="93"/>
      <c r="CE815" s="93"/>
      <c r="CF815" s="93"/>
      <c r="CG815" s="93"/>
      <c r="CH815" s="93"/>
      <c r="CI815" s="93"/>
      <c r="CJ815" s="93"/>
      <c r="CK815" s="93"/>
    </row>
    <row r="816" spans="5:89" s="2" customFormat="1" x14ac:dyDescent="0.2">
      <c r="E816" s="410"/>
      <c r="F816" s="2038"/>
      <c r="G816" s="1373"/>
      <c r="I816" s="410"/>
      <c r="J816" s="410"/>
      <c r="K816" s="410"/>
      <c r="L816" s="410"/>
      <c r="M816" s="410"/>
      <c r="N816" s="410"/>
      <c r="O816" s="410"/>
      <c r="BO816" s="93"/>
      <c r="BP816" s="93"/>
      <c r="BQ816" s="93"/>
      <c r="BR816" s="93"/>
      <c r="BS816" s="93"/>
      <c r="BT816" s="93"/>
      <c r="BU816" s="93"/>
      <c r="BV816" s="93"/>
      <c r="BW816" s="93"/>
      <c r="BX816" s="93"/>
      <c r="BY816" s="93"/>
      <c r="BZ816" s="93"/>
      <c r="CA816" s="93"/>
      <c r="CB816" s="93"/>
      <c r="CC816" s="93"/>
      <c r="CD816" s="93"/>
      <c r="CE816" s="93"/>
      <c r="CF816" s="93"/>
      <c r="CG816" s="93"/>
      <c r="CH816" s="93"/>
      <c r="CI816" s="93"/>
      <c r="CJ816" s="93"/>
      <c r="CK816" s="93"/>
    </row>
    <row r="817" spans="5:89" s="2" customFormat="1" x14ac:dyDescent="0.2">
      <c r="E817" s="410"/>
      <c r="F817" s="2038"/>
      <c r="G817" s="1373"/>
      <c r="I817" s="410"/>
      <c r="J817" s="410"/>
      <c r="K817" s="410"/>
      <c r="L817" s="410"/>
      <c r="M817" s="410"/>
      <c r="N817" s="410"/>
      <c r="O817" s="410"/>
      <c r="BO817" s="93"/>
      <c r="BP817" s="93"/>
      <c r="BQ817" s="93"/>
      <c r="BR817" s="93"/>
      <c r="BS817" s="93"/>
      <c r="BT817" s="93"/>
      <c r="BU817" s="93"/>
      <c r="BV817" s="93"/>
      <c r="BW817" s="93"/>
      <c r="BX817" s="93"/>
      <c r="BY817" s="93"/>
      <c r="BZ817" s="93"/>
      <c r="CA817" s="93"/>
      <c r="CB817" s="93"/>
      <c r="CC817" s="93"/>
      <c r="CD817" s="93"/>
      <c r="CE817" s="93"/>
      <c r="CF817" s="93"/>
      <c r="CG817" s="93"/>
      <c r="CH817" s="93"/>
      <c r="CI817" s="93"/>
      <c r="CJ817" s="93"/>
      <c r="CK817" s="93"/>
    </row>
    <row r="818" spans="5:89" s="2" customFormat="1" x14ac:dyDescent="0.2">
      <c r="E818" s="410"/>
      <c r="F818" s="2038"/>
      <c r="G818" s="1373"/>
      <c r="I818" s="410"/>
      <c r="J818" s="410"/>
      <c r="K818" s="410"/>
      <c r="L818" s="410"/>
      <c r="M818" s="410"/>
      <c r="N818" s="410"/>
      <c r="O818" s="410"/>
      <c r="BO818" s="93"/>
      <c r="BP818" s="93"/>
      <c r="BQ818" s="93"/>
      <c r="BR818" s="93"/>
      <c r="BS818" s="93"/>
      <c r="BT818" s="93"/>
      <c r="BU818" s="93"/>
      <c r="BV818" s="93"/>
      <c r="BW818" s="93"/>
      <c r="BX818" s="93"/>
      <c r="BY818" s="93"/>
      <c r="BZ818" s="93"/>
      <c r="CA818" s="93"/>
      <c r="CB818" s="93"/>
      <c r="CC818" s="93"/>
      <c r="CD818" s="93"/>
      <c r="CE818" s="93"/>
      <c r="CF818" s="93"/>
      <c r="CG818" s="93"/>
      <c r="CH818" s="93"/>
      <c r="CI818" s="93"/>
      <c r="CJ818" s="93"/>
      <c r="CK818" s="93"/>
    </row>
    <row r="819" spans="5:89" s="2" customFormat="1" x14ac:dyDescent="0.2">
      <c r="E819" s="410"/>
      <c r="F819" s="2038"/>
      <c r="G819" s="1373"/>
      <c r="I819" s="410"/>
      <c r="J819" s="410"/>
      <c r="K819" s="410"/>
      <c r="L819" s="410"/>
      <c r="M819" s="410"/>
      <c r="N819" s="410"/>
      <c r="O819" s="410"/>
      <c r="BO819" s="93"/>
      <c r="BP819" s="93"/>
      <c r="BQ819" s="93"/>
      <c r="BR819" s="93"/>
      <c r="BS819" s="93"/>
      <c r="BT819" s="93"/>
      <c r="BU819" s="93"/>
      <c r="BV819" s="93"/>
      <c r="BW819" s="93"/>
      <c r="BX819" s="93"/>
      <c r="BY819" s="93"/>
      <c r="BZ819" s="93"/>
      <c r="CA819" s="93"/>
      <c r="CB819" s="93"/>
      <c r="CC819" s="93"/>
      <c r="CD819" s="93"/>
      <c r="CE819" s="93"/>
      <c r="CF819" s="93"/>
      <c r="CG819" s="93"/>
      <c r="CH819" s="93"/>
      <c r="CI819" s="93"/>
      <c r="CJ819" s="93"/>
      <c r="CK819" s="93"/>
    </row>
    <row r="820" spans="5:89" s="2" customFormat="1" x14ac:dyDescent="0.2">
      <c r="E820" s="410"/>
      <c r="F820" s="2038"/>
      <c r="G820" s="1373"/>
      <c r="I820" s="410"/>
      <c r="J820" s="410"/>
      <c r="K820" s="410"/>
      <c r="L820" s="410"/>
      <c r="M820" s="410"/>
      <c r="N820" s="410"/>
      <c r="O820" s="410"/>
      <c r="BO820" s="93"/>
      <c r="BP820" s="93"/>
      <c r="BQ820" s="93"/>
      <c r="BR820" s="93"/>
      <c r="BS820" s="93"/>
      <c r="BT820" s="93"/>
      <c r="BU820" s="93"/>
      <c r="BV820" s="93"/>
      <c r="BW820" s="93"/>
      <c r="BX820" s="93"/>
      <c r="BY820" s="93"/>
      <c r="BZ820" s="93"/>
      <c r="CA820" s="93"/>
      <c r="CB820" s="93"/>
      <c r="CC820" s="93"/>
      <c r="CD820" s="93"/>
      <c r="CE820" s="93"/>
      <c r="CF820" s="93"/>
      <c r="CG820" s="93"/>
      <c r="CH820" s="93"/>
      <c r="CI820" s="93"/>
      <c r="CJ820" s="93"/>
      <c r="CK820" s="93"/>
    </row>
    <row r="821" spans="5:89" s="2" customFormat="1" x14ac:dyDescent="0.2">
      <c r="E821" s="410"/>
      <c r="F821" s="2038"/>
      <c r="G821" s="1373"/>
      <c r="I821" s="410"/>
      <c r="J821" s="410"/>
      <c r="K821" s="410"/>
      <c r="L821" s="410"/>
      <c r="M821" s="410"/>
      <c r="N821" s="410"/>
      <c r="O821" s="410"/>
      <c r="BO821" s="93"/>
      <c r="BP821" s="93"/>
      <c r="BQ821" s="93"/>
      <c r="BR821" s="93"/>
      <c r="BS821" s="93"/>
      <c r="BT821" s="93"/>
      <c r="BU821" s="93"/>
      <c r="BV821" s="93"/>
      <c r="BW821" s="93"/>
      <c r="BX821" s="93"/>
      <c r="BY821" s="93"/>
      <c r="BZ821" s="93"/>
      <c r="CA821" s="93"/>
      <c r="CB821" s="93"/>
      <c r="CC821" s="93"/>
      <c r="CD821" s="93"/>
      <c r="CE821" s="93"/>
      <c r="CF821" s="93"/>
      <c r="CG821" s="93"/>
      <c r="CH821" s="93"/>
      <c r="CI821" s="93"/>
      <c r="CJ821" s="93"/>
      <c r="CK821" s="93"/>
    </row>
    <row r="822" spans="5:89" s="2" customFormat="1" x14ac:dyDescent="0.2">
      <c r="E822" s="410"/>
      <c r="F822" s="2038"/>
      <c r="G822" s="1373"/>
      <c r="I822" s="410"/>
      <c r="J822" s="410"/>
      <c r="K822" s="410"/>
      <c r="L822" s="410"/>
      <c r="M822" s="410"/>
      <c r="N822" s="410"/>
      <c r="O822" s="410"/>
      <c r="BO822" s="93"/>
      <c r="BP822" s="93"/>
      <c r="BQ822" s="93"/>
      <c r="BR822" s="93"/>
      <c r="BS822" s="93"/>
      <c r="BT822" s="93"/>
      <c r="BU822" s="93"/>
      <c r="BV822" s="93"/>
      <c r="BW822" s="93"/>
      <c r="BX822" s="93"/>
      <c r="BY822" s="93"/>
      <c r="BZ822" s="93"/>
      <c r="CA822" s="93"/>
      <c r="CB822" s="93"/>
      <c r="CC822" s="93"/>
      <c r="CD822" s="93"/>
      <c r="CE822" s="93"/>
      <c r="CF822" s="93"/>
      <c r="CG822" s="93"/>
      <c r="CH822" s="93"/>
      <c r="CI822" s="93"/>
      <c r="CJ822" s="93"/>
      <c r="CK822" s="93"/>
    </row>
    <row r="823" spans="5:89" s="2" customFormat="1" x14ac:dyDescent="0.2">
      <c r="E823" s="410"/>
      <c r="F823" s="2038"/>
      <c r="G823" s="1373"/>
      <c r="I823" s="410"/>
      <c r="J823" s="410"/>
      <c r="K823" s="410"/>
      <c r="L823" s="410"/>
      <c r="M823" s="410"/>
      <c r="N823" s="410"/>
      <c r="O823" s="410"/>
      <c r="BO823" s="93"/>
      <c r="BP823" s="93"/>
      <c r="BQ823" s="93"/>
      <c r="BR823" s="93"/>
      <c r="BS823" s="93"/>
      <c r="BT823" s="93"/>
      <c r="BU823" s="93"/>
      <c r="BV823" s="93"/>
      <c r="BW823" s="93"/>
      <c r="BX823" s="93"/>
      <c r="BY823" s="93"/>
      <c r="BZ823" s="93"/>
      <c r="CA823" s="93"/>
      <c r="CB823" s="93"/>
      <c r="CC823" s="93"/>
      <c r="CD823" s="93"/>
      <c r="CE823" s="93"/>
      <c r="CF823" s="93"/>
      <c r="CG823" s="93"/>
      <c r="CH823" s="93"/>
      <c r="CI823" s="93"/>
      <c r="CJ823" s="93"/>
      <c r="CK823" s="93"/>
    </row>
    <row r="824" spans="5:89" s="2" customFormat="1" x14ac:dyDescent="0.2">
      <c r="E824" s="410"/>
      <c r="F824" s="2038"/>
      <c r="G824" s="1373"/>
      <c r="I824" s="410"/>
      <c r="J824" s="410"/>
      <c r="K824" s="410"/>
      <c r="L824" s="410"/>
      <c r="M824" s="410"/>
      <c r="N824" s="410"/>
      <c r="O824" s="410"/>
      <c r="BO824" s="93"/>
      <c r="BP824" s="93"/>
      <c r="BQ824" s="93"/>
      <c r="BR824" s="93"/>
      <c r="BS824" s="93"/>
      <c r="BT824" s="93"/>
      <c r="BU824" s="93"/>
      <c r="BV824" s="93"/>
      <c r="BW824" s="93"/>
      <c r="BX824" s="93"/>
      <c r="BY824" s="93"/>
      <c r="BZ824" s="93"/>
      <c r="CA824" s="93"/>
      <c r="CB824" s="93"/>
      <c r="CC824" s="93"/>
      <c r="CD824" s="93"/>
      <c r="CE824" s="93"/>
      <c r="CF824" s="93"/>
      <c r="CG824" s="93"/>
      <c r="CH824" s="93"/>
      <c r="CI824" s="93"/>
      <c r="CJ824" s="93"/>
      <c r="CK824" s="93"/>
    </row>
    <row r="825" spans="5:89" s="2" customFormat="1" x14ac:dyDescent="0.2">
      <c r="E825" s="410"/>
      <c r="F825" s="2038"/>
      <c r="G825" s="1373"/>
      <c r="I825" s="410"/>
      <c r="J825" s="410"/>
      <c r="K825" s="410"/>
      <c r="L825" s="410"/>
      <c r="M825" s="410"/>
      <c r="N825" s="410"/>
      <c r="O825" s="410"/>
      <c r="BO825" s="93"/>
      <c r="BP825" s="93"/>
      <c r="BQ825" s="93"/>
      <c r="BR825" s="93"/>
      <c r="BS825" s="93"/>
      <c r="BT825" s="93"/>
      <c r="BU825" s="93"/>
      <c r="BV825" s="93"/>
      <c r="BW825" s="93"/>
      <c r="BX825" s="93"/>
      <c r="BY825" s="93"/>
      <c r="BZ825" s="93"/>
      <c r="CA825" s="93"/>
      <c r="CB825" s="93"/>
      <c r="CC825" s="93"/>
      <c r="CD825" s="93"/>
      <c r="CE825" s="93"/>
      <c r="CF825" s="93"/>
      <c r="CG825" s="93"/>
      <c r="CH825" s="93"/>
      <c r="CI825" s="93"/>
      <c r="CJ825" s="93"/>
      <c r="CK825" s="93"/>
    </row>
    <row r="826" spans="5:89" s="2" customFormat="1" x14ac:dyDescent="0.2">
      <c r="E826" s="410"/>
      <c r="F826" s="2038"/>
      <c r="G826" s="1373"/>
      <c r="I826" s="410"/>
      <c r="J826" s="410"/>
      <c r="K826" s="410"/>
      <c r="L826" s="410"/>
      <c r="M826" s="410"/>
      <c r="N826" s="410"/>
      <c r="O826" s="410"/>
      <c r="BO826" s="93"/>
      <c r="BP826" s="93"/>
      <c r="BQ826" s="93"/>
      <c r="BR826" s="93"/>
      <c r="BS826" s="93"/>
      <c r="BT826" s="93"/>
      <c r="BU826" s="93"/>
      <c r="BV826" s="93"/>
      <c r="BW826" s="93"/>
      <c r="BX826" s="93"/>
      <c r="BY826" s="93"/>
      <c r="BZ826" s="93"/>
      <c r="CA826" s="93"/>
      <c r="CB826" s="93"/>
      <c r="CC826" s="93"/>
      <c r="CD826" s="93"/>
      <c r="CE826" s="93"/>
      <c r="CF826" s="93"/>
      <c r="CG826" s="93"/>
      <c r="CH826" s="93"/>
      <c r="CI826" s="93"/>
      <c r="CJ826" s="93"/>
      <c r="CK826" s="93"/>
    </row>
    <row r="827" spans="5:89" s="2" customFormat="1" x14ac:dyDescent="0.2">
      <c r="E827" s="410"/>
      <c r="F827" s="2038"/>
      <c r="G827" s="1373"/>
      <c r="I827" s="410"/>
      <c r="J827" s="410"/>
      <c r="K827" s="410"/>
      <c r="L827" s="410"/>
      <c r="M827" s="410"/>
      <c r="N827" s="410"/>
      <c r="O827" s="410"/>
      <c r="BO827" s="93"/>
      <c r="BP827" s="93"/>
      <c r="BQ827" s="93"/>
      <c r="BR827" s="93"/>
      <c r="BS827" s="93"/>
      <c r="BT827" s="93"/>
      <c r="BU827" s="93"/>
      <c r="BV827" s="93"/>
      <c r="BW827" s="93"/>
      <c r="BX827" s="93"/>
      <c r="BY827" s="93"/>
      <c r="BZ827" s="93"/>
      <c r="CA827" s="93"/>
      <c r="CB827" s="93"/>
      <c r="CC827" s="93"/>
      <c r="CD827" s="93"/>
      <c r="CE827" s="93"/>
      <c r="CF827" s="93"/>
      <c r="CG827" s="93"/>
      <c r="CH827" s="93"/>
      <c r="CI827" s="93"/>
      <c r="CJ827" s="93"/>
      <c r="CK827" s="93"/>
    </row>
    <row r="828" spans="5:89" s="2" customFormat="1" x14ac:dyDescent="0.2">
      <c r="E828" s="410"/>
      <c r="F828" s="2038"/>
      <c r="G828" s="1373"/>
      <c r="I828" s="410"/>
      <c r="J828" s="410"/>
      <c r="K828" s="410"/>
      <c r="L828" s="410"/>
      <c r="M828" s="410"/>
      <c r="N828" s="410"/>
      <c r="O828" s="410"/>
      <c r="BO828" s="93"/>
      <c r="BP828" s="93"/>
      <c r="BQ828" s="93"/>
      <c r="BR828" s="93"/>
      <c r="BS828" s="93"/>
      <c r="BT828" s="93"/>
      <c r="BU828" s="93"/>
      <c r="BV828" s="93"/>
      <c r="BW828" s="93"/>
      <c r="BX828" s="93"/>
      <c r="BY828" s="93"/>
      <c r="BZ828" s="93"/>
      <c r="CA828" s="93"/>
      <c r="CB828" s="93"/>
      <c r="CC828" s="93"/>
      <c r="CD828" s="93"/>
      <c r="CE828" s="93"/>
      <c r="CF828" s="93"/>
      <c r="CG828" s="93"/>
      <c r="CH828" s="93"/>
      <c r="CI828" s="93"/>
      <c r="CJ828" s="93"/>
      <c r="CK828" s="93"/>
    </row>
    <row r="829" spans="5:89" s="2" customFormat="1" x14ac:dyDescent="0.2">
      <c r="E829" s="410"/>
      <c r="F829" s="2038"/>
      <c r="G829" s="1373"/>
      <c r="I829" s="410"/>
      <c r="J829" s="410"/>
      <c r="K829" s="410"/>
      <c r="L829" s="410"/>
      <c r="M829" s="410"/>
      <c r="N829" s="410"/>
      <c r="O829" s="410"/>
      <c r="BO829" s="93"/>
      <c r="BP829" s="93"/>
      <c r="BQ829" s="93"/>
      <c r="BR829" s="93"/>
      <c r="BS829" s="93"/>
      <c r="BT829" s="93"/>
      <c r="BU829" s="93"/>
      <c r="BV829" s="93"/>
      <c r="BW829" s="93"/>
      <c r="BX829" s="93"/>
      <c r="BY829" s="93"/>
      <c r="BZ829" s="93"/>
      <c r="CA829" s="93"/>
      <c r="CB829" s="93"/>
      <c r="CC829" s="93"/>
      <c r="CD829" s="93"/>
      <c r="CE829" s="93"/>
      <c r="CF829" s="93"/>
      <c r="CG829" s="93"/>
      <c r="CH829" s="93"/>
      <c r="CI829" s="93"/>
      <c r="CJ829" s="93"/>
      <c r="CK829" s="93"/>
    </row>
    <row r="830" spans="5:89" s="2" customFormat="1" x14ac:dyDescent="0.2">
      <c r="E830" s="410"/>
      <c r="F830" s="2038"/>
      <c r="G830" s="1373"/>
      <c r="I830" s="410"/>
      <c r="J830" s="410"/>
      <c r="K830" s="410"/>
      <c r="L830" s="410"/>
      <c r="M830" s="410"/>
      <c r="N830" s="410"/>
      <c r="O830" s="410"/>
      <c r="BO830" s="93"/>
      <c r="BP830" s="93"/>
      <c r="BQ830" s="93"/>
      <c r="BR830" s="93"/>
      <c r="BS830" s="93"/>
      <c r="BT830" s="93"/>
      <c r="BU830" s="93"/>
      <c r="BV830" s="93"/>
      <c r="BW830" s="93"/>
      <c r="BX830" s="93"/>
      <c r="BY830" s="93"/>
      <c r="BZ830" s="93"/>
      <c r="CA830" s="93"/>
      <c r="CB830" s="93"/>
      <c r="CC830" s="93"/>
      <c r="CD830" s="93"/>
      <c r="CE830" s="93"/>
      <c r="CF830" s="93"/>
      <c r="CG830" s="93"/>
      <c r="CH830" s="93"/>
      <c r="CI830" s="93"/>
      <c r="CJ830" s="93"/>
      <c r="CK830" s="93"/>
    </row>
    <row r="831" spans="5:89" s="2" customFormat="1" x14ac:dyDescent="0.2">
      <c r="E831" s="410"/>
      <c r="F831" s="2038"/>
      <c r="G831" s="1373"/>
      <c r="I831" s="410"/>
      <c r="J831" s="410"/>
      <c r="K831" s="410"/>
      <c r="L831" s="410"/>
      <c r="M831" s="410"/>
      <c r="N831" s="410"/>
      <c r="O831" s="410"/>
      <c r="BO831" s="93"/>
      <c r="BP831" s="93"/>
      <c r="BQ831" s="93"/>
      <c r="BR831" s="93"/>
      <c r="BS831" s="93"/>
      <c r="BT831" s="93"/>
      <c r="BU831" s="93"/>
      <c r="BV831" s="93"/>
      <c r="BW831" s="93"/>
      <c r="BX831" s="93"/>
      <c r="BY831" s="93"/>
      <c r="BZ831" s="93"/>
      <c r="CA831" s="93"/>
      <c r="CB831" s="93"/>
      <c r="CC831" s="93"/>
      <c r="CD831" s="93"/>
      <c r="CE831" s="93"/>
      <c r="CF831" s="93"/>
      <c r="CG831" s="93"/>
      <c r="CH831" s="93"/>
      <c r="CI831" s="93"/>
      <c r="CJ831" s="93"/>
      <c r="CK831" s="93"/>
    </row>
    <row r="832" spans="5:89" s="2" customFormat="1" x14ac:dyDescent="0.2">
      <c r="E832" s="410"/>
      <c r="F832" s="2038"/>
      <c r="G832" s="1373"/>
      <c r="I832" s="410"/>
      <c r="J832" s="410"/>
      <c r="K832" s="410"/>
      <c r="L832" s="410"/>
      <c r="M832" s="410"/>
      <c r="N832" s="410"/>
      <c r="O832" s="410"/>
      <c r="BO832" s="93"/>
      <c r="BP832" s="93"/>
      <c r="BQ832" s="93"/>
      <c r="BR832" s="93"/>
      <c r="BS832" s="93"/>
      <c r="BT832" s="93"/>
      <c r="BU832" s="93"/>
      <c r="BV832" s="93"/>
      <c r="BW832" s="93"/>
      <c r="BX832" s="93"/>
      <c r="BY832" s="93"/>
      <c r="BZ832" s="93"/>
      <c r="CA832" s="93"/>
      <c r="CB832" s="93"/>
      <c r="CC832" s="93"/>
      <c r="CD832" s="93"/>
      <c r="CE832" s="93"/>
      <c r="CF832" s="93"/>
      <c r="CG832" s="93"/>
      <c r="CH832" s="93"/>
      <c r="CI832" s="93"/>
      <c r="CJ832" s="93"/>
      <c r="CK832" s="93"/>
    </row>
    <row r="833" spans="5:89" s="2" customFormat="1" x14ac:dyDescent="0.2">
      <c r="E833" s="410"/>
      <c r="F833" s="2038"/>
      <c r="G833" s="1373"/>
      <c r="I833" s="410"/>
      <c r="J833" s="410"/>
      <c r="K833" s="410"/>
      <c r="L833" s="410"/>
      <c r="M833" s="410"/>
      <c r="N833" s="410"/>
      <c r="O833" s="410"/>
      <c r="BO833" s="93"/>
      <c r="BP833" s="93"/>
      <c r="BQ833" s="93"/>
      <c r="BR833" s="93"/>
      <c r="BS833" s="93"/>
      <c r="BT833" s="93"/>
      <c r="BU833" s="93"/>
      <c r="BV833" s="93"/>
      <c r="BW833" s="93"/>
      <c r="BX833" s="93"/>
      <c r="BY833" s="93"/>
      <c r="BZ833" s="93"/>
      <c r="CA833" s="93"/>
      <c r="CB833" s="93"/>
      <c r="CC833" s="93"/>
      <c r="CD833" s="93"/>
      <c r="CE833" s="93"/>
      <c r="CF833" s="93"/>
      <c r="CG833" s="93"/>
      <c r="CH833" s="93"/>
      <c r="CI833" s="93"/>
      <c r="CJ833" s="93"/>
      <c r="CK833" s="93"/>
    </row>
    <row r="834" spans="5:89" s="2" customFormat="1" x14ac:dyDescent="0.2">
      <c r="E834" s="410"/>
      <c r="F834" s="2038"/>
      <c r="G834" s="1373"/>
      <c r="I834" s="410"/>
      <c r="J834" s="410"/>
      <c r="K834" s="410"/>
      <c r="L834" s="410"/>
      <c r="M834" s="410"/>
      <c r="N834" s="410"/>
      <c r="O834" s="410"/>
      <c r="BO834" s="93"/>
      <c r="BP834" s="93"/>
      <c r="BQ834" s="93"/>
      <c r="BR834" s="93"/>
      <c r="BS834" s="93"/>
      <c r="BT834" s="93"/>
      <c r="BU834" s="93"/>
      <c r="BV834" s="93"/>
      <c r="BW834" s="93"/>
      <c r="BX834" s="93"/>
      <c r="BY834" s="93"/>
      <c r="BZ834" s="93"/>
      <c r="CA834" s="93"/>
      <c r="CB834" s="93"/>
      <c r="CC834" s="93"/>
      <c r="CD834" s="93"/>
      <c r="CE834" s="93"/>
      <c r="CF834" s="93"/>
      <c r="CG834" s="93"/>
      <c r="CH834" s="93"/>
      <c r="CI834" s="93"/>
      <c r="CJ834" s="93"/>
      <c r="CK834" s="93"/>
    </row>
    <row r="835" spans="5:89" s="2" customFormat="1" x14ac:dyDescent="0.2">
      <c r="E835" s="410"/>
      <c r="F835" s="2038"/>
      <c r="G835" s="1373"/>
      <c r="I835" s="410"/>
      <c r="J835" s="410"/>
      <c r="K835" s="410"/>
      <c r="L835" s="410"/>
      <c r="M835" s="410"/>
      <c r="N835" s="410"/>
      <c r="O835" s="410"/>
      <c r="BO835" s="93"/>
      <c r="BP835" s="93"/>
      <c r="BQ835" s="93"/>
      <c r="BR835" s="93"/>
      <c r="BS835" s="93"/>
      <c r="BT835" s="93"/>
      <c r="BU835" s="93"/>
      <c r="BV835" s="93"/>
      <c r="BW835" s="93"/>
      <c r="BX835" s="93"/>
      <c r="BY835" s="93"/>
      <c r="BZ835" s="93"/>
      <c r="CA835" s="93"/>
      <c r="CB835" s="93"/>
      <c r="CC835" s="93"/>
      <c r="CD835" s="93"/>
      <c r="CE835" s="93"/>
      <c r="CF835" s="93"/>
      <c r="CG835" s="93"/>
      <c r="CH835" s="93"/>
      <c r="CI835" s="93"/>
      <c r="CJ835" s="93"/>
      <c r="CK835" s="93"/>
    </row>
    <row r="836" spans="5:89" s="2" customFormat="1" x14ac:dyDescent="0.2">
      <c r="E836" s="410"/>
      <c r="F836" s="2038"/>
      <c r="G836" s="1373"/>
      <c r="I836" s="410"/>
      <c r="J836" s="410"/>
      <c r="K836" s="410"/>
      <c r="L836" s="410"/>
      <c r="M836" s="410"/>
      <c r="N836" s="410"/>
      <c r="O836" s="410"/>
      <c r="BO836" s="93"/>
      <c r="BP836" s="93"/>
      <c r="BQ836" s="93"/>
      <c r="BR836" s="93"/>
      <c r="BS836" s="93"/>
      <c r="BT836" s="93"/>
      <c r="BU836" s="93"/>
      <c r="BV836" s="93"/>
      <c r="BW836" s="93"/>
      <c r="BX836" s="93"/>
      <c r="BY836" s="93"/>
      <c r="BZ836" s="93"/>
      <c r="CA836" s="93"/>
      <c r="CB836" s="93"/>
      <c r="CC836" s="93"/>
      <c r="CD836" s="93"/>
      <c r="CE836" s="93"/>
      <c r="CF836" s="93"/>
      <c r="CG836" s="93"/>
      <c r="CH836" s="93"/>
      <c r="CI836" s="93"/>
      <c r="CJ836" s="93"/>
      <c r="CK836" s="93"/>
    </row>
    <row r="837" spans="5:89" s="2" customFormat="1" x14ac:dyDescent="0.2">
      <c r="E837" s="410"/>
      <c r="F837" s="2038"/>
      <c r="G837" s="1373"/>
      <c r="I837" s="410"/>
      <c r="J837" s="410"/>
      <c r="K837" s="410"/>
      <c r="L837" s="410"/>
      <c r="M837" s="410"/>
      <c r="N837" s="410"/>
      <c r="O837" s="410"/>
      <c r="BO837" s="93"/>
      <c r="BP837" s="93"/>
      <c r="BQ837" s="93"/>
      <c r="BR837" s="93"/>
      <c r="BS837" s="93"/>
      <c r="BT837" s="93"/>
      <c r="BU837" s="93"/>
      <c r="BV837" s="93"/>
      <c r="BW837" s="93"/>
      <c r="BX837" s="93"/>
      <c r="BY837" s="93"/>
      <c r="BZ837" s="93"/>
      <c r="CA837" s="93"/>
      <c r="CB837" s="93"/>
      <c r="CC837" s="93"/>
      <c r="CD837" s="93"/>
      <c r="CE837" s="93"/>
      <c r="CF837" s="93"/>
      <c r="CG837" s="93"/>
      <c r="CH837" s="93"/>
      <c r="CI837" s="93"/>
      <c r="CJ837" s="93"/>
      <c r="CK837" s="93"/>
    </row>
    <row r="838" spans="5:89" s="2" customFormat="1" x14ac:dyDescent="0.2">
      <c r="E838" s="410"/>
      <c r="F838" s="2038"/>
      <c r="G838" s="1373"/>
      <c r="I838" s="410"/>
      <c r="J838" s="410"/>
      <c r="K838" s="410"/>
      <c r="L838" s="410"/>
      <c r="M838" s="410"/>
      <c r="N838" s="410"/>
      <c r="O838" s="410"/>
      <c r="BO838" s="93"/>
      <c r="BP838" s="93"/>
      <c r="BQ838" s="93"/>
      <c r="BR838" s="93"/>
      <c r="BS838" s="93"/>
      <c r="BT838" s="93"/>
      <c r="BU838" s="93"/>
      <c r="BV838" s="93"/>
      <c r="BW838" s="93"/>
      <c r="BX838" s="93"/>
      <c r="BY838" s="93"/>
      <c r="BZ838" s="93"/>
      <c r="CA838" s="93"/>
      <c r="CB838" s="93"/>
      <c r="CC838" s="93"/>
      <c r="CD838" s="93"/>
      <c r="CE838" s="93"/>
      <c r="CF838" s="93"/>
      <c r="CG838" s="93"/>
      <c r="CH838" s="93"/>
      <c r="CI838" s="93"/>
      <c r="CJ838" s="93"/>
      <c r="CK838" s="93"/>
    </row>
    <row r="839" spans="5:89" s="2" customFormat="1" x14ac:dyDescent="0.2">
      <c r="E839" s="410"/>
      <c r="F839" s="2038"/>
      <c r="G839" s="1373"/>
      <c r="I839" s="410"/>
      <c r="J839" s="410"/>
      <c r="K839" s="410"/>
      <c r="L839" s="410"/>
      <c r="M839" s="410"/>
      <c r="N839" s="410"/>
      <c r="O839" s="410"/>
      <c r="BO839" s="93"/>
      <c r="BP839" s="93"/>
      <c r="BQ839" s="93"/>
      <c r="BR839" s="93"/>
      <c r="BS839" s="93"/>
      <c r="BT839" s="93"/>
      <c r="BU839" s="93"/>
      <c r="BV839" s="93"/>
      <c r="BW839" s="93"/>
      <c r="BX839" s="93"/>
      <c r="BY839" s="93"/>
      <c r="BZ839" s="93"/>
      <c r="CA839" s="93"/>
      <c r="CB839" s="93"/>
      <c r="CC839" s="93"/>
      <c r="CD839" s="93"/>
      <c r="CE839" s="93"/>
      <c r="CF839" s="93"/>
      <c r="CG839" s="93"/>
      <c r="CH839" s="93"/>
      <c r="CI839" s="93"/>
      <c r="CJ839" s="93"/>
      <c r="CK839" s="93"/>
    </row>
    <row r="840" spans="5:89" s="2" customFormat="1" x14ac:dyDescent="0.2">
      <c r="E840" s="410"/>
      <c r="F840" s="2038"/>
      <c r="G840" s="1373"/>
      <c r="I840" s="410"/>
      <c r="J840" s="410"/>
      <c r="K840" s="410"/>
      <c r="L840" s="410"/>
      <c r="M840" s="410"/>
      <c r="N840" s="410"/>
      <c r="O840" s="410"/>
      <c r="BO840" s="93"/>
      <c r="BP840" s="93"/>
      <c r="BQ840" s="93"/>
      <c r="BR840" s="93"/>
      <c r="BS840" s="93"/>
      <c r="BT840" s="93"/>
      <c r="BU840" s="93"/>
      <c r="BV840" s="93"/>
      <c r="BW840" s="93"/>
      <c r="BX840" s="93"/>
      <c r="BY840" s="93"/>
      <c r="BZ840" s="93"/>
      <c r="CA840" s="93"/>
      <c r="CB840" s="93"/>
      <c r="CC840" s="93"/>
      <c r="CD840" s="93"/>
      <c r="CE840" s="93"/>
      <c r="CF840" s="93"/>
      <c r="CG840" s="93"/>
      <c r="CH840" s="93"/>
      <c r="CI840" s="93"/>
      <c r="CJ840" s="93"/>
      <c r="CK840" s="93"/>
    </row>
    <row r="841" spans="5:89" s="2" customFormat="1" x14ac:dyDescent="0.2">
      <c r="E841" s="410"/>
      <c r="F841" s="2038"/>
      <c r="G841" s="1373"/>
      <c r="I841" s="410"/>
      <c r="J841" s="410"/>
      <c r="K841" s="410"/>
      <c r="L841" s="410"/>
      <c r="M841" s="410"/>
      <c r="N841" s="410"/>
      <c r="O841" s="410"/>
      <c r="BO841" s="93"/>
      <c r="BP841" s="93"/>
      <c r="BQ841" s="93"/>
      <c r="BR841" s="93"/>
      <c r="BS841" s="93"/>
      <c r="BT841" s="93"/>
      <c r="BU841" s="93"/>
      <c r="BV841" s="93"/>
      <c r="BW841" s="93"/>
      <c r="BX841" s="93"/>
      <c r="BY841" s="93"/>
      <c r="BZ841" s="93"/>
      <c r="CA841" s="93"/>
      <c r="CB841" s="93"/>
      <c r="CC841" s="93"/>
      <c r="CD841" s="93"/>
      <c r="CE841" s="93"/>
      <c r="CF841" s="93"/>
      <c r="CG841" s="93"/>
      <c r="CH841" s="93"/>
      <c r="CI841" s="93"/>
      <c r="CJ841" s="93"/>
      <c r="CK841" s="93"/>
    </row>
    <row r="842" spans="5:89" s="2" customFormat="1" x14ac:dyDescent="0.2">
      <c r="E842" s="410"/>
      <c r="F842" s="2038"/>
      <c r="G842" s="1373"/>
      <c r="I842" s="410"/>
      <c r="J842" s="410"/>
      <c r="K842" s="410"/>
      <c r="L842" s="410"/>
      <c r="M842" s="410"/>
      <c r="N842" s="410"/>
      <c r="O842" s="410"/>
      <c r="BO842" s="93"/>
      <c r="BP842" s="93"/>
      <c r="BQ842" s="93"/>
      <c r="BR842" s="93"/>
      <c r="BS842" s="93"/>
      <c r="BT842" s="93"/>
      <c r="BU842" s="93"/>
      <c r="BV842" s="93"/>
      <c r="BW842" s="93"/>
      <c r="BX842" s="93"/>
      <c r="BY842" s="93"/>
      <c r="BZ842" s="93"/>
      <c r="CA842" s="93"/>
      <c r="CB842" s="93"/>
      <c r="CC842" s="93"/>
      <c r="CD842" s="93"/>
      <c r="CE842" s="93"/>
      <c r="CF842" s="93"/>
      <c r="CG842" s="93"/>
      <c r="CH842" s="93"/>
      <c r="CI842" s="93"/>
      <c r="CJ842" s="93"/>
      <c r="CK842" s="93"/>
    </row>
    <row r="843" spans="5:89" s="2" customFormat="1" x14ac:dyDescent="0.2">
      <c r="E843" s="410"/>
      <c r="F843" s="2038"/>
      <c r="G843" s="1373"/>
      <c r="I843" s="410"/>
      <c r="J843" s="410"/>
      <c r="K843" s="410"/>
      <c r="L843" s="410"/>
      <c r="M843" s="410"/>
      <c r="N843" s="410"/>
      <c r="O843" s="410"/>
      <c r="BO843" s="93"/>
      <c r="BP843" s="93"/>
      <c r="BQ843" s="93"/>
      <c r="BR843" s="93"/>
      <c r="BS843" s="93"/>
      <c r="BT843" s="93"/>
      <c r="BU843" s="93"/>
      <c r="BV843" s="93"/>
      <c r="BW843" s="93"/>
      <c r="BX843" s="93"/>
      <c r="BY843" s="93"/>
      <c r="BZ843" s="93"/>
      <c r="CA843" s="93"/>
      <c r="CB843" s="93"/>
      <c r="CC843" s="93"/>
      <c r="CD843" s="93"/>
      <c r="CE843" s="93"/>
      <c r="CF843" s="93"/>
      <c r="CG843" s="93"/>
      <c r="CH843" s="93"/>
      <c r="CI843" s="93"/>
      <c r="CJ843" s="93"/>
      <c r="CK843" s="93"/>
    </row>
    <row r="844" spans="5:89" s="2" customFormat="1" x14ac:dyDescent="0.2">
      <c r="E844" s="410"/>
      <c r="F844" s="2038"/>
      <c r="G844" s="1373"/>
      <c r="I844" s="410"/>
      <c r="J844" s="410"/>
      <c r="K844" s="410"/>
      <c r="L844" s="410"/>
      <c r="M844" s="410"/>
      <c r="N844" s="410"/>
      <c r="O844" s="410"/>
      <c r="BO844" s="93"/>
      <c r="BP844" s="93"/>
      <c r="BQ844" s="93"/>
      <c r="BR844" s="93"/>
      <c r="BS844" s="93"/>
      <c r="BT844" s="93"/>
      <c r="BU844" s="93"/>
      <c r="BV844" s="93"/>
      <c r="BW844" s="93"/>
      <c r="BX844" s="93"/>
      <c r="BY844" s="93"/>
      <c r="BZ844" s="93"/>
      <c r="CA844" s="93"/>
      <c r="CB844" s="93"/>
      <c r="CC844" s="93"/>
      <c r="CD844" s="93"/>
      <c r="CE844" s="93"/>
      <c r="CF844" s="93"/>
      <c r="CG844" s="93"/>
      <c r="CH844" s="93"/>
      <c r="CI844" s="93"/>
      <c r="CJ844" s="93"/>
      <c r="CK844" s="93"/>
    </row>
    <row r="845" spans="5:89" s="2" customFormat="1" x14ac:dyDescent="0.2">
      <c r="E845" s="410"/>
      <c r="F845" s="2038"/>
      <c r="G845" s="1373"/>
      <c r="I845" s="410"/>
      <c r="J845" s="410"/>
      <c r="K845" s="410"/>
      <c r="L845" s="410"/>
      <c r="M845" s="410"/>
      <c r="N845" s="410"/>
      <c r="O845" s="410"/>
      <c r="BO845" s="93"/>
      <c r="BP845" s="93"/>
      <c r="BQ845" s="93"/>
      <c r="BR845" s="93"/>
      <c r="BS845" s="93"/>
      <c r="BT845" s="93"/>
      <c r="BU845" s="93"/>
      <c r="BV845" s="93"/>
      <c r="BW845" s="93"/>
      <c r="BX845" s="93"/>
      <c r="BY845" s="93"/>
      <c r="BZ845" s="93"/>
      <c r="CA845" s="93"/>
      <c r="CB845" s="93"/>
      <c r="CC845" s="93"/>
      <c r="CD845" s="93"/>
      <c r="CE845" s="93"/>
      <c r="CF845" s="93"/>
      <c r="CG845" s="93"/>
      <c r="CH845" s="93"/>
      <c r="CI845" s="93"/>
      <c r="CJ845" s="93"/>
      <c r="CK845" s="93"/>
    </row>
    <row r="846" spans="5:89" s="2" customFormat="1" x14ac:dyDescent="0.2">
      <c r="E846" s="410"/>
      <c r="F846" s="2038"/>
      <c r="G846" s="1373"/>
      <c r="I846" s="410"/>
      <c r="J846" s="410"/>
      <c r="K846" s="410"/>
      <c r="L846" s="410"/>
      <c r="M846" s="410"/>
      <c r="N846" s="410"/>
      <c r="O846" s="410"/>
      <c r="BO846" s="93"/>
      <c r="BP846" s="93"/>
      <c r="BQ846" s="93"/>
      <c r="BR846" s="93"/>
      <c r="BS846" s="93"/>
      <c r="BT846" s="93"/>
      <c r="BU846" s="93"/>
      <c r="BV846" s="93"/>
      <c r="BW846" s="93"/>
      <c r="BX846" s="93"/>
      <c r="BY846" s="93"/>
      <c r="BZ846" s="93"/>
      <c r="CA846" s="93"/>
      <c r="CB846" s="93"/>
      <c r="CC846" s="93"/>
      <c r="CD846" s="93"/>
      <c r="CE846" s="93"/>
      <c r="CF846" s="93"/>
      <c r="CG846" s="93"/>
      <c r="CH846" s="93"/>
      <c r="CI846" s="93"/>
      <c r="CJ846" s="93"/>
      <c r="CK846" s="93"/>
    </row>
    <row r="847" spans="5:89" s="2" customFormat="1" x14ac:dyDescent="0.2">
      <c r="E847" s="410"/>
      <c r="F847" s="2038"/>
      <c r="G847" s="1373"/>
      <c r="I847" s="410"/>
      <c r="J847" s="410"/>
      <c r="K847" s="410"/>
      <c r="L847" s="410"/>
      <c r="M847" s="410"/>
      <c r="N847" s="410"/>
      <c r="O847" s="410"/>
      <c r="BO847" s="93"/>
      <c r="BP847" s="93"/>
      <c r="BQ847" s="93"/>
      <c r="BR847" s="93"/>
      <c r="BS847" s="93"/>
      <c r="BT847" s="93"/>
      <c r="BU847" s="93"/>
      <c r="BV847" s="93"/>
      <c r="BW847" s="93"/>
      <c r="BX847" s="93"/>
      <c r="BY847" s="93"/>
      <c r="BZ847" s="93"/>
      <c r="CA847" s="93"/>
      <c r="CB847" s="93"/>
      <c r="CC847" s="93"/>
      <c r="CD847" s="93"/>
      <c r="CE847" s="93"/>
      <c r="CF847" s="93"/>
      <c r="CG847" s="93"/>
      <c r="CH847" s="93"/>
      <c r="CI847" s="93"/>
      <c r="CJ847" s="93"/>
      <c r="CK847" s="93"/>
    </row>
    <row r="848" spans="5:89" s="2" customFormat="1" x14ac:dyDescent="0.2">
      <c r="E848" s="410"/>
      <c r="F848" s="2038"/>
      <c r="G848" s="1373"/>
      <c r="I848" s="410"/>
      <c r="J848" s="410"/>
      <c r="K848" s="410"/>
      <c r="L848" s="410"/>
      <c r="M848" s="410"/>
      <c r="N848" s="410"/>
      <c r="O848" s="410"/>
      <c r="BO848" s="93"/>
      <c r="BP848" s="93"/>
      <c r="BQ848" s="93"/>
      <c r="BR848" s="93"/>
      <c r="BS848" s="93"/>
      <c r="BT848" s="93"/>
      <c r="BU848" s="93"/>
      <c r="BV848" s="93"/>
      <c r="BW848" s="93"/>
      <c r="BX848" s="93"/>
      <c r="BY848" s="93"/>
      <c r="BZ848" s="93"/>
      <c r="CA848" s="93"/>
      <c r="CB848" s="93"/>
      <c r="CC848" s="93"/>
      <c r="CD848" s="93"/>
      <c r="CE848" s="93"/>
      <c r="CF848" s="93"/>
      <c r="CG848" s="93"/>
      <c r="CH848" s="93"/>
      <c r="CI848" s="93"/>
      <c r="CJ848" s="93"/>
      <c r="CK848" s="93"/>
    </row>
    <row r="849" spans="5:89" s="2" customFormat="1" x14ac:dyDescent="0.2">
      <c r="E849" s="410"/>
      <c r="F849" s="2038"/>
      <c r="G849" s="1373"/>
      <c r="I849" s="410"/>
      <c r="J849" s="410"/>
      <c r="K849" s="410"/>
      <c r="L849" s="410"/>
      <c r="M849" s="410"/>
      <c r="N849" s="410"/>
      <c r="O849" s="410"/>
      <c r="BO849" s="93"/>
      <c r="BP849" s="93"/>
      <c r="BQ849" s="93"/>
      <c r="BR849" s="93"/>
      <c r="BS849" s="93"/>
      <c r="BT849" s="93"/>
      <c r="BU849" s="93"/>
      <c r="BV849" s="93"/>
      <c r="BW849" s="93"/>
      <c r="BX849" s="93"/>
      <c r="BY849" s="93"/>
      <c r="BZ849" s="93"/>
      <c r="CA849" s="93"/>
      <c r="CB849" s="93"/>
      <c r="CC849" s="93"/>
      <c r="CD849" s="93"/>
      <c r="CE849" s="93"/>
      <c r="CF849" s="93"/>
      <c r="CG849" s="93"/>
      <c r="CH849" s="93"/>
      <c r="CI849" s="93"/>
      <c r="CJ849" s="93"/>
      <c r="CK849" s="93"/>
    </row>
    <row r="850" spans="5:89" s="2" customFormat="1" x14ac:dyDescent="0.2">
      <c r="E850" s="410"/>
      <c r="F850" s="2038"/>
      <c r="G850" s="1373"/>
      <c r="I850" s="410"/>
      <c r="J850" s="410"/>
      <c r="K850" s="410"/>
      <c r="L850" s="410"/>
      <c r="M850" s="410"/>
      <c r="N850" s="410"/>
      <c r="O850" s="410"/>
      <c r="BO850" s="93"/>
      <c r="BP850" s="93"/>
      <c r="BQ850" s="93"/>
      <c r="BR850" s="93"/>
      <c r="BS850" s="93"/>
      <c r="BT850" s="93"/>
      <c r="BU850" s="93"/>
      <c r="BV850" s="93"/>
      <c r="BW850" s="93"/>
      <c r="BX850" s="93"/>
      <c r="BY850" s="93"/>
      <c r="BZ850" s="93"/>
      <c r="CA850" s="93"/>
      <c r="CB850" s="93"/>
      <c r="CC850" s="93"/>
      <c r="CD850" s="93"/>
      <c r="CE850" s="93"/>
      <c r="CF850" s="93"/>
      <c r="CG850" s="93"/>
      <c r="CH850" s="93"/>
      <c r="CI850" s="93"/>
      <c r="CJ850" s="93"/>
      <c r="CK850" s="93"/>
    </row>
    <row r="851" spans="5:89" s="2" customFormat="1" x14ac:dyDescent="0.2">
      <c r="E851" s="410"/>
      <c r="F851" s="2038"/>
      <c r="G851" s="1373"/>
      <c r="I851" s="410"/>
      <c r="J851" s="410"/>
      <c r="K851" s="410"/>
      <c r="L851" s="410"/>
      <c r="M851" s="410"/>
      <c r="N851" s="410"/>
      <c r="O851" s="410"/>
      <c r="BO851" s="93"/>
      <c r="BP851" s="93"/>
      <c r="BQ851" s="93"/>
      <c r="BR851" s="93"/>
      <c r="BS851" s="93"/>
      <c r="BT851" s="93"/>
      <c r="BU851" s="93"/>
      <c r="BV851" s="93"/>
      <c r="BW851" s="93"/>
      <c r="BX851" s="93"/>
      <c r="BY851" s="93"/>
      <c r="BZ851" s="93"/>
      <c r="CA851" s="93"/>
      <c r="CB851" s="93"/>
      <c r="CC851" s="93"/>
      <c r="CD851" s="93"/>
      <c r="CE851" s="93"/>
      <c r="CF851" s="93"/>
      <c r="CG851" s="93"/>
      <c r="CH851" s="93"/>
      <c r="CI851" s="93"/>
      <c r="CJ851" s="93"/>
      <c r="CK851" s="93"/>
    </row>
    <row r="852" spans="5:89" s="2" customFormat="1" x14ac:dyDescent="0.2">
      <c r="E852" s="410"/>
      <c r="F852" s="2038"/>
      <c r="G852" s="1373"/>
      <c r="I852" s="410"/>
      <c r="J852" s="410"/>
      <c r="K852" s="410"/>
      <c r="L852" s="410"/>
      <c r="M852" s="410"/>
      <c r="N852" s="410"/>
      <c r="O852" s="410"/>
      <c r="BO852" s="93"/>
      <c r="BP852" s="93"/>
      <c r="BQ852" s="93"/>
      <c r="BR852" s="93"/>
      <c r="BS852" s="93"/>
      <c r="BT852" s="93"/>
      <c r="BU852" s="93"/>
      <c r="BV852" s="93"/>
      <c r="BW852" s="93"/>
      <c r="BX852" s="93"/>
      <c r="BY852" s="93"/>
      <c r="BZ852" s="93"/>
      <c r="CA852" s="93"/>
      <c r="CB852" s="93"/>
      <c r="CC852" s="93"/>
      <c r="CD852" s="93"/>
      <c r="CE852" s="93"/>
      <c r="CF852" s="93"/>
      <c r="CG852" s="93"/>
      <c r="CH852" s="93"/>
      <c r="CI852" s="93"/>
      <c r="CJ852" s="93"/>
      <c r="CK852" s="93"/>
    </row>
    <row r="853" spans="5:89" s="2" customFormat="1" x14ac:dyDescent="0.2">
      <c r="E853" s="410"/>
      <c r="F853" s="2038"/>
      <c r="G853" s="1373"/>
      <c r="I853" s="410"/>
      <c r="J853" s="410"/>
      <c r="K853" s="410"/>
      <c r="L853" s="410"/>
      <c r="M853" s="410"/>
      <c r="N853" s="410"/>
      <c r="O853" s="410"/>
      <c r="BO853" s="93"/>
      <c r="BP853" s="93"/>
      <c r="BQ853" s="93"/>
      <c r="BR853" s="93"/>
      <c r="BS853" s="93"/>
      <c r="BT853" s="93"/>
      <c r="BU853" s="93"/>
      <c r="BV853" s="93"/>
      <c r="BW853" s="93"/>
      <c r="BX853" s="93"/>
      <c r="BY853" s="93"/>
      <c r="BZ853" s="93"/>
      <c r="CA853" s="93"/>
      <c r="CB853" s="93"/>
      <c r="CC853" s="93"/>
      <c r="CD853" s="93"/>
      <c r="CE853" s="93"/>
      <c r="CF853" s="93"/>
      <c r="CG853" s="93"/>
      <c r="CH853" s="93"/>
      <c r="CI853" s="93"/>
      <c r="CJ853" s="93"/>
      <c r="CK853" s="93"/>
    </row>
    <row r="854" spans="5:89" s="2" customFormat="1" x14ac:dyDescent="0.2">
      <c r="E854" s="410"/>
      <c r="F854" s="2038"/>
      <c r="G854" s="1373"/>
      <c r="I854" s="410"/>
      <c r="J854" s="410"/>
      <c r="K854" s="410"/>
      <c r="L854" s="410"/>
      <c r="M854" s="410"/>
      <c r="N854" s="410"/>
      <c r="O854" s="410"/>
      <c r="BO854" s="93"/>
      <c r="BP854" s="93"/>
      <c r="BQ854" s="93"/>
      <c r="BR854" s="93"/>
      <c r="BS854" s="93"/>
      <c r="BT854" s="93"/>
      <c r="BU854" s="93"/>
      <c r="BV854" s="93"/>
      <c r="BW854" s="93"/>
      <c r="BX854" s="93"/>
      <c r="BY854" s="93"/>
      <c r="BZ854" s="93"/>
      <c r="CA854" s="93"/>
      <c r="CB854" s="93"/>
      <c r="CC854" s="93"/>
      <c r="CD854" s="93"/>
      <c r="CE854" s="93"/>
      <c r="CF854" s="93"/>
      <c r="CG854" s="93"/>
      <c r="CH854" s="93"/>
      <c r="CI854" s="93"/>
      <c r="CJ854" s="93"/>
      <c r="CK854" s="93"/>
    </row>
    <row r="855" spans="5:89" s="2" customFormat="1" x14ac:dyDescent="0.2">
      <c r="E855" s="410"/>
      <c r="F855" s="2038"/>
      <c r="G855" s="1373"/>
      <c r="I855" s="410"/>
      <c r="J855" s="410"/>
      <c r="K855" s="410"/>
      <c r="L855" s="410"/>
      <c r="M855" s="410"/>
      <c r="N855" s="410"/>
      <c r="O855" s="410"/>
      <c r="BO855" s="93"/>
      <c r="BP855" s="93"/>
      <c r="BQ855" s="93"/>
      <c r="BR855" s="93"/>
      <c r="BS855" s="93"/>
      <c r="BT855" s="93"/>
      <c r="BU855" s="93"/>
      <c r="BV855" s="93"/>
      <c r="BW855" s="93"/>
      <c r="BX855" s="93"/>
      <c r="BY855" s="93"/>
      <c r="BZ855" s="93"/>
      <c r="CA855" s="93"/>
      <c r="CB855" s="93"/>
      <c r="CC855" s="93"/>
      <c r="CD855" s="93"/>
      <c r="CE855" s="93"/>
      <c r="CF855" s="93"/>
      <c r="CG855" s="93"/>
      <c r="CH855" s="93"/>
      <c r="CI855" s="93"/>
      <c r="CJ855" s="93"/>
      <c r="CK855" s="93"/>
    </row>
    <row r="856" spans="5:89" s="2" customFormat="1" x14ac:dyDescent="0.2">
      <c r="E856" s="410"/>
      <c r="F856" s="2038"/>
      <c r="G856" s="1373"/>
      <c r="I856" s="410"/>
      <c r="J856" s="410"/>
      <c r="K856" s="410"/>
      <c r="L856" s="410"/>
      <c r="M856" s="410"/>
      <c r="N856" s="410"/>
      <c r="O856" s="410"/>
      <c r="BO856" s="93"/>
      <c r="BP856" s="93"/>
      <c r="BQ856" s="93"/>
      <c r="BR856" s="93"/>
      <c r="BS856" s="93"/>
      <c r="BT856" s="93"/>
      <c r="BU856" s="93"/>
      <c r="BV856" s="93"/>
      <c r="BW856" s="93"/>
      <c r="BX856" s="93"/>
      <c r="BY856" s="93"/>
      <c r="BZ856" s="93"/>
      <c r="CA856" s="93"/>
      <c r="CB856" s="93"/>
      <c r="CC856" s="93"/>
      <c r="CD856" s="93"/>
      <c r="CE856" s="93"/>
      <c r="CF856" s="93"/>
      <c r="CG856" s="93"/>
      <c r="CH856" s="93"/>
      <c r="CI856" s="93"/>
      <c r="CJ856" s="93"/>
      <c r="CK856" s="93"/>
    </row>
    <row r="857" spans="5:89" s="2" customFormat="1" x14ac:dyDescent="0.2">
      <c r="E857" s="410"/>
      <c r="F857" s="2038"/>
      <c r="G857" s="1373"/>
      <c r="I857" s="410"/>
      <c r="J857" s="410"/>
      <c r="K857" s="410"/>
      <c r="L857" s="410"/>
      <c r="M857" s="410"/>
      <c r="N857" s="410"/>
      <c r="O857" s="410"/>
      <c r="BO857" s="93"/>
      <c r="BP857" s="93"/>
      <c r="BQ857" s="93"/>
      <c r="BR857" s="93"/>
      <c r="BS857" s="93"/>
      <c r="BT857" s="93"/>
      <c r="BU857" s="93"/>
      <c r="BV857" s="93"/>
      <c r="BW857" s="93"/>
      <c r="BX857" s="93"/>
      <c r="BY857" s="93"/>
      <c r="BZ857" s="93"/>
      <c r="CA857" s="93"/>
      <c r="CB857" s="93"/>
      <c r="CC857" s="93"/>
      <c r="CD857" s="93"/>
      <c r="CE857" s="93"/>
      <c r="CF857" s="93"/>
      <c r="CG857" s="93"/>
      <c r="CH857" s="93"/>
      <c r="CI857" s="93"/>
      <c r="CJ857" s="93"/>
      <c r="CK857" s="93"/>
    </row>
    <row r="858" spans="5:89" s="2" customFormat="1" x14ac:dyDescent="0.2">
      <c r="E858" s="410"/>
      <c r="F858" s="2038"/>
      <c r="G858" s="1373"/>
      <c r="I858" s="410"/>
      <c r="J858" s="410"/>
      <c r="K858" s="410"/>
      <c r="L858" s="410"/>
      <c r="M858" s="410"/>
      <c r="N858" s="410"/>
      <c r="O858" s="410"/>
      <c r="BO858" s="93"/>
      <c r="BP858" s="93"/>
      <c r="BQ858" s="93"/>
      <c r="BR858" s="93"/>
      <c r="BS858" s="93"/>
      <c r="BT858" s="93"/>
      <c r="BU858" s="93"/>
      <c r="BV858" s="93"/>
      <c r="BW858" s="93"/>
      <c r="BX858" s="93"/>
      <c r="BY858" s="93"/>
      <c r="BZ858" s="93"/>
      <c r="CA858" s="93"/>
      <c r="CB858" s="93"/>
      <c r="CC858" s="93"/>
      <c r="CD858" s="93"/>
      <c r="CE858" s="93"/>
      <c r="CF858" s="93"/>
      <c r="CG858" s="93"/>
      <c r="CH858" s="93"/>
      <c r="CI858" s="93"/>
      <c r="CJ858" s="93"/>
      <c r="CK858" s="93"/>
    </row>
    <row r="859" spans="5:89" s="2" customFormat="1" x14ac:dyDescent="0.2">
      <c r="E859" s="410"/>
      <c r="F859" s="2038"/>
      <c r="G859" s="1373"/>
      <c r="I859" s="410"/>
      <c r="J859" s="410"/>
      <c r="K859" s="410"/>
      <c r="L859" s="410"/>
      <c r="M859" s="410"/>
      <c r="N859" s="410"/>
      <c r="O859" s="410"/>
      <c r="BO859" s="93"/>
      <c r="BP859" s="93"/>
      <c r="BQ859" s="93"/>
      <c r="BR859" s="93"/>
      <c r="BS859" s="93"/>
      <c r="BT859" s="93"/>
      <c r="BU859" s="93"/>
      <c r="BV859" s="93"/>
      <c r="BW859" s="93"/>
      <c r="BX859" s="93"/>
      <c r="BY859" s="93"/>
      <c r="BZ859" s="93"/>
      <c r="CA859" s="93"/>
      <c r="CB859" s="93"/>
      <c r="CC859" s="93"/>
      <c r="CD859" s="93"/>
      <c r="CE859" s="93"/>
      <c r="CF859" s="93"/>
      <c r="CG859" s="93"/>
      <c r="CH859" s="93"/>
      <c r="CI859" s="93"/>
      <c r="CJ859" s="93"/>
      <c r="CK859" s="93"/>
    </row>
    <row r="860" spans="5:89" s="2" customFormat="1" x14ac:dyDescent="0.2">
      <c r="E860" s="410"/>
      <c r="F860" s="2038"/>
      <c r="G860" s="1373"/>
      <c r="I860" s="410"/>
      <c r="J860" s="410"/>
      <c r="K860" s="410"/>
      <c r="L860" s="410"/>
      <c r="M860" s="410"/>
      <c r="N860" s="410"/>
      <c r="O860" s="410"/>
      <c r="BO860" s="93"/>
      <c r="BP860" s="93"/>
      <c r="BQ860" s="93"/>
      <c r="BR860" s="93"/>
      <c r="BS860" s="93"/>
      <c r="BT860" s="93"/>
      <c r="BU860" s="93"/>
      <c r="BV860" s="93"/>
      <c r="BW860" s="93"/>
      <c r="BX860" s="93"/>
      <c r="BY860" s="93"/>
      <c r="BZ860" s="93"/>
      <c r="CA860" s="93"/>
      <c r="CB860" s="93"/>
      <c r="CC860" s="93"/>
      <c r="CD860" s="93"/>
      <c r="CE860" s="93"/>
      <c r="CF860" s="93"/>
      <c r="CG860" s="93"/>
      <c r="CH860" s="93"/>
      <c r="CI860" s="93"/>
      <c r="CJ860" s="93"/>
      <c r="CK860" s="93"/>
    </row>
    <row r="861" spans="5:89" s="2" customFormat="1" x14ac:dyDescent="0.2">
      <c r="E861" s="410"/>
      <c r="F861" s="2038"/>
      <c r="G861" s="1373"/>
      <c r="I861" s="410"/>
      <c r="J861" s="410"/>
      <c r="K861" s="410"/>
      <c r="L861" s="410"/>
      <c r="M861" s="410"/>
      <c r="N861" s="410"/>
      <c r="O861" s="410"/>
      <c r="BO861" s="93"/>
      <c r="BP861" s="93"/>
      <c r="BQ861" s="93"/>
      <c r="BR861" s="93"/>
      <c r="BS861" s="93"/>
      <c r="BT861" s="93"/>
      <c r="BU861" s="93"/>
      <c r="BV861" s="93"/>
      <c r="BW861" s="93"/>
      <c r="BX861" s="93"/>
      <c r="BY861" s="93"/>
      <c r="BZ861" s="93"/>
      <c r="CA861" s="93"/>
      <c r="CB861" s="93"/>
      <c r="CC861" s="93"/>
      <c r="CD861" s="93"/>
      <c r="CE861" s="93"/>
      <c r="CF861" s="93"/>
      <c r="CG861" s="93"/>
      <c r="CH861" s="93"/>
      <c r="CI861" s="93"/>
      <c r="CJ861" s="93"/>
      <c r="CK861" s="93"/>
    </row>
    <row r="862" spans="5:89" s="2" customFormat="1" x14ac:dyDescent="0.2">
      <c r="E862" s="410"/>
      <c r="F862" s="2038"/>
      <c r="G862" s="1373"/>
      <c r="I862" s="410"/>
      <c r="J862" s="410"/>
      <c r="K862" s="410"/>
      <c r="L862" s="410"/>
      <c r="M862" s="410"/>
      <c r="N862" s="410"/>
      <c r="O862" s="410"/>
      <c r="BO862" s="93"/>
      <c r="BP862" s="93"/>
      <c r="BQ862" s="93"/>
      <c r="BR862" s="93"/>
      <c r="BS862" s="93"/>
      <c r="BT862" s="93"/>
      <c r="BU862" s="93"/>
      <c r="BV862" s="93"/>
      <c r="BW862" s="93"/>
      <c r="BX862" s="93"/>
      <c r="BY862" s="93"/>
      <c r="BZ862" s="93"/>
      <c r="CA862" s="93"/>
      <c r="CB862" s="93"/>
      <c r="CC862" s="93"/>
      <c r="CD862" s="93"/>
      <c r="CE862" s="93"/>
      <c r="CF862" s="93"/>
      <c r="CG862" s="93"/>
      <c r="CH862" s="93"/>
      <c r="CI862" s="93"/>
      <c r="CJ862" s="93"/>
      <c r="CK862" s="93"/>
    </row>
    <row r="863" spans="5:89" s="2" customFormat="1" x14ac:dyDescent="0.2">
      <c r="E863" s="410"/>
      <c r="F863" s="2038"/>
      <c r="G863" s="1373"/>
      <c r="I863" s="410"/>
      <c r="J863" s="410"/>
      <c r="K863" s="410"/>
      <c r="L863" s="410"/>
      <c r="M863" s="410"/>
      <c r="N863" s="410"/>
      <c r="O863" s="410"/>
      <c r="BO863" s="93"/>
      <c r="BP863" s="93"/>
      <c r="BQ863" s="93"/>
      <c r="BR863" s="93"/>
      <c r="BS863" s="93"/>
      <c r="BT863" s="93"/>
      <c r="BU863" s="93"/>
      <c r="BV863" s="93"/>
      <c r="BW863" s="93"/>
      <c r="BX863" s="93"/>
      <c r="BY863" s="93"/>
      <c r="BZ863" s="93"/>
      <c r="CA863" s="93"/>
      <c r="CB863" s="93"/>
      <c r="CC863" s="93"/>
      <c r="CD863" s="93"/>
      <c r="CE863" s="93"/>
      <c r="CF863" s="93"/>
      <c r="CG863" s="93"/>
      <c r="CH863" s="93"/>
      <c r="CI863" s="93"/>
      <c r="CJ863" s="93"/>
      <c r="CK863" s="93"/>
    </row>
    <row r="864" spans="5:89" s="2" customFormat="1" x14ac:dyDescent="0.2">
      <c r="E864" s="410"/>
      <c r="F864" s="2038"/>
      <c r="G864" s="1373"/>
      <c r="I864" s="410"/>
      <c r="J864" s="410"/>
      <c r="K864" s="410"/>
      <c r="L864" s="410"/>
      <c r="M864" s="410"/>
      <c r="N864" s="410"/>
      <c r="O864" s="410"/>
      <c r="BO864" s="93"/>
      <c r="BP864" s="93"/>
      <c r="BQ864" s="93"/>
      <c r="BR864" s="93"/>
      <c r="BS864" s="93"/>
      <c r="BT864" s="93"/>
      <c r="BU864" s="93"/>
      <c r="BV864" s="93"/>
      <c r="BW864" s="93"/>
      <c r="BX864" s="93"/>
      <c r="BY864" s="93"/>
      <c r="BZ864" s="93"/>
      <c r="CA864" s="93"/>
      <c r="CB864" s="93"/>
      <c r="CC864" s="93"/>
      <c r="CD864" s="93"/>
      <c r="CE864" s="93"/>
      <c r="CF864" s="93"/>
      <c r="CG864" s="93"/>
      <c r="CH864" s="93"/>
      <c r="CI864" s="93"/>
      <c r="CJ864" s="93"/>
      <c r="CK864" s="93"/>
    </row>
    <row r="865" spans="5:89" s="2" customFormat="1" x14ac:dyDescent="0.2">
      <c r="E865" s="410"/>
      <c r="F865" s="2038"/>
      <c r="G865" s="1373"/>
      <c r="I865" s="410"/>
      <c r="J865" s="410"/>
      <c r="K865" s="410"/>
      <c r="L865" s="410"/>
      <c r="M865" s="410"/>
      <c r="N865" s="410"/>
      <c r="O865" s="410"/>
      <c r="BO865" s="93"/>
      <c r="BP865" s="93"/>
      <c r="BQ865" s="93"/>
      <c r="BR865" s="93"/>
      <c r="BS865" s="93"/>
      <c r="BT865" s="93"/>
      <c r="BU865" s="93"/>
      <c r="BV865" s="93"/>
      <c r="BW865" s="93"/>
      <c r="BX865" s="93"/>
      <c r="BY865" s="93"/>
      <c r="BZ865" s="93"/>
      <c r="CA865" s="93"/>
      <c r="CB865" s="93"/>
      <c r="CC865" s="93"/>
      <c r="CD865" s="93"/>
      <c r="CE865" s="93"/>
      <c r="CF865" s="93"/>
      <c r="CG865" s="93"/>
      <c r="CH865" s="93"/>
      <c r="CI865" s="93"/>
      <c r="CJ865" s="93"/>
      <c r="CK865" s="93"/>
    </row>
    <row r="866" spans="5:89" s="2" customFormat="1" x14ac:dyDescent="0.2">
      <c r="E866" s="410"/>
      <c r="F866" s="2038"/>
      <c r="G866" s="1373"/>
      <c r="I866" s="410"/>
      <c r="J866" s="410"/>
      <c r="K866" s="410"/>
      <c r="L866" s="410"/>
      <c r="M866" s="410"/>
      <c r="N866" s="410"/>
      <c r="O866" s="410"/>
      <c r="BO866" s="93"/>
      <c r="BP866" s="93"/>
      <c r="BQ866" s="93"/>
      <c r="BR866" s="93"/>
      <c r="BS866" s="93"/>
      <c r="BT866" s="93"/>
      <c r="BU866" s="93"/>
      <c r="BV866" s="93"/>
      <c r="BW866" s="93"/>
      <c r="BX866" s="93"/>
      <c r="BY866" s="93"/>
      <c r="BZ866" s="93"/>
      <c r="CA866" s="93"/>
      <c r="CB866" s="93"/>
      <c r="CC866" s="93"/>
      <c r="CD866" s="93"/>
      <c r="CE866" s="93"/>
      <c r="CF866" s="93"/>
      <c r="CG866" s="93"/>
      <c r="CH866" s="93"/>
      <c r="CI866" s="93"/>
      <c r="CJ866" s="93"/>
      <c r="CK866" s="93"/>
    </row>
    <row r="867" spans="5:89" s="2" customFormat="1" x14ac:dyDescent="0.2">
      <c r="E867" s="410"/>
      <c r="F867" s="2038"/>
      <c r="G867" s="1373"/>
      <c r="I867" s="410"/>
      <c r="J867" s="410"/>
      <c r="K867" s="410"/>
      <c r="L867" s="410"/>
      <c r="M867" s="410"/>
      <c r="N867" s="410"/>
      <c r="O867" s="410"/>
      <c r="BO867" s="93"/>
      <c r="BP867" s="93"/>
      <c r="BQ867" s="93"/>
      <c r="BR867" s="93"/>
      <c r="BS867" s="93"/>
      <c r="BT867" s="93"/>
      <c r="BU867" s="93"/>
      <c r="BV867" s="93"/>
      <c r="BW867" s="93"/>
      <c r="BX867" s="93"/>
      <c r="BY867" s="93"/>
      <c r="BZ867" s="93"/>
      <c r="CA867" s="93"/>
      <c r="CB867" s="93"/>
      <c r="CC867" s="93"/>
      <c r="CD867" s="93"/>
      <c r="CE867" s="93"/>
      <c r="CF867" s="93"/>
      <c r="CG867" s="93"/>
      <c r="CH867" s="93"/>
      <c r="CI867" s="93"/>
      <c r="CJ867" s="93"/>
      <c r="CK867" s="93"/>
    </row>
    <row r="868" spans="5:89" s="2" customFormat="1" x14ac:dyDescent="0.2">
      <c r="E868" s="410"/>
      <c r="F868" s="2038"/>
      <c r="G868" s="1373"/>
      <c r="I868" s="410"/>
      <c r="J868" s="410"/>
      <c r="K868" s="410"/>
      <c r="L868" s="410"/>
      <c r="M868" s="410"/>
      <c r="N868" s="410"/>
      <c r="O868" s="410"/>
      <c r="BO868" s="93"/>
      <c r="BP868" s="93"/>
      <c r="BQ868" s="93"/>
      <c r="BR868" s="93"/>
      <c r="BS868" s="93"/>
      <c r="BT868" s="93"/>
      <c r="BU868" s="93"/>
      <c r="BV868" s="93"/>
      <c r="BW868" s="93"/>
      <c r="BX868" s="93"/>
      <c r="BY868" s="93"/>
      <c r="BZ868" s="93"/>
      <c r="CA868" s="93"/>
      <c r="CB868" s="93"/>
      <c r="CC868" s="93"/>
      <c r="CD868" s="93"/>
      <c r="CE868" s="93"/>
      <c r="CF868" s="93"/>
      <c r="CG868" s="93"/>
      <c r="CH868" s="93"/>
      <c r="CI868" s="93"/>
      <c r="CJ868" s="93"/>
      <c r="CK868" s="93"/>
    </row>
    <row r="869" spans="5:89" s="2" customFormat="1" x14ac:dyDescent="0.2">
      <c r="E869" s="410"/>
      <c r="F869" s="2038"/>
      <c r="G869" s="1373"/>
      <c r="I869" s="410"/>
      <c r="J869" s="410"/>
      <c r="K869" s="410"/>
      <c r="L869" s="410"/>
      <c r="M869" s="410"/>
      <c r="N869" s="410"/>
      <c r="O869" s="410"/>
      <c r="BO869" s="93"/>
      <c r="BP869" s="93"/>
      <c r="BQ869" s="93"/>
      <c r="BR869" s="93"/>
      <c r="BS869" s="93"/>
      <c r="BT869" s="93"/>
      <c r="BU869" s="93"/>
      <c r="BV869" s="93"/>
      <c r="BW869" s="93"/>
      <c r="BX869" s="93"/>
      <c r="BY869" s="93"/>
      <c r="BZ869" s="93"/>
      <c r="CA869" s="93"/>
      <c r="CB869" s="93"/>
      <c r="CC869" s="93"/>
      <c r="CD869" s="93"/>
      <c r="CE869" s="93"/>
      <c r="CF869" s="93"/>
      <c r="CG869" s="93"/>
      <c r="CH869" s="93"/>
      <c r="CI869" s="93"/>
      <c r="CJ869" s="93"/>
      <c r="CK869" s="93"/>
    </row>
    <row r="870" spans="5:89" s="2" customFormat="1" x14ac:dyDescent="0.2">
      <c r="E870" s="410"/>
      <c r="F870" s="2038"/>
      <c r="G870" s="1373"/>
      <c r="I870" s="410"/>
      <c r="J870" s="410"/>
      <c r="K870" s="410"/>
      <c r="L870" s="410"/>
      <c r="M870" s="410"/>
      <c r="N870" s="410"/>
      <c r="O870" s="410"/>
      <c r="BO870" s="93"/>
      <c r="BP870" s="93"/>
      <c r="BQ870" s="93"/>
      <c r="BR870" s="93"/>
      <c r="BS870" s="93"/>
      <c r="BT870" s="93"/>
      <c r="BU870" s="93"/>
      <c r="BV870" s="93"/>
      <c r="BW870" s="93"/>
      <c r="BX870" s="93"/>
      <c r="BY870" s="93"/>
      <c r="BZ870" s="93"/>
      <c r="CA870" s="93"/>
      <c r="CB870" s="93"/>
      <c r="CC870" s="93"/>
      <c r="CD870" s="93"/>
      <c r="CE870" s="93"/>
      <c r="CF870" s="93"/>
      <c r="CG870" s="93"/>
      <c r="CH870" s="93"/>
      <c r="CI870" s="93"/>
      <c r="CJ870" s="93"/>
      <c r="CK870" s="93"/>
    </row>
    <row r="871" spans="5:89" s="2" customFormat="1" x14ac:dyDescent="0.2">
      <c r="E871" s="410"/>
      <c r="F871" s="2038"/>
      <c r="G871" s="1373"/>
      <c r="I871" s="410"/>
      <c r="J871" s="410"/>
      <c r="K871" s="410"/>
      <c r="L871" s="410"/>
      <c r="M871" s="410"/>
      <c r="N871" s="410"/>
      <c r="O871" s="410"/>
      <c r="BO871" s="93"/>
      <c r="BP871" s="93"/>
      <c r="BQ871" s="93"/>
      <c r="BR871" s="93"/>
      <c r="BS871" s="93"/>
      <c r="BT871" s="93"/>
      <c r="BU871" s="93"/>
      <c r="BV871" s="93"/>
      <c r="BW871" s="93"/>
      <c r="BX871" s="93"/>
      <c r="BY871" s="93"/>
      <c r="BZ871" s="93"/>
      <c r="CA871" s="93"/>
      <c r="CB871" s="93"/>
      <c r="CC871" s="93"/>
      <c r="CD871" s="93"/>
      <c r="CE871" s="93"/>
      <c r="CF871" s="93"/>
      <c r="CG871" s="93"/>
      <c r="CH871" s="93"/>
      <c r="CI871" s="93"/>
      <c r="CJ871" s="93"/>
      <c r="CK871" s="93"/>
    </row>
    <row r="872" spans="5:89" s="2" customFormat="1" x14ac:dyDescent="0.2">
      <c r="E872" s="410"/>
      <c r="F872" s="2038"/>
      <c r="G872" s="1373"/>
      <c r="I872" s="410"/>
      <c r="J872" s="410"/>
      <c r="K872" s="410"/>
      <c r="L872" s="410"/>
      <c r="M872" s="410"/>
      <c r="N872" s="410"/>
      <c r="O872" s="410"/>
      <c r="BO872" s="93"/>
      <c r="BP872" s="93"/>
      <c r="BQ872" s="93"/>
      <c r="BR872" s="93"/>
      <c r="BS872" s="93"/>
      <c r="BT872" s="93"/>
      <c r="BU872" s="93"/>
      <c r="BV872" s="93"/>
      <c r="BW872" s="93"/>
      <c r="BX872" s="93"/>
      <c r="BY872" s="93"/>
      <c r="BZ872" s="93"/>
      <c r="CA872" s="93"/>
      <c r="CB872" s="93"/>
      <c r="CC872" s="93"/>
      <c r="CD872" s="93"/>
      <c r="CE872" s="93"/>
      <c r="CF872" s="93"/>
      <c r="CG872" s="93"/>
      <c r="CH872" s="93"/>
      <c r="CI872" s="93"/>
      <c r="CJ872" s="93"/>
      <c r="CK872" s="93"/>
    </row>
    <row r="873" spans="5:89" s="2" customFormat="1" x14ac:dyDescent="0.2">
      <c r="E873" s="410"/>
      <c r="F873" s="2038"/>
      <c r="G873" s="1373"/>
      <c r="I873" s="410"/>
      <c r="J873" s="410"/>
      <c r="K873" s="410"/>
      <c r="L873" s="410"/>
      <c r="M873" s="410"/>
      <c r="N873" s="410"/>
      <c r="O873" s="410"/>
      <c r="BO873" s="93"/>
      <c r="BP873" s="93"/>
      <c r="BQ873" s="93"/>
      <c r="BR873" s="93"/>
      <c r="BS873" s="93"/>
      <c r="BT873" s="93"/>
      <c r="BU873" s="93"/>
      <c r="BV873" s="93"/>
      <c r="BW873" s="93"/>
      <c r="BX873" s="93"/>
      <c r="BY873" s="93"/>
      <c r="BZ873" s="93"/>
      <c r="CA873" s="93"/>
      <c r="CB873" s="93"/>
      <c r="CC873" s="93"/>
      <c r="CD873" s="93"/>
      <c r="CE873" s="93"/>
      <c r="CF873" s="93"/>
      <c r="CG873" s="93"/>
      <c r="CH873" s="93"/>
      <c r="CI873" s="93"/>
      <c r="CJ873" s="93"/>
      <c r="CK873" s="93"/>
    </row>
    <row r="874" spans="5:89" s="2" customFormat="1" x14ac:dyDescent="0.2">
      <c r="E874" s="410"/>
      <c r="F874" s="2038"/>
      <c r="G874" s="1373"/>
      <c r="I874" s="410"/>
      <c r="J874" s="410"/>
      <c r="K874" s="410"/>
      <c r="L874" s="410"/>
      <c r="M874" s="410"/>
      <c r="N874" s="410"/>
      <c r="O874" s="410"/>
      <c r="BO874" s="93"/>
      <c r="BP874" s="93"/>
      <c r="BQ874" s="93"/>
      <c r="BR874" s="93"/>
      <c r="BS874" s="93"/>
      <c r="BT874" s="93"/>
      <c r="BU874" s="93"/>
      <c r="BV874" s="93"/>
      <c r="BW874" s="93"/>
      <c r="BX874" s="93"/>
      <c r="BY874" s="93"/>
      <c r="BZ874" s="93"/>
      <c r="CA874" s="93"/>
      <c r="CB874" s="93"/>
      <c r="CC874" s="93"/>
      <c r="CD874" s="93"/>
      <c r="CE874" s="93"/>
      <c r="CF874" s="93"/>
      <c r="CG874" s="93"/>
      <c r="CH874" s="93"/>
      <c r="CI874" s="93"/>
      <c r="CJ874" s="93"/>
      <c r="CK874" s="93"/>
    </row>
    <row r="875" spans="5:89" s="2" customFormat="1" x14ac:dyDescent="0.2">
      <c r="E875" s="410"/>
      <c r="F875" s="2038"/>
      <c r="G875" s="1373"/>
      <c r="I875" s="410"/>
      <c r="J875" s="410"/>
      <c r="K875" s="410"/>
      <c r="L875" s="410"/>
      <c r="M875" s="410"/>
      <c r="N875" s="410"/>
      <c r="O875" s="410"/>
      <c r="BO875" s="93"/>
      <c r="BP875" s="93"/>
      <c r="BQ875" s="93"/>
      <c r="BR875" s="93"/>
      <c r="BS875" s="93"/>
      <c r="BT875" s="93"/>
      <c r="BU875" s="93"/>
      <c r="BV875" s="93"/>
      <c r="BW875" s="93"/>
      <c r="BX875" s="93"/>
      <c r="BY875" s="93"/>
      <c r="BZ875" s="93"/>
      <c r="CA875" s="93"/>
      <c r="CB875" s="93"/>
      <c r="CC875" s="93"/>
      <c r="CD875" s="93"/>
      <c r="CE875" s="93"/>
      <c r="CF875" s="93"/>
      <c r="CG875" s="93"/>
      <c r="CH875" s="93"/>
      <c r="CI875" s="93"/>
      <c r="CJ875" s="93"/>
      <c r="CK875" s="93"/>
    </row>
    <row r="876" spans="5:89" s="2" customFormat="1" x14ac:dyDescent="0.2">
      <c r="E876" s="410"/>
      <c r="F876" s="2038"/>
      <c r="G876" s="1373"/>
      <c r="I876" s="410"/>
      <c r="J876" s="410"/>
      <c r="K876" s="410"/>
      <c r="L876" s="410"/>
      <c r="M876" s="410"/>
      <c r="N876" s="410"/>
      <c r="O876" s="410"/>
      <c r="BO876" s="93"/>
      <c r="BP876" s="93"/>
      <c r="BQ876" s="93"/>
      <c r="BR876" s="93"/>
      <c r="BS876" s="93"/>
      <c r="BT876" s="93"/>
      <c r="BU876" s="93"/>
      <c r="BV876" s="93"/>
      <c r="BW876" s="93"/>
      <c r="BX876" s="93"/>
      <c r="BY876" s="93"/>
      <c r="BZ876" s="93"/>
      <c r="CA876" s="93"/>
      <c r="CB876" s="93"/>
      <c r="CC876" s="93"/>
      <c r="CD876" s="93"/>
      <c r="CE876" s="93"/>
      <c r="CF876" s="93"/>
      <c r="CG876" s="93"/>
      <c r="CH876" s="93"/>
      <c r="CI876" s="93"/>
      <c r="CJ876" s="93"/>
      <c r="CK876" s="93"/>
    </row>
    <row r="877" spans="5:89" s="2" customFormat="1" x14ac:dyDescent="0.2">
      <c r="E877" s="410"/>
      <c r="F877" s="2038"/>
      <c r="G877" s="1373"/>
      <c r="I877" s="410"/>
      <c r="J877" s="410"/>
      <c r="K877" s="410"/>
      <c r="L877" s="410"/>
      <c r="M877" s="410"/>
      <c r="N877" s="410"/>
      <c r="O877" s="410"/>
      <c r="BO877" s="93"/>
      <c r="BP877" s="93"/>
      <c r="BQ877" s="93"/>
      <c r="BR877" s="93"/>
      <c r="BS877" s="93"/>
      <c r="BT877" s="93"/>
      <c r="BU877" s="93"/>
      <c r="BV877" s="93"/>
      <c r="BW877" s="93"/>
      <c r="BX877" s="93"/>
      <c r="BY877" s="93"/>
      <c r="BZ877" s="93"/>
      <c r="CA877" s="93"/>
      <c r="CB877" s="93"/>
      <c r="CC877" s="93"/>
      <c r="CD877" s="93"/>
      <c r="CE877" s="93"/>
      <c r="CF877" s="93"/>
      <c r="CG877" s="93"/>
      <c r="CH877" s="93"/>
      <c r="CI877" s="93"/>
      <c r="CJ877" s="93"/>
      <c r="CK877" s="93"/>
    </row>
    <row r="878" spans="5:89" s="2" customFormat="1" x14ac:dyDescent="0.2">
      <c r="E878" s="410"/>
      <c r="F878" s="2038"/>
      <c r="G878" s="1373"/>
      <c r="I878" s="410"/>
      <c r="J878" s="410"/>
      <c r="K878" s="410"/>
      <c r="L878" s="410"/>
      <c r="M878" s="410"/>
      <c r="N878" s="410"/>
      <c r="O878" s="410"/>
      <c r="BO878" s="93"/>
      <c r="BP878" s="93"/>
      <c r="BQ878" s="93"/>
      <c r="BR878" s="93"/>
      <c r="BS878" s="93"/>
      <c r="BT878" s="93"/>
      <c r="BU878" s="93"/>
      <c r="BV878" s="93"/>
      <c r="BW878" s="93"/>
      <c r="BX878" s="93"/>
      <c r="BY878" s="93"/>
      <c r="BZ878" s="93"/>
      <c r="CA878" s="93"/>
      <c r="CB878" s="93"/>
      <c r="CC878" s="93"/>
      <c r="CD878" s="93"/>
      <c r="CE878" s="93"/>
      <c r="CF878" s="93"/>
      <c r="CG878" s="93"/>
      <c r="CH878" s="93"/>
      <c r="CI878" s="93"/>
      <c r="CJ878" s="93"/>
      <c r="CK878" s="93"/>
    </row>
    <row r="879" spans="5:89" s="2" customFormat="1" x14ac:dyDescent="0.2">
      <c r="E879" s="410"/>
      <c r="F879" s="2038"/>
      <c r="G879" s="1373"/>
      <c r="I879" s="410"/>
      <c r="J879" s="410"/>
      <c r="K879" s="410"/>
      <c r="L879" s="410"/>
      <c r="M879" s="410"/>
      <c r="N879" s="410"/>
      <c r="O879" s="410"/>
      <c r="BO879" s="93"/>
      <c r="BP879" s="93"/>
      <c r="BQ879" s="93"/>
      <c r="BR879" s="93"/>
      <c r="BS879" s="93"/>
      <c r="BT879" s="93"/>
      <c r="BU879" s="93"/>
      <c r="BV879" s="93"/>
      <c r="BW879" s="93"/>
      <c r="BX879" s="93"/>
      <c r="BY879" s="93"/>
      <c r="BZ879" s="93"/>
      <c r="CA879" s="93"/>
      <c r="CB879" s="93"/>
      <c r="CC879" s="93"/>
      <c r="CD879" s="93"/>
      <c r="CE879" s="93"/>
      <c r="CF879" s="93"/>
      <c r="CG879" s="93"/>
      <c r="CH879" s="93"/>
      <c r="CI879" s="93"/>
      <c r="CJ879" s="93"/>
      <c r="CK879" s="93"/>
    </row>
    <row r="880" spans="5:89" s="2" customFormat="1" x14ac:dyDescent="0.2">
      <c r="E880" s="410"/>
      <c r="F880" s="2038"/>
      <c r="G880" s="1373"/>
      <c r="I880" s="410"/>
      <c r="J880" s="410"/>
      <c r="K880" s="410"/>
      <c r="L880" s="410"/>
      <c r="M880" s="410"/>
      <c r="N880" s="410"/>
      <c r="O880" s="410"/>
      <c r="BO880" s="93"/>
      <c r="BP880" s="93"/>
      <c r="BQ880" s="93"/>
      <c r="BR880" s="93"/>
      <c r="BS880" s="93"/>
      <c r="BT880" s="93"/>
      <c r="BU880" s="93"/>
      <c r="BV880" s="93"/>
      <c r="BW880" s="93"/>
      <c r="BX880" s="93"/>
      <c r="BY880" s="93"/>
      <c r="BZ880" s="93"/>
      <c r="CA880" s="93"/>
      <c r="CB880" s="93"/>
      <c r="CC880" s="93"/>
      <c r="CD880" s="93"/>
      <c r="CE880" s="93"/>
      <c r="CF880" s="93"/>
      <c r="CG880" s="93"/>
      <c r="CH880" s="93"/>
      <c r="CI880" s="93"/>
      <c r="CJ880" s="93"/>
      <c r="CK880" s="93"/>
    </row>
    <row r="881" spans="5:89" s="2" customFormat="1" x14ac:dyDescent="0.2">
      <c r="E881" s="410"/>
      <c r="F881" s="2038"/>
      <c r="G881" s="1373"/>
      <c r="I881" s="410"/>
      <c r="J881" s="410"/>
      <c r="K881" s="410"/>
      <c r="L881" s="410"/>
      <c r="M881" s="410"/>
      <c r="N881" s="410"/>
      <c r="O881" s="410"/>
      <c r="BO881" s="93"/>
      <c r="BP881" s="93"/>
      <c r="BQ881" s="93"/>
      <c r="BR881" s="93"/>
      <c r="BS881" s="93"/>
      <c r="BT881" s="93"/>
      <c r="BU881" s="93"/>
      <c r="BV881" s="93"/>
      <c r="BW881" s="93"/>
      <c r="BX881" s="93"/>
      <c r="BY881" s="93"/>
      <c r="BZ881" s="93"/>
      <c r="CA881" s="93"/>
      <c r="CB881" s="93"/>
      <c r="CC881" s="93"/>
      <c r="CD881" s="93"/>
      <c r="CE881" s="93"/>
      <c r="CF881" s="93"/>
      <c r="CG881" s="93"/>
      <c r="CH881" s="93"/>
      <c r="CI881" s="93"/>
      <c r="CJ881" s="93"/>
      <c r="CK881" s="93"/>
    </row>
    <row r="882" spans="5:89" s="2" customFormat="1" x14ac:dyDescent="0.2">
      <c r="E882" s="410"/>
      <c r="F882" s="2038"/>
      <c r="G882" s="1373"/>
      <c r="I882" s="410"/>
      <c r="J882" s="410"/>
      <c r="K882" s="410"/>
      <c r="L882" s="410"/>
      <c r="M882" s="410"/>
      <c r="N882" s="410"/>
      <c r="O882" s="410"/>
      <c r="BO882" s="93"/>
      <c r="BP882" s="93"/>
      <c r="BQ882" s="93"/>
      <c r="BR882" s="93"/>
      <c r="BS882" s="93"/>
      <c r="BT882" s="93"/>
      <c r="BU882" s="93"/>
      <c r="BV882" s="93"/>
      <c r="BW882" s="93"/>
      <c r="BX882" s="93"/>
      <c r="BY882" s="93"/>
      <c r="BZ882" s="93"/>
      <c r="CA882" s="93"/>
      <c r="CB882" s="93"/>
      <c r="CC882" s="93"/>
      <c r="CD882" s="93"/>
      <c r="CE882" s="93"/>
      <c r="CF882" s="93"/>
      <c r="CG882" s="93"/>
      <c r="CH882" s="93"/>
      <c r="CI882" s="93"/>
      <c r="CJ882" s="93"/>
      <c r="CK882" s="93"/>
    </row>
    <row r="883" spans="5:89" s="2" customFormat="1" x14ac:dyDescent="0.2">
      <c r="E883" s="410"/>
      <c r="F883" s="2038"/>
      <c r="G883" s="1373"/>
      <c r="I883" s="410"/>
      <c r="J883" s="410"/>
      <c r="K883" s="410"/>
      <c r="L883" s="410"/>
      <c r="M883" s="410"/>
      <c r="N883" s="410"/>
      <c r="O883" s="410"/>
      <c r="BO883" s="93"/>
      <c r="BP883" s="93"/>
      <c r="BQ883" s="93"/>
      <c r="BR883" s="93"/>
      <c r="BS883" s="93"/>
      <c r="BT883" s="93"/>
      <c r="BU883" s="93"/>
      <c r="BV883" s="93"/>
      <c r="BW883" s="93"/>
      <c r="BX883" s="93"/>
      <c r="BY883" s="93"/>
      <c r="BZ883" s="93"/>
      <c r="CA883" s="93"/>
      <c r="CB883" s="93"/>
      <c r="CC883" s="93"/>
      <c r="CD883" s="93"/>
      <c r="CE883" s="93"/>
      <c r="CF883" s="93"/>
      <c r="CG883" s="93"/>
      <c r="CH883" s="93"/>
      <c r="CI883" s="93"/>
      <c r="CJ883" s="93"/>
      <c r="CK883" s="93"/>
    </row>
    <row r="884" spans="5:89" s="2" customFormat="1" x14ac:dyDescent="0.2">
      <c r="E884" s="410"/>
      <c r="F884" s="2038"/>
      <c r="G884" s="1373"/>
      <c r="I884" s="410"/>
      <c r="J884" s="410"/>
      <c r="K884" s="410"/>
      <c r="L884" s="410"/>
      <c r="M884" s="410"/>
      <c r="N884" s="410"/>
      <c r="O884" s="410"/>
      <c r="BO884" s="93"/>
      <c r="BP884" s="93"/>
      <c r="BQ884" s="93"/>
      <c r="BR884" s="93"/>
      <c r="BS884" s="93"/>
      <c r="BT884" s="93"/>
      <c r="BU884" s="93"/>
      <c r="BV884" s="93"/>
      <c r="BW884" s="93"/>
      <c r="BX884" s="93"/>
      <c r="BY884" s="93"/>
      <c r="BZ884" s="93"/>
      <c r="CA884" s="93"/>
      <c r="CB884" s="93"/>
      <c r="CC884" s="93"/>
      <c r="CD884" s="93"/>
      <c r="CE884" s="93"/>
      <c r="CF884" s="93"/>
      <c r="CG884" s="93"/>
      <c r="CH884" s="93"/>
      <c r="CI884" s="93"/>
      <c r="CJ884" s="93"/>
      <c r="CK884" s="93"/>
    </row>
    <row r="885" spans="5:89" s="2" customFormat="1" x14ac:dyDescent="0.2">
      <c r="E885" s="410"/>
      <c r="F885" s="2038"/>
      <c r="G885" s="1373"/>
      <c r="I885" s="410"/>
      <c r="J885" s="410"/>
      <c r="K885" s="410"/>
      <c r="L885" s="410"/>
      <c r="M885" s="410"/>
      <c r="N885" s="410"/>
      <c r="O885" s="410"/>
      <c r="BO885" s="93"/>
      <c r="BP885" s="93"/>
      <c r="BQ885" s="93"/>
      <c r="BR885" s="93"/>
      <c r="BS885" s="93"/>
      <c r="BT885" s="93"/>
      <c r="BU885" s="93"/>
      <c r="BV885" s="93"/>
      <c r="BW885" s="93"/>
      <c r="BX885" s="93"/>
      <c r="BY885" s="93"/>
      <c r="BZ885" s="93"/>
      <c r="CA885" s="93"/>
      <c r="CB885" s="93"/>
      <c r="CC885" s="93"/>
      <c r="CD885" s="93"/>
      <c r="CE885" s="93"/>
      <c r="CF885" s="93"/>
      <c r="CG885" s="93"/>
      <c r="CH885" s="93"/>
      <c r="CI885" s="93"/>
      <c r="CJ885" s="93"/>
      <c r="CK885" s="93"/>
    </row>
    <row r="886" spans="5:89" s="2" customFormat="1" x14ac:dyDescent="0.2">
      <c r="E886" s="410"/>
      <c r="F886" s="2038"/>
      <c r="G886" s="1373"/>
      <c r="I886" s="410"/>
      <c r="J886" s="410"/>
      <c r="K886" s="410"/>
      <c r="L886" s="410"/>
      <c r="M886" s="410"/>
      <c r="N886" s="410"/>
      <c r="O886" s="410"/>
      <c r="BO886" s="93"/>
      <c r="BP886" s="93"/>
      <c r="BQ886" s="93"/>
      <c r="BR886" s="93"/>
      <c r="BS886" s="93"/>
      <c r="BT886" s="93"/>
      <c r="BU886" s="93"/>
      <c r="BV886" s="93"/>
      <c r="BW886" s="93"/>
      <c r="BX886" s="93"/>
      <c r="BY886" s="93"/>
      <c r="BZ886" s="93"/>
      <c r="CA886" s="93"/>
      <c r="CB886" s="93"/>
      <c r="CC886" s="93"/>
      <c r="CD886" s="93"/>
      <c r="CE886" s="93"/>
      <c r="CF886" s="93"/>
      <c r="CG886" s="93"/>
      <c r="CH886" s="93"/>
      <c r="CI886" s="93"/>
      <c r="CJ886" s="93"/>
      <c r="CK886" s="93"/>
    </row>
    <row r="887" spans="5:89" s="2" customFormat="1" x14ac:dyDescent="0.2">
      <c r="E887" s="410"/>
      <c r="F887" s="2038"/>
      <c r="G887" s="1373"/>
      <c r="I887" s="410"/>
      <c r="J887" s="410"/>
      <c r="K887" s="410"/>
      <c r="L887" s="410"/>
      <c r="M887" s="410"/>
      <c r="N887" s="410"/>
      <c r="O887" s="410"/>
      <c r="BO887" s="93"/>
      <c r="BP887" s="93"/>
      <c r="BQ887" s="93"/>
      <c r="BR887" s="93"/>
      <c r="BS887" s="93"/>
      <c r="BT887" s="93"/>
      <c r="BU887" s="93"/>
      <c r="BV887" s="93"/>
      <c r="BW887" s="93"/>
      <c r="BX887" s="93"/>
      <c r="BY887" s="93"/>
      <c r="BZ887" s="93"/>
      <c r="CA887" s="93"/>
      <c r="CB887" s="93"/>
      <c r="CC887" s="93"/>
      <c r="CD887" s="93"/>
      <c r="CE887" s="93"/>
      <c r="CF887" s="93"/>
      <c r="CG887" s="93"/>
      <c r="CH887" s="93"/>
      <c r="CI887" s="93"/>
      <c r="CJ887" s="93"/>
      <c r="CK887" s="93"/>
    </row>
    <row r="888" spans="5:89" s="2" customFormat="1" x14ac:dyDescent="0.2">
      <c r="E888" s="410"/>
      <c r="F888" s="2038"/>
      <c r="G888" s="1373"/>
      <c r="I888" s="410"/>
      <c r="J888" s="410"/>
      <c r="K888" s="410"/>
      <c r="L888" s="410"/>
      <c r="M888" s="410"/>
      <c r="N888" s="410"/>
      <c r="O888" s="410"/>
      <c r="BO888" s="93"/>
      <c r="BP888" s="93"/>
      <c r="BQ888" s="93"/>
      <c r="BR888" s="93"/>
      <c r="BS888" s="93"/>
      <c r="BT888" s="93"/>
      <c r="BU888" s="93"/>
      <c r="BV888" s="93"/>
      <c r="BW888" s="93"/>
      <c r="BX888" s="93"/>
      <c r="BY888" s="93"/>
      <c r="BZ888" s="93"/>
      <c r="CA888" s="93"/>
      <c r="CB888" s="93"/>
      <c r="CC888" s="93"/>
      <c r="CD888" s="93"/>
      <c r="CE888" s="93"/>
      <c r="CF888" s="93"/>
      <c r="CG888" s="93"/>
      <c r="CH888" s="93"/>
      <c r="CI888" s="93"/>
      <c r="CJ888" s="93"/>
      <c r="CK888" s="93"/>
    </row>
    <row r="889" spans="5:89" s="2" customFormat="1" x14ac:dyDescent="0.2">
      <c r="E889" s="410"/>
      <c r="F889" s="2038"/>
      <c r="G889" s="1373"/>
      <c r="I889" s="410"/>
      <c r="J889" s="410"/>
      <c r="K889" s="410"/>
      <c r="L889" s="410"/>
      <c r="M889" s="410"/>
      <c r="N889" s="410"/>
      <c r="O889" s="410"/>
      <c r="BO889" s="93"/>
      <c r="BP889" s="93"/>
      <c r="BQ889" s="93"/>
      <c r="BR889" s="93"/>
      <c r="BS889" s="93"/>
      <c r="BT889" s="93"/>
      <c r="BU889" s="93"/>
      <c r="BV889" s="93"/>
      <c r="BW889" s="93"/>
      <c r="BX889" s="93"/>
      <c r="BY889" s="93"/>
      <c r="BZ889" s="93"/>
      <c r="CA889" s="93"/>
      <c r="CB889" s="93"/>
      <c r="CC889" s="93"/>
      <c r="CD889" s="93"/>
      <c r="CE889" s="93"/>
      <c r="CF889" s="93"/>
      <c r="CG889" s="93"/>
      <c r="CH889" s="93"/>
      <c r="CI889" s="93"/>
      <c r="CJ889" s="93"/>
      <c r="CK889" s="93"/>
    </row>
    <row r="890" spans="5:89" s="2" customFormat="1" x14ac:dyDescent="0.2">
      <c r="E890" s="410"/>
      <c r="F890" s="2038"/>
      <c r="G890" s="1373"/>
      <c r="I890" s="410"/>
      <c r="J890" s="410"/>
      <c r="K890" s="410"/>
      <c r="L890" s="410"/>
      <c r="M890" s="410"/>
      <c r="N890" s="410"/>
      <c r="O890" s="410"/>
      <c r="BO890" s="93"/>
      <c r="BP890" s="93"/>
      <c r="BQ890" s="93"/>
      <c r="BR890" s="93"/>
      <c r="BS890" s="93"/>
      <c r="BT890" s="93"/>
      <c r="BU890" s="93"/>
      <c r="BV890" s="93"/>
      <c r="BW890" s="93"/>
      <c r="BX890" s="93"/>
      <c r="BY890" s="93"/>
      <c r="BZ890" s="93"/>
      <c r="CA890" s="93"/>
      <c r="CB890" s="93"/>
      <c r="CC890" s="93"/>
      <c r="CD890" s="93"/>
      <c r="CE890" s="93"/>
      <c r="CF890" s="93"/>
      <c r="CG890" s="93"/>
      <c r="CH890" s="93"/>
      <c r="CI890" s="93"/>
      <c r="CJ890" s="93"/>
      <c r="CK890" s="93"/>
    </row>
    <row r="891" spans="5:89" s="2" customFormat="1" x14ac:dyDescent="0.2">
      <c r="E891" s="410"/>
      <c r="F891" s="2038"/>
      <c r="G891" s="1373"/>
      <c r="I891" s="410"/>
      <c r="J891" s="410"/>
      <c r="K891" s="410"/>
      <c r="L891" s="410"/>
      <c r="M891" s="410"/>
      <c r="N891" s="410"/>
      <c r="O891" s="410"/>
      <c r="BO891" s="93"/>
      <c r="BP891" s="93"/>
      <c r="BQ891" s="93"/>
      <c r="BR891" s="93"/>
      <c r="BS891" s="93"/>
      <c r="BT891" s="93"/>
      <c r="BU891" s="93"/>
      <c r="BV891" s="93"/>
      <c r="BW891" s="93"/>
      <c r="BX891" s="93"/>
      <c r="BY891" s="93"/>
      <c r="BZ891" s="93"/>
      <c r="CA891" s="93"/>
      <c r="CB891" s="93"/>
      <c r="CC891" s="93"/>
      <c r="CD891" s="93"/>
      <c r="CE891" s="93"/>
      <c r="CF891" s="93"/>
      <c r="CG891" s="93"/>
      <c r="CH891" s="93"/>
      <c r="CI891" s="93"/>
      <c r="CJ891" s="93"/>
      <c r="CK891" s="93"/>
    </row>
    <row r="892" spans="5:89" s="2" customFormat="1" x14ac:dyDescent="0.2">
      <c r="E892" s="410"/>
      <c r="F892" s="2038"/>
      <c r="G892" s="1373"/>
      <c r="I892" s="410"/>
      <c r="J892" s="410"/>
      <c r="K892" s="410"/>
      <c r="L892" s="410"/>
      <c r="M892" s="410"/>
      <c r="N892" s="410"/>
      <c r="O892" s="410"/>
      <c r="BO892" s="93"/>
      <c r="BP892" s="93"/>
      <c r="BQ892" s="93"/>
      <c r="BR892" s="93"/>
      <c r="BS892" s="93"/>
      <c r="BT892" s="93"/>
      <c r="BU892" s="93"/>
      <c r="BV892" s="93"/>
      <c r="BW892" s="93"/>
      <c r="BX892" s="93"/>
      <c r="BY892" s="93"/>
      <c r="BZ892" s="93"/>
      <c r="CA892" s="93"/>
      <c r="CB892" s="93"/>
      <c r="CC892" s="93"/>
      <c r="CD892" s="93"/>
      <c r="CE892" s="93"/>
      <c r="CF892" s="93"/>
      <c r="CG892" s="93"/>
      <c r="CH892" s="93"/>
      <c r="CI892" s="93"/>
      <c r="CJ892" s="93"/>
      <c r="CK892" s="93"/>
    </row>
    <row r="893" spans="5:89" s="2" customFormat="1" x14ac:dyDescent="0.2">
      <c r="E893" s="410"/>
      <c r="F893" s="2038"/>
      <c r="G893" s="1373"/>
      <c r="I893" s="410"/>
      <c r="J893" s="410"/>
      <c r="K893" s="410"/>
      <c r="L893" s="410"/>
      <c r="M893" s="410"/>
      <c r="N893" s="410"/>
      <c r="O893" s="410"/>
      <c r="BO893" s="93"/>
      <c r="BP893" s="93"/>
      <c r="BQ893" s="93"/>
      <c r="BR893" s="93"/>
      <c r="BS893" s="93"/>
      <c r="BT893" s="93"/>
      <c r="BU893" s="93"/>
      <c r="BV893" s="93"/>
      <c r="BW893" s="93"/>
      <c r="BX893" s="93"/>
      <c r="BY893" s="93"/>
      <c r="BZ893" s="93"/>
      <c r="CA893" s="93"/>
      <c r="CB893" s="93"/>
      <c r="CC893" s="93"/>
      <c r="CD893" s="93"/>
      <c r="CE893" s="93"/>
      <c r="CF893" s="93"/>
      <c r="CG893" s="93"/>
      <c r="CH893" s="93"/>
      <c r="CI893" s="93"/>
      <c r="CJ893" s="93"/>
      <c r="CK893" s="93"/>
    </row>
    <row r="894" spans="5:89" s="2" customFormat="1" x14ac:dyDescent="0.2">
      <c r="E894" s="410"/>
      <c r="F894" s="2038"/>
      <c r="G894" s="1373"/>
      <c r="I894" s="410"/>
      <c r="J894" s="410"/>
      <c r="K894" s="410"/>
      <c r="L894" s="410"/>
      <c r="M894" s="410"/>
      <c r="N894" s="410"/>
      <c r="O894" s="410"/>
      <c r="BO894" s="93"/>
      <c r="BP894" s="93"/>
      <c r="BQ894" s="93"/>
      <c r="BR894" s="93"/>
      <c r="BS894" s="93"/>
      <c r="BT894" s="93"/>
      <c r="BU894" s="93"/>
      <c r="BV894" s="93"/>
      <c r="BW894" s="93"/>
      <c r="BX894" s="93"/>
      <c r="BY894" s="93"/>
      <c r="BZ894" s="93"/>
      <c r="CA894" s="93"/>
      <c r="CB894" s="93"/>
      <c r="CC894" s="93"/>
      <c r="CD894" s="93"/>
      <c r="CE894" s="93"/>
      <c r="CF894" s="93"/>
      <c r="CG894" s="93"/>
      <c r="CH894" s="93"/>
      <c r="CI894" s="93"/>
      <c r="CJ894" s="93"/>
      <c r="CK894" s="93"/>
    </row>
    <row r="895" spans="5:89" s="2" customFormat="1" x14ac:dyDescent="0.2">
      <c r="E895" s="410"/>
      <c r="F895" s="2038"/>
      <c r="G895" s="1373"/>
      <c r="I895" s="410"/>
      <c r="J895" s="410"/>
      <c r="K895" s="410"/>
      <c r="L895" s="410"/>
      <c r="M895" s="410"/>
      <c r="N895" s="410"/>
      <c r="O895" s="410"/>
      <c r="BO895" s="93"/>
      <c r="BP895" s="93"/>
      <c r="BQ895" s="93"/>
      <c r="BR895" s="93"/>
      <c r="BS895" s="93"/>
      <c r="BT895" s="93"/>
      <c r="BU895" s="93"/>
      <c r="BV895" s="93"/>
      <c r="BW895" s="93"/>
      <c r="BX895" s="93"/>
      <c r="BY895" s="93"/>
      <c r="BZ895" s="93"/>
      <c r="CA895" s="93"/>
      <c r="CB895" s="93"/>
      <c r="CC895" s="93"/>
      <c r="CD895" s="93"/>
      <c r="CE895" s="93"/>
      <c r="CF895" s="93"/>
      <c r="CG895" s="93"/>
      <c r="CH895" s="93"/>
      <c r="CI895" s="93"/>
      <c r="CJ895" s="93"/>
      <c r="CK895" s="93"/>
    </row>
    <row r="896" spans="5:89" s="2" customFormat="1" x14ac:dyDescent="0.2">
      <c r="E896" s="410"/>
      <c r="F896" s="2038"/>
      <c r="G896" s="1373"/>
      <c r="I896" s="410"/>
      <c r="J896" s="410"/>
      <c r="K896" s="410"/>
      <c r="L896" s="410"/>
      <c r="M896" s="410"/>
      <c r="N896" s="410"/>
      <c r="O896" s="410"/>
      <c r="BO896" s="93"/>
      <c r="BP896" s="93"/>
      <c r="BQ896" s="93"/>
      <c r="BR896" s="93"/>
      <c r="BS896" s="93"/>
      <c r="BT896" s="93"/>
      <c r="BU896" s="93"/>
      <c r="BV896" s="93"/>
      <c r="BW896" s="93"/>
      <c r="BX896" s="93"/>
      <c r="BY896" s="93"/>
      <c r="BZ896" s="93"/>
      <c r="CA896" s="93"/>
      <c r="CB896" s="93"/>
      <c r="CC896" s="93"/>
      <c r="CD896" s="93"/>
      <c r="CE896" s="93"/>
      <c r="CF896" s="93"/>
      <c r="CG896" s="93"/>
      <c r="CH896" s="93"/>
      <c r="CI896" s="93"/>
      <c r="CJ896" s="93"/>
      <c r="CK896" s="93"/>
    </row>
    <row r="897" spans="5:89" s="2" customFormat="1" x14ac:dyDescent="0.2">
      <c r="E897" s="410"/>
      <c r="F897" s="2038"/>
      <c r="G897" s="1373"/>
      <c r="I897" s="410"/>
      <c r="J897" s="410"/>
      <c r="K897" s="410"/>
      <c r="L897" s="410"/>
      <c r="M897" s="410"/>
      <c r="N897" s="410"/>
      <c r="O897" s="410"/>
      <c r="BO897" s="93"/>
      <c r="BP897" s="93"/>
      <c r="BQ897" s="93"/>
      <c r="BR897" s="93"/>
      <c r="BS897" s="93"/>
      <c r="BT897" s="93"/>
      <c r="BU897" s="93"/>
      <c r="BV897" s="93"/>
      <c r="BW897" s="93"/>
      <c r="BX897" s="93"/>
      <c r="BY897" s="93"/>
      <c r="BZ897" s="93"/>
      <c r="CA897" s="93"/>
      <c r="CB897" s="93"/>
      <c r="CC897" s="93"/>
      <c r="CD897" s="93"/>
      <c r="CE897" s="93"/>
      <c r="CF897" s="93"/>
      <c r="CG897" s="93"/>
      <c r="CH897" s="93"/>
      <c r="CI897" s="93"/>
      <c r="CJ897" s="93"/>
      <c r="CK897" s="93"/>
    </row>
    <row r="898" spans="5:89" s="2" customFormat="1" x14ac:dyDescent="0.2">
      <c r="E898" s="410"/>
      <c r="F898" s="2038"/>
      <c r="G898" s="1373"/>
      <c r="I898" s="410"/>
      <c r="J898" s="410"/>
      <c r="K898" s="410"/>
      <c r="L898" s="410"/>
      <c r="M898" s="410"/>
      <c r="N898" s="410"/>
      <c r="O898" s="410"/>
      <c r="BO898" s="93"/>
      <c r="BP898" s="93"/>
      <c r="BQ898" s="93"/>
      <c r="BR898" s="93"/>
      <c r="BS898" s="93"/>
      <c r="BT898" s="93"/>
      <c r="BU898" s="93"/>
      <c r="BV898" s="93"/>
      <c r="BW898" s="93"/>
      <c r="BX898" s="93"/>
      <c r="BY898" s="93"/>
      <c r="BZ898" s="93"/>
      <c r="CA898" s="93"/>
      <c r="CB898" s="93"/>
      <c r="CC898" s="93"/>
      <c r="CD898" s="93"/>
      <c r="CE898" s="93"/>
      <c r="CF898" s="93"/>
      <c r="CG898" s="93"/>
      <c r="CH898" s="93"/>
      <c r="CI898" s="93"/>
      <c r="CJ898" s="93"/>
      <c r="CK898" s="93"/>
    </row>
    <row r="899" spans="5:89" s="2" customFormat="1" x14ac:dyDescent="0.2">
      <c r="E899" s="410"/>
      <c r="F899" s="2038"/>
      <c r="G899" s="1373"/>
      <c r="I899" s="410"/>
      <c r="J899" s="410"/>
      <c r="K899" s="410"/>
      <c r="L899" s="410"/>
      <c r="M899" s="410"/>
      <c r="N899" s="410"/>
      <c r="O899" s="410"/>
      <c r="BO899" s="93"/>
      <c r="BP899" s="93"/>
      <c r="BQ899" s="93"/>
      <c r="BR899" s="93"/>
      <c r="BS899" s="93"/>
      <c r="BT899" s="93"/>
      <c r="BU899" s="93"/>
      <c r="BV899" s="93"/>
      <c r="BW899" s="93"/>
      <c r="BX899" s="93"/>
      <c r="BY899" s="93"/>
      <c r="BZ899" s="93"/>
      <c r="CA899" s="93"/>
      <c r="CB899" s="93"/>
      <c r="CC899" s="93"/>
      <c r="CD899" s="93"/>
      <c r="CE899" s="93"/>
      <c r="CF899" s="93"/>
      <c r="CG899" s="93"/>
      <c r="CH899" s="93"/>
      <c r="CI899" s="93"/>
      <c r="CJ899" s="93"/>
      <c r="CK899" s="93"/>
    </row>
    <row r="900" spans="5:89" s="2" customFormat="1" x14ac:dyDescent="0.2">
      <c r="E900" s="410"/>
      <c r="F900" s="2038"/>
      <c r="G900" s="1373"/>
      <c r="I900" s="410"/>
      <c r="J900" s="410"/>
      <c r="K900" s="410"/>
      <c r="L900" s="410"/>
      <c r="M900" s="410"/>
      <c r="N900" s="410"/>
      <c r="O900" s="410"/>
      <c r="BO900" s="93"/>
      <c r="BP900" s="93"/>
      <c r="BQ900" s="93"/>
      <c r="BR900" s="93"/>
      <c r="BS900" s="93"/>
      <c r="BT900" s="93"/>
      <c r="BU900" s="93"/>
      <c r="BV900" s="93"/>
      <c r="BW900" s="93"/>
      <c r="BX900" s="93"/>
      <c r="BY900" s="93"/>
      <c r="BZ900" s="93"/>
      <c r="CA900" s="93"/>
      <c r="CB900" s="93"/>
      <c r="CC900" s="93"/>
      <c r="CD900" s="93"/>
      <c r="CE900" s="93"/>
      <c r="CF900" s="93"/>
      <c r="CG900" s="93"/>
      <c r="CH900" s="93"/>
      <c r="CI900" s="93"/>
      <c r="CJ900" s="93"/>
      <c r="CK900" s="93"/>
    </row>
    <row r="901" spans="5:89" s="2" customFormat="1" x14ac:dyDescent="0.2">
      <c r="E901" s="410"/>
      <c r="F901" s="2038"/>
      <c r="G901" s="1373"/>
      <c r="I901" s="410"/>
      <c r="J901" s="410"/>
      <c r="K901" s="410"/>
      <c r="L901" s="410"/>
      <c r="M901" s="410"/>
      <c r="N901" s="410"/>
      <c r="O901" s="410"/>
      <c r="BO901" s="93"/>
      <c r="BP901" s="93"/>
      <c r="BQ901" s="93"/>
      <c r="BR901" s="93"/>
      <c r="BS901" s="93"/>
      <c r="BT901" s="93"/>
      <c r="BU901" s="93"/>
      <c r="BV901" s="93"/>
      <c r="BW901" s="93"/>
      <c r="BX901" s="93"/>
      <c r="BY901" s="93"/>
      <c r="BZ901" s="93"/>
      <c r="CA901" s="93"/>
      <c r="CB901" s="93"/>
      <c r="CC901" s="93"/>
      <c r="CD901" s="93"/>
      <c r="CE901" s="93"/>
      <c r="CF901" s="93"/>
      <c r="CG901" s="93"/>
      <c r="CH901" s="93"/>
      <c r="CI901" s="93"/>
      <c r="CJ901" s="93"/>
      <c r="CK901" s="93"/>
    </row>
    <row r="902" spans="5:89" s="2" customFormat="1" x14ac:dyDescent="0.2">
      <c r="E902" s="410"/>
      <c r="F902" s="2038"/>
      <c r="G902" s="1373"/>
      <c r="I902" s="410"/>
      <c r="J902" s="410"/>
      <c r="K902" s="410"/>
      <c r="L902" s="410"/>
      <c r="M902" s="410"/>
      <c r="N902" s="410"/>
      <c r="O902" s="410"/>
      <c r="BO902" s="93"/>
      <c r="BP902" s="93"/>
      <c r="BQ902" s="93"/>
      <c r="BR902" s="93"/>
      <c r="BS902" s="93"/>
      <c r="BT902" s="93"/>
      <c r="BU902" s="93"/>
      <c r="BV902" s="93"/>
      <c r="BW902" s="93"/>
      <c r="BX902" s="93"/>
      <c r="BY902" s="93"/>
      <c r="BZ902" s="93"/>
      <c r="CA902" s="93"/>
      <c r="CB902" s="93"/>
      <c r="CC902" s="93"/>
      <c r="CD902" s="93"/>
      <c r="CE902" s="93"/>
      <c r="CF902" s="93"/>
      <c r="CG902" s="93"/>
      <c r="CH902" s="93"/>
      <c r="CI902" s="93"/>
      <c r="CJ902" s="93"/>
      <c r="CK902" s="93"/>
    </row>
    <row r="903" spans="5:89" s="2" customFormat="1" x14ac:dyDescent="0.2">
      <c r="E903" s="410"/>
      <c r="F903" s="2038"/>
      <c r="G903" s="1373"/>
      <c r="I903" s="410"/>
      <c r="J903" s="410"/>
      <c r="K903" s="410"/>
      <c r="L903" s="410"/>
      <c r="M903" s="410"/>
      <c r="N903" s="410"/>
      <c r="O903" s="410"/>
      <c r="BO903" s="93"/>
      <c r="BP903" s="93"/>
      <c r="BQ903" s="93"/>
      <c r="BR903" s="93"/>
      <c r="BS903" s="93"/>
      <c r="BT903" s="93"/>
      <c r="BU903" s="93"/>
      <c r="BV903" s="93"/>
      <c r="BW903" s="93"/>
      <c r="BX903" s="93"/>
      <c r="BY903" s="93"/>
      <c r="BZ903" s="93"/>
      <c r="CA903" s="93"/>
      <c r="CB903" s="93"/>
      <c r="CC903" s="93"/>
      <c r="CD903" s="93"/>
      <c r="CE903" s="93"/>
      <c r="CF903" s="93"/>
      <c r="CG903" s="93"/>
      <c r="CH903" s="93"/>
      <c r="CI903" s="93"/>
      <c r="CJ903" s="93"/>
      <c r="CK903" s="93"/>
    </row>
    <row r="904" spans="5:89" s="2" customFormat="1" x14ac:dyDescent="0.2">
      <c r="E904" s="410"/>
      <c r="F904" s="2038"/>
      <c r="G904" s="1373"/>
      <c r="I904" s="410"/>
      <c r="J904" s="410"/>
      <c r="K904" s="410"/>
      <c r="L904" s="410"/>
      <c r="M904" s="410"/>
      <c r="N904" s="410"/>
      <c r="O904" s="410"/>
      <c r="BO904" s="93"/>
      <c r="BP904" s="93"/>
      <c r="BQ904" s="93"/>
      <c r="BR904" s="93"/>
      <c r="BS904" s="93"/>
      <c r="BT904" s="93"/>
      <c r="BU904" s="93"/>
      <c r="BV904" s="93"/>
      <c r="BW904" s="93"/>
      <c r="BX904" s="93"/>
      <c r="BY904" s="93"/>
      <c r="BZ904" s="93"/>
      <c r="CA904" s="93"/>
      <c r="CB904" s="93"/>
      <c r="CC904" s="93"/>
      <c r="CD904" s="93"/>
      <c r="CE904" s="93"/>
      <c r="CF904" s="93"/>
      <c r="CG904" s="93"/>
      <c r="CH904" s="93"/>
      <c r="CI904" s="93"/>
      <c r="CJ904" s="93"/>
      <c r="CK904" s="93"/>
    </row>
    <row r="905" spans="5:89" s="2" customFormat="1" x14ac:dyDescent="0.2">
      <c r="E905" s="410"/>
      <c r="F905" s="2038"/>
      <c r="G905" s="1373"/>
      <c r="I905" s="410"/>
      <c r="J905" s="410"/>
      <c r="K905" s="410"/>
      <c r="L905" s="410"/>
      <c r="M905" s="410"/>
      <c r="N905" s="410"/>
      <c r="O905" s="410"/>
      <c r="BO905" s="93"/>
      <c r="BP905" s="93"/>
      <c r="BQ905" s="93"/>
      <c r="BR905" s="93"/>
      <c r="BS905" s="93"/>
      <c r="BT905" s="93"/>
      <c r="BU905" s="93"/>
      <c r="BV905" s="93"/>
      <c r="BW905" s="93"/>
      <c r="BX905" s="93"/>
      <c r="BY905" s="93"/>
      <c r="BZ905" s="93"/>
      <c r="CA905" s="93"/>
      <c r="CB905" s="93"/>
      <c r="CC905" s="93"/>
      <c r="CD905" s="93"/>
      <c r="CE905" s="93"/>
      <c r="CF905" s="93"/>
      <c r="CG905" s="93"/>
      <c r="CH905" s="93"/>
      <c r="CI905" s="93"/>
      <c r="CJ905" s="93"/>
      <c r="CK905" s="93"/>
    </row>
    <row r="906" spans="5:89" s="2" customFormat="1" x14ac:dyDescent="0.2">
      <c r="E906" s="410"/>
      <c r="F906" s="2038"/>
      <c r="G906" s="1373"/>
      <c r="I906" s="410"/>
      <c r="J906" s="410"/>
      <c r="K906" s="410"/>
      <c r="L906" s="410"/>
      <c r="M906" s="410"/>
      <c r="N906" s="410"/>
      <c r="O906" s="410"/>
      <c r="BO906" s="93"/>
      <c r="BP906" s="93"/>
      <c r="BQ906" s="93"/>
      <c r="BR906" s="93"/>
      <c r="BS906" s="93"/>
      <c r="BT906" s="93"/>
      <c r="BU906" s="93"/>
      <c r="BV906" s="93"/>
      <c r="BW906" s="93"/>
      <c r="BX906" s="93"/>
      <c r="BY906" s="93"/>
      <c r="BZ906" s="93"/>
      <c r="CA906" s="93"/>
      <c r="CB906" s="93"/>
      <c r="CC906" s="93"/>
      <c r="CD906" s="93"/>
      <c r="CE906" s="93"/>
      <c r="CF906" s="93"/>
      <c r="CG906" s="93"/>
      <c r="CH906" s="93"/>
      <c r="CI906" s="93"/>
      <c r="CJ906" s="93"/>
      <c r="CK906" s="93"/>
    </row>
    <row r="907" spans="5:89" s="2" customFormat="1" x14ac:dyDescent="0.2">
      <c r="E907" s="410"/>
      <c r="F907" s="2038"/>
      <c r="G907" s="1373"/>
      <c r="I907" s="410"/>
      <c r="J907" s="410"/>
      <c r="K907" s="410"/>
      <c r="L907" s="410"/>
      <c r="M907" s="410"/>
      <c r="N907" s="410"/>
      <c r="O907" s="410"/>
      <c r="BO907" s="93"/>
      <c r="BP907" s="93"/>
      <c r="BQ907" s="93"/>
      <c r="BR907" s="93"/>
      <c r="BS907" s="93"/>
      <c r="BT907" s="93"/>
      <c r="BU907" s="93"/>
      <c r="BV907" s="93"/>
      <c r="BW907" s="93"/>
      <c r="BX907" s="93"/>
      <c r="BY907" s="93"/>
      <c r="BZ907" s="93"/>
      <c r="CA907" s="93"/>
      <c r="CB907" s="93"/>
      <c r="CC907" s="93"/>
      <c r="CD907" s="93"/>
      <c r="CE907" s="93"/>
      <c r="CF907" s="93"/>
      <c r="CG907" s="93"/>
      <c r="CH907" s="93"/>
      <c r="CI907" s="93"/>
      <c r="CJ907" s="93"/>
      <c r="CK907" s="93"/>
    </row>
    <row r="908" spans="5:89" s="2" customFormat="1" x14ac:dyDescent="0.2">
      <c r="E908" s="410"/>
      <c r="F908" s="2038"/>
      <c r="G908" s="1373"/>
      <c r="I908" s="410"/>
      <c r="J908" s="410"/>
      <c r="K908" s="410"/>
      <c r="L908" s="410"/>
      <c r="M908" s="410"/>
      <c r="N908" s="410"/>
      <c r="O908" s="410"/>
      <c r="BO908" s="93"/>
      <c r="BP908" s="93"/>
      <c r="BQ908" s="93"/>
      <c r="BR908" s="93"/>
      <c r="BS908" s="93"/>
      <c r="BT908" s="93"/>
      <c r="BU908" s="93"/>
      <c r="BV908" s="93"/>
      <c r="BW908" s="93"/>
      <c r="BX908" s="93"/>
      <c r="BY908" s="93"/>
      <c r="BZ908" s="93"/>
      <c r="CA908" s="93"/>
      <c r="CB908" s="93"/>
      <c r="CC908" s="93"/>
      <c r="CD908" s="93"/>
      <c r="CE908" s="93"/>
      <c r="CF908" s="93"/>
      <c r="CG908" s="93"/>
      <c r="CH908" s="93"/>
      <c r="CI908" s="93"/>
      <c r="CJ908" s="93"/>
      <c r="CK908" s="93"/>
    </row>
    <row r="909" spans="5:89" s="2" customFormat="1" x14ac:dyDescent="0.2">
      <c r="E909" s="410"/>
      <c r="F909" s="2038"/>
      <c r="G909" s="1373"/>
      <c r="I909" s="410"/>
      <c r="J909" s="410"/>
      <c r="K909" s="410"/>
      <c r="L909" s="410"/>
      <c r="M909" s="410"/>
      <c r="N909" s="410"/>
      <c r="O909" s="410"/>
      <c r="BO909" s="93"/>
      <c r="BP909" s="93"/>
      <c r="BQ909" s="93"/>
      <c r="BR909" s="93"/>
      <c r="BS909" s="93"/>
      <c r="BT909" s="93"/>
      <c r="BU909" s="93"/>
      <c r="BV909" s="93"/>
      <c r="BW909" s="93"/>
      <c r="BX909" s="93"/>
      <c r="BY909" s="93"/>
      <c r="BZ909" s="93"/>
      <c r="CA909" s="93"/>
      <c r="CB909" s="93"/>
      <c r="CC909" s="93"/>
      <c r="CD909" s="93"/>
      <c r="CE909" s="93"/>
      <c r="CF909" s="93"/>
      <c r="CG909" s="93"/>
      <c r="CH909" s="93"/>
      <c r="CI909" s="93"/>
      <c r="CJ909" s="93"/>
      <c r="CK909" s="93"/>
    </row>
    <row r="910" spans="5:89" s="2" customFormat="1" x14ac:dyDescent="0.2">
      <c r="E910" s="410"/>
      <c r="F910" s="2038"/>
      <c r="G910" s="1373"/>
      <c r="I910" s="410"/>
      <c r="J910" s="410"/>
      <c r="K910" s="410"/>
      <c r="L910" s="410"/>
      <c r="M910" s="410"/>
      <c r="N910" s="410"/>
      <c r="O910" s="410"/>
      <c r="BO910" s="93"/>
      <c r="BP910" s="93"/>
      <c r="BQ910" s="93"/>
      <c r="BR910" s="93"/>
      <c r="BS910" s="93"/>
      <c r="BT910" s="93"/>
      <c r="BU910" s="93"/>
      <c r="BV910" s="93"/>
      <c r="BW910" s="93"/>
      <c r="BX910" s="93"/>
      <c r="BY910" s="93"/>
      <c r="BZ910" s="93"/>
      <c r="CA910" s="93"/>
      <c r="CB910" s="93"/>
      <c r="CC910" s="93"/>
      <c r="CD910" s="93"/>
      <c r="CE910" s="93"/>
      <c r="CF910" s="93"/>
      <c r="CG910" s="93"/>
      <c r="CH910" s="93"/>
      <c r="CI910" s="93"/>
      <c r="CJ910" s="93"/>
      <c r="CK910" s="93"/>
    </row>
    <row r="911" spans="5:89" s="2" customFormat="1" x14ac:dyDescent="0.2">
      <c r="E911" s="410"/>
      <c r="F911" s="2038"/>
      <c r="G911" s="1373"/>
      <c r="I911" s="410"/>
      <c r="J911" s="410"/>
      <c r="K911" s="410"/>
      <c r="L911" s="410"/>
      <c r="M911" s="410"/>
      <c r="N911" s="410"/>
      <c r="O911" s="410"/>
      <c r="BO911" s="93"/>
      <c r="BP911" s="93"/>
      <c r="BQ911" s="93"/>
      <c r="BR911" s="93"/>
      <c r="BS911" s="93"/>
      <c r="BT911" s="93"/>
      <c r="BU911" s="93"/>
      <c r="BV911" s="93"/>
      <c r="BW911" s="93"/>
      <c r="BX911" s="93"/>
      <c r="BY911" s="93"/>
      <c r="BZ911" s="93"/>
      <c r="CA911" s="93"/>
      <c r="CB911" s="93"/>
      <c r="CC911" s="93"/>
      <c r="CD911" s="93"/>
      <c r="CE911" s="93"/>
      <c r="CF911" s="93"/>
      <c r="CG911" s="93"/>
      <c r="CH911" s="93"/>
      <c r="CI911" s="93"/>
      <c r="CJ911" s="93"/>
      <c r="CK911" s="93"/>
    </row>
    <row r="912" spans="5:89" s="2" customFormat="1" x14ac:dyDescent="0.2">
      <c r="E912" s="410"/>
      <c r="F912" s="2038"/>
      <c r="G912" s="1373"/>
      <c r="I912" s="410"/>
      <c r="J912" s="410"/>
      <c r="K912" s="410"/>
      <c r="L912" s="410"/>
      <c r="M912" s="410"/>
      <c r="N912" s="410"/>
      <c r="O912" s="410"/>
      <c r="BO912" s="93"/>
      <c r="BP912" s="93"/>
      <c r="BQ912" s="93"/>
      <c r="BR912" s="93"/>
      <c r="BS912" s="93"/>
      <c r="BT912" s="93"/>
      <c r="BU912" s="93"/>
      <c r="BV912" s="93"/>
      <c r="BW912" s="93"/>
      <c r="BX912" s="93"/>
      <c r="BY912" s="93"/>
      <c r="BZ912" s="93"/>
      <c r="CA912" s="93"/>
      <c r="CB912" s="93"/>
      <c r="CC912" s="93"/>
      <c r="CD912" s="93"/>
      <c r="CE912" s="93"/>
      <c r="CF912" s="93"/>
      <c r="CG912" s="93"/>
      <c r="CH912" s="93"/>
      <c r="CI912" s="93"/>
      <c r="CJ912" s="93"/>
      <c r="CK912" s="93"/>
    </row>
    <row r="913" spans="5:89" s="2" customFormat="1" x14ac:dyDescent="0.2">
      <c r="E913" s="410"/>
      <c r="F913" s="2038"/>
      <c r="G913" s="1373"/>
      <c r="I913" s="410"/>
      <c r="J913" s="410"/>
      <c r="K913" s="410"/>
      <c r="L913" s="410"/>
      <c r="M913" s="410"/>
      <c r="N913" s="410"/>
      <c r="O913" s="410"/>
      <c r="BO913" s="93"/>
      <c r="BP913" s="93"/>
      <c r="BQ913" s="93"/>
      <c r="BR913" s="93"/>
      <c r="BS913" s="93"/>
      <c r="BT913" s="93"/>
      <c r="BU913" s="93"/>
      <c r="BV913" s="93"/>
      <c r="BW913" s="93"/>
      <c r="BX913" s="93"/>
      <c r="BY913" s="93"/>
      <c r="BZ913" s="93"/>
      <c r="CA913" s="93"/>
      <c r="CB913" s="93"/>
      <c r="CC913" s="93"/>
      <c r="CD913" s="93"/>
      <c r="CE913" s="93"/>
      <c r="CF913" s="93"/>
      <c r="CG913" s="93"/>
      <c r="CH913" s="93"/>
      <c r="CI913" s="93"/>
      <c r="CJ913" s="93"/>
      <c r="CK913" s="93"/>
    </row>
    <row r="914" spans="5:89" s="2" customFormat="1" x14ac:dyDescent="0.2">
      <c r="E914" s="410"/>
      <c r="F914" s="2038"/>
      <c r="G914" s="1373"/>
      <c r="I914" s="410"/>
      <c r="J914" s="410"/>
      <c r="K914" s="410"/>
      <c r="L914" s="410"/>
      <c r="M914" s="410"/>
      <c r="N914" s="410"/>
      <c r="O914" s="410"/>
      <c r="BO914" s="93"/>
      <c r="BP914" s="93"/>
      <c r="BQ914" s="93"/>
      <c r="BR914" s="93"/>
      <c r="BS914" s="93"/>
      <c r="BT914" s="93"/>
      <c r="BU914" s="93"/>
      <c r="BV914" s="93"/>
      <c r="BW914" s="93"/>
      <c r="BX914" s="93"/>
      <c r="BY914" s="93"/>
      <c r="BZ914" s="93"/>
      <c r="CA914" s="93"/>
      <c r="CB914" s="93"/>
      <c r="CC914" s="93"/>
      <c r="CD914" s="93"/>
      <c r="CE914" s="93"/>
      <c r="CF914" s="93"/>
      <c r="CG914" s="93"/>
      <c r="CH914" s="93"/>
      <c r="CI914" s="93"/>
      <c r="CJ914" s="93"/>
      <c r="CK914" s="93"/>
    </row>
    <row r="915" spans="5:89" s="2" customFormat="1" x14ac:dyDescent="0.2">
      <c r="E915" s="410"/>
      <c r="F915" s="2038"/>
      <c r="G915" s="1373"/>
      <c r="I915" s="410"/>
      <c r="J915" s="410"/>
      <c r="K915" s="410"/>
      <c r="L915" s="410"/>
      <c r="M915" s="410"/>
      <c r="N915" s="410"/>
      <c r="O915" s="410"/>
      <c r="BO915" s="93"/>
      <c r="BP915" s="93"/>
      <c r="BQ915" s="93"/>
      <c r="BR915" s="93"/>
      <c r="BS915" s="93"/>
      <c r="BT915" s="93"/>
      <c r="BU915" s="93"/>
      <c r="BV915" s="93"/>
      <c r="BW915" s="93"/>
      <c r="BX915" s="93"/>
      <c r="BY915" s="93"/>
      <c r="BZ915" s="93"/>
      <c r="CA915" s="93"/>
      <c r="CB915" s="93"/>
      <c r="CC915" s="93"/>
      <c r="CD915" s="93"/>
      <c r="CE915" s="93"/>
      <c r="CF915" s="93"/>
      <c r="CG915" s="93"/>
      <c r="CH915" s="93"/>
      <c r="CI915" s="93"/>
      <c r="CJ915" s="93"/>
      <c r="CK915" s="93"/>
    </row>
    <row r="916" spans="5:89" s="2" customFormat="1" x14ac:dyDescent="0.2">
      <c r="E916" s="410"/>
      <c r="F916" s="2038"/>
      <c r="G916" s="1373"/>
      <c r="I916" s="410"/>
      <c r="J916" s="410"/>
      <c r="K916" s="410"/>
      <c r="L916" s="410"/>
      <c r="M916" s="410"/>
      <c r="N916" s="410"/>
      <c r="O916" s="410"/>
      <c r="BO916" s="93"/>
      <c r="BP916" s="93"/>
      <c r="BQ916" s="93"/>
      <c r="BR916" s="93"/>
      <c r="BS916" s="93"/>
      <c r="BT916" s="93"/>
      <c r="BU916" s="93"/>
      <c r="BV916" s="93"/>
      <c r="BW916" s="93"/>
      <c r="BX916" s="93"/>
      <c r="BY916" s="93"/>
      <c r="BZ916" s="93"/>
      <c r="CA916" s="93"/>
      <c r="CB916" s="93"/>
      <c r="CC916" s="93"/>
      <c r="CD916" s="93"/>
      <c r="CE916" s="93"/>
      <c r="CF916" s="93"/>
      <c r="CG916" s="93"/>
      <c r="CH916" s="93"/>
      <c r="CI916" s="93"/>
      <c r="CJ916" s="93"/>
      <c r="CK916" s="93"/>
    </row>
    <row r="917" spans="5:89" s="2" customFormat="1" x14ac:dyDescent="0.2">
      <c r="E917" s="410"/>
      <c r="F917" s="2038"/>
      <c r="G917" s="1373"/>
      <c r="I917" s="410"/>
      <c r="J917" s="410"/>
      <c r="K917" s="410"/>
      <c r="L917" s="410"/>
      <c r="M917" s="410"/>
      <c r="N917" s="410"/>
      <c r="O917" s="410"/>
      <c r="BO917" s="93"/>
      <c r="BP917" s="93"/>
      <c r="BQ917" s="93"/>
      <c r="BR917" s="93"/>
      <c r="BS917" s="93"/>
      <c r="BT917" s="93"/>
      <c r="BU917" s="93"/>
      <c r="BV917" s="93"/>
      <c r="BW917" s="93"/>
      <c r="BX917" s="93"/>
      <c r="BY917" s="93"/>
      <c r="BZ917" s="93"/>
      <c r="CA917" s="93"/>
      <c r="CB917" s="93"/>
      <c r="CC917" s="93"/>
      <c r="CD917" s="93"/>
      <c r="CE917" s="93"/>
      <c r="CF917" s="93"/>
      <c r="CG917" s="93"/>
      <c r="CH917" s="93"/>
      <c r="CI917" s="93"/>
      <c r="CJ917" s="93"/>
      <c r="CK917" s="93"/>
    </row>
    <row r="918" spans="5:89" s="2" customFormat="1" x14ac:dyDescent="0.2">
      <c r="E918" s="410"/>
      <c r="F918" s="2038"/>
      <c r="G918" s="1373"/>
      <c r="I918" s="410"/>
      <c r="J918" s="410"/>
      <c r="K918" s="410"/>
      <c r="L918" s="410"/>
      <c r="M918" s="410"/>
      <c r="N918" s="410"/>
      <c r="O918" s="410"/>
      <c r="BO918" s="93"/>
      <c r="BP918" s="93"/>
      <c r="BQ918" s="93"/>
      <c r="BR918" s="93"/>
      <c r="BS918" s="93"/>
      <c r="BT918" s="93"/>
      <c r="BU918" s="93"/>
      <c r="BV918" s="93"/>
      <c r="BW918" s="93"/>
      <c r="BX918" s="93"/>
      <c r="BY918" s="93"/>
      <c r="BZ918" s="93"/>
      <c r="CA918" s="93"/>
      <c r="CB918" s="93"/>
      <c r="CC918" s="93"/>
      <c r="CD918" s="93"/>
      <c r="CE918" s="93"/>
      <c r="CF918" s="93"/>
      <c r="CG918" s="93"/>
      <c r="CH918" s="93"/>
      <c r="CI918" s="93"/>
      <c r="CJ918" s="93"/>
      <c r="CK918" s="93"/>
    </row>
    <row r="919" spans="5:89" s="2" customFormat="1" x14ac:dyDescent="0.2">
      <c r="E919" s="410"/>
      <c r="F919" s="2038"/>
      <c r="G919" s="1373"/>
      <c r="I919" s="410"/>
      <c r="J919" s="410"/>
      <c r="K919" s="410"/>
      <c r="L919" s="410"/>
      <c r="M919" s="410"/>
      <c r="N919" s="410"/>
      <c r="O919" s="410"/>
      <c r="BO919" s="93"/>
      <c r="BP919" s="93"/>
      <c r="BQ919" s="93"/>
      <c r="BR919" s="93"/>
      <c r="BS919" s="93"/>
      <c r="BT919" s="93"/>
      <c r="BU919" s="93"/>
      <c r="BV919" s="93"/>
      <c r="BW919" s="93"/>
      <c r="BX919" s="93"/>
      <c r="BY919" s="93"/>
      <c r="BZ919" s="93"/>
      <c r="CA919" s="93"/>
      <c r="CB919" s="93"/>
      <c r="CC919" s="93"/>
      <c r="CD919" s="93"/>
      <c r="CE919" s="93"/>
      <c r="CF919" s="93"/>
      <c r="CG919" s="93"/>
      <c r="CH919" s="93"/>
      <c r="CI919" s="93"/>
      <c r="CJ919" s="93"/>
      <c r="CK919" s="93"/>
    </row>
    <row r="920" spans="5:89" s="2" customFormat="1" x14ac:dyDescent="0.2">
      <c r="E920" s="410"/>
      <c r="F920" s="2038"/>
      <c r="G920" s="1373"/>
      <c r="I920" s="410"/>
      <c r="J920" s="410"/>
      <c r="K920" s="410"/>
      <c r="L920" s="410"/>
      <c r="M920" s="410"/>
      <c r="N920" s="410"/>
      <c r="O920" s="410"/>
      <c r="BO920" s="93"/>
      <c r="BP920" s="93"/>
      <c r="BQ920" s="93"/>
      <c r="BR920" s="93"/>
      <c r="BS920" s="93"/>
      <c r="BT920" s="93"/>
      <c r="BU920" s="93"/>
      <c r="BV920" s="93"/>
      <c r="BW920" s="93"/>
      <c r="BX920" s="93"/>
      <c r="BY920" s="93"/>
      <c r="BZ920" s="93"/>
      <c r="CA920" s="93"/>
      <c r="CB920" s="93"/>
      <c r="CC920" s="93"/>
      <c r="CD920" s="93"/>
      <c r="CE920" s="93"/>
      <c r="CF920" s="93"/>
      <c r="CG920" s="93"/>
      <c r="CH920" s="93"/>
      <c r="CI920" s="93"/>
      <c r="CJ920" s="93"/>
      <c r="CK920" s="93"/>
    </row>
    <row r="921" spans="5:89" s="2" customFormat="1" x14ac:dyDescent="0.2">
      <c r="E921" s="410"/>
      <c r="F921" s="2038"/>
      <c r="G921" s="1373"/>
      <c r="I921" s="410"/>
      <c r="J921" s="410"/>
      <c r="K921" s="410"/>
      <c r="L921" s="410"/>
      <c r="M921" s="410"/>
      <c r="N921" s="410"/>
      <c r="O921" s="410"/>
      <c r="BO921" s="93"/>
      <c r="BP921" s="93"/>
      <c r="BQ921" s="93"/>
      <c r="BR921" s="93"/>
      <c r="BS921" s="93"/>
      <c r="BT921" s="93"/>
      <c r="BU921" s="93"/>
      <c r="BV921" s="93"/>
      <c r="BW921" s="93"/>
      <c r="BX921" s="93"/>
      <c r="BY921" s="93"/>
      <c r="BZ921" s="93"/>
      <c r="CA921" s="93"/>
      <c r="CB921" s="93"/>
      <c r="CC921" s="93"/>
      <c r="CD921" s="93"/>
      <c r="CE921" s="93"/>
      <c r="CF921" s="93"/>
      <c r="CG921" s="93"/>
      <c r="CH921" s="93"/>
      <c r="CI921" s="93"/>
      <c r="CJ921" s="93"/>
      <c r="CK921" s="93"/>
    </row>
    <row r="922" spans="5:89" s="2" customFormat="1" x14ac:dyDescent="0.2">
      <c r="E922" s="410"/>
      <c r="F922" s="2038"/>
      <c r="G922" s="1373"/>
      <c r="I922" s="410"/>
      <c r="J922" s="410"/>
      <c r="K922" s="410"/>
      <c r="L922" s="410"/>
      <c r="M922" s="410"/>
      <c r="N922" s="410"/>
      <c r="O922" s="410"/>
      <c r="BO922" s="93"/>
      <c r="BP922" s="93"/>
      <c r="BQ922" s="93"/>
      <c r="BR922" s="93"/>
      <c r="BS922" s="93"/>
      <c r="BT922" s="93"/>
      <c r="BU922" s="93"/>
      <c r="BV922" s="93"/>
      <c r="BW922" s="93"/>
      <c r="BX922" s="93"/>
      <c r="BY922" s="93"/>
      <c r="BZ922" s="93"/>
      <c r="CA922" s="93"/>
      <c r="CB922" s="93"/>
      <c r="CC922" s="93"/>
      <c r="CD922" s="93"/>
      <c r="CE922" s="93"/>
      <c r="CF922" s="93"/>
      <c r="CG922" s="93"/>
      <c r="CH922" s="93"/>
      <c r="CI922" s="93"/>
      <c r="CJ922" s="93"/>
      <c r="CK922" s="93"/>
    </row>
    <row r="923" spans="5:89" s="2" customFormat="1" x14ac:dyDescent="0.2">
      <c r="E923" s="410"/>
      <c r="F923" s="2038"/>
      <c r="G923" s="1373"/>
      <c r="I923" s="410"/>
      <c r="J923" s="410"/>
      <c r="K923" s="410"/>
      <c r="L923" s="410"/>
      <c r="M923" s="410"/>
      <c r="N923" s="410"/>
      <c r="O923" s="410"/>
      <c r="BO923" s="93"/>
      <c r="BP923" s="93"/>
      <c r="BQ923" s="93"/>
      <c r="BR923" s="93"/>
      <c r="BS923" s="93"/>
      <c r="BT923" s="93"/>
      <c r="BU923" s="93"/>
      <c r="BV923" s="93"/>
      <c r="BW923" s="93"/>
      <c r="BX923" s="93"/>
      <c r="BY923" s="93"/>
      <c r="BZ923" s="93"/>
      <c r="CA923" s="93"/>
      <c r="CB923" s="93"/>
      <c r="CC923" s="93"/>
      <c r="CD923" s="93"/>
      <c r="CE923" s="93"/>
      <c r="CF923" s="93"/>
      <c r="CG923" s="93"/>
      <c r="CH923" s="93"/>
      <c r="CI923" s="93"/>
      <c r="CJ923" s="93"/>
      <c r="CK923" s="93"/>
    </row>
    <row r="924" spans="5:89" s="2" customFormat="1" x14ac:dyDescent="0.2">
      <c r="E924" s="410"/>
      <c r="F924" s="2038"/>
      <c r="G924" s="1373"/>
      <c r="I924" s="410"/>
      <c r="J924" s="410"/>
      <c r="K924" s="410"/>
      <c r="L924" s="410"/>
      <c r="M924" s="410"/>
      <c r="N924" s="410"/>
      <c r="O924" s="410"/>
      <c r="BO924" s="93"/>
      <c r="BP924" s="93"/>
      <c r="BQ924" s="93"/>
      <c r="BR924" s="93"/>
      <c r="BS924" s="93"/>
      <c r="BT924" s="93"/>
      <c r="BU924" s="93"/>
      <c r="BV924" s="93"/>
      <c r="BW924" s="93"/>
      <c r="BX924" s="93"/>
      <c r="BY924" s="93"/>
      <c r="BZ924" s="93"/>
      <c r="CA924" s="93"/>
      <c r="CB924" s="93"/>
      <c r="CC924" s="93"/>
      <c r="CD924" s="93"/>
      <c r="CE924" s="93"/>
      <c r="CF924" s="93"/>
      <c r="CG924" s="93"/>
      <c r="CH924" s="93"/>
      <c r="CI924" s="93"/>
      <c r="CJ924" s="93"/>
      <c r="CK924" s="93"/>
    </row>
    <row r="925" spans="5:89" s="2" customFormat="1" x14ac:dyDescent="0.2">
      <c r="E925" s="410"/>
      <c r="F925" s="2038"/>
      <c r="G925" s="1373"/>
      <c r="I925" s="410"/>
      <c r="J925" s="410"/>
      <c r="K925" s="410"/>
      <c r="L925" s="410"/>
      <c r="M925" s="410"/>
      <c r="N925" s="410"/>
      <c r="O925" s="410"/>
      <c r="BO925" s="93"/>
      <c r="BP925" s="93"/>
      <c r="BQ925" s="93"/>
      <c r="BR925" s="93"/>
      <c r="BS925" s="93"/>
      <c r="BT925" s="93"/>
      <c r="BU925" s="93"/>
      <c r="BV925" s="93"/>
      <c r="BW925" s="93"/>
      <c r="BX925" s="93"/>
      <c r="BY925" s="93"/>
      <c r="BZ925" s="93"/>
      <c r="CA925" s="93"/>
      <c r="CB925" s="93"/>
      <c r="CC925" s="93"/>
      <c r="CD925" s="93"/>
      <c r="CE925" s="93"/>
      <c r="CF925" s="93"/>
      <c r="CG925" s="93"/>
      <c r="CH925" s="93"/>
      <c r="CI925" s="93"/>
      <c r="CJ925" s="93"/>
      <c r="CK925" s="93"/>
    </row>
    <row r="926" spans="5:89" s="2" customFormat="1" x14ac:dyDescent="0.2">
      <c r="E926" s="410"/>
      <c r="F926" s="2038"/>
      <c r="G926" s="1373"/>
      <c r="I926" s="410"/>
      <c r="J926" s="410"/>
      <c r="K926" s="410"/>
      <c r="L926" s="410"/>
      <c r="M926" s="410"/>
      <c r="N926" s="410"/>
      <c r="O926" s="410"/>
      <c r="BO926" s="93"/>
      <c r="BP926" s="93"/>
      <c r="BQ926" s="93"/>
      <c r="BR926" s="93"/>
      <c r="BS926" s="93"/>
      <c r="BT926" s="93"/>
      <c r="BU926" s="93"/>
      <c r="BV926" s="93"/>
      <c r="BW926" s="93"/>
      <c r="BX926" s="93"/>
      <c r="BY926" s="93"/>
      <c r="BZ926" s="93"/>
      <c r="CA926" s="93"/>
      <c r="CB926" s="93"/>
      <c r="CC926" s="93"/>
      <c r="CD926" s="93"/>
      <c r="CE926" s="93"/>
      <c r="CF926" s="93"/>
      <c r="CG926" s="93"/>
      <c r="CH926" s="93"/>
      <c r="CI926" s="93"/>
      <c r="CJ926" s="93"/>
      <c r="CK926" s="93"/>
    </row>
    <row r="927" spans="5:89" s="2" customFormat="1" x14ac:dyDescent="0.2">
      <c r="E927" s="410"/>
      <c r="F927" s="2038"/>
      <c r="G927" s="1373"/>
      <c r="I927" s="410"/>
      <c r="J927" s="410"/>
      <c r="K927" s="410"/>
      <c r="L927" s="410"/>
      <c r="M927" s="410"/>
      <c r="N927" s="410"/>
      <c r="O927" s="410"/>
      <c r="BO927" s="93"/>
      <c r="BP927" s="93"/>
      <c r="BQ927" s="93"/>
      <c r="BR927" s="93"/>
      <c r="BS927" s="93"/>
      <c r="BT927" s="93"/>
      <c r="BU927" s="93"/>
      <c r="BV927" s="93"/>
      <c r="BW927" s="93"/>
      <c r="BX927" s="93"/>
      <c r="BY927" s="93"/>
      <c r="BZ927" s="93"/>
      <c r="CA927" s="93"/>
      <c r="CB927" s="93"/>
      <c r="CC927" s="93"/>
      <c r="CD927" s="93"/>
      <c r="CE927" s="93"/>
      <c r="CF927" s="93"/>
      <c r="CG927" s="93"/>
      <c r="CH927" s="93"/>
      <c r="CI927" s="93"/>
      <c r="CJ927" s="93"/>
      <c r="CK927" s="93"/>
    </row>
    <row r="928" spans="5:89" s="2" customFormat="1" x14ac:dyDescent="0.2">
      <c r="E928" s="410"/>
      <c r="F928" s="2038"/>
      <c r="G928" s="1373"/>
      <c r="I928" s="410"/>
      <c r="J928" s="410"/>
      <c r="K928" s="410"/>
      <c r="L928" s="410"/>
      <c r="M928" s="410"/>
      <c r="N928" s="410"/>
      <c r="O928" s="410"/>
      <c r="BO928" s="93"/>
      <c r="BP928" s="93"/>
      <c r="BQ928" s="93"/>
      <c r="BR928" s="93"/>
      <c r="BS928" s="93"/>
      <c r="BT928" s="93"/>
      <c r="BU928" s="93"/>
      <c r="BV928" s="93"/>
      <c r="BW928" s="93"/>
      <c r="BX928" s="93"/>
      <c r="BY928" s="93"/>
      <c r="BZ928" s="93"/>
      <c r="CA928" s="93"/>
      <c r="CB928" s="93"/>
      <c r="CC928" s="93"/>
      <c r="CD928" s="93"/>
      <c r="CE928" s="93"/>
      <c r="CF928" s="93"/>
      <c r="CG928" s="93"/>
      <c r="CH928" s="93"/>
      <c r="CI928" s="93"/>
      <c r="CJ928" s="93"/>
      <c r="CK928" s="93"/>
    </row>
    <row r="929" spans="5:89" s="2" customFormat="1" x14ac:dyDescent="0.2">
      <c r="E929" s="410"/>
      <c r="F929" s="2038"/>
      <c r="G929" s="1373"/>
      <c r="I929" s="410"/>
      <c r="J929" s="410"/>
      <c r="K929" s="410"/>
      <c r="L929" s="410"/>
      <c r="M929" s="410"/>
      <c r="N929" s="410"/>
      <c r="O929" s="410"/>
      <c r="BO929" s="93"/>
      <c r="BP929" s="93"/>
      <c r="BQ929" s="93"/>
      <c r="BR929" s="93"/>
      <c r="BS929" s="93"/>
      <c r="BT929" s="93"/>
      <c r="BU929" s="93"/>
      <c r="BV929" s="93"/>
      <c r="BW929" s="93"/>
      <c r="BX929" s="93"/>
      <c r="BY929" s="93"/>
      <c r="BZ929" s="93"/>
      <c r="CA929" s="93"/>
      <c r="CB929" s="93"/>
      <c r="CC929" s="93"/>
      <c r="CD929" s="93"/>
      <c r="CE929" s="93"/>
      <c r="CF929" s="93"/>
      <c r="CG929" s="93"/>
      <c r="CH929" s="93"/>
      <c r="CI929" s="93"/>
      <c r="CJ929" s="93"/>
      <c r="CK929" s="93"/>
    </row>
    <row r="930" spans="5:89" s="2" customFormat="1" x14ac:dyDescent="0.2">
      <c r="E930" s="410"/>
      <c r="F930" s="2038"/>
      <c r="G930" s="1373"/>
      <c r="I930" s="410"/>
      <c r="J930" s="410"/>
      <c r="K930" s="410"/>
      <c r="L930" s="410"/>
      <c r="M930" s="410"/>
      <c r="N930" s="410"/>
      <c r="O930" s="410"/>
      <c r="BO930" s="93"/>
      <c r="BP930" s="93"/>
      <c r="BQ930" s="93"/>
      <c r="BR930" s="93"/>
      <c r="BS930" s="93"/>
      <c r="BT930" s="93"/>
      <c r="BU930" s="93"/>
      <c r="BV930" s="93"/>
      <c r="BW930" s="93"/>
      <c r="BX930" s="93"/>
      <c r="BY930" s="93"/>
      <c r="BZ930" s="93"/>
      <c r="CA930" s="93"/>
      <c r="CB930" s="93"/>
      <c r="CC930" s="93"/>
      <c r="CD930" s="93"/>
      <c r="CE930" s="93"/>
      <c r="CF930" s="93"/>
      <c r="CG930" s="93"/>
      <c r="CH930" s="93"/>
      <c r="CI930" s="93"/>
      <c r="CJ930" s="93"/>
      <c r="CK930" s="93"/>
    </row>
    <row r="931" spans="5:89" s="2" customFormat="1" x14ac:dyDescent="0.2">
      <c r="E931" s="410"/>
      <c r="F931" s="2038"/>
      <c r="G931" s="1373"/>
      <c r="I931" s="410"/>
      <c r="J931" s="410"/>
      <c r="K931" s="410"/>
      <c r="L931" s="410"/>
      <c r="M931" s="410"/>
      <c r="N931" s="410"/>
      <c r="O931" s="410"/>
      <c r="BO931" s="93"/>
      <c r="BP931" s="93"/>
      <c r="BQ931" s="93"/>
      <c r="BR931" s="93"/>
      <c r="BS931" s="93"/>
      <c r="BT931" s="93"/>
      <c r="BU931" s="93"/>
      <c r="BV931" s="93"/>
      <c r="BW931" s="93"/>
      <c r="BX931" s="93"/>
      <c r="BY931" s="93"/>
      <c r="BZ931" s="93"/>
      <c r="CA931" s="93"/>
      <c r="CB931" s="93"/>
      <c r="CC931" s="93"/>
      <c r="CD931" s="93"/>
      <c r="CE931" s="93"/>
      <c r="CF931" s="93"/>
      <c r="CG931" s="93"/>
      <c r="CH931" s="93"/>
      <c r="CI931" s="93"/>
      <c r="CJ931" s="93"/>
      <c r="CK931" s="93"/>
    </row>
    <row r="932" spans="5:89" s="2" customFormat="1" x14ac:dyDescent="0.2">
      <c r="E932" s="410"/>
      <c r="F932" s="2038"/>
      <c r="G932" s="1373"/>
      <c r="I932" s="410"/>
      <c r="J932" s="410"/>
      <c r="K932" s="410"/>
      <c r="L932" s="410"/>
      <c r="M932" s="410"/>
      <c r="N932" s="410"/>
      <c r="O932" s="410"/>
      <c r="BO932" s="93"/>
      <c r="BP932" s="93"/>
      <c r="BQ932" s="93"/>
      <c r="BR932" s="93"/>
      <c r="BS932" s="93"/>
      <c r="BT932" s="93"/>
      <c r="BU932" s="93"/>
      <c r="BV932" s="93"/>
      <c r="BW932" s="93"/>
      <c r="BX932" s="93"/>
      <c r="BY932" s="93"/>
      <c r="BZ932" s="93"/>
      <c r="CA932" s="93"/>
      <c r="CB932" s="93"/>
      <c r="CC932" s="93"/>
      <c r="CD932" s="93"/>
      <c r="CE932" s="93"/>
      <c r="CF932" s="93"/>
      <c r="CG932" s="93"/>
      <c r="CH932" s="93"/>
      <c r="CI932" s="93"/>
      <c r="CJ932" s="93"/>
      <c r="CK932" s="93"/>
    </row>
    <row r="933" spans="5:89" s="2" customFormat="1" x14ac:dyDescent="0.2">
      <c r="E933" s="410"/>
      <c r="F933" s="2038"/>
      <c r="G933" s="1373"/>
      <c r="I933" s="410"/>
      <c r="J933" s="410"/>
      <c r="K933" s="410"/>
      <c r="L933" s="410"/>
      <c r="M933" s="410"/>
      <c r="N933" s="410"/>
      <c r="O933" s="410"/>
      <c r="BO933" s="93"/>
      <c r="BP933" s="93"/>
      <c r="BQ933" s="93"/>
      <c r="BR933" s="93"/>
      <c r="BS933" s="93"/>
      <c r="BT933" s="93"/>
      <c r="BU933" s="93"/>
      <c r="BV933" s="93"/>
      <c r="BW933" s="93"/>
      <c r="BX933" s="93"/>
      <c r="BY933" s="93"/>
      <c r="BZ933" s="93"/>
      <c r="CA933" s="93"/>
      <c r="CB933" s="93"/>
      <c r="CC933" s="93"/>
      <c r="CD933" s="93"/>
      <c r="CE933" s="93"/>
      <c r="CF933" s="93"/>
      <c r="CG933" s="93"/>
      <c r="CH933" s="93"/>
      <c r="CI933" s="93"/>
      <c r="CJ933" s="93"/>
      <c r="CK933" s="93"/>
    </row>
    <row r="934" spans="5:89" s="2" customFormat="1" x14ac:dyDescent="0.2">
      <c r="E934" s="410"/>
      <c r="F934" s="2038"/>
      <c r="G934" s="1373"/>
      <c r="I934" s="410"/>
      <c r="J934" s="410"/>
      <c r="K934" s="410"/>
      <c r="L934" s="410"/>
      <c r="M934" s="410"/>
      <c r="N934" s="410"/>
      <c r="O934" s="410"/>
      <c r="BO934" s="93"/>
      <c r="BP934" s="93"/>
      <c r="BQ934" s="93"/>
      <c r="BR934" s="93"/>
      <c r="BS934" s="93"/>
      <c r="BT934" s="93"/>
      <c r="BU934" s="93"/>
      <c r="BV934" s="93"/>
      <c r="BW934" s="93"/>
      <c r="BX934" s="93"/>
      <c r="BY934" s="93"/>
      <c r="BZ934" s="93"/>
      <c r="CA934" s="93"/>
      <c r="CB934" s="93"/>
      <c r="CC934" s="93"/>
      <c r="CD934" s="93"/>
      <c r="CE934" s="93"/>
      <c r="CF934" s="93"/>
      <c r="CG934" s="93"/>
      <c r="CH934" s="93"/>
      <c r="CI934" s="93"/>
      <c r="CJ934" s="93"/>
      <c r="CK934" s="93"/>
    </row>
    <row r="935" spans="5:89" s="2" customFormat="1" x14ac:dyDescent="0.2">
      <c r="E935" s="410"/>
      <c r="F935" s="2038"/>
      <c r="G935" s="1373"/>
      <c r="I935" s="410"/>
      <c r="J935" s="410"/>
      <c r="K935" s="410"/>
      <c r="L935" s="410"/>
      <c r="M935" s="410"/>
      <c r="N935" s="410"/>
      <c r="O935" s="410"/>
      <c r="BO935" s="93"/>
      <c r="BP935" s="93"/>
      <c r="BQ935" s="93"/>
      <c r="BR935" s="93"/>
      <c r="BS935" s="93"/>
      <c r="BT935" s="93"/>
      <c r="BU935" s="93"/>
      <c r="BV935" s="93"/>
      <c r="BW935" s="93"/>
      <c r="BX935" s="93"/>
      <c r="BY935" s="93"/>
      <c r="BZ935" s="93"/>
      <c r="CA935" s="93"/>
      <c r="CB935" s="93"/>
      <c r="CC935" s="93"/>
      <c r="CD935" s="93"/>
      <c r="CE935" s="93"/>
      <c r="CF935" s="93"/>
      <c r="CG935" s="93"/>
      <c r="CH935" s="93"/>
      <c r="CI935" s="93"/>
      <c r="CJ935" s="93"/>
      <c r="CK935" s="93"/>
    </row>
    <row r="936" spans="5:89" s="2" customFormat="1" x14ac:dyDescent="0.2">
      <c r="E936" s="410"/>
      <c r="F936" s="2038"/>
      <c r="G936" s="1373"/>
      <c r="I936" s="410"/>
      <c r="J936" s="410"/>
      <c r="K936" s="410"/>
      <c r="L936" s="410"/>
      <c r="M936" s="410"/>
      <c r="N936" s="410"/>
      <c r="O936" s="410"/>
      <c r="BO936" s="93"/>
      <c r="BP936" s="93"/>
      <c r="BQ936" s="93"/>
      <c r="BR936" s="93"/>
      <c r="BS936" s="93"/>
      <c r="BT936" s="93"/>
      <c r="BU936" s="93"/>
      <c r="BV936" s="93"/>
      <c r="BW936" s="93"/>
      <c r="BX936" s="93"/>
      <c r="BY936" s="93"/>
      <c r="BZ936" s="93"/>
      <c r="CA936" s="93"/>
      <c r="CB936" s="93"/>
      <c r="CC936" s="93"/>
      <c r="CD936" s="93"/>
      <c r="CE936" s="93"/>
      <c r="CF936" s="93"/>
      <c r="CG936" s="93"/>
      <c r="CH936" s="93"/>
      <c r="CI936" s="93"/>
      <c r="CJ936" s="93"/>
      <c r="CK936" s="93"/>
    </row>
    <row r="937" spans="5:89" s="2" customFormat="1" x14ac:dyDescent="0.2">
      <c r="E937" s="410"/>
      <c r="F937" s="2038"/>
      <c r="G937" s="1373"/>
      <c r="I937" s="410"/>
      <c r="J937" s="410"/>
      <c r="K937" s="410"/>
      <c r="L937" s="410"/>
      <c r="M937" s="410"/>
      <c r="N937" s="410"/>
      <c r="O937" s="410"/>
      <c r="BO937" s="93"/>
      <c r="BP937" s="93"/>
      <c r="BQ937" s="93"/>
      <c r="BR937" s="93"/>
      <c r="BS937" s="93"/>
      <c r="BT937" s="93"/>
      <c r="BU937" s="93"/>
      <c r="BV937" s="93"/>
      <c r="BW937" s="93"/>
      <c r="BX937" s="93"/>
      <c r="BY937" s="93"/>
      <c r="BZ937" s="93"/>
      <c r="CA937" s="93"/>
      <c r="CB937" s="93"/>
      <c r="CC937" s="93"/>
      <c r="CD937" s="93"/>
      <c r="CE937" s="93"/>
      <c r="CF937" s="93"/>
      <c r="CG937" s="93"/>
      <c r="CH937" s="93"/>
      <c r="CI937" s="93"/>
      <c r="CJ937" s="93"/>
      <c r="CK937" s="93"/>
    </row>
    <row r="938" spans="5:89" s="2" customFormat="1" x14ac:dyDescent="0.2">
      <c r="E938" s="410"/>
      <c r="F938" s="2038"/>
      <c r="G938" s="1373"/>
      <c r="I938" s="410"/>
      <c r="J938" s="410"/>
      <c r="K938" s="410"/>
      <c r="L938" s="410"/>
      <c r="M938" s="410"/>
      <c r="N938" s="410"/>
      <c r="O938" s="410"/>
      <c r="BO938" s="93"/>
      <c r="BP938" s="93"/>
      <c r="BQ938" s="93"/>
      <c r="BR938" s="93"/>
      <c r="BS938" s="93"/>
      <c r="BT938" s="93"/>
      <c r="BU938" s="93"/>
      <c r="BV938" s="93"/>
      <c r="BW938" s="93"/>
      <c r="BX938" s="93"/>
      <c r="BY938" s="93"/>
      <c r="BZ938" s="93"/>
      <c r="CA938" s="93"/>
      <c r="CB938" s="93"/>
      <c r="CC938" s="93"/>
      <c r="CD938" s="93"/>
      <c r="CE938" s="93"/>
      <c r="CF938" s="93"/>
      <c r="CG938" s="93"/>
      <c r="CH938" s="93"/>
      <c r="CI938" s="93"/>
      <c r="CJ938" s="93"/>
      <c r="CK938" s="93"/>
    </row>
    <row r="939" spans="5:89" s="2" customFormat="1" x14ac:dyDescent="0.2">
      <c r="E939" s="410"/>
      <c r="F939" s="2038"/>
      <c r="G939" s="1373"/>
      <c r="I939" s="410"/>
      <c r="J939" s="410"/>
      <c r="K939" s="410"/>
      <c r="L939" s="410"/>
      <c r="M939" s="410"/>
      <c r="N939" s="410"/>
      <c r="O939" s="410"/>
      <c r="BO939" s="93"/>
      <c r="BP939" s="93"/>
      <c r="BQ939" s="93"/>
      <c r="BR939" s="93"/>
      <c r="BS939" s="93"/>
      <c r="BT939" s="93"/>
      <c r="BU939" s="93"/>
      <c r="BV939" s="93"/>
      <c r="BW939" s="93"/>
      <c r="BX939" s="93"/>
      <c r="BY939" s="93"/>
      <c r="BZ939" s="93"/>
      <c r="CA939" s="93"/>
      <c r="CB939" s="93"/>
      <c r="CC939" s="93"/>
      <c r="CD939" s="93"/>
      <c r="CE939" s="93"/>
      <c r="CF939" s="93"/>
      <c r="CG939" s="93"/>
      <c r="CH939" s="93"/>
      <c r="CI939" s="93"/>
      <c r="CJ939" s="93"/>
      <c r="CK939" s="93"/>
    </row>
    <row r="940" spans="5:89" s="2" customFormat="1" x14ac:dyDescent="0.2">
      <c r="E940" s="410"/>
      <c r="F940" s="2038"/>
      <c r="G940" s="1373"/>
      <c r="I940" s="410"/>
      <c r="J940" s="410"/>
      <c r="K940" s="410"/>
      <c r="L940" s="410"/>
      <c r="M940" s="410"/>
      <c r="N940" s="410"/>
      <c r="O940" s="410"/>
      <c r="BO940" s="93"/>
      <c r="BP940" s="93"/>
      <c r="BQ940" s="93"/>
      <c r="BR940" s="93"/>
      <c r="BS940" s="93"/>
      <c r="BT940" s="93"/>
      <c r="BU940" s="93"/>
      <c r="BV940" s="93"/>
      <c r="BW940" s="93"/>
      <c r="BX940" s="93"/>
      <c r="BY940" s="93"/>
      <c r="BZ940" s="93"/>
      <c r="CA940" s="93"/>
      <c r="CB940" s="93"/>
      <c r="CC940" s="93"/>
      <c r="CD940" s="93"/>
      <c r="CE940" s="93"/>
      <c r="CF940" s="93"/>
      <c r="CG940" s="93"/>
      <c r="CH940" s="93"/>
      <c r="CI940" s="93"/>
      <c r="CJ940" s="93"/>
      <c r="CK940" s="93"/>
    </row>
    <row r="941" spans="5:89" s="2" customFormat="1" x14ac:dyDescent="0.2">
      <c r="E941" s="410"/>
      <c r="F941" s="2038"/>
      <c r="G941" s="1373"/>
      <c r="I941" s="410"/>
      <c r="J941" s="410"/>
      <c r="K941" s="410"/>
      <c r="L941" s="410"/>
      <c r="M941" s="410"/>
      <c r="N941" s="410"/>
      <c r="O941" s="410"/>
      <c r="BO941" s="93"/>
      <c r="BP941" s="93"/>
      <c r="BQ941" s="93"/>
      <c r="BR941" s="93"/>
      <c r="BS941" s="93"/>
      <c r="BT941" s="93"/>
      <c r="BU941" s="93"/>
      <c r="BV941" s="93"/>
      <c r="BW941" s="93"/>
      <c r="BX941" s="93"/>
      <c r="BY941" s="93"/>
      <c r="BZ941" s="93"/>
      <c r="CA941" s="93"/>
      <c r="CB941" s="93"/>
      <c r="CC941" s="93"/>
      <c r="CD941" s="93"/>
      <c r="CE941" s="93"/>
      <c r="CF941" s="93"/>
      <c r="CG941" s="93"/>
      <c r="CH941" s="93"/>
      <c r="CI941" s="93"/>
      <c r="CJ941" s="93"/>
      <c r="CK941" s="93"/>
    </row>
    <row r="942" spans="5:89" s="2" customFormat="1" x14ac:dyDescent="0.2">
      <c r="E942" s="410"/>
      <c r="F942" s="2038"/>
      <c r="G942" s="1373"/>
      <c r="I942" s="410"/>
      <c r="J942" s="410"/>
      <c r="K942" s="410"/>
      <c r="L942" s="410"/>
      <c r="M942" s="410"/>
      <c r="N942" s="410"/>
      <c r="O942" s="410"/>
      <c r="BO942" s="93"/>
      <c r="BP942" s="93"/>
      <c r="BQ942" s="93"/>
      <c r="BR942" s="93"/>
      <c r="BS942" s="93"/>
      <c r="BT942" s="93"/>
      <c r="BU942" s="93"/>
      <c r="BV942" s="93"/>
      <c r="BW942" s="93"/>
      <c r="BX942" s="93"/>
      <c r="BY942" s="93"/>
      <c r="BZ942" s="93"/>
      <c r="CA942" s="93"/>
      <c r="CB942" s="93"/>
      <c r="CC942" s="93"/>
      <c r="CD942" s="93"/>
      <c r="CE942" s="93"/>
      <c r="CF942" s="93"/>
      <c r="CG942" s="93"/>
      <c r="CH942" s="93"/>
      <c r="CI942" s="93"/>
      <c r="CJ942" s="93"/>
      <c r="CK942" s="93"/>
    </row>
    <row r="943" spans="5:89" s="2" customFormat="1" x14ac:dyDescent="0.2">
      <c r="E943" s="410"/>
      <c r="F943" s="2038"/>
      <c r="G943" s="1373"/>
      <c r="I943" s="410"/>
      <c r="J943" s="410"/>
      <c r="K943" s="410"/>
      <c r="L943" s="410"/>
      <c r="M943" s="410"/>
      <c r="N943" s="410"/>
      <c r="O943" s="410"/>
      <c r="BO943" s="93"/>
      <c r="BP943" s="93"/>
      <c r="BQ943" s="93"/>
      <c r="BR943" s="93"/>
      <c r="BS943" s="93"/>
      <c r="BT943" s="93"/>
      <c r="BU943" s="93"/>
      <c r="BV943" s="93"/>
      <c r="BW943" s="93"/>
      <c r="BX943" s="93"/>
      <c r="BY943" s="93"/>
      <c r="BZ943" s="93"/>
      <c r="CA943" s="93"/>
      <c r="CB943" s="93"/>
      <c r="CC943" s="93"/>
      <c r="CD943" s="93"/>
      <c r="CE943" s="93"/>
      <c r="CF943" s="93"/>
      <c r="CG943" s="93"/>
      <c r="CH943" s="93"/>
      <c r="CI943" s="93"/>
      <c r="CJ943" s="93"/>
      <c r="CK943" s="93"/>
    </row>
    <row r="944" spans="5:89" s="2" customFormat="1" x14ac:dyDescent="0.2">
      <c r="E944" s="410"/>
      <c r="F944" s="2038"/>
      <c r="G944" s="1373"/>
      <c r="I944" s="410"/>
      <c r="J944" s="410"/>
      <c r="K944" s="410"/>
      <c r="L944" s="410"/>
      <c r="M944" s="410"/>
      <c r="N944" s="410"/>
      <c r="O944" s="410"/>
      <c r="BO944" s="93"/>
      <c r="BP944" s="93"/>
      <c r="BQ944" s="93"/>
      <c r="BR944" s="93"/>
      <c r="BS944" s="93"/>
      <c r="BT944" s="93"/>
      <c r="BU944" s="93"/>
      <c r="BV944" s="93"/>
      <c r="BW944" s="93"/>
      <c r="BX944" s="93"/>
      <c r="BY944" s="93"/>
      <c r="BZ944" s="93"/>
      <c r="CA944" s="93"/>
      <c r="CB944" s="93"/>
      <c r="CC944" s="93"/>
      <c r="CD944" s="93"/>
      <c r="CE944" s="93"/>
      <c r="CF944" s="93"/>
      <c r="CG944" s="93"/>
      <c r="CH944" s="93"/>
      <c r="CI944" s="93"/>
      <c r="CJ944" s="93"/>
      <c r="CK944" s="93"/>
    </row>
    <row r="945" spans="5:89" s="2" customFormat="1" x14ac:dyDescent="0.2">
      <c r="E945" s="410"/>
      <c r="F945" s="2038"/>
      <c r="G945" s="1373"/>
      <c r="I945" s="410"/>
      <c r="J945" s="410"/>
      <c r="K945" s="410"/>
      <c r="L945" s="410"/>
      <c r="M945" s="410"/>
      <c r="N945" s="410"/>
      <c r="O945" s="410"/>
      <c r="BO945" s="93"/>
      <c r="BP945" s="93"/>
      <c r="BQ945" s="93"/>
      <c r="BR945" s="93"/>
      <c r="BS945" s="93"/>
      <c r="BT945" s="93"/>
      <c r="BU945" s="93"/>
      <c r="BV945" s="93"/>
      <c r="BW945" s="93"/>
      <c r="BX945" s="93"/>
      <c r="BY945" s="93"/>
      <c r="BZ945" s="93"/>
      <c r="CA945" s="93"/>
      <c r="CB945" s="93"/>
      <c r="CC945" s="93"/>
      <c r="CD945" s="93"/>
      <c r="CE945" s="93"/>
      <c r="CF945" s="93"/>
      <c r="CG945" s="93"/>
      <c r="CH945" s="93"/>
      <c r="CI945" s="93"/>
      <c r="CJ945" s="93"/>
      <c r="CK945" s="93"/>
    </row>
    <row r="946" spans="5:89" s="2" customFormat="1" x14ac:dyDescent="0.2">
      <c r="E946" s="410"/>
      <c r="F946" s="2038"/>
      <c r="G946" s="1373"/>
      <c r="I946" s="410"/>
      <c r="J946" s="410"/>
      <c r="K946" s="410"/>
      <c r="L946" s="410"/>
      <c r="M946" s="410"/>
      <c r="N946" s="410"/>
      <c r="O946" s="410"/>
      <c r="BO946" s="93"/>
      <c r="BP946" s="93"/>
      <c r="BQ946" s="93"/>
      <c r="BR946" s="93"/>
      <c r="BS946" s="93"/>
      <c r="BT946" s="93"/>
      <c r="BU946" s="93"/>
      <c r="BV946" s="93"/>
      <c r="BW946" s="93"/>
      <c r="BX946" s="93"/>
      <c r="BY946" s="93"/>
      <c r="BZ946" s="93"/>
      <c r="CA946" s="93"/>
      <c r="CB946" s="93"/>
      <c r="CC946" s="93"/>
      <c r="CD946" s="93"/>
      <c r="CE946" s="93"/>
      <c r="CF946" s="93"/>
      <c r="CG946" s="93"/>
      <c r="CH946" s="93"/>
      <c r="CI946" s="93"/>
      <c r="CJ946" s="93"/>
      <c r="CK946" s="93"/>
    </row>
    <row r="947" spans="5:89" s="2" customFormat="1" x14ac:dyDescent="0.2">
      <c r="E947" s="410"/>
      <c r="F947" s="2038"/>
      <c r="G947" s="1373"/>
      <c r="I947" s="410"/>
      <c r="J947" s="410"/>
      <c r="K947" s="410"/>
      <c r="L947" s="410"/>
      <c r="M947" s="410"/>
      <c r="N947" s="410"/>
      <c r="O947" s="410"/>
      <c r="BO947" s="93"/>
      <c r="BP947" s="93"/>
      <c r="BQ947" s="93"/>
      <c r="BR947" s="93"/>
      <c r="BS947" s="93"/>
      <c r="BT947" s="93"/>
      <c r="BU947" s="93"/>
      <c r="BV947" s="93"/>
      <c r="BW947" s="93"/>
      <c r="BX947" s="93"/>
      <c r="BY947" s="93"/>
      <c r="BZ947" s="93"/>
      <c r="CA947" s="93"/>
      <c r="CB947" s="93"/>
      <c r="CC947" s="93"/>
      <c r="CD947" s="93"/>
      <c r="CE947" s="93"/>
      <c r="CF947" s="93"/>
      <c r="CG947" s="93"/>
      <c r="CH947" s="93"/>
      <c r="CI947" s="93"/>
      <c r="CJ947" s="93"/>
      <c r="CK947" s="93"/>
    </row>
    <row r="948" spans="5:89" s="2" customFormat="1" x14ac:dyDescent="0.2">
      <c r="E948" s="410"/>
      <c r="F948" s="2038"/>
      <c r="G948" s="1373"/>
      <c r="I948" s="410"/>
      <c r="J948" s="410"/>
      <c r="K948" s="410"/>
      <c r="L948" s="410"/>
      <c r="M948" s="410"/>
      <c r="N948" s="410"/>
      <c r="O948" s="410"/>
      <c r="BO948" s="93"/>
      <c r="BP948" s="93"/>
      <c r="BQ948" s="93"/>
      <c r="BR948" s="93"/>
      <c r="BS948" s="93"/>
      <c r="BT948" s="93"/>
      <c r="BU948" s="93"/>
      <c r="BV948" s="93"/>
      <c r="BW948" s="93"/>
      <c r="BX948" s="93"/>
      <c r="BY948" s="93"/>
      <c r="BZ948" s="93"/>
      <c r="CA948" s="93"/>
      <c r="CB948" s="93"/>
      <c r="CC948" s="93"/>
      <c r="CD948" s="93"/>
      <c r="CE948" s="93"/>
      <c r="CF948" s="93"/>
      <c r="CG948" s="93"/>
      <c r="CH948" s="93"/>
      <c r="CI948" s="93"/>
      <c r="CJ948" s="93"/>
      <c r="CK948" s="93"/>
    </row>
    <row r="949" spans="5:89" s="2" customFormat="1" x14ac:dyDescent="0.2">
      <c r="E949" s="410"/>
      <c r="F949" s="2038"/>
      <c r="G949" s="1373"/>
      <c r="I949" s="410"/>
      <c r="J949" s="410"/>
      <c r="K949" s="410"/>
      <c r="L949" s="410"/>
      <c r="M949" s="410"/>
      <c r="N949" s="410"/>
      <c r="O949" s="410"/>
      <c r="BO949" s="93"/>
      <c r="BP949" s="93"/>
      <c r="BQ949" s="93"/>
      <c r="BR949" s="93"/>
      <c r="BS949" s="93"/>
      <c r="BT949" s="93"/>
      <c r="BU949" s="93"/>
      <c r="BV949" s="93"/>
      <c r="BW949" s="93"/>
      <c r="BX949" s="93"/>
      <c r="BY949" s="93"/>
      <c r="BZ949" s="93"/>
      <c r="CA949" s="93"/>
      <c r="CB949" s="93"/>
      <c r="CC949" s="93"/>
      <c r="CD949" s="93"/>
      <c r="CE949" s="93"/>
      <c r="CF949" s="93"/>
      <c r="CG949" s="93"/>
      <c r="CH949" s="93"/>
      <c r="CI949" s="93"/>
      <c r="CJ949" s="93"/>
      <c r="CK949" s="93"/>
    </row>
    <row r="950" spans="5:89" s="2" customFormat="1" x14ac:dyDescent="0.2">
      <c r="E950" s="410"/>
      <c r="F950" s="2038"/>
      <c r="G950" s="1373"/>
      <c r="I950" s="410"/>
      <c r="J950" s="410"/>
      <c r="K950" s="410"/>
      <c r="L950" s="410"/>
      <c r="M950" s="410"/>
      <c r="N950" s="410"/>
      <c r="O950" s="410"/>
      <c r="BO950" s="93"/>
      <c r="BP950" s="93"/>
      <c r="BQ950" s="93"/>
      <c r="BR950" s="93"/>
      <c r="BS950" s="93"/>
      <c r="BT950" s="93"/>
      <c r="BU950" s="93"/>
      <c r="BV950" s="93"/>
      <c r="BW950" s="93"/>
      <c r="BX950" s="93"/>
      <c r="BY950" s="93"/>
      <c r="BZ950" s="93"/>
      <c r="CA950" s="93"/>
      <c r="CB950" s="93"/>
      <c r="CC950" s="93"/>
      <c r="CD950" s="93"/>
      <c r="CE950" s="93"/>
      <c r="CF950" s="93"/>
      <c r="CG950" s="93"/>
      <c r="CH950" s="93"/>
      <c r="CI950" s="93"/>
      <c r="CJ950" s="93"/>
      <c r="CK950" s="93"/>
    </row>
    <row r="951" spans="5:89" s="2" customFormat="1" x14ac:dyDescent="0.2">
      <c r="E951" s="410"/>
      <c r="F951" s="2038"/>
      <c r="G951" s="1373"/>
      <c r="I951" s="410"/>
      <c r="J951" s="410"/>
      <c r="K951" s="410"/>
      <c r="L951" s="410"/>
      <c r="M951" s="410"/>
      <c r="N951" s="410"/>
      <c r="O951" s="410"/>
      <c r="BO951" s="93"/>
      <c r="BP951" s="93"/>
      <c r="BQ951" s="93"/>
      <c r="BR951" s="93"/>
      <c r="BS951" s="93"/>
      <c r="BT951" s="93"/>
      <c r="BU951" s="93"/>
      <c r="BV951" s="93"/>
      <c r="BW951" s="93"/>
      <c r="BX951" s="93"/>
      <c r="BY951" s="93"/>
      <c r="BZ951" s="93"/>
      <c r="CA951" s="93"/>
      <c r="CB951" s="93"/>
      <c r="CC951" s="93"/>
      <c r="CD951" s="93"/>
      <c r="CE951" s="93"/>
      <c r="CF951" s="93"/>
      <c r="CG951" s="93"/>
      <c r="CH951" s="93"/>
      <c r="CI951" s="93"/>
      <c r="CJ951" s="93"/>
      <c r="CK951" s="93"/>
    </row>
    <row r="952" spans="5:89" s="2" customFormat="1" x14ac:dyDescent="0.2">
      <c r="E952" s="410"/>
      <c r="F952" s="2038"/>
      <c r="G952" s="1373"/>
      <c r="I952" s="410"/>
      <c r="J952" s="410"/>
      <c r="K952" s="410"/>
      <c r="L952" s="410"/>
      <c r="M952" s="410"/>
      <c r="N952" s="410"/>
      <c r="O952" s="410"/>
      <c r="BO952" s="93"/>
      <c r="BP952" s="93"/>
      <c r="BQ952" s="93"/>
      <c r="BR952" s="93"/>
      <c r="BS952" s="93"/>
      <c r="BT952" s="93"/>
      <c r="BU952" s="93"/>
      <c r="BV952" s="93"/>
      <c r="BW952" s="93"/>
      <c r="BX952" s="93"/>
      <c r="BY952" s="93"/>
      <c r="BZ952" s="93"/>
      <c r="CA952" s="93"/>
      <c r="CB952" s="93"/>
      <c r="CC952" s="93"/>
      <c r="CD952" s="93"/>
      <c r="CE952" s="93"/>
      <c r="CF952" s="93"/>
      <c r="CG952" s="93"/>
      <c r="CH952" s="93"/>
      <c r="CI952" s="93"/>
      <c r="CJ952" s="93"/>
      <c r="CK952" s="93"/>
    </row>
    <row r="953" spans="5:89" s="2" customFormat="1" x14ac:dyDescent="0.2">
      <c r="E953" s="410"/>
      <c r="F953" s="2038"/>
      <c r="G953" s="1373"/>
      <c r="I953" s="410"/>
      <c r="J953" s="410"/>
      <c r="K953" s="410"/>
      <c r="L953" s="410"/>
      <c r="M953" s="410"/>
      <c r="N953" s="410"/>
      <c r="O953" s="410"/>
      <c r="BO953" s="93"/>
      <c r="BP953" s="93"/>
      <c r="BQ953" s="93"/>
      <c r="BR953" s="93"/>
      <c r="BS953" s="93"/>
      <c r="BT953" s="93"/>
      <c r="BU953" s="93"/>
      <c r="BV953" s="93"/>
      <c r="BW953" s="93"/>
      <c r="BX953" s="93"/>
      <c r="BY953" s="93"/>
      <c r="BZ953" s="93"/>
      <c r="CA953" s="93"/>
      <c r="CB953" s="93"/>
      <c r="CC953" s="93"/>
      <c r="CD953" s="93"/>
      <c r="CE953" s="93"/>
      <c r="CF953" s="93"/>
      <c r="CG953" s="93"/>
      <c r="CH953" s="93"/>
      <c r="CI953" s="93"/>
      <c r="CJ953" s="93"/>
      <c r="CK953" s="93"/>
    </row>
    <row r="954" spans="5:89" s="2" customFormat="1" x14ac:dyDescent="0.2">
      <c r="E954" s="410"/>
      <c r="F954" s="2038"/>
      <c r="G954" s="1373"/>
      <c r="I954" s="410"/>
      <c r="J954" s="410"/>
      <c r="K954" s="410"/>
      <c r="L954" s="410"/>
      <c r="M954" s="410"/>
      <c r="N954" s="410"/>
      <c r="O954" s="410"/>
      <c r="BO954" s="93"/>
      <c r="BP954" s="93"/>
      <c r="BQ954" s="93"/>
      <c r="BR954" s="93"/>
      <c r="BS954" s="93"/>
      <c r="BT954" s="93"/>
      <c r="BU954" s="93"/>
      <c r="BV954" s="93"/>
      <c r="BW954" s="93"/>
      <c r="BX954" s="93"/>
      <c r="BY954" s="93"/>
      <c r="BZ954" s="93"/>
      <c r="CA954" s="93"/>
      <c r="CB954" s="93"/>
      <c r="CC954" s="93"/>
      <c r="CD954" s="93"/>
      <c r="CE954" s="93"/>
      <c r="CF954" s="93"/>
      <c r="CG954" s="93"/>
      <c r="CH954" s="93"/>
      <c r="CI954" s="93"/>
      <c r="CJ954" s="93"/>
      <c r="CK954" s="93"/>
    </row>
    <row r="955" spans="5:89" s="2" customFormat="1" x14ac:dyDescent="0.2">
      <c r="E955" s="410"/>
      <c r="F955" s="2038"/>
      <c r="G955" s="1373"/>
      <c r="I955" s="410"/>
      <c r="J955" s="410"/>
      <c r="K955" s="410"/>
      <c r="L955" s="410"/>
      <c r="M955" s="410"/>
      <c r="N955" s="410"/>
      <c r="O955" s="410"/>
      <c r="BO955" s="93"/>
      <c r="BP955" s="93"/>
      <c r="BQ955" s="93"/>
      <c r="BR955" s="93"/>
      <c r="BS955" s="93"/>
      <c r="BT955" s="93"/>
      <c r="BU955" s="93"/>
      <c r="BV955" s="93"/>
      <c r="BW955" s="93"/>
      <c r="BX955" s="93"/>
      <c r="BY955" s="93"/>
      <c r="BZ955" s="93"/>
      <c r="CA955" s="93"/>
      <c r="CB955" s="93"/>
      <c r="CC955" s="93"/>
      <c r="CD955" s="93"/>
      <c r="CE955" s="93"/>
      <c r="CF955" s="93"/>
      <c r="CG955" s="93"/>
      <c r="CH955" s="93"/>
      <c r="CI955" s="93"/>
      <c r="CJ955" s="93"/>
      <c r="CK955" s="93"/>
    </row>
    <row r="956" spans="5:89" s="2" customFormat="1" x14ac:dyDescent="0.2">
      <c r="E956" s="410"/>
      <c r="F956" s="2038"/>
      <c r="G956" s="1373"/>
      <c r="I956" s="410"/>
      <c r="J956" s="410"/>
      <c r="K956" s="410"/>
      <c r="L956" s="410"/>
      <c r="M956" s="410"/>
      <c r="N956" s="410"/>
      <c r="O956" s="410"/>
      <c r="BO956" s="93"/>
      <c r="BP956" s="93"/>
      <c r="BQ956" s="93"/>
      <c r="BR956" s="93"/>
      <c r="BS956" s="93"/>
      <c r="BT956" s="93"/>
      <c r="BU956" s="93"/>
      <c r="BV956" s="93"/>
      <c r="BW956" s="93"/>
      <c r="BX956" s="93"/>
      <c r="BY956" s="93"/>
      <c r="BZ956" s="93"/>
      <c r="CA956" s="93"/>
      <c r="CB956" s="93"/>
      <c r="CC956" s="93"/>
      <c r="CD956" s="93"/>
      <c r="CE956" s="93"/>
      <c r="CF956" s="93"/>
      <c r="CG956" s="93"/>
      <c r="CH956" s="93"/>
      <c r="CI956" s="93"/>
      <c r="CJ956" s="93"/>
      <c r="CK956" s="93"/>
    </row>
    <row r="957" spans="5:89" s="2" customFormat="1" x14ac:dyDescent="0.2">
      <c r="E957" s="410"/>
      <c r="F957" s="2038"/>
      <c r="G957" s="1373"/>
      <c r="I957" s="410"/>
      <c r="J957" s="410"/>
      <c r="K957" s="410"/>
      <c r="L957" s="410"/>
      <c r="M957" s="410"/>
      <c r="N957" s="410"/>
      <c r="O957" s="410"/>
      <c r="BO957" s="93"/>
      <c r="BP957" s="93"/>
      <c r="BQ957" s="93"/>
      <c r="BR957" s="93"/>
      <c r="BS957" s="93"/>
      <c r="BT957" s="93"/>
      <c r="BU957" s="93"/>
      <c r="BV957" s="93"/>
      <c r="BW957" s="93"/>
      <c r="BX957" s="93"/>
      <c r="BY957" s="93"/>
      <c r="BZ957" s="93"/>
      <c r="CA957" s="93"/>
      <c r="CB957" s="93"/>
      <c r="CC957" s="93"/>
      <c r="CD957" s="93"/>
      <c r="CE957" s="93"/>
      <c r="CF957" s="93"/>
      <c r="CG957" s="93"/>
      <c r="CH957" s="93"/>
      <c r="CI957" s="93"/>
      <c r="CJ957" s="93"/>
      <c r="CK957" s="93"/>
    </row>
    <row r="958" spans="5:89" s="2" customFormat="1" x14ac:dyDescent="0.2">
      <c r="E958" s="410"/>
      <c r="F958" s="2038"/>
      <c r="G958" s="1373"/>
      <c r="I958" s="410"/>
      <c r="J958" s="410"/>
      <c r="K958" s="410"/>
      <c r="L958" s="410"/>
      <c r="M958" s="410"/>
      <c r="N958" s="410"/>
      <c r="O958" s="410"/>
      <c r="BO958" s="93"/>
      <c r="BP958" s="93"/>
      <c r="BQ958" s="93"/>
      <c r="BR958" s="93"/>
      <c r="BS958" s="93"/>
      <c r="BT958" s="93"/>
      <c r="BU958" s="93"/>
      <c r="BV958" s="93"/>
      <c r="BW958" s="93"/>
      <c r="BX958" s="93"/>
      <c r="BY958" s="93"/>
      <c r="BZ958" s="93"/>
      <c r="CA958" s="93"/>
      <c r="CB958" s="93"/>
      <c r="CC958" s="93"/>
      <c r="CD958" s="93"/>
      <c r="CE958" s="93"/>
      <c r="CF958" s="93"/>
      <c r="CG958" s="93"/>
      <c r="CH958" s="93"/>
      <c r="CI958" s="93"/>
      <c r="CJ958" s="93"/>
      <c r="CK958" s="93"/>
    </row>
    <row r="959" spans="5:89" s="2" customFormat="1" x14ac:dyDescent="0.2">
      <c r="E959" s="410"/>
      <c r="F959" s="2038"/>
      <c r="G959" s="1373"/>
      <c r="I959" s="410"/>
      <c r="J959" s="410"/>
      <c r="K959" s="410"/>
      <c r="L959" s="410"/>
      <c r="M959" s="410"/>
      <c r="N959" s="410"/>
      <c r="O959" s="410"/>
      <c r="BO959" s="93"/>
      <c r="BP959" s="93"/>
      <c r="BQ959" s="93"/>
      <c r="BR959" s="93"/>
      <c r="BS959" s="93"/>
      <c r="BT959" s="93"/>
      <c r="BU959" s="93"/>
      <c r="BV959" s="93"/>
      <c r="BW959" s="93"/>
      <c r="BX959" s="93"/>
      <c r="BY959" s="93"/>
      <c r="BZ959" s="93"/>
      <c r="CA959" s="93"/>
      <c r="CB959" s="93"/>
      <c r="CC959" s="93"/>
      <c r="CD959" s="93"/>
      <c r="CE959" s="93"/>
      <c r="CF959" s="93"/>
      <c r="CG959" s="93"/>
      <c r="CH959" s="93"/>
      <c r="CI959" s="93"/>
      <c r="CJ959" s="93"/>
      <c r="CK959" s="93"/>
    </row>
    <row r="960" spans="5:89" s="2" customFormat="1" x14ac:dyDescent="0.2">
      <c r="E960" s="410"/>
      <c r="F960" s="2038"/>
      <c r="G960" s="1373"/>
      <c r="I960" s="410"/>
      <c r="J960" s="410"/>
      <c r="K960" s="410"/>
      <c r="L960" s="410"/>
      <c r="M960" s="410"/>
      <c r="N960" s="410"/>
      <c r="O960" s="410"/>
      <c r="BO960" s="93"/>
      <c r="BP960" s="93"/>
      <c r="BQ960" s="93"/>
      <c r="BR960" s="93"/>
      <c r="BS960" s="93"/>
      <c r="BT960" s="93"/>
      <c r="BU960" s="93"/>
      <c r="BV960" s="93"/>
      <c r="BW960" s="93"/>
      <c r="BX960" s="93"/>
      <c r="BY960" s="93"/>
      <c r="BZ960" s="93"/>
      <c r="CA960" s="93"/>
      <c r="CB960" s="93"/>
      <c r="CC960" s="93"/>
      <c r="CD960" s="93"/>
      <c r="CE960" s="93"/>
      <c r="CF960" s="93"/>
      <c r="CG960" s="93"/>
      <c r="CH960" s="93"/>
      <c r="CI960" s="93"/>
      <c r="CJ960" s="93"/>
      <c r="CK960" s="93"/>
    </row>
    <row r="961" spans="5:89" s="2" customFormat="1" x14ac:dyDescent="0.2">
      <c r="E961" s="410"/>
      <c r="F961" s="2038"/>
      <c r="G961" s="1373"/>
      <c r="I961" s="410"/>
      <c r="J961" s="410"/>
      <c r="K961" s="410"/>
      <c r="L961" s="410"/>
      <c r="M961" s="410"/>
      <c r="N961" s="410"/>
      <c r="O961" s="410"/>
      <c r="BO961" s="93"/>
      <c r="BP961" s="93"/>
      <c r="BQ961" s="93"/>
      <c r="BR961" s="93"/>
      <c r="BS961" s="93"/>
      <c r="BT961" s="93"/>
      <c r="BU961" s="93"/>
      <c r="BV961" s="93"/>
      <c r="BW961" s="93"/>
      <c r="BX961" s="93"/>
      <c r="BY961" s="93"/>
      <c r="BZ961" s="93"/>
      <c r="CA961" s="93"/>
      <c r="CB961" s="93"/>
      <c r="CC961" s="93"/>
      <c r="CD961" s="93"/>
      <c r="CE961" s="93"/>
      <c r="CF961" s="93"/>
      <c r="CG961" s="93"/>
      <c r="CH961" s="93"/>
      <c r="CI961" s="93"/>
      <c r="CJ961" s="93"/>
      <c r="CK961" s="93"/>
    </row>
    <row r="962" spans="5:89" s="2" customFormat="1" x14ac:dyDescent="0.2">
      <c r="E962" s="410"/>
      <c r="F962" s="2038"/>
      <c r="G962" s="1373"/>
      <c r="I962" s="410"/>
      <c r="J962" s="410"/>
      <c r="K962" s="410"/>
      <c r="L962" s="410"/>
      <c r="M962" s="410"/>
      <c r="N962" s="410"/>
      <c r="O962" s="410"/>
      <c r="BO962" s="93"/>
      <c r="BP962" s="93"/>
      <c r="BQ962" s="93"/>
      <c r="BR962" s="93"/>
      <c r="BS962" s="93"/>
      <c r="BT962" s="93"/>
      <c r="BU962" s="93"/>
      <c r="BV962" s="93"/>
      <c r="BW962" s="93"/>
      <c r="BX962" s="93"/>
      <c r="BY962" s="93"/>
      <c r="BZ962" s="93"/>
      <c r="CA962" s="93"/>
      <c r="CB962" s="93"/>
      <c r="CC962" s="93"/>
      <c r="CD962" s="93"/>
      <c r="CE962" s="93"/>
      <c r="CF962" s="93"/>
      <c r="CG962" s="93"/>
      <c r="CH962" s="93"/>
      <c r="CI962" s="93"/>
      <c r="CJ962" s="93"/>
      <c r="CK962" s="93"/>
    </row>
    <row r="963" spans="5:89" s="2" customFormat="1" x14ac:dyDescent="0.2">
      <c r="E963" s="410"/>
      <c r="F963" s="2038"/>
      <c r="G963" s="1373"/>
      <c r="I963" s="410"/>
      <c r="J963" s="410"/>
      <c r="K963" s="410"/>
      <c r="L963" s="410"/>
      <c r="M963" s="410"/>
      <c r="N963" s="410"/>
      <c r="O963" s="410"/>
      <c r="BO963" s="93"/>
      <c r="BP963" s="93"/>
      <c r="BQ963" s="93"/>
      <c r="BR963" s="93"/>
      <c r="BS963" s="93"/>
      <c r="BT963" s="93"/>
      <c r="BU963" s="93"/>
      <c r="BV963" s="93"/>
      <c r="BW963" s="93"/>
      <c r="BX963" s="93"/>
      <c r="BY963" s="93"/>
      <c r="BZ963" s="93"/>
      <c r="CA963" s="93"/>
      <c r="CB963" s="93"/>
      <c r="CC963" s="93"/>
      <c r="CD963" s="93"/>
      <c r="CE963" s="93"/>
      <c r="CF963" s="93"/>
      <c r="CG963" s="93"/>
      <c r="CH963" s="93"/>
      <c r="CI963" s="93"/>
      <c r="CJ963" s="93"/>
      <c r="CK963" s="93"/>
    </row>
    <row r="964" spans="5:89" s="2" customFormat="1" x14ac:dyDescent="0.2">
      <c r="E964" s="410"/>
      <c r="F964" s="2038"/>
      <c r="G964" s="1373"/>
      <c r="I964" s="410"/>
      <c r="J964" s="410"/>
      <c r="K964" s="410"/>
      <c r="L964" s="410"/>
      <c r="M964" s="410"/>
      <c r="N964" s="410"/>
      <c r="O964" s="410"/>
      <c r="BO964" s="93"/>
      <c r="BP964" s="93"/>
      <c r="BQ964" s="93"/>
      <c r="BR964" s="93"/>
      <c r="BS964" s="93"/>
      <c r="BT964" s="93"/>
      <c r="BU964" s="93"/>
      <c r="BV964" s="93"/>
      <c r="BW964" s="93"/>
      <c r="BX964" s="93"/>
      <c r="BY964" s="93"/>
      <c r="BZ964" s="93"/>
      <c r="CA964" s="93"/>
      <c r="CB964" s="93"/>
      <c r="CC964" s="93"/>
      <c r="CD964" s="93"/>
      <c r="CE964" s="93"/>
      <c r="CF964" s="93"/>
      <c r="CG964" s="93"/>
      <c r="CH964" s="93"/>
      <c r="CI964" s="93"/>
      <c r="CJ964" s="93"/>
      <c r="CK964" s="93"/>
    </row>
    <row r="965" spans="5:89" s="2" customFormat="1" x14ac:dyDescent="0.2">
      <c r="E965" s="410"/>
      <c r="F965" s="2038"/>
      <c r="G965" s="1373"/>
      <c r="I965" s="410"/>
      <c r="J965" s="410"/>
      <c r="K965" s="410"/>
      <c r="L965" s="410"/>
      <c r="M965" s="410"/>
      <c r="N965" s="410"/>
      <c r="O965" s="410"/>
      <c r="BO965" s="93"/>
      <c r="BP965" s="93"/>
      <c r="BQ965" s="93"/>
      <c r="BR965" s="93"/>
      <c r="BS965" s="93"/>
      <c r="BT965" s="93"/>
      <c r="BU965" s="93"/>
      <c r="BV965" s="93"/>
      <c r="BW965" s="93"/>
      <c r="BX965" s="93"/>
      <c r="BY965" s="93"/>
      <c r="BZ965" s="93"/>
      <c r="CA965" s="93"/>
      <c r="CB965" s="93"/>
      <c r="CC965" s="93"/>
      <c r="CD965" s="93"/>
      <c r="CE965" s="93"/>
      <c r="CF965" s="93"/>
      <c r="CG965" s="93"/>
      <c r="CH965" s="93"/>
      <c r="CI965" s="93"/>
      <c r="CJ965" s="93"/>
      <c r="CK965" s="93"/>
    </row>
    <row r="966" spans="5:89" s="2" customFormat="1" x14ac:dyDescent="0.2">
      <c r="E966" s="410"/>
      <c r="F966" s="2038"/>
      <c r="G966" s="1373"/>
      <c r="I966" s="410"/>
      <c r="J966" s="410"/>
      <c r="K966" s="410"/>
      <c r="L966" s="410"/>
      <c r="M966" s="410"/>
      <c r="N966" s="410"/>
      <c r="O966" s="410"/>
      <c r="BO966" s="93"/>
      <c r="BP966" s="93"/>
      <c r="BQ966" s="93"/>
      <c r="BR966" s="93"/>
      <c r="BS966" s="93"/>
      <c r="BT966" s="93"/>
      <c r="BU966" s="93"/>
      <c r="BV966" s="93"/>
      <c r="BW966" s="93"/>
      <c r="BX966" s="93"/>
      <c r="BY966" s="93"/>
      <c r="BZ966" s="93"/>
      <c r="CA966" s="93"/>
      <c r="CB966" s="93"/>
      <c r="CC966" s="93"/>
      <c r="CD966" s="93"/>
      <c r="CE966" s="93"/>
      <c r="CF966" s="93"/>
      <c r="CG966" s="93"/>
      <c r="CH966" s="93"/>
      <c r="CI966" s="93"/>
      <c r="CJ966" s="93"/>
      <c r="CK966" s="93"/>
    </row>
    <row r="967" spans="5:89" s="2" customFormat="1" x14ac:dyDescent="0.2">
      <c r="E967" s="410"/>
      <c r="F967" s="2038"/>
      <c r="G967" s="1373"/>
      <c r="I967" s="410"/>
      <c r="J967" s="410"/>
      <c r="K967" s="410"/>
      <c r="L967" s="410"/>
      <c r="M967" s="410"/>
      <c r="N967" s="410"/>
      <c r="O967" s="410"/>
      <c r="BO967" s="93"/>
      <c r="BP967" s="93"/>
      <c r="BQ967" s="93"/>
      <c r="BR967" s="93"/>
      <c r="BS967" s="93"/>
      <c r="BT967" s="93"/>
      <c r="BU967" s="93"/>
      <c r="BV967" s="93"/>
      <c r="BW967" s="93"/>
      <c r="BX967" s="93"/>
      <c r="BY967" s="93"/>
      <c r="BZ967" s="93"/>
      <c r="CA967" s="93"/>
      <c r="CB967" s="93"/>
      <c r="CC967" s="93"/>
      <c r="CD967" s="93"/>
      <c r="CE967" s="93"/>
      <c r="CF967" s="93"/>
      <c r="CG967" s="93"/>
      <c r="CH967" s="93"/>
      <c r="CI967" s="93"/>
      <c r="CJ967" s="93"/>
      <c r="CK967" s="93"/>
    </row>
    <row r="968" spans="5:89" s="2" customFormat="1" x14ac:dyDescent="0.2">
      <c r="E968" s="410"/>
      <c r="F968" s="2038"/>
      <c r="G968" s="1373"/>
      <c r="I968" s="410"/>
      <c r="J968" s="410"/>
      <c r="K968" s="410"/>
      <c r="L968" s="410"/>
      <c r="M968" s="410"/>
      <c r="N968" s="410"/>
      <c r="O968" s="410"/>
      <c r="BO968" s="93"/>
      <c r="BP968" s="93"/>
      <c r="BQ968" s="93"/>
      <c r="BR968" s="93"/>
      <c r="BS968" s="93"/>
      <c r="BT968" s="93"/>
      <c r="BU968" s="93"/>
      <c r="BV968" s="93"/>
      <c r="BW968" s="93"/>
      <c r="BX968" s="93"/>
      <c r="BY968" s="93"/>
      <c r="BZ968" s="93"/>
      <c r="CA968" s="93"/>
      <c r="CB968" s="93"/>
      <c r="CC968" s="93"/>
      <c r="CD968" s="93"/>
      <c r="CE968" s="93"/>
      <c r="CF968" s="93"/>
      <c r="CG968" s="93"/>
      <c r="CH968" s="93"/>
      <c r="CI968" s="93"/>
      <c r="CJ968" s="93"/>
      <c r="CK968" s="93"/>
    </row>
    <row r="969" spans="5:89" s="2" customFormat="1" x14ac:dyDescent="0.2">
      <c r="E969" s="410"/>
      <c r="F969" s="2038"/>
      <c r="G969" s="1373"/>
      <c r="I969" s="410"/>
      <c r="J969" s="410"/>
      <c r="K969" s="410"/>
      <c r="L969" s="410"/>
      <c r="M969" s="410"/>
      <c r="N969" s="410"/>
      <c r="O969" s="410"/>
      <c r="BO969" s="93"/>
      <c r="BP969" s="93"/>
      <c r="BQ969" s="93"/>
      <c r="BR969" s="93"/>
      <c r="BS969" s="93"/>
      <c r="BT969" s="93"/>
      <c r="BU969" s="93"/>
      <c r="BV969" s="93"/>
      <c r="BW969" s="93"/>
      <c r="BX969" s="93"/>
      <c r="BY969" s="93"/>
      <c r="BZ969" s="93"/>
      <c r="CA969" s="93"/>
      <c r="CB969" s="93"/>
      <c r="CC969" s="93"/>
      <c r="CD969" s="93"/>
      <c r="CE969" s="93"/>
      <c r="CF969" s="93"/>
      <c r="CG969" s="93"/>
      <c r="CH969" s="93"/>
      <c r="CI969" s="93"/>
      <c r="CJ969" s="93"/>
      <c r="CK969" s="93"/>
    </row>
    <row r="970" spans="5:89" s="2" customFormat="1" x14ac:dyDescent="0.2">
      <c r="E970" s="410"/>
      <c r="F970" s="2038"/>
      <c r="G970" s="1373"/>
      <c r="I970" s="410"/>
      <c r="J970" s="410"/>
      <c r="K970" s="410"/>
      <c r="L970" s="410"/>
      <c r="M970" s="410"/>
      <c r="N970" s="410"/>
      <c r="O970" s="410"/>
      <c r="BO970" s="93"/>
      <c r="BP970" s="93"/>
      <c r="BQ970" s="93"/>
      <c r="BR970" s="93"/>
      <c r="BS970" s="93"/>
      <c r="BT970" s="93"/>
      <c r="BU970" s="93"/>
      <c r="BV970" s="93"/>
      <c r="BW970" s="93"/>
      <c r="BX970" s="93"/>
      <c r="BY970" s="93"/>
      <c r="BZ970" s="93"/>
      <c r="CA970" s="93"/>
      <c r="CB970" s="93"/>
      <c r="CC970" s="93"/>
      <c r="CD970" s="93"/>
      <c r="CE970" s="93"/>
      <c r="CF970" s="93"/>
      <c r="CG970" s="93"/>
      <c r="CH970" s="93"/>
      <c r="CI970" s="93"/>
      <c r="CJ970" s="93"/>
      <c r="CK970" s="93"/>
    </row>
    <row r="971" spans="5:89" s="2" customFormat="1" x14ac:dyDescent="0.2">
      <c r="E971" s="410"/>
      <c r="F971" s="2038"/>
      <c r="G971" s="1373"/>
      <c r="I971" s="410"/>
      <c r="J971" s="410"/>
      <c r="K971" s="410"/>
      <c r="L971" s="410"/>
      <c r="M971" s="410"/>
      <c r="N971" s="410"/>
      <c r="O971" s="410"/>
      <c r="BO971" s="93"/>
      <c r="BP971" s="93"/>
      <c r="BQ971" s="93"/>
      <c r="BR971" s="93"/>
      <c r="BS971" s="93"/>
      <c r="BT971" s="93"/>
      <c r="BU971" s="93"/>
      <c r="BV971" s="93"/>
      <c r="BW971" s="93"/>
      <c r="BX971" s="93"/>
      <c r="BY971" s="93"/>
      <c r="BZ971" s="93"/>
      <c r="CA971" s="93"/>
      <c r="CB971" s="93"/>
      <c r="CC971" s="93"/>
      <c r="CD971" s="93"/>
      <c r="CE971" s="93"/>
      <c r="CF971" s="93"/>
      <c r="CG971" s="93"/>
      <c r="CH971" s="93"/>
      <c r="CI971" s="93"/>
      <c r="CJ971" s="93"/>
      <c r="CK971" s="93"/>
    </row>
    <row r="972" spans="5:89" s="2" customFormat="1" x14ac:dyDescent="0.2">
      <c r="E972" s="410"/>
      <c r="F972" s="2038"/>
      <c r="G972" s="1373"/>
      <c r="I972" s="410"/>
      <c r="J972" s="410"/>
      <c r="K972" s="410"/>
      <c r="L972" s="410"/>
      <c r="M972" s="410"/>
      <c r="N972" s="410"/>
      <c r="O972" s="410"/>
      <c r="BO972" s="93"/>
      <c r="BP972" s="93"/>
      <c r="BQ972" s="93"/>
      <c r="BR972" s="93"/>
      <c r="BS972" s="93"/>
      <c r="BT972" s="93"/>
      <c r="BU972" s="93"/>
      <c r="BV972" s="93"/>
      <c r="BW972" s="93"/>
      <c r="BX972" s="93"/>
      <c r="BY972" s="93"/>
      <c r="BZ972" s="93"/>
      <c r="CA972" s="93"/>
      <c r="CB972" s="93"/>
      <c r="CC972" s="93"/>
      <c r="CD972" s="93"/>
      <c r="CE972" s="93"/>
      <c r="CF972" s="93"/>
      <c r="CG972" s="93"/>
      <c r="CH972" s="93"/>
      <c r="CI972" s="93"/>
      <c r="CJ972" s="93"/>
      <c r="CK972" s="93"/>
    </row>
    <row r="973" spans="5:89" s="2" customFormat="1" x14ac:dyDescent="0.2">
      <c r="E973" s="410"/>
      <c r="F973" s="2038"/>
      <c r="G973" s="1373"/>
      <c r="I973" s="410"/>
      <c r="J973" s="410"/>
      <c r="K973" s="410"/>
      <c r="L973" s="410"/>
      <c r="M973" s="410"/>
      <c r="N973" s="410"/>
      <c r="O973" s="410"/>
      <c r="BO973" s="93"/>
      <c r="BP973" s="93"/>
      <c r="BQ973" s="93"/>
      <c r="BR973" s="93"/>
      <c r="BS973" s="93"/>
      <c r="BT973" s="93"/>
      <c r="BU973" s="93"/>
      <c r="BV973" s="93"/>
      <c r="BW973" s="93"/>
      <c r="BX973" s="93"/>
      <c r="BY973" s="93"/>
      <c r="BZ973" s="93"/>
      <c r="CA973" s="93"/>
      <c r="CB973" s="93"/>
      <c r="CC973" s="93"/>
      <c r="CD973" s="93"/>
      <c r="CE973" s="93"/>
      <c r="CF973" s="93"/>
      <c r="CG973" s="93"/>
      <c r="CH973" s="93"/>
      <c r="CI973" s="93"/>
      <c r="CJ973" s="93"/>
      <c r="CK973" s="93"/>
    </row>
    <row r="974" spans="5:89" s="2" customFormat="1" x14ac:dyDescent="0.2">
      <c r="E974" s="410"/>
      <c r="F974" s="2038"/>
      <c r="G974" s="1373"/>
      <c r="I974" s="410"/>
      <c r="J974" s="410"/>
      <c r="K974" s="410"/>
      <c r="L974" s="410"/>
      <c r="M974" s="410"/>
      <c r="N974" s="410"/>
      <c r="O974" s="410"/>
      <c r="BO974" s="93"/>
      <c r="BP974" s="93"/>
      <c r="BQ974" s="93"/>
      <c r="BR974" s="93"/>
      <c r="BS974" s="93"/>
      <c r="BT974" s="93"/>
      <c r="BU974" s="93"/>
      <c r="BV974" s="93"/>
      <c r="BW974" s="93"/>
      <c r="BX974" s="93"/>
      <c r="BY974" s="93"/>
      <c r="BZ974" s="93"/>
      <c r="CA974" s="93"/>
      <c r="CB974" s="93"/>
      <c r="CC974" s="93"/>
      <c r="CD974" s="93"/>
      <c r="CE974" s="93"/>
      <c r="CF974" s="93"/>
      <c r="CG974" s="93"/>
      <c r="CH974" s="93"/>
      <c r="CI974" s="93"/>
      <c r="CJ974" s="93"/>
      <c r="CK974" s="93"/>
    </row>
    <row r="975" spans="5:89" s="2" customFormat="1" x14ac:dyDescent="0.2">
      <c r="E975" s="410"/>
      <c r="F975" s="2038"/>
      <c r="G975" s="1373"/>
      <c r="I975" s="410"/>
      <c r="J975" s="410"/>
      <c r="K975" s="410"/>
      <c r="L975" s="410"/>
      <c r="M975" s="410"/>
      <c r="N975" s="410"/>
      <c r="O975" s="410"/>
      <c r="BO975" s="93"/>
      <c r="BP975" s="93"/>
      <c r="BQ975" s="93"/>
      <c r="BR975" s="93"/>
      <c r="BS975" s="93"/>
      <c r="BT975" s="93"/>
      <c r="BU975" s="93"/>
      <c r="BV975" s="93"/>
      <c r="BW975" s="93"/>
      <c r="BX975" s="93"/>
      <c r="BY975" s="93"/>
      <c r="BZ975" s="93"/>
      <c r="CA975" s="93"/>
      <c r="CB975" s="93"/>
      <c r="CC975" s="93"/>
      <c r="CD975" s="93"/>
      <c r="CE975" s="93"/>
      <c r="CF975" s="93"/>
      <c r="CG975" s="93"/>
      <c r="CH975" s="93"/>
      <c r="CI975" s="93"/>
      <c r="CJ975" s="93"/>
      <c r="CK975" s="93"/>
    </row>
    <row r="976" spans="5:89" s="2" customFormat="1" x14ac:dyDescent="0.2">
      <c r="E976" s="410"/>
      <c r="F976" s="2038"/>
      <c r="G976" s="1373"/>
      <c r="I976" s="410"/>
      <c r="J976" s="410"/>
      <c r="K976" s="410"/>
      <c r="L976" s="410"/>
      <c r="M976" s="410"/>
      <c r="N976" s="410"/>
      <c r="O976" s="410"/>
      <c r="BO976" s="93"/>
      <c r="BP976" s="93"/>
      <c r="BQ976" s="93"/>
      <c r="BR976" s="93"/>
      <c r="BS976" s="93"/>
      <c r="BT976" s="93"/>
      <c r="BU976" s="93"/>
      <c r="BV976" s="93"/>
      <c r="BW976" s="93"/>
      <c r="BX976" s="93"/>
      <c r="BY976" s="93"/>
      <c r="BZ976" s="93"/>
      <c r="CA976" s="93"/>
      <c r="CB976" s="93"/>
      <c r="CC976" s="93"/>
      <c r="CD976" s="93"/>
      <c r="CE976" s="93"/>
      <c r="CF976" s="93"/>
      <c r="CG976" s="93"/>
      <c r="CH976" s="93"/>
      <c r="CI976" s="93"/>
      <c r="CJ976" s="93"/>
      <c r="CK976" s="93"/>
    </row>
    <row r="977" spans="5:89" s="2" customFormat="1" x14ac:dyDescent="0.2">
      <c r="E977" s="410"/>
      <c r="F977" s="2038"/>
      <c r="G977" s="1373"/>
      <c r="I977" s="410"/>
      <c r="J977" s="410"/>
      <c r="K977" s="410"/>
      <c r="L977" s="410"/>
      <c r="M977" s="410"/>
      <c r="N977" s="410"/>
      <c r="O977" s="410"/>
      <c r="BO977" s="93"/>
      <c r="BP977" s="93"/>
      <c r="BQ977" s="93"/>
      <c r="BR977" s="93"/>
      <c r="BS977" s="93"/>
      <c r="BT977" s="93"/>
      <c r="BU977" s="93"/>
      <c r="BV977" s="93"/>
      <c r="BW977" s="93"/>
      <c r="BX977" s="93"/>
      <c r="BY977" s="93"/>
      <c r="BZ977" s="93"/>
      <c r="CA977" s="93"/>
      <c r="CB977" s="93"/>
      <c r="CC977" s="93"/>
      <c r="CD977" s="93"/>
      <c r="CE977" s="93"/>
      <c r="CF977" s="93"/>
      <c r="CG977" s="93"/>
      <c r="CH977" s="93"/>
      <c r="CI977" s="93"/>
      <c r="CJ977" s="93"/>
      <c r="CK977" s="93"/>
    </row>
    <row r="978" spans="5:89" s="2" customFormat="1" x14ac:dyDescent="0.2">
      <c r="E978" s="410"/>
      <c r="F978" s="2038"/>
      <c r="G978" s="1373"/>
      <c r="I978" s="410"/>
      <c r="J978" s="410"/>
      <c r="K978" s="410"/>
      <c r="L978" s="410"/>
      <c r="M978" s="410"/>
      <c r="N978" s="410"/>
      <c r="O978" s="410"/>
      <c r="BO978" s="93"/>
      <c r="BP978" s="93"/>
      <c r="BQ978" s="93"/>
      <c r="BR978" s="93"/>
      <c r="BS978" s="93"/>
      <c r="BT978" s="93"/>
      <c r="BU978" s="93"/>
      <c r="BV978" s="93"/>
      <c r="BW978" s="93"/>
      <c r="BX978" s="93"/>
      <c r="BY978" s="93"/>
      <c r="BZ978" s="93"/>
      <c r="CA978" s="93"/>
      <c r="CB978" s="93"/>
      <c r="CC978" s="93"/>
      <c r="CD978" s="93"/>
      <c r="CE978" s="93"/>
      <c r="CF978" s="93"/>
      <c r="CG978" s="93"/>
      <c r="CH978" s="93"/>
      <c r="CI978" s="93"/>
      <c r="CJ978" s="93"/>
      <c r="CK978" s="93"/>
    </row>
    <row r="979" spans="5:89" s="2" customFormat="1" x14ac:dyDescent="0.2">
      <c r="E979" s="410"/>
      <c r="F979" s="2038"/>
      <c r="G979" s="1373"/>
      <c r="I979" s="410"/>
      <c r="J979" s="410"/>
      <c r="K979" s="410"/>
      <c r="L979" s="410"/>
      <c r="M979" s="410"/>
      <c r="N979" s="410"/>
      <c r="O979" s="410"/>
      <c r="BO979" s="93"/>
      <c r="BP979" s="93"/>
      <c r="BQ979" s="93"/>
      <c r="BR979" s="93"/>
      <c r="BS979" s="93"/>
      <c r="BT979" s="93"/>
      <c r="BU979" s="93"/>
      <c r="BV979" s="93"/>
      <c r="BW979" s="93"/>
      <c r="BX979" s="93"/>
      <c r="BY979" s="93"/>
      <c r="BZ979" s="93"/>
      <c r="CA979" s="93"/>
      <c r="CB979" s="93"/>
      <c r="CC979" s="93"/>
      <c r="CD979" s="93"/>
      <c r="CE979" s="93"/>
      <c r="CF979" s="93"/>
      <c r="CG979" s="93"/>
      <c r="CH979" s="93"/>
      <c r="CI979" s="93"/>
      <c r="CJ979" s="93"/>
      <c r="CK979" s="93"/>
    </row>
    <row r="980" spans="5:89" s="2" customFormat="1" x14ac:dyDescent="0.2">
      <c r="E980" s="410"/>
      <c r="F980" s="2038"/>
      <c r="G980" s="1373"/>
      <c r="I980" s="410"/>
      <c r="J980" s="410"/>
      <c r="K980" s="410"/>
      <c r="L980" s="410"/>
      <c r="M980" s="410"/>
      <c r="N980" s="410"/>
      <c r="O980" s="410"/>
      <c r="BO980" s="93"/>
      <c r="BP980" s="93"/>
      <c r="BQ980" s="93"/>
      <c r="BR980" s="93"/>
      <c r="BS980" s="93"/>
      <c r="BT980" s="93"/>
      <c r="BU980" s="93"/>
      <c r="BV980" s="93"/>
      <c r="BW980" s="93"/>
      <c r="BX980" s="93"/>
      <c r="BY980" s="93"/>
      <c r="BZ980" s="93"/>
      <c r="CA980" s="93"/>
      <c r="CB980" s="93"/>
      <c r="CC980" s="93"/>
      <c r="CD980" s="93"/>
      <c r="CE980" s="93"/>
      <c r="CF980" s="93"/>
      <c r="CG980" s="93"/>
      <c r="CH980" s="93"/>
      <c r="CI980" s="93"/>
      <c r="CJ980" s="93"/>
      <c r="CK980" s="93"/>
    </row>
    <row r="981" spans="5:89" s="2" customFormat="1" x14ac:dyDescent="0.2">
      <c r="E981" s="410"/>
      <c r="F981" s="2038"/>
      <c r="G981" s="1373"/>
      <c r="I981" s="410"/>
      <c r="J981" s="410"/>
      <c r="K981" s="410"/>
      <c r="L981" s="410"/>
      <c r="M981" s="410"/>
      <c r="N981" s="410"/>
      <c r="O981" s="410"/>
      <c r="BO981" s="93"/>
      <c r="BP981" s="93"/>
      <c r="BQ981" s="93"/>
      <c r="BR981" s="93"/>
      <c r="BS981" s="93"/>
      <c r="BT981" s="93"/>
      <c r="BU981" s="93"/>
      <c r="BV981" s="93"/>
      <c r="BW981" s="93"/>
      <c r="BX981" s="93"/>
      <c r="BY981" s="93"/>
      <c r="BZ981" s="93"/>
      <c r="CA981" s="93"/>
      <c r="CB981" s="93"/>
      <c r="CC981" s="93"/>
      <c r="CD981" s="93"/>
      <c r="CE981" s="93"/>
      <c r="CF981" s="93"/>
      <c r="CG981" s="93"/>
      <c r="CH981" s="93"/>
      <c r="CI981" s="93"/>
      <c r="CJ981" s="93"/>
      <c r="CK981" s="93"/>
    </row>
    <row r="982" spans="5:89" s="2" customFormat="1" x14ac:dyDescent="0.2">
      <c r="E982" s="410"/>
      <c r="F982" s="2038"/>
      <c r="G982" s="1373"/>
      <c r="I982" s="410"/>
      <c r="J982" s="410"/>
      <c r="K982" s="410"/>
      <c r="L982" s="410"/>
      <c r="M982" s="410"/>
      <c r="N982" s="410"/>
      <c r="O982" s="410"/>
      <c r="BO982" s="93"/>
      <c r="BP982" s="93"/>
      <c r="BQ982" s="93"/>
      <c r="BR982" s="93"/>
      <c r="BS982" s="93"/>
      <c r="BT982" s="93"/>
      <c r="BU982" s="93"/>
      <c r="BV982" s="93"/>
      <c r="BW982" s="93"/>
      <c r="BX982" s="93"/>
      <c r="BY982" s="93"/>
      <c r="BZ982" s="93"/>
      <c r="CA982" s="93"/>
      <c r="CB982" s="93"/>
      <c r="CC982" s="93"/>
      <c r="CD982" s="93"/>
      <c r="CE982" s="93"/>
      <c r="CF982" s="93"/>
      <c r="CG982" s="93"/>
      <c r="CH982" s="93"/>
      <c r="CI982" s="93"/>
      <c r="CJ982" s="93"/>
      <c r="CK982" s="93"/>
    </row>
    <row r="983" spans="5:89" s="2" customFormat="1" x14ac:dyDescent="0.2">
      <c r="E983" s="410"/>
      <c r="F983" s="2038"/>
      <c r="G983" s="1373"/>
      <c r="I983" s="410"/>
      <c r="J983" s="410"/>
      <c r="K983" s="410"/>
      <c r="L983" s="410"/>
      <c r="M983" s="410"/>
      <c r="N983" s="410"/>
      <c r="O983" s="410"/>
      <c r="BO983" s="93"/>
      <c r="BP983" s="93"/>
      <c r="BQ983" s="93"/>
      <c r="BR983" s="93"/>
      <c r="BS983" s="93"/>
      <c r="BT983" s="93"/>
      <c r="BU983" s="93"/>
      <c r="BV983" s="93"/>
      <c r="BW983" s="93"/>
      <c r="BX983" s="93"/>
      <c r="BY983" s="93"/>
      <c r="BZ983" s="93"/>
      <c r="CA983" s="93"/>
      <c r="CB983" s="93"/>
      <c r="CC983" s="93"/>
      <c r="CD983" s="93"/>
      <c r="CE983" s="93"/>
      <c r="CF983" s="93"/>
      <c r="CG983" s="93"/>
      <c r="CH983" s="93"/>
      <c r="CI983" s="93"/>
      <c r="CJ983" s="93"/>
      <c r="CK983" s="93"/>
    </row>
    <row r="984" spans="5:89" s="2" customFormat="1" x14ac:dyDescent="0.2">
      <c r="E984" s="410"/>
      <c r="F984" s="2038"/>
      <c r="G984" s="1373"/>
      <c r="I984" s="410"/>
      <c r="J984" s="410"/>
      <c r="K984" s="410"/>
      <c r="L984" s="410"/>
      <c r="M984" s="410"/>
      <c r="N984" s="410"/>
      <c r="O984" s="410"/>
      <c r="BO984" s="93"/>
      <c r="BP984" s="93"/>
      <c r="BQ984" s="93"/>
      <c r="BR984" s="93"/>
      <c r="BS984" s="93"/>
      <c r="BT984" s="93"/>
      <c r="BU984" s="93"/>
      <c r="BV984" s="93"/>
      <c r="BW984" s="93"/>
      <c r="BX984" s="93"/>
      <c r="BY984" s="93"/>
      <c r="BZ984" s="93"/>
      <c r="CA984" s="93"/>
      <c r="CB984" s="93"/>
      <c r="CC984" s="93"/>
      <c r="CD984" s="93"/>
      <c r="CE984" s="93"/>
      <c r="CF984" s="93"/>
      <c r="CG984" s="93"/>
      <c r="CH984" s="93"/>
      <c r="CI984" s="93"/>
      <c r="CJ984" s="93"/>
      <c r="CK984" s="93"/>
    </row>
    <row r="985" spans="5:89" s="2" customFormat="1" x14ac:dyDescent="0.2">
      <c r="E985" s="410"/>
      <c r="F985" s="2038"/>
      <c r="G985" s="1373"/>
      <c r="I985" s="410"/>
      <c r="J985" s="410"/>
      <c r="K985" s="410"/>
      <c r="L985" s="410"/>
      <c r="M985" s="410"/>
      <c r="N985" s="410"/>
      <c r="O985" s="410"/>
      <c r="BO985" s="93"/>
      <c r="BP985" s="93"/>
      <c r="BQ985" s="93"/>
      <c r="BR985" s="93"/>
      <c r="BS985" s="93"/>
      <c r="BT985" s="93"/>
      <c r="BU985" s="93"/>
      <c r="BV985" s="93"/>
      <c r="BW985" s="93"/>
      <c r="BX985" s="93"/>
      <c r="BY985" s="93"/>
      <c r="BZ985" s="93"/>
      <c r="CA985" s="93"/>
      <c r="CB985" s="93"/>
      <c r="CC985" s="93"/>
      <c r="CD985" s="93"/>
      <c r="CE985" s="93"/>
      <c r="CF985" s="93"/>
      <c r="CG985" s="93"/>
      <c r="CH985" s="93"/>
      <c r="CI985" s="93"/>
      <c r="CJ985" s="93"/>
      <c r="CK985" s="93"/>
    </row>
    <row r="986" spans="5:89" s="2" customFormat="1" x14ac:dyDescent="0.2">
      <c r="E986" s="410"/>
      <c r="F986" s="2038"/>
      <c r="G986" s="1373"/>
      <c r="I986" s="410"/>
      <c r="J986" s="410"/>
      <c r="K986" s="410"/>
      <c r="L986" s="410"/>
      <c r="M986" s="410"/>
      <c r="N986" s="410"/>
      <c r="O986" s="410"/>
      <c r="BO986" s="93"/>
      <c r="BP986" s="93"/>
      <c r="BQ986" s="93"/>
      <c r="BR986" s="93"/>
      <c r="BS986" s="93"/>
      <c r="BT986" s="93"/>
      <c r="BU986" s="93"/>
      <c r="BV986" s="93"/>
      <c r="BW986" s="93"/>
      <c r="BX986" s="93"/>
      <c r="BY986" s="93"/>
      <c r="BZ986" s="93"/>
      <c r="CA986" s="93"/>
      <c r="CB986" s="93"/>
      <c r="CC986" s="93"/>
      <c r="CD986" s="93"/>
      <c r="CE986" s="93"/>
      <c r="CF986" s="93"/>
      <c r="CG986" s="93"/>
      <c r="CH986" s="93"/>
      <c r="CI986" s="93"/>
      <c r="CJ986" s="93"/>
      <c r="CK986" s="93"/>
    </row>
    <row r="987" spans="5:89" s="2" customFormat="1" x14ac:dyDescent="0.2">
      <c r="E987" s="410"/>
      <c r="F987" s="2038"/>
      <c r="G987" s="1373"/>
      <c r="I987" s="410"/>
      <c r="J987" s="410"/>
      <c r="K987" s="410"/>
      <c r="L987" s="410"/>
      <c r="M987" s="410"/>
      <c r="N987" s="410"/>
      <c r="O987" s="410"/>
      <c r="BO987" s="93"/>
      <c r="BP987" s="93"/>
      <c r="BQ987" s="93"/>
      <c r="BR987" s="93"/>
      <c r="BS987" s="93"/>
      <c r="BT987" s="93"/>
      <c r="BU987" s="93"/>
      <c r="BV987" s="93"/>
      <c r="BW987" s="93"/>
      <c r="BX987" s="93"/>
      <c r="BY987" s="93"/>
      <c r="BZ987" s="93"/>
      <c r="CA987" s="93"/>
      <c r="CB987" s="93"/>
      <c r="CC987" s="93"/>
      <c r="CD987" s="93"/>
      <c r="CE987" s="93"/>
      <c r="CF987" s="93"/>
      <c r="CG987" s="93"/>
      <c r="CH987" s="93"/>
      <c r="CI987" s="93"/>
      <c r="CJ987" s="93"/>
      <c r="CK987" s="93"/>
    </row>
    <row r="988" spans="5:89" s="2" customFormat="1" x14ac:dyDescent="0.2">
      <c r="E988" s="410"/>
      <c r="F988" s="2038"/>
      <c r="G988" s="1373"/>
      <c r="I988" s="410"/>
      <c r="J988" s="410"/>
      <c r="K988" s="410"/>
      <c r="L988" s="410"/>
      <c r="M988" s="410"/>
      <c r="N988" s="410"/>
      <c r="O988" s="410"/>
      <c r="BO988" s="93"/>
      <c r="BP988" s="93"/>
      <c r="BQ988" s="93"/>
      <c r="BR988" s="93"/>
      <c r="BS988" s="93"/>
      <c r="BT988" s="93"/>
      <c r="BU988" s="93"/>
      <c r="BV988" s="93"/>
      <c r="BW988" s="93"/>
      <c r="BX988" s="93"/>
      <c r="BY988" s="93"/>
      <c r="BZ988" s="93"/>
      <c r="CA988" s="93"/>
      <c r="CB988" s="93"/>
      <c r="CC988" s="93"/>
      <c r="CD988" s="93"/>
      <c r="CE988" s="93"/>
      <c r="CF988" s="93"/>
      <c r="CG988" s="93"/>
      <c r="CH988" s="93"/>
      <c r="CI988" s="93"/>
      <c r="CJ988" s="93"/>
      <c r="CK988" s="93"/>
    </row>
    <row r="989" spans="5:89" s="2" customFormat="1" x14ac:dyDescent="0.2">
      <c r="E989" s="410"/>
      <c r="F989" s="2038"/>
      <c r="G989" s="1373"/>
      <c r="I989" s="410"/>
      <c r="J989" s="410"/>
      <c r="K989" s="410"/>
      <c r="L989" s="410"/>
      <c r="M989" s="410"/>
      <c r="N989" s="410"/>
      <c r="O989" s="410"/>
      <c r="BO989" s="93"/>
      <c r="BP989" s="93"/>
      <c r="BQ989" s="93"/>
      <c r="BR989" s="93"/>
      <c r="BS989" s="93"/>
      <c r="BT989" s="93"/>
      <c r="BU989" s="93"/>
      <c r="BV989" s="93"/>
      <c r="BW989" s="93"/>
      <c r="BX989" s="93"/>
      <c r="BY989" s="93"/>
      <c r="BZ989" s="93"/>
      <c r="CA989" s="93"/>
      <c r="CB989" s="93"/>
      <c r="CC989" s="93"/>
      <c r="CD989" s="93"/>
      <c r="CE989" s="93"/>
      <c r="CF989" s="93"/>
      <c r="CG989" s="93"/>
      <c r="CH989" s="93"/>
      <c r="CI989" s="93"/>
      <c r="CJ989" s="93"/>
      <c r="CK989" s="93"/>
    </row>
    <row r="990" spans="5:89" s="2" customFormat="1" x14ac:dyDescent="0.2">
      <c r="E990" s="410"/>
      <c r="F990" s="2038"/>
      <c r="G990" s="1373"/>
      <c r="I990" s="410"/>
      <c r="J990" s="410"/>
      <c r="K990" s="410"/>
      <c r="L990" s="410"/>
      <c r="M990" s="410"/>
      <c r="N990" s="410"/>
      <c r="O990" s="410"/>
      <c r="BO990" s="93"/>
      <c r="BP990" s="93"/>
      <c r="BQ990" s="93"/>
      <c r="BR990" s="93"/>
      <c r="BS990" s="93"/>
      <c r="BT990" s="93"/>
      <c r="BU990" s="93"/>
      <c r="BV990" s="93"/>
      <c r="BW990" s="93"/>
      <c r="BX990" s="93"/>
      <c r="BY990" s="93"/>
      <c r="BZ990" s="93"/>
      <c r="CA990" s="93"/>
      <c r="CB990" s="93"/>
      <c r="CC990" s="93"/>
      <c r="CD990" s="93"/>
      <c r="CE990" s="93"/>
      <c r="CF990" s="93"/>
      <c r="CG990" s="93"/>
      <c r="CH990" s="93"/>
      <c r="CI990" s="93"/>
      <c r="CJ990" s="93"/>
      <c r="CK990" s="93"/>
    </row>
    <row r="991" spans="5:89" s="2" customFormat="1" x14ac:dyDescent="0.2">
      <c r="E991" s="410"/>
      <c r="F991" s="2038"/>
      <c r="G991" s="1373"/>
      <c r="I991" s="410"/>
      <c r="J991" s="410"/>
      <c r="K991" s="410"/>
      <c r="L991" s="410"/>
      <c r="M991" s="410"/>
      <c r="N991" s="410"/>
      <c r="O991" s="410"/>
      <c r="BO991" s="93"/>
      <c r="BP991" s="93"/>
      <c r="BQ991" s="93"/>
      <c r="BR991" s="93"/>
      <c r="BS991" s="93"/>
      <c r="BT991" s="93"/>
      <c r="BU991" s="93"/>
      <c r="BV991" s="93"/>
      <c r="BW991" s="93"/>
      <c r="BX991" s="93"/>
      <c r="BY991" s="93"/>
      <c r="BZ991" s="93"/>
      <c r="CA991" s="93"/>
      <c r="CB991" s="93"/>
      <c r="CC991" s="93"/>
      <c r="CD991" s="93"/>
      <c r="CE991" s="93"/>
      <c r="CF991" s="93"/>
      <c r="CG991" s="93"/>
      <c r="CH991" s="93"/>
      <c r="CI991" s="93"/>
      <c r="CJ991" s="93"/>
      <c r="CK991" s="93"/>
    </row>
    <row r="992" spans="5:89" s="2" customFormat="1" x14ac:dyDescent="0.2">
      <c r="E992" s="410"/>
      <c r="F992" s="2038"/>
      <c r="G992" s="1373"/>
      <c r="I992" s="410"/>
      <c r="J992" s="410"/>
      <c r="K992" s="410"/>
      <c r="L992" s="410"/>
      <c r="M992" s="410"/>
      <c r="N992" s="410"/>
      <c r="O992" s="410"/>
      <c r="BO992" s="93"/>
      <c r="BP992" s="93"/>
      <c r="BQ992" s="93"/>
      <c r="BR992" s="93"/>
      <c r="BS992" s="93"/>
      <c r="BT992" s="93"/>
      <c r="BU992" s="93"/>
      <c r="BV992" s="93"/>
      <c r="BW992" s="93"/>
      <c r="BX992" s="93"/>
      <c r="BY992" s="93"/>
      <c r="BZ992" s="93"/>
      <c r="CA992" s="93"/>
      <c r="CB992" s="93"/>
      <c r="CC992" s="93"/>
      <c r="CD992" s="93"/>
      <c r="CE992" s="93"/>
      <c r="CF992" s="93"/>
      <c r="CG992" s="93"/>
      <c r="CH992" s="93"/>
      <c r="CI992" s="93"/>
      <c r="CJ992" s="93"/>
      <c r="CK992" s="93"/>
    </row>
    <row r="993" spans="5:89" s="2" customFormat="1" x14ac:dyDescent="0.2">
      <c r="E993" s="410"/>
      <c r="F993" s="2038"/>
      <c r="G993" s="1373"/>
      <c r="I993" s="410"/>
      <c r="J993" s="410"/>
      <c r="K993" s="410"/>
      <c r="L993" s="410"/>
      <c r="M993" s="410"/>
      <c r="N993" s="410"/>
      <c r="O993" s="410"/>
      <c r="BO993" s="93"/>
      <c r="BP993" s="93"/>
      <c r="BQ993" s="93"/>
      <c r="BR993" s="93"/>
      <c r="BS993" s="93"/>
      <c r="BT993" s="93"/>
      <c r="BU993" s="93"/>
      <c r="BV993" s="93"/>
      <c r="BW993" s="93"/>
      <c r="BX993" s="93"/>
      <c r="BY993" s="93"/>
      <c r="BZ993" s="93"/>
      <c r="CA993" s="93"/>
      <c r="CB993" s="93"/>
      <c r="CC993" s="93"/>
      <c r="CD993" s="93"/>
      <c r="CE993" s="93"/>
      <c r="CF993" s="93"/>
      <c r="CG993" s="93"/>
      <c r="CH993" s="93"/>
      <c r="CI993" s="93"/>
      <c r="CJ993" s="93"/>
      <c r="CK993" s="93"/>
    </row>
    <row r="994" spans="5:89" s="2" customFormat="1" x14ac:dyDescent="0.2">
      <c r="E994" s="410"/>
      <c r="F994" s="2038"/>
      <c r="G994" s="1373"/>
      <c r="I994" s="410"/>
      <c r="J994" s="410"/>
      <c r="K994" s="410"/>
      <c r="L994" s="410"/>
      <c r="M994" s="410"/>
      <c r="N994" s="410"/>
      <c r="O994" s="410"/>
      <c r="BO994" s="93"/>
      <c r="BP994" s="93"/>
      <c r="BQ994" s="93"/>
      <c r="BR994" s="93"/>
      <c r="BS994" s="93"/>
      <c r="BT994" s="93"/>
      <c r="BU994" s="93"/>
      <c r="BV994" s="93"/>
      <c r="BW994" s="93"/>
      <c r="BX994" s="93"/>
      <c r="BY994" s="93"/>
      <c r="BZ994" s="93"/>
      <c r="CA994" s="93"/>
      <c r="CB994" s="93"/>
      <c r="CC994" s="93"/>
      <c r="CD994" s="93"/>
      <c r="CE994" s="93"/>
      <c r="CF994" s="93"/>
      <c r="CG994" s="93"/>
      <c r="CH994" s="93"/>
      <c r="CI994" s="93"/>
      <c r="CJ994" s="93"/>
      <c r="CK994" s="93"/>
    </row>
    <row r="995" spans="5:89" s="2" customFormat="1" x14ac:dyDescent="0.2">
      <c r="E995" s="410"/>
      <c r="F995" s="2038"/>
      <c r="G995" s="1373"/>
      <c r="I995" s="410"/>
      <c r="J995" s="410"/>
      <c r="K995" s="410"/>
      <c r="L995" s="410"/>
      <c r="M995" s="410"/>
      <c r="N995" s="410"/>
      <c r="O995" s="410"/>
      <c r="BO995" s="93"/>
      <c r="BP995" s="93"/>
      <c r="BQ995" s="93"/>
      <c r="BR995" s="93"/>
      <c r="BS995" s="93"/>
      <c r="BT995" s="93"/>
      <c r="BU995" s="93"/>
      <c r="BV995" s="93"/>
      <c r="BW995" s="93"/>
      <c r="BX995" s="93"/>
      <c r="BY995" s="93"/>
      <c r="BZ995" s="93"/>
      <c r="CA995" s="93"/>
      <c r="CB995" s="93"/>
      <c r="CC995" s="93"/>
      <c r="CD995" s="93"/>
      <c r="CE995" s="93"/>
      <c r="CF995" s="93"/>
      <c r="CG995" s="93"/>
      <c r="CH995" s="93"/>
      <c r="CI995" s="93"/>
      <c r="CJ995" s="93"/>
      <c r="CK995" s="93"/>
    </row>
    <row r="996" spans="5:89" s="2" customFormat="1" x14ac:dyDescent="0.2">
      <c r="E996" s="410"/>
      <c r="F996" s="2038"/>
      <c r="G996" s="1373"/>
      <c r="I996" s="410"/>
      <c r="J996" s="410"/>
      <c r="K996" s="410"/>
      <c r="L996" s="410"/>
      <c r="M996" s="410"/>
      <c r="N996" s="410"/>
      <c r="O996" s="410"/>
      <c r="BO996" s="93"/>
      <c r="BP996" s="93"/>
      <c r="BQ996" s="93"/>
      <c r="BR996" s="93"/>
      <c r="BS996" s="93"/>
      <c r="BT996" s="93"/>
      <c r="BU996" s="93"/>
      <c r="BV996" s="93"/>
      <c r="BW996" s="93"/>
      <c r="BX996" s="93"/>
      <c r="BY996" s="93"/>
      <c r="BZ996" s="93"/>
      <c r="CA996" s="93"/>
      <c r="CB996" s="93"/>
      <c r="CC996" s="93"/>
      <c r="CD996" s="93"/>
      <c r="CE996" s="93"/>
      <c r="CF996" s="93"/>
      <c r="CG996" s="93"/>
      <c r="CH996" s="93"/>
      <c r="CI996" s="93"/>
      <c r="CJ996" s="93"/>
      <c r="CK996" s="93"/>
    </row>
    <row r="997" spans="5:89" s="2" customFormat="1" x14ac:dyDescent="0.2">
      <c r="E997" s="410"/>
      <c r="F997" s="2038"/>
      <c r="G997" s="1373"/>
      <c r="I997" s="410"/>
      <c r="J997" s="410"/>
      <c r="K997" s="410"/>
      <c r="L997" s="410"/>
      <c r="M997" s="410"/>
      <c r="N997" s="410"/>
      <c r="O997" s="410"/>
      <c r="BO997" s="93"/>
      <c r="BP997" s="93"/>
      <c r="BQ997" s="93"/>
      <c r="BR997" s="93"/>
      <c r="BS997" s="93"/>
      <c r="BT997" s="93"/>
      <c r="BU997" s="93"/>
      <c r="BV997" s="93"/>
      <c r="BW997" s="93"/>
      <c r="BX997" s="93"/>
      <c r="BY997" s="93"/>
      <c r="BZ997" s="93"/>
      <c r="CA997" s="93"/>
      <c r="CB997" s="93"/>
      <c r="CC997" s="93"/>
      <c r="CD997" s="93"/>
      <c r="CE997" s="93"/>
      <c r="CF997" s="93"/>
      <c r="CG997" s="93"/>
      <c r="CH997" s="93"/>
      <c r="CI997" s="93"/>
      <c r="CJ997" s="93"/>
      <c r="CK997" s="93"/>
    </row>
    <row r="998" spans="5:89" s="2" customFormat="1" x14ac:dyDescent="0.2">
      <c r="E998" s="410"/>
      <c r="F998" s="2038"/>
      <c r="G998" s="1373"/>
      <c r="I998" s="410"/>
      <c r="J998" s="410"/>
      <c r="K998" s="410"/>
      <c r="L998" s="410"/>
      <c r="M998" s="410"/>
      <c r="N998" s="410"/>
      <c r="O998" s="410"/>
      <c r="BO998" s="93"/>
      <c r="BP998" s="93"/>
      <c r="BQ998" s="93"/>
      <c r="BR998" s="93"/>
      <c r="BS998" s="93"/>
      <c r="BT998" s="93"/>
      <c r="BU998" s="93"/>
      <c r="BV998" s="93"/>
      <c r="BW998" s="93"/>
      <c r="BX998" s="93"/>
      <c r="BY998" s="93"/>
      <c r="BZ998" s="93"/>
      <c r="CA998" s="93"/>
      <c r="CB998" s="93"/>
      <c r="CC998" s="93"/>
      <c r="CD998" s="93"/>
      <c r="CE998" s="93"/>
      <c r="CF998" s="93"/>
      <c r="CG998" s="93"/>
      <c r="CH998" s="93"/>
      <c r="CI998" s="93"/>
      <c r="CJ998" s="93"/>
      <c r="CK998" s="93"/>
    </row>
    <row r="999" spans="5:89" s="2" customFormat="1" x14ac:dyDescent="0.2">
      <c r="E999" s="410"/>
      <c r="F999" s="2038"/>
      <c r="G999" s="1373"/>
      <c r="I999" s="410"/>
      <c r="J999" s="410"/>
      <c r="K999" s="410"/>
      <c r="L999" s="410"/>
      <c r="M999" s="410"/>
      <c r="N999" s="410"/>
      <c r="O999" s="410"/>
      <c r="BO999" s="93"/>
      <c r="BP999" s="93"/>
      <c r="BQ999" s="93"/>
      <c r="BR999" s="93"/>
      <c r="BS999" s="93"/>
      <c r="BT999" s="93"/>
      <c r="BU999" s="93"/>
      <c r="BV999" s="93"/>
      <c r="BW999" s="93"/>
      <c r="BX999" s="93"/>
      <c r="BY999" s="93"/>
      <c r="BZ999" s="93"/>
      <c r="CA999" s="93"/>
      <c r="CB999" s="93"/>
      <c r="CC999" s="93"/>
      <c r="CD999" s="93"/>
      <c r="CE999" s="93"/>
      <c r="CF999" s="93"/>
      <c r="CG999" s="93"/>
      <c r="CH999" s="93"/>
      <c r="CI999" s="93"/>
      <c r="CJ999" s="93"/>
      <c r="CK999" s="93"/>
    </row>
    <row r="1000" spans="5:89" s="2" customFormat="1" x14ac:dyDescent="0.2">
      <c r="E1000" s="410"/>
      <c r="F1000" s="2038"/>
      <c r="G1000" s="1373"/>
      <c r="I1000" s="410"/>
      <c r="J1000" s="410"/>
      <c r="K1000" s="410"/>
      <c r="L1000" s="410"/>
      <c r="M1000" s="410"/>
      <c r="N1000" s="410"/>
      <c r="O1000" s="410"/>
      <c r="BO1000" s="93"/>
      <c r="BP1000" s="93"/>
      <c r="BQ1000" s="93"/>
      <c r="BR1000" s="93"/>
      <c r="BS1000" s="93"/>
      <c r="BT1000" s="93"/>
      <c r="BU1000" s="93"/>
      <c r="BV1000" s="93"/>
      <c r="BW1000" s="93"/>
      <c r="BX1000" s="93"/>
      <c r="BY1000" s="93"/>
      <c r="BZ1000" s="93"/>
      <c r="CA1000" s="93"/>
      <c r="CB1000" s="93"/>
      <c r="CC1000" s="93"/>
      <c r="CD1000" s="93"/>
      <c r="CE1000" s="93"/>
      <c r="CF1000" s="93"/>
      <c r="CG1000" s="93"/>
      <c r="CH1000" s="93"/>
      <c r="CI1000" s="93"/>
      <c r="CJ1000" s="93"/>
      <c r="CK1000" s="93"/>
    </row>
    <row r="1001" spans="5:89" s="2" customFormat="1" x14ac:dyDescent="0.2">
      <c r="E1001" s="410"/>
      <c r="F1001" s="2038"/>
      <c r="G1001" s="1373"/>
      <c r="I1001" s="410"/>
      <c r="J1001" s="410"/>
      <c r="K1001" s="410"/>
      <c r="L1001" s="410"/>
      <c r="M1001" s="410"/>
      <c r="N1001" s="410"/>
      <c r="O1001" s="410"/>
      <c r="BO1001" s="93"/>
      <c r="BP1001" s="93"/>
      <c r="BQ1001" s="93"/>
      <c r="BR1001" s="93"/>
      <c r="BS1001" s="93"/>
      <c r="BT1001" s="93"/>
      <c r="BU1001" s="93"/>
      <c r="BV1001" s="93"/>
      <c r="BW1001" s="93"/>
      <c r="BX1001" s="93"/>
      <c r="BY1001" s="93"/>
      <c r="BZ1001" s="93"/>
      <c r="CA1001" s="93"/>
      <c r="CB1001" s="93"/>
      <c r="CC1001" s="93"/>
      <c r="CD1001" s="93"/>
      <c r="CE1001" s="93"/>
      <c r="CF1001" s="93"/>
      <c r="CG1001" s="93"/>
      <c r="CH1001" s="93"/>
      <c r="CI1001" s="93"/>
      <c r="CJ1001" s="93"/>
      <c r="CK1001" s="93"/>
    </row>
    <row r="1002" spans="5:89" s="2" customFormat="1" x14ac:dyDescent="0.2">
      <c r="E1002" s="410"/>
      <c r="F1002" s="2038"/>
      <c r="G1002" s="1373"/>
      <c r="I1002" s="410"/>
      <c r="J1002" s="410"/>
      <c r="K1002" s="410"/>
      <c r="L1002" s="410"/>
      <c r="M1002" s="410"/>
      <c r="N1002" s="410"/>
      <c r="O1002" s="410"/>
      <c r="BO1002" s="93"/>
      <c r="BP1002" s="93"/>
      <c r="BQ1002" s="93"/>
      <c r="BR1002" s="93"/>
      <c r="BS1002" s="93"/>
      <c r="BT1002" s="93"/>
      <c r="BU1002" s="93"/>
      <c r="BV1002" s="93"/>
      <c r="BW1002" s="93"/>
      <c r="BX1002" s="93"/>
      <c r="BY1002" s="93"/>
      <c r="BZ1002" s="93"/>
      <c r="CA1002" s="93"/>
      <c r="CB1002" s="93"/>
      <c r="CC1002" s="93"/>
      <c r="CD1002" s="93"/>
      <c r="CE1002" s="93"/>
      <c r="CF1002" s="93"/>
      <c r="CG1002" s="93"/>
      <c r="CH1002" s="93"/>
      <c r="CI1002" s="93"/>
      <c r="CJ1002" s="93"/>
      <c r="CK1002" s="93"/>
    </row>
    <row r="1003" spans="5:89" s="2" customFormat="1" x14ac:dyDescent="0.2">
      <c r="E1003" s="410"/>
      <c r="F1003" s="2038"/>
      <c r="G1003" s="1373"/>
      <c r="I1003" s="410"/>
      <c r="J1003" s="410"/>
      <c r="K1003" s="410"/>
      <c r="L1003" s="410"/>
      <c r="M1003" s="410"/>
      <c r="N1003" s="410"/>
      <c r="O1003" s="410"/>
      <c r="BO1003" s="93"/>
      <c r="BP1003" s="93"/>
      <c r="BQ1003" s="93"/>
      <c r="BR1003" s="93"/>
      <c r="BS1003" s="93"/>
      <c r="BT1003" s="93"/>
      <c r="BU1003" s="93"/>
      <c r="BV1003" s="93"/>
      <c r="BW1003" s="93"/>
      <c r="BX1003" s="93"/>
      <c r="BY1003" s="93"/>
      <c r="BZ1003" s="93"/>
      <c r="CA1003" s="93"/>
      <c r="CB1003" s="93"/>
      <c r="CC1003" s="93"/>
      <c r="CD1003" s="93"/>
      <c r="CE1003" s="93"/>
      <c r="CF1003" s="93"/>
      <c r="CG1003" s="93"/>
      <c r="CH1003" s="93"/>
      <c r="CI1003" s="93"/>
      <c r="CJ1003" s="93"/>
      <c r="CK1003" s="93"/>
    </row>
    <row r="1004" spans="5:89" s="2" customFormat="1" x14ac:dyDescent="0.2">
      <c r="E1004" s="410"/>
      <c r="F1004" s="2038"/>
      <c r="G1004" s="1373"/>
      <c r="I1004" s="410"/>
      <c r="J1004" s="410"/>
      <c r="K1004" s="410"/>
      <c r="L1004" s="410"/>
      <c r="M1004" s="410"/>
      <c r="N1004" s="410"/>
      <c r="O1004" s="410"/>
      <c r="BO1004" s="93"/>
      <c r="BP1004" s="93"/>
      <c r="BQ1004" s="93"/>
      <c r="BR1004" s="93"/>
      <c r="BS1004" s="93"/>
      <c r="BT1004" s="93"/>
      <c r="BU1004" s="93"/>
      <c r="BV1004" s="93"/>
      <c r="BW1004" s="93"/>
      <c r="BX1004" s="93"/>
      <c r="BY1004" s="93"/>
      <c r="BZ1004" s="93"/>
      <c r="CA1004" s="93"/>
      <c r="CB1004" s="93"/>
      <c r="CC1004" s="93"/>
      <c r="CD1004" s="93"/>
      <c r="CE1004" s="93"/>
      <c r="CF1004" s="93"/>
      <c r="CG1004" s="93"/>
      <c r="CH1004" s="93"/>
      <c r="CI1004" s="93"/>
      <c r="CJ1004" s="93"/>
      <c r="CK1004" s="93"/>
    </row>
    <row r="1005" spans="5:89" s="2" customFormat="1" x14ac:dyDescent="0.2">
      <c r="E1005" s="410"/>
      <c r="F1005" s="2038"/>
      <c r="G1005" s="1373"/>
      <c r="I1005" s="410"/>
      <c r="J1005" s="410"/>
      <c r="K1005" s="410"/>
      <c r="L1005" s="410"/>
      <c r="M1005" s="410"/>
      <c r="N1005" s="410"/>
      <c r="O1005" s="410"/>
      <c r="BO1005" s="93"/>
      <c r="BP1005" s="93"/>
      <c r="BQ1005" s="93"/>
      <c r="BR1005" s="93"/>
      <c r="BS1005" s="93"/>
      <c r="BT1005" s="93"/>
      <c r="BU1005" s="93"/>
      <c r="BV1005" s="93"/>
      <c r="BW1005" s="93"/>
      <c r="BX1005" s="93"/>
      <c r="BY1005" s="93"/>
      <c r="BZ1005" s="93"/>
      <c r="CA1005" s="93"/>
      <c r="CB1005" s="93"/>
      <c r="CC1005" s="93"/>
      <c r="CD1005" s="93"/>
      <c r="CE1005" s="93"/>
      <c r="CF1005" s="93"/>
      <c r="CG1005" s="93"/>
      <c r="CH1005" s="93"/>
      <c r="CI1005" s="93"/>
      <c r="CJ1005" s="93"/>
      <c r="CK1005" s="93"/>
    </row>
    <row r="1006" spans="5:89" s="2" customFormat="1" x14ac:dyDescent="0.2">
      <c r="E1006" s="410"/>
      <c r="F1006" s="2038"/>
      <c r="G1006" s="1373"/>
      <c r="I1006" s="410"/>
      <c r="J1006" s="410"/>
      <c r="K1006" s="410"/>
      <c r="L1006" s="410"/>
      <c r="M1006" s="410"/>
      <c r="N1006" s="410"/>
      <c r="O1006" s="410"/>
      <c r="BO1006" s="93"/>
      <c r="BP1006" s="93"/>
      <c r="BQ1006" s="93"/>
      <c r="BR1006" s="93"/>
      <c r="BS1006" s="93"/>
      <c r="BT1006" s="93"/>
      <c r="BU1006" s="93"/>
      <c r="BV1006" s="93"/>
      <c r="BW1006" s="93"/>
      <c r="BX1006" s="93"/>
      <c r="BY1006" s="93"/>
      <c r="BZ1006" s="93"/>
      <c r="CA1006" s="93"/>
      <c r="CB1006" s="93"/>
      <c r="CC1006" s="93"/>
      <c r="CD1006" s="93"/>
      <c r="CE1006" s="93"/>
      <c r="CF1006" s="93"/>
      <c r="CG1006" s="93"/>
      <c r="CH1006" s="93"/>
      <c r="CI1006" s="93"/>
      <c r="CJ1006" s="93"/>
      <c r="CK1006" s="93"/>
    </row>
    <row r="1007" spans="5:89" s="2" customFormat="1" x14ac:dyDescent="0.2">
      <c r="E1007" s="410"/>
      <c r="F1007" s="2038"/>
      <c r="G1007" s="1373"/>
      <c r="I1007" s="410"/>
      <c r="J1007" s="410"/>
      <c r="K1007" s="410"/>
      <c r="L1007" s="410"/>
      <c r="M1007" s="410"/>
      <c r="N1007" s="410"/>
      <c r="O1007" s="410"/>
      <c r="BO1007" s="93"/>
      <c r="BP1007" s="93"/>
      <c r="BQ1007" s="93"/>
      <c r="BR1007" s="93"/>
      <c r="BS1007" s="93"/>
      <c r="BT1007" s="93"/>
      <c r="BU1007" s="93"/>
      <c r="BV1007" s="93"/>
      <c r="BW1007" s="93"/>
      <c r="BX1007" s="93"/>
      <c r="BY1007" s="93"/>
      <c r="BZ1007" s="93"/>
      <c r="CA1007" s="93"/>
      <c r="CB1007" s="93"/>
      <c r="CC1007" s="93"/>
      <c r="CD1007" s="93"/>
      <c r="CE1007" s="93"/>
      <c r="CF1007" s="93"/>
      <c r="CG1007" s="93"/>
      <c r="CH1007" s="93"/>
      <c r="CI1007" s="93"/>
      <c r="CJ1007" s="93"/>
      <c r="CK1007" s="93"/>
    </row>
    <row r="1008" spans="5:89" s="2" customFormat="1" x14ac:dyDescent="0.2">
      <c r="E1008" s="410"/>
      <c r="F1008" s="2038"/>
      <c r="G1008" s="1373"/>
      <c r="I1008" s="410"/>
      <c r="J1008" s="410"/>
      <c r="K1008" s="410"/>
      <c r="L1008" s="410"/>
      <c r="M1008" s="410"/>
      <c r="N1008" s="410"/>
      <c r="O1008" s="410"/>
      <c r="BO1008" s="93"/>
      <c r="BP1008" s="93"/>
      <c r="BQ1008" s="93"/>
      <c r="BR1008" s="93"/>
      <c r="BS1008" s="93"/>
      <c r="BT1008" s="93"/>
      <c r="BU1008" s="93"/>
      <c r="BV1008" s="93"/>
      <c r="BW1008" s="93"/>
      <c r="BX1008" s="93"/>
      <c r="BY1008" s="93"/>
      <c r="BZ1008" s="93"/>
      <c r="CA1008" s="93"/>
      <c r="CB1008" s="93"/>
      <c r="CC1008" s="93"/>
      <c r="CD1008" s="93"/>
      <c r="CE1008" s="93"/>
      <c r="CF1008" s="93"/>
      <c r="CG1008" s="93"/>
      <c r="CH1008" s="93"/>
      <c r="CI1008" s="93"/>
      <c r="CJ1008" s="93"/>
      <c r="CK1008" s="93"/>
    </row>
    <row r="1009" spans="5:89" s="2" customFormat="1" x14ac:dyDescent="0.2">
      <c r="E1009" s="410"/>
      <c r="F1009" s="2038"/>
      <c r="G1009" s="1373"/>
      <c r="I1009" s="410"/>
      <c r="J1009" s="410"/>
      <c r="K1009" s="410"/>
      <c r="L1009" s="410"/>
      <c r="M1009" s="410"/>
      <c r="N1009" s="410"/>
      <c r="O1009" s="410"/>
      <c r="BO1009" s="93"/>
      <c r="BP1009" s="93"/>
      <c r="BQ1009" s="93"/>
      <c r="BR1009" s="93"/>
      <c r="BS1009" s="93"/>
      <c r="BT1009" s="93"/>
      <c r="BU1009" s="93"/>
      <c r="BV1009" s="93"/>
      <c r="BW1009" s="93"/>
      <c r="BX1009" s="93"/>
      <c r="BY1009" s="93"/>
      <c r="BZ1009" s="93"/>
      <c r="CA1009" s="93"/>
      <c r="CB1009" s="93"/>
      <c r="CC1009" s="93"/>
      <c r="CD1009" s="93"/>
      <c r="CE1009" s="93"/>
      <c r="CF1009" s="93"/>
      <c r="CG1009" s="93"/>
      <c r="CH1009" s="93"/>
      <c r="CI1009" s="93"/>
      <c r="CJ1009" s="93"/>
      <c r="CK1009" s="93"/>
    </row>
    <row r="1010" spans="5:89" s="2" customFormat="1" x14ac:dyDescent="0.2">
      <c r="E1010" s="410"/>
      <c r="F1010" s="2038"/>
      <c r="G1010" s="1373"/>
      <c r="I1010" s="410"/>
      <c r="J1010" s="410"/>
      <c r="K1010" s="410"/>
      <c r="L1010" s="410"/>
      <c r="M1010" s="410"/>
      <c r="N1010" s="410"/>
      <c r="O1010" s="410"/>
      <c r="BO1010" s="93"/>
      <c r="BP1010" s="93"/>
      <c r="BQ1010" s="93"/>
      <c r="BR1010" s="93"/>
      <c r="BS1010" s="93"/>
      <c r="BT1010" s="93"/>
      <c r="BU1010" s="93"/>
      <c r="BV1010" s="93"/>
      <c r="BW1010" s="93"/>
      <c r="BX1010" s="93"/>
      <c r="BY1010" s="93"/>
      <c r="BZ1010" s="93"/>
      <c r="CA1010" s="93"/>
      <c r="CB1010" s="93"/>
      <c r="CC1010" s="93"/>
      <c r="CD1010" s="93"/>
      <c r="CE1010" s="93"/>
      <c r="CF1010" s="93"/>
      <c r="CG1010" s="93"/>
      <c r="CH1010" s="93"/>
      <c r="CI1010" s="93"/>
      <c r="CJ1010" s="93"/>
      <c r="CK1010" s="93"/>
    </row>
    <row r="1011" spans="5:89" s="2" customFormat="1" x14ac:dyDescent="0.2">
      <c r="E1011" s="410"/>
      <c r="F1011" s="2038"/>
      <c r="G1011" s="1373"/>
      <c r="I1011" s="410"/>
      <c r="J1011" s="410"/>
      <c r="K1011" s="410"/>
      <c r="L1011" s="410"/>
      <c r="M1011" s="410"/>
      <c r="N1011" s="410"/>
      <c r="O1011" s="410"/>
      <c r="BO1011" s="93"/>
      <c r="BP1011" s="93"/>
      <c r="BQ1011" s="93"/>
      <c r="BR1011" s="93"/>
      <c r="BS1011" s="93"/>
      <c r="BT1011" s="93"/>
      <c r="BU1011" s="93"/>
      <c r="BV1011" s="93"/>
      <c r="BW1011" s="93"/>
      <c r="BX1011" s="93"/>
      <c r="BY1011" s="93"/>
      <c r="BZ1011" s="93"/>
      <c r="CA1011" s="93"/>
      <c r="CB1011" s="93"/>
      <c r="CC1011" s="93"/>
      <c r="CD1011" s="93"/>
      <c r="CE1011" s="93"/>
      <c r="CF1011" s="93"/>
      <c r="CG1011" s="93"/>
      <c r="CH1011" s="93"/>
      <c r="CI1011" s="93"/>
      <c r="CJ1011" s="93"/>
      <c r="CK1011" s="93"/>
    </row>
    <row r="1012" spans="5:89" s="2" customFormat="1" x14ac:dyDescent="0.2">
      <c r="E1012" s="410"/>
      <c r="F1012" s="2038"/>
      <c r="G1012" s="1373"/>
      <c r="I1012" s="410"/>
      <c r="J1012" s="410"/>
      <c r="K1012" s="410"/>
      <c r="L1012" s="410"/>
      <c r="M1012" s="410"/>
      <c r="N1012" s="410"/>
      <c r="O1012" s="410"/>
      <c r="BO1012" s="93"/>
      <c r="BP1012" s="93"/>
      <c r="BQ1012" s="93"/>
      <c r="BR1012" s="93"/>
      <c r="BS1012" s="93"/>
      <c r="BT1012" s="93"/>
      <c r="BU1012" s="93"/>
      <c r="BV1012" s="93"/>
      <c r="BW1012" s="93"/>
      <c r="BX1012" s="93"/>
      <c r="BY1012" s="93"/>
      <c r="BZ1012" s="93"/>
      <c r="CA1012" s="93"/>
      <c r="CB1012" s="93"/>
      <c r="CC1012" s="93"/>
      <c r="CD1012" s="93"/>
      <c r="CE1012" s="93"/>
      <c r="CF1012" s="93"/>
      <c r="CG1012" s="93"/>
      <c r="CH1012" s="93"/>
      <c r="CI1012" s="93"/>
      <c r="CJ1012" s="93"/>
      <c r="CK1012" s="93"/>
    </row>
    <row r="1013" spans="5:89" s="2" customFormat="1" x14ac:dyDescent="0.2">
      <c r="E1013" s="410"/>
      <c r="F1013" s="2038"/>
      <c r="G1013" s="1373"/>
      <c r="I1013" s="410"/>
      <c r="J1013" s="410"/>
      <c r="K1013" s="410"/>
      <c r="L1013" s="410"/>
      <c r="M1013" s="410"/>
      <c r="N1013" s="410"/>
      <c r="O1013" s="410"/>
      <c r="BO1013" s="93"/>
      <c r="BP1013" s="93"/>
      <c r="BQ1013" s="93"/>
      <c r="BR1013" s="93"/>
      <c r="BS1013" s="93"/>
      <c r="BT1013" s="93"/>
      <c r="BU1013" s="93"/>
      <c r="BV1013" s="93"/>
      <c r="BW1013" s="93"/>
      <c r="BX1013" s="93"/>
      <c r="BY1013" s="93"/>
      <c r="BZ1013" s="93"/>
      <c r="CA1013" s="93"/>
      <c r="CB1013" s="93"/>
      <c r="CC1013" s="93"/>
      <c r="CD1013" s="93"/>
      <c r="CE1013" s="93"/>
      <c r="CF1013" s="93"/>
      <c r="CG1013" s="93"/>
      <c r="CH1013" s="93"/>
      <c r="CI1013" s="93"/>
      <c r="CJ1013" s="93"/>
      <c r="CK1013" s="93"/>
    </row>
    <row r="1014" spans="5:89" s="2" customFormat="1" x14ac:dyDescent="0.2">
      <c r="E1014" s="410"/>
      <c r="F1014" s="2038"/>
      <c r="G1014" s="1373"/>
      <c r="I1014" s="410"/>
      <c r="J1014" s="410"/>
      <c r="K1014" s="410"/>
      <c r="L1014" s="410"/>
      <c r="M1014" s="410"/>
      <c r="N1014" s="410"/>
      <c r="O1014" s="410"/>
      <c r="BO1014" s="93"/>
      <c r="BP1014" s="93"/>
      <c r="BQ1014" s="93"/>
      <c r="BR1014" s="93"/>
      <c r="BS1014" s="93"/>
      <c r="BT1014" s="93"/>
      <c r="BU1014" s="93"/>
      <c r="BV1014" s="93"/>
      <c r="BW1014" s="93"/>
      <c r="BX1014" s="93"/>
      <c r="BY1014" s="93"/>
      <c r="BZ1014" s="93"/>
      <c r="CA1014" s="93"/>
      <c r="CB1014" s="93"/>
      <c r="CC1014" s="93"/>
      <c r="CD1014" s="93"/>
      <c r="CE1014" s="93"/>
      <c r="CF1014" s="93"/>
      <c r="CG1014" s="93"/>
      <c r="CH1014" s="93"/>
      <c r="CI1014" s="93"/>
      <c r="CJ1014" s="93"/>
      <c r="CK1014" s="93"/>
    </row>
    <row r="1015" spans="5:89" s="2" customFormat="1" x14ac:dyDescent="0.2">
      <c r="E1015" s="410"/>
      <c r="F1015" s="2038"/>
      <c r="G1015" s="1373"/>
      <c r="I1015" s="410"/>
      <c r="J1015" s="410"/>
      <c r="K1015" s="410"/>
      <c r="L1015" s="410"/>
      <c r="M1015" s="410"/>
      <c r="N1015" s="410"/>
      <c r="O1015" s="410"/>
      <c r="BO1015" s="93"/>
      <c r="BP1015" s="93"/>
      <c r="BQ1015" s="93"/>
      <c r="BR1015" s="93"/>
      <c r="BS1015" s="93"/>
      <c r="BT1015" s="93"/>
      <c r="BU1015" s="93"/>
      <c r="BV1015" s="93"/>
      <c r="BW1015" s="93"/>
      <c r="BX1015" s="93"/>
      <c r="BY1015" s="93"/>
      <c r="BZ1015" s="93"/>
      <c r="CA1015" s="93"/>
      <c r="CB1015" s="93"/>
      <c r="CC1015" s="93"/>
      <c r="CD1015" s="93"/>
      <c r="CE1015" s="93"/>
      <c r="CF1015" s="93"/>
      <c r="CG1015" s="93"/>
      <c r="CH1015" s="93"/>
      <c r="CI1015" s="93"/>
      <c r="CJ1015" s="93"/>
      <c r="CK1015" s="93"/>
    </row>
    <row r="1016" spans="5:89" s="2" customFormat="1" x14ac:dyDescent="0.2">
      <c r="E1016" s="410"/>
      <c r="F1016" s="2038"/>
      <c r="G1016" s="1373"/>
      <c r="I1016" s="410"/>
      <c r="J1016" s="410"/>
      <c r="K1016" s="410"/>
      <c r="L1016" s="410"/>
      <c r="M1016" s="410"/>
      <c r="N1016" s="410"/>
      <c r="O1016" s="410"/>
      <c r="BO1016" s="93"/>
      <c r="BP1016" s="93"/>
      <c r="BQ1016" s="93"/>
      <c r="BR1016" s="93"/>
      <c r="BS1016" s="93"/>
      <c r="BT1016" s="93"/>
      <c r="BU1016" s="93"/>
      <c r="BV1016" s="93"/>
      <c r="BW1016" s="93"/>
      <c r="BX1016" s="93"/>
      <c r="BY1016" s="93"/>
      <c r="BZ1016" s="93"/>
      <c r="CA1016" s="93"/>
      <c r="CB1016" s="93"/>
      <c r="CC1016" s="93"/>
      <c r="CD1016" s="93"/>
      <c r="CE1016" s="93"/>
      <c r="CF1016" s="93"/>
      <c r="CG1016" s="93"/>
      <c r="CH1016" s="93"/>
      <c r="CI1016" s="93"/>
      <c r="CJ1016" s="93"/>
      <c r="CK1016" s="93"/>
    </row>
    <row r="1017" spans="5:89" s="2" customFormat="1" x14ac:dyDescent="0.2">
      <c r="E1017" s="410"/>
      <c r="F1017" s="2038"/>
      <c r="G1017" s="1373"/>
      <c r="I1017" s="410"/>
      <c r="J1017" s="410"/>
      <c r="K1017" s="410"/>
      <c r="L1017" s="410"/>
      <c r="M1017" s="410"/>
      <c r="N1017" s="410"/>
      <c r="O1017" s="410"/>
      <c r="BO1017" s="93"/>
      <c r="BP1017" s="93"/>
      <c r="BQ1017" s="93"/>
      <c r="BR1017" s="93"/>
      <c r="BS1017" s="93"/>
      <c r="BT1017" s="93"/>
      <c r="BU1017" s="93"/>
      <c r="BV1017" s="93"/>
      <c r="BW1017" s="93"/>
      <c r="BX1017" s="93"/>
      <c r="BY1017" s="93"/>
      <c r="BZ1017" s="93"/>
      <c r="CA1017" s="93"/>
      <c r="CB1017" s="93"/>
      <c r="CC1017" s="93"/>
      <c r="CD1017" s="93"/>
      <c r="CE1017" s="93"/>
      <c r="CF1017" s="93"/>
      <c r="CG1017" s="93"/>
      <c r="CH1017" s="93"/>
      <c r="CI1017" s="93"/>
      <c r="CJ1017" s="93"/>
      <c r="CK1017" s="93"/>
    </row>
    <row r="1018" spans="5:89" s="2" customFormat="1" x14ac:dyDescent="0.2">
      <c r="E1018" s="410"/>
      <c r="F1018" s="2038"/>
      <c r="G1018" s="1373"/>
      <c r="I1018" s="410"/>
      <c r="J1018" s="410"/>
      <c r="K1018" s="410"/>
      <c r="L1018" s="410"/>
      <c r="M1018" s="410"/>
      <c r="N1018" s="410"/>
      <c r="O1018" s="410"/>
      <c r="BO1018" s="93"/>
      <c r="BP1018" s="93"/>
      <c r="BQ1018" s="93"/>
      <c r="BR1018" s="93"/>
      <c r="BS1018" s="93"/>
      <c r="BT1018" s="93"/>
      <c r="BU1018" s="93"/>
      <c r="BV1018" s="93"/>
      <c r="BW1018" s="93"/>
      <c r="BX1018" s="93"/>
      <c r="BY1018" s="93"/>
      <c r="BZ1018" s="93"/>
      <c r="CA1018" s="93"/>
      <c r="CB1018" s="93"/>
      <c r="CC1018" s="93"/>
      <c r="CD1018" s="93"/>
      <c r="CE1018" s="93"/>
      <c r="CF1018" s="93"/>
      <c r="CG1018" s="93"/>
      <c r="CH1018" s="93"/>
      <c r="CI1018" s="93"/>
      <c r="CJ1018" s="93"/>
      <c r="CK1018" s="93"/>
    </row>
    <row r="1019" spans="5:89" s="2" customFormat="1" x14ac:dyDescent="0.2">
      <c r="E1019" s="410"/>
      <c r="F1019" s="2038"/>
      <c r="G1019" s="1373"/>
      <c r="I1019" s="410"/>
      <c r="J1019" s="410"/>
      <c r="K1019" s="410"/>
      <c r="L1019" s="410"/>
      <c r="M1019" s="410"/>
      <c r="N1019" s="410"/>
      <c r="O1019" s="410"/>
      <c r="BO1019" s="93"/>
      <c r="BP1019" s="93"/>
      <c r="BQ1019" s="93"/>
      <c r="BR1019" s="93"/>
      <c r="BS1019" s="93"/>
      <c r="BT1019" s="93"/>
      <c r="BU1019" s="93"/>
      <c r="BV1019" s="93"/>
      <c r="BW1019" s="93"/>
      <c r="BX1019" s="93"/>
      <c r="BY1019" s="93"/>
      <c r="BZ1019" s="93"/>
      <c r="CA1019" s="93"/>
      <c r="CB1019" s="93"/>
      <c r="CC1019" s="93"/>
      <c r="CD1019" s="93"/>
      <c r="CE1019" s="93"/>
      <c r="CF1019" s="93"/>
      <c r="CG1019" s="93"/>
      <c r="CH1019" s="93"/>
      <c r="CI1019" s="93"/>
      <c r="CJ1019" s="93"/>
      <c r="CK1019" s="93"/>
    </row>
    <row r="1020" spans="5:89" s="2" customFormat="1" x14ac:dyDescent="0.2">
      <c r="E1020" s="410"/>
      <c r="F1020" s="2038"/>
      <c r="G1020" s="1373"/>
      <c r="I1020" s="410"/>
      <c r="J1020" s="410"/>
      <c r="K1020" s="410"/>
      <c r="L1020" s="410"/>
      <c r="M1020" s="410"/>
      <c r="N1020" s="410"/>
      <c r="O1020" s="410"/>
      <c r="BO1020" s="93"/>
      <c r="BP1020" s="93"/>
      <c r="BQ1020" s="93"/>
      <c r="BR1020" s="93"/>
      <c r="BS1020" s="93"/>
      <c r="BT1020" s="93"/>
      <c r="BU1020" s="93"/>
      <c r="BV1020" s="93"/>
      <c r="BW1020" s="93"/>
      <c r="BX1020" s="93"/>
      <c r="BY1020" s="93"/>
      <c r="BZ1020" s="93"/>
      <c r="CA1020" s="93"/>
      <c r="CB1020" s="93"/>
      <c r="CC1020" s="93"/>
      <c r="CD1020" s="93"/>
      <c r="CE1020" s="93"/>
      <c r="CF1020" s="93"/>
      <c r="CG1020" s="93"/>
      <c r="CH1020" s="93"/>
      <c r="CI1020" s="93"/>
      <c r="CJ1020" s="93"/>
      <c r="CK1020" s="93"/>
    </row>
    <row r="1021" spans="5:89" s="2" customFormat="1" x14ac:dyDescent="0.2">
      <c r="E1021" s="410"/>
      <c r="F1021" s="2038"/>
      <c r="G1021" s="1373"/>
      <c r="I1021" s="410"/>
      <c r="J1021" s="410"/>
      <c r="K1021" s="410"/>
      <c r="L1021" s="410"/>
      <c r="M1021" s="410"/>
      <c r="N1021" s="410"/>
      <c r="O1021" s="410"/>
      <c r="BO1021" s="93"/>
      <c r="BP1021" s="93"/>
      <c r="BQ1021" s="93"/>
      <c r="BR1021" s="93"/>
      <c r="BS1021" s="93"/>
      <c r="BT1021" s="93"/>
      <c r="BU1021" s="93"/>
      <c r="BV1021" s="93"/>
      <c r="BW1021" s="93"/>
      <c r="BX1021" s="93"/>
      <c r="BY1021" s="93"/>
      <c r="BZ1021" s="93"/>
      <c r="CA1021" s="93"/>
      <c r="CB1021" s="93"/>
      <c r="CC1021" s="93"/>
      <c r="CD1021" s="93"/>
      <c r="CE1021" s="93"/>
      <c r="CF1021" s="93"/>
      <c r="CG1021" s="93"/>
      <c r="CH1021" s="93"/>
      <c r="CI1021" s="93"/>
      <c r="CJ1021" s="93"/>
      <c r="CK1021" s="93"/>
    </row>
    <row r="1022" spans="5:89" s="2" customFormat="1" x14ac:dyDescent="0.2">
      <c r="E1022" s="410"/>
      <c r="F1022" s="2038"/>
      <c r="G1022" s="1373"/>
      <c r="I1022" s="410"/>
      <c r="J1022" s="410"/>
      <c r="K1022" s="410"/>
      <c r="L1022" s="410"/>
      <c r="M1022" s="410"/>
      <c r="N1022" s="410"/>
      <c r="O1022" s="410"/>
      <c r="BO1022" s="93"/>
      <c r="BP1022" s="93"/>
      <c r="BQ1022" s="93"/>
      <c r="BR1022" s="93"/>
      <c r="BS1022" s="93"/>
      <c r="BT1022" s="93"/>
      <c r="BU1022" s="93"/>
      <c r="BV1022" s="93"/>
      <c r="BW1022" s="93"/>
      <c r="BX1022" s="93"/>
      <c r="BY1022" s="93"/>
      <c r="BZ1022" s="93"/>
      <c r="CA1022" s="93"/>
      <c r="CB1022" s="93"/>
      <c r="CC1022" s="93"/>
      <c r="CD1022" s="93"/>
      <c r="CE1022" s="93"/>
      <c r="CF1022" s="93"/>
      <c r="CG1022" s="93"/>
      <c r="CH1022" s="93"/>
      <c r="CI1022" s="93"/>
      <c r="CJ1022" s="93"/>
      <c r="CK1022" s="93"/>
    </row>
    <row r="1023" spans="5:89" s="2" customFormat="1" x14ac:dyDescent="0.2">
      <c r="E1023" s="410"/>
      <c r="F1023" s="2038"/>
      <c r="G1023" s="1373"/>
      <c r="I1023" s="410"/>
      <c r="J1023" s="410"/>
      <c r="K1023" s="410"/>
      <c r="L1023" s="410"/>
      <c r="M1023" s="410"/>
      <c r="N1023" s="410"/>
      <c r="O1023" s="410"/>
      <c r="BO1023" s="93"/>
      <c r="BP1023" s="93"/>
      <c r="BQ1023" s="93"/>
      <c r="BR1023" s="93"/>
      <c r="BS1023" s="93"/>
      <c r="BT1023" s="93"/>
      <c r="BU1023" s="93"/>
      <c r="BV1023" s="93"/>
      <c r="BW1023" s="93"/>
      <c r="BX1023" s="93"/>
      <c r="BY1023" s="93"/>
      <c r="BZ1023" s="93"/>
      <c r="CA1023" s="93"/>
      <c r="CB1023" s="93"/>
      <c r="CC1023" s="93"/>
      <c r="CD1023" s="93"/>
      <c r="CE1023" s="93"/>
      <c r="CF1023" s="93"/>
      <c r="CG1023" s="93"/>
      <c r="CH1023" s="93"/>
      <c r="CI1023" s="93"/>
      <c r="CJ1023" s="93"/>
      <c r="CK1023" s="93"/>
    </row>
    <row r="1024" spans="5:89" s="2" customFormat="1" x14ac:dyDescent="0.2">
      <c r="E1024" s="410"/>
      <c r="F1024" s="2038"/>
      <c r="G1024" s="1373"/>
      <c r="I1024" s="410"/>
      <c r="J1024" s="410"/>
      <c r="K1024" s="410"/>
      <c r="L1024" s="410"/>
      <c r="M1024" s="410"/>
      <c r="N1024" s="410"/>
      <c r="O1024" s="410"/>
      <c r="BO1024" s="93"/>
      <c r="BP1024" s="93"/>
      <c r="BQ1024" s="93"/>
      <c r="BR1024" s="93"/>
      <c r="BS1024" s="93"/>
      <c r="BT1024" s="93"/>
      <c r="BU1024" s="93"/>
      <c r="BV1024" s="93"/>
      <c r="BW1024" s="93"/>
      <c r="BX1024" s="93"/>
      <c r="BY1024" s="93"/>
      <c r="BZ1024" s="93"/>
      <c r="CA1024" s="93"/>
      <c r="CB1024" s="93"/>
      <c r="CC1024" s="93"/>
      <c r="CD1024" s="93"/>
      <c r="CE1024" s="93"/>
      <c r="CF1024" s="93"/>
      <c r="CG1024" s="93"/>
      <c r="CH1024" s="93"/>
      <c r="CI1024" s="93"/>
      <c r="CJ1024" s="93"/>
      <c r="CK1024" s="93"/>
    </row>
    <row r="1025" spans="5:89" s="2" customFormat="1" x14ac:dyDescent="0.2">
      <c r="E1025" s="410"/>
      <c r="F1025" s="2038"/>
      <c r="G1025" s="1373"/>
      <c r="I1025" s="410"/>
      <c r="J1025" s="410"/>
      <c r="K1025" s="410"/>
      <c r="L1025" s="410"/>
      <c r="M1025" s="410"/>
      <c r="N1025" s="410"/>
      <c r="O1025" s="410"/>
      <c r="BO1025" s="93"/>
      <c r="BP1025" s="93"/>
      <c r="BQ1025" s="93"/>
      <c r="BR1025" s="93"/>
      <c r="BS1025" s="93"/>
      <c r="BT1025" s="93"/>
      <c r="BU1025" s="93"/>
      <c r="BV1025" s="93"/>
      <c r="BW1025" s="93"/>
      <c r="BX1025" s="93"/>
      <c r="BY1025" s="93"/>
      <c r="BZ1025" s="93"/>
      <c r="CA1025" s="93"/>
      <c r="CB1025" s="93"/>
      <c r="CC1025" s="93"/>
      <c r="CD1025" s="93"/>
      <c r="CE1025" s="93"/>
      <c r="CF1025" s="93"/>
      <c r="CG1025" s="93"/>
      <c r="CH1025" s="93"/>
      <c r="CI1025" s="93"/>
      <c r="CJ1025" s="93"/>
      <c r="CK1025" s="93"/>
    </row>
    <row r="1026" spans="5:89" s="2" customFormat="1" x14ac:dyDescent="0.2">
      <c r="E1026" s="410"/>
      <c r="F1026" s="2038"/>
      <c r="G1026" s="1373"/>
      <c r="I1026" s="410"/>
      <c r="J1026" s="410"/>
      <c r="K1026" s="410"/>
      <c r="L1026" s="410"/>
      <c r="M1026" s="410"/>
      <c r="N1026" s="410"/>
      <c r="O1026" s="410"/>
      <c r="BO1026" s="93"/>
      <c r="BP1026" s="93"/>
      <c r="BQ1026" s="93"/>
      <c r="BR1026" s="93"/>
      <c r="BS1026" s="93"/>
      <c r="BT1026" s="93"/>
      <c r="BU1026" s="93"/>
      <c r="BV1026" s="93"/>
      <c r="BW1026" s="93"/>
      <c r="BX1026" s="93"/>
      <c r="BY1026" s="93"/>
      <c r="BZ1026" s="93"/>
      <c r="CA1026" s="93"/>
      <c r="CB1026" s="93"/>
      <c r="CC1026" s="93"/>
      <c r="CD1026" s="93"/>
      <c r="CE1026" s="93"/>
      <c r="CF1026" s="93"/>
      <c r="CG1026" s="93"/>
      <c r="CH1026" s="93"/>
      <c r="CI1026" s="93"/>
      <c r="CJ1026" s="93"/>
      <c r="CK1026" s="93"/>
    </row>
    <row r="1027" spans="5:89" s="2" customFormat="1" x14ac:dyDescent="0.2">
      <c r="E1027" s="410"/>
      <c r="F1027" s="2038"/>
      <c r="G1027" s="1373"/>
      <c r="I1027" s="410"/>
      <c r="J1027" s="410"/>
      <c r="K1027" s="410"/>
      <c r="L1027" s="410"/>
      <c r="M1027" s="410"/>
      <c r="N1027" s="410"/>
      <c r="O1027" s="410"/>
      <c r="BO1027" s="93"/>
      <c r="BP1027" s="93"/>
      <c r="BQ1027" s="93"/>
      <c r="BR1027" s="93"/>
      <c r="BS1027" s="93"/>
      <c r="BT1027" s="93"/>
      <c r="BU1027" s="93"/>
      <c r="BV1027" s="93"/>
      <c r="BW1027" s="93"/>
      <c r="BX1027" s="93"/>
      <c r="BY1027" s="93"/>
      <c r="BZ1027" s="93"/>
      <c r="CA1027" s="93"/>
      <c r="CB1027" s="93"/>
      <c r="CC1027" s="93"/>
      <c r="CD1027" s="93"/>
      <c r="CE1027" s="93"/>
      <c r="CF1027" s="93"/>
      <c r="CG1027" s="93"/>
      <c r="CH1027" s="93"/>
      <c r="CI1027" s="93"/>
      <c r="CJ1027" s="93"/>
      <c r="CK1027" s="93"/>
    </row>
    <row r="1028" spans="5:89" s="2" customFormat="1" x14ac:dyDescent="0.2">
      <c r="E1028" s="410"/>
      <c r="F1028" s="2038"/>
      <c r="G1028" s="1373"/>
      <c r="I1028" s="410"/>
      <c r="J1028" s="410"/>
      <c r="K1028" s="410"/>
      <c r="L1028" s="410"/>
      <c r="M1028" s="410"/>
      <c r="N1028" s="410"/>
      <c r="O1028" s="410"/>
      <c r="BO1028" s="93"/>
      <c r="BP1028" s="93"/>
      <c r="BQ1028" s="93"/>
      <c r="BR1028" s="93"/>
      <c r="BS1028" s="93"/>
      <c r="BT1028" s="93"/>
      <c r="BU1028" s="93"/>
      <c r="BV1028" s="93"/>
      <c r="BW1028" s="93"/>
      <c r="BX1028" s="93"/>
      <c r="BY1028" s="93"/>
      <c r="BZ1028" s="93"/>
      <c r="CA1028" s="93"/>
      <c r="CB1028" s="93"/>
      <c r="CC1028" s="93"/>
      <c r="CD1028" s="93"/>
      <c r="CE1028" s="93"/>
      <c r="CF1028" s="93"/>
      <c r="CG1028" s="93"/>
      <c r="CH1028" s="93"/>
      <c r="CI1028" s="93"/>
      <c r="CJ1028" s="93"/>
      <c r="CK1028" s="93"/>
    </row>
    <row r="1029" spans="5:89" s="2" customFormat="1" x14ac:dyDescent="0.2">
      <c r="E1029" s="410"/>
      <c r="F1029" s="2038"/>
      <c r="G1029" s="1373"/>
      <c r="I1029" s="410"/>
      <c r="J1029" s="410"/>
      <c r="K1029" s="410"/>
      <c r="L1029" s="410"/>
      <c r="M1029" s="410"/>
      <c r="N1029" s="410"/>
      <c r="O1029" s="410"/>
      <c r="BO1029" s="93"/>
      <c r="BP1029" s="93"/>
      <c r="BQ1029" s="93"/>
      <c r="BR1029" s="93"/>
      <c r="BS1029" s="93"/>
      <c r="BT1029" s="93"/>
      <c r="BU1029" s="93"/>
      <c r="BV1029" s="93"/>
      <c r="BW1029" s="93"/>
      <c r="BX1029" s="93"/>
      <c r="BY1029" s="93"/>
      <c r="BZ1029" s="93"/>
      <c r="CA1029" s="93"/>
      <c r="CB1029" s="93"/>
      <c r="CC1029" s="93"/>
      <c r="CD1029" s="93"/>
      <c r="CE1029" s="93"/>
      <c r="CF1029" s="93"/>
      <c r="CG1029" s="93"/>
      <c r="CH1029" s="93"/>
      <c r="CI1029" s="93"/>
      <c r="CJ1029" s="93"/>
      <c r="CK1029" s="93"/>
    </row>
    <row r="1030" spans="5:89" s="2" customFormat="1" x14ac:dyDescent="0.2">
      <c r="E1030" s="410"/>
      <c r="F1030" s="2038"/>
      <c r="G1030" s="1373"/>
      <c r="I1030" s="410"/>
      <c r="J1030" s="410"/>
      <c r="K1030" s="410"/>
      <c r="L1030" s="410"/>
      <c r="M1030" s="410"/>
      <c r="N1030" s="410"/>
      <c r="O1030" s="410"/>
      <c r="BO1030" s="93"/>
      <c r="BP1030" s="93"/>
      <c r="BQ1030" s="93"/>
      <c r="BR1030" s="93"/>
      <c r="BS1030" s="93"/>
      <c r="BT1030" s="93"/>
      <c r="BU1030" s="93"/>
      <c r="BV1030" s="93"/>
      <c r="BW1030" s="93"/>
      <c r="BX1030" s="93"/>
      <c r="BY1030" s="93"/>
      <c r="BZ1030" s="93"/>
      <c r="CA1030" s="93"/>
      <c r="CB1030" s="93"/>
      <c r="CC1030" s="93"/>
      <c r="CD1030" s="93"/>
      <c r="CE1030" s="93"/>
      <c r="CF1030" s="93"/>
      <c r="CG1030" s="93"/>
      <c r="CH1030" s="93"/>
      <c r="CI1030" s="93"/>
      <c r="CJ1030" s="93"/>
      <c r="CK1030" s="93"/>
    </row>
    <row r="1031" spans="5:89" s="2" customFormat="1" x14ac:dyDescent="0.2">
      <c r="E1031" s="410"/>
      <c r="F1031" s="2038"/>
      <c r="G1031" s="1373"/>
      <c r="I1031" s="410"/>
      <c r="J1031" s="410"/>
      <c r="K1031" s="410"/>
      <c r="L1031" s="410"/>
      <c r="M1031" s="410"/>
      <c r="N1031" s="410"/>
      <c r="O1031" s="410"/>
      <c r="BO1031" s="93"/>
      <c r="BP1031" s="93"/>
      <c r="BQ1031" s="93"/>
      <c r="BR1031" s="93"/>
      <c r="BS1031" s="93"/>
      <c r="BT1031" s="93"/>
      <c r="BU1031" s="93"/>
      <c r="BV1031" s="93"/>
      <c r="BW1031" s="93"/>
      <c r="BX1031" s="93"/>
      <c r="BY1031" s="93"/>
      <c r="BZ1031" s="93"/>
      <c r="CA1031" s="93"/>
      <c r="CB1031" s="93"/>
      <c r="CC1031" s="93"/>
      <c r="CD1031" s="93"/>
      <c r="CE1031" s="93"/>
      <c r="CF1031" s="93"/>
      <c r="CG1031" s="93"/>
      <c r="CH1031" s="93"/>
      <c r="CI1031" s="93"/>
      <c r="CJ1031" s="93"/>
      <c r="CK1031" s="93"/>
    </row>
    <row r="1032" spans="5:89" s="2" customFormat="1" x14ac:dyDescent="0.2">
      <c r="E1032" s="410"/>
      <c r="F1032" s="2038"/>
      <c r="G1032" s="1373"/>
      <c r="I1032" s="410"/>
      <c r="J1032" s="410"/>
      <c r="K1032" s="410"/>
      <c r="L1032" s="410"/>
      <c r="M1032" s="410"/>
      <c r="N1032" s="410"/>
      <c r="O1032" s="410"/>
      <c r="BO1032" s="93"/>
      <c r="BP1032" s="93"/>
      <c r="BQ1032" s="93"/>
      <c r="BR1032" s="93"/>
      <c r="BS1032" s="93"/>
      <c r="BT1032" s="93"/>
      <c r="BU1032" s="93"/>
      <c r="BV1032" s="93"/>
      <c r="BW1032" s="93"/>
      <c r="BX1032" s="93"/>
      <c r="BY1032" s="93"/>
      <c r="BZ1032" s="93"/>
      <c r="CA1032" s="93"/>
      <c r="CB1032" s="93"/>
      <c r="CC1032" s="93"/>
      <c r="CD1032" s="93"/>
      <c r="CE1032" s="93"/>
      <c r="CF1032" s="93"/>
      <c r="CG1032" s="93"/>
      <c r="CH1032" s="93"/>
      <c r="CI1032" s="93"/>
      <c r="CJ1032" s="93"/>
      <c r="CK1032" s="93"/>
    </row>
    <row r="1033" spans="5:89" s="2" customFormat="1" x14ac:dyDescent="0.2">
      <c r="E1033" s="410"/>
      <c r="F1033" s="2038"/>
      <c r="G1033" s="1373"/>
      <c r="I1033" s="410"/>
      <c r="J1033" s="410"/>
      <c r="K1033" s="410"/>
      <c r="L1033" s="410"/>
      <c r="M1033" s="410"/>
      <c r="N1033" s="410"/>
      <c r="O1033" s="410"/>
      <c r="BO1033" s="93"/>
      <c r="BP1033" s="93"/>
      <c r="BQ1033" s="93"/>
      <c r="BR1033" s="93"/>
      <c r="BS1033" s="93"/>
      <c r="BT1033" s="93"/>
      <c r="BU1033" s="93"/>
      <c r="BV1033" s="93"/>
      <c r="BW1033" s="93"/>
      <c r="BX1033" s="93"/>
      <c r="BY1033" s="93"/>
      <c r="BZ1033" s="93"/>
      <c r="CA1033" s="93"/>
      <c r="CB1033" s="93"/>
      <c r="CC1033" s="93"/>
      <c r="CD1033" s="93"/>
      <c r="CE1033" s="93"/>
      <c r="CF1033" s="93"/>
      <c r="CG1033" s="93"/>
      <c r="CH1033" s="93"/>
      <c r="CI1033" s="93"/>
      <c r="CJ1033" s="93"/>
      <c r="CK1033" s="93"/>
    </row>
    <row r="1034" spans="5:89" s="2" customFormat="1" x14ac:dyDescent="0.2">
      <c r="E1034" s="410"/>
      <c r="F1034" s="2038"/>
      <c r="G1034" s="1373"/>
      <c r="I1034" s="410"/>
      <c r="J1034" s="410"/>
      <c r="K1034" s="410"/>
      <c r="L1034" s="410"/>
      <c r="M1034" s="410"/>
      <c r="N1034" s="410"/>
      <c r="O1034" s="410"/>
      <c r="BO1034" s="93"/>
      <c r="BP1034" s="93"/>
      <c r="BQ1034" s="93"/>
      <c r="BR1034" s="93"/>
      <c r="BS1034" s="93"/>
      <c r="BT1034" s="93"/>
      <c r="BU1034" s="93"/>
      <c r="BV1034" s="93"/>
      <c r="BW1034" s="93"/>
      <c r="BX1034" s="93"/>
      <c r="BY1034" s="93"/>
      <c r="BZ1034" s="93"/>
      <c r="CA1034" s="93"/>
      <c r="CB1034" s="93"/>
      <c r="CC1034" s="93"/>
      <c r="CD1034" s="93"/>
      <c r="CE1034" s="93"/>
      <c r="CF1034" s="93"/>
      <c r="CG1034" s="93"/>
      <c r="CH1034" s="93"/>
      <c r="CI1034" s="93"/>
      <c r="CJ1034" s="93"/>
      <c r="CK1034" s="93"/>
    </row>
    <row r="1035" spans="5:89" s="2" customFormat="1" x14ac:dyDescent="0.2">
      <c r="E1035" s="410"/>
      <c r="F1035" s="2038"/>
      <c r="G1035" s="1373"/>
      <c r="I1035" s="410"/>
      <c r="J1035" s="410"/>
      <c r="K1035" s="410"/>
      <c r="L1035" s="410"/>
      <c r="M1035" s="410"/>
      <c r="N1035" s="410"/>
      <c r="O1035" s="410"/>
      <c r="BO1035" s="93"/>
      <c r="BP1035" s="93"/>
      <c r="BQ1035" s="93"/>
      <c r="BR1035" s="93"/>
      <c r="BS1035" s="93"/>
      <c r="BT1035" s="93"/>
      <c r="BU1035" s="93"/>
      <c r="BV1035" s="93"/>
      <c r="BW1035" s="93"/>
      <c r="BX1035" s="93"/>
      <c r="BY1035" s="93"/>
      <c r="BZ1035" s="93"/>
      <c r="CA1035" s="93"/>
      <c r="CB1035" s="93"/>
      <c r="CC1035" s="93"/>
      <c r="CD1035" s="93"/>
      <c r="CE1035" s="93"/>
      <c r="CF1035" s="93"/>
      <c r="CG1035" s="93"/>
      <c r="CH1035" s="93"/>
      <c r="CI1035" s="93"/>
      <c r="CJ1035" s="93"/>
      <c r="CK1035" s="93"/>
    </row>
    <row r="1036" spans="5:89" s="2" customFormat="1" x14ac:dyDescent="0.2">
      <c r="E1036" s="410"/>
      <c r="F1036" s="2038"/>
      <c r="G1036" s="1373"/>
      <c r="I1036" s="410"/>
      <c r="J1036" s="410"/>
      <c r="K1036" s="410"/>
      <c r="L1036" s="410"/>
      <c r="M1036" s="410"/>
      <c r="N1036" s="410"/>
      <c r="O1036" s="410"/>
      <c r="BO1036" s="93"/>
      <c r="BP1036" s="93"/>
      <c r="BQ1036" s="93"/>
      <c r="BR1036" s="93"/>
      <c r="BS1036" s="93"/>
      <c r="BT1036" s="93"/>
      <c r="BU1036" s="93"/>
      <c r="BV1036" s="93"/>
      <c r="BW1036" s="93"/>
      <c r="BX1036" s="93"/>
      <c r="BY1036" s="93"/>
      <c r="BZ1036" s="93"/>
      <c r="CA1036" s="93"/>
      <c r="CB1036" s="93"/>
      <c r="CC1036" s="93"/>
      <c r="CD1036" s="93"/>
      <c r="CE1036" s="93"/>
      <c r="CF1036" s="93"/>
      <c r="CG1036" s="93"/>
      <c r="CH1036" s="93"/>
      <c r="CI1036" s="93"/>
      <c r="CJ1036" s="93"/>
      <c r="CK1036" s="93"/>
    </row>
    <row r="1037" spans="5:89" s="2" customFormat="1" x14ac:dyDescent="0.2">
      <c r="E1037" s="410"/>
      <c r="F1037" s="2038"/>
      <c r="G1037" s="1373"/>
      <c r="I1037" s="410"/>
      <c r="J1037" s="410"/>
      <c r="K1037" s="410"/>
      <c r="L1037" s="410"/>
      <c r="M1037" s="410"/>
      <c r="N1037" s="410"/>
      <c r="O1037" s="410"/>
      <c r="BO1037" s="93"/>
      <c r="BP1037" s="93"/>
      <c r="BQ1037" s="93"/>
      <c r="BR1037" s="93"/>
      <c r="BS1037" s="93"/>
      <c r="BT1037" s="93"/>
      <c r="BU1037" s="93"/>
      <c r="BV1037" s="93"/>
      <c r="BW1037" s="93"/>
      <c r="BX1037" s="93"/>
      <c r="BY1037" s="93"/>
      <c r="BZ1037" s="93"/>
      <c r="CA1037" s="93"/>
      <c r="CB1037" s="93"/>
      <c r="CC1037" s="93"/>
      <c r="CD1037" s="93"/>
      <c r="CE1037" s="93"/>
      <c r="CF1037" s="93"/>
      <c r="CG1037" s="93"/>
      <c r="CH1037" s="93"/>
      <c r="CI1037" s="93"/>
      <c r="CJ1037" s="93"/>
      <c r="CK1037" s="93"/>
    </row>
    <row r="1038" spans="5:89" s="2" customFormat="1" x14ac:dyDescent="0.2">
      <c r="E1038" s="410"/>
      <c r="F1038" s="2038"/>
      <c r="G1038" s="1373"/>
      <c r="I1038" s="410"/>
      <c r="J1038" s="410"/>
      <c r="K1038" s="410"/>
      <c r="L1038" s="410"/>
      <c r="M1038" s="410"/>
      <c r="N1038" s="410"/>
      <c r="O1038" s="410"/>
      <c r="BO1038" s="93"/>
      <c r="BP1038" s="93"/>
      <c r="BQ1038" s="93"/>
      <c r="BR1038" s="93"/>
      <c r="BS1038" s="93"/>
      <c r="BT1038" s="93"/>
      <c r="BU1038" s="93"/>
      <c r="BV1038" s="93"/>
      <c r="BW1038" s="93"/>
      <c r="BX1038" s="93"/>
      <c r="BY1038" s="93"/>
      <c r="BZ1038" s="93"/>
      <c r="CA1038" s="93"/>
      <c r="CB1038" s="93"/>
      <c r="CC1038" s="93"/>
      <c r="CD1038" s="93"/>
      <c r="CE1038" s="93"/>
      <c r="CF1038" s="93"/>
      <c r="CG1038" s="93"/>
      <c r="CH1038" s="93"/>
      <c r="CI1038" s="93"/>
      <c r="CJ1038" s="93"/>
      <c r="CK1038" s="93"/>
    </row>
    <row r="1039" spans="5:89" s="2" customFormat="1" x14ac:dyDescent="0.2">
      <c r="E1039" s="410"/>
      <c r="F1039" s="2038"/>
      <c r="G1039" s="1373"/>
      <c r="I1039" s="410"/>
      <c r="J1039" s="410"/>
      <c r="K1039" s="410"/>
      <c r="L1039" s="410"/>
      <c r="M1039" s="410"/>
      <c r="N1039" s="410"/>
      <c r="O1039" s="410"/>
      <c r="BO1039" s="93"/>
      <c r="BP1039" s="93"/>
      <c r="BQ1039" s="93"/>
      <c r="BR1039" s="93"/>
      <c r="BS1039" s="93"/>
      <c r="BT1039" s="93"/>
      <c r="BU1039" s="93"/>
      <c r="BV1039" s="93"/>
      <c r="BW1039" s="93"/>
      <c r="BX1039" s="93"/>
      <c r="BY1039" s="93"/>
      <c r="BZ1039" s="93"/>
      <c r="CA1039" s="93"/>
      <c r="CB1039" s="93"/>
      <c r="CC1039" s="93"/>
      <c r="CD1039" s="93"/>
      <c r="CE1039" s="93"/>
      <c r="CF1039" s="93"/>
      <c r="CG1039" s="93"/>
      <c r="CH1039" s="93"/>
      <c r="CI1039" s="93"/>
      <c r="CJ1039" s="93"/>
      <c r="CK1039" s="93"/>
    </row>
    <row r="1040" spans="5:89" s="2" customFormat="1" x14ac:dyDescent="0.2">
      <c r="E1040" s="410"/>
      <c r="F1040" s="2038"/>
      <c r="G1040" s="1373"/>
      <c r="I1040" s="410"/>
      <c r="J1040" s="410"/>
      <c r="K1040" s="410"/>
      <c r="L1040" s="410"/>
      <c r="M1040" s="410"/>
      <c r="N1040" s="410"/>
      <c r="O1040" s="410"/>
      <c r="BO1040" s="93"/>
      <c r="BP1040" s="93"/>
      <c r="BQ1040" s="93"/>
      <c r="BR1040" s="93"/>
      <c r="BS1040" s="93"/>
      <c r="BT1040" s="93"/>
      <c r="BU1040" s="93"/>
      <c r="BV1040" s="93"/>
      <c r="BW1040" s="93"/>
      <c r="BX1040" s="93"/>
      <c r="BY1040" s="93"/>
      <c r="BZ1040" s="93"/>
      <c r="CA1040" s="93"/>
      <c r="CB1040" s="93"/>
      <c r="CC1040" s="93"/>
      <c r="CD1040" s="93"/>
      <c r="CE1040" s="93"/>
      <c r="CF1040" s="93"/>
      <c r="CG1040" s="93"/>
      <c r="CH1040" s="93"/>
      <c r="CI1040" s="93"/>
      <c r="CJ1040" s="93"/>
      <c r="CK1040" s="93"/>
    </row>
    <row r="1041" spans="5:89" s="2" customFormat="1" x14ac:dyDescent="0.2">
      <c r="E1041" s="410"/>
      <c r="F1041" s="2038"/>
      <c r="G1041" s="1373"/>
      <c r="I1041" s="410"/>
      <c r="J1041" s="410"/>
      <c r="K1041" s="410"/>
      <c r="L1041" s="410"/>
      <c r="M1041" s="410"/>
      <c r="N1041" s="410"/>
      <c r="O1041" s="410"/>
      <c r="BO1041" s="93"/>
      <c r="BP1041" s="93"/>
      <c r="BQ1041" s="93"/>
      <c r="BR1041" s="93"/>
      <c r="BS1041" s="93"/>
      <c r="BT1041" s="93"/>
      <c r="BU1041" s="93"/>
      <c r="BV1041" s="93"/>
      <c r="BW1041" s="93"/>
      <c r="BX1041" s="93"/>
      <c r="BY1041" s="93"/>
      <c r="BZ1041" s="93"/>
      <c r="CA1041" s="93"/>
      <c r="CB1041" s="93"/>
      <c r="CC1041" s="93"/>
      <c r="CD1041" s="93"/>
      <c r="CE1041" s="93"/>
      <c r="CF1041" s="93"/>
      <c r="CG1041" s="93"/>
      <c r="CH1041" s="93"/>
      <c r="CI1041" s="93"/>
      <c r="CJ1041" s="93"/>
      <c r="CK1041" s="93"/>
    </row>
    <row r="1042" spans="5:89" s="2" customFormat="1" x14ac:dyDescent="0.2">
      <c r="E1042" s="410"/>
      <c r="F1042" s="2038"/>
      <c r="G1042" s="1373"/>
      <c r="I1042" s="410"/>
      <c r="J1042" s="410"/>
      <c r="K1042" s="410"/>
      <c r="L1042" s="410"/>
      <c r="M1042" s="410"/>
      <c r="N1042" s="410"/>
      <c r="O1042" s="410"/>
      <c r="BO1042" s="93"/>
      <c r="BP1042" s="93"/>
      <c r="BQ1042" s="93"/>
      <c r="BR1042" s="93"/>
      <c r="BS1042" s="93"/>
      <c r="BT1042" s="93"/>
      <c r="BU1042" s="93"/>
      <c r="BV1042" s="93"/>
      <c r="BW1042" s="93"/>
      <c r="BX1042" s="93"/>
      <c r="BY1042" s="93"/>
      <c r="BZ1042" s="93"/>
      <c r="CA1042" s="93"/>
      <c r="CB1042" s="93"/>
      <c r="CC1042" s="93"/>
      <c r="CD1042" s="93"/>
      <c r="CE1042" s="93"/>
      <c r="CF1042" s="93"/>
      <c r="CG1042" s="93"/>
      <c r="CH1042" s="93"/>
      <c r="CI1042" s="93"/>
      <c r="CJ1042" s="93"/>
      <c r="CK1042" s="93"/>
    </row>
    <row r="1043" spans="5:89" s="2" customFormat="1" x14ac:dyDescent="0.2">
      <c r="E1043" s="410"/>
      <c r="F1043" s="2038"/>
      <c r="G1043" s="1373"/>
      <c r="I1043" s="410"/>
      <c r="J1043" s="410"/>
      <c r="K1043" s="410"/>
      <c r="L1043" s="410"/>
      <c r="M1043" s="410"/>
      <c r="N1043" s="410"/>
      <c r="O1043" s="410"/>
      <c r="BO1043" s="93"/>
      <c r="BP1043" s="93"/>
      <c r="BQ1043" s="93"/>
      <c r="BR1043" s="93"/>
      <c r="BS1043" s="93"/>
      <c r="BT1043" s="93"/>
      <c r="BU1043" s="93"/>
      <c r="BV1043" s="93"/>
      <c r="BW1043" s="93"/>
      <c r="BX1043" s="93"/>
      <c r="BY1043" s="93"/>
      <c r="BZ1043" s="93"/>
      <c r="CA1043" s="93"/>
      <c r="CB1043" s="93"/>
      <c r="CC1043" s="93"/>
      <c r="CD1043" s="93"/>
      <c r="CE1043" s="93"/>
      <c r="CF1043" s="93"/>
      <c r="CG1043" s="93"/>
      <c r="CH1043" s="93"/>
      <c r="CI1043" s="93"/>
      <c r="CJ1043" s="93"/>
      <c r="CK1043" s="93"/>
    </row>
    <row r="1044" spans="5:89" s="2" customFormat="1" x14ac:dyDescent="0.2">
      <c r="E1044" s="410"/>
      <c r="F1044" s="2038"/>
      <c r="G1044" s="1373"/>
      <c r="I1044" s="410"/>
      <c r="J1044" s="410"/>
      <c r="K1044" s="410"/>
      <c r="L1044" s="410"/>
      <c r="M1044" s="410"/>
      <c r="N1044" s="410"/>
      <c r="O1044" s="410"/>
      <c r="BO1044" s="93"/>
      <c r="BP1044" s="93"/>
      <c r="BQ1044" s="93"/>
      <c r="BR1044" s="93"/>
      <c r="BS1044" s="93"/>
      <c r="BT1044" s="93"/>
      <c r="BU1044" s="93"/>
      <c r="BV1044" s="93"/>
      <c r="BW1044" s="93"/>
      <c r="BX1044" s="93"/>
      <c r="BY1044" s="93"/>
      <c r="BZ1044" s="93"/>
      <c r="CA1044" s="93"/>
      <c r="CB1044" s="93"/>
      <c r="CC1044" s="93"/>
      <c r="CD1044" s="93"/>
      <c r="CE1044" s="93"/>
      <c r="CF1044" s="93"/>
      <c r="CG1044" s="93"/>
      <c r="CH1044" s="93"/>
      <c r="CI1044" s="93"/>
      <c r="CJ1044" s="93"/>
      <c r="CK1044" s="93"/>
    </row>
    <row r="1045" spans="5:89" s="2" customFormat="1" x14ac:dyDescent="0.2">
      <c r="E1045" s="410"/>
      <c r="F1045" s="2038"/>
      <c r="G1045" s="1373"/>
      <c r="I1045" s="410"/>
      <c r="J1045" s="410"/>
      <c r="K1045" s="410"/>
      <c r="L1045" s="410"/>
      <c r="M1045" s="410"/>
      <c r="N1045" s="410"/>
      <c r="O1045" s="410"/>
      <c r="BO1045" s="93"/>
      <c r="BP1045" s="93"/>
      <c r="BQ1045" s="93"/>
      <c r="BR1045" s="93"/>
      <c r="BS1045" s="93"/>
      <c r="BT1045" s="93"/>
      <c r="BU1045" s="93"/>
      <c r="BV1045" s="93"/>
      <c r="BW1045" s="93"/>
      <c r="BX1045" s="93"/>
      <c r="BY1045" s="93"/>
      <c r="BZ1045" s="93"/>
      <c r="CA1045" s="93"/>
      <c r="CB1045" s="93"/>
      <c r="CC1045" s="93"/>
      <c r="CD1045" s="93"/>
      <c r="CE1045" s="93"/>
      <c r="CF1045" s="93"/>
      <c r="CG1045" s="93"/>
      <c r="CH1045" s="93"/>
      <c r="CI1045" s="93"/>
      <c r="CJ1045" s="93"/>
      <c r="CK1045" s="93"/>
    </row>
    <row r="1046" spans="5:89" s="2" customFormat="1" x14ac:dyDescent="0.2">
      <c r="E1046" s="410"/>
      <c r="F1046" s="2038"/>
      <c r="G1046" s="1373"/>
      <c r="I1046" s="410"/>
      <c r="J1046" s="410"/>
      <c r="K1046" s="410"/>
      <c r="L1046" s="410"/>
      <c r="M1046" s="410"/>
      <c r="N1046" s="410"/>
      <c r="O1046" s="410"/>
      <c r="BO1046" s="93"/>
      <c r="BP1046" s="93"/>
      <c r="BQ1046" s="93"/>
      <c r="BR1046" s="93"/>
      <c r="BS1046" s="93"/>
      <c r="BT1046" s="93"/>
      <c r="BU1046" s="93"/>
      <c r="BV1046" s="93"/>
      <c r="BW1046" s="93"/>
      <c r="BX1046" s="93"/>
      <c r="BY1046" s="93"/>
      <c r="BZ1046" s="93"/>
      <c r="CA1046" s="93"/>
      <c r="CB1046" s="93"/>
      <c r="CC1046" s="93"/>
      <c r="CD1046" s="93"/>
      <c r="CE1046" s="93"/>
      <c r="CF1046" s="93"/>
      <c r="CG1046" s="93"/>
      <c r="CH1046" s="93"/>
      <c r="CI1046" s="93"/>
      <c r="CJ1046" s="93"/>
      <c r="CK1046" s="93"/>
    </row>
    <row r="1047" spans="5:89" s="2" customFormat="1" x14ac:dyDescent="0.2">
      <c r="E1047" s="410"/>
      <c r="F1047" s="2038"/>
      <c r="G1047" s="1373"/>
      <c r="I1047" s="410"/>
      <c r="J1047" s="410"/>
      <c r="K1047" s="410"/>
      <c r="L1047" s="410"/>
      <c r="M1047" s="410"/>
      <c r="N1047" s="410"/>
      <c r="O1047" s="410"/>
      <c r="BO1047" s="93"/>
      <c r="BP1047" s="93"/>
      <c r="BQ1047" s="93"/>
      <c r="BR1047" s="93"/>
      <c r="BS1047" s="93"/>
      <c r="BT1047" s="93"/>
      <c r="BU1047" s="93"/>
      <c r="BV1047" s="93"/>
      <c r="BW1047" s="93"/>
      <c r="BX1047" s="93"/>
      <c r="BY1047" s="93"/>
      <c r="BZ1047" s="93"/>
      <c r="CA1047" s="93"/>
      <c r="CB1047" s="93"/>
      <c r="CC1047" s="93"/>
      <c r="CD1047" s="93"/>
      <c r="CE1047" s="93"/>
      <c r="CF1047" s="93"/>
      <c r="CG1047" s="93"/>
      <c r="CH1047" s="93"/>
      <c r="CI1047" s="93"/>
      <c r="CJ1047" s="93"/>
      <c r="CK1047" s="93"/>
    </row>
    <row r="1048" spans="5:89" s="2" customFormat="1" x14ac:dyDescent="0.2">
      <c r="E1048" s="410"/>
      <c r="F1048" s="2038"/>
      <c r="G1048" s="1373"/>
      <c r="I1048" s="410"/>
      <c r="J1048" s="410"/>
      <c r="K1048" s="410"/>
      <c r="L1048" s="410"/>
      <c r="M1048" s="410"/>
      <c r="N1048" s="410"/>
      <c r="O1048" s="410"/>
      <c r="BO1048" s="93"/>
      <c r="BP1048" s="93"/>
      <c r="BQ1048" s="93"/>
      <c r="BR1048" s="93"/>
      <c r="BS1048" s="93"/>
      <c r="BT1048" s="93"/>
      <c r="BU1048" s="93"/>
      <c r="BV1048" s="93"/>
      <c r="BW1048" s="93"/>
      <c r="BX1048" s="93"/>
      <c r="BY1048" s="93"/>
      <c r="BZ1048" s="93"/>
      <c r="CA1048" s="93"/>
      <c r="CB1048" s="93"/>
      <c r="CC1048" s="93"/>
      <c r="CD1048" s="93"/>
      <c r="CE1048" s="93"/>
      <c r="CF1048" s="93"/>
      <c r="CG1048" s="93"/>
      <c r="CH1048" s="93"/>
      <c r="CI1048" s="93"/>
      <c r="CJ1048" s="93"/>
      <c r="CK1048" s="93"/>
    </row>
    <row r="1049" spans="5:89" s="2" customFormat="1" x14ac:dyDescent="0.2">
      <c r="E1049" s="410"/>
      <c r="F1049" s="2038"/>
      <c r="G1049" s="1373"/>
      <c r="I1049" s="410"/>
      <c r="J1049" s="410"/>
      <c r="K1049" s="410"/>
      <c r="L1049" s="410"/>
      <c r="M1049" s="410"/>
      <c r="N1049" s="410"/>
      <c r="O1049" s="410"/>
      <c r="BO1049" s="93"/>
      <c r="BP1049" s="93"/>
      <c r="BQ1049" s="93"/>
      <c r="BR1049" s="93"/>
      <c r="BS1049" s="93"/>
      <c r="BT1049" s="93"/>
      <c r="BU1049" s="93"/>
      <c r="BV1049" s="93"/>
      <c r="BW1049" s="93"/>
      <c r="BX1049" s="93"/>
      <c r="BY1049" s="93"/>
      <c r="BZ1049" s="93"/>
      <c r="CA1049" s="93"/>
      <c r="CB1049" s="93"/>
      <c r="CC1049" s="93"/>
      <c r="CD1049" s="93"/>
      <c r="CE1049" s="93"/>
      <c r="CF1049" s="93"/>
      <c r="CG1049" s="93"/>
      <c r="CH1049" s="93"/>
      <c r="CI1049" s="93"/>
      <c r="CJ1049" s="93"/>
      <c r="CK1049" s="93"/>
    </row>
    <row r="1050" spans="5:89" s="2" customFormat="1" x14ac:dyDescent="0.2">
      <c r="E1050" s="410"/>
      <c r="F1050" s="2038"/>
      <c r="G1050" s="1373"/>
      <c r="I1050" s="410"/>
      <c r="J1050" s="410"/>
      <c r="K1050" s="410"/>
      <c r="L1050" s="410"/>
      <c r="M1050" s="410"/>
      <c r="N1050" s="410"/>
      <c r="O1050" s="410"/>
      <c r="BO1050" s="93"/>
      <c r="BP1050" s="93"/>
      <c r="BQ1050" s="93"/>
      <c r="BR1050" s="93"/>
      <c r="BS1050" s="93"/>
      <c r="BT1050" s="93"/>
      <c r="BU1050" s="93"/>
      <c r="BV1050" s="93"/>
      <c r="BW1050" s="93"/>
      <c r="BX1050" s="93"/>
      <c r="BY1050" s="93"/>
      <c r="BZ1050" s="93"/>
      <c r="CA1050" s="93"/>
      <c r="CB1050" s="93"/>
      <c r="CC1050" s="93"/>
      <c r="CD1050" s="93"/>
      <c r="CE1050" s="93"/>
      <c r="CF1050" s="93"/>
      <c r="CG1050" s="93"/>
      <c r="CH1050" s="93"/>
      <c r="CI1050" s="93"/>
      <c r="CJ1050" s="93"/>
      <c r="CK1050" s="93"/>
    </row>
    <row r="1051" spans="5:89" s="2" customFormat="1" x14ac:dyDescent="0.2">
      <c r="E1051" s="410"/>
      <c r="F1051" s="2038"/>
      <c r="G1051" s="1373"/>
      <c r="I1051" s="410"/>
      <c r="J1051" s="410"/>
      <c r="K1051" s="410"/>
      <c r="L1051" s="410"/>
      <c r="M1051" s="410"/>
      <c r="N1051" s="410"/>
      <c r="O1051" s="410"/>
      <c r="BO1051" s="93"/>
      <c r="BP1051" s="93"/>
      <c r="BQ1051" s="93"/>
      <c r="BR1051" s="93"/>
      <c r="BS1051" s="93"/>
      <c r="BT1051" s="93"/>
      <c r="BU1051" s="93"/>
      <c r="BV1051" s="93"/>
      <c r="BW1051" s="93"/>
      <c r="BX1051" s="93"/>
      <c r="BY1051" s="93"/>
      <c r="BZ1051" s="93"/>
      <c r="CA1051" s="93"/>
      <c r="CB1051" s="93"/>
      <c r="CC1051" s="93"/>
      <c r="CD1051" s="93"/>
      <c r="CE1051" s="93"/>
      <c r="CF1051" s="93"/>
      <c r="CG1051" s="93"/>
      <c r="CH1051" s="93"/>
      <c r="CI1051" s="93"/>
      <c r="CJ1051" s="93"/>
      <c r="CK1051" s="93"/>
    </row>
    <row r="1052" spans="5:89" s="2" customFormat="1" x14ac:dyDescent="0.2">
      <c r="E1052" s="410"/>
      <c r="F1052" s="2038"/>
      <c r="G1052" s="1373"/>
      <c r="I1052" s="410"/>
      <c r="J1052" s="410"/>
      <c r="K1052" s="410"/>
      <c r="L1052" s="410"/>
      <c r="M1052" s="410"/>
      <c r="N1052" s="410"/>
      <c r="O1052" s="410"/>
      <c r="BO1052" s="93"/>
      <c r="BP1052" s="93"/>
      <c r="BQ1052" s="93"/>
      <c r="BR1052" s="93"/>
      <c r="BS1052" s="93"/>
      <c r="BT1052" s="93"/>
      <c r="BU1052" s="93"/>
      <c r="BV1052" s="93"/>
      <c r="BW1052" s="93"/>
      <c r="BX1052" s="93"/>
      <c r="BY1052" s="93"/>
      <c r="BZ1052" s="93"/>
      <c r="CA1052" s="93"/>
      <c r="CB1052" s="93"/>
      <c r="CC1052" s="93"/>
      <c r="CD1052" s="93"/>
      <c r="CE1052" s="93"/>
      <c r="CF1052" s="93"/>
      <c r="CG1052" s="93"/>
      <c r="CH1052" s="93"/>
      <c r="CI1052" s="93"/>
      <c r="CJ1052" s="93"/>
      <c r="CK1052" s="93"/>
    </row>
    <row r="1053" spans="5:89" s="2" customFormat="1" x14ac:dyDescent="0.2">
      <c r="E1053" s="410"/>
      <c r="F1053" s="2038"/>
      <c r="G1053" s="1373"/>
      <c r="I1053" s="410"/>
      <c r="J1053" s="410"/>
      <c r="K1053" s="410"/>
      <c r="L1053" s="410"/>
      <c r="M1053" s="410"/>
      <c r="N1053" s="410"/>
      <c r="O1053" s="410"/>
      <c r="BO1053" s="93"/>
      <c r="BP1053" s="93"/>
      <c r="BQ1053" s="93"/>
      <c r="BR1053" s="93"/>
      <c r="BS1053" s="93"/>
      <c r="BT1053" s="93"/>
      <c r="BU1053" s="93"/>
      <c r="BV1053" s="93"/>
      <c r="BW1053" s="93"/>
      <c r="BX1053" s="93"/>
      <c r="BY1053" s="93"/>
      <c r="BZ1053" s="93"/>
      <c r="CA1053" s="93"/>
      <c r="CB1053" s="93"/>
      <c r="CC1053" s="93"/>
      <c r="CD1053" s="93"/>
      <c r="CE1053" s="93"/>
      <c r="CF1053" s="93"/>
      <c r="CG1053" s="93"/>
      <c r="CH1053" s="93"/>
      <c r="CI1053" s="93"/>
      <c r="CJ1053" s="93"/>
      <c r="CK1053" s="93"/>
    </row>
    <row r="1054" spans="5:89" s="2" customFormat="1" x14ac:dyDescent="0.2">
      <c r="E1054" s="410"/>
      <c r="F1054" s="2038"/>
      <c r="G1054" s="1373"/>
      <c r="I1054" s="410"/>
      <c r="J1054" s="410"/>
      <c r="K1054" s="410"/>
      <c r="L1054" s="410"/>
      <c r="M1054" s="410"/>
      <c r="N1054" s="410"/>
      <c r="O1054" s="410"/>
      <c r="BO1054" s="93"/>
      <c r="BP1054" s="93"/>
      <c r="BQ1054" s="93"/>
      <c r="BR1054" s="93"/>
      <c r="BS1054" s="93"/>
      <c r="BT1054" s="93"/>
      <c r="BU1054" s="93"/>
      <c r="BV1054" s="93"/>
      <c r="BW1054" s="93"/>
      <c r="BX1054" s="93"/>
      <c r="BY1054" s="93"/>
      <c r="BZ1054" s="93"/>
      <c r="CA1054" s="93"/>
      <c r="CB1054" s="93"/>
      <c r="CC1054" s="93"/>
      <c r="CD1054" s="93"/>
      <c r="CE1054" s="93"/>
      <c r="CF1054" s="93"/>
      <c r="CG1054" s="93"/>
      <c r="CH1054" s="93"/>
      <c r="CI1054" s="93"/>
      <c r="CJ1054" s="93"/>
      <c r="CK1054" s="93"/>
    </row>
    <row r="1055" spans="5:89" s="2" customFormat="1" x14ac:dyDescent="0.2">
      <c r="E1055" s="410"/>
      <c r="F1055" s="2038"/>
      <c r="G1055" s="1373"/>
      <c r="I1055" s="410"/>
      <c r="J1055" s="410"/>
      <c r="K1055" s="410"/>
      <c r="L1055" s="410"/>
      <c r="M1055" s="410"/>
      <c r="N1055" s="410"/>
      <c r="O1055" s="410"/>
      <c r="BO1055" s="93"/>
      <c r="BP1055" s="93"/>
      <c r="BQ1055" s="93"/>
      <c r="BR1055" s="93"/>
      <c r="BS1055" s="93"/>
      <c r="BT1055" s="93"/>
      <c r="BU1055" s="93"/>
      <c r="BV1055" s="93"/>
      <c r="BW1055" s="93"/>
      <c r="BX1055" s="93"/>
      <c r="BY1055" s="93"/>
      <c r="BZ1055" s="93"/>
      <c r="CA1055" s="93"/>
      <c r="CB1055" s="93"/>
      <c r="CC1055" s="93"/>
      <c r="CD1055" s="93"/>
      <c r="CE1055" s="93"/>
      <c r="CF1055" s="93"/>
      <c r="CG1055" s="93"/>
      <c r="CH1055" s="93"/>
      <c r="CI1055" s="93"/>
      <c r="CJ1055" s="93"/>
      <c r="CK1055" s="93"/>
    </row>
    <row r="1056" spans="5:89" s="2" customFormat="1" x14ac:dyDescent="0.2">
      <c r="E1056" s="410"/>
      <c r="F1056" s="2038"/>
      <c r="G1056" s="1373"/>
      <c r="I1056" s="410"/>
      <c r="J1056" s="410"/>
      <c r="K1056" s="410"/>
      <c r="L1056" s="410"/>
      <c r="M1056" s="410"/>
      <c r="N1056" s="410"/>
      <c r="O1056" s="410"/>
      <c r="BO1056" s="93"/>
      <c r="BP1056" s="93"/>
      <c r="BQ1056" s="93"/>
      <c r="BR1056" s="93"/>
      <c r="BS1056" s="93"/>
      <c r="BT1056" s="93"/>
      <c r="BU1056" s="93"/>
      <c r="BV1056" s="93"/>
      <c r="BW1056" s="93"/>
      <c r="BX1056" s="93"/>
      <c r="BY1056" s="93"/>
      <c r="BZ1056" s="93"/>
      <c r="CA1056" s="93"/>
      <c r="CB1056" s="93"/>
      <c r="CC1056" s="93"/>
      <c r="CD1056" s="93"/>
      <c r="CE1056" s="93"/>
      <c r="CF1056" s="93"/>
      <c r="CG1056" s="93"/>
      <c r="CH1056" s="93"/>
      <c r="CI1056" s="93"/>
      <c r="CJ1056" s="93"/>
      <c r="CK1056" s="93"/>
    </row>
    <row r="1057" spans="5:89" s="2" customFormat="1" x14ac:dyDescent="0.2">
      <c r="E1057" s="410"/>
      <c r="F1057" s="2038"/>
      <c r="G1057" s="1373"/>
      <c r="I1057" s="410"/>
      <c r="J1057" s="410"/>
      <c r="K1057" s="410"/>
      <c r="L1057" s="410"/>
      <c r="M1057" s="410"/>
      <c r="N1057" s="410"/>
      <c r="O1057" s="410"/>
      <c r="BO1057" s="93"/>
      <c r="BP1057" s="93"/>
      <c r="BQ1057" s="93"/>
      <c r="BR1057" s="93"/>
      <c r="BS1057" s="93"/>
      <c r="BT1057" s="93"/>
      <c r="BU1057" s="93"/>
      <c r="BV1057" s="93"/>
      <c r="BW1057" s="93"/>
      <c r="BX1057" s="93"/>
      <c r="BY1057" s="93"/>
      <c r="BZ1057" s="93"/>
      <c r="CA1057" s="93"/>
      <c r="CB1057" s="93"/>
      <c r="CC1057" s="93"/>
      <c r="CD1057" s="93"/>
      <c r="CE1057" s="93"/>
      <c r="CF1057" s="93"/>
      <c r="CG1057" s="93"/>
      <c r="CH1057" s="93"/>
      <c r="CI1057" s="93"/>
      <c r="CJ1057" s="93"/>
      <c r="CK1057" s="93"/>
    </row>
    <row r="1058" spans="5:89" s="2" customFormat="1" x14ac:dyDescent="0.2">
      <c r="E1058" s="410"/>
      <c r="F1058" s="2038"/>
      <c r="G1058" s="1373"/>
      <c r="I1058" s="410"/>
      <c r="J1058" s="410"/>
      <c r="K1058" s="410"/>
      <c r="L1058" s="410"/>
      <c r="M1058" s="410"/>
      <c r="N1058" s="410"/>
      <c r="O1058" s="410"/>
      <c r="BO1058" s="93"/>
      <c r="BP1058" s="93"/>
      <c r="BQ1058" s="93"/>
      <c r="BR1058" s="93"/>
      <c r="BS1058" s="93"/>
      <c r="BT1058" s="93"/>
      <c r="BU1058" s="93"/>
      <c r="BV1058" s="93"/>
      <c r="BW1058" s="93"/>
      <c r="BX1058" s="93"/>
      <c r="BY1058" s="93"/>
      <c r="BZ1058" s="93"/>
      <c r="CA1058" s="93"/>
      <c r="CB1058" s="93"/>
      <c r="CC1058" s="93"/>
      <c r="CD1058" s="93"/>
      <c r="CE1058" s="93"/>
      <c r="CF1058" s="93"/>
      <c r="CG1058" s="93"/>
      <c r="CH1058" s="93"/>
      <c r="CI1058" s="93"/>
      <c r="CJ1058" s="93"/>
      <c r="CK1058" s="93"/>
    </row>
    <row r="1059" spans="5:89" s="2" customFormat="1" x14ac:dyDescent="0.2">
      <c r="E1059" s="410"/>
      <c r="F1059" s="2038"/>
      <c r="G1059" s="1373"/>
      <c r="I1059" s="410"/>
      <c r="J1059" s="410"/>
      <c r="K1059" s="410"/>
      <c r="L1059" s="410"/>
      <c r="M1059" s="410"/>
      <c r="N1059" s="410"/>
      <c r="O1059" s="410"/>
      <c r="BO1059" s="93"/>
      <c r="BP1059" s="93"/>
      <c r="BQ1059" s="93"/>
      <c r="BR1059" s="93"/>
      <c r="BS1059" s="93"/>
      <c r="BT1059" s="93"/>
      <c r="BU1059" s="93"/>
      <c r="BV1059" s="93"/>
      <c r="BW1059" s="93"/>
      <c r="BX1059" s="93"/>
      <c r="BY1059" s="93"/>
      <c r="BZ1059" s="93"/>
      <c r="CA1059" s="93"/>
      <c r="CB1059" s="93"/>
      <c r="CC1059" s="93"/>
      <c r="CD1059" s="93"/>
      <c r="CE1059" s="93"/>
      <c r="CF1059" s="93"/>
      <c r="CG1059" s="93"/>
      <c r="CH1059" s="93"/>
      <c r="CI1059" s="93"/>
      <c r="CJ1059" s="93"/>
      <c r="CK1059" s="93"/>
    </row>
    <row r="1060" spans="5:89" s="2" customFormat="1" x14ac:dyDescent="0.2">
      <c r="E1060" s="410"/>
      <c r="F1060" s="2038"/>
      <c r="G1060" s="1373"/>
      <c r="I1060" s="410"/>
      <c r="J1060" s="410"/>
      <c r="K1060" s="410"/>
      <c r="L1060" s="410"/>
      <c r="M1060" s="410"/>
      <c r="N1060" s="410"/>
      <c r="O1060" s="410"/>
      <c r="BO1060" s="93"/>
      <c r="BP1060" s="93"/>
      <c r="BQ1060" s="93"/>
      <c r="BR1060" s="93"/>
      <c r="BS1060" s="93"/>
      <c r="BT1060" s="93"/>
      <c r="BU1060" s="93"/>
      <c r="BV1060" s="93"/>
      <c r="BW1060" s="93"/>
      <c r="BX1060" s="93"/>
      <c r="BY1060" s="93"/>
      <c r="BZ1060" s="93"/>
      <c r="CA1060" s="93"/>
      <c r="CB1060" s="93"/>
      <c r="CC1060" s="93"/>
      <c r="CD1060" s="93"/>
      <c r="CE1060" s="93"/>
      <c r="CF1060" s="93"/>
      <c r="CG1060" s="93"/>
      <c r="CH1060" s="93"/>
      <c r="CI1060" s="93"/>
      <c r="CJ1060" s="93"/>
      <c r="CK1060" s="93"/>
    </row>
    <row r="1061" spans="5:89" s="2" customFormat="1" x14ac:dyDescent="0.2">
      <c r="E1061" s="410"/>
      <c r="F1061" s="2038"/>
      <c r="G1061" s="1373"/>
      <c r="I1061" s="410"/>
      <c r="J1061" s="410"/>
      <c r="K1061" s="410"/>
      <c r="L1061" s="410"/>
      <c r="M1061" s="410"/>
      <c r="N1061" s="410"/>
      <c r="O1061" s="410"/>
      <c r="BO1061" s="93"/>
      <c r="BP1061" s="93"/>
      <c r="BQ1061" s="93"/>
      <c r="BR1061" s="93"/>
      <c r="BS1061" s="93"/>
      <c r="BT1061" s="93"/>
      <c r="BU1061" s="93"/>
      <c r="BV1061" s="93"/>
      <c r="BW1061" s="93"/>
      <c r="BX1061" s="93"/>
      <c r="BY1061" s="93"/>
      <c r="BZ1061" s="93"/>
      <c r="CA1061" s="93"/>
      <c r="CB1061" s="93"/>
      <c r="CC1061" s="93"/>
      <c r="CD1061" s="93"/>
      <c r="CE1061" s="93"/>
      <c r="CF1061" s="93"/>
      <c r="CG1061" s="93"/>
      <c r="CH1061" s="93"/>
      <c r="CI1061" s="93"/>
      <c r="CJ1061" s="93"/>
      <c r="CK1061" s="93"/>
    </row>
    <row r="1062" spans="5:89" s="2" customFormat="1" x14ac:dyDescent="0.2">
      <c r="E1062" s="410"/>
      <c r="F1062" s="2038"/>
      <c r="G1062" s="1373"/>
      <c r="I1062" s="410"/>
      <c r="J1062" s="410"/>
      <c r="K1062" s="410"/>
      <c r="L1062" s="410"/>
      <c r="M1062" s="410"/>
      <c r="N1062" s="410"/>
      <c r="O1062" s="410"/>
      <c r="BO1062" s="93"/>
      <c r="BP1062" s="93"/>
      <c r="BQ1062" s="93"/>
      <c r="BR1062" s="93"/>
      <c r="BS1062" s="93"/>
      <c r="BT1062" s="93"/>
      <c r="BU1062" s="93"/>
      <c r="BV1062" s="93"/>
      <c r="BW1062" s="93"/>
      <c r="BX1062" s="93"/>
      <c r="BY1062" s="93"/>
      <c r="BZ1062" s="93"/>
      <c r="CA1062" s="93"/>
      <c r="CB1062" s="93"/>
      <c r="CC1062" s="93"/>
      <c r="CD1062" s="93"/>
      <c r="CE1062" s="93"/>
      <c r="CF1062" s="93"/>
      <c r="CG1062" s="93"/>
      <c r="CH1062" s="93"/>
      <c r="CI1062" s="93"/>
      <c r="CJ1062" s="93"/>
      <c r="CK1062" s="93"/>
    </row>
    <row r="1063" spans="5:89" s="2" customFormat="1" x14ac:dyDescent="0.2">
      <c r="E1063" s="410"/>
      <c r="F1063" s="2038"/>
      <c r="G1063" s="1373"/>
      <c r="I1063" s="410"/>
      <c r="J1063" s="410"/>
      <c r="K1063" s="410"/>
      <c r="L1063" s="410"/>
      <c r="M1063" s="410"/>
      <c r="N1063" s="410"/>
      <c r="O1063" s="410"/>
      <c r="BO1063" s="93"/>
      <c r="BP1063" s="93"/>
      <c r="BQ1063" s="93"/>
      <c r="BR1063" s="93"/>
      <c r="BS1063" s="93"/>
      <c r="BT1063" s="93"/>
      <c r="BU1063" s="93"/>
      <c r="BV1063" s="93"/>
      <c r="BW1063" s="93"/>
      <c r="BX1063" s="93"/>
      <c r="BY1063" s="93"/>
      <c r="BZ1063" s="93"/>
      <c r="CA1063" s="93"/>
      <c r="CB1063" s="93"/>
      <c r="CC1063" s="93"/>
      <c r="CD1063" s="93"/>
      <c r="CE1063" s="93"/>
      <c r="CF1063" s="93"/>
      <c r="CG1063" s="93"/>
      <c r="CH1063" s="93"/>
      <c r="CI1063" s="93"/>
      <c r="CJ1063" s="93"/>
      <c r="CK1063" s="93"/>
    </row>
    <row r="1064" spans="5:89" s="2" customFormat="1" x14ac:dyDescent="0.2">
      <c r="E1064" s="410"/>
      <c r="F1064" s="2038"/>
      <c r="G1064" s="1373"/>
      <c r="I1064" s="410"/>
      <c r="J1064" s="410"/>
      <c r="K1064" s="410"/>
      <c r="L1064" s="410"/>
      <c r="M1064" s="410"/>
      <c r="N1064" s="410"/>
      <c r="O1064" s="410"/>
      <c r="BO1064" s="93"/>
      <c r="BP1064" s="93"/>
      <c r="BQ1064" s="93"/>
      <c r="BR1064" s="93"/>
      <c r="BS1064" s="93"/>
      <c r="BT1064" s="93"/>
      <c r="BU1064" s="93"/>
      <c r="BV1064" s="93"/>
      <c r="BW1064" s="93"/>
      <c r="BX1064" s="93"/>
      <c r="BY1064" s="93"/>
      <c r="BZ1064" s="93"/>
      <c r="CA1064" s="93"/>
      <c r="CB1064" s="93"/>
      <c r="CC1064" s="93"/>
      <c r="CD1064" s="93"/>
      <c r="CE1064" s="93"/>
      <c r="CF1064" s="93"/>
      <c r="CG1064" s="93"/>
      <c r="CH1064" s="93"/>
      <c r="CI1064" s="93"/>
      <c r="CJ1064" s="93"/>
      <c r="CK1064" s="93"/>
    </row>
    <row r="1065" spans="5:89" s="2" customFormat="1" x14ac:dyDescent="0.2">
      <c r="E1065" s="410"/>
      <c r="F1065" s="2038"/>
      <c r="G1065" s="1373"/>
      <c r="I1065" s="410"/>
      <c r="J1065" s="410"/>
      <c r="K1065" s="410"/>
      <c r="L1065" s="410"/>
      <c r="M1065" s="410"/>
      <c r="N1065" s="410"/>
      <c r="O1065" s="410"/>
      <c r="BO1065" s="93"/>
      <c r="BP1065" s="93"/>
      <c r="BQ1065" s="93"/>
      <c r="BR1065" s="93"/>
      <c r="BS1065" s="93"/>
      <c r="BT1065" s="93"/>
      <c r="BU1065" s="93"/>
      <c r="BV1065" s="93"/>
      <c r="BW1065" s="93"/>
      <c r="BX1065" s="93"/>
      <c r="BY1065" s="93"/>
      <c r="BZ1065" s="93"/>
      <c r="CA1065" s="93"/>
      <c r="CB1065" s="93"/>
      <c r="CC1065" s="93"/>
      <c r="CD1065" s="93"/>
      <c r="CE1065" s="93"/>
      <c r="CF1065" s="93"/>
      <c r="CG1065" s="93"/>
      <c r="CH1065" s="93"/>
      <c r="CI1065" s="93"/>
      <c r="CJ1065" s="93"/>
      <c r="CK1065" s="93"/>
    </row>
    <row r="1066" spans="5:89" s="2" customFormat="1" x14ac:dyDescent="0.2">
      <c r="E1066" s="410"/>
      <c r="F1066" s="2038"/>
      <c r="G1066" s="1373"/>
      <c r="I1066" s="410"/>
      <c r="J1066" s="410"/>
      <c r="K1066" s="410"/>
      <c r="L1066" s="410"/>
      <c r="M1066" s="410"/>
      <c r="N1066" s="410"/>
      <c r="O1066" s="410"/>
      <c r="BO1066" s="93"/>
      <c r="BP1066" s="93"/>
      <c r="BQ1066" s="93"/>
      <c r="BR1066" s="93"/>
      <c r="BS1066" s="93"/>
      <c r="BT1066" s="93"/>
      <c r="BU1066" s="93"/>
      <c r="BV1066" s="93"/>
      <c r="BW1066" s="93"/>
      <c r="BX1066" s="93"/>
      <c r="BY1066" s="93"/>
      <c r="BZ1066" s="93"/>
      <c r="CA1066" s="93"/>
      <c r="CB1066" s="93"/>
      <c r="CC1066" s="93"/>
      <c r="CD1066" s="93"/>
      <c r="CE1066" s="93"/>
      <c r="CF1066" s="93"/>
      <c r="CG1066" s="93"/>
      <c r="CH1066" s="93"/>
      <c r="CI1066" s="93"/>
      <c r="CJ1066" s="93"/>
      <c r="CK1066" s="93"/>
    </row>
    <row r="1067" spans="5:89" s="2" customFormat="1" x14ac:dyDescent="0.2">
      <c r="E1067" s="410"/>
      <c r="F1067" s="2038"/>
      <c r="G1067" s="1373"/>
      <c r="I1067" s="410"/>
      <c r="J1067" s="410"/>
      <c r="K1067" s="410"/>
      <c r="L1067" s="410"/>
      <c r="M1067" s="410"/>
      <c r="N1067" s="410"/>
      <c r="O1067" s="410"/>
      <c r="BO1067" s="93"/>
      <c r="BP1067" s="93"/>
      <c r="BQ1067" s="93"/>
      <c r="BR1067" s="93"/>
      <c r="BS1067" s="93"/>
      <c r="BT1067" s="93"/>
      <c r="BU1067" s="93"/>
      <c r="BV1067" s="93"/>
      <c r="BW1067" s="93"/>
      <c r="BX1067" s="93"/>
      <c r="BY1067" s="93"/>
      <c r="BZ1067" s="93"/>
      <c r="CA1067" s="93"/>
      <c r="CB1067" s="93"/>
      <c r="CC1067" s="93"/>
      <c r="CD1067" s="93"/>
      <c r="CE1067" s="93"/>
      <c r="CF1067" s="93"/>
      <c r="CG1067" s="93"/>
      <c r="CH1067" s="93"/>
      <c r="CI1067" s="93"/>
      <c r="CJ1067" s="93"/>
      <c r="CK1067" s="93"/>
    </row>
    <row r="1068" spans="5:89" s="2" customFormat="1" x14ac:dyDescent="0.2">
      <c r="E1068" s="410"/>
      <c r="F1068" s="2038"/>
      <c r="G1068" s="1373"/>
      <c r="I1068" s="410"/>
      <c r="J1068" s="410"/>
      <c r="K1068" s="410"/>
      <c r="L1068" s="410"/>
      <c r="M1068" s="410"/>
      <c r="N1068" s="410"/>
      <c r="O1068" s="410"/>
      <c r="BO1068" s="93"/>
      <c r="BP1068" s="93"/>
      <c r="BQ1068" s="93"/>
      <c r="BR1068" s="93"/>
      <c r="BS1068" s="93"/>
      <c r="BT1068" s="93"/>
      <c r="BU1068" s="93"/>
      <c r="BV1068" s="93"/>
      <c r="BW1068" s="93"/>
      <c r="BX1068" s="93"/>
      <c r="BY1068" s="93"/>
      <c r="BZ1068" s="93"/>
      <c r="CA1068" s="93"/>
      <c r="CB1068" s="93"/>
      <c r="CC1068" s="93"/>
      <c r="CD1068" s="93"/>
      <c r="CE1068" s="93"/>
      <c r="CF1068" s="93"/>
      <c r="CG1068" s="93"/>
      <c r="CH1068" s="93"/>
      <c r="CI1068" s="93"/>
      <c r="CJ1068" s="93"/>
      <c r="CK1068" s="93"/>
    </row>
    <row r="1069" spans="5:89" s="2" customFormat="1" x14ac:dyDescent="0.2">
      <c r="E1069" s="410"/>
      <c r="F1069" s="2038"/>
      <c r="G1069" s="1373"/>
      <c r="I1069" s="410"/>
      <c r="J1069" s="410"/>
      <c r="K1069" s="410"/>
      <c r="L1069" s="410"/>
      <c r="M1069" s="410"/>
      <c r="N1069" s="410"/>
      <c r="O1069" s="410"/>
      <c r="BO1069" s="93"/>
      <c r="BP1069" s="93"/>
      <c r="BQ1069" s="93"/>
      <c r="BR1069" s="93"/>
      <c r="BS1069" s="93"/>
      <c r="BT1069" s="93"/>
      <c r="BU1069" s="93"/>
      <c r="BV1069" s="93"/>
      <c r="BW1069" s="93"/>
      <c r="BX1069" s="93"/>
      <c r="BY1069" s="93"/>
      <c r="BZ1069" s="93"/>
      <c r="CA1069" s="93"/>
      <c r="CB1069" s="93"/>
      <c r="CC1069" s="93"/>
      <c r="CD1069" s="93"/>
      <c r="CE1069" s="93"/>
      <c r="CF1069" s="93"/>
      <c r="CG1069" s="93"/>
      <c r="CH1069" s="93"/>
      <c r="CI1069" s="93"/>
      <c r="CJ1069" s="93"/>
      <c r="CK1069" s="93"/>
    </row>
    <row r="1070" spans="5:89" s="2" customFormat="1" x14ac:dyDescent="0.2">
      <c r="E1070" s="410"/>
      <c r="F1070" s="2038"/>
      <c r="G1070" s="1373"/>
      <c r="I1070" s="410"/>
      <c r="J1070" s="410"/>
      <c r="K1070" s="410"/>
      <c r="L1070" s="410"/>
      <c r="M1070" s="410"/>
      <c r="N1070" s="410"/>
      <c r="O1070" s="410"/>
      <c r="BO1070" s="93"/>
      <c r="BP1070" s="93"/>
      <c r="BQ1070" s="93"/>
      <c r="BR1070" s="93"/>
      <c r="BS1070" s="93"/>
      <c r="BT1070" s="93"/>
      <c r="BU1070" s="93"/>
      <c r="BV1070" s="93"/>
      <c r="BW1070" s="93"/>
      <c r="BX1070" s="93"/>
      <c r="BY1070" s="93"/>
      <c r="BZ1070" s="93"/>
      <c r="CA1070" s="93"/>
      <c r="CB1070" s="93"/>
      <c r="CC1070" s="93"/>
      <c r="CD1070" s="93"/>
      <c r="CE1070" s="93"/>
      <c r="CF1070" s="93"/>
      <c r="CG1070" s="93"/>
      <c r="CH1070" s="93"/>
      <c r="CI1070" s="93"/>
      <c r="CJ1070" s="93"/>
      <c r="CK1070" s="93"/>
    </row>
    <row r="1071" spans="5:89" s="2" customFormat="1" x14ac:dyDescent="0.2">
      <c r="E1071" s="410"/>
      <c r="F1071" s="2038"/>
      <c r="G1071" s="1373"/>
      <c r="I1071" s="410"/>
      <c r="J1071" s="410"/>
      <c r="K1071" s="410"/>
      <c r="L1071" s="410"/>
      <c r="M1071" s="410"/>
      <c r="N1071" s="410"/>
      <c r="O1071" s="410"/>
      <c r="BO1071" s="93"/>
      <c r="BP1071" s="93"/>
      <c r="BQ1071" s="93"/>
      <c r="BR1071" s="93"/>
      <c r="BS1071" s="93"/>
      <c r="BT1071" s="93"/>
      <c r="BU1071" s="93"/>
      <c r="BV1071" s="93"/>
      <c r="BW1071" s="93"/>
      <c r="BX1071" s="93"/>
      <c r="BY1071" s="93"/>
      <c r="BZ1071" s="93"/>
      <c r="CA1071" s="93"/>
      <c r="CB1071" s="93"/>
      <c r="CC1071" s="93"/>
      <c r="CD1071" s="93"/>
      <c r="CE1071" s="93"/>
      <c r="CF1071" s="93"/>
      <c r="CG1071" s="93"/>
      <c r="CH1071" s="93"/>
      <c r="CI1071" s="93"/>
      <c r="CJ1071" s="93"/>
      <c r="CK1071" s="93"/>
    </row>
    <row r="1072" spans="5:89" s="2" customFormat="1" x14ac:dyDescent="0.2">
      <c r="E1072" s="410"/>
      <c r="F1072" s="2038"/>
      <c r="G1072" s="1373"/>
      <c r="I1072" s="410"/>
      <c r="J1072" s="410"/>
      <c r="K1072" s="410"/>
      <c r="L1072" s="410"/>
      <c r="M1072" s="410"/>
      <c r="N1072" s="410"/>
      <c r="O1072" s="410"/>
      <c r="BO1072" s="93"/>
      <c r="BP1072" s="93"/>
      <c r="BQ1072" s="93"/>
      <c r="BR1072" s="93"/>
      <c r="BS1072" s="93"/>
      <c r="BT1072" s="93"/>
      <c r="BU1072" s="93"/>
      <c r="BV1072" s="93"/>
      <c r="BW1072" s="93"/>
      <c r="BX1072" s="93"/>
      <c r="BY1072" s="93"/>
      <c r="BZ1072" s="93"/>
      <c r="CA1072" s="93"/>
      <c r="CB1072" s="93"/>
      <c r="CC1072" s="93"/>
      <c r="CD1072" s="93"/>
      <c r="CE1072" s="93"/>
      <c r="CF1072" s="93"/>
      <c r="CG1072" s="93"/>
      <c r="CH1072" s="93"/>
      <c r="CI1072" s="93"/>
      <c r="CJ1072" s="93"/>
      <c r="CK1072" s="93"/>
    </row>
    <row r="1073" spans="5:89" s="2" customFormat="1" x14ac:dyDescent="0.2">
      <c r="E1073" s="410"/>
      <c r="F1073" s="2038"/>
      <c r="G1073" s="1373"/>
      <c r="I1073" s="410"/>
      <c r="J1073" s="410"/>
      <c r="K1073" s="410"/>
      <c r="L1073" s="410"/>
      <c r="M1073" s="410"/>
      <c r="N1073" s="410"/>
      <c r="O1073" s="410"/>
      <c r="BO1073" s="93"/>
      <c r="BP1073" s="93"/>
      <c r="BQ1073" s="93"/>
      <c r="BR1073" s="93"/>
      <c r="BS1073" s="93"/>
      <c r="BT1073" s="93"/>
      <c r="BU1073" s="93"/>
      <c r="BV1073" s="93"/>
      <c r="BW1073" s="93"/>
      <c r="BX1073" s="93"/>
      <c r="BY1073" s="93"/>
      <c r="BZ1073" s="93"/>
      <c r="CA1073" s="93"/>
      <c r="CB1073" s="93"/>
      <c r="CC1073" s="93"/>
      <c r="CD1073" s="93"/>
      <c r="CE1073" s="93"/>
      <c r="CF1073" s="93"/>
      <c r="CG1073" s="93"/>
      <c r="CH1073" s="93"/>
      <c r="CI1073" s="93"/>
      <c r="CJ1073" s="93"/>
      <c r="CK1073" s="93"/>
    </row>
    <row r="1074" spans="5:89" s="2" customFormat="1" x14ac:dyDescent="0.2">
      <c r="E1074" s="410"/>
      <c r="F1074" s="2038"/>
      <c r="G1074" s="1373"/>
      <c r="I1074" s="410"/>
      <c r="J1074" s="410"/>
      <c r="K1074" s="410"/>
      <c r="L1074" s="410"/>
      <c r="M1074" s="410"/>
      <c r="N1074" s="410"/>
      <c r="O1074" s="410"/>
      <c r="BO1074" s="93"/>
      <c r="BP1074" s="93"/>
      <c r="BQ1074" s="93"/>
      <c r="BR1074" s="93"/>
      <c r="BS1074" s="93"/>
      <c r="BT1074" s="93"/>
      <c r="BU1074" s="93"/>
      <c r="BV1074" s="93"/>
      <c r="BW1074" s="93"/>
      <c r="BX1074" s="93"/>
      <c r="BY1074" s="93"/>
      <c r="BZ1074" s="93"/>
      <c r="CA1074" s="93"/>
      <c r="CB1074" s="93"/>
      <c r="CC1074" s="93"/>
      <c r="CD1074" s="93"/>
      <c r="CE1074" s="93"/>
      <c r="CF1074" s="93"/>
      <c r="CG1074" s="93"/>
      <c r="CH1074" s="93"/>
      <c r="CI1074" s="93"/>
      <c r="CJ1074" s="93"/>
      <c r="CK1074" s="93"/>
    </row>
    <row r="1075" spans="5:89" s="2" customFormat="1" x14ac:dyDescent="0.2">
      <c r="E1075" s="410"/>
      <c r="F1075" s="2038"/>
      <c r="G1075" s="1373"/>
      <c r="I1075" s="410"/>
      <c r="J1075" s="410"/>
      <c r="K1075" s="410"/>
      <c r="L1075" s="410"/>
      <c r="M1075" s="410"/>
      <c r="N1075" s="410"/>
      <c r="O1075" s="410"/>
      <c r="BO1075" s="93"/>
      <c r="BP1075" s="93"/>
      <c r="BQ1075" s="93"/>
      <c r="BR1075" s="93"/>
      <c r="BS1075" s="93"/>
      <c r="BT1075" s="93"/>
      <c r="BU1075" s="93"/>
      <c r="BV1075" s="93"/>
      <c r="BW1075" s="93"/>
      <c r="BX1075" s="93"/>
      <c r="BY1075" s="93"/>
      <c r="BZ1075" s="93"/>
      <c r="CA1075" s="93"/>
      <c r="CB1075" s="93"/>
      <c r="CC1075" s="93"/>
      <c r="CD1075" s="93"/>
      <c r="CE1075" s="93"/>
      <c r="CF1075" s="93"/>
      <c r="CG1075" s="93"/>
      <c r="CH1075" s="93"/>
      <c r="CI1075" s="93"/>
      <c r="CJ1075" s="93"/>
      <c r="CK1075" s="93"/>
    </row>
    <row r="1076" spans="5:89" s="2" customFormat="1" x14ac:dyDescent="0.2">
      <c r="E1076" s="410"/>
      <c r="F1076" s="2038"/>
      <c r="G1076" s="1373"/>
      <c r="I1076" s="410"/>
      <c r="J1076" s="410"/>
      <c r="K1076" s="410"/>
      <c r="L1076" s="410"/>
      <c r="M1076" s="410"/>
      <c r="N1076" s="410"/>
      <c r="O1076" s="410"/>
      <c r="BO1076" s="93"/>
      <c r="BP1076" s="93"/>
      <c r="BQ1076" s="93"/>
      <c r="BR1076" s="93"/>
      <c r="BS1076" s="93"/>
      <c r="BT1076" s="93"/>
      <c r="BU1076" s="93"/>
      <c r="BV1076" s="93"/>
      <c r="BW1076" s="93"/>
      <c r="BX1076" s="93"/>
      <c r="BY1076" s="93"/>
      <c r="BZ1076" s="93"/>
      <c r="CA1076" s="93"/>
      <c r="CB1076" s="93"/>
      <c r="CC1076" s="93"/>
      <c r="CD1076" s="93"/>
      <c r="CE1076" s="93"/>
      <c r="CF1076" s="93"/>
      <c r="CG1076" s="93"/>
      <c r="CH1076" s="93"/>
      <c r="CI1076" s="93"/>
      <c r="CJ1076" s="93"/>
      <c r="CK1076" s="93"/>
    </row>
    <row r="1077" spans="5:89" s="2" customFormat="1" x14ac:dyDescent="0.2">
      <c r="E1077" s="410"/>
      <c r="F1077" s="2038"/>
      <c r="G1077" s="1373"/>
      <c r="I1077" s="410"/>
      <c r="J1077" s="410"/>
      <c r="K1077" s="410"/>
      <c r="L1077" s="410"/>
      <c r="M1077" s="410"/>
      <c r="N1077" s="410"/>
      <c r="O1077" s="410"/>
      <c r="BO1077" s="93"/>
      <c r="BP1077" s="93"/>
      <c r="BQ1077" s="93"/>
      <c r="BR1077" s="93"/>
      <c r="BS1077" s="93"/>
      <c r="BT1077" s="93"/>
      <c r="BU1077" s="93"/>
      <c r="BV1077" s="93"/>
      <c r="BW1077" s="93"/>
      <c r="BX1077" s="93"/>
      <c r="BY1077" s="93"/>
      <c r="BZ1077" s="93"/>
      <c r="CA1077" s="93"/>
      <c r="CB1077" s="93"/>
      <c r="CC1077" s="93"/>
      <c r="CD1077" s="93"/>
      <c r="CE1077" s="93"/>
      <c r="CF1077" s="93"/>
      <c r="CG1077" s="93"/>
      <c r="CH1077" s="93"/>
      <c r="CI1077" s="93"/>
      <c r="CJ1077" s="93"/>
      <c r="CK1077" s="93"/>
    </row>
    <row r="1078" spans="5:89" s="2" customFormat="1" x14ac:dyDescent="0.2">
      <c r="E1078" s="410"/>
      <c r="F1078" s="2038"/>
      <c r="G1078" s="1373"/>
      <c r="I1078" s="410"/>
      <c r="J1078" s="410"/>
      <c r="K1078" s="410"/>
      <c r="L1078" s="410"/>
      <c r="M1078" s="410"/>
      <c r="N1078" s="410"/>
      <c r="O1078" s="410"/>
      <c r="BO1078" s="93"/>
      <c r="BP1078" s="93"/>
      <c r="BQ1078" s="93"/>
      <c r="BR1078" s="93"/>
      <c r="BS1078" s="93"/>
      <c r="BT1078" s="93"/>
      <c r="BU1078" s="93"/>
      <c r="BV1078" s="93"/>
      <c r="BW1078" s="93"/>
      <c r="BX1078" s="93"/>
      <c r="BY1078" s="93"/>
      <c r="BZ1078" s="93"/>
      <c r="CA1078" s="93"/>
      <c r="CB1078" s="93"/>
      <c r="CC1078" s="93"/>
      <c r="CD1078" s="93"/>
      <c r="CE1078" s="93"/>
      <c r="CF1078" s="93"/>
      <c r="CG1078" s="93"/>
      <c r="CH1078" s="93"/>
      <c r="CI1078" s="93"/>
      <c r="CJ1078" s="93"/>
      <c r="CK1078" s="93"/>
    </row>
    <row r="1079" spans="5:89" s="2" customFormat="1" x14ac:dyDescent="0.2">
      <c r="E1079" s="410"/>
      <c r="F1079" s="2038"/>
      <c r="G1079" s="1373"/>
      <c r="I1079" s="410"/>
      <c r="J1079" s="410"/>
      <c r="K1079" s="410"/>
      <c r="L1079" s="410"/>
      <c r="M1079" s="410"/>
      <c r="N1079" s="410"/>
      <c r="O1079" s="410"/>
      <c r="BO1079" s="93"/>
      <c r="BP1079" s="93"/>
      <c r="BQ1079" s="93"/>
      <c r="BR1079" s="93"/>
      <c r="BS1079" s="93"/>
      <c r="BT1079" s="93"/>
      <c r="BU1079" s="93"/>
      <c r="BV1079" s="93"/>
      <c r="BW1079" s="93"/>
      <c r="BX1079" s="93"/>
      <c r="BY1079" s="93"/>
      <c r="BZ1079" s="93"/>
      <c r="CA1079" s="93"/>
      <c r="CB1079" s="93"/>
      <c r="CC1079" s="93"/>
      <c r="CD1079" s="93"/>
      <c r="CE1079" s="93"/>
      <c r="CF1079" s="93"/>
      <c r="CG1079" s="93"/>
      <c r="CH1079" s="93"/>
      <c r="CI1079" s="93"/>
      <c r="CJ1079" s="93"/>
      <c r="CK1079" s="93"/>
    </row>
    <row r="1080" spans="5:89" s="2" customFormat="1" x14ac:dyDescent="0.2">
      <c r="E1080" s="410"/>
      <c r="F1080" s="2038"/>
      <c r="G1080" s="1373"/>
      <c r="I1080" s="410"/>
      <c r="J1080" s="410"/>
      <c r="K1080" s="410"/>
      <c r="L1080" s="410"/>
      <c r="M1080" s="410"/>
      <c r="N1080" s="410"/>
      <c r="O1080" s="410"/>
      <c r="BO1080" s="93"/>
      <c r="BP1080" s="93"/>
      <c r="BQ1080" s="93"/>
      <c r="BR1080" s="93"/>
      <c r="BS1080" s="93"/>
      <c r="BT1080" s="93"/>
      <c r="BU1080" s="93"/>
      <c r="BV1080" s="93"/>
      <c r="BW1080" s="93"/>
      <c r="BX1080" s="93"/>
      <c r="BY1080" s="93"/>
      <c r="BZ1080" s="93"/>
      <c r="CA1080" s="93"/>
      <c r="CB1080" s="93"/>
      <c r="CC1080" s="93"/>
      <c r="CD1080" s="93"/>
      <c r="CE1080" s="93"/>
      <c r="CF1080" s="93"/>
      <c r="CG1080" s="93"/>
      <c r="CH1080" s="93"/>
      <c r="CI1080" s="93"/>
      <c r="CJ1080" s="93"/>
      <c r="CK1080" s="93"/>
    </row>
    <row r="1081" spans="5:89" s="2" customFormat="1" x14ac:dyDescent="0.2">
      <c r="E1081" s="410"/>
      <c r="F1081" s="2038"/>
      <c r="G1081" s="1373"/>
      <c r="I1081" s="410"/>
      <c r="J1081" s="410"/>
      <c r="K1081" s="410"/>
      <c r="L1081" s="410"/>
      <c r="M1081" s="410"/>
      <c r="N1081" s="410"/>
      <c r="O1081" s="410"/>
      <c r="BO1081" s="93"/>
      <c r="BP1081" s="93"/>
      <c r="BQ1081" s="93"/>
      <c r="BR1081" s="93"/>
      <c r="BS1081" s="93"/>
      <c r="BT1081" s="93"/>
      <c r="BU1081" s="93"/>
      <c r="BV1081" s="93"/>
      <c r="BW1081" s="93"/>
      <c r="BX1081" s="93"/>
      <c r="BY1081" s="93"/>
      <c r="BZ1081" s="93"/>
      <c r="CA1081" s="93"/>
      <c r="CB1081" s="93"/>
      <c r="CC1081" s="93"/>
      <c r="CD1081" s="93"/>
      <c r="CE1081" s="93"/>
      <c r="CF1081" s="93"/>
      <c r="CG1081" s="93"/>
      <c r="CH1081" s="93"/>
      <c r="CI1081" s="93"/>
      <c r="CJ1081" s="93"/>
      <c r="CK1081" s="93"/>
    </row>
    <row r="1082" spans="5:89" s="2" customFormat="1" x14ac:dyDescent="0.2">
      <c r="E1082" s="410"/>
      <c r="F1082" s="2038"/>
      <c r="G1082" s="1373"/>
      <c r="I1082" s="410"/>
      <c r="J1082" s="410"/>
      <c r="K1082" s="410"/>
      <c r="L1082" s="410"/>
      <c r="M1082" s="410"/>
      <c r="N1082" s="410"/>
      <c r="O1082" s="410"/>
      <c r="BO1082" s="93"/>
      <c r="BP1082" s="93"/>
      <c r="BQ1082" s="93"/>
      <c r="BR1082" s="93"/>
      <c r="BS1082" s="93"/>
      <c r="BT1082" s="93"/>
      <c r="BU1082" s="93"/>
      <c r="BV1082" s="93"/>
      <c r="BW1082" s="93"/>
      <c r="BX1082" s="93"/>
      <c r="BY1082" s="93"/>
      <c r="BZ1082" s="93"/>
      <c r="CA1082" s="93"/>
      <c r="CB1082" s="93"/>
      <c r="CC1082" s="93"/>
      <c r="CD1082" s="93"/>
      <c r="CE1082" s="93"/>
      <c r="CF1082" s="93"/>
      <c r="CG1082" s="93"/>
      <c r="CH1082" s="93"/>
      <c r="CI1082" s="93"/>
      <c r="CJ1082" s="93"/>
      <c r="CK1082" s="93"/>
    </row>
    <row r="1083" spans="5:89" s="2" customFormat="1" x14ac:dyDescent="0.2">
      <c r="E1083" s="410"/>
      <c r="F1083" s="2038"/>
      <c r="G1083" s="1373"/>
      <c r="I1083" s="410"/>
      <c r="J1083" s="410"/>
      <c r="K1083" s="410"/>
      <c r="L1083" s="410"/>
      <c r="M1083" s="410"/>
      <c r="N1083" s="410"/>
      <c r="O1083" s="410"/>
      <c r="BO1083" s="93"/>
      <c r="BP1083" s="93"/>
      <c r="BQ1083" s="93"/>
      <c r="BR1083" s="93"/>
      <c r="BS1083" s="93"/>
      <c r="BT1083" s="93"/>
      <c r="BU1083" s="93"/>
      <c r="BV1083" s="93"/>
      <c r="BW1083" s="93"/>
      <c r="BX1083" s="93"/>
      <c r="BY1083" s="93"/>
      <c r="BZ1083" s="93"/>
      <c r="CA1083" s="93"/>
      <c r="CB1083" s="93"/>
      <c r="CC1083" s="93"/>
      <c r="CD1083" s="93"/>
      <c r="CE1083" s="93"/>
      <c r="CF1083" s="93"/>
      <c r="CG1083" s="93"/>
      <c r="CH1083" s="93"/>
      <c r="CI1083" s="93"/>
      <c r="CJ1083" s="93"/>
      <c r="CK1083" s="93"/>
    </row>
    <row r="1084" spans="5:89" s="2" customFormat="1" x14ac:dyDescent="0.2">
      <c r="E1084" s="410"/>
      <c r="F1084" s="2038"/>
      <c r="G1084" s="1373"/>
      <c r="I1084" s="410"/>
      <c r="J1084" s="410"/>
      <c r="K1084" s="410"/>
      <c r="L1084" s="410"/>
      <c r="M1084" s="410"/>
      <c r="N1084" s="410"/>
      <c r="O1084" s="410"/>
      <c r="BO1084" s="93"/>
      <c r="BP1084" s="93"/>
      <c r="BQ1084" s="93"/>
      <c r="BR1084" s="93"/>
      <c r="BS1084" s="93"/>
      <c r="BT1084" s="93"/>
      <c r="BU1084" s="93"/>
      <c r="BV1084" s="93"/>
      <c r="BW1084" s="93"/>
      <c r="BX1084" s="93"/>
      <c r="BY1084" s="93"/>
      <c r="BZ1084" s="93"/>
      <c r="CA1084" s="93"/>
      <c r="CB1084" s="93"/>
      <c r="CC1084" s="93"/>
      <c r="CD1084" s="93"/>
      <c r="CE1084" s="93"/>
      <c r="CF1084" s="93"/>
      <c r="CG1084" s="93"/>
      <c r="CH1084" s="93"/>
      <c r="CI1084" s="93"/>
      <c r="CJ1084" s="93"/>
      <c r="CK1084" s="93"/>
    </row>
    <row r="1085" spans="5:89" s="2" customFormat="1" x14ac:dyDescent="0.2">
      <c r="E1085" s="410"/>
      <c r="F1085" s="2038"/>
      <c r="G1085" s="1373"/>
      <c r="I1085" s="410"/>
      <c r="J1085" s="410"/>
      <c r="K1085" s="410"/>
      <c r="L1085" s="410"/>
      <c r="M1085" s="410"/>
      <c r="N1085" s="410"/>
      <c r="O1085" s="410"/>
      <c r="BO1085" s="93"/>
      <c r="BP1085" s="93"/>
      <c r="BQ1085" s="93"/>
      <c r="BR1085" s="93"/>
      <c r="BS1085" s="93"/>
      <c r="BT1085" s="93"/>
      <c r="BU1085" s="93"/>
      <c r="BV1085" s="93"/>
      <c r="BW1085" s="93"/>
      <c r="BX1085" s="93"/>
      <c r="BY1085" s="93"/>
      <c r="BZ1085" s="93"/>
      <c r="CA1085" s="93"/>
      <c r="CB1085" s="93"/>
      <c r="CC1085" s="93"/>
      <c r="CD1085" s="93"/>
      <c r="CE1085" s="93"/>
      <c r="CF1085" s="93"/>
      <c r="CG1085" s="93"/>
      <c r="CH1085" s="93"/>
      <c r="CI1085" s="93"/>
      <c r="CJ1085" s="93"/>
      <c r="CK1085" s="93"/>
    </row>
    <row r="1086" spans="5:89" s="2" customFormat="1" x14ac:dyDescent="0.2">
      <c r="E1086" s="410"/>
      <c r="F1086" s="2038"/>
      <c r="G1086" s="1373"/>
      <c r="I1086" s="410"/>
      <c r="J1086" s="410"/>
      <c r="K1086" s="410"/>
      <c r="L1086" s="410"/>
      <c r="M1086" s="410"/>
      <c r="N1086" s="410"/>
      <c r="O1086" s="410"/>
      <c r="BO1086" s="93"/>
      <c r="BP1086" s="93"/>
      <c r="BQ1086" s="93"/>
      <c r="BR1086" s="93"/>
      <c r="BS1086" s="93"/>
      <c r="BT1086" s="93"/>
      <c r="BU1086" s="93"/>
      <c r="BV1086" s="93"/>
      <c r="BW1086" s="93"/>
      <c r="BX1086" s="93"/>
      <c r="BY1086" s="93"/>
      <c r="BZ1086" s="93"/>
      <c r="CA1086" s="93"/>
      <c r="CB1086" s="93"/>
      <c r="CC1086" s="93"/>
      <c r="CD1086" s="93"/>
      <c r="CE1086" s="93"/>
      <c r="CF1086" s="93"/>
      <c r="CG1086" s="93"/>
      <c r="CH1086" s="93"/>
      <c r="CI1086" s="93"/>
      <c r="CJ1086" s="93"/>
      <c r="CK1086" s="93"/>
    </row>
    <row r="1087" spans="5:89" s="2" customFormat="1" x14ac:dyDescent="0.2">
      <c r="E1087" s="410"/>
      <c r="F1087" s="2038"/>
      <c r="G1087" s="1373"/>
      <c r="I1087" s="410"/>
      <c r="J1087" s="410"/>
      <c r="K1087" s="410"/>
      <c r="L1087" s="410"/>
      <c r="M1087" s="410"/>
      <c r="N1087" s="410"/>
      <c r="O1087" s="410"/>
      <c r="BO1087" s="93"/>
      <c r="BP1087" s="93"/>
      <c r="BQ1087" s="93"/>
      <c r="BR1087" s="93"/>
      <c r="BS1087" s="93"/>
      <c r="BT1087" s="93"/>
      <c r="BU1087" s="93"/>
      <c r="BV1087" s="93"/>
      <c r="BW1087" s="93"/>
      <c r="BX1087" s="93"/>
      <c r="BY1087" s="93"/>
      <c r="BZ1087" s="93"/>
      <c r="CA1087" s="93"/>
      <c r="CB1087" s="93"/>
      <c r="CC1087" s="93"/>
      <c r="CD1087" s="93"/>
      <c r="CE1087" s="93"/>
      <c r="CF1087" s="93"/>
      <c r="CG1087" s="93"/>
      <c r="CH1087" s="93"/>
      <c r="CI1087" s="93"/>
      <c r="CJ1087" s="93"/>
      <c r="CK1087" s="93"/>
    </row>
    <row r="1088" spans="5:89" s="2" customFormat="1" x14ac:dyDescent="0.2">
      <c r="E1088" s="410"/>
      <c r="F1088" s="2038"/>
      <c r="G1088" s="1373"/>
      <c r="I1088" s="410"/>
      <c r="J1088" s="410"/>
      <c r="K1088" s="410"/>
      <c r="L1088" s="410"/>
      <c r="M1088" s="410"/>
      <c r="N1088" s="410"/>
      <c r="O1088" s="410"/>
      <c r="BO1088" s="93"/>
      <c r="BP1088" s="93"/>
      <c r="BQ1088" s="93"/>
      <c r="BR1088" s="93"/>
      <c r="BS1088" s="93"/>
      <c r="BT1088" s="93"/>
      <c r="BU1088" s="93"/>
      <c r="BV1088" s="93"/>
      <c r="BW1088" s="93"/>
      <c r="BX1088" s="93"/>
      <c r="BY1088" s="93"/>
      <c r="BZ1088" s="93"/>
      <c r="CA1088" s="93"/>
      <c r="CB1088" s="93"/>
      <c r="CC1088" s="93"/>
      <c r="CD1088" s="93"/>
      <c r="CE1088" s="93"/>
      <c r="CF1088" s="93"/>
      <c r="CG1088" s="93"/>
      <c r="CH1088" s="93"/>
      <c r="CI1088" s="93"/>
      <c r="CJ1088" s="93"/>
      <c r="CK1088" s="93"/>
    </row>
    <row r="1089" spans="5:89" s="2" customFormat="1" x14ac:dyDescent="0.2">
      <c r="E1089" s="410"/>
      <c r="F1089" s="2038"/>
      <c r="G1089" s="1373"/>
      <c r="I1089" s="410"/>
      <c r="J1089" s="410"/>
      <c r="K1089" s="410"/>
      <c r="L1089" s="410"/>
      <c r="M1089" s="410"/>
      <c r="N1089" s="410"/>
      <c r="O1089" s="410"/>
      <c r="BO1089" s="93"/>
      <c r="BP1089" s="93"/>
      <c r="BQ1089" s="93"/>
      <c r="BR1089" s="93"/>
      <c r="BS1089" s="93"/>
      <c r="BT1089" s="93"/>
      <c r="BU1089" s="93"/>
      <c r="BV1089" s="93"/>
      <c r="BW1089" s="93"/>
      <c r="BX1089" s="93"/>
      <c r="BY1089" s="93"/>
      <c r="BZ1089" s="93"/>
      <c r="CA1089" s="93"/>
      <c r="CB1089" s="93"/>
      <c r="CC1089" s="93"/>
      <c r="CD1089" s="93"/>
      <c r="CE1089" s="93"/>
      <c r="CF1089" s="93"/>
      <c r="CG1089" s="93"/>
      <c r="CH1089" s="93"/>
      <c r="CI1089" s="93"/>
      <c r="CJ1089" s="93"/>
      <c r="CK1089" s="93"/>
    </row>
    <row r="1090" spans="5:89" s="2" customFormat="1" x14ac:dyDescent="0.2">
      <c r="E1090" s="410"/>
      <c r="F1090" s="2038"/>
      <c r="G1090" s="1373"/>
      <c r="I1090" s="410"/>
      <c r="J1090" s="410"/>
      <c r="K1090" s="410"/>
      <c r="L1090" s="410"/>
      <c r="M1090" s="410"/>
      <c r="N1090" s="410"/>
      <c r="O1090" s="410"/>
      <c r="BO1090" s="93"/>
      <c r="BP1090" s="93"/>
      <c r="BQ1090" s="93"/>
      <c r="BR1090" s="93"/>
      <c r="BS1090" s="93"/>
      <c r="BT1090" s="93"/>
      <c r="BU1090" s="93"/>
      <c r="BV1090" s="93"/>
      <c r="BW1090" s="93"/>
      <c r="BX1090" s="93"/>
      <c r="BY1090" s="93"/>
      <c r="BZ1090" s="93"/>
      <c r="CA1090" s="93"/>
      <c r="CB1090" s="93"/>
      <c r="CC1090" s="93"/>
      <c r="CD1090" s="93"/>
      <c r="CE1090" s="93"/>
      <c r="CF1090" s="93"/>
      <c r="CG1090" s="93"/>
      <c r="CH1090" s="93"/>
      <c r="CI1090" s="93"/>
      <c r="CJ1090" s="93"/>
      <c r="CK1090" s="93"/>
    </row>
    <row r="1091" spans="5:89" s="2" customFormat="1" x14ac:dyDescent="0.2">
      <c r="E1091" s="410"/>
      <c r="F1091" s="2038"/>
      <c r="G1091" s="1373"/>
      <c r="I1091" s="410"/>
      <c r="J1091" s="410"/>
      <c r="K1091" s="410"/>
      <c r="L1091" s="410"/>
      <c r="M1091" s="410"/>
      <c r="N1091" s="410"/>
      <c r="O1091" s="410"/>
      <c r="BO1091" s="93"/>
      <c r="BP1091" s="93"/>
      <c r="BQ1091" s="93"/>
      <c r="BR1091" s="93"/>
      <c r="BS1091" s="93"/>
      <c r="BT1091" s="93"/>
      <c r="BU1091" s="93"/>
      <c r="BV1091" s="93"/>
      <c r="BW1091" s="93"/>
      <c r="BX1091" s="93"/>
      <c r="BY1091" s="93"/>
      <c r="BZ1091" s="93"/>
      <c r="CA1091" s="93"/>
      <c r="CB1091" s="93"/>
      <c r="CC1091" s="93"/>
      <c r="CD1091" s="93"/>
      <c r="CE1091" s="93"/>
      <c r="CF1091" s="93"/>
      <c r="CG1091" s="93"/>
      <c r="CH1091" s="93"/>
      <c r="CI1091" s="93"/>
      <c r="CJ1091" s="93"/>
      <c r="CK1091" s="93"/>
    </row>
    <row r="1092" spans="5:89" s="2" customFormat="1" x14ac:dyDescent="0.2">
      <c r="E1092" s="410"/>
      <c r="F1092" s="2038"/>
      <c r="G1092" s="1373"/>
      <c r="I1092" s="410"/>
      <c r="J1092" s="410"/>
      <c r="K1092" s="410"/>
      <c r="L1092" s="410"/>
      <c r="M1092" s="410"/>
      <c r="N1092" s="410"/>
      <c r="O1092" s="410"/>
      <c r="BO1092" s="93"/>
      <c r="BP1092" s="93"/>
      <c r="BQ1092" s="93"/>
      <c r="BR1092" s="93"/>
      <c r="BS1092" s="93"/>
      <c r="BT1092" s="93"/>
      <c r="BU1092" s="93"/>
      <c r="BV1092" s="93"/>
      <c r="BW1092" s="93"/>
      <c r="BX1092" s="93"/>
      <c r="BY1092" s="93"/>
      <c r="BZ1092" s="93"/>
      <c r="CA1092" s="93"/>
      <c r="CB1092" s="93"/>
      <c r="CC1092" s="93"/>
      <c r="CD1092" s="93"/>
      <c r="CE1092" s="93"/>
      <c r="CF1092" s="93"/>
      <c r="CG1092" s="93"/>
      <c r="CH1092" s="93"/>
      <c r="CI1092" s="93"/>
      <c r="CJ1092" s="93"/>
      <c r="CK1092" s="93"/>
    </row>
    <row r="1093" spans="5:89" s="2" customFormat="1" x14ac:dyDescent="0.2">
      <c r="E1093" s="410"/>
      <c r="F1093" s="2038"/>
      <c r="G1093" s="1373"/>
      <c r="I1093" s="410"/>
      <c r="J1093" s="410"/>
      <c r="K1093" s="410"/>
      <c r="L1093" s="410"/>
      <c r="M1093" s="410"/>
      <c r="N1093" s="410"/>
      <c r="O1093" s="410"/>
      <c r="BO1093" s="93"/>
      <c r="BP1093" s="93"/>
      <c r="BQ1093" s="93"/>
      <c r="BR1093" s="93"/>
      <c r="BS1093" s="93"/>
      <c r="BT1093" s="93"/>
      <c r="BU1093" s="93"/>
      <c r="BV1093" s="93"/>
      <c r="BW1093" s="93"/>
      <c r="BX1093" s="93"/>
      <c r="BY1093" s="93"/>
      <c r="BZ1093" s="93"/>
      <c r="CA1093" s="93"/>
      <c r="CB1093" s="93"/>
      <c r="CC1093" s="93"/>
      <c r="CD1093" s="93"/>
      <c r="CE1093" s="93"/>
      <c r="CF1093" s="93"/>
      <c r="CG1093" s="93"/>
      <c r="CH1093" s="93"/>
      <c r="CI1093" s="93"/>
      <c r="CJ1093" s="93"/>
      <c r="CK1093" s="93"/>
    </row>
    <row r="1094" spans="5:89" s="2" customFormat="1" x14ac:dyDescent="0.2">
      <c r="E1094" s="410"/>
      <c r="F1094" s="2038"/>
      <c r="G1094" s="1373"/>
      <c r="I1094" s="410"/>
      <c r="J1094" s="410"/>
      <c r="K1094" s="410"/>
      <c r="L1094" s="410"/>
      <c r="M1094" s="410"/>
      <c r="N1094" s="410"/>
      <c r="O1094" s="410"/>
      <c r="BO1094" s="93"/>
      <c r="BP1094" s="93"/>
      <c r="BQ1094" s="93"/>
      <c r="BR1094" s="93"/>
      <c r="BS1094" s="93"/>
      <c r="BT1094" s="93"/>
      <c r="BU1094" s="93"/>
      <c r="BV1094" s="93"/>
      <c r="BW1094" s="93"/>
      <c r="BX1094" s="93"/>
      <c r="BY1094" s="93"/>
      <c r="BZ1094" s="93"/>
      <c r="CA1094" s="93"/>
      <c r="CB1094" s="93"/>
      <c r="CC1094" s="93"/>
      <c r="CD1094" s="93"/>
      <c r="CE1094" s="93"/>
      <c r="CF1094" s="93"/>
      <c r="CG1094" s="93"/>
      <c r="CH1094" s="93"/>
      <c r="CI1094" s="93"/>
      <c r="CJ1094" s="93"/>
      <c r="CK1094" s="93"/>
    </row>
    <row r="1095" spans="5:89" s="2" customFormat="1" x14ac:dyDescent="0.2">
      <c r="E1095" s="410"/>
      <c r="F1095" s="2038"/>
      <c r="G1095" s="1373"/>
      <c r="I1095" s="410"/>
      <c r="J1095" s="410"/>
      <c r="K1095" s="410"/>
      <c r="L1095" s="410"/>
      <c r="M1095" s="410"/>
      <c r="N1095" s="410"/>
      <c r="O1095" s="410"/>
      <c r="BO1095" s="93"/>
      <c r="BP1095" s="93"/>
      <c r="BQ1095" s="93"/>
      <c r="BR1095" s="93"/>
      <c r="BS1095" s="93"/>
      <c r="BT1095" s="93"/>
      <c r="BU1095" s="93"/>
      <c r="BV1095" s="93"/>
      <c r="BW1095" s="93"/>
      <c r="BX1095" s="93"/>
      <c r="BY1095" s="93"/>
      <c r="BZ1095" s="93"/>
      <c r="CA1095" s="93"/>
      <c r="CB1095" s="93"/>
      <c r="CC1095" s="93"/>
      <c r="CD1095" s="93"/>
      <c r="CE1095" s="93"/>
      <c r="CF1095" s="93"/>
      <c r="CG1095" s="93"/>
      <c r="CH1095" s="93"/>
      <c r="CI1095" s="93"/>
      <c r="CJ1095" s="93"/>
      <c r="CK1095" s="93"/>
    </row>
    <row r="1096" spans="5:89" s="2" customFormat="1" x14ac:dyDescent="0.2">
      <c r="E1096" s="410"/>
      <c r="F1096" s="2038"/>
      <c r="G1096" s="1373"/>
      <c r="I1096" s="410"/>
      <c r="J1096" s="410"/>
      <c r="K1096" s="410"/>
      <c r="L1096" s="410"/>
      <c r="M1096" s="410"/>
      <c r="N1096" s="410"/>
      <c r="O1096" s="410"/>
      <c r="BO1096" s="93"/>
      <c r="BP1096" s="93"/>
      <c r="BQ1096" s="93"/>
      <c r="BR1096" s="93"/>
      <c r="BS1096" s="93"/>
      <c r="BT1096" s="93"/>
      <c r="BU1096" s="93"/>
      <c r="BV1096" s="93"/>
      <c r="BW1096" s="93"/>
      <c r="BX1096" s="93"/>
      <c r="BY1096" s="93"/>
      <c r="BZ1096" s="93"/>
      <c r="CA1096" s="93"/>
      <c r="CB1096" s="93"/>
      <c r="CC1096" s="93"/>
      <c r="CD1096" s="93"/>
      <c r="CE1096" s="93"/>
      <c r="CF1096" s="93"/>
      <c r="CG1096" s="93"/>
      <c r="CH1096" s="93"/>
      <c r="CI1096" s="93"/>
      <c r="CJ1096" s="93"/>
      <c r="CK1096" s="93"/>
    </row>
    <row r="1097" spans="5:89" s="2" customFormat="1" x14ac:dyDescent="0.2">
      <c r="E1097" s="410"/>
      <c r="F1097" s="2038"/>
      <c r="G1097" s="1373"/>
      <c r="I1097" s="410"/>
      <c r="J1097" s="410"/>
      <c r="K1097" s="410"/>
      <c r="L1097" s="410"/>
      <c r="M1097" s="410"/>
      <c r="N1097" s="410"/>
      <c r="O1097" s="410"/>
      <c r="BO1097" s="93"/>
      <c r="BP1097" s="93"/>
      <c r="BQ1097" s="93"/>
      <c r="BR1097" s="93"/>
      <c r="BS1097" s="93"/>
      <c r="BT1097" s="93"/>
      <c r="BU1097" s="93"/>
      <c r="BV1097" s="93"/>
      <c r="BW1097" s="93"/>
      <c r="BX1097" s="93"/>
      <c r="BY1097" s="93"/>
      <c r="BZ1097" s="93"/>
      <c r="CA1097" s="93"/>
      <c r="CB1097" s="93"/>
      <c r="CC1097" s="93"/>
      <c r="CD1097" s="93"/>
      <c r="CE1097" s="93"/>
      <c r="CF1097" s="93"/>
      <c r="CG1097" s="93"/>
      <c r="CH1097" s="93"/>
      <c r="CI1097" s="93"/>
      <c r="CJ1097" s="93"/>
      <c r="CK1097" s="93"/>
    </row>
    <row r="1098" spans="5:89" s="2" customFormat="1" x14ac:dyDescent="0.2">
      <c r="E1098" s="410"/>
      <c r="F1098" s="2038"/>
      <c r="G1098" s="1373"/>
      <c r="I1098" s="410"/>
      <c r="J1098" s="410"/>
      <c r="K1098" s="410"/>
      <c r="L1098" s="410"/>
      <c r="M1098" s="410"/>
      <c r="N1098" s="410"/>
      <c r="O1098" s="410"/>
      <c r="BO1098" s="93"/>
      <c r="BP1098" s="93"/>
      <c r="BQ1098" s="93"/>
      <c r="BR1098" s="93"/>
      <c r="BS1098" s="93"/>
      <c r="BT1098" s="93"/>
      <c r="BU1098" s="93"/>
      <c r="BV1098" s="93"/>
      <c r="BW1098" s="93"/>
      <c r="BX1098" s="93"/>
      <c r="BY1098" s="93"/>
      <c r="BZ1098" s="93"/>
      <c r="CA1098" s="93"/>
      <c r="CB1098" s="93"/>
      <c r="CC1098" s="93"/>
      <c r="CD1098" s="93"/>
      <c r="CE1098" s="93"/>
      <c r="CF1098" s="93"/>
      <c r="CG1098" s="93"/>
      <c r="CH1098" s="93"/>
      <c r="CI1098" s="93"/>
      <c r="CJ1098" s="93"/>
      <c r="CK1098" s="93"/>
    </row>
    <row r="1099" spans="5:89" s="2" customFormat="1" x14ac:dyDescent="0.2">
      <c r="E1099" s="410"/>
      <c r="F1099" s="2038"/>
      <c r="G1099" s="1373"/>
      <c r="I1099" s="410"/>
      <c r="J1099" s="410"/>
      <c r="K1099" s="410"/>
      <c r="L1099" s="410"/>
      <c r="M1099" s="410"/>
      <c r="N1099" s="410"/>
      <c r="O1099" s="410"/>
      <c r="BO1099" s="93"/>
      <c r="BP1099" s="93"/>
      <c r="BQ1099" s="93"/>
      <c r="BR1099" s="93"/>
      <c r="BS1099" s="93"/>
      <c r="BT1099" s="93"/>
      <c r="BU1099" s="93"/>
      <c r="BV1099" s="93"/>
      <c r="BW1099" s="93"/>
      <c r="BX1099" s="93"/>
      <c r="BY1099" s="93"/>
      <c r="BZ1099" s="93"/>
      <c r="CA1099" s="93"/>
      <c r="CB1099" s="93"/>
      <c r="CC1099" s="93"/>
      <c r="CD1099" s="93"/>
      <c r="CE1099" s="93"/>
      <c r="CF1099" s="93"/>
      <c r="CG1099" s="93"/>
      <c r="CH1099" s="93"/>
      <c r="CI1099" s="93"/>
      <c r="CJ1099" s="93"/>
      <c r="CK1099" s="93"/>
    </row>
    <row r="1100" spans="5:89" s="2" customFormat="1" x14ac:dyDescent="0.2">
      <c r="E1100" s="410"/>
      <c r="F1100" s="2038"/>
      <c r="G1100" s="1373"/>
      <c r="I1100" s="410"/>
      <c r="J1100" s="410"/>
      <c r="K1100" s="410"/>
      <c r="L1100" s="410"/>
      <c r="M1100" s="410"/>
      <c r="N1100" s="410"/>
      <c r="O1100" s="410"/>
      <c r="BO1100" s="93"/>
      <c r="BP1100" s="93"/>
      <c r="BQ1100" s="93"/>
      <c r="BR1100" s="93"/>
      <c r="BS1100" s="93"/>
      <c r="BT1100" s="93"/>
      <c r="BU1100" s="93"/>
      <c r="BV1100" s="93"/>
      <c r="BW1100" s="93"/>
      <c r="BX1100" s="93"/>
      <c r="BY1100" s="93"/>
      <c r="BZ1100" s="93"/>
      <c r="CA1100" s="93"/>
      <c r="CB1100" s="93"/>
      <c r="CC1100" s="93"/>
      <c r="CD1100" s="93"/>
      <c r="CE1100" s="93"/>
      <c r="CF1100" s="93"/>
      <c r="CG1100" s="93"/>
      <c r="CH1100" s="93"/>
      <c r="CI1100" s="93"/>
      <c r="CJ1100" s="93"/>
      <c r="CK1100" s="93"/>
    </row>
    <row r="1101" spans="5:89" s="2" customFormat="1" x14ac:dyDescent="0.2">
      <c r="E1101" s="410"/>
      <c r="F1101" s="2038"/>
      <c r="G1101" s="1373"/>
      <c r="I1101" s="410"/>
      <c r="J1101" s="410"/>
      <c r="K1101" s="410"/>
      <c r="L1101" s="410"/>
      <c r="M1101" s="410"/>
      <c r="N1101" s="410"/>
      <c r="O1101" s="410"/>
      <c r="BO1101" s="93"/>
      <c r="BP1101" s="93"/>
      <c r="BQ1101" s="93"/>
      <c r="BR1101" s="93"/>
      <c r="BS1101" s="93"/>
      <c r="BT1101" s="93"/>
      <c r="BU1101" s="93"/>
      <c r="BV1101" s="93"/>
      <c r="BW1101" s="93"/>
      <c r="BX1101" s="93"/>
      <c r="BY1101" s="93"/>
      <c r="BZ1101" s="93"/>
      <c r="CA1101" s="93"/>
      <c r="CB1101" s="93"/>
      <c r="CC1101" s="93"/>
      <c r="CD1101" s="93"/>
      <c r="CE1101" s="93"/>
      <c r="CF1101" s="93"/>
      <c r="CG1101" s="93"/>
      <c r="CH1101" s="93"/>
      <c r="CI1101" s="93"/>
      <c r="CJ1101" s="93"/>
      <c r="CK1101" s="93"/>
    </row>
    <row r="1102" spans="5:89" s="2" customFormat="1" x14ac:dyDescent="0.2">
      <c r="E1102" s="410"/>
      <c r="F1102" s="2038"/>
      <c r="G1102" s="1373"/>
      <c r="I1102" s="410"/>
      <c r="J1102" s="410"/>
      <c r="K1102" s="410"/>
      <c r="L1102" s="410"/>
      <c r="M1102" s="410"/>
      <c r="N1102" s="410"/>
      <c r="O1102" s="410"/>
      <c r="BO1102" s="93"/>
      <c r="BP1102" s="93"/>
      <c r="BQ1102" s="93"/>
      <c r="BR1102" s="93"/>
      <c r="BS1102" s="93"/>
      <c r="BT1102" s="93"/>
      <c r="BU1102" s="93"/>
      <c r="BV1102" s="93"/>
      <c r="BW1102" s="93"/>
      <c r="BX1102" s="93"/>
      <c r="BY1102" s="93"/>
      <c r="BZ1102" s="93"/>
      <c r="CA1102" s="93"/>
      <c r="CB1102" s="93"/>
      <c r="CC1102" s="93"/>
      <c r="CD1102" s="93"/>
      <c r="CE1102" s="93"/>
      <c r="CF1102" s="93"/>
      <c r="CG1102" s="93"/>
      <c r="CH1102" s="93"/>
      <c r="CI1102" s="93"/>
      <c r="CJ1102" s="93"/>
      <c r="CK1102" s="93"/>
    </row>
    <row r="1103" spans="5:89" s="2" customFormat="1" x14ac:dyDescent="0.2">
      <c r="E1103" s="410"/>
      <c r="F1103" s="2038"/>
      <c r="G1103" s="1373"/>
      <c r="I1103" s="410"/>
      <c r="J1103" s="410"/>
      <c r="K1103" s="410"/>
      <c r="L1103" s="410"/>
      <c r="M1103" s="410"/>
      <c r="N1103" s="410"/>
      <c r="O1103" s="410"/>
      <c r="BO1103" s="93"/>
      <c r="BP1103" s="93"/>
      <c r="BQ1103" s="93"/>
      <c r="BR1103" s="93"/>
      <c r="BS1103" s="93"/>
      <c r="BT1103" s="93"/>
      <c r="BU1103" s="93"/>
      <c r="BV1103" s="93"/>
      <c r="BW1103" s="93"/>
      <c r="BX1103" s="93"/>
      <c r="BY1103" s="93"/>
      <c r="BZ1103" s="93"/>
      <c r="CA1103" s="93"/>
      <c r="CB1103" s="93"/>
      <c r="CC1103" s="93"/>
      <c r="CD1103" s="93"/>
      <c r="CE1103" s="93"/>
      <c r="CF1103" s="93"/>
      <c r="CG1103" s="93"/>
      <c r="CH1103" s="93"/>
      <c r="CI1103" s="93"/>
      <c r="CJ1103" s="93"/>
      <c r="CK1103" s="93"/>
    </row>
    <row r="1104" spans="5:89" s="2" customFormat="1" x14ac:dyDescent="0.2">
      <c r="E1104" s="410"/>
      <c r="F1104" s="2038"/>
      <c r="G1104" s="1373"/>
      <c r="I1104" s="410"/>
      <c r="J1104" s="410"/>
      <c r="K1104" s="410"/>
      <c r="L1104" s="410"/>
      <c r="M1104" s="410"/>
      <c r="N1104" s="410"/>
      <c r="O1104" s="410"/>
      <c r="BO1104" s="93"/>
      <c r="BP1104" s="93"/>
      <c r="BQ1104" s="93"/>
      <c r="BR1104" s="93"/>
      <c r="BS1104" s="93"/>
      <c r="BT1104" s="93"/>
      <c r="BU1104" s="93"/>
      <c r="BV1104" s="93"/>
      <c r="BW1104" s="93"/>
      <c r="BX1104" s="93"/>
      <c r="BY1104" s="93"/>
      <c r="BZ1104" s="93"/>
      <c r="CA1104" s="93"/>
      <c r="CB1104" s="93"/>
      <c r="CC1104" s="93"/>
      <c r="CD1104" s="93"/>
      <c r="CE1104" s="93"/>
      <c r="CF1104" s="93"/>
      <c r="CG1104" s="93"/>
      <c r="CH1104" s="93"/>
      <c r="CI1104" s="93"/>
      <c r="CJ1104" s="93"/>
      <c r="CK1104" s="93"/>
    </row>
    <row r="1105" spans="5:89" s="2" customFormat="1" x14ac:dyDescent="0.2">
      <c r="E1105" s="410"/>
      <c r="F1105" s="2038"/>
      <c r="G1105" s="1373"/>
      <c r="I1105" s="410"/>
      <c r="J1105" s="410"/>
      <c r="K1105" s="410"/>
      <c r="L1105" s="410"/>
      <c r="M1105" s="410"/>
      <c r="N1105" s="410"/>
      <c r="O1105" s="410"/>
      <c r="BO1105" s="93"/>
      <c r="BP1105" s="93"/>
      <c r="BQ1105" s="93"/>
      <c r="BR1105" s="93"/>
      <c r="BS1105" s="93"/>
      <c r="BT1105" s="93"/>
      <c r="BU1105" s="93"/>
      <c r="BV1105" s="93"/>
      <c r="BW1105" s="93"/>
      <c r="BX1105" s="93"/>
      <c r="BY1105" s="93"/>
      <c r="BZ1105" s="93"/>
      <c r="CA1105" s="93"/>
      <c r="CB1105" s="93"/>
      <c r="CC1105" s="93"/>
      <c r="CD1105" s="93"/>
      <c r="CE1105" s="93"/>
      <c r="CF1105" s="93"/>
      <c r="CG1105" s="93"/>
      <c r="CH1105" s="93"/>
      <c r="CI1105" s="93"/>
      <c r="CJ1105" s="93"/>
      <c r="CK1105" s="93"/>
    </row>
    <row r="1106" spans="5:89" s="2" customFormat="1" x14ac:dyDescent="0.2">
      <c r="E1106" s="410"/>
      <c r="F1106" s="2038"/>
      <c r="G1106" s="1373"/>
      <c r="I1106" s="410"/>
      <c r="J1106" s="410"/>
      <c r="K1106" s="410"/>
      <c r="L1106" s="410"/>
      <c r="M1106" s="410"/>
      <c r="N1106" s="410"/>
      <c r="O1106" s="410"/>
      <c r="BO1106" s="93"/>
      <c r="BP1106" s="93"/>
      <c r="BQ1106" s="93"/>
      <c r="BR1106" s="93"/>
      <c r="BS1106" s="93"/>
      <c r="BT1106" s="93"/>
      <c r="BU1106" s="93"/>
      <c r="BV1106" s="93"/>
      <c r="BW1106" s="93"/>
      <c r="BX1106" s="93"/>
      <c r="BY1106" s="93"/>
      <c r="BZ1106" s="93"/>
      <c r="CA1106" s="93"/>
      <c r="CB1106" s="93"/>
      <c r="CC1106" s="93"/>
      <c r="CD1106" s="93"/>
      <c r="CE1106" s="93"/>
      <c r="CF1106" s="93"/>
      <c r="CG1106" s="93"/>
      <c r="CH1106" s="93"/>
      <c r="CI1106" s="93"/>
      <c r="CJ1106" s="93"/>
      <c r="CK1106" s="93"/>
    </row>
    <row r="1107" spans="5:89" s="2" customFormat="1" x14ac:dyDescent="0.2">
      <c r="E1107" s="410"/>
      <c r="F1107" s="2038"/>
      <c r="G1107" s="1373"/>
      <c r="I1107" s="410"/>
      <c r="J1107" s="410"/>
      <c r="K1107" s="410"/>
      <c r="L1107" s="410"/>
      <c r="M1107" s="410"/>
      <c r="N1107" s="410"/>
      <c r="O1107" s="410"/>
      <c r="BO1107" s="93"/>
      <c r="BP1107" s="93"/>
      <c r="BQ1107" s="93"/>
      <c r="BR1107" s="93"/>
      <c r="BS1107" s="93"/>
      <c r="BT1107" s="93"/>
      <c r="BU1107" s="93"/>
      <c r="BV1107" s="93"/>
      <c r="BW1107" s="93"/>
      <c r="BX1107" s="93"/>
      <c r="BY1107" s="93"/>
      <c r="BZ1107" s="93"/>
      <c r="CA1107" s="93"/>
      <c r="CB1107" s="93"/>
      <c r="CC1107" s="93"/>
      <c r="CD1107" s="93"/>
      <c r="CE1107" s="93"/>
      <c r="CF1107" s="93"/>
      <c r="CG1107" s="93"/>
      <c r="CH1107" s="93"/>
      <c r="CI1107" s="93"/>
      <c r="CJ1107" s="93"/>
      <c r="CK1107" s="93"/>
    </row>
    <row r="1108" spans="5:89" s="2" customFormat="1" x14ac:dyDescent="0.2">
      <c r="E1108" s="410"/>
      <c r="F1108" s="2038"/>
      <c r="G1108" s="1373"/>
      <c r="I1108" s="410"/>
      <c r="J1108" s="410"/>
      <c r="K1108" s="410"/>
      <c r="L1108" s="410"/>
      <c r="M1108" s="410"/>
      <c r="N1108" s="410"/>
      <c r="O1108" s="410"/>
      <c r="BO1108" s="93"/>
      <c r="BP1108" s="93"/>
      <c r="BQ1108" s="93"/>
      <c r="BR1108" s="93"/>
      <c r="BS1108" s="93"/>
      <c r="BT1108" s="93"/>
      <c r="BU1108" s="93"/>
      <c r="BV1108" s="93"/>
      <c r="BW1108" s="93"/>
      <c r="BX1108" s="93"/>
      <c r="BY1108" s="93"/>
      <c r="BZ1108" s="93"/>
      <c r="CA1108" s="93"/>
      <c r="CB1108" s="93"/>
      <c r="CC1108" s="93"/>
      <c r="CD1108" s="93"/>
      <c r="CE1108" s="93"/>
      <c r="CF1108" s="93"/>
      <c r="CG1108" s="93"/>
      <c r="CH1108" s="93"/>
      <c r="CI1108" s="93"/>
      <c r="CJ1108" s="93"/>
      <c r="CK1108" s="93"/>
    </row>
    <row r="1109" spans="5:89" s="2" customFormat="1" x14ac:dyDescent="0.2">
      <c r="E1109" s="410"/>
      <c r="F1109" s="2038"/>
      <c r="G1109" s="1373"/>
      <c r="I1109" s="410"/>
      <c r="J1109" s="410"/>
      <c r="K1109" s="410"/>
      <c r="L1109" s="410"/>
      <c r="M1109" s="410"/>
      <c r="N1109" s="410"/>
      <c r="O1109" s="410"/>
      <c r="BO1109" s="93"/>
      <c r="BP1109" s="93"/>
      <c r="BQ1109" s="93"/>
      <c r="BR1109" s="93"/>
      <c r="BS1109" s="93"/>
      <c r="BT1109" s="93"/>
      <c r="BU1109" s="93"/>
      <c r="BV1109" s="93"/>
      <c r="BW1109" s="93"/>
      <c r="BX1109" s="93"/>
      <c r="BY1109" s="93"/>
      <c r="BZ1109" s="93"/>
      <c r="CA1109" s="93"/>
      <c r="CB1109" s="93"/>
      <c r="CC1109" s="93"/>
      <c r="CD1109" s="93"/>
      <c r="CE1109" s="93"/>
      <c r="CF1109" s="93"/>
      <c r="CG1109" s="93"/>
      <c r="CH1109" s="93"/>
      <c r="CI1109" s="93"/>
      <c r="CJ1109" s="93"/>
      <c r="CK1109" s="93"/>
    </row>
    <row r="1110" spans="5:89" s="2" customFormat="1" x14ac:dyDescent="0.2">
      <c r="E1110" s="410"/>
      <c r="F1110" s="2038"/>
      <c r="G1110" s="1373"/>
      <c r="I1110" s="410"/>
      <c r="J1110" s="410"/>
      <c r="K1110" s="410"/>
      <c r="L1110" s="410"/>
      <c r="M1110" s="410"/>
      <c r="N1110" s="410"/>
      <c r="O1110" s="410"/>
      <c r="BO1110" s="93"/>
      <c r="BP1110" s="93"/>
      <c r="BQ1110" s="93"/>
      <c r="BR1110" s="93"/>
      <c r="BS1110" s="93"/>
      <c r="BT1110" s="93"/>
      <c r="BU1110" s="93"/>
      <c r="BV1110" s="93"/>
      <c r="BW1110" s="93"/>
      <c r="BX1110" s="93"/>
      <c r="BY1110" s="93"/>
      <c r="BZ1110" s="93"/>
      <c r="CA1110" s="93"/>
      <c r="CB1110" s="93"/>
      <c r="CC1110" s="93"/>
      <c r="CD1110" s="93"/>
      <c r="CE1110" s="93"/>
      <c r="CF1110" s="93"/>
      <c r="CG1110" s="93"/>
      <c r="CH1110" s="93"/>
      <c r="CI1110" s="93"/>
      <c r="CJ1110" s="93"/>
      <c r="CK1110" s="93"/>
    </row>
    <row r="1111" spans="5:89" s="2" customFormat="1" x14ac:dyDescent="0.2">
      <c r="E1111" s="410"/>
      <c r="F1111" s="2038"/>
      <c r="G1111" s="1373"/>
      <c r="I1111" s="410"/>
      <c r="J1111" s="410"/>
      <c r="K1111" s="410"/>
      <c r="L1111" s="410"/>
      <c r="M1111" s="410"/>
      <c r="N1111" s="410"/>
      <c r="O1111" s="410"/>
      <c r="BO1111" s="93"/>
      <c r="BP1111" s="93"/>
      <c r="BQ1111" s="93"/>
      <c r="BR1111" s="93"/>
      <c r="BS1111" s="93"/>
      <c r="BT1111" s="93"/>
      <c r="BU1111" s="93"/>
      <c r="BV1111" s="93"/>
      <c r="BW1111" s="93"/>
      <c r="BX1111" s="93"/>
      <c r="BY1111" s="93"/>
      <c r="BZ1111" s="93"/>
      <c r="CA1111" s="93"/>
      <c r="CB1111" s="93"/>
      <c r="CC1111" s="93"/>
      <c r="CD1111" s="93"/>
      <c r="CE1111" s="93"/>
      <c r="CF1111" s="93"/>
      <c r="CG1111" s="93"/>
      <c r="CH1111" s="93"/>
      <c r="CI1111" s="93"/>
      <c r="CJ1111" s="93"/>
      <c r="CK1111" s="93"/>
    </row>
    <row r="1112" spans="5:89" s="2" customFormat="1" x14ac:dyDescent="0.2">
      <c r="E1112" s="410"/>
      <c r="F1112" s="2038"/>
      <c r="G1112" s="1373"/>
      <c r="I1112" s="410"/>
      <c r="J1112" s="410"/>
      <c r="K1112" s="410"/>
      <c r="L1112" s="410"/>
      <c r="M1112" s="410"/>
      <c r="N1112" s="410"/>
      <c r="O1112" s="410"/>
      <c r="BO1112" s="93"/>
      <c r="BP1112" s="93"/>
      <c r="BQ1112" s="93"/>
      <c r="BR1112" s="93"/>
      <c r="BS1112" s="93"/>
      <c r="BT1112" s="93"/>
      <c r="BU1112" s="93"/>
      <c r="BV1112" s="93"/>
      <c r="BW1112" s="93"/>
      <c r="BX1112" s="93"/>
      <c r="BY1112" s="93"/>
      <c r="BZ1112" s="93"/>
      <c r="CA1112" s="93"/>
      <c r="CB1112" s="93"/>
      <c r="CC1112" s="93"/>
      <c r="CD1112" s="93"/>
      <c r="CE1112" s="93"/>
      <c r="CF1112" s="93"/>
      <c r="CG1112" s="93"/>
      <c r="CH1112" s="93"/>
      <c r="CI1112" s="93"/>
      <c r="CJ1112" s="93"/>
      <c r="CK1112" s="93"/>
    </row>
    <row r="1113" spans="5:89" s="2" customFormat="1" x14ac:dyDescent="0.2">
      <c r="E1113" s="410"/>
      <c r="F1113" s="2038"/>
      <c r="G1113" s="1373"/>
      <c r="I1113" s="410"/>
      <c r="J1113" s="410"/>
      <c r="K1113" s="410"/>
      <c r="L1113" s="410"/>
      <c r="M1113" s="410"/>
      <c r="N1113" s="410"/>
      <c r="O1113" s="410"/>
      <c r="BO1113" s="93"/>
      <c r="BP1113" s="93"/>
      <c r="BQ1113" s="93"/>
      <c r="BR1113" s="93"/>
      <c r="BS1113" s="93"/>
      <c r="BT1113" s="93"/>
      <c r="BU1113" s="93"/>
      <c r="BV1113" s="93"/>
      <c r="BW1113" s="93"/>
      <c r="BX1113" s="93"/>
      <c r="BY1113" s="93"/>
      <c r="BZ1113" s="93"/>
      <c r="CA1113" s="93"/>
      <c r="CB1113" s="93"/>
      <c r="CC1113" s="93"/>
      <c r="CD1113" s="93"/>
      <c r="CE1113" s="93"/>
      <c r="CF1113" s="93"/>
      <c r="CG1113" s="93"/>
      <c r="CH1113" s="93"/>
      <c r="CI1113" s="93"/>
      <c r="CJ1113" s="93"/>
      <c r="CK1113" s="93"/>
    </row>
    <row r="1114" spans="5:89" s="2" customFormat="1" x14ac:dyDescent="0.2">
      <c r="E1114" s="410"/>
      <c r="F1114" s="2038"/>
      <c r="G1114" s="1373"/>
      <c r="I1114" s="410"/>
      <c r="J1114" s="410"/>
      <c r="K1114" s="410"/>
      <c r="L1114" s="410"/>
      <c r="M1114" s="410"/>
      <c r="N1114" s="410"/>
      <c r="O1114" s="410"/>
      <c r="BO1114" s="93"/>
      <c r="BP1114" s="93"/>
      <c r="BQ1114" s="93"/>
      <c r="BR1114" s="93"/>
      <c r="BS1114" s="93"/>
      <c r="BT1114" s="93"/>
      <c r="BU1114" s="93"/>
      <c r="BV1114" s="93"/>
      <c r="BW1114" s="93"/>
      <c r="BX1114" s="93"/>
      <c r="BY1114" s="93"/>
      <c r="BZ1114" s="93"/>
      <c r="CA1114" s="93"/>
      <c r="CB1114" s="93"/>
      <c r="CC1114" s="93"/>
      <c r="CD1114" s="93"/>
      <c r="CE1114" s="93"/>
      <c r="CF1114" s="93"/>
      <c r="CG1114" s="93"/>
      <c r="CH1114" s="93"/>
      <c r="CI1114" s="93"/>
      <c r="CJ1114" s="93"/>
      <c r="CK1114" s="93"/>
    </row>
    <row r="1115" spans="5:89" s="2" customFormat="1" x14ac:dyDescent="0.2">
      <c r="E1115" s="410"/>
      <c r="F1115" s="2038"/>
      <c r="G1115" s="1373"/>
      <c r="I1115" s="410"/>
      <c r="J1115" s="410"/>
      <c r="K1115" s="410"/>
      <c r="L1115" s="410"/>
      <c r="M1115" s="410"/>
      <c r="N1115" s="410"/>
      <c r="O1115" s="410"/>
      <c r="BO1115" s="93"/>
      <c r="BP1115" s="93"/>
      <c r="BQ1115" s="93"/>
      <c r="BR1115" s="93"/>
      <c r="BS1115" s="93"/>
      <c r="BT1115" s="93"/>
      <c r="BU1115" s="93"/>
      <c r="BV1115" s="93"/>
      <c r="BW1115" s="93"/>
      <c r="BX1115" s="93"/>
      <c r="BY1115" s="93"/>
      <c r="BZ1115" s="93"/>
      <c r="CA1115" s="93"/>
      <c r="CB1115" s="93"/>
      <c r="CC1115" s="93"/>
      <c r="CD1115" s="93"/>
      <c r="CE1115" s="93"/>
      <c r="CF1115" s="93"/>
      <c r="CG1115" s="93"/>
      <c r="CH1115" s="93"/>
      <c r="CI1115" s="93"/>
      <c r="CJ1115" s="93"/>
      <c r="CK1115" s="93"/>
    </row>
    <row r="1116" spans="5:89" s="2" customFormat="1" x14ac:dyDescent="0.2">
      <c r="E1116" s="410"/>
      <c r="F1116" s="2038"/>
      <c r="G1116" s="1373"/>
      <c r="I1116" s="410"/>
      <c r="J1116" s="410"/>
      <c r="K1116" s="410"/>
      <c r="L1116" s="410"/>
      <c r="M1116" s="410"/>
      <c r="N1116" s="410"/>
      <c r="O1116" s="410"/>
      <c r="BO1116" s="93"/>
      <c r="BP1116" s="93"/>
      <c r="BQ1116" s="93"/>
      <c r="BR1116" s="93"/>
      <c r="BS1116" s="93"/>
      <c r="BT1116" s="93"/>
      <c r="BU1116" s="93"/>
      <c r="BV1116" s="93"/>
      <c r="BW1116" s="93"/>
      <c r="BX1116" s="93"/>
      <c r="BY1116" s="93"/>
      <c r="BZ1116" s="93"/>
      <c r="CA1116" s="93"/>
      <c r="CB1116" s="93"/>
      <c r="CC1116" s="93"/>
      <c r="CD1116" s="93"/>
      <c r="CE1116" s="93"/>
      <c r="CF1116" s="93"/>
      <c r="CG1116" s="93"/>
      <c r="CH1116" s="93"/>
      <c r="CI1116" s="93"/>
      <c r="CJ1116" s="93"/>
      <c r="CK1116" s="93"/>
    </row>
    <row r="1117" spans="5:89" s="2" customFormat="1" x14ac:dyDescent="0.2">
      <c r="E1117" s="410"/>
      <c r="F1117" s="2038"/>
      <c r="G1117" s="1373"/>
      <c r="I1117" s="410"/>
      <c r="J1117" s="410"/>
      <c r="K1117" s="410"/>
      <c r="L1117" s="410"/>
      <c r="M1117" s="410"/>
      <c r="N1117" s="410"/>
      <c r="O1117" s="410"/>
      <c r="BO1117" s="93"/>
      <c r="BP1117" s="93"/>
      <c r="BQ1117" s="93"/>
      <c r="BR1117" s="93"/>
      <c r="BS1117" s="93"/>
      <c r="BT1117" s="93"/>
      <c r="BU1117" s="93"/>
      <c r="BV1117" s="93"/>
      <c r="BW1117" s="93"/>
      <c r="BX1117" s="93"/>
      <c r="BY1117" s="93"/>
      <c r="BZ1117" s="93"/>
      <c r="CA1117" s="93"/>
      <c r="CB1117" s="93"/>
      <c r="CC1117" s="93"/>
      <c r="CD1117" s="93"/>
      <c r="CE1117" s="93"/>
      <c r="CF1117" s="93"/>
      <c r="CG1117" s="93"/>
      <c r="CH1117" s="93"/>
      <c r="CI1117" s="93"/>
      <c r="CJ1117" s="93"/>
      <c r="CK1117" s="93"/>
    </row>
    <row r="1118" spans="5:89" s="2" customFormat="1" x14ac:dyDescent="0.2">
      <c r="E1118" s="410"/>
      <c r="F1118" s="2038"/>
      <c r="G1118" s="1373"/>
      <c r="I1118" s="410"/>
      <c r="J1118" s="410"/>
      <c r="K1118" s="410"/>
      <c r="L1118" s="410"/>
      <c r="M1118" s="410"/>
      <c r="N1118" s="410"/>
      <c r="O1118" s="410"/>
      <c r="BO1118" s="93"/>
      <c r="BP1118" s="93"/>
      <c r="BQ1118" s="93"/>
      <c r="BR1118" s="93"/>
      <c r="BS1118" s="93"/>
      <c r="BT1118" s="93"/>
      <c r="BU1118" s="93"/>
      <c r="BV1118" s="93"/>
      <c r="BW1118" s="93"/>
      <c r="BX1118" s="93"/>
      <c r="BY1118" s="93"/>
      <c r="BZ1118" s="93"/>
      <c r="CA1118" s="93"/>
      <c r="CB1118" s="93"/>
      <c r="CC1118" s="93"/>
      <c r="CD1118" s="93"/>
      <c r="CE1118" s="93"/>
      <c r="CF1118" s="93"/>
      <c r="CG1118" s="93"/>
      <c r="CH1118" s="93"/>
      <c r="CI1118" s="93"/>
      <c r="CJ1118" s="93"/>
      <c r="CK1118" s="93"/>
    </row>
    <row r="1119" spans="5:89" s="2" customFormat="1" x14ac:dyDescent="0.2">
      <c r="E1119" s="410"/>
      <c r="F1119" s="2038"/>
      <c r="G1119" s="1373"/>
      <c r="I1119" s="410"/>
      <c r="J1119" s="410"/>
      <c r="K1119" s="410"/>
      <c r="L1119" s="410"/>
      <c r="M1119" s="410"/>
      <c r="N1119" s="410"/>
      <c r="O1119" s="410"/>
      <c r="BO1119" s="93"/>
      <c r="BP1119" s="93"/>
      <c r="BQ1119" s="93"/>
      <c r="BR1119" s="93"/>
      <c r="BS1119" s="93"/>
      <c r="BT1119" s="93"/>
      <c r="BU1119" s="93"/>
      <c r="BV1119" s="93"/>
      <c r="BW1119" s="93"/>
      <c r="BX1119" s="93"/>
      <c r="BY1119" s="93"/>
      <c r="BZ1119" s="93"/>
      <c r="CA1119" s="93"/>
      <c r="CB1119" s="93"/>
      <c r="CC1119" s="93"/>
      <c r="CD1119" s="93"/>
      <c r="CE1119" s="93"/>
      <c r="CF1119" s="93"/>
      <c r="CG1119" s="93"/>
      <c r="CH1119" s="93"/>
      <c r="CI1119" s="93"/>
      <c r="CJ1119" s="93"/>
      <c r="CK1119" s="93"/>
    </row>
    <row r="1120" spans="5:89" s="2" customFormat="1" x14ac:dyDescent="0.2">
      <c r="E1120" s="410"/>
      <c r="F1120" s="2038"/>
      <c r="G1120" s="1373"/>
      <c r="I1120" s="410"/>
      <c r="J1120" s="410"/>
      <c r="K1120" s="410"/>
      <c r="L1120" s="410"/>
      <c r="M1120" s="410"/>
      <c r="N1120" s="410"/>
      <c r="O1120" s="410"/>
      <c r="BO1120" s="93"/>
      <c r="BP1120" s="93"/>
      <c r="BQ1120" s="93"/>
      <c r="BR1120" s="93"/>
      <c r="BS1120" s="93"/>
      <c r="BT1120" s="93"/>
      <c r="BU1120" s="93"/>
      <c r="BV1120" s="93"/>
      <c r="BW1120" s="93"/>
      <c r="BX1120" s="93"/>
      <c r="BY1120" s="93"/>
      <c r="BZ1120" s="93"/>
      <c r="CA1120" s="93"/>
      <c r="CB1120" s="93"/>
      <c r="CC1120" s="93"/>
      <c r="CD1120" s="93"/>
      <c r="CE1120" s="93"/>
      <c r="CF1120" s="93"/>
      <c r="CG1120" s="93"/>
      <c r="CH1120" s="93"/>
      <c r="CI1120" s="93"/>
      <c r="CJ1120" s="93"/>
      <c r="CK1120" s="93"/>
    </row>
    <row r="1121" spans="5:89" s="2" customFormat="1" x14ac:dyDescent="0.2">
      <c r="E1121" s="410"/>
      <c r="F1121" s="2038"/>
      <c r="G1121" s="1373"/>
      <c r="I1121" s="410"/>
      <c r="J1121" s="410"/>
      <c r="K1121" s="410"/>
      <c r="L1121" s="410"/>
      <c r="M1121" s="410"/>
      <c r="N1121" s="410"/>
      <c r="O1121" s="410"/>
      <c r="BO1121" s="93"/>
      <c r="BP1121" s="93"/>
      <c r="BQ1121" s="93"/>
      <c r="BR1121" s="93"/>
      <c r="BS1121" s="93"/>
      <c r="BT1121" s="93"/>
      <c r="BU1121" s="93"/>
      <c r="BV1121" s="93"/>
      <c r="BW1121" s="93"/>
      <c r="BX1121" s="93"/>
      <c r="BY1121" s="93"/>
      <c r="BZ1121" s="93"/>
      <c r="CA1121" s="93"/>
      <c r="CB1121" s="93"/>
      <c r="CC1121" s="93"/>
      <c r="CD1121" s="93"/>
      <c r="CE1121" s="93"/>
      <c r="CF1121" s="93"/>
      <c r="CG1121" s="93"/>
      <c r="CH1121" s="93"/>
      <c r="CI1121" s="93"/>
      <c r="CJ1121" s="93"/>
      <c r="CK1121" s="93"/>
    </row>
    <row r="1122" spans="5:89" s="2" customFormat="1" x14ac:dyDescent="0.2">
      <c r="E1122" s="410"/>
      <c r="F1122" s="2038"/>
      <c r="G1122" s="1373"/>
      <c r="I1122" s="410"/>
      <c r="J1122" s="410"/>
      <c r="K1122" s="410"/>
      <c r="L1122" s="410"/>
      <c r="M1122" s="410"/>
      <c r="N1122" s="410"/>
      <c r="O1122" s="410"/>
      <c r="BO1122" s="93"/>
      <c r="BP1122" s="93"/>
      <c r="BQ1122" s="93"/>
      <c r="BR1122" s="93"/>
      <c r="BS1122" s="93"/>
      <c r="BT1122" s="93"/>
      <c r="BU1122" s="93"/>
      <c r="BV1122" s="93"/>
      <c r="BW1122" s="93"/>
      <c r="BX1122" s="93"/>
      <c r="BY1122" s="93"/>
      <c r="BZ1122" s="93"/>
      <c r="CA1122" s="93"/>
      <c r="CB1122" s="93"/>
      <c r="CC1122" s="93"/>
      <c r="CD1122" s="93"/>
      <c r="CE1122" s="93"/>
      <c r="CF1122" s="93"/>
      <c r="CG1122" s="93"/>
      <c r="CH1122" s="93"/>
      <c r="CI1122" s="93"/>
      <c r="CJ1122" s="93"/>
      <c r="CK1122" s="93"/>
    </row>
    <row r="1123" spans="5:89" s="2" customFormat="1" x14ac:dyDescent="0.2">
      <c r="E1123" s="410"/>
      <c r="F1123" s="2038"/>
      <c r="G1123" s="1373"/>
      <c r="I1123" s="410"/>
      <c r="J1123" s="410"/>
      <c r="K1123" s="410"/>
      <c r="L1123" s="410"/>
      <c r="M1123" s="410"/>
      <c r="N1123" s="410"/>
      <c r="O1123" s="410"/>
      <c r="BO1123" s="93"/>
      <c r="BP1123" s="93"/>
      <c r="BQ1123" s="93"/>
      <c r="BR1123" s="93"/>
      <c r="BS1123" s="93"/>
      <c r="BT1123" s="93"/>
      <c r="BU1123" s="93"/>
      <c r="BV1123" s="93"/>
      <c r="BW1123" s="93"/>
      <c r="BX1123" s="93"/>
      <c r="BY1123" s="93"/>
      <c r="BZ1123" s="93"/>
      <c r="CA1123" s="93"/>
      <c r="CB1123" s="93"/>
      <c r="CC1123" s="93"/>
      <c r="CD1123" s="93"/>
      <c r="CE1123" s="93"/>
      <c r="CF1123" s="93"/>
      <c r="CG1123" s="93"/>
      <c r="CH1123" s="93"/>
      <c r="CI1123" s="93"/>
      <c r="CJ1123" s="93"/>
      <c r="CK1123" s="93"/>
    </row>
    <row r="1124" spans="5:89" s="2" customFormat="1" x14ac:dyDescent="0.2">
      <c r="E1124" s="410"/>
      <c r="F1124" s="2038"/>
      <c r="G1124" s="1373"/>
      <c r="I1124" s="410"/>
      <c r="J1124" s="410"/>
      <c r="K1124" s="410"/>
      <c r="L1124" s="410"/>
      <c r="M1124" s="410"/>
      <c r="N1124" s="410"/>
      <c r="O1124" s="410"/>
      <c r="BO1124" s="93"/>
      <c r="BP1124" s="93"/>
      <c r="BQ1124" s="93"/>
      <c r="BR1124" s="93"/>
      <c r="BS1124" s="93"/>
      <c r="BT1124" s="93"/>
      <c r="BU1124" s="93"/>
      <c r="BV1124" s="93"/>
      <c r="BW1124" s="93"/>
      <c r="BX1124" s="93"/>
      <c r="BY1124" s="93"/>
      <c r="BZ1124" s="93"/>
      <c r="CA1124" s="93"/>
      <c r="CB1124" s="93"/>
      <c r="CC1124" s="93"/>
      <c r="CD1124" s="93"/>
      <c r="CE1124" s="93"/>
      <c r="CF1124" s="93"/>
      <c r="CG1124" s="93"/>
      <c r="CH1124" s="93"/>
      <c r="CI1124" s="93"/>
      <c r="CJ1124" s="93"/>
      <c r="CK1124" s="93"/>
    </row>
    <row r="1125" spans="5:89" s="2" customFormat="1" x14ac:dyDescent="0.2">
      <c r="E1125" s="410"/>
      <c r="F1125" s="2038"/>
      <c r="G1125" s="1373"/>
      <c r="I1125" s="410"/>
      <c r="J1125" s="410"/>
      <c r="K1125" s="410"/>
      <c r="L1125" s="410"/>
      <c r="M1125" s="410"/>
      <c r="N1125" s="410"/>
      <c r="O1125" s="410"/>
      <c r="BO1125" s="93"/>
      <c r="BP1125" s="93"/>
      <c r="BQ1125" s="93"/>
      <c r="BR1125" s="93"/>
      <c r="BS1125" s="93"/>
      <c r="BT1125" s="93"/>
      <c r="BU1125" s="93"/>
      <c r="BV1125" s="93"/>
      <c r="BW1125" s="93"/>
      <c r="BX1125" s="93"/>
      <c r="BY1125" s="93"/>
      <c r="BZ1125" s="93"/>
      <c r="CA1125" s="93"/>
      <c r="CB1125" s="93"/>
      <c r="CC1125" s="93"/>
      <c r="CD1125" s="93"/>
      <c r="CE1125" s="93"/>
      <c r="CF1125" s="93"/>
      <c r="CG1125" s="93"/>
      <c r="CH1125" s="93"/>
      <c r="CI1125" s="93"/>
      <c r="CJ1125" s="93"/>
      <c r="CK1125" s="93"/>
    </row>
    <row r="1126" spans="5:89" s="2" customFormat="1" x14ac:dyDescent="0.2">
      <c r="E1126" s="410"/>
      <c r="F1126" s="2038"/>
      <c r="G1126" s="1373"/>
      <c r="I1126" s="410"/>
      <c r="J1126" s="410"/>
      <c r="K1126" s="410"/>
      <c r="L1126" s="410"/>
      <c r="M1126" s="410"/>
      <c r="N1126" s="410"/>
      <c r="O1126" s="410"/>
      <c r="BO1126" s="93"/>
      <c r="BP1126" s="93"/>
      <c r="BQ1126" s="93"/>
      <c r="BR1126" s="93"/>
      <c r="BS1126" s="93"/>
      <c r="BT1126" s="93"/>
      <c r="BU1126" s="93"/>
      <c r="BV1126" s="93"/>
      <c r="BW1126" s="93"/>
      <c r="BX1126" s="93"/>
      <c r="BY1126" s="93"/>
      <c r="BZ1126" s="93"/>
      <c r="CA1126" s="93"/>
      <c r="CB1126" s="93"/>
      <c r="CC1126" s="93"/>
      <c r="CD1126" s="93"/>
      <c r="CE1126" s="93"/>
      <c r="CF1126" s="93"/>
      <c r="CG1126" s="93"/>
      <c r="CH1126" s="93"/>
      <c r="CI1126" s="93"/>
      <c r="CJ1126" s="93"/>
      <c r="CK1126" s="93"/>
    </row>
    <row r="1127" spans="5:89" s="2" customFormat="1" x14ac:dyDescent="0.2">
      <c r="E1127" s="410"/>
      <c r="F1127" s="2038"/>
      <c r="G1127" s="1373"/>
      <c r="I1127" s="410"/>
      <c r="J1127" s="410"/>
      <c r="K1127" s="410"/>
      <c r="L1127" s="410"/>
      <c r="M1127" s="410"/>
      <c r="N1127" s="410"/>
      <c r="O1127" s="410"/>
      <c r="BO1127" s="93"/>
      <c r="BP1127" s="93"/>
      <c r="BQ1127" s="93"/>
      <c r="BR1127" s="93"/>
      <c r="BS1127" s="93"/>
      <c r="BT1127" s="93"/>
      <c r="BU1127" s="93"/>
      <c r="BV1127" s="93"/>
      <c r="BW1127" s="93"/>
      <c r="BX1127" s="93"/>
      <c r="BY1127" s="93"/>
      <c r="BZ1127" s="93"/>
      <c r="CA1127" s="93"/>
      <c r="CB1127" s="93"/>
      <c r="CC1127" s="93"/>
      <c r="CD1127" s="93"/>
      <c r="CE1127" s="93"/>
      <c r="CF1127" s="93"/>
      <c r="CG1127" s="93"/>
      <c r="CH1127" s="93"/>
      <c r="CI1127" s="93"/>
      <c r="CJ1127" s="93"/>
      <c r="CK1127" s="93"/>
    </row>
    <row r="1128" spans="5:89" s="2" customFormat="1" x14ac:dyDescent="0.2">
      <c r="E1128" s="410"/>
      <c r="F1128" s="2038"/>
      <c r="G1128" s="1373"/>
      <c r="I1128" s="410"/>
      <c r="J1128" s="410"/>
      <c r="K1128" s="410"/>
      <c r="L1128" s="410"/>
      <c r="M1128" s="410"/>
      <c r="N1128" s="410"/>
      <c r="O1128" s="410"/>
      <c r="BO1128" s="93"/>
      <c r="BP1128" s="93"/>
      <c r="BQ1128" s="93"/>
      <c r="BR1128" s="93"/>
      <c r="BS1128" s="93"/>
      <c r="BT1128" s="93"/>
      <c r="BU1128" s="93"/>
      <c r="BV1128" s="93"/>
      <c r="BW1128" s="93"/>
      <c r="BX1128" s="93"/>
      <c r="BY1128" s="93"/>
      <c r="BZ1128" s="93"/>
      <c r="CA1128" s="93"/>
      <c r="CB1128" s="93"/>
      <c r="CC1128" s="93"/>
      <c r="CD1128" s="93"/>
      <c r="CE1128" s="93"/>
      <c r="CF1128" s="93"/>
      <c r="CG1128" s="93"/>
      <c r="CH1128" s="93"/>
      <c r="CI1128" s="93"/>
      <c r="CJ1128" s="93"/>
      <c r="CK1128" s="93"/>
    </row>
    <row r="1129" spans="5:89" s="2" customFormat="1" x14ac:dyDescent="0.2">
      <c r="E1129" s="410"/>
      <c r="F1129" s="2038"/>
      <c r="G1129" s="1373"/>
      <c r="I1129" s="410"/>
      <c r="J1129" s="410"/>
      <c r="K1129" s="410"/>
      <c r="L1129" s="410"/>
      <c r="M1129" s="410"/>
      <c r="N1129" s="410"/>
      <c r="O1129" s="410"/>
      <c r="BO1129" s="93"/>
      <c r="BP1129" s="93"/>
      <c r="BQ1129" s="93"/>
      <c r="BR1129" s="93"/>
      <c r="BS1129" s="93"/>
      <c r="BT1129" s="93"/>
      <c r="BU1129" s="93"/>
      <c r="BV1129" s="93"/>
      <c r="BW1129" s="93"/>
      <c r="BX1129" s="93"/>
      <c r="BY1129" s="93"/>
      <c r="BZ1129" s="93"/>
      <c r="CA1129" s="93"/>
      <c r="CB1129" s="93"/>
      <c r="CC1129" s="93"/>
      <c r="CD1129" s="93"/>
      <c r="CE1129" s="93"/>
      <c r="CF1129" s="93"/>
      <c r="CG1129" s="93"/>
      <c r="CH1129" s="93"/>
      <c r="CI1129" s="93"/>
      <c r="CJ1129" s="93"/>
      <c r="CK1129" s="93"/>
    </row>
    <row r="1130" spans="5:89" s="2" customFormat="1" x14ac:dyDescent="0.2">
      <c r="E1130" s="410"/>
      <c r="F1130" s="2038"/>
      <c r="G1130" s="1373"/>
      <c r="I1130" s="410"/>
      <c r="J1130" s="410"/>
      <c r="K1130" s="410"/>
      <c r="L1130" s="410"/>
      <c r="M1130" s="410"/>
      <c r="N1130" s="410"/>
      <c r="O1130" s="410"/>
      <c r="BO1130" s="93"/>
      <c r="BP1130" s="93"/>
      <c r="BQ1130" s="93"/>
      <c r="BR1130" s="93"/>
      <c r="BS1130" s="93"/>
      <c r="BT1130" s="93"/>
      <c r="BU1130" s="93"/>
      <c r="BV1130" s="93"/>
      <c r="BW1130" s="93"/>
      <c r="BX1130" s="93"/>
      <c r="BY1130" s="93"/>
      <c r="BZ1130" s="93"/>
      <c r="CA1130" s="93"/>
      <c r="CB1130" s="93"/>
      <c r="CC1130" s="93"/>
      <c r="CD1130" s="93"/>
      <c r="CE1130" s="93"/>
      <c r="CF1130" s="93"/>
      <c r="CG1130" s="93"/>
      <c r="CH1130" s="93"/>
      <c r="CI1130" s="93"/>
      <c r="CJ1130" s="93"/>
      <c r="CK1130" s="93"/>
    </row>
    <row r="1131" spans="5:89" s="2" customFormat="1" x14ac:dyDescent="0.2">
      <c r="E1131" s="410"/>
      <c r="F1131" s="2038"/>
      <c r="G1131" s="1373"/>
      <c r="I1131" s="410"/>
      <c r="J1131" s="410"/>
      <c r="K1131" s="410"/>
      <c r="L1131" s="410"/>
      <c r="M1131" s="410"/>
      <c r="N1131" s="410"/>
      <c r="O1131" s="410"/>
      <c r="BO1131" s="93"/>
      <c r="BP1131" s="93"/>
      <c r="BQ1131" s="93"/>
      <c r="BR1131" s="93"/>
      <c r="BS1131" s="93"/>
      <c r="BT1131" s="93"/>
      <c r="BU1131" s="93"/>
      <c r="BV1131" s="93"/>
      <c r="BW1131" s="93"/>
      <c r="BX1131" s="93"/>
      <c r="BY1131" s="93"/>
      <c r="BZ1131" s="93"/>
      <c r="CA1131" s="93"/>
      <c r="CB1131" s="93"/>
      <c r="CC1131" s="93"/>
      <c r="CD1131" s="93"/>
      <c r="CE1131" s="93"/>
      <c r="CF1131" s="93"/>
      <c r="CG1131" s="93"/>
      <c r="CH1131" s="93"/>
      <c r="CI1131" s="93"/>
      <c r="CJ1131" s="93"/>
      <c r="CK1131" s="93"/>
    </row>
    <row r="1132" spans="5:89" s="2" customFormat="1" x14ac:dyDescent="0.2">
      <c r="E1132" s="410"/>
      <c r="F1132" s="2038"/>
      <c r="G1132" s="1373"/>
      <c r="I1132" s="410"/>
      <c r="J1132" s="410"/>
      <c r="K1132" s="410"/>
      <c r="L1132" s="410"/>
      <c r="M1132" s="410"/>
      <c r="N1132" s="410"/>
      <c r="O1132" s="410"/>
      <c r="BO1132" s="93"/>
      <c r="BP1132" s="93"/>
      <c r="BQ1132" s="93"/>
      <c r="BR1132" s="93"/>
      <c r="BS1132" s="93"/>
      <c r="BT1132" s="93"/>
      <c r="BU1132" s="93"/>
      <c r="BV1132" s="93"/>
      <c r="BW1132" s="93"/>
      <c r="BX1132" s="93"/>
      <c r="BY1132" s="93"/>
      <c r="BZ1132" s="93"/>
      <c r="CA1132" s="93"/>
      <c r="CB1132" s="93"/>
      <c r="CC1132" s="93"/>
      <c r="CD1132" s="93"/>
      <c r="CE1132" s="93"/>
      <c r="CF1132" s="93"/>
      <c r="CG1132" s="93"/>
      <c r="CH1132" s="93"/>
      <c r="CI1132" s="93"/>
      <c r="CJ1132" s="93"/>
      <c r="CK1132" s="93"/>
    </row>
    <row r="1133" spans="5:89" s="2" customFormat="1" x14ac:dyDescent="0.2">
      <c r="E1133" s="410"/>
      <c r="F1133" s="2038"/>
      <c r="G1133" s="1373"/>
      <c r="I1133" s="410"/>
      <c r="J1133" s="410"/>
      <c r="K1133" s="410"/>
      <c r="L1133" s="410"/>
      <c r="M1133" s="410"/>
      <c r="N1133" s="410"/>
      <c r="O1133" s="410"/>
      <c r="BO1133" s="93"/>
      <c r="BP1133" s="93"/>
      <c r="BQ1133" s="93"/>
      <c r="BR1133" s="93"/>
      <c r="BS1133" s="93"/>
      <c r="BT1133" s="93"/>
      <c r="BU1133" s="93"/>
      <c r="BV1133" s="93"/>
      <c r="BW1133" s="93"/>
      <c r="BX1133" s="93"/>
      <c r="BY1133" s="93"/>
      <c r="BZ1133" s="93"/>
      <c r="CA1133" s="93"/>
      <c r="CB1133" s="93"/>
      <c r="CC1133" s="93"/>
      <c r="CD1133" s="93"/>
      <c r="CE1133" s="93"/>
      <c r="CF1133" s="93"/>
      <c r="CG1133" s="93"/>
      <c r="CH1133" s="93"/>
      <c r="CI1133" s="93"/>
      <c r="CJ1133" s="93"/>
      <c r="CK1133" s="93"/>
    </row>
    <row r="1134" spans="5:89" s="2" customFormat="1" x14ac:dyDescent="0.2">
      <c r="E1134" s="410"/>
      <c r="F1134" s="2038"/>
      <c r="G1134" s="1373"/>
      <c r="I1134" s="410"/>
      <c r="J1134" s="410"/>
      <c r="K1134" s="410"/>
      <c r="L1134" s="410"/>
      <c r="M1134" s="410"/>
      <c r="N1134" s="410"/>
      <c r="O1134" s="410"/>
      <c r="BO1134" s="93"/>
      <c r="BP1134" s="93"/>
      <c r="BQ1134" s="93"/>
      <c r="BR1134" s="93"/>
      <c r="BS1134" s="93"/>
      <c r="BT1134" s="93"/>
      <c r="BU1134" s="93"/>
      <c r="BV1134" s="93"/>
      <c r="BW1134" s="93"/>
      <c r="BX1134" s="93"/>
      <c r="BY1134" s="93"/>
      <c r="BZ1134" s="93"/>
      <c r="CA1134" s="93"/>
      <c r="CB1134" s="93"/>
      <c r="CC1134" s="93"/>
      <c r="CD1134" s="93"/>
      <c r="CE1134" s="93"/>
      <c r="CF1134" s="93"/>
      <c r="CG1134" s="93"/>
      <c r="CH1134" s="93"/>
      <c r="CI1134" s="93"/>
      <c r="CJ1134" s="93"/>
      <c r="CK1134" s="93"/>
    </row>
    <row r="1135" spans="5:89" s="2" customFormat="1" x14ac:dyDescent="0.2">
      <c r="E1135" s="410"/>
      <c r="F1135" s="2038"/>
      <c r="G1135" s="1373"/>
      <c r="I1135" s="410"/>
      <c r="J1135" s="410"/>
      <c r="K1135" s="410"/>
      <c r="L1135" s="410"/>
      <c r="M1135" s="410"/>
      <c r="N1135" s="410"/>
      <c r="O1135" s="410"/>
      <c r="BO1135" s="93"/>
      <c r="BP1135" s="93"/>
      <c r="BQ1135" s="93"/>
      <c r="BR1135" s="93"/>
      <c r="BS1135" s="93"/>
      <c r="BT1135" s="93"/>
      <c r="BU1135" s="93"/>
      <c r="BV1135" s="93"/>
      <c r="BW1135" s="93"/>
      <c r="BX1135" s="93"/>
      <c r="BY1135" s="93"/>
      <c r="BZ1135" s="93"/>
      <c r="CA1135" s="93"/>
      <c r="CB1135" s="93"/>
      <c r="CC1135" s="93"/>
      <c r="CD1135" s="93"/>
      <c r="CE1135" s="93"/>
      <c r="CF1135" s="93"/>
      <c r="CG1135" s="93"/>
      <c r="CH1135" s="93"/>
      <c r="CI1135" s="93"/>
      <c r="CJ1135" s="93"/>
      <c r="CK1135" s="93"/>
    </row>
    <row r="1136" spans="5:89" s="2" customFormat="1" x14ac:dyDescent="0.2">
      <c r="E1136" s="410"/>
      <c r="F1136" s="2038"/>
      <c r="G1136" s="1373"/>
      <c r="I1136" s="410"/>
      <c r="J1136" s="410"/>
      <c r="K1136" s="410"/>
      <c r="L1136" s="410"/>
      <c r="M1136" s="410"/>
      <c r="N1136" s="410"/>
      <c r="O1136" s="410"/>
      <c r="BO1136" s="93"/>
      <c r="BP1136" s="93"/>
      <c r="BQ1136" s="93"/>
      <c r="BR1136" s="93"/>
      <c r="BS1136" s="93"/>
      <c r="BT1136" s="93"/>
      <c r="BU1136" s="93"/>
      <c r="BV1136" s="93"/>
      <c r="BW1136" s="93"/>
      <c r="BX1136" s="93"/>
      <c r="BY1136" s="93"/>
      <c r="BZ1136" s="93"/>
      <c r="CA1136" s="93"/>
      <c r="CB1136" s="93"/>
      <c r="CC1136" s="93"/>
      <c r="CD1136" s="93"/>
      <c r="CE1136" s="93"/>
      <c r="CF1136" s="93"/>
      <c r="CG1136" s="93"/>
      <c r="CH1136" s="93"/>
      <c r="CI1136" s="93"/>
      <c r="CJ1136" s="93"/>
      <c r="CK1136" s="93"/>
    </row>
    <row r="1137" spans="5:89" s="2" customFormat="1" x14ac:dyDescent="0.2">
      <c r="E1137" s="410"/>
      <c r="F1137" s="2038"/>
      <c r="G1137" s="1373"/>
      <c r="I1137" s="410"/>
      <c r="J1137" s="410"/>
      <c r="K1137" s="410"/>
      <c r="L1137" s="410"/>
      <c r="M1137" s="410"/>
      <c r="N1137" s="410"/>
      <c r="O1137" s="410"/>
      <c r="BO1137" s="93"/>
      <c r="BP1137" s="93"/>
      <c r="BQ1137" s="93"/>
      <c r="BR1137" s="93"/>
      <c r="BS1137" s="93"/>
      <c r="BT1137" s="93"/>
      <c r="BU1137" s="93"/>
      <c r="BV1137" s="93"/>
      <c r="BW1137" s="93"/>
      <c r="BX1137" s="93"/>
      <c r="BY1137" s="93"/>
      <c r="BZ1137" s="93"/>
      <c r="CA1137" s="93"/>
      <c r="CB1137" s="93"/>
      <c r="CC1137" s="93"/>
      <c r="CD1137" s="93"/>
      <c r="CE1137" s="93"/>
      <c r="CF1137" s="93"/>
      <c r="CG1137" s="93"/>
      <c r="CH1137" s="93"/>
      <c r="CI1137" s="93"/>
      <c r="CJ1137" s="93"/>
      <c r="CK1137" s="93"/>
    </row>
    <row r="1138" spans="5:89" s="2" customFormat="1" x14ac:dyDescent="0.2">
      <c r="E1138" s="410"/>
      <c r="F1138" s="2038"/>
      <c r="G1138" s="1373"/>
      <c r="I1138" s="410"/>
      <c r="J1138" s="410"/>
      <c r="K1138" s="410"/>
      <c r="L1138" s="410"/>
      <c r="M1138" s="410"/>
      <c r="N1138" s="410"/>
      <c r="O1138" s="410"/>
      <c r="BO1138" s="93"/>
      <c r="BP1138" s="93"/>
      <c r="BQ1138" s="93"/>
      <c r="BR1138" s="93"/>
      <c r="BS1138" s="93"/>
      <c r="BT1138" s="93"/>
      <c r="BU1138" s="93"/>
      <c r="BV1138" s="93"/>
      <c r="BW1138" s="93"/>
      <c r="BX1138" s="93"/>
      <c r="BY1138" s="93"/>
      <c r="BZ1138" s="93"/>
      <c r="CA1138" s="93"/>
      <c r="CB1138" s="93"/>
      <c r="CC1138" s="93"/>
      <c r="CD1138" s="93"/>
      <c r="CE1138" s="93"/>
      <c r="CF1138" s="93"/>
      <c r="CG1138" s="93"/>
      <c r="CH1138" s="93"/>
      <c r="CI1138" s="93"/>
      <c r="CJ1138" s="93"/>
      <c r="CK1138" s="93"/>
    </row>
    <row r="1139" spans="5:89" s="2" customFormat="1" x14ac:dyDescent="0.2">
      <c r="E1139" s="410"/>
      <c r="F1139" s="2038"/>
      <c r="G1139" s="1373"/>
      <c r="I1139" s="410"/>
      <c r="J1139" s="410"/>
      <c r="K1139" s="410"/>
      <c r="L1139" s="410"/>
      <c r="M1139" s="410"/>
      <c r="N1139" s="410"/>
      <c r="O1139" s="410"/>
      <c r="BO1139" s="93"/>
      <c r="BP1139" s="93"/>
      <c r="BQ1139" s="93"/>
      <c r="BR1139" s="93"/>
      <c r="BS1139" s="93"/>
      <c r="BT1139" s="93"/>
      <c r="BU1139" s="93"/>
      <c r="BV1139" s="93"/>
      <c r="BW1139" s="93"/>
      <c r="BX1139" s="93"/>
      <c r="BY1139" s="93"/>
      <c r="BZ1139" s="93"/>
      <c r="CA1139" s="93"/>
      <c r="CB1139" s="93"/>
      <c r="CC1139" s="93"/>
      <c r="CD1139" s="93"/>
      <c r="CE1139" s="93"/>
      <c r="CF1139" s="93"/>
      <c r="CG1139" s="93"/>
      <c r="CH1139" s="93"/>
      <c r="CI1139" s="93"/>
      <c r="CJ1139" s="93"/>
      <c r="CK1139" s="93"/>
    </row>
    <row r="1140" spans="5:89" s="2" customFormat="1" x14ac:dyDescent="0.2">
      <c r="E1140" s="410"/>
      <c r="F1140" s="2038"/>
      <c r="G1140" s="1373"/>
      <c r="I1140" s="410"/>
      <c r="J1140" s="410"/>
      <c r="K1140" s="410"/>
      <c r="L1140" s="410"/>
      <c r="M1140" s="410"/>
      <c r="N1140" s="410"/>
      <c r="O1140" s="410"/>
      <c r="BO1140" s="93"/>
      <c r="BP1140" s="93"/>
      <c r="BQ1140" s="93"/>
      <c r="BR1140" s="93"/>
      <c r="BS1140" s="93"/>
      <c r="BT1140" s="93"/>
      <c r="BU1140" s="93"/>
      <c r="BV1140" s="93"/>
      <c r="BW1140" s="93"/>
      <c r="BX1140" s="93"/>
      <c r="BY1140" s="93"/>
      <c r="BZ1140" s="93"/>
      <c r="CA1140" s="93"/>
      <c r="CB1140" s="93"/>
      <c r="CC1140" s="93"/>
      <c r="CD1140" s="93"/>
      <c r="CE1140" s="93"/>
      <c r="CF1140" s="93"/>
      <c r="CG1140" s="93"/>
      <c r="CH1140" s="93"/>
      <c r="CI1140" s="93"/>
      <c r="CJ1140" s="93"/>
      <c r="CK1140" s="93"/>
    </row>
    <row r="1141" spans="5:89" s="2" customFormat="1" x14ac:dyDescent="0.2">
      <c r="E1141" s="410"/>
      <c r="F1141" s="2038"/>
      <c r="G1141" s="1373"/>
      <c r="I1141" s="410"/>
      <c r="J1141" s="410"/>
      <c r="K1141" s="410"/>
      <c r="L1141" s="410"/>
      <c r="M1141" s="410"/>
      <c r="N1141" s="410"/>
      <c r="O1141" s="410"/>
      <c r="BO1141" s="93"/>
      <c r="BP1141" s="93"/>
      <c r="BQ1141" s="93"/>
      <c r="BR1141" s="93"/>
      <c r="BS1141" s="93"/>
      <c r="BT1141" s="93"/>
      <c r="BU1141" s="93"/>
      <c r="BV1141" s="93"/>
      <c r="BW1141" s="93"/>
      <c r="BX1141" s="93"/>
      <c r="BY1141" s="93"/>
      <c r="BZ1141" s="93"/>
      <c r="CA1141" s="93"/>
      <c r="CB1141" s="93"/>
      <c r="CC1141" s="93"/>
      <c r="CD1141" s="93"/>
      <c r="CE1141" s="93"/>
      <c r="CF1141" s="93"/>
      <c r="CG1141" s="93"/>
      <c r="CH1141" s="93"/>
      <c r="CI1141" s="93"/>
      <c r="CJ1141" s="93"/>
      <c r="CK1141" s="93"/>
    </row>
    <row r="1142" spans="5:89" s="2" customFormat="1" x14ac:dyDescent="0.2">
      <c r="E1142" s="410"/>
      <c r="F1142" s="2038"/>
      <c r="G1142" s="1373"/>
      <c r="I1142" s="410"/>
      <c r="J1142" s="410"/>
      <c r="K1142" s="410"/>
      <c r="L1142" s="410"/>
      <c r="M1142" s="410"/>
      <c r="N1142" s="410"/>
      <c r="O1142" s="410"/>
      <c r="BO1142" s="93"/>
      <c r="BP1142" s="93"/>
      <c r="BQ1142" s="93"/>
      <c r="BR1142" s="93"/>
      <c r="BS1142" s="93"/>
      <c r="BT1142" s="93"/>
      <c r="BU1142" s="93"/>
      <c r="BV1142" s="93"/>
      <c r="BW1142" s="93"/>
      <c r="BX1142" s="93"/>
      <c r="BY1142" s="93"/>
      <c r="BZ1142" s="93"/>
      <c r="CA1142" s="93"/>
      <c r="CB1142" s="93"/>
      <c r="CC1142" s="93"/>
      <c r="CD1142" s="93"/>
      <c r="CE1142" s="93"/>
      <c r="CF1142" s="93"/>
      <c r="CG1142" s="93"/>
      <c r="CH1142" s="93"/>
      <c r="CI1142" s="93"/>
      <c r="CJ1142" s="93"/>
      <c r="CK1142" s="93"/>
    </row>
    <row r="1143" spans="5:89" s="2" customFormat="1" x14ac:dyDescent="0.2">
      <c r="E1143" s="410"/>
      <c r="F1143" s="2038"/>
      <c r="G1143" s="1373"/>
      <c r="I1143" s="410"/>
      <c r="J1143" s="410"/>
      <c r="K1143" s="410"/>
      <c r="L1143" s="410"/>
      <c r="M1143" s="410"/>
      <c r="N1143" s="410"/>
      <c r="O1143" s="410"/>
      <c r="BO1143" s="93"/>
      <c r="BP1143" s="93"/>
      <c r="BQ1143" s="93"/>
      <c r="BR1143" s="93"/>
      <c r="BS1143" s="93"/>
      <c r="BT1143" s="93"/>
      <c r="BU1143" s="93"/>
      <c r="BV1143" s="93"/>
      <c r="BW1143" s="93"/>
      <c r="BX1143" s="93"/>
      <c r="BY1143" s="93"/>
      <c r="BZ1143" s="93"/>
      <c r="CA1143" s="93"/>
      <c r="CB1143" s="93"/>
      <c r="CC1143" s="93"/>
      <c r="CD1143" s="93"/>
      <c r="CE1143" s="93"/>
      <c r="CF1143" s="93"/>
      <c r="CG1143" s="93"/>
      <c r="CH1143" s="93"/>
      <c r="CI1143" s="93"/>
      <c r="CJ1143" s="93"/>
      <c r="CK1143" s="93"/>
    </row>
    <row r="1144" spans="5:89" s="2" customFormat="1" x14ac:dyDescent="0.2">
      <c r="E1144" s="410"/>
      <c r="F1144" s="2038"/>
      <c r="G1144" s="1373"/>
      <c r="I1144" s="410"/>
      <c r="J1144" s="410"/>
      <c r="K1144" s="410"/>
      <c r="L1144" s="410"/>
      <c r="M1144" s="410"/>
      <c r="N1144" s="410"/>
      <c r="O1144" s="410"/>
      <c r="BO1144" s="93"/>
      <c r="BP1144" s="93"/>
      <c r="BQ1144" s="93"/>
      <c r="BR1144" s="93"/>
      <c r="BS1144" s="93"/>
      <c r="BT1144" s="93"/>
      <c r="BU1144" s="93"/>
      <c r="BV1144" s="93"/>
      <c r="BW1144" s="93"/>
      <c r="BX1144" s="93"/>
      <c r="BY1144" s="93"/>
      <c r="BZ1144" s="93"/>
      <c r="CA1144" s="93"/>
      <c r="CB1144" s="93"/>
      <c r="CC1144" s="93"/>
      <c r="CD1144" s="93"/>
      <c r="CE1144" s="93"/>
      <c r="CF1144" s="93"/>
      <c r="CG1144" s="93"/>
      <c r="CH1144" s="93"/>
      <c r="CI1144" s="93"/>
      <c r="CJ1144" s="93"/>
      <c r="CK1144" s="93"/>
    </row>
    <row r="1145" spans="5:89" s="2" customFormat="1" x14ac:dyDescent="0.2">
      <c r="E1145" s="410"/>
      <c r="F1145" s="2038"/>
      <c r="G1145" s="1373"/>
      <c r="I1145" s="410"/>
      <c r="J1145" s="410"/>
      <c r="K1145" s="410"/>
      <c r="L1145" s="410"/>
      <c r="M1145" s="410"/>
      <c r="N1145" s="410"/>
      <c r="O1145" s="410"/>
      <c r="BO1145" s="93"/>
      <c r="BP1145" s="93"/>
      <c r="BQ1145" s="93"/>
      <c r="BR1145" s="93"/>
      <c r="BS1145" s="93"/>
      <c r="BT1145" s="93"/>
      <c r="BU1145" s="93"/>
      <c r="BV1145" s="93"/>
      <c r="BW1145" s="93"/>
      <c r="BX1145" s="93"/>
      <c r="BY1145" s="93"/>
      <c r="BZ1145" s="93"/>
      <c r="CA1145" s="93"/>
      <c r="CB1145" s="93"/>
      <c r="CC1145" s="93"/>
      <c r="CD1145" s="93"/>
      <c r="CE1145" s="93"/>
      <c r="CF1145" s="93"/>
      <c r="CG1145" s="93"/>
      <c r="CH1145" s="93"/>
      <c r="CI1145" s="93"/>
      <c r="CJ1145" s="93"/>
      <c r="CK1145" s="93"/>
    </row>
    <row r="1146" spans="5:89" s="2" customFormat="1" x14ac:dyDescent="0.2">
      <c r="E1146" s="410"/>
      <c r="F1146" s="2038"/>
      <c r="G1146" s="1373"/>
      <c r="I1146" s="410"/>
      <c r="J1146" s="410"/>
      <c r="K1146" s="410"/>
      <c r="L1146" s="410"/>
      <c r="M1146" s="410"/>
      <c r="N1146" s="410"/>
      <c r="O1146" s="410"/>
      <c r="BO1146" s="93"/>
      <c r="BP1146" s="93"/>
      <c r="BQ1146" s="93"/>
      <c r="BR1146" s="93"/>
      <c r="BS1146" s="93"/>
      <c r="BT1146" s="93"/>
      <c r="BU1146" s="93"/>
      <c r="BV1146" s="93"/>
      <c r="BW1146" s="93"/>
      <c r="BX1146" s="93"/>
      <c r="BY1146" s="93"/>
      <c r="BZ1146" s="93"/>
      <c r="CA1146" s="93"/>
      <c r="CB1146" s="93"/>
      <c r="CC1146" s="93"/>
      <c r="CD1146" s="93"/>
      <c r="CE1146" s="93"/>
      <c r="CF1146" s="93"/>
      <c r="CG1146" s="93"/>
      <c r="CH1146" s="93"/>
      <c r="CI1146" s="93"/>
      <c r="CJ1146" s="93"/>
      <c r="CK1146" s="93"/>
    </row>
    <row r="1147" spans="5:89" s="2" customFormat="1" x14ac:dyDescent="0.2">
      <c r="E1147" s="410"/>
      <c r="F1147" s="2038"/>
      <c r="G1147" s="1373"/>
      <c r="I1147" s="410"/>
      <c r="J1147" s="410"/>
      <c r="K1147" s="410"/>
      <c r="L1147" s="410"/>
      <c r="M1147" s="410"/>
      <c r="N1147" s="410"/>
      <c r="O1147" s="410"/>
      <c r="BO1147" s="93"/>
      <c r="BP1147" s="93"/>
      <c r="BQ1147" s="93"/>
      <c r="BR1147" s="93"/>
      <c r="BS1147" s="93"/>
      <c r="BT1147" s="93"/>
      <c r="BU1147" s="93"/>
      <c r="BV1147" s="93"/>
      <c r="BW1147" s="93"/>
      <c r="BX1147" s="93"/>
      <c r="BY1147" s="93"/>
      <c r="BZ1147" s="93"/>
      <c r="CA1147" s="93"/>
      <c r="CB1147" s="93"/>
      <c r="CC1147" s="93"/>
      <c r="CD1147" s="93"/>
      <c r="CE1147" s="93"/>
      <c r="CF1147" s="93"/>
      <c r="CG1147" s="93"/>
      <c r="CH1147" s="93"/>
      <c r="CI1147" s="93"/>
      <c r="CJ1147" s="93"/>
      <c r="CK1147" s="93"/>
    </row>
    <row r="1148" spans="5:89" s="2" customFormat="1" x14ac:dyDescent="0.2">
      <c r="E1148" s="410"/>
      <c r="F1148" s="2038"/>
      <c r="G1148" s="1373"/>
      <c r="I1148" s="410"/>
      <c r="J1148" s="410"/>
      <c r="K1148" s="410"/>
      <c r="L1148" s="410"/>
      <c r="M1148" s="410"/>
      <c r="N1148" s="410"/>
      <c r="O1148" s="410"/>
      <c r="BO1148" s="93"/>
      <c r="BP1148" s="93"/>
      <c r="BQ1148" s="93"/>
      <c r="BR1148" s="93"/>
      <c r="BS1148" s="93"/>
      <c r="BT1148" s="93"/>
      <c r="BU1148" s="93"/>
      <c r="BV1148" s="93"/>
      <c r="BW1148" s="93"/>
      <c r="BX1148" s="93"/>
      <c r="BY1148" s="93"/>
      <c r="BZ1148" s="93"/>
      <c r="CA1148" s="93"/>
      <c r="CB1148" s="93"/>
      <c r="CC1148" s="93"/>
      <c r="CD1148" s="93"/>
      <c r="CE1148" s="93"/>
      <c r="CF1148" s="93"/>
      <c r="CG1148" s="93"/>
      <c r="CH1148" s="93"/>
      <c r="CI1148" s="93"/>
      <c r="CJ1148" s="93"/>
      <c r="CK1148" s="93"/>
    </row>
    <row r="1149" spans="5:89" s="2" customFormat="1" x14ac:dyDescent="0.2">
      <c r="E1149" s="410"/>
      <c r="F1149" s="2038"/>
      <c r="G1149" s="1373"/>
      <c r="I1149" s="410"/>
      <c r="J1149" s="410"/>
      <c r="K1149" s="410"/>
      <c r="L1149" s="410"/>
      <c r="M1149" s="410"/>
      <c r="N1149" s="410"/>
      <c r="O1149" s="410"/>
      <c r="BO1149" s="93"/>
      <c r="BP1149" s="93"/>
      <c r="BQ1149" s="93"/>
      <c r="BR1149" s="93"/>
      <c r="BS1149" s="93"/>
      <c r="BT1149" s="93"/>
      <c r="BU1149" s="93"/>
      <c r="BV1149" s="93"/>
      <c r="BW1149" s="93"/>
      <c r="BX1149" s="93"/>
      <c r="BY1149" s="93"/>
      <c r="BZ1149" s="93"/>
      <c r="CA1149" s="93"/>
      <c r="CB1149" s="93"/>
      <c r="CC1149" s="93"/>
      <c r="CD1149" s="93"/>
      <c r="CE1149" s="93"/>
      <c r="CF1149" s="93"/>
      <c r="CG1149" s="93"/>
      <c r="CH1149" s="93"/>
      <c r="CI1149" s="93"/>
      <c r="CJ1149" s="93"/>
      <c r="CK1149" s="93"/>
    </row>
    <row r="1150" spans="5:89" s="2" customFormat="1" x14ac:dyDescent="0.2">
      <c r="E1150" s="410"/>
      <c r="F1150" s="2038"/>
      <c r="G1150" s="1373"/>
      <c r="I1150" s="410"/>
      <c r="J1150" s="410"/>
      <c r="K1150" s="410"/>
      <c r="L1150" s="410"/>
      <c r="M1150" s="410"/>
      <c r="N1150" s="410"/>
      <c r="O1150" s="410"/>
      <c r="BO1150" s="93"/>
      <c r="BP1150" s="93"/>
      <c r="BQ1150" s="93"/>
      <c r="BR1150" s="93"/>
      <c r="BS1150" s="93"/>
      <c r="BT1150" s="93"/>
      <c r="BU1150" s="93"/>
      <c r="BV1150" s="93"/>
      <c r="BW1150" s="93"/>
      <c r="BX1150" s="93"/>
      <c r="BY1150" s="93"/>
      <c r="BZ1150" s="93"/>
      <c r="CA1150" s="93"/>
      <c r="CB1150" s="93"/>
      <c r="CC1150" s="93"/>
      <c r="CD1150" s="93"/>
      <c r="CE1150" s="93"/>
      <c r="CF1150" s="93"/>
      <c r="CG1150" s="93"/>
      <c r="CH1150" s="93"/>
      <c r="CI1150" s="93"/>
      <c r="CJ1150" s="93"/>
      <c r="CK1150" s="93"/>
    </row>
    <row r="1151" spans="5:89" s="2" customFormat="1" x14ac:dyDescent="0.2">
      <c r="E1151" s="410"/>
      <c r="F1151" s="2038"/>
      <c r="G1151" s="1373"/>
      <c r="I1151" s="410"/>
      <c r="J1151" s="410"/>
      <c r="K1151" s="410"/>
      <c r="L1151" s="410"/>
      <c r="M1151" s="410"/>
      <c r="N1151" s="410"/>
      <c r="O1151" s="410"/>
      <c r="BO1151" s="93"/>
      <c r="BP1151" s="93"/>
      <c r="BQ1151" s="93"/>
      <c r="BR1151" s="93"/>
      <c r="BS1151" s="93"/>
      <c r="BT1151" s="93"/>
      <c r="BU1151" s="93"/>
      <c r="BV1151" s="93"/>
      <c r="BW1151" s="93"/>
      <c r="BX1151" s="93"/>
      <c r="BY1151" s="93"/>
      <c r="BZ1151" s="93"/>
      <c r="CA1151" s="93"/>
      <c r="CB1151" s="93"/>
      <c r="CC1151" s="93"/>
      <c r="CD1151" s="93"/>
      <c r="CE1151" s="93"/>
      <c r="CF1151" s="93"/>
      <c r="CG1151" s="93"/>
      <c r="CH1151" s="93"/>
      <c r="CI1151" s="93"/>
      <c r="CJ1151" s="93"/>
      <c r="CK1151" s="93"/>
    </row>
    <row r="1152" spans="5:89" s="2" customFormat="1" x14ac:dyDescent="0.2">
      <c r="E1152" s="410"/>
      <c r="F1152" s="2038"/>
      <c r="G1152" s="1373"/>
      <c r="I1152" s="410"/>
      <c r="J1152" s="410"/>
      <c r="K1152" s="410"/>
      <c r="L1152" s="410"/>
      <c r="M1152" s="410"/>
      <c r="N1152" s="410"/>
      <c r="O1152" s="410"/>
      <c r="BO1152" s="93"/>
      <c r="BP1152" s="93"/>
      <c r="BQ1152" s="93"/>
      <c r="BR1152" s="93"/>
      <c r="BS1152" s="93"/>
      <c r="BT1152" s="93"/>
      <c r="BU1152" s="93"/>
      <c r="BV1152" s="93"/>
      <c r="BW1152" s="93"/>
      <c r="BX1152" s="93"/>
      <c r="BY1152" s="93"/>
      <c r="BZ1152" s="93"/>
      <c r="CA1152" s="93"/>
      <c r="CB1152" s="93"/>
      <c r="CC1152" s="93"/>
      <c r="CD1152" s="93"/>
      <c r="CE1152" s="93"/>
      <c r="CF1152" s="93"/>
      <c r="CG1152" s="93"/>
      <c r="CH1152" s="93"/>
      <c r="CI1152" s="93"/>
      <c r="CJ1152" s="93"/>
      <c r="CK1152" s="93"/>
    </row>
    <row r="1153" spans="5:89" s="2" customFormat="1" x14ac:dyDescent="0.2">
      <c r="E1153" s="410"/>
      <c r="F1153" s="2038"/>
      <c r="G1153" s="1373"/>
      <c r="I1153" s="410"/>
      <c r="J1153" s="410"/>
      <c r="K1153" s="410"/>
      <c r="L1153" s="410"/>
      <c r="M1153" s="410"/>
      <c r="N1153" s="410"/>
      <c r="O1153" s="410"/>
      <c r="BO1153" s="93"/>
      <c r="BP1153" s="93"/>
      <c r="BQ1153" s="93"/>
      <c r="BR1153" s="93"/>
      <c r="BS1153" s="93"/>
      <c r="BT1153" s="93"/>
      <c r="BU1153" s="93"/>
      <c r="BV1153" s="93"/>
      <c r="BW1153" s="93"/>
      <c r="BX1153" s="93"/>
      <c r="BY1153" s="93"/>
      <c r="BZ1153" s="93"/>
      <c r="CA1153" s="93"/>
      <c r="CB1153" s="93"/>
      <c r="CC1153" s="93"/>
      <c r="CD1153" s="93"/>
      <c r="CE1153" s="93"/>
      <c r="CF1153" s="93"/>
      <c r="CG1153" s="93"/>
      <c r="CH1153" s="93"/>
      <c r="CI1153" s="93"/>
      <c r="CJ1153" s="93"/>
      <c r="CK1153" s="93"/>
    </row>
    <row r="1154" spans="5:89" s="2" customFormat="1" x14ac:dyDescent="0.2">
      <c r="E1154" s="410"/>
      <c r="F1154" s="2038"/>
      <c r="G1154" s="1373"/>
      <c r="I1154" s="410"/>
      <c r="J1154" s="410"/>
      <c r="K1154" s="410"/>
      <c r="L1154" s="410"/>
      <c r="M1154" s="410"/>
      <c r="N1154" s="410"/>
      <c r="O1154" s="410"/>
      <c r="BO1154" s="93"/>
      <c r="BP1154" s="93"/>
      <c r="BQ1154" s="93"/>
      <c r="BR1154" s="93"/>
      <c r="BS1154" s="93"/>
      <c r="BT1154" s="93"/>
      <c r="BU1154" s="93"/>
      <c r="BV1154" s="93"/>
      <c r="BW1154" s="93"/>
      <c r="BX1154" s="93"/>
      <c r="BY1154" s="93"/>
      <c r="BZ1154" s="93"/>
      <c r="CA1154" s="93"/>
      <c r="CB1154" s="93"/>
      <c r="CC1154" s="93"/>
      <c r="CD1154" s="93"/>
      <c r="CE1154" s="93"/>
      <c r="CF1154" s="93"/>
      <c r="CG1154" s="93"/>
      <c r="CH1154" s="93"/>
      <c r="CI1154" s="93"/>
      <c r="CJ1154" s="93"/>
      <c r="CK1154" s="93"/>
    </row>
    <row r="1155" spans="5:89" s="2" customFormat="1" x14ac:dyDescent="0.2">
      <c r="E1155" s="410"/>
      <c r="F1155" s="2038"/>
      <c r="G1155" s="1373"/>
      <c r="I1155" s="410"/>
      <c r="J1155" s="410"/>
      <c r="K1155" s="410"/>
      <c r="L1155" s="410"/>
      <c r="M1155" s="410"/>
      <c r="N1155" s="410"/>
      <c r="O1155" s="410"/>
      <c r="BO1155" s="93"/>
      <c r="BP1155" s="93"/>
      <c r="BQ1155" s="93"/>
      <c r="BR1155" s="93"/>
      <c r="BS1155" s="93"/>
      <c r="BT1155" s="93"/>
      <c r="BU1155" s="93"/>
      <c r="BV1155" s="93"/>
      <c r="BW1155" s="93"/>
      <c r="BX1155" s="93"/>
      <c r="BY1155" s="93"/>
      <c r="BZ1155" s="93"/>
      <c r="CA1155" s="93"/>
      <c r="CB1155" s="93"/>
      <c r="CC1155" s="93"/>
      <c r="CD1155" s="93"/>
      <c r="CE1155" s="93"/>
      <c r="CF1155" s="93"/>
      <c r="CG1155" s="93"/>
      <c r="CH1155" s="93"/>
      <c r="CI1155" s="93"/>
      <c r="CJ1155" s="93"/>
      <c r="CK1155" s="93"/>
    </row>
    <row r="1156" spans="5:89" s="2" customFormat="1" x14ac:dyDescent="0.2">
      <c r="E1156" s="410"/>
      <c r="F1156" s="2038"/>
      <c r="G1156" s="1373"/>
      <c r="I1156" s="410"/>
      <c r="J1156" s="410"/>
      <c r="K1156" s="410"/>
      <c r="L1156" s="410"/>
      <c r="M1156" s="410"/>
      <c r="N1156" s="410"/>
      <c r="O1156" s="410"/>
      <c r="BO1156" s="93"/>
      <c r="BP1156" s="93"/>
      <c r="BQ1156" s="93"/>
      <c r="BR1156" s="93"/>
      <c r="BS1156" s="93"/>
      <c r="BT1156" s="93"/>
      <c r="BU1156" s="93"/>
      <c r="BV1156" s="93"/>
      <c r="BW1156" s="93"/>
      <c r="BX1156" s="93"/>
      <c r="BY1156" s="93"/>
      <c r="BZ1156" s="93"/>
      <c r="CA1156" s="93"/>
      <c r="CB1156" s="93"/>
      <c r="CC1156" s="93"/>
      <c r="CD1156" s="93"/>
      <c r="CE1156" s="93"/>
      <c r="CF1156" s="93"/>
      <c r="CG1156" s="93"/>
      <c r="CH1156" s="93"/>
      <c r="CI1156" s="93"/>
      <c r="CJ1156" s="93"/>
      <c r="CK1156" s="93"/>
    </row>
    <row r="1157" spans="5:89" s="2" customFormat="1" x14ac:dyDescent="0.2">
      <c r="E1157" s="410"/>
      <c r="F1157" s="2038"/>
      <c r="G1157" s="1373"/>
      <c r="I1157" s="410"/>
      <c r="J1157" s="410"/>
      <c r="K1157" s="410"/>
      <c r="L1157" s="410"/>
      <c r="M1157" s="410"/>
      <c r="N1157" s="410"/>
      <c r="O1157" s="410"/>
      <c r="BO1157" s="93"/>
      <c r="BP1157" s="93"/>
      <c r="BQ1157" s="93"/>
      <c r="BR1157" s="93"/>
      <c r="BS1157" s="93"/>
      <c r="BT1157" s="93"/>
      <c r="BU1157" s="93"/>
      <c r="BV1157" s="93"/>
      <c r="BW1157" s="93"/>
      <c r="BX1157" s="93"/>
      <c r="BY1157" s="93"/>
      <c r="BZ1157" s="93"/>
      <c r="CA1157" s="93"/>
      <c r="CB1157" s="93"/>
      <c r="CC1157" s="93"/>
      <c r="CD1157" s="93"/>
      <c r="CE1157" s="93"/>
      <c r="CF1157" s="93"/>
      <c r="CG1157" s="93"/>
      <c r="CH1157" s="93"/>
      <c r="CI1157" s="93"/>
      <c r="CJ1157" s="93"/>
      <c r="CK1157" s="93"/>
    </row>
    <row r="1158" spans="5:89" s="2" customFormat="1" x14ac:dyDescent="0.2">
      <c r="E1158" s="410"/>
      <c r="F1158" s="2038"/>
      <c r="G1158" s="1373"/>
      <c r="I1158" s="410"/>
      <c r="J1158" s="410"/>
      <c r="K1158" s="410"/>
      <c r="L1158" s="410"/>
      <c r="M1158" s="410"/>
      <c r="N1158" s="410"/>
      <c r="O1158" s="410"/>
      <c r="BO1158" s="93"/>
      <c r="BP1158" s="93"/>
      <c r="BQ1158" s="93"/>
      <c r="BR1158" s="93"/>
      <c r="BS1158" s="93"/>
      <c r="BT1158" s="93"/>
      <c r="BU1158" s="93"/>
      <c r="BV1158" s="93"/>
      <c r="BW1158" s="93"/>
      <c r="BX1158" s="93"/>
      <c r="BY1158" s="93"/>
      <c r="BZ1158" s="93"/>
      <c r="CA1158" s="93"/>
      <c r="CB1158" s="93"/>
      <c r="CC1158" s="93"/>
      <c r="CD1158" s="93"/>
      <c r="CE1158" s="93"/>
      <c r="CF1158" s="93"/>
      <c r="CG1158" s="93"/>
      <c r="CH1158" s="93"/>
      <c r="CI1158" s="93"/>
      <c r="CJ1158" s="93"/>
      <c r="CK1158" s="93"/>
    </row>
    <row r="1159" spans="5:89" s="2" customFormat="1" x14ac:dyDescent="0.2">
      <c r="E1159" s="410"/>
      <c r="F1159" s="2038"/>
      <c r="G1159" s="1373"/>
      <c r="I1159" s="410"/>
      <c r="J1159" s="410"/>
      <c r="K1159" s="410"/>
      <c r="L1159" s="410"/>
      <c r="M1159" s="410"/>
      <c r="N1159" s="410"/>
      <c r="O1159" s="410"/>
      <c r="BO1159" s="93"/>
      <c r="BP1159" s="93"/>
      <c r="BQ1159" s="93"/>
      <c r="BR1159" s="93"/>
      <c r="BS1159" s="93"/>
      <c r="BT1159" s="93"/>
      <c r="BU1159" s="93"/>
      <c r="BV1159" s="93"/>
      <c r="BW1159" s="93"/>
      <c r="BX1159" s="93"/>
      <c r="BY1159" s="93"/>
      <c r="BZ1159" s="93"/>
      <c r="CA1159" s="93"/>
      <c r="CB1159" s="93"/>
      <c r="CC1159" s="93"/>
      <c r="CD1159" s="93"/>
      <c r="CE1159" s="93"/>
      <c r="CF1159" s="93"/>
      <c r="CG1159" s="93"/>
      <c r="CH1159" s="93"/>
      <c r="CI1159" s="93"/>
      <c r="CJ1159" s="93"/>
      <c r="CK1159" s="93"/>
    </row>
    <row r="1160" spans="5:89" s="2" customFormat="1" x14ac:dyDescent="0.2">
      <c r="E1160" s="410"/>
      <c r="F1160" s="2038"/>
      <c r="G1160" s="1373"/>
      <c r="I1160" s="410"/>
      <c r="J1160" s="410"/>
      <c r="K1160" s="410"/>
      <c r="L1160" s="410"/>
      <c r="M1160" s="410"/>
      <c r="N1160" s="410"/>
      <c r="O1160" s="410"/>
      <c r="BO1160" s="93"/>
      <c r="BP1160" s="93"/>
      <c r="BQ1160" s="93"/>
      <c r="BR1160" s="93"/>
      <c r="BS1160" s="93"/>
      <c r="BT1160" s="93"/>
      <c r="BU1160" s="93"/>
      <c r="BV1160" s="93"/>
      <c r="BW1160" s="93"/>
      <c r="BX1160" s="93"/>
      <c r="BY1160" s="93"/>
      <c r="BZ1160" s="93"/>
      <c r="CA1160" s="93"/>
      <c r="CB1160" s="93"/>
      <c r="CC1160" s="93"/>
      <c r="CD1160" s="93"/>
      <c r="CE1160" s="93"/>
      <c r="CF1160" s="93"/>
      <c r="CG1160" s="93"/>
      <c r="CH1160" s="93"/>
      <c r="CI1160" s="93"/>
      <c r="CJ1160" s="93"/>
      <c r="CK1160" s="93"/>
    </row>
    <row r="1161" spans="5:89" s="2" customFormat="1" x14ac:dyDescent="0.2">
      <c r="E1161" s="410"/>
      <c r="F1161" s="2038"/>
      <c r="G1161" s="1373"/>
      <c r="I1161" s="410"/>
      <c r="J1161" s="410"/>
      <c r="K1161" s="410"/>
      <c r="L1161" s="410"/>
      <c r="M1161" s="410"/>
      <c r="N1161" s="410"/>
      <c r="O1161" s="410"/>
      <c r="BO1161" s="93"/>
      <c r="BP1161" s="93"/>
      <c r="BQ1161" s="93"/>
      <c r="BR1161" s="93"/>
      <c r="BS1161" s="93"/>
      <c r="BT1161" s="93"/>
      <c r="BU1161" s="93"/>
      <c r="BV1161" s="93"/>
      <c r="BW1161" s="93"/>
      <c r="BX1161" s="93"/>
      <c r="BY1161" s="93"/>
      <c r="BZ1161" s="93"/>
      <c r="CA1161" s="93"/>
      <c r="CB1161" s="93"/>
      <c r="CC1161" s="93"/>
      <c r="CD1161" s="93"/>
      <c r="CE1161" s="93"/>
      <c r="CF1161" s="93"/>
      <c r="CG1161" s="93"/>
      <c r="CH1161" s="93"/>
      <c r="CI1161" s="93"/>
      <c r="CJ1161" s="93"/>
      <c r="CK1161" s="93"/>
    </row>
    <row r="1162" spans="5:89" s="2" customFormat="1" x14ac:dyDescent="0.2">
      <c r="E1162" s="410"/>
      <c r="F1162" s="2038"/>
      <c r="G1162" s="1373"/>
      <c r="I1162" s="410"/>
      <c r="J1162" s="410"/>
      <c r="K1162" s="410"/>
      <c r="L1162" s="410"/>
      <c r="M1162" s="410"/>
      <c r="N1162" s="410"/>
      <c r="O1162" s="410"/>
      <c r="BO1162" s="93"/>
      <c r="BP1162" s="93"/>
      <c r="BQ1162" s="93"/>
      <c r="BR1162" s="93"/>
      <c r="BS1162" s="93"/>
      <c r="BT1162" s="93"/>
      <c r="BU1162" s="93"/>
      <c r="BV1162" s="93"/>
      <c r="BW1162" s="93"/>
      <c r="BX1162" s="93"/>
      <c r="BY1162" s="93"/>
      <c r="BZ1162" s="93"/>
      <c r="CA1162" s="93"/>
      <c r="CB1162" s="93"/>
      <c r="CC1162" s="93"/>
      <c r="CD1162" s="93"/>
      <c r="CE1162" s="93"/>
      <c r="CF1162" s="93"/>
      <c r="CG1162" s="93"/>
      <c r="CH1162" s="93"/>
      <c r="CI1162" s="93"/>
      <c r="CJ1162" s="93"/>
      <c r="CK1162" s="93"/>
    </row>
    <row r="1163" spans="5:89" s="2" customFormat="1" x14ac:dyDescent="0.2">
      <c r="E1163" s="410"/>
      <c r="F1163" s="2038"/>
      <c r="G1163" s="1373"/>
      <c r="I1163" s="410"/>
      <c r="J1163" s="410"/>
      <c r="K1163" s="410"/>
      <c r="L1163" s="410"/>
      <c r="M1163" s="410"/>
      <c r="N1163" s="410"/>
      <c r="O1163" s="410"/>
      <c r="BO1163" s="93"/>
      <c r="BP1163" s="93"/>
      <c r="BQ1163" s="93"/>
      <c r="BR1163" s="93"/>
      <c r="BS1163" s="93"/>
      <c r="BT1163" s="93"/>
      <c r="BU1163" s="93"/>
      <c r="BV1163" s="93"/>
      <c r="BW1163" s="93"/>
      <c r="BX1163" s="93"/>
      <c r="BY1163" s="93"/>
      <c r="BZ1163" s="93"/>
      <c r="CA1163" s="93"/>
      <c r="CB1163" s="93"/>
      <c r="CC1163" s="93"/>
      <c r="CD1163" s="93"/>
      <c r="CE1163" s="93"/>
      <c r="CF1163" s="93"/>
      <c r="CG1163" s="93"/>
      <c r="CH1163" s="93"/>
      <c r="CI1163" s="93"/>
      <c r="CJ1163" s="93"/>
      <c r="CK1163" s="93"/>
    </row>
    <row r="1164" spans="5:89" s="2" customFormat="1" x14ac:dyDescent="0.2">
      <c r="E1164" s="410"/>
      <c r="F1164" s="2038"/>
      <c r="G1164" s="1373"/>
      <c r="I1164" s="410"/>
      <c r="J1164" s="410"/>
      <c r="K1164" s="410"/>
      <c r="L1164" s="410"/>
      <c r="M1164" s="410"/>
      <c r="N1164" s="410"/>
      <c r="O1164" s="410"/>
      <c r="BO1164" s="93"/>
      <c r="BP1164" s="93"/>
      <c r="BQ1164" s="93"/>
      <c r="BR1164" s="93"/>
      <c r="BS1164" s="93"/>
      <c r="BT1164" s="93"/>
      <c r="BU1164" s="93"/>
      <c r="BV1164" s="93"/>
      <c r="BW1164" s="93"/>
      <c r="BX1164" s="93"/>
      <c r="BY1164" s="93"/>
      <c r="BZ1164" s="93"/>
      <c r="CA1164" s="93"/>
      <c r="CB1164" s="93"/>
      <c r="CC1164" s="93"/>
      <c r="CD1164" s="93"/>
      <c r="CE1164" s="93"/>
      <c r="CF1164" s="93"/>
      <c r="CG1164" s="93"/>
      <c r="CH1164" s="93"/>
      <c r="CI1164" s="93"/>
      <c r="CJ1164" s="93"/>
      <c r="CK1164" s="93"/>
    </row>
    <row r="1165" spans="5:89" s="2" customFormat="1" x14ac:dyDescent="0.2">
      <c r="E1165" s="410"/>
      <c r="F1165" s="2038"/>
      <c r="G1165" s="1373"/>
      <c r="I1165" s="410"/>
      <c r="J1165" s="410"/>
      <c r="K1165" s="410"/>
      <c r="L1165" s="410"/>
      <c r="M1165" s="410"/>
      <c r="N1165" s="410"/>
      <c r="O1165" s="410"/>
      <c r="BO1165" s="93"/>
      <c r="BP1165" s="93"/>
      <c r="BQ1165" s="93"/>
      <c r="BR1165" s="93"/>
      <c r="BS1165" s="93"/>
      <c r="BT1165" s="93"/>
      <c r="BU1165" s="93"/>
      <c r="BV1165" s="93"/>
      <c r="BW1165" s="93"/>
      <c r="BX1165" s="93"/>
      <c r="BY1165" s="93"/>
      <c r="BZ1165" s="93"/>
      <c r="CA1165" s="93"/>
      <c r="CB1165" s="93"/>
      <c r="CC1165" s="93"/>
      <c r="CD1165" s="93"/>
      <c r="CE1165" s="93"/>
      <c r="CF1165" s="93"/>
      <c r="CG1165" s="93"/>
      <c r="CH1165" s="93"/>
      <c r="CI1165" s="93"/>
      <c r="CJ1165" s="93"/>
      <c r="CK1165" s="93"/>
    </row>
    <row r="1166" spans="5:89" s="2" customFormat="1" x14ac:dyDescent="0.2">
      <c r="E1166" s="410"/>
      <c r="F1166" s="2038"/>
      <c r="G1166" s="1373"/>
      <c r="I1166" s="410"/>
      <c r="J1166" s="410"/>
      <c r="K1166" s="410"/>
      <c r="L1166" s="410"/>
      <c r="M1166" s="410"/>
      <c r="N1166" s="410"/>
      <c r="O1166" s="410"/>
      <c r="BO1166" s="93"/>
      <c r="BP1166" s="93"/>
      <c r="BQ1166" s="93"/>
      <c r="BR1166" s="93"/>
      <c r="BS1166" s="93"/>
      <c r="BT1166" s="93"/>
      <c r="BU1166" s="93"/>
      <c r="BV1166" s="93"/>
      <c r="BW1166" s="93"/>
      <c r="BX1166" s="93"/>
      <c r="BY1166" s="93"/>
      <c r="BZ1166" s="93"/>
      <c r="CA1166" s="93"/>
      <c r="CB1166" s="93"/>
      <c r="CC1166" s="93"/>
      <c r="CD1166" s="93"/>
      <c r="CE1166" s="93"/>
      <c r="CF1166" s="93"/>
      <c r="CG1166" s="93"/>
      <c r="CH1166" s="93"/>
      <c r="CI1166" s="93"/>
      <c r="CJ1166" s="93"/>
      <c r="CK1166" s="93"/>
    </row>
    <row r="1167" spans="5:89" s="2" customFormat="1" x14ac:dyDescent="0.2">
      <c r="E1167" s="410"/>
      <c r="F1167" s="2038"/>
      <c r="G1167" s="1373"/>
      <c r="I1167" s="410"/>
      <c r="J1167" s="410"/>
      <c r="K1167" s="410"/>
      <c r="L1167" s="410"/>
      <c r="M1167" s="410"/>
      <c r="N1167" s="410"/>
      <c r="O1167" s="410"/>
      <c r="BO1167" s="93"/>
      <c r="BP1167" s="93"/>
      <c r="BQ1167" s="93"/>
      <c r="BR1167" s="93"/>
      <c r="BS1167" s="93"/>
      <c r="BT1167" s="93"/>
      <c r="BU1167" s="93"/>
      <c r="BV1167" s="93"/>
      <c r="BW1167" s="93"/>
      <c r="BX1167" s="93"/>
      <c r="BY1167" s="93"/>
      <c r="BZ1167" s="93"/>
      <c r="CA1167" s="93"/>
      <c r="CB1167" s="93"/>
      <c r="CC1167" s="93"/>
      <c r="CD1167" s="93"/>
      <c r="CE1167" s="93"/>
      <c r="CF1167" s="93"/>
      <c r="CG1167" s="93"/>
      <c r="CH1167" s="93"/>
      <c r="CI1167" s="93"/>
      <c r="CJ1167" s="93"/>
      <c r="CK1167" s="93"/>
    </row>
    <row r="1168" spans="5:89" s="2" customFormat="1" x14ac:dyDescent="0.2">
      <c r="E1168" s="410"/>
      <c r="F1168" s="2038"/>
      <c r="G1168" s="1373"/>
      <c r="I1168" s="410"/>
      <c r="J1168" s="410"/>
      <c r="K1168" s="410"/>
      <c r="L1168" s="410"/>
      <c r="M1168" s="410"/>
      <c r="N1168" s="410"/>
      <c r="O1168" s="410"/>
      <c r="BO1168" s="93"/>
      <c r="BP1168" s="93"/>
      <c r="BQ1168" s="93"/>
      <c r="BR1168" s="93"/>
      <c r="BS1168" s="93"/>
      <c r="BT1168" s="93"/>
      <c r="BU1168" s="93"/>
      <c r="BV1168" s="93"/>
      <c r="BW1168" s="93"/>
      <c r="BX1168" s="93"/>
      <c r="BY1168" s="93"/>
      <c r="BZ1168" s="93"/>
      <c r="CA1168" s="93"/>
      <c r="CB1168" s="93"/>
      <c r="CC1168" s="93"/>
      <c r="CD1168" s="93"/>
      <c r="CE1168" s="93"/>
      <c r="CF1168" s="93"/>
      <c r="CG1168" s="93"/>
      <c r="CH1168" s="93"/>
      <c r="CI1168" s="93"/>
      <c r="CJ1168" s="93"/>
      <c r="CK1168" s="93"/>
    </row>
    <row r="1169" spans="5:89" s="2" customFormat="1" x14ac:dyDescent="0.2">
      <c r="E1169" s="410"/>
      <c r="F1169" s="2038"/>
      <c r="G1169" s="1373"/>
      <c r="I1169" s="410"/>
      <c r="J1169" s="410"/>
      <c r="K1169" s="410"/>
      <c r="L1169" s="410"/>
      <c r="M1169" s="410"/>
      <c r="N1169" s="410"/>
      <c r="O1169" s="410"/>
      <c r="BO1169" s="93"/>
      <c r="BP1169" s="93"/>
      <c r="BQ1169" s="93"/>
      <c r="BR1169" s="93"/>
      <c r="BS1169" s="93"/>
      <c r="BT1169" s="93"/>
      <c r="BU1169" s="93"/>
      <c r="BV1169" s="93"/>
      <c r="BW1169" s="93"/>
      <c r="BX1169" s="93"/>
      <c r="BY1169" s="93"/>
      <c r="BZ1169" s="93"/>
      <c r="CA1169" s="93"/>
      <c r="CB1169" s="93"/>
      <c r="CC1169" s="93"/>
      <c r="CD1169" s="93"/>
      <c r="CE1169" s="93"/>
      <c r="CF1169" s="93"/>
      <c r="CG1169" s="93"/>
      <c r="CH1169" s="93"/>
      <c r="CI1169" s="93"/>
      <c r="CJ1169" s="93"/>
      <c r="CK1169" s="93"/>
    </row>
    <row r="1170" spans="5:89" s="2" customFormat="1" x14ac:dyDescent="0.2">
      <c r="E1170" s="410"/>
      <c r="F1170" s="2038"/>
      <c r="G1170" s="1373"/>
      <c r="I1170" s="410"/>
      <c r="J1170" s="410"/>
      <c r="K1170" s="410"/>
      <c r="L1170" s="410"/>
      <c r="M1170" s="410"/>
      <c r="N1170" s="410"/>
      <c r="O1170" s="410"/>
      <c r="BO1170" s="93"/>
      <c r="BP1170" s="93"/>
      <c r="BQ1170" s="93"/>
      <c r="BR1170" s="93"/>
      <c r="BS1170" s="93"/>
      <c r="BT1170" s="93"/>
      <c r="BU1170" s="93"/>
      <c r="BV1170" s="93"/>
      <c r="BW1170" s="93"/>
      <c r="BX1170" s="93"/>
      <c r="BY1170" s="93"/>
      <c r="BZ1170" s="93"/>
      <c r="CA1170" s="93"/>
      <c r="CB1170" s="93"/>
      <c r="CC1170" s="93"/>
      <c r="CD1170" s="93"/>
      <c r="CE1170" s="93"/>
      <c r="CF1170" s="93"/>
      <c r="CG1170" s="93"/>
      <c r="CH1170" s="93"/>
      <c r="CI1170" s="93"/>
      <c r="CJ1170" s="93"/>
      <c r="CK1170" s="93"/>
    </row>
    <row r="1171" spans="5:89" s="2" customFormat="1" x14ac:dyDescent="0.2">
      <c r="E1171" s="410"/>
      <c r="F1171" s="2038"/>
      <c r="G1171" s="1373"/>
      <c r="I1171" s="410"/>
      <c r="J1171" s="410"/>
      <c r="K1171" s="410"/>
      <c r="L1171" s="410"/>
      <c r="M1171" s="410"/>
      <c r="N1171" s="410"/>
      <c r="O1171" s="410"/>
      <c r="BO1171" s="93"/>
      <c r="BP1171" s="93"/>
      <c r="BQ1171" s="93"/>
      <c r="BR1171" s="93"/>
      <c r="BS1171" s="93"/>
      <c r="BT1171" s="93"/>
      <c r="BU1171" s="93"/>
      <c r="BV1171" s="93"/>
      <c r="BW1171" s="93"/>
      <c r="BX1171" s="93"/>
      <c r="BY1171" s="93"/>
      <c r="BZ1171" s="93"/>
      <c r="CA1171" s="93"/>
      <c r="CB1171" s="93"/>
      <c r="CC1171" s="93"/>
      <c r="CD1171" s="93"/>
      <c r="CE1171" s="93"/>
      <c r="CF1171" s="93"/>
      <c r="CG1171" s="93"/>
      <c r="CH1171" s="93"/>
      <c r="CI1171" s="93"/>
      <c r="CJ1171" s="93"/>
      <c r="CK1171" s="93"/>
    </row>
    <row r="1172" spans="5:89" s="2" customFormat="1" x14ac:dyDescent="0.2">
      <c r="E1172" s="410"/>
      <c r="F1172" s="2038"/>
      <c r="G1172" s="1373"/>
      <c r="I1172" s="410"/>
      <c r="J1172" s="410"/>
      <c r="K1172" s="410"/>
      <c r="L1172" s="410"/>
      <c r="M1172" s="410"/>
      <c r="N1172" s="410"/>
      <c r="O1172" s="410"/>
      <c r="BO1172" s="93"/>
      <c r="BP1172" s="93"/>
      <c r="BQ1172" s="93"/>
      <c r="BR1172" s="93"/>
      <c r="BS1172" s="93"/>
      <c r="BT1172" s="93"/>
      <c r="BU1172" s="93"/>
      <c r="BV1172" s="93"/>
      <c r="BW1172" s="93"/>
      <c r="BX1172" s="93"/>
      <c r="BY1172" s="93"/>
      <c r="BZ1172" s="93"/>
      <c r="CA1172" s="93"/>
      <c r="CB1172" s="93"/>
      <c r="CC1172" s="93"/>
      <c r="CD1172" s="93"/>
      <c r="CE1172" s="93"/>
      <c r="CF1172" s="93"/>
      <c r="CG1172" s="93"/>
      <c r="CH1172" s="93"/>
      <c r="CI1172" s="93"/>
      <c r="CJ1172" s="93"/>
      <c r="CK1172" s="93"/>
    </row>
    <row r="1173" spans="5:89" s="2" customFormat="1" x14ac:dyDescent="0.2">
      <c r="E1173" s="410"/>
      <c r="F1173" s="2038"/>
      <c r="G1173" s="1373"/>
      <c r="I1173" s="410"/>
      <c r="J1173" s="410"/>
      <c r="K1173" s="410"/>
      <c r="L1173" s="410"/>
      <c r="M1173" s="410"/>
      <c r="N1173" s="410"/>
      <c r="O1173" s="410"/>
      <c r="BO1173" s="93"/>
      <c r="BP1173" s="93"/>
      <c r="BQ1173" s="93"/>
      <c r="BR1173" s="93"/>
      <c r="BS1173" s="93"/>
      <c r="BT1173" s="93"/>
      <c r="BU1173" s="93"/>
      <c r="BV1173" s="93"/>
      <c r="BW1173" s="93"/>
      <c r="BX1173" s="93"/>
      <c r="BY1173" s="93"/>
      <c r="BZ1173" s="93"/>
      <c r="CA1173" s="93"/>
      <c r="CB1173" s="93"/>
      <c r="CC1173" s="93"/>
      <c r="CD1173" s="93"/>
      <c r="CE1173" s="93"/>
      <c r="CF1173" s="93"/>
      <c r="CG1173" s="93"/>
      <c r="CH1173" s="93"/>
      <c r="CI1173" s="93"/>
      <c r="CJ1173" s="93"/>
      <c r="CK1173" s="93"/>
    </row>
    <row r="1174" spans="5:89" s="2" customFormat="1" x14ac:dyDescent="0.2">
      <c r="E1174" s="410"/>
      <c r="F1174" s="2038"/>
      <c r="G1174" s="1373"/>
      <c r="I1174" s="410"/>
      <c r="J1174" s="410"/>
      <c r="K1174" s="410"/>
      <c r="L1174" s="410"/>
      <c r="M1174" s="410"/>
      <c r="N1174" s="410"/>
      <c r="O1174" s="410"/>
      <c r="BO1174" s="93"/>
      <c r="BP1174" s="93"/>
      <c r="BQ1174" s="93"/>
      <c r="BR1174" s="93"/>
      <c r="BS1174" s="93"/>
      <c r="BT1174" s="93"/>
      <c r="BU1174" s="93"/>
      <c r="BV1174" s="93"/>
      <c r="BW1174" s="93"/>
      <c r="BX1174" s="93"/>
      <c r="BY1174" s="93"/>
      <c r="BZ1174" s="93"/>
      <c r="CA1174" s="93"/>
      <c r="CB1174" s="93"/>
      <c r="CC1174" s="93"/>
      <c r="CD1174" s="93"/>
      <c r="CE1174" s="93"/>
      <c r="CF1174" s="93"/>
      <c r="CG1174" s="93"/>
      <c r="CH1174" s="93"/>
      <c r="CI1174" s="93"/>
      <c r="CJ1174" s="93"/>
      <c r="CK1174" s="93"/>
    </row>
    <row r="1175" spans="5:89" s="2" customFormat="1" x14ac:dyDescent="0.2">
      <c r="E1175" s="410"/>
      <c r="F1175" s="2038"/>
      <c r="G1175" s="1373"/>
      <c r="I1175" s="410"/>
      <c r="J1175" s="410"/>
      <c r="K1175" s="410"/>
      <c r="L1175" s="410"/>
      <c r="M1175" s="410"/>
      <c r="N1175" s="410"/>
      <c r="O1175" s="410"/>
      <c r="BO1175" s="93"/>
      <c r="BP1175" s="93"/>
      <c r="BQ1175" s="93"/>
      <c r="BR1175" s="93"/>
      <c r="BS1175" s="93"/>
      <c r="BT1175" s="93"/>
      <c r="BU1175" s="93"/>
      <c r="BV1175" s="93"/>
      <c r="BW1175" s="93"/>
      <c r="BX1175" s="93"/>
      <c r="BY1175" s="93"/>
      <c r="BZ1175" s="93"/>
      <c r="CA1175" s="93"/>
      <c r="CB1175" s="93"/>
      <c r="CC1175" s="93"/>
      <c r="CD1175" s="93"/>
      <c r="CE1175" s="93"/>
      <c r="CF1175" s="93"/>
      <c r="CG1175" s="93"/>
      <c r="CH1175" s="93"/>
      <c r="CI1175" s="93"/>
      <c r="CJ1175" s="93"/>
      <c r="CK1175" s="93"/>
    </row>
    <row r="1176" spans="5:89" s="2" customFormat="1" x14ac:dyDescent="0.2">
      <c r="E1176" s="410"/>
      <c r="F1176" s="2038"/>
      <c r="G1176" s="1373"/>
      <c r="I1176" s="410"/>
      <c r="J1176" s="410"/>
      <c r="K1176" s="410"/>
      <c r="L1176" s="410"/>
      <c r="M1176" s="410"/>
      <c r="N1176" s="410"/>
      <c r="O1176" s="410"/>
      <c r="BO1176" s="93"/>
      <c r="BP1176" s="93"/>
      <c r="BQ1176" s="93"/>
      <c r="BR1176" s="93"/>
      <c r="BS1176" s="93"/>
      <c r="BT1176" s="93"/>
      <c r="BU1176" s="93"/>
      <c r="BV1176" s="93"/>
      <c r="BW1176" s="93"/>
      <c r="BX1176" s="93"/>
      <c r="BY1176" s="93"/>
      <c r="BZ1176" s="93"/>
      <c r="CA1176" s="93"/>
      <c r="CB1176" s="93"/>
      <c r="CC1176" s="93"/>
      <c r="CD1176" s="93"/>
      <c r="CE1176" s="93"/>
      <c r="CF1176" s="93"/>
      <c r="CG1176" s="93"/>
      <c r="CH1176" s="93"/>
      <c r="CI1176" s="93"/>
      <c r="CJ1176" s="93"/>
      <c r="CK1176" s="93"/>
    </row>
    <row r="1177" spans="5:89" s="2" customFormat="1" x14ac:dyDescent="0.2">
      <c r="E1177" s="410"/>
      <c r="F1177" s="2038"/>
      <c r="G1177" s="1373"/>
      <c r="I1177" s="410"/>
      <c r="J1177" s="410"/>
      <c r="K1177" s="410"/>
      <c r="L1177" s="410"/>
      <c r="M1177" s="410"/>
      <c r="N1177" s="410"/>
      <c r="O1177" s="410"/>
      <c r="BO1177" s="93"/>
      <c r="BP1177" s="93"/>
      <c r="BQ1177" s="93"/>
      <c r="BR1177" s="93"/>
      <c r="BS1177" s="93"/>
      <c r="BT1177" s="93"/>
      <c r="BU1177" s="93"/>
      <c r="BV1177" s="93"/>
      <c r="BW1177" s="93"/>
      <c r="BX1177" s="93"/>
      <c r="BY1177" s="93"/>
      <c r="BZ1177" s="93"/>
      <c r="CA1177" s="93"/>
      <c r="CB1177" s="93"/>
      <c r="CC1177" s="93"/>
      <c r="CD1177" s="93"/>
      <c r="CE1177" s="93"/>
      <c r="CF1177" s="93"/>
      <c r="CG1177" s="93"/>
      <c r="CH1177" s="93"/>
      <c r="CI1177" s="93"/>
      <c r="CJ1177" s="93"/>
      <c r="CK1177" s="93"/>
    </row>
    <row r="1178" spans="5:89" s="2" customFormat="1" x14ac:dyDescent="0.2">
      <c r="E1178" s="410"/>
      <c r="F1178" s="2038"/>
      <c r="G1178" s="1373"/>
      <c r="I1178" s="410"/>
      <c r="J1178" s="410"/>
      <c r="K1178" s="410"/>
      <c r="L1178" s="410"/>
      <c r="M1178" s="410"/>
      <c r="N1178" s="410"/>
      <c r="O1178" s="410"/>
      <c r="BO1178" s="93"/>
      <c r="BP1178" s="93"/>
      <c r="BQ1178" s="93"/>
      <c r="BR1178" s="93"/>
      <c r="BS1178" s="93"/>
      <c r="BT1178" s="93"/>
      <c r="BU1178" s="93"/>
      <c r="BV1178" s="93"/>
      <c r="BW1178" s="93"/>
      <c r="BX1178" s="93"/>
      <c r="BY1178" s="93"/>
      <c r="BZ1178" s="93"/>
      <c r="CA1178" s="93"/>
      <c r="CB1178" s="93"/>
      <c r="CC1178" s="93"/>
      <c r="CD1178" s="93"/>
      <c r="CE1178" s="93"/>
      <c r="CF1178" s="93"/>
      <c r="CG1178" s="93"/>
      <c r="CH1178" s="93"/>
      <c r="CI1178" s="93"/>
      <c r="CJ1178" s="93"/>
      <c r="CK1178" s="93"/>
    </row>
    <row r="1179" spans="5:89" s="2" customFormat="1" x14ac:dyDescent="0.2">
      <c r="E1179" s="410"/>
      <c r="F1179" s="2038"/>
      <c r="G1179" s="1373"/>
      <c r="I1179" s="410"/>
      <c r="J1179" s="410"/>
      <c r="K1179" s="410"/>
      <c r="L1179" s="410"/>
      <c r="M1179" s="410"/>
      <c r="N1179" s="410"/>
      <c r="O1179" s="410"/>
      <c r="BO1179" s="93"/>
      <c r="BP1179" s="93"/>
      <c r="BQ1179" s="93"/>
      <c r="BR1179" s="93"/>
      <c r="BS1179" s="93"/>
      <c r="BT1179" s="93"/>
      <c r="BU1179" s="93"/>
      <c r="BV1179" s="93"/>
      <c r="BW1179" s="93"/>
      <c r="BX1179" s="93"/>
      <c r="BY1179" s="93"/>
      <c r="BZ1179" s="93"/>
      <c r="CA1179" s="93"/>
      <c r="CB1179" s="93"/>
      <c r="CC1179" s="93"/>
      <c r="CD1179" s="93"/>
      <c r="CE1179" s="93"/>
      <c r="CF1179" s="93"/>
      <c r="CG1179" s="93"/>
      <c r="CH1179" s="93"/>
      <c r="CI1179" s="93"/>
      <c r="CJ1179" s="93"/>
      <c r="CK1179" s="93"/>
    </row>
    <row r="1180" spans="5:89" s="2" customFormat="1" x14ac:dyDescent="0.2">
      <c r="E1180" s="410"/>
      <c r="F1180" s="2038"/>
      <c r="G1180" s="1373"/>
      <c r="I1180" s="410"/>
      <c r="J1180" s="410"/>
      <c r="K1180" s="410"/>
      <c r="L1180" s="410"/>
      <c r="M1180" s="410"/>
      <c r="N1180" s="410"/>
      <c r="O1180" s="410"/>
      <c r="BO1180" s="93"/>
      <c r="BP1180" s="93"/>
      <c r="BQ1180" s="93"/>
      <c r="BR1180" s="93"/>
      <c r="BS1180" s="93"/>
      <c r="BT1180" s="93"/>
      <c r="BU1180" s="93"/>
      <c r="BV1180" s="93"/>
      <c r="BW1180" s="93"/>
      <c r="BX1180" s="93"/>
      <c r="BY1180" s="93"/>
      <c r="BZ1180" s="93"/>
      <c r="CA1180" s="93"/>
      <c r="CB1180" s="93"/>
      <c r="CC1180" s="93"/>
      <c r="CD1180" s="93"/>
      <c r="CE1180" s="93"/>
      <c r="CF1180" s="93"/>
      <c r="CG1180" s="93"/>
      <c r="CH1180" s="93"/>
      <c r="CI1180" s="93"/>
      <c r="CJ1180" s="93"/>
      <c r="CK1180" s="93"/>
    </row>
    <row r="1181" spans="5:89" s="2" customFormat="1" x14ac:dyDescent="0.2">
      <c r="E1181" s="410"/>
      <c r="F1181" s="2038"/>
      <c r="G1181" s="1373"/>
      <c r="I1181" s="410"/>
      <c r="J1181" s="410"/>
      <c r="K1181" s="410"/>
      <c r="L1181" s="410"/>
      <c r="M1181" s="410"/>
      <c r="N1181" s="410"/>
      <c r="O1181" s="410"/>
      <c r="BO1181" s="93"/>
      <c r="BP1181" s="93"/>
      <c r="BQ1181" s="93"/>
      <c r="BR1181" s="93"/>
      <c r="BS1181" s="93"/>
      <c r="BT1181" s="93"/>
      <c r="BU1181" s="93"/>
      <c r="BV1181" s="93"/>
      <c r="BW1181" s="93"/>
      <c r="BX1181" s="93"/>
      <c r="BY1181" s="93"/>
      <c r="BZ1181" s="93"/>
      <c r="CA1181" s="93"/>
      <c r="CB1181" s="93"/>
      <c r="CC1181" s="93"/>
      <c r="CD1181" s="93"/>
      <c r="CE1181" s="93"/>
      <c r="CF1181" s="93"/>
      <c r="CG1181" s="93"/>
      <c r="CH1181" s="93"/>
      <c r="CI1181" s="93"/>
      <c r="CJ1181" s="93"/>
      <c r="CK1181" s="93"/>
    </row>
    <row r="1182" spans="5:89" s="2" customFormat="1" x14ac:dyDescent="0.2">
      <c r="E1182" s="410"/>
      <c r="F1182" s="2038"/>
      <c r="G1182" s="1373"/>
      <c r="I1182" s="410"/>
      <c r="J1182" s="410"/>
      <c r="K1182" s="410"/>
      <c r="L1182" s="410"/>
      <c r="M1182" s="410"/>
      <c r="N1182" s="410"/>
      <c r="O1182" s="410"/>
      <c r="BO1182" s="93"/>
      <c r="BP1182" s="93"/>
      <c r="BQ1182" s="93"/>
      <c r="BR1182" s="93"/>
      <c r="BS1182" s="93"/>
      <c r="BT1182" s="93"/>
      <c r="BU1182" s="93"/>
      <c r="BV1182" s="93"/>
      <c r="BW1182" s="93"/>
      <c r="BX1182" s="93"/>
      <c r="BY1182" s="93"/>
      <c r="BZ1182" s="93"/>
      <c r="CA1182" s="93"/>
      <c r="CB1182" s="93"/>
      <c r="CC1182" s="93"/>
      <c r="CD1182" s="93"/>
      <c r="CE1182" s="93"/>
      <c r="CF1182" s="93"/>
      <c r="CG1182" s="93"/>
      <c r="CH1182" s="93"/>
      <c r="CI1182" s="93"/>
      <c r="CJ1182" s="93"/>
      <c r="CK1182" s="93"/>
    </row>
    <row r="1183" spans="5:89" s="2" customFormat="1" x14ac:dyDescent="0.2">
      <c r="E1183" s="410"/>
      <c r="F1183" s="2038"/>
      <c r="G1183" s="1373"/>
      <c r="I1183" s="410"/>
      <c r="J1183" s="410"/>
      <c r="K1183" s="410"/>
      <c r="L1183" s="410"/>
      <c r="M1183" s="410"/>
      <c r="N1183" s="410"/>
      <c r="O1183" s="410"/>
      <c r="BO1183" s="93"/>
      <c r="BP1183" s="93"/>
      <c r="BQ1183" s="93"/>
      <c r="BR1183" s="93"/>
      <c r="BS1183" s="93"/>
      <c r="BT1183" s="93"/>
      <c r="BU1183" s="93"/>
      <c r="BV1183" s="93"/>
      <c r="BW1183" s="93"/>
      <c r="BX1183" s="93"/>
      <c r="BY1183" s="93"/>
      <c r="BZ1183" s="93"/>
      <c r="CA1183" s="93"/>
      <c r="CB1183" s="93"/>
      <c r="CC1183" s="93"/>
      <c r="CD1183" s="93"/>
      <c r="CE1183" s="93"/>
      <c r="CF1183" s="93"/>
      <c r="CG1183" s="93"/>
      <c r="CH1183" s="93"/>
      <c r="CI1183" s="93"/>
      <c r="CJ1183" s="93"/>
      <c r="CK1183" s="93"/>
    </row>
    <row r="1184" spans="5:89" s="2" customFormat="1" x14ac:dyDescent="0.2">
      <c r="E1184" s="410"/>
      <c r="F1184" s="2038"/>
      <c r="G1184" s="1373"/>
      <c r="I1184" s="410"/>
      <c r="J1184" s="410"/>
      <c r="K1184" s="410"/>
      <c r="L1184" s="410"/>
      <c r="M1184" s="410"/>
      <c r="N1184" s="410"/>
      <c r="O1184" s="410"/>
      <c r="BO1184" s="93"/>
      <c r="BP1184" s="93"/>
      <c r="BQ1184" s="93"/>
      <c r="BR1184" s="93"/>
      <c r="BS1184" s="93"/>
      <c r="BT1184" s="93"/>
      <c r="BU1184" s="93"/>
      <c r="BV1184" s="93"/>
      <c r="BW1184" s="93"/>
      <c r="BX1184" s="93"/>
      <c r="BY1184" s="93"/>
      <c r="BZ1184" s="93"/>
      <c r="CA1184" s="93"/>
      <c r="CB1184" s="93"/>
      <c r="CC1184" s="93"/>
      <c r="CD1184" s="93"/>
      <c r="CE1184" s="93"/>
      <c r="CF1184" s="93"/>
      <c r="CG1184" s="93"/>
      <c r="CH1184" s="93"/>
      <c r="CI1184" s="93"/>
      <c r="CJ1184" s="93"/>
      <c r="CK1184" s="93"/>
    </row>
    <row r="1185" spans="5:89" s="2" customFormat="1" x14ac:dyDescent="0.2">
      <c r="E1185" s="410"/>
      <c r="F1185" s="2038"/>
      <c r="G1185" s="1373"/>
      <c r="I1185" s="410"/>
      <c r="J1185" s="410"/>
      <c r="K1185" s="410"/>
      <c r="L1185" s="410"/>
      <c r="M1185" s="410"/>
      <c r="N1185" s="410"/>
      <c r="O1185" s="410"/>
      <c r="BO1185" s="93"/>
      <c r="BP1185" s="93"/>
      <c r="BQ1185" s="93"/>
      <c r="BR1185" s="93"/>
      <c r="BS1185" s="93"/>
      <c r="BT1185" s="93"/>
      <c r="BU1185" s="93"/>
      <c r="BV1185" s="93"/>
      <c r="BW1185" s="93"/>
      <c r="BX1185" s="93"/>
      <c r="BY1185" s="93"/>
      <c r="BZ1185" s="93"/>
      <c r="CA1185" s="93"/>
      <c r="CB1185" s="93"/>
      <c r="CC1185" s="93"/>
      <c r="CD1185" s="93"/>
      <c r="CE1185" s="93"/>
      <c r="CF1185" s="93"/>
      <c r="CG1185" s="93"/>
      <c r="CH1185" s="93"/>
      <c r="CI1185" s="93"/>
      <c r="CJ1185" s="93"/>
      <c r="CK1185" s="93"/>
    </row>
    <row r="1186" spans="5:89" s="2" customFormat="1" x14ac:dyDescent="0.2">
      <c r="E1186" s="410"/>
      <c r="F1186" s="2038"/>
      <c r="G1186" s="1373"/>
      <c r="I1186" s="410"/>
      <c r="J1186" s="410"/>
      <c r="K1186" s="410"/>
      <c r="L1186" s="410"/>
      <c r="M1186" s="410"/>
      <c r="N1186" s="410"/>
      <c r="O1186" s="410"/>
      <c r="BO1186" s="93"/>
      <c r="BP1186" s="93"/>
      <c r="BQ1186" s="93"/>
      <c r="BR1186" s="93"/>
      <c r="BS1186" s="93"/>
      <c r="BT1186" s="93"/>
      <c r="BU1186" s="93"/>
      <c r="BV1186" s="93"/>
      <c r="BW1186" s="93"/>
      <c r="BX1186" s="93"/>
      <c r="BY1186" s="93"/>
      <c r="BZ1186" s="93"/>
      <c r="CA1186" s="93"/>
      <c r="CB1186" s="93"/>
      <c r="CC1186" s="93"/>
      <c r="CD1186" s="93"/>
      <c r="CE1186" s="93"/>
      <c r="CF1186" s="93"/>
      <c r="CG1186" s="93"/>
      <c r="CH1186" s="93"/>
      <c r="CI1186" s="93"/>
      <c r="CJ1186" s="93"/>
      <c r="CK1186" s="93"/>
    </row>
    <row r="1187" spans="5:89" s="2" customFormat="1" x14ac:dyDescent="0.2">
      <c r="E1187" s="410"/>
      <c r="F1187" s="2038"/>
      <c r="G1187" s="1373"/>
      <c r="I1187" s="410"/>
      <c r="J1187" s="410"/>
      <c r="K1187" s="410"/>
      <c r="L1187" s="410"/>
      <c r="M1187" s="410"/>
      <c r="N1187" s="410"/>
      <c r="O1187" s="410"/>
      <c r="BO1187" s="93"/>
      <c r="BP1187" s="93"/>
      <c r="BQ1187" s="93"/>
      <c r="BR1187" s="93"/>
      <c r="BS1187" s="93"/>
      <c r="BT1187" s="93"/>
      <c r="BU1187" s="93"/>
      <c r="BV1187" s="93"/>
      <c r="BW1187" s="93"/>
      <c r="BX1187" s="93"/>
      <c r="BY1187" s="93"/>
      <c r="BZ1187" s="93"/>
      <c r="CA1187" s="93"/>
      <c r="CB1187" s="93"/>
      <c r="CC1187" s="93"/>
      <c r="CD1187" s="93"/>
      <c r="CE1187" s="93"/>
      <c r="CF1187" s="93"/>
      <c r="CG1187" s="93"/>
      <c r="CH1187" s="93"/>
      <c r="CI1187" s="93"/>
      <c r="CJ1187" s="93"/>
      <c r="CK1187" s="93"/>
    </row>
    <row r="1188" spans="5:89" s="2" customFormat="1" x14ac:dyDescent="0.2">
      <c r="E1188" s="410"/>
      <c r="F1188" s="2038"/>
      <c r="G1188" s="1373"/>
      <c r="I1188" s="410"/>
      <c r="J1188" s="410"/>
      <c r="K1188" s="410"/>
      <c r="L1188" s="410"/>
      <c r="M1188" s="410"/>
      <c r="N1188" s="410"/>
      <c r="O1188" s="410"/>
      <c r="BO1188" s="93"/>
      <c r="BP1188" s="93"/>
      <c r="BQ1188" s="93"/>
      <c r="BR1188" s="93"/>
      <c r="BS1188" s="93"/>
      <c r="BT1188" s="93"/>
      <c r="BU1188" s="93"/>
      <c r="BV1188" s="93"/>
      <c r="BW1188" s="93"/>
      <c r="BX1188" s="93"/>
      <c r="BY1188" s="93"/>
      <c r="BZ1188" s="93"/>
      <c r="CA1188" s="93"/>
      <c r="CB1188" s="93"/>
      <c r="CC1188" s="93"/>
      <c r="CD1188" s="93"/>
      <c r="CE1188" s="93"/>
      <c r="CF1188" s="93"/>
      <c r="CG1188" s="93"/>
      <c r="CH1188" s="93"/>
      <c r="CI1188" s="93"/>
      <c r="CJ1188" s="93"/>
      <c r="CK1188" s="93"/>
    </row>
    <row r="1189" spans="5:89" s="2" customFormat="1" x14ac:dyDescent="0.2">
      <c r="E1189" s="410"/>
      <c r="F1189" s="2038"/>
      <c r="G1189" s="1373"/>
      <c r="I1189" s="410"/>
      <c r="J1189" s="410"/>
      <c r="K1189" s="410"/>
      <c r="L1189" s="410"/>
      <c r="M1189" s="410"/>
      <c r="N1189" s="410"/>
      <c r="O1189" s="410"/>
      <c r="BO1189" s="93"/>
      <c r="BP1189" s="93"/>
      <c r="BQ1189" s="93"/>
      <c r="BR1189" s="93"/>
      <c r="BS1189" s="93"/>
      <c r="BT1189" s="93"/>
      <c r="BU1189" s="93"/>
      <c r="BV1189" s="93"/>
      <c r="BW1189" s="93"/>
      <c r="BX1189" s="93"/>
      <c r="BY1189" s="93"/>
      <c r="BZ1189" s="93"/>
      <c r="CA1189" s="93"/>
      <c r="CB1189" s="93"/>
      <c r="CC1189" s="93"/>
      <c r="CD1189" s="93"/>
      <c r="CE1189" s="93"/>
      <c r="CF1189" s="93"/>
      <c r="CG1189" s="93"/>
      <c r="CH1189" s="93"/>
      <c r="CI1189" s="93"/>
      <c r="CJ1189" s="93"/>
      <c r="CK1189" s="93"/>
    </row>
    <row r="1190" spans="5:89" s="2" customFormat="1" x14ac:dyDescent="0.2">
      <c r="E1190" s="410"/>
      <c r="F1190" s="2038"/>
      <c r="G1190" s="1373"/>
      <c r="I1190" s="410"/>
      <c r="J1190" s="410"/>
      <c r="K1190" s="410"/>
      <c r="L1190" s="410"/>
      <c r="M1190" s="410"/>
      <c r="N1190" s="410"/>
      <c r="O1190" s="410"/>
      <c r="BO1190" s="93"/>
      <c r="BP1190" s="93"/>
      <c r="BQ1190" s="93"/>
      <c r="BR1190" s="93"/>
      <c r="BS1190" s="93"/>
      <c r="BT1190" s="93"/>
      <c r="BU1190" s="93"/>
      <c r="BV1190" s="93"/>
      <c r="BW1190" s="93"/>
      <c r="BX1190" s="93"/>
      <c r="BY1190" s="93"/>
      <c r="BZ1190" s="93"/>
      <c r="CA1190" s="93"/>
      <c r="CB1190" s="93"/>
      <c r="CC1190" s="93"/>
      <c r="CD1190" s="93"/>
      <c r="CE1190" s="93"/>
      <c r="CF1190" s="93"/>
      <c r="CG1190" s="93"/>
      <c r="CH1190" s="93"/>
      <c r="CI1190" s="93"/>
      <c r="CJ1190" s="93"/>
      <c r="CK1190" s="93"/>
    </row>
    <row r="1191" spans="5:89" s="2" customFormat="1" x14ac:dyDescent="0.2">
      <c r="E1191" s="410"/>
      <c r="F1191" s="2038"/>
      <c r="G1191" s="1373"/>
      <c r="I1191" s="410"/>
      <c r="J1191" s="410"/>
      <c r="K1191" s="410"/>
      <c r="L1191" s="410"/>
      <c r="M1191" s="410"/>
      <c r="N1191" s="410"/>
      <c r="O1191" s="410"/>
      <c r="BO1191" s="93"/>
      <c r="BP1191" s="93"/>
      <c r="BQ1191" s="93"/>
      <c r="BR1191" s="93"/>
      <c r="BS1191" s="93"/>
      <c r="BT1191" s="93"/>
      <c r="BU1191" s="93"/>
      <c r="BV1191" s="93"/>
      <c r="BW1191" s="93"/>
      <c r="BX1191" s="93"/>
      <c r="BY1191" s="93"/>
      <c r="BZ1191" s="93"/>
      <c r="CA1191" s="93"/>
      <c r="CB1191" s="93"/>
      <c r="CC1191" s="93"/>
      <c r="CD1191" s="93"/>
      <c r="CE1191" s="93"/>
      <c r="CF1191" s="93"/>
      <c r="CG1191" s="93"/>
      <c r="CH1191" s="93"/>
      <c r="CI1191" s="93"/>
      <c r="CJ1191" s="93"/>
      <c r="CK1191" s="93"/>
    </row>
    <row r="1192" spans="5:89" s="2" customFormat="1" x14ac:dyDescent="0.2">
      <c r="E1192" s="410"/>
      <c r="F1192" s="2038"/>
      <c r="G1192" s="1373"/>
      <c r="I1192" s="410"/>
      <c r="J1192" s="410"/>
      <c r="K1192" s="410"/>
      <c r="L1192" s="410"/>
      <c r="M1192" s="410"/>
      <c r="N1192" s="410"/>
      <c r="O1192" s="410"/>
      <c r="BO1192" s="93"/>
      <c r="BP1192" s="93"/>
      <c r="BQ1192" s="93"/>
      <c r="BR1192" s="93"/>
      <c r="BS1192" s="93"/>
      <c r="BT1192" s="93"/>
      <c r="BU1192" s="93"/>
      <c r="BV1192" s="93"/>
      <c r="BW1192" s="93"/>
      <c r="BX1192" s="93"/>
      <c r="BY1192" s="93"/>
      <c r="BZ1192" s="93"/>
      <c r="CA1192" s="93"/>
      <c r="CB1192" s="93"/>
      <c r="CC1192" s="93"/>
      <c r="CD1192" s="93"/>
      <c r="CE1192" s="93"/>
      <c r="CF1192" s="93"/>
      <c r="CG1192" s="93"/>
      <c r="CH1192" s="93"/>
      <c r="CI1192" s="93"/>
      <c r="CJ1192" s="93"/>
      <c r="CK1192" s="93"/>
    </row>
    <row r="1193" spans="5:89" s="2" customFormat="1" x14ac:dyDescent="0.2">
      <c r="E1193" s="410"/>
      <c r="F1193" s="2038"/>
      <c r="G1193" s="1373"/>
      <c r="I1193" s="410"/>
      <c r="J1193" s="410"/>
      <c r="K1193" s="410"/>
      <c r="L1193" s="410"/>
      <c r="M1193" s="410"/>
      <c r="N1193" s="410"/>
      <c r="O1193" s="410"/>
      <c r="BO1193" s="93"/>
      <c r="BP1193" s="93"/>
      <c r="BQ1193" s="93"/>
      <c r="BR1193" s="93"/>
      <c r="BS1193" s="93"/>
      <c r="BT1193" s="93"/>
      <c r="BU1193" s="93"/>
      <c r="BV1193" s="93"/>
      <c r="BW1193" s="93"/>
      <c r="BX1193" s="93"/>
      <c r="BY1193" s="93"/>
      <c r="BZ1193" s="93"/>
      <c r="CA1193" s="93"/>
      <c r="CB1193" s="93"/>
      <c r="CC1193" s="93"/>
      <c r="CD1193" s="93"/>
      <c r="CE1193" s="93"/>
      <c r="CF1193" s="93"/>
      <c r="CG1193" s="93"/>
      <c r="CH1193" s="93"/>
      <c r="CI1193" s="93"/>
      <c r="CJ1193" s="93"/>
      <c r="CK1193" s="93"/>
    </row>
    <row r="1194" spans="5:89" s="2" customFormat="1" x14ac:dyDescent="0.2">
      <c r="E1194" s="410"/>
      <c r="F1194" s="2038"/>
      <c r="G1194" s="1373"/>
      <c r="I1194" s="410"/>
      <c r="J1194" s="410"/>
      <c r="K1194" s="410"/>
      <c r="L1194" s="410"/>
      <c r="M1194" s="410"/>
      <c r="N1194" s="410"/>
      <c r="O1194" s="410"/>
      <c r="BO1194" s="93"/>
      <c r="BP1194" s="93"/>
      <c r="BQ1194" s="93"/>
      <c r="BR1194" s="93"/>
      <c r="BS1194" s="93"/>
      <c r="BT1194" s="93"/>
      <c r="BU1194" s="93"/>
      <c r="BV1194" s="93"/>
      <c r="BW1194" s="93"/>
      <c r="BX1194" s="93"/>
      <c r="BY1194" s="93"/>
      <c r="BZ1194" s="93"/>
      <c r="CA1194" s="93"/>
      <c r="CB1194" s="93"/>
      <c r="CC1194" s="93"/>
      <c r="CD1194" s="93"/>
      <c r="CE1194" s="93"/>
      <c r="CF1194" s="93"/>
      <c r="CG1194" s="93"/>
      <c r="CH1194" s="93"/>
      <c r="CI1194" s="93"/>
      <c r="CJ1194" s="93"/>
      <c r="CK1194" s="93"/>
    </row>
    <row r="1195" spans="5:89" s="2" customFormat="1" x14ac:dyDescent="0.2">
      <c r="E1195" s="410"/>
      <c r="F1195" s="2038"/>
      <c r="G1195" s="1373"/>
      <c r="I1195" s="410"/>
      <c r="J1195" s="410"/>
      <c r="K1195" s="410"/>
      <c r="L1195" s="410"/>
      <c r="M1195" s="410"/>
      <c r="N1195" s="410"/>
      <c r="O1195" s="410"/>
      <c r="BO1195" s="93"/>
      <c r="BP1195" s="93"/>
      <c r="BQ1195" s="93"/>
      <c r="BR1195" s="93"/>
      <c r="BS1195" s="93"/>
      <c r="BT1195" s="93"/>
      <c r="BU1195" s="93"/>
      <c r="BV1195" s="93"/>
      <c r="BW1195" s="93"/>
      <c r="BX1195" s="93"/>
      <c r="BY1195" s="93"/>
      <c r="BZ1195" s="93"/>
      <c r="CA1195" s="93"/>
      <c r="CB1195" s="93"/>
      <c r="CC1195" s="93"/>
      <c r="CD1195" s="93"/>
      <c r="CE1195" s="93"/>
      <c r="CF1195" s="93"/>
      <c r="CG1195" s="93"/>
      <c r="CH1195" s="93"/>
      <c r="CI1195" s="93"/>
      <c r="CJ1195" s="93"/>
      <c r="CK1195" s="93"/>
    </row>
    <row r="1196" spans="5:89" s="2" customFormat="1" x14ac:dyDescent="0.2">
      <c r="E1196" s="410"/>
      <c r="F1196" s="2038"/>
      <c r="G1196" s="1373"/>
      <c r="I1196" s="410"/>
      <c r="J1196" s="410"/>
      <c r="K1196" s="410"/>
      <c r="L1196" s="410"/>
      <c r="M1196" s="410"/>
      <c r="N1196" s="410"/>
      <c r="O1196" s="410"/>
      <c r="BO1196" s="93"/>
      <c r="BP1196" s="93"/>
      <c r="BQ1196" s="93"/>
      <c r="BR1196" s="93"/>
      <c r="BS1196" s="93"/>
      <c r="BT1196" s="93"/>
      <c r="BU1196" s="93"/>
      <c r="BV1196" s="93"/>
      <c r="BW1196" s="93"/>
      <c r="BX1196" s="93"/>
      <c r="BY1196" s="93"/>
      <c r="BZ1196" s="93"/>
      <c r="CA1196" s="93"/>
      <c r="CB1196" s="93"/>
      <c r="CC1196" s="93"/>
      <c r="CD1196" s="93"/>
      <c r="CE1196" s="93"/>
      <c r="CF1196" s="93"/>
      <c r="CG1196" s="93"/>
      <c r="CH1196" s="93"/>
      <c r="CI1196" s="93"/>
      <c r="CJ1196" s="93"/>
      <c r="CK1196" s="93"/>
    </row>
    <row r="1197" spans="5:89" s="2" customFormat="1" x14ac:dyDescent="0.2">
      <c r="E1197" s="410"/>
      <c r="F1197" s="2038"/>
      <c r="G1197" s="1373"/>
      <c r="I1197" s="410"/>
      <c r="J1197" s="410"/>
      <c r="K1197" s="410"/>
      <c r="L1197" s="410"/>
      <c r="M1197" s="410"/>
      <c r="N1197" s="410"/>
      <c r="O1197" s="410"/>
      <c r="BO1197" s="93"/>
      <c r="BP1197" s="93"/>
      <c r="BQ1197" s="93"/>
      <c r="BR1197" s="93"/>
      <c r="BS1197" s="93"/>
      <c r="BT1197" s="93"/>
      <c r="BU1197" s="93"/>
      <c r="BV1197" s="93"/>
      <c r="BW1197" s="93"/>
      <c r="BX1197" s="93"/>
      <c r="BY1197" s="93"/>
      <c r="BZ1197" s="93"/>
      <c r="CA1197" s="93"/>
      <c r="CB1197" s="93"/>
      <c r="CC1197" s="93"/>
      <c r="CD1197" s="93"/>
      <c r="CE1197" s="93"/>
      <c r="CF1197" s="93"/>
      <c r="CG1197" s="93"/>
      <c r="CH1197" s="93"/>
      <c r="CI1197" s="93"/>
      <c r="CJ1197" s="93"/>
      <c r="CK1197" s="93"/>
    </row>
    <row r="1198" spans="5:89" s="2" customFormat="1" x14ac:dyDescent="0.2">
      <c r="E1198" s="410"/>
      <c r="F1198" s="2038"/>
      <c r="G1198" s="1373"/>
      <c r="I1198" s="410"/>
      <c r="J1198" s="410"/>
      <c r="K1198" s="410"/>
      <c r="L1198" s="410"/>
      <c r="M1198" s="410"/>
      <c r="N1198" s="410"/>
      <c r="O1198" s="410"/>
      <c r="BO1198" s="93"/>
      <c r="BP1198" s="93"/>
      <c r="BQ1198" s="93"/>
      <c r="BR1198" s="93"/>
      <c r="BS1198" s="93"/>
      <c r="BT1198" s="93"/>
      <c r="BU1198" s="93"/>
      <c r="BV1198" s="93"/>
      <c r="BW1198" s="93"/>
      <c r="BX1198" s="93"/>
      <c r="BY1198" s="93"/>
      <c r="BZ1198" s="93"/>
      <c r="CA1198" s="93"/>
      <c r="CB1198" s="93"/>
      <c r="CC1198" s="93"/>
      <c r="CD1198" s="93"/>
      <c r="CE1198" s="93"/>
      <c r="CF1198" s="93"/>
      <c r="CG1198" s="93"/>
      <c r="CH1198" s="93"/>
      <c r="CI1198" s="93"/>
      <c r="CJ1198" s="93"/>
      <c r="CK1198" s="93"/>
    </row>
    <row r="1199" spans="5:89" s="2" customFormat="1" x14ac:dyDescent="0.2">
      <c r="E1199" s="410"/>
      <c r="F1199" s="2038"/>
      <c r="G1199" s="1373"/>
      <c r="I1199" s="410"/>
      <c r="J1199" s="410"/>
      <c r="K1199" s="410"/>
      <c r="L1199" s="410"/>
      <c r="M1199" s="410"/>
      <c r="N1199" s="410"/>
      <c r="O1199" s="410"/>
      <c r="BO1199" s="93"/>
      <c r="BP1199" s="93"/>
      <c r="BQ1199" s="93"/>
      <c r="BR1199" s="93"/>
      <c r="BS1199" s="93"/>
      <c r="BT1199" s="93"/>
      <c r="BU1199" s="93"/>
      <c r="BV1199" s="93"/>
      <c r="BW1199" s="93"/>
      <c r="BX1199" s="93"/>
      <c r="BY1199" s="93"/>
      <c r="BZ1199" s="93"/>
      <c r="CA1199" s="93"/>
      <c r="CB1199" s="93"/>
      <c r="CC1199" s="93"/>
      <c r="CD1199" s="93"/>
      <c r="CE1199" s="93"/>
      <c r="CF1199" s="93"/>
      <c r="CG1199" s="93"/>
      <c r="CH1199" s="93"/>
      <c r="CI1199" s="93"/>
      <c r="CJ1199" s="93"/>
      <c r="CK1199" s="93"/>
    </row>
    <row r="1200" spans="5:89" s="2" customFormat="1" x14ac:dyDescent="0.2">
      <c r="E1200" s="410"/>
      <c r="F1200" s="2038"/>
      <c r="G1200" s="1373"/>
      <c r="I1200" s="410"/>
      <c r="J1200" s="410"/>
      <c r="K1200" s="410"/>
      <c r="L1200" s="410"/>
      <c r="M1200" s="410"/>
      <c r="N1200" s="410"/>
      <c r="O1200" s="410"/>
      <c r="BO1200" s="93"/>
      <c r="BP1200" s="93"/>
      <c r="BQ1200" s="93"/>
      <c r="BR1200" s="93"/>
      <c r="BS1200" s="93"/>
      <c r="BT1200" s="93"/>
      <c r="BU1200" s="93"/>
      <c r="BV1200" s="93"/>
      <c r="BW1200" s="93"/>
      <c r="BX1200" s="93"/>
      <c r="BY1200" s="93"/>
      <c r="BZ1200" s="93"/>
      <c r="CA1200" s="93"/>
      <c r="CB1200" s="93"/>
      <c r="CC1200" s="93"/>
      <c r="CD1200" s="93"/>
      <c r="CE1200" s="93"/>
      <c r="CF1200" s="93"/>
      <c r="CG1200" s="93"/>
      <c r="CH1200" s="93"/>
      <c r="CI1200" s="93"/>
      <c r="CJ1200" s="93"/>
      <c r="CK1200" s="93"/>
    </row>
    <row r="1201" spans="5:89" s="2" customFormat="1" x14ac:dyDescent="0.2">
      <c r="E1201" s="410"/>
      <c r="F1201" s="2038"/>
      <c r="G1201" s="1373"/>
      <c r="I1201" s="410"/>
      <c r="J1201" s="410"/>
      <c r="K1201" s="410"/>
      <c r="L1201" s="410"/>
      <c r="M1201" s="410"/>
      <c r="N1201" s="410"/>
      <c r="O1201" s="410"/>
      <c r="BO1201" s="93"/>
      <c r="BP1201" s="93"/>
      <c r="BQ1201" s="93"/>
      <c r="BR1201" s="93"/>
      <c r="BS1201" s="93"/>
      <c r="BT1201" s="93"/>
      <c r="BU1201" s="93"/>
      <c r="BV1201" s="93"/>
      <c r="BW1201" s="93"/>
      <c r="BX1201" s="93"/>
      <c r="BY1201" s="93"/>
      <c r="BZ1201" s="93"/>
      <c r="CA1201" s="93"/>
      <c r="CB1201" s="93"/>
      <c r="CC1201" s="93"/>
      <c r="CD1201" s="93"/>
      <c r="CE1201" s="93"/>
      <c r="CF1201" s="93"/>
      <c r="CG1201" s="93"/>
      <c r="CH1201" s="93"/>
      <c r="CI1201" s="93"/>
      <c r="CJ1201" s="93"/>
      <c r="CK1201" s="93"/>
    </row>
    <row r="1202" spans="5:89" s="2" customFormat="1" x14ac:dyDescent="0.2">
      <c r="E1202" s="410"/>
      <c r="F1202" s="2038"/>
      <c r="G1202" s="1373"/>
      <c r="I1202" s="410"/>
      <c r="J1202" s="410"/>
      <c r="K1202" s="410"/>
      <c r="L1202" s="410"/>
      <c r="M1202" s="410"/>
      <c r="N1202" s="410"/>
      <c r="O1202" s="410"/>
      <c r="BO1202" s="93"/>
      <c r="BP1202" s="93"/>
      <c r="BQ1202" s="93"/>
      <c r="BR1202" s="93"/>
      <c r="BS1202" s="93"/>
      <c r="BT1202" s="93"/>
      <c r="BU1202" s="93"/>
      <c r="BV1202" s="93"/>
      <c r="BW1202" s="93"/>
      <c r="BX1202" s="93"/>
      <c r="BY1202" s="93"/>
      <c r="BZ1202" s="93"/>
      <c r="CA1202" s="93"/>
      <c r="CB1202" s="93"/>
      <c r="CC1202" s="93"/>
      <c r="CD1202" s="93"/>
      <c r="CE1202" s="93"/>
      <c r="CF1202" s="93"/>
      <c r="CG1202" s="93"/>
      <c r="CH1202" s="93"/>
      <c r="CI1202" s="93"/>
      <c r="CJ1202" s="93"/>
      <c r="CK1202" s="93"/>
    </row>
    <row r="1203" spans="5:89" s="2" customFormat="1" x14ac:dyDescent="0.2">
      <c r="E1203" s="410"/>
      <c r="F1203" s="2038"/>
      <c r="G1203" s="1373"/>
      <c r="I1203" s="410"/>
      <c r="J1203" s="410"/>
      <c r="K1203" s="410"/>
      <c r="L1203" s="410"/>
      <c r="M1203" s="410"/>
      <c r="N1203" s="410"/>
      <c r="O1203" s="410"/>
      <c r="BO1203" s="93"/>
      <c r="BP1203" s="93"/>
      <c r="BQ1203" s="93"/>
      <c r="BR1203" s="93"/>
      <c r="BS1203" s="93"/>
      <c r="BT1203" s="93"/>
      <c r="BU1203" s="93"/>
      <c r="BV1203" s="93"/>
      <c r="BW1203" s="93"/>
      <c r="BX1203" s="93"/>
      <c r="BY1203" s="93"/>
      <c r="BZ1203" s="93"/>
      <c r="CA1203" s="93"/>
      <c r="CB1203" s="93"/>
      <c r="CC1203" s="93"/>
      <c r="CD1203" s="93"/>
      <c r="CE1203" s="93"/>
      <c r="CF1203" s="93"/>
      <c r="CG1203" s="93"/>
      <c r="CH1203" s="93"/>
      <c r="CI1203" s="93"/>
      <c r="CJ1203" s="93"/>
      <c r="CK1203" s="93"/>
    </row>
    <row r="1204" spans="5:89" s="2" customFormat="1" x14ac:dyDescent="0.2">
      <c r="E1204" s="410"/>
      <c r="F1204" s="2038"/>
      <c r="G1204" s="1373"/>
      <c r="I1204" s="410"/>
      <c r="J1204" s="410"/>
      <c r="K1204" s="410"/>
      <c r="L1204" s="410"/>
      <c r="M1204" s="410"/>
      <c r="N1204" s="410"/>
      <c r="O1204" s="410"/>
      <c r="BO1204" s="93"/>
      <c r="BP1204" s="93"/>
      <c r="BQ1204" s="93"/>
      <c r="BR1204" s="93"/>
      <c r="BS1204" s="93"/>
      <c r="BT1204" s="93"/>
      <c r="BU1204" s="93"/>
      <c r="BV1204" s="93"/>
      <c r="BW1204" s="93"/>
      <c r="BX1204" s="93"/>
      <c r="BY1204" s="93"/>
      <c r="BZ1204" s="93"/>
      <c r="CA1204" s="93"/>
      <c r="CB1204" s="93"/>
      <c r="CC1204" s="93"/>
      <c r="CD1204" s="93"/>
      <c r="CE1204" s="93"/>
      <c r="CF1204" s="93"/>
      <c r="CG1204" s="93"/>
      <c r="CH1204" s="93"/>
      <c r="CI1204" s="93"/>
      <c r="CJ1204" s="93"/>
      <c r="CK1204" s="93"/>
    </row>
    <row r="1205" spans="5:89" s="2" customFormat="1" x14ac:dyDescent="0.2">
      <c r="E1205" s="410"/>
      <c r="F1205" s="2038"/>
      <c r="G1205" s="1373"/>
      <c r="I1205" s="410"/>
      <c r="J1205" s="410"/>
      <c r="K1205" s="410"/>
      <c r="L1205" s="410"/>
      <c r="M1205" s="410"/>
      <c r="N1205" s="410"/>
      <c r="O1205" s="410"/>
      <c r="BO1205" s="93"/>
      <c r="BP1205" s="93"/>
      <c r="BQ1205" s="93"/>
      <c r="BR1205" s="93"/>
      <c r="BS1205" s="93"/>
      <c r="BT1205" s="93"/>
      <c r="BU1205" s="93"/>
      <c r="BV1205" s="93"/>
      <c r="BW1205" s="93"/>
      <c r="BX1205" s="93"/>
      <c r="BY1205" s="93"/>
      <c r="BZ1205" s="93"/>
      <c r="CA1205" s="93"/>
      <c r="CB1205" s="93"/>
      <c r="CC1205" s="93"/>
      <c r="CD1205" s="93"/>
      <c r="CE1205" s="93"/>
      <c r="CF1205" s="93"/>
      <c r="CG1205" s="93"/>
      <c r="CH1205" s="93"/>
      <c r="CI1205" s="93"/>
      <c r="CJ1205" s="93"/>
      <c r="CK1205" s="93"/>
    </row>
    <row r="1206" spans="5:89" s="2" customFormat="1" x14ac:dyDescent="0.2">
      <c r="E1206" s="410"/>
      <c r="F1206" s="2038"/>
      <c r="G1206" s="1373"/>
      <c r="I1206" s="410"/>
      <c r="J1206" s="410"/>
      <c r="K1206" s="410"/>
      <c r="L1206" s="410"/>
      <c r="M1206" s="410"/>
      <c r="N1206" s="410"/>
      <c r="O1206" s="410"/>
      <c r="BO1206" s="93"/>
      <c r="BP1206" s="93"/>
      <c r="BQ1206" s="93"/>
      <c r="BR1206" s="93"/>
      <c r="BS1206" s="93"/>
      <c r="BT1206" s="93"/>
      <c r="BU1206" s="93"/>
      <c r="BV1206" s="93"/>
      <c r="BW1206" s="93"/>
      <c r="BX1206" s="93"/>
      <c r="BY1206" s="93"/>
      <c r="BZ1206" s="93"/>
      <c r="CA1206" s="93"/>
      <c r="CB1206" s="93"/>
      <c r="CC1206" s="93"/>
      <c r="CD1206" s="93"/>
      <c r="CE1206" s="93"/>
      <c r="CF1206" s="93"/>
      <c r="CG1206" s="93"/>
      <c r="CH1206" s="93"/>
      <c r="CI1206" s="93"/>
      <c r="CJ1206" s="93"/>
      <c r="CK1206" s="93"/>
    </row>
    <row r="1207" spans="5:89" s="2" customFormat="1" x14ac:dyDescent="0.2">
      <c r="E1207" s="410"/>
      <c r="F1207" s="2038"/>
      <c r="G1207" s="1373"/>
      <c r="I1207" s="410"/>
      <c r="J1207" s="410"/>
      <c r="K1207" s="410"/>
      <c r="L1207" s="410"/>
      <c r="M1207" s="410"/>
      <c r="N1207" s="410"/>
      <c r="O1207" s="410"/>
      <c r="BO1207" s="93"/>
      <c r="BP1207" s="93"/>
      <c r="BQ1207" s="93"/>
      <c r="BR1207" s="93"/>
      <c r="BS1207" s="93"/>
      <c r="BT1207" s="93"/>
      <c r="BU1207" s="93"/>
      <c r="BV1207" s="93"/>
      <c r="BW1207" s="93"/>
      <c r="BX1207" s="93"/>
      <c r="BY1207" s="93"/>
      <c r="BZ1207" s="93"/>
      <c r="CA1207" s="93"/>
      <c r="CB1207" s="93"/>
      <c r="CC1207" s="93"/>
      <c r="CD1207" s="93"/>
      <c r="CE1207" s="93"/>
      <c r="CF1207" s="93"/>
      <c r="CG1207" s="93"/>
      <c r="CH1207" s="93"/>
      <c r="CI1207" s="93"/>
      <c r="CJ1207" s="93"/>
      <c r="CK1207" s="93"/>
    </row>
    <row r="1208" spans="5:89" s="2" customFormat="1" x14ac:dyDescent="0.2">
      <c r="E1208" s="410"/>
      <c r="F1208" s="2038"/>
      <c r="G1208" s="1373"/>
      <c r="I1208" s="410"/>
      <c r="J1208" s="410"/>
      <c r="K1208" s="410"/>
      <c r="L1208" s="410"/>
      <c r="M1208" s="410"/>
      <c r="N1208" s="410"/>
      <c r="O1208" s="410"/>
      <c r="BO1208" s="93"/>
      <c r="BP1208" s="93"/>
      <c r="BQ1208" s="93"/>
      <c r="BR1208" s="93"/>
      <c r="BS1208" s="93"/>
      <c r="BT1208" s="93"/>
      <c r="BU1208" s="93"/>
      <c r="BV1208" s="93"/>
      <c r="BW1208" s="93"/>
      <c r="BX1208" s="93"/>
      <c r="BY1208" s="93"/>
      <c r="BZ1208" s="93"/>
      <c r="CA1208" s="93"/>
      <c r="CB1208" s="93"/>
      <c r="CC1208" s="93"/>
      <c r="CD1208" s="93"/>
      <c r="CE1208" s="93"/>
      <c r="CF1208" s="93"/>
      <c r="CG1208" s="93"/>
      <c r="CH1208" s="93"/>
      <c r="CI1208" s="93"/>
      <c r="CJ1208" s="93"/>
      <c r="CK1208" s="93"/>
    </row>
    <row r="1209" spans="5:89" s="2" customFormat="1" x14ac:dyDescent="0.2">
      <c r="E1209" s="410"/>
      <c r="F1209" s="2038"/>
      <c r="G1209" s="1373"/>
      <c r="I1209" s="410"/>
      <c r="J1209" s="410"/>
      <c r="K1209" s="410"/>
      <c r="L1209" s="410"/>
      <c r="M1209" s="410"/>
      <c r="N1209" s="410"/>
      <c r="O1209" s="410"/>
      <c r="BO1209" s="93"/>
      <c r="BP1209" s="93"/>
      <c r="BQ1209" s="93"/>
      <c r="BR1209" s="93"/>
      <c r="BS1209" s="93"/>
      <c r="BT1209" s="93"/>
      <c r="BU1209" s="93"/>
      <c r="BV1209" s="93"/>
      <c r="BW1209" s="93"/>
      <c r="BX1209" s="93"/>
      <c r="BY1209" s="93"/>
      <c r="BZ1209" s="93"/>
      <c r="CA1209" s="93"/>
      <c r="CB1209" s="93"/>
      <c r="CC1209" s="93"/>
      <c r="CD1209" s="93"/>
      <c r="CE1209" s="93"/>
      <c r="CF1209" s="93"/>
      <c r="CG1209" s="93"/>
      <c r="CH1209" s="93"/>
      <c r="CI1209" s="93"/>
      <c r="CJ1209" s="93"/>
      <c r="CK1209" s="93"/>
    </row>
    <row r="1210" spans="5:89" s="2" customFormat="1" x14ac:dyDescent="0.2">
      <c r="E1210" s="410"/>
      <c r="F1210" s="2038"/>
      <c r="G1210" s="1373"/>
      <c r="I1210" s="410"/>
      <c r="J1210" s="410"/>
      <c r="K1210" s="410"/>
      <c r="L1210" s="410"/>
      <c r="M1210" s="410"/>
      <c r="N1210" s="410"/>
      <c r="O1210" s="410"/>
      <c r="BO1210" s="93"/>
      <c r="BP1210" s="93"/>
      <c r="BQ1210" s="93"/>
      <c r="BR1210" s="93"/>
      <c r="BS1210" s="93"/>
      <c r="BT1210" s="93"/>
      <c r="BU1210" s="93"/>
      <c r="BV1210" s="93"/>
      <c r="BW1210" s="93"/>
      <c r="BX1210" s="93"/>
      <c r="BY1210" s="93"/>
      <c r="BZ1210" s="93"/>
      <c r="CA1210" s="93"/>
      <c r="CB1210" s="93"/>
      <c r="CC1210" s="93"/>
      <c r="CD1210" s="93"/>
      <c r="CE1210" s="93"/>
      <c r="CF1210" s="93"/>
      <c r="CG1210" s="93"/>
      <c r="CH1210" s="93"/>
      <c r="CI1210" s="93"/>
      <c r="CJ1210" s="93"/>
      <c r="CK1210" s="93"/>
    </row>
    <row r="1211" spans="5:89" s="2" customFormat="1" x14ac:dyDescent="0.2">
      <c r="E1211" s="410"/>
      <c r="F1211" s="2038"/>
      <c r="G1211" s="1373"/>
      <c r="I1211" s="410"/>
      <c r="J1211" s="410"/>
      <c r="K1211" s="410"/>
      <c r="L1211" s="410"/>
      <c r="M1211" s="410"/>
      <c r="N1211" s="410"/>
      <c r="O1211" s="410"/>
      <c r="BO1211" s="93"/>
      <c r="BP1211" s="93"/>
      <c r="BQ1211" s="93"/>
      <c r="BR1211" s="93"/>
      <c r="BS1211" s="93"/>
      <c r="BT1211" s="93"/>
      <c r="BU1211" s="93"/>
      <c r="BV1211" s="93"/>
      <c r="BW1211" s="93"/>
      <c r="BX1211" s="93"/>
      <c r="BY1211" s="93"/>
      <c r="BZ1211" s="93"/>
      <c r="CA1211" s="93"/>
      <c r="CB1211" s="93"/>
      <c r="CC1211" s="93"/>
      <c r="CD1211" s="93"/>
      <c r="CE1211" s="93"/>
      <c r="CF1211" s="93"/>
      <c r="CG1211" s="93"/>
      <c r="CH1211" s="93"/>
      <c r="CI1211" s="93"/>
      <c r="CJ1211" s="93"/>
      <c r="CK1211" s="93"/>
    </row>
    <row r="1212" spans="5:89" s="2" customFormat="1" x14ac:dyDescent="0.2">
      <c r="E1212" s="410"/>
      <c r="F1212" s="2038"/>
      <c r="G1212" s="1373"/>
      <c r="I1212" s="410"/>
      <c r="J1212" s="410"/>
      <c r="K1212" s="410"/>
      <c r="L1212" s="410"/>
      <c r="M1212" s="410"/>
      <c r="N1212" s="410"/>
      <c r="O1212" s="410"/>
      <c r="BO1212" s="93"/>
      <c r="BP1212" s="93"/>
      <c r="BQ1212" s="93"/>
      <c r="BR1212" s="93"/>
      <c r="BS1212" s="93"/>
      <c r="BT1212" s="93"/>
      <c r="BU1212" s="93"/>
      <c r="BV1212" s="93"/>
      <c r="BW1212" s="93"/>
      <c r="BX1212" s="93"/>
      <c r="BY1212" s="93"/>
      <c r="BZ1212" s="93"/>
      <c r="CA1212" s="93"/>
      <c r="CB1212" s="93"/>
      <c r="CC1212" s="93"/>
      <c r="CD1212" s="93"/>
      <c r="CE1212" s="93"/>
      <c r="CF1212" s="93"/>
      <c r="CG1212" s="93"/>
      <c r="CH1212" s="93"/>
      <c r="CI1212" s="93"/>
      <c r="CJ1212" s="93"/>
      <c r="CK1212" s="93"/>
    </row>
    <row r="1213" spans="5:89" s="2" customFormat="1" x14ac:dyDescent="0.2">
      <c r="E1213" s="410"/>
      <c r="F1213" s="2038"/>
      <c r="G1213" s="1373"/>
      <c r="I1213" s="410"/>
      <c r="J1213" s="410"/>
      <c r="K1213" s="410"/>
      <c r="L1213" s="410"/>
      <c r="M1213" s="410"/>
      <c r="N1213" s="410"/>
      <c r="O1213" s="410"/>
      <c r="BO1213" s="93"/>
      <c r="BP1213" s="93"/>
      <c r="BQ1213" s="93"/>
      <c r="BR1213" s="93"/>
      <c r="BS1213" s="93"/>
      <c r="BT1213" s="93"/>
      <c r="BU1213" s="93"/>
      <c r="BV1213" s="93"/>
      <c r="BW1213" s="93"/>
      <c r="BX1213" s="93"/>
      <c r="BY1213" s="93"/>
      <c r="BZ1213" s="93"/>
      <c r="CA1213" s="93"/>
      <c r="CB1213" s="93"/>
      <c r="CC1213" s="93"/>
      <c r="CD1213" s="93"/>
      <c r="CE1213" s="93"/>
      <c r="CF1213" s="93"/>
      <c r="CG1213" s="93"/>
      <c r="CH1213" s="93"/>
      <c r="CI1213" s="93"/>
      <c r="CJ1213" s="93"/>
      <c r="CK1213" s="93"/>
    </row>
    <row r="1214" spans="5:89" s="2" customFormat="1" x14ac:dyDescent="0.2">
      <c r="E1214" s="410"/>
      <c r="F1214" s="2038"/>
      <c r="G1214" s="1373"/>
      <c r="I1214" s="410"/>
      <c r="J1214" s="410"/>
      <c r="K1214" s="410"/>
      <c r="L1214" s="410"/>
      <c r="M1214" s="410"/>
      <c r="N1214" s="410"/>
      <c r="O1214" s="410"/>
      <c r="BO1214" s="93"/>
      <c r="BP1214" s="93"/>
      <c r="BQ1214" s="93"/>
      <c r="BR1214" s="93"/>
      <c r="BS1214" s="93"/>
      <c r="BT1214" s="93"/>
      <c r="BU1214" s="93"/>
      <c r="BV1214" s="93"/>
      <c r="BW1214" s="93"/>
      <c r="BX1214" s="93"/>
      <c r="BY1214" s="93"/>
      <c r="BZ1214" s="93"/>
      <c r="CA1214" s="93"/>
      <c r="CB1214" s="93"/>
      <c r="CC1214" s="93"/>
      <c r="CD1214" s="93"/>
      <c r="CE1214" s="93"/>
      <c r="CF1214" s="93"/>
      <c r="CG1214" s="93"/>
      <c r="CH1214" s="93"/>
      <c r="CI1214" s="93"/>
      <c r="CJ1214" s="93"/>
      <c r="CK1214" s="93"/>
    </row>
    <row r="1215" spans="5:89" s="2" customFormat="1" x14ac:dyDescent="0.2">
      <c r="E1215" s="410"/>
      <c r="F1215" s="2038"/>
      <c r="G1215" s="1373"/>
      <c r="I1215" s="410"/>
      <c r="J1215" s="410"/>
      <c r="K1215" s="410"/>
      <c r="L1215" s="410"/>
      <c r="M1215" s="410"/>
      <c r="N1215" s="410"/>
      <c r="O1215" s="410"/>
      <c r="BO1215" s="93"/>
      <c r="BP1215" s="93"/>
      <c r="BQ1215" s="93"/>
      <c r="BR1215" s="93"/>
      <c r="BS1215" s="93"/>
      <c r="BT1215" s="93"/>
      <c r="BU1215" s="93"/>
      <c r="BV1215" s="93"/>
      <c r="BW1215" s="93"/>
      <c r="BX1215" s="93"/>
      <c r="BY1215" s="93"/>
      <c r="BZ1215" s="93"/>
      <c r="CA1215" s="93"/>
      <c r="CB1215" s="93"/>
      <c r="CC1215" s="93"/>
      <c r="CD1215" s="93"/>
      <c r="CE1215" s="93"/>
      <c r="CF1215" s="93"/>
      <c r="CG1215" s="93"/>
      <c r="CH1215" s="93"/>
      <c r="CI1215" s="93"/>
      <c r="CJ1215" s="93"/>
      <c r="CK1215" s="93"/>
    </row>
    <row r="1216" spans="5:89" s="2" customFormat="1" x14ac:dyDescent="0.2">
      <c r="E1216" s="410"/>
      <c r="F1216" s="2038"/>
      <c r="G1216" s="1373"/>
      <c r="I1216" s="410"/>
      <c r="J1216" s="410"/>
      <c r="K1216" s="410"/>
      <c r="L1216" s="410"/>
      <c r="M1216" s="410"/>
      <c r="N1216" s="410"/>
      <c r="O1216" s="410"/>
      <c r="BO1216" s="93"/>
      <c r="BP1216" s="93"/>
      <c r="BQ1216" s="93"/>
      <c r="BR1216" s="93"/>
      <c r="BS1216" s="93"/>
      <c r="BT1216" s="93"/>
      <c r="BU1216" s="93"/>
      <c r="BV1216" s="93"/>
      <c r="BW1216" s="93"/>
      <c r="BX1216" s="93"/>
      <c r="BY1216" s="93"/>
      <c r="BZ1216" s="93"/>
      <c r="CA1216" s="93"/>
      <c r="CB1216" s="93"/>
      <c r="CC1216" s="93"/>
      <c r="CD1216" s="93"/>
      <c r="CE1216" s="93"/>
      <c r="CF1216" s="93"/>
      <c r="CG1216" s="93"/>
      <c r="CH1216" s="93"/>
      <c r="CI1216" s="93"/>
      <c r="CJ1216" s="93"/>
      <c r="CK1216" s="93"/>
    </row>
    <row r="1217" spans="5:89" s="2" customFormat="1" x14ac:dyDescent="0.2">
      <c r="E1217" s="410"/>
      <c r="F1217" s="2038"/>
      <c r="G1217" s="1373"/>
      <c r="I1217" s="410"/>
      <c r="J1217" s="410"/>
      <c r="K1217" s="410"/>
      <c r="L1217" s="410"/>
      <c r="M1217" s="410"/>
      <c r="N1217" s="410"/>
      <c r="O1217" s="410"/>
      <c r="BO1217" s="93"/>
      <c r="BP1217" s="93"/>
      <c r="BQ1217" s="93"/>
      <c r="BR1217" s="93"/>
      <c r="BS1217" s="93"/>
      <c r="BT1217" s="93"/>
      <c r="BU1217" s="93"/>
      <c r="BV1217" s="93"/>
      <c r="BW1217" s="93"/>
      <c r="BX1217" s="93"/>
      <c r="BY1217" s="93"/>
      <c r="BZ1217" s="93"/>
      <c r="CA1217" s="93"/>
      <c r="CB1217" s="93"/>
      <c r="CC1217" s="93"/>
      <c r="CD1217" s="93"/>
      <c r="CE1217" s="93"/>
      <c r="CF1217" s="93"/>
      <c r="CG1217" s="93"/>
      <c r="CH1217" s="93"/>
      <c r="CI1217" s="93"/>
      <c r="CJ1217" s="93"/>
      <c r="CK1217" s="93"/>
    </row>
    <row r="1218" spans="5:89" s="2" customFormat="1" x14ac:dyDescent="0.2">
      <c r="E1218" s="410"/>
      <c r="F1218" s="2038"/>
      <c r="G1218" s="1373"/>
      <c r="I1218" s="410"/>
      <c r="J1218" s="410"/>
      <c r="K1218" s="410"/>
      <c r="L1218" s="410"/>
      <c r="M1218" s="410"/>
      <c r="N1218" s="410"/>
      <c r="O1218" s="410"/>
      <c r="BO1218" s="93"/>
      <c r="BP1218" s="93"/>
      <c r="BQ1218" s="93"/>
      <c r="BR1218" s="93"/>
      <c r="BS1218" s="93"/>
      <c r="BT1218" s="93"/>
      <c r="BU1218" s="93"/>
      <c r="BV1218" s="93"/>
      <c r="BW1218" s="93"/>
      <c r="BX1218" s="93"/>
      <c r="BY1218" s="93"/>
      <c r="BZ1218" s="93"/>
      <c r="CA1218" s="93"/>
      <c r="CB1218" s="93"/>
      <c r="CC1218" s="93"/>
      <c r="CD1218" s="93"/>
      <c r="CE1218" s="93"/>
      <c r="CF1218" s="93"/>
      <c r="CG1218" s="93"/>
      <c r="CH1218" s="93"/>
      <c r="CI1218" s="93"/>
      <c r="CJ1218" s="93"/>
      <c r="CK1218" s="93"/>
    </row>
    <row r="1219" spans="5:89" s="2" customFormat="1" x14ac:dyDescent="0.2">
      <c r="E1219" s="410"/>
      <c r="F1219" s="2038"/>
      <c r="G1219" s="1373"/>
      <c r="I1219" s="410"/>
      <c r="J1219" s="410"/>
      <c r="K1219" s="410"/>
      <c r="L1219" s="410"/>
      <c r="M1219" s="410"/>
      <c r="N1219" s="410"/>
      <c r="O1219" s="410"/>
      <c r="BO1219" s="93"/>
      <c r="BP1219" s="93"/>
      <c r="BQ1219" s="93"/>
      <c r="BR1219" s="93"/>
      <c r="BS1219" s="93"/>
      <c r="BT1219" s="93"/>
      <c r="BU1219" s="93"/>
      <c r="BV1219" s="93"/>
      <c r="BW1219" s="93"/>
      <c r="BX1219" s="93"/>
      <c r="BY1219" s="93"/>
      <c r="BZ1219" s="93"/>
      <c r="CA1219" s="93"/>
      <c r="CB1219" s="93"/>
      <c r="CC1219" s="93"/>
      <c r="CD1219" s="93"/>
      <c r="CE1219" s="93"/>
      <c r="CF1219" s="93"/>
      <c r="CG1219" s="93"/>
      <c r="CH1219" s="93"/>
      <c r="CI1219" s="93"/>
      <c r="CJ1219" s="93"/>
      <c r="CK1219" s="93"/>
    </row>
    <row r="1220" spans="5:89" s="2" customFormat="1" x14ac:dyDescent="0.2">
      <c r="E1220" s="410"/>
      <c r="F1220" s="2038"/>
      <c r="G1220" s="1373"/>
      <c r="I1220" s="410"/>
      <c r="J1220" s="410"/>
      <c r="K1220" s="410"/>
      <c r="L1220" s="410"/>
      <c r="M1220" s="410"/>
      <c r="N1220" s="410"/>
      <c r="O1220" s="410"/>
      <c r="BO1220" s="93"/>
      <c r="BP1220" s="93"/>
      <c r="BQ1220" s="93"/>
      <c r="BR1220" s="93"/>
      <c r="BS1220" s="93"/>
      <c r="BT1220" s="93"/>
      <c r="BU1220" s="93"/>
      <c r="BV1220" s="93"/>
      <c r="BW1220" s="93"/>
      <c r="BX1220" s="93"/>
      <c r="BY1220" s="93"/>
      <c r="BZ1220" s="93"/>
      <c r="CA1220" s="93"/>
      <c r="CB1220" s="93"/>
      <c r="CC1220" s="93"/>
      <c r="CD1220" s="93"/>
      <c r="CE1220" s="93"/>
      <c r="CF1220" s="93"/>
      <c r="CG1220" s="93"/>
      <c r="CH1220" s="93"/>
      <c r="CI1220" s="93"/>
      <c r="CJ1220" s="93"/>
      <c r="CK1220" s="93"/>
    </row>
    <row r="1221" spans="5:89" s="2" customFormat="1" x14ac:dyDescent="0.2">
      <c r="E1221" s="410"/>
      <c r="F1221" s="2038"/>
      <c r="G1221" s="1373"/>
      <c r="I1221" s="410"/>
      <c r="J1221" s="410"/>
      <c r="K1221" s="410"/>
      <c r="L1221" s="410"/>
      <c r="M1221" s="410"/>
      <c r="N1221" s="410"/>
      <c r="O1221" s="410"/>
      <c r="BO1221" s="93"/>
      <c r="BP1221" s="93"/>
      <c r="BQ1221" s="93"/>
      <c r="BR1221" s="93"/>
      <c r="BS1221" s="93"/>
      <c r="BT1221" s="93"/>
      <c r="BU1221" s="93"/>
      <c r="BV1221" s="93"/>
      <c r="BW1221" s="93"/>
      <c r="BX1221" s="93"/>
      <c r="BY1221" s="93"/>
      <c r="BZ1221" s="93"/>
      <c r="CA1221" s="93"/>
      <c r="CB1221" s="93"/>
      <c r="CC1221" s="93"/>
      <c r="CD1221" s="93"/>
      <c r="CE1221" s="93"/>
      <c r="CF1221" s="93"/>
      <c r="CG1221" s="93"/>
      <c r="CH1221" s="93"/>
      <c r="CI1221" s="93"/>
      <c r="CJ1221" s="93"/>
      <c r="CK1221" s="93"/>
    </row>
    <row r="1222" spans="5:89" s="2" customFormat="1" x14ac:dyDescent="0.2">
      <c r="E1222" s="410"/>
      <c r="F1222" s="2038"/>
      <c r="G1222" s="1373"/>
      <c r="I1222" s="410"/>
      <c r="J1222" s="410"/>
      <c r="K1222" s="410"/>
      <c r="L1222" s="410"/>
      <c r="M1222" s="410"/>
      <c r="N1222" s="410"/>
      <c r="O1222" s="410"/>
      <c r="BO1222" s="93"/>
      <c r="BP1222" s="93"/>
      <c r="BQ1222" s="93"/>
      <c r="BR1222" s="93"/>
      <c r="BS1222" s="93"/>
      <c r="BT1222" s="93"/>
      <c r="BU1222" s="93"/>
      <c r="BV1222" s="93"/>
      <c r="BW1222" s="93"/>
      <c r="BX1222" s="93"/>
      <c r="BY1222" s="93"/>
      <c r="BZ1222" s="93"/>
      <c r="CA1222" s="93"/>
      <c r="CB1222" s="93"/>
      <c r="CC1222" s="93"/>
      <c r="CD1222" s="93"/>
      <c r="CE1222" s="93"/>
      <c r="CF1222" s="93"/>
      <c r="CG1222" s="93"/>
      <c r="CH1222" s="93"/>
      <c r="CI1222" s="93"/>
      <c r="CJ1222" s="93"/>
      <c r="CK1222" s="93"/>
    </row>
    <row r="1223" spans="5:89" s="2" customFormat="1" x14ac:dyDescent="0.2">
      <c r="E1223" s="410"/>
      <c r="F1223" s="2038"/>
      <c r="G1223" s="1373"/>
      <c r="I1223" s="410"/>
      <c r="J1223" s="410"/>
      <c r="K1223" s="410"/>
      <c r="L1223" s="410"/>
      <c r="M1223" s="410"/>
      <c r="N1223" s="410"/>
      <c r="O1223" s="410"/>
      <c r="BO1223" s="93"/>
      <c r="BP1223" s="93"/>
      <c r="BQ1223" s="93"/>
      <c r="BR1223" s="93"/>
      <c r="BS1223" s="93"/>
      <c r="BT1223" s="93"/>
      <c r="BU1223" s="93"/>
      <c r="BV1223" s="93"/>
      <c r="BW1223" s="93"/>
      <c r="BX1223" s="93"/>
      <c r="BY1223" s="93"/>
      <c r="BZ1223" s="93"/>
      <c r="CA1223" s="93"/>
      <c r="CB1223" s="93"/>
      <c r="CC1223" s="93"/>
      <c r="CD1223" s="93"/>
      <c r="CE1223" s="93"/>
      <c r="CF1223" s="93"/>
      <c r="CG1223" s="93"/>
      <c r="CH1223" s="93"/>
      <c r="CI1223" s="93"/>
      <c r="CJ1223" s="93"/>
      <c r="CK1223" s="93"/>
    </row>
    <row r="1224" spans="5:89" s="2" customFormat="1" x14ac:dyDescent="0.2">
      <c r="E1224" s="410"/>
      <c r="F1224" s="2038"/>
      <c r="G1224" s="1373"/>
      <c r="I1224" s="410"/>
      <c r="J1224" s="410"/>
      <c r="K1224" s="410"/>
      <c r="L1224" s="410"/>
      <c r="M1224" s="410"/>
      <c r="N1224" s="410"/>
      <c r="O1224" s="410"/>
      <c r="BO1224" s="93"/>
      <c r="BP1224" s="93"/>
      <c r="BQ1224" s="93"/>
      <c r="BR1224" s="93"/>
      <c r="BS1224" s="93"/>
      <c r="BT1224" s="93"/>
      <c r="BU1224" s="93"/>
      <c r="BV1224" s="93"/>
      <c r="BW1224" s="93"/>
      <c r="BX1224" s="93"/>
      <c r="BY1224" s="93"/>
      <c r="BZ1224" s="93"/>
      <c r="CA1224" s="93"/>
      <c r="CB1224" s="93"/>
      <c r="CC1224" s="93"/>
      <c r="CD1224" s="93"/>
      <c r="CE1224" s="93"/>
      <c r="CF1224" s="93"/>
      <c r="CG1224" s="93"/>
      <c r="CH1224" s="93"/>
      <c r="CI1224" s="93"/>
      <c r="CJ1224" s="93"/>
      <c r="CK1224" s="93"/>
    </row>
    <row r="1225" spans="5:89" s="2" customFormat="1" x14ac:dyDescent="0.2">
      <c r="E1225" s="410"/>
      <c r="F1225" s="2038"/>
      <c r="G1225" s="1373"/>
      <c r="I1225" s="410"/>
      <c r="J1225" s="410"/>
      <c r="K1225" s="410"/>
      <c r="L1225" s="410"/>
      <c r="M1225" s="410"/>
      <c r="N1225" s="410"/>
      <c r="O1225" s="410"/>
      <c r="BO1225" s="93"/>
      <c r="BP1225" s="93"/>
      <c r="BQ1225" s="93"/>
      <c r="BR1225" s="93"/>
      <c r="BS1225" s="93"/>
      <c r="BT1225" s="93"/>
      <c r="BU1225" s="93"/>
      <c r="BV1225" s="93"/>
      <c r="BW1225" s="93"/>
      <c r="BX1225" s="93"/>
      <c r="BY1225" s="93"/>
      <c r="BZ1225" s="93"/>
      <c r="CA1225" s="93"/>
      <c r="CB1225" s="93"/>
      <c r="CC1225" s="93"/>
      <c r="CD1225" s="93"/>
      <c r="CE1225" s="93"/>
      <c r="CF1225" s="93"/>
      <c r="CG1225" s="93"/>
      <c r="CH1225" s="93"/>
      <c r="CI1225" s="93"/>
      <c r="CJ1225" s="93"/>
      <c r="CK1225" s="93"/>
    </row>
    <row r="1226" spans="5:89" s="2" customFormat="1" x14ac:dyDescent="0.2">
      <c r="E1226" s="410"/>
      <c r="F1226" s="2038"/>
      <c r="G1226" s="1373"/>
      <c r="I1226" s="410"/>
      <c r="J1226" s="410"/>
      <c r="K1226" s="410"/>
      <c r="L1226" s="410"/>
      <c r="M1226" s="410"/>
      <c r="N1226" s="410"/>
      <c r="O1226" s="410"/>
      <c r="BO1226" s="93"/>
      <c r="BP1226" s="93"/>
      <c r="BQ1226" s="93"/>
      <c r="BR1226" s="93"/>
      <c r="BS1226" s="93"/>
      <c r="BT1226" s="93"/>
      <c r="BU1226" s="93"/>
      <c r="BV1226" s="93"/>
      <c r="BW1226" s="93"/>
      <c r="BX1226" s="93"/>
      <c r="BY1226" s="93"/>
      <c r="BZ1226" s="93"/>
      <c r="CA1226" s="93"/>
      <c r="CB1226" s="93"/>
      <c r="CC1226" s="93"/>
      <c r="CD1226" s="93"/>
      <c r="CE1226" s="93"/>
      <c r="CF1226" s="93"/>
      <c r="CG1226" s="93"/>
      <c r="CH1226" s="93"/>
      <c r="CI1226" s="93"/>
      <c r="CJ1226" s="93"/>
      <c r="CK1226" s="93"/>
    </row>
    <row r="1227" spans="5:89" s="2" customFormat="1" x14ac:dyDescent="0.2">
      <c r="E1227" s="410"/>
      <c r="F1227" s="2038"/>
      <c r="G1227" s="1373"/>
      <c r="I1227" s="410"/>
      <c r="J1227" s="410"/>
      <c r="K1227" s="410"/>
      <c r="L1227" s="410"/>
      <c r="M1227" s="410"/>
      <c r="N1227" s="410"/>
      <c r="O1227" s="410"/>
      <c r="BO1227" s="93"/>
      <c r="BP1227" s="93"/>
      <c r="BQ1227" s="93"/>
      <c r="BR1227" s="93"/>
      <c r="BS1227" s="93"/>
      <c r="BT1227" s="93"/>
      <c r="BU1227" s="93"/>
      <c r="BV1227" s="93"/>
      <c r="BW1227" s="93"/>
      <c r="BX1227" s="93"/>
      <c r="BY1227" s="93"/>
      <c r="BZ1227" s="93"/>
      <c r="CA1227" s="93"/>
      <c r="CB1227" s="93"/>
      <c r="CC1227" s="93"/>
      <c r="CD1227" s="93"/>
      <c r="CE1227" s="93"/>
      <c r="CF1227" s="93"/>
      <c r="CG1227" s="93"/>
      <c r="CH1227" s="93"/>
      <c r="CI1227" s="93"/>
      <c r="CJ1227" s="93"/>
      <c r="CK1227" s="93"/>
    </row>
    <row r="1228" spans="5:89" s="2" customFormat="1" x14ac:dyDescent="0.2">
      <c r="E1228" s="410"/>
      <c r="F1228" s="2038"/>
      <c r="G1228" s="1373"/>
      <c r="I1228" s="410"/>
      <c r="J1228" s="410"/>
      <c r="K1228" s="410"/>
      <c r="L1228" s="410"/>
      <c r="M1228" s="410"/>
      <c r="N1228" s="410"/>
      <c r="O1228" s="410"/>
      <c r="BO1228" s="93"/>
      <c r="BP1228" s="93"/>
      <c r="BQ1228" s="93"/>
      <c r="BR1228" s="93"/>
      <c r="BS1228" s="93"/>
      <c r="BT1228" s="93"/>
      <c r="BU1228" s="93"/>
      <c r="BV1228" s="93"/>
      <c r="BW1228" s="93"/>
      <c r="BX1228" s="93"/>
      <c r="BY1228" s="93"/>
      <c r="BZ1228" s="93"/>
      <c r="CA1228" s="93"/>
      <c r="CB1228" s="93"/>
      <c r="CC1228" s="93"/>
      <c r="CD1228" s="93"/>
      <c r="CE1228" s="93"/>
      <c r="CF1228" s="93"/>
      <c r="CG1228" s="93"/>
      <c r="CH1228" s="93"/>
      <c r="CI1228" s="93"/>
      <c r="CJ1228" s="93"/>
      <c r="CK1228" s="93"/>
    </row>
    <row r="1229" spans="5:89" s="2" customFormat="1" x14ac:dyDescent="0.2">
      <c r="E1229" s="410"/>
      <c r="F1229" s="2038"/>
      <c r="G1229" s="1373"/>
      <c r="I1229" s="410"/>
      <c r="J1229" s="410"/>
      <c r="K1229" s="410"/>
      <c r="L1229" s="410"/>
      <c r="M1229" s="410"/>
      <c r="N1229" s="410"/>
      <c r="O1229" s="410"/>
      <c r="BO1229" s="93"/>
      <c r="BP1229" s="93"/>
      <c r="BQ1229" s="93"/>
      <c r="BR1229" s="93"/>
      <c r="BS1229" s="93"/>
      <c r="BT1229" s="93"/>
      <c r="BU1229" s="93"/>
      <c r="BV1229" s="93"/>
      <c r="BW1229" s="93"/>
      <c r="BX1229" s="93"/>
      <c r="BY1229" s="93"/>
      <c r="BZ1229" s="93"/>
      <c r="CA1229" s="93"/>
      <c r="CB1229" s="93"/>
      <c r="CC1229" s="93"/>
      <c r="CD1229" s="93"/>
      <c r="CE1229" s="93"/>
      <c r="CF1229" s="93"/>
      <c r="CG1229" s="93"/>
      <c r="CH1229" s="93"/>
      <c r="CI1229" s="93"/>
      <c r="CJ1229" s="93"/>
      <c r="CK1229" s="93"/>
    </row>
    <row r="1230" spans="5:89" s="2" customFormat="1" x14ac:dyDescent="0.2">
      <c r="E1230" s="410"/>
      <c r="F1230" s="2038"/>
      <c r="G1230" s="1373"/>
      <c r="I1230" s="410"/>
      <c r="J1230" s="410"/>
      <c r="K1230" s="410"/>
      <c r="L1230" s="410"/>
      <c r="M1230" s="410"/>
      <c r="N1230" s="410"/>
      <c r="O1230" s="410"/>
      <c r="BO1230" s="93"/>
      <c r="BP1230" s="93"/>
      <c r="BQ1230" s="93"/>
      <c r="BR1230" s="93"/>
      <c r="BS1230" s="93"/>
      <c r="BT1230" s="93"/>
      <c r="BU1230" s="93"/>
      <c r="BV1230" s="93"/>
      <c r="BW1230" s="93"/>
      <c r="BX1230" s="93"/>
      <c r="BY1230" s="93"/>
      <c r="BZ1230" s="93"/>
      <c r="CA1230" s="93"/>
      <c r="CB1230" s="93"/>
      <c r="CC1230" s="93"/>
      <c r="CD1230" s="93"/>
      <c r="CE1230" s="93"/>
      <c r="CF1230" s="93"/>
      <c r="CG1230" s="93"/>
      <c r="CH1230" s="93"/>
      <c r="CI1230" s="93"/>
      <c r="CJ1230" s="93"/>
      <c r="CK1230" s="93"/>
    </row>
    <row r="1231" spans="5:89" s="2" customFormat="1" x14ac:dyDescent="0.2">
      <c r="E1231" s="410"/>
      <c r="F1231" s="2038"/>
      <c r="G1231" s="1373"/>
      <c r="I1231" s="410"/>
      <c r="J1231" s="410"/>
      <c r="K1231" s="410"/>
      <c r="L1231" s="410"/>
      <c r="M1231" s="410"/>
      <c r="N1231" s="410"/>
      <c r="O1231" s="410"/>
      <c r="BO1231" s="93"/>
      <c r="BP1231" s="93"/>
      <c r="BQ1231" s="93"/>
      <c r="BR1231" s="93"/>
      <c r="BS1231" s="93"/>
      <c r="BT1231" s="93"/>
      <c r="BU1231" s="93"/>
      <c r="BV1231" s="93"/>
      <c r="BW1231" s="93"/>
      <c r="BX1231" s="93"/>
      <c r="BY1231" s="93"/>
      <c r="BZ1231" s="93"/>
      <c r="CA1231" s="93"/>
      <c r="CB1231" s="93"/>
      <c r="CC1231" s="93"/>
      <c r="CD1231" s="93"/>
      <c r="CE1231" s="93"/>
      <c r="CF1231" s="93"/>
      <c r="CG1231" s="93"/>
      <c r="CH1231" s="93"/>
      <c r="CI1231" s="93"/>
      <c r="CJ1231" s="93"/>
      <c r="CK1231" s="93"/>
    </row>
    <row r="1232" spans="5:89" s="2" customFormat="1" x14ac:dyDescent="0.2">
      <c r="E1232" s="410"/>
      <c r="F1232" s="2038"/>
      <c r="G1232" s="1373"/>
      <c r="I1232" s="410"/>
      <c r="J1232" s="410"/>
      <c r="K1232" s="410"/>
      <c r="L1232" s="410"/>
      <c r="M1232" s="410"/>
      <c r="N1232" s="410"/>
      <c r="O1232" s="410"/>
      <c r="BO1232" s="93"/>
      <c r="BP1232" s="93"/>
      <c r="BQ1232" s="93"/>
      <c r="BR1232" s="93"/>
      <c r="BS1232" s="93"/>
      <c r="BT1232" s="93"/>
      <c r="BU1232" s="93"/>
      <c r="BV1232" s="93"/>
      <c r="BW1232" s="93"/>
      <c r="BX1232" s="93"/>
      <c r="BY1232" s="93"/>
      <c r="BZ1232" s="93"/>
      <c r="CA1232" s="93"/>
      <c r="CB1232" s="93"/>
      <c r="CC1232" s="93"/>
      <c r="CD1232" s="93"/>
      <c r="CE1232" s="93"/>
      <c r="CF1232" s="93"/>
      <c r="CG1232" s="93"/>
      <c r="CH1232" s="93"/>
      <c r="CI1232" s="93"/>
      <c r="CJ1232" s="93"/>
      <c r="CK1232" s="93"/>
    </row>
    <row r="1233" spans="5:89" s="2" customFormat="1" x14ac:dyDescent="0.2">
      <c r="E1233" s="410"/>
      <c r="F1233" s="2038"/>
      <c r="G1233" s="1373"/>
      <c r="I1233" s="410"/>
      <c r="J1233" s="410"/>
      <c r="K1233" s="410"/>
      <c r="L1233" s="410"/>
      <c r="M1233" s="410"/>
      <c r="N1233" s="410"/>
      <c r="O1233" s="410"/>
      <c r="BO1233" s="93"/>
      <c r="BP1233" s="93"/>
      <c r="BQ1233" s="93"/>
      <c r="BR1233" s="93"/>
      <c r="BS1233" s="93"/>
      <c r="BT1233" s="93"/>
      <c r="BU1233" s="93"/>
      <c r="BV1233" s="93"/>
      <c r="BW1233" s="93"/>
      <c r="BX1233" s="93"/>
      <c r="BY1233" s="93"/>
      <c r="BZ1233" s="93"/>
      <c r="CA1233" s="93"/>
      <c r="CB1233" s="93"/>
      <c r="CC1233" s="93"/>
      <c r="CD1233" s="93"/>
      <c r="CE1233" s="93"/>
      <c r="CF1233" s="93"/>
      <c r="CG1233" s="93"/>
      <c r="CH1233" s="93"/>
      <c r="CI1233" s="93"/>
      <c r="CJ1233" s="93"/>
      <c r="CK1233" s="93"/>
    </row>
    <row r="1234" spans="5:89" s="2" customFormat="1" x14ac:dyDescent="0.2">
      <c r="E1234" s="410"/>
      <c r="F1234" s="2038"/>
      <c r="G1234" s="1373"/>
      <c r="I1234" s="410"/>
      <c r="J1234" s="410"/>
      <c r="K1234" s="410"/>
      <c r="L1234" s="410"/>
      <c r="M1234" s="410"/>
      <c r="N1234" s="410"/>
      <c r="O1234" s="410"/>
      <c r="BO1234" s="93"/>
      <c r="BP1234" s="93"/>
      <c r="BQ1234" s="93"/>
      <c r="BR1234" s="93"/>
      <c r="BS1234" s="93"/>
      <c r="BT1234" s="93"/>
      <c r="BU1234" s="93"/>
      <c r="BV1234" s="93"/>
      <c r="BW1234" s="93"/>
      <c r="BX1234" s="93"/>
      <c r="BY1234" s="93"/>
      <c r="BZ1234" s="93"/>
      <c r="CA1234" s="93"/>
      <c r="CB1234" s="93"/>
      <c r="CC1234" s="93"/>
      <c r="CD1234" s="93"/>
      <c r="CE1234" s="93"/>
      <c r="CF1234" s="93"/>
      <c r="CG1234" s="93"/>
      <c r="CH1234" s="93"/>
      <c r="CI1234" s="93"/>
      <c r="CJ1234" s="93"/>
      <c r="CK1234" s="93"/>
    </row>
    <row r="1235" spans="5:89" s="2" customFormat="1" x14ac:dyDescent="0.2">
      <c r="E1235" s="410"/>
      <c r="F1235" s="2038"/>
      <c r="G1235" s="1373"/>
      <c r="I1235" s="410"/>
      <c r="J1235" s="410"/>
      <c r="K1235" s="410"/>
      <c r="L1235" s="410"/>
      <c r="M1235" s="410"/>
      <c r="N1235" s="410"/>
      <c r="O1235" s="410"/>
      <c r="BO1235" s="93"/>
      <c r="BP1235" s="93"/>
      <c r="BQ1235" s="93"/>
      <c r="BR1235" s="93"/>
      <c r="BS1235" s="93"/>
      <c r="BT1235" s="93"/>
      <c r="BU1235" s="93"/>
      <c r="BV1235" s="93"/>
      <c r="BW1235" s="93"/>
      <c r="BX1235" s="93"/>
      <c r="BY1235" s="93"/>
      <c r="BZ1235" s="93"/>
      <c r="CA1235" s="93"/>
      <c r="CB1235" s="93"/>
      <c r="CC1235" s="93"/>
      <c r="CD1235" s="93"/>
      <c r="CE1235" s="93"/>
      <c r="CF1235" s="93"/>
      <c r="CG1235" s="93"/>
      <c r="CH1235" s="93"/>
      <c r="CI1235" s="93"/>
      <c r="CJ1235" s="93"/>
      <c r="CK1235" s="93"/>
    </row>
    <row r="1236" spans="5:89" s="2" customFormat="1" x14ac:dyDescent="0.2">
      <c r="E1236" s="410"/>
      <c r="F1236" s="2038"/>
      <c r="G1236" s="1373"/>
      <c r="I1236" s="410"/>
      <c r="J1236" s="410"/>
      <c r="K1236" s="410"/>
      <c r="L1236" s="410"/>
      <c r="M1236" s="410"/>
      <c r="N1236" s="410"/>
      <c r="O1236" s="410"/>
      <c r="BO1236" s="93"/>
      <c r="BP1236" s="93"/>
      <c r="BQ1236" s="93"/>
      <c r="BR1236" s="93"/>
      <c r="BS1236" s="93"/>
      <c r="BT1236" s="93"/>
      <c r="BU1236" s="93"/>
      <c r="BV1236" s="93"/>
      <c r="BW1236" s="93"/>
      <c r="BX1236" s="93"/>
      <c r="BY1236" s="93"/>
      <c r="BZ1236" s="93"/>
      <c r="CA1236" s="93"/>
      <c r="CB1236" s="93"/>
      <c r="CC1236" s="93"/>
      <c r="CD1236" s="93"/>
      <c r="CE1236" s="93"/>
      <c r="CF1236" s="93"/>
      <c r="CG1236" s="93"/>
      <c r="CH1236" s="93"/>
      <c r="CI1236" s="93"/>
      <c r="CJ1236" s="93"/>
      <c r="CK1236" s="93"/>
    </row>
    <row r="1237" spans="5:89" s="2" customFormat="1" x14ac:dyDescent="0.2">
      <c r="E1237" s="410"/>
      <c r="F1237" s="2038"/>
      <c r="G1237" s="1373"/>
      <c r="I1237" s="410"/>
      <c r="J1237" s="410"/>
      <c r="K1237" s="410"/>
      <c r="L1237" s="410"/>
      <c r="M1237" s="410"/>
      <c r="N1237" s="410"/>
      <c r="O1237" s="410"/>
      <c r="BO1237" s="93"/>
      <c r="BP1237" s="93"/>
      <c r="BQ1237" s="93"/>
      <c r="BR1237" s="93"/>
      <c r="BS1237" s="93"/>
      <c r="BT1237" s="93"/>
      <c r="BU1237" s="93"/>
      <c r="BV1237" s="93"/>
      <c r="BW1237" s="93"/>
      <c r="BX1237" s="93"/>
      <c r="BY1237" s="93"/>
      <c r="BZ1237" s="93"/>
      <c r="CA1237" s="93"/>
      <c r="CB1237" s="93"/>
      <c r="CC1237" s="93"/>
      <c r="CD1237" s="93"/>
      <c r="CE1237" s="93"/>
      <c r="CF1237" s="93"/>
      <c r="CG1237" s="93"/>
      <c r="CH1237" s="93"/>
      <c r="CI1237" s="93"/>
      <c r="CJ1237" s="93"/>
      <c r="CK1237" s="93"/>
    </row>
    <row r="1238" spans="5:89" s="2" customFormat="1" x14ac:dyDescent="0.2">
      <c r="E1238" s="410"/>
      <c r="F1238" s="2038"/>
      <c r="G1238" s="1373"/>
      <c r="I1238" s="410"/>
      <c r="J1238" s="410"/>
      <c r="K1238" s="410"/>
      <c r="L1238" s="410"/>
      <c r="M1238" s="410"/>
      <c r="N1238" s="410"/>
      <c r="O1238" s="410"/>
      <c r="BO1238" s="93"/>
      <c r="BP1238" s="93"/>
      <c r="BQ1238" s="93"/>
      <c r="BR1238" s="93"/>
      <c r="BS1238" s="93"/>
      <c r="BT1238" s="93"/>
      <c r="BU1238" s="93"/>
      <c r="BV1238" s="93"/>
      <c r="BW1238" s="93"/>
      <c r="BX1238" s="93"/>
      <c r="BY1238" s="93"/>
      <c r="BZ1238" s="93"/>
      <c r="CA1238" s="93"/>
      <c r="CB1238" s="93"/>
      <c r="CC1238" s="93"/>
      <c r="CD1238" s="93"/>
      <c r="CE1238" s="93"/>
      <c r="CF1238" s="93"/>
      <c r="CG1238" s="93"/>
      <c r="CH1238" s="93"/>
      <c r="CI1238" s="93"/>
      <c r="CJ1238" s="93"/>
      <c r="CK1238" s="93"/>
    </row>
    <row r="1239" spans="5:89" s="2" customFormat="1" x14ac:dyDescent="0.2">
      <c r="E1239" s="410"/>
      <c r="F1239" s="2038"/>
      <c r="G1239" s="1373"/>
      <c r="I1239" s="410"/>
      <c r="J1239" s="410"/>
      <c r="K1239" s="410"/>
      <c r="L1239" s="410"/>
      <c r="M1239" s="410"/>
      <c r="N1239" s="410"/>
      <c r="O1239" s="410"/>
      <c r="BO1239" s="93"/>
      <c r="BP1239" s="93"/>
      <c r="BQ1239" s="93"/>
      <c r="BR1239" s="93"/>
      <c r="BS1239" s="93"/>
      <c r="BT1239" s="93"/>
      <c r="BU1239" s="93"/>
      <c r="BV1239" s="93"/>
      <c r="BW1239" s="93"/>
      <c r="BX1239" s="93"/>
      <c r="BY1239" s="93"/>
      <c r="BZ1239" s="93"/>
      <c r="CA1239" s="93"/>
      <c r="CB1239" s="93"/>
      <c r="CC1239" s="93"/>
      <c r="CD1239" s="93"/>
      <c r="CE1239" s="93"/>
      <c r="CF1239" s="93"/>
      <c r="CG1239" s="93"/>
      <c r="CH1239" s="93"/>
      <c r="CI1239" s="93"/>
      <c r="CJ1239" s="93"/>
      <c r="CK1239" s="93"/>
    </row>
    <row r="1240" spans="5:89" s="2" customFormat="1" x14ac:dyDescent="0.2">
      <c r="E1240" s="410"/>
      <c r="F1240" s="2038"/>
      <c r="G1240" s="1373"/>
      <c r="I1240" s="410"/>
      <c r="J1240" s="410"/>
      <c r="K1240" s="410"/>
      <c r="L1240" s="410"/>
      <c r="M1240" s="410"/>
      <c r="N1240" s="410"/>
      <c r="O1240" s="410"/>
      <c r="BO1240" s="93"/>
      <c r="BP1240" s="93"/>
      <c r="BQ1240" s="93"/>
      <c r="BR1240" s="93"/>
      <c r="BS1240" s="93"/>
      <c r="BT1240" s="93"/>
      <c r="BU1240" s="93"/>
      <c r="BV1240" s="93"/>
      <c r="BW1240" s="93"/>
      <c r="BX1240" s="93"/>
      <c r="BY1240" s="93"/>
      <c r="BZ1240" s="93"/>
      <c r="CA1240" s="93"/>
      <c r="CB1240" s="93"/>
      <c r="CC1240" s="93"/>
      <c r="CD1240" s="93"/>
      <c r="CE1240" s="93"/>
      <c r="CF1240" s="93"/>
      <c r="CG1240" s="93"/>
      <c r="CH1240" s="93"/>
      <c r="CI1240" s="93"/>
      <c r="CJ1240" s="93"/>
      <c r="CK1240" s="93"/>
    </row>
    <row r="1241" spans="5:89" s="2" customFormat="1" x14ac:dyDescent="0.2">
      <c r="E1241" s="410"/>
      <c r="F1241" s="2038"/>
      <c r="G1241" s="1373"/>
      <c r="I1241" s="410"/>
      <c r="J1241" s="410"/>
      <c r="K1241" s="410"/>
      <c r="L1241" s="410"/>
      <c r="M1241" s="410"/>
      <c r="N1241" s="410"/>
      <c r="O1241" s="410"/>
      <c r="BO1241" s="93"/>
      <c r="BP1241" s="93"/>
      <c r="BQ1241" s="93"/>
      <c r="BR1241" s="93"/>
      <c r="BS1241" s="93"/>
      <c r="BT1241" s="93"/>
      <c r="BU1241" s="93"/>
      <c r="BV1241" s="93"/>
      <c r="BW1241" s="93"/>
      <c r="BX1241" s="93"/>
      <c r="BY1241" s="93"/>
      <c r="BZ1241" s="93"/>
      <c r="CA1241" s="93"/>
      <c r="CB1241" s="93"/>
      <c r="CC1241" s="93"/>
      <c r="CD1241" s="93"/>
      <c r="CE1241" s="93"/>
      <c r="CF1241" s="93"/>
      <c r="CG1241" s="93"/>
      <c r="CH1241" s="93"/>
      <c r="CI1241" s="93"/>
      <c r="CJ1241" s="93"/>
      <c r="CK1241" s="93"/>
    </row>
    <row r="1242" spans="5:89" s="2" customFormat="1" x14ac:dyDescent="0.2">
      <c r="E1242" s="410"/>
      <c r="F1242" s="2038"/>
      <c r="G1242" s="1373"/>
      <c r="I1242" s="410"/>
      <c r="J1242" s="410"/>
      <c r="K1242" s="410"/>
      <c r="L1242" s="410"/>
      <c r="M1242" s="410"/>
      <c r="N1242" s="410"/>
      <c r="O1242" s="410"/>
      <c r="BO1242" s="93"/>
      <c r="BP1242" s="93"/>
      <c r="BQ1242" s="93"/>
      <c r="BR1242" s="93"/>
      <c r="BS1242" s="93"/>
      <c r="BT1242" s="93"/>
      <c r="BU1242" s="93"/>
      <c r="BV1242" s="93"/>
      <c r="BW1242" s="93"/>
      <c r="BX1242" s="93"/>
      <c r="BY1242" s="93"/>
      <c r="BZ1242" s="93"/>
      <c r="CA1242" s="93"/>
      <c r="CB1242" s="93"/>
      <c r="CC1242" s="93"/>
      <c r="CD1242" s="93"/>
      <c r="CE1242" s="93"/>
      <c r="CF1242" s="93"/>
      <c r="CG1242" s="93"/>
      <c r="CH1242" s="93"/>
      <c r="CI1242" s="93"/>
      <c r="CJ1242" s="93"/>
      <c r="CK1242" s="93"/>
    </row>
    <row r="1243" spans="5:89" s="2" customFormat="1" x14ac:dyDescent="0.2">
      <c r="E1243" s="410"/>
      <c r="F1243" s="2038"/>
      <c r="G1243" s="1373"/>
      <c r="I1243" s="410"/>
      <c r="J1243" s="410"/>
      <c r="K1243" s="410"/>
      <c r="L1243" s="410"/>
      <c r="M1243" s="410"/>
      <c r="N1243" s="410"/>
      <c r="O1243" s="410"/>
      <c r="BO1243" s="93"/>
      <c r="BP1243" s="93"/>
      <c r="BQ1243" s="93"/>
      <c r="BR1243" s="93"/>
      <c r="BS1243" s="93"/>
      <c r="BT1243" s="93"/>
      <c r="BU1243" s="93"/>
      <c r="BV1243" s="93"/>
      <c r="BW1243" s="93"/>
      <c r="BX1243" s="93"/>
      <c r="BY1243" s="93"/>
      <c r="BZ1243" s="93"/>
      <c r="CA1243" s="93"/>
      <c r="CB1243" s="93"/>
      <c r="CC1243" s="93"/>
      <c r="CD1243" s="93"/>
      <c r="CE1243" s="93"/>
      <c r="CF1243" s="93"/>
      <c r="CG1243" s="93"/>
      <c r="CH1243" s="93"/>
      <c r="CI1243" s="93"/>
      <c r="CJ1243" s="93"/>
      <c r="CK1243" s="93"/>
    </row>
    <row r="1244" spans="5:89" s="2" customFormat="1" x14ac:dyDescent="0.2">
      <c r="E1244" s="410"/>
      <c r="F1244" s="2038"/>
      <c r="G1244" s="1373"/>
      <c r="I1244" s="410"/>
      <c r="J1244" s="410"/>
      <c r="K1244" s="410"/>
      <c r="L1244" s="410"/>
      <c r="M1244" s="410"/>
      <c r="N1244" s="410"/>
      <c r="O1244" s="410"/>
      <c r="BO1244" s="93"/>
      <c r="BP1244" s="93"/>
      <c r="BQ1244" s="93"/>
      <c r="BR1244" s="93"/>
      <c r="BS1244" s="93"/>
      <c r="BT1244" s="93"/>
      <c r="BU1244" s="93"/>
      <c r="BV1244" s="93"/>
      <c r="BW1244" s="93"/>
      <c r="BX1244" s="93"/>
      <c r="BY1244" s="93"/>
      <c r="BZ1244" s="93"/>
      <c r="CA1244" s="93"/>
      <c r="CB1244" s="93"/>
      <c r="CC1244" s="93"/>
      <c r="CD1244" s="93"/>
      <c r="CE1244" s="93"/>
      <c r="CF1244" s="93"/>
      <c r="CG1244" s="93"/>
      <c r="CH1244" s="93"/>
      <c r="CI1244" s="93"/>
      <c r="CJ1244" s="93"/>
      <c r="CK1244" s="93"/>
    </row>
    <row r="1245" spans="5:89" s="2" customFormat="1" x14ac:dyDescent="0.2">
      <c r="E1245" s="410"/>
      <c r="F1245" s="2038"/>
      <c r="G1245" s="1373"/>
      <c r="I1245" s="410"/>
      <c r="J1245" s="410"/>
      <c r="K1245" s="410"/>
      <c r="L1245" s="410"/>
      <c r="M1245" s="410"/>
      <c r="N1245" s="410"/>
      <c r="O1245" s="410"/>
      <c r="BO1245" s="93"/>
      <c r="BP1245" s="93"/>
      <c r="BQ1245" s="93"/>
      <c r="BR1245" s="93"/>
      <c r="BS1245" s="93"/>
      <c r="BT1245" s="93"/>
      <c r="BU1245" s="93"/>
      <c r="BV1245" s="93"/>
      <c r="BW1245" s="93"/>
      <c r="BX1245" s="93"/>
      <c r="BY1245" s="93"/>
      <c r="BZ1245" s="93"/>
      <c r="CA1245" s="93"/>
      <c r="CB1245" s="93"/>
      <c r="CC1245" s="93"/>
      <c r="CD1245" s="93"/>
      <c r="CE1245" s="93"/>
      <c r="CF1245" s="93"/>
      <c r="CG1245" s="93"/>
      <c r="CH1245" s="93"/>
      <c r="CI1245" s="93"/>
      <c r="CJ1245" s="93"/>
      <c r="CK1245" s="93"/>
    </row>
    <row r="1246" spans="5:89" s="2" customFormat="1" x14ac:dyDescent="0.2">
      <c r="E1246" s="410"/>
      <c r="F1246" s="2038"/>
      <c r="G1246" s="1373"/>
      <c r="I1246" s="410"/>
      <c r="J1246" s="410"/>
      <c r="K1246" s="410"/>
      <c r="L1246" s="410"/>
      <c r="M1246" s="410"/>
      <c r="N1246" s="410"/>
      <c r="O1246" s="410"/>
      <c r="BO1246" s="93"/>
      <c r="BP1246" s="93"/>
      <c r="BQ1246" s="93"/>
      <c r="BR1246" s="93"/>
      <c r="BS1246" s="93"/>
      <c r="BT1246" s="93"/>
      <c r="BU1246" s="93"/>
      <c r="BV1246" s="93"/>
      <c r="BW1246" s="93"/>
      <c r="BX1246" s="93"/>
      <c r="BY1246" s="93"/>
      <c r="BZ1246" s="93"/>
      <c r="CA1246" s="93"/>
      <c r="CB1246" s="93"/>
      <c r="CC1246" s="93"/>
      <c r="CD1246" s="93"/>
      <c r="CE1246" s="93"/>
      <c r="CF1246" s="93"/>
      <c r="CG1246" s="93"/>
      <c r="CH1246" s="93"/>
      <c r="CI1246" s="93"/>
      <c r="CJ1246" s="93"/>
      <c r="CK1246" s="93"/>
    </row>
    <row r="1247" spans="5:89" s="2" customFormat="1" x14ac:dyDescent="0.2">
      <c r="E1247" s="410"/>
      <c r="F1247" s="2038"/>
      <c r="G1247" s="1373"/>
      <c r="I1247" s="410"/>
      <c r="J1247" s="410"/>
      <c r="K1247" s="410"/>
      <c r="L1247" s="410"/>
      <c r="M1247" s="410"/>
      <c r="N1247" s="410"/>
      <c r="O1247" s="410"/>
      <c r="BO1247" s="93"/>
      <c r="BP1247" s="93"/>
      <c r="BQ1247" s="93"/>
      <c r="BR1247" s="93"/>
      <c r="BS1247" s="93"/>
      <c r="BT1247" s="93"/>
      <c r="BU1247" s="93"/>
      <c r="BV1247" s="93"/>
      <c r="BW1247" s="93"/>
      <c r="BX1247" s="93"/>
      <c r="BY1247" s="93"/>
      <c r="BZ1247" s="93"/>
      <c r="CA1247" s="93"/>
      <c r="CB1247" s="93"/>
      <c r="CC1247" s="93"/>
      <c r="CD1247" s="93"/>
      <c r="CE1247" s="93"/>
      <c r="CF1247" s="93"/>
      <c r="CG1247" s="93"/>
      <c r="CH1247" s="93"/>
      <c r="CI1247" s="93"/>
      <c r="CJ1247" s="93"/>
      <c r="CK1247" s="93"/>
    </row>
    <row r="1248" spans="5:89" s="2" customFormat="1" x14ac:dyDescent="0.2">
      <c r="E1248" s="410"/>
      <c r="F1248" s="2038"/>
      <c r="G1248" s="1373"/>
      <c r="I1248" s="410"/>
      <c r="J1248" s="410"/>
      <c r="K1248" s="410"/>
      <c r="L1248" s="410"/>
      <c r="M1248" s="410"/>
      <c r="N1248" s="410"/>
      <c r="O1248" s="410"/>
      <c r="BO1248" s="93"/>
      <c r="BP1248" s="93"/>
      <c r="BQ1248" s="93"/>
      <c r="BR1248" s="93"/>
      <c r="BS1248" s="93"/>
      <c r="BT1248" s="93"/>
      <c r="BU1248" s="93"/>
      <c r="BV1248" s="93"/>
      <c r="BW1248" s="93"/>
      <c r="BX1248" s="93"/>
      <c r="BY1248" s="93"/>
      <c r="BZ1248" s="93"/>
      <c r="CA1248" s="93"/>
      <c r="CB1248" s="93"/>
      <c r="CC1248" s="93"/>
      <c r="CD1248" s="93"/>
      <c r="CE1248" s="93"/>
      <c r="CF1248" s="93"/>
      <c r="CG1248" s="93"/>
      <c r="CH1248" s="93"/>
      <c r="CI1248" s="93"/>
      <c r="CJ1248" s="93"/>
      <c r="CK1248" s="93"/>
    </row>
    <row r="1249" spans="5:89" s="2" customFormat="1" x14ac:dyDescent="0.2">
      <c r="E1249" s="410"/>
      <c r="F1249" s="2038"/>
      <c r="G1249" s="1373"/>
      <c r="I1249" s="410"/>
      <c r="J1249" s="410"/>
      <c r="K1249" s="410"/>
      <c r="L1249" s="410"/>
      <c r="M1249" s="410"/>
      <c r="N1249" s="410"/>
      <c r="O1249" s="410"/>
      <c r="BO1249" s="93"/>
      <c r="BP1249" s="93"/>
      <c r="BQ1249" s="93"/>
      <c r="BR1249" s="93"/>
      <c r="BS1249" s="93"/>
      <c r="BT1249" s="93"/>
      <c r="BU1249" s="93"/>
      <c r="BV1249" s="93"/>
      <c r="BW1249" s="93"/>
      <c r="BX1249" s="93"/>
      <c r="BY1249" s="93"/>
      <c r="BZ1249" s="93"/>
      <c r="CA1249" s="93"/>
      <c r="CB1249" s="93"/>
      <c r="CC1249" s="93"/>
      <c r="CD1249" s="93"/>
      <c r="CE1249" s="93"/>
      <c r="CF1249" s="93"/>
      <c r="CG1249" s="93"/>
      <c r="CH1249" s="93"/>
      <c r="CI1249" s="93"/>
      <c r="CJ1249" s="93"/>
      <c r="CK1249" s="93"/>
    </row>
    <row r="1250" spans="5:89" s="2" customFormat="1" x14ac:dyDescent="0.2">
      <c r="E1250" s="410"/>
      <c r="F1250" s="2038"/>
      <c r="G1250" s="1373"/>
      <c r="I1250" s="410"/>
      <c r="J1250" s="410"/>
      <c r="K1250" s="410"/>
      <c r="L1250" s="410"/>
      <c r="M1250" s="410"/>
      <c r="N1250" s="410"/>
      <c r="O1250" s="410"/>
      <c r="BO1250" s="93"/>
      <c r="BP1250" s="93"/>
      <c r="BQ1250" s="93"/>
      <c r="BR1250" s="93"/>
      <c r="BS1250" s="93"/>
      <c r="BT1250" s="93"/>
      <c r="BU1250" s="93"/>
      <c r="BV1250" s="93"/>
      <c r="BW1250" s="93"/>
      <c r="BX1250" s="93"/>
      <c r="BY1250" s="93"/>
      <c r="BZ1250" s="93"/>
      <c r="CA1250" s="93"/>
      <c r="CB1250" s="93"/>
      <c r="CC1250" s="93"/>
      <c r="CD1250" s="93"/>
      <c r="CE1250" s="93"/>
      <c r="CF1250" s="93"/>
      <c r="CG1250" s="93"/>
      <c r="CH1250" s="93"/>
      <c r="CI1250" s="93"/>
      <c r="CJ1250" s="93"/>
      <c r="CK1250" s="93"/>
    </row>
    <row r="1251" spans="5:89" s="2" customFormat="1" x14ac:dyDescent="0.2">
      <c r="E1251" s="410"/>
      <c r="F1251" s="2038"/>
      <c r="G1251" s="1373"/>
      <c r="I1251" s="410"/>
      <c r="J1251" s="410"/>
      <c r="K1251" s="410"/>
      <c r="L1251" s="410"/>
      <c r="M1251" s="410"/>
      <c r="N1251" s="410"/>
      <c r="O1251" s="410"/>
      <c r="BO1251" s="93"/>
      <c r="BP1251" s="93"/>
      <c r="BQ1251" s="93"/>
      <c r="BR1251" s="93"/>
      <c r="BS1251" s="93"/>
      <c r="BT1251" s="93"/>
      <c r="BU1251" s="93"/>
      <c r="BV1251" s="93"/>
      <c r="BW1251" s="93"/>
      <c r="BX1251" s="93"/>
      <c r="BY1251" s="93"/>
      <c r="BZ1251" s="93"/>
      <c r="CA1251" s="93"/>
      <c r="CB1251" s="93"/>
      <c r="CC1251" s="93"/>
      <c r="CD1251" s="93"/>
      <c r="CE1251" s="93"/>
      <c r="CF1251" s="93"/>
      <c r="CG1251" s="93"/>
      <c r="CH1251" s="93"/>
      <c r="CI1251" s="93"/>
      <c r="CJ1251" s="93"/>
      <c r="CK1251" s="93"/>
    </row>
    <row r="1252" spans="5:89" s="2" customFormat="1" x14ac:dyDescent="0.2">
      <c r="E1252" s="410"/>
      <c r="F1252" s="2038"/>
      <c r="G1252" s="1373"/>
      <c r="I1252" s="410"/>
      <c r="J1252" s="410"/>
      <c r="K1252" s="410"/>
      <c r="L1252" s="410"/>
      <c r="M1252" s="410"/>
      <c r="N1252" s="410"/>
      <c r="O1252" s="410"/>
      <c r="BO1252" s="93"/>
      <c r="BP1252" s="93"/>
      <c r="BQ1252" s="93"/>
      <c r="BR1252" s="93"/>
      <c r="BS1252" s="93"/>
      <c r="BT1252" s="93"/>
      <c r="BU1252" s="93"/>
      <c r="BV1252" s="93"/>
      <c r="BW1252" s="93"/>
      <c r="BX1252" s="93"/>
      <c r="BY1252" s="93"/>
      <c r="BZ1252" s="93"/>
      <c r="CA1252" s="93"/>
      <c r="CB1252" s="93"/>
      <c r="CC1252" s="93"/>
      <c r="CD1252" s="93"/>
      <c r="CE1252" s="93"/>
      <c r="CF1252" s="93"/>
      <c r="CG1252" s="93"/>
      <c r="CH1252" s="93"/>
      <c r="CI1252" s="93"/>
      <c r="CJ1252" s="93"/>
      <c r="CK1252" s="93"/>
    </row>
    <row r="1253" spans="5:89" s="2" customFormat="1" x14ac:dyDescent="0.2">
      <c r="E1253" s="410"/>
      <c r="F1253" s="2038"/>
      <c r="G1253" s="1373"/>
      <c r="I1253" s="410"/>
      <c r="J1253" s="410"/>
      <c r="K1253" s="410"/>
      <c r="L1253" s="410"/>
      <c r="M1253" s="410"/>
      <c r="N1253" s="410"/>
      <c r="O1253" s="410"/>
      <c r="BO1253" s="93"/>
      <c r="BP1253" s="93"/>
      <c r="BQ1253" s="93"/>
      <c r="BR1253" s="93"/>
      <c r="BS1253" s="93"/>
      <c r="BT1253" s="93"/>
      <c r="BU1253" s="93"/>
      <c r="BV1253" s="93"/>
      <c r="BW1253" s="93"/>
      <c r="BX1253" s="93"/>
      <c r="BY1253" s="93"/>
      <c r="BZ1253" s="93"/>
      <c r="CA1253" s="93"/>
      <c r="CB1253" s="93"/>
      <c r="CC1253" s="93"/>
      <c r="CD1253" s="93"/>
      <c r="CE1253" s="93"/>
      <c r="CF1253" s="93"/>
      <c r="CG1253" s="93"/>
      <c r="CH1253" s="93"/>
      <c r="CI1253" s="93"/>
      <c r="CJ1253" s="93"/>
      <c r="CK1253" s="93"/>
    </row>
    <row r="1254" spans="5:89" s="2" customFormat="1" x14ac:dyDescent="0.2">
      <c r="E1254" s="410"/>
      <c r="F1254" s="2038"/>
      <c r="G1254" s="1373"/>
      <c r="I1254" s="410"/>
      <c r="J1254" s="410"/>
      <c r="K1254" s="410"/>
      <c r="L1254" s="410"/>
      <c r="M1254" s="410"/>
      <c r="N1254" s="410"/>
      <c r="O1254" s="410"/>
      <c r="BO1254" s="93"/>
      <c r="BP1254" s="93"/>
      <c r="BQ1254" s="93"/>
      <c r="BR1254" s="93"/>
      <c r="BS1254" s="93"/>
      <c r="BT1254" s="93"/>
      <c r="BU1254" s="93"/>
      <c r="BV1254" s="93"/>
      <c r="BW1254" s="93"/>
      <c r="BX1254" s="93"/>
      <c r="BY1254" s="93"/>
      <c r="BZ1254" s="93"/>
      <c r="CA1254" s="93"/>
      <c r="CB1254" s="93"/>
      <c r="CC1254" s="93"/>
      <c r="CD1254" s="93"/>
      <c r="CE1254" s="93"/>
      <c r="CF1254" s="93"/>
      <c r="CG1254" s="93"/>
      <c r="CH1254" s="93"/>
      <c r="CI1254" s="93"/>
      <c r="CJ1254" s="93"/>
      <c r="CK1254" s="93"/>
    </row>
    <row r="1255" spans="5:89" s="2" customFormat="1" x14ac:dyDescent="0.2">
      <c r="E1255" s="410"/>
      <c r="F1255" s="2038"/>
      <c r="G1255" s="1373"/>
      <c r="I1255" s="410"/>
      <c r="J1255" s="410"/>
      <c r="K1255" s="410"/>
      <c r="L1255" s="410"/>
      <c r="M1255" s="410"/>
      <c r="N1255" s="410"/>
      <c r="O1255" s="410"/>
      <c r="BO1255" s="93"/>
      <c r="BP1255" s="93"/>
      <c r="BQ1255" s="93"/>
      <c r="BR1255" s="93"/>
      <c r="BS1255" s="93"/>
      <c r="BT1255" s="93"/>
      <c r="BU1255" s="93"/>
      <c r="BV1255" s="93"/>
      <c r="BW1255" s="93"/>
      <c r="BX1255" s="93"/>
      <c r="BY1255" s="93"/>
      <c r="BZ1255" s="93"/>
      <c r="CA1255" s="93"/>
      <c r="CB1255" s="93"/>
      <c r="CC1255" s="93"/>
      <c r="CD1255" s="93"/>
      <c r="CE1255" s="93"/>
      <c r="CF1255" s="93"/>
      <c r="CG1255" s="93"/>
      <c r="CH1255" s="93"/>
      <c r="CI1255" s="93"/>
      <c r="CJ1255" s="93"/>
      <c r="CK1255" s="93"/>
    </row>
    <row r="1256" spans="5:89" s="2" customFormat="1" x14ac:dyDescent="0.2">
      <c r="E1256" s="410"/>
      <c r="F1256" s="2038"/>
      <c r="G1256" s="1373"/>
      <c r="I1256" s="410"/>
      <c r="J1256" s="410"/>
      <c r="K1256" s="410"/>
      <c r="L1256" s="410"/>
      <c r="M1256" s="410"/>
      <c r="N1256" s="410"/>
      <c r="O1256" s="410"/>
      <c r="BO1256" s="93"/>
      <c r="BP1256" s="93"/>
      <c r="BQ1256" s="93"/>
      <c r="BR1256" s="93"/>
      <c r="BS1256" s="93"/>
      <c r="BT1256" s="93"/>
      <c r="BU1256" s="93"/>
      <c r="BV1256" s="93"/>
      <c r="BW1256" s="93"/>
      <c r="BX1256" s="93"/>
      <c r="BY1256" s="93"/>
      <c r="BZ1256" s="93"/>
      <c r="CA1256" s="93"/>
      <c r="CB1256" s="93"/>
      <c r="CC1256" s="93"/>
      <c r="CD1256" s="93"/>
      <c r="CE1256" s="93"/>
      <c r="CF1256" s="93"/>
      <c r="CG1256" s="93"/>
      <c r="CH1256" s="93"/>
      <c r="CI1256" s="93"/>
      <c r="CJ1256" s="93"/>
      <c r="CK1256" s="93"/>
    </row>
    <row r="1257" spans="5:89" s="2" customFormat="1" x14ac:dyDescent="0.2">
      <c r="E1257" s="410"/>
      <c r="F1257" s="2038"/>
      <c r="G1257" s="1373"/>
      <c r="I1257" s="410"/>
      <c r="J1257" s="410"/>
      <c r="K1257" s="410"/>
      <c r="L1257" s="410"/>
      <c r="M1257" s="410"/>
      <c r="N1257" s="410"/>
      <c r="O1257" s="410"/>
      <c r="BO1257" s="93"/>
      <c r="BP1257" s="93"/>
      <c r="BQ1257" s="93"/>
      <c r="BR1257" s="93"/>
      <c r="BS1257" s="93"/>
      <c r="BT1257" s="93"/>
      <c r="BU1257" s="93"/>
      <c r="BV1257" s="93"/>
      <c r="BW1257" s="93"/>
      <c r="BX1257" s="93"/>
      <c r="BY1257" s="93"/>
      <c r="BZ1257" s="93"/>
      <c r="CA1257" s="93"/>
      <c r="CB1257" s="93"/>
      <c r="CC1257" s="93"/>
      <c r="CD1257" s="93"/>
      <c r="CE1257" s="93"/>
      <c r="CF1257" s="93"/>
      <c r="CG1257" s="93"/>
      <c r="CH1257" s="93"/>
      <c r="CI1257" s="93"/>
      <c r="CJ1257" s="93"/>
      <c r="CK1257" s="93"/>
    </row>
    <row r="1258" spans="5:89" s="2" customFormat="1" x14ac:dyDescent="0.2">
      <c r="E1258" s="410"/>
      <c r="F1258" s="2038"/>
      <c r="G1258" s="1373"/>
      <c r="I1258" s="410"/>
      <c r="J1258" s="410"/>
      <c r="K1258" s="410"/>
      <c r="L1258" s="410"/>
      <c r="M1258" s="410"/>
      <c r="N1258" s="410"/>
      <c r="O1258" s="410"/>
      <c r="BO1258" s="93"/>
      <c r="BP1258" s="93"/>
      <c r="BQ1258" s="93"/>
      <c r="BR1258" s="93"/>
      <c r="BS1258" s="93"/>
      <c r="BT1258" s="93"/>
      <c r="BU1258" s="93"/>
      <c r="BV1258" s="93"/>
      <c r="BW1258" s="93"/>
      <c r="BX1258" s="93"/>
      <c r="BY1258" s="93"/>
      <c r="BZ1258" s="93"/>
      <c r="CA1258" s="93"/>
      <c r="CB1258" s="93"/>
      <c r="CC1258" s="93"/>
      <c r="CD1258" s="93"/>
      <c r="CE1258" s="93"/>
      <c r="CF1258" s="93"/>
      <c r="CG1258" s="93"/>
      <c r="CH1258" s="93"/>
      <c r="CI1258" s="93"/>
      <c r="CJ1258" s="93"/>
      <c r="CK1258" s="93"/>
    </row>
    <row r="1259" spans="5:89" s="2" customFormat="1" x14ac:dyDescent="0.2">
      <c r="E1259" s="410"/>
      <c r="F1259" s="2038"/>
      <c r="G1259" s="1373"/>
      <c r="I1259" s="410"/>
      <c r="J1259" s="410"/>
      <c r="K1259" s="410"/>
      <c r="L1259" s="410"/>
      <c r="M1259" s="410"/>
      <c r="N1259" s="410"/>
      <c r="O1259" s="410"/>
      <c r="BO1259" s="93"/>
      <c r="BP1259" s="93"/>
      <c r="BQ1259" s="93"/>
      <c r="BR1259" s="93"/>
      <c r="BS1259" s="93"/>
      <c r="BT1259" s="93"/>
      <c r="BU1259" s="93"/>
      <c r="BV1259" s="93"/>
      <c r="BW1259" s="93"/>
      <c r="BX1259" s="93"/>
      <c r="BY1259" s="93"/>
      <c r="BZ1259" s="93"/>
      <c r="CA1259" s="93"/>
      <c r="CB1259" s="93"/>
      <c r="CC1259" s="93"/>
      <c r="CD1259" s="93"/>
      <c r="CE1259" s="93"/>
      <c r="CF1259" s="93"/>
      <c r="CG1259" s="93"/>
      <c r="CH1259" s="93"/>
      <c r="CI1259" s="93"/>
      <c r="CJ1259" s="93"/>
      <c r="CK1259" s="93"/>
    </row>
    <row r="1260" spans="5:89" s="2" customFormat="1" x14ac:dyDescent="0.2">
      <c r="E1260" s="410"/>
      <c r="F1260" s="2038"/>
      <c r="G1260" s="1373"/>
      <c r="I1260" s="410"/>
      <c r="J1260" s="410"/>
      <c r="K1260" s="410"/>
      <c r="L1260" s="410"/>
      <c r="M1260" s="410"/>
      <c r="N1260" s="410"/>
      <c r="O1260" s="410"/>
      <c r="BO1260" s="93"/>
      <c r="BP1260" s="93"/>
      <c r="BQ1260" s="93"/>
      <c r="BR1260" s="93"/>
      <c r="BS1260" s="93"/>
      <c r="BT1260" s="93"/>
      <c r="BU1260" s="93"/>
      <c r="BV1260" s="93"/>
      <c r="BW1260" s="93"/>
      <c r="BX1260" s="93"/>
      <c r="BY1260" s="93"/>
      <c r="BZ1260" s="93"/>
      <c r="CA1260" s="93"/>
      <c r="CB1260" s="93"/>
      <c r="CC1260" s="93"/>
      <c r="CD1260" s="93"/>
      <c r="CE1260" s="93"/>
      <c r="CF1260" s="93"/>
      <c r="CG1260" s="93"/>
      <c r="CH1260" s="93"/>
      <c r="CI1260" s="93"/>
      <c r="CJ1260" s="93"/>
      <c r="CK1260" s="93"/>
    </row>
    <row r="1261" spans="5:89" s="2" customFormat="1" x14ac:dyDescent="0.2">
      <c r="E1261" s="410"/>
      <c r="F1261" s="2038"/>
      <c r="G1261" s="1373"/>
      <c r="I1261" s="410"/>
      <c r="J1261" s="410"/>
      <c r="K1261" s="410"/>
      <c r="L1261" s="410"/>
      <c r="M1261" s="410"/>
      <c r="N1261" s="410"/>
      <c r="O1261" s="410"/>
      <c r="BO1261" s="93"/>
      <c r="BP1261" s="93"/>
      <c r="BQ1261" s="93"/>
      <c r="BR1261" s="93"/>
      <c r="BS1261" s="93"/>
      <c r="BT1261" s="93"/>
      <c r="BU1261" s="93"/>
      <c r="BV1261" s="93"/>
      <c r="BW1261" s="93"/>
      <c r="BX1261" s="93"/>
      <c r="BY1261" s="93"/>
      <c r="BZ1261" s="93"/>
      <c r="CA1261" s="93"/>
      <c r="CB1261" s="93"/>
      <c r="CC1261" s="93"/>
      <c r="CD1261" s="93"/>
      <c r="CE1261" s="93"/>
      <c r="CF1261" s="93"/>
      <c r="CG1261" s="93"/>
      <c r="CH1261" s="93"/>
      <c r="CI1261" s="93"/>
      <c r="CJ1261" s="93"/>
      <c r="CK1261" s="93"/>
    </row>
    <row r="1262" spans="5:89" s="2" customFormat="1" x14ac:dyDescent="0.2">
      <c r="E1262" s="410"/>
      <c r="F1262" s="2038"/>
      <c r="G1262" s="1373"/>
      <c r="I1262" s="410"/>
      <c r="J1262" s="410"/>
      <c r="K1262" s="410"/>
      <c r="L1262" s="410"/>
      <c r="M1262" s="410"/>
      <c r="N1262" s="410"/>
      <c r="O1262" s="410"/>
      <c r="BO1262" s="93"/>
      <c r="BP1262" s="93"/>
      <c r="BQ1262" s="93"/>
      <c r="BR1262" s="93"/>
      <c r="BS1262" s="93"/>
      <c r="BT1262" s="93"/>
      <c r="BU1262" s="93"/>
      <c r="BV1262" s="93"/>
      <c r="BW1262" s="93"/>
      <c r="BX1262" s="93"/>
      <c r="BY1262" s="93"/>
      <c r="BZ1262" s="93"/>
      <c r="CA1262" s="93"/>
      <c r="CB1262" s="93"/>
      <c r="CC1262" s="93"/>
      <c r="CD1262" s="93"/>
      <c r="CE1262" s="93"/>
      <c r="CF1262" s="93"/>
      <c r="CG1262" s="93"/>
      <c r="CH1262" s="93"/>
      <c r="CI1262" s="93"/>
      <c r="CJ1262" s="93"/>
      <c r="CK1262" s="93"/>
    </row>
    <row r="1263" spans="5:89" s="2" customFormat="1" x14ac:dyDescent="0.2">
      <c r="E1263" s="410"/>
      <c r="F1263" s="2038"/>
      <c r="G1263" s="1373"/>
      <c r="I1263" s="410"/>
      <c r="J1263" s="410"/>
      <c r="K1263" s="410"/>
      <c r="L1263" s="410"/>
      <c r="M1263" s="410"/>
      <c r="N1263" s="410"/>
      <c r="O1263" s="410"/>
      <c r="BO1263" s="93"/>
      <c r="BP1263" s="93"/>
      <c r="BQ1263" s="93"/>
      <c r="BR1263" s="93"/>
      <c r="BS1263" s="93"/>
      <c r="BT1263" s="93"/>
      <c r="BU1263" s="93"/>
      <c r="BV1263" s="93"/>
      <c r="BW1263" s="93"/>
      <c r="BX1263" s="93"/>
      <c r="BY1263" s="93"/>
      <c r="BZ1263" s="93"/>
      <c r="CA1263" s="93"/>
      <c r="CB1263" s="93"/>
      <c r="CC1263" s="93"/>
      <c r="CD1263" s="93"/>
      <c r="CE1263" s="93"/>
      <c r="CF1263" s="93"/>
      <c r="CG1263" s="93"/>
      <c r="CH1263" s="93"/>
      <c r="CI1263" s="93"/>
      <c r="CJ1263" s="93"/>
      <c r="CK1263" s="93"/>
    </row>
    <row r="1264" spans="5:89" s="2" customFormat="1" x14ac:dyDescent="0.2">
      <c r="E1264" s="410"/>
      <c r="F1264" s="2038"/>
      <c r="G1264" s="1373"/>
      <c r="I1264" s="410"/>
      <c r="J1264" s="410"/>
      <c r="K1264" s="410"/>
      <c r="L1264" s="410"/>
      <c r="M1264" s="410"/>
      <c r="N1264" s="410"/>
      <c r="O1264" s="410"/>
      <c r="BO1264" s="93"/>
      <c r="BP1264" s="93"/>
      <c r="BQ1264" s="93"/>
      <c r="BR1264" s="93"/>
      <c r="BS1264" s="93"/>
      <c r="BT1264" s="93"/>
      <c r="BU1264" s="93"/>
      <c r="BV1264" s="93"/>
      <c r="BW1264" s="93"/>
      <c r="BX1264" s="93"/>
      <c r="BY1264" s="93"/>
      <c r="BZ1264" s="93"/>
      <c r="CA1264" s="93"/>
      <c r="CB1264" s="93"/>
      <c r="CC1264" s="93"/>
      <c r="CD1264" s="93"/>
      <c r="CE1264" s="93"/>
      <c r="CF1264" s="93"/>
      <c r="CG1264" s="93"/>
      <c r="CH1264" s="93"/>
      <c r="CI1264" s="93"/>
      <c r="CJ1264" s="93"/>
      <c r="CK1264" s="93"/>
    </row>
    <row r="1265" spans="5:89" s="2" customFormat="1" x14ac:dyDescent="0.2">
      <c r="E1265" s="410"/>
      <c r="F1265" s="2038"/>
      <c r="G1265" s="1373"/>
      <c r="I1265" s="410"/>
      <c r="J1265" s="410"/>
      <c r="K1265" s="410"/>
      <c r="L1265" s="410"/>
      <c r="M1265" s="410"/>
      <c r="N1265" s="410"/>
      <c r="O1265" s="410"/>
      <c r="BO1265" s="93"/>
      <c r="BP1265" s="93"/>
      <c r="BQ1265" s="93"/>
      <c r="BR1265" s="93"/>
      <c r="BS1265" s="93"/>
      <c r="BT1265" s="93"/>
      <c r="BU1265" s="93"/>
      <c r="BV1265" s="93"/>
      <c r="BW1265" s="93"/>
      <c r="BX1265" s="93"/>
      <c r="BY1265" s="93"/>
      <c r="BZ1265" s="93"/>
      <c r="CA1265" s="93"/>
      <c r="CB1265" s="93"/>
      <c r="CC1265" s="93"/>
      <c r="CD1265" s="93"/>
      <c r="CE1265" s="93"/>
      <c r="CF1265" s="93"/>
      <c r="CG1265" s="93"/>
      <c r="CH1265" s="93"/>
      <c r="CI1265" s="93"/>
      <c r="CJ1265" s="93"/>
      <c r="CK1265" s="93"/>
    </row>
    <row r="1266" spans="5:89" s="2" customFormat="1" x14ac:dyDescent="0.2">
      <c r="E1266" s="410"/>
      <c r="F1266" s="2038"/>
      <c r="G1266" s="1373"/>
      <c r="I1266" s="410"/>
      <c r="J1266" s="410"/>
      <c r="K1266" s="410"/>
      <c r="L1266" s="410"/>
      <c r="M1266" s="410"/>
      <c r="N1266" s="410"/>
      <c r="O1266" s="410"/>
      <c r="BO1266" s="93"/>
      <c r="BP1266" s="93"/>
      <c r="BQ1266" s="93"/>
      <c r="BR1266" s="93"/>
      <c r="BS1266" s="93"/>
      <c r="BT1266" s="93"/>
      <c r="BU1266" s="93"/>
      <c r="BV1266" s="93"/>
      <c r="BW1266" s="93"/>
      <c r="BX1266" s="93"/>
      <c r="BY1266" s="93"/>
      <c r="BZ1266" s="93"/>
      <c r="CA1266" s="93"/>
      <c r="CB1266" s="93"/>
      <c r="CC1266" s="93"/>
      <c r="CD1266" s="93"/>
      <c r="CE1266" s="93"/>
      <c r="CF1266" s="93"/>
      <c r="CG1266" s="93"/>
      <c r="CH1266" s="93"/>
      <c r="CI1266" s="93"/>
      <c r="CJ1266" s="93"/>
      <c r="CK1266" s="93"/>
    </row>
    <row r="1267" spans="5:89" s="2" customFormat="1" x14ac:dyDescent="0.2">
      <c r="E1267" s="410"/>
      <c r="F1267" s="2038"/>
      <c r="G1267" s="1373"/>
      <c r="I1267" s="410"/>
      <c r="J1267" s="410"/>
      <c r="K1267" s="410"/>
      <c r="L1267" s="410"/>
      <c r="M1267" s="410"/>
      <c r="N1267" s="410"/>
      <c r="O1267" s="410"/>
      <c r="BO1267" s="93"/>
      <c r="BP1267" s="93"/>
      <c r="BQ1267" s="93"/>
      <c r="BR1267" s="93"/>
      <c r="BS1267" s="93"/>
      <c r="BT1267" s="93"/>
      <c r="BU1267" s="93"/>
      <c r="BV1267" s="93"/>
      <c r="BW1267" s="93"/>
      <c r="BX1267" s="93"/>
      <c r="BY1267" s="93"/>
      <c r="BZ1267" s="93"/>
      <c r="CA1267" s="93"/>
      <c r="CB1267" s="93"/>
      <c r="CC1267" s="93"/>
      <c r="CD1267" s="93"/>
      <c r="CE1267" s="93"/>
      <c r="CF1267" s="93"/>
      <c r="CG1267" s="93"/>
      <c r="CH1267" s="93"/>
      <c r="CI1267" s="93"/>
      <c r="CJ1267" s="93"/>
      <c r="CK1267" s="93"/>
    </row>
    <row r="1268" spans="5:89" s="2" customFormat="1" x14ac:dyDescent="0.2">
      <c r="E1268" s="410"/>
      <c r="F1268" s="2038"/>
      <c r="G1268" s="1373"/>
      <c r="I1268" s="410"/>
      <c r="J1268" s="410"/>
      <c r="K1268" s="410"/>
      <c r="L1268" s="410"/>
      <c r="M1268" s="410"/>
      <c r="N1268" s="410"/>
      <c r="O1268" s="410"/>
      <c r="BO1268" s="93"/>
      <c r="BP1268" s="93"/>
      <c r="BQ1268" s="93"/>
      <c r="BR1268" s="93"/>
      <c r="BS1268" s="93"/>
      <c r="BT1268" s="93"/>
      <c r="BU1268" s="93"/>
      <c r="BV1268" s="93"/>
      <c r="BW1268" s="93"/>
      <c r="BX1268" s="93"/>
      <c r="BY1268" s="93"/>
      <c r="BZ1268" s="93"/>
      <c r="CA1268" s="93"/>
      <c r="CB1268" s="93"/>
      <c r="CC1268" s="93"/>
      <c r="CD1268" s="93"/>
      <c r="CE1268" s="93"/>
      <c r="CF1268" s="93"/>
      <c r="CG1268" s="93"/>
      <c r="CH1268" s="93"/>
      <c r="CI1268" s="93"/>
      <c r="CJ1268" s="93"/>
      <c r="CK1268" s="93"/>
    </row>
    <row r="1269" spans="5:89" s="2" customFormat="1" x14ac:dyDescent="0.2">
      <c r="E1269" s="410"/>
      <c r="F1269" s="2038"/>
      <c r="G1269" s="1373"/>
      <c r="I1269" s="410"/>
      <c r="J1269" s="410"/>
      <c r="K1269" s="410"/>
      <c r="L1269" s="410"/>
      <c r="M1269" s="410"/>
      <c r="N1269" s="410"/>
      <c r="O1269" s="410"/>
      <c r="BO1269" s="93"/>
      <c r="BP1269" s="93"/>
      <c r="BQ1269" s="93"/>
      <c r="BR1269" s="93"/>
      <c r="BS1269" s="93"/>
      <c r="BT1269" s="93"/>
      <c r="BU1269" s="93"/>
      <c r="BV1269" s="93"/>
      <c r="BW1269" s="93"/>
      <c r="BX1269" s="93"/>
      <c r="BY1269" s="93"/>
      <c r="BZ1269" s="93"/>
      <c r="CA1269" s="93"/>
      <c r="CB1269" s="93"/>
      <c r="CC1269" s="93"/>
      <c r="CD1269" s="93"/>
      <c r="CE1269" s="93"/>
      <c r="CF1269" s="93"/>
      <c r="CG1269" s="93"/>
      <c r="CH1269" s="93"/>
      <c r="CI1269" s="93"/>
      <c r="CJ1269" s="93"/>
      <c r="CK1269" s="93"/>
    </row>
    <row r="1270" spans="5:89" s="2" customFormat="1" x14ac:dyDescent="0.2">
      <c r="E1270" s="410"/>
      <c r="F1270" s="2038"/>
      <c r="G1270" s="1373"/>
      <c r="I1270" s="410"/>
      <c r="J1270" s="410"/>
      <c r="K1270" s="410"/>
      <c r="L1270" s="410"/>
      <c r="M1270" s="410"/>
      <c r="N1270" s="410"/>
      <c r="O1270" s="410"/>
      <c r="BO1270" s="93"/>
      <c r="BP1270" s="93"/>
      <c r="BQ1270" s="93"/>
      <c r="BR1270" s="93"/>
      <c r="BS1270" s="93"/>
      <c r="BT1270" s="93"/>
      <c r="BU1270" s="93"/>
      <c r="BV1270" s="93"/>
      <c r="BW1270" s="93"/>
      <c r="BX1270" s="93"/>
      <c r="BY1270" s="93"/>
      <c r="BZ1270" s="93"/>
      <c r="CA1270" s="93"/>
      <c r="CB1270" s="93"/>
      <c r="CC1270" s="93"/>
      <c r="CD1270" s="93"/>
      <c r="CE1270" s="93"/>
      <c r="CF1270" s="93"/>
      <c r="CG1270" s="93"/>
      <c r="CH1270" s="93"/>
      <c r="CI1270" s="93"/>
      <c r="CJ1270" s="93"/>
      <c r="CK1270" s="93"/>
    </row>
    <row r="1271" spans="5:89" s="2" customFormat="1" x14ac:dyDescent="0.2">
      <c r="E1271" s="410"/>
      <c r="F1271" s="2038"/>
      <c r="G1271" s="1373"/>
      <c r="I1271" s="410"/>
      <c r="J1271" s="410"/>
      <c r="K1271" s="410"/>
      <c r="L1271" s="410"/>
      <c r="M1271" s="410"/>
      <c r="N1271" s="410"/>
      <c r="O1271" s="410"/>
      <c r="BO1271" s="93"/>
      <c r="BP1271" s="93"/>
      <c r="BQ1271" s="93"/>
      <c r="BR1271" s="93"/>
      <c r="BS1271" s="93"/>
      <c r="BT1271" s="93"/>
      <c r="BU1271" s="93"/>
      <c r="BV1271" s="93"/>
      <c r="BW1271" s="93"/>
      <c r="BX1271" s="93"/>
      <c r="BY1271" s="93"/>
      <c r="BZ1271" s="93"/>
      <c r="CA1271" s="93"/>
      <c r="CB1271" s="93"/>
      <c r="CC1271" s="93"/>
      <c r="CD1271" s="93"/>
      <c r="CE1271" s="93"/>
      <c r="CF1271" s="93"/>
      <c r="CG1271" s="93"/>
      <c r="CH1271" s="93"/>
      <c r="CI1271" s="93"/>
      <c r="CJ1271" s="93"/>
      <c r="CK1271" s="93"/>
    </row>
    <row r="1272" spans="5:89" s="2" customFormat="1" x14ac:dyDescent="0.2">
      <c r="E1272" s="410"/>
      <c r="F1272" s="2038"/>
      <c r="G1272" s="1373"/>
      <c r="I1272" s="410"/>
      <c r="J1272" s="410"/>
      <c r="K1272" s="410"/>
      <c r="L1272" s="410"/>
      <c r="M1272" s="410"/>
      <c r="N1272" s="410"/>
      <c r="O1272" s="410"/>
      <c r="BO1272" s="93"/>
      <c r="BP1272" s="93"/>
      <c r="BQ1272" s="93"/>
      <c r="BR1272" s="93"/>
      <c r="BS1272" s="93"/>
      <c r="BT1272" s="93"/>
      <c r="BU1272" s="93"/>
      <c r="BV1272" s="93"/>
      <c r="BW1272" s="93"/>
      <c r="BX1272" s="93"/>
      <c r="BY1272" s="93"/>
      <c r="BZ1272" s="93"/>
      <c r="CA1272" s="93"/>
      <c r="CB1272" s="93"/>
      <c r="CC1272" s="93"/>
      <c r="CD1272" s="93"/>
      <c r="CE1272" s="93"/>
      <c r="CF1272" s="93"/>
      <c r="CG1272" s="93"/>
      <c r="CH1272" s="93"/>
      <c r="CI1272" s="93"/>
      <c r="CJ1272" s="93"/>
      <c r="CK1272" s="93"/>
    </row>
    <row r="1273" spans="5:89" s="2" customFormat="1" x14ac:dyDescent="0.2">
      <c r="E1273" s="410"/>
      <c r="F1273" s="2038"/>
      <c r="G1273" s="1373"/>
      <c r="I1273" s="410"/>
      <c r="J1273" s="410"/>
      <c r="K1273" s="410"/>
      <c r="L1273" s="410"/>
      <c r="M1273" s="410"/>
      <c r="N1273" s="410"/>
      <c r="O1273" s="410"/>
      <c r="BO1273" s="93"/>
      <c r="BP1273" s="93"/>
      <c r="BQ1273" s="93"/>
      <c r="BR1273" s="93"/>
      <c r="BS1273" s="93"/>
      <c r="BT1273" s="93"/>
      <c r="BU1273" s="93"/>
      <c r="BV1273" s="93"/>
      <c r="BW1273" s="93"/>
      <c r="BX1273" s="93"/>
      <c r="BY1273" s="93"/>
      <c r="BZ1273" s="93"/>
      <c r="CA1273" s="93"/>
      <c r="CB1273" s="93"/>
      <c r="CC1273" s="93"/>
      <c r="CD1273" s="93"/>
      <c r="CE1273" s="93"/>
      <c r="CF1273" s="93"/>
      <c r="CG1273" s="93"/>
      <c r="CH1273" s="93"/>
      <c r="CI1273" s="93"/>
      <c r="CJ1273" s="93"/>
      <c r="CK1273" s="93"/>
    </row>
    <row r="1274" spans="5:89" s="2" customFormat="1" x14ac:dyDescent="0.2">
      <c r="E1274" s="410"/>
      <c r="F1274" s="2038"/>
      <c r="G1274" s="1373"/>
      <c r="I1274" s="410"/>
      <c r="J1274" s="410"/>
      <c r="K1274" s="410"/>
      <c r="L1274" s="410"/>
      <c r="M1274" s="410"/>
      <c r="N1274" s="410"/>
      <c r="O1274" s="410"/>
      <c r="BO1274" s="93"/>
      <c r="BP1274" s="93"/>
      <c r="BQ1274" s="93"/>
      <c r="BR1274" s="93"/>
      <c r="BS1274" s="93"/>
      <c r="BT1274" s="93"/>
      <c r="BU1274" s="93"/>
      <c r="BV1274" s="93"/>
      <c r="BW1274" s="93"/>
      <c r="BX1274" s="93"/>
      <c r="BY1274" s="93"/>
      <c r="BZ1274" s="93"/>
      <c r="CA1274" s="93"/>
      <c r="CB1274" s="93"/>
      <c r="CC1274" s="93"/>
      <c r="CD1274" s="93"/>
      <c r="CE1274" s="93"/>
      <c r="CF1274" s="93"/>
      <c r="CG1274" s="93"/>
      <c r="CH1274" s="93"/>
      <c r="CI1274" s="93"/>
      <c r="CJ1274" s="93"/>
      <c r="CK1274" s="93"/>
    </row>
    <row r="1275" spans="5:89" s="2" customFormat="1" x14ac:dyDescent="0.2">
      <c r="E1275" s="410"/>
      <c r="F1275" s="2038"/>
      <c r="G1275" s="1373"/>
      <c r="I1275" s="410"/>
      <c r="J1275" s="410"/>
      <c r="K1275" s="410"/>
      <c r="L1275" s="410"/>
      <c r="M1275" s="410"/>
      <c r="N1275" s="410"/>
      <c r="O1275" s="410"/>
      <c r="BO1275" s="93"/>
      <c r="BP1275" s="93"/>
      <c r="BQ1275" s="93"/>
      <c r="BR1275" s="93"/>
      <c r="BS1275" s="93"/>
      <c r="BT1275" s="93"/>
      <c r="BU1275" s="93"/>
      <c r="BV1275" s="93"/>
      <c r="BW1275" s="93"/>
      <c r="BX1275" s="93"/>
      <c r="BY1275" s="93"/>
      <c r="BZ1275" s="93"/>
      <c r="CA1275" s="93"/>
      <c r="CB1275" s="93"/>
      <c r="CC1275" s="93"/>
      <c r="CD1275" s="93"/>
      <c r="CE1275" s="93"/>
      <c r="CF1275" s="93"/>
      <c r="CG1275" s="93"/>
      <c r="CH1275" s="93"/>
      <c r="CI1275" s="93"/>
      <c r="CJ1275" s="93"/>
      <c r="CK1275" s="93"/>
    </row>
    <row r="1276" spans="5:89" s="2" customFormat="1" x14ac:dyDescent="0.2">
      <c r="E1276" s="410"/>
      <c r="F1276" s="2038"/>
      <c r="G1276" s="1373"/>
      <c r="I1276" s="410"/>
      <c r="J1276" s="410"/>
      <c r="K1276" s="410"/>
      <c r="L1276" s="410"/>
      <c r="M1276" s="410"/>
      <c r="N1276" s="410"/>
      <c r="O1276" s="410"/>
      <c r="BO1276" s="93"/>
      <c r="BP1276" s="93"/>
      <c r="BQ1276" s="93"/>
      <c r="BR1276" s="93"/>
      <c r="BS1276" s="93"/>
      <c r="BT1276" s="93"/>
      <c r="BU1276" s="93"/>
      <c r="BV1276" s="93"/>
      <c r="BW1276" s="93"/>
      <c r="BX1276" s="93"/>
      <c r="BY1276" s="93"/>
      <c r="BZ1276" s="93"/>
      <c r="CA1276" s="93"/>
      <c r="CB1276" s="93"/>
      <c r="CC1276" s="93"/>
      <c r="CD1276" s="93"/>
      <c r="CE1276" s="93"/>
      <c r="CF1276" s="93"/>
      <c r="CG1276" s="93"/>
      <c r="CH1276" s="93"/>
      <c r="CI1276" s="93"/>
      <c r="CJ1276" s="93"/>
      <c r="CK1276" s="93"/>
    </row>
    <row r="1277" spans="5:89" s="2" customFormat="1" x14ac:dyDescent="0.2">
      <c r="E1277" s="410"/>
      <c r="F1277" s="2038"/>
      <c r="G1277" s="1373"/>
      <c r="I1277" s="410"/>
      <c r="J1277" s="410"/>
      <c r="K1277" s="410"/>
      <c r="L1277" s="410"/>
      <c r="M1277" s="410"/>
      <c r="N1277" s="410"/>
      <c r="O1277" s="410"/>
      <c r="BO1277" s="93"/>
      <c r="BP1277" s="93"/>
      <c r="BQ1277" s="93"/>
      <c r="BR1277" s="93"/>
      <c r="BS1277" s="93"/>
      <c r="BT1277" s="93"/>
      <c r="BU1277" s="93"/>
      <c r="BV1277" s="93"/>
      <c r="BW1277" s="93"/>
      <c r="BX1277" s="93"/>
      <c r="BY1277" s="93"/>
      <c r="BZ1277" s="93"/>
      <c r="CA1277" s="93"/>
      <c r="CB1277" s="93"/>
      <c r="CC1277" s="93"/>
      <c r="CD1277" s="93"/>
      <c r="CE1277" s="93"/>
      <c r="CF1277" s="93"/>
      <c r="CG1277" s="93"/>
      <c r="CH1277" s="93"/>
      <c r="CI1277" s="93"/>
      <c r="CJ1277" s="93"/>
      <c r="CK1277" s="93"/>
    </row>
    <row r="1278" spans="5:89" s="2" customFormat="1" x14ac:dyDescent="0.2">
      <c r="E1278" s="410"/>
      <c r="F1278" s="2038"/>
      <c r="G1278" s="1373"/>
      <c r="I1278" s="410"/>
      <c r="J1278" s="410"/>
      <c r="K1278" s="410"/>
      <c r="L1278" s="410"/>
      <c r="M1278" s="410"/>
      <c r="N1278" s="410"/>
      <c r="O1278" s="410"/>
      <c r="BO1278" s="93"/>
      <c r="BP1278" s="93"/>
      <c r="BQ1278" s="93"/>
      <c r="BR1278" s="93"/>
      <c r="BS1278" s="93"/>
      <c r="BT1278" s="93"/>
      <c r="BU1278" s="93"/>
      <c r="BV1278" s="93"/>
      <c r="BW1278" s="93"/>
      <c r="BX1278" s="93"/>
      <c r="BY1278" s="93"/>
      <c r="BZ1278" s="93"/>
      <c r="CA1278" s="93"/>
      <c r="CB1278" s="93"/>
      <c r="CC1278" s="93"/>
      <c r="CD1278" s="93"/>
      <c r="CE1278" s="93"/>
      <c r="CF1278" s="93"/>
      <c r="CG1278" s="93"/>
      <c r="CH1278" s="93"/>
      <c r="CI1278" s="93"/>
      <c r="CJ1278" s="93"/>
      <c r="CK1278" s="93"/>
    </row>
    <row r="1279" spans="5:89" s="2" customFormat="1" x14ac:dyDescent="0.2">
      <c r="E1279" s="410"/>
      <c r="F1279" s="2038"/>
      <c r="G1279" s="1373"/>
      <c r="I1279" s="410"/>
      <c r="J1279" s="410"/>
      <c r="K1279" s="410"/>
      <c r="L1279" s="410"/>
      <c r="M1279" s="410"/>
      <c r="N1279" s="410"/>
      <c r="O1279" s="410"/>
      <c r="BO1279" s="93"/>
      <c r="BP1279" s="93"/>
      <c r="BQ1279" s="93"/>
      <c r="BR1279" s="93"/>
      <c r="BS1279" s="93"/>
      <c r="BT1279" s="93"/>
      <c r="BU1279" s="93"/>
      <c r="BV1279" s="93"/>
      <c r="BW1279" s="93"/>
      <c r="BX1279" s="93"/>
      <c r="BY1279" s="93"/>
      <c r="BZ1279" s="93"/>
      <c r="CA1279" s="93"/>
      <c r="CB1279" s="93"/>
      <c r="CC1279" s="93"/>
      <c r="CD1279" s="93"/>
      <c r="CE1279" s="93"/>
      <c r="CF1279" s="93"/>
      <c r="CG1279" s="93"/>
      <c r="CH1279" s="93"/>
      <c r="CI1279" s="93"/>
      <c r="CJ1279" s="93"/>
      <c r="CK1279" s="93"/>
    </row>
    <row r="1280" spans="5:89" s="2" customFormat="1" x14ac:dyDescent="0.2">
      <c r="E1280" s="410"/>
      <c r="F1280" s="2038"/>
      <c r="G1280" s="1373"/>
      <c r="I1280" s="410"/>
      <c r="J1280" s="410"/>
      <c r="K1280" s="410"/>
      <c r="L1280" s="410"/>
      <c r="M1280" s="410"/>
      <c r="N1280" s="410"/>
      <c r="O1280" s="410"/>
      <c r="BO1280" s="93"/>
      <c r="BP1280" s="93"/>
      <c r="BQ1280" s="93"/>
      <c r="BR1280" s="93"/>
      <c r="BS1280" s="93"/>
      <c r="BT1280" s="93"/>
      <c r="BU1280" s="93"/>
      <c r="BV1280" s="93"/>
      <c r="BW1280" s="93"/>
      <c r="BX1280" s="93"/>
      <c r="BY1280" s="93"/>
      <c r="BZ1280" s="93"/>
      <c r="CA1280" s="93"/>
      <c r="CB1280" s="93"/>
      <c r="CC1280" s="93"/>
      <c r="CD1280" s="93"/>
      <c r="CE1280" s="93"/>
      <c r="CF1280" s="93"/>
      <c r="CG1280" s="93"/>
      <c r="CH1280" s="93"/>
      <c r="CI1280" s="93"/>
      <c r="CJ1280" s="93"/>
      <c r="CK1280" s="93"/>
    </row>
    <row r="1281" spans="5:89" s="2" customFormat="1" x14ac:dyDescent="0.2">
      <c r="E1281" s="410"/>
      <c r="F1281" s="2038"/>
      <c r="G1281" s="1373"/>
      <c r="I1281" s="410"/>
      <c r="J1281" s="410"/>
      <c r="K1281" s="410"/>
      <c r="L1281" s="410"/>
      <c r="M1281" s="410"/>
      <c r="N1281" s="410"/>
      <c r="O1281" s="410"/>
      <c r="BO1281" s="93"/>
      <c r="BP1281" s="93"/>
      <c r="BQ1281" s="93"/>
      <c r="BR1281" s="93"/>
      <c r="BS1281" s="93"/>
      <c r="BT1281" s="93"/>
      <c r="BU1281" s="93"/>
      <c r="BV1281" s="93"/>
      <c r="BW1281" s="93"/>
      <c r="BX1281" s="93"/>
      <c r="BY1281" s="93"/>
      <c r="BZ1281" s="93"/>
      <c r="CA1281" s="93"/>
      <c r="CB1281" s="93"/>
      <c r="CC1281" s="93"/>
      <c r="CD1281" s="93"/>
      <c r="CE1281" s="93"/>
      <c r="CF1281" s="93"/>
      <c r="CG1281" s="93"/>
      <c r="CH1281" s="93"/>
      <c r="CI1281" s="93"/>
      <c r="CJ1281" s="93"/>
      <c r="CK1281" s="93"/>
    </row>
    <row r="1282" spans="5:89" s="2" customFormat="1" x14ac:dyDescent="0.2">
      <c r="E1282" s="410"/>
      <c r="F1282" s="2038"/>
      <c r="G1282" s="1373"/>
      <c r="I1282" s="410"/>
      <c r="J1282" s="410"/>
      <c r="K1282" s="410"/>
      <c r="L1282" s="410"/>
      <c r="M1282" s="410"/>
      <c r="N1282" s="410"/>
      <c r="O1282" s="410"/>
      <c r="BO1282" s="93"/>
      <c r="BP1282" s="93"/>
      <c r="BQ1282" s="93"/>
      <c r="BR1282" s="93"/>
      <c r="BS1282" s="93"/>
      <c r="BT1282" s="93"/>
      <c r="BU1282" s="93"/>
      <c r="BV1282" s="93"/>
      <c r="BW1282" s="93"/>
      <c r="BX1282" s="93"/>
      <c r="BY1282" s="93"/>
      <c r="BZ1282" s="93"/>
      <c r="CA1282" s="93"/>
      <c r="CB1282" s="93"/>
      <c r="CC1282" s="93"/>
      <c r="CD1282" s="93"/>
      <c r="CE1282" s="93"/>
      <c r="CF1282" s="93"/>
      <c r="CG1282" s="93"/>
      <c r="CH1282" s="93"/>
      <c r="CI1282" s="93"/>
      <c r="CJ1282" s="93"/>
      <c r="CK1282" s="93"/>
    </row>
    <row r="1283" spans="5:89" s="2" customFormat="1" x14ac:dyDescent="0.2">
      <c r="E1283" s="410"/>
      <c r="F1283" s="2038"/>
      <c r="G1283" s="1373"/>
      <c r="I1283" s="410"/>
      <c r="J1283" s="410"/>
      <c r="K1283" s="410"/>
      <c r="L1283" s="410"/>
      <c r="M1283" s="410"/>
      <c r="N1283" s="410"/>
      <c r="O1283" s="410"/>
      <c r="BO1283" s="93"/>
      <c r="BP1283" s="93"/>
      <c r="BQ1283" s="93"/>
      <c r="BR1283" s="93"/>
      <c r="BS1283" s="93"/>
      <c r="BT1283" s="93"/>
      <c r="BU1283" s="93"/>
      <c r="BV1283" s="93"/>
      <c r="BW1283" s="93"/>
      <c r="BX1283" s="93"/>
      <c r="BY1283" s="93"/>
      <c r="BZ1283" s="93"/>
      <c r="CA1283" s="93"/>
      <c r="CB1283" s="93"/>
      <c r="CC1283" s="93"/>
      <c r="CD1283" s="93"/>
      <c r="CE1283" s="93"/>
      <c r="CF1283" s="93"/>
      <c r="CG1283" s="93"/>
      <c r="CH1283" s="93"/>
      <c r="CI1283" s="93"/>
      <c r="CJ1283" s="93"/>
      <c r="CK1283" s="93"/>
    </row>
    <row r="1284" spans="5:89" s="2" customFormat="1" x14ac:dyDescent="0.2">
      <c r="E1284" s="410"/>
      <c r="F1284" s="2038"/>
      <c r="G1284" s="1373"/>
      <c r="I1284" s="410"/>
      <c r="J1284" s="410"/>
      <c r="K1284" s="410"/>
      <c r="L1284" s="410"/>
      <c r="M1284" s="410"/>
      <c r="N1284" s="410"/>
      <c r="O1284" s="410"/>
      <c r="BO1284" s="93"/>
      <c r="BP1284" s="93"/>
      <c r="BQ1284" s="93"/>
      <c r="BR1284" s="93"/>
      <c r="BS1284" s="93"/>
      <c r="BT1284" s="93"/>
      <c r="BU1284" s="93"/>
      <c r="BV1284" s="93"/>
      <c r="BW1284" s="93"/>
      <c r="BX1284" s="93"/>
      <c r="BY1284" s="93"/>
      <c r="BZ1284" s="93"/>
      <c r="CA1284" s="93"/>
      <c r="CB1284" s="93"/>
      <c r="CC1284" s="93"/>
      <c r="CD1284" s="93"/>
      <c r="CE1284" s="93"/>
      <c r="CF1284" s="93"/>
      <c r="CG1284" s="93"/>
      <c r="CH1284" s="93"/>
      <c r="CI1284" s="93"/>
      <c r="CJ1284" s="93"/>
      <c r="CK1284" s="93"/>
    </row>
    <row r="1285" spans="5:89" s="2" customFormat="1" x14ac:dyDescent="0.2">
      <c r="E1285" s="410"/>
      <c r="F1285" s="2038"/>
      <c r="G1285" s="1373"/>
      <c r="I1285" s="410"/>
      <c r="J1285" s="410"/>
      <c r="K1285" s="410"/>
      <c r="L1285" s="410"/>
      <c r="M1285" s="410"/>
      <c r="N1285" s="410"/>
      <c r="O1285" s="410"/>
      <c r="BO1285" s="93"/>
      <c r="BP1285" s="93"/>
      <c r="BQ1285" s="93"/>
      <c r="BR1285" s="93"/>
      <c r="BS1285" s="93"/>
      <c r="BT1285" s="93"/>
      <c r="BU1285" s="93"/>
      <c r="BV1285" s="93"/>
      <c r="BW1285" s="93"/>
      <c r="BX1285" s="93"/>
      <c r="BY1285" s="93"/>
      <c r="BZ1285" s="93"/>
      <c r="CA1285" s="93"/>
      <c r="CB1285" s="93"/>
      <c r="CC1285" s="93"/>
      <c r="CD1285" s="93"/>
      <c r="CE1285" s="93"/>
      <c r="CF1285" s="93"/>
      <c r="CG1285" s="93"/>
      <c r="CH1285" s="93"/>
      <c r="CI1285" s="93"/>
      <c r="CJ1285" s="93"/>
      <c r="CK1285" s="93"/>
    </row>
    <row r="1286" spans="5:89" s="2" customFormat="1" x14ac:dyDescent="0.2">
      <c r="E1286" s="410"/>
      <c r="F1286" s="2038"/>
      <c r="G1286" s="1373"/>
      <c r="I1286" s="410"/>
      <c r="J1286" s="410"/>
      <c r="K1286" s="410"/>
      <c r="L1286" s="410"/>
      <c r="M1286" s="410"/>
      <c r="N1286" s="410"/>
      <c r="O1286" s="410"/>
      <c r="BO1286" s="93"/>
      <c r="BP1286" s="93"/>
      <c r="BQ1286" s="93"/>
      <c r="BR1286" s="93"/>
      <c r="BS1286" s="93"/>
      <c r="BT1286" s="93"/>
      <c r="BU1286" s="93"/>
      <c r="BV1286" s="93"/>
      <c r="BW1286" s="93"/>
      <c r="BX1286" s="93"/>
      <c r="BY1286" s="93"/>
      <c r="BZ1286" s="93"/>
      <c r="CA1286" s="93"/>
      <c r="CB1286" s="93"/>
      <c r="CC1286" s="93"/>
      <c r="CD1286" s="93"/>
      <c r="CE1286" s="93"/>
      <c r="CF1286" s="93"/>
      <c r="CG1286" s="93"/>
      <c r="CH1286" s="93"/>
      <c r="CI1286" s="93"/>
      <c r="CJ1286" s="93"/>
      <c r="CK1286" s="93"/>
    </row>
    <row r="1287" spans="5:89" s="2" customFormat="1" x14ac:dyDescent="0.2">
      <c r="E1287" s="410"/>
      <c r="F1287" s="2038"/>
      <c r="G1287" s="1373"/>
      <c r="I1287" s="410"/>
      <c r="J1287" s="410"/>
      <c r="K1287" s="410"/>
      <c r="L1287" s="410"/>
      <c r="M1287" s="410"/>
      <c r="N1287" s="410"/>
      <c r="O1287" s="410"/>
      <c r="BO1287" s="93"/>
      <c r="BP1287" s="93"/>
      <c r="BQ1287" s="93"/>
      <c r="BR1287" s="93"/>
      <c r="BS1287" s="93"/>
      <c r="BT1287" s="93"/>
      <c r="BU1287" s="93"/>
      <c r="BV1287" s="93"/>
      <c r="BW1287" s="93"/>
      <c r="BX1287" s="93"/>
      <c r="BY1287" s="93"/>
      <c r="BZ1287" s="93"/>
      <c r="CA1287" s="93"/>
      <c r="CB1287" s="93"/>
      <c r="CC1287" s="93"/>
      <c r="CD1287" s="93"/>
      <c r="CE1287" s="93"/>
      <c r="CF1287" s="93"/>
      <c r="CG1287" s="93"/>
      <c r="CH1287" s="93"/>
      <c r="CI1287" s="93"/>
      <c r="CJ1287" s="93"/>
      <c r="CK1287" s="93"/>
    </row>
    <row r="1288" spans="5:89" s="2" customFormat="1" x14ac:dyDescent="0.2">
      <c r="E1288" s="410"/>
      <c r="F1288" s="2038"/>
      <c r="G1288" s="1373"/>
      <c r="I1288" s="410"/>
      <c r="J1288" s="410"/>
      <c r="K1288" s="410"/>
      <c r="L1288" s="410"/>
      <c r="M1288" s="410"/>
      <c r="N1288" s="410"/>
      <c r="O1288" s="410"/>
      <c r="BO1288" s="93"/>
      <c r="BP1288" s="93"/>
      <c r="BQ1288" s="93"/>
      <c r="BR1288" s="93"/>
      <c r="BS1288" s="93"/>
      <c r="BT1288" s="93"/>
      <c r="BU1288" s="93"/>
      <c r="BV1288" s="93"/>
      <c r="BW1288" s="93"/>
      <c r="BX1288" s="93"/>
      <c r="BY1288" s="93"/>
      <c r="BZ1288" s="93"/>
      <c r="CA1288" s="93"/>
      <c r="CB1288" s="93"/>
      <c r="CC1288" s="93"/>
      <c r="CD1288" s="93"/>
      <c r="CE1288" s="93"/>
      <c r="CF1288" s="93"/>
      <c r="CG1288" s="93"/>
      <c r="CH1288" s="93"/>
      <c r="CI1288" s="93"/>
      <c r="CJ1288" s="93"/>
      <c r="CK1288" s="93"/>
    </row>
    <row r="1289" spans="5:89" s="2" customFormat="1" x14ac:dyDescent="0.2">
      <c r="E1289" s="410"/>
      <c r="F1289" s="2038"/>
      <c r="G1289" s="1373"/>
      <c r="I1289" s="410"/>
      <c r="J1289" s="410"/>
      <c r="K1289" s="410"/>
      <c r="L1289" s="410"/>
      <c r="M1289" s="410"/>
      <c r="N1289" s="410"/>
      <c r="O1289" s="410"/>
      <c r="BO1289" s="93"/>
      <c r="BP1289" s="93"/>
      <c r="BQ1289" s="93"/>
      <c r="BR1289" s="93"/>
      <c r="BS1289" s="93"/>
      <c r="BT1289" s="93"/>
      <c r="BU1289" s="93"/>
      <c r="BV1289" s="93"/>
      <c r="BW1289" s="93"/>
      <c r="BX1289" s="93"/>
      <c r="BY1289" s="93"/>
      <c r="BZ1289" s="93"/>
      <c r="CA1289" s="93"/>
      <c r="CB1289" s="93"/>
      <c r="CC1289" s="93"/>
      <c r="CD1289" s="93"/>
      <c r="CE1289" s="93"/>
      <c r="CF1289" s="93"/>
      <c r="CG1289" s="93"/>
      <c r="CH1289" s="93"/>
      <c r="CI1289" s="93"/>
      <c r="CJ1289" s="93"/>
      <c r="CK1289" s="93"/>
    </row>
    <row r="1290" spans="5:89" s="2" customFormat="1" x14ac:dyDescent="0.2">
      <c r="E1290" s="410"/>
      <c r="F1290" s="2038"/>
      <c r="G1290" s="1373"/>
      <c r="I1290" s="410"/>
      <c r="J1290" s="410"/>
      <c r="K1290" s="410"/>
      <c r="L1290" s="410"/>
      <c r="M1290" s="410"/>
      <c r="N1290" s="410"/>
      <c r="O1290" s="410"/>
      <c r="BO1290" s="93"/>
      <c r="BP1290" s="93"/>
      <c r="BQ1290" s="93"/>
      <c r="BR1290" s="93"/>
      <c r="BS1290" s="93"/>
      <c r="BT1290" s="93"/>
      <c r="BU1290" s="93"/>
      <c r="BV1290" s="93"/>
      <c r="BW1290" s="93"/>
      <c r="BX1290" s="93"/>
      <c r="BY1290" s="93"/>
      <c r="BZ1290" s="93"/>
      <c r="CA1290" s="93"/>
      <c r="CB1290" s="93"/>
      <c r="CC1290" s="93"/>
      <c r="CD1290" s="93"/>
      <c r="CE1290" s="93"/>
      <c r="CF1290" s="93"/>
      <c r="CG1290" s="93"/>
      <c r="CH1290" s="93"/>
      <c r="CI1290" s="93"/>
      <c r="CJ1290" s="93"/>
      <c r="CK1290" s="93"/>
    </row>
    <row r="1291" spans="5:89" s="2" customFormat="1" x14ac:dyDescent="0.2">
      <c r="E1291" s="410"/>
      <c r="F1291" s="2038"/>
      <c r="G1291" s="1373"/>
      <c r="I1291" s="410"/>
      <c r="J1291" s="410"/>
      <c r="K1291" s="410"/>
      <c r="L1291" s="410"/>
      <c r="M1291" s="410"/>
      <c r="N1291" s="410"/>
      <c r="O1291" s="410"/>
      <c r="BO1291" s="93"/>
      <c r="BP1291" s="93"/>
      <c r="BQ1291" s="93"/>
      <c r="BR1291" s="93"/>
      <c r="BS1291" s="93"/>
      <c r="BT1291" s="93"/>
      <c r="BU1291" s="93"/>
      <c r="BV1291" s="93"/>
      <c r="BW1291" s="93"/>
      <c r="BX1291" s="93"/>
      <c r="BY1291" s="93"/>
      <c r="BZ1291" s="93"/>
      <c r="CA1291" s="93"/>
      <c r="CB1291" s="93"/>
      <c r="CC1291" s="93"/>
      <c r="CD1291" s="93"/>
      <c r="CE1291" s="93"/>
      <c r="CF1291" s="93"/>
      <c r="CG1291" s="93"/>
      <c r="CH1291" s="93"/>
      <c r="CI1291" s="93"/>
      <c r="CJ1291" s="93"/>
      <c r="CK1291" s="93"/>
    </row>
    <row r="1292" spans="5:89" s="2" customFormat="1" x14ac:dyDescent="0.2">
      <c r="E1292" s="410"/>
      <c r="F1292" s="2038"/>
      <c r="G1292" s="1373"/>
      <c r="I1292" s="410"/>
      <c r="J1292" s="410"/>
      <c r="K1292" s="410"/>
      <c r="L1292" s="410"/>
      <c r="M1292" s="410"/>
      <c r="N1292" s="410"/>
      <c r="O1292" s="410"/>
      <c r="BO1292" s="93"/>
      <c r="BP1292" s="93"/>
      <c r="BQ1292" s="93"/>
      <c r="BR1292" s="93"/>
      <c r="BS1292" s="93"/>
      <c r="BT1292" s="93"/>
      <c r="BU1292" s="93"/>
      <c r="BV1292" s="93"/>
      <c r="BW1292" s="93"/>
      <c r="BX1292" s="93"/>
      <c r="BY1292" s="93"/>
      <c r="BZ1292" s="93"/>
      <c r="CA1292" s="93"/>
      <c r="CB1292" s="93"/>
      <c r="CC1292" s="93"/>
      <c r="CD1292" s="93"/>
      <c r="CE1292" s="93"/>
      <c r="CF1292" s="93"/>
      <c r="CG1292" s="93"/>
      <c r="CH1292" s="93"/>
      <c r="CI1292" s="93"/>
      <c r="CJ1292" s="93"/>
      <c r="CK1292" s="93"/>
    </row>
    <row r="1293" spans="5:89" s="2" customFormat="1" x14ac:dyDescent="0.2">
      <c r="E1293" s="410"/>
      <c r="F1293" s="2038"/>
      <c r="G1293" s="1373"/>
      <c r="I1293" s="410"/>
      <c r="J1293" s="410"/>
      <c r="K1293" s="410"/>
      <c r="L1293" s="410"/>
      <c r="M1293" s="410"/>
      <c r="N1293" s="410"/>
      <c r="O1293" s="410"/>
      <c r="BO1293" s="93"/>
      <c r="BP1293" s="93"/>
      <c r="BQ1293" s="93"/>
      <c r="BR1293" s="93"/>
      <c r="BS1293" s="93"/>
      <c r="BT1293" s="93"/>
      <c r="BU1293" s="93"/>
      <c r="BV1293" s="93"/>
      <c r="BW1293" s="93"/>
      <c r="BX1293" s="93"/>
      <c r="BY1293" s="93"/>
      <c r="BZ1293" s="93"/>
      <c r="CA1293" s="93"/>
      <c r="CB1293" s="93"/>
      <c r="CC1293" s="93"/>
      <c r="CD1293" s="93"/>
      <c r="CE1293" s="93"/>
      <c r="CF1293" s="93"/>
      <c r="CG1293" s="93"/>
      <c r="CH1293" s="93"/>
      <c r="CI1293" s="93"/>
      <c r="CJ1293" s="93"/>
      <c r="CK1293" s="93"/>
    </row>
    <row r="1294" spans="5:89" s="2" customFormat="1" x14ac:dyDescent="0.2">
      <c r="E1294" s="410"/>
      <c r="F1294" s="2038"/>
      <c r="G1294" s="1373"/>
      <c r="I1294" s="410"/>
      <c r="J1294" s="410"/>
      <c r="K1294" s="410"/>
      <c r="L1294" s="410"/>
      <c r="M1294" s="410"/>
      <c r="N1294" s="410"/>
      <c r="O1294" s="410"/>
      <c r="BO1294" s="93"/>
      <c r="BP1294" s="93"/>
      <c r="BQ1294" s="93"/>
      <c r="BR1294" s="93"/>
      <c r="BS1294" s="93"/>
      <c r="BT1294" s="93"/>
      <c r="BU1294" s="93"/>
      <c r="BV1294" s="93"/>
      <c r="BW1294" s="93"/>
      <c r="BX1294" s="93"/>
      <c r="BY1294" s="93"/>
      <c r="BZ1294" s="93"/>
      <c r="CA1294" s="93"/>
      <c r="CB1294" s="93"/>
      <c r="CC1294" s="93"/>
      <c r="CD1294" s="93"/>
      <c r="CE1294" s="93"/>
      <c r="CF1294" s="93"/>
      <c r="CG1294" s="93"/>
      <c r="CH1294" s="93"/>
      <c r="CI1294" s="93"/>
      <c r="CJ1294" s="93"/>
      <c r="CK1294" s="93"/>
    </row>
    <row r="1295" spans="5:89" s="2" customFormat="1" x14ac:dyDescent="0.2">
      <c r="E1295" s="410"/>
      <c r="F1295" s="2038"/>
      <c r="G1295" s="1373"/>
      <c r="I1295" s="410"/>
      <c r="J1295" s="410"/>
      <c r="K1295" s="410"/>
      <c r="L1295" s="410"/>
      <c r="M1295" s="410"/>
      <c r="N1295" s="410"/>
      <c r="O1295" s="410"/>
      <c r="BO1295" s="93"/>
      <c r="BP1295" s="93"/>
      <c r="BQ1295" s="93"/>
      <c r="BR1295" s="93"/>
      <c r="BS1295" s="93"/>
      <c r="BT1295" s="93"/>
      <c r="BU1295" s="93"/>
      <c r="BV1295" s="93"/>
      <c r="BW1295" s="93"/>
      <c r="BX1295" s="93"/>
      <c r="BY1295" s="93"/>
      <c r="BZ1295" s="93"/>
      <c r="CA1295" s="93"/>
      <c r="CB1295" s="93"/>
      <c r="CC1295" s="93"/>
      <c r="CD1295" s="93"/>
      <c r="CE1295" s="93"/>
      <c r="CF1295" s="93"/>
      <c r="CG1295" s="93"/>
      <c r="CH1295" s="93"/>
      <c r="CI1295" s="93"/>
      <c r="CJ1295" s="93"/>
      <c r="CK1295" s="93"/>
    </row>
    <row r="1296" spans="5:89" s="2" customFormat="1" x14ac:dyDescent="0.2">
      <c r="E1296" s="410"/>
      <c r="F1296" s="2038"/>
      <c r="G1296" s="1373"/>
      <c r="I1296" s="410"/>
      <c r="J1296" s="410"/>
      <c r="K1296" s="410"/>
      <c r="L1296" s="410"/>
      <c r="M1296" s="410"/>
      <c r="N1296" s="410"/>
      <c r="O1296" s="410"/>
      <c r="BO1296" s="93"/>
      <c r="BP1296" s="93"/>
      <c r="BQ1296" s="93"/>
      <c r="BR1296" s="93"/>
      <c r="BS1296" s="93"/>
      <c r="BT1296" s="93"/>
      <c r="BU1296" s="93"/>
      <c r="BV1296" s="93"/>
      <c r="BW1296" s="93"/>
      <c r="BX1296" s="93"/>
      <c r="BY1296" s="93"/>
      <c r="BZ1296" s="93"/>
      <c r="CA1296" s="93"/>
      <c r="CB1296" s="93"/>
      <c r="CC1296" s="93"/>
      <c r="CD1296" s="93"/>
      <c r="CE1296" s="93"/>
      <c r="CF1296" s="93"/>
      <c r="CG1296" s="93"/>
      <c r="CH1296" s="93"/>
      <c r="CI1296" s="93"/>
      <c r="CJ1296" s="93"/>
      <c r="CK1296" s="93"/>
    </row>
    <row r="1297" spans="5:89" s="2" customFormat="1" x14ac:dyDescent="0.2">
      <c r="E1297" s="410"/>
      <c r="F1297" s="2038"/>
      <c r="G1297" s="1373"/>
      <c r="I1297" s="410"/>
      <c r="J1297" s="410"/>
      <c r="K1297" s="410"/>
      <c r="L1297" s="410"/>
      <c r="M1297" s="410"/>
      <c r="N1297" s="410"/>
      <c r="O1297" s="410"/>
      <c r="BO1297" s="93"/>
      <c r="BP1297" s="93"/>
      <c r="BQ1297" s="93"/>
      <c r="BR1297" s="93"/>
      <c r="BS1297" s="93"/>
      <c r="BT1297" s="93"/>
      <c r="BU1297" s="93"/>
      <c r="BV1297" s="93"/>
      <c r="BW1297" s="93"/>
      <c r="BX1297" s="93"/>
      <c r="BY1297" s="93"/>
      <c r="BZ1297" s="93"/>
      <c r="CA1297" s="93"/>
      <c r="CB1297" s="93"/>
      <c r="CC1297" s="93"/>
      <c r="CD1297" s="93"/>
      <c r="CE1297" s="93"/>
      <c r="CF1297" s="93"/>
      <c r="CG1297" s="93"/>
      <c r="CH1297" s="93"/>
      <c r="CI1297" s="93"/>
      <c r="CJ1297" s="93"/>
      <c r="CK1297" s="93"/>
    </row>
    <row r="1298" spans="5:89" s="2" customFormat="1" x14ac:dyDescent="0.2">
      <c r="E1298" s="410"/>
      <c r="F1298" s="2038"/>
      <c r="G1298" s="1373"/>
      <c r="I1298" s="410"/>
      <c r="J1298" s="410"/>
      <c r="K1298" s="410"/>
      <c r="L1298" s="410"/>
      <c r="M1298" s="410"/>
      <c r="N1298" s="410"/>
      <c r="O1298" s="410"/>
      <c r="BO1298" s="93"/>
      <c r="BP1298" s="93"/>
      <c r="BQ1298" s="93"/>
      <c r="BR1298" s="93"/>
      <c r="BS1298" s="93"/>
      <c r="BT1298" s="93"/>
      <c r="BU1298" s="93"/>
      <c r="BV1298" s="93"/>
      <c r="BW1298" s="93"/>
      <c r="BX1298" s="93"/>
      <c r="BY1298" s="93"/>
      <c r="BZ1298" s="93"/>
      <c r="CA1298" s="93"/>
      <c r="CB1298" s="93"/>
      <c r="CC1298" s="93"/>
      <c r="CD1298" s="93"/>
      <c r="CE1298" s="93"/>
      <c r="CF1298" s="93"/>
      <c r="CG1298" s="93"/>
      <c r="CH1298" s="93"/>
      <c r="CI1298" s="93"/>
      <c r="CJ1298" s="93"/>
      <c r="CK1298" s="93"/>
    </row>
    <row r="1299" spans="5:89" s="2" customFormat="1" x14ac:dyDescent="0.2">
      <c r="E1299" s="410"/>
      <c r="F1299" s="2038"/>
      <c r="G1299" s="1373"/>
      <c r="I1299" s="410"/>
      <c r="J1299" s="410"/>
      <c r="K1299" s="410"/>
      <c r="L1299" s="410"/>
      <c r="M1299" s="410"/>
      <c r="N1299" s="410"/>
      <c r="O1299" s="410"/>
      <c r="BO1299" s="93"/>
      <c r="BP1299" s="93"/>
      <c r="BQ1299" s="93"/>
      <c r="BR1299" s="93"/>
      <c r="BS1299" s="93"/>
      <c r="BT1299" s="93"/>
      <c r="BU1299" s="93"/>
      <c r="BV1299" s="93"/>
      <c r="BW1299" s="93"/>
      <c r="BX1299" s="93"/>
      <c r="BY1299" s="93"/>
      <c r="BZ1299" s="93"/>
      <c r="CA1299" s="93"/>
      <c r="CB1299" s="93"/>
      <c r="CC1299" s="93"/>
      <c r="CD1299" s="93"/>
      <c r="CE1299" s="93"/>
      <c r="CF1299" s="93"/>
      <c r="CG1299" s="93"/>
      <c r="CH1299" s="93"/>
      <c r="CI1299" s="93"/>
      <c r="CJ1299" s="93"/>
      <c r="CK1299" s="93"/>
    </row>
    <row r="1300" spans="5:89" s="2" customFormat="1" x14ac:dyDescent="0.2">
      <c r="E1300" s="410"/>
      <c r="F1300" s="2038"/>
      <c r="G1300" s="1373"/>
      <c r="I1300" s="410"/>
      <c r="J1300" s="410"/>
      <c r="K1300" s="410"/>
      <c r="L1300" s="410"/>
      <c r="M1300" s="410"/>
      <c r="N1300" s="410"/>
      <c r="O1300" s="410"/>
      <c r="BO1300" s="93"/>
      <c r="BP1300" s="93"/>
      <c r="BQ1300" s="93"/>
      <c r="BR1300" s="93"/>
      <c r="BS1300" s="93"/>
      <c r="BT1300" s="93"/>
      <c r="BU1300" s="93"/>
      <c r="BV1300" s="93"/>
      <c r="BW1300" s="93"/>
      <c r="BX1300" s="93"/>
      <c r="BY1300" s="93"/>
      <c r="BZ1300" s="93"/>
      <c r="CA1300" s="93"/>
      <c r="CB1300" s="93"/>
      <c r="CC1300" s="93"/>
      <c r="CD1300" s="93"/>
      <c r="CE1300" s="93"/>
      <c r="CF1300" s="93"/>
      <c r="CG1300" s="93"/>
      <c r="CH1300" s="93"/>
      <c r="CI1300" s="93"/>
      <c r="CJ1300" s="93"/>
      <c r="CK1300" s="93"/>
    </row>
    <row r="1301" spans="5:89" s="2" customFormat="1" x14ac:dyDescent="0.2">
      <c r="E1301" s="410"/>
      <c r="F1301" s="2038"/>
      <c r="G1301" s="1373"/>
      <c r="I1301" s="410"/>
      <c r="J1301" s="410"/>
      <c r="K1301" s="410"/>
      <c r="L1301" s="410"/>
      <c r="M1301" s="410"/>
      <c r="N1301" s="410"/>
      <c r="O1301" s="410"/>
      <c r="BO1301" s="93"/>
      <c r="BP1301" s="93"/>
      <c r="BQ1301" s="93"/>
      <c r="BR1301" s="93"/>
      <c r="BS1301" s="93"/>
      <c r="BT1301" s="93"/>
      <c r="BU1301" s="93"/>
      <c r="BV1301" s="93"/>
      <c r="BW1301" s="93"/>
      <c r="BX1301" s="93"/>
      <c r="BY1301" s="93"/>
      <c r="BZ1301" s="93"/>
      <c r="CA1301" s="93"/>
      <c r="CB1301" s="93"/>
      <c r="CC1301" s="93"/>
      <c r="CD1301" s="93"/>
      <c r="CE1301" s="93"/>
      <c r="CF1301" s="93"/>
      <c r="CG1301" s="93"/>
      <c r="CH1301" s="93"/>
      <c r="CI1301" s="93"/>
      <c r="CJ1301" s="93"/>
      <c r="CK1301" s="93"/>
    </row>
    <row r="1302" spans="5:89" s="2" customFormat="1" x14ac:dyDescent="0.2">
      <c r="E1302" s="410"/>
      <c r="F1302" s="2038"/>
      <c r="G1302" s="1373"/>
      <c r="I1302" s="410"/>
      <c r="J1302" s="410"/>
      <c r="K1302" s="410"/>
      <c r="L1302" s="410"/>
      <c r="M1302" s="410"/>
      <c r="N1302" s="410"/>
      <c r="O1302" s="410"/>
      <c r="BO1302" s="93"/>
      <c r="BP1302" s="93"/>
      <c r="BQ1302" s="93"/>
      <c r="BR1302" s="93"/>
      <c r="BS1302" s="93"/>
      <c r="BT1302" s="93"/>
      <c r="BU1302" s="93"/>
      <c r="BV1302" s="93"/>
      <c r="BW1302" s="93"/>
      <c r="BX1302" s="93"/>
      <c r="BY1302" s="93"/>
      <c r="BZ1302" s="93"/>
      <c r="CA1302" s="93"/>
      <c r="CB1302" s="93"/>
      <c r="CC1302" s="93"/>
      <c r="CD1302" s="93"/>
      <c r="CE1302" s="93"/>
      <c r="CF1302" s="93"/>
      <c r="CG1302" s="93"/>
      <c r="CH1302" s="93"/>
      <c r="CI1302" s="93"/>
      <c r="CJ1302" s="93"/>
      <c r="CK1302" s="93"/>
    </row>
    <row r="1303" spans="5:89" s="2" customFormat="1" x14ac:dyDescent="0.2">
      <c r="E1303" s="410"/>
      <c r="F1303" s="2038"/>
      <c r="G1303" s="1373"/>
      <c r="I1303" s="410"/>
      <c r="J1303" s="410"/>
      <c r="K1303" s="410"/>
      <c r="L1303" s="410"/>
      <c r="M1303" s="410"/>
      <c r="N1303" s="410"/>
      <c r="O1303" s="410"/>
      <c r="BO1303" s="93"/>
      <c r="BP1303" s="93"/>
      <c r="BQ1303" s="93"/>
      <c r="BR1303" s="93"/>
      <c r="BS1303" s="93"/>
      <c r="BT1303" s="93"/>
      <c r="BU1303" s="93"/>
      <c r="BV1303" s="93"/>
      <c r="BW1303" s="93"/>
      <c r="BX1303" s="93"/>
      <c r="BY1303" s="93"/>
      <c r="BZ1303" s="93"/>
      <c r="CA1303" s="93"/>
      <c r="CB1303" s="93"/>
      <c r="CC1303" s="93"/>
      <c r="CD1303" s="93"/>
      <c r="CE1303" s="93"/>
      <c r="CF1303" s="93"/>
      <c r="CG1303" s="93"/>
      <c r="CH1303" s="93"/>
      <c r="CI1303" s="93"/>
      <c r="CJ1303" s="93"/>
      <c r="CK1303" s="93"/>
    </row>
    <row r="1304" spans="5:89" s="2" customFormat="1" x14ac:dyDescent="0.2">
      <c r="E1304" s="410"/>
      <c r="F1304" s="2038"/>
      <c r="G1304" s="1373"/>
      <c r="I1304" s="410"/>
      <c r="J1304" s="410"/>
      <c r="K1304" s="410"/>
      <c r="L1304" s="410"/>
      <c r="M1304" s="410"/>
      <c r="N1304" s="410"/>
      <c r="O1304" s="410"/>
      <c r="BO1304" s="93"/>
      <c r="BP1304" s="93"/>
      <c r="BQ1304" s="93"/>
      <c r="BR1304" s="93"/>
      <c r="BS1304" s="93"/>
      <c r="BT1304" s="93"/>
      <c r="BU1304" s="93"/>
      <c r="BV1304" s="93"/>
      <c r="BW1304" s="93"/>
      <c r="BX1304" s="93"/>
      <c r="BY1304" s="93"/>
      <c r="BZ1304" s="93"/>
      <c r="CA1304" s="93"/>
      <c r="CB1304" s="93"/>
      <c r="CC1304" s="93"/>
      <c r="CD1304" s="93"/>
      <c r="CE1304" s="93"/>
      <c r="CF1304" s="93"/>
      <c r="CG1304" s="93"/>
      <c r="CH1304" s="93"/>
      <c r="CI1304" s="93"/>
      <c r="CJ1304" s="93"/>
      <c r="CK1304" s="93"/>
    </row>
    <row r="1305" spans="5:89" s="2" customFormat="1" x14ac:dyDescent="0.2">
      <c r="E1305" s="410"/>
      <c r="F1305" s="2038"/>
      <c r="G1305" s="1373"/>
      <c r="I1305" s="410"/>
      <c r="J1305" s="410"/>
      <c r="K1305" s="410"/>
      <c r="L1305" s="410"/>
      <c r="M1305" s="410"/>
      <c r="N1305" s="410"/>
      <c r="O1305" s="410"/>
      <c r="BO1305" s="93"/>
      <c r="BP1305" s="93"/>
      <c r="BQ1305" s="93"/>
      <c r="BR1305" s="93"/>
      <c r="BS1305" s="93"/>
      <c r="BT1305" s="93"/>
      <c r="BU1305" s="93"/>
      <c r="BV1305" s="93"/>
      <c r="BW1305" s="93"/>
      <c r="BX1305" s="93"/>
      <c r="BY1305" s="93"/>
      <c r="BZ1305" s="93"/>
      <c r="CA1305" s="93"/>
      <c r="CB1305" s="93"/>
      <c r="CC1305" s="93"/>
      <c r="CD1305" s="93"/>
      <c r="CE1305" s="93"/>
      <c r="CF1305" s="93"/>
      <c r="CG1305" s="93"/>
      <c r="CH1305" s="93"/>
      <c r="CI1305" s="93"/>
      <c r="CJ1305" s="93"/>
      <c r="CK1305" s="93"/>
    </row>
    <row r="1306" spans="5:89" s="2" customFormat="1" x14ac:dyDescent="0.2">
      <c r="E1306" s="410"/>
      <c r="F1306" s="2038"/>
      <c r="G1306" s="1373"/>
      <c r="I1306" s="410"/>
      <c r="J1306" s="410"/>
      <c r="K1306" s="410"/>
      <c r="L1306" s="410"/>
      <c r="M1306" s="410"/>
      <c r="N1306" s="410"/>
      <c r="O1306" s="410"/>
      <c r="BO1306" s="93"/>
      <c r="BP1306" s="93"/>
      <c r="BQ1306" s="93"/>
      <c r="BR1306" s="93"/>
      <c r="BS1306" s="93"/>
      <c r="BT1306" s="93"/>
      <c r="BU1306" s="93"/>
      <c r="BV1306" s="93"/>
      <c r="BW1306" s="93"/>
      <c r="BX1306" s="93"/>
      <c r="BY1306" s="93"/>
      <c r="BZ1306" s="93"/>
      <c r="CA1306" s="93"/>
      <c r="CB1306" s="93"/>
      <c r="CC1306" s="93"/>
      <c r="CD1306" s="93"/>
      <c r="CE1306" s="93"/>
      <c r="CF1306" s="93"/>
      <c r="CG1306" s="93"/>
      <c r="CH1306" s="93"/>
      <c r="CI1306" s="93"/>
      <c r="CJ1306" s="93"/>
      <c r="CK1306" s="93"/>
    </row>
    <row r="1307" spans="5:89" s="2" customFormat="1" x14ac:dyDescent="0.2">
      <c r="E1307" s="410"/>
      <c r="F1307" s="2038"/>
      <c r="G1307" s="1373"/>
      <c r="I1307" s="410"/>
      <c r="J1307" s="410"/>
      <c r="K1307" s="410"/>
      <c r="L1307" s="410"/>
      <c r="M1307" s="410"/>
      <c r="N1307" s="410"/>
      <c r="O1307" s="410"/>
      <c r="BO1307" s="93"/>
      <c r="BP1307" s="93"/>
      <c r="BQ1307" s="93"/>
      <c r="BR1307" s="93"/>
      <c r="BS1307" s="93"/>
      <c r="BT1307" s="93"/>
      <c r="BU1307" s="93"/>
      <c r="BV1307" s="93"/>
      <c r="BW1307" s="93"/>
      <c r="BX1307" s="93"/>
      <c r="BY1307" s="93"/>
      <c r="BZ1307" s="93"/>
      <c r="CA1307" s="93"/>
      <c r="CB1307" s="93"/>
      <c r="CC1307" s="93"/>
      <c r="CD1307" s="93"/>
      <c r="CE1307" s="93"/>
      <c r="CF1307" s="93"/>
      <c r="CG1307" s="93"/>
      <c r="CH1307" s="93"/>
      <c r="CI1307" s="93"/>
      <c r="CJ1307" s="93"/>
      <c r="CK1307" s="93"/>
    </row>
    <row r="1308" spans="5:89" s="2" customFormat="1" x14ac:dyDescent="0.2">
      <c r="E1308" s="410"/>
      <c r="F1308" s="2038"/>
      <c r="G1308" s="1373"/>
      <c r="I1308" s="410"/>
      <c r="J1308" s="410"/>
      <c r="K1308" s="410"/>
      <c r="L1308" s="410"/>
      <c r="M1308" s="410"/>
      <c r="N1308" s="410"/>
      <c r="O1308" s="410"/>
      <c r="BO1308" s="93"/>
      <c r="BP1308" s="93"/>
      <c r="BQ1308" s="93"/>
      <c r="BR1308" s="93"/>
      <c r="BS1308" s="93"/>
      <c r="BT1308" s="93"/>
      <c r="BU1308" s="93"/>
      <c r="BV1308" s="93"/>
      <c r="BW1308" s="93"/>
      <c r="BX1308" s="93"/>
      <c r="BY1308" s="93"/>
      <c r="BZ1308" s="93"/>
      <c r="CA1308" s="93"/>
      <c r="CB1308" s="93"/>
      <c r="CC1308" s="93"/>
      <c r="CD1308" s="93"/>
      <c r="CE1308" s="93"/>
      <c r="CF1308" s="93"/>
      <c r="CG1308" s="93"/>
      <c r="CH1308" s="93"/>
      <c r="CI1308" s="93"/>
      <c r="CJ1308" s="93"/>
      <c r="CK1308" s="93"/>
    </row>
    <row r="1309" spans="5:89" s="2" customFormat="1" x14ac:dyDescent="0.2">
      <c r="E1309" s="410"/>
      <c r="F1309" s="2038"/>
      <c r="G1309" s="1373"/>
      <c r="I1309" s="410"/>
      <c r="J1309" s="410"/>
      <c r="K1309" s="410"/>
      <c r="L1309" s="410"/>
      <c r="M1309" s="410"/>
      <c r="N1309" s="410"/>
      <c r="O1309" s="410"/>
      <c r="BO1309" s="93"/>
      <c r="BP1309" s="93"/>
      <c r="BQ1309" s="93"/>
      <c r="BR1309" s="93"/>
      <c r="BS1309" s="93"/>
      <c r="BT1309" s="93"/>
      <c r="BU1309" s="93"/>
      <c r="BV1309" s="93"/>
      <c r="BW1309" s="93"/>
      <c r="BX1309" s="93"/>
      <c r="BY1309" s="93"/>
      <c r="BZ1309" s="93"/>
      <c r="CA1309" s="93"/>
      <c r="CB1309" s="93"/>
      <c r="CC1309" s="93"/>
      <c r="CD1309" s="93"/>
      <c r="CE1309" s="93"/>
      <c r="CF1309" s="93"/>
      <c r="CG1309" s="93"/>
      <c r="CH1309" s="93"/>
      <c r="CI1309" s="93"/>
      <c r="CJ1309" s="93"/>
      <c r="CK1309" s="93"/>
    </row>
    <row r="1310" spans="5:89" s="2" customFormat="1" x14ac:dyDescent="0.2">
      <c r="E1310" s="410"/>
      <c r="F1310" s="2038"/>
      <c r="G1310" s="1373"/>
      <c r="I1310" s="410"/>
      <c r="J1310" s="410"/>
      <c r="K1310" s="410"/>
      <c r="L1310" s="410"/>
      <c r="M1310" s="410"/>
      <c r="N1310" s="410"/>
      <c r="O1310" s="410"/>
      <c r="BO1310" s="93"/>
      <c r="BP1310" s="93"/>
      <c r="BQ1310" s="93"/>
      <c r="BR1310" s="93"/>
      <c r="BS1310" s="93"/>
      <c r="BT1310" s="93"/>
      <c r="BU1310" s="93"/>
      <c r="BV1310" s="93"/>
      <c r="BW1310" s="93"/>
      <c r="BX1310" s="93"/>
      <c r="BY1310" s="93"/>
      <c r="BZ1310" s="93"/>
      <c r="CA1310" s="93"/>
      <c r="CB1310" s="93"/>
      <c r="CC1310" s="93"/>
      <c r="CD1310" s="93"/>
      <c r="CE1310" s="93"/>
      <c r="CF1310" s="93"/>
      <c r="CG1310" s="93"/>
      <c r="CH1310" s="93"/>
      <c r="CI1310" s="93"/>
      <c r="CJ1310" s="93"/>
      <c r="CK1310" s="93"/>
    </row>
    <row r="1311" spans="5:89" s="2" customFormat="1" x14ac:dyDescent="0.2">
      <c r="E1311" s="410"/>
      <c r="F1311" s="2038"/>
      <c r="G1311" s="1373"/>
      <c r="I1311" s="410"/>
      <c r="J1311" s="410"/>
      <c r="K1311" s="410"/>
      <c r="L1311" s="410"/>
      <c r="M1311" s="410"/>
      <c r="N1311" s="410"/>
      <c r="O1311" s="410"/>
      <c r="BO1311" s="93"/>
      <c r="BP1311" s="93"/>
      <c r="BQ1311" s="93"/>
      <c r="BR1311" s="93"/>
      <c r="BS1311" s="93"/>
      <c r="BT1311" s="93"/>
      <c r="BU1311" s="93"/>
      <c r="BV1311" s="93"/>
      <c r="BW1311" s="93"/>
      <c r="BX1311" s="93"/>
      <c r="BY1311" s="93"/>
      <c r="BZ1311" s="93"/>
      <c r="CA1311" s="93"/>
      <c r="CB1311" s="93"/>
      <c r="CC1311" s="93"/>
      <c r="CD1311" s="93"/>
      <c r="CE1311" s="93"/>
      <c r="CF1311" s="93"/>
      <c r="CG1311" s="93"/>
      <c r="CH1311" s="93"/>
      <c r="CI1311" s="93"/>
      <c r="CJ1311" s="93"/>
      <c r="CK1311" s="93"/>
    </row>
    <row r="1312" spans="5:89" s="2" customFormat="1" x14ac:dyDescent="0.2">
      <c r="E1312" s="410"/>
      <c r="F1312" s="2038"/>
      <c r="G1312" s="1373"/>
      <c r="I1312" s="410"/>
      <c r="J1312" s="410"/>
      <c r="K1312" s="410"/>
      <c r="L1312" s="410"/>
      <c r="M1312" s="410"/>
      <c r="N1312" s="410"/>
      <c r="O1312" s="410"/>
      <c r="BO1312" s="93"/>
      <c r="BP1312" s="93"/>
      <c r="BQ1312" s="93"/>
      <c r="BR1312" s="93"/>
      <c r="BS1312" s="93"/>
      <c r="BT1312" s="93"/>
      <c r="BU1312" s="93"/>
      <c r="BV1312" s="93"/>
      <c r="BW1312" s="93"/>
      <c r="BX1312" s="93"/>
      <c r="BY1312" s="93"/>
      <c r="BZ1312" s="93"/>
      <c r="CA1312" s="93"/>
      <c r="CB1312" s="93"/>
      <c r="CC1312" s="93"/>
      <c r="CD1312" s="93"/>
      <c r="CE1312" s="93"/>
      <c r="CF1312" s="93"/>
      <c r="CG1312" s="93"/>
      <c r="CH1312" s="93"/>
      <c r="CI1312" s="93"/>
      <c r="CJ1312" s="93"/>
      <c r="CK1312" s="93"/>
    </row>
    <row r="1313" spans="5:89" s="2" customFormat="1" x14ac:dyDescent="0.2">
      <c r="E1313" s="410"/>
      <c r="F1313" s="2038"/>
      <c r="G1313" s="1373"/>
      <c r="I1313" s="410"/>
      <c r="J1313" s="410"/>
      <c r="K1313" s="410"/>
      <c r="L1313" s="410"/>
      <c r="M1313" s="410"/>
      <c r="N1313" s="410"/>
      <c r="O1313" s="410"/>
      <c r="BO1313" s="93"/>
      <c r="BP1313" s="93"/>
      <c r="BQ1313" s="93"/>
      <c r="BR1313" s="93"/>
      <c r="BS1313" s="93"/>
      <c r="BT1313" s="93"/>
      <c r="BU1313" s="93"/>
      <c r="BV1313" s="93"/>
      <c r="BW1313" s="93"/>
      <c r="BX1313" s="93"/>
      <c r="BY1313" s="93"/>
      <c r="BZ1313" s="93"/>
      <c r="CA1313" s="93"/>
      <c r="CB1313" s="93"/>
      <c r="CC1313" s="93"/>
      <c r="CD1313" s="93"/>
      <c r="CE1313" s="93"/>
      <c r="CF1313" s="93"/>
      <c r="CG1313" s="93"/>
      <c r="CH1313" s="93"/>
      <c r="CI1313" s="93"/>
      <c r="CJ1313" s="93"/>
      <c r="CK1313" s="93"/>
    </row>
    <row r="1314" spans="5:89" s="2" customFormat="1" x14ac:dyDescent="0.2">
      <c r="E1314" s="410"/>
      <c r="F1314" s="2038"/>
      <c r="G1314" s="1373"/>
      <c r="I1314" s="410"/>
      <c r="J1314" s="410"/>
      <c r="K1314" s="410"/>
      <c r="L1314" s="410"/>
      <c r="M1314" s="410"/>
      <c r="N1314" s="410"/>
      <c r="O1314" s="410"/>
      <c r="BO1314" s="93"/>
      <c r="BP1314" s="93"/>
      <c r="BQ1314" s="93"/>
      <c r="BR1314" s="93"/>
      <c r="BS1314" s="93"/>
      <c r="BT1314" s="93"/>
      <c r="BU1314" s="93"/>
      <c r="BV1314" s="93"/>
      <c r="BW1314" s="93"/>
      <c r="BX1314" s="93"/>
      <c r="BY1314" s="93"/>
      <c r="BZ1314" s="93"/>
      <c r="CA1314" s="93"/>
      <c r="CB1314" s="93"/>
      <c r="CC1314" s="93"/>
      <c r="CD1314" s="93"/>
      <c r="CE1314" s="93"/>
      <c r="CF1314" s="93"/>
      <c r="CG1314" s="93"/>
      <c r="CH1314" s="93"/>
      <c r="CI1314" s="93"/>
      <c r="CJ1314" s="93"/>
      <c r="CK1314" s="93"/>
    </row>
    <row r="1315" spans="5:89" s="2" customFormat="1" x14ac:dyDescent="0.2">
      <c r="E1315" s="410"/>
      <c r="F1315" s="2038"/>
      <c r="G1315" s="1373"/>
      <c r="I1315" s="410"/>
      <c r="J1315" s="410"/>
      <c r="K1315" s="410"/>
      <c r="L1315" s="410"/>
      <c r="M1315" s="410"/>
      <c r="N1315" s="410"/>
      <c r="O1315" s="410"/>
      <c r="BO1315" s="93"/>
      <c r="BP1315" s="93"/>
      <c r="BQ1315" s="93"/>
      <c r="BR1315" s="93"/>
      <c r="BS1315" s="93"/>
      <c r="BT1315" s="93"/>
      <c r="BU1315" s="93"/>
      <c r="BV1315" s="93"/>
      <c r="BW1315" s="93"/>
      <c r="BX1315" s="93"/>
      <c r="BY1315" s="93"/>
      <c r="BZ1315" s="93"/>
      <c r="CA1315" s="93"/>
      <c r="CB1315" s="93"/>
      <c r="CC1315" s="93"/>
      <c r="CD1315" s="93"/>
      <c r="CE1315" s="93"/>
      <c r="CF1315" s="93"/>
      <c r="CG1315" s="93"/>
      <c r="CH1315" s="93"/>
      <c r="CI1315" s="93"/>
      <c r="CJ1315" s="93"/>
      <c r="CK1315" s="93"/>
    </row>
    <row r="1316" spans="5:89" s="2" customFormat="1" x14ac:dyDescent="0.2">
      <c r="E1316" s="410"/>
      <c r="F1316" s="2038"/>
      <c r="G1316" s="1373"/>
      <c r="I1316" s="410"/>
      <c r="J1316" s="410"/>
      <c r="K1316" s="410"/>
      <c r="L1316" s="410"/>
      <c r="M1316" s="410"/>
      <c r="N1316" s="410"/>
      <c r="O1316" s="410"/>
      <c r="BO1316" s="93"/>
      <c r="BP1316" s="93"/>
      <c r="BQ1316" s="93"/>
      <c r="BR1316" s="93"/>
      <c r="BS1316" s="93"/>
      <c r="BT1316" s="93"/>
      <c r="BU1316" s="93"/>
      <c r="BV1316" s="93"/>
      <c r="BW1316" s="93"/>
      <c r="BX1316" s="93"/>
      <c r="BY1316" s="93"/>
      <c r="BZ1316" s="93"/>
      <c r="CA1316" s="93"/>
      <c r="CB1316" s="93"/>
      <c r="CC1316" s="93"/>
      <c r="CD1316" s="93"/>
      <c r="CE1316" s="93"/>
      <c r="CF1316" s="93"/>
      <c r="CG1316" s="93"/>
      <c r="CH1316" s="93"/>
      <c r="CI1316" s="93"/>
      <c r="CJ1316" s="93"/>
      <c r="CK1316" s="93"/>
    </row>
    <row r="1317" spans="5:89" s="2" customFormat="1" x14ac:dyDescent="0.2">
      <c r="E1317" s="410"/>
      <c r="F1317" s="2038"/>
      <c r="G1317" s="1373"/>
      <c r="I1317" s="410"/>
      <c r="J1317" s="410"/>
      <c r="K1317" s="410"/>
      <c r="L1317" s="410"/>
      <c r="M1317" s="410"/>
      <c r="N1317" s="410"/>
      <c r="O1317" s="410"/>
      <c r="BO1317" s="93"/>
      <c r="BP1317" s="93"/>
      <c r="BQ1317" s="93"/>
      <c r="BR1317" s="93"/>
      <c r="BS1317" s="93"/>
      <c r="BT1317" s="93"/>
      <c r="BU1317" s="93"/>
      <c r="BV1317" s="93"/>
      <c r="BW1317" s="93"/>
      <c r="BX1317" s="93"/>
      <c r="BY1317" s="93"/>
      <c r="BZ1317" s="93"/>
      <c r="CA1317" s="93"/>
      <c r="CB1317" s="93"/>
      <c r="CC1317" s="93"/>
      <c r="CD1317" s="93"/>
      <c r="CE1317" s="93"/>
      <c r="CF1317" s="93"/>
      <c r="CG1317" s="93"/>
      <c r="CH1317" s="93"/>
      <c r="CI1317" s="93"/>
      <c r="CJ1317" s="93"/>
      <c r="CK1317" s="93"/>
    </row>
    <row r="1318" spans="5:89" s="2" customFormat="1" x14ac:dyDescent="0.2">
      <c r="E1318" s="410"/>
      <c r="F1318" s="2038"/>
      <c r="G1318" s="1373"/>
      <c r="I1318" s="410"/>
      <c r="J1318" s="410"/>
      <c r="K1318" s="410"/>
      <c r="L1318" s="410"/>
      <c r="M1318" s="410"/>
      <c r="N1318" s="410"/>
      <c r="O1318" s="410"/>
      <c r="BO1318" s="93"/>
      <c r="BP1318" s="93"/>
      <c r="BQ1318" s="93"/>
      <c r="BR1318" s="93"/>
      <c r="BS1318" s="93"/>
      <c r="BT1318" s="93"/>
      <c r="BU1318" s="93"/>
      <c r="BV1318" s="93"/>
      <c r="BW1318" s="93"/>
      <c r="BX1318" s="93"/>
      <c r="BY1318" s="93"/>
      <c r="BZ1318" s="93"/>
      <c r="CA1318" s="93"/>
      <c r="CB1318" s="93"/>
      <c r="CC1318" s="93"/>
      <c r="CD1318" s="93"/>
      <c r="CE1318" s="93"/>
      <c r="CF1318" s="93"/>
      <c r="CG1318" s="93"/>
      <c r="CH1318" s="93"/>
      <c r="CI1318" s="93"/>
      <c r="CJ1318" s="93"/>
      <c r="CK1318" s="93"/>
    </row>
    <row r="1319" spans="5:89" s="2" customFormat="1" x14ac:dyDescent="0.2">
      <c r="E1319" s="410"/>
      <c r="F1319" s="2038"/>
      <c r="G1319" s="1373"/>
      <c r="I1319" s="410"/>
      <c r="J1319" s="410"/>
      <c r="K1319" s="410"/>
      <c r="L1319" s="410"/>
      <c r="M1319" s="410"/>
      <c r="N1319" s="410"/>
      <c r="O1319" s="410"/>
      <c r="BO1319" s="93"/>
      <c r="BP1319" s="93"/>
      <c r="BQ1319" s="93"/>
      <c r="BR1319" s="93"/>
      <c r="BS1319" s="93"/>
      <c r="BT1319" s="93"/>
      <c r="BU1319" s="93"/>
      <c r="BV1319" s="93"/>
      <c r="BW1319" s="93"/>
      <c r="BX1319" s="93"/>
      <c r="BY1319" s="93"/>
      <c r="BZ1319" s="93"/>
      <c r="CA1319" s="93"/>
      <c r="CB1319" s="93"/>
      <c r="CC1319" s="93"/>
      <c r="CD1319" s="93"/>
      <c r="CE1319" s="93"/>
      <c r="CF1319" s="93"/>
      <c r="CG1319" s="93"/>
      <c r="CH1319" s="93"/>
      <c r="CI1319" s="93"/>
      <c r="CJ1319" s="93"/>
      <c r="CK1319" s="93"/>
    </row>
    <row r="1320" spans="5:89" s="2" customFormat="1" x14ac:dyDescent="0.2">
      <c r="E1320" s="410"/>
      <c r="F1320" s="2038"/>
      <c r="G1320" s="1373"/>
      <c r="I1320" s="410"/>
      <c r="J1320" s="410"/>
      <c r="K1320" s="410"/>
      <c r="L1320" s="410"/>
      <c r="M1320" s="410"/>
      <c r="N1320" s="410"/>
      <c r="O1320" s="410"/>
      <c r="BO1320" s="93"/>
      <c r="BP1320" s="93"/>
      <c r="BQ1320" s="93"/>
      <c r="BR1320" s="93"/>
      <c r="BS1320" s="93"/>
      <c r="BT1320" s="93"/>
      <c r="BU1320" s="93"/>
      <c r="BV1320" s="93"/>
      <c r="BW1320" s="93"/>
      <c r="BX1320" s="93"/>
      <c r="BY1320" s="93"/>
      <c r="BZ1320" s="93"/>
      <c r="CA1320" s="93"/>
      <c r="CB1320" s="93"/>
      <c r="CC1320" s="93"/>
      <c r="CD1320" s="93"/>
      <c r="CE1320" s="93"/>
      <c r="CF1320" s="93"/>
      <c r="CG1320" s="93"/>
      <c r="CH1320" s="93"/>
      <c r="CI1320" s="93"/>
      <c r="CJ1320" s="93"/>
      <c r="CK1320" s="93"/>
    </row>
    <row r="1321" spans="5:89" s="2" customFormat="1" x14ac:dyDescent="0.2">
      <c r="E1321" s="410"/>
      <c r="F1321" s="2038"/>
      <c r="G1321" s="1373"/>
      <c r="I1321" s="410"/>
      <c r="J1321" s="410"/>
      <c r="K1321" s="410"/>
      <c r="L1321" s="410"/>
      <c r="M1321" s="410"/>
      <c r="N1321" s="410"/>
      <c r="O1321" s="410"/>
      <c r="BO1321" s="93"/>
      <c r="BP1321" s="93"/>
      <c r="BQ1321" s="93"/>
      <c r="BR1321" s="93"/>
      <c r="BS1321" s="93"/>
      <c r="BT1321" s="93"/>
      <c r="BU1321" s="93"/>
      <c r="BV1321" s="93"/>
      <c r="BW1321" s="93"/>
      <c r="BX1321" s="93"/>
      <c r="BY1321" s="93"/>
      <c r="BZ1321" s="93"/>
      <c r="CA1321" s="93"/>
      <c r="CB1321" s="93"/>
      <c r="CC1321" s="93"/>
      <c r="CD1321" s="93"/>
      <c r="CE1321" s="93"/>
      <c r="CF1321" s="93"/>
      <c r="CG1321" s="93"/>
      <c r="CH1321" s="93"/>
      <c r="CI1321" s="93"/>
      <c r="CJ1321" s="93"/>
      <c r="CK1321" s="93"/>
    </row>
    <row r="1322" spans="5:89" s="2" customFormat="1" x14ac:dyDescent="0.2">
      <c r="E1322" s="410"/>
      <c r="F1322" s="2038"/>
      <c r="G1322" s="1373"/>
      <c r="I1322" s="410"/>
      <c r="J1322" s="410"/>
      <c r="K1322" s="410"/>
      <c r="L1322" s="410"/>
      <c r="M1322" s="410"/>
      <c r="N1322" s="410"/>
      <c r="O1322" s="410"/>
      <c r="BO1322" s="93"/>
      <c r="BP1322" s="93"/>
      <c r="BQ1322" s="93"/>
      <c r="BR1322" s="93"/>
      <c r="BS1322" s="93"/>
      <c r="BT1322" s="93"/>
      <c r="BU1322" s="93"/>
      <c r="BV1322" s="93"/>
      <c r="BW1322" s="93"/>
      <c r="BX1322" s="93"/>
      <c r="BY1322" s="93"/>
      <c r="BZ1322" s="93"/>
      <c r="CA1322" s="93"/>
      <c r="CB1322" s="93"/>
      <c r="CC1322" s="93"/>
      <c r="CD1322" s="93"/>
      <c r="CE1322" s="93"/>
      <c r="CF1322" s="93"/>
      <c r="CG1322" s="93"/>
      <c r="CH1322" s="93"/>
      <c r="CI1322" s="93"/>
      <c r="CJ1322" s="93"/>
      <c r="CK1322" s="93"/>
    </row>
    <row r="1323" spans="5:89" s="2" customFormat="1" x14ac:dyDescent="0.2">
      <c r="E1323" s="410"/>
      <c r="F1323" s="2038"/>
      <c r="G1323" s="1373"/>
      <c r="I1323" s="410"/>
      <c r="J1323" s="410"/>
      <c r="K1323" s="410"/>
      <c r="L1323" s="410"/>
      <c r="M1323" s="410"/>
      <c r="N1323" s="410"/>
      <c r="O1323" s="410"/>
      <c r="BO1323" s="93"/>
      <c r="BP1323" s="93"/>
      <c r="BQ1323" s="93"/>
      <c r="BR1323" s="93"/>
      <c r="BS1323" s="93"/>
      <c r="BT1323" s="93"/>
      <c r="BU1323" s="93"/>
      <c r="BV1323" s="93"/>
      <c r="BW1323" s="93"/>
      <c r="BX1323" s="93"/>
      <c r="BY1323" s="93"/>
      <c r="BZ1323" s="93"/>
      <c r="CA1323" s="93"/>
      <c r="CB1323" s="93"/>
      <c r="CC1323" s="93"/>
      <c r="CD1323" s="93"/>
      <c r="CE1323" s="93"/>
      <c r="CF1323" s="93"/>
      <c r="CG1323" s="93"/>
      <c r="CH1323" s="93"/>
      <c r="CI1323" s="93"/>
      <c r="CJ1323" s="93"/>
      <c r="CK1323" s="93"/>
    </row>
    <row r="1324" spans="5:89" s="2" customFormat="1" x14ac:dyDescent="0.2">
      <c r="E1324" s="410"/>
      <c r="F1324" s="2038"/>
      <c r="G1324" s="1373"/>
      <c r="I1324" s="410"/>
      <c r="J1324" s="410"/>
      <c r="K1324" s="410"/>
      <c r="L1324" s="410"/>
      <c r="M1324" s="410"/>
      <c r="N1324" s="410"/>
      <c r="O1324" s="410"/>
      <c r="BO1324" s="93"/>
      <c r="BP1324" s="93"/>
      <c r="BQ1324" s="93"/>
      <c r="BR1324" s="93"/>
      <c r="BS1324" s="93"/>
      <c r="BT1324" s="93"/>
      <c r="BU1324" s="93"/>
      <c r="BV1324" s="93"/>
      <c r="BW1324" s="93"/>
      <c r="BX1324" s="93"/>
      <c r="BY1324" s="93"/>
      <c r="BZ1324" s="93"/>
      <c r="CA1324" s="93"/>
      <c r="CB1324" s="93"/>
      <c r="CC1324" s="93"/>
      <c r="CD1324" s="93"/>
      <c r="CE1324" s="93"/>
      <c r="CF1324" s="93"/>
      <c r="CG1324" s="93"/>
      <c r="CH1324" s="93"/>
      <c r="CI1324" s="93"/>
      <c r="CJ1324" s="93"/>
      <c r="CK1324" s="93"/>
    </row>
    <row r="1325" spans="5:89" s="2" customFormat="1" x14ac:dyDescent="0.2">
      <c r="E1325" s="410"/>
      <c r="F1325" s="2038"/>
      <c r="G1325" s="1373"/>
      <c r="I1325" s="410"/>
      <c r="J1325" s="410"/>
      <c r="K1325" s="410"/>
      <c r="L1325" s="410"/>
      <c r="M1325" s="410"/>
      <c r="N1325" s="410"/>
      <c r="O1325" s="410"/>
      <c r="BO1325" s="93"/>
      <c r="BP1325" s="93"/>
      <c r="BQ1325" s="93"/>
      <c r="BR1325" s="93"/>
      <c r="BS1325" s="93"/>
      <c r="BT1325" s="93"/>
      <c r="BU1325" s="93"/>
      <c r="BV1325" s="93"/>
      <c r="BW1325" s="93"/>
      <c r="BX1325" s="93"/>
      <c r="BY1325" s="93"/>
      <c r="BZ1325" s="93"/>
      <c r="CA1325" s="93"/>
      <c r="CB1325" s="93"/>
      <c r="CC1325" s="93"/>
      <c r="CD1325" s="93"/>
      <c r="CE1325" s="93"/>
      <c r="CF1325" s="93"/>
      <c r="CG1325" s="93"/>
      <c r="CH1325" s="93"/>
      <c r="CI1325" s="93"/>
      <c r="CJ1325" s="93"/>
      <c r="CK1325" s="93"/>
    </row>
    <row r="1326" spans="5:89" s="2" customFormat="1" x14ac:dyDescent="0.2">
      <c r="E1326" s="410"/>
      <c r="F1326" s="2038"/>
      <c r="G1326" s="1373"/>
      <c r="I1326" s="410"/>
      <c r="J1326" s="410"/>
      <c r="K1326" s="410"/>
      <c r="L1326" s="410"/>
      <c r="M1326" s="410"/>
      <c r="N1326" s="410"/>
      <c r="O1326" s="410"/>
      <c r="BO1326" s="93"/>
      <c r="BP1326" s="93"/>
      <c r="BQ1326" s="93"/>
      <c r="BR1326" s="93"/>
      <c r="BS1326" s="93"/>
      <c r="BT1326" s="93"/>
      <c r="BU1326" s="93"/>
      <c r="BV1326" s="93"/>
      <c r="BW1326" s="93"/>
      <c r="BX1326" s="93"/>
      <c r="BY1326" s="93"/>
      <c r="BZ1326" s="93"/>
      <c r="CA1326" s="93"/>
      <c r="CB1326" s="93"/>
      <c r="CC1326" s="93"/>
      <c r="CD1326" s="93"/>
      <c r="CE1326" s="93"/>
      <c r="CF1326" s="93"/>
      <c r="CG1326" s="93"/>
      <c r="CH1326" s="93"/>
      <c r="CI1326" s="93"/>
      <c r="CJ1326" s="93"/>
      <c r="CK1326" s="93"/>
    </row>
    <row r="1327" spans="5:89" s="2" customFormat="1" x14ac:dyDescent="0.2">
      <c r="E1327" s="410"/>
      <c r="F1327" s="2038"/>
      <c r="G1327" s="1373"/>
      <c r="I1327" s="410"/>
      <c r="J1327" s="410"/>
      <c r="K1327" s="410"/>
      <c r="L1327" s="410"/>
      <c r="M1327" s="410"/>
      <c r="N1327" s="410"/>
      <c r="O1327" s="410"/>
      <c r="BO1327" s="93"/>
      <c r="BP1327" s="93"/>
      <c r="BQ1327" s="93"/>
      <c r="BR1327" s="93"/>
      <c r="BS1327" s="93"/>
      <c r="BT1327" s="93"/>
      <c r="BU1327" s="93"/>
      <c r="BV1327" s="93"/>
      <c r="BW1327" s="93"/>
      <c r="BX1327" s="93"/>
      <c r="BY1327" s="93"/>
      <c r="BZ1327" s="93"/>
      <c r="CA1327" s="93"/>
      <c r="CB1327" s="93"/>
      <c r="CC1327" s="93"/>
      <c r="CD1327" s="93"/>
      <c r="CE1327" s="93"/>
      <c r="CF1327" s="93"/>
      <c r="CG1327" s="93"/>
      <c r="CH1327" s="93"/>
      <c r="CI1327" s="93"/>
      <c r="CJ1327" s="93"/>
      <c r="CK1327" s="93"/>
    </row>
    <row r="1328" spans="5:89" s="2" customFormat="1" x14ac:dyDescent="0.2">
      <c r="E1328" s="410"/>
      <c r="F1328" s="2038"/>
      <c r="G1328" s="1373"/>
      <c r="I1328" s="410"/>
      <c r="J1328" s="410"/>
      <c r="K1328" s="410"/>
      <c r="L1328" s="410"/>
      <c r="M1328" s="410"/>
      <c r="N1328" s="410"/>
      <c r="O1328" s="410"/>
      <c r="BO1328" s="93"/>
      <c r="BP1328" s="93"/>
      <c r="BQ1328" s="93"/>
      <c r="BR1328" s="93"/>
      <c r="BS1328" s="93"/>
      <c r="BT1328" s="93"/>
      <c r="BU1328" s="93"/>
      <c r="BV1328" s="93"/>
      <c r="BW1328" s="93"/>
      <c r="BX1328" s="93"/>
      <c r="BY1328" s="93"/>
      <c r="BZ1328" s="93"/>
      <c r="CA1328" s="93"/>
      <c r="CB1328" s="93"/>
      <c r="CC1328" s="93"/>
      <c r="CD1328" s="93"/>
      <c r="CE1328" s="93"/>
      <c r="CF1328" s="93"/>
      <c r="CG1328" s="93"/>
      <c r="CH1328" s="93"/>
      <c r="CI1328" s="93"/>
      <c r="CJ1328" s="93"/>
      <c r="CK1328" s="93"/>
    </row>
    <row r="1329" spans="5:89" s="2" customFormat="1" x14ac:dyDescent="0.2">
      <c r="E1329" s="410"/>
      <c r="F1329" s="2038"/>
      <c r="G1329" s="1373"/>
      <c r="I1329" s="410"/>
      <c r="J1329" s="410"/>
      <c r="K1329" s="410"/>
      <c r="L1329" s="410"/>
      <c r="M1329" s="410"/>
      <c r="N1329" s="410"/>
      <c r="O1329" s="410"/>
      <c r="BO1329" s="93"/>
      <c r="BP1329" s="93"/>
      <c r="BQ1329" s="93"/>
      <c r="BR1329" s="93"/>
      <c r="BS1329" s="93"/>
      <c r="BT1329" s="93"/>
      <c r="BU1329" s="93"/>
      <c r="BV1329" s="93"/>
      <c r="BW1329" s="93"/>
      <c r="BX1329" s="93"/>
      <c r="BY1329" s="93"/>
      <c r="BZ1329" s="93"/>
      <c r="CA1329" s="93"/>
      <c r="CB1329" s="93"/>
      <c r="CC1329" s="93"/>
      <c r="CD1329" s="93"/>
      <c r="CE1329" s="93"/>
      <c r="CF1329" s="93"/>
      <c r="CG1329" s="93"/>
      <c r="CH1329" s="93"/>
      <c r="CI1329" s="93"/>
      <c r="CJ1329" s="93"/>
      <c r="CK1329" s="93"/>
    </row>
    <row r="1330" spans="5:89" s="2" customFormat="1" x14ac:dyDescent="0.2">
      <c r="E1330" s="410"/>
      <c r="F1330" s="2038"/>
      <c r="G1330" s="1373"/>
      <c r="I1330" s="410"/>
      <c r="J1330" s="410"/>
      <c r="K1330" s="410"/>
      <c r="L1330" s="410"/>
      <c r="M1330" s="410"/>
      <c r="N1330" s="410"/>
      <c r="O1330" s="410"/>
      <c r="BO1330" s="93"/>
      <c r="BP1330" s="93"/>
      <c r="BQ1330" s="93"/>
      <c r="BR1330" s="93"/>
      <c r="BS1330" s="93"/>
      <c r="BT1330" s="93"/>
      <c r="BU1330" s="93"/>
      <c r="BV1330" s="93"/>
      <c r="BW1330" s="93"/>
      <c r="BX1330" s="93"/>
      <c r="BY1330" s="93"/>
      <c r="BZ1330" s="93"/>
      <c r="CA1330" s="93"/>
      <c r="CB1330" s="93"/>
      <c r="CC1330" s="93"/>
      <c r="CD1330" s="93"/>
      <c r="CE1330" s="93"/>
      <c r="CF1330" s="93"/>
      <c r="CG1330" s="93"/>
      <c r="CH1330" s="93"/>
      <c r="CI1330" s="93"/>
      <c r="CJ1330" s="93"/>
      <c r="CK1330" s="93"/>
    </row>
    <row r="1331" spans="5:89" s="2" customFormat="1" x14ac:dyDescent="0.2">
      <c r="E1331" s="410"/>
      <c r="F1331" s="2038"/>
      <c r="G1331" s="1373"/>
      <c r="I1331" s="410"/>
      <c r="J1331" s="410"/>
      <c r="K1331" s="410"/>
      <c r="L1331" s="410"/>
      <c r="M1331" s="410"/>
      <c r="N1331" s="410"/>
      <c r="O1331" s="410"/>
      <c r="BO1331" s="93"/>
      <c r="BP1331" s="93"/>
      <c r="BQ1331" s="93"/>
      <c r="BR1331" s="93"/>
      <c r="BS1331" s="93"/>
      <c r="BT1331" s="93"/>
      <c r="BU1331" s="93"/>
      <c r="BV1331" s="93"/>
      <c r="BW1331" s="93"/>
      <c r="BX1331" s="93"/>
      <c r="BY1331" s="93"/>
      <c r="BZ1331" s="93"/>
      <c r="CA1331" s="93"/>
      <c r="CB1331" s="93"/>
      <c r="CC1331" s="93"/>
      <c r="CD1331" s="93"/>
      <c r="CE1331" s="93"/>
      <c r="CF1331" s="93"/>
      <c r="CG1331" s="93"/>
      <c r="CH1331" s="93"/>
      <c r="CI1331" s="93"/>
      <c r="CJ1331" s="93"/>
      <c r="CK1331" s="93"/>
    </row>
    <row r="1332" spans="5:89" s="2" customFormat="1" x14ac:dyDescent="0.2">
      <c r="E1332" s="410"/>
      <c r="F1332" s="2038"/>
      <c r="G1332" s="1373"/>
      <c r="I1332" s="410"/>
      <c r="J1332" s="410"/>
      <c r="K1332" s="410"/>
      <c r="L1332" s="410"/>
      <c r="M1332" s="410"/>
      <c r="N1332" s="410"/>
      <c r="O1332" s="410"/>
      <c r="BO1332" s="93"/>
      <c r="BP1332" s="93"/>
      <c r="BQ1332" s="93"/>
      <c r="BR1332" s="93"/>
      <c r="BS1332" s="93"/>
      <c r="BT1332" s="93"/>
      <c r="BU1332" s="93"/>
      <c r="BV1332" s="93"/>
      <c r="BW1332" s="93"/>
      <c r="BX1332" s="93"/>
      <c r="BY1332" s="93"/>
      <c r="BZ1332" s="93"/>
      <c r="CA1332" s="93"/>
      <c r="CB1332" s="93"/>
      <c r="CC1332" s="93"/>
      <c r="CD1332" s="93"/>
      <c r="CE1332" s="93"/>
      <c r="CF1332" s="93"/>
      <c r="CG1332" s="93"/>
      <c r="CH1332" s="93"/>
      <c r="CI1332" s="93"/>
      <c r="CJ1332" s="93"/>
      <c r="CK1332" s="93"/>
    </row>
    <row r="1333" spans="5:89" s="2" customFormat="1" x14ac:dyDescent="0.2">
      <c r="E1333" s="410"/>
      <c r="F1333" s="2038"/>
      <c r="G1333" s="1373"/>
      <c r="I1333" s="410"/>
      <c r="J1333" s="410"/>
      <c r="K1333" s="410"/>
      <c r="L1333" s="410"/>
      <c r="M1333" s="410"/>
      <c r="N1333" s="410"/>
      <c r="O1333" s="410"/>
      <c r="BO1333" s="93"/>
      <c r="BP1333" s="93"/>
      <c r="BQ1333" s="93"/>
      <c r="BR1333" s="93"/>
      <c r="BS1333" s="93"/>
      <c r="BT1333" s="93"/>
      <c r="BU1333" s="93"/>
      <c r="BV1333" s="93"/>
      <c r="BW1333" s="93"/>
      <c r="BX1333" s="93"/>
      <c r="BY1333" s="93"/>
      <c r="BZ1333" s="93"/>
      <c r="CA1333" s="93"/>
      <c r="CB1333" s="93"/>
      <c r="CC1333" s="93"/>
      <c r="CD1333" s="93"/>
      <c r="CE1333" s="93"/>
      <c r="CF1333" s="93"/>
      <c r="CG1333" s="93"/>
      <c r="CH1333" s="93"/>
      <c r="CI1333" s="93"/>
      <c r="CJ1333" s="93"/>
      <c r="CK1333" s="93"/>
    </row>
    <row r="1334" spans="5:89" s="2" customFormat="1" x14ac:dyDescent="0.2">
      <c r="E1334" s="410"/>
      <c r="F1334" s="2038"/>
      <c r="G1334" s="1373"/>
      <c r="I1334" s="410"/>
      <c r="J1334" s="410"/>
      <c r="K1334" s="410"/>
      <c r="L1334" s="410"/>
      <c r="M1334" s="410"/>
      <c r="N1334" s="410"/>
      <c r="O1334" s="410"/>
      <c r="BO1334" s="93"/>
      <c r="BP1334" s="93"/>
      <c r="BQ1334" s="93"/>
      <c r="BR1334" s="93"/>
      <c r="BS1334" s="93"/>
      <c r="BT1334" s="93"/>
      <c r="BU1334" s="93"/>
      <c r="BV1334" s="93"/>
      <c r="BW1334" s="93"/>
      <c r="BX1334" s="93"/>
      <c r="BY1334" s="93"/>
      <c r="BZ1334" s="93"/>
      <c r="CA1334" s="93"/>
      <c r="CB1334" s="93"/>
      <c r="CC1334" s="93"/>
      <c r="CD1334" s="93"/>
      <c r="CE1334" s="93"/>
      <c r="CF1334" s="93"/>
      <c r="CG1334" s="93"/>
      <c r="CH1334" s="93"/>
      <c r="CI1334" s="93"/>
      <c r="CJ1334" s="93"/>
      <c r="CK1334" s="93"/>
    </row>
    <row r="1335" spans="5:89" s="2" customFormat="1" x14ac:dyDescent="0.2">
      <c r="E1335" s="410"/>
      <c r="F1335" s="2038"/>
      <c r="G1335" s="1373"/>
      <c r="I1335" s="410"/>
      <c r="J1335" s="410"/>
      <c r="K1335" s="410"/>
      <c r="L1335" s="410"/>
      <c r="M1335" s="410"/>
      <c r="N1335" s="410"/>
      <c r="O1335" s="410"/>
      <c r="BO1335" s="93"/>
      <c r="BP1335" s="93"/>
      <c r="BQ1335" s="93"/>
      <c r="BR1335" s="93"/>
      <c r="BS1335" s="93"/>
      <c r="BT1335" s="93"/>
      <c r="BU1335" s="93"/>
      <c r="BV1335" s="93"/>
      <c r="BW1335" s="93"/>
      <c r="BX1335" s="93"/>
      <c r="BY1335" s="93"/>
      <c r="BZ1335" s="93"/>
      <c r="CA1335" s="93"/>
      <c r="CB1335" s="93"/>
      <c r="CC1335" s="93"/>
      <c r="CD1335" s="93"/>
      <c r="CE1335" s="93"/>
      <c r="CF1335" s="93"/>
      <c r="CG1335" s="93"/>
      <c r="CH1335" s="93"/>
      <c r="CI1335" s="93"/>
      <c r="CJ1335" s="93"/>
      <c r="CK1335" s="93"/>
    </row>
    <row r="1336" spans="5:89" s="2" customFormat="1" x14ac:dyDescent="0.2">
      <c r="E1336" s="410"/>
      <c r="F1336" s="2038"/>
      <c r="G1336" s="1373"/>
      <c r="I1336" s="410"/>
      <c r="J1336" s="410"/>
      <c r="K1336" s="410"/>
      <c r="L1336" s="410"/>
      <c r="M1336" s="410"/>
      <c r="N1336" s="410"/>
      <c r="O1336" s="410"/>
      <c r="BO1336" s="93"/>
      <c r="BP1336" s="93"/>
      <c r="BQ1336" s="93"/>
      <c r="BR1336" s="93"/>
      <c r="BS1336" s="93"/>
      <c r="BT1336" s="93"/>
      <c r="BU1336" s="93"/>
      <c r="BV1336" s="93"/>
      <c r="BW1336" s="93"/>
      <c r="BX1336" s="93"/>
      <c r="BY1336" s="93"/>
      <c r="BZ1336" s="93"/>
      <c r="CA1336" s="93"/>
      <c r="CB1336" s="93"/>
      <c r="CC1336" s="93"/>
      <c r="CD1336" s="93"/>
      <c r="CE1336" s="93"/>
      <c r="CF1336" s="93"/>
      <c r="CG1336" s="93"/>
      <c r="CH1336" s="93"/>
      <c r="CI1336" s="93"/>
      <c r="CJ1336" s="93"/>
      <c r="CK1336" s="93"/>
    </row>
    <row r="1337" spans="5:89" s="2" customFormat="1" x14ac:dyDescent="0.2">
      <c r="E1337" s="410"/>
      <c r="F1337" s="2038"/>
      <c r="G1337" s="1373"/>
      <c r="I1337" s="410"/>
      <c r="J1337" s="410"/>
      <c r="K1337" s="410"/>
      <c r="L1337" s="410"/>
      <c r="M1337" s="410"/>
      <c r="N1337" s="410"/>
      <c r="O1337" s="410"/>
      <c r="BO1337" s="93"/>
      <c r="BP1337" s="93"/>
      <c r="BQ1337" s="93"/>
      <c r="BR1337" s="93"/>
      <c r="BS1337" s="93"/>
      <c r="BT1337" s="93"/>
      <c r="BU1337" s="93"/>
      <c r="BV1337" s="93"/>
      <c r="BW1337" s="93"/>
      <c r="BX1337" s="93"/>
      <c r="BY1337" s="93"/>
      <c r="BZ1337" s="93"/>
      <c r="CA1337" s="93"/>
      <c r="CB1337" s="93"/>
      <c r="CC1337" s="93"/>
      <c r="CD1337" s="93"/>
      <c r="CE1337" s="93"/>
      <c r="CF1337" s="93"/>
      <c r="CG1337" s="93"/>
      <c r="CH1337" s="93"/>
      <c r="CI1337" s="93"/>
      <c r="CJ1337" s="93"/>
      <c r="CK1337" s="93"/>
    </row>
    <row r="1338" spans="5:89" s="2" customFormat="1" x14ac:dyDescent="0.2">
      <c r="E1338" s="410"/>
      <c r="F1338" s="2038"/>
      <c r="G1338" s="1373"/>
      <c r="I1338" s="410"/>
      <c r="J1338" s="410"/>
      <c r="K1338" s="410"/>
      <c r="L1338" s="410"/>
      <c r="M1338" s="410"/>
      <c r="N1338" s="410"/>
      <c r="O1338" s="410"/>
      <c r="BO1338" s="93"/>
      <c r="BP1338" s="93"/>
      <c r="BQ1338" s="93"/>
      <c r="BR1338" s="93"/>
      <c r="BS1338" s="93"/>
      <c r="BT1338" s="93"/>
      <c r="BU1338" s="93"/>
      <c r="BV1338" s="93"/>
      <c r="BW1338" s="93"/>
      <c r="BX1338" s="93"/>
      <c r="BY1338" s="93"/>
      <c r="BZ1338" s="93"/>
      <c r="CA1338" s="93"/>
      <c r="CB1338" s="93"/>
      <c r="CC1338" s="93"/>
      <c r="CD1338" s="93"/>
      <c r="CE1338" s="93"/>
      <c r="CF1338" s="93"/>
      <c r="CG1338" s="93"/>
      <c r="CH1338" s="93"/>
      <c r="CI1338" s="93"/>
      <c r="CJ1338" s="93"/>
      <c r="CK1338" s="93"/>
    </row>
    <row r="1339" spans="5:89" s="2" customFormat="1" x14ac:dyDescent="0.2">
      <c r="E1339" s="410"/>
      <c r="F1339" s="2038"/>
      <c r="G1339" s="1373"/>
      <c r="I1339" s="410"/>
      <c r="J1339" s="410"/>
      <c r="K1339" s="410"/>
      <c r="L1339" s="410"/>
      <c r="M1339" s="410"/>
      <c r="N1339" s="410"/>
      <c r="O1339" s="410"/>
      <c r="BO1339" s="93"/>
      <c r="BP1339" s="93"/>
      <c r="BQ1339" s="93"/>
      <c r="BR1339" s="93"/>
      <c r="BS1339" s="93"/>
      <c r="BT1339" s="93"/>
      <c r="BU1339" s="93"/>
      <c r="BV1339" s="93"/>
      <c r="BW1339" s="93"/>
      <c r="BX1339" s="93"/>
      <c r="BY1339" s="93"/>
      <c r="BZ1339" s="93"/>
      <c r="CA1339" s="93"/>
      <c r="CB1339" s="93"/>
      <c r="CC1339" s="93"/>
      <c r="CD1339" s="93"/>
      <c r="CE1339" s="93"/>
      <c r="CF1339" s="93"/>
      <c r="CG1339" s="93"/>
      <c r="CH1339" s="93"/>
      <c r="CI1339" s="93"/>
      <c r="CJ1339" s="93"/>
      <c r="CK1339" s="93"/>
    </row>
    <row r="1340" spans="5:89" s="2" customFormat="1" x14ac:dyDescent="0.2">
      <c r="E1340" s="410"/>
      <c r="F1340" s="2038"/>
      <c r="G1340" s="1373"/>
      <c r="I1340" s="410"/>
      <c r="J1340" s="410"/>
      <c r="K1340" s="410"/>
      <c r="L1340" s="410"/>
      <c r="M1340" s="410"/>
      <c r="N1340" s="410"/>
      <c r="O1340" s="410"/>
      <c r="BO1340" s="93"/>
      <c r="BP1340" s="93"/>
      <c r="BQ1340" s="93"/>
      <c r="BR1340" s="93"/>
      <c r="BS1340" s="93"/>
      <c r="BT1340" s="93"/>
      <c r="BU1340" s="93"/>
      <c r="BV1340" s="93"/>
      <c r="BW1340" s="93"/>
      <c r="BX1340" s="93"/>
      <c r="BY1340" s="93"/>
      <c r="BZ1340" s="93"/>
      <c r="CA1340" s="93"/>
      <c r="CB1340" s="93"/>
      <c r="CC1340" s="93"/>
      <c r="CD1340" s="93"/>
      <c r="CE1340" s="93"/>
      <c r="CF1340" s="93"/>
      <c r="CG1340" s="93"/>
      <c r="CH1340" s="93"/>
      <c r="CI1340" s="93"/>
      <c r="CJ1340" s="93"/>
      <c r="CK1340" s="93"/>
    </row>
    <row r="1341" spans="5:89" s="2" customFormat="1" x14ac:dyDescent="0.2">
      <c r="E1341" s="410"/>
      <c r="F1341" s="2038"/>
      <c r="G1341" s="1373"/>
      <c r="I1341" s="410"/>
      <c r="J1341" s="410"/>
      <c r="K1341" s="410"/>
      <c r="L1341" s="410"/>
      <c r="M1341" s="410"/>
      <c r="N1341" s="410"/>
      <c r="O1341" s="410"/>
      <c r="BO1341" s="93"/>
      <c r="BP1341" s="93"/>
      <c r="BQ1341" s="93"/>
      <c r="BR1341" s="93"/>
      <c r="BS1341" s="93"/>
      <c r="BT1341" s="93"/>
      <c r="BU1341" s="93"/>
      <c r="BV1341" s="93"/>
      <c r="BW1341" s="93"/>
      <c r="BX1341" s="93"/>
      <c r="BY1341" s="93"/>
      <c r="BZ1341" s="93"/>
      <c r="CA1341" s="93"/>
      <c r="CB1341" s="93"/>
      <c r="CC1341" s="93"/>
      <c r="CD1341" s="93"/>
      <c r="CE1341" s="93"/>
      <c r="CF1341" s="93"/>
      <c r="CG1341" s="93"/>
      <c r="CH1341" s="93"/>
      <c r="CI1341" s="93"/>
      <c r="CJ1341" s="93"/>
      <c r="CK1341" s="93"/>
    </row>
    <row r="1342" spans="5:89" s="2" customFormat="1" x14ac:dyDescent="0.2">
      <c r="E1342" s="410"/>
      <c r="F1342" s="2038"/>
      <c r="G1342" s="1373"/>
      <c r="I1342" s="410"/>
      <c r="J1342" s="410"/>
      <c r="K1342" s="410"/>
      <c r="L1342" s="410"/>
      <c r="M1342" s="410"/>
      <c r="N1342" s="410"/>
      <c r="O1342" s="410"/>
      <c r="BO1342" s="93"/>
      <c r="BP1342" s="93"/>
      <c r="BQ1342" s="93"/>
      <c r="BR1342" s="93"/>
      <c r="BS1342" s="93"/>
      <c r="BT1342" s="93"/>
      <c r="BU1342" s="93"/>
      <c r="BV1342" s="93"/>
      <c r="BW1342" s="93"/>
      <c r="BX1342" s="93"/>
      <c r="BY1342" s="93"/>
      <c r="BZ1342" s="93"/>
      <c r="CA1342" s="93"/>
      <c r="CB1342" s="93"/>
      <c r="CC1342" s="93"/>
      <c r="CD1342" s="93"/>
      <c r="CE1342" s="93"/>
      <c r="CF1342" s="93"/>
      <c r="CG1342" s="93"/>
      <c r="CH1342" s="93"/>
      <c r="CI1342" s="93"/>
      <c r="CJ1342" s="93"/>
      <c r="CK1342" s="93"/>
    </row>
    <row r="1343" spans="5:89" s="2" customFormat="1" x14ac:dyDescent="0.2">
      <c r="E1343" s="410"/>
      <c r="F1343" s="2038"/>
      <c r="G1343" s="1373"/>
      <c r="I1343" s="410"/>
      <c r="J1343" s="410"/>
      <c r="K1343" s="410"/>
      <c r="L1343" s="410"/>
      <c r="M1343" s="410"/>
      <c r="N1343" s="410"/>
      <c r="O1343" s="410"/>
      <c r="BO1343" s="93"/>
      <c r="BP1343" s="93"/>
      <c r="BQ1343" s="93"/>
      <c r="BR1343" s="93"/>
      <c r="BS1343" s="93"/>
      <c r="BT1343" s="93"/>
      <c r="BU1343" s="93"/>
      <c r="BV1343" s="93"/>
      <c r="BW1343" s="93"/>
      <c r="BX1343" s="93"/>
      <c r="BY1343" s="93"/>
      <c r="BZ1343" s="93"/>
      <c r="CA1343" s="93"/>
      <c r="CB1343" s="93"/>
      <c r="CC1343" s="93"/>
      <c r="CD1343" s="93"/>
      <c r="CE1343" s="93"/>
      <c r="CF1343" s="93"/>
      <c r="CG1343" s="93"/>
      <c r="CH1343" s="93"/>
      <c r="CI1343" s="93"/>
      <c r="CJ1343" s="93"/>
      <c r="CK1343" s="93"/>
    </row>
    <row r="1344" spans="5:89" s="2" customFormat="1" x14ac:dyDescent="0.2">
      <c r="E1344" s="410"/>
      <c r="F1344" s="2038"/>
      <c r="G1344" s="1373"/>
      <c r="I1344" s="410"/>
      <c r="J1344" s="410"/>
      <c r="K1344" s="410"/>
      <c r="L1344" s="410"/>
      <c r="M1344" s="410"/>
      <c r="N1344" s="410"/>
      <c r="O1344" s="410"/>
      <c r="BO1344" s="93"/>
      <c r="BP1344" s="93"/>
      <c r="BQ1344" s="93"/>
      <c r="BR1344" s="93"/>
      <c r="BS1344" s="93"/>
      <c r="BT1344" s="93"/>
      <c r="BU1344" s="93"/>
      <c r="BV1344" s="93"/>
      <c r="BW1344" s="93"/>
      <c r="BX1344" s="93"/>
      <c r="BY1344" s="93"/>
      <c r="BZ1344" s="93"/>
      <c r="CA1344" s="93"/>
      <c r="CB1344" s="93"/>
      <c r="CC1344" s="93"/>
      <c r="CD1344" s="93"/>
      <c r="CE1344" s="93"/>
      <c r="CF1344" s="93"/>
      <c r="CG1344" s="93"/>
      <c r="CH1344" s="93"/>
      <c r="CI1344" s="93"/>
      <c r="CJ1344" s="93"/>
      <c r="CK1344" s="93"/>
    </row>
    <row r="1345" spans="5:89" s="2" customFormat="1" x14ac:dyDescent="0.2">
      <c r="E1345" s="410"/>
      <c r="F1345" s="2038"/>
      <c r="G1345" s="1373"/>
      <c r="I1345" s="410"/>
      <c r="J1345" s="410"/>
      <c r="K1345" s="410"/>
      <c r="L1345" s="410"/>
      <c r="M1345" s="410"/>
      <c r="N1345" s="410"/>
      <c r="O1345" s="410"/>
      <c r="BO1345" s="93"/>
      <c r="BP1345" s="93"/>
      <c r="BQ1345" s="93"/>
      <c r="BR1345" s="93"/>
      <c r="BS1345" s="93"/>
      <c r="BT1345" s="93"/>
      <c r="BU1345" s="93"/>
      <c r="BV1345" s="93"/>
      <c r="BW1345" s="93"/>
      <c r="BX1345" s="93"/>
      <c r="BY1345" s="93"/>
      <c r="BZ1345" s="93"/>
      <c r="CA1345" s="93"/>
      <c r="CB1345" s="93"/>
      <c r="CC1345" s="93"/>
      <c r="CD1345" s="93"/>
      <c r="CE1345" s="93"/>
      <c r="CF1345" s="93"/>
      <c r="CG1345" s="93"/>
      <c r="CH1345" s="93"/>
      <c r="CI1345" s="93"/>
      <c r="CJ1345" s="93"/>
      <c r="CK1345" s="93"/>
    </row>
    <row r="1346" spans="5:89" s="2" customFormat="1" x14ac:dyDescent="0.2">
      <c r="E1346" s="410"/>
      <c r="F1346" s="2038"/>
      <c r="G1346" s="1373"/>
      <c r="I1346" s="410"/>
      <c r="J1346" s="410"/>
      <c r="K1346" s="410"/>
      <c r="L1346" s="410"/>
      <c r="M1346" s="410"/>
      <c r="N1346" s="410"/>
      <c r="O1346" s="410"/>
      <c r="BO1346" s="93"/>
      <c r="BP1346" s="93"/>
      <c r="BQ1346" s="93"/>
      <c r="BR1346" s="93"/>
      <c r="BS1346" s="93"/>
      <c r="BT1346" s="93"/>
      <c r="BU1346" s="93"/>
      <c r="BV1346" s="93"/>
      <c r="BW1346" s="93"/>
      <c r="BX1346" s="93"/>
      <c r="BY1346" s="93"/>
      <c r="BZ1346" s="93"/>
      <c r="CA1346" s="93"/>
      <c r="CB1346" s="93"/>
      <c r="CC1346" s="93"/>
      <c r="CD1346" s="93"/>
      <c r="CE1346" s="93"/>
      <c r="CF1346" s="93"/>
      <c r="CG1346" s="93"/>
      <c r="CH1346" s="93"/>
      <c r="CI1346" s="93"/>
      <c r="CJ1346" s="93"/>
      <c r="CK1346" s="93"/>
    </row>
    <row r="1347" spans="5:89" s="2" customFormat="1" x14ac:dyDescent="0.2">
      <c r="E1347" s="410"/>
      <c r="F1347" s="2038"/>
      <c r="G1347" s="1373"/>
      <c r="I1347" s="410"/>
      <c r="J1347" s="410"/>
      <c r="K1347" s="410"/>
      <c r="L1347" s="410"/>
      <c r="M1347" s="410"/>
      <c r="N1347" s="410"/>
      <c r="O1347" s="410"/>
      <c r="BO1347" s="93"/>
      <c r="BP1347" s="93"/>
      <c r="BQ1347" s="93"/>
      <c r="BR1347" s="93"/>
      <c r="BS1347" s="93"/>
      <c r="BT1347" s="93"/>
      <c r="BU1347" s="93"/>
      <c r="BV1347" s="93"/>
      <c r="BW1347" s="93"/>
      <c r="BX1347" s="93"/>
      <c r="BY1347" s="93"/>
      <c r="BZ1347" s="93"/>
      <c r="CA1347" s="93"/>
      <c r="CB1347" s="93"/>
      <c r="CC1347" s="93"/>
      <c r="CD1347" s="93"/>
      <c r="CE1347" s="93"/>
      <c r="CF1347" s="93"/>
      <c r="CG1347" s="93"/>
      <c r="CH1347" s="93"/>
      <c r="CI1347" s="93"/>
      <c r="CJ1347" s="93"/>
      <c r="CK1347" s="93"/>
    </row>
    <row r="1348" spans="5:89" s="2" customFormat="1" x14ac:dyDescent="0.2">
      <c r="E1348" s="410"/>
      <c r="F1348" s="2038"/>
      <c r="G1348" s="1373"/>
      <c r="I1348" s="410"/>
      <c r="J1348" s="410"/>
      <c r="K1348" s="410"/>
      <c r="L1348" s="410"/>
      <c r="M1348" s="410"/>
      <c r="N1348" s="410"/>
      <c r="O1348" s="410"/>
      <c r="BO1348" s="93"/>
      <c r="BP1348" s="93"/>
      <c r="BQ1348" s="93"/>
      <c r="BR1348" s="93"/>
      <c r="BS1348" s="93"/>
      <c r="BT1348" s="93"/>
      <c r="BU1348" s="93"/>
      <c r="BV1348" s="93"/>
      <c r="BW1348" s="93"/>
      <c r="BX1348" s="93"/>
      <c r="BY1348" s="93"/>
      <c r="BZ1348" s="93"/>
      <c r="CA1348" s="93"/>
      <c r="CB1348" s="93"/>
      <c r="CC1348" s="93"/>
      <c r="CD1348" s="93"/>
      <c r="CE1348" s="93"/>
      <c r="CF1348" s="93"/>
      <c r="CG1348" s="93"/>
      <c r="CH1348" s="93"/>
      <c r="CI1348" s="93"/>
      <c r="CJ1348" s="93"/>
      <c r="CK1348" s="93"/>
    </row>
    <row r="1349" spans="5:89" s="2" customFormat="1" x14ac:dyDescent="0.2">
      <c r="E1349" s="410"/>
      <c r="F1349" s="2038"/>
      <c r="G1349" s="1373"/>
      <c r="I1349" s="410"/>
      <c r="J1349" s="410"/>
      <c r="K1349" s="410"/>
      <c r="L1349" s="410"/>
      <c r="M1349" s="410"/>
      <c r="N1349" s="410"/>
      <c r="O1349" s="410"/>
      <c r="BO1349" s="93"/>
      <c r="BP1349" s="93"/>
      <c r="BQ1349" s="93"/>
      <c r="BR1349" s="93"/>
      <c r="BS1349" s="93"/>
      <c r="BT1349" s="93"/>
      <c r="BU1349" s="93"/>
      <c r="BV1349" s="93"/>
      <c r="BW1349" s="93"/>
      <c r="BX1349" s="93"/>
      <c r="BY1349" s="93"/>
      <c r="BZ1349" s="93"/>
      <c r="CA1349" s="93"/>
      <c r="CB1349" s="93"/>
      <c r="CC1349" s="93"/>
      <c r="CD1349" s="93"/>
      <c r="CE1349" s="93"/>
      <c r="CF1349" s="93"/>
      <c r="CG1349" s="93"/>
      <c r="CH1349" s="93"/>
      <c r="CI1349" s="93"/>
      <c r="CJ1349" s="93"/>
      <c r="CK1349" s="93"/>
    </row>
    <row r="1350" spans="5:89" s="2" customFormat="1" x14ac:dyDescent="0.2">
      <c r="E1350" s="410"/>
      <c r="F1350" s="2038"/>
      <c r="G1350" s="1373"/>
      <c r="I1350" s="410"/>
      <c r="J1350" s="410"/>
      <c r="K1350" s="410"/>
      <c r="L1350" s="410"/>
      <c r="M1350" s="410"/>
      <c r="N1350" s="410"/>
      <c r="O1350" s="410"/>
      <c r="BO1350" s="93"/>
      <c r="BP1350" s="93"/>
      <c r="BQ1350" s="93"/>
      <c r="BR1350" s="93"/>
      <c r="BS1350" s="93"/>
      <c r="BT1350" s="93"/>
      <c r="BU1350" s="93"/>
      <c r="BV1350" s="93"/>
      <c r="BW1350" s="93"/>
      <c r="BX1350" s="93"/>
      <c r="BY1350" s="93"/>
      <c r="BZ1350" s="93"/>
      <c r="CA1350" s="93"/>
      <c r="CB1350" s="93"/>
      <c r="CC1350" s="93"/>
      <c r="CD1350" s="93"/>
      <c r="CE1350" s="93"/>
      <c r="CF1350" s="93"/>
      <c r="CG1350" s="93"/>
      <c r="CH1350" s="93"/>
      <c r="CI1350" s="93"/>
      <c r="CJ1350" s="93"/>
      <c r="CK1350" s="93"/>
    </row>
    <row r="1351" spans="5:89" s="2" customFormat="1" x14ac:dyDescent="0.2">
      <c r="E1351" s="410"/>
      <c r="F1351" s="2038"/>
      <c r="G1351" s="1373"/>
      <c r="I1351" s="410"/>
      <c r="J1351" s="410"/>
      <c r="K1351" s="410"/>
      <c r="L1351" s="410"/>
      <c r="M1351" s="410"/>
      <c r="N1351" s="410"/>
      <c r="O1351" s="410"/>
      <c r="BO1351" s="93"/>
      <c r="BP1351" s="93"/>
      <c r="BQ1351" s="93"/>
      <c r="BR1351" s="93"/>
      <c r="BS1351" s="93"/>
      <c r="BT1351" s="93"/>
      <c r="BU1351" s="93"/>
      <c r="BV1351" s="93"/>
      <c r="BW1351" s="93"/>
      <c r="BX1351" s="93"/>
      <c r="BY1351" s="93"/>
      <c r="BZ1351" s="93"/>
      <c r="CA1351" s="93"/>
      <c r="CB1351" s="93"/>
      <c r="CC1351" s="93"/>
      <c r="CD1351" s="93"/>
      <c r="CE1351" s="93"/>
      <c r="CF1351" s="93"/>
      <c r="CG1351" s="93"/>
      <c r="CH1351" s="93"/>
      <c r="CI1351" s="93"/>
      <c r="CJ1351" s="93"/>
      <c r="CK1351" s="93"/>
    </row>
    <row r="1352" spans="5:89" s="2" customFormat="1" x14ac:dyDescent="0.2">
      <c r="E1352" s="410"/>
      <c r="F1352" s="2038"/>
      <c r="G1352" s="1373"/>
      <c r="I1352" s="410"/>
      <c r="J1352" s="410"/>
      <c r="K1352" s="410"/>
      <c r="L1352" s="410"/>
      <c r="M1352" s="410"/>
      <c r="N1352" s="410"/>
      <c r="O1352" s="410"/>
      <c r="BO1352" s="93"/>
      <c r="BP1352" s="93"/>
      <c r="BQ1352" s="93"/>
      <c r="BR1352" s="93"/>
      <c r="BS1352" s="93"/>
      <c r="BT1352" s="93"/>
      <c r="BU1352" s="93"/>
      <c r="BV1352" s="93"/>
      <c r="BW1352" s="93"/>
      <c r="BX1352" s="93"/>
      <c r="BY1352" s="93"/>
      <c r="BZ1352" s="93"/>
      <c r="CA1352" s="93"/>
      <c r="CB1352" s="93"/>
      <c r="CC1352" s="93"/>
      <c r="CD1352" s="93"/>
      <c r="CE1352" s="93"/>
      <c r="CF1352" s="93"/>
      <c r="CG1352" s="93"/>
      <c r="CH1352" s="93"/>
      <c r="CI1352" s="93"/>
      <c r="CJ1352" s="93"/>
      <c r="CK1352" s="93"/>
    </row>
    <row r="1353" spans="5:89" s="2" customFormat="1" x14ac:dyDescent="0.2">
      <c r="E1353" s="410"/>
      <c r="F1353" s="2038"/>
      <c r="G1353" s="1373"/>
      <c r="I1353" s="410"/>
      <c r="J1353" s="410"/>
      <c r="K1353" s="410"/>
      <c r="L1353" s="410"/>
      <c r="M1353" s="410"/>
      <c r="N1353" s="410"/>
      <c r="O1353" s="410"/>
      <c r="BO1353" s="93"/>
      <c r="BP1353" s="93"/>
      <c r="BQ1353" s="93"/>
      <c r="BR1353" s="93"/>
      <c r="BS1353" s="93"/>
      <c r="BT1353" s="93"/>
      <c r="BU1353" s="93"/>
      <c r="BV1353" s="93"/>
      <c r="BW1353" s="93"/>
      <c r="BX1353" s="93"/>
      <c r="BY1353" s="93"/>
      <c r="BZ1353" s="93"/>
      <c r="CA1353" s="93"/>
      <c r="CB1353" s="93"/>
      <c r="CC1353" s="93"/>
      <c r="CD1353" s="93"/>
      <c r="CE1353" s="93"/>
      <c r="CF1353" s="93"/>
      <c r="CG1353" s="93"/>
      <c r="CH1353" s="93"/>
      <c r="CI1353" s="93"/>
      <c r="CJ1353" s="93"/>
      <c r="CK1353" s="93"/>
    </row>
    <row r="1354" spans="5:89" s="2" customFormat="1" x14ac:dyDescent="0.2">
      <c r="E1354" s="410"/>
      <c r="F1354" s="2038"/>
      <c r="G1354" s="1373"/>
      <c r="I1354" s="410"/>
      <c r="J1354" s="410"/>
      <c r="K1354" s="410"/>
      <c r="L1354" s="410"/>
      <c r="M1354" s="410"/>
      <c r="N1354" s="410"/>
      <c r="O1354" s="410"/>
      <c r="BO1354" s="93"/>
      <c r="BP1354" s="93"/>
      <c r="BQ1354" s="93"/>
      <c r="BR1354" s="93"/>
      <c r="BS1354" s="93"/>
      <c r="BT1354" s="93"/>
      <c r="BU1354" s="93"/>
      <c r="BV1354" s="93"/>
      <c r="BW1354" s="93"/>
      <c r="BX1354" s="93"/>
      <c r="BY1354" s="93"/>
      <c r="BZ1354" s="93"/>
      <c r="CA1354" s="93"/>
      <c r="CB1354" s="93"/>
      <c r="CC1354" s="93"/>
      <c r="CD1354" s="93"/>
      <c r="CE1354" s="93"/>
      <c r="CF1354" s="93"/>
      <c r="CG1354" s="93"/>
      <c r="CH1354" s="93"/>
      <c r="CI1354" s="93"/>
      <c r="CJ1354" s="93"/>
      <c r="CK1354" s="93"/>
    </row>
    <row r="1355" spans="5:89" s="2" customFormat="1" x14ac:dyDescent="0.2">
      <c r="E1355" s="410"/>
      <c r="F1355" s="2038"/>
      <c r="G1355" s="1373"/>
      <c r="I1355" s="410"/>
      <c r="J1355" s="410"/>
      <c r="K1355" s="410"/>
      <c r="L1355" s="410"/>
      <c r="M1355" s="410"/>
      <c r="N1355" s="410"/>
      <c r="O1355" s="410"/>
      <c r="BO1355" s="93"/>
      <c r="BP1355" s="93"/>
      <c r="BQ1355" s="93"/>
      <c r="BR1355" s="93"/>
      <c r="BS1355" s="93"/>
      <c r="BT1355" s="93"/>
      <c r="BU1355" s="93"/>
      <c r="BV1355" s="93"/>
      <c r="BW1355" s="93"/>
      <c r="BX1355" s="93"/>
      <c r="BY1355" s="93"/>
      <c r="BZ1355" s="93"/>
      <c r="CA1355" s="93"/>
      <c r="CB1355" s="93"/>
      <c r="CC1355" s="93"/>
      <c r="CD1355" s="93"/>
      <c r="CE1355" s="93"/>
      <c r="CF1355" s="93"/>
      <c r="CG1355" s="93"/>
      <c r="CH1355" s="93"/>
      <c r="CI1355" s="93"/>
      <c r="CJ1355" s="93"/>
      <c r="CK1355" s="93"/>
    </row>
    <row r="1356" spans="5:89" s="2" customFormat="1" x14ac:dyDescent="0.2">
      <c r="E1356" s="410"/>
      <c r="F1356" s="2038"/>
      <c r="G1356" s="1373"/>
      <c r="I1356" s="410"/>
      <c r="J1356" s="410"/>
      <c r="K1356" s="410"/>
      <c r="L1356" s="410"/>
      <c r="M1356" s="410"/>
      <c r="N1356" s="410"/>
      <c r="O1356" s="410"/>
      <c r="BO1356" s="93"/>
      <c r="BP1356" s="93"/>
      <c r="BQ1356" s="93"/>
      <c r="BR1356" s="93"/>
      <c r="BS1356" s="93"/>
      <c r="BT1356" s="93"/>
      <c r="BU1356" s="93"/>
      <c r="BV1356" s="93"/>
      <c r="BW1356" s="93"/>
      <c r="BX1356" s="93"/>
      <c r="BY1356" s="93"/>
      <c r="BZ1356" s="93"/>
      <c r="CA1356" s="93"/>
      <c r="CB1356" s="93"/>
      <c r="CC1356" s="93"/>
      <c r="CD1356" s="93"/>
      <c r="CE1356" s="93"/>
      <c r="CF1356" s="93"/>
      <c r="CG1356" s="93"/>
      <c r="CH1356" s="93"/>
      <c r="CI1356" s="93"/>
      <c r="CJ1356" s="93"/>
      <c r="CK1356" s="93"/>
    </row>
    <row r="1357" spans="5:89" s="2" customFormat="1" x14ac:dyDescent="0.2">
      <c r="E1357" s="410"/>
      <c r="F1357" s="2038"/>
      <c r="G1357" s="1373"/>
      <c r="I1357" s="410"/>
      <c r="J1357" s="410"/>
      <c r="K1357" s="410"/>
      <c r="L1357" s="410"/>
      <c r="M1357" s="410"/>
      <c r="N1357" s="410"/>
      <c r="O1357" s="410"/>
      <c r="BO1357" s="93"/>
      <c r="BP1357" s="93"/>
      <c r="BQ1357" s="93"/>
      <c r="BR1357" s="93"/>
      <c r="BS1357" s="93"/>
      <c r="BT1357" s="93"/>
      <c r="BU1357" s="93"/>
      <c r="BV1357" s="93"/>
      <c r="BW1357" s="93"/>
      <c r="BX1357" s="93"/>
      <c r="BY1357" s="93"/>
      <c r="BZ1357" s="93"/>
      <c r="CA1357" s="93"/>
      <c r="CB1357" s="93"/>
      <c r="CC1357" s="93"/>
      <c r="CD1357" s="93"/>
      <c r="CE1357" s="93"/>
      <c r="CF1357" s="93"/>
      <c r="CG1357" s="93"/>
      <c r="CH1357" s="93"/>
      <c r="CI1357" s="93"/>
      <c r="CJ1357" s="93"/>
      <c r="CK1357" s="93"/>
    </row>
    <row r="1358" spans="5:89" s="2" customFormat="1" x14ac:dyDescent="0.2">
      <c r="E1358" s="410"/>
      <c r="F1358" s="2038"/>
      <c r="G1358" s="1373"/>
      <c r="I1358" s="410"/>
      <c r="J1358" s="410"/>
      <c r="K1358" s="410"/>
      <c r="L1358" s="410"/>
      <c r="M1358" s="410"/>
      <c r="N1358" s="410"/>
      <c r="O1358" s="410"/>
      <c r="BO1358" s="93"/>
      <c r="BP1358" s="93"/>
      <c r="BQ1358" s="93"/>
      <c r="BR1358" s="93"/>
      <c r="BS1358" s="93"/>
      <c r="BT1358" s="93"/>
      <c r="BU1358" s="93"/>
      <c r="BV1358" s="93"/>
      <c r="BW1358" s="93"/>
      <c r="BX1358" s="93"/>
      <c r="BY1358" s="93"/>
      <c r="BZ1358" s="93"/>
      <c r="CA1358" s="93"/>
      <c r="CB1358" s="93"/>
      <c r="CC1358" s="93"/>
      <c r="CD1358" s="93"/>
      <c r="CE1358" s="93"/>
      <c r="CF1358" s="93"/>
      <c r="CG1358" s="93"/>
      <c r="CH1358" s="93"/>
      <c r="CI1358" s="93"/>
      <c r="CJ1358" s="93"/>
      <c r="CK1358" s="93"/>
    </row>
    <row r="1359" spans="5:89" s="2" customFormat="1" x14ac:dyDescent="0.2">
      <c r="E1359" s="410"/>
      <c r="F1359" s="2038"/>
      <c r="G1359" s="1373"/>
      <c r="I1359" s="410"/>
      <c r="J1359" s="410"/>
      <c r="K1359" s="410"/>
      <c r="L1359" s="410"/>
      <c r="M1359" s="410"/>
      <c r="N1359" s="410"/>
      <c r="O1359" s="410"/>
      <c r="BO1359" s="93"/>
      <c r="BP1359" s="93"/>
      <c r="BQ1359" s="93"/>
      <c r="BR1359" s="93"/>
      <c r="BS1359" s="93"/>
      <c r="BT1359" s="93"/>
      <c r="BU1359" s="93"/>
      <c r="BV1359" s="93"/>
      <c r="BW1359" s="93"/>
      <c r="BX1359" s="93"/>
      <c r="BY1359" s="93"/>
      <c r="BZ1359" s="93"/>
      <c r="CA1359" s="93"/>
      <c r="CB1359" s="93"/>
      <c r="CC1359" s="93"/>
      <c r="CD1359" s="93"/>
      <c r="CE1359" s="93"/>
      <c r="CF1359" s="93"/>
      <c r="CG1359" s="93"/>
      <c r="CH1359" s="93"/>
      <c r="CI1359" s="93"/>
      <c r="CJ1359" s="93"/>
      <c r="CK1359" s="93"/>
    </row>
    <row r="1360" spans="5:89" s="2" customFormat="1" x14ac:dyDescent="0.2">
      <c r="E1360" s="410"/>
      <c r="F1360" s="2038"/>
      <c r="G1360" s="1373"/>
      <c r="I1360" s="410"/>
      <c r="J1360" s="410"/>
      <c r="K1360" s="410"/>
      <c r="L1360" s="410"/>
      <c r="M1360" s="410"/>
      <c r="N1360" s="410"/>
      <c r="O1360" s="410"/>
      <c r="BO1360" s="93"/>
      <c r="BP1360" s="93"/>
      <c r="BQ1360" s="93"/>
      <c r="BR1360" s="93"/>
      <c r="BS1360" s="93"/>
      <c r="BT1360" s="93"/>
      <c r="BU1360" s="93"/>
      <c r="BV1360" s="93"/>
      <c r="BW1360" s="93"/>
      <c r="BX1360" s="93"/>
      <c r="BY1360" s="93"/>
      <c r="BZ1360" s="93"/>
      <c r="CA1360" s="93"/>
      <c r="CB1360" s="93"/>
      <c r="CC1360" s="93"/>
      <c r="CD1360" s="93"/>
      <c r="CE1360" s="93"/>
      <c r="CF1360" s="93"/>
      <c r="CG1360" s="93"/>
      <c r="CH1360" s="93"/>
      <c r="CI1360" s="93"/>
      <c r="CJ1360" s="93"/>
      <c r="CK1360" s="93"/>
    </row>
    <row r="1361" spans="5:89" s="2" customFormat="1" x14ac:dyDescent="0.2">
      <c r="E1361" s="410"/>
      <c r="F1361" s="2038"/>
      <c r="G1361" s="1373"/>
      <c r="I1361" s="410"/>
      <c r="J1361" s="410"/>
      <c r="K1361" s="410"/>
      <c r="L1361" s="410"/>
      <c r="M1361" s="410"/>
      <c r="N1361" s="410"/>
      <c r="O1361" s="410"/>
      <c r="BO1361" s="93"/>
      <c r="BP1361" s="93"/>
      <c r="BQ1361" s="93"/>
      <c r="BR1361" s="93"/>
      <c r="BS1361" s="93"/>
      <c r="BT1361" s="93"/>
      <c r="BU1361" s="93"/>
      <c r="BV1361" s="93"/>
      <c r="BW1361" s="93"/>
      <c r="BX1361" s="93"/>
      <c r="BY1361" s="93"/>
      <c r="BZ1361" s="93"/>
      <c r="CA1361" s="93"/>
      <c r="CB1361" s="93"/>
      <c r="CC1361" s="93"/>
      <c r="CD1361" s="93"/>
      <c r="CE1361" s="93"/>
      <c r="CF1361" s="93"/>
      <c r="CG1361" s="93"/>
      <c r="CH1361" s="93"/>
      <c r="CI1361" s="93"/>
      <c r="CJ1361" s="93"/>
      <c r="CK1361" s="93"/>
    </row>
    <row r="1362" spans="5:89" s="2" customFormat="1" x14ac:dyDescent="0.2">
      <c r="E1362" s="410"/>
      <c r="F1362" s="2038"/>
      <c r="G1362" s="1373"/>
      <c r="I1362" s="410"/>
      <c r="J1362" s="410"/>
      <c r="K1362" s="410"/>
      <c r="L1362" s="410"/>
      <c r="M1362" s="410"/>
      <c r="N1362" s="410"/>
      <c r="O1362" s="410"/>
      <c r="BO1362" s="93"/>
      <c r="BP1362" s="93"/>
      <c r="BQ1362" s="93"/>
      <c r="BR1362" s="93"/>
      <c r="BS1362" s="93"/>
      <c r="BT1362" s="93"/>
      <c r="BU1362" s="93"/>
      <c r="BV1362" s="93"/>
      <c r="BW1362" s="93"/>
      <c r="BX1362" s="93"/>
      <c r="BY1362" s="93"/>
      <c r="BZ1362" s="93"/>
      <c r="CA1362" s="93"/>
      <c r="CB1362" s="93"/>
      <c r="CC1362" s="93"/>
      <c r="CD1362" s="93"/>
      <c r="CE1362" s="93"/>
      <c r="CF1362" s="93"/>
      <c r="CG1362" s="93"/>
      <c r="CH1362" s="93"/>
      <c r="CI1362" s="93"/>
      <c r="CJ1362" s="93"/>
      <c r="CK1362" s="93"/>
    </row>
    <row r="1363" spans="5:89" s="2" customFormat="1" x14ac:dyDescent="0.2">
      <c r="E1363" s="410"/>
      <c r="F1363" s="2038"/>
      <c r="G1363" s="1373"/>
      <c r="I1363" s="410"/>
      <c r="J1363" s="410"/>
      <c r="K1363" s="410"/>
      <c r="L1363" s="410"/>
      <c r="M1363" s="410"/>
      <c r="N1363" s="410"/>
      <c r="O1363" s="410"/>
      <c r="BO1363" s="93"/>
      <c r="BP1363" s="93"/>
      <c r="BQ1363" s="93"/>
      <c r="BR1363" s="93"/>
      <c r="BS1363" s="93"/>
      <c r="BT1363" s="93"/>
      <c r="BU1363" s="93"/>
      <c r="BV1363" s="93"/>
      <c r="BW1363" s="93"/>
      <c r="BX1363" s="93"/>
      <c r="BY1363" s="93"/>
      <c r="BZ1363" s="93"/>
      <c r="CA1363" s="93"/>
      <c r="CB1363" s="93"/>
      <c r="CC1363" s="93"/>
      <c r="CD1363" s="93"/>
      <c r="CE1363" s="93"/>
      <c r="CF1363" s="93"/>
      <c r="CG1363" s="93"/>
      <c r="CH1363" s="93"/>
      <c r="CI1363" s="93"/>
      <c r="CJ1363" s="93"/>
      <c r="CK1363" s="93"/>
    </row>
    <row r="1364" spans="5:89" s="2" customFormat="1" x14ac:dyDescent="0.2">
      <c r="E1364" s="410"/>
      <c r="F1364" s="2038"/>
      <c r="G1364" s="1373"/>
      <c r="I1364" s="410"/>
      <c r="J1364" s="410"/>
      <c r="K1364" s="410"/>
      <c r="L1364" s="410"/>
      <c r="M1364" s="410"/>
      <c r="N1364" s="410"/>
      <c r="O1364" s="410"/>
      <c r="BO1364" s="93"/>
      <c r="BP1364" s="93"/>
      <c r="BQ1364" s="93"/>
      <c r="BR1364" s="93"/>
      <c r="BS1364" s="93"/>
      <c r="BT1364" s="93"/>
      <c r="BU1364" s="93"/>
      <c r="BV1364" s="93"/>
      <c r="BW1364" s="93"/>
      <c r="BX1364" s="93"/>
      <c r="BY1364" s="93"/>
      <c r="BZ1364" s="93"/>
      <c r="CA1364" s="93"/>
      <c r="CB1364" s="93"/>
      <c r="CC1364" s="93"/>
      <c r="CD1364" s="93"/>
      <c r="CE1364" s="93"/>
      <c r="CF1364" s="93"/>
      <c r="CG1364" s="93"/>
      <c r="CH1364" s="93"/>
      <c r="CI1364" s="93"/>
      <c r="CJ1364" s="93"/>
      <c r="CK1364" s="93"/>
    </row>
    <row r="1365" spans="5:89" s="2" customFormat="1" x14ac:dyDescent="0.2">
      <c r="E1365" s="410"/>
      <c r="F1365" s="2038"/>
      <c r="G1365" s="1373"/>
      <c r="I1365" s="410"/>
      <c r="J1365" s="410"/>
      <c r="K1365" s="410"/>
      <c r="L1365" s="410"/>
      <c r="M1365" s="410"/>
      <c r="N1365" s="410"/>
      <c r="O1365" s="410"/>
      <c r="BO1365" s="93"/>
      <c r="BP1365" s="93"/>
      <c r="BQ1365" s="93"/>
      <c r="BR1365" s="93"/>
      <c r="BS1365" s="93"/>
      <c r="BT1365" s="93"/>
      <c r="BU1365" s="93"/>
      <c r="BV1365" s="93"/>
      <c r="BW1365" s="93"/>
      <c r="BX1365" s="93"/>
      <c r="BY1365" s="93"/>
      <c r="BZ1365" s="93"/>
      <c r="CA1365" s="93"/>
      <c r="CB1365" s="93"/>
      <c r="CC1365" s="93"/>
      <c r="CD1365" s="93"/>
      <c r="CE1365" s="93"/>
      <c r="CF1365" s="93"/>
      <c r="CG1365" s="93"/>
      <c r="CH1365" s="93"/>
      <c r="CI1365" s="93"/>
      <c r="CJ1365" s="93"/>
      <c r="CK1365" s="93"/>
    </row>
    <row r="1366" spans="5:89" s="2" customFormat="1" x14ac:dyDescent="0.2">
      <c r="E1366" s="410"/>
      <c r="F1366" s="2038"/>
      <c r="G1366" s="1373"/>
      <c r="I1366" s="410"/>
      <c r="J1366" s="410"/>
      <c r="K1366" s="410"/>
      <c r="L1366" s="410"/>
      <c r="M1366" s="410"/>
      <c r="N1366" s="410"/>
      <c r="O1366" s="410"/>
      <c r="BO1366" s="93"/>
      <c r="BP1366" s="93"/>
      <c r="BQ1366" s="93"/>
      <c r="BR1366" s="93"/>
      <c r="BS1366" s="93"/>
      <c r="BT1366" s="93"/>
      <c r="BU1366" s="93"/>
      <c r="BV1366" s="93"/>
      <c r="BW1366" s="93"/>
      <c r="BX1366" s="93"/>
      <c r="BY1366" s="93"/>
      <c r="BZ1366" s="93"/>
      <c r="CA1366" s="93"/>
      <c r="CB1366" s="93"/>
      <c r="CC1366" s="93"/>
      <c r="CD1366" s="93"/>
      <c r="CE1366" s="93"/>
      <c r="CF1366" s="93"/>
      <c r="CG1366" s="93"/>
      <c r="CH1366" s="93"/>
      <c r="CI1366" s="93"/>
      <c r="CJ1366" s="93"/>
      <c r="CK1366" s="93"/>
    </row>
    <row r="1367" spans="5:89" s="2" customFormat="1" x14ac:dyDescent="0.2">
      <c r="E1367" s="410"/>
      <c r="F1367" s="2038"/>
      <c r="G1367" s="1373"/>
      <c r="I1367" s="410"/>
      <c r="J1367" s="410"/>
      <c r="K1367" s="410"/>
      <c r="L1367" s="410"/>
      <c r="M1367" s="410"/>
      <c r="N1367" s="410"/>
      <c r="O1367" s="410"/>
      <c r="BO1367" s="93"/>
      <c r="BP1367" s="93"/>
      <c r="BQ1367" s="93"/>
      <c r="BR1367" s="93"/>
      <c r="BS1367" s="93"/>
      <c r="BT1367" s="93"/>
      <c r="BU1367" s="93"/>
      <c r="BV1367" s="93"/>
      <c r="BW1367" s="93"/>
      <c r="BX1367" s="93"/>
      <c r="BY1367" s="93"/>
      <c r="BZ1367" s="93"/>
      <c r="CA1367" s="93"/>
      <c r="CB1367" s="93"/>
      <c r="CC1367" s="93"/>
      <c r="CD1367" s="93"/>
      <c r="CE1367" s="93"/>
      <c r="CF1367" s="93"/>
      <c r="CG1367" s="93"/>
      <c r="CH1367" s="93"/>
      <c r="CI1367" s="93"/>
      <c r="CJ1367" s="93"/>
      <c r="CK1367" s="93"/>
    </row>
    <row r="1368" spans="5:89" s="2" customFormat="1" x14ac:dyDescent="0.2">
      <c r="E1368" s="410"/>
      <c r="F1368" s="2038"/>
      <c r="G1368" s="1373"/>
      <c r="I1368" s="410"/>
      <c r="J1368" s="410"/>
      <c r="K1368" s="410"/>
      <c r="L1368" s="410"/>
      <c r="M1368" s="410"/>
      <c r="N1368" s="410"/>
      <c r="O1368" s="410"/>
      <c r="BO1368" s="93"/>
      <c r="BP1368" s="93"/>
      <c r="BQ1368" s="93"/>
      <c r="BR1368" s="93"/>
      <c r="BS1368" s="93"/>
      <c r="BT1368" s="93"/>
      <c r="BU1368" s="93"/>
      <c r="BV1368" s="93"/>
      <c r="BW1368" s="93"/>
      <c r="BX1368" s="93"/>
      <c r="BY1368" s="93"/>
      <c r="BZ1368" s="93"/>
      <c r="CA1368" s="93"/>
      <c r="CB1368" s="93"/>
      <c r="CC1368" s="93"/>
      <c r="CD1368" s="93"/>
      <c r="CE1368" s="93"/>
      <c r="CF1368" s="93"/>
      <c r="CG1368" s="93"/>
      <c r="CH1368" s="93"/>
      <c r="CI1368" s="93"/>
      <c r="CJ1368" s="93"/>
      <c r="CK1368" s="93"/>
    </row>
    <row r="1369" spans="5:89" s="2" customFormat="1" x14ac:dyDescent="0.2">
      <c r="E1369" s="410"/>
      <c r="F1369" s="2038"/>
      <c r="G1369" s="1373"/>
      <c r="I1369" s="410"/>
      <c r="J1369" s="410"/>
      <c r="K1369" s="410"/>
      <c r="L1369" s="410"/>
      <c r="M1369" s="410"/>
      <c r="N1369" s="410"/>
      <c r="O1369" s="410"/>
      <c r="BO1369" s="93"/>
      <c r="BP1369" s="93"/>
      <c r="BQ1369" s="93"/>
      <c r="BR1369" s="93"/>
      <c r="BS1369" s="93"/>
      <c r="BT1369" s="93"/>
      <c r="BU1369" s="93"/>
      <c r="BV1369" s="93"/>
      <c r="BW1369" s="93"/>
      <c r="BX1369" s="93"/>
      <c r="BY1369" s="93"/>
      <c r="BZ1369" s="93"/>
      <c r="CA1369" s="93"/>
      <c r="CB1369" s="93"/>
      <c r="CC1369" s="93"/>
      <c r="CD1369" s="93"/>
      <c r="CE1369" s="93"/>
      <c r="CF1369" s="93"/>
      <c r="CG1369" s="93"/>
      <c r="CH1369" s="93"/>
      <c r="CI1369" s="93"/>
      <c r="CJ1369" s="93"/>
      <c r="CK1369" s="93"/>
    </row>
    <row r="1370" spans="5:89" s="2" customFormat="1" x14ac:dyDescent="0.2">
      <c r="E1370" s="410"/>
      <c r="F1370" s="2038"/>
      <c r="G1370" s="1373"/>
      <c r="I1370" s="410"/>
      <c r="J1370" s="410"/>
      <c r="K1370" s="410"/>
      <c r="L1370" s="410"/>
      <c r="M1370" s="410"/>
      <c r="N1370" s="410"/>
      <c r="O1370" s="410"/>
      <c r="BO1370" s="93"/>
      <c r="BP1370" s="93"/>
      <c r="BQ1370" s="93"/>
      <c r="BR1370" s="93"/>
      <c r="BS1370" s="93"/>
      <c r="BT1370" s="93"/>
      <c r="BU1370" s="93"/>
      <c r="BV1370" s="93"/>
      <c r="BW1370" s="93"/>
      <c r="BX1370" s="93"/>
      <c r="BY1370" s="93"/>
      <c r="BZ1370" s="93"/>
      <c r="CA1370" s="93"/>
      <c r="CB1370" s="93"/>
      <c r="CC1370" s="93"/>
      <c r="CD1370" s="93"/>
      <c r="CE1370" s="93"/>
      <c r="CF1370" s="93"/>
      <c r="CG1370" s="93"/>
      <c r="CH1370" s="93"/>
      <c r="CI1370" s="93"/>
      <c r="CJ1370" s="93"/>
      <c r="CK1370" s="93"/>
    </row>
    <row r="1371" spans="5:89" s="2" customFormat="1" x14ac:dyDescent="0.2">
      <c r="E1371" s="410"/>
      <c r="F1371" s="2038"/>
      <c r="G1371" s="1373"/>
      <c r="I1371" s="410"/>
      <c r="J1371" s="410"/>
      <c r="K1371" s="410"/>
      <c r="L1371" s="410"/>
      <c r="M1371" s="410"/>
      <c r="N1371" s="410"/>
      <c r="O1371" s="410"/>
      <c r="BO1371" s="93"/>
      <c r="BP1371" s="93"/>
      <c r="BQ1371" s="93"/>
      <c r="BR1371" s="93"/>
      <c r="BS1371" s="93"/>
      <c r="BT1371" s="93"/>
      <c r="BU1371" s="93"/>
      <c r="BV1371" s="93"/>
      <c r="BW1371" s="93"/>
      <c r="BX1371" s="93"/>
      <c r="BY1371" s="93"/>
      <c r="BZ1371" s="93"/>
      <c r="CA1371" s="93"/>
      <c r="CB1371" s="93"/>
      <c r="CC1371" s="93"/>
      <c r="CD1371" s="93"/>
      <c r="CE1371" s="93"/>
      <c r="CF1371" s="93"/>
      <c r="CG1371" s="93"/>
      <c r="CH1371" s="93"/>
      <c r="CI1371" s="93"/>
      <c r="CJ1371" s="93"/>
      <c r="CK1371" s="93"/>
    </row>
    <row r="1372" spans="5:89" s="2" customFormat="1" x14ac:dyDescent="0.2">
      <c r="E1372" s="410"/>
      <c r="F1372" s="2038"/>
      <c r="G1372" s="1373"/>
      <c r="I1372" s="410"/>
      <c r="J1372" s="410"/>
      <c r="K1372" s="410"/>
      <c r="L1372" s="410"/>
      <c r="M1372" s="410"/>
      <c r="N1372" s="410"/>
      <c r="O1372" s="410"/>
      <c r="BO1372" s="93"/>
      <c r="BP1372" s="93"/>
      <c r="BQ1372" s="93"/>
      <c r="BR1372" s="93"/>
      <c r="BS1372" s="93"/>
      <c r="BT1372" s="93"/>
      <c r="BU1372" s="93"/>
      <c r="BV1372" s="93"/>
      <c r="BW1372" s="93"/>
      <c r="BX1372" s="93"/>
      <c r="BY1372" s="93"/>
      <c r="BZ1372" s="93"/>
      <c r="CA1372" s="93"/>
      <c r="CB1372" s="93"/>
      <c r="CC1372" s="93"/>
      <c r="CD1372" s="93"/>
      <c r="CE1372" s="93"/>
      <c r="CF1372" s="93"/>
      <c r="CG1372" s="93"/>
      <c r="CH1372" s="93"/>
      <c r="CI1372" s="93"/>
      <c r="CJ1372" s="93"/>
      <c r="CK1372" s="93"/>
    </row>
    <row r="1373" spans="5:89" s="2" customFormat="1" x14ac:dyDescent="0.2">
      <c r="E1373" s="410"/>
      <c r="F1373" s="2038"/>
      <c r="G1373" s="1373"/>
      <c r="I1373" s="410"/>
      <c r="J1373" s="410"/>
      <c r="K1373" s="410"/>
      <c r="L1373" s="410"/>
      <c r="M1373" s="410"/>
      <c r="N1373" s="410"/>
      <c r="O1373" s="410"/>
      <c r="BO1373" s="93"/>
      <c r="BP1373" s="93"/>
      <c r="BQ1373" s="93"/>
      <c r="BR1373" s="93"/>
      <c r="BS1373" s="93"/>
      <c r="BT1373" s="93"/>
      <c r="BU1373" s="93"/>
      <c r="BV1373" s="93"/>
      <c r="BW1373" s="93"/>
      <c r="BX1373" s="93"/>
      <c r="BY1373" s="93"/>
      <c r="BZ1373" s="93"/>
      <c r="CA1373" s="93"/>
      <c r="CB1373" s="93"/>
      <c r="CC1373" s="93"/>
      <c r="CD1373" s="93"/>
      <c r="CE1373" s="93"/>
      <c r="CF1373" s="93"/>
      <c r="CG1373" s="93"/>
      <c r="CH1373" s="93"/>
      <c r="CI1373" s="93"/>
      <c r="CJ1373" s="93"/>
      <c r="CK1373" s="93"/>
    </row>
    <row r="1374" spans="5:89" s="2" customFormat="1" x14ac:dyDescent="0.2">
      <c r="E1374" s="410"/>
      <c r="F1374" s="2038"/>
      <c r="G1374" s="1373"/>
      <c r="I1374" s="410"/>
      <c r="J1374" s="410"/>
      <c r="K1374" s="410"/>
      <c r="L1374" s="410"/>
      <c r="M1374" s="410"/>
      <c r="N1374" s="410"/>
      <c r="O1374" s="410"/>
      <c r="BO1374" s="93"/>
      <c r="BP1374" s="93"/>
      <c r="BQ1374" s="93"/>
      <c r="BR1374" s="93"/>
      <c r="BS1374" s="93"/>
      <c r="BT1374" s="93"/>
      <c r="BU1374" s="93"/>
      <c r="BV1374" s="93"/>
      <c r="BW1374" s="93"/>
      <c r="BX1374" s="93"/>
      <c r="BY1374" s="93"/>
      <c r="BZ1374" s="93"/>
      <c r="CA1374" s="93"/>
      <c r="CB1374" s="93"/>
      <c r="CC1374" s="93"/>
      <c r="CD1374" s="93"/>
      <c r="CE1374" s="93"/>
      <c r="CF1374" s="93"/>
      <c r="CG1374" s="93"/>
      <c r="CH1374" s="93"/>
      <c r="CI1374" s="93"/>
      <c r="CJ1374" s="93"/>
      <c r="CK1374" s="93"/>
    </row>
    <row r="1375" spans="5:89" s="2" customFormat="1" x14ac:dyDescent="0.2">
      <c r="E1375" s="410"/>
      <c r="F1375" s="2038"/>
      <c r="G1375" s="1373"/>
      <c r="I1375" s="410"/>
      <c r="J1375" s="410"/>
      <c r="K1375" s="410"/>
      <c r="L1375" s="410"/>
      <c r="M1375" s="410"/>
      <c r="N1375" s="410"/>
      <c r="O1375" s="410"/>
      <c r="BO1375" s="93"/>
      <c r="BP1375" s="93"/>
      <c r="BQ1375" s="93"/>
      <c r="BR1375" s="93"/>
      <c r="BS1375" s="93"/>
      <c r="BT1375" s="93"/>
      <c r="BU1375" s="93"/>
      <c r="BV1375" s="93"/>
      <c r="BW1375" s="93"/>
      <c r="BX1375" s="93"/>
      <c r="BY1375" s="93"/>
      <c r="BZ1375" s="93"/>
      <c r="CA1375" s="93"/>
      <c r="CB1375" s="93"/>
      <c r="CC1375" s="93"/>
      <c r="CD1375" s="93"/>
      <c r="CE1375" s="93"/>
      <c r="CF1375" s="93"/>
      <c r="CG1375" s="93"/>
      <c r="CH1375" s="93"/>
      <c r="CI1375" s="93"/>
      <c r="CJ1375" s="93"/>
      <c r="CK1375" s="93"/>
    </row>
    <row r="1376" spans="5:89" s="2" customFormat="1" x14ac:dyDescent="0.2">
      <c r="E1376" s="410"/>
      <c r="F1376" s="2038"/>
      <c r="G1376" s="1373"/>
      <c r="I1376" s="410"/>
      <c r="J1376" s="410"/>
      <c r="K1376" s="410"/>
      <c r="L1376" s="410"/>
      <c r="M1376" s="410"/>
      <c r="N1376" s="410"/>
      <c r="O1376" s="410"/>
      <c r="BO1376" s="93"/>
      <c r="BP1376" s="93"/>
      <c r="BQ1376" s="93"/>
      <c r="BR1376" s="93"/>
      <c r="BS1376" s="93"/>
      <c r="BT1376" s="93"/>
      <c r="BU1376" s="93"/>
      <c r="BV1376" s="93"/>
      <c r="BW1376" s="93"/>
      <c r="BX1376" s="93"/>
      <c r="BY1376" s="93"/>
      <c r="BZ1376" s="93"/>
      <c r="CA1376" s="93"/>
      <c r="CB1376" s="93"/>
      <c r="CC1376" s="93"/>
      <c r="CD1376" s="93"/>
      <c r="CE1376" s="93"/>
      <c r="CF1376" s="93"/>
      <c r="CG1376" s="93"/>
      <c r="CH1376" s="93"/>
      <c r="CI1376" s="93"/>
      <c r="CJ1376" s="93"/>
      <c r="CK1376" s="93"/>
    </row>
    <row r="1377" spans="5:89" s="2" customFormat="1" x14ac:dyDescent="0.2">
      <c r="E1377" s="410"/>
      <c r="F1377" s="2038"/>
      <c r="G1377" s="1373"/>
      <c r="I1377" s="410"/>
      <c r="J1377" s="410"/>
      <c r="K1377" s="410"/>
      <c r="L1377" s="410"/>
      <c r="M1377" s="410"/>
      <c r="N1377" s="410"/>
      <c r="O1377" s="410"/>
      <c r="BO1377" s="93"/>
      <c r="BP1377" s="93"/>
      <c r="BQ1377" s="93"/>
      <c r="BR1377" s="93"/>
      <c r="BS1377" s="93"/>
      <c r="BT1377" s="93"/>
      <c r="BU1377" s="93"/>
      <c r="BV1377" s="93"/>
      <c r="BW1377" s="93"/>
      <c r="BX1377" s="93"/>
      <c r="BY1377" s="93"/>
      <c r="BZ1377" s="93"/>
      <c r="CA1377" s="93"/>
      <c r="CB1377" s="93"/>
      <c r="CC1377" s="93"/>
      <c r="CD1377" s="93"/>
      <c r="CE1377" s="93"/>
      <c r="CF1377" s="93"/>
      <c r="CG1377" s="93"/>
      <c r="CH1377" s="93"/>
      <c r="CI1377" s="93"/>
      <c r="CJ1377" s="93"/>
      <c r="CK1377" s="93"/>
    </row>
    <row r="1378" spans="5:89" s="2" customFormat="1" x14ac:dyDescent="0.2">
      <c r="E1378" s="410"/>
      <c r="F1378" s="2038"/>
      <c r="G1378" s="1373"/>
      <c r="I1378" s="410"/>
      <c r="J1378" s="410"/>
      <c r="K1378" s="410"/>
      <c r="L1378" s="410"/>
      <c r="M1378" s="410"/>
      <c r="N1378" s="410"/>
      <c r="O1378" s="410"/>
      <c r="BO1378" s="93"/>
      <c r="BP1378" s="93"/>
      <c r="BQ1378" s="93"/>
      <c r="BR1378" s="93"/>
      <c r="BS1378" s="93"/>
      <c r="BT1378" s="93"/>
      <c r="BU1378" s="93"/>
      <c r="BV1378" s="93"/>
      <c r="BW1378" s="93"/>
      <c r="BX1378" s="93"/>
      <c r="BY1378" s="93"/>
      <c r="BZ1378" s="93"/>
      <c r="CA1378" s="93"/>
      <c r="CB1378" s="93"/>
      <c r="CC1378" s="93"/>
      <c r="CD1378" s="93"/>
      <c r="CE1378" s="93"/>
      <c r="CF1378" s="93"/>
      <c r="CG1378" s="93"/>
      <c r="CH1378" s="93"/>
      <c r="CI1378" s="93"/>
      <c r="CJ1378" s="93"/>
      <c r="CK1378" s="93"/>
    </row>
    <row r="1379" spans="5:89" s="2" customFormat="1" x14ac:dyDescent="0.2">
      <c r="E1379" s="410"/>
      <c r="F1379" s="2038"/>
      <c r="G1379" s="1373"/>
      <c r="I1379" s="410"/>
      <c r="J1379" s="410"/>
      <c r="K1379" s="410"/>
      <c r="L1379" s="410"/>
      <c r="M1379" s="410"/>
      <c r="N1379" s="410"/>
      <c r="O1379" s="410"/>
      <c r="BO1379" s="93"/>
      <c r="BP1379" s="93"/>
      <c r="BQ1379" s="93"/>
      <c r="BR1379" s="93"/>
      <c r="BS1379" s="93"/>
      <c r="BT1379" s="93"/>
      <c r="BU1379" s="93"/>
      <c r="BV1379" s="93"/>
      <c r="BW1379" s="93"/>
      <c r="BX1379" s="93"/>
      <c r="BY1379" s="93"/>
      <c r="BZ1379" s="93"/>
      <c r="CA1379" s="93"/>
      <c r="CB1379" s="93"/>
      <c r="CC1379" s="93"/>
      <c r="CD1379" s="93"/>
      <c r="CE1379" s="93"/>
      <c r="CF1379" s="93"/>
      <c r="CG1379" s="93"/>
      <c r="CH1379" s="93"/>
      <c r="CI1379" s="93"/>
      <c r="CJ1379" s="93"/>
      <c r="CK1379" s="93"/>
    </row>
    <row r="1380" spans="5:89" s="2" customFormat="1" x14ac:dyDescent="0.2">
      <c r="E1380" s="410"/>
      <c r="F1380" s="2038"/>
      <c r="G1380" s="1373"/>
      <c r="I1380" s="410"/>
      <c r="J1380" s="410"/>
      <c r="K1380" s="410"/>
      <c r="L1380" s="410"/>
      <c r="M1380" s="410"/>
      <c r="N1380" s="410"/>
      <c r="O1380" s="410"/>
      <c r="BO1380" s="93"/>
      <c r="BP1380" s="93"/>
      <c r="BQ1380" s="93"/>
      <c r="BR1380" s="93"/>
      <c r="BS1380" s="93"/>
      <c r="BT1380" s="93"/>
      <c r="BU1380" s="93"/>
      <c r="BV1380" s="93"/>
      <c r="BW1380" s="93"/>
      <c r="BX1380" s="93"/>
      <c r="BY1380" s="93"/>
      <c r="BZ1380" s="93"/>
      <c r="CA1380" s="93"/>
      <c r="CB1380" s="93"/>
      <c r="CC1380" s="93"/>
      <c r="CD1380" s="93"/>
      <c r="CE1380" s="93"/>
      <c r="CF1380" s="93"/>
      <c r="CG1380" s="93"/>
      <c r="CH1380" s="93"/>
      <c r="CI1380" s="93"/>
      <c r="CJ1380" s="93"/>
      <c r="CK1380" s="93"/>
    </row>
    <row r="1381" spans="5:89" s="2" customFormat="1" x14ac:dyDescent="0.2">
      <c r="E1381" s="410"/>
      <c r="F1381" s="2038"/>
      <c r="G1381" s="1373"/>
      <c r="I1381" s="410"/>
      <c r="J1381" s="410"/>
      <c r="K1381" s="410"/>
      <c r="L1381" s="410"/>
      <c r="M1381" s="410"/>
      <c r="N1381" s="410"/>
      <c r="O1381" s="410"/>
      <c r="BO1381" s="93"/>
      <c r="BP1381" s="93"/>
      <c r="BQ1381" s="93"/>
      <c r="BR1381" s="93"/>
      <c r="BS1381" s="93"/>
      <c r="BT1381" s="93"/>
      <c r="BU1381" s="93"/>
      <c r="BV1381" s="93"/>
      <c r="BW1381" s="93"/>
      <c r="BX1381" s="93"/>
      <c r="BY1381" s="93"/>
      <c r="BZ1381" s="93"/>
      <c r="CA1381" s="93"/>
      <c r="CB1381" s="93"/>
      <c r="CC1381" s="93"/>
      <c r="CD1381" s="93"/>
      <c r="CE1381" s="93"/>
      <c r="CF1381" s="93"/>
      <c r="CG1381" s="93"/>
      <c r="CH1381" s="93"/>
      <c r="CI1381" s="93"/>
      <c r="CJ1381" s="93"/>
      <c r="CK1381" s="93"/>
    </row>
    <row r="1382" spans="5:89" s="2" customFormat="1" x14ac:dyDescent="0.2">
      <c r="E1382" s="410"/>
      <c r="F1382" s="2038"/>
      <c r="G1382" s="1373"/>
      <c r="I1382" s="410"/>
      <c r="J1382" s="410"/>
      <c r="K1382" s="410"/>
      <c r="L1382" s="410"/>
      <c r="M1382" s="410"/>
      <c r="N1382" s="410"/>
      <c r="O1382" s="410"/>
      <c r="BO1382" s="93"/>
      <c r="BP1382" s="93"/>
      <c r="BQ1382" s="93"/>
      <c r="BR1382" s="93"/>
      <c r="BS1382" s="93"/>
      <c r="BT1382" s="93"/>
      <c r="BU1382" s="93"/>
      <c r="BV1382" s="93"/>
      <c r="BW1382" s="93"/>
      <c r="BX1382" s="93"/>
      <c r="BY1382" s="93"/>
      <c r="BZ1382" s="93"/>
      <c r="CA1382" s="93"/>
      <c r="CB1382" s="93"/>
      <c r="CC1382" s="93"/>
      <c r="CD1382" s="93"/>
      <c r="CE1382" s="93"/>
      <c r="CF1382" s="93"/>
      <c r="CG1382" s="93"/>
      <c r="CH1382" s="93"/>
      <c r="CI1382" s="93"/>
      <c r="CJ1382" s="93"/>
      <c r="CK1382" s="93"/>
    </row>
    <row r="1383" spans="5:89" s="2" customFormat="1" x14ac:dyDescent="0.2">
      <c r="E1383" s="410"/>
      <c r="F1383" s="2038"/>
      <c r="G1383" s="1373"/>
      <c r="I1383" s="410"/>
      <c r="J1383" s="410"/>
      <c r="K1383" s="410"/>
      <c r="L1383" s="410"/>
      <c r="M1383" s="410"/>
      <c r="N1383" s="410"/>
      <c r="O1383" s="410"/>
      <c r="BO1383" s="93"/>
      <c r="BP1383" s="93"/>
      <c r="BQ1383" s="93"/>
      <c r="BR1383" s="93"/>
      <c r="BS1383" s="93"/>
      <c r="BT1383" s="93"/>
      <c r="BU1383" s="93"/>
      <c r="BV1383" s="93"/>
      <c r="BW1383" s="93"/>
      <c r="BX1383" s="93"/>
      <c r="BY1383" s="93"/>
      <c r="BZ1383" s="93"/>
      <c r="CA1383" s="93"/>
      <c r="CB1383" s="93"/>
      <c r="CC1383" s="93"/>
      <c r="CD1383" s="93"/>
      <c r="CE1383" s="93"/>
      <c r="CF1383" s="93"/>
      <c r="CG1383" s="93"/>
      <c r="CH1383" s="93"/>
      <c r="CI1383" s="93"/>
      <c r="CJ1383" s="93"/>
      <c r="CK1383" s="93"/>
    </row>
    <row r="1384" spans="5:89" s="2" customFormat="1" x14ac:dyDescent="0.2">
      <c r="E1384" s="410"/>
      <c r="F1384" s="2038"/>
      <c r="G1384" s="1373"/>
      <c r="I1384" s="410"/>
      <c r="J1384" s="410"/>
      <c r="K1384" s="410"/>
      <c r="L1384" s="410"/>
      <c r="M1384" s="410"/>
      <c r="N1384" s="410"/>
      <c r="O1384" s="410"/>
      <c r="BO1384" s="93"/>
      <c r="BP1384" s="93"/>
      <c r="BQ1384" s="93"/>
      <c r="BR1384" s="93"/>
      <c r="BS1384" s="93"/>
      <c r="BT1384" s="93"/>
      <c r="BU1384" s="93"/>
      <c r="BV1384" s="93"/>
      <c r="BW1384" s="93"/>
      <c r="BX1384" s="93"/>
      <c r="BY1384" s="93"/>
      <c r="BZ1384" s="93"/>
      <c r="CA1384" s="93"/>
      <c r="CB1384" s="93"/>
      <c r="CC1384" s="93"/>
      <c r="CD1384" s="93"/>
      <c r="CE1384" s="93"/>
      <c r="CF1384" s="93"/>
      <c r="CG1384" s="93"/>
      <c r="CH1384" s="93"/>
      <c r="CI1384" s="93"/>
      <c r="CJ1384" s="93"/>
      <c r="CK1384" s="93"/>
    </row>
    <row r="1385" spans="5:89" s="2" customFormat="1" x14ac:dyDescent="0.2">
      <c r="E1385" s="410"/>
      <c r="F1385" s="2038"/>
      <c r="G1385" s="1373"/>
      <c r="I1385" s="410"/>
      <c r="J1385" s="410"/>
      <c r="K1385" s="410"/>
      <c r="L1385" s="410"/>
      <c r="M1385" s="410"/>
      <c r="N1385" s="410"/>
      <c r="O1385" s="410"/>
      <c r="BO1385" s="93"/>
      <c r="BP1385" s="93"/>
      <c r="BQ1385" s="93"/>
      <c r="BR1385" s="93"/>
      <c r="BS1385" s="93"/>
      <c r="BT1385" s="93"/>
      <c r="BU1385" s="93"/>
      <c r="BV1385" s="93"/>
      <c r="BW1385" s="93"/>
      <c r="BX1385" s="93"/>
      <c r="BY1385" s="93"/>
      <c r="BZ1385" s="93"/>
      <c r="CA1385" s="93"/>
      <c r="CB1385" s="93"/>
      <c r="CC1385" s="93"/>
      <c r="CD1385" s="93"/>
      <c r="CE1385" s="93"/>
      <c r="CF1385" s="93"/>
      <c r="CG1385" s="93"/>
      <c r="CH1385" s="93"/>
      <c r="CI1385" s="93"/>
      <c r="CJ1385" s="93"/>
      <c r="CK1385" s="93"/>
    </row>
    <row r="1386" spans="5:89" s="2" customFormat="1" x14ac:dyDescent="0.2">
      <c r="E1386" s="410"/>
      <c r="F1386" s="2038"/>
      <c r="G1386" s="1373"/>
      <c r="I1386" s="410"/>
      <c r="J1386" s="410"/>
      <c r="K1386" s="410"/>
      <c r="L1386" s="410"/>
      <c r="M1386" s="410"/>
      <c r="N1386" s="410"/>
      <c r="O1386" s="410"/>
      <c r="BO1386" s="93"/>
      <c r="BP1386" s="93"/>
      <c r="BQ1386" s="93"/>
      <c r="BR1386" s="93"/>
      <c r="BS1386" s="93"/>
      <c r="BT1386" s="93"/>
      <c r="BU1386" s="93"/>
      <c r="BV1386" s="93"/>
      <c r="BW1386" s="93"/>
      <c r="BX1386" s="93"/>
      <c r="BY1386" s="93"/>
      <c r="BZ1386" s="93"/>
      <c r="CA1386" s="93"/>
      <c r="CB1386" s="93"/>
      <c r="CC1386" s="93"/>
      <c r="CD1386" s="93"/>
      <c r="CE1386" s="93"/>
      <c r="CF1386" s="93"/>
      <c r="CG1386" s="93"/>
      <c r="CH1386" s="93"/>
      <c r="CI1386" s="93"/>
      <c r="CJ1386" s="93"/>
      <c r="CK1386" s="93"/>
    </row>
    <row r="1387" spans="5:89" s="2" customFormat="1" x14ac:dyDescent="0.2">
      <c r="E1387" s="410"/>
      <c r="F1387" s="2038"/>
      <c r="G1387" s="1373"/>
      <c r="I1387" s="410"/>
      <c r="J1387" s="410"/>
      <c r="K1387" s="410"/>
      <c r="L1387" s="410"/>
      <c r="M1387" s="410"/>
      <c r="N1387" s="410"/>
      <c r="O1387" s="410"/>
      <c r="BO1387" s="93"/>
      <c r="BP1387" s="93"/>
      <c r="BQ1387" s="93"/>
      <c r="BR1387" s="93"/>
      <c r="BS1387" s="93"/>
      <c r="BT1387" s="93"/>
      <c r="BU1387" s="93"/>
      <c r="BV1387" s="93"/>
      <c r="BW1387" s="93"/>
      <c r="BX1387" s="93"/>
      <c r="BY1387" s="93"/>
      <c r="BZ1387" s="93"/>
      <c r="CA1387" s="93"/>
      <c r="CB1387" s="93"/>
      <c r="CC1387" s="93"/>
      <c r="CD1387" s="93"/>
      <c r="CE1387" s="93"/>
      <c r="CF1387" s="93"/>
      <c r="CG1387" s="93"/>
      <c r="CH1387" s="93"/>
      <c r="CI1387" s="93"/>
      <c r="CJ1387" s="93"/>
      <c r="CK1387" s="93"/>
    </row>
    <row r="1388" spans="5:89" s="2" customFormat="1" x14ac:dyDescent="0.2">
      <c r="E1388" s="410"/>
      <c r="F1388" s="2038"/>
      <c r="G1388" s="1373"/>
      <c r="I1388" s="410"/>
      <c r="J1388" s="410"/>
      <c r="K1388" s="410"/>
      <c r="L1388" s="410"/>
      <c r="M1388" s="410"/>
      <c r="N1388" s="410"/>
      <c r="O1388" s="410"/>
      <c r="BO1388" s="93"/>
      <c r="BP1388" s="93"/>
      <c r="BQ1388" s="93"/>
      <c r="BR1388" s="93"/>
      <c r="BS1388" s="93"/>
      <c r="BT1388" s="93"/>
      <c r="BU1388" s="93"/>
      <c r="BV1388" s="93"/>
      <c r="BW1388" s="93"/>
      <c r="BX1388" s="93"/>
      <c r="BY1388" s="93"/>
      <c r="BZ1388" s="93"/>
      <c r="CA1388" s="93"/>
      <c r="CB1388" s="93"/>
      <c r="CC1388" s="93"/>
      <c r="CD1388" s="93"/>
      <c r="CE1388" s="93"/>
      <c r="CF1388" s="93"/>
      <c r="CG1388" s="93"/>
      <c r="CH1388" s="93"/>
      <c r="CI1388" s="93"/>
      <c r="CJ1388" s="93"/>
      <c r="CK1388" s="93"/>
    </row>
    <row r="1389" spans="5:89" s="2" customFormat="1" x14ac:dyDescent="0.2">
      <c r="E1389" s="410"/>
      <c r="F1389" s="2038"/>
      <c r="G1389" s="1373"/>
      <c r="I1389" s="410"/>
      <c r="J1389" s="410"/>
      <c r="K1389" s="410"/>
      <c r="L1389" s="410"/>
      <c r="M1389" s="410"/>
      <c r="N1389" s="410"/>
      <c r="O1389" s="410"/>
      <c r="BO1389" s="93"/>
      <c r="BP1389" s="93"/>
      <c r="BQ1389" s="93"/>
      <c r="BR1389" s="93"/>
      <c r="BS1389" s="93"/>
      <c r="BT1389" s="93"/>
      <c r="BU1389" s="93"/>
      <c r="BV1389" s="93"/>
      <c r="BW1389" s="93"/>
      <c r="BX1389" s="93"/>
      <c r="BY1389" s="93"/>
      <c r="BZ1389" s="93"/>
      <c r="CA1389" s="93"/>
      <c r="CB1389" s="93"/>
      <c r="CC1389" s="93"/>
      <c r="CD1389" s="93"/>
      <c r="CE1389" s="93"/>
      <c r="CF1389" s="93"/>
      <c r="CG1389" s="93"/>
      <c r="CH1389" s="93"/>
      <c r="CI1389" s="93"/>
      <c r="CJ1389" s="93"/>
      <c r="CK1389" s="93"/>
    </row>
    <row r="1390" spans="5:89" s="2" customFormat="1" x14ac:dyDescent="0.2">
      <c r="E1390" s="410"/>
      <c r="F1390" s="2038"/>
      <c r="G1390" s="1373"/>
      <c r="I1390" s="410"/>
      <c r="J1390" s="410"/>
      <c r="K1390" s="410"/>
      <c r="L1390" s="410"/>
      <c r="M1390" s="410"/>
      <c r="N1390" s="410"/>
      <c r="O1390" s="410"/>
      <c r="BO1390" s="93"/>
      <c r="BP1390" s="93"/>
      <c r="BQ1390" s="93"/>
      <c r="BR1390" s="93"/>
      <c r="BS1390" s="93"/>
      <c r="BT1390" s="93"/>
      <c r="BU1390" s="93"/>
      <c r="BV1390" s="93"/>
      <c r="BW1390" s="93"/>
      <c r="BX1390" s="93"/>
      <c r="BY1390" s="93"/>
      <c r="BZ1390" s="93"/>
      <c r="CA1390" s="93"/>
      <c r="CB1390" s="93"/>
      <c r="CC1390" s="93"/>
      <c r="CD1390" s="93"/>
      <c r="CE1390" s="93"/>
      <c r="CF1390" s="93"/>
      <c r="CG1390" s="93"/>
      <c r="CH1390" s="93"/>
      <c r="CI1390" s="93"/>
      <c r="CJ1390" s="93"/>
      <c r="CK1390" s="93"/>
    </row>
    <row r="1391" spans="5:89" s="2" customFormat="1" x14ac:dyDescent="0.2">
      <c r="E1391" s="410"/>
      <c r="F1391" s="2038"/>
      <c r="G1391" s="1373"/>
      <c r="I1391" s="410"/>
      <c r="J1391" s="410"/>
      <c r="K1391" s="410"/>
      <c r="L1391" s="410"/>
      <c r="M1391" s="410"/>
      <c r="N1391" s="410"/>
      <c r="O1391" s="410"/>
      <c r="BO1391" s="93"/>
      <c r="BP1391" s="93"/>
      <c r="BQ1391" s="93"/>
      <c r="BR1391" s="93"/>
      <c r="BS1391" s="93"/>
      <c r="BT1391" s="93"/>
      <c r="BU1391" s="93"/>
      <c r="BV1391" s="93"/>
      <c r="BW1391" s="93"/>
      <c r="BX1391" s="93"/>
      <c r="BY1391" s="93"/>
      <c r="BZ1391" s="93"/>
      <c r="CA1391" s="93"/>
      <c r="CB1391" s="93"/>
      <c r="CC1391" s="93"/>
      <c r="CD1391" s="93"/>
      <c r="CE1391" s="93"/>
      <c r="CF1391" s="93"/>
      <c r="CG1391" s="93"/>
      <c r="CH1391" s="93"/>
      <c r="CI1391" s="93"/>
      <c r="CJ1391" s="93"/>
      <c r="CK1391" s="93"/>
    </row>
    <row r="1392" spans="5:89" s="2" customFormat="1" x14ac:dyDescent="0.2">
      <c r="E1392" s="410"/>
      <c r="F1392" s="2038"/>
      <c r="G1392" s="1373"/>
      <c r="I1392" s="410"/>
      <c r="J1392" s="410"/>
      <c r="K1392" s="410"/>
      <c r="L1392" s="410"/>
      <c r="M1392" s="410"/>
      <c r="N1392" s="410"/>
      <c r="O1392" s="410"/>
      <c r="BO1392" s="93"/>
      <c r="BP1392" s="93"/>
      <c r="BQ1392" s="93"/>
      <c r="BR1392" s="93"/>
      <c r="BS1392" s="93"/>
      <c r="BT1392" s="93"/>
      <c r="BU1392" s="93"/>
      <c r="BV1392" s="93"/>
      <c r="BW1392" s="93"/>
      <c r="BX1392" s="93"/>
      <c r="BY1392" s="93"/>
      <c r="BZ1392" s="93"/>
      <c r="CA1392" s="93"/>
      <c r="CB1392" s="93"/>
      <c r="CC1392" s="93"/>
      <c r="CD1392" s="93"/>
      <c r="CE1392" s="93"/>
      <c r="CF1392" s="93"/>
      <c r="CG1392" s="93"/>
      <c r="CH1392" s="93"/>
      <c r="CI1392" s="93"/>
      <c r="CJ1392" s="93"/>
      <c r="CK1392" s="93"/>
    </row>
    <row r="1393" spans="5:89" s="2" customFormat="1" x14ac:dyDescent="0.2">
      <c r="E1393" s="410"/>
      <c r="F1393" s="2038"/>
      <c r="G1393" s="1373"/>
      <c r="I1393" s="410"/>
      <c r="J1393" s="410"/>
      <c r="K1393" s="410"/>
      <c r="L1393" s="410"/>
      <c r="M1393" s="410"/>
      <c r="N1393" s="410"/>
      <c r="O1393" s="410"/>
      <c r="BO1393" s="93"/>
      <c r="BP1393" s="93"/>
      <c r="BQ1393" s="93"/>
      <c r="BR1393" s="93"/>
      <c r="BS1393" s="93"/>
      <c r="BT1393" s="93"/>
      <c r="BU1393" s="93"/>
      <c r="BV1393" s="93"/>
      <c r="BW1393" s="93"/>
      <c r="BX1393" s="93"/>
      <c r="BY1393" s="93"/>
      <c r="BZ1393" s="93"/>
      <c r="CA1393" s="93"/>
      <c r="CB1393" s="93"/>
      <c r="CC1393" s="93"/>
      <c r="CD1393" s="93"/>
      <c r="CE1393" s="93"/>
      <c r="CF1393" s="93"/>
      <c r="CG1393" s="93"/>
      <c r="CH1393" s="93"/>
      <c r="CI1393" s="93"/>
      <c r="CJ1393" s="93"/>
      <c r="CK1393" s="93"/>
    </row>
    <row r="1394" spans="5:89" s="2" customFormat="1" x14ac:dyDescent="0.2">
      <c r="E1394" s="410"/>
      <c r="F1394" s="2038"/>
      <c r="G1394" s="1373"/>
      <c r="I1394" s="410"/>
      <c r="J1394" s="410"/>
      <c r="K1394" s="410"/>
      <c r="L1394" s="410"/>
      <c r="M1394" s="410"/>
      <c r="N1394" s="410"/>
      <c r="O1394" s="410"/>
      <c r="BO1394" s="93"/>
      <c r="BP1394" s="93"/>
      <c r="BQ1394" s="93"/>
      <c r="BR1394" s="93"/>
      <c r="BS1394" s="93"/>
      <c r="BT1394" s="93"/>
      <c r="BU1394" s="93"/>
      <c r="BV1394" s="93"/>
      <c r="BW1394" s="93"/>
      <c r="BX1394" s="93"/>
      <c r="BY1394" s="93"/>
      <c r="BZ1394" s="93"/>
      <c r="CA1394" s="93"/>
      <c r="CB1394" s="93"/>
      <c r="CC1394" s="93"/>
      <c r="CD1394" s="93"/>
      <c r="CE1394" s="93"/>
      <c r="CF1394" s="93"/>
      <c r="CG1394" s="93"/>
      <c r="CH1394" s="93"/>
      <c r="CI1394" s="93"/>
      <c r="CJ1394" s="93"/>
      <c r="CK1394" s="93"/>
    </row>
    <row r="1395" spans="5:89" s="2" customFormat="1" x14ac:dyDescent="0.2">
      <c r="E1395" s="410"/>
      <c r="F1395" s="2038"/>
      <c r="G1395" s="1373"/>
      <c r="I1395" s="410"/>
      <c r="J1395" s="410"/>
      <c r="K1395" s="410"/>
      <c r="L1395" s="410"/>
      <c r="M1395" s="410"/>
      <c r="N1395" s="410"/>
      <c r="O1395" s="410"/>
      <c r="BO1395" s="93"/>
      <c r="BP1395" s="93"/>
      <c r="BQ1395" s="93"/>
      <c r="BR1395" s="93"/>
      <c r="BS1395" s="93"/>
      <c r="BT1395" s="93"/>
      <c r="BU1395" s="93"/>
      <c r="BV1395" s="93"/>
      <c r="BW1395" s="93"/>
      <c r="BX1395" s="93"/>
      <c r="BY1395" s="93"/>
      <c r="BZ1395" s="93"/>
      <c r="CA1395" s="93"/>
      <c r="CB1395" s="93"/>
      <c r="CC1395" s="93"/>
      <c r="CD1395" s="93"/>
      <c r="CE1395" s="93"/>
      <c r="CF1395" s="93"/>
      <c r="CG1395" s="93"/>
      <c r="CH1395" s="93"/>
      <c r="CI1395" s="93"/>
      <c r="CJ1395" s="93"/>
      <c r="CK1395" s="93"/>
    </row>
    <row r="1396" spans="5:89" s="2" customFormat="1" x14ac:dyDescent="0.2">
      <c r="E1396" s="410"/>
      <c r="F1396" s="2038"/>
      <c r="G1396" s="1373"/>
      <c r="I1396" s="410"/>
      <c r="J1396" s="410"/>
      <c r="K1396" s="410"/>
      <c r="L1396" s="410"/>
      <c r="M1396" s="410"/>
      <c r="N1396" s="410"/>
      <c r="O1396" s="410"/>
      <c r="BO1396" s="93"/>
      <c r="BP1396" s="93"/>
      <c r="BQ1396" s="93"/>
      <c r="BR1396" s="93"/>
      <c r="BS1396" s="93"/>
      <c r="BT1396" s="93"/>
      <c r="BU1396" s="93"/>
      <c r="BV1396" s="93"/>
      <c r="BW1396" s="93"/>
      <c r="BX1396" s="93"/>
      <c r="BY1396" s="93"/>
      <c r="BZ1396" s="93"/>
      <c r="CA1396" s="93"/>
      <c r="CB1396" s="93"/>
      <c r="CC1396" s="93"/>
      <c r="CD1396" s="93"/>
      <c r="CE1396" s="93"/>
      <c r="CF1396" s="93"/>
      <c r="CG1396" s="93"/>
      <c r="CH1396" s="93"/>
      <c r="CI1396" s="93"/>
      <c r="CJ1396" s="93"/>
      <c r="CK1396" s="93"/>
    </row>
    <row r="1397" spans="5:89" s="2" customFormat="1" x14ac:dyDescent="0.2">
      <c r="E1397" s="410"/>
      <c r="F1397" s="2038"/>
      <c r="G1397" s="1373"/>
      <c r="I1397" s="410"/>
      <c r="J1397" s="410"/>
      <c r="K1397" s="410"/>
      <c r="L1397" s="410"/>
      <c r="M1397" s="410"/>
      <c r="N1397" s="410"/>
      <c r="O1397" s="410"/>
      <c r="BO1397" s="93"/>
      <c r="BP1397" s="93"/>
      <c r="BQ1397" s="93"/>
      <c r="BR1397" s="93"/>
      <c r="BS1397" s="93"/>
      <c r="BT1397" s="93"/>
      <c r="BU1397" s="93"/>
      <c r="BV1397" s="93"/>
      <c r="BW1397" s="93"/>
      <c r="BX1397" s="93"/>
      <c r="BY1397" s="93"/>
      <c r="BZ1397" s="93"/>
      <c r="CA1397" s="93"/>
      <c r="CB1397" s="93"/>
      <c r="CC1397" s="93"/>
      <c r="CD1397" s="93"/>
      <c r="CE1397" s="93"/>
      <c r="CF1397" s="93"/>
      <c r="CG1397" s="93"/>
      <c r="CH1397" s="93"/>
      <c r="CI1397" s="93"/>
      <c r="CJ1397" s="93"/>
      <c r="CK1397" s="93"/>
    </row>
    <row r="1398" spans="5:89" s="2" customFormat="1" x14ac:dyDescent="0.2">
      <c r="E1398" s="410"/>
      <c r="F1398" s="2038"/>
      <c r="G1398" s="1373"/>
      <c r="I1398" s="410"/>
      <c r="J1398" s="410"/>
      <c r="K1398" s="410"/>
      <c r="L1398" s="410"/>
      <c r="M1398" s="410"/>
      <c r="N1398" s="410"/>
      <c r="O1398" s="410"/>
      <c r="BO1398" s="93"/>
      <c r="BP1398" s="93"/>
      <c r="BQ1398" s="93"/>
      <c r="BR1398" s="93"/>
      <c r="BS1398" s="93"/>
      <c r="BT1398" s="93"/>
      <c r="BU1398" s="93"/>
      <c r="BV1398" s="93"/>
      <c r="BW1398" s="93"/>
      <c r="BX1398" s="93"/>
      <c r="BY1398" s="93"/>
      <c r="BZ1398" s="93"/>
      <c r="CA1398" s="93"/>
      <c r="CB1398" s="93"/>
      <c r="CC1398" s="93"/>
      <c r="CD1398" s="93"/>
      <c r="CE1398" s="93"/>
      <c r="CF1398" s="93"/>
      <c r="CG1398" s="93"/>
      <c r="CH1398" s="93"/>
      <c r="CI1398" s="93"/>
      <c r="CJ1398" s="93"/>
      <c r="CK1398" s="93"/>
    </row>
    <row r="1399" spans="5:89" s="2" customFormat="1" x14ac:dyDescent="0.2">
      <c r="E1399" s="410"/>
      <c r="F1399" s="2038"/>
      <c r="G1399" s="1373"/>
      <c r="I1399" s="410"/>
      <c r="J1399" s="410"/>
      <c r="K1399" s="410"/>
      <c r="L1399" s="410"/>
      <c r="M1399" s="410"/>
      <c r="N1399" s="410"/>
      <c r="O1399" s="410"/>
      <c r="BO1399" s="93"/>
      <c r="BP1399" s="93"/>
      <c r="BQ1399" s="93"/>
      <c r="BR1399" s="93"/>
      <c r="BS1399" s="93"/>
      <c r="BT1399" s="93"/>
      <c r="BU1399" s="93"/>
      <c r="BV1399" s="93"/>
      <c r="BW1399" s="93"/>
      <c r="BX1399" s="93"/>
      <c r="BY1399" s="93"/>
      <c r="BZ1399" s="93"/>
      <c r="CA1399" s="93"/>
      <c r="CB1399" s="93"/>
      <c r="CC1399" s="93"/>
      <c r="CD1399" s="93"/>
      <c r="CE1399" s="93"/>
      <c r="CF1399" s="93"/>
      <c r="CG1399" s="93"/>
      <c r="CH1399" s="93"/>
      <c r="CI1399" s="93"/>
      <c r="CJ1399" s="93"/>
      <c r="CK1399" s="93"/>
    </row>
    <row r="1400" spans="5:89" s="2" customFormat="1" x14ac:dyDescent="0.2">
      <c r="E1400" s="410"/>
      <c r="F1400" s="2038"/>
      <c r="G1400" s="1373"/>
      <c r="I1400" s="410"/>
      <c r="J1400" s="410"/>
      <c r="K1400" s="410"/>
      <c r="L1400" s="410"/>
      <c r="M1400" s="410"/>
      <c r="N1400" s="410"/>
      <c r="O1400" s="410"/>
      <c r="BO1400" s="93"/>
      <c r="BP1400" s="93"/>
      <c r="BQ1400" s="93"/>
      <c r="BR1400" s="93"/>
      <c r="BS1400" s="93"/>
      <c r="BT1400" s="93"/>
      <c r="BU1400" s="93"/>
      <c r="BV1400" s="93"/>
      <c r="BW1400" s="93"/>
      <c r="BX1400" s="93"/>
      <c r="BY1400" s="93"/>
      <c r="BZ1400" s="93"/>
      <c r="CA1400" s="93"/>
      <c r="CB1400" s="93"/>
      <c r="CC1400" s="93"/>
      <c r="CD1400" s="93"/>
      <c r="CE1400" s="93"/>
      <c r="CF1400" s="93"/>
      <c r="CG1400" s="93"/>
      <c r="CH1400" s="93"/>
      <c r="CI1400" s="93"/>
      <c r="CJ1400" s="93"/>
      <c r="CK1400" s="93"/>
    </row>
    <row r="1401" spans="5:89" s="2" customFormat="1" x14ac:dyDescent="0.2">
      <c r="E1401" s="410"/>
      <c r="F1401" s="2038"/>
      <c r="G1401" s="1373"/>
      <c r="I1401" s="410"/>
      <c r="J1401" s="410"/>
      <c r="K1401" s="410"/>
      <c r="L1401" s="410"/>
      <c r="M1401" s="410"/>
      <c r="N1401" s="410"/>
      <c r="O1401" s="410"/>
      <c r="BO1401" s="93"/>
      <c r="BP1401" s="93"/>
      <c r="BQ1401" s="93"/>
      <c r="BR1401" s="93"/>
      <c r="BS1401" s="93"/>
      <c r="BT1401" s="93"/>
      <c r="BU1401" s="93"/>
      <c r="BV1401" s="93"/>
      <c r="BW1401" s="93"/>
      <c r="BX1401" s="93"/>
      <c r="BY1401" s="93"/>
      <c r="BZ1401" s="93"/>
      <c r="CA1401" s="93"/>
      <c r="CB1401" s="93"/>
      <c r="CC1401" s="93"/>
      <c r="CD1401" s="93"/>
      <c r="CE1401" s="93"/>
      <c r="CF1401" s="93"/>
      <c r="CG1401" s="93"/>
      <c r="CH1401" s="93"/>
      <c r="CI1401" s="93"/>
      <c r="CJ1401" s="93"/>
      <c r="CK1401" s="93"/>
    </row>
    <row r="1402" spans="5:89" s="2" customFormat="1" x14ac:dyDescent="0.2">
      <c r="E1402" s="410"/>
      <c r="F1402" s="2038"/>
      <c r="G1402" s="1373"/>
      <c r="I1402" s="410"/>
      <c r="J1402" s="410"/>
      <c r="K1402" s="410"/>
      <c r="L1402" s="410"/>
      <c r="M1402" s="410"/>
      <c r="N1402" s="410"/>
      <c r="O1402" s="410"/>
      <c r="BO1402" s="93"/>
      <c r="BP1402" s="93"/>
      <c r="BQ1402" s="93"/>
      <c r="BR1402" s="93"/>
      <c r="BS1402" s="93"/>
      <c r="BT1402" s="93"/>
      <c r="BU1402" s="93"/>
      <c r="BV1402" s="93"/>
      <c r="BW1402" s="93"/>
      <c r="BX1402" s="93"/>
      <c r="BY1402" s="93"/>
      <c r="BZ1402" s="93"/>
      <c r="CA1402" s="93"/>
      <c r="CB1402" s="93"/>
      <c r="CC1402" s="93"/>
      <c r="CD1402" s="93"/>
      <c r="CE1402" s="93"/>
      <c r="CF1402" s="93"/>
      <c r="CG1402" s="93"/>
      <c r="CH1402" s="93"/>
      <c r="CI1402" s="93"/>
      <c r="CJ1402" s="93"/>
      <c r="CK1402" s="93"/>
    </row>
    <row r="1403" spans="5:89" s="2" customFormat="1" x14ac:dyDescent="0.2">
      <c r="E1403" s="410"/>
      <c r="F1403" s="2038"/>
      <c r="G1403" s="1373"/>
      <c r="I1403" s="410"/>
      <c r="J1403" s="410"/>
      <c r="K1403" s="410"/>
      <c r="L1403" s="410"/>
      <c r="M1403" s="410"/>
      <c r="N1403" s="410"/>
      <c r="O1403" s="410"/>
      <c r="BO1403" s="93"/>
      <c r="BP1403" s="93"/>
      <c r="BQ1403" s="93"/>
      <c r="BR1403" s="93"/>
      <c r="BS1403" s="93"/>
      <c r="BT1403" s="93"/>
      <c r="BU1403" s="93"/>
      <c r="BV1403" s="93"/>
      <c r="BW1403" s="93"/>
      <c r="BX1403" s="93"/>
      <c r="BY1403" s="93"/>
      <c r="BZ1403" s="93"/>
      <c r="CA1403" s="93"/>
      <c r="CB1403" s="93"/>
      <c r="CC1403" s="93"/>
      <c r="CD1403" s="93"/>
      <c r="CE1403" s="93"/>
      <c r="CF1403" s="93"/>
      <c r="CG1403" s="93"/>
      <c r="CH1403" s="93"/>
      <c r="CI1403" s="93"/>
      <c r="CJ1403" s="93"/>
      <c r="CK1403" s="93"/>
    </row>
    <row r="1404" spans="5:89" s="2" customFormat="1" x14ac:dyDescent="0.2">
      <c r="E1404" s="410"/>
      <c r="F1404" s="2038"/>
      <c r="G1404" s="1373"/>
      <c r="I1404" s="410"/>
      <c r="J1404" s="410"/>
      <c r="K1404" s="410"/>
      <c r="L1404" s="410"/>
      <c r="M1404" s="410"/>
      <c r="N1404" s="410"/>
      <c r="O1404" s="410"/>
      <c r="BO1404" s="93"/>
      <c r="BP1404" s="93"/>
      <c r="BQ1404" s="93"/>
      <c r="BR1404" s="93"/>
      <c r="BS1404" s="93"/>
      <c r="BT1404" s="93"/>
      <c r="BU1404" s="93"/>
      <c r="BV1404" s="93"/>
      <c r="BW1404" s="93"/>
      <c r="BX1404" s="93"/>
      <c r="BY1404" s="93"/>
      <c r="BZ1404" s="93"/>
      <c r="CA1404" s="93"/>
      <c r="CB1404" s="93"/>
      <c r="CC1404" s="93"/>
      <c r="CD1404" s="93"/>
      <c r="CE1404" s="93"/>
      <c r="CF1404" s="93"/>
      <c r="CG1404" s="93"/>
      <c r="CH1404" s="93"/>
      <c r="CI1404" s="93"/>
      <c r="CJ1404" s="93"/>
      <c r="CK1404" s="93"/>
    </row>
    <row r="1405" spans="5:89" s="2" customFormat="1" x14ac:dyDescent="0.2">
      <c r="E1405" s="410"/>
      <c r="F1405" s="2038"/>
      <c r="G1405" s="1373"/>
      <c r="I1405" s="410"/>
      <c r="J1405" s="410"/>
      <c r="K1405" s="410"/>
      <c r="L1405" s="410"/>
      <c r="M1405" s="410"/>
      <c r="N1405" s="410"/>
      <c r="O1405" s="410"/>
      <c r="BO1405" s="93"/>
      <c r="BP1405" s="93"/>
      <c r="BQ1405" s="93"/>
      <c r="BR1405" s="93"/>
      <c r="BS1405" s="93"/>
      <c r="BT1405" s="93"/>
      <c r="BU1405" s="93"/>
      <c r="BV1405" s="93"/>
      <c r="BW1405" s="93"/>
      <c r="BX1405" s="93"/>
      <c r="BY1405" s="93"/>
      <c r="BZ1405" s="93"/>
      <c r="CA1405" s="93"/>
      <c r="CB1405" s="93"/>
      <c r="CC1405" s="93"/>
      <c r="CD1405" s="93"/>
      <c r="CE1405" s="93"/>
      <c r="CF1405" s="93"/>
      <c r="CG1405" s="93"/>
      <c r="CH1405" s="93"/>
      <c r="CI1405" s="93"/>
      <c r="CJ1405" s="93"/>
      <c r="CK1405" s="93"/>
    </row>
    <row r="1406" spans="5:89" s="2" customFormat="1" x14ac:dyDescent="0.2">
      <c r="E1406" s="410"/>
      <c r="F1406" s="2038"/>
      <c r="G1406" s="1373"/>
      <c r="I1406" s="410"/>
      <c r="J1406" s="410"/>
      <c r="K1406" s="410"/>
      <c r="L1406" s="410"/>
      <c r="M1406" s="410"/>
      <c r="N1406" s="410"/>
      <c r="O1406" s="410"/>
      <c r="BO1406" s="93"/>
      <c r="BP1406" s="93"/>
      <c r="BQ1406" s="93"/>
      <c r="BR1406" s="93"/>
      <c r="BS1406" s="93"/>
      <c r="BT1406" s="93"/>
      <c r="BU1406" s="93"/>
      <c r="BV1406" s="93"/>
      <c r="BW1406" s="93"/>
      <c r="BX1406" s="93"/>
      <c r="BY1406" s="93"/>
      <c r="BZ1406" s="93"/>
      <c r="CA1406" s="93"/>
      <c r="CB1406" s="93"/>
      <c r="CC1406" s="93"/>
      <c r="CD1406" s="93"/>
      <c r="CE1406" s="93"/>
      <c r="CF1406" s="93"/>
      <c r="CG1406" s="93"/>
      <c r="CH1406" s="93"/>
      <c r="CI1406" s="93"/>
      <c r="CJ1406" s="93"/>
      <c r="CK1406" s="93"/>
    </row>
    <row r="1407" spans="5:89" s="2" customFormat="1" x14ac:dyDescent="0.2">
      <c r="E1407" s="410"/>
      <c r="F1407" s="2038"/>
      <c r="G1407" s="1373"/>
      <c r="I1407" s="410"/>
      <c r="J1407" s="410"/>
      <c r="K1407" s="410"/>
      <c r="L1407" s="410"/>
      <c r="M1407" s="410"/>
      <c r="N1407" s="410"/>
      <c r="O1407" s="410"/>
      <c r="BO1407" s="93"/>
      <c r="BP1407" s="93"/>
      <c r="BQ1407" s="93"/>
      <c r="BR1407" s="93"/>
      <c r="BS1407" s="93"/>
      <c r="BT1407" s="93"/>
      <c r="BU1407" s="93"/>
      <c r="BV1407" s="93"/>
      <c r="BW1407" s="93"/>
      <c r="BX1407" s="93"/>
      <c r="BY1407" s="93"/>
      <c r="BZ1407" s="93"/>
      <c r="CA1407" s="93"/>
      <c r="CB1407" s="93"/>
      <c r="CC1407" s="93"/>
      <c r="CD1407" s="93"/>
      <c r="CE1407" s="93"/>
      <c r="CF1407" s="93"/>
      <c r="CG1407" s="93"/>
      <c r="CH1407" s="93"/>
      <c r="CI1407" s="93"/>
      <c r="CJ1407" s="93"/>
      <c r="CK1407" s="93"/>
    </row>
    <row r="1408" spans="5:89" s="2" customFormat="1" x14ac:dyDescent="0.2">
      <c r="E1408" s="410"/>
      <c r="F1408" s="2038"/>
      <c r="G1408" s="1373"/>
      <c r="I1408" s="410"/>
      <c r="J1408" s="410"/>
      <c r="K1408" s="410"/>
      <c r="L1408" s="410"/>
      <c r="M1408" s="410"/>
      <c r="N1408" s="410"/>
      <c r="O1408" s="410"/>
      <c r="BO1408" s="93"/>
      <c r="BP1408" s="93"/>
      <c r="BQ1408" s="93"/>
      <c r="BR1408" s="93"/>
      <c r="BS1408" s="93"/>
      <c r="BT1408" s="93"/>
      <c r="BU1408" s="93"/>
      <c r="BV1408" s="93"/>
      <c r="BW1408" s="93"/>
      <c r="BX1408" s="93"/>
      <c r="BY1408" s="93"/>
      <c r="BZ1408" s="93"/>
      <c r="CA1408" s="93"/>
      <c r="CB1408" s="93"/>
      <c r="CC1408" s="93"/>
      <c r="CD1408" s="93"/>
      <c r="CE1408" s="93"/>
      <c r="CF1408" s="93"/>
      <c r="CG1408" s="93"/>
      <c r="CH1408" s="93"/>
      <c r="CI1408" s="93"/>
      <c r="CJ1408" s="93"/>
      <c r="CK1408" s="93"/>
    </row>
    <row r="1409" spans="5:89" s="2" customFormat="1" x14ac:dyDescent="0.2">
      <c r="E1409" s="410"/>
      <c r="F1409" s="2038"/>
      <c r="G1409" s="1373"/>
      <c r="I1409" s="410"/>
      <c r="J1409" s="410"/>
      <c r="K1409" s="410"/>
      <c r="L1409" s="410"/>
      <c r="M1409" s="410"/>
      <c r="N1409" s="410"/>
      <c r="O1409" s="410"/>
      <c r="BO1409" s="93"/>
      <c r="BP1409" s="93"/>
      <c r="BQ1409" s="93"/>
      <c r="BR1409" s="93"/>
      <c r="BS1409" s="93"/>
      <c r="BT1409" s="93"/>
      <c r="BU1409" s="93"/>
      <c r="BV1409" s="93"/>
      <c r="BW1409" s="93"/>
      <c r="BX1409" s="93"/>
      <c r="BY1409" s="93"/>
      <c r="BZ1409" s="93"/>
      <c r="CA1409" s="93"/>
      <c r="CB1409" s="93"/>
      <c r="CC1409" s="93"/>
      <c r="CD1409" s="93"/>
      <c r="CE1409" s="93"/>
      <c r="CF1409" s="93"/>
      <c r="CG1409" s="93"/>
      <c r="CH1409" s="93"/>
      <c r="CI1409" s="93"/>
      <c r="CJ1409" s="93"/>
      <c r="CK1409" s="93"/>
    </row>
    <row r="1410" spans="5:89" s="2" customFormat="1" x14ac:dyDescent="0.2">
      <c r="E1410" s="410"/>
      <c r="F1410" s="2038"/>
      <c r="G1410" s="1373"/>
      <c r="I1410" s="410"/>
      <c r="J1410" s="410"/>
      <c r="K1410" s="410"/>
      <c r="L1410" s="410"/>
      <c r="M1410" s="410"/>
      <c r="N1410" s="410"/>
      <c r="O1410" s="410"/>
      <c r="BO1410" s="93"/>
      <c r="BP1410" s="93"/>
      <c r="BQ1410" s="93"/>
      <c r="BR1410" s="93"/>
      <c r="BS1410" s="93"/>
      <c r="BT1410" s="93"/>
      <c r="BU1410" s="93"/>
      <c r="BV1410" s="93"/>
      <c r="BW1410" s="93"/>
      <c r="BX1410" s="93"/>
      <c r="BY1410" s="93"/>
      <c r="BZ1410" s="93"/>
      <c r="CA1410" s="93"/>
      <c r="CB1410" s="93"/>
      <c r="CC1410" s="93"/>
      <c r="CD1410" s="93"/>
      <c r="CE1410" s="93"/>
      <c r="CF1410" s="93"/>
      <c r="CG1410" s="93"/>
      <c r="CH1410" s="93"/>
      <c r="CI1410" s="93"/>
      <c r="CJ1410" s="93"/>
      <c r="CK1410" s="93"/>
    </row>
    <row r="1411" spans="5:89" s="2" customFormat="1" x14ac:dyDescent="0.2">
      <c r="E1411" s="410"/>
      <c r="F1411" s="2038"/>
      <c r="G1411" s="1373"/>
      <c r="I1411" s="410"/>
      <c r="J1411" s="410"/>
      <c r="K1411" s="410"/>
      <c r="L1411" s="410"/>
      <c r="M1411" s="410"/>
      <c r="N1411" s="410"/>
      <c r="O1411" s="410"/>
      <c r="BO1411" s="93"/>
      <c r="BP1411" s="93"/>
      <c r="BQ1411" s="93"/>
      <c r="BR1411" s="93"/>
      <c r="BS1411" s="93"/>
      <c r="BT1411" s="93"/>
      <c r="BU1411" s="93"/>
      <c r="BV1411" s="93"/>
      <c r="BW1411" s="93"/>
      <c r="BX1411" s="93"/>
      <c r="BY1411" s="93"/>
      <c r="BZ1411" s="93"/>
      <c r="CA1411" s="93"/>
      <c r="CB1411" s="93"/>
      <c r="CC1411" s="93"/>
      <c r="CD1411" s="93"/>
      <c r="CE1411" s="93"/>
      <c r="CF1411" s="93"/>
      <c r="CG1411" s="93"/>
      <c r="CH1411" s="93"/>
      <c r="CI1411" s="93"/>
      <c r="CJ1411" s="93"/>
      <c r="CK1411" s="93"/>
    </row>
    <row r="1412" spans="5:89" s="2" customFormat="1" x14ac:dyDescent="0.2">
      <c r="E1412" s="410"/>
      <c r="F1412" s="2038"/>
      <c r="G1412" s="1373"/>
      <c r="I1412" s="410"/>
      <c r="J1412" s="410"/>
      <c r="K1412" s="410"/>
      <c r="L1412" s="410"/>
      <c r="M1412" s="410"/>
      <c r="N1412" s="410"/>
      <c r="O1412" s="410"/>
      <c r="BO1412" s="93"/>
      <c r="BP1412" s="93"/>
      <c r="BQ1412" s="93"/>
      <c r="BR1412" s="93"/>
      <c r="BS1412" s="93"/>
      <c r="BT1412" s="93"/>
      <c r="BU1412" s="93"/>
      <c r="BV1412" s="93"/>
      <c r="BW1412" s="93"/>
      <c r="BX1412" s="93"/>
      <c r="BY1412" s="93"/>
      <c r="BZ1412" s="93"/>
      <c r="CA1412" s="93"/>
      <c r="CB1412" s="93"/>
      <c r="CC1412" s="93"/>
      <c r="CD1412" s="93"/>
      <c r="CE1412" s="93"/>
      <c r="CF1412" s="93"/>
      <c r="CG1412" s="93"/>
      <c r="CH1412" s="93"/>
      <c r="CI1412" s="93"/>
      <c r="CJ1412" s="93"/>
      <c r="CK1412" s="93"/>
    </row>
    <row r="1413" spans="5:89" s="2" customFormat="1" x14ac:dyDescent="0.2">
      <c r="E1413" s="410"/>
      <c r="F1413" s="2038"/>
      <c r="G1413" s="1373"/>
      <c r="I1413" s="410"/>
      <c r="J1413" s="410"/>
      <c r="K1413" s="410"/>
      <c r="L1413" s="410"/>
      <c r="M1413" s="410"/>
      <c r="N1413" s="410"/>
      <c r="O1413" s="410"/>
      <c r="BO1413" s="93"/>
      <c r="BP1413" s="93"/>
      <c r="BQ1413" s="93"/>
      <c r="BR1413" s="93"/>
      <c r="BS1413" s="93"/>
      <c r="BT1413" s="93"/>
      <c r="BU1413" s="93"/>
      <c r="BV1413" s="93"/>
      <c r="BW1413" s="93"/>
      <c r="BX1413" s="93"/>
      <c r="BY1413" s="93"/>
      <c r="BZ1413" s="93"/>
      <c r="CA1413" s="93"/>
      <c r="CB1413" s="93"/>
      <c r="CC1413" s="93"/>
      <c r="CD1413" s="93"/>
      <c r="CE1413" s="93"/>
      <c r="CF1413" s="93"/>
      <c r="CG1413" s="93"/>
      <c r="CH1413" s="93"/>
      <c r="CI1413" s="93"/>
      <c r="CJ1413" s="93"/>
      <c r="CK1413" s="93"/>
    </row>
    <row r="1414" spans="5:89" s="2" customFormat="1" x14ac:dyDescent="0.2">
      <c r="E1414" s="410"/>
      <c r="F1414" s="2038"/>
      <c r="G1414" s="1373"/>
      <c r="I1414" s="410"/>
      <c r="J1414" s="410"/>
      <c r="K1414" s="410"/>
      <c r="L1414" s="410"/>
      <c r="M1414" s="410"/>
      <c r="N1414" s="410"/>
      <c r="O1414" s="410"/>
      <c r="BO1414" s="93"/>
      <c r="BP1414" s="93"/>
      <c r="BQ1414" s="93"/>
      <c r="BR1414" s="93"/>
      <c r="BS1414" s="93"/>
      <c r="BT1414" s="93"/>
      <c r="BU1414" s="93"/>
      <c r="BV1414" s="93"/>
      <c r="BW1414" s="93"/>
      <c r="BX1414" s="93"/>
      <c r="BY1414" s="93"/>
      <c r="BZ1414" s="93"/>
      <c r="CA1414" s="93"/>
      <c r="CB1414" s="93"/>
      <c r="CC1414" s="93"/>
      <c r="CD1414" s="93"/>
      <c r="CE1414" s="93"/>
      <c r="CF1414" s="93"/>
      <c r="CG1414" s="93"/>
      <c r="CH1414" s="93"/>
      <c r="CI1414" s="93"/>
      <c r="CJ1414" s="93"/>
      <c r="CK1414" s="93"/>
    </row>
    <row r="1415" spans="5:89" s="2" customFormat="1" x14ac:dyDescent="0.2">
      <c r="E1415" s="410"/>
      <c r="F1415" s="2038"/>
      <c r="G1415" s="1373"/>
      <c r="I1415" s="410"/>
      <c r="J1415" s="410"/>
      <c r="K1415" s="410"/>
      <c r="L1415" s="410"/>
      <c r="M1415" s="410"/>
      <c r="N1415" s="410"/>
      <c r="O1415" s="410"/>
      <c r="BO1415" s="93"/>
      <c r="BP1415" s="93"/>
      <c r="BQ1415" s="93"/>
      <c r="BR1415" s="93"/>
      <c r="BS1415" s="93"/>
      <c r="BT1415" s="93"/>
      <c r="BU1415" s="93"/>
      <c r="BV1415" s="93"/>
      <c r="BW1415" s="93"/>
      <c r="BX1415" s="93"/>
      <c r="BY1415" s="93"/>
      <c r="BZ1415" s="93"/>
      <c r="CA1415" s="93"/>
      <c r="CB1415" s="93"/>
      <c r="CC1415" s="93"/>
      <c r="CD1415" s="93"/>
      <c r="CE1415" s="93"/>
      <c r="CF1415" s="93"/>
      <c r="CG1415" s="93"/>
      <c r="CH1415" s="93"/>
      <c r="CI1415" s="93"/>
      <c r="CJ1415" s="93"/>
      <c r="CK1415" s="93"/>
    </row>
    <row r="1416" spans="5:89" s="2" customFormat="1" x14ac:dyDescent="0.2">
      <c r="E1416" s="410"/>
      <c r="F1416" s="2038"/>
      <c r="G1416" s="1373"/>
      <c r="I1416" s="410"/>
      <c r="J1416" s="410"/>
      <c r="K1416" s="410"/>
      <c r="L1416" s="410"/>
      <c r="M1416" s="410"/>
      <c r="N1416" s="410"/>
      <c r="O1416" s="410"/>
      <c r="BO1416" s="93"/>
      <c r="BP1416" s="93"/>
      <c r="BQ1416" s="93"/>
      <c r="BR1416" s="93"/>
      <c r="BS1416" s="93"/>
      <c r="BT1416" s="93"/>
      <c r="BU1416" s="93"/>
      <c r="BV1416" s="93"/>
      <c r="BW1416" s="93"/>
      <c r="BX1416" s="93"/>
      <c r="BY1416" s="93"/>
      <c r="BZ1416" s="93"/>
      <c r="CA1416" s="93"/>
      <c r="CB1416" s="93"/>
      <c r="CC1416" s="93"/>
      <c r="CD1416" s="93"/>
      <c r="CE1416" s="93"/>
      <c r="CF1416" s="93"/>
      <c r="CG1416" s="93"/>
      <c r="CH1416" s="93"/>
      <c r="CI1416" s="93"/>
      <c r="CJ1416" s="93"/>
      <c r="CK1416" s="93"/>
    </row>
    <row r="1417" spans="5:89" s="2" customFormat="1" x14ac:dyDescent="0.2">
      <c r="E1417" s="410"/>
      <c r="F1417" s="2038"/>
      <c r="G1417" s="1373"/>
      <c r="I1417" s="410"/>
      <c r="J1417" s="410"/>
      <c r="K1417" s="410"/>
      <c r="L1417" s="410"/>
      <c r="M1417" s="410"/>
      <c r="N1417" s="410"/>
      <c r="O1417" s="410"/>
      <c r="BO1417" s="93"/>
      <c r="BP1417" s="93"/>
      <c r="BQ1417" s="93"/>
      <c r="BR1417" s="93"/>
      <c r="BS1417" s="93"/>
      <c r="BT1417" s="93"/>
      <c r="BU1417" s="93"/>
      <c r="BV1417" s="93"/>
      <c r="BW1417" s="93"/>
      <c r="BX1417" s="93"/>
      <c r="BY1417" s="93"/>
      <c r="BZ1417" s="93"/>
      <c r="CA1417" s="93"/>
      <c r="CB1417" s="93"/>
      <c r="CC1417" s="93"/>
      <c r="CD1417" s="93"/>
      <c r="CE1417" s="93"/>
      <c r="CF1417" s="93"/>
      <c r="CG1417" s="93"/>
      <c r="CH1417" s="93"/>
      <c r="CI1417" s="93"/>
      <c r="CJ1417" s="93"/>
      <c r="CK1417" s="93"/>
    </row>
    <row r="1418" spans="5:89" s="2" customFormat="1" x14ac:dyDescent="0.2">
      <c r="E1418" s="410"/>
      <c r="F1418" s="2038"/>
      <c r="G1418" s="1373"/>
      <c r="I1418" s="410"/>
      <c r="J1418" s="410"/>
      <c r="K1418" s="410"/>
      <c r="L1418" s="410"/>
      <c r="M1418" s="410"/>
      <c r="N1418" s="410"/>
      <c r="O1418" s="410"/>
      <c r="BO1418" s="93"/>
      <c r="BP1418" s="93"/>
      <c r="BQ1418" s="93"/>
      <c r="BR1418" s="93"/>
      <c r="BS1418" s="93"/>
      <c r="BT1418" s="93"/>
      <c r="BU1418" s="93"/>
      <c r="BV1418" s="93"/>
      <c r="BW1418" s="93"/>
      <c r="BX1418" s="93"/>
      <c r="BY1418" s="93"/>
      <c r="BZ1418" s="93"/>
      <c r="CA1418" s="93"/>
      <c r="CB1418" s="93"/>
      <c r="CC1418" s="93"/>
      <c r="CD1418" s="93"/>
      <c r="CE1418" s="93"/>
      <c r="CF1418" s="93"/>
      <c r="CG1418" s="93"/>
      <c r="CH1418" s="93"/>
      <c r="CI1418" s="93"/>
      <c r="CJ1418" s="93"/>
      <c r="CK1418" s="93"/>
    </row>
    <row r="1419" spans="5:89" s="2" customFormat="1" x14ac:dyDescent="0.2">
      <c r="E1419" s="410"/>
      <c r="F1419" s="2038"/>
      <c r="G1419" s="1373"/>
      <c r="I1419" s="410"/>
      <c r="J1419" s="410"/>
      <c r="K1419" s="410"/>
      <c r="L1419" s="410"/>
      <c r="M1419" s="410"/>
      <c r="N1419" s="410"/>
      <c r="O1419" s="410"/>
      <c r="BO1419" s="93"/>
      <c r="BP1419" s="93"/>
      <c r="BQ1419" s="93"/>
      <c r="BR1419" s="93"/>
      <c r="BS1419" s="93"/>
      <c r="BT1419" s="93"/>
      <c r="BU1419" s="93"/>
      <c r="BV1419" s="93"/>
      <c r="BW1419" s="93"/>
      <c r="BX1419" s="93"/>
      <c r="BY1419" s="93"/>
      <c r="BZ1419" s="93"/>
      <c r="CA1419" s="93"/>
      <c r="CB1419" s="93"/>
      <c r="CC1419" s="93"/>
      <c r="CD1419" s="93"/>
      <c r="CE1419" s="93"/>
      <c r="CF1419" s="93"/>
      <c r="CG1419" s="93"/>
      <c r="CH1419" s="93"/>
      <c r="CI1419" s="93"/>
      <c r="CJ1419" s="93"/>
      <c r="CK1419" s="93"/>
    </row>
    <row r="1420" spans="5:89" s="2" customFormat="1" x14ac:dyDescent="0.2">
      <c r="E1420" s="410"/>
      <c r="F1420" s="2038"/>
      <c r="G1420" s="1373"/>
      <c r="I1420" s="410"/>
      <c r="J1420" s="410"/>
      <c r="K1420" s="410"/>
      <c r="L1420" s="410"/>
      <c r="M1420" s="410"/>
      <c r="N1420" s="410"/>
      <c r="O1420" s="410"/>
      <c r="BO1420" s="93"/>
      <c r="BP1420" s="93"/>
      <c r="BQ1420" s="93"/>
      <c r="BR1420" s="93"/>
      <c r="BS1420" s="93"/>
      <c r="BT1420" s="93"/>
      <c r="BU1420" s="93"/>
      <c r="BV1420" s="93"/>
      <c r="BW1420" s="93"/>
      <c r="BX1420" s="93"/>
      <c r="BY1420" s="93"/>
      <c r="BZ1420" s="93"/>
      <c r="CA1420" s="93"/>
      <c r="CB1420" s="93"/>
      <c r="CC1420" s="93"/>
      <c r="CD1420" s="93"/>
      <c r="CE1420" s="93"/>
      <c r="CF1420" s="93"/>
      <c r="CG1420" s="93"/>
      <c r="CH1420" s="93"/>
      <c r="CI1420" s="93"/>
      <c r="CJ1420" s="93"/>
      <c r="CK1420" s="93"/>
    </row>
    <row r="1421" spans="5:89" s="2" customFormat="1" x14ac:dyDescent="0.2">
      <c r="E1421" s="410"/>
      <c r="F1421" s="2038"/>
      <c r="G1421" s="1373"/>
      <c r="I1421" s="410"/>
      <c r="J1421" s="410"/>
      <c r="K1421" s="410"/>
      <c r="L1421" s="410"/>
      <c r="M1421" s="410"/>
      <c r="N1421" s="410"/>
      <c r="O1421" s="410"/>
      <c r="BO1421" s="93"/>
      <c r="BP1421" s="93"/>
      <c r="BQ1421" s="93"/>
      <c r="BR1421" s="93"/>
      <c r="BS1421" s="93"/>
      <c r="BT1421" s="93"/>
      <c r="BU1421" s="93"/>
      <c r="BV1421" s="93"/>
      <c r="BW1421" s="93"/>
      <c r="BX1421" s="93"/>
      <c r="BY1421" s="93"/>
      <c r="BZ1421" s="93"/>
      <c r="CA1421" s="93"/>
      <c r="CB1421" s="93"/>
      <c r="CC1421" s="93"/>
      <c r="CD1421" s="93"/>
      <c r="CE1421" s="93"/>
      <c r="CF1421" s="93"/>
      <c r="CG1421" s="93"/>
      <c r="CH1421" s="93"/>
      <c r="CI1421" s="93"/>
      <c r="CJ1421" s="93"/>
      <c r="CK1421" s="93"/>
    </row>
    <row r="1422" spans="5:89" s="2" customFormat="1" x14ac:dyDescent="0.2">
      <c r="E1422" s="410"/>
      <c r="F1422" s="2038"/>
      <c r="G1422" s="1373"/>
      <c r="I1422" s="410"/>
      <c r="J1422" s="410"/>
      <c r="K1422" s="410"/>
      <c r="L1422" s="410"/>
      <c r="M1422" s="410"/>
      <c r="N1422" s="410"/>
      <c r="O1422" s="410"/>
      <c r="BO1422" s="93"/>
      <c r="BP1422" s="93"/>
      <c r="BQ1422" s="93"/>
      <c r="BR1422" s="93"/>
      <c r="BS1422" s="93"/>
      <c r="BT1422" s="93"/>
      <c r="BU1422" s="93"/>
      <c r="BV1422" s="93"/>
      <c r="BW1422" s="93"/>
      <c r="BX1422" s="93"/>
      <c r="BY1422" s="93"/>
      <c r="BZ1422" s="93"/>
      <c r="CA1422" s="93"/>
      <c r="CB1422" s="93"/>
      <c r="CC1422" s="93"/>
      <c r="CD1422" s="93"/>
      <c r="CE1422" s="93"/>
      <c r="CF1422" s="93"/>
      <c r="CG1422" s="93"/>
      <c r="CH1422" s="93"/>
      <c r="CI1422" s="93"/>
      <c r="CJ1422" s="93"/>
      <c r="CK1422" s="93"/>
    </row>
    <row r="1423" spans="5:89" s="2" customFormat="1" x14ac:dyDescent="0.2">
      <c r="E1423" s="410"/>
      <c r="F1423" s="2038"/>
      <c r="G1423" s="1373"/>
      <c r="I1423" s="410"/>
      <c r="J1423" s="410"/>
      <c r="K1423" s="410"/>
      <c r="L1423" s="410"/>
      <c r="M1423" s="410"/>
      <c r="N1423" s="410"/>
      <c r="O1423" s="410"/>
      <c r="BO1423" s="93"/>
      <c r="BP1423" s="93"/>
      <c r="BQ1423" s="93"/>
      <c r="BR1423" s="93"/>
      <c r="BS1423" s="93"/>
      <c r="BT1423" s="93"/>
      <c r="BU1423" s="93"/>
      <c r="BV1423" s="93"/>
      <c r="BW1423" s="93"/>
      <c r="BX1423" s="93"/>
      <c r="BY1423" s="93"/>
      <c r="BZ1423" s="93"/>
      <c r="CA1423" s="93"/>
      <c r="CB1423" s="93"/>
      <c r="CC1423" s="93"/>
      <c r="CD1423" s="93"/>
      <c r="CE1423" s="93"/>
      <c r="CF1423" s="93"/>
      <c r="CG1423" s="93"/>
      <c r="CH1423" s="93"/>
      <c r="CI1423" s="93"/>
      <c r="CJ1423" s="93"/>
      <c r="CK1423" s="93"/>
    </row>
    <row r="1424" spans="5:89" s="2" customFormat="1" x14ac:dyDescent="0.2">
      <c r="E1424" s="410"/>
      <c r="F1424" s="2038"/>
      <c r="G1424" s="1373"/>
      <c r="I1424" s="410"/>
      <c r="J1424" s="410"/>
      <c r="K1424" s="410"/>
      <c r="L1424" s="410"/>
      <c r="M1424" s="410"/>
      <c r="N1424" s="410"/>
      <c r="O1424" s="410"/>
      <c r="BO1424" s="93"/>
      <c r="BP1424" s="93"/>
      <c r="BQ1424" s="93"/>
      <c r="BR1424" s="93"/>
      <c r="BS1424" s="93"/>
      <c r="BT1424" s="93"/>
      <c r="BU1424" s="93"/>
      <c r="BV1424" s="93"/>
      <c r="BW1424" s="93"/>
      <c r="BX1424" s="93"/>
      <c r="BY1424" s="93"/>
      <c r="BZ1424" s="93"/>
      <c r="CA1424" s="93"/>
      <c r="CB1424" s="93"/>
      <c r="CC1424" s="93"/>
      <c r="CD1424" s="93"/>
      <c r="CE1424" s="93"/>
      <c r="CF1424" s="93"/>
      <c r="CG1424" s="93"/>
      <c r="CH1424" s="93"/>
      <c r="CI1424" s="93"/>
      <c r="CJ1424" s="93"/>
      <c r="CK1424" s="93"/>
    </row>
    <row r="1425" spans="5:89" s="2" customFormat="1" x14ac:dyDescent="0.2">
      <c r="E1425" s="410"/>
      <c r="F1425" s="2038"/>
      <c r="G1425" s="1373"/>
      <c r="I1425" s="410"/>
      <c r="J1425" s="410"/>
      <c r="K1425" s="410"/>
      <c r="L1425" s="410"/>
      <c r="M1425" s="410"/>
      <c r="N1425" s="410"/>
      <c r="O1425" s="410"/>
      <c r="BO1425" s="93"/>
      <c r="BP1425" s="93"/>
      <c r="BQ1425" s="93"/>
      <c r="BR1425" s="93"/>
      <c r="BS1425" s="93"/>
      <c r="BT1425" s="93"/>
      <c r="BU1425" s="93"/>
      <c r="BV1425" s="93"/>
      <c r="BW1425" s="93"/>
      <c r="BX1425" s="93"/>
      <c r="BY1425" s="93"/>
      <c r="BZ1425" s="93"/>
      <c r="CA1425" s="93"/>
      <c r="CB1425" s="93"/>
      <c r="CC1425" s="93"/>
      <c r="CD1425" s="93"/>
      <c r="CE1425" s="93"/>
      <c r="CF1425" s="93"/>
      <c r="CG1425" s="93"/>
      <c r="CH1425" s="93"/>
      <c r="CI1425" s="93"/>
      <c r="CJ1425" s="93"/>
      <c r="CK1425" s="93"/>
    </row>
    <row r="1426" spans="5:89" s="2" customFormat="1" x14ac:dyDescent="0.2">
      <c r="E1426" s="410"/>
      <c r="F1426" s="2038"/>
      <c r="G1426" s="1373"/>
      <c r="I1426" s="410"/>
      <c r="J1426" s="410"/>
      <c r="K1426" s="410"/>
      <c r="L1426" s="410"/>
      <c r="M1426" s="410"/>
      <c r="N1426" s="410"/>
      <c r="O1426" s="410"/>
      <c r="BO1426" s="93"/>
      <c r="BP1426" s="93"/>
      <c r="BQ1426" s="93"/>
      <c r="BR1426" s="93"/>
      <c r="BS1426" s="93"/>
      <c r="BT1426" s="93"/>
      <c r="BU1426" s="93"/>
      <c r="BV1426" s="93"/>
      <c r="BW1426" s="93"/>
      <c r="BX1426" s="93"/>
      <c r="BY1426" s="93"/>
      <c r="BZ1426" s="93"/>
      <c r="CA1426" s="93"/>
      <c r="CB1426" s="93"/>
      <c r="CC1426" s="93"/>
      <c r="CD1426" s="93"/>
      <c r="CE1426" s="93"/>
      <c r="CF1426" s="93"/>
      <c r="CG1426" s="93"/>
      <c r="CH1426" s="93"/>
      <c r="CI1426" s="93"/>
      <c r="CJ1426" s="93"/>
      <c r="CK1426" s="93"/>
    </row>
    <row r="1427" spans="5:89" s="2" customFormat="1" x14ac:dyDescent="0.2">
      <c r="E1427" s="410"/>
      <c r="F1427" s="2038"/>
      <c r="G1427" s="1373"/>
      <c r="I1427" s="410"/>
      <c r="J1427" s="410"/>
      <c r="K1427" s="410"/>
      <c r="L1427" s="410"/>
      <c r="M1427" s="410"/>
      <c r="N1427" s="410"/>
      <c r="O1427" s="410"/>
      <c r="BO1427" s="93"/>
      <c r="BP1427" s="93"/>
      <c r="BQ1427" s="93"/>
      <c r="BR1427" s="93"/>
      <c r="BS1427" s="93"/>
      <c r="BT1427" s="93"/>
      <c r="BU1427" s="93"/>
      <c r="BV1427" s="93"/>
      <c r="BW1427" s="93"/>
      <c r="BX1427" s="93"/>
      <c r="BY1427" s="93"/>
      <c r="BZ1427" s="93"/>
      <c r="CA1427" s="93"/>
      <c r="CB1427" s="93"/>
      <c r="CC1427" s="93"/>
      <c r="CD1427" s="93"/>
      <c r="CE1427" s="93"/>
      <c r="CF1427" s="93"/>
      <c r="CG1427" s="93"/>
      <c r="CH1427" s="93"/>
      <c r="CI1427" s="93"/>
      <c r="CJ1427" s="93"/>
      <c r="CK1427" s="93"/>
    </row>
    <row r="1428" spans="5:89" s="2" customFormat="1" x14ac:dyDescent="0.2">
      <c r="E1428" s="410"/>
      <c r="F1428" s="2038"/>
      <c r="G1428" s="1373"/>
      <c r="I1428" s="410"/>
      <c r="J1428" s="410"/>
      <c r="K1428" s="410"/>
      <c r="L1428" s="410"/>
      <c r="M1428" s="410"/>
      <c r="N1428" s="410"/>
      <c r="O1428" s="410"/>
      <c r="BO1428" s="93"/>
      <c r="BP1428" s="93"/>
      <c r="BQ1428" s="93"/>
      <c r="BR1428" s="93"/>
      <c r="BS1428" s="93"/>
      <c r="BT1428" s="93"/>
      <c r="BU1428" s="93"/>
      <c r="BV1428" s="93"/>
      <c r="BW1428" s="93"/>
      <c r="BX1428" s="93"/>
      <c r="BY1428" s="93"/>
      <c r="BZ1428" s="93"/>
      <c r="CA1428" s="93"/>
      <c r="CB1428" s="93"/>
      <c r="CC1428" s="93"/>
      <c r="CD1428" s="93"/>
      <c r="CE1428" s="93"/>
      <c r="CF1428" s="93"/>
      <c r="CG1428" s="93"/>
      <c r="CH1428" s="93"/>
      <c r="CI1428" s="93"/>
      <c r="CJ1428" s="93"/>
      <c r="CK1428" s="93"/>
    </row>
    <row r="1429" spans="5:89" s="2" customFormat="1" x14ac:dyDescent="0.2">
      <c r="E1429" s="410"/>
      <c r="F1429" s="2038"/>
      <c r="G1429" s="1373"/>
      <c r="I1429" s="410"/>
      <c r="J1429" s="410"/>
      <c r="K1429" s="410"/>
      <c r="L1429" s="410"/>
      <c r="M1429" s="410"/>
      <c r="N1429" s="410"/>
      <c r="O1429" s="410"/>
      <c r="BO1429" s="93"/>
      <c r="BP1429" s="93"/>
      <c r="BQ1429" s="93"/>
      <c r="BR1429" s="93"/>
      <c r="BS1429" s="93"/>
      <c r="BT1429" s="93"/>
      <c r="BU1429" s="93"/>
      <c r="BV1429" s="93"/>
      <c r="BW1429" s="93"/>
      <c r="BX1429" s="93"/>
      <c r="BY1429" s="93"/>
      <c r="BZ1429" s="93"/>
      <c r="CA1429" s="93"/>
      <c r="CB1429" s="93"/>
      <c r="CC1429" s="93"/>
      <c r="CD1429" s="93"/>
      <c r="CE1429" s="93"/>
      <c r="CF1429" s="93"/>
      <c r="CG1429" s="93"/>
      <c r="CH1429" s="93"/>
      <c r="CI1429" s="93"/>
      <c r="CJ1429" s="93"/>
      <c r="CK1429" s="93"/>
    </row>
    <row r="1430" spans="5:89" s="2" customFormat="1" x14ac:dyDescent="0.2">
      <c r="E1430" s="410"/>
      <c r="F1430" s="2038"/>
      <c r="G1430" s="1373"/>
      <c r="I1430" s="410"/>
      <c r="J1430" s="410"/>
      <c r="K1430" s="410"/>
      <c r="L1430" s="410"/>
      <c r="M1430" s="410"/>
      <c r="N1430" s="410"/>
      <c r="O1430" s="410"/>
      <c r="BO1430" s="93"/>
      <c r="BP1430" s="93"/>
      <c r="BQ1430" s="93"/>
      <c r="BR1430" s="93"/>
      <c r="BS1430" s="93"/>
      <c r="BT1430" s="93"/>
      <c r="BU1430" s="93"/>
      <c r="BV1430" s="93"/>
      <c r="BW1430" s="93"/>
      <c r="BX1430" s="93"/>
      <c r="BY1430" s="93"/>
      <c r="BZ1430" s="93"/>
      <c r="CA1430" s="93"/>
      <c r="CB1430" s="93"/>
      <c r="CC1430" s="93"/>
      <c r="CD1430" s="93"/>
      <c r="CE1430" s="93"/>
      <c r="CF1430" s="93"/>
      <c r="CG1430" s="93"/>
      <c r="CH1430" s="93"/>
      <c r="CI1430" s="93"/>
      <c r="CJ1430" s="93"/>
      <c r="CK1430" s="93"/>
    </row>
    <row r="1431" spans="5:89" s="2" customFormat="1" x14ac:dyDescent="0.2">
      <c r="E1431" s="410"/>
      <c r="F1431" s="2038"/>
      <c r="G1431" s="1373"/>
      <c r="I1431" s="410"/>
      <c r="J1431" s="410"/>
      <c r="K1431" s="410"/>
      <c r="L1431" s="410"/>
      <c r="M1431" s="410"/>
      <c r="N1431" s="410"/>
      <c r="O1431" s="410"/>
      <c r="BO1431" s="93"/>
      <c r="BP1431" s="93"/>
      <c r="BQ1431" s="93"/>
      <c r="BR1431" s="93"/>
      <c r="BS1431" s="93"/>
      <c r="BT1431" s="93"/>
      <c r="BU1431" s="93"/>
      <c r="BV1431" s="93"/>
      <c r="BW1431" s="93"/>
      <c r="BX1431" s="93"/>
      <c r="BY1431" s="93"/>
      <c r="BZ1431" s="93"/>
      <c r="CA1431" s="93"/>
      <c r="CB1431" s="93"/>
      <c r="CC1431" s="93"/>
      <c r="CD1431" s="93"/>
      <c r="CE1431" s="93"/>
      <c r="CF1431" s="93"/>
      <c r="CG1431" s="93"/>
      <c r="CH1431" s="93"/>
      <c r="CI1431" s="93"/>
      <c r="CJ1431" s="93"/>
      <c r="CK1431" s="93"/>
    </row>
    <row r="1432" spans="5:89" s="2" customFormat="1" x14ac:dyDescent="0.2">
      <c r="E1432" s="410"/>
      <c r="F1432" s="2038"/>
      <c r="G1432" s="1373"/>
      <c r="I1432" s="410"/>
      <c r="J1432" s="410"/>
      <c r="K1432" s="410"/>
      <c r="L1432" s="410"/>
      <c r="M1432" s="410"/>
      <c r="N1432" s="410"/>
      <c r="O1432" s="410"/>
      <c r="BO1432" s="93"/>
      <c r="BP1432" s="93"/>
      <c r="BQ1432" s="93"/>
      <c r="BR1432" s="93"/>
      <c r="BS1432" s="93"/>
      <c r="BT1432" s="93"/>
      <c r="BU1432" s="93"/>
      <c r="BV1432" s="93"/>
      <c r="BW1432" s="93"/>
      <c r="BX1432" s="93"/>
      <c r="BY1432" s="93"/>
      <c r="BZ1432" s="93"/>
      <c r="CA1432" s="93"/>
      <c r="CB1432" s="93"/>
      <c r="CC1432" s="93"/>
      <c r="CD1432" s="93"/>
      <c r="CE1432" s="93"/>
      <c r="CF1432" s="93"/>
      <c r="CG1432" s="93"/>
      <c r="CH1432" s="93"/>
      <c r="CI1432" s="93"/>
      <c r="CJ1432" s="93"/>
      <c r="CK1432" s="93"/>
    </row>
    <row r="1433" spans="5:89" s="2" customFormat="1" x14ac:dyDescent="0.2">
      <c r="E1433" s="410"/>
      <c r="F1433" s="2038"/>
      <c r="G1433" s="1373"/>
      <c r="I1433" s="410"/>
      <c r="J1433" s="410"/>
      <c r="K1433" s="410"/>
      <c r="L1433" s="410"/>
      <c r="M1433" s="410"/>
      <c r="N1433" s="410"/>
      <c r="O1433" s="410"/>
      <c r="BO1433" s="93"/>
      <c r="BP1433" s="93"/>
      <c r="BQ1433" s="93"/>
      <c r="BR1433" s="93"/>
      <c r="BS1433" s="93"/>
      <c r="BT1433" s="93"/>
      <c r="BU1433" s="93"/>
      <c r="BV1433" s="93"/>
      <c r="BW1433" s="93"/>
      <c r="BX1433" s="93"/>
      <c r="BY1433" s="93"/>
      <c r="BZ1433" s="93"/>
      <c r="CA1433" s="93"/>
      <c r="CB1433" s="93"/>
      <c r="CC1433" s="93"/>
      <c r="CD1433" s="93"/>
      <c r="CE1433" s="93"/>
      <c r="CF1433" s="93"/>
      <c r="CG1433" s="93"/>
      <c r="CH1433" s="93"/>
      <c r="CI1433" s="93"/>
      <c r="CJ1433" s="93"/>
      <c r="CK1433" s="93"/>
    </row>
    <row r="1434" spans="5:89" s="2" customFormat="1" x14ac:dyDescent="0.2">
      <c r="E1434" s="410"/>
      <c r="F1434" s="2038"/>
      <c r="G1434" s="1373"/>
      <c r="I1434" s="410"/>
      <c r="J1434" s="410"/>
      <c r="K1434" s="410"/>
      <c r="L1434" s="410"/>
      <c r="M1434" s="410"/>
      <c r="N1434" s="410"/>
      <c r="O1434" s="410"/>
      <c r="BO1434" s="93"/>
      <c r="BP1434" s="93"/>
      <c r="BQ1434" s="93"/>
      <c r="BR1434" s="93"/>
      <c r="BS1434" s="93"/>
      <c r="BT1434" s="93"/>
      <c r="BU1434" s="93"/>
      <c r="BV1434" s="93"/>
      <c r="BW1434" s="93"/>
      <c r="BX1434" s="93"/>
      <c r="BY1434" s="93"/>
      <c r="BZ1434" s="93"/>
      <c r="CA1434" s="93"/>
      <c r="CB1434" s="93"/>
      <c r="CC1434" s="93"/>
      <c r="CD1434" s="93"/>
      <c r="CE1434" s="93"/>
      <c r="CF1434" s="93"/>
      <c r="CG1434" s="93"/>
      <c r="CH1434" s="93"/>
      <c r="CI1434" s="93"/>
      <c r="CJ1434" s="93"/>
      <c r="CK1434" s="93"/>
    </row>
    <row r="1435" spans="5:89" s="2" customFormat="1" x14ac:dyDescent="0.2">
      <c r="E1435" s="410"/>
      <c r="F1435" s="2038"/>
      <c r="G1435" s="1373"/>
      <c r="I1435" s="410"/>
      <c r="J1435" s="410"/>
      <c r="K1435" s="410"/>
      <c r="L1435" s="410"/>
      <c r="M1435" s="410"/>
      <c r="N1435" s="410"/>
      <c r="O1435" s="410"/>
      <c r="BO1435" s="93"/>
      <c r="BP1435" s="93"/>
      <c r="BQ1435" s="93"/>
      <c r="BR1435" s="93"/>
      <c r="BS1435" s="93"/>
      <c r="BT1435" s="93"/>
      <c r="BU1435" s="93"/>
      <c r="BV1435" s="93"/>
      <c r="BW1435" s="93"/>
      <c r="BX1435" s="93"/>
      <c r="BY1435" s="93"/>
      <c r="BZ1435" s="93"/>
      <c r="CA1435" s="93"/>
      <c r="CB1435" s="93"/>
      <c r="CC1435" s="93"/>
      <c r="CD1435" s="93"/>
      <c r="CE1435" s="93"/>
      <c r="CF1435" s="93"/>
      <c r="CG1435" s="93"/>
      <c r="CH1435" s="93"/>
      <c r="CI1435" s="93"/>
      <c r="CJ1435" s="93"/>
      <c r="CK1435" s="93"/>
    </row>
    <row r="1436" spans="5:89" s="2" customFormat="1" x14ac:dyDescent="0.2">
      <c r="E1436" s="410"/>
      <c r="F1436" s="2038"/>
      <c r="G1436" s="1373"/>
      <c r="I1436" s="410"/>
      <c r="J1436" s="410"/>
      <c r="K1436" s="410"/>
      <c r="L1436" s="410"/>
      <c r="M1436" s="410"/>
      <c r="N1436" s="410"/>
      <c r="O1436" s="410"/>
      <c r="BO1436" s="93"/>
      <c r="BP1436" s="93"/>
      <c r="BQ1436" s="93"/>
      <c r="BR1436" s="93"/>
      <c r="BS1436" s="93"/>
      <c r="BT1436" s="93"/>
      <c r="BU1436" s="93"/>
      <c r="BV1436" s="93"/>
      <c r="BW1436" s="93"/>
      <c r="BX1436" s="93"/>
      <c r="BY1436" s="93"/>
      <c r="BZ1436" s="93"/>
      <c r="CA1436" s="93"/>
      <c r="CB1436" s="93"/>
      <c r="CC1436" s="93"/>
      <c r="CD1436" s="93"/>
      <c r="CE1436" s="93"/>
      <c r="CF1436" s="93"/>
      <c r="CG1436" s="93"/>
      <c r="CH1436" s="93"/>
      <c r="CI1436" s="93"/>
      <c r="CJ1436" s="93"/>
      <c r="CK1436" s="93"/>
    </row>
    <row r="1437" spans="5:89" s="2" customFormat="1" x14ac:dyDescent="0.2">
      <c r="E1437" s="410"/>
      <c r="F1437" s="2038"/>
      <c r="G1437" s="1373"/>
      <c r="I1437" s="410"/>
      <c r="J1437" s="410"/>
      <c r="K1437" s="410"/>
      <c r="L1437" s="410"/>
      <c r="M1437" s="410"/>
      <c r="N1437" s="410"/>
      <c r="O1437" s="410"/>
      <c r="BO1437" s="93"/>
      <c r="BP1437" s="93"/>
      <c r="BQ1437" s="93"/>
      <c r="BR1437" s="93"/>
      <c r="BS1437" s="93"/>
      <c r="BT1437" s="93"/>
      <c r="BU1437" s="93"/>
      <c r="BV1437" s="93"/>
      <c r="BW1437" s="93"/>
      <c r="BX1437" s="93"/>
      <c r="BY1437" s="93"/>
      <c r="BZ1437" s="93"/>
      <c r="CA1437" s="93"/>
      <c r="CB1437" s="93"/>
      <c r="CC1437" s="93"/>
      <c r="CD1437" s="93"/>
      <c r="CE1437" s="93"/>
      <c r="CF1437" s="93"/>
      <c r="CG1437" s="93"/>
      <c r="CH1437" s="93"/>
      <c r="CI1437" s="93"/>
      <c r="CJ1437" s="93"/>
      <c r="CK1437" s="93"/>
    </row>
    <row r="1438" spans="5:89" s="2" customFormat="1" x14ac:dyDescent="0.2">
      <c r="E1438" s="410"/>
      <c r="F1438" s="2038"/>
      <c r="G1438" s="1373"/>
      <c r="I1438" s="410"/>
      <c r="J1438" s="410"/>
      <c r="K1438" s="410"/>
      <c r="L1438" s="410"/>
      <c r="M1438" s="410"/>
      <c r="N1438" s="410"/>
      <c r="O1438" s="410"/>
      <c r="BO1438" s="93"/>
      <c r="BP1438" s="93"/>
      <c r="BQ1438" s="93"/>
      <c r="BR1438" s="93"/>
      <c r="BS1438" s="93"/>
      <c r="BT1438" s="93"/>
      <c r="BU1438" s="93"/>
      <c r="BV1438" s="93"/>
      <c r="BW1438" s="93"/>
      <c r="BX1438" s="93"/>
      <c r="BY1438" s="93"/>
      <c r="BZ1438" s="93"/>
      <c r="CA1438" s="93"/>
      <c r="CB1438" s="93"/>
      <c r="CC1438" s="93"/>
      <c r="CD1438" s="93"/>
      <c r="CE1438" s="93"/>
      <c r="CF1438" s="93"/>
      <c r="CG1438" s="93"/>
      <c r="CH1438" s="93"/>
      <c r="CI1438" s="93"/>
      <c r="CJ1438" s="93"/>
      <c r="CK1438" s="93"/>
    </row>
    <row r="1439" spans="5:89" s="2" customFormat="1" x14ac:dyDescent="0.2">
      <c r="E1439" s="410"/>
      <c r="F1439" s="2038"/>
      <c r="G1439" s="1373"/>
      <c r="I1439" s="410"/>
      <c r="J1439" s="410"/>
      <c r="K1439" s="410"/>
      <c r="L1439" s="410"/>
      <c r="M1439" s="410"/>
      <c r="N1439" s="410"/>
      <c r="O1439" s="410"/>
      <c r="BO1439" s="93"/>
      <c r="BP1439" s="93"/>
      <c r="BQ1439" s="93"/>
      <c r="BR1439" s="93"/>
      <c r="BS1439" s="93"/>
      <c r="BT1439" s="93"/>
      <c r="BU1439" s="93"/>
      <c r="BV1439" s="93"/>
      <c r="BW1439" s="93"/>
      <c r="BX1439" s="93"/>
      <c r="BY1439" s="93"/>
      <c r="BZ1439" s="93"/>
      <c r="CA1439" s="93"/>
      <c r="CB1439" s="93"/>
      <c r="CC1439" s="93"/>
      <c r="CD1439" s="93"/>
      <c r="CE1439" s="93"/>
      <c r="CF1439" s="93"/>
      <c r="CG1439" s="93"/>
      <c r="CH1439" s="93"/>
      <c r="CI1439" s="93"/>
      <c r="CJ1439" s="93"/>
      <c r="CK1439" s="93"/>
    </row>
    <row r="1440" spans="5:89" s="2" customFormat="1" x14ac:dyDescent="0.2">
      <c r="E1440" s="410"/>
      <c r="F1440" s="2038"/>
      <c r="G1440" s="1373"/>
      <c r="I1440" s="410"/>
      <c r="J1440" s="410"/>
      <c r="K1440" s="410"/>
      <c r="L1440" s="410"/>
      <c r="M1440" s="410"/>
      <c r="N1440" s="410"/>
      <c r="O1440" s="410"/>
      <c r="BO1440" s="93"/>
      <c r="BP1440" s="93"/>
      <c r="BQ1440" s="93"/>
      <c r="BR1440" s="93"/>
      <c r="BS1440" s="93"/>
      <c r="BT1440" s="93"/>
      <c r="BU1440" s="93"/>
      <c r="BV1440" s="93"/>
      <c r="BW1440" s="93"/>
      <c r="BX1440" s="93"/>
      <c r="BY1440" s="93"/>
      <c r="BZ1440" s="93"/>
      <c r="CA1440" s="93"/>
      <c r="CB1440" s="93"/>
      <c r="CC1440" s="93"/>
      <c r="CD1440" s="93"/>
      <c r="CE1440" s="93"/>
      <c r="CF1440" s="93"/>
      <c r="CG1440" s="93"/>
      <c r="CH1440" s="93"/>
      <c r="CI1440" s="93"/>
      <c r="CJ1440" s="93"/>
      <c r="CK1440" s="93"/>
    </row>
    <row r="1441" spans="5:89" s="2" customFormat="1" x14ac:dyDescent="0.2">
      <c r="E1441" s="410"/>
      <c r="F1441" s="2038"/>
      <c r="G1441" s="1373"/>
      <c r="I1441" s="410"/>
      <c r="J1441" s="410"/>
      <c r="K1441" s="410"/>
      <c r="L1441" s="410"/>
      <c r="M1441" s="410"/>
      <c r="N1441" s="410"/>
      <c r="O1441" s="410"/>
      <c r="BO1441" s="93"/>
      <c r="BP1441" s="93"/>
      <c r="BQ1441" s="93"/>
      <c r="BR1441" s="93"/>
      <c r="BS1441" s="93"/>
      <c r="BT1441" s="93"/>
      <c r="BU1441" s="93"/>
      <c r="BV1441" s="93"/>
      <c r="BW1441" s="93"/>
      <c r="BX1441" s="93"/>
      <c r="BY1441" s="93"/>
      <c r="BZ1441" s="93"/>
      <c r="CA1441" s="93"/>
      <c r="CB1441" s="93"/>
      <c r="CC1441" s="93"/>
      <c r="CD1441" s="93"/>
      <c r="CE1441" s="93"/>
      <c r="CF1441" s="93"/>
      <c r="CG1441" s="93"/>
      <c r="CH1441" s="93"/>
      <c r="CI1441" s="93"/>
      <c r="CJ1441" s="93"/>
      <c r="CK1441" s="93"/>
    </row>
    <row r="1442" spans="5:89" s="2" customFormat="1" x14ac:dyDescent="0.2">
      <c r="E1442" s="410"/>
      <c r="F1442" s="2038"/>
      <c r="G1442" s="1373"/>
      <c r="I1442" s="410"/>
      <c r="J1442" s="410"/>
      <c r="K1442" s="410"/>
      <c r="L1442" s="410"/>
      <c r="M1442" s="410"/>
      <c r="N1442" s="410"/>
      <c r="O1442" s="410"/>
      <c r="BO1442" s="93"/>
      <c r="BP1442" s="93"/>
      <c r="BQ1442" s="93"/>
      <c r="BR1442" s="93"/>
      <c r="BS1442" s="93"/>
      <c r="BT1442" s="93"/>
      <c r="BU1442" s="93"/>
      <c r="BV1442" s="93"/>
      <c r="BW1442" s="93"/>
      <c r="BX1442" s="93"/>
      <c r="BY1442" s="93"/>
      <c r="BZ1442" s="93"/>
      <c r="CA1442" s="93"/>
      <c r="CB1442" s="93"/>
      <c r="CC1442" s="93"/>
      <c r="CD1442" s="93"/>
      <c r="CE1442" s="93"/>
      <c r="CF1442" s="93"/>
      <c r="CG1442" s="93"/>
      <c r="CH1442" s="93"/>
      <c r="CI1442" s="93"/>
      <c r="CJ1442" s="93"/>
      <c r="CK1442" s="93"/>
    </row>
    <row r="1443" spans="5:89" s="2" customFormat="1" x14ac:dyDescent="0.2">
      <c r="E1443" s="410"/>
      <c r="F1443" s="2038"/>
      <c r="G1443" s="1373"/>
      <c r="I1443" s="410"/>
      <c r="J1443" s="410"/>
      <c r="K1443" s="410"/>
      <c r="L1443" s="410"/>
      <c r="M1443" s="410"/>
      <c r="N1443" s="410"/>
      <c r="O1443" s="410"/>
      <c r="BO1443" s="93"/>
      <c r="BP1443" s="93"/>
      <c r="BQ1443" s="93"/>
      <c r="BR1443" s="93"/>
      <c r="BS1443" s="93"/>
      <c r="BT1443" s="93"/>
      <c r="BU1443" s="93"/>
      <c r="BV1443" s="93"/>
      <c r="BW1443" s="93"/>
      <c r="BX1443" s="93"/>
      <c r="BY1443" s="93"/>
      <c r="BZ1443" s="93"/>
      <c r="CA1443" s="93"/>
      <c r="CB1443" s="93"/>
      <c r="CC1443" s="93"/>
      <c r="CD1443" s="93"/>
      <c r="CE1443" s="93"/>
      <c r="CF1443" s="93"/>
      <c r="CG1443" s="93"/>
      <c r="CH1443" s="93"/>
      <c r="CI1443" s="93"/>
      <c r="CJ1443" s="93"/>
      <c r="CK1443" s="93"/>
    </row>
    <row r="1444" spans="5:89" s="2" customFormat="1" x14ac:dyDescent="0.2">
      <c r="E1444" s="410"/>
      <c r="F1444" s="2038"/>
      <c r="G1444" s="1373"/>
      <c r="I1444" s="410"/>
      <c r="J1444" s="410"/>
      <c r="K1444" s="410"/>
      <c r="L1444" s="410"/>
      <c r="M1444" s="410"/>
      <c r="N1444" s="410"/>
      <c r="O1444" s="410"/>
      <c r="BO1444" s="93"/>
      <c r="BP1444" s="93"/>
      <c r="BQ1444" s="93"/>
      <c r="BR1444" s="93"/>
      <c r="BS1444" s="93"/>
      <c r="BT1444" s="93"/>
      <c r="BU1444" s="93"/>
      <c r="BV1444" s="93"/>
      <c r="BW1444" s="93"/>
      <c r="BX1444" s="93"/>
      <c r="BY1444" s="93"/>
      <c r="BZ1444" s="93"/>
      <c r="CA1444" s="93"/>
      <c r="CB1444" s="93"/>
      <c r="CC1444" s="93"/>
      <c r="CD1444" s="93"/>
      <c r="CE1444" s="93"/>
      <c r="CF1444" s="93"/>
      <c r="CG1444" s="93"/>
      <c r="CH1444" s="93"/>
      <c r="CI1444" s="93"/>
      <c r="CJ1444" s="93"/>
      <c r="CK1444" s="93"/>
    </row>
    <row r="1445" spans="5:89" s="2" customFormat="1" x14ac:dyDescent="0.2">
      <c r="E1445" s="410"/>
      <c r="F1445" s="2038"/>
      <c r="G1445" s="1373"/>
      <c r="I1445" s="410"/>
      <c r="J1445" s="410"/>
      <c r="K1445" s="410"/>
      <c r="L1445" s="410"/>
      <c r="M1445" s="410"/>
      <c r="N1445" s="410"/>
      <c r="O1445" s="410"/>
      <c r="BO1445" s="93"/>
      <c r="BP1445" s="93"/>
      <c r="BQ1445" s="93"/>
      <c r="BR1445" s="93"/>
      <c r="BS1445" s="93"/>
      <c r="BT1445" s="93"/>
      <c r="BU1445" s="93"/>
      <c r="BV1445" s="93"/>
      <c r="BW1445" s="93"/>
      <c r="BX1445" s="93"/>
      <c r="BY1445" s="93"/>
      <c r="BZ1445" s="93"/>
      <c r="CA1445" s="93"/>
      <c r="CB1445" s="93"/>
      <c r="CC1445" s="93"/>
      <c r="CD1445" s="93"/>
      <c r="CE1445" s="93"/>
      <c r="CF1445" s="93"/>
      <c r="CG1445" s="93"/>
      <c r="CH1445" s="93"/>
      <c r="CI1445" s="93"/>
      <c r="CJ1445" s="93"/>
      <c r="CK1445" s="93"/>
    </row>
    <row r="1446" spans="5:89" s="2" customFormat="1" x14ac:dyDescent="0.2">
      <c r="E1446" s="410"/>
      <c r="F1446" s="2038"/>
      <c r="G1446" s="1373"/>
      <c r="I1446" s="410"/>
      <c r="J1446" s="410"/>
      <c r="K1446" s="410"/>
      <c r="L1446" s="410"/>
      <c r="M1446" s="410"/>
      <c r="N1446" s="410"/>
      <c r="O1446" s="410"/>
      <c r="BO1446" s="93"/>
      <c r="BP1446" s="93"/>
      <c r="BQ1446" s="93"/>
      <c r="BR1446" s="93"/>
      <c r="BS1446" s="93"/>
      <c r="BT1446" s="93"/>
      <c r="BU1446" s="93"/>
      <c r="BV1446" s="93"/>
      <c r="BW1446" s="93"/>
      <c r="BX1446" s="93"/>
      <c r="BY1446" s="93"/>
      <c r="BZ1446" s="93"/>
      <c r="CA1446" s="93"/>
      <c r="CB1446" s="93"/>
      <c r="CC1446" s="93"/>
      <c r="CD1446" s="93"/>
      <c r="CE1446" s="93"/>
      <c r="CF1446" s="93"/>
      <c r="CG1446" s="93"/>
      <c r="CH1446" s="93"/>
      <c r="CI1446" s="93"/>
      <c r="CJ1446" s="93"/>
      <c r="CK1446" s="93"/>
    </row>
    <row r="1447" spans="5:89" s="2" customFormat="1" x14ac:dyDescent="0.2">
      <c r="E1447" s="410"/>
      <c r="F1447" s="2038"/>
      <c r="G1447" s="1373"/>
      <c r="I1447" s="410"/>
      <c r="J1447" s="410"/>
      <c r="K1447" s="410"/>
      <c r="L1447" s="410"/>
      <c r="M1447" s="410"/>
      <c r="N1447" s="410"/>
      <c r="O1447" s="410"/>
      <c r="BO1447" s="93"/>
      <c r="BP1447" s="93"/>
      <c r="BQ1447" s="93"/>
      <c r="BR1447" s="93"/>
      <c r="BS1447" s="93"/>
      <c r="BT1447" s="93"/>
      <c r="BU1447" s="93"/>
      <c r="BV1447" s="93"/>
      <c r="BW1447" s="93"/>
      <c r="BX1447" s="93"/>
      <c r="BY1447" s="93"/>
      <c r="BZ1447" s="93"/>
      <c r="CA1447" s="93"/>
      <c r="CB1447" s="93"/>
      <c r="CC1447" s="93"/>
      <c r="CD1447" s="93"/>
      <c r="CE1447" s="93"/>
      <c r="CF1447" s="93"/>
      <c r="CG1447" s="93"/>
      <c r="CH1447" s="93"/>
      <c r="CI1447" s="93"/>
      <c r="CJ1447" s="93"/>
      <c r="CK1447" s="93"/>
    </row>
    <row r="1448" spans="5:89" s="2" customFormat="1" x14ac:dyDescent="0.2">
      <c r="E1448" s="410"/>
      <c r="F1448" s="2038"/>
      <c r="G1448" s="1373"/>
      <c r="I1448" s="410"/>
      <c r="J1448" s="410"/>
      <c r="K1448" s="410"/>
      <c r="L1448" s="410"/>
      <c r="M1448" s="410"/>
      <c r="N1448" s="410"/>
      <c r="O1448" s="410"/>
      <c r="BO1448" s="93"/>
      <c r="BP1448" s="93"/>
      <c r="BQ1448" s="93"/>
      <c r="BR1448" s="93"/>
      <c r="BS1448" s="93"/>
      <c r="BT1448" s="93"/>
      <c r="BU1448" s="93"/>
      <c r="BV1448" s="93"/>
      <c r="BW1448" s="93"/>
      <c r="BX1448" s="93"/>
      <c r="BY1448" s="93"/>
      <c r="BZ1448" s="93"/>
      <c r="CA1448" s="93"/>
      <c r="CB1448" s="93"/>
      <c r="CC1448" s="93"/>
      <c r="CD1448" s="93"/>
      <c r="CE1448" s="93"/>
      <c r="CF1448" s="93"/>
      <c r="CG1448" s="93"/>
      <c r="CH1448" s="93"/>
      <c r="CI1448" s="93"/>
      <c r="CJ1448" s="93"/>
      <c r="CK1448" s="93"/>
    </row>
    <row r="1449" spans="5:89" s="2" customFormat="1" x14ac:dyDescent="0.2">
      <c r="E1449" s="410"/>
      <c r="F1449" s="2038"/>
      <c r="G1449" s="1373"/>
      <c r="I1449" s="410"/>
      <c r="J1449" s="410"/>
      <c r="K1449" s="410"/>
      <c r="L1449" s="410"/>
      <c r="M1449" s="410"/>
      <c r="N1449" s="410"/>
      <c r="O1449" s="410"/>
      <c r="BO1449" s="93"/>
      <c r="BP1449" s="93"/>
      <c r="BQ1449" s="93"/>
      <c r="BR1449" s="93"/>
      <c r="BS1449" s="93"/>
      <c r="BT1449" s="93"/>
      <c r="BU1449" s="93"/>
      <c r="BV1449" s="93"/>
      <c r="BW1449" s="93"/>
      <c r="BX1449" s="93"/>
      <c r="BY1449" s="93"/>
      <c r="BZ1449" s="93"/>
      <c r="CA1449" s="93"/>
      <c r="CB1449" s="93"/>
      <c r="CC1449" s="93"/>
      <c r="CD1449" s="93"/>
      <c r="CE1449" s="93"/>
      <c r="CF1449" s="93"/>
      <c r="CG1449" s="93"/>
      <c r="CH1449" s="93"/>
      <c r="CI1449" s="93"/>
      <c r="CJ1449" s="93"/>
      <c r="CK1449" s="93"/>
    </row>
    <row r="1450" spans="5:89" s="2" customFormat="1" x14ac:dyDescent="0.2">
      <c r="E1450" s="410"/>
      <c r="F1450" s="2038"/>
      <c r="G1450" s="1373"/>
      <c r="I1450" s="410"/>
      <c r="J1450" s="410"/>
      <c r="K1450" s="410"/>
      <c r="L1450" s="410"/>
      <c r="M1450" s="410"/>
      <c r="N1450" s="410"/>
      <c r="O1450" s="410"/>
      <c r="BO1450" s="93"/>
      <c r="BP1450" s="93"/>
      <c r="BQ1450" s="93"/>
      <c r="BR1450" s="93"/>
      <c r="BS1450" s="93"/>
      <c r="BT1450" s="93"/>
      <c r="BU1450" s="93"/>
      <c r="BV1450" s="93"/>
      <c r="BW1450" s="93"/>
      <c r="BX1450" s="93"/>
      <c r="BY1450" s="93"/>
      <c r="BZ1450" s="93"/>
      <c r="CA1450" s="93"/>
      <c r="CB1450" s="93"/>
      <c r="CC1450" s="93"/>
      <c r="CD1450" s="93"/>
      <c r="CE1450" s="93"/>
      <c r="CF1450" s="93"/>
      <c r="CG1450" s="93"/>
      <c r="CH1450" s="93"/>
      <c r="CI1450" s="93"/>
      <c r="CJ1450" s="93"/>
      <c r="CK1450" s="93"/>
    </row>
    <row r="1451" spans="5:89" s="2" customFormat="1" x14ac:dyDescent="0.2">
      <c r="E1451" s="410"/>
      <c r="F1451" s="2038"/>
      <c r="G1451" s="1373"/>
      <c r="I1451" s="410"/>
      <c r="J1451" s="410"/>
      <c r="K1451" s="410"/>
      <c r="L1451" s="410"/>
      <c r="M1451" s="410"/>
      <c r="N1451" s="410"/>
      <c r="O1451" s="410"/>
      <c r="BO1451" s="93"/>
      <c r="BP1451" s="93"/>
      <c r="BQ1451" s="93"/>
      <c r="BR1451" s="93"/>
      <c r="BS1451" s="93"/>
      <c r="BT1451" s="93"/>
      <c r="BU1451" s="93"/>
      <c r="BV1451" s="93"/>
      <c r="BW1451" s="93"/>
      <c r="BX1451" s="93"/>
      <c r="BY1451" s="93"/>
      <c r="BZ1451" s="93"/>
      <c r="CA1451" s="93"/>
      <c r="CB1451" s="93"/>
      <c r="CC1451" s="93"/>
      <c r="CD1451" s="93"/>
      <c r="CE1451" s="93"/>
      <c r="CF1451" s="93"/>
      <c r="CG1451" s="93"/>
      <c r="CH1451" s="93"/>
      <c r="CI1451" s="93"/>
      <c r="CJ1451" s="93"/>
      <c r="CK1451" s="93"/>
    </row>
    <row r="1452" spans="5:89" s="2" customFormat="1" x14ac:dyDescent="0.2">
      <c r="E1452" s="410"/>
      <c r="F1452" s="2038"/>
      <c r="G1452" s="1373"/>
      <c r="I1452" s="410"/>
      <c r="J1452" s="410"/>
      <c r="K1452" s="410"/>
      <c r="L1452" s="410"/>
      <c r="M1452" s="410"/>
      <c r="N1452" s="410"/>
      <c r="O1452" s="410"/>
      <c r="BO1452" s="93"/>
      <c r="BP1452" s="93"/>
      <c r="BQ1452" s="93"/>
      <c r="BR1452" s="93"/>
      <c r="BS1452" s="93"/>
      <c r="BT1452" s="93"/>
      <c r="BU1452" s="93"/>
      <c r="BV1452" s="93"/>
      <c r="BW1452" s="93"/>
      <c r="BX1452" s="93"/>
      <c r="BY1452" s="93"/>
      <c r="BZ1452" s="93"/>
      <c r="CA1452" s="93"/>
      <c r="CB1452" s="93"/>
      <c r="CC1452" s="93"/>
      <c r="CD1452" s="93"/>
      <c r="CE1452" s="93"/>
      <c r="CF1452" s="93"/>
      <c r="CG1452" s="93"/>
      <c r="CH1452" s="93"/>
      <c r="CI1452" s="93"/>
      <c r="CJ1452" s="93"/>
      <c r="CK1452" s="93"/>
    </row>
    <row r="1453" spans="5:89" s="2" customFormat="1" x14ac:dyDescent="0.2">
      <c r="E1453" s="410"/>
      <c r="F1453" s="2038"/>
      <c r="G1453" s="1373"/>
      <c r="I1453" s="410"/>
      <c r="J1453" s="410"/>
      <c r="K1453" s="410"/>
      <c r="L1453" s="410"/>
      <c r="M1453" s="410"/>
      <c r="N1453" s="410"/>
      <c r="O1453" s="410"/>
      <c r="BO1453" s="93"/>
      <c r="BP1453" s="93"/>
      <c r="BQ1453" s="93"/>
      <c r="BR1453" s="93"/>
      <c r="BS1453" s="93"/>
      <c r="BT1453" s="93"/>
      <c r="BU1453" s="93"/>
      <c r="BV1453" s="93"/>
      <c r="BW1453" s="93"/>
      <c r="BX1453" s="93"/>
      <c r="BY1453" s="93"/>
      <c r="BZ1453" s="93"/>
      <c r="CA1453" s="93"/>
      <c r="CB1453" s="93"/>
      <c r="CC1453" s="93"/>
      <c r="CD1453" s="93"/>
      <c r="CE1453" s="93"/>
      <c r="CF1453" s="93"/>
      <c r="CG1453" s="93"/>
      <c r="CH1453" s="93"/>
      <c r="CI1453" s="93"/>
      <c r="CJ1453" s="93"/>
      <c r="CK1453" s="93"/>
    </row>
    <row r="1454" spans="5:89" s="2" customFormat="1" x14ac:dyDescent="0.2">
      <c r="E1454" s="410"/>
      <c r="F1454" s="2038"/>
      <c r="G1454" s="1373"/>
      <c r="I1454" s="410"/>
      <c r="J1454" s="410"/>
      <c r="K1454" s="410"/>
      <c r="L1454" s="410"/>
      <c r="M1454" s="410"/>
      <c r="N1454" s="410"/>
      <c r="O1454" s="410"/>
      <c r="BO1454" s="93"/>
      <c r="BP1454" s="93"/>
      <c r="BQ1454" s="93"/>
      <c r="BR1454" s="93"/>
      <c r="BS1454" s="93"/>
      <c r="BT1454" s="93"/>
      <c r="BU1454" s="93"/>
      <c r="BV1454" s="93"/>
      <c r="BW1454" s="93"/>
      <c r="BX1454" s="93"/>
      <c r="BY1454" s="93"/>
      <c r="BZ1454" s="93"/>
      <c r="CA1454" s="93"/>
      <c r="CB1454" s="93"/>
      <c r="CC1454" s="93"/>
      <c r="CD1454" s="93"/>
      <c r="CE1454" s="93"/>
      <c r="CF1454" s="93"/>
      <c r="CG1454" s="93"/>
      <c r="CH1454" s="93"/>
      <c r="CI1454" s="93"/>
      <c r="CJ1454" s="93"/>
      <c r="CK1454" s="93"/>
    </row>
    <row r="1455" spans="5:89" s="2" customFormat="1" x14ac:dyDescent="0.2">
      <c r="E1455" s="410"/>
      <c r="F1455" s="2038"/>
      <c r="G1455" s="1373"/>
      <c r="I1455" s="410"/>
      <c r="J1455" s="410"/>
      <c r="K1455" s="410"/>
      <c r="L1455" s="410"/>
      <c r="M1455" s="410"/>
      <c r="N1455" s="410"/>
      <c r="O1455" s="410"/>
      <c r="BO1455" s="93"/>
      <c r="BP1455" s="93"/>
      <c r="BQ1455" s="93"/>
      <c r="BR1455" s="93"/>
      <c r="BS1455" s="93"/>
      <c r="BT1455" s="93"/>
      <c r="BU1455" s="93"/>
      <c r="BV1455" s="93"/>
      <c r="BW1455" s="93"/>
      <c r="BX1455" s="93"/>
      <c r="BY1455" s="93"/>
      <c r="BZ1455" s="93"/>
      <c r="CA1455" s="93"/>
      <c r="CB1455" s="93"/>
      <c r="CC1455" s="93"/>
      <c r="CD1455" s="93"/>
      <c r="CE1455" s="93"/>
      <c r="CF1455" s="93"/>
      <c r="CG1455" s="93"/>
      <c r="CH1455" s="93"/>
      <c r="CI1455" s="93"/>
      <c r="CJ1455" s="93"/>
      <c r="CK1455" s="93"/>
    </row>
    <row r="1456" spans="5:89" s="2" customFormat="1" x14ac:dyDescent="0.2">
      <c r="E1456" s="410"/>
      <c r="F1456" s="2038"/>
      <c r="G1456" s="1373"/>
      <c r="I1456" s="410"/>
      <c r="J1456" s="410"/>
      <c r="K1456" s="410"/>
      <c r="L1456" s="410"/>
      <c r="M1456" s="410"/>
      <c r="N1456" s="410"/>
      <c r="O1456" s="410"/>
      <c r="BO1456" s="93"/>
      <c r="BP1456" s="93"/>
      <c r="BQ1456" s="93"/>
      <c r="BR1456" s="93"/>
      <c r="BS1456" s="93"/>
      <c r="BT1456" s="93"/>
      <c r="BU1456" s="93"/>
      <c r="BV1456" s="93"/>
      <c r="BW1456" s="93"/>
      <c r="BX1456" s="93"/>
      <c r="BY1456" s="93"/>
      <c r="BZ1456" s="93"/>
      <c r="CA1456" s="93"/>
      <c r="CB1456" s="93"/>
      <c r="CC1456" s="93"/>
      <c r="CD1456" s="93"/>
      <c r="CE1456" s="93"/>
      <c r="CF1456" s="93"/>
      <c r="CG1456" s="93"/>
      <c r="CH1456" s="93"/>
      <c r="CI1456" s="93"/>
      <c r="CJ1456" s="93"/>
      <c r="CK1456" s="93"/>
    </row>
    <row r="1457" spans="5:89" s="2" customFormat="1" x14ac:dyDescent="0.2">
      <c r="E1457" s="410"/>
      <c r="F1457" s="2038"/>
      <c r="G1457" s="1373"/>
      <c r="I1457" s="410"/>
      <c r="J1457" s="410"/>
      <c r="K1457" s="410"/>
      <c r="L1457" s="410"/>
      <c r="M1457" s="410"/>
      <c r="N1457" s="410"/>
      <c r="O1457" s="410"/>
      <c r="BO1457" s="93"/>
      <c r="BP1457" s="93"/>
      <c r="BQ1457" s="93"/>
      <c r="BR1457" s="93"/>
      <c r="BS1457" s="93"/>
      <c r="BT1457" s="93"/>
      <c r="BU1457" s="93"/>
      <c r="BV1457" s="93"/>
      <c r="BW1457" s="93"/>
      <c r="BX1457" s="93"/>
      <c r="BY1457" s="93"/>
      <c r="BZ1457" s="93"/>
      <c r="CA1457" s="93"/>
      <c r="CB1457" s="93"/>
      <c r="CC1457" s="93"/>
      <c r="CD1457" s="93"/>
      <c r="CE1457" s="93"/>
      <c r="CF1457" s="93"/>
      <c r="CG1457" s="93"/>
      <c r="CH1457" s="93"/>
      <c r="CI1457" s="93"/>
      <c r="CJ1457" s="93"/>
      <c r="CK1457" s="93"/>
    </row>
    <row r="1458" spans="5:89" s="2" customFormat="1" x14ac:dyDescent="0.2">
      <c r="E1458" s="410"/>
      <c r="F1458" s="2038"/>
      <c r="G1458" s="1373"/>
      <c r="I1458" s="410"/>
      <c r="J1458" s="410"/>
      <c r="K1458" s="410"/>
      <c r="L1458" s="410"/>
      <c r="M1458" s="410"/>
      <c r="N1458" s="410"/>
      <c r="O1458" s="410"/>
      <c r="BO1458" s="93"/>
      <c r="BP1458" s="93"/>
      <c r="BQ1458" s="93"/>
      <c r="BR1458" s="93"/>
      <c r="BS1458" s="93"/>
      <c r="BT1458" s="93"/>
      <c r="BU1458" s="93"/>
      <c r="BV1458" s="93"/>
      <c r="BW1458" s="93"/>
      <c r="BX1458" s="93"/>
      <c r="BY1458" s="93"/>
      <c r="BZ1458" s="93"/>
      <c r="CA1458" s="93"/>
      <c r="CB1458" s="93"/>
      <c r="CC1458" s="93"/>
      <c r="CD1458" s="93"/>
      <c r="CE1458" s="93"/>
      <c r="CF1458" s="93"/>
      <c r="CG1458" s="93"/>
      <c r="CH1458" s="93"/>
      <c r="CI1458" s="93"/>
      <c r="CJ1458" s="93"/>
      <c r="CK1458" s="93"/>
    </row>
    <row r="1459" spans="5:89" s="2" customFormat="1" x14ac:dyDescent="0.2">
      <c r="E1459" s="410"/>
      <c r="F1459" s="2038"/>
      <c r="G1459" s="1373"/>
      <c r="I1459" s="410"/>
      <c r="J1459" s="410"/>
      <c r="K1459" s="410"/>
      <c r="L1459" s="410"/>
      <c r="M1459" s="410"/>
      <c r="N1459" s="410"/>
      <c r="O1459" s="410"/>
      <c r="BO1459" s="93"/>
      <c r="BP1459" s="93"/>
      <c r="BQ1459" s="93"/>
      <c r="BR1459" s="93"/>
      <c r="BS1459" s="93"/>
      <c r="BT1459" s="93"/>
      <c r="BU1459" s="93"/>
      <c r="BV1459" s="93"/>
      <c r="BW1459" s="93"/>
      <c r="BX1459" s="93"/>
      <c r="BY1459" s="93"/>
      <c r="BZ1459" s="93"/>
      <c r="CA1459" s="93"/>
      <c r="CB1459" s="93"/>
      <c r="CC1459" s="93"/>
      <c r="CD1459" s="93"/>
      <c r="CE1459" s="93"/>
      <c r="CF1459" s="93"/>
      <c r="CG1459" s="93"/>
      <c r="CH1459" s="93"/>
      <c r="CI1459" s="93"/>
      <c r="CJ1459" s="93"/>
      <c r="CK1459" s="93"/>
    </row>
    <row r="1460" spans="5:89" s="2" customFormat="1" x14ac:dyDescent="0.2">
      <c r="E1460" s="410"/>
      <c r="F1460" s="2038"/>
      <c r="G1460" s="1373"/>
      <c r="I1460" s="410"/>
      <c r="J1460" s="410"/>
      <c r="K1460" s="410"/>
      <c r="L1460" s="410"/>
      <c r="M1460" s="410"/>
      <c r="N1460" s="410"/>
      <c r="O1460" s="410"/>
      <c r="BO1460" s="93"/>
      <c r="BP1460" s="93"/>
      <c r="BQ1460" s="93"/>
      <c r="BR1460" s="93"/>
      <c r="BS1460" s="93"/>
      <c r="BT1460" s="93"/>
      <c r="BU1460" s="93"/>
      <c r="BV1460" s="93"/>
      <c r="BW1460" s="93"/>
      <c r="BX1460" s="93"/>
      <c r="BY1460" s="93"/>
      <c r="BZ1460" s="93"/>
      <c r="CA1460" s="93"/>
      <c r="CB1460" s="93"/>
      <c r="CC1460" s="93"/>
      <c r="CD1460" s="93"/>
      <c r="CE1460" s="93"/>
      <c r="CF1460" s="93"/>
      <c r="CG1460" s="93"/>
      <c r="CH1460" s="93"/>
      <c r="CI1460" s="93"/>
      <c r="CJ1460" s="93"/>
      <c r="CK1460" s="93"/>
    </row>
    <row r="1461" spans="5:89" s="2" customFormat="1" x14ac:dyDescent="0.2">
      <c r="E1461" s="410"/>
      <c r="F1461" s="2038"/>
      <c r="G1461" s="1373"/>
      <c r="I1461" s="410"/>
      <c r="J1461" s="410"/>
      <c r="K1461" s="410"/>
      <c r="L1461" s="410"/>
      <c r="M1461" s="410"/>
      <c r="N1461" s="410"/>
      <c r="O1461" s="410"/>
      <c r="BO1461" s="93"/>
      <c r="BP1461" s="93"/>
      <c r="BQ1461" s="93"/>
      <c r="BR1461" s="93"/>
      <c r="BS1461" s="93"/>
      <c r="BT1461" s="93"/>
      <c r="BU1461" s="93"/>
      <c r="BV1461" s="93"/>
      <c r="BW1461" s="93"/>
      <c r="BX1461" s="93"/>
      <c r="BY1461" s="93"/>
      <c r="BZ1461" s="93"/>
      <c r="CA1461" s="93"/>
      <c r="CB1461" s="93"/>
      <c r="CC1461" s="93"/>
      <c r="CD1461" s="93"/>
      <c r="CE1461" s="93"/>
      <c r="CF1461" s="93"/>
      <c r="CG1461" s="93"/>
      <c r="CH1461" s="93"/>
      <c r="CI1461" s="93"/>
      <c r="CJ1461" s="93"/>
      <c r="CK1461" s="93"/>
    </row>
    <row r="1462" spans="5:89" s="2" customFormat="1" x14ac:dyDescent="0.2">
      <c r="E1462" s="410"/>
      <c r="F1462" s="2038"/>
      <c r="G1462" s="1373"/>
      <c r="I1462" s="410"/>
      <c r="J1462" s="410"/>
      <c r="K1462" s="410"/>
      <c r="L1462" s="410"/>
      <c r="M1462" s="410"/>
      <c r="N1462" s="410"/>
      <c r="O1462" s="410"/>
      <c r="BO1462" s="93"/>
      <c r="BP1462" s="93"/>
      <c r="BQ1462" s="93"/>
      <c r="BR1462" s="93"/>
      <c r="BS1462" s="93"/>
      <c r="BT1462" s="93"/>
      <c r="BU1462" s="93"/>
      <c r="BV1462" s="93"/>
      <c r="BW1462" s="93"/>
      <c r="BX1462" s="93"/>
      <c r="BY1462" s="93"/>
      <c r="BZ1462" s="93"/>
      <c r="CA1462" s="93"/>
      <c r="CB1462" s="93"/>
      <c r="CC1462" s="93"/>
      <c r="CD1462" s="93"/>
      <c r="CE1462" s="93"/>
      <c r="CF1462" s="93"/>
      <c r="CG1462" s="93"/>
      <c r="CH1462" s="93"/>
      <c r="CI1462" s="93"/>
      <c r="CJ1462" s="93"/>
      <c r="CK1462" s="93"/>
    </row>
    <row r="1463" spans="5:89" s="2" customFormat="1" x14ac:dyDescent="0.2">
      <c r="E1463" s="410"/>
      <c r="F1463" s="2038"/>
      <c r="G1463" s="1373"/>
      <c r="I1463" s="410"/>
      <c r="J1463" s="410"/>
      <c r="K1463" s="410"/>
      <c r="L1463" s="410"/>
      <c r="M1463" s="410"/>
      <c r="N1463" s="410"/>
      <c r="O1463" s="410"/>
      <c r="BO1463" s="93"/>
      <c r="BP1463" s="93"/>
      <c r="BQ1463" s="93"/>
      <c r="BR1463" s="93"/>
      <c r="BS1463" s="93"/>
      <c r="BT1463" s="93"/>
      <c r="BU1463" s="93"/>
      <c r="BV1463" s="93"/>
      <c r="BW1463" s="93"/>
      <c r="BX1463" s="93"/>
      <c r="BY1463" s="93"/>
      <c r="BZ1463" s="93"/>
      <c r="CA1463" s="93"/>
      <c r="CB1463" s="93"/>
      <c r="CC1463" s="93"/>
      <c r="CD1463" s="93"/>
      <c r="CE1463" s="93"/>
      <c r="CF1463" s="93"/>
      <c r="CG1463" s="93"/>
      <c r="CH1463" s="93"/>
      <c r="CI1463" s="93"/>
      <c r="CJ1463" s="93"/>
      <c r="CK1463" s="93"/>
    </row>
    <row r="1464" spans="5:89" s="2" customFormat="1" x14ac:dyDescent="0.2">
      <c r="E1464" s="410"/>
      <c r="F1464" s="2038"/>
      <c r="G1464" s="1373"/>
      <c r="I1464" s="410"/>
      <c r="J1464" s="410"/>
      <c r="K1464" s="410"/>
      <c r="L1464" s="410"/>
      <c r="M1464" s="410"/>
      <c r="N1464" s="410"/>
      <c r="O1464" s="410"/>
      <c r="BO1464" s="93"/>
      <c r="BP1464" s="93"/>
      <c r="BQ1464" s="93"/>
      <c r="BR1464" s="93"/>
      <c r="BS1464" s="93"/>
      <c r="BT1464" s="93"/>
      <c r="BU1464" s="93"/>
      <c r="BV1464" s="93"/>
      <c r="BW1464" s="93"/>
      <c r="BX1464" s="93"/>
      <c r="BY1464" s="93"/>
      <c r="BZ1464" s="93"/>
      <c r="CA1464" s="93"/>
      <c r="CB1464" s="93"/>
      <c r="CC1464" s="93"/>
      <c r="CD1464" s="93"/>
      <c r="CE1464" s="93"/>
      <c r="CF1464" s="93"/>
      <c r="CG1464" s="93"/>
      <c r="CH1464" s="93"/>
      <c r="CI1464" s="93"/>
      <c r="CJ1464" s="93"/>
      <c r="CK1464" s="93"/>
    </row>
    <row r="1465" spans="5:89" s="2" customFormat="1" x14ac:dyDescent="0.2">
      <c r="E1465" s="410"/>
      <c r="F1465" s="2038"/>
      <c r="G1465" s="1373"/>
      <c r="I1465" s="410"/>
      <c r="J1465" s="410"/>
      <c r="K1465" s="410"/>
      <c r="L1465" s="410"/>
      <c r="M1465" s="410"/>
      <c r="N1465" s="410"/>
      <c r="O1465" s="410"/>
      <c r="BO1465" s="93"/>
      <c r="BP1465" s="93"/>
      <c r="BQ1465" s="93"/>
      <c r="BR1465" s="93"/>
      <c r="BS1465" s="93"/>
      <c r="BT1465" s="93"/>
      <c r="BU1465" s="93"/>
      <c r="BV1465" s="93"/>
      <c r="BW1465" s="93"/>
      <c r="BX1465" s="93"/>
      <c r="BY1465" s="93"/>
      <c r="BZ1465" s="93"/>
      <c r="CA1465" s="93"/>
      <c r="CB1465" s="93"/>
      <c r="CC1465" s="93"/>
      <c r="CD1465" s="93"/>
      <c r="CE1465" s="93"/>
      <c r="CF1465" s="93"/>
      <c r="CG1465" s="93"/>
      <c r="CH1465" s="93"/>
      <c r="CI1465" s="93"/>
      <c r="CJ1465" s="93"/>
      <c r="CK1465" s="93"/>
    </row>
    <row r="1466" spans="5:89" s="2" customFormat="1" x14ac:dyDescent="0.2">
      <c r="E1466" s="410"/>
      <c r="F1466" s="2038"/>
      <c r="G1466" s="1373"/>
      <c r="I1466" s="410"/>
      <c r="J1466" s="410"/>
      <c r="K1466" s="410"/>
      <c r="L1466" s="410"/>
      <c r="M1466" s="410"/>
      <c r="N1466" s="410"/>
      <c r="O1466" s="410"/>
      <c r="BO1466" s="93"/>
      <c r="BP1466" s="93"/>
      <c r="BQ1466" s="93"/>
      <c r="BR1466" s="93"/>
      <c r="BS1466" s="93"/>
      <c r="BT1466" s="93"/>
      <c r="BU1466" s="93"/>
      <c r="BV1466" s="93"/>
      <c r="BW1466" s="93"/>
      <c r="BX1466" s="93"/>
      <c r="BY1466" s="93"/>
      <c r="BZ1466" s="93"/>
      <c r="CA1466" s="93"/>
      <c r="CB1466" s="93"/>
      <c r="CC1466" s="93"/>
      <c r="CD1466" s="93"/>
      <c r="CE1466" s="93"/>
      <c r="CF1466" s="93"/>
      <c r="CG1466" s="93"/>
      <c r="CH1466" s="93"/>
      <c r="CI1466" s="93"/>
      <c r="CJ1466" s="93"/>
      <c r="CK1466" s="93"/>
    </row>
    <row r="1467" spans="5:89" s="2" customFormat="1" x14ac:dyDescent="0.2">
      <c r="E1467" s="410"/>
      <c r="F1467" s="2038"/>
      <c r="G1467" s="1373"/>
      <c r="I1467" s="410"/>
      <c r="J1467" s="410"/>
      <c r="K1467" s="410"/>
      <c r="L1467" s="410"/>
      <c r="M1467" s="410"/>
      <c r="N1467" s="410"/>
      <c r="O1467" s="410"/>
      <c r="BO1467" s="93"/>
      <c r="BP1467" s="93"/>
      <c r="BQ1467" s="93"/>
      <c r="BR1467" s="93"/>
      <c r="BS1467" s="93"/>
      <c r="BT1467" s="93"/>
      <c r="BU1467" s="93"/>
      <c r="BV1467" s="93"/>
      <c r="BW1467" s="93"/>
      <c r="BX1467" s="93"/>
      <c r="BY1467" s="93"/>
      <c r="BZ1467" s="93"/>
      <c r="CA1467" s="93"/>
      <c r="CB1467" s="93"/>
      <c r="CC1467" s="93"/>
      <c r="CD1467" s="93"/>
      <c r="CE1467" s="93"/>
      <c r="CF1467" s="93"/>
      <c r="CG1467" s="93"/>
      <c r="CH1467" s="93"/>
      <c r="CI1467" s="93"/>
      <c r="CJ1467" s="93"/>
      <c r="CK1467" s="93"/>
    </row>
    <row r="1468" spans="5:89" s="2" customFormat="1" x14ac:dyDescent="0.2">
      <c r="E1468" s="410"/>
      <c r="F1468" s="2038"/>
      <c r="G1468" s="1373"/>
      <c r="I1468" s="410"/>
      <c r="J1468" s="410"/>
      <c r="K1468" s="410"/>
      <c r="L1468" s="410"/>
      <c r="M1468" s="410"/>
      <c r="N1468" s="410"/>
      <c r="O1468" s="410"/>
      <c r="BO1468" s="93"/>
      <c r="BP1468" s="93"/>
      <c r="BQ1468" s="93"/>
      <c r="BR1468" s="93"/>
      <c r="BS1468" s="93"/>
      <c r="BT1468" s="93"/>
      <c r="BU1468" s="93"/>
      <c r="BV1468" s="93"/>
      <c r="BW1468" s="93"/>
      <c r="BX1468" s="93"/>
      <c r="BY1468" s="93"/>
      <c r="BZ1468" s="93"/>
      <c r="CA1468" s="93"/>
      <c r="CB1468" s="93"/>
      <c r="CC1468" s="93"/>
      <c r="CD1468" s="93"/>
      <c r="CE1468" s="93"/>
      <c r="CF1468" s="93"/>
      <c r="CG1468" s="93"/>
      <c r="CH1468" s="93"/>
      <c r="CI1468" s="93"/>
      <c r="CJ1468" s="93"/>
      <c r="CK1468" s="93"/>
    </row>
    <row r="1469" spans="5:89" s="2" customFormat="1" x14ac:dyDescent="0.2">
      <c r="E1469" s="410"/>
      <c r="F1469" s="2038"/>
      <c r="G1469" s="1373"/>
      <c r="I1469" s="410"/>
      <c r="J1469" s="410"/>
      <c r="K1469" s="410"/>
      <c r="L1469" s="410"/>
      <c r="M1469" s="410"/>
      <c r="N1469" s="410"/>
      <c r="O1469" s="410"/>
      <c r="BO1469" s="93"/>
      <c r="BP1469" s="93"/>
      <c r="BQ1469" s="93"/>
      <c r="BR1469" s="93"/>
      <c r="BS1469" s="93"/>
      <c r="BT1469" s="93"/>
      <c r="BU1469" s="93"/>
      <c r="BV1469" s="93"/>
      <c r="BW1469" s="93"/>
      <c r="BX1469" s="93"/>
      <c r="BY1469" s="93"/>
      <c r="BZ1469" s="93"/>
      <c r="CA1469" s="93"/>
      <c r="CB1469" s="93"/>
      <c r="CC1469" s="93"/>
      <c r="CD1469" s="93"/>
      <c r="CE1469" s="93"/>
      <c r="CF1469" s="93"/>
      <c r="CG1469" s="93"/>
      <c r="CH1469" s="93"/>
      <c r="CI1469" s="93"/>
      <c r="CJ1469" s="93"/>
      <c r="CK1469" s="93"/>
    </row>
    <row r="1470" spans="5:89" s="2" customFormat="1" x14ac:dyDescent="0.2">
      <c r="E1470" s="410"/>
      <c r="F1470" s="2038"/>
      <c r="G1470" s="1373"/>
      <c r="I1470" s="410"/>
      <c r="J1470" s="410"/>
      <c r="K1470" s="410"/>
      <c r="L1470" s="410"/>
      <c r="M1470" s="410"/>
      <c r="N1470" s="410"/>
      <c r="O1470" s="410"/>
      <c r="BO1470" s="93"/>
      <c r="BP1470" s="93"/>
      <c r="BQ1470" s="93"/>
      <c r="BR1470" s="93"/>
      <c r="BS1470" s="93"/>
      <c r="BT1470" s="93"/>
      <c r="BU1470" s="93"/>
      <c r="BV1470" s="93"/>
      <c r="BW1470" s="93"/>
      <c r="BX1470" s="93"/>
      <c r="BY1470" s="93"/>
      <c r="BZ1470" s="93"/>
      <c r="CA1470" s="93"/>
      <c r="CB1470" s="93"/>
      <c r="CC1470" s="93"/>
      <c r="CD1470" s="93"/>
      <c r="CE1470" s="93"/>
      <c r="CF1470" s="93"/>
      <c r="CG1470" s="93"/>
      <c r="CH1470" s="93"/>
      <c r="CI1470" s="93"/>
      <c r="CJ1470" s="93"/>
      <c r="CK1470" s="93"/>
    </row>
    <row r="1471" spans="5:89" s="2" customFormat="1" x14ac:dyDescent="0.2">
      <c r="E1471" s="410"/>
      <c r="F1471" s="2038"/>
      <c r="G1471" s="1373"/>
      <c r="I1471" s="410"/>
      <c r="J1471" s="410"/>
      <c r="K1471" s="410"/>
      <c r="L1471" s="410"/>
      <c r="M1471" s="410"/>
      <c r="N1471" s="410"/>
      <c r="O1471" s="410"/>
      <c r="BO1471" s="93"/>
      <c r="BP1471" s="93"/>
      <c r="BQ1471" s="93"/>
      <c r="BR1471" s="93"/>
      <c r="BS1471" s="93"/>
      <c r="BT1471" s="93"/>
      <c r="BU1471" s="93"/>
      <c r="BV1471" s="93"/>
      <c r="BW1471" s="93"/>
      <c r="BX1471" s="93"/>
      <c r="BY1471" s="93"/>
      <c r="BZ1471" s="93"/>
      <c r="CA1471" s="93"/>
      <c r="CB1471" s="93"/>
      <c r="CC1471" s="93"/>
      <c r="CD1471" s="93"/>
      <c r="CE1471" s="93"/>
      <c r="CF1471" s="93"/>
      <c r="CG1471" s="93"/>
      <c r="CH1471" s="93"/>
      <c r="CI1471" s="93"/>
      <c r="CJ1471" s="93"/>
      <c r="CK1471" s="93"/>
    </row>
    <row r="1472" spans="5:89" s="2" customFormat="1" x14ac:dyDescent="0.2">
      <c r="E1472" s="410"/>
      <c r="F1472" s="2038"/>
      <c r="G1472" s="1373"/>
      <c r="I1472" s="410"/>
      <c r="J1472" s="410"/>
      <c r="K1472" s="410"/>
      <c r="L1472" s="410"/>
      <c r="M1472" s="410"/>
      <c r="N1472" s="410"/>
      <c r="O1472" s="410"/>
      <c r="BO1472" s="93"/>
      <c r="BP1472" s="93"/>
      <c r="BQ1472" s="93"/>
      <c r="BR1472" s="93"/>
      <c r="BS1472" s="93"/>
      <c r="BT1472" s="93"/>
      <c r="BU1472" s="93"/>
      <c r="BV1472" s="93"/>
      <c r="BW1472" s="93"/>
      <c r="BX1472" s="93"/>
      <c r="BY1472" s="93"/>
      <c r="BZ1472" s="93"/>
      <c r="CA1472" s="93"/>
      <c r="CB1472" s="93"/>
      <c r="CC1472" s="93"/>
      <c r="CD1472" s="93"/>
      <c r="CE1472" s="93"/>
      <c r="CF1472" s="93"/>
      <c r="CG1472" s="93"/>
      <c r="CH1472" s="93"/>
      <c r="CI1472" s="93"/>
      <c r="CJ1472" s="93"/>
      <c r="CK1472" s="93"/>
    </row>
    <row r="1473" spans="5:89" s="2" customFormat="1" x14ac:dyDescent="0.2">
      <c r="E1473" s="410"/>
      <c r="F1473" s="2038"/>
      <c r="G1473" s="1373"/>
      <c r="I1473" s="410"/>
      <c r="J1473" s="410"/>
      <c r="K1473" s="410"/>
      <c r="L1473" s="410"/>
      <c r="M1473" s="410"/>
      <c r="N1473" s="410"/>
      <c r="O1473" s="410"/>
      <c r="BO1473" s="93"/>
      <c r="BP1473" s="93"/>
      <c r="BQ1473" s="93"/>
      <c r="BR1473" s="93"/>
      <c r="BS1473" s="93"/>
      <c r="BT1473" s="93"/>
      <c r="BU1473" s="93"/>
      <c r="BV1473" s="93"/>
      <c r="BW1473" s="93"/>
      <c r="BX1473" s="93"/>
      <c r="BY1473" s="93"/>
      <c r="BZ1473" s="93"/>
      <c r="CA1473" s="93"/>
      <c r="CB1473" s="93"/>
      <c r="CC1473" s="93"/>
      <c r="CD1473" s="93"/>
      <c r="CE1473" s="93"/>
      <c r="CF1473" s="93"/>
      <c r="CG1473" s="93"/>
      <c r="CH1473" s="93"/>
      <c r="CI1473" s="93"/>
      <c r="CJ1473" s="93"/>
      <c r="CK1473" s="93"/>
    </row>
    <row r="1474" spans="5:89" s="2" customFormat="1" x14ac:dyDescent="0.2">
      <c r="E1474" s="410"/>
      <c r="F1474" s="2038"/>
      <c r="G1474" s="1373"/>
      <c r="I1474" s="410"/>
      <c r="J1474" s="410"/>
      <c r="K1474" s="410"/>
      <c r="L1474" s="410"/>
      <c r="M1474" s="410"/>
      <c r="N1474" s="410"/>
      <c r="O1474" s="410"/>
      <c r="BO1474" s="93"/>
      <c r="BP1474" s="93"/>
      <c r="BQ1474" s="93"/>
      <c r="BR1474" s="93"/>
      <c r="BS1474" s="93"/>
      <c r="BT1474" s="93"/>
      <c r="BU1474" s="93"/>
      <c r="BV1474" s="93"/>
      <c r="BW1474" s="93"/>
      <c r="BX1474" s="93"/>
      <c r="BY1474" s="93"/>
      <c r="BZ1474" s="93"/>
      <c r="CA1474" s="93"/>
      <c r="CB1474" s="93"/>
      <c r="CC1474" s="93"/>
      <c r="CD1474" s="93"/>
      <c r="CE1474" s="93"/>
      <c r="CF1474" s="93"/>
      <c r="CG1474" s="93"/>
      <c r="CH1474" s="93"/>
      <c r="CI1474" s="93"/>
      <c r="CJ1474" s="93"/>
      <c r="CK1474" s="93"/>
    </row>
    <row r="1475" spans="5:89" s="2" customFormat="1" x14ac:dyDescent="0.2">
      <c r="E1475" s="410"/>
      <c r="F1475" s="2038"/>
      <c r="G1475" s="1373"/>
      <c r="I1475" s="410"/>
      <c r="J1475" s="410"/>
      <c r="K1475" s="410"/>
      <c r="L1475" s="410"/>
      <c r="M1475" s="410"/>
      <c r="N1475" s="410"/>
      <c r="O1475" s="410"/>
      <c r="BO1475" s="93"/>
      <c r="BP1475" s="93"/>
      <c r="BQ1475" s="93"/>
      <c r="BR1475" s="93"/>
      <c r="BS1475" s="93"/>
      <c r="BT1475" s="93"/>
      <c r="BU1475" s="93"/>
      <c r="BV1475" s="93"/>
      <c r="BW1475" s="93"/>
      <c r="BX1475" s="93"/>
      <c r="BY1475" s="93"/>
      <c r="BZ1475" s="93"/>
      <c r="CA1475" s="93"/>
      <c r="CB1475" s="93"/>
      <c r="CC1475" s="93"/>
      <c r="CD1475" s="93"/>
      <c r="CE1475" s="93"/>
      <c r="CF1475" s="93"/>
      <c r="CG1475" s="93"/>
      <c r="CH1475" s="93"/>
      <c r="CI1475" s="93"/>
      <c r="CJ1475" s="93"/>
      <c r="CK1475" s="93"/>
    </row>
    <row r="1476" spans="5:89" s="2" customFormat="1" x14ac:dyDescent="0.2">
      <c r="E1476" s="410"/>
      <c r="F1476" s="2038"/>
      <c r="G1476" s="1373"/>
      <c r="I1476" s="410"/>
      <c r="J1476" s="410"/>
      <c r="K1476" s="410"/>
      <c r="L1476" s="410"/>
      <c r="M1476" s="410"/>
      <c r="N1476" s="410"/>
      <c r="O1476" s="410"/>
      <c r="BO1476" s="93"/>
      <c r="BP1476" s="93"/>
      <c r="BQ1476" s="93"/>
      <c r="BR1476" s="93"/>
      <c r="BS1476" s="93"/>
      <c r="BT1476" s="93"/>
      <c r="BU1476" s="93"/>
      <c r="BV1476" s="93"/>
      <c r="BW1476" s="93"/>
      <c r="BX1476" s="93"/>
      <c r="BY1476" s="93"/>
      <c r="BZ1476" s="93"/>
      <c r="CA1476" s="93"/>
      <c r="CB1476" s="93"/>
      <c r="CC1476" s="93"/>
      <c r="CD1476" s="93"/>
      <c r="CE1476" s="93"/>
      <c r="CF1476" s="93"/>
      <c r="CG1476" s="93"/>
      <c r="CH1476" s="93"/>
      <c r="CI1476" s="93"/>
      <c r="CJ1476" s="93"/>
      <c r="CK1476" s="93"/>
    </row>
    <row r="1477" spans="5:89" s="2" customFormat="1" x14ac:dyDescent="0.2">
      <c r="E1477" s="410"/>
      <c r="F1477" s="2038"/>
      <c r="G1477" s="1373"/>
      <c r="I1477" s="410"/>
      <c r="J1477" s="410"/>
      <c r="K1477" s="410"/>
      <c r="L1477" s="410"/>
      <c r="M1477" s="410"/>
      <c r="N1477" s="410"/>
      <c r="O1477" s="410"/>
      <c r="BO1477" s="93"/>
      <c r="BP1477" s="93"/>
      <c r="BQ1477" s="93"/>
      <c r="BR1477" s="93"/>
      <c r="BS1477" s="93"/>
      <c r="BT1477" s="93"/>
      <c r="BU1477" s="93"/>
      <c r="BV1477" s="93"/>
      <c r="BW1477" s="93"/>
      <c r="BX1477" s="93"/>
      <c r="BY1477" s="93"/>
      <c r="BZ1477" s="93"/>
      <c r="CA1477" s="93"/>
      <c r="CB1477" s="93"/>
      <c r="CC1477" s="93"/>
      <c r="CD1477" s="93"/>
      <c r="CE1477" s="93"/>
      <c r="CF1477" s="93"/>
      <c r="CG1477" s="93"/>
      <c r="CH1477" s="93"/>
      <c r="CI1477" s="93"/>
      <c r="CJ1477" s="93"/>
      <c r="CK1477" s="93"/>
    </row>
    <row r="1478" spans="5:89" s="2" customFormat="1" x14ac:dyDescent="0.2">
      <c r="E1478" s="410"/>
      <c r="F1478" s="2038"/>
      <c r="G1478" s="1373"/>
      <c r="I1478" s="410"/>
      <c r="J1478" s="410"/>
      <c r="K1478" s="410"/>
      <c r="L1478" s="410"/>
      <c r="M1478" s="410"/>
      <c r="N1478" s="410"/>
      <c r="O1478" s="410"/>
      <c r="BO1478" s="93"/>
      <c r="BP1478" s="93"/>
      <c r="BQ1478" s="93"/>
      <c r="BR1478" s="93"/>
      <c r="BS1478" s="93"/>
      <c r="BT1478" s="93"/>
      <c r="BU1478" s="93"/>
      <c r="BV1478" s="93"/>
      <c r="BW1478" s="93"/>
      <c r="BX1478" s="93"/>
      <c r="BY1478" s="93"/>
      <c r="BZ1478" s="93"/>
      <c r="CA1478" s="93"/>
      <c r="CB1478" s="93"/>
      <c r="CC1478" s="93"/>
      <c r="CD1478" s="93"/>
      <c r="CE1478" s="93"/>
      <c r="CF1478" s="93"/>
      <c r="CG1478" s="93"/>
      <c r="CH1478" s="93"/>
      <c r="CI1478" s="93"/>
      <c r="CJ1478" s="93"/>
      <c r="CK1478" s="93"/>
    </row>
    <row r="1479" spans="5:89" s="2" customFormat="1" x14ac:dyDescent="0.2">
      <c r="E1479" s="410"/>
      <c r="F1479" s="2038"/>
      <c r="G1479" s="1373"/>
      <c r="I1479" s="410"/>
      <c r="J1479" s="410"/>
      <c r="K1479" s="410"/>
      <c r="L1479" s="410"/>
      <c r="M1479" s="410"/>
      <c r="N1479" s="410"/>
      <c r="O1479" s="410"/>
      <c r="BO1479" s="93"/>
      <c r="BP1479" s="93"/>
      <c r="BQ1479" s="93"/>
      <c r="BR1479" s="93"/>
      <c r="BS1479" s="93"/>
      <c r="BT1479" s="93"/>
      <c r="BU1479" s="93"/>
      <c r="BV1479" s="93"/>
      <c r="BW1479" s="93"/>
      <c r="BX1479" s="93"/>
      <c r="BY1479" s="93"/>
      <c r="BZ1479" s="93"/>
      <c r="CA1479" s="93"/>
      <c r="CB1479" s="93"/>
      <c r="CC1479" s="93"/>
      <c r="CD1479" s="93"/>
      <c r="CE1479" s="93"/>
      <c r="CF1479" s="93"/>
      <c r="CG1479" s="93"/>
      <c r="CH1479" s="93"/>
      <c r="CI1479" s="93"/>
      <c r="CJ1479" s="93"/>
      <c r="CK1479" s="93"/>
    </row>
    <row r="1480" spans="5:89" s="2" customFormat="1" x14ac:dyDescent="0.2">
      <c r="E1480" s="410"/>
      <c r="F1480" s="2038"/>
      <c r="G1480" s="1373"/>
      <c r="I1480" s="410"/>
      <c r="J1480" s="410"/>
      <c r="K1480" s="410"/>
      <c r="L1480" s="410"/>
      <c r="M1480" s="410"/>
      <c r="N1480" s="410"/>
      <c r="O1480" s="410"/>
      <c r="BO1480" s="93"/>
      <c r="BP1480" s="93"/>
      <c r="BQ1480" s="93"/>
      <c r="BR1480" s="93"/>
      <c r="BS1480" s="93"/>
      <c r="BT1480" s="93"/>
      <c r="BU1480" s="93"/>
      <c r="BV1480" s="93"/>
      <c r="BW1480" s="93"/>
      <c r="BX1480" s="93"/>
      <c r="BY1480" s="93"/>
      <c r="BZ1480" s="93"/>
      <c r="CA1480" s="93"/>
      <c r="CB1480" s="93"/>
      <c r="CC1480" s="93"/>
      <c r="CD1480" s="93"/>
      <c r="CE1480" s="93"/>
      <c r="CF1480" s="93"/>
      <c r="CG1480" s="93"/>
      <c r="CH1480" s="93"/>
      <c r="CI1480" s="93"/>
      <c r="CJ1480" s="93"/>
      <c r="CK1480" s="93"/>
    </row>
    <row r="1481" spans="5:89" s="2" customFormat="1" x14ac:dyDescent="0.2">
      <c r="E1481" s="410"/>
      <c r="F1481" s="2038"/>
      <c r="G1481" s="1373"/>
      <c r="I1481" s="410"/>
      <c r="J1481" s="410"/>
      <c r="K1481" s="410"/>
      <c r="L1481" s="410"/>
      <c r="M1481" s="410"/>
      <c r="N1481" s="410"/>
      <c r="O1481" s="410"/>
      <c r="BO1481" s="93"/>
      <c r="BP1481" s="93"/>
      <c r="BQ1481" s="93"/>
      <c r="BR1481" s="93"/>
      <c r="BS1481" s="93"/>
      <c r="BT1481" s="93"/>
      <c r="BU1481" s="93"/>
      <c r="BV1481" s="93"/>
      <c r="BW1481" s="93"/>
      <c r="BX1481" s="93"/>
      <c r="BY1481" s="93"/>
      <c r="BZ1481" s="93"/>
      <c r="CA1481" s="93"/>
      <c r="CB1481" s="93"/>
      <c r="CC1481" s="93"/>
      <c r="CD1481" s="93"/>
      <c r="CE1481" s="93"/>
      <c r="CF1481" s="93"/>
      <c r="CG1481" s="93"/>
      <c r="CH1481" s="93"/>
      <c r="CI1481" s="93"/>
      <c r="CJ1481" s="93"/>
      <c r="CK1481" s="93"/>
    </row>
    <row r="1482" spans="5:89" s="2" customFormat="1" x14ac:dyDescent="0.2">
      <c r="E1482" s="410"/>
      <c r="F1482" s="2038"/>
      <c r="G1482" s="1373"/>
      <c r="I1482" s="410"/>
      <c r="J1482" s="410"/>
      <c r="K1482" s="410"/>
      <c r="L1482" s="410"/>
      <c r="M1482" s="410"/>
      <c r="N1482" s="410"/>
      <c r="O1482" s="410"/>
      <c r="BO1482" s="93"/>
      <c r="BP1482" s="93"/>
      <c r="BQ1482" s="93"/>
      <c r="BR1482" s="93"/>
      <c r="BS1482" s="93"/>
      <c r="BT1482" s="93"/>
      <c r="BU1482" s="93"/>
      <c r="BV1482" s="93"/>
      <c r="BW1482" s="93"/>
      <c r="BX1482" s="93"/>
      <c r="BY1482" s="93"/>
      <c r="BZ1482" s="93"/>
      <c r="CA1482" s="93"/>
      <c r="CB1482" s="93"/>
      <c r="CC1482" s="93"/>
      <c r="CD1482" s="93"/>
      <c r="CE1482" s="93"/>
      <c r="CF1482" s="93"/>
      <c r="CG1482" s="93"/>
      <c r="CH1482" s="93"/>
      <c r="CI1482" s="93"/>
      <c r="CJ1482" s="93"/>
      <c r="CK1482" s="93"/>
    </row>
    <row r="1483" spans="5:89" s="2" customFormat="1" x14ac:dyDescent="0.2">
      <c r="E1483" s="410"/>
      <c r="F1483" s="2038"/>
      <c r="G1483" s="1373"/>
      <c r="I1483" s="410"/>
      <c r="J1483" s="410"/>
      <c r="K1483" s="410"/>
      <c r="L1483" s="410"/>
      <c r="M1483" s="410"/>
      <c r="N1483" s="410"/>
      <c r="O1483" s="410"/>
      <c r="BO1483" s="93"/>
      <c r="BP1483" s="93"/>
      <c r="BQ1483" s="93"/>
      <c r="BR1483" s="93"/>
      <c r="BS1483" s="93"/>
      <c r="BT1483" s="93"/>
      <c r="BU1483" s="93"/>
      <c r="BV1483" s="93"/>
      <c r="BW1483" s="93"/>
      <c r="BX1483" s="93"/>
      <c r="BY1483" s="93"/>
      <c r="BZ1483" s="93"/>
      <c r="CA1483" s="93"/>
      <c r="CB1483" s="93"/>
      <c r="CC1483" s="93"/>
      <c r="CD1483" s="93"/>
      <c r="CE1483" s="93"/>
      <c r="CF1483" s="93"/>
      <c r="CG1483" s="93"/>
      <c r="CH1483" s="93"/>
      <c r="CI1483" s="93"/>
      <c r="CJ1483" s="93"/>
      <c r="CK1483" s="93"/>
    </row>
    <row r="1484" spans="5:89" s="2" customFormat="1" x14ac:dyDescent="0.2">
      <c r="E1484" s="410"/>
      <c r="F1484" s="2038"/>
      <c r="G1484" s="1373"/>
      <c r="I1484" s="410"/>
      <c r="J1484" s="410"/>
      <c r="K1484" s="410"/>
      <c r="L1484" s="410"/>
      <c r="M1484" s="410"/>
      <c r="N1484" s="410"/>
      <c r="O1484" s="410"/>
      <c r="BO1484" s="93"/>
      <c r="BP1484" s="93"/>
      <c r="BQ1484" s="93"/>
      <c r="BR1484" s="93"/>
      <c r="BS1484" s="93"/>
      <c r="BT1484" s="93"/>
      <c r="BU1484" s="93"/>
      <c r="BV1484" s="93"/>
      <c r="BW1484" s="93"/>
      <c r="BX1484" s="93"/>
      <c r="BY1484" s="93"/>
      <c r="BZ1484" s="93"/>
      <c r="CA1484" s="93"/>
      <c r="CB1484" s="93"/>
      <c r="CC1484" s="93"/>
      <c r="CD1484" s="93"/>
      <c r="CE1484" s="93"/>
      <c r="CF1484" s="93"/>
      <c r="CG1484" s="93"/>
      <c r="CH1484" s="93"/>
      <c r="CI1484" s="93"/>
      <c r="CJ1484" s="93"/>
      <c r="CK1484" s="93"/>
    </row>
    <row r="1485" spans="5:89" s="2" customFormat="1" x14ac:dyDescent="0.2">
      <c r="E1485" s="410"/>
      <c r="F1485" s="2038"/>
      <c r="G1485" s="1373"/>
      <c r="I1485" s="410"/>
      <c r="J1485" s="410"/>
      <c r="K1485" s="410"/>
      <c r="L1485" s="410"/>
      <c r="M1485" s="410"/>
      <c r="N1485" s="410"/>
      <c r="O1485" s="410"/>
      <c r="BO1485" s="93"/>
      <c r="BP1485" s="93"/>
      <c r="BQ1485" s="93"/>
      <c r="BR1485" s="93"/>
      <c r="BS1485" s="93"/>
      <c r="BT1485" s="93"/>
      <c r="BU1485" s="93"/>
      <c r="BV1485" s="93"/>
      <c r="BW1485" s="93"/>
      <c r="BX1485" s="93"/>
      <c r="BY1485" s="93"/>
      <c r="BZ1485" s="93"/>
      <c r="CA1485" s="93"/>
      <c r="CB1485" s="93"/>
      <c r="CC1485" s="93"/>
      <c r="CD1485" s="93"/>
      <c r="CE1485" s="93"/>
      <c r="CF1485" s="93"/>
      <c r="CG1485" s="93"/>
      <c r="CH1485" s="93"/>
      <c r="CI1485" s="93"/>
      <c r="CJ1485" s="93"/>
      <c r="CK1485" s="93"/>
    </row>
    <row r="1486" spans="5:89" s="2" customFormat="1" x14ac:dyDescent="0.2">
      <c r="E1486" s="410"/>
      <c r="F1486" s="2038"/>
      <c r="G1486" s="1373"/>
      <c r="I1486" s="410"/>
      <c r="J1486" s="410"/>
      <c r="K1486" s="410"/>
      <c r="L1486" s="410"/>
      <c r="M1486" s="410"/>
      <c r="N1486" s="410"/>
      <c r="O1486" s="410"/>
      <c r="BO1486" s="93"/>
      <c r="BP1486" s="93"/>
      <c r="BQ1486" s="93"/>
      <c r="BR1486" s="93"/>
      <c r="BS1486" s="93"/>
      <c r="BT1486" s="93"/>
      <c r="BU1486" s="93"/>
      <c r="BV1486" s="93"/>
      <c r="BW1486" s="93"/>
      <c r="BX1486" s="93"/>
      <c r="BY1486" s="93"/>
      <c r="BZ1486" s="93"/>
      <c r="CA1486" s="93"/>
      <c r="CB1486" s="93"/>
      <c r="CC1486" s="93"/>
      <c r="CD1486" s="93"/>
      <c r="CE1486" s="93"/>
      <c r="CF1486" s="93"/>
      <c r="CG1486" s="93"/>
      <c r="CH1486" s="93"/>
      <c r="CI1486" s="93"/>
      <c r="CJ1486" s="93"/>
      <c r="CK1486" s="93"/>
    </row>
    <row r="1487" spans="5:89" s="2" customFormat="1" x14ac:dyDescent="0.2">
      <c r="E1487" s="410"/>
      <c r="F1487" s="2038"/>
      <c r="G1487" s="1373"/>
      <c r="I1487" s="410"/>
      <c r="J1487" s="410"/>
      <c r="K1487" s="410"/>
      <c r="L1487" s="410"/>
      <c r="M1487" s="410"/>
      <c r="N1487" s="410"/>
      <c r="O1487" s="410"/>
      <c r="BO1487" s="93"/>
      <c r="BP1487" s="93"/>
      <c r="BQ1487" s="93"/>
      <c r="BR1487" s="93"/>
      <c r="BS1487" s="93"/>
      <c r="BT1487" s="93"/>
      <c r="BU1487" s="93"/>
      <c r="BV1487" s="93"/>
      <c r="BW1487" s="93"/>
      <c r="BX1487" s="93"/>
      <c r="BY1487" s="93"/>
      <c r="BZ1487" s="93"/>
      <c r="CA1487" s="93"/>
      <c r="CB1487" s="93"/>
      <c r="CC1487" s="93"/>
      <c r="CD1487" s="93"/>
      <c r="CE1487" s="93"/>
      <c r="CF1487" s="93"/>
      <c r="CG1487" s="93"/>
      <c r="CH1487" s="93"/>
      <c r="CI1487" s="93"/>
      <c r="CJ1487" s="93"/>
      <c r="CK1487" s="93"/>
    </row>
    <row r="1488" spans="5:89" s="2" customFormat="1" x14ac:dyDescent="0.2">
      <c r="E1488" s="410"/>
      <c r="F1488" s="2038"/>
      <c r="G1488" s="1373"/>
      <c r="I1488" s="410"/>
      <c r="J1488" s="410"/>
      <c r="K1488" s="410"/>
      <c r="L1488" s="410"/>
      <c r="M1488" s="410"/>
      <c r="N1488" s="410"/>
      <c r="O1488" s="410"/>
      <c r="BO1488" s="93"/>
      <c r="BP1488" s="93"/>
      <c r="BQ1488" s="93"/>
      <c r="BR1488" s="93"/>
      <c r="BS1488" s="93"/>
      <c r="BT1488" s="93"/>
      <c r="BU1488" s="93"/>
      <c r="BV1488" s="93"/>
      <c r="BW1488" s="93"/>
      <c r="BX1488" s="93"/>
      <c r="BY1488" s="93"/>
      <c r="BZ1488" s="93"/>
      <c r="CA1488" s="93"/>
      <c r="CB1488" s="93"/>
      <c r="CC1488" s="93"/>
      <c r="CD1488" s="93"/>
      <c r="CE1488" s="93"/>
      <c r="CF1488" s="93"/>
      <c r="CG1488" s="93"/>
      <c r="CH1488" s="93"/>
      <c r="CI1488" s="93"/>
      <c r="CJ1488" s="93"/>
      <c r="CK1488" s="93"/>
    </row>
    <row r="1489" spans="5:89" s="2" customFormat="1" x14ac:dyDescent="0.2">
      <c r="E1489" s="410"/>
      <c r="F1489" s="2038"/>
      <c r="G1489" s="1373"/>
      <c r="I1489" s="410"/>
      <c r="J1489" s="410"/>
      <c r="K1489" s="410"/>
      <c r="L1489" s="410"/>
      <c r="M1489" s="410"/>
      <c r="N1489" s="410"/>
      <c r="O1489" s="410"/>
      <c r="BO1489" s="93"/>
      <c r="BP1489" s="93"/>
      <c r="BQ1489" s="93"/>
      <c r="BR1489" s="93"/>
      <c r="BS1489" s="93"/>
      <c r="BT1489" s="93"/>
      <c r="BU1489" s="93"/>
      <c r="BV1489" s="93"/>
      <c r="BW1489" s="93"/>
      <c r="BX1489" s="93"/>
      <c r="BY1489" s="93"/>
      <c r="BZ1489" s="93"/>
      <c r="CA1489" s="93"/>
      <c r="CB1489" s="93"/>
      <c r="CC1489" s="93"/>
      <c r="CD1489" s="93"/>
      <c r="CE1489" s="93"/>
      <c r="CF1489" s="93"/>
      <c r="CG1489" s="93"/>
      <c r="CH1489" s="93"/>
      <c r="CI1489" s="93"/>
      <c r="CJ1489" s="93"/>
      <c r="CK1489" s="93"/>
    </row>
    <row r="1490" spans="5:89" s="2" customFormat="1" x14ac:dyDescent="0.2">
      <c r="E1490" s="410"/>
      <c r="F1490" s="2038"/>
      <c r="G1490" s="1373"/>
      <c r="I1490" s="410"/>
      <c r="J1490" s="410"/>
      <c r="K1490" s="410"/>
      <c r="L1490" s="410"/>
      <c r="M1490" s="410"/>
      <c r="N1490" s="410"/>
      <c r="O1490" s="410"/>
      <c r="BO1490" s="93"/>
      <c r="BP1490" s="93"/>
      <c r="BQ1490" s="93"/>
      <c r="BR1490" s="93"/>
      <c r="BS1490" s="93"/>
      <c r="BT1490" s="93"/>
      <c r="BU1490" s="93"/>
      <c r="BV1490" s="93"/>
      <c r="BW1490" s="93"/>
      <c r="BX1490" s="93"/>
      <c r="BY1490" s="93"/>
      <c r="BZ1490" s="93"/>
      <c r="CA1490" s="93"/>
      <c r="CB1490" s="93"/>
      <c r="CC1490" s="93"/>
      <c r="CD1490" s="93"/>
      <c r="CE1490" s="93"/>
      <c r="CF1490" s="93"/>
      <c r="CG1490" s="93"/>
      <c r="CH1490" s="93"/>
      <c r="CI1490" s="93"/>
      <c r="CJ1490" s="93"/>
      <c r="CK1490" s="93"/>
    </row>
    <row r="1491" spans="5:89" s="2" customFormat="1" x14ac:dyDescent="0.2">
      <c r="E1491" s="410"/>
      <c r="F1491" s="2038"/>
      <c r="G1491" s="1373"/>
      <c r="I1491" s="410"/>
      <c r="J1491" s="410"/>
      <c r="K1491" s="410"/>
      <c r="L1491" s="410"/>
      <c r="M1491" s="410"/>
      <c r="N1491" s="410"/>
      <c r="O1491" s="410"/>
      <c r="BO1491" s="93"/>
      <c r="BP1491" s="93"/>
      <c r="BQ1491" s="93"/>
      <c r="BR1491" s="93"/>
      <c r="BS1491" s="93"/>
      <c r="BT1491" s="93"/>
      <c r="BU1491" s="93"/>
      <c r="BV1491" s="93"/>
      <c r="BW1491" s="93"/>
      <c r="BX1491" s="93"/>
      <c r="BY1491" s="93"/>
      <c r="BZ1491" s="93"/>
      <c r="CA1491" s="93"/>
      <c r="CB1491" s="93"/>
      <c r="CC1491" s="93"/>
      <c r="CD1491" s="93"/>
      <c r="CE1491" s="93"/>
      <c r="CF1491" s="93"/>
      <c r="CG1491" s="93"/>
      <c r="CH1491" s="93"/>
      <c r="CI1491" s="93"/>
      <c r="CJ1491" s="93"/>
      <c r="CK1491" s="93"/>
    </row>
    <row r="1492" spans="5:89" s="2" customFormat="1" x14ac:dyDescent="0.2">
      <c r="E1492" s="410"/>
      <c r="F1492" s="2038"/>
      <c r="G1492" s="1373"/>
      <c r="I1492" s="410"/>
      <c r="J1492" s="410"/>
      <c r="K1492" s="410"/>
      <c r="L1492" s="410"/>
      <c r="M1492" s="410"/>
      <c r="N1492" s="410"/>
      <c r="O1492" s="410"/>
      <c r="BO1492" s="93"/>
      <c r="BP1492" s="93"/>
      <c r="BQ1492" s="93"/>
      <c r="BR1492" s="93"/>
      <c r="BS1492" s="93"/>
      <c r="BT1492" s="93"/>
      <c r="BU1492" s="93"/>
      <c r="BV1492" s="93"/>
      <c r="BW1492" s="93"/>
      <c r="BX1492" s="93"/>
      <c r="BY1492" s="93"/>
      <c r="BZ1492" s="93"/>
      <c r="CA1492" s="93"/>
      <c r="CB1492" s="93"/>
      <c r="CC1492" s="93"/>
      <c r="CD1492" s="93"/>
      <c r="CE1492" s="93"/>
      <c r="CF1492" s="93"/>
      <c r="CG1492" s="93"/>
      <c r="CH1492" s="93"/>
      <c r="CI1492" s="93"/>
      <c r="CJ1492" s="93"/>
      <c r="CK1492" s="93"/>
    </row>
    <row r="1493" spans="5:89" s="2" customFormat="1" x14ac:dyDescent="0.2">
      <c r="E1493" s="410"/>
      <c r="F1493" s="2038"/>
      <c r="G1493" s="1373"/>
      <c r="I1493" s="410"/>
      <c r="J1493" s="410"/>
      <c r="K1493" s="410"/>
      <c r="L1493" s="410"/>
      <c r="M1493" s="410"/>
      <c r="N1493" s="410"/>
      <c r="O1493" s="410"/>
      <c r="BO1493" s="93"/>
      <c r="BP1493" s="93"/>
      <c r="BQ1493" s="93"/>
      <c r="BR1493" s="93"/>
      <c r="BS1493" s="93"/>
      <c r="BT1493" s="93"/>
      <c r="BU1493" s="93"/>
      <c r="BV1493" s="93"/>
      <c r="BW1493" s="93"/>
      <c r="BX1493" s="93"/>
      <c r="BY1493" s="93"/>
      <c r="BZ1493" s="93"/>
      <c r="CA1493" s="93"/>
      <c r="CB1493" s="93"/>
      <c r="CC1493" s="93"/>
      <c r="CD1493" s="93"/>
      <c r="CE1493" s="93"/>
      <c r="CF1493" s="93"/>
      <c r="CG1493" s="93"/>
      <c r="CH1493" s="93"/>
      <c r="CI1493" s="93"/>
      <c r="CJ1493" s="93"/>
      <c r="CK1493" s="93"/>
    </row>
    <row r="1494" spans="5:89" s="2" customFormat="1" x14ac:dyDescent="0.2">
      <c r="E1494" s="410"/>
      <c r="F1494" s="2038"/>
      <c r="G1494" s="1373"/>
      <c r="I1494" s="410"/>
      <c r="J1494" s="410"/>
      <c r="K1494" s="410"/>
      <c r="L1494" s="410"/>
      <c r="M1494" s="410"/>
      <c r="N1494" s="410"/>
      <c r="O1494" s="410"/>
      <c r="BO1494" s="93"/>
      <c r="BP1494" s="93"/>
      <c r="BQ1494" s="93"/>
      <c r="BR1494" s="93"/>
      <c r="BS1494" s="93"/>
      <c r="BT1494" s="93"/>
      <c r="BU1494" s="93"/>
      <c r="BV1494" s="93"/>
      <c r="BW1494" s="93"/>
      <c r="BX1494" s="93"/>
      <c r="BY1494" s="93"/>
      <c r="BZ1494" s="93"/>
      <c r="CA1494" s="93"/>
      <c r="CB1494" s="93"/>
      <c r="CC1494" s="93"/>
      <c r="CD1494" s="93"/>
      <c r="CE1494" s="93"/>
      <c r="CF1494" s="93"/>
      <c r="CG1494" s="93"/>
      <c r="CH1494" s="93"/>
      <c r="CI1494" s="93"/>
      <c r="CJ1494" s="93"/>
      <c r="CK1494" s="93"/>
    </row>
    <row r="1495" spans="5:89" s="2" customFormat="1" x14ac:dyDescent="0.2">
      <c r="E1495" s="410"/>
      <c r="F1495" s="2038"/>
      <c r="G1495" s="1373"/>
      <c r="I1495" s="410"/>
      <c r="J1495" s="410"/>
      <c r="K1495" s="410"/>
      <c r="L1495" s="410"/>
      <c r="M1495" s="410"/>
      <c r="N1495" s="410"/>
      <c r="O1495" s="410"/>
      <c r="BO1495" s="93"/>
      <c r="BP1495" s="93"/>
      <c r="BQ1495" s="93"/>
      <c r="BR1495" s="93"/>
      <c r="BS1495" s="93"/>
      <c r="BT1495" s="93"/>
      <c r="BU1495" s="93"/>
      <c r="BV1495" s="93"/>
      <c r="BW1495" s="93"/>
      <c r="BX1495" s="93"/>
      <c r="BY1495" s="93"/>
      <c r="BZ1495" s="93"/>
      <c r="CA1495" s="93"/>
      <c r="CB1495" s="93"/>
      <c r="CC1495" s="93"/>
      <c r="CD1495" s="93"/>
      <c r="CE1495" s="93"/>
      <c r="CF1495" s="93"/>
      <c r="CG1495" s="93"/>
      <c r="CH1495" s="93"/>
      <c r="CI1495" s="93"/>
      <c r="CJ1495" s="93"/>
      <c r="CK1495" s="93"/>
    </row>
    <row r="1496" spans="5:89" s="2" customFormat="1" x14ac:dyDescent="0.2">
      <c r="E1496" s="410"/>
      <c r="F1496" s="2038"/>
      <c r="G1496" s="1373"/>
      <c r="I1496" s="410"/>
      <c r="J1496" s="410"/>
      <c r="K1496" s="410"/>
      <c r="L1496" s="410"/>
      <c r="M1496" s="410"/>
      <c r="N1496" s="410"/>
      <c r="O1496" s="410"/>
      <c r="BO1496" s="93"/>
      <c r="BP1496" s="93"/>
      <c r="BQ1496" s="93"/>
      <c r="BR1496" s="93"/>
      <c r="BS1496" s="93"/>
      <c r="BT1496" s="93"/>
      <c r="BU1496" s="93"/>
      <c r="BV1496" s="93"/>
      <c r="BW1496" s="93"/>
      <c r="BX1496" s="93"/>
      <c r="BY1496" s="93"/>
      <c r="BZ1496" s="93"/>
      <c r="CA1496" s="93"/>
      <c r="CB1496" s="93"/>
      <c r="CC1496" s="93"/>
      <c r="CD1496" s="93"/>
      <c r="CE1496" s="93"/>
      <c r="CF1496" s="93"/>
      <c r="CG1496" s="93"/>
      <c r="CH1496" s="93"/>
      <c r="CI1496" s="93"/>
      <c r="CJ1496" s="93"/>
      <c r="CK1496" s="93"/>
    </row>
    <row r="1497" spans="5:89" s="2" customFormat="1" x14ac:dyDescent="0.2">
      <c r="E1497" s="410"/>
      <c r="F1497" s="2038"/>
      <c r="G1497" s="1373"/>
      <c r="I1497" s="410"/>
      <c r="J1497" s="410"/>
      <c r="K1497" s="410"/>
      <c r="L1497" s="410"/>
      <c r="M1497" s="410"/>
      <c r="N1497" s="410"/>
      <c r="O1497" s="410"/>
      <c r="BO1497" s="93"/>
      <c r="BP1497" s="93"/>
      <c r="BQ1497" s="93"/>
      <c r="BR1497" s="93"/>
      <c r="BS1497" s="93"/>
      <c r="BT1497" s="93"/>
      <c r="BU1497" s="93"/>
      <c r="BV1497" s="93"/>
      <c r="BW1497" s="93"/>
      <c r="BX1497" s="93"/>
      <c r="BY1497" s="93"/>
      <c r="BZ1497" s="93"/>
      <c r="CA1497" s="93"/>
      <c r="CB1497" s="93"/>
      <c r="CC1497" s="93"/>
      <c r="CD1497" s="93"/>
      <c r="CE1497" s="93"/>
      <c r="CF1497" s="93"/>
      <c r="CG1497" s="93"/>
      <c r="CH1497" s="93"/>
      <c r="CI1497" s="93"/>
      <c r="CJ1497" s="93"/>
      <c r="CK1497" s="93"/>
    </row>
    <row r="1498" spans="5:89" s="2" customFormat="1" x14ac:dyDescent="0.2">
      <c r="E1498" s="410"/>
      <c r="F1498" s="2038"/>
      <c r="G1498" s="1373"/>
      <c r="I1498" s="410"/>
      <c r="J1498" s="410"/>
      <c r="K1498" s="410"/>
      <c r="L1498" s="410"/>
      <c r="M1498" s="410"/>
      <c r="N1498" s="410"/>
      <c r="O1498" s="410"/>
      <c r="BO1498" s="93"/>
      <c r="BP1498" s="93"/>
      <c r="BQ1498" s="93"/>
      <c r="BR1498" s="93"/>
      <c r="BS1498" s="93"/>
      <c r="BT1498" s="93"/>
      <c r="BU1498" s="93"/>
      <c r="BV1498" s="93"/>
      <c r="BW1498" s="93"/>
      <c r="BX1498" s="93"/>
      <c r="BY1498" s="93"/>
      <c r="BZ1498" s="93"/>
      <c r="CA1498" s="93"/>
      <c r="CB1498" s="93"/>
      <c r="CC1498" s="93"/>
      <c r="CD1498" s="93"/>
      <c r="CE1498" s="93"/>
      <c r="CF1498" s="93"/>
      <c r="CG1498" s="93"/>
      <c r="CH1498" s="93"/>
      <c r="CI1498" s="93"/>
      <c r="CJ1498" s="93"/>
      <c r="CK1498" s="93"/>
    </row>
    <row r="1499" spans="5:89" s="2" customFormat="1" x14ac:dyDescent="0.2">
      <c r="E1499" s="410"/>
      <c r="F1499" s="2038"/>
      <c r="G1499" s="1373"/>
      <c r="I1499" s="410"/>
      <c r="J1499" s="410"/>
      <c r="K1499" s="410"/>
      <c r="L1499" s="410"/>
      <c r="M1499" s="410"/>
      <c r="N1499" s="410"/>
      <c r="O1499" s="410"/>
      <c r="BO1499" s="93"/>
      <c r="BP1499" s="93"/>
      <c r="BQ1499" s="93"/>
      <c r="BR1499" s="93"/>
      <c r="BS1499" s="93"/>
      <c r="BT1499" s="93"/>
      <c r="BU1499" s="93"/>
      <c r="BV1499" s="93"/>
      <c r="BW1499" s="93"/>
      <c r="BX1499" s="93"/>
      <c r="BY1499" s="93"/>
      <c r="BZ1499" s="93"/>
      <c r="CA1499" s="93"/>
      <c r="CB1499" s="93"/>
      <c r="CC1499" s="93"/>
      <c r="CD1499" s="93"/>
      <c r="CE1499" s="93"/>
      <c r="CF1499" s="93"/>
      <c r="CG1499" s="93"/>
      <c r="CH1499" s="93"/>
      <c r="CI1499" s="93"/>
      <c r="CJ1499" s="93"/>
      <c r="CK1499" s="93"/>
    </row>
    <row r="1500" spans="5:89" s="2" customFormat="1" x14ac:dyDescent="0.2">
      <c r="E1500" s="410"/>
      <c r="F1500" s="2038"/>
      <c r="G1500" s="1373"/>
      <c r="I1500" s="410"/>
      <c r="J1500" s="410"/>
      <c r="K1500" s="410"/>
      <c r="L1500" s="410"/>
      <c r="M1500" s="410"/>
      <c r="N1500" s="410"/>
      <c r="O1500" s="410"/>
      <c r="BO1500" s="93"/>
      <c r="BP1500" s="93"/>
      <c r="BQ1500" s="93"/>
      <c r="BR1500" s="93"/>
      <c r="BS1500" s="93"/>
      <c r="BT1500" s="93"/>
      <c r="BU1500" s="93"/>
      <c r="BV1500" s="93"/>
      <c r="BW1500" s="93"/>
      <c r="BX1500" s="93"/>
      <c r="BY1500" s="93"/>
      <c r="BZ1500" s="93"/>
      <c r="CA1500" s="93"/>
      <c r="CB1500" s="93"/>
      <c r="CC1500" s="93"/>
      <c r="CD1500" s="93"/>
      <c r="CE1500" s="93"/>
      <c r="CF1500" s="93"/>
      <c r="CG1500" s="93"/>
      <c r="CH1500" s="93"/>
      <c r="CI1500" s="93"/>
      <c r="CJ1500" s="93"/>
      <c r="CK1500" s="93"/>
    </row>
    <row r="1501" spans="5:89" s="2" customFormat="1" x14ac:dyDescent="0.2">
      <c r="E1501" s="410"/>
      <c r="F1501" s="2038"/>
      <c r="G1501" s="1373"/>
      <c r="I1501" s="410"/>
      <c r="J1501" s="410"/>
      <c r="K1501" s="410"/>
      <c r="L1501" s="410"/>
      <c r="M1501" s="410"/>
      <c r="N1501" s="410"/>
      <c r="O1501" s="410"/>
      <c r="BO1501" s="93"/>
      <c r="BP1501" s="93"/>
      <c r="BQ1501" s="93"/>
      <c r="BR1501" s="93"/>
      <c r="BS1501" s="93"/>
      <c r="BT1501" s="93"/>
      <c r="BU1501" s="93"/>
      <c r="BV1501" s="93"/>
      <c r="BW1501" s="93"/>
      <c r="BX1501" s="93"/>
      <c r="BY1501" s="93"/>
      <c r="BZ1501" s="93"/>
      <c r="CA1501" s="93"/>
      <c r="CB1501" s="93"/>
      <c r="CC1501" s="93"/>
      <c r="CD1501" s="93"/>
      <c r="CE1501" s="93"/>
      <c r="CF1501" s="93"/>
      <c r="CG1501" s="93"/>
      <c r="CH1501" s="93"/>
      <c r="CI1501" s="93"/>
      <c r="CJ1501" s="93"/>
      <c r="CK1501" s="93"/>
    </row>
    <row r="1502" spans="5:89" s="2" customFormat="1" x14ac:dyDescent="0.2">
      <c r="E1502" s="410"/>
      <c r="F1502" s="2038"/>
      <c r="G1502" s="1373"/>
      <c r="I1502" s="410"/>
      <c r="J1502" s="410"/>
      <c r="K1502" s="410"/>
      <c r="L1502" s="410"/>
      <c r="M1502" s="410"/>
      <c r="N1502" s="410"/>
      <c r="O1502" s="410"/>
      <c r="BO1502" s="93"/>
      <c r="BP1502" s="93"/>
      <c r="BQ1502" s="93"/>
      <c r="BR1502" s="93"/>
      <c r="BS1502" s="93"/>
      <c r="BT1502" s="93"/>
      <c r="BU1502" s="93"/>
      <c r="BV1502" s="93"/>
      <c r="BW1502" s="93"/>
      <c r="BX1502" s="93"/>
      <c r="BY1502" s="93"/>
      <c r="BZ1502" s="93"/>
      <c r="CA1502" s="93"/>
      <c r="CB1502" s="93"/>
      <c r="CC1502" s="93"/>
      <c r="CD1502" s="93"/>
      <c r="CE1502" s="93"/>
      <c r="CF1502" s="93"/>
      <c r="CG1502" s="93"/>
      <c r="CH1502" s="93"/>
      <c r="CI1502" s="93"/>
      <c r="CJ1502" s="93"/>
      <c r="CK1502" s="93"/>
    </row>
    <row r="1503" spans="5:89" s="2" customFormat="1" x14ac:dyDescent="0.2">
      <c r="E1503" s="410"/>
      <c r="F1503" s="2038"/>
      <c r="G1503" s="1373"/>
      <c r="I1503" s="410"/>
      <c r="J1503" s="410"/>
      <c r="K1503" s="410"/>
      <c r="L1503" s="410"/>
      <c r="M1503" s="410"/>
      <c r="N1503" s="410"/>
      <c r="O1503" s="410"/>
      <c r="BO1503" s="93"/>
      <c r="BP1503" s="93"/>
      <c r="BQ1503" s="93"/>
      <c r="BR1503" s="93"/>
      <c r="BS1503" s="93"/>
      <c r="BT1503" s="93"/>
      <c r="BU1503" s="93"/>
      <c r="BV1503" s="93"/>
      <c r="BW1503" s="93"/>
      <c r="BX1503" s="93"/>
      <c r="BY1503" s="93"/>
      <c r="BZ1503" s="93"/>
      <c r="CA1503" s="93"/>
      <c r="CB1503" s="93"/>
      <c r="CC1503" s="93"/>
      <c r="CD1503" s="93"/>
      <c r="CE1503" s="93"/>
      <c r="CF1503" s="93"/>
      <c r="CG1503" s="93"/>
      <c r="CH1503" s="93"/>
      <c r="CI1503" s="93"/>
      <c r="CJ1503" s="93"/>
      <c r="CK1503" s="93"/>
    </row>
    <row r="1504" spans="5:89" s="2" customFormat="1" x14ac:dyDescent="0.2">
      <c r="E1504" s="410"/>
      <c r="F1504" s="2038"/>
      <c r="G1504" s="1373"/>
      <c r="I1504" s="410"/>
      <c r="J1504" s="410"/>
      <c r="K1504" s="410"/>
      <c r="L1504" s="410"/>
      <c r="M1504" s="410"/>
      <c r="N1504" s="410"/>
      <c r="O1504" s="410"/>
      <c r="BO1504" s="93"/>
      <c r="BP1504" s="93"/>
      <c r="BQ1504" s="93"/>
      <c r="BR1504" s="93"/>
      <c r="BS1504" s="93"/>
      <c r="BT1504" s="93"/>
      <c r="BU1504" s="93"/>
      <c r="BV1504" s="93"/>
      <c r="BW1504" s="93"/>
      <c r="BX1504" s="93"/>
      <c r="BY1504" s="93"/>
      <c r="BZ1504" s="93"/>
      <c r="CA1504" s="93"/>
      <c r="CB1504" s="93"/>
      <c r="CC1504" s="93"/>
      <c r="CD1504" s="93"/>
      <c r="CE1504" s="93"/>
      <c r="CF1504" s="93"/>
      <c r="CG1504" s="93"/>
      <c r="CH1504" s="93"/>
      <c r="CI1504" s="93"/>
      <c r="CJ1504" s="93"/>
      <c r="CK1504" s="93"/>
    </row>
    <row r="1505" spans="5:89" s="2" customFormat="1" x14ac:dyDescent="0.2">
      <c r="E1505" s="410"/>
      <c r="F1505" s="2038"/>
      <c r="G1505" s="1373"/>
      <c r="I1505" s="410"/>
      <c r="J1505" s="410"/>
      <c r="K1505" s="410"/>
      <c r="L1505" s="410"/>
      <c r="M1505" s="410"/>
      <c r="N1505" s="410"/>
      <c r="O1505" s="410"/>
      <c r="BO1505" s="93"/>
      <c r="BP1505" s="93"/>
      <c r="BQ1505" s="93"/>
      <c r="BR1505" s="93"/>
      <c r="BS1505" s="93"/>
      <c r="BT1505" s="93"/>
      <c r="BU1505" s="93"/>
      <c r="BV1505" s="93"/>
      <c r="BW1505" s="93"/>
      <c r="BX1505" s="93"/>
      <c r="BY1505" s="93"/>
      <c r="BZ1505" s="93"/>
      <c r="CA1505" s="93"/>
      <c r="CB1505" s="93"/>
      <c r="CC1505" s="93"/>
      <c r="CD1505" s="93"/>
      <c r="CE1505" s="93"/>
      <c r="CF1505" s="93"/>
      <c r="CG1505" s="93"/>
      <c r="CH1505" s="93"/>
      <c r="CI1505" s="93"/>
      <c r="CJ1505" s="93"/>
      <c r="CK1505" s="93"/>
    </row>
    <row r="1506" spans="5:89" s="2" customFormat="1" x14ac:dyDescent="0.2">
      <c r="E1506" s="410"/>
      <c r="F1506" s="2038"/>
      <c r="G1506" s="1373"/>
      <c r="I1506" s="410"/>
      <c r="J1506" s="410"/>
      <c r="K1506" s="410"/>
      <c r="L1506" s="410"/>
      <c r="M1506" s="410"/>
      <c r="N1506" s="410"/>
      <c r="O1506" s="410"/>
      <c r="BO1506" s="93"/>
      <c r="BP1506" s="93"/>
      <c r="BQ1506" s="93"/>
      <c r="BR1506" s="93"/>
      <c r="BS1506" s="93"/>
      <c r="BT1506" s="93"/>
      <c r="BU1506" s="93"/>
      <c r="BV1506" s="93"/>
      <c r="BW1506" s="93"/>
      <c r="BX1506" s="93"/>
      <c r="BY1506" s="93"/>
      <c r="BZ1506" s="93"/>
      <c r="CA1506" s="93"/>
      <c r="CB1506" s="93"/>
      <c r="CC1506" s="93"/>
      <c r="CD1506" s="93"/>
      <c r="CE1506" s="93"/>
      <c r="CF1506" s="93"/>
      <c r="CG1506" s="93"/>
      <c r="CH1506" s="93"/>
      <c r="CI1506" s="93"/>
      <c r="CJ1506" s="93"/>
      <c r="CK1506" s="93"/>
    </row>
    <row r="1507" spans="5:89" s="2" customFormat="1" x14ac:dyDescent="0.2">
      <c r="E1507" s="410"/>
      <c r="F1507" s="2038"/>
      <c r="G1507" s="1373"/>
      <c r="I1507" s="410"/>
      <c r="J1507" s="410"/>
      <c r="K1507" s="410"/>
      <c r="L1507" s="410"/>
      <c r="M1507" s="410"/>
      <c r="N1507" s="410"/>
      <c r="O1507" s="410"/>
      <c r="BO1507" s="93"/>
      <c r="BP1507" s="93"/>
      <c r="BQ1507" s="93"/>
      <c r="BR1507" s="93"/>
      <c r="BS1507" s="93"/>
      <c r="BT1507" s="93"/>
      <c r="BU1507" s="93"/>
      <c r="BV1507" s="93"/>
      <c r="BW1507" s="93"/>
      <c r="BX1507" s="93"/>
      <c r="BY1507" s="93"/>
      <c r="BZ1507" s="93"/>
      <c r="CA1507" s="93"/>
      <c r="CB1507" s="93"/>
      <c r="CC1507" s="93"/>
      <c r="CD1507" s="93"/>
      <c r="CE1507" s="93"/>
      <c r="CF1507" s="93"/>
      <c r="CG1507" s="93"/>
      <c r="CH1507" s="93"/>
      <c r="CI1507" s="93"/>
      <c r="CJ1507" s="93"/>
      <c r="CK1507" s="93"/>
    </row>
    <row r="1508" spans="5:89" s="2" customFormat="1" x14ac:dyDescent="0.2">
      <c r="E1508" s="410"/>
      <c r="F1508" s="2038"/>
      <c r="G1508" s="1373"/>
      <c r="I1508" s="410"/>
      <c r="J1508" s="410"/>
      <c r="K1508" s="410"/>
      <c r="L1508" s="410"/>
      <c r="M1508" s="410"/>
      <c r="N1508" s="410"/>
      <c r="O1508" s="410"/>
      <c r="BO1508" s="93"/>
      <c r="BP1508" s="93"/>
      <c r="BQ1508" s="93"/>
      <c r="BR1508" s="93"/>
      <c r="BS1508" s="93"/>
      <c r="BT1508" s="93"/>
      <c r="BU1508" s="93"/>
      <c r="BV1508" s="93"/>
      <c r="BW1508" s="93"/>
      <c r="BX1508" s="93"/>
      <c r="BY1508" s="93"/>
      <c r="BZ1508" s="93"/>
      <c r="CA1508" s="93"/>
      <c r="CB1508" s="93"/>
      <c r="CC1508" s="93"/>
      <c r="CD1508" s="93"/>
      <c r="CE1508" s="93"/>
      <c r="CF1508" s="93"/>
      <c r="CG1508" s="93"/>
      <c r="CH1508" s="93"/>
      <c r="CI1508" s="93"/>
      <c r="CJ1508" s="93"/>
      <c r="CK1508" s="93"/>
    </row>
    <row r="1509" spans="5:89" s="2" customFormat="1" x14ac:dyDescent="0.2">
      <c r="E1509" s="410"/>
      <c r="F1509" s="2038"/>
      <c r="G1509" s="1373"/>
      <c r="I1509" s="410"/>
      <c r="J1509" s="410"/>
      <c r="K1509" s="410"/>
      <c r="L1509" s="410"/>
      <c r="M1509" s="410"/>
      <c r="N1509" s="410"/>
      <c r="O1509" s="410"/>
      <c r="BO1509" s="93"/>
      <c r="BP1509" s="93"/>
      <c r="BQ1509" s="93"/>
      <c r="BR1509" s="93"/>
      <c r="BS1509" s="93"/>
      <c r="BT1509" s="93"/>
      <c r="BU1509" s="93"/>
      <c r="BV1509" s="93"/>
      <c r="BW1509" s="93"/>
      <c r="BX1509" s="93"/>
      <c r="BY1509" s="93"/>
      <c r="BZ1509" s="93"/>
      <c r="CA1509" s="93"/>
      <c r="CB1509" s="93"/>
      <c r="CC1509" s="93"/>
      <c r="CD1509" s="93"/>
      <c r="CE1509" s="93"/>
      <c r="CF1509" s="93"/>
      <c r="CG1509" s="93"/>
      <c r="CH1509" s="93"/>
      <c r="CI1509" s="93"/>
      <c r="CJ1509" s="93"/>
      <c r="CK1509" s="93"/>
    </row>
    <row r="1510" spans="5:89" s="2" customFormat="1" x14ac:dyDescent="0.2">
      <c r="E1510" s="410"/>
      <c r="F1510" s="2038"/>
      <c r="G1510" s="1373"/>
      <c r="I1510" s="410"/>
      <c r="J1510" s="410"/>
      <c r="K1510" s="410"/>
      <c r="L1510" s="410"/>
      <c r="M1510" s="410"/>
      <c r="N1510" s="410"/>
      <c r="O1510" s="410"/>
      <c r="BO1510" s="93"/>
      <c r="BP1510" s="93"/>
      <c r="BQ1510" s="93"/>
      <c r="BR1510" s="93"/>
      <c r="BS1510" s="93"/>
      <c r="BT1510" s="93"/>
      <c r="BU1510" s="93"/>
      <c r="BV1510" s="93"/>
      <c r="BW1510" s="93"/>
      <c r="BX1510" s="93"/>
      <c r="BY1510" s="93"/>
      <c r="BZ1510" s="93"/>
      <c r="CA1510" s="93"/>
      <c r="CB1510" s="93"/>
      <c r="CC1510" s="93"/>
      <c r="CD1510" s="93"/>
      <c r="CE1510" s="93"/>
      <c r="CF1510" s="93"/>
      <c r="CG1510" s="93"/>
      <c r="CH1510" s="93"/>
      <c r="CI1510" s="93"/>
      <c r="CJ1510" s="93"/>
      <c r="CK1510" s="93"/>
    </row>
    <row r="1511" spans="5:89" s="2" customFormat="1" x14ac:dyDescent="0.2">
      <c r="E1511" s="410"/>
      <c r="F1511" s="2038"/>
      <c r="G1511" s="1373"/>
      <c r="I1511" s="410"/>
      <c r="J1511" s="410"/>
      <c r="K1511" s="410"/>
      <c r="L1511" s="410"/>
      <c r="M1511" s="410"/>
      <c r="N1511" s="410"/>
      <c r="O1511" s="410"/>
      <c r="BO1511" s="93"/>
      <c r="BP1511" s="93"/>
      <c r="BQ1511" s="93"/>
      <c r="BR1511" s="93"/>
      <c r="BS1511" s="93"/>
      <c r="BT1511" s="93"/>
      <c r="BU1511" s="93"/>
      <c r="BV1511" s="93"/>
      <c r="BW1511" s="93"/>
      <c r="BX1511" s="93"/>
      <c r="BY1511" s="93"/>
      <c r="BZ1511" s="93"/>
      <c r="CA1511" s="93"/>
      <c r="CB1511" s="93"/>
      <c r="CC1511" s="93"/>
      <c r="CD1511" s="93"/>
      <c r="CE1511" s="93"/>
      <c r="CF1511" s="93"/>
      <c r="CG1511" s="93"/>
      <c r="CH1511" s="93"/>
      <c r="CI1511" s="93"/>
      <c r="CJ1511" s="93"/>
      <c r="CK1511" s="93"/>
    </row>
    <row r="1512" spans="5:89" s="2" customFormat="1" x14ac:dyDescent="0.2">
      <c r="E1512" s="410"/>
      <c r="F1512" s="2038"/>
      <c r="G1512" s="1373"/>
      <c r="I1512" s="410"/>
      <c r="J1512" s="410"/>
      <c r="K1512" s="410"/>
      <c r="L1512" s="410"/>
      <c r="M1512" s="410"/>
      <c r="N1512" s="410"/>
      <c r="O1512" s="410"/>
      <c r="BO1512" s="93"/>
      <c r="BP1512" s="93"/>
      <c r="BQ1512" s="93"/>
      <c r="BR1512" s="93"/>
      <c r="BS1512" s="93"/>
      <c r="BT1512" s="93"/>
      <c r="BU1512" s="93"/>
      <c r="BV1512" s="93"/>
      <c r="BW1512" s="93"/>
      <c r="BX1512" s="93"/>
      <c r="BY1512" s="93"/>
      <c r="BZ1512" s="93"/>
      <c r="CA1512" s="93"/>
      <c r="CB1512" s="93"/>
      <c r="CC1512" s="93"/>
      <c r="CD1512" s="93"/>
      <c r="CE1512" s="93"/>
      <c r="CF1512" s="93"/>
      <c r="CG1512" s="93"/>
      <c r="CH1512" s="93"/>
      <c r="CI1512" s="93"/>
      <c r="CJ1512" s="93"/>
      <c r="CK1512" s="93"/>
    </row>
    <row r="1513" spans="5:89" s="2" customFormat="1" x14ac:dyDescent="0.2">
      <c r="E1513" s="410"/>
      <c r="F1513" s="2038"/>
      <c r="G1513" s="1373"/>
      <c r="I1513" s="410"/>
      <c r="J1513" s="410"/>
      <c r="K1513" s="410"/>
      <c r="L1513" s="410"/>
      <c r="M1513" s="410"/>
      <c r="N1513" s="410"/>
      <c r="O1513" s="410"/>
      <c r="BO1513" s="93"/>
      <c r="BP1513" s="93"/>
      <c r="BQ1513" s="93"/>
      <c r="BR1513" s="93"/>
      <c r="BS1513" s="93"/>
      <c r="BT1513" s="93"/>
      <c r="BU1513" s="93"/>
      <c r="BV1513" s="93"/>
      <c r="BW1513" s="93"/>
      <c r="BX1513" s="93"/>
      <c r="BY1513" s="93"/>
      <c r="BZ1513" s="93"/>
      <c r="CA1513" s="93"/>
      <c r="CB1513" s="93"/>
      <c r="CC1513" s="93"/>
      <c r="CD1513" s="93"/>
      <c r="CE1513" s="93"/>
      <c r="CF1513" s="93"/>
      <c r="CG1513" s="93"/>
      <c r="CH1513" s="93"/>
      <c r="CI1513" s="93"/>
      <c r="CJ1513" s="93"/>
      <c r="CK1513" s="93"/>
    </row>
    <row r="1514" spans="5:89" s="2" customFormat="1" x14ac:dyDescent="0.2">
      <c r="E1514" s="410"/>
      <c r="F1514" s="2038"/>
      <c r="G1514" s="1373"/>
      <c r="I1514" s="410"/>
      <c r="J1514" s="410"/>
      <c r="K1514" s="410"/>
      <c r="L1514" s="410"/>
      <c r="M1514" s="410"/>
      <c r="N1514" s="410"/>
      <c r="O1514" s="410"/>
      <c r="BO1514" s="93"/>
      <c r="BP1514" s="93"/>
      <c r="BQ1514" s="93"/>
      <c r="BR1514" s="93"/>
      <c r="BS1514" s="93"/>
      <c r="BT1514" s="93"/>
      <c r="BU1514" s="93"/>
      <c r="BV1514" s="93"/>
      <c r="BW1514" s="93"/>
      <c r="BX1514" s="93"/>
      <c r="BY1514" s="93"/>
      <c r="BZ1514" s="93"/>
      <c r="CA1514" s="93"/>
      <c r="CB1514" s="93"/>
      <c r="CC1514" s="93"/>
      <c r="CD1514" s="93"/>
      <c r="CE1514" s="93"/>
      <c r="CF1514" s="93"/>
      <c r="CG1514" s="93"/>
      <c r="CH1514" s="93"/>
      <c r="CI1514" s="93"/>
      <c r="CJ1514" s="93"/>
      <c r="CK1514" s="93"/>
    </row>
    <row r="1515" spans="5:89" s="2" customFormat="1" x14ac:dyDescent="0.2">
      <c r="E1515" s="410"/>
      <c r="F1515" s="2038"/>
      <c r="G1515" s="1373"/>
      <c r="I1515" s="410"/>
      <c r="J1515" s="410"/>
      <c r="K1515" s="410"/>
      <c r="L1515" s="410"/>
      <c r="M1515" s="410"/>
      <c r="N1515" s="410"/>
      <c r="O1515" s="410"/>
      <c r="BO1515" s="93"/>
      <c r="BP1515" s="93"/>
      <c r="BQ1515" s="93"/>
      <c r="BR1515" s="93"/>
      <c r="BS1515" s="93"/>
      <c r="BT1515" s="93"/>
      <c r="BU1515" s="93"/>
      <c r="BV1515" s="93"/>
      <c r="BW1515" s="93"/>
      <c r="BX1515" s="93"/>
      <c r="BY1515" s="93"/>
      <c r="BZ1515" s="93"/>
      <c r="CA1515" s="93"/>
      <c r="CB1515" s="93"/>
      <c r="CC1515" s="93"/>
      <c r="CD1515" s="93"/>
      <c r="CE1515" s="93"/>
      <c r="CF1515" s="93"/>
      <c r="CG1515" s="93"/>
      <c r="CH1515" s="93"/>
      <c r="CI1515" s="93"/>
      <c r="CJ1515" s="93"/>
      <c r="CK1515" s="93"/>
    </row>
    <row r="1516" spans="5:89" s="2" customFormat="1" x14ac:dyDescent="0.2">
      <c r="E1516" s="410"/>
      <c r="F1516" s="2038"/>
      <c r="G1516" s="1373"/>
      <c r="I1516" s="410"/>
      <c r="J1516" s="410"/>
      <c r="K1516" s="410"/>
      <c r="L1516" s="410"/>
      <c r="M1516" s="410"/>
      <c r="N1516" s="410"/>
      <c r="O1516" s="410"/>
      <c r="BO1516" s="93"/>
      <c r="BP1516" s="93"/>
      <c r="BQ1516" s="93"/>
      <c r="BR1516" s="93"/>
      <c r="BS1516" s="93"/>
      <c r="BT1516" s="93"/>
      <c r="BU1516" s="93"/>
      <c r="BV1516" s="93"/>
      <c r="BW1516" s="93"/>
      <c r="BX1516" s="93"/>
      <c r="BY1516" s="93"/>
      <c r="BZ1516" s="93"/>
      <c r="CA1516" s="93"/>
      <c r="CB1516" s="93"/>
      <c r="CC1516" s="93"/>
      <c r="CD1516" s="93"/>
      <c r="CE1516" s="93"/>
      <c r="CF1516" s="93"/>
      <c r="CG1516" s="93"/>
      <c r="CH1516" s="93"/>
      <c r="CI1516" s="93"/>
      <c r="CJ1516" s="93"/>
      <c r="CK1516" s="93"/>
    </row>
    <row r="1517" spans="5:89" s="2" customFormat="1" x14ac:dyDescent="0.2">
      <c r="E1517" s="410"/>
      <c r="F1517" s="2038"/>
      <c r="G1517" s="1373"/>
      <c r="I1517" s="410"/>
      <c r="J1517" s="410"/>
      <c r="K1517" s="410"/>
      <c r="L1517" s="410"/>
      <c r="M1517" s="410"/>
      <c r="N1517" s="410"/>
      <c r="O1517" s="410"/>
      <c r="BO1517" s="93"/>
      <c r="BP1517" s="93"/>
      <c r="BQ1517" s="93"/>
      <c r="BR1517" s="93"/>
      <c r="BS1517" s="93"/>
      <c r="BT1517" s="93"/>
      <c r="BU1517" s="93"/>
      <c r="BV1517" s="93"/>
      <c r="BW1517" s="93"/>
      <c r="BX1517" s="93"/>
      <c r="BY1517" s="93"/>
      <c r="BZ1517" s="93"/>
      <c r="CA1517" s="93"/>
      <c r="CB1517" s="93"/>
      <c r="CC1517" s="93"/>
      <c r="CD1517" s="93"/>
      <c r="CE1517" s="93"/>
      <c r="CF1517" s="93"/>
      <c r="CG1517" s="93"/>
      <c r="CH1517" s="93"/>
      <c r="CI1517" s="93"/>
      <c r="CJ1517" s="93"/>
      <c r="CK1517" s="93"/>
    </row>
    <row r="1518" spans="5:89" s="2" customFormat="1" x14ac:dyDescent="0.2">
      <c r="E1518" s="410"/>
      <c r="F1518" s="2038"/>
      <c r="G1518" s="1373"/>
      <c r="I1518" s="410"/>
      <c r="J1518" s="410"/>
      <c r="K1518" s="410"/>
      <c r="L1518" s="410"/>
      <c r="M1518" s="410"/>
      <c r="N1518" s="410"/>
      <c r="O1518" s="410"/>
      <c r="BO1518" s="93"/>
      <c r="BP1518" s="93"/>
      <c r="BQ1518" s="93"/>
      <c r="BR1518" s="93"/>
      <c r="BS1518" s="93"/>
      <c r="BT1518" s="93"/>
      <c r="BU1518" s="93"/>
      <c r="BV1518" s="93"/>
      <c r="BW1518" s="93"/>
      <c r="BX1518" s="93"/>
      <c r="BY1518" s="93"/>
      <c r="BZ1518" s="93"/>
      <c r="CA1518" s="93"/>
      <c r="CB1518" s="93"/>
      <c r="CC1518" s="93"/>
      <c r="CD1518" s="93"/>
      <c r="CE1518" s="93"/>
      <c r="CF1518" s="93"/>
      <c r="CG1518" s="93"/>
      <c r="CH1518" s="93"/>
      <c r="CI1518" s="93"/>
      <c r="CJ1518" s="93"/>
      <c r="CK1518" s="93"/>
    </row>
    <row r="1519" spans="5:89" s="2" customFormat="1" x14ac:dyDescent="0.2">
      <c r="E1519" s="410"/>
      <c r="F1519" s="2038"/>
      <c r="G1519" s="1373"/>
      <c r="I1519" s="410"/>
      <c r="J1519" s="410"/>
      <c r="K1519" s="410"/>
      <c r="L1519" s="410"/>
      <c r="M1519" s="410"/>
      <c r="N1519" s="410"/>
      <c r="O1519" s="410"/>
      <c r="BO1519" s="93"/>
      <c r="BP1519" s="93"/>
      <c r="BQ1519" s="93"/>
      <c r="BR1519" s="93"/>
      <c r="BS1519" s="93"/>
      <c r="BT1519" s="93"/>
      <c r="BU1519" s="93"/>
      <c r="BV1519" s="93"/>
      <c r="BW1519" s="93"/>
      <c r="BX1519" s="93"/>
      <c r="BY1519" s="93"/>
      <c r="BZ1519" s="93"/>
      <c r="CA1519" s="93"/>
      <c r="CB1519" s="93"/>
      <c r="CC1519" s="93"/>
      <c r="CD1519" s="93"/>
      <c r="CE1519" s="93"/>
      <c r="CF1519" s="93"/>
      <c r="CG1519" s="93"/>
      <c r="CH1519" s="93"/>
      <c r="CI1519" s="93"/>
      <c r="CJ1519" s="93"/>
      <c r="CK1519" s="93"/>
    </row>
    <row r="1520" spans="5:89" s="2" customFormat="1" x14ac:dyDescent="0.2">
      <c r="E1520" s="410"/>
      <c r="F1520" s="2038"/>
      <c r="G1520" s="1373"/>
      <c r="I1520" s="410"/>
      <c r="J1520" s="410"/>
      <c r="K1520" s="410"/>
      <c r="L1520" s="410"/>
      <c r="M1520" s="410"/>
      <c r="N1520" s="410"/>
      <c r="O1520" s="410"/>
      <c r="BO1520" s="93"/>
      <c r="BP1520" s="93"/>
      <c r="BQ1520" s="93"/>
      <c r="BR1520" s="93"/>
      <c r="BS1520" s="93"/>
      <c r="BT1520" s="93"/>
      <c r="BU1520" s="93"/>
      <c r="BV1520" s="93"/>
      <c r="BW1520" s="93"/>
      <c r="BX1520" s="93"/>
      <c r="BY1520" s="93"/>
      <c r="BZ1520" s="93"/>
      <c r="CA1520" s="93"/>
      <c r="CB1520" s="93"/>
      <c r="CC1520" s="93"/>
      <c r="CD1520" s="93"/>
      <c r="CE1520" s="93"/>
      <c r="CF1520" s="93"/>
      <c r="CG1520" s="93"/>
      <c r="CH1520" s="93"/>
      <c r="CI1520" s="93"/>
      <c r="CJ1520" s="93"/>
      <c r="CK1520" s="93"/>
    </row>
    <row r="1521" spans="5:89" s="2" customFormat="1" x14ac:dyDescent="0.2">
      <c r="E1521" s="410"/>
      <c r="F1521" s="2038"/>
      <c r="G1521" s="1373"/>
      <c r="I1521" s="410"/>
      <c r="J1521" s="410"/>
      <c r="K1521" s="410"/>
      <c r="L1521" s="410"/>
      <c r="M1521" s="410"/>
      <c r="N1521" s="410"/>
      <c r="O1521" s="410"/>
      <c r="BO1521" s="93"/>
      <c r="BP1521" s="93"/>
      <c r="BQ1521" s="93"/>
      <c r="BR1521" s="93"/>
      <c r="BS1521" s="93"/>
      <c r="BT1521" s="93"/>
      <c r="BU1521" s="93"/>
      <c r="BV1521" s="93"/>
      <c r="BW1521" s="93"/>
      <c r="BX1521" s="93"/>
      <c r="BY1521" s="93"/>
      <c r="BZ1521" s="93"/>
      <c r="CA1521" s="93"/>
      <c r="CB1521" s="93"/>
      <c r="CC1521" s="93"/>
      <c r="CD1521" s="93"/>
      <c r="CE1521" s="93"/>
      <c r="CF1521" s="93"/>
      <c r="CG1521" s="93"/>
      <c r="CH1521" s="93"/>
      <c r="CI1521" s="93"/>
      <c r="CJ1521" s="93"/>
      <c r="CK1521" s="93"/>
    </row>
    <row r="1522" spans="5:89" s="2" customFormat="1" x14ac:dyDescent="0.2">
      <c r="E1522" s="410"/>
      <c r="F1522" s="2038"/>
      <c r="G1522" s="1373"/>
      <c r="I1522" s="410"/>
      <c r="J1522" s="410"/>
      <c r="K1522" s="410"/>
      <c r="L1522" s="410"/>
      <c r="M1522" s="410"/>
      <c r="N1522" s="410"/>
      <c r="O1522" s="410"/>
      <c r="BO1522" s="93"/>
      <c r="BP1522" s="93"/>
      <c r="BQ1522" s="93"/>
      <c r="BR1522" s="93"/>
      <c r="BS1522" s="93"/>
      <c r="BT1522" s="93"/>
      <c r="BU1522" s="93"/>
      <c r="BV1522" s="93"/>
      <c r="BW1522" s="93"/>
      <c r="BX1522" s="93"/>
      <c r="BY1522" s="93"/>
      <c r="BZ1522" s="93"/>
      <c r="CA1522" s="93"/>
      <c r="CB1522" s="93"/>
      <c r="CC1522" s="93"/>
      <c r="CD1522" s="93"/>
      <c r="CE1522" s="93"/>
      <c r="CF1522" s="93"/>
      <c r="CG1522" s="93"/>
      <c r="CH1522" s="93"/>
      <c r="CI1522" s="93"/>
      <c r="CJ1522" s="93"/>
      <c r="CK1522" s="93"/>
    </row>
    <row r="1523" spans="5:89" s="2" customFormat="1" x14ac:dyDescent="0.2">
      <c r="E1523" s="410"/>
      <c r="F1523" s="2038"/>
      <c r="G1523" s="1373"/>
      <c r="I1523" s="410"/>
      <c r="J1523" s="410"/>
      <c r="K1523" s="410"/>
      <c r="L1523" s="410"/>
      <c r="M1523" s="410"/>
      <c r="N1523" s="410"/>
      <c r="O1523" s="410"/>
      <c r="BO1523" s="93"/>
      <c r="BP1523" s="93"/>
      <c r="BQ1523" s="93"/>
      <c r="BR1523" s="93"/>
      <c r="BS1523" s="93"/>
      <c r="BT1523" s="93"/>
      <c r="BU1523" s="93"/>
      <c r="BV1523" s="93"/>
      <c r="BW1523" s="93"/>
      <c r="BX1523" s="93"/>
      <c r="BY1523" s="93"/>
      <c r="BZ1523" s="93"/>
      <c r="CA1523" s="93"/>
      <c r="CB1523" s="93"/>
      <c r="CC1523" s="93"/>
      <c r="CD1523" s="93"/>
      <c r="CE1523" s="93"/>
      <c r="CF1523" s="93"/>
      <c r="CG1523" s="93"/>
      <c r="CH1523" s="93"/>
      <c r="CI1523" s="93"/>
      <c r="CJ1523" s="93"/>
      <c r="CK1523" s="93"/>
    </row>
    <row r="1524" spans="5:89" s="2" customFormat="1" x14ac:dyDescent="0.2">
      <c r="E1524" s="410"/>
      <c r="F1524" s="2038"/>
      <c r="G1524" s="1373"/>
      <c r="I1524" s="410"/>
      <c r="J1524" s="410"/>
      <c r="K1524" s="410"/>
      <c r="L1524" s="410"/>
      <c r="M1524" s="410"/>
      <c r="N1524" s="410"/>
      <c r="O1524" s="410"/>
      <c r="BO1524" s="93"/>
      <c r="BP1524" s="93"/>
      <c r="BQ1524" s="93"/>
      <c r="BR1524" s="93"/>
      <c r="BS1524" s="93"/>
      <c r="BT1524" s="93"/>
      <c r="BU1524" s="93"/>
      <c r="BV1524" s="93"/>
      <c r="BW1524" s="93"/>
      <c r="BX1524" s="93"/>
      <c r="BY1524" s="93"/>
      <c r="BZ1524" s="93"/>
      <c r="CA1524" s="93"/>
      <c r="CB1524" s="93"/>
      <c r="CC1524" s="93"/>
      <c r="CD1524" s="93"/>
      <c r="CE1524" s="93"/>
      <c r="CF1524" s="93"/>
      <c r="CG1524" s="93"/>
      <c r="CH1524" s="93"/>
      <c r="CI1524" s="93"/>
      <c r="CJ1524" s="93"/>
      <c r="CK1524" s="93"/>
    </row>
    <row r="1525" spans="5:89" s="2" customFormat="1" x14ac:dyDescent="0.2">
      <c r="E1525" s="410"/>
      <c r="F1525" s="2038"/>
      <c r="G1525" s="1373"/>
      <c r="I1525" s="410"/>
      <c r="J1525" s="410"/>
      <c r="K1525" s="410"/>
      <c r="L1525" s="410"/>
      <c r="M1525" s="410"/>
      <c r="N1525" s="410"/>
      <c r="O1525" s="410"/>
      <c r="BO1525" s="93"/>
      <c r="BP1525" s="93"/>
      <c r="BQ1525" s="93"/>
      <c r="BR1525" s="93"/>
      <c r="BS1525" s="93"/>
      <c r="BT1525" s="93"/>
      <c r="BU1525" s="93"/>
      <c r="BV1525" s="93"/>
      <c r="BW1525" s="93"/>
      <c r="BX1525" s="93"/>
      <c r="BY1525" s="93"/>
      <c r="BZ1525" s="93"/>
      <c r="CA1525" s="93"/>
      <c r="CB1525" s="93"/>
      <c r="CC1525" s="93"/>
      <c r="CD1525" s="93"/>
      <c r="CE1525" s="93"/>
      <c r="CF1525" s="93"/>
      <c r="CG1525" s="93"/>
      <c r="CH1525" s="93"/>
      <c r="CI1525" s="93"/>
      <c r="CJ1525" s="93"/>
      <c r="CK1525" s="93"/>
    </row>
    <row r="1526" spans="5:89" s="2" customFormat="1" x14ac:dyDescent="0.2">
      <c r="E1526" s="410"/>
      <c r="F1526" s="2038"/>
      <c r="G1526" s="1373"/>
      <c r="I1526" s="410"/>
      <c r="J1526" s="410"/>
      <c r="K1526" s="410"/>
      <c r="L1526" s="410"/>
      <c r="M1526" s="410"/>
      <c r="N1526" s="410"/>
      <c r="O1526" s="410"/>
      <c r="BO1526" s="93"/>
      <c r="BP1526" s="93"/>
      <c r="BQ1526" s="93"/>
      <c r="BR1526" s="93"/>
      <c r="BS1526" s="93"/>
      <c r="BT1526" s="93"/>
      <c r="BU1526" s="93"/>
      <c r="BV1526" s="93"/>
      <c r="BW1526" s="93"/>
      <c r="BX1526" s="93"/>
      <c r="BY1526" s="93"/>
      <c r="BZ1526" s="93"/>
      <c r="CA1526" s="93"/>
      <c r="CB1526" s="93"/>
      <c r="CC1526" s="93"/>
      <c r="CD1526" s="93"/>
      <c r="CE1526" s="93"/>
      <c r="CF1526" s="93"/>
      <c r="CG1526" s="93"/>
      <c r="CH1526" s="93"/>
      <c r="CI1526" s="93"/>
      <c r="CJ1526" s="93"/>
      <c r="CK1526" s="93"/>
    </row>
    <row r="1527" spans="5:89" s="2" customFormat="1" x14ac:dyDescent="0.2">
      <c r="E1527" s="410"/>
      <c r="F1527" s="2038"/>
      <c r="G1527" s="1373"/>
      <c r="I1527" s="410"/>
      <c r="J1527" s="410"/>
      <c r="K1527" s="410"/>
      <c r="L1527" s="410"/>
      <c r="M1527" s="410"/>
      <c r="N1527" s="410"/>
      <c r="O1527" s="410"/>
      <c r="BO1527" s="93"/>
      <c r="BP1527" s="93"/>
      <c r="BQ1527" s="93"/>
      <c r="BR1527" s="93"/>
      <c r="BS1527" s="93"/>
      <c r="BT1527" s="93"/>
      <c r="BU1527" s="93"/>
      <c r="BV1527" s="93"/>
      <c r="BW1527" s="93"/>
      <c r="BX1527" s="93"/>
      <c r="BY1527" s="93"/>
      <c r="BZ1527" s="93"/>
      <c r="CA1527" s="93"/>
      <c r="CB1527" s="93"/>
      <c r="CC1527" s="93"/>
      <c r="CD1527" s="93"/>
      <c r="CE1527" s="93"/>
      <c r="CF1527" s="93"/>
      <c r="CG1527" s="93"/>
      <c r="CH1527" s="93"/>
      <c r="CI1527" s="93"/>
      <c r="CJ1527" s="93"/>
      <c r="CK1527" s="93"/>
    </row>
    <row r="1528" spans="5:89" s="2" customFormat="1" x14ac:dyDescent="0.2">
      <c r="E1528" s="410"/>
      <c r="F1528" s="2038"/>
      <c r="G1528" s="1373"/>
      <c r="I1528" s="410"/>
      <c r="J1528" s="410"/>
      <c r="K1528" s="410"/>
      <c r="L1528" s="410"/>
      <c r="M1528" s="410"/>
      <c r="N1528" s="410"/>
      <c r="O1528" s="410"/>
      <c r="BO1528" s="93"/>
      <c r="BP1528" s="93"/>
      <c r="BQ1528" s="93"/>
      <c r="BR1528" s="93"/>
      <c r="BS1528" s="93"/>
      <c r="BT1528" s="93"/>
      <c r="BU1528" s="93"/>
      <c r="BV1528" s="93"/>
      <c r="BW1528" s="93"/>
      <c r="BX1528" s="93"/>
      <c r="BY1528" s="93"/>
      <c r="BZ1528" s="93"/>
      <c r="CA1528" s="93"/>
      <c r="CB1528" s="93"/>
      <c r="CC1528" s="93"/>
      <c r="CD1528" s="93"/>
      <c r="CE1528" s="93"/>
      <c r="CF1528" s="93"/>
      <c r="CG1528" s="93"/>
      <c r="CH1528" s="93"/>
      <c r="CI1528" s="93"/>
      <c r="CJ1528" s="93"/>
      <c r="CK1528" s="93"/>
    </row>
    <row r="1529" spans="5:89" s="2" customFormat="1" x14ac:dyDescent="0.2">
      <c r="E1529" s="410"/>
      <c r="F1529" s="2038"/>
      <c r="G1529" s="1373"/>
      <c r="I1529" s="410"/>
      <c r="J1529" s="410"/>
      <c r="K1529" s="410"/>
      <c r="L1529" s="410"/>
      <c r="M1529" s="410"/>
      <c r="N1529" s="410"/>
      <c r="O1529" s="410"/>
      <c r="BO1529" s="93"/>
      <c r="BP1529" s="93"/>
      <c r="BQ1529" s="93"/>
      <c r="BR1529" s="93"/>
      <c r="BS1529" s="93"/>
      <c r="BT1529" s="93"/>
      <c r="BU1529" s="93"/>
      <c r="BV1529" s="93"/>
      <c r="BW1529" s="93"/>
      <c r="BX1529" s="93"/>
      <c r="BY1529" s="93"/>
      <c r="BZ1529" s="93"/>
      <c r="CA1529" s="93"/>
      <c r="CB1529" s="93"/>
      <c r="CC1529" s="93"/>
      <c r="CD1529" s="93"/>
      <c r="CE1529" s="93"/>
      <c r="CF1529" s="93"/>
      <c r="CG1529" s="93"/>
      <c r="CH1529" s="93"/>
      <c r="CI1529" s="93"/>
      <c r="CJ1529" s="93"/>
      <c r="CK1529" s="93"/>
    </row>
    <row r="1530" spans="5:89" s="2" customFormat="1" x14ac:dyDescent="0.2">
      <c r="E1530" s="410"/>
      <c r="F1530" s="2038"/>
      <c r="G1530" s="1373"/>
      <c r="I1530" s="410"/>
      <c r="J1530" s="410"/>
      <c r="K1530" s="410"/>
      <c r="L1530" s="410"/>
      <c r="M1530" s="410"/>
      <c r="N1530" s="410"/>
      <c r="O1530" s="410"/>
      <c r="BO1530" s="93"/>
      <c r="BP1530" s="93"/>
      <c r="BQ1530" s="93"/>
      <c r="BR1530" s="93"/>
      <c r="BS1530" s="93"/>
      <c r="BT1530" s="93"/>
      <c r="BU1530" s="93"/>
      <c r="BV1530" s="93"/>
      <c r="BW1530" s="93"/>
      <c r="BX1530" s="93"/>
      <c r="BY1530" s="93"/>
      <c r="BZ1530" s="93"/>
      <c r="CA1530" s="93"/>
      <c r="CB1530" s="93"/>
      <c r="CC1530" s="93"/>
      <c r="CD1530" s="93"/>
      <c r="CE1530" s="93"/>
      <c r="CF1530" s="93"/>
      <c r="CG1530" s="93"/>
      <c r="CH1530" s="93"/>
      <c r="CI1530" s="93"/>
      <c r="CJ1530" s="93"/>
      <c r="CK1530" s="93"/>
    </row>
    <row r="1531" spans="5:89" s="2" customFormat="1" x14ac:dyDescent="0.2">
      <c r="E1531" s="410"/>
      <c r="F1531" s="2038"/>
      <c r="G1531" s="1373"/>
      <c r="I1531" s="410"/>
      <c r="J1531" s="410"/>
      <c r="K1531" s="410"/>
      <c r="L1531" s="410"/>
      <c r="M1531" s="410"/>
      <c r="N1531" s="410"/>
      <c r="O1531" s="410"/>
      <c r="BO1531" s="93"/>
      <c r="BP1531" s="93"/>
      <c r="BQ1531" s="93"/>
      <c r="BR1531" s="93"/>
      <c r="BS1531" s="93"/>
      <c r="BT1531" s="93"/>
      <c r="BU1531" s="93"/>
      <c r="BV1531" s="93"/>
      <c r="BW1531" s="93"/>
      <c r="BX1531" s="93"/>
      <c r="BY1531" s="93"/>
      <c r="BZ1531" s="93"/>
      <c r="CA1531" s="93"/>
      <c r="CB1531" s="93"/>
      <c r="CC1531" s="93"/>
      <c r="CD1531" s="93"/>
      <c r="CE1531" s="93"/>
      <c r="CF1531" s="93"/>
      <c r="CG1531" s="93"/>
      <c r="CH1531" s="93"/>
      <c r="CI1531" s="93"/>
      <c r="CJ1531" s="93"/>
      <c r="CK1531" s="93"/>
    </row>
    <row r="1532" spans="5:89" s="2" customFormat="1" x14ac:dyDescent="0.2">
      <c r="E1532" s="410"/>
      <c r="F1532" s="2038"/>
      <c r="G1532" s="1373"/>
      <c r="I1532" s="410"/>
      <c r="J1532" s="410"/>
      <c r="K1532" s="410"/>
      <c r="L1532" s="410"/>
      <c r="M1532" s="410"/>
      <c r="N1532" s="410"/>
      <c r="O1532" s="410"/>
      <c r="BO1532" s="93"/>
      <c r="BP1532" s="93"/>
      <c r="BQ1532" s="93"/>
      <c r="BR1532" s="93"/>
      <c r="BS1532" s="93"/>
      <c r="BT1532" s="93"/>
      <c r="BU1532" s="93"/>
      <c r="BV1532" s="93"/>
      <c r="BW1532" s="93"/>
      <c r="BX1532" s="93"/>
      <c r="BY1532" s="93"/>
      <c r="BZ1532" s="93"/>
      <c r="CA1532" s="93"/>
      <c r="CB1532" s="93"/>
      <c r="CC1532" s="93"/>
      <c r="CD1532" s="93"/>
      <c r="CE1532" s="93"/>
      <c r="CF1532" s="93"/>
      <c r="CG1532" s="93"/>
      <c r="CH1532" s="93"/>
      <c r="CI1532" s="93"/>
      <c r="CJ1532" s="93"/>
      <c r="CK1532" s="93"/>
    </row>
    <row r="1533" spans="5:89" s="2" customFormat="1" x14ac:dyDescent="0.2">
      <c r="E1533" s="410"/>
      <c r="F1533" s="2038"/>
      <c r="G1533" s="1373"/>
      <c r="I1533" s="410"/>
      <c r="J1533" s="410"/>
      <c r="K1533" s="410"/>
      <c r="L1533" s="410"/>
      <c r="M1533" s="410"/>
      <c r="N1533" s="410"/>
      <c r="O1533" s="410"/>
      <c r="BO1533" s="93"/>
      <c r="BP1533" s="93"/>
      <c r="BQ1533" s="93"/>
      <c r="BR1533" s="93"/>
      <c r="BS1533" s="93"/>
      <c r="BT1533" s="93"/>
      <c r="BU1533" s="93"/>
      <c r="BV1533" s="93"/>
      <c r="BW1533" s="93"/>
      <c r="BX1533" s="93"/>
      <c r="BY1533" s="93"/>
      <c r="BZ1533" s="93"/>
      <c r="CA1533" s="93"/>
      <c r="CB1533" s="93"/>
      <c r="CC1533" s="93"/>
      <c r="CD1533" s="93"/>
      <c r="CE1533" s="93"/>
      <c r="CF1533" s="93"/>
      <c r="CG1533" s="93"/>
      <c r="CH1533" s="93"/>
      <c r="CI1533" s="93"/>
      <c r="CJ1533" s="93"/>
      <c r="CK1533" s="93"/>
    </row>
    <row r="1534" spans="5:89" s="2" customFormat="1" x14ac:dyDescent="0.2">
      <c r="E1534" s="410"/>
      <c r="F1534" s="2038"/>
      <c r="G1534" s="1373"/>
      <c r="I1534" s="410"/>
      <c r="J1534" s="410"/>
      <c r="K1534" s="410"/>
      <c r="L1534" s="410"/>
      <c r="M1534" s="410"/>
      <c r="N1534" s="410"/>
      <c r="O1534" s="410"/>
      <c r="BO1534" s="93"/>
      <c r="BP1534" s="93"/>
      <c r="BQ1534" s="93"/>
      <c r="BR1534" s="93"/>
      <c r="BS1534" s="93"/>
      <c r="BT1534" s="93"/>
      <c r="BU1534" s="93"/>
      <c r="BV1534" s="93"/>
      <c r="BW1534" s="93"/>
      <c r="BX1534" s="93"/>
      <c r="BY1534" s="93"/>
      <c r="BZ1534" s="93"/>
      <c r="CA1534" s="93"/>
      <c r="CB1534" s="93"/>
      <c r="CC1534" s="93"/>
      <c r="CD1534" s="93"/>
      <c r="CE1534" s="93"/>
      <c r="CF1534" s="93"/>
      <c r="CG1534" s="93"/>
      <c r="CH1534" s="93"/>
      <c r="CI1534" s="93"/>
      <c r="CJ1534" s="93"/>
      <c r="CK1534" s="93"/>
    </row>
    <row r="1535" spans="5:89" s="2" customFormat="1" x14ac:dyDescent="0.2">
      <c r="E1535" s="410"/>
      <c r="F1535" s="2038"/>
      <c r="G1535" s="1373"/>
      <c r="I1535" s="410"/>
      <c r="J1535" s="410"/>
      <c r="K1535" s="410"/>
      <c r="L1535" s="410"/>
      <c r="M1535" s="410"/>
      <c r="N1535" s="410"/>
      <c r="O1535" s="410"/>
      <c r="BO1535" s="93"/>
      <c r="BP1535" s="93"/>
      <c r="BQ1535" s="93"/>
      <c r="BR1535" s="93"/>
      <c r="BS1535" s="93"/>
      <c r="BT1535" s="93"/>
      <c r="BU1535" s="93"/>
      <c r="BV1535" s="93"/>
      <c r="BW1535" s="93"/>
      <c r="BX1535" s="93"/>
      <c r="BY1535" s="93"/>
      <c r="BZ1535" s="93"/>
      <c r="CA1535" s="93"/>
      <c r="CB1535" s="93"/>
      <c r="CC1535" s="93"/>
      <c r="CD1535" s="93"/>
      <c r="CE1535" s="93"/>
      <c r="CF1535" s="93"/>
      <c r="CG1535" s="93"/>
      <c r="CH1535" s="93"/>
      <c r="CI1535" s="93"/>
      <c r="CJ1535" s="93"/>
      <c r="CK1535" s="93"/>
    </row>
    <row r="1536" spans="5:89" s="2" customFormat="1" x14ac:dyDescent="0.2">
      <c r="E1536" s="410"/>
      <c r="F1536" s="2038"/>
      <c r="G1536" s="1373"/>
      <c r="I1536" s="410"/>
      <c r="J1536" s="410"/>
      <c r="K1536" s="410"/>
      <c r="L1536" s="410"/>
      <c r="M1536" s="410"/>
      <c r="N1536" s="410"/>
      <c r="O1536" s="410"/>
      <c r="BO1536" s="93"/>
      <c r="BP1536" s="93"/>
      <c r="BQ1536" s="93"/>
      <c r="BR1536" s="93"/>
      <c r="BS1536" s="93"/>
      <c r="BT1536" s="93"/>
      <c r="BU1536" s="93"/>
      <c r="BV1536" s="93"/>
      <c r="BW1536" s="93"/>
      <c r="BX1536" s="93"/>
      <c r="BY1536" s="93"/>
      <c r="BZ1536" s="93"/>
      <c r="CA1536" s="93"/>
      <c r="CB1536" s="93"/>
      <c r="CC1536" s="93"/>
      <c r="CD1536" s="93"/>
      <c r="CE1536" s="93"/>
      <c r="CF1536" s="93"/>
      <c r="CG1536" s="93"/>
      <c r="CH1536" s="93"/>
      <c r="CI1536" s="93"/>
      <c r="CJ1536" s="93"/>
      <c r="CK1536" s="93"/>
    </row>
    <row r="1537" spans="5:89" s="2" customFormat="1" x14ac:dyDescent="0.2">
      <c r="E1537" s="410"/>
      <c r="F1537" s="2038"/>
      <c r="G1537" s="1373"/>
      <c r="I1537" s="410"/>
      <c r="J1537" s="410"/>
      <c r="K1537" s="410"/>
      <c r="L1537" s="410"/>
      <c r="M1537" s="410"/>
      <c r="N1537" s="410"/>
      <c r="O1537" s="410"/>
      <c r="BO1537" s="93"/>
      <c r="BP1537" s="93"/>
      <c r="BQ1537" s="93"/>
      <c r="BR1537" s="93"/>
      <c r="BS1537" s="93"/>
      <c r="BT1537" s="93"/>
      <c r="BU1537" s="93"/>
      <c r="BV1537" s="93"/>
      <c r="BW1537" s="93"/>
      <c r="BX1537" s="93"/>
      <c r="BY1537" s="93"/>
      <c r="BZ1537" s="93"/>
      <c r="CA1537" s="93"/>
      <c r="CB1537" s="93"/>
      <c r="CC1537" s="93"/>
      <c r="CD1537" s="93"/>
      <c r="CE1537" s="93"/>
      <c r="CF1537" s="93"/>
      <c r="CG1537" s="93"/>
      <c r="CH1537" s="93"/>
      <c r="CI1537" s="93"/>
      <c r="CJ1537" s="93"/>
      <c r="CK1537" s="93"/>
    </row>
    <row r="1538" spans="5:89" s="2" customFormat="1" x14ac:dyDescent="0.2">
      <c r="E1538" s="410"/>
      <c r="F1538" s="2038"/>
      <c r="G1538" s="1373"/>
      <c r="I1538" s="410"/>
      <c r="J1538" s="410"/>
      <c r="K1538" s="410"/>
      <c r="L1538" s="410"/>
      <c r="M1538" s="410"/>
      <c r="N1538" s="410"/>
      <c r="O1538" s="410"/>
      <c r="BO1538" s="93"/>
      <c r="BP1538" s="93"/>
      <c r="BQ1538" s="93"/>
      <c r="BR1538" s="93"/>
      <c r="BS1538" s="93"/>
      <c r="BT1538" s="93"/>
      <c r="BU1538" s="93"/>
      <c r="BV1538" s="93"/>
      <c r="BW1538" s="93"/>
      <c r="BX1538" s="93"/>
      <c r="BY1538" s="93"/>
      <c r="BZ1538" s="93"/>
      <c r="CA1538" s="93"/>
      <c r="CB1538" s="93"/>
      <c r="CC1538" s="93"/>
      <c r="CD1538" s="93"/>
      <c r="CE1538" s="93"/>
      <c r="CF1538" s="93"/>
      <c r="CG1538" s="93"/>
      <c r="CH1538" s="93"/>
      <c r="CI1538" s="93"/>
      <c r="CJ1538" s="93"/>
      <c r="CK1538" s="93"/>
    </row>
    <row r="1539" spans="5:89" s="2" customFormat="1" x14ac:dyDescent="0.2">
      <c r="E1539" s="410"/>
      <c r="F1539" s="2038"/>
      <c r="G1539" s="1373"/>
      <c r="I1539" s="410"/>
      <c r="J1539" s="410"/>
      <c r="K1539" s="410"/>
      <c r="L1539" s="410"/>
      <c r="M1539" s="410"/>
      <c r="N1539" s="410"/>
      <c r="O1539" s="410"/>
      <c r="BO1539" s="93"/>
      <c r="BP1539" s="93"/>
      <c r="BQ1539" s="93"/>
      <c r="BR1539" s="93"/>
      <c r="BS1539" s="93"/>
      <c r="BT1539" s="93"/>
      <c r="BU1539" s="93"/>
      <c r="BV1539" s="93"/>
      <c r="BW1539" s="93"/>
      <c r="BX1539" s="93"/>
      <c r="BY1539" s="93"/>
      <c r="BZ1539" s="93"/>
      <c r="CA1539" s="93"/>
      <c r="CB1539" s="93"/>
      <c r="CC1539" s="93"/>
      <c r="CD1539" s="93"/>
      <c r="CE1539" s="93"/>
      <c r="CF1539" s="93"/>
      <c r="CG1539" s="93"/>
      <c r="CH1539" s="93"/>
      <c r="CI1539" s="93"/>
      <c r="CJ1539" s="93"/>
      <c r="CK1539" s="93"/>
    </row>
    <row r="1540" spans="5:89" s="2" customFormat="1" x14ac:dyDescent="0.2">
      <c r="E1540" s="410"/>
      <c r="F1540" s="2038"/>
      <c r="G1540" s="1373"/>
      <c r="I1540" s="410"/>
      <c r="J1540" s="410"/>
      <c r="K1540" s="410"/>
      <c r="L1540" s="410"/>
      <c r="M1540" s="410"/>
      <c r="N1540" s="410"/>
      <c r="O1540" s="410"/>
      <c r="BO1540" s="93"/>
      <c r="BP1540" s="93"/>
      <c r="BQ1540" s="93"/>
      <c r="BR1540" s="93"/>
      <c r="BS1540" s="93"/>
      <c r="BT1540" s="93"/>
      <c r="BU1540" s="93"/>
      <c r="BV1540" s="93"/>
      <c r="BW1540" s="93"/>
      <c r="BX1540" s="93"/>
      <c r="BY1540" s="93"/>
      <c r="BZ1540" s="93"/>
      <c r="CA1540" s="93"/>
      <c r="CB1540" s="93"/>
      <c r="CC1540" s="93"/>
      <c r="CD1540" s="93"/>
      <c r="CE1540" s="93"/>
      <c r="CF1540" s="93"/>
      <c r="CG1540" s="93"/>
      <c r="CH1540" s="93"/>
      <c r="CI1540" s="93"/>
      <c r="CJ1540" s="93"/>
      <c r="CK1540" s="93"/>
    </row>
    <row r="1541" spans="5:89" s="2" customFormat="1" x14ac:dyDescent="0.2">
      <c r="E1541" s="410"/>
      <c r="F1541" s="2038"/>
      <c r="G1541" s="1373"/>
      <c r="I1541" s="410"/>
      <c r="J1541" s="410"/>
      <c r="K1541" s="410"/>
      <c r="L1541" s="410"/>
      <c r="M1541" s="410"/>
      <c r="N1541" s="410"/>
      <c r="O1541" s="410"/>
      <c r="BO1541" s="93"/>
      <c r="BP1541" s="93"/>
      <c r="BQ1541" s="93"/>
      <c r="BR1541" s="93"/>
      <c r="BS1541" s="93"/>
      <c r="BT1541" s="93"/>
      <c r="BU1541" s="93"/>
      <c r="BV1541" s="93"/>
      <c r="BW1541" s="93"/>
      <c r="BX1541" s="93"/>
      <c r="BY1541" s="93"/>
      <c r="BZ1541" s="93"/>
      <c r="CA1541" s="93"/>
      <c r="CB1541" s="93"/>
      <c r="CC1541" s="93"/>
      <c r="CD1541" s="93"/>
      <c r="CE1541" s="93"/>
      <c r="CF1541" s="93"/>
      <c r="CG1541" s="93"/>
      <c r="CH1541" s="93"/>
      <c r="CI1541" s="93"/>
      <c r="CJ1541" s="93"/>
      <c r="CK1541" s="93"/>
    </row>
    <row r="1542" spans="5:89" s="2" customFormat="1" x14ac:dyDescent="0.2">
      <c r="E1542" s="410"/>
      <c r="F1542" s="2038"/>
      <c r="G1542" s="1373"/>
      <c r="I1542" s="410"/>
      <c r="J1542" s="410"/>
      <c r="K1542" s="410"/>
      <c r="L1542" s="410"/>
      <c r="M1542" s="410"/>
      <c r="N1542" s="410"/>
      <c r="O1542" s="410"/>
      <c r="BO1542" s="93"/>
      <c r="BP1542" s="93"/>
      <c r="BQ1542" s="93"/>
      <c r="BR1542" s="93"/>
      <c r="BS1542" s="93"/>
      <c r="BT1542" s="93"/>
      <c r="BU1542" s="93"/>
      <c r="BV1542" s="93"/>
      <c r="BW1542" s="93"/>
      <c r="BX1542" s="93"/>
      <c r="BY1542" s="93"/>
      <c r="BZ1542" s="93"/>
      <c r="CA1542" s="93"/>
      <c r="CB1542" s="93"/>
      <c r="CC1542" s="93"/>
      <c r="CD1542" s="93"/>
      <c r="CE1542" s="93"/>
      <c r="CF1542" s="93"/>
      <c r="CG1542" s="93"/>
      <c r="CH1542" s="93"/>
      <c r="CI1542" s="93"/>
      <c r="CJ1542" s="93"/>
      <c r="CK1542" s="93"/>
    </row>
    <row r="1543" spans="5:89" s="2" customFormat="1" x14ac:dyDescent="0.2">
      <c r="E1543" s="410"/>
      <c r="F1543" s="2038"/>
      <c r="G1543" s="1373"/>
      <c r="I1543" s="410"/>
      <c r="J1543" s="410"/>
      <c r="K1543" s="410"/>
      <c r="L1543" s="410"/>
      <c r="M1543" s="410"/>
      <c r="N1543" s="410"/>
      <c r="O1543" s="410"/>
      <c r="BO1543" s="93"/>
      <c r="BP1543" s="93"/>
      <c r="BQ1543" s="93"/>
      <c r="BR1543" s="93"/>
      <c r="BS1543" s="93"/>
      <c r="BT1543" s="93"/>
      <c r="BU1543" s="93"/>
      <c r="BV1543" s="93"/>
      <c r="BW1543" s="93"/>
      <c r="BX1543" s="93"/>
      <c r="BY1543" s="93"/>
      <c r="BZ1543" s="93"/>
      <c r="CA1543" s="93"/>
      <c r="CB1543" s="93"/>
      <c r="CC1543" s="93"/>
      <c r="CD1543" s="93"/>
      <c r="CE1543" s="93"/>
      <c r="CF1543" s="93"/>
      <c r="CG1543" s="93"/>
      <c r="CH1543" s="93"/>
      <c r="CI1543" s="93"/>
      <c r="CJ1543" s="93"/>
      <c r="CK1543" s="93"/>
    </row>
    <row r="1544" spans="5:89" s="2" customFormat="1" x14ac:dyDescent="0.2">
      <c r="E1544" s="410"/>
      <c r="F1544" s="2038"/>
      <c r="G1544" s="1373"/>
      <c r="I1544" s="410"/>
      <c r="J1544" s="410"/>
      <c r="K1544" s="410"/>
      <c r="L1544" s="410"/>
      <c r="M1544" s="410"/>
      <c r="N1544" s="410"/>
      <c r="O1544" s="410"/>
      <c r="BO1544" s="93"/>
      <c r="BP1544" s="93"/>
      <c r="BQ1544" s="93"/>
      <c r="BR1544" s="93"/>
      <c r="BS1544" s="93"/>
      <c r="BT1544" s="93"/>
      <c r="BU1544" s="93"/>
      <c r="BV1544" s="93"/>
      <c r="BW1544" s="93"/>
      <c r="BX1544" s="93"/>
      <c r="BY1544" s="93"/>
      <c r="BZ1544" s="93"/>
      <c r="CA1544" s="93"/>
      <c r="CB1544" s="93"/>
      <c r="CC1544" s="93"/>
      <c r="CD1544" s="93"/>
      <c r="CE1544" s="93"/>
      <c r="CF1544" s="93"/>
      <c r="CG1544" s="93"/>
      <c r="CH1544" s="93"/>
      <c r="CI1544" s="93"/>
      <c r="CJ1544" s="93"/>
      <c r="CK1544" s="93"/>
    </row>
    <row r="1545" spans="5:89" s="2" customFormat="1" x14ac:dyDescent="0.2">
      <c r="E1545" s="410"/>
      <c r="F1545" s="2038"/>
      <c r="G1545" s="1373"/>
      <c r="I1545" s="410"/>
      <c r="J1545" s="410"/>
      <c r="K1545" s="410"/>
      <c r="L1545" s="410"/>
      <c r="M1545" s="410"/>
      <c r="N1545" s="410"/>
      <c r="O1545" s="410"/>
      <c r="BO1545" s="93"/>
      <c r="BP1545" s="93"/>
      <c r="BQ1545" s="93"/>
      <c r="BR1545" s="93"/>
      <c r="BS1545" s="93"/>
      <c r="BT1545" s="93"/>
      <c r="BU1545" s="93"/>
      <c r="BV1545" s="93"/>
      <c r="BW1545" s="93"/>
      <c r="BX1545" s="93"/>
      <c r="BY1545" s="93"/>
      <c r="BZ1545" s="93"/>
      <c r="CA1545" s="93"/>
      <c r="CB1545" s="93"/>
      <c r="CC1545" s="93"/>
      <c r="CD1545" s="93"/>
      <c r="CE1545" s="93"/>
      <c r="CF1545" s="93"/>
      <c r="CG1545" s="93"/>
      <c r="CH1545" s="93"/>
      <c r="CI1545" s="93"/>
      <c r="CJ1545" s="93"/>
      <c r="CK1545" s="93"/>
    </row>
    <row r="1546" spans="5:89" s="2" customFormat="1" x14ac:dyDescent="0.2">
      <c r="E1546" s="410"/>
      <c r="F1546" s="2038"/>
      <c r="G1546" s="1373"/>
      <c r="I1546" s="410"/>
      <c r="J1546" s="410"/>
      <c r="K1546" s="410"/>
      <c r="L1546" s="410"/>
      <c r="M1546" s="410"/>
      <c r="N1546" s="410"/>
      <c r="O1546" s="410"/>
      <c r="BO1546" s="93"/>
      <c r="BP1546" s="93"/>
      <c r="BQ1546" s="93"/>
      <c r="BR1546" s="93"/>
      <c r="BS1546" s="93"/>
      <c r="BT1546" s="93"/>
      <c r="BU1546" s="93"/>
      <c r="BV1546" s="93"/>
      <c r="BW1546" s="93"/>
      <c r="BX1546" s="93"/>
      <c r="BY1546" s="93"/>
      <c r="BZ1546" s="93"/>
      <c r="CA1546" s="93"/>
      <c r="CB1546" s="93"/>
      <c r="CC1546" s="93"/>
      <c r="CD1546" s="93"/>
      <c r="CE1546" s="93"/>
      <c r="CF1546" s="93"/>
      <c r="CG1546" s="93"/>
      <c r="CH1546" s="93"/>
      <c r="CI1546" s="93"/>
      <c r="CJ1546" s="93"/>
      <c r="CK1546" s="93"/>
    </row>
    <row r="1547" spans="5:89" s="2" customFormat="1" x14ac:dyDescent="0.2">
      <c r="E1547" s="410"/>
      <c r="F1547" s="2038"/>
      <c r="G1547" s="1373"/>
      <c r="I1547" s="410"/>
      <c r="J1547" s="410"/>
      <c r="K1547" s="410"/>
      <c r="L1547" s="410"/>
      <c r="M1547" s="410"/>
      <c r="N1547" s="410"/>
      <c r="O1547" s="410"/>
      <c r="BO1547" s="93"/>
      <c r="BP1547" s="93"/>
      <c r="BQ1547" s="93"/>
      <c r="BR1547" s="93"/>
      <c r="BS1547" s="93"/>
      <c r="BT1547" s="93"/>
      <c r="BU1547" s="93"/>
      <c r="BV1547" s="93"/>
      <c r="BW1547" s="93"/>
      <c r="BX1547" s="93"/>
      <c r="BY1547" s="93"/>
      <c r="BZ1547" s="93"/>
      <c r="CA1547" s="93"/>
      <c r="CB1547" s="93"/>
      <c r="CC1547" s="93"/>
      <c r="CD1547" s="93"/>
      <c r="CE1547" s="93"/>
      <c r="CF1547" s="93"/>
      <c r="CG1547" s="93"/>
      <c r="CH1547" s="93"/>
      <c r="CI1547" s="93"/>
      <c r="CJ1547" s="93"/>
      <c r="CK1547" s="93"/>
    </row>
    <row r="1548" spans="5:89" s="2" customFormat="1" x14ac:dyDescent="0.2">
      <c r="E1548" s="410"/>
      <c r="F1548" s="2038"/>
      <c r="G1548" s="1373"/>
      <c r="I1548" s="410"/>
      <c r="J1548" s="410"/>
      <c r="K1548" s="410"/>
      <c r="L1548" s="410"/>
      <c r="M1548" s="410"/>
      <c r="N1548" s="410"/>
      <c r="O1548" s="410"/>
      <c r="BO1548" s="93"/>
      <c r="BP1548" s="93"/>
      <c r="BQ1548" s="93"/>
      <c r="BR1548" s="93"/>
      <c r="BS1548" s="93"/>
      <c r="BT1548" s="93"/>
      <c r="BU1548" s="93"/>
      <c r="BV1548" s="93"/>
      <c r="BW1548" s="93"/>
      <c r="BX1548" s="93"/>
      <c r="BY1548" s="93"/>
      <c r="BZ1548" s="93"/>
      <c r="CA1548" s="93"/>
      <c r="CB1548" s="93"/>
      <c r="CC1548" s="93"/>
      <c r="CD1548" s="93"/>
      <c r="CE1548" s="93"/>
      <c r="CF1548" s="93"/>
      <c r="CG1548" s="93"/>
      <c r="CH1548" s="93"/>
      <c r="CI1548" s="93"/>
      <c r="CJ1548" s="93"/>
      <c r="CK1548" s="93"/>
    </row>
    <row r="1549" spans="5:89" s="2" customFormat="1" x14ac:dyDescent="0.2">
      <c r="E1549" s="410"/>
      <c r="F1549" s="2038"/>
      <c r="G1549" s="1373"/>
      <c r="I1549" s="410"/>
      <c r="J1549" s="410"/>
      <c r="K1549" s="410"/>
      <c r="L1549" s="410"/>
      <c r="M1549" s="410"/>
      <c r="N1549" s="410"/>
      <c r="O1549" s="410"/>
      <c r="BO1549" s="93"/>
      <c r="BP1549" s="93"/>
      <c r="BQ1549" s="93"/>
      <c r="BR1549" s="93"/>
      <c r="BS1549" s="93"/>
      <c r="BT1549" s="93"/>
      <c r="BU1549" s="93"/>
      <c r="BV1549" s="93"/>
      <c r="BW1549" s="93"/>
      <c r="BX1549" s="93"/>
      <c r="BY1549" s="93"/>
      <c r="BZ1549" s="93"/>
      <c r="CA1549" s="93"/>
      <c r="CB1549" s="93"/>
      <c r="CC1549" s="93"/>
      <c r="CD1549" s="93"/>
      <c r="CE1549" s="93"/>
      <c r="CF1549" s="93"/>
      <c r="CG1549" s="93"/>
      <c r="CH1549" s="93"/>
      <c r="CI1549" s="93"/>
      <c r="CJ1549" s="93"/>
      <c r="CK1549" s="93"/>
    </row>
    <row r="1550" spans="5:89" s="2" customFormat="1" x14ac:dyDescent="0.2">
      <c r="E1550" s="410"/>
      <c r="F1550" s="2038"/>
      <c r="G1550" s="1373"/>
      <c r="I1550" s="410"/>
      <c r="J1550" s="410"/>
      <c r="K1550" s="410"/>
      <c r="L1550" s="410"/>
      <c r="M1550" s="410"/>
      <c r="N1550" s="410"/>
      <c r="O1550" s="410"/>
      <c r="BO1550" s="93"/>
      <c r="BP1550" s="93"/>
      <c r="BQ1550" s="93"/>
      <c r="BR1550" s="93"/>
      <c r="BS1550" s="93"/>
      <c r="BT1550" s="93"/>
      <c r="BU1550" s="93"/>
      <c r="BV1550" s="93"/>
      <c r="BW1550" s="93"/>
      <c r="BX1550" s="93"/>
      <c r="BY1550" s="93"/>
      <c r="BZ1550" s="93"/>
      <c r="CA1550" s="93"/>
      <c r="CB1550" s="93"/>
      <c r="CC1550" s="93"/>
      <c r="CD1550" s="93"/>
      <c r="CE1550" s="93"/>
      <c r="CF1550" s="93"/>
      <c r="CG1550" s="93"/>
      <c r="CH1550" s="93"/>
      <c r="CI1550" s="93"/>
      <c r="CJ1550" s="93"/>
      <c r="CK1550" s="93"/>
    </row>
    <row r="1551" spans="5:89" s="2" customFormat="1" x14ac:dyDescent="0.2">
      <c r="E1551" s="410"/>
      <c r="F1551" s="2038"/>
      <c r="G1551" s="1373"/>
      <c r="I1551" s="410"/>
      <c r="J1551" s="410"/>
      <c r="K1551" s="410"/>
      <c r="L1551" s="410"/>
      <c r="M1551" s="410"/>
      <c r="N1551" s="410"/>
      <c r="O1551" s="410"/>
      <c r="BO1551" s="93"/>
      <c r="BP1551" s="93"/>
      <c r="BQ1551" s="93"/>
      <c r="BR1551" s="93"/>
      <c r="BS1551" s="93"/>
      <c r="BT1551" s="93"/>
      <c r="BU1551" s="93"/>
      <c r="BV1551" s="93"/>
      <c r="BW1551" s="93"/>
      <c r="BX1551" s="93"/>
      <c r="BY1551" s="93"/>
      <c r="BZ1551" s="93"/>
      <c r="CA1551" s="93"/>
      <c r="CB1551" s="93"/>
      <c r="CC1551" s="93"/>
      <c r="CD1551" s="93"/>
      <c r="CE1551" s="93"/>
      <c r="CF1551" s="93"/>
      <c r="CG1551" s="93"/>
      <c r="CH1551" s="93"/>
      <c r="CI1551" s="93"/>
      <c r="CJ1551" s="93"/>
      <c r="CK1551" s="93"/>
    </row>
    <row r="1552" spans="5:89" s="2" customFormat="1" x14ac:dyDescent="0.2">
      <c r="E1552" s="410"/>
      <c r="F1552" s="2038"/>
      <c r="G1552" s="1373"/>
      <c r="I1552" s="410"/>
      <c r="J1552" s="410"/>
      <c r="K1552" s="410"/>
      <c r="L1552" s="410"/>
      <c r="M1552" s="410"/>
      <c r="N1552" s="410"/>
      <c r="O1552" s="410"/>
      <c r="BO1552" s="93"/>
      <c r="BP1552" s="93"/>
      <c r="BQ1552" s="93"/>
      <c r="BR1552" s="93"/>
      <c r="BS1552" s="93"/>
      <c r="BT1552" s="93"/>
      <c r="BU1552" s="93"/>
      <c r="BV1552" s="93"/>
      <c r="BW1552" s="93"/>
      <c r="BX1552" s="93"/>
      <c r="BY1552" s="93"/>
      <c r="BZ1552" s="93"/>
      <c r="CA1552" s="93"/>
      <c r="CB1552" s="93"/>
      <c r="CC1552" s="93"/>
      <c r="CD1552" s="93"/>
      <c r="CE1552" s="93"/>
      <c r="CF1552" s="93"/>
      <c r="CG1552" s="93"/>
      <c r="CH1552" s="93"/>
      <c r="CI1552" s="93"/>
      <c r="CJ1552" s="93"/>
      <c r="CK1552" s="93"/>
    </row>
    <row r="1553" spans="5:89" s="2" customFormat="1" x14ac:dyDescent="0.2">
      <c r="E1553" s="410"/>
      <c r="F1553" s="2038"/>
      <c r="G1553" s="1373"/>
      <c r="I1553" s="410"/>
      <c r="J1553" s="410"/>
      <c r="K1553" s="410"/>
      <c r="L1553" s="410"/>
      <c r="M1553" s="410"/>
      <c r="N1553" s="410"/>
      <c r="O1553" s="410"/>
      <c r="BO1553" s="93"/>
      <c r="BP1553" s="93"/>
      <c r="BQ1553" s="93"/>
      <c r="BR1553" s="93"/>
      <c r="BS1553" s="93"/>
      <c r="BT1553" s="93"/>
      <c r="BU1553" s="93"/>
      <c r="BV1553" s="93"/>
      <c r="BW1553" s="93"/>
      <c r="BX1553" s="93"/>
      <c r="BY1553" s="93"/>
      <c r="BZ1553" s="93"/>
      <c r="CA1553" s="93"/>
      <c r="CB1553" s="93"/>
      <c r="CC1553" s="93"/>
      <c r="CD1553" s="93"/>
      <c r="CE1553" s="93"/>
      <c r="CF1553" s="93"/>
      <c r="CG1553" s="93"/>
      <c r="CH1553" s="93"/>
      <c r="CI1553" s="93"/>
      <c r="CJ1553" s="93"/>
      <c r="CK1553" s="93"/>
    </row>
    <row r="1554" spans="5:89" s="2" customFormat="1" x14ac:dyDescent="0.2">
      <c r="E1554" s="410"/>
      <c r="F1554" s="2038"/>
      <c r="G1554" s="1373"/>
      <c r="I1554" s="410"/>
      <c r="J1554" s="410"/>
      <c r="K1554" s="410"/>
      <c r="L1554" s="410"/>
      <c r="M1554" s="410"/>
      <c r="N1554" s="410"/>
      <c r="O1554" s="410"/>
      <c r="BO1554" s="93"/>
      <c r="BP1554" s="93"/>
      <c r="BQ1554" s="93"/>
      <c r="BR1554" s="93"/>
      <c r="BS1554" s="93"/>
      <c r="BT1554" s="93"/>
      <c r="BU1554" s="93"/>
      <c r="BV1554" s="93"/>
      <c r="BW1554" s="93"/>
      <c r="BX1554" s="93"/>
      <c r="BY1554" s="93"/>
      <c r="BZ1554" s="93"/>
      <c r="CA1554" s="93"/>
      <c r="CB1554" s="93"/>
      <c r="CC1554" s="93"/>
      <c r="CD1554" s="93"/>
      <c r="CE1554" s="93"/>
      <c r="CF1554" s="93"/>
      <c r="CG1554" s="93"/>
      <c r="CH1554" s="93"/>
      <c r="CI1554" s="93"/>
      <c r="CJ1554" s="93"/>
      <c r="CK1554" s="93"/>
    </row>
    <row r="1555" spans="5:89" s="2" customFormat="1" x14ac:dyDescent="0.2">
      <c r="E1555" s="410"/>
      <c r="F1555" s="2038"/>
      <c r="G1555" s="1373"/>
      <c r="I1555" s="410"/>
      <c r="J1555" s="410"/>
      <c r="K1555" s="410"/>
      <c r="L1555" s="410"/>
      <c r="M1555" s="410"/>
      <c r="N1555" s="410"/>
      <c r="O1555" s="410"/>
      <c r="BO1555" s="93"/>
      <c r="BP1555" s="93"/>
      <c r="BQ1555" s="93"/>
      <c r="BR1555" s="93"/>
      <c r="BS1555" s="93"/>
      <c r="BT1555" s="93"/>
      <c r="BU1555" s="93"/>
      <c r="BV1555" s="93"/>
      <c r="BW1555" s="93"/>
      <c r="BX1555" s="93"/>
      <c r="BY1555" s="93"/>
      <c r="BZ1555" s="93"/>
      <c r="CA1555" s="93"/>
      <c r="CB1555" s="93"/>
      <c r="CC1555" s="93"/>
      <c r="CD1555" s="93"/>
      <c r="CE1555" s="93"/>
      <c r="CF1555" s="93"/>
      <c r="CG1555" s="93"/>
      <c r="CH1555" s="93"/>
      <c r="CI1555" s="93"/>
      <c r="CJ1555" s="93"/>
      <c r="CK1555" s="93"/>
    </row>
    <row r="1556" spans="5:89" s="2" customFormat="1" x14ac:dyDescent="0.2">
      <c r="E1556" s="410"/>
      <c r="F1556" s="2038"/>
      <c r="G1556" s="1373"/>
      <c r="I1556" s="410"/>
      <c r="J1556" s="410"/>
      <c r="K1556" s="410"/>
      <c r="L1556" s="410"/>
      <c r="M1556" s="410"/>
      <c r="N1556" s="410"/>
      <c r="O1556" s="410"/>
      <c r="BO1556" s="93"/>
      <c r="BP1556" s="93"/>
      <c r="BQ1556" s="93"/>
      <c r="BR1556" s="93"/>
      <c r="BS1556" s="93"/>
      <c r="BT1556" s="93"/>
      <c r="BU1556" s="93"/>
      <c r="BV1556" s="93"/>
      <c r="BW1556" s="93"/>
      <c r="BX1556" s="93"/>
      <c r="BY1556" s="93"/>
      <c r="BZ1556" s="93"/>
      <c r="CA1556" s="93"/>
      <c r="CB1556" s="93"/>
      <c r="CC1556" s="93"/>
      <c r="CD1556" s="93"/>
      <c r="CE1556" s="93"/>
      <c r="CF1556" s="93"/>
      <c r="CG1556" s="93"/>
      <c r="CH1556" s="93"/>
      <c r="CI1556" s="93"/>
      <c r="CJ1556" s="93"/>
      <c r="CK1556" s="93"/>
    </row>
    <row r="1557" spans="5:89" s="2" customFormat="1" x14ac:dyDescent="0.2">
      <c r="E1557" s="410"/>
      <c r="F1557" s="2038"/>
      <c r="G1557" s="1373"/>
      <c r="I1557" s="410"/>
      <c r="J1557" s="410"/>
      <c r="K1557" s="410"/>
      <c r="L1557" s="410"/>
      <c r="M1557" s="410"/>
      <c r="N1557" s="410"/>
      <c r="O1557" s="410"/>
      <c r="BO1557" s="93"/>
      <c r="BP1557" s="93"/>
      <c r="BQ1557" s="93"/>
      <c r="BR1557" s="93"/>
      <c r="BS1557" s="93"/>
      <c r="BT1557" s="93"/>
      <c r="BU1557" s="93"/>
      <c r="BV1557" s="93"/>
      <c r="BW1557" s="93"/>
      <c r="BX1557" s="93"/>
      <c r="BY1557" s="93"/>
      <c r="BZ1557" s="93"/>
      <c r="CA1557" s="93"/>
      <c r="CB1557" s="93"/>
      <c r="CC1557" s="93"/>
      <c r="CD1557" s="93"/>
      <c r="CE1557" s="93"/>
      <c r="CF1557" s="93"/>
      <c r="CG1557" s="93"/>
      <c r="CH1557" s="93"/>
      <c r="CI1557" s="93"/>
      <c r="CJ1557" s="93"/>
      <c r="CK1557" s="93"/>
    </row>
    <row r="1558" spans="5:89" s="2" customFormat="1" x14ac:dyDescent="0.2">
      <c r="E1558" s="410"/>
      <c r="F1558" s="2038"/>
      <c r="G1558" s="1373"/>
      <c r="I1558" s="410"/>
      <c r="J1558" s="410"/>
      <c r="K1558" s="410"/>
      <c r="L1558" s="410"/>
      <c r="M1558" s="410"/>
      <c r="N1558" s="410"/>
      <c r="O1558" s="410"/>
      <c r="BO1558" s="93"/>
      <c r="BP1558" s="93"/>
      <c r="BQ1558" s="93"/>
      <c r="BR1558" s="93"/>
      <c r="BS1558" s="93"/>
      <c r="BT1558" s="93"/>
      <c r="BU1558" s="93"/>
      <c r="BV1558" s="93"/>
      <c r="BW1558" s="93"/>
      <c r="BX1558" s="93"/>
      <c r="BY1558" s="93"/>
      <c r="BZ1558" s="93"/>
      <c r="CA1558" s="93"/>
      <c r="CB1558" s="93"/>
      <c r="CC1558" s="93"/>
      <c r="CD1558" s="93"/>
      <c r="CE1558" s="93"/>
      <c r="CF1558" s="93"/>
      <c r="CG1558" s="93"/>
      <c r="CH1558" s="93"/>
      <c r="CI1558" s="93"/>
      <c r="CJ1558" s="93"/>
      <c r="CK1558" s="93"/>
    </row>
    <row r="1559" spans="5:89" s="2" customFormat="1" x14ac:dyDescent="0.2">
      <c r="E1559" s="410"/>
      <c r="F1559" s="2038"/>
      <c r="G1559" s="1373"/>
      <c r="I1559" s="410"/>
      <c r="J1559" s="410"/>
      <c r="K1559" s="410"/>
      <c r="L1559" s="410"/>
      <c r="M1559" s="410"/>
      <c r="N1559" s="410"/>
      <c r="O1559" s="410"/>
      <c r="BO1559" s="93"/>
      <c r="BP1559" s="93"/>
      <c r="BQ1559" s="93"/>
      <c r="BR1559" s="93"/>
      <c r="BS1559" s="93"/>
      <c r="BT1559" s="93"/>
      <c r="BU1559" s="93"/>
      <c r="BV1559" s="93"/>
      <c r="BW1559" s="93"/>
      <c r="BX1559" s="93"/>
      <c r="BY1559" s="93"/>
      <c r="BZ1559" s="93"/>
      <c r="CA1559" s="93"/>
      <c r="CB1559" s="93"/>
      <c r="CC1559" s="93"/>
      <c r="CD1559" s="93"/>
      <c r="CE1559" s="93"/>
      <c r="CF1559" s="93"/>
      <c r="CG1559" s="93"/>
      <c r="CH1559" s="93"/>
      <c r="CI1559" s="93"/>
      <c r="CJ1559" s="93"/>
      <c r="CK1559" s="93"/>
    </row>
    <row r="1560" spans="5:89" s="2" customFormat="1" x14ac:dyDescent="0.2">
      <c r="E1560" s="410"/>
      <c r="F1560" s="2038"/>
      <c r="G1560" s="1373"/>
      <c r="I1560" s="410"/>
      <c r="J1560" s="410"/>
      <c r="K1560" s="410"/>
      <c r="L1560" s="410"/>
      <c r="M1560" s="410"/>
      <c r="N1560" s="410"/>
      <c r="O1560" s="410"/>
      <c r="BO1560" s="93"/>
      <c r="BP1560" s="93"/>
      <c r="BQ1560" s="93"/>
      <c r="BR1560" s="93"/>
      <c r="BS1560" s="93"/>
      <c r="BT1560" s="93"/>
      <c r="BU1560" s="93"/>
      <c r="BV1560" s="93"/>
      <c r="BW1560" s="93"/>
      <c r="BX1560" s="93"/>
      <c r="BY1560" s="93"/>
      <c r="BZ1560" s="93"/>
      <c r="CA1560" s="93"/>
      <c r="CB1560" s="93"/>
      <c r="CC1560" s="93"/>
      <c r="CD1560" s="93"/>
      <c r="CE1560" s="93"/>
      <c r="CF1560" s="93"/>
      <c r="CG1560" s="93"/>
      <c r="CH1560" s="93"/>
      <c r="CI1560" s="93"/>
      <c r="CJ1560" s="93"/>
      <c r="CK1560" s="93"/>
    </row>
    <row r="1561" spans="5:89" s="2" customFormat="1" x14ac:dyDescent="0.2">
      <c r="E1561" s="410"/>
      <c r="F1561" s="2038"/>
      <c r="G1561" s="1373"/>
      <c r="I1561" s="410"/>
      <c r="J1561" s="410"/>
      <c r="K1561" s="410"/>
      <c r="L1561" s="410"/>
      <c r="M1561" s="410"/>
      <c r="N1561" s="410"/>
      <c r="O1561" s="410"/>
      <c r="BO1561" s="93"/>
      <c r="BP1561" s="93"/>
      <c r="BQ1561" s="93"/>
      <c r="BR1561" s="93"/>
      <c r="BS1561" s="93"/>
      <c r="BT1561" s="93"/>
      <c r="BU1561" s="93"/>
      <c r="BV1561" s="93"/>
      <c r="BW1561" s="93"/>
      <c r="BX1561" s="93"/>
      <c r="BY1561" s="93"/>
      <c r="BZ1561" s="93"/>
      <c r="CA1561" s="93"/>
      <c r="CB1561" s="93"/>
      <c r="CC1561" s="93"/>
      <c r="CD1561" s="93"/>
      <c r="CE1561" s="93"/>
      <c r="CF1561" s="93"/>
      <c r="CG1561" s="93"/>
      <c r="CH1561" s="93"/>
      <c r="CI1561" s="93"/>
      <c r="CJ1561" s="93"/>
      <c r="CK1561" s="93"/>
    </row>
    <row r="1562" spans="5:89" s="2" customFormat="1" x14ac:dyDescent="0.2">
      <c r="E1562" s="410"/>
      <c r="F1562" s="2038"/>
      <c r="G1562" s="1373"/>
      <c r="I1562" s="410"/>
      <c r="J1562" s="410"/>
      <c r="K1562" s="410"/>
      <c r="L1562" s="410"/>
      <c r="M1562" s="410"/>
      <c r="N1562" s="410"/>
      <c r="O1562" s="410"/>
      <c r="BO1562" s="93"/>
      <c r="BP1562" s="93"/>
      <c r="BQ1562" s="93"/>
      <c r="BR1562" s="93"/>
      <c r="BS1562" s="93"/>
      <c r="BT1562" s="93"/>
      <c r="BU1562" s="93"/>
      <c r="BV1562" s="93"/>
      <c r="BW1562" s="93"/>
      <c r="BX1562" s="93"/>
      <c r="BY1562" s="93"/>
      <c r="BZ1562" s="93"/>
      <c r="CA1562" s="93"/>
      <c r="CB1562" s="93"/>
      <c r="CC1562" s="93"/>
      <c r="CD1562" s="93"/>
      <c r="CE1562" s="93"/>
      <c r="CF1562" s="93"/>
      <c r="CG1562" s="93"/>
      <c r="CH1562" s="93"/>
      <c r="CI1562" s="93"/>
      <c r="CJ1562" s="93"/>
      <c r="CK1562" s="93"/>
    </row>
    <row r="1563" spans="5:89" s="2" customFormat="1" x14ac:dyDescent="0.2">
      <c r="E1563" s="410"/>
      <c r="F1563" s="2038"/>
      <c r="G1563" s="1373"/>
      <c r="I1563" s="410"/>
      <c r="J1563" s="410"/>
      <c r="K1563" s="410"/>
      <c r="L1563" s="410"/>
      <c r="M1563" s="410"/>
      <c r="N1563" s="410"/>
      <c r="O1563" s="410"/>
      <c r="BO1563" s="93"/>
      <c r="BP1563" s="93"/>
      <c r="BQ1563" s="93"/>
      <c r="BR1563" s="93"/>
      <c r="BS1563" s="93"/>
      <c r="BT1563" s="93"/>
      <c r="BU1563" s="93"/>
      <c r="BV1563" s="93"/>
      <c r="BW1563" s="93"/>
      <c r="BX1563" s="93"/>
      <c r="BY1563" s="93"/>
      <c r="BZ1563" s="93"/>
      <c r="CA1563" s="93"/>
      <c r="CB1563" s="93"/>
      <c r="CC1563" s="93"/>
      <c r="CD1563" s="93"/>
      <c r="CE1563" s="93"/>
      <c r="CF1563" s="93"/>
      <c r="CG1563" s="93"/>
      <c r="CH1563" s="93"/>
      <c r="CI1563" s="93"/>
      <c r="CJ1563" s="93"/>
      <c r="CK1563" s="93"/>
    </row>
    <row r="1564" spans="5:89" s="2" customFormat="1" x14ac:dyDescent="0.2">
      <c r="E1564" s="410"/>
      <c r="F1564" s="2038"/>
      <c r="G1564" s="1373"/>
      <c r="I1564" s="410"/>
      <c r="J1564" s="410"/>
      <c r="K1564" s="410"/>
      <c r="L1564" s="410"/>
      <c r="M1564" s="410"/>
      <c r="N1564" s="410"/>
      <c r="O1564" s="410"/>
      <c r="BO1564" s="93"/>
      <c r="BP1564" s="93"/>
      <c r="BQ1564" s="93"/>
      <c r="BR1564" s="93"/>
      <c r="BS1564" s="93"/>
      <c r="BT1564" s="93"/>
      <c r="BU1564" s="93"/>
      <c r="BV1564" s="93"/>
      <c r="BW1564" s="93"/>
      <c r="BX1564" s="93"/>
      <c r="BY1564" s="93"/>
      <c r="BZ1564" s="93"/>
      <c r="CA1564" s="93"/>
      <c r="CB1564" s="93"/>
      <c r="CC1564" s="93"/>
      <c r="CD1564" s="93"/>
      <c r="CE1564" s="93"/>
      <c r="CF1564" s="93"/>
      <c r="CG1564" s="93"/>
      <c r="CH1564" s="93"/>
      <c r="CI1564" s="93"/>
      <c r="CJ1564" s="93"/>
      <c r="CK1564" s="93"/>
    </row>
    <row r="1565" spans="5:89" s="2" customFormat="1" x14ac:dyDescent="0.2">
      <c r="E1565" s="410"/>
      <c r="F1565" s="2038"/>
      <c r="G1565" s="1373"/>
      <c r="I1565" s="410"/>
      <c r="J1565" s="410"/>
      <c r="K1565" s="410"/>
      <c r="L1565" s="410"/>
      <c r="M1565" s="410"/>
      <c r="N1565" s="410"/>
      <c r="O1565" s="410"/>
      <c r="BO1565" s="93"/>
      <c r="BP1565" s="93"/>
      <c r="BQ1565" s="93"/>
      <c r="BR1565" s="93"/>
      <c r="BS1565" s="93"/>
      <c r="BT1565" s="93"/>
      <c r="BU1565" s="93"/>
      <c r="BV1565" s="93"/>
      <c r="BW1565" s="93"/>
      <c r="BX1565" s="93"/>
      <c r="BY1565" s="93"/>
      <c r="BZ1565" s="93"/>
      <c r="CA1565" s="93"/>
      <c r="CB1565" s="93"/>
      <c r="CC1565" s="93"/>
      <c r="CD1565" s="93"/>
      <c r="CE1565" s="93"/>
      <c r="CF1565" s="93"/>
      <c r="CG1565" s="93"/>
      <c r="CH1565" s="93"/>
      <c r="CI1565" s="93"/>
      <c r="CJ1565" s="93"/>
      <c r="CK1565" s="93"/>
    </row>
    <row r="1566" spans="5:89" s="2" customFormat="1" x14ac:dyDescent="0.2">
      <c r="E1566" s="410"/>
      <c r="F1566" s="2038"/>
      <c r="G1566" s="1373"/>
      <c r="I1566" s="410"/>
      <c r="J1566" s="410"/>
      <c r="K1566" s="410"/>
      <c r="L1566" s="410"/>
      <c r="M1566" s="410"/>
      <c r="N1566" s="410"/>
      <c r="O1566" s="410"/>
      <c r="BO1566" s="93"/>
      <c r="BP1566" s="93"/>
      <c r="BQ1566" s="93"/>
      <c r="BR1566" s="93"/>
      <c r="BS1566" s="93"/>
      <c r="BT1566" s="93"/>
      <c r="BU1566" s="93"/>
      <c r="BV1566" s="93"/>
      <c r="BW1566" s="93"/>
      <c r="BX1566" s="93"/>
      <c r="BY1566" s="93"/>
      <c r="BZ1566" s="93"/>
      <c r="CA1566" s="93"/>
      <c r="CB1566" s="93"/>
      <c r="CC1566" s="93"/>
      <c r="CD1566" s="93"/>
      <c r="CE1566" s="93"/>
      <c r="CF1566" s="93"/>
      <c r="CG1566" s="93"/>
      <c r="CH1566" s="93"/>
      <c r="CI1566" s="93"/>
      <c r="CJ1566" s="93"/>
      <c r="CK1566" s="93"/>
    </row>
    <row r="1567" spans="5:89" s="2" customFormat="1" x14ac:dyDescent="0.2">
      <c r="E1567" s="410"/>
      <c r="F1567" s="2038"/>
      <c r="G1567" s="1373"/>
      <c r="I1567" s="410"/>
      <c r="J1567" s="410"/>
      <c r="K1567" s="410"/>
      <c r="L1567" s="410"/>
      <c r="M1567" s="410"/>
      <c r="N1567" s="410"/>
      <c r="O1567" s="410"/>
      <c r="BO1567" s="93"/>
      <c r="BP1567" s="93"/>
      <c r="BQ1567" s="93"/>
      <c r="BR1567" s="93"/>
      <c r="BS1567" s="93"/>
      <c r="BT1567" s="93"/>
      <c r="BU1567" s="93"/>
      <c r="BV1567" s="93"/>
      <c r="BW1567" s="93"/>
      <c r="BX1567" s="93"/>
      <c r="BY1567" s="93"/>
      <c r="BZ1567" s="93"/>
      <c r="CA1567" s="93"/>
      <c r="CB1567" s="93"/>
      <c r="CC1567" s="93"/>
      <c r="CD1567" s="93"/>
      <c r="CE1567" s="93"/>
      <c r="CF1567" s="93"/>
      <c r="CG1567" s="93"/>
      <c r="CH1567" s="93"/>
      <c r="CI1567" s="93"/>
      <c r="CJ1567" s="93"/>
      <c r="CK1567" s="93"/>
    </row>
    <row r="1568" spans="5:89" s="2" customFormat="1" x14ac:dyDescent="0.2">
      <c r="E1568" s="410"/>
      <c r="F1568" s="2038"/>
      <c r="G1568" s="1373"/>
      <c r="I1568" s="410"/>
      <c r="J1568" s="410"/>
      <c r="K1568" s="410"/>
      <c r="L1568" s="410"/>
      <c r="M1568" s="410"/>
      <c r="N1568" s="410"/>
      <c r="O1568" s="410"/>
      <c r="BO1568" s="93"/>
      <c r="BP1568" s="93"/>
      <c r="BQ1568" s="93"/>
      <c r="BR1568" s="93"/>
      <c r="BS1568" s="93"/>
      <c r="BT1568" s="93"/>
      <c r="BU1568" s="93"/>
      <c r="BV1568" s="93"/>
      <c r="BW1568" s="93"/>
      <c r="BX1568" s="93"/>
      <c r="BY1568" s="93"/>
      <c r="BZ1568" s="93"/>
      <c r="CA1568" s="93"/>
      <c r="CB1568" s="93"/>
      <c r="CC1568" s="93"/>
      <c r="CD1568" s="93"/>
      <c r="CE1568" s="93"/>
      <c r="CF1568" s="93"/>
      <c r="CG1568" s="93"/>
      <c r="CH1568" s="93"/>
      <c r="CI1568" s="93"/>
      <c r="CJ1568" s="93"/>
      <c r="CK1568" s="93"/>
    </row>
    <row r="1569" spans="5:89" s="2" customFormat="1" x14ac:dyDescent="0.2">
      <c r="E1569" s="410"/>
      <c r="F1569" s="2038"/>
      <c r="G1569" s="1373"/>
      <c r="I1569" s="410"/>
      <c r="J1569" s="410"/>
      <c r="K1569" s="410"/>
      <c r="L1569" s="410"/>
      <c r="M1569" s="410"/>
      <c r="N1569" s="410"/>
      <c r="O1569" s="410"/>
      <c r="BO1569" s="93"/>
      <c r="BP1569" s="93"/>
      <c r="BQ1569" s="93"/>
      <c r="BR1569" s="93"/>
      <c r="BS1569" s="93"/>
      <c r="BT1569" s="93"/>
      <c r="BU1569" s="93"/>
      <c r="BV1569" s="93"/>
      <c r="BW1569" s="93"/>
      <c r="BX1569" s="93"/>
      <c r="BY1569" s="93"/>
      <c r="BZ1569" s="93"/>
      <c r="CA1569" s="93"/>
      <c r="CB1569" s="93"/>
      <c r="CC1569" s="93"/>
      <c r="CD1569" s="93"/>
      <c r="CE1569" s="93"/>
      <c r="CF1569" s="93"/>
      <c r="CG1569" s="93"/>
      <c r="CH1569" s="93"/>
      <c r="CI1569" s="93"/>
      <c r="CJ1569" s="93"/>
      <c r="CK1569" s="93"/>
    </row>
    <row r="1570" spans="5:89" s="2" customFormat="1" x14ac:dyDescent="0.2">
      <c r="E1570" s="410"/>
      <c r="F1570" s="2038"/>
      <c r="G1570" s="1373"/>
      <c r="I1570" s="410"/>
      <c r="J1570" s="410"/>
      <c r="K1570" s="410"/>
      <c r="L1570" s="410"/>
      <c r="M1570" s="410"/>
      <c r="N1570" s="410"/>
      <c r="O1570" s="410"/>
      <c r="BO1570" s="93"/>
      <c r="BP1570" s="93"/>
      <c r="BQ1570" s="93"/>
      <c r="BR1570" s="93"/>
      <c r="BS1570" s="93"/>
      <c r="BT1570" s="93"/>
      <c r="BU1570" s="93"/>
      <c r="BV1570" s="93"/>
      <c r="BW1570" s="93"/>
      <c r="BX1570" s="93"/>
      <c r="BY1570" s="93"/>
      <c r="BZ1570" s="93"/>
      <c r="CA1570" s="93"/>
      <c r="CB1570" s="93"/>
      <c r="CC1570" s="93"/>
      <c r="CD1570" s="93"/>
      <c r="CE1570" s="93"/>
      <c r="CF1570" s="93"/>
      <c r="CG1570" s="93"/>
      <c r="CH1570" s="93"/>
      <c r="CI1570" s="93"/>
      <c r="CJ1570" s="93"/>
      <c r="CK1570" s="93"/>
    </row>
    <row r="1571" spans="5:89" s="2" customFormat="1" x14ac:dyDescent="0.2">
      <c r="E1571" s="410"/>
      <c r="F1571" s="2038"/>
      <c r="G1571" s="1373"/>
      <c r="I1571" s="410"/>
      <c r="J1571" s="410"/>
      <c r="K1571" s="410"/>
      <c r="L1571" s="410"/>
      <c r="M1571" s="410"/>
      <c r="N1571" s="410"/>
      <c r="O1571" s="410"/>
      <c r="BO1571" s="93"/>
      <c r="BP1571" s="93"/>
      <c r="BQ1571" s="93"/>
      <c r="BR1571" s="93"/>
      <c r="BS1571" s="93"/>
      <c r="BT1571" s="93"/>
      <c r="BU1571" s="93"/>
      <c r="BV1571" s="93"/>
      <c r="BW1571" s="93"/>
      <c r="BX1571" s="93"/>
      <c r="BY1571" s="93"/>
      <c r="BZ1571" s="93"/>
      <c r="CA1571" s="93"/>
      <c r="CB1571" s="93"/>
      <c r="CC1571" s="93"/>
      <c r="CD1571" s="93"/>
      <c r="CE1571" s="93"/>
      <c r="CF1571" s="93"/>
      <c r="CG1571" s="93"/>
      <c r="CH1571" s="93"/>
      <c r="CI1571" s="93"/>
      <c r="CJ1571" s="93"/>
      <c r="CK1571" s="93"/>
    </row>
    <row r="1572" spans="5:89" s="2" customFormat="1" x14ac:dyDescent="0.2">
      <c r="E1572" s="410"/>
      <c r="F1572" s="2038"/>
      <c r="G1572" s="1373"/>
      <c r="I1572" s="410"/>
      <c r="J1572" s="410"/>
      <c r="K1572" s="410"/>
      <c r="L1572" s="410"/>
      <c r="M1572" s="410"/>
      <c r="N1572" s="410"/>
      <c r="O1572" s="410"/>
      <c r="BO1572" s="93"/>
      <c r="BP1572" s="93"/>
      <c r="BQ1572" s="93"/>
      <c r="BR1572" s="93"/>
      <c r="BS1572" s="93"/>
      <c r="BT1572" s="93"/>
      <c r="BU1572" s="93"/>
      <c r="BV1572" s="93"/>
      <c r="BW1572" s="93"/>
      <c r="BX1572" s="93"/>
      <c r="BY1572" s="93"/>
      <c r="BZ1572" s="93"/>
      <c r="CA1572" s="93"/>
      <c r="CB1572" s="93"/>
      <c r="CC1572" s="93"/>
      <c r="CD1572" s="93"/>
      <c r="CE1572" s="93"/>
      <c r="CF1572" s="93"/>
      <c r="CG1572" s="93"/>
      <c r="CH1572" s="93"/>
      <c r="CI1572" s="93"/>
      <c r="CJ1572" s="93"/>
      <c r="CK1572" s="93"/>
    </row>
    <row r="1573" spans="5:89" s="2" customFormat="1" x14ac:dyDescent="0.2">
      <c r="E1573" s="410"/>
      <c r="F1573" s="2038"/>
      <c r="G1573" s="1373"/>
      <c r="I1573" s="410"/>
      <c r="J1573" s="410"/>
      <c r="K1573" s="410"/>
      <c r="L1573" s="410"/>
      <c r="M1573" s="410"/>
      <c r="N1573" s="410"/>
      <c r="O1573" s="410"/>
      <c r="BO1573" s="93"/>
      <c r="BP1573" s="93"/>
      <c r="BQ1573" s="93"/>
      <c r="BR1573" s="93"/>
      <c r="BS1573" s="93"/>
      <c r="BT1573" s="93"/>
      <c r="BU1573" s="93"/>
      <c r="BV1573" s="93"/>
      <c r="BW1573" s="93"/>
      <c r="BX1573" s="93"/>
      <c r="BY1573" s="93"/>
      <c r="BZ1573" s="93"/>
      <c r="CA1573" s="93"/>
      <c r="CB1573" s="93"/>
      <c r="CC1573" s="93"/>
      <c r="CD1573" s="93"/>
      <c r="CE1573" s="93"/>
      <c r="CF1573" s="93"/>
      <c r="CG1573" s="93"/>
      <c r="CH1573" s="93"/>
      <c r="CI1573" s="93"/>
      <c r="CJ1573" s="93"/>
      <c r="CK1573" s="93"/>
    </row>
    <row r="1574" spans="5:89" s="2" customFormat="1" x14ac:dyDescent="0.2">
      <c r="E1574" s="410"/>
      <c r="F1574" s="2038"/>
      <c r="G1574" s="1373"/>
      <c r="I1574" s="410"/>
      <c r="J1574" s="410"/>
      <c r="K1574" s="410"/>
      <c r="L1574" s="410"/>
      <c r="M1574" s="410"/>
      <c r="N1574" s="410"/>
      <c r="O1574" s="410"/>
      <c r="BO1574" s="93"/>
      <c r="BP1574" s="93"/>
      <c r="BQ1574" s="93"/>
      <c r="BR1574" s="93"/>
      <c r="BS1574" s="93"/>
      <c r="BT1574" s="93"/>
      <c r="BU1574" s="93"/>
      <c r="BV1574" s="93"/>
      <c r="BW1574" s="93"/>
      <c r="BX1574" s="93"/>
      <c r="BY1574" s="93"/>
      <c r="BZ1574" s="93"/>
      <c r="CA1574" s="93"/>
      <c r="CB1574" s="93"/>
      <c r="CC1574" s="93"/>
      <c r="CD1574" s="93"/>
      <c r="CE1574" s="93"/>
      <c r="CF1574" s="93"/>
      <c r="CG1574" s="93"/>
      <c r="CH1574" s="93"/>
      <c r="CI1574" s="93"/>
      <c r="CJ1574" s="93"/>
      <c r="CK1574" s="93"/>
    </row>
    <row r="1575" spans="5:89" s="2" customFormat="1" x14ac:dyDescent="0.2">
      <c r="E1575" s="410"/>
      <c r="F1575" s="2038"/>
      <c r="G1575" s="1373"/>
      <c r="I1575" s="410"/>
      <c r="J1575" s="410"/>
      <c r="K1575" s="410"/>
      <c r="L1575" s="410"/>
      <c r="M1575" s="410"/>
      <c r="N1575" s="410"/>
      <c r="O1575" s="410"/>
      <c r="BO1575" s="93"/>
      <c r="BP1575" s="93"/>
      <c r="BQ1575" s="93"/>
      <c r="BR1575" s="93"/>
      <c r="BS1575" s="93"/>
      <c r="BT1575" s="93"/>
      <c r="BU1575" s="93"/>
      <c r="BV1575" s="93"/>
      <c r="BW1575" s="93"/>
      <c r="BX1575" s="93"/>
      <c r="BY1575" s="93"/>
      <c r="BZ1575" s="93"/>
      <c r="CA1575" s="93"/>
      <c r="CB1575" s="93"/>
      <c r="CC1575" s="93"/>
      <c r="CD1575" s="93"/>
      <c r="CE1575" s="93"/>
      <c r="CF1575" s="93"/>
      <c r="CG1575" s="93"/>
      <c r="CH1575" s="93"/>
      <c r="CI1575" s="93"/>
      <c r="CJ1575" s="93"/>
      <c r="CK1575" s="93"/>
    </row>
    <row r="1576" spans="5:89" s="2" customFormat="1" x14ac:dyDescent="0.2">
      <c r="E1576" s="410"/>
      <c r="F1576" s="2038"/>
      <c r="G1576" s="1373"/>
      <c r="I1576" s="410"/>
      <c r="J1576" s="410"/>
      <c r="K1576" s="410"/>
      <c r="L1576" s="410"/>
      <c r="M1576" s="410"/>
      <c r="N1576" s="410"/>
      <c r="O1576" s="410"/>
      <c r="BO1576" s="93"/>
      <c r="BP1576" s="93"/>
      <c r="BQ1576" s="93"/>
      <c r="BR1576" s="93"/>
      <c r="BS1576" s="93"/>
      <c r="BT1576" s="93"/>
      <c r="BU1576" s="93"/>
      <c r="BV1576" s="93"/>
      <c r="BW1576" s="93"/>
      <c r="BX1576" s="93"/>
      <c r="BY1576" s="93"/>
      <c r="BZ1576" s="93"/>
      <c r="CA1576" s="93"/>
      <c r="CB1576" s="93"/>
      <c r="CC1576" s="93"/>
      <c r="CD1576" s="93"/>
      <c r="CE1576" s="93"/>
      <c r="CF1576" s="93"/>
      <c r="CG1576" s="93"/>
      <c r="CH1576" s="93"/>
      <c r="CI1576" s="93"/>
      <c r="CJ1576" s="93"/>
      <c r="CK1576" s="93"/>
    </row>
    <row r="1577" spans="5:89" s="2" customFormat="1" x14ac:dyDescent="0.2">
      <c r="E1577" s="410"/>
      <c r="F1577" s="2038"/>
      <c r="G1577" s="1373"/>
      <c r="I1577" s="410"/>
      <c r="J1577" s="410"/>
      <c r="K1577" s="410"/>
      <c r="L1577" s="410"/>
      <c r="M1577" s="410"/>
      <c r="N1577" s="410"/>
      <c r="O1577" s="410"/>
      <c r="BO1577" s="93"/>
      <c r="BP1577" s="93"/>
      <c r="BQ1577" s="93"/>
      <c r="BR1577" s="93"/>
      <c r="BS1577" s="93"/>
      <c r="BT1577" s="93"/>
      <c r="BU1577" s="93"/>
      <c r="BV1577" s="93"/>
      <c r="BW1577" s="93"/>
      <c r="BX1577" s="93"/>
      <c r="BY1577" s="93"/>
      <c r="BZ1577" s="93"/>
      <c r="CA1577" s="93"/>
      <c r="CB1577" s="93"/>
      <c r="CC1577" s="93"/>
      <c r="CD1577" s="93"/>
      <c r="CE1577" s="93"/>
      <c r="CF1577" s="93"/>
      <c r="CG1577" s="93"/>
      <c r="CH1577" s="93"/>
      <c r="CI1577" s="93"/>
      <c r="CJ1577" s="93"/>
      <c r="CK1577" s="93"/>
    </row>
    <row r="1578" spans="5:89" s="2" customFormat="1" x14ac:dyDescent="0.2">
      <c r="E1578" s="410"/>
      <c r="F1578" s="2038"/>
      <c r="G1578" s="1373"/>
      <c r="I1578" s="410"/>
      <c r="J1578" s="410"/>
      <c r="K1578" s="410"/>
      <c r="L1578" s="410"/>
      <c r="M1578" s="410"/>
      <c r="N1578" s="410"/>
      <c r="O1578" s="410"/>
      <c r="BO1578" s="93"/>
      <c r="BP1578" s="93"/>
      <c r="BQ1578" s="93"/>
      <c r="BR1578" s="93"/>
      <c r="BS1578" s="93"/>
      <c r="BT1578" s="93"/>
      <c r="BU1578" s="93"/>
      <c r="BV1578" s="93"/>
      <c r="BW1578" s="93"/>
      <c r="BX1578" s="93"/>
      <c r="BY1578" s="93"/>
      <c r="BZ1578" s="93"/>
      <c r="CA1578" s="93"/>
      <c r="CB1578" s="93"/>
      <c r="CC1578" s="93"/>
      <c r="CD1578" s="93"/>
      <c r="CE1578" s="93"/>
      <c r="CF1578" s="93"/>
      <c r="CG1578" s="93"/>
      <c r="CH1578" s="93"/>
      <c r="CI1578" s="93"/>
      <c r="CJ1578" s="93"/>
      <c r="CK1578" s="93"/>
    </row>
    <row r="1579" spans="5:89" s="2" customFormat="1" x14ac:dyDescent="0.2">
      <c r="E1579" s="410"/>
      <c r="F1579" s="2038"/>
      <c r="G1579" s="1373"/>
      <c r="I1579" s="410"/>
      <c r="J1579" s="410"/>
      <c r="K1579" s="410"/>
      <c r="L1579" s="410"/>
      <c r="M1579" s="410"/>
      <c r="N1579" s="410"/>
      <c r="O1579" s="410"/>
      <c r="BO1579" s="93"/>
      <c r="BP1579" s="93"/>
      <c r="BQ1579" s="93"/>
      <c r="BR1579" s="93"/>
      <c r="BS1579" s="93"/>
      <c r="BT1579" s="93"/>
      <c r="BU1579" s="93"/>
      <c r="BV1579" s="93"/>
      <c r="BW1579" s="93"/>
      <c r="BX1579" s="93"/>
      <c r="BY1579" s="93"/>
      <c r="BZ1579" s="93"/>
      <c r="CA1579" s="93"/>
      <c r="CB1579" s="93"/>
      <c r="CC1579" s="93"/>
      <c r="CD1579" s="93"/>
      <c r="CE1579" s="93"/>
      <c r="CF1579" s="93"/>
      <c r="CG1579" s="93"/>
      <c r="CH1579" s="93"/>
      <c r="CI1579" s="93"/>
      <c r="CJ1579" s="93"/>
      <c r="CK1579" s="93"/>
    </row>
    <row r="1580" spans="5:89" s="2" customFormat="1" x14ac:dyDescent="0.2">
      <c r="E1580" s="410"/>
      <c r="F1580" s="2038"/>
      <c r="G1580" s="1373"/>
      <c r="I1580" s="410"/>
      <c r="J1580" s="410"/>
      <c r="K1580" s="410"/>
      <c r="L1580" s="410"/>
      <c r="M1580" s="410"/>
      <c r="N1580" s="410"/>
      <c r="O1580" s="410"/>
      <c r="BO1580" s="93"/>
      <c r="BP1580" s="93"/>
      <c r="BQ1580" s="93"/>
      <c r="BR1580" s="93"/>
      <c r="BS1580" s="93"/>
      <c r="BT1580" s="93"/>
      <c r="BU1580" s="93"/>
      <c r="BV1580" s="93"/>
      <c r="BW1580" s="93"/>
      <c r="BX1580" s="93"/>
      <c r="BY1580" s="93"/>
      <c r="BZ1580" s="93"/>
      <c r="CA1580" s="93"/>
      <c r="CB1580" s="93"/>
      <c r="CC1580" s="93"/>
      <c r="CD1580" s="93"/>
      <c r="CE1580" s="93"/>
      <c r="CF1580" s="93"/>
      <c r="CG1580" s="93"/>
      <c r="CH1580" s="93"/>
      <c r="CI1580" s="93"/>
      <c r="CJ1580" s="93"/>
      <c r="CK1580" s="93"/>
    </row>
    <row r="1581" spans="5:89" s="2" customFormat="1" x14ac:dyDescent="0.2">
      <c r="E1581" s="410"/>
      <c r="F1581" s="2038"/>
      <c r="G1581" s="1373"/>
      <c r="I1581" s="410"/>
      <c r="J1581" s="410"/>
      <c r="K1581" s="410"/>
      <c r="L1581" s="410"/>
      <c r="M1581" s="410"/>
      <c r="N1581" s="410"/>
      <c r="O1581" s="410"/>
      <c r="BO1581" s="93"/>
      <c r="BP1581" s="93"/>
      <c r="BQ1581" s="93"/>
      <c r="BR1581" s="93"/>
      <c r="BS1581" s="93"/>
      <c r="BT1581" s="93"/>
      <c r="BU1581" s="93"/>
      <c r="BV1581" s="93"/>
      <c r="BW1581" s="93"/>
      <c r="BX1581" s="93"/>
      <c r="BY1581" s="93"/>
      <c r="BZ1581" s="93"/>
      <c r="CA1581" s="93"/>
      <c r="CB1581" s="93"/>
      <c r="CC1581" s="93"/>
      <c r="CD1581" s="93"/>
      <c r="CE1581" s="93"/>
      <c r="CF1581" s="93"/>
      <c r="CG1581" s="93"/>
      <c r="CH1581" s="93"/>
      <c r="CI1581" s="93"/>
      <c r="CJ1581" s="93"/>
      <c r="CK1581" s="93"/>
    </row>
    <row r="1582" spans="5:89" s="2" customFormat="1" x14ac:dyDescent="0.2">
      <c r="E1582" s="410"/>
      <c r="F1582" s="2038"/>
      <c r="G1582" s="1373"/>
      <c r="I1582" s="410"/>
      <c r="J1582" s="410"/>
      <c r="K1582" s="410"/>
      <c r="L1582" s="410"/>
      <c r="M1582" s="410"/>
      <c r="N1582" s="410"/>
      <c r="O1582" s="410"/>
      <c r="BO1582" s="93"/>
      <c r="BP1582" s="93"/>
      <c r="BQ1582" s="93"/>
      <c r="BR1582" s="93"/>
      <c r="BS1582" s="93"/>
      <c r="BT1582" s="93"/>
      <c r="BU1582" s="93"/>
      <c r="BV1582" s="93"/>
      <c r="BW1582" s="93"/>
      <c r="BX1582" s="93"/>
      <c r="BY1582" s="93"/>
      <c r="BZ1582" s="93"/>
      <c r="CA1582" s="93"/>
      <c r="CB1582" s="93"/>
      <c r="CC1582" s="93"/>
      <c r="CD1582" s="93"/>
      <c r="CE1582" s="93"/>
      <c r="CF1582" s="93"/>
      <c r="CG1582" s="93"/>
      <c r="CH1582" s="93"/>
      <c r="CI1582" s="93"/>
      <c r="CJ1582" s="93"/>
      <c r="CK1582" s="93"/>
    </row>
    <row r="1583" spans="5:89" s="2" customFormat="1" x14ac:dyDescent="0.2">
      <c r="E1583" s="410"/>
      <c r="F1583" s="2038"/>
      <c r="G1583" s="1373"/>
      <c r="I1583" s="410"/>
      <c r="J1583" s="410"/>
      <c r="K1583" s="410"/>
      <c r="L1583" s="410"/>
      <c r="M1583" s="410"/>
      <c r="N1583" s="410"/>
      <c r="O1583" s="410"/>
      <c r="BO1583" s="93"/>
      <c r="BP1583" s="93"/>
      <c r="BQ1583" s="93"/>
      <c r="BR1583" s="93"/>
      <c r="BS1583" s="93"/>
      <c r="BT1583" s="93"/>
      <c r="BU1583" s="93"/>
      <c r="BV1583" s="93"/>
      <c r="BW1583" s="93"/>
      <c r="BX1583" s="93"/>
      <c r="BY1583" s="93"/>
      <c r="BZ1583" s="93"/>
      <c r="CA1583" s="93"/>
      <c r="CB1583" s="93"/>
      <c r="CC1583" s="93"/>
      <c r="CD1583" s="93"/>
      <c r="CE1583" s="93"/>
      <c r="CF1583" s="93"/>
      <c r="CG1583" s="93"/>
      <c r="CH1583" s="93"/>
      <c r="CI1583" s="93"/>
      <c r="CJ1583" s="93"/>
      <c r="CK1583" s="93"/>
    </row>
    <row r="1584" spans="5:89" s="2" customFormat="1" x14ac:dyDescent="0.2">
      <c r="E1584" s="410"/>
      <c r="F1584" s="2038"/>
      <c r="G1584" s="1373"/>
      <c r="I1584" s="410"/>
      <c r="J1584" s="410"/>
      <c r="K1584" s="410"/>
      <c r="L1584" s="410"/>
      <c r="M1584" s="410"/>
      <c r="N1584" s="410"/>
      <c r="O1584" s="410"/>
      <c r="BO1584" s="93"/>
      <c r="BP1584" s="93"/>
      <c r="BQ1584" s="93"/>
      <c r="BR1584" s="93"/>
      <c r="BS1584" s="93"/>
      <c r="BT1584" s="93"/>
      <c r="BU1584" s="93"/>
      <c r="BV1584" s="93"/>
      <c r="BW1584" s="93"/>
      <c r="BX1584" s="93"/>
      <c r="BY1584" s="93"/>
      <c r="BZ1584" s="93"/>
      <c r="CA1584" s="93"/>
      <c r="CB1584" s="93"/>
      <c r="CC1584" s="93"/>
      <c r="CD1584" s="93"/>
      <c r="CE1584" s="93"/>
      <c r="CF1584" s="93"/>
      <c r="CG1584" s="93"/>
      <c r="CH1584" s="93"/>
      <c r="CI1584" s="93"/>
      <c r="CJ1584" s="93"/>
      <c r="CK1584" s="93"/>
    </row>
    <row r="1585" spans="5:89" s="2" customFormat="1" x14ac:dyDescent="0.2">
      <c r="E1585" s="410"/>
      <c r="F1585" s="2038"/>
      <c r="G1585" s="1373"/>
      <c r="I1585" s="410"/>
      <c r="J1585" s="410"/>
      <c r="K1585" s="410"/>
      <c r="L1585" s="410"/>
      <c r="M1585" s="410"/>
      <c r="N1585" s="410"/>
      <c r="O1585" s="410"/>
      <c r="BO1585" s="93"/>
      <c r="BP1585" s="93"/>
      <c r="BQ1585" s="93"/>
      <c r="BR1585" s="93"/>
      <c r="BS1585" s="93"/>
      <c r="BT1585" s="93"/>
      <c r="BU1585" s="93"/>
      <c r="BV1585" s="93"/>
      <c r="BW1585" s="93"/>
      <c r="BX1585" s="93"/>
      <c r="BY1585" s="93"/>
      <c r="BZ1585" s="93"/>
      <c r="CA1585" s="93"/>
      <c r="CB1585" s="93"/>
      <c r="CC1585" s="93"/>
      <c r="CD1585" s="93"/>
      <c r="CE1585" s="93"/>
      <c r="CF1585" s="93"/>
      <c r="CG1585" s="93"/>
      <c r="CH1585" s="93"/>
      <c r="CI1585" s="93"/>
      <c r="CJ1585" s="93"/>
      <c r="CK1585" s="93"/>
    </row>
    <row r="1586" spans="5:89" s="2" customFormat="1" x14ac:dyDescent="0.2">
      <c r="E1586" s="410"/>
      <c r="F1586" s="2038"/>
      <c r="G1586" s="1373"/>
      <c r="I1586" s="410"/>
      <c r="J1586" s="410"/>
      <c r="K1586" s="410"/>
      <c r="L1586" s="410"/>
      <c r="M1586" s="410"/>
      <c r="N1586" s="410"/>
      <c r="O1586" s="410"/>
      <c r="BO1586" s="93"/>
      <c r="BP1586" s="93"/>
      <c r="BQ1586" s="93"/>
      <c r="BR1586" s="93"/>
      <c r="BS1586" s="93"/>
      <c r="BT1586" s="93"/>
      <c r="BU1586" s="93"/>
      <c r="BV1586" s="93"/>
      <c r="BW1586" s="93"/>
      <c r="BX1586" s="93"/>
      <c r="BY1586" s="93"/>
      <c r="BZ1586" s="93"/>
      <c r="CA1586" s="93"/>
      <c r="CB1586" s="93"/>
      <c r="CC1586" s="93"/>
      <c r="CD1586" s="93"/>
      <c r="CE1586" s="93"/>
      <c r="CF1586" s="93"/>
      <c r="CG1586" s="93"/>
      <c r="CH1586" s="93"/>
      <c r="CI1586" s="93"/>
      <c r="CJ1586" s="93"/>
      <c r="CK1586" s="93"/>
    </row>
    <row r="1587" spans="5:89" s="2" customFormat="1" x14ac:dyDescent="0.2">
      <c r="E1587" s="410"/>
      <c r="F1587" s="2038"/>
      <c r="G1587" s="1373"/>
      <c r="I1587" s="410"/>
      <c r="J1587" s="410"/>
      <c r="K1587" s="410"/>
      <c r="L1587" s="410"/>
      <c r="M1587" s="410"/>
      <c r="N1587" s="410"/>
      <c r="O1587" s="410"/>
      <c r="BO1587" s="93"/>
      <c r="BP1587" s="93"/>
      <c r="BQ1587" s="93"/>
      <c r="BR1587" s="93"/>
      <c r="BS1587" s="93"/>
      <c r="BT1587" s="93"/>
      <c r="BU1587" s="93"/>
      <c r="BV1587" s="93"/>
      <c r="BW1587" s="93"/>
      <c r="BX1587" s="93"/>
      <c r="BY1587" s="93"/>
      <c r="BZ1587" s="93"/>
      <c r="CA1587" s="93"/>
      <c r="CB1587" s="93"/>
      <c r="CC1587" s="93"/>
      <c r="CD1587" s="93"/>
      <c r="CE1587" s="93"/>
      <c r="CF1587" s="93"/>
      <c r="CG1587" s="93"/>
      <c r="CH1587" s="93"/>
      <c r="CI1587" s="93"/>
      <c r="CJ1587" s="93"/>
      <c r="CK1587" s="93"/>
    </row>
    <row r="1588" spans="5:89" s="2" customFormat="1" x14ac:dyDescent="0.2">
      <c r="E1588" s="410"/>
      <c r="F1588" s="2038"/>
      <c r="G1588" s="1373"/>
      <c r="I1588" s="410"/>
      <c r="J1588" s="410"/>
      <c r="K1588" s="410"/>
      <c r="L1588" s="410"/>
      <c r="M1588" s="410"/>
      <c r="N1588" s="410"/>
      <c r="O1588" s="410"/>
      <c r="BO1588" s="93"/>
      <c r="BP1588" s="93"/>
      <c r="BQ1588" s="93"/>
      <c r="BR1588" s="93"/>
      <c r="BS1588" s="93"/>
      <c r="BT1588" s="93"/>
      <c r="BU1588" s="93"/>
      <c r="BV1588" s="93"/>
      <c r="BW1588" s="93"/>
      <c r="BX1588" s="93"/>
      <c r="BY1588" s="93"/>
      <c r="BZ1588" s="93"/>
      <c r="CA1588" s="93"/>
      <c r="CB1588" s="93"/>
      <c r="CC1588" s="93"/>
      <c r="CD1588" s="93"/>
      <c r="CE1588" s="93"/>
      <c r="CF1588" s="93"/>
      <c r="CG1588" s="93"/>
      <c r="CH1588" s="93"/>
      <c r="CI1588" s="93"/>
      <c r="CJ1588" s="93"/>
      <c r="CK1588" s="93"/>
    </row>
    <row r="1589" spans="5:89" s="2" customFormat="1" x14ac:dyDescent="0.2">
      <c r="E1589" s="410"/>
      <c r="F1589" s="2038"/>
      <c r="G1589" s="1373"/>
      <c r="I1589" s="410"/>
      <c r="J1589" s="410"/>
      <c r="K1589" s="410"/>
      <c r="L1589" s="410"/>
      <c r="M1589" s="410"/>
      <c r="N1589" s="410"/>
      <c r="O1589" s="410"/>
      <c r="BO1589" s="93"/>
      <c r="BP1589" s="93"/>
      <c r="BQ1589" s="93"/>
      <c r="BR1589" s="93"/>
      <c r="BS1589" s="93"/>
      <c r="BT1589" s="93"/>
      <c r="BU1589" s="93"/>
      <c r="BV1589" s="93"/>
      <c r="BW1589" s="93"/>
      <c r="BX1589" s="93"/>
      <c r="BY1589" s="93"/>
      <c r="BZ1589" s="93"/>
      <c r="CA1589" s="93"/>
      <c r="CB1589" s="93"/>
      <c r="CC1589" s="93"/>
      <c r="CD1589" s="93"/>
      <c r="CE1589" s="93"/>
      <c r="CF1589" s="93"/>
      <c r="CG1589" s="93"/>
      <c r="CH1589" s="93"/>
      <c r="CI1589" s="93"/>
      <c r="CJ1589" s="93"/>
      <c r="CK1589" s="93"/>
    </row>
    <row r="1590" spans="5:89" s="2" customFormat="1" x14ac:dyDescent="0.2">
      <c r="E1590" s="410"/>
      <c r="F1590" s="2038"/>
      <c r="G1590" s="1373"/>
      <c r="I1590" s="410"/>
      <c r="J1590" s="410"/>
      <c r="K1590" s="410"/>
      <c r="L1590" s="410"/>
      <c r="M1590" s="410"/>
      <c r="N1590" s="410"/>
      <c r="O1590" s="410"/>
      <c r="BO1590" s="93"/>
      <c r="BP1590" s="93"/>
      <c r="BQ1590" s="93"/>
      <c r="BR1590" s="93"/>
      <c r="BS1590" s="93"/>
      <c r="BT1590" s="93"/>
      <c r="BU1590" s="93"/>
      <c r="BV1590" s="93"/>
      <c r="BW1590" s="93"/>
      <c r="BX1590" s="93"/>
      <c r="BY1590" s="93"/>
      <c r="BZ1590" s="93"/>
      <c r="CA1590" s="93"/>
      <c r="CB1590" s="93"/>
      <c r="CC1590" s="93"/>
      <c r="CD1590" s="93"/>
      <c r="CE1590" s="93"/>
      <c r="CF1590" s="93"/>
      <c r="CG1590" s="93"/>
      <c r="CH1590" s="93"/>
      <c r="CI1590" s="93"/>
      <c r="CJ1590" s="93"/>
      <c r="CK1590" s="93"/>
    </row>
    <row r="1591" spans="5:89" s="2" customFormat="1" x14ac:dyDescent="0.2">
      <c r="E1591" s="410"/>
      <c r="F1591" s="2038"/>
      <c r="G1591" s="1373"/>
      <c r="I1591" s="410"/>
      <c r="J1591" s="410"/>
      <c r="K1591" s="410"/>
      <c r="L1591" s="410"/>
      <c r="M1591" s="410"/>
      <c r="N1591" s="410"/>
      <c r="O1591" s="410"/>
      <c r="BO1591" s="93"/>
      <c r="BP1591" s="93"/>
      <c r="BQ1591" s="93"/>
      <c r="BR1591" s="93"/>
      <c r="BS1591" s="93"/>
      <c r="BT1591" s="93"/>
      <c r="BU1591" s="93"/>
      <c r="BV1591" s="93"/>
      <c r="BW1591" s="93"/>
      <c r="BX1591" s="93"/>
      <c r="BY1591" s="93"/>
      <c r="BZ1591" s="93"/>
      <c r="CA1591" s="93"/>
      <c r="CB1591" s="93"/>
      <c r="CC1591" s="93"/>
      <c r="CD1591" s="93"/>
      <c r="CE1591" s="93"/>
      <c r="CF1591" s="93"/>
      <c r="CG1591" s="93"/>
      <c r="CH1591" s="93"/>
      <c r="CI1591" s="93"/>
      <c r="CJ1591" s="93"/>
      <c r="CK1591" s="93"/>
    </row>
    <row r="1592" spans="5:89" s="2" customFormat="1" x14ac:dyDescent="0.2">
      <c r="E1592" s="410"/>
      <c r="F1592" s="2038"/>
      <c r="G1592" s="1373"/>
      <c r="I1592" s="410"/>
      <c r="J1592" s="410"/>
      <c r="K1592" s="410"/>
      <c r="L1592" s="410"/>
      <c r="M1592" s="410"/>
      <c r="N1592" s="410"/>
      <c r="O1592" s="410"/>
      <c r="BO1592" s="93"/>
      <c r="BP1592" s="93"/>
      <c r="BQ1592" s="93"/>
      <c r="BR1592" s="93"/>
      <c r="BS1592" s="93"/>
      <c r="BT1592" s="93"/>
      <c r="BU1592" s="93"/>
      <c r="BV1592" s="93"/>
      <c r="BW1592" s="93"/>
      <c r="BX1592" s="93"/>
      <c r="BY1592" s="93"/>
      <c r="BZ1592" s="93"/>
      <c r="CA1592" s="93"/>
      <c r="CB1592" s="93"/>
      <c r="CC1592" s="93"/>
      <c r="CD1592" s="93"/>
      <c r="CE1592" s="93"/>
      <c r="CF1592" s="93"/>
      <c r="CG1592" s="93"/>
      <c r="CH1592" s="93"/>
      <c r="CI1592" s="93"/>
      <c r="CJ1592" s="93"/>
      <c r="CK1592" s="93"/>
    </row>
    <row r="1593" spans="5:89" s="2" customFormat="1" x14ac:dyDescent="0.2">
      <c r="E1593" s="410"/>
      <c r="F1593" s="2038"/>
      <c r="G1593" s="1373"/>
      <c r="I1593" s="410"/>
      <c r="J1593" s="410"/>
      <c r="K1593" s="410"/>
      <c r="L1593" s="410"/>
      <c r="M1593" s="410"/>
      <c r="N1593" s="410"/>
      <c r="O1593" s="410"/>
      <c r="BO1593" s="93"/>
      <c r="BP1593" s="93"/>
      <c r="BQ1593" s="93"/>
      <c r="BR1593" s="93"/>
      <c r="BS1593" s="93"/>
      <c r="BT1593" s="93"/>
      <c r="BU1593" s="93"/>
      <c r="BV1593" s="93"/>
      <c r="BW1593" s="93"/>
      <c r="BX1593" s="93"/>
      <c r="BY1593" s="93"/>
      <c r="BZ1593" s="93"/>
      <c r="CA1593" s="93"/>
      <c r="CB1593" s="93"/>
      <c r="CC1593" s="93"/>
      <c r="CD1593" s="93"/>
      <c r="CE1593" s="93"/>
      <c r="CF1593" s="93"/>
      <c r="CG1593" s="93"/>
      <c r="CH1593" s="93"/>
      <c r="CI1593" s="93"/>
      <c r="CJ1593" s="93"/>
      <c r="CK1593" s="93"/>
    </row>
    <row r="1594" spans="5:89" s="2" customFormat="1" x14ac:dyDescent="0.2">
      <c r="E1594" s="410"/>
      <c r="F1594" s="2038"/>
      <c r="G1594" s="1373"/>
      <c r="I1594" s="410"/>
      <c r="J1594" s="410"/>
      <c r="K1594" s="410"/>
      <c r="L1594" s="410"/>
      <c r="M1594" s="410"/>
      <c r="N1594" s="410"/>
      <c r="O1594" s="410"/>
      <c r="BO1594" s="93"/>
      <c r="BP1594" s="93"/>
      <c r="BQ1594" s="93"/>
      <c r="BR1594" s="93"/>
      <c r="BS1594" s="93"/>
      <c r="BT1594" s="93"/>
      <c r="BU1594" s="93"/>
      <c r="BV1594" s="93"/>
      <c r="BW1594" s="93"/>
      <c r="BX1594" s="93"/>
      <c r="BY1594" s="93"/>
      <c r="BZ1594" s="93"/>
      <c r="CA1594" s="93"/>
      <c r="CB1594" s="93"/>
      <c r="CC1594" s="93"/>
      <c r="CD1594" s="93"/>
      <c r="CE1594" s="93"/>
      <c r="CF1594" s="93"/>
      <c r="CG1594" s="93"/>
      <c r="CH1594" s="93"/>
      <c r="CI1594" s="93"/>
      <c r="CJ1594" s="93"/>
      <c r="CK1594" s="93"/>
    </row>
    <row r="1595" spans="5:89" s="2" customFormat="1" x14ac:dyDescent="0.2">
      <c r="E1595" s="410"/>
      <c r="F1595" s="2038"/>
      <c r="G1595" s="1373"/>
      <c r="I1595" s="410"/>
      <c r="J1595" s="410"/>
      <c r="K1595" s="410"/>
      <c r="L1595" s="410"/>
      <c r="M1595" s="410"/>
      <c r="N1595" s="410"/>
      <c r="O1595" s="410"/>
      <c r="BO1595" s="93"/>
      <c r="BP1595" s="93"/>
      <c r="BQ1595" s="93"/>
      <c r="BR1595" s="93"/>
      <c r="BS1595" s="93"/>
      <c r="BT1595" s="93"/>
      <c r="BU1595" s="93"/>
      <c r="BV1595" s="93"/>
      <c r="BW1595" s="93"/>
      <c r="BX1595" s="93"/>
      <c r="BY1595" s="93"/>
      <c r="BZ1595" s="93"/>
      <c r="CA1595" s="93"/>
      <c r="CB1595" s="93"/>
      <c r="CC1595" s="93"/>
      <c r="CD1595" s="93"/>
      <c r="CE1595" s="93"/>
      <c r="CF1595" s="93"/>
      <c r="CG1595" s="93"/>
      <c r="CH1595" s="93"/>
      <c r="CI1595" s="93"/>
      <c r="CJ1595" s="93"/>
      <c r="CK1595" s="93"/>
    </row>
    <row r="1596" spans="5:89" s="2" customFormat="1" x14ac:dyDescent="0.2">
      <c r="E1596" s="410"/>
      <c r="F1596" s="2038"/>
      <c r="G1596" s="1373"/>
      <c r="I1596" s="410"/>
      <c r="J1596" s="410"/>
      <c r="K1596" s="410"/>
      <c r="L1596" s="410"/>
      <c r="M1596" s="410"/>
      <c r="N1596" s="410"/>
      <c r="O1596" s="410"/>
      <c r="BO1596" s="93"/>
      <c r="BP1596" s="93"/>
      <c r="BQ1596" s="93"/>
      <c r="BR1596" s="93"/>
      <c r="BS1596" s="93"/>
      <c r="BT1596" s="93"/>
      <c r="BU1596" s="93"/>
      <c r="BV1596" s="93"/>
      <c r="BW1596" s="93"/>
      <c r="BX1596" s="93"/>
      <c r="BY1596" s="93"/>
      <c r="BZ1596" s="93"/>
      <c r="CA1596" s="93"/>
      <c r="CB1596" s="93"/>
      <c r="CC1596" s="93"/>
      <c r="CD1596" s="93"/>
      <c r="CE1596" s="93"/>
      <c r="CF1596" s="93"/>
      <c r="CG1596" s="93"/>
      <c r="CH1596" s="93"/>
      <c r="CI1596" s="93"/>
      <c r="CJ1596" s="93"/>
      <c r="CK1596" s="93"/>
    </row>
    <row r="1597" spans="5:89" s="2" customFormat="1" x14ac:dyDescent="0.2">
      <c r="E1597" s="410"/>
      <c r="F1597" s="2038"/>
      <c r="G1597" s="1373"/>
      <c r="I1597" s="410"/>
      <c r="J1597" s="410"/>
      <c r="K1597" s="410"/>
      <c r="L1597" s="410"/>
      <c r="M1597" s="410"/>
      <c r="N1597" s="410"/>
      <c r="O1597" s="410"/>
      <c r="BO1597" s="93"/>
      <c r="BP1597" s="93"/>
      <c r="BQ1597" s="93"/>
      <c r="BR1597" s="93"/>
      <c r="BS1597" s="93"/>
      <c r="BT1597" s="93"/>
      <c r="BU1597" s="93"/>
      <c r="BV1597" s="93"/>
      <c r="BW1597" s="93"/>
      <c r="BX1597" s="93"/>
      <c r="BY1597" s="93"/>
      <c r="BZ1597" s="93"/>
      <c r="CA1597" s="93"/>
      <c r="CB1597" s="93"/>
      <c r="CC1597" s="93"/>
      <c r="CD1597" s="93"/>
      <c r="CE1597" s="93"/>
      <c r="CF1597" s="93"/>
      <c r="CG1597" s="93"/>
      <c r="CH1597" s="93"/>
      <c r="CI1597" s="93"/>
      <c r="CJ1597" s="93"/>
      <c r="CK1597" s="93"/>
    </row>
    <row r="1598" spans="5:89" s="2" customFormat="1" x14ac:dyDescent="0.2">
      <c r="E1598" s="410"/>
      <c r="F1598" s="2038"/>
      <c r="G1598" s="1373"/>
      <c r="I1598" s="410"/>
      <c r="J1598" s="410"/>
      <c r="K1598" s="410"/>
      <c r="L1598" s="410"/>
      <c r="M1598" s="410"/>
      <c r="N1598" s="410"/>
      <c r="O1598" s="410"/>
      <c r="BO1598" s="93"/>
      <c r="BP1598" s="93"/>
      <c r="BQ1598" s="93"/>
      <c r="BR1598" s="93"/>
      <c r="BS1598" s="93"/>
      <c r="BT1598" s="93"/>
      <c r="BU1598" s="93"/>
      <c r="BV1598" s="93"/>
      <c r="BW1598" s="93"/>
      <c r="BX1598" s="93"/>
      <c r="BY1598" s="93"/>
      <c r="BZ1598" s="93"/>
      <c r="CA1598" s="93"/>
      <c r="CB1598" s="93"/>
      <c r="CC1598" s="93"/>
      <c r="CD1598" s="93"/>
      <c r="CE1598" s="93"/>
      <c r="CF1598" s="93"/>
      <c r="CG1598" s="93"/>
      <c r="CH1598" s="93"/>
      <c r="CI1598" s="93"/>
      <c r="CJ1598" s="93"/>
      <c r="CK1598" s="93"/>
    </row>
    <row r="1599" spans="5:89" s="2" customFormat="1" x14ac:dyDescent="0.2">
      <c r="E1599" s="410"/>
      <c r="F1599" s="2038"/>
      <c r="G1599" s="1373"/>
      <c r="I1599" s="410"/>
      <c r="J1599" s="410"/>
      <c r="K1599" s="410"/>
      <c r="L1599" s="410"/>
      <c r="M1599" s="410"/>
      <c r="N1599" s="410"/>
      <c r="O1599" s="410"/>
      <c r="BO1599" s="93"/>
      <c r="BP1599" s="93"/>
      <c r="BQ1599" s="93"/>
      <c r="BR1599" s="93"/>
      <c r="BS1599" s="93"/>
      <c r="BT1599" s="93"/>
      <c r="BU1599" s="93"/>
      <c r="BV1599" s="93"/>
      <c r="BW1599" s="93"/>
      <c r="BX1599" s="93"/>
      <c r="BY1599" s="93"/>
      <c r="BZ1599" s="93"/>
      <c r="CA1599" s="93"/>
      <c r="CB1599" s="93"/>
      <c r="CC1599" s="93"/>
      <c r="CD1599" s="93"/>
      <c r="CE1599" s="93"/>
      <c r="CF1599" s="93"/>
      <c r="CG1599" s="93"/>
      <c r="CH1599" s="93"/>
      <c r="CI1599" s="93"/>
      <c r="CJ1599" s="93"/>
      <c r="CK1599" s="93"/>
    </row>
    <row r="1600" spans="5:89" s="2" customFormat="1" x14ac:dyDescent="0.2">
      <c r="E1600" s="410"/>
      <c r="F1600" s="2038"/>
      <c r="G1600" s="1373"/>
      <c r="I1600" s="410"/>
      <c r="J1600" s="410"/>
      <c r="K1600" s="410"/>
      <c r="L1600" s="410"/>
      <c r="M1600" s="410"/>
      <c r="N1600" s="410"/>
      <c r="O1600" s="410"/>
      <c r="BO1600" s="93"/>
      <c r="BP1600" s="93"/>
      <c r="BQ1600" s="93"/>
      <c r="BR1600" s="93"/>
      <c r="BS1600" s="93"/>
      <c r="BT1600" s="93"/>
      <c r="BU1600" s="93"/>
      <c r="BV1600" s="93"/>
      <c r="BW1600" s="93"/>
      <c r="BX1600" s="93"/>
      <c r="BY1600" s="93"/>
      <c r="BZ1600" s="93"/>
      <c r="CA1600" s="93"/>
      <c r="CB1600" s="93"/>
      <c r="CC1600" s="93"/>
      <c r="CD1600" s="93"/>
      <c r="CE1600" s="93"/>
      <c r="CF1600" s="93"/>
      <c r="CG1600" s="93"/>
      <c r="CH1600" s="93"/>
      <c r="CI1600" s="93"/>
      <c r="CJ1600" s="93"/>
      <c r="CK1600" s="93"/>
    </row>
    <row r="1601" spans="5:89" s="2" customFormat="1" x14ac:dyDescent="0.2">
      <c r="E1601" s="410"/>
      <c r="F1601" s="2038"/>
      <c r="G1601" s="1373"/>
      <c r="I1601" s="410"/>
      <c r="J1601" s="410"/>
      <c r="K1601" s="410"/>
      <c r="L1601" s="410"/>
      <c r="M1601" s="410"/>
      <c r="N1601" s="410"/>
      <c r="O1601" s="410"/>
      <c r="BO1601" s="93"/>
      <c r="BP1601" s="93"/>
      <c r="BQ1601" s="93"/>
      <c r="BR1601" s="93"/>
      <c r="BS1601" s="93"/>
      <c r="BT1601" s="93"/>
      <c r="BU1601" s="93"/>
      <c r="BV1601" s="93"/>
      <c r="BW1601" s="93"/>
      <c r="BX1601" s="93"/>
      <c r="BY1601" s="93"/>
      <c r="BZ1601" s="93"/>
      <c r="CA1601" s="93"/>
      <c r="CB1601" s="93"/>
      <c r="CC1601" s="93"/>
      <c r="CD1601" s="93"/>
      <c r="CE1601" s="93"/>
      <c r="CF1601" s="93"/>
      <c r="CG1601" s="93"/>
      <c r="CH1601" s="93"/>
      <c r="CI1601" s="93"/>
      <c r="CJ1601" s="93"/>
      <c r="CK1601" s="93"/>
    </row>
    <row r="1602" spans="5:89" s="2" customFormat="1" x14ac:dyDescent="0.2">
      <c r="E1602" s="410"/>
      <c r="F1602" s="2038"/>
      <c r="G1602" s="1373"/>
      <c r="I1602" s="410"/>
      <c r="J1602" s="410"/>
      <c r="K1602" s="410"/>
      <c r="L1602" s="410"/>
      <c r="M1602" s="410"/>
      <c r="N1602" s="410"/>
      <c r="O1602" s="410"/>
      <c r="BO1602" s="93"/>
      <c r="BP1602" s="93"/>
      <c r="BQ1602" s="93"/>
      <c r="BR1602" s="93"/>
      <c r="BS1602" s="93"/>
      <c r="BT1602" s="93"/>
      <c r="BU1602" s="93"/>
      <c r="BV1602" s="93"/>
      <c r="BW1602" s="93"/>
      <c r="BX1602" s="93"/>
      <c r="BY1602" s="93"/>
      <c r="BZ1602" s="93"/>
      <c r="CA1602" s="93"/>
      <c r="CB1602" s="93"/>
      <c r="CC1602" s="93"/>
      <c r="CD1602" s="93"/>
      <c r="CE1602" s="93"/>
      <c r="CF1602" s="93"/>
      <c r="CG1602" s="93"/>
      <c r="CH1602" s="93"/>
      <c r="CI1602" s="93"/>
      <c r="CJ1602" s="93"/>
      <c r="CK1602" s="93"/>
    </row>
    <row r="1603" spans="5:89" s="2" customFormat="1" x14ac:dyDescent="0.2">
      <c r="E1603" s="410"/>
      <c r="F1603" s="2038"/>
      <c r="G1603" s="1373"/>
      <c r="I1603" s="410"/>
      <c r="J1603" s="410"/>
      <c r="K1603" s="410"/>
      <c r="L1603" s="410"/>
      <c r="M1603" s="410"/>
      <c r="N1603" s="410"/>
      <c r="O1603" s="410"/>
      <c r="BO1603" s="93"/>
      <c r="BP1603" s="93"/>
      <c r="BQ1603" s="93"/>
      <c r="BR1603" s="93"/>
      <c r="BS1603" s="93"/>
      <c r="BT1603" s="93"/>
      <c r="BU1603" s="93"/>
      <c r="BV1603" s="93"/>
      <c r="BW1603" s="93"/>
      <c r="BX1603" s="93"/>
      <c r="BY1603" s="93"/>
      <c r="BZ1603" s="93"/>
      <c r="CA1603" s="93"/>
      <c r="CB1603" s="93"/>
      <c r="CC1603" s="93"/>
      <c r="CD1603" s="93"/>
      <c r="CE1603" s="93"/>
      <c r="CF1603" s="93"/>
      <c r="CG1603" s="93"/>
      <c r="CH1603" s="93"/>
      <c r="CI1603" s="93"/>
      <c r="CJ1603" s="93"/>
      <c r="CK1603" s="93"/>
    </row>
    <row r="1604" spans="5:89" s="2" customFormat="1" x14ac:dyDescent="0.2">
      <c r="E1604" s="410"/>
      <c r="F1604" s="2038"/>
      <c r="G1604" s="1373"/>
      <c r="I1604" s="410"/>
      <c r="J1604" s="410"/>
      <c r="K1604" s="410"/>
      <c r="L1604" s="410"/>
      <c r="M1604" s="410"/>
      <c r="N1604" s="410"/>
      <c r="O1604" s="410"/>
      <c r="BO1604" s="93"/>
      <c r="BP1604" s="93"/>
      <c r="BQ1604" s="93"/>
      <c r="BR1604" s="93"/>
      <c r="BS1604" s="93"/>
      <c r="BT1604" s="93"/>
      <c r="BU1604" s="93"/>
      <c r="BV1604" s="93"/>
      <c r="BW1604" s="93"/>
      <c r="BX1604" s="93"/>
      <c r="BY1604" s="93"/>
      <c r="BZ1604" s="93"/>
      <c r="CA1604" s="93"/>
      <c r="CB1604" s="93"/>
      <c r="CC1604" s="93"/>
      <c r="CD1604" s="93"/>
      <c r="CE1604" s="93"/>
      <c r="CF1604" s="93"/>
      <c r="CG1604" s="93"/>
      <c r="CH1604" s="93"/>
      <c r="CI1604" s="93"/>
      <c r="CJ1604" s="93"/>
      <c r="CK1604" s="93"/>
    </row>
    <row r="1605" spans="5:89" s="2" customFormat="1" x14ac:dyDescent="0.2">
      <c r="E1605" s="410"/>
      <c r="F1605" s="2038"/>
      <c r="G1605" s="1373"/>
      <c r="I1605" s="410"/>
      <c r="J1605" s="410"/>
      <c r="K1605" s="410"/>
      <c r="L1605" s="410"/>
      <c r="M1605" s="410"/>
      <c r="N1605" s="410"/>
      <c r="O1605" s="410"/>
      <c r="BO1605" s="93"/>
      <c r="BP1605" s="93"/>
      <c r="BQ1605" s="93"/>
      <c r="BR1605" s="93"/>
      <c r="BS1605" s="93"/>
      <c r="BT1605" s="93"/>
      <c r="BU1605" s="93"/>
      <c r="BV1605" s="93"/>
      <c r="BW1605" s="93"/>
      <c r="BX1605" s="93"/>
      <c r="BY1605" s="93"/>
      <c r="BZ1605" s="93"/>
      <c r="CA1605" s="93"/>
      <c r="CB1605" s="93"/>
      <c r="CC1605" s="93"/>
      <c r="CD1605" s="93"/>
      <c r="CE1605" s="93"/>
      <c r="CF1605" s="93"/>
      <c r="CG1605" s="93"/>
      <c r="CH1605" s="93"/>
      <c r="CI1605" s="93"/>
      <c r="CJ1605" s="93"/>
      <c r="CK1605" s="93"/>
    </row>
    <row r="1606" spans="5:89" s="2" customFormat="1" x14ac:dyDescent="0.2">
      <c r="E1606" s="410"/>
      <c r="F1606" s="2038"/>
      <c r="G1606" s="1373"/>
      <c r="I1606" s="410"/>
      <c r="J1606" s="410"/>
      <c r="K1606" s="410"/>
      <c r="L1606" s="410"/>
      <c r="M1606" s="410"/>
      <c r="N1606" s="410"/>
      <c r="O1606" s="410"/>
      <c r="BO1606" s="93"/>
      <c r="BP1606" s="93"/>
      <c r="BQ1606" s="93"/>
      <c r="BR1606" s="93"/>
      <c r="BS1606" s="93"/>
      <c r="BT1606" s="93"/>
      <c r="BU1606" s="93"/>
      <c r="BV1606" s="93"/>
      <c r="BW1606" s="93"/>
      <c r="BX1606" s="93"/>
      <c r="BY1606" s="93"/>
      <c r="BZ1606" s="93"/>
      <c r="CA1606" s="93"/>
      <c r="CB1606" s="93"/>
      <c r="CC1606" s="93"/>
      <c r="CD1606" s="93"/>
      <c r="CE1606" s="93"/>
      <c r="CF1606" s="93"/>
      <c r="CG1606" s="93"/>
      <c r="CH1606" s="93"/>
      <c r="CI1606" s="93"/>
      <c r="CJ1606" s="93"/>
      <c r="CK1606" s="93"/>
    </row>
    <row r="1607" spans="5:89" s="2" customFormat="1" x14ac:dyDescent="0.2">
      <c r="E1607" s="410"/>
      <c r="F1607" s="2038"/>
      <c r="G1607" s="1373"/>
      <c r="I1607" s="410"/>
      <c r="J1607" s="410"/>
      <c r="K1607" s="410"/>
      <c r="L1607" s="410"/>
      <c r="M1607" s="410"/>
      <c r="N1607" s="410"/>
      <c r="O1607" s="410"/>
      <c r="BO1607" s="93"/>
      <c r="BP1607" s="93"/>
      <c r="BQ1607" s="93"/>
      <c r="BR1607" s="93"/>
      <c r="BS1607" s="93"/>
      <c r="BT1607" s="93"/>
      <c r="BU1607" s="93"/>
      <c r="BV1607" s="93"/>
      <c r="BW1607" s="93"/>
      <c r="BX1607" s="93"/>
      <c r="BY1607" s="93"/>
      <c r="BZ1607" s="93"/>
      <c r="CA1607" s="93"/>
      <c r="CB1607" s="93"/>
      <c r="CC1607" s="93"/>
      <c r="CD1607" s="93"/>
      <c r="CE1607" s="93"/>
      <c r="CF1607" s="93"/>
      <c r="CG1607" s="93"/>
      <c r="CH1607" s="93"/>
      <c r="CI1607" s="93"/>
      <c r="CJ1607" s="93"/>
      <c r="CK1607" s="93"/>
    </row>
    <row r="1608" spans="5:89" s="2" customFormat="1" x14ac:dyDescent="0.2">
      <c r="E1608" s="410"/>
      <c r="F1608" s="2038"/>
      <c r="G1608" s="1373"/>
      <c r="I1608" s="410"/>
      <c r="J1608" s="410"/>
      <c r="K1608" s="410"/>
      <c r="L1608" s="410"/>
      <c r="M1608" s="410"/>
      <c r="N1608" s="410"/>
      <c r="O1608" s="410"/>
      <c r="BO1608" s="93"/>
      <c r="BP1608" s="93"/>
      <c r="BQ1608" s="93"/>
      <c r="BR1608" s="93"/>
      <c r="BS1608" s="93"/>
      <c r="BT1608" s="93"/>
      <c r="BU1608" s="93"/>
      <c r="BV1608" s="93"/>
      <c r="BW1608" s="93"/>
      <c r="BX1608" s="93"/>
      <c r="BY1608" s="93"/>
      <c r="BZ1608" s="93"/>
      <c r="CA1608" s="93"/>
      <c r="CB1608" s="93"/>
      <c r="CC1608" s="93"/>
      <c r="CD1608" s="93"/>
      <c r="CE1608" s="93"/>
      <c r="CF1608" s="93"/>
      <c r="CG1608" s="93"/>
      <c r="CH1608" s="93"/>
      <c r="CI1608" s="93"/>
      <c r="CJ1608" s="93"/>
      <c r="CK1608" s="93"/>
    </row>
    <row r="1609" spans="5:89" s="2" customFormat="1" x14ac:dyDescent="0.2">
      <c r="E1609" s="410"/>
      <c r="F1609" s="2038"/>
      <c r="G1609" s="1373"/>
      <c r="I1609" s="410"/>
      <c r="J1609" s="410"/>
      <c r="K1609" s="410"/>
      <c r="L1609" s="410"/>
      <c r="M1609" s="410"/>
      <c r="N1609" s="410"/>
      <c r="O1609" s="410"/>
      <c r="BO1609" s="93"/>
      <c r="BP1609" s="93"/>
      <c r="BQ1609" s="93"/>
      <c r="BR1609" s="93"/>
      <c r="BS1609" s="93"/>
      <c r="BT1609" s="93"/>
      <c r="BU1609" s="93"/>
      <c r="BV1609" s="93"/>
      <c r="BW1609" s="93"/>
      <c r="BX1609" s="93"/>
      <c r="BY1609" s="93"/>
      <c r="BZ1609" s="93"/>
      <c r="CA1609" s="93"/>
      <c r="CB1609" s="93"/>
      <c r="CC1609" s="93"/>
      <c r="CD1609" s="93"/>
      <c r="CE1609" s="93"/>
      <c r="CF1609" s="93"/>
      <c r="CG1609" s="93"/>
      <c r="CH1609" s="93"/>
      <c r="CI1609" s="93"/>
      <c r="CJ1609" s="93"/>
      <c r="CK1609" s="93"/>
    </row>
    <row r="1610" spans="5:89" s="2" customFormat="1" x14ac:dyDescent="0.2">
      <c r="E1610" s="410"/>
      <c r="F1610" s="2038"/>
      <c r="G1610" s="1373"/>
      <c r="I1610" s="410"/>
      <c r="J1610" s="410"/>
      <c r="K1610" s="410"/>
      <c r="L1610" s="410"/>
      <c r="M1610" s="410"/>
      <c r="N1610" s="410"/>
      <c r="O1610" s="410"/>
      <c r="BO1610" s="93"/>
      <c r="BP1610" s="93"/>
      <c r="BQ1610" s="93"/>
      <c r="BR1610" s="93"/>
      <c r="BS1610" s="93"/>
      <c r="BT1610" s="93"/>
      <c r="BU1610" s="93"/>
      <c r="BV1610" s="93"/>
      <c r="BW1610" s="93"/>
      <c r="BX1610" s="93"/>
      <c r="BY1610" s="93"/>
      <c r="BZ1610" s="93"/>
      <c r="CA1610" s="93"/>
      <c r="CB1610" s="93"/>
      <c r="CC1610" s="93"/>
      <c r="CD1610" s="93"/>
      <c r="CE1610" s="93"/>
      <c r="CF1610" s="93"/>
      <c r="CG1610" s="93"/>
      <c r="CH1610" s="93"/>
      <c r="CI1610" s="93"/>
      <c r="CJ1610" s="93"/>
      <c r="CK1610" s="93"/>
    </row>
    <row r="1611" spans="5:89" s="2" customFormat="1" x14ac:dyDescent="0.2">
      <c r="E1611" s="410"/>
      <c r="F1611" s="2038"/>
      <c r="G1611" s="1373"/>
      <c r="I1611" s="410"/>
      <c r="J1611" s="410"/>
      <c r="K1611" s="410"/>
      <c r="L1611" s="410"/>
      <c r="M1611" s="410"/>
      <c r="N1611" s="410"/>
      <c r="O1611" s="410"/>
      <c r="BO1611" s="93"/>
      <c r="BP1611" s="93"/>
      <c r="BQ1611" s="93"/>
      <c r="BR1611" s="93"/>
      <c r="BS1611" s="93"/>
      <c r="BT1611" s="93"/>
      <c r="BU1611" s="93"/>
      <c r="BV1611" s="93"/>
      <c r="BW1611" s="93"/>
      <c r="BX1611" s="93"/>
      <c r="BY1611" s="93"/>
      <c r="BZ1611" s="93"/>
      <c r="CA1611" s="93"/>
      <c r="CB1611" s="93"/>
      <c r="CC1611" s="93"/>
      <c r="CD1611" s="93"/>
      <c r="CE1611" s="93"/>
      <c r="CF1611" s="93"/>
      <c r="CG1611" s="93"/>
      <c r="CH1611" s="93"/>
      <c r="CI1611" s="93"/>
      <c r="CJ1611" s="93"/>
      <c r="CK1611" s="93"/>
    </row>
    <row r="1612" spans="5:89" s="2" customFormat="1" x14ac:dyDescent="0.2">
      <c r="E1612" s="410"/>
      <c r="F1612" s="2038"/>
      <c r="G1612" s="1373"/>
      <c r="I1612" s="410"/>
      <c r="J1612" s="410"/>
      <c r="K1612" s="410"/>
      <c r="L1612" s="410"/>
      <c r="M1612" s="410"/>
      <c r="N1612" s="410"/>
      <c r="O1612" s="410"/>
      <c r="BO1612" s="93"/>
      <c r="BP1612" s="93"/>
      <c r="BQ1612" s="93"/>
      <c r="BR1612" s="93"/>
      <c r="BS1612" s="93"/>
      <c r="BT1612" s="93"/>
      <c r="BU1612" s="93"/>
      <c r="BV1612" s="93"/>
      <c r="BW1612" s="93"/>
      <c r="BX1612" s="93"/>
      <c r="BY1612" s="93"/>
      <c r="BZ1612" s="93"/>
      <c r="CA1612" s="93"/>
      <c r="CB1612" s="93"/>
      <c r="CC1612" s="93"/>
      <c r="CD1612" s="93"/>
      <c r="CE1612" s="93"/>
      <c r="CF1612" s="93"/>
      <c r="CG1612" s="93"/>
      <c r="CH1612" s="93"/>
      <c r="CI1612" s="93"/>
      <c r="CJ1612" s="93"/>
      <c r="CK1612" s="93"/>
    </row>
    <row r="1613" spans="5:89" s="2" customFormat="1" x14ac:dyDescent="0.2">
      <c r="E1613" s="410"/>
      <c r="F1613" s="2038"/>
      <c r="G1613" s="1373"/>
      <c r="I1613" s="410"/>
      <c r="J1613" s="410"/>
      <c r="K1613" s="410"/>
      <c r="L1613" s="410"/>
      <c r="M1613" s="410"/>
      <c r="N1613" s="410"/>
      <c r="O1613" s="410"/>
      <c r="BO1613" s="93"/>
      <c r="BP1613" s="93"/>
      <c r="BQ1613" s="93"/>
      <c r="BR1613" s="93"/>
      <c r="BS1613" s="93"/>
      <c r="BT1613" s="93"/>
      <c r="BU1613" s="93"/>
      <c r="BV1613" s="93"/>
      <c r="BW1613" s="93"/>
      <c r="BX1613" s="93"/>
      <c r="BY1613" s="93"/>
      <c r="BZ1613" s="93"/>
      <c r="CA1613" s="93"/>
      <c r="CB1613" s="93"/>
      <c r="CC1613" s="93"/>
      <c r="CD1613" s="93"/>
      <c r="CE1613" s="93"/>
      <c r="CF1613" s="93"/>
      <c r="CG1613" s="93"/>
      <c r="CH1613" s="93"/>
      <c r="CI1613" s="93"/>
      <c r="CJ1613" s="93"/>
      <c r="CK1613" s="93"/>
    </row>
    <row r="1614" spans="5:89" s="2" customFormat="1" x14ac:dyDescent="0.2">
      <c r="E1614" s="410"/>
      <c r="F1614" s="2038"/>
      <c r="G1614" s="1373"/>
      <c r="I1614" s="410"/>
      <c r="J1614" s="410"/>
      <c r="K1614" s="410"/>
      <c r="L1614" s="410"/>
      <c r="M1614" s="410"/>
      <c r="N1614" s="410"/>
      <c r="O1614" s="410"/>
      <c r="BO1614" s="93"/>
      <c r="BP1614" s="93"/>
      <c r="BQ1614" s="93"/>
      <c r="BR1614" s="93"/>
      <c r="BS1614" s="93"/>
      <c r="BT1614" s="93"/>
      <c r="BU1614" s="93"/>
      <c r="BV1614" s="93"/>
      <c r="BW1614" s="93"/>
      <c r="BX1614" s="93"/>
      <c r="BY1614" s="93"/>
      <c r="BZ1614" s="93"/>
      <c r="CA1614" s="93"/>
      <c r="CB1614" s="93"/>
      <c r="CC1614" s="93"/>
      <c r="CD1614" s="93"/>
      <c r="CE1614" s="93"/>
      <c r="CF1614" s="93"/>
      <c r="CG1614" s="93"/>
      <c r="CH1614" s="93"/>
      <c r="CI1614" s="93"/>
      <c r="CJ1614" s="93"/>
      <c r="CK1614" s="93"/>
    </row>
    <row r="1615" spans="5:89" s="2" customFormat="1" x14ac:dyDescent="0.2">
      <c r="E1615" s="410"/>
      <c r="F1615" s="2038"/>
      <c r="G1615" s="1373"/>
      <c r="I1615" s="410"/>
      <c r="J1615" s="410"/>
      <c r="K1615" s="410"/>
      <c r="L1615" s="410"/>
      <c r="M1615" s="410"/>
      <c r="N1615" s="410"/>
      <c r="O1615" s="410"/>
      <c r="BO1615" s="93"/>
      <c r="BP1615" s="93"/>
      <c r="BQ1615" s="93"/>
      <c r="BR1615" s="93"/>
      <c r="BS1615" s="93"/>
      <c r="BT1615" s="93"/>
      <c r="BU1615" s="93"/>
      <c r="BV1615" s="93"/>
      <c r="BW1615" s="93"/>
      <c r="BX1615" s="93"/>
      <c r="BY1615" s="93"/>
      <c r="BZ1615" s="93"/>
      <c r="CA1615" s="93"/>
      <c r="CB1615" s="93"/>
      <c r="CC1615" s="93"/>
      <c r="CD1615" s="93"/>
      <c r="CE1615" s="93"/>
      <c r="CF1615" s="93"/>
      <c r="CG1615" s="93"/>
      <c r="CH1615" s="93"/>
      <c r="CI1615" s="93"/>
      <c r="CJ1615" s="93"/>
      <c r="CK1615" s="93"/>
    </row>
    <row r="1616" spans="5:89" s="2" customFormat="1" x14ac:dyDescent="0.2">
      <c r="E1616" s="410"/>
      <c r="F1616" s="2038"/>
      <c r="G1616" s="1373"/>
      <c r="I1616" s="410"/>
      <c r="J1616" s="410"/>
      <c r="K1616" s="410"/>
      <c r="L1616" s="410"/>
      <c r="M1616" s="410"/>
      <c r="N1616" s="410"/>
      <c r="O1616" s="410"/>
      <c r="BO1616" s="93"/>
      <c r="BP1616" s="93"/>
      <c r="BQ1616" s="93"/>
      <c r="BR1616" s="93"/>
      <c r="BS1616" s="93"/>
      <c r="BT1616" s="93"/>
      <c r="BU1616" s="93"/>
      <c r="BV1616" s="93"/>
      <c r="BW1616" s="93"/>
      <c r="BX1616" s="93"/>
      <c r="BY1616" s="93"/>
      <c r="BZ1616" s="93"/>
      <c r="CA1616" s="93"/>
      <c r="CB1616" s="93"/>
      <c r="CC1616" s="93"/>
      <c r="CD1616" s="93"/>
      <c r="CE1616" s="93"/>
      <c r="CF1616" s="93"/>
      <c r="CG1616" s="93"/>
      <c r="CH1616" s="93"/>
      <c r="CI1616" s="93"/>
      <c r="CJ1616" s="93"/>
      <c r="CK1616" s="93"/>
    </row>
    <row r="1617" spans="5:89" s="2" customFormat="1" x14ac:dyDescent="0.2">
      <c r="E1617" s="410"/>
      <c r="F1617" s="2038"/>
      <c r="G1617" s="1373"/>
      <c r="I1617" s="410"/>
      <c r="J1617" s="410"/>
      <c r="K1617" s="410"/>
      <c r="L1617" s="410"/>
      <c r="M1617" s="410"/>
      <c r="N1617" s="410"/>
      <c r="O1617" s="410"/>
      <c r="BO1617" s="93"/>
      <c r="BP1617" s="93"/>
      <c r="BQ1617" s="93"/>
      <c r="BR1617" s="93"/>
      <c r="BS1617" s="93"/>
      <c r="BT1617" s="93"/>
      <c r="BU1617" s="93"/>
      <c r="BV1617" s="93"/>
      <c r="BW1617" s="93"/>
      <c r="BX1617" s="93"/>
      <c r="BY1617" s="93"/>
      <c r="BZ1617" s="93"/>
      <c r="CA1617" s="93"/>
      <c r="CB1617" s="93"/>
      <c r="CC1617" s="93"/>
      <c r="CD1617" s="93"/>
      <c r="CE1617" s="93"/>
      <c r="CF1617" s="93"/>
      <c r="CG1617" s="93"/>
      <c r="CH1617" s="93"/>
      <c r="CI1617" s="93"/>
      <c r="CJ1617" s="93"/>
      <c r="CK1617" s="93"/>
    </row>
    <row r="1618" spans="5:89" s="2" customFormat="1" x14ac:dyDescent="0.2">
      <c r="E1618" s="410"/>
      <c r="F1618" s="2038"/>
      <c r="G1618" s="1373"/>
      <c r="I1618" s="410"/>
      <c r="J1618" s="410"/>
      <c r="K1618" s="410"/>
      <c r="L1618" s="410"/>
      <c r="M1618" s="410"/>
      <c r="N1618" s="410"/>
      <c r="O1618" s="410"/>
      <c r="BO1618" s="93"/>
      <c r="BP1618" s="93"/>
      <c r="BQ1618" s="93"/>
      <c r="BR1618" s="93"/>
      <c r="BS1618" s="93"/>
      <c r="BT1618" s="93"/>
      <c r="BU1618" s="93"/>
      <c r="BV1618" s="93"/>
      <c r="BW1618" s="93"/>
      <c r="BX1618" s="93"/>
      <c r="BY1618" s="93"/>
      <c r="BZ1618" s="93"/>
      <c r="CA1618" s="93"/>
      <c r="CB1618" s="93"/>
      <c r="CC1618" s="93"/>
      <c r="CD1618" s="93"/>
      <c r="CE1618" s="93"/>
      <c r="CF1618" s="93"/>
      <c r="CG1618" s="93"/>
      <c r="CH1618" s="93"/>
      <c r="CI1618" s="93"/>
      <c r="CJ1618" s="93"/>
      <c r="CK1618" s="93"/>
    </row>
    <row r="1619" spans="5:89" s="2" customFormat="1" x14ac:dyDescent="0.2">
      <c r="E1619" s="410"/>
      <c r="F1619" s="2038"/>
      <c r="G1619" s="1373"/>
      <c r="I1619" s="410"/>
      <c r="J1619" s="410"/>
      <c r="K1619" s="410"/>
      <c r="L1619" s="410"/>
      <c r="M1619" s="410"/>
      <c r="N1619" s="410"/>
      <c r="O1619" s="410"/>
      <c r="BO1619" s="93"/>
      <c r="BP1619" s="93"/>
      <c r="BQ1619" s="93"/>
      <c r="BR1619" s="93"/>
      <c r="BS1619" s="93"/>
      <c r="BT1619" s="93"/>
      <c r="BU1619" s="93"/>
      <c r="BV1619" s="93"/>
      <c r="BW1619" s="93"/>
      <c r="BX1619" s="93"/>
      <c r="BY1619" s="93"/>
      <c r="BZ1619" s="93"/>
      <c r="CA1619" s="93"/>
      <c r="CB1619" s="93"/>
      <c r="CC1619" s="93"/>
      <c r="CD1619" s="93"/>
      <c r="CE1619" s="93"/>
      <c r="CF1619" s="93"/>
      <c r="CG1619" s="93"/>
      <c r="CH1619" s="93"/>
      <c r="CI1619" s="93"/>
      <c r="CJ1619" s="93"/>
      <c r="CK1619" s="93"/>
    </row>
    <row r="1620" spans="5:89" s="2" customFormat="1" x14ac:dyDescent="0.2">
      <c r="E1620" s="410"/>
      <c r="F1620" s="2038"/>
      <c r="G1620" s="1373"/>
      <c r="I1620" s="410"/>
      <c r="J1620" s="410"/>
      <c r="K1620" s="410"/>
      <c r="L1620" s="410"/>
      <c r="M1620" s="410"/>
      <c r="N1620" s="410"/>
      <c r="O1620" s="410"/>
      <c r="BO1620" s="93"/>
      <c r="BP1620" s="93"/>
      <c r="BQ1620" s="93"/>
      <c r="BR1620" s="93"/>
      <c r="BS1620" s="93"/>
      <c r="BT1620" s="93"/>
      <c r="BU1620" s="93"/>
      <c r="BV1620" s="93"/>
      <c r="BW1620" s="93"/>
      <c r="BX1620" s="93"/>
      <c r="BY1620" s="93"/>
      <c r="BZ1620" s="93"/>
      <c r="CA1620" s="93"/>
      <c r="CB1620" s="93"/>
      <c r="CC1620" s="93"/>
      <c r="CD1620" s="93"/>
      <c r="CE1620" s="93"/>
      <c r="CF1620" s="93"/>
      <c r="CG1620" s="93"/>
      <c r="CH1620" s="93"/>
      <c r="CI1620" s="93"/>
      <c r="CJ1620" s="93"/>
      <c r="CK1620" s="93"/>
    </row>
    <row r="1621" spans="5:89" s="2" customFormat="1" x14ac:dyDescent="0.2">
      <c r="E1621" s="410"/>
      <c r="F1621" s="2038"/>
      <c r="G1621" s="1373"/>
      <c r="I1621" s="410"/>
      <c r="J1621" s="410"/>
      <c r="K1621" s="410"/>
      <c r="L1621" s="410"/>
      <c r="M1621" s="410"/>
      <c r="N1621" s="410"/>
      <c r="O1621" s="410"/>
      <c r="BO1621" s="93"/>
      <c r="BP1621" s="93"/>
      <c r="BQ1621" s="93"/>
      <c r="BR1621" s="93"/>
      <c r="BS1621" s="93"/>
      <c r="BT1621" s="93"/>
      <c r="BU1621" s="93"/>
      <c r="BV1621" s="93"/>
      <c r="BW1621" s="93"/>
      <c r="BX1621" s="93"/>
      <c r="BY1621" s="93"/>
      <c r="BZ1621" s="93"/>
      <c r="CA1621" s="93"/>
      <c r="CB1621" s="93"/>
      <c r="CC1621" s="93"/>
      <c r="CD1621" s="93"/>
      <c r="CE1621" s="93"/>
      <c r="CF1621" s="93"/>
      <c r="CG1621" s="93"/>
      <c r="CH1621" s="93"/>
      <c r="CI1621" s="93"/>
      <c r="CJ1621" s="93"/>
      <c r="CK1621" s="93"/>
    </row>
    <row r="1622" spans="5:89" s="2" customFormat="1" x14ac:dyDescent="0.2">
      <c r="E1622" s="410"/>
      <c r="F1622" s="2038"/>
      <c r="G1622" s="1373"/>
      <c r="I1622" s="410"/>
      <c r="J1622" s="410"/>
      <c r="K1622" s="410"/>
      <c r="L1622" s="410"/>
      <c r="M1622" s="410"/>
      <c r="N1622" s="410"/>
      <c r="O1622" s="410"/>
      <c r="BO1622" s="93"/>
      <c r="BP1622" s="93"/>
      <c r="BQ1622" s="93"/>
      <c r="BR1622" s="93"/>
      <c r="BS1622" s="93"/>
      <c r="BT1622" s="93"/>
      <c r="BU1622" s="93"/>
      <c r="BV1622" s="93"/>
      <c r="BW1622" s="93"/>
      <c r="BX1622" s="93"/>
      <c r="BY1622" s="93"/>
      <c r="BZ1622" s="93"/>
      <c r="CA1622" s="93"/>
      <c r="CB1622" s="93"/>
      <c r="CC1622" s="93"/>
      <c r="CD1622" s="93"/>
      <c r="CE1622" s="93"/>
      <c r="CF1622" s="93"/>
      <c r="CG1622" s="93"/>
      <c r="CH1622" s="93"/>
      <c r="CI1622" s="93"/>
      <c r="CJ1622" s="93"/>
      <c r="CK1622" s="93"/>
    </row>
    <row r="1623" spans="5:89" s="2" customFormat="1" x14ac:dyDescent="0.2">
      <c r="E1623" s="410"/>
      <c r="F1623" s="2038"/>
      <c r="G1623" s="1373"/>
      <c r="I1623" s="410"/>
      <c r="J1623" s="410"/>
      <c r="K1623" s="410"/>
      <c r="L1623" s="410"/>
      <c r="M1623" s="410"/>
      <c r="N1623" s="410"/>
      <c r="O1623" s="410"/>
      <c r="BO1623" s="93"/>
      <c r="BP1623" s="93"/>
      <c r="BQ1623" s="93"/>
      <c r="BR1623" s="93"/>
      <c r="BS1623" s="93"/>
      <c r="BT1623" s="93"/>
      <c r="BU1623" s="93"/>
      <c r="BV1623" s="93"/>
      <c r="BW1623" s="93"/>
      <c r="BX1623" s="93"/>
      <c r="BY1623" s="93"/>
      <c r="BZ1623" s="93"/>
      <c r="CA1623" s="93"/>
      <c r="CB1623" s="93"/>
      <c r="CC1623" s="93"/>
      <c r="CD1623" s="93"/>
      <c r="CE1623" s="93"/>
      <c r="CF1623" s="93"/>
      <c r="CG1623" s="93"/>
      <c r="CH1623" s="93"/>
      <c r="CI1623" s="93"/>
      <c r="CJ1623" s="93"/>
      <c r="CK1623" s="93"/>
    </row>
    <row r="1624" spans="5:89" s="2" customFormat="1" x14ac:dyDescent="0.2">
      <c r="E1624" s="410"/>
      <c r="F1624" s="2038"/>
      <c r="G1624" s="1373"/>
      <c r="I1624" s="410"/>
      <c r="J1624" s="410"/>
      <c r="K1624" s="410"/>
      <c r="L1624" s="410"/>
      <c r="M1624" s="410"/>
      <c r="N1624" s="410"/>
      <c r="O1624" s="410"/>
      <c r="BO1624" s="93"/>
      <c r="BP1624" s="93"/>
      <c r="BQ1624" s="93"/>
      <c r="BR1624" s="93"/>
      <c r="BS1624" s="93"/>
      <c r="BT1624" s="93"/>
      <c r="BU1624" s="93"/>
      <c r="BV1624" s="93"/>
      <c r="BW1624" s="93"/>
      <c r="BX1624" s="93"/>
      <c r="BY1624" s="93"/>
      <c r="BZ1624" s="93"/>
      <c r="CA1624" s="93"/>
      <c r="CB1624" s="93"/>
      <c r="CC1624" s="93"/>
      <c r="CD1624" s="93"/>
      <c r="CE1624" s="93"/>
      <c r="CF1624" s="93"/>
      <c r="CG1624" s="93"/>
      <c r="CH1624" s="93"/>
      <c r="CI1624" s="93"/>
      <c r="CJ1624" s="93"/>
      <c r="CK1624" s="93"/>
    </row>
    <row r="1625" spans="5:89" s="2" customFormat="1" x14ac:dyDescent="0.2">
      <c r="E1625" s="410"/>
      <c r="F1625" s="2038"/>
      <c r="G1625" s="1373"/>
      <c r="I1625" s="410"/>
      <c r="J1625" s="410"/>
      <c r="K1625" s="410"/>
      <c r="L1625" s="410"/>
      <c r="M1625" s="410"/>
      <c r="N1625" s="410"/>
      <c r="O1625" s="410"/>
      <c r="BO1625" s="93"/>
      <c r="BP1625" s="93"/>
      <c r="BQ1625" s="93"/>
      <c r="BR1625" s="93"/>
      <c r="BS1625" s="93"/>
      <c r="BT1625" s="93"/>
      <c r="BU1625" s="93"/>
      <c r="BV1625" s="93"/>
      <c r="BW1625" s="93"/>
      <c r="BX1625" s="93"/>
      <c r="BY1625" s="93"/>
      <c r="BZ1625" s="93"/>
      <c r="CA1625" s="93"/>
      <c r="CB1625" s="93"/>
      <c r="CC1625" s="93"/>
      <c r="CD1625" s="93"/>
      <c r="CE1625" s="93"/>
      <c r="CF1625" s="93"/>
      <c r="CG1625" s="93"/>
      <c r="CH1625" s="93"/>
      <c r="CI1625" s="93"/>
      <c r="CJ1625" s="93"/>
      <c r="CK1625" s="93"/>
    </row>
    <row r="1626" spans="5:89" s="2" customFormat="1" x14ac:dyDescent="0.2">
      <c r="E1626" s="410"/>
      <c r="F1626" s="2038"/>
      <c r="G1626" s="1373"/>
      <c r="I1626" s="410"/>
      <c r="J1626" s="410"/>
      <c r="K1626" s="410"/>
      <c r="L1626" s="410"/>
      <c r="M1626" s="410"/>
      <c r="N1626" s="410"/>
      <c r="O1626" s="410"/>
      <c r="BO1626" s="93"/>
      <c r="BP1626" s="93"/>
      <c r="BQ1626" s="93"/>
      <c r="BR1626" s="93"/>
      <c r="BS1626" s="93"/>
      <c r="BT1626" s="93"/>
      <c r="BU1626" s="93"/>
      <c r="BV1626" s="93"/>
      <c r="BW1626" s="93"/>
      <c r="BX1626" s="93"/>
      <c r="BY1626" s="93"/>
      <c r="BZ1626" s="93"/>
      <c r="CA1626" s="93"/>
      <c r="CB1626" s="93"/>
      <c r="CC1626" s="93"/>
      <c r="CD1626" s="93"/>
      <c r="CE1626" s="93"/>
      <c r="CF1626" s="93"/>
      <c r="CG1626" s="93"/>
      <c r="CH1626" s="93"/>
      <c r="CI1626" s="93"/>
      <c r="CJ1626" s="93"/>
      <c r="CK1626" s="93"/>
    </row>
    <row r="1627" spans="5:89" s="2" customFormat="1" x14ac:dyDescent="0.2">
      <c r="E1627" s="410"/>
      <c r="F1627" s="2038"/>
      <c r="G1627" s="1373"/>
      <c r="I1627" s="410"/>
      <c r="J1627" s="410"/>
      <c r="K1627" s="410"/>
      <c r="L1627" s="410"/>
      <c r="M1627" s="410"/>
      <c r="N1627" s="410"/>
      <c r="O1627" s="410"/>
      <c r="BO1627" s="93"/>
      <c r="BP1627" s="93"/>
      <c r="BQ1627" s="93"/>
      <c r="BR1627" s="93"/>
      <c r="BS1627" s="93"/>
      <c r="BT1627" s="93"/>
      <c r="BU1627" s="93"/>
      <c r="BV1627" s="93"/>
      <c r="BW1627" s="93"/>
      <c r="BX1627" s="93"/>
      <c r="BY1627" s="93"/>
      <c r="BZ1627" s="93"/>
      <c r="CA1627" s="93"/>
      <c r="CB1627" s="93"/>
      <c r="CC1627" s="93"/>
      <c r="CD1627" s="93"/>
      <c r="CE1627" s="93"/>
      <c r="CF1627" s="93"/>
      <c r="CG1627" s="93"/>
      <c r="CH1627" s="93"/>
      <c r="CI1627" s="93"/>
      <c r="CJ1627" s="93"/>
      <c r="CK1627" s="93"/>
    </row>
    <row r="1628" spans="5:89" s="2" customFormat="1" x14ac:dyDescent="0.2">
      <c r="E1628" s="410"/>
      <c r="F1628" s="2038"/>
      <c r="G1628" s="1373"/>
      <c r="I1628" s="410"/>
      <c r="J1628" s="410"/>
      <c r="K1628" s="410"/>
      <c r="L1628" s="410"/>
      <c r="M1628" s="410"/>
      <c r="N1628" s="410"/>
      <c r="O1628" s="410"/>
      <c r="BO1628" s="93"/>
      <c r="BP1628" s="93"/>
      <c r="BQ1628" s="93"/>
      <c r="BR1628" s="93"/>
      <c r="BS1628" s="93"/>
      <c r="BT1628" s="93"/>
      <c r="BU1628" s="93"/>
      <c r="BV1628" s="93"/>
      <c r="BW1628" s="93"/>
      <c r="BX1628" s="93"/>
      <c r="BY1628" s="93"/>
      <c r="BZ1628" s="93"/>
      <c r="CA1628" s="93"/>
      <c r="CB1628" s="93"/>
      <c r="CC1628" s="93"/>
      <c r="CD1628" s="93"/>
      <c r="CE1628" s="93"/>
      <c r="CF1628" s="93"/>
      <c r="CG1628" s="93"/>
      <c r="CH1628" s="93"/>
      <c r="CI1628" s="93"/>
      <c r="CJ1628" s="93"/>
      <c r="CK1628" s="93"/>
    </row>
    <row r="1629" spans="5:89" s="2" customFormat="1" x14ac:dyDescent="0.2">
      <c r="E1629" s="410"/>
      <c r="F1629" s="2038"/>
      <c r="G1629" s="1373"/>
      <c r="I1629" s="410"/>
      <c r="J1629" s="410"/>
      <c r="K1629" s="410"/>
      <c r="L1629" s="410"/>
      <c r="M1629" s="410"/>
      <c r="N1629" s="410"/>
      <c r="O1629" s="410"/>
      <c r="BO1629" s="93"/>
      <c r="BP1629" s="93"/>
      <c r="BQ1629" s="93"/>
      <c r="BR1629" s="93"/>
      <c r="BS1629" s="93"/>
      <c r="BT1629" s="93"/>
      <c r="BU1629" s="93"/>
      <c r="BV1629" s="93"/>
      <c r="BW1629" s="93"/>
      <c r="BX1629" s="93"/>
      <c r="BY1629" s="93"/>
      <c r="BZ1629" s="93"/>
      <c r="CA1629" s="93"/>
      <c r="CB1629" s="93"/>
      <c r="CC1629" s="93"/>
      <c r="CD1629" s="93"/>
      <c r="CE1629" s="93"/>
      <c r="CF1629" s="93"/>
      <c r="CG1629" s="93"/>
      <c r="CH1629" s="93"/>
      <c r="CI1629" s="93"/>
      <c r="CJ1629" s="93"/>
      <c r="CK1629" s="93"/>
    </row>
    <row r="1630" spans="5:89" s="2" customFormat="1" x14ac:dyDescent="0.2">
      <c r="E1630" s="410"/>
      <c r="F1630" s="2038"/>
      <c r="G1630" s="1373"/>
      <c r="I1630" s="410"/>
      <c r="J1630" s="410"/>
      <c r="K1630" s="410"/>
      <c r="L1630" s="410"/>
      <c r="M1630" s="410"/>
      <c r="N1630" s="410"/>
      <c r="O1630" s="410"/>
      <c r="BO1630" s="93"/>
      <c r="BP1630" s="93"/>
      <c r="BQ1630" s="93"/>
      <c r="BR1630" s="93"/>
      <c r="BS1630" s="93"/>
      <c r="BT1630" s="93"/>
      <c r="BU1630" s="93"/>
      <c r="BV1630" s="93"/>
      <c r="BW1630" s="93"/>
      <c r="BX1630" s="93"/>
      <c r="BY1630" s="93"/>
      <c r="BZ1630" s="93"/>
      <c r="CA1630" s="93"/>
      <c r="CB1630" s="93"/>
      <c r="CC1630" s="93"/>
      <c r="CD1630" s="93"/>
      <c r="CE1630" s="93"/>
      <c r="CF1630" s="93"/>
      <c r="CG1630" s="93"/>
      <c r="CH1630" s="93"/>
      <c r="CI1630" s="93"/>
      <c r="CJ1630" s="93"/>
      <c r="CK1630" s="93"/>
    </row>
    <row r="1631" spans="5:89" s="2" customFormat="1" x14ac:dyDescent="0.2">
      <c r="E1631" s="410"/>
      <c r="F1631" s="2038"/>
      <c r="G1631" s="1373"/>
      <c r="I1631" s="410"/>
      <c r="J1631" s="410"/>
      <c r="K1631" s="410"/>
      <c r="L1631" s="410"/>
      <c r="M1631" s="410"/>
      <c r="N1631" s="410"/>
      <c r="O1631" s="410"/>
      <c r="BO1631" s="93"/>
      <c r="BP1631" s="93"/>
      <c r="BQ1631" s="93"/>
      <c r="BR1631" s="93"/>
      <c r="BS1631" s="93"/>
      <c r="BT1631" s="93"/>
      <c r="BU1631" s="93"/>
      <c r="BV1631" s="93"/>
      <c r="BW1631" s="93"/>
      <c r="BX1631" s="93"/>
      <c r="BY1631" s="93"/>
      <c r="BZ1631" s="93"/>
      <c r="CA1631" s="93"/>
      <c r="CB1631" s="93"/>
      <c r="CC1631" s="93"/>
      <c r="CD1631" s="93"/>
      <c r="CE1631" s="93"/>
      <c r="CF1631" s="93"/>
      <c r="CG1631" s="93"/>
      <c r="CH1631" s="93"/>
      <c r="CI1631" s="93"/>
      <c r="CJ1631" s="93"/>
      <c r="CK1631" s="93"/>
    </row>
    <row r="1632" spans="5:89" s="2" customFormat="1" x14ac:dyDescent="0.2">
      <c r="E1632" s="410"/>
      <c r="F1632" s="2038"/>
      <c r="G1632" s="1373"/>
      <c r="I1632" s="410"/>
      <c r="J1632" s="410"/>
      <c r="K1632" s="410"/>
      <c r="L1632" s="410"/>
      <c r="M1632" s="410"/>
      <c r="N1632" s="410"/>
      <c r="O1632" s="410"/>
      <c r="BO1632" s="93"/>
      <c r="BP1632" s="93"/>
      <c r="BQ1632" s="93"/>
      <c r="BR1632" s="93"/>
      <c r="BS1632" s="93"/>
      <c r="BT1632" s="93"/>
      <c r="BU1632" s="93"/>
      <c r="BV1632" s="93"/>
      <c r="BW1632" s="93"/>
      <c r="BX1632" s="93"/>
      <c r="BY1632" s="93"/>
      <c r="BZ1632" s="93"/>
      <c r="CA1632" s="93"/>
      <c r="CB1632" s="93"/>
      <c r="CC1632" s="93"/>
      <c r="CD1632" s="93"/>
      <c r="CE1632" s="93"/>
      <c r="CF1632" s="93"/>
      <c r="CG1632" s="93"/>
      <c r="CH1632" s="93"/>
      <c r="CI1632" s="93"/>
      <c r="CJ1632" s="93"/>
      <c r="CK1632" s="93"/>
    </row>
    <row r="1633" spans="5:89" s="2" customFormat="1" x14ac:dyDescent="0.2">
      <c r="E1633" s="410"/>
      <c r="F1633" s="2038"/>
      <c r="G1633" s="1373"/>
      <c r="I1633" s="410"/>
      <c r="J1633" s="410"/>
      <c r="K1633" s="410"/>
      <c r="L1633" s="410"/>
      <c r="M1633" s="410"/>
      <c r="N1633" s="410"/>
      <c r="O1633" s="410"/>
      <c r="BO1633" s="93"/>
      <c r="BP1633" s="93"/>
      <c r="BQ1633" s="93"/>
      <c r="BR1633" s="93"/>
      <c r="BS1633" s="93"/>
      <c r="BT1633" s="93"/>
      <c r="BU1633" s="93"/>
      <c r="BV1633" s="93"/>
      <c r="BW1633" s="93"/>
      <c r="BX1633" s="93"/>
      <c r="BY1633" s="93"/>
      <c r="BZ1633" s="93"/>
      <c r="CA1633" s="93"/>
      <c r="CB1633" s="93"/>
      <c r="CC1633" s="93"/>
      <c r="CD1633" s="93"/>
      <c r="CE1633" s="93"/>
      <c r="CF1633" s="93"/>
      <c r="CG1633" s="93"/>
      <c r="CH1633" s="93"/>
      <c r="CI1633" s="93"/>
      <c r="CJ1633" s="93"/>
      <c r="CK1633" s="93"/>
    </row>
    <row r="1634" spans="5:89" s="2" customFormat="1" x14ac:dyDescent="0.2">
      <c r="E1634" s="410"/>
      <c r="F1634" s="2038"/>
      <c r="G1634" s="1373"/>
      <c r="I1634" s="410"/>
      <c r="J1634" s="410"/>
      <c r="K1634" s="410"/>
      <c r="L1634" s="410"/>
      <c r="M1634" s="410"/>
      <c r="N1634" s="410"/>
      <c r="O1634" s="410"/>
      <c r="BO1634" s="93"/>
      <c r="BP1634" s="93"/>
      <c r="BQ1634" s="93"/>
      <c r="BR1634" s="93"/>
      <c r="BS1634" s="93"/>
      <c r="BT1634" s="93"/>
      <c r="BU1634" s="93"/>
      <c r="BV1634" s="93"/>
      <c r="BW1634" s="93"/>
      <c r="BX1634" s="93"/>
      <c r="BY1634" s="93"/>
      <c r="BZ1634" s="93"/>
      <c r="CA1634" s="93"/>
      <c r="CB1634" s="93"/>
      <c r="CC1634" s="93"/>
      <c r="CD1634" s="93"/>
      <c r="CE1634" s="93"/>
      <c r="CF1634" s="93"/>
      <c r="CG1634" s="93"/>
      <c r="CH1634" s="93"/>
      <c r="CI1634" s="93"/>
      <c r="CJ1634" s="93"/>
      <c r="CK1634" s="93"/>
    </row>
    <row r="1635" spans="5:89" s="2" customFormat="1" x14ac:dyDescent="0.2">
      <c r="E1635" s="410"/>
      <c r="F1635" s="2038"/>
      <c r="G1635" s="1373"/>
      <c r="I1635" s="410"/>
      <c r="J1635" s="410"/>
      <c r="K1635" s="410"/>
      <c r="L1635" s="410"/>
      <c r="M1635" s="410"/>
      <c r="N1635" s="410"/>
      <c r="O1635" s="410"/>
      <c r="BO1635" s="93"/>
      <c r="BP1635" s="93"/>
      <c r="BQ1635" s="93"/>
      <c r="BR1635" s="93"/>
      <c r="BS1635" s="93"/>
      <c r="BT1635" s="93"/>
      <c r="BU1635" s="93"/>
      <c r="BV1635" s="93"/>
      <c r="BW1635" s="93"/>
      <c r="BX1635" s="93"/>
      <c r="BY1635" s="93"/>
      <c r="BZ1635" s="93"/>
      <c r="CA1635" s="93"/>
      <c r="CB1635" s="93"/>
      <c r="CC1635" s="93"/>
      <c r="CD1635" s="93"/>
      <c r="CE1635" s="93"/>
      <c r="CF1635" s="93"/>
      <c r="CG1635" s="93"/>
      <c r="CH1635" s="93"/>
      <c r="CI1635" s="93"/>
      <c r="CJ1635" s="93"/>
      <c r="CK1635" s="93"/>
    </row>
    <row r="1636" spans="5:89" s="2" customFormat="1" x14ac:dyDescent="0.2">
      <c r="E1636" s="410"/>
      <c r="F1636" s="2038"/>
      <c r="G1636" s="1373"/>
      <c r="I1636" s="410"/>
      <c r="J1636" s="410"/>
      <c r="K1636" s="410"/>
      <c r="L1636" s="410"/>
      <c r="M1636" s="410"/>
      <c r="N1636" s="410"/>
      <c r="O1636" s="410"/>
      <c r="BO1636" s="93"/>
      <c r="BP1636" s="93"/>
      <c r="BQ1636" s="93"/>
      <c r="BR1636" s="93"/>
      <c r="BS1636" s="93"/>
      <c r="BT1636" s="93"/>
      <c r="BU1636" s="93"/>
      <c r="BV1636" s="93"/>
      <c r="BW1636" s="93"/>
      <c r="BX1636" s="93"/>
      <c r="BY1636" s="93"/>
      <c r="BZ1636" s="93"/>
      <c r="CA1636" s="93"/>
      <c r="CB1636" s="93"/>
      <c r="CC1636" s="93"/>
      <c r="CD1636" s="93"/>
      <c r="CE1636" s="93"/>
      <c r="CF1636" s="93"/>
      <c r="CG1636" s="93"/>
      <c r="CH1636" s="93"/>
      <c r="CI1636" s="93"/>
      <c r="CJ1636" s="93"/>
      <c r="CK1636" s="93"/>
    </row>
    <row r="1637" spans="5:89" s="2" customFormat="1" x14ac:dyDescent="0.2">
      <c r="E1637" s="410"/>
      <c r="F1637" s="2038"/>
      <c r="G1637" s="1373"/>
      <c r="I1637" s="410"/>
      <c r="J1637" s="410"/>
      <c r="K1637" s="410"/>
      <c r="L1637" s="410"/>
      <c r="M1637" s="410"/>
      <c r="N1637" s="410"/>
      <c r="O1637" s="410"/>
      <c r="BO1637" s="93"/>
      <c r="BP1637" s="93"/>
      <c r="BQ1637" s="93"/>
      <c r="BR1637" s="93"/>
      <c r="BS1637" s="93"/>
      <c r="BT1637" s="93"/>
      <c r="BU1637" s="93"/>
      <c r="BV1637" s="93"/>
      <c r="BW1637" s="93"/>
      <c r="BX1637" s="93"/>
      <c r="BY1637" s="93"/>
      <c r="BZ1637" s="93"/>
      <c r="CA1637" s="93"/>
      <c r="CB1637" s="93"/>
      <c r="CC1637" s="93"/>
      <c r="CD1637" s="93"/>
      <c r="CE1637" s="93"/>
      <c r="CF1637" s="93"/>
      <c r="CG1637" s="93"/>
      <c r="CH1637" s="93"/>
      <c r="CI1637" s="93"/>
      <c r="CJ1637" s="93"/>
      <c r="CK1637" s="93"/>
    </row>
    <row r="1638" spans="5:89" s="2" customFormat="1" x14ac:dyDescent="0.2">
      <c r="E1638" s="410"/>
      <c r="F1638" s="2038"/>
      <c r="G1638" s="1373"/>
      <c r="I1638" s="410"/>
      <c r="J1638" s="410"/>
      <c r="K1638" s="410"/>
      <c r="L1638" s="410"/>
      <c r="M1638" s="410"/>
      <c r="N1638" s="410"/>
      <c r="O1638" s="410"/>
      <c r="BO1638" s="93"/>
      <c r="BP1638" s="93"/>
      <c r="BQ1638" s="93"/>
      <c r="BR1638" s="93"/>
      <c r="BS1638" s="93"/>
      <c r="BT1638" s="93"/>
      <c r="BU1638" s="93"/>
      <c r="BV1638" s="93"/>
      <c r="BW1638" s="93"/>
      <c r="BX1638" s="93"/>
      <c r="BY1638" s="93"/>
      <c r="BZ1638" s="93"/>
      <c r="CA1638" s="93"/>
      <c r="CB1638" s="93"/>
      <c r="CC1638" s="93"/>
      <c r="CD1638" s="93"/>
      <c r="CE1638" s="93"/>
      <c r="CF1638" s="93"/>
      <c r="CG1638" s="93"/>
      <c r="CH1638" s="93"/>
      <c r="CI1638" s="93"/>
      <c r="CJ1638" s="93"/>
      <c r="CK1638" s="93"/>
    </row>
    <row r="1639" spans="5:89" s="2" customFormat="1" x14ac:dyDescent="0.2">
      <c r="E1639" s="410"/>
      <c r="F1639" s="2038"/>
      <c r="G1639" s="1373"/>
      <c r="I1639" s="410"/>
      <c r="J1639" s="410"/>
      <c r="K1639" s="410"/>
      <c r="L1639" s="410"/>
      <c r="M1639" s="410"/>
      <c r="N1639" s="410"/>
      <c r="O1639" s="410"/>
      <c r="BO1639" s="93"/>
      <c r="BP1639" s="93"/>
      <c r="BQ1639" s="93"/>
      <c r="BR1639" s="93"/>
      <c r="BS1639" s="93"/>
      <c r="BT1639" s="93"/>
      <c r="BU1639" s="93"/>
      <c r="BV1639" s="93"/>
      <c r="BW1639" s="93"/>
      <c r="BX1639" s="93"/>
      <c r="BY1639" s="93"/>
      <c r="BZ1639" s="93"/>
      <c r="CA1639" s="93"/>
      <c r="CB1639" s="93"/>
      <c r="CC1639" s="93"/>
      <c r="CD1639" s="93"/>
      <c r="CE1639" s="93"/>
      <c r="CF1639" s="93"/>
      <c r="CG1639" s="93"/>
      <c r="CH1639" s="93"/>
      <c r="CI1639" s="93"/>
      <c r="CJ1639" s="93"/>
      <c r="CK1639" s="93"/>
    </row>
    <row r="1640" spans="5:89" s="2" customFormat="1" x14ac:dyDescent="0.2">
      <c r="E1640" s="410"/>
      <c r="F1640" s="2038"/>
      <c r="G1640" s="1373"/>
      <c r="I1640" s="410"/>
      <c r="J1640" s="410"/>
      <c r="K1640" s="410"/>
      <c r="L1640" s="410"/>
      <c r="M1640" s="410"/>
      <c r="N1640" s="410"/>
      <c r="O1640" s="410"/>
      <c r="BO1640" s="93"/>
      <c r="BP1640" s="93"/>
      <c r="BQ1640" s="93"/>
      <c r="BR1640" s="93"/>
      <c r="BS1640" s="93"/>
      <c r="BT1640" s="93"/>
      <c r="BU1640" s="93"/>
      <c r="BV1640" s="93"/>
      <c r="BW1640" s="93"/>
      <c r="BX1640" s="93"/>
      <c r="BY1640" s="93"/>
      <c r="BZ1640" s="93"/>
      <c r="CA1640" s="93"/>
      <c r="CB1640" s="93"/>
      <c r="CC1640" s="93"/>
      <c r="CD1640" s="93"/>
      <c r="CE1640" s="93"/>
      <c r="CF1640" s="93"/>
      <c r="CG1640" s="93"/>
      <c r="CH1640" s="93"/>
      <c r="CI1640" s="93"/>
      <c r="CJ1640" s="93"/>
      <c r="CK1640" s="93"/>
    </row>
    <row r="1641" spans="5:89" s="2" customFormat="1" x14ac:dyDescent="0.2">
      <c r="E1641" s="410"/>
      <c r="F1641" s="2038"/>
      <c r="G1641" s="1373"/>
      <c r="I1641" s="410"/>
      <c r="J1641" s="410"/>
      <c r="K1641" s="410"/>
      <c r="L1641" s="410"/>
      <c r="M1641" s="410"/>
      <c r="N1641" s="410"/>
      <c r="O1641" s="410"/>
      <c r="BO1641" s="93"/>
      <c r="BP1641" s="93"/>
      <c r="BQ1641" s="93"/>
      <c r="BR1641" s="93"/>
      <c r="BS1641" s="93"/>
      <c r="BT1641" s="93"/>
      <c r="BU1641" s="93"/>
      <c r="BV1641" s="93"/>
      <c r="BW1641" s="93"/>
      <c r="BX1641" s="93"/>
      <c r="BY1641" s="93"/>
      <c r="BZ1641" s="93"/>
      <c r="CA1641" s="93"/>
      <c r="CB1641" s="93"/>
      <c r="CC1641" s="93"/>
      <c r="CD1641" s="93"/>
      <c r="CE1641" s="93"/>
      <c r="CF1641" s="93"/>
      <c r="CG1641" s="93"/>
      <c r="CH1641" s="93"/>
      <c r="CI1641" s="93"/>
      <c r="CJ1641" s="93"/>
      <c r="CK1641" s="93"/>
    </row>
    <row r="1642" spans="5:89" s="2" customFormat="1" x14ac:dyDescent="0.2">
      <c r="E1642" s="410"/>
      <c r="F1642" s="2038"/>
      <c r="G1642" s="1373"/>
      <c r="I1642" s="410"/>
      <c r="J1642" s="410"/>
      <c r="K1642" s="410"/>
      <c r="L1642" s="410"/>
      <c r="M1642" s="410"/>
      <c r="N1642" s="410"/>
      <c r="O1642" s="410"/>
      <c r="BO1642" s="93"/>
      <c r="BP1642" s="93"/>
      <c r="BQ1642" s="93"/>
      <c r="BR1642" s="93"/>
      <c r="BS1642" s="93"/>
      <c r="BT1642" s="93"/>
      <c r="BU1642" s="93"/>
      <c r="BV1642" s="93"/>
      <c r="BW1642" s="93"/>
      <c r="BX1642" s="93"/>
      <c r="BY1642" s="93"/>
      <c r="BZ1642" s="93"/>
      <c r="CA1642" s="93"/>
      <c r="CB1642" s="93"/>
      <c r="CC1642" s="93"/>
      <c r="CD1642" s="93"/>
      <c r="CE1642" s="93"/>
      <c r="CF1642" s="93"/>
      <c r="CG1642" s="93"/>
      <c r="CH1642" s="93"/>
      <c r="CI1642" s="93"/>
      <c r="CJ1642" s="93"/>
      <c r="CK1642" s="93"/>
    </row>
    <row r="1643" spans="5:89" s="2" customFormat="1" x14ac:dyDescent="0.2">
      <c r="E1643" s="410"/>
      <c r="F1643" s="2038"/>
      <c r="G1643" s="1373"/>
      <c r="I1643" s="410"/>
      <c r="J1643" s="410"/>
      <c r="K1643" s="410"/>
      <c r="L1643" s="410"/>
      <c r="M1643" s="410"/>
      <c r="N1643" s="410"/>
      <c r="O1643" s="410"/>
      <c r="BO1643" s="93"/>
      <c r="BP1643" s="93"/>
      <c r="BQ1643" s="93"/>
      <c r="BR1643" s="93"/>
      <c r="BS1643" s="93"/>
      <c r="BT1643" s="93"/>
      <c r="BU1643" s="93"/>
      <c r="BV1643" s="93"/>
      <c r="BW1643" s="93"/>
      <c r="BX1643" s="93"/>
      <c r="BY1643" s="93"/>
      <c r="BZ1643" s="93"/>
      <c r="CA1643" s="93"/>
      <c r="CB1643" s="93"/>
      <c r="CC1643" s="93"/>
      <c r="CD1643" s="93"/>
      <c r="CE1643" s="93"/>
      <c r="CF1643" s="93"/>
      <c r="CG1643" s="93"/>
      <c r="CH1643" s="93"/>
      <c r="CI1643" s="93"/>
      <c r="CJ1643" s="93"/>
      <c r="CK1643" s="93"/>
    </row>
    <row r="1644" spans="5:89" s="2" customFormat="1" x14ac:dyDescent="0.2">
      <c r="E1644" s="410"/>
      <c r="F1644" s="2038"/>
      <c r="G1644" s="1373"/>
      <c r="I1644" s="410"/>
      <c r="J1644" s="410"/>
      <c r="K1644" s="410"/>
      <c r="L1644" s="410"/>
      <c r="M1644" s="410"/>
      <c r="N1644" s="410"/>
      <c r="O1644" s="410"/>
      <c r="BO1644" s="93"/>
      <c r="BP1644" s="93"/>
      <c r="BQ1644" s="93"/>
      <c r="BR1644" s="93"/>
      <c r="BS1644" s="93"/>
      <c r="BT1644" s="93"/>
      <c r="BU1644" s="93"/>
      <c r="BV1644" s="93"/>
      <c r="BW1644" s="93"/>
      <c r="BX1644" s="93"/>
      <c r="BY1644" s="93"/>
      <c r="BZ1644" s="93"/>
      <c r="CA1644" s="93"/>
      <c r="CB1644" s="93"/>
      <c r="CC1644" s="93"/>
      <c r="CD1644" s="93"/>
      <c r="CE1644" s="93"/>
      <c r="CF1644" s="93"/>
      <c r="CG1644" s="93"/>
      <c r="CH1644" s="93"/>
      <c r="CI1644" s="93"/>
      <c r="CJ1644" s="93"/>
      <c r="CK1644" s="93"/>
    </row>
    <row r="1645" spans="5:89" s="2" customFormat="1" x14ac:dyDescent="0.2">
      <c r="E1645" s="410"/>
      <c r="F1645" s="2038"/>
      <c r="G1645" s="1373"/>
      <c r="I1645" s="410"/>
      <c r="J1645" s="410"/>
      <c r="K1645" s="410"/>
      <c r="L1645" s="410"/>
      <c r="M1645" s="410"/>
      <c r="N1645" s="410"/>
      <c r="O1645" s="410"/>
      <c r="BO1645" s="93"/>
      <c r="BP1645" s="93"/>
      <c r="BQ1645" s="93"/>
      <c r="BR1645" s="93"/>
      <c r="BS1645" s="93"/>
      <c r="BT1645" s="93"/>
      <c r="BU1645" s="93"/>
      <c r="BV1645" s="93"/>
      <c r="BW1645" s="93"/>
      <c r="BX1645" s="93"/>
      <c r="BY1645" s="93"/>
      <c r="BZ1645" s="93"/>
      <c r="CA1645" s="93"/>
      <c r="CB1645" s="93"/>
      <c r="CC1645" s="93"/>
      <c r="CD1645" s="93"/>
      <c r="CE1645" s="93"/>
      <c r="CF1645" s="93"/>
      <c r="CG1645" s="93"/>
      <c r="CH1645" s="93"/>
      <c r="CI1645" s="93"/>
      <c r="CJ1645" s="93"/>
      <c r="CK1645" s="93"/>
    </row>
    <row r="1646" spans="5:89" s="2" customFormat="1" x14ac:dyDescent="0.2">
      <c r="E1646" s="410"/>
      <c r="F1646" s="2038"/>
      <c r="G1646" s="1373"/>
      <c r="I1646" s="410"/>
      <c r="J1646" s="410"/>
      <c r="K1646" s="410"/>
      <c r="L1646" s="410"/>
      <c r="M1646" s="410"/>
      <c r="N1646" s="410"/>
      <c r="O1646" s="410"/>
      <c r="BO1646" s="93"/>
      <c r="BP1646" s="93"/>
      <c r="BQ1646" s="93"/>
      <c r="BR1646" s="93"/>
      <c r="BS1646" s="93"/>
      <c r="BT1646" s="93"/>
      <c r="BU1646" s="93"/>
      <c r="BV1646" s="93"/>
      <c r="BW1646" s="93"/>
      <c r="BX1646" s="93"/>
      <c r="BY1646" s="93"/>
      <c r="BZ1646" s="93"/>
      <c r="CA1646" s="93"/>
      <c r="CB1646" s="93"/>
      <c r="CC1646" s="93"/>
      <c r="CD1646" s="93"/>
      <c r="CE1646" s="93"/>
      <c r="CF1646" s="93"/>
      <c r="CG1646" s="93"/>
      <c r="CH1646" s="93"/>
      <c r="CI1646" s="93"/>
      <c r="CJ1646" s="93"/>
      <c r="CK1646" s="93"/>
    </row>
    <row r="1647" spans="5:89" s="2" customFormat="1" x14ac:dyDescent="0.2">
      <c r="E1647" s="410"/>
      <c r="F1647" s="2038"/>
      <c r="G1647" s="1373"/>
      <c r="I1647" s="410"/>
      <c r="J1647" s="410"/>
      <c r="K1647" s="410"/>
      <c r="L1647" s="410"/>
      <c r="M1647" s="410"/>
      <c r="N1647" s="410"/>
      <c r="O1647" s="410"/>
      <c r="BO1647" s="93"/>
      <c r="BP1647" s="93"/>
      <c r="BQ1647" s="93"/>
      <c r="BR1647" s="93"/>
      <c r="BS1647" s="93"/>
      <c r="BT1647" s="93"/>
      <c r="BU1647" s="93"/>
      <c r="BV1647" s="93"/>
      <c r="BW1647" s="93"/>
      <c r="BX1647" s="93"/>
      <c r="BY1647" s="93"/>
      <c r="BZ1647" s="93"/>
      <c r="CA1647" s="93"/>
      <c r="CB1647" s="93"/>
      <c r="CC1647" s="93"/>
      <c r="CD1647" s="93"/>
      <c r="CE1647" s="93"/>
      <c r="CF1647" s="93"/>
      <c r="CG1647" s="93"/>
      <c r="CH1647" s="93"/>
      <c r="CI1647" s="93"/>
      <c r="CJ1647" s="93"/>
      <c r="CK1647" s="93"/>
    </row>
    <row r="1648" spans="5:89" s="2" customFormat="1" x14ac:dyDescent="0.2">
      <c r="E1648" s="410"/>
      <c r="F1648" s="2038"/>
      <c r="G1648" s="1373"/>
      <c r="I1648" s="410"/>
      <c r="J1648" s="410"/>
      <c r="K1648" s="410"/>
      <c r="L1648" s="410"/>
      <c r="M1648" s="410"/>
      <c r="N1648" s="410"/>
      <c r="O1648" s="410"/>
      <c r="BO1648" s="93"/>
      <c r="BP1648" s="93"/>
      <c r="BQ1648" s="93"/>
      <c r="BR1648" s="93"/>
      <c r="BS1648" s="93"/>
      <c r="BT1648" s="93"/>
      <c r="BU1648" s="93"/>
      <c r="BV1648" s="93"/>
      <c r="BW1648" s="93"/>
      <c r="BX1648" s="93"/>
      <c r="BY1648" s="93"/>
      <c r="BZ1648" s="93"/>
      <c r="CA1648" s="93"/>
      <c r="CB1648" s="93"/>
      <c r="CC1648" s="93"/>
      <c r="CD1648" s="93"/>
      <c r="CE1648" s="93"/>
      <c r="CF1648" s="93"/>
      <c r="CG1648" s="93"/>
      <c r="CH1648" s="93"/>
      <c r="CI1648" s="93"/>
      <c r="CJ1648" s="93"/>
      <c r="CK1648" s="93"/>
    </row>
    <row r="1649" spans="5:89" s="2" customFormat="1" x14ac:dyDescent="0.2">
      <c r="E1649" s="410"/>
      <c r="F1649" s="2038"/>
      <c r="G1649" s="1373"/>
      <c r="I1649" s="410"/>
      <c r="J1649" s="410"/>
      <c r="K1649" s="410"/>
      <c r="L1649" s="410"/>
      <c r="M1649" s="410"/>
      <c r="N1649" s="410"/>
      <c r="O1649" s="410"/>
      <c r="BO1649" s="93"/>
      <c r="BP1649" s="93"/>
      <c r="BQ1649" s="93"/>
      <c r="BR1649" s="93"/>
      <c r="BS1649" s="93"/>
      <c r="BT1649" s="93"/>
      <c r="BU1649" s="93"/>
      <c r="BV1649" s="93"/>
      <c r="BW1649" s="93"/>
      <c r="BX1649" s="93"/>
      <c r="BY1649" s="93"/>
      <c r="BZ1649" s="93"/>
      <c r="CA1649" s="93"/>
      <c r="CB1649" s="93"/>
      <c r="CC1649" s="93"/>
      <c r="CD1649" s="93"/>
      <c r="CE1649" s="93"/>
      <c r="CF1649" s="93"/>
      <c r="CG1649" s="93"/>
      <c r="CH1649" s="93"/>
      <c r="CI1649" s="93"/>
      <c r="CJ1649" s="93"/>
      <c r="CK1649" s="93"/>
    </row>
    <row r="1650" spans="5:89" s="2" customFormat="1" x14ac:dyDescent="0.2">
      <c r="E1650" s="410"/>
      <c r="F1650" s="2038"/>
      <c r="G1650" s="1373"/>
      <c r="I1650" s="410"/>
      <c r="J1650" s="410"/>
      <c r="K1650" s="410"/>
      <c r="L1650" s="410"/>
      <c r="M1650" s="410"/>
      <c r="N1650" s="410"/>
      <c r="O1650" s="410"/>
      <c r="BO1650" s="93"/>
      <c r="BP1650" s="93"/>
      <c r="BQ1650" s="93"/>
      <c r="BR1650" s="93"/>
      <c r="BS1650" s="93"/>
      <c r="BT1650" s="93"/>
      <c r="BU1650" s="93"/>
      <c r="BV1650" s="93"/>
      <c r="BW1650" s="93"/>
      <c r="BX1650" s="93"/>
      <c r="BY1650" s="93"/>
      <c r="BZ1650" s="93"/>
      <c r="CA1650" s="93"/>
      <c r="CB1650" s="93"/>
      <c r="CC1650" s="93"/>
      <c r="CD1650" s="93"/>
      <c r="CE1650" s="93"/>
      <c r="CF1650" s="93"/>
      <c r="CG1650" s="93"/>
      <c r="CH1650" s="93"/>
      <c r="CI1650" s="93"/>
      <c r="CJ1650" s="93"/>
      <c r="CK1650" s="93"/>
    </row>
    <row r="1651" spans="5:89" s="2" customFormat="1" x14ac:dyDescent="0.2">
      <c r="E1651" s="410"/>
      <c r="F1651" s="2038"/>
      <c r="G1651" s="1373"/>
      <c r="I1651" s="410"/>
      <c r="J1651" s="410"/>
      <c r="K1651" s="410"/>
      <c r="L1651" s="410"/>
      <c r="M1651" s="410"/>
      <c r="N1651" s="410"/>
      <c r="O1651" s="410"/>
      <c r="BO1651" s="93"/>
      <c r="BP1651" s="93"/>
      <c r="BQ1651" s="93"/>
      <c r="BR1651" s="93"/>
      <c r="BS1651" s="93"/>
      <c r="BT1651" s="93"/>
      <c r="BU1651" s="93"/>
      <c r="BV1651" s="93"/>
      <c r="BW1651" s="93"/>
      <c r="BX1651" s="93"/>
      <c r="BY1651" s="93"/>
      <c r="BZ1651" s="93"/>
      <c r="CA1651" s="93"/>
      <c r="CB1651" s="93"/>
      <c r="CC1651" s="93"/>
      <c r="CD1651" s="93"/>
      <c r="CE1651" s="93"/>
      <c r="CF1651" s="93"/>
      <c r="CG1651" s="93"/>
      <c r="CH1651" s="93"/>
      <c r="CI1651" s="93"/>
      <c r="CJ1651" s="93"/>
      <c r="CK1651" s="93"/>
    </row>
    <row r="1652" spans="5:89" s="2" customFormat="1" x14ac:dyDescent="0.2">
      <c r="E1652" s="410"/>
      <c r="F1652" s="2038"/>
      <c r="G1652" s="1373"/>
      <c r="I1652" s="410"/>
      <c r="J1652" s="410"/>
      <c r="K1652" s="410"/>
      <c r="L1652" s="410"/>
      <c r="M1652" s="410"/>
      <c r="N1652" s="410"/>
      <c r="O1652" s="410"/>
      <c r="BO1652" s="93"/>
      <c r="BP1652" s="93"/>
      <c r="BQ1652" s="93"/>
      <c r="BR1652" s="93"/>
      <c r="BS1652" s="93"/>
      <c r="BT1652" s="93"/>
      <c r="BU1652" s="93"/>
      <c r="BV1652" s="93"/>
      <c r="BW1652" s="93"/>
      <c r="BX1652" s="93"/>
      <c r="BY1652" s="93"/>
      <c r="BZ1652" s="93"/>
      <c r="CA1652" s="93"/>
      <c r="CB1652" s="93"/>
      <c r="CC1652" s="93"/>
      <c r="CD1652" s="93"/>
      <c r="CE1652" s="93"/>
      <c r="CF1652" s="93"/>
      <c r="CG1652" s="93"/>
      <c r="CH1652" s="93"/>
      <c r="CI1652" s="93"/>
      <c r="CJ1652" s="93"/>
      <c r="CK1652" s="93"/>
    </row>
    <row r="1653" spans="5:89" s="2" customFormat="1" x14ac:dyDescent="0.2">
      <c r="E1653" s="410"/>
      <c r="F1653" s="2038"/>
      <c r="G1653" s="1373"/>
      <c r="I1653" s="410"/>
      <c r="J1653" s="410"/>
      <c r="K1653" s="410"/>
      <c r="L1653" s="410"/>
      <c r="M1653" s="410"/>
      <c r="N1653" s="410"/>
      <c r="O1653" s="410"/>
      <c r="BO1653" s="93"/>
      <c r="BP1653" s="93"/>
      <c r="BQ1653" s="93"/>
      <c r="BR1653" s="93"/>
      <c r="BS1653" s="93"/>
      <c r="BT1653" s="93"/>
      <c r="BU1653" s="93"/>
      <c r="BV1653" s="93"/>
      <c r="BW1653" s="93"/>
      <c r="BX1653" s="93"/>
      <c r="BY1653" s="93"/>
      <c r="BZ1653" s="93"/>
      <c r="CA1653" s="93"/>
      <c r="CB1653" s="93"/>
      <c r="CC1653" s="93"/>
      <c r="CD1653" s="93"/>
      <c r="CE1653" s="93"/>
      <c r="CF1653" s="93"/>
      <c r="CG1653" s="93"/>
      <c r="CH1653" s="93"/>
      <c r="CI1653" s="93"/>
      <c r="CJ1653" s="93"/>
      <c r="CK1653" s="93"/>
    </row>
    <row r="1654" spans="5:89" s="2" customFormat="1" x14ac:dyDescent="0.2">
      <c r="E1654" s="410"/>
      <c r="F1654" s="2038"/>
      <c r="G1654" s="1373"/>
      <c r="I1654" s="410"/>
      <c r="J1654" s="410"/>
      <c r="K1654" s="410"/>
      <c r="L1654" s="410"/>
      <c r="M1654" s="410"/>
      <c r="N1654" s="410"/>
      <c r="O1654" s="410"/>
      <c r="BO1654" s="93"/>
      <c r="BP1654" s="93"/>
      <c r="BQ1654" s="93"/>
      <c r="BR1654" s="93"/>
      <c r="BS1654" s="93"/>
      <c r="BT1654" s="93"/>
      <c r="BU1654" s="93"/>
      <c r="BV1654" s="93"/>
      <c r="BW1654" s="93"/>
      <c r="BX1654" s="93"/>
      <c r="BY1654" s="93"/>
      <c r="BZ1654" s="93"/>
      <c r="CA1654" s="93"/>
      <c r="CB1654" s="93"/>
      <c r="CC1654" s="93"/>
      <c r="CD1654" s="93"/>
      <c r="CE1654" s="93"/>
      <c r="CF1654" s="93"/>
      <c r="CG1654" s="93"/>
      <c r="CH1654" s="93"/>
      <c r="CI1654" s="93"/>
      <c r="CJ1654" s="93"/>
      <c r="CK1654" s="93"/>
    </row>
    <row r="1655" spans="5:89" s="2" customFormat="1" x14ac:dyDescent="0.2">
      <c r="E1655" s="410"/>
      <c r="F1655" s="2038"/>
      <c r="G1655" s="1373"/>
      <c r="I1655" s="410"/>
      <c r="J1655" s="410"/>
      <c r="K1655" s="410"/>
      <c r="L1655" s="410"/>
      <c r="M1655" s="410"/>
      <c r="N1655" s="410"/>
      <c r="O1655" s="410"/>
      <c r="BO1655" s="93"/>
      <c r="BP1655" s="93"/>
      <c r="BQ1655" s="93"/>
      <c r="BR1655" s="93"/>
      <c r="BS1655" s="93"/>
      <c r="BT1655" s="93"/>
      <c r="BU1655" s="93"/>
      <c r="BV1655" s="93"/>
      <c r="BW1655" s="93"/>
      <c r="BX1655" s="93"/>
      <c r="BY1655" s="93"/>
      <c r="BZ1655" s="93"/>
      <c r="CA1655" s="93"/>
      <c r="CB1655" s="93"/>
      <c r="CC1655" s="93"/>
      <c r="CD1655" s="93"/>
      <c r="CE1655" s="93"/>
      <c r="CF1655" s="93"/>
      <c r="CG1655" s="93"/>
      <c r="CH1655" s="93"/>
      <c r="CI1655" s="93"/>
      <c r="CJ1655" s="93"/>
      <c r="CK1655" s="93"/>
    </row>
    <row r="1656" spans="5:89" s="2" customFormat="1" x14ac:dyDescent="0.2">
      <c r="E1656" s="410"/>
      <c r="F1656" s="2038"/>
      <c r="G1656" s="1373"/>
      <c r="I1656" s="410"/>
      <c r="J1656" s="410"/>
      <c r="K1656" s="410"/>
      <c r="L1656" s="410"/>
      <c r="M1656" s="410"/>
      <c r="N1656" s="410"/>
      <c r="O1656" s="410"/>
      <c r="BO1656" s="93"/>
      <c r="BP1656" s="93"/>
      <c r="BQ1656" s="93"/>
      <c r="BR1656" s="93"/>
      <c r="BS1656" s="93"/>
      <c r="BT1656" s="93"/>
      <c r="BU1656" s="93"/>
      <c r="BV1656" s="93"/>
      <c r="BW1656" s="93"/>
      <c r="BX1656" s="93"/>
      <c r="BY1656" s="93"/>
      <c r="BZ1656" s="93"/>
      <c r="CA1656" s="93"/>
      <c r="CB1656" s="93"/>
      <c r="CC1656" s="93"/>
      <c r="CD1656" s="93"/>
      <c r="CE1656" s="93"/>
      <c r="CF1656" s="93"/>
      <c r="CG1656" s="93"/>
      <c r="CH1656" s="93"/>
      <c r="CI1656" s="93"/>
      <c r="CJ1656" s="93"/>
      <c r="CK1656" s="93"/>
    </row>
    <row r="1657" spans="5:89" s="2" customFormat="1" x14ac:dyDescent="0.2">
      <c r="E1657" s="410"/>
      <c r="F1657" s="2038"/>
      <c r="G1657" s="1373"/>
      <c r="I1657" s="410"/>
      <c r="J1657" s="410"/>
      <c r="K1657" s="410"/>
      <c r="L1657" s="410"/>
      <c r="M1657" s="410"/>
      <c r="N1657" s="410"/>
      <c r="O1657" s="410"/>
      <c r="BO1657" s="93"/>
      <c r="BP1657" s="93"/>
      <c r="BQ1657" s="93"/>
      <c r="BR1657" s="93"/>
      <c r="BS1657" s="93"/>
      <c r="BT1657" s="93"/>
      <c r="BU1657" s="93"/>
      <c r="BV1657" s="93"/>
      <c r="BW1657" s="93"/>
      <c r="BX1657" s="93"/>
      <c r="BY1657" s="93"/>
      <c r="BZ1657" s="93"/>
      <c r="CA1657" s="93"/>
      <c r="CB1657" s="93"/>
      <c r="CC1657" s="93"/>
      <c r="CD1657" s="93"/>
      <c r="CE1657" s="93"/>
      <c r="CF1657" s="93"/>
      <c r="CG1657" s="93"/>
      <c r="CH1657" s="93"/>
      <c r="CI1657" s="93"/>
      <c r="CJ1657" s="93"/>
      <c r="CK1657" s="93"/>
    </row>
    <row r="1658" spans="5:89" s="2" customFormat="1" x14ac:dyDescent="0.2">
      <c r="E1658" s="410"/>
      <c r="F1658" s="2038"/>
      <c r="G1658" s="1373"/>
      <c r="I1658" s="410"/>
      <c r="J1658" s="410"/>
      <c r="K1658" s="410"/>
      <c r="L1658" s="410"/>
      <c r="M1658" s="410"/>
      <c r="N1658" s="410"/>
      <c r="O1658" s="410"/>
      <c r="BO1658" s="93"/>
      <c r="BP1658" s="93"/>
      <c r="BQ1658" s="93"/>
      <c r="BR1658" s="93"/>
      <c r="BS1658" s="93"/>
      <c r="BT1658" s="93"/>
      <c r="BU1658" s="93"/>
      <c r="BV1658" s="93"/>
      <c r="BW1658" s="93"/>
      <c r="BX1658" s="93"/>
      <c r="BY1658" s="93"/>
      <c r="BZ1658" s="93"/>
      <c r="CA1658" s="93"/>
      <c r="CB1658" s="93"/>
      <c r="CC1658" s="93"/>
      <c r="CD1658" s="93"/>
      <c r="CE1658" s="93"/>
      <c r="CF1658" s="93"/>
      <c r="CG1658" s="93"/>
      <c r="CH1658" s="93"/>
      <c r="CI1658" s="93"/>
      <c r="CJ1658" s="93"/>
      <c r="CK1658" s="93"/>
    </row>
    <row r="1659" spans="5:89" s="2" customFormat="1" x14ac:dyDescent="0.2">
      <c r="E1659" s="410"/>
      <c r="F1659" s="2038"/>
      <c r="G1659" s="1373"/>
      <c r="I1659" s="410"/>
      <c r="J1659" s="410"/>
      <c r="K1659" s="410"/>
      <c r="L1659" s="410"/>
      <c r="M1659" s="410"/>
      <c r="N1659" s="410"/>
      <c r="O1659" s="410"/>
      <c r="BO1659" s="93"/>
      <c r="BP1659" s="93"/>
      <c r="BQ1659" s="93"/>
      <c r="BR1659" s="93"/>
      <c r="BS1659" s="93"/>
      <c r="BT1659" s="93"/>
      <c r="BU1659" s="93"/>
      <c r="BV1659" s="93"/>
      <c r="BW1659" s="93"/>
      <c r="BX1659" s="93"/>
      <c r="BY1659" s="93"/>
      <c r="BZ1659" s="93"/>
      <c r="CA1659" s="93"/>
      <c r="CB1659" s="93"/>
      <c r="CC1659" s="93"/>
      <c r="CD1659" s="93"/>
      <c r="CE1659" s="93"/>
      <c r="CF1659" s="93"/>
      <c r="CG1659" s="93"/>
      <c r="CH1659" s="93"/>
      <c r="CI1659" s="93"/>
      <c r="CJ1659" s="93"/>
      <c r="CK1659" s="93"/>
    </row>
    <row r="1660" spans="5:89" s="2" customFormat="1" x14ac:dyDescent="0.2">
      <c r="E1660" s="410"/>
      <c r="F1660" s="2038"/>
      <c r="G1660" s="1373"/>
      <c r="I1660" s="410"/>
      <c r="J1660" s="410"/>
      <c r="K1660" s="410"/>
      <c r="L1660" s="410"/>
      <c r="M1660" s="410"/>
      <c r="N1660" s="410"/>
      <c r="O1660" s="410"/>
      <c r="BO1660" s="93"/>
      <c r="BP1660" s="93"/>
      <c r="BQ1660" s="93"/>
      <c r="BR1660" s="93"/>
      <c r="BS1660" s="93"/>
      <c r="BT1660" s="93"/>
      <c r="BU1660" s="93"/>
      <c r="BV1660" s="93"/>
      <c r="BW1660" s="93"/>
      <c r="BX1660" s="93"/>
      <c r="BY1660" s="93"/>
      <c r="BZ1660" s="93"/>
      <c r="CA1660" s="93"/>
      <c r="CB1660" s="93"/>
      <c r="CC1660" s="93"/>
      <c r="CD1660" s="93"/>
      <c r="CE1660" s="93"/>
      <c r="CF1660" s="93"/>
      <c r="CG1660" s="93"/>
      <c r="CH1660" s="93"/>
      <c r="CI1660" s="93"/>
      <c r="CJ1660" s="93"/>
      <c r="CK1660" s="93"/>
    </row>
    <row r="1661" spans="5:89" s="2" customFormat="1" x14ac:dyDescent="0.2">
      <c r="E1661" s="410"/>
      <c r="F1661" s="2038"/>
      <c r="G1661" s="1373"/>
      <c r="I1661" s="410"/>
      <c r="J1661" s="410"/>
      <c r="K1661" s="410"/>
      <c r="L1661" s="410"/>
      <c r="M1661" s="410"/>
      <c r="N1661" s="410"/>
      <c r="O1661" s="410"/>
      <c r="BO1661" s="93"/>
      <c r="BP1661" s="93"/>
      <c r="BQ1661" s="93"/>
      <c r="BR1661" s="93"/>
      <c r="BS1661" s="93"/>
      <c r="BT1661" s="93"/>
      <c r="BU1661" s="93"/>
      <c r="BV1661" s="93"/>
      <c r="BW1661" s="93"/>
      <c r="BX1661" s="93"/>
      <c r="BY1661" s="93"/>
      <c r="BZ1661" s="93"/>
      <c r="CA1661" s="93"/>
      <c r="CB1661" s="93"/>
      <c r="CC1661" s="93"/>
      <c r="CD1661" s="93"/>
      <c r="CE1661" s="93"/>
      <c r="CF1661" s="93"/>
      <c r="CG1661" s="93"/>
      <c r="CH1661" s="93"/>
      <c r="CI1661" s="93"/>
      <c r="CJ1661" s="93"/>
      <c r="CK1661" s="93"/>
    </row>
    <row r="1662" spans="5:89" s="2" customFormat="1" x14ac:dyDescent="0.2">
      <c r="E1662" s="410"/>
      <c r="F1662" s="2038"/>
      <c r="G1662" s="1373"/>
      <c r="I1662" s="410"/>
      <c r="J1662" s="410"/>
      <c r="K1662" s="410"/>
      <c r="L1662" s="410"/>
      <c r="M1662" s="410"/>
      <c r="N1662" s="410"/>
      <c r="O1662" s="410"/>
      <c r="BO1662" s="93"/>
      <c r="BP1662" s="93"/>
      <c r="BQ1662" s="93"/>
      <c r="BR1662" s="93"/>
      <c r="BS1662" s="93"/>
      <c r="BT1662" s="93"/>
      <c r="BU1662" s="93"/>
      <c r="BV1662" s="93"/>
      <c r="BW1662" s="93"/>
      <c r="BX1662" s="93"/>
      <c r="BY1662" s="93"/>
      <c r="BZ1662" s="93"/>
      <c r="CA1662" s="93"/>
      <c r="CB1662" s="93"/>
      <c r="CC1662" s="93"/>
      <c r="CD1662" s="93"/>
      <c r="CE1662" s="93"/>
      <c r="CF1662" s="93"/>
      <c r="CG1662" s="93"/>
      <c r="CH1662" s="93"/>
      <c r="CI1662" s="93"/>
      <c r="CJ1662" s="93"/>
      <c r="CK1662" s="93"/>
    </row>
    <row r="1663" spans="5:89" s="2" customFormat="1" x14ac:dyDescent="0.2">
      <c r="E1663" s="410"/>
      <c r="F1663" s="2038"/>
      <c r="G1663" s="1373"/>
      <c r="I1663" s="410"/>
      <c r="J1663" s="410"/>
      <c r="K1663" s="410"/>
      <c r="L1663" s="410"/>
      <c r="M1663" s="410"/>
      <c r="N1663" s="410"/>
      <c r="O1663" s="410"/>
      <c r="BO1663" s="93"/>
      <c r="BP1663" s="93"/>
      <c r="BQ1663" s="93"/>
      <c r="BR1663" s="93"/>
      <c r="BS1663" s="93"/>
      <c r="BT1663" s="93"/>
      <c r="BU1663" s="93"/>
      <c r="BV1663" s="93"/>
      <c r="BW1663" s="93"/>
      <c r="BX1663" s="93"/>
      <c r="BY1663" s="93"/>
      <c r="BZ1663" s="93"/>
      <c r="CA1663" s="93"/>
      <c r="CB1663" s="93"/>
      <c r="CC1663" s="93"/>
      <c r="CD1663" s="93"/>
      <c r="CE1663" s="93"/>
      <c r="CF1663" s="93"/>
      <c r="CG1663" s="93"/>
      <c r="CH1663" s="93"/>
      <c r="CI1663" s="93"/>
      <c r="CJ1663" s="93"/>
      <c r="CK1663" s="93"/>
    </row>
    <row r="1664" spans="5:89" s="2" customFormat="1" x14ac:dyDescent="0.2">
      <c r="E1664" s="410"/>
      <c r="F1664" s="2038"/>
      <c r="G1664" s="1373"/>
      <c r="I1664" s="410"/>
      <c r="J1664" s="410"/>
      <c r="K1664" s="410"/>
      <c r="L1664" s="410"/>
      <c r="M1664" s="410"/>
      <c r="N1664" s="410"/>
      <c r="O1664" s="410"/>
      <c r="BO1664" s="93"/>
      <c r="BP1664" s="93"/>
      <c r="BQ1664" s="93"/>
      <c r="BR1664" s="93"/>
      <c r="BS1664" s="93"/>
      <c r="BT1664" s="93"/>
      <c r="BU1664" s="93"/>
      <c r="BV1664" s="93"/>
      <c r="BW1664" s="93"/>
      <c r="BX1664" s="93"/>
      <c r="BY1664" s="93"/>
      <c r="BZ1664" s="93"/>
      <c r="CA1664" s="93"/>
      <c r="CB1664" s="93"/>
      <c r="CC1664" s="93"/>
      <c r="CD1664" s="93"/>
      <c r="CE1664" s="93"/>
      <c r="CF1664" s="93"/>
      <c r="CG1664" s="93"/>
      <c r="CH1664" s="93"/>
      <c r="CI1664" s="93"/>
      <c r="CJ1664" s="93"/>
      <c r="CK1664" s="93"/>
    </row>
    <row r="1665" spans="5:89" s="2" customFormat="1" x14ac:dyDescent="0.2">
      <c r="E1665" s="410"/>
      <c r="F1665" s="2038"/>
      <c r="G1665" s="1373"/>
      <c r="I1665" s="410"/>
      <c r="J1665" s="410"/>
      <c r="K1665" s="410"/>
      <c r="L1665" s="410"/>
      <c r="M1665" s="410"/>
      <c r="N1665" s="410"/>
      <c r="O1665" s="410"/>
      <c r="BO1665" s="93"/>
      <c r="BP1665" s="93"/>
      <c r="BQ1665" s="93"/>
      <c r="BR1665" s="93"/>
      <c r="BS1665" s="93"/>
      <c r="BT1665" s="93"/>
      <c r="BU1665" s="93"/>
      <c r="BV1665" s="93"/>
      <c r="BW1665" s="93"/>
      <c r="BX1665" s="93"/>
      <c r="BY1665" s="93"/>
      <c r="BZ1665" s="93"/>
      <c r="CA1665" s="93"/>
      <c r="CB1665" s="93"/>
      <c r="CC1665" s="93"/>
      <c r="CD1665" s="93"/>
      <c r="CE1665" s="93"/>
      <c r="CF1665" s="93"/>
      <c r="CG1665" s="93"/>
      <c r="CH1665" s="93"/>
      <c r="CI1665" s="93"/>
      <c r="CJ1665" s="93"/>
      <c r="CK1665" s="93"/>
    </row>
    <row r="1666" spans="5:89" s="2" customFormat="1" x14ac:dyDescent="0.2">
      <c r="E1666" s="410"/>
      <c r="F1666" s="2038"/>
      <c r="G1666" s="1373"/>
      <c r="I1666" s="410"/>
      <c r="J1666" s="410"/>
      <c r="K1666" s="410"/>
      <c r="L1666" s="410"/>
      <c r="M1666" s="410"/>
      <c r="N1666" s="410"/>
      <c r="O1666" s="410"/>
      <c r="BO1666" s="93"/>
      <c r="BP1666" s="93"/>
      <c r="BQ1666" s="93"/>
      <c r="BR1666" s="93"/>
      <c r="BS1666" s="93"/>
      <c r="BT1666" s="93"/>
      <c r="BU1666" s="93"/>
      <c r="BV1666" s="93"/>
      <c r="BW1666" s="93"/>
      <c r="BX1666" s="93"/>
      <c r="BY1666" s="93"/>
      <c r="BZ1666" s="93"/>
      <c r="CA1666" s="93"/>
      <c r="CB1666" s="93"/>
      <c r="CC1666" s="93"/>
      <c r="CD1666" s="93"/>
      <c r="CE1666" s="93"/>
      <c r="CF1666" s="93"/>
      <c r="CG1666" s="93"/>
      <c r="CH1666" s="93"/>
      <c r="CI1666" s="93"/>
      <c r="CJ1666" s="93"/>
      <c r="CK1666" s="93"/>
    </row>
    <row r="1667" spans="5:89" s="2" customFormat="1" x14ac:dyDescent="0.2">
      <c r="E1667" s="410"/>
      <c r="F1667" s="2038"/>
      <c r="G1667" s="1373"/>
      <c r="I1667" s="410"/>
      <c r="J1667" s="410"/>
      <c r="K1667" s="410"/>
      <c r="L1667" s="410"/>
      <c r="M1667" s="410"/>
      <c r="N1667" s="410"/>
      <c r="O1667" s="410"/>
      <c r="BO1667" s="93"/>
      <c r="BP1667" s="93"/>
      <c r="BQ1667" s="93"/>
      <c r="BR1667" s="93"/>
      <c r="BS1667" s="93"/>
      <c r="BT1667" s="93"/>
      <c r="BU1667" s="93"/>
      <c r="BV1667" s="93"/>
      <c r="BW1667" s="93"/>
      <c r="BX1667" s="93"/>
      <c r="BY1667" s="93"/>
      <c r="BZ1667" s="93"/>
      <c r="CA1667" s="93"/>
      <c r="CB1667" s="93"/>
      <c r="CC1667" s="93"/>
      <c r="CD1667" s="93"/>
      <c r="CE1667" s="93"/>
      <c r="CF1667" s="93"/>
      <c r="CG1667" s="93"/>
      <c r="CH1667" s="93"/>
      <c r="CI1667" s="93"/>
      <c r="CJ1667" s="93"/>
      <c r="CK1667" s="93"/>
    </row>
    <row r="1668" spans="5:89" s="2" customFormat="1" x14ac:dyDescent="0.2">
      <c r="E1668" s="410"/>
      <c r="F1668" s="2038"/>
      <c r="G1668" s="1373"/>
      <c r="I1668" s="410"/>
      <c r="J1668" s="410"/>
      <c r="K1668" s="410"/>
      <c r="L1668" s="410"/>
      <c r="M1668" s="410"/>
      <c r="N1668" s="410"/>
      <c r="O1668" s="410"/>
      <c r="BO1668" s="93"/>
      <c r="BP1668" s="93"/>
      <c r="BQ1668" s="93"/>
      <c r="BR1668" s="93"/>
      <c r="BS1668" s="93"/>
      <c r="BT1668" s="93"/>
      <c r="BU1668" s="93"/>
      <c r="BV1668" s="93"/>
      <c r="BW1668" s="93"/>
      <c r="BX1668" s="93"/>
      <c r="BY1668" s="93"/>
      <c r="BZ1668" s="93"/>
      <c r="CA1668" s="93"/>
      <c r="CB1668" s="93"/>
      <c r="CC1668" s="93"/>
      <c r="CD1668" s="93"/>
      <c r="CE1668" s="93"/>
      <c r="CF1668" s="93"/>
      <c r="CG1668" s="93"/>
      <c r="CH1668" s="93"/>
      <c r="CI1668" s="93"/>
      <c r="CJ1668" s="93"/>
      <c r="CK1668" s="93"/>
    </row>
    <row r="1669" spans="5:89" s="2" customFormat="1" x14ac:dyDescent="0.2">
      <c r="E1669" s="410"/>
      <c r="F1669" s="2038"/>
      <c r="G1669" s="1373"/>
      <c r="I1669" s="410"/>
      <c r="J1669" s="410"/>
      <c r="K1669" s="410"/>
      <c r="L1669" s="410"/>
      <c r="M1669" s="410"/>
      <c r="N1669" s="410"/>
      <c r="O1669" s="410"/>
      <c r="BO1669" s="93"/>
      <c r="BP1669" s="93"/>
      <c r="BQ1669" s="93"/>
      <c r="BR1669" s="93"/>
      <c r="BS1669" s="93"/>
      <c r="BT1669" s="93"/>
      <c r="BU1669" s="93"/>
      <c r="BV1669" s="93"/>
      <c r="BW1669" s="93"/>
      <c r="BX1669" s="93"/>
      <c r="BY1669" s="93"/>
      <c r="BZ1669" s="93"/>
      <c r="CA1669" s="93"/>
      <c r="CB1669" s="93"/>
      <c r="CC1669" s="93"/>
      <c r="CD1669" s="93"/>
      <c r="CE1669" s="93"/>
      <c r="CF1669" s="93"/>
      <c r="CG1669" s="93"/>
      <c r="CH1669" s="93"/>
      <c r="CI1669" s="93"/>
      <c r="CJ1669" s="93"/>
      <c r="CK1669" s="93"/>
    </row>
    <row r="1670" spans="5:89" s="2" customFormat="1" x14ac:dyDescent="0.2">
      <c r="E1670" s="410"/>
      <c r="F1670" s="2038"/>
      <c r="G1670" s="1373"/>
      <c r="I1670" s="410"/>
      <c r="J1670" s="410"/>
      <c r="K1670" s="410"/>
      <c r="L1670" s="410"/>
      <c r="M1670" s="410"/>
      <c r="N1670" s="410"/>
      <c r="O1670" s="410"/>
      <c r="BO1670" s="93"/>
      <c r="BP1670" s="93"/>
      <c r="BQ1670" s="93"/>
      <c r="BR1670" s="93"/>
      <c r="BS1670" s="93"/>
      <c r="BT1670" s="93"/>
      <c r="BU1670" s="93"/>
      <c r="BV1670" s="93"/>
      <c r="BW1670" s="93"/>
      <c r="BX1670" s="93"/>
      <c r="BY1670" s="93"/>
      <c r="BZ1670" s="93"/>
      <c r="CA1670" s="93"/>
      <c r="CB1670" s="93"/>
      <c r="CC1670" s="93"/>
      <c r="CD1670" s="93"/>
      <c r="CE1670" s="93"/>
      <c r="CF1670" s="93"/>
      <c r="CG1670" s="93"/>
      <c r="CH1670" s="93"/>
      <c r="CI1670" s="93"/>
      <c r="CJ1670" s="93"/>
      <c r="CK1670" s="93"/>
    </row>
    <row r="1671" spans="5:89" s="2" customFormat="1" x14ac:dyDescent="0.2">
      <c r="E1671" s="410"/>
      <c r="F1671" s="2038"/>
      <c r="G1671" s="1373"/>
      <c r="I1671" s="410"/>
      <c r="J1671" s="410"/>
      <c r="K1671" s="410"/>
      <c r="L1671" s="410"/>
      <c r="M1671" s="410"/>
      <c r="N1671" s="410"/>
      <c r="O1671" s="410"/>
      <c r="BO1671" s="93"/>
      <c r="BP1671" s="93"/>
      <c r="BQ1671" s="93"/>
      <c r="BR1671" s="93"/>
      <c r="BS1671" s="93"/>
      <c r="BT1671" s="93"/>
      <c r="BU1671" s="93"/>
      <c r="BV1671" s="93"/>
      <c r="BW1671" s="93"/>
      <c r="BX1671" s="93"/>
      <c r="BY1671" s="93"/>
      <c r="BZ1671" s="93"/>
      <c r="CA1671" s="93"/>
      <c r="CB1671" s="93"/>
      <c r="CC1671" s="93"/>
      <c r="CD1671" s="93"/>
      <c r="CE1671" s="93"/>
      <c r="CF1671" s="93"/>
      <c r="CG1671" s="93"/>
      <c r="CH1671" s="93"/>
      <c r="CI1671" s="93"/>
      <c r="CJ1671" s="93"/>
      <c r="CK1671" s="93"/>
    </row>
    <row r="1672" spans="5:89" s="2" customFormat="1" x14ac:dyDescent="0.2">
      <c r="E1672" s="410"/>
      <c r="F1672" s="2038"/>
      <c r="G1672" s="1373"/>
      <c r="I1672" s="410"/>
      <c r="J1672" s="410"/>
      <c r="K1672" s="410"/>
      <c r="L1672" s="410"/>
      <c r="M1672" s="410"/>
      <c r="N1672" s="410"/>
      <c r="O1672" s="410"/>
      <c r="BO1672" s="93"/>
      <c r="BP1672" s="93"/>
      <c r="BQ1672" s="93"/>
      <c r="BR1672" s="93"/>
      <c r="BS1672" s="93"/>
      <c r="BT1672" s="93"/>
      <c r="BU1672" s="93"/>
      <c r="BV1672" s="93"/>
      <c r="BW1672" s="93"/>
      <c r="BX1672" s="93"/>
      <c r="BY1672" s="93"/>
      <c r="BZ1672" s="93"/>
      <c r="CA1672" s="93"/>
      <c r="CB1672" s="93"/>
      <c r="CC1672" s="93"/>
      <c r="CD1672" s="93"/>
      <c r="CE1672" s="93"/>
      <c r="CF1672" s="93"/>
      <c r="CG1672" s="93"/>
      <c r="CH1672" s="93"/>
      <c r="CI1672" s="93"/>
      <c r="CJ1672" s="93"/>
      <c r="CK1672" s="93"/>
    </row>
    <row r="1673" spans="5:89" s="2" customFormat="1" x14ac:dyDescent="0.2">
      <c r="E1673" s="410"/>
      <c r="F1673" s="2038"/>
      <c r="G1673" s="1373"/>
      <c r="I1673" s="410"/>
      <c r="J1673" s="410"/>
      <c r="K1673" s="410"/>
      <c r="L1673" s="410"/>
      <c r="M1673" s="410"/>
      <c r="N1673" s="410"/>
      <c r="O1673" s="410"/>
      <c r="BO1673" s="93"/>
      <c r="BP1673" s="93"/>
      <c r="BQ1673" s="93"/>
      <c r="BR1673" s="93"/>
      <c r="BS1673" s="93"/>
      <c r="BT1673" s="93"/>
      <c r="BU1673" s="93"/>
      <c r="BV1673" s="93"/>
      <c r="BW1673" s="93"/>
      <c r="BX1673" s="93"/>
      <c r="BY1673" s="93"/>
      <c r="BZ1673" s="93"/>
      <c r="CA1673" s="93"/>
      <c r="CB1673" s="93"/>
      <c r="CC1673" s="93"/>
      <c r="CD1673" s="93"/>
      <c r="CE1673" s="93"/>
      <c r="CF1673" s="93"/>
      <c r="CG1673" s="93"/>
      <c r="CH1673" s="93"/>
      <c r="CI1673" s="93"/>
      <c r="CJ1673" s="93"/>
      <c r="CK1673" s="93"/>
    </row>
    <row r="1674" spans="5:89" s="2" customFormat="1" x14ac:dyDescent="0.2">
      <c r="E1674" s="410"/>
      <c r="F1674" s="2038"/>
      <c r="G1674" s="1373"/>
      <c r="I1674" s="410"/>
      <c r="J1674" s="410"/>
      <c r="K1674" s="410"/>
      <c r="L1674" s="410"/>
      <c r="M1674" s="410"/>
      <c r="N1674" s="410"/>
      <c r="O1674" s="410"/>
      <c r="BO1674" s="93"/>
      <c r="BP1674" s="93"/>
      <c r="BQ1674" s="93"/>
      <c r="BR1674" s="93"/>
      <c r="BS1674" s="93"/>
      <c r="BT1674" s="93"/>
      <c r="BU1674" s="93"/>
      <c r="BV1674" s="93"/>
      <c r="BW1674" s="93"/>
      <c r="BX1674" s="93"/>
      <c r="BY1674" s="93"/>
      <c r="BZ1674" s="93"/>
      <c r="CA1674" s="93"/>
      <c r="CB1674" s="93"/>
      <c r="CC1674" s="93"/>
      <c r="CD1674" s="93"/>
      <c r="CE1674" s="93"/>
      <c r="CF1674" s="93"/>
      <c r="CG1674" s="93"/>
      <c r="CH1674" s="93"/>
      <c r="CI1674" s="93"/>
      <c r="CJ1674" s="93"/>
      <c r="CK1674" s="93"/>
    </row>
    <row r="1675" spans="5:89" s="2" customFormat="1" x14ac:dyDescent="0.2">
      <c r="E1675" s="410"/>
      <c r="F1675" s="2038"/>
      <c r="G1675" s="1373"/>
      <c r="I1675" s="410"/>
      <c r="J1675" s="410"/>
      <c r="K1675" s="410"/>
      <c r="L1675" s="410"/>
      <c r="M1675" s="410"/>
      <c r="N1675" s="410"/>
      <c r="O1675" s="410"/>
      <c r="BO1675" s="93"/>
      <c r="BP1675" s="93"/>
      <c r="BQ1675" s="93"/>
      <c r="BR1675" s="93"/>
      <c r="BS1675" s="93"/>
      <c r="BT1675" s="93"/>
      <c r="BU1675" s="93"/>
      <c r="BV1675" s="93"/>
      <c r="BW1675" s="93"/>
      <c r="BX1675" s="93"/>
      <c r="BY1675" s="93"/>
      <c r="BZ1675" s="93"/>
      <c r="CA1675" s="93"/>
      <c r="CB1675" s="93"/>
      <c r="CC1675" s="93"/>
      <c r="CD1675" s="93"/>
      <c r="CE1675" s="93"/>
      <c r="CF1675" s="93"/>
      <c r="CG1675" s="93"/>
      <c r="CH1675" s="93"/>
      <c r="CI1675" s="93"/>
      <c r="CJ1675" s="93"/>
      <c r="CK1675" s="93"/>
    </row>
    <row r="1676" spans="5:89" s="2" customFormat="1" x14ac:dyDescent="0.2">
      <c r="E1676" s="410"/>
      <c r="F1676" s="2038"/>
      <c r="G1676" s="1373"/>
      <c r="I1676" s="410"/>
      <c r="J1676" s="410"/>
      <c r="K1676" s="410"/>
      <c r="L1676" s="410"/>
      <c r="M1676" s="410"/>
      <c r="N1676" s="410"/>
      <c r="O1676" s="410"/>
      <c r="BO1676" s="93"/>
      <c r="BP1676" s="93"/>
      <c r="BQ1676" s="93"/>
      <c r="BR1676" s="93"/>
      <c r="BS1676" s="93"/>
      <c r="BT1676" s="93"/>
      <c r="BU1676" s="93"/>
      <c r="BV1676" s="93"/>
      <c r="BW1676" s="93"/>
      <c r="BX1676" s="93"/>
      <c r="BY1676" s="93"/>
      <c r="BZ1676" s="93"/>
      <c r="CA1676" s="93"/>
      <c r="CB1676" s="93"/>
      <c r="CC1676" s="93"/>
      <c r="CD1676" s="93"/>
      <c r="CE1676" s="93"/>
      <c r="CF1676" s="93"/>
      <c r="CG1676" s="93"/>
      <c r="CH1676" s="93"/>
      <c r="CI1676" s="93"/>
      <c r="CJ1676" s="93"/>
      <c r="CK1676" s="93"/>
    </row>
    <row r="1677" spans="5:89" s="2" customFormat="1" x14ac:dyDescent="0.2">
      <c r="E1677" s="410"/>
      <c r="F1677" s="2038"/>
      <c r="G1677" s="1373"/>
      <c r="I1677" s="410"/>
      <c r="J1677" s="410"/>
      <c r="K1677" s="410"/>
      <c r="L1677" s="410"/>
      <c r="M1677" s="410"/>
      <c r="N1677" s="410"/>
      <c r="O1677" s="410"/>
      <c r="BO1677" s="93"/>
      <c r="BP1677" s="93"/>
      <c r="BQ1677" s="93"/>
      <c r="BR1677" s="93"/>
      <c r="BS1677" s="93"/>
      <c r="BT1677" s="93"/>
      <c r="BU1677" s="93"/>
      <c r="BV1677" s="93"/>
      <c r="BW1677" s="93"/>
      <c r="BX1677" s="93"/>
      <c r="BY1677" s="93"/>
      <c r="BZ1677" s="93"/>
      <c r="CA1677" s="93"/>
      <c r="CB1677" s="93"/>
      <c r="CC1677" s="93"/>
      <c r="CD1677" s="93"/>
      <c r="CE1677" s="93"/>
      <c r="CF1677" s="93"/>
      <c r="CG1677" s="93"/>
      <c r="CH1677" s="93"/>
      <c r="CI1677" s="93"/>
      <c r="CJ1677" s="93"/>
      <c r="CK1677" s="93"/>
    </row>
    <row r="1678" spans="5:89" s="2" customFormat="1" x14ac:dyDescent="0.2">
      <c r="E1678" s="410"/>
      <c r="F1678" s="2038"/>
      <c r="G1678" s="1373"/>
      <c r="I1678" s="410"/>
      <c r="J1678" s="410"/>
      <c r="K1678" s="410"/>
      <c r="L1678" s="410"/>
      <c r="M1678" s="410"/>
      <c r="N1678" s="410"/>
      <c r="O1678" s="410"/>
      <c r="BO1678" s="93"/>
      <c r="BP1678" s="93"/>
      <c r="BQ1678" s="93"/>
      <c r="BR1678" s="93"/>
      <c r="BS1678" s="93"/>
      <c r="BT1678" s="93"/>
      <c r="BU1678" s="93"/>
      <c r="BV1678" s="93"/>
      <c r="BW1678" s="93"/>
      <c r="BX1678" s="93"/>
      <c r="BY1678" s="93"/>
      <c r="BZ1678" s="93"/>
      <c r="CA1678" s="93"/>
      <c r="CB1678" s="93"/>
      <c r="CC1678" s="93"/>
      <c r="CD1678" s="93"/>
      <c r="CE1678" s="93"/>
      <c r="CF1678" s="93"/>
      <c r="CG1678" s="93"/>
      <c r="CH1678" s="93"/>
      <c r="CI1678" s="93"/>
      <c r="CJ1678" s="93"/>
      <c r="CK1678" s="93"/>
    </row>
    <row r="1679" spans="5:89" s="2" customFormat="1" x14ac:dyDescent="0.2">
      <c r="E1679" s="410"/>
      <c r="F1679" s="2038"/>
      <c r="G1679" s="1373"/>
      <c r="I1679" s="410"/>
      <c r="J1679" s="410"/>
      <c r="K1679" s="410"/>
      <c r="L1679" s="410"/>
      <c r="M1679" s="410"/>
      <c r="N1679" s="410"/>
      <c r="O1679" s="410"/>
      <c r="BO1679" s="93"/>
      <c r="BP1679" s="93"/>
      <c r="BQ1679" s="93"/>
      <c r="BR1679" s="93"/>
      <c r="BS1679" s="93"/>
      <c r="BT1679" s="93"/>
      <c r="BU1679" s="93"/>
      <c r="BV1679" s="93"/>
      <c r="BW1679" s="93"/>
      <c r="BX1679" s="93"/>
      <c r="BY1679" s="93"/>
      <c r="BZ1679" s="93"/>
      <c r="CA1679" s="93"/>
      <c r="CB1679" s="93"/>
      <c r="CC1679" s="93"/>
      <c r="CD1679" s="93"/>
      <c r="CE1679" s="93"/>
      <c r="CF1679" s="93"/>
      <c r="CG1679" s="93"/>
      <c r="CH1679" s="93"/>
      <c r="CI1679" s="93"/>
      <c r="CJ1679" s="93"/>
      <c r="CK1679" s="93"/>
    </row>
    <row r="1680" spans="5:89" s="2" customFormat="1" x14ac:dyDescent="0.2">
      <c r="E1680" s="410"/>
      <c r="F1680" s="2038"/>
      <c r="G1680" s="1373"/>
      <c r="I1680" s="410"/>
      <c r="J1680" s="410"/>
      <c r="K1680" s="410"/>
      <c r="L1680" s="410"/>
      <c r="M1680" s="410"/>
      <c r="N1680" s="410"/>
      <c r="O1680" s="410"/>
      <c r="BO1680" s="93"/>
      <c r="BP1680" s="93"/>
      <c r="BQ1680" s="93"/>
      <c r="BR1680" s="93"/>
      <c r="BS1680" s="93"/>
      <c r="BT1680" s="93"/>
      <c r="BU1680" s="93"/>
      <c r="BV1680" s="93"/>
      <c r="BW1680" s="93"/>
      <c r="BX1680" s="93"/>
      <c r="BY1680" s="93"/>
      <c r="BZ1680" s="93"/>
      <c r="CA1680" s="93"/>
      <c r="CB1680" s="93"/>
      <c r="CC1680" s="93"/>
      <c r="CD1680" s="93"/>
      <c r="CE1680" s="93"/>
      <c r="CF1680" s="93"/>
      <c r="CG1680" s="93"/>
      <c r="CH1680" s="93"/>
      <c r="CI1680" s="93"/>
      <c r="CJ1680" s="93"/>
      <c r="CK1680" s="93"/>
    </row>
    <row r="1681" spans="5:89" s="2" customFormat="1" x14ac:dyDescent="0.2">
      <c r="E1681" s="410"/>
      <c r="F1681" s="2038"/>
      <c r="G1681" s="1373"/>
      <c r="I1681" s="410"/>
      <c r="J1681" s="410"/>
      <c r="K1681" s="410"/>
      <c r="L1681" s="410"/>
      <c r="M1681" s="410"/>
      <c r="N1681" s="410"/>
      <c r="O1681" s="410"/>
      <c r="BO1681" s="93"/>
      <c r="BP1681" s="93"/>
      <c r="BQ1681" s="93"/>
      <c r="BR1681" s="93"/>
      <c r="BS1681" s="93"/>
      <c r="BT1681" s="93"/>
      <c r="BU1681" s="93"/>
      <c r="BV1681" s="93"/>
      <c r="BW1681" s="93"/>
      <c r="BX1681" s="93"/>
      <c r="BY1681" s="93"/>
      <c r="BZ1681" s="93"/>
      <c r="CA1681" s="93"/>
      <c r="CB1681" s="93"/>
      <c r="CC1681" s="93"/>
      <c r="CD1681" s="93"/>
      <c r="CE1681" s="93"/>
      <c r="CF1681" s="93"/>
      <c r="CG1681" s="93"/>
      <c r="CH1681" s="93"/>
      <c r="CI1681" s="93"/>
      <c r="CJ1681" s="93"/>
      <c r="CK1681" s="93"/>
    </row>
    <row r="1682" spans="5:89" s="2" customFormat="1" x14ac:dyDescent="0.2">
      <c r="E1682" s="410"/>
      <c r="F1682" s="2038"/>
      <c r="G1682" s="1373"/>
      <c r="I1682" s="410"/>
      <c r="J1682" s="410"/>
      <c r="K1682" s="410"/>
      <c r="L1682" s="410"/>
      <c r="M1682" s="410"/>
      <c r="N1682" s="410"/>
      <c r="O1682" s="410"/>
      <c r="BO1682" s="93"/>
      <c r="BP1682" s="93"/>
      <c r="BQ1682" s="93"/>
      <c r="BR1682" s="93"/>
      <c r="BS1682" s="93"/>
      <c r="BT1682" s="93"/>
      <c r="BU1682" s="93"/>
      <c r="BV1682" s="93"/>
      <c r="BW1682" s="93"/>
      <c r="BX1682" s="93"/>
      <c r="BY1682" s="93"/>
      <c r="BZ1682" s="93"/>
      <c r="CA1682" s="93"/>
      <c r="CB1682" s="93"/>
      <c r="CC1682" s="93"/>
      <c r="CD1682" s="93"/>
      <c r="CE1682" s="93"/>
      <c r="CF1682" s="93"/>
      <c r="CG1682" s="93"/>
      <c r="CH1682" s="93"/>
      <c r="CI1682" s="93"/>
      <c r="CJ1682" s="93"/>
      <c r="CK1682" s="93"/>
    </row>
    <row r="1683" spans="5:89" s="2" customFormat="1" x14ac:dyDescent="0.2">
      <c r="E1683" s="410"/>
      <c r="F1683" s="2038"/>
      <c r="G1683" s="1373"/>
      <c r="I1683" s="410"/>
      <c r="J1683" s="410"/>
      <c r="K1683" s="410"/>
      <c r="L1683" s="410"/>
      <c r="M1683" s="410"/>
      <c r="N1683" s="410"/>
      <c r="O1683" s="410"/>
      <c r="BO1683" s="93"/>
      <c r="BP1683" s="93"/>
      <c r="BQ1683" s="93"/>
      <c r="BR1683" s="93"/>
      <c r="BS1683" s="93"/>
      <c r="BT1683" s="93"/>
      <c r="BU1683" s="93"/>
      <c r="BV1683" s="93"/>
      <c r="BW1683" s="93"/>
      <c r="BX1683" s="93"/>
      <c r="BY1683" s="93"/>
      <c r="BZ1683" s="93"/>
      <c r="CA1683" s="93"/>
      <c r="CB1683" s="93"/>
      <c r="CC1683" s="93"/>
      <c r="CD1683" s="93"/>
      <c r="CE1683" s="93"/>
      <c r="CF1683" s="93"/>
      <c r="CG1683" s="93"/>
      <c r="CH1683" s="93"/>
      <c r="CI1683" s="93"/>
      <c r="CJ1683" s="93"/>
      <c r="CK1683" s="93"/>
    </row>
    <row r="1684" spans="5:89" s="2" customFormat="1" x14ac:dyDescent="0.2">
      <c r="E1684" s="410"/>
      <c r="F1684" s="2038"/>
      <c r="G1684" s="1373"/>
      <c r="I1684" s="410"/>
      <c r="J1684" s="410"/>
      <c r="K1684" s="410"/>
      <c r="L1684" s="410"/>
      <c r="M1684" s="410"/>
      <c r="N1684" s="410"/>
      <c r="O1684" s="410"/>
      <c r="BO1684" s="93"/>
      <c r="BP1684" s="93"/>
      <c r="BQ1684" s="93"/>
      <c r="BR1684" s="93"/>
      <c r="BS1684" s="93"/>
      <c r="BT1684" s="93"/>
      <c r="BU1684" s="93"/>
      <c r="BV1684" s="93"/>
      <c r="BW1684" s="93"/>
      <c r="BX1684" s="93"/>
      <c r="BY1684" s="93"/>
      <c r="BZ1684" s="93"/>
      <c r="CA1684" s="93"/>
      <c r="CB1684" s="93"/>
      <c r="CC1684" s="93"/>
      <c r="CD1684" s="93"/>
      <c r="CE1684" s="93"/>
      <c r="CF1684" s="93"/>
      <c r="CG1684" s="93"/>
      <c r="CH1684" s="93"/>
      <c r="CI1684" s="93"/>
      <c r="CJ1684" s="93"/>
      <c r="CK1684" s="93"/>
    </row>
    <row r="1685" spans="5:89" s="2" customFormat="1" x14ac:dyDescent="0.2">
      <c r="E1685" s="410"/>
      <c r="F1685" s="2038"/>
      <c r="G1685" s="1373"/>
      <c r="I1685" s="410"/>
      <c r="J1685" s="410"/>
      <c r="K1685" s="410"/>
      <c r="L1685" s="410"/>
      <c r="M1685" s="410"/>
      <c r="N1685" s="410"/>
      <c r="O1685" s="410"/>
      <c r="BO1685" s="93"/>
      <c r="BP1685" s="93"/>
      <c r="BQ1685" s="93"/>
      <c r="BR1685" s="93"/>
      <c r="BS1685" s="93"/>
      <c r="BT1685" s="93"/>
      <c r="BU1685" s="93"/>
      <c r="BV1685" s="93"/>
      <c r="BW1685" s="93"/>
      <c r="BX1685" s="93"/>
      <c r="BY1685" s="93"/>
      <c r="BZ1685" s="93"/>
      <c r="CA1685" s="93"/>
      <c r="CB1685" s="93"/>
      <c r="CC1685" s="93"/>
      <c r="CD1685" s="93"/>
      <c r="CE1685" s="93"/>
      <c r="CF1685" s="93"/>
      <c r="CG1685" s="93"/>
      <c r="CH1685" s="93"/>
      <c r="CI1685" s="93"/>
      <c r="CJ1685" s="93"/>
      <c r="CK1685" s="93"/>
    </row>
    <row r="1686" spans="5:89" s="2" customFormat="1" x14ac:dyDescent="0.2">
      <c r="E1686" s="410"/>
      <c r="F1686" s="2038"/>
      <c r="G1686" s="1373"/>
      <c r="I1686" s="410"/>
      <c r="J1686" s="410"/>
      <c r="K1686" s="410"/>
      <c r="L1686" s="410"/>
      <c r="M1686" s="410"/>
      <c r="N1686" s="410"/>
      <c r="O1686" s="410"/>
      <c r="BO1686" s="93"/>
      <c r="BP1686" s="93"/>
      <c r="BQ1686" s="93"/>
      <c r="BR1686" s="93"/>
      <c r="BS1686" s="93"/>
      <c r="BT1686" s="93"/>
      <c r="BU1686" s="93"/>
      <c r="BV1686" s="93"/>
      <c r="BW1686" s="93"/>
      <c r="BX1686" s="93"/>
      <c r="BY1686" s="93"/>
      <c r="BZ1686" s="93"/>
      <c r="CA1686" s="93"/>
      <c r="CB1686" s="93"/>
      <c r="CC1686" s="93"/>
      <c r="CD1686" s="93"/>
      <c r="CE1686" s="93"/>
      <c r="CF1686" s="93"/>
      <c r="CG1686" s="93"/>
      <c r="CH1686" s="93"/>
      <c r="CI1686" s="93"/>
      <c r="CJ1686" s="93"/>
      <c r="CK1686" s="93"/>
    </row>
    <row r="1687" spans="5:89" s="2" customFormat="1" x14ac:dyDescent="0.2">
      <c r="E1687" s="410"/>
      <c r="F1687" s="2038"/>
      <c r="G1687" s="1373"/>
      <c r="I1687" s="410"/>
      <c r="J1687" s="410"/>
      <c r="K1687" s="410"/>
      <c r="L1687" s="410"/>
      <c r="M1687" s="410"/>
      <c r="N1687" s="410"/>
      <c r="O1687" s="410"/>
      <c r="BO1687" s="93"/>
      <c r="BP1687" s="93"/>
      <c r="BQ1687" s="93"/>
      <c r="BR1687" s="93"/>
      <c r="BS1687" s="93"/>
      <c r="BT1687" s="93"/>
      <c r="BU1687" s="93"/>
      <c r="BV1687" s="93"/>
      <c r="BW1687" s="93"/>
      <c r="BX1687" s="93"/>
      <c r="BY1687" s="93"/>
      <c r="BZ1687" s="93"/>
      <c r="CA1687" s="93"/>
      <c r="CB1687" s="93"/>
      <c r="CC1687" s="93"/>
      <c r="CD1687" s="93"/>
      <c r="CE1687" s="93"/>
      <c r="CF1687" s="93"/>
      <c r="CG1687" s="93"/>
      <c r="CH1687" s="93"/>
      <c r="CI1687" s="93"/>
      <c r="CJ1687" s="93"/>
      <c r="CK1687" s="93"/>
    </row>
    <row r="1688" spans="5:89" s="2" customFormat="1" x14ac:dyDescent="0.2">
      <c r="E1688" s="410"/>
      <c r="F1688" s="2038"/>
      <c r="G1688" s="1373"/>
      <c r="I1688" s="410"/>
      <c r="J1688" s="410"/>
      <c r="K1688" s="410"/>
      <c r="L1688" s="410"/>
      <c r="M1688" s="410"/>
      <c r="N1688" s="410"/>
      <c r="O1688" s="410"/>
      <c r="BO1688" s="93"/>
      <c r="BP1688" s="93"/>
      <c r="BQ1688" s="93"/>
      <c r="BR1688" s="93"/>
      <c r="BS1688" s="93"/>
      <c r="BT1688" s="93"/>
      <c r="BU1688" s="93"/>
      <c r="BV1688" s="93"/>
      <c r="BW1688" s="93"/>
      <c r="BX1688" s="93"/>
      <c r="BY1688" s="93"/>
      <c r="BZ1688" s="93"/>
      <c r="CA1688" s="93"/>
      <c r="CB1688" s="93"/>
      <c r="CC1688" s="93"/>
      <c r="CD1688" s="93"/>
      <c r="CE1688" s="93"/>
      <c r="CF1688" s="93"/>
      <c r="CG1688" s="93"/>
      <c r="CH1688" s="93"/>
      <c r="CI1688" s="93"/>
      <c r="CJ1688" s="93"/>
      <c r="CK1688" s="93"/>
    </row>
    <row r="1689" spans="5:89" s="2" customFormat="1" x14ac:dyDescent="0.2">
      <c r="E1689" s="410"/>
      <c r="F1689" s="2038"/>
      <c r="G1689" s="1373"/>
      <c r="I1689" s="410"/>
      <c r="J1689" s="410"/>
      <c r="K1689" s="410"/>
      <c r="L1689" s="410"/>
      <c r="M1689" s="410"/>
      <c r="N1689" s="410"/>
      <c r="O1689" s="410"/>
      <c r="BO1689" s="93"/>
      <c r="BP1689" s="93"/>
      <c r="BQ1689" s="93"/>
      <c r="BR1689" s="93"/>
      <c r="BS1689" s="93"/>
      <c r="BT1689" s="93"/>
      <c r="BU1689" s="93"/>
      <c r="BV1689" s="93"/>
      <c r="BW1689" s="93"/>
      <c r="BX1689" s="93"/>
      <c r="BY1689" s="93"/>
      <c r="BZ1689" s="93"/>
      <c r="CA1689" s="93"/>
      <c r="CB1689" s="93"/>
      <c r="CC1689" s="93"/>
      <c r="CD1689" s="93"/>
      <c r="CE1689" s="93"/>
      <c r="CF1689" s="93"/>
      <c r="CG1689" s="93"/>
      <c r="CH1689" s="93"/>
      <c r="CI1689" s="93"/>
      <c r="CJ1689" s="93"/>
      <c r="CK1689" s="93"/>
    </row>
    <row r="1690" spans="5:89" s="2" customFormat="1" x14ac:dyDescent="0.2">
      <c r="E1690" s="410"/>
      <c r="F1690" s="2038"/>
      <c r="G1690" s="1373"/>
      <c r="I1690" s="410"/>
      <c r="J1690" s="410"/>
      <c r="K1690" s="410"/>
      <c r="L1690" s="410"/>
      <c r="M1690" s="410"/>
      <c r="N1690" s="410"/>
      <c r="O1690" s="410"/>
      <c r="BO1690" s="93"/>
      <c r="BP1690" s="93"/>
      <c r="BQ1690" s="93"/>
      <c r="BR1690" s="93"/>
      <c r="BS1690" s="93"/>
      <c r="BT1690" s="93"/>
      <c r="BU1690" s="93"/>
      <c r="BV1690" s="93"/>
      <c r="BW1690" s="93"/>
      <c r="BX1690" s="93"/>
      <c r="BY1690" s="93"/>
      <c r="BZ1690" s="93"/>
      <c r="CA1690" s="93"/>
      <c r="CB1690" s="93"/>
      <c r="CC1690" s="93"/>
      <c r="CD1690" s="93"/>
      <c r="CE1690" s="93"/>
      <c r="CF1690" s="93"/>
      <c r="CG1690" s="93"/>
      <c r="CH1690" s="93"/>
      <c r="CI1690" s="93"/>
      <c r="CJ1690" s="93"/>
      <c r="CK1690" s="93"/>
    </row>
    <row r="1691" spans="5:89" s="2" customFormat="1" x14ac:dyDescent="0.2">
      <c r="E1691" s="410"/>
      <c r="F1691" s="2038"/>
      <c r="G1691" s="1373"/>
      <c r="I1691" s="410"/>
      <c r="J1691" s="410"/>
      <c r="K1691" s="410"/>
      <c r="L1691" s="410"/>
      <c r="M1691" s="410"/>
      <c r="N1691" s="410"/>
      <c r="O1691" s="410"/>
      <c r="BO1691" s="93"/>
      <c r="BP1691" s="93"/>
      <c r="BQ1691" s="93"/>
      <c r="BR1691" s="93"/>
      <c r="BS1691" s="93"/>
      <c r="BT1691" s="93"/>
      <c r="BU1691" s="93"/>
      <c r="BV1691" s="93"/>
      <c r="BW1691" s="93"/>
      <c r="BX1691" s="93"/>
      <c r="BY1691" s="93"/>
      <c r="BZ1691" s="93"/>
      <c r="CA1691" s="93"/>
      <c r="CB1691" s="93"/>
      <c r="CC1691" s="93"/>
      <c r="CD1691" s="93"/>
      <c r="CE1691" s="93"/>
      <c r="CF1691" s="93"/>
      <c r="CG1691" s="93"/>
      <c r="CH1691" s="93"/>
      <c r="CI1691" s="93"/>
      <c r="CJ1691" s="93"/>
      <c r="CK1691" s="93"/>
    </row>
    <row r="1692" spans="5:89" s="2" customFormat="1" x14ac:dyDescent="0.2">
      <c r="E1692" s="410"/>
      <c r="F1692" s="2038"/>
      <c r="G1692" s="1373"/>
      <c r="I1692" s="410"/>
      <c r="J1692" s="410"/>
      <c r="K1692" s="410"/>
      <c r="L1692" s="410"/>
      <c r="M1692" s="410"/>
      <c r="N1692" s="410"/>
      <c r="O1692" s="410"/>
      <c r="BO1692" s="93"/>
      <c r="BP1692" s="93"/>
      <c r="BQ1692" s="93"/>
      <c r="BR1692" s="93"/>
      <c r="BS1692" s="93"/>
      <c r="BT1692" s="93"/>
      <c r="BU1692" s="93"/>
      <c r="BV1692" s="93"/>
      <c r="BW1692" s="93"/>
      <c r="BX1692" s="93"/>
      <c r="BY1692" s="93"/>
      <c r="BZ1692" s="93"/>
      <c r="CA1692" s="93"/>
      <c r="CB1692" s="93"/>
      <c r="CC1692" s="93"/>
      <c r="CD1692" s="93"/>
      <c r="CE1692" s="93"/>
      <c r="CF1692" s="93"/>
      <c r="CG1692" s="93"/>
      <c r="CH1692" s="93"/>
      <c r="CI1692" s="93"/>
      <c r="CJ1692" s="93"/>
      <c r="CK1692" s="93"/>
    </row>
    <row r="1693" spans="5:89" s="2" customFormat="1" x14ac:dyDescent="0.2">
      <c r="E1693" s="410"/>
      <c r="F1693" s="2038"/>
      <c r="G1693" s="1373"/>
      <c r="I1693" s="410"/>
      <c r="J1693" s="410"/>
      <c r="K1693" s="410"/>
      <c r="L1693" s="410"/>
      <c r="M1693" s="410"/>
      <c r="N1693" s="410"/>
      <c r="O1693" s="410"/>
      <c r="BO1693" s="93"/>
      <c r="BP1693" s="93"/>
      <c r="BQ1693" s="93"/>
      <c r="BR1693" s="93"/>
      <c r="BS1693" s="93"/>
      <c r="BT1693" s="93"/>
      <c r="BU1693" s="93"/>
      <c r="BV1693" s="93"/>
      <c r="BW1693" s="93"/>
      <c r="BX1693" s="93"/>
      <c r="BY1693" s="93"/>
      <c r="BZ1693" s="93"/>
      <c r="CA1693" s="93"/>
      <c r="CB1693" s="93"/>
      <c r="CC1693" s="93"/>
      <c r="CD1693" s="93"/>
      <c r="CE1693" s="93"/>
      <c r="CF1693" s="93"/>
      <c r="CG1693" s="93"/>
      <c r="CH1693" s="93"/>
      <c r="CI1693" s="93"/>
      <c r="CJ1693" s="93"/>
      <c r="CK1693" s="93"/>
    </row>
    <row r="1694" spans="5:89" s="2" customFormat="1" x14ac:dyDescent="0.2">
      <c r="E1694" s="410"/>
      <c r="F1694" s="2038"/>
      <c r="G1694" s="1373"/>
      <c r="I1694" s="410"/>
      <c r="J1694" s="410"/>
      <c r="K1694" s="410"/>
      <c r="L1694" s="410"/>
      <c r="M1694" s="410"/>
      <c r="N1694" s="410"/>
      <c r="O1694" s="410"/>
      <c r="BO1694" s="93"/>
      <c r="BP1694" s="93"/>
      <c r="BQ1694" s="93"/>
      <c r="BR1694" s="93"/>
      <c r="BS1694" s="93"/>
      <c r="BT1694" s="93"/>
      <c r="BU1694" s="93"/>
      <c r="BV1694" s="93"/>
      <c r="BW1694" s="93"/>
      <c r="BX1694" s="93"/>
      <c r="BY1694" s="93"/>
      <c r="BZ1694" s="93"/>
      <c r="CA1694" s="93"/>
      <c r="CB1694" s="93"/>
      <c r="CC1694" s="93"/>
      <c r="CD1694" s="93"/>
      <c r="CE1694" s="93"/>
      <c r="CF1694" s="93"/>
      <c r="CG1694" s="93"/>
      <c r="CH1694" s="93"/>
      <c r="CI1694" s="93"/>
      <c r="CJ1694" s="93"/>
      <c r="CK1694" s="93"/>
    </row>
    <row r="1695" spans="5:89" s="2" customFormat="1" x14ac:dyDescent="0.2">
      <c r="E1695" s="410"/>
      <c r="F1695" s="2038"/>
      <c r="G1695" s="1373"/>
      <c r="I1695" s="410"/>
      <c r="J1695" s="410"/>
      <c r="K1695" s="410"/>
      <c r="L1695" s="410"/>
      <c r="M1695" s="410"/>
      <c r="N1695" s="410"/>
      <c r="O1695" s="410"/>
      <c r="BO1695" s="93"/>
      <c r="BP1695" s="93"/>
      <c r="BQ1695" s="93"/>
      <c r="BR1695" s="93"/>
      <c r="BS1695" s="93"/>
      <c r="BT1695" s="93"/>
      <c r="BU1695" s="93"/>
      <c r="BV1695" s="93"/>
      <c r="BW1695" s="93"/>
      <c r="BX1695" s="93"/>
      <c r="BY1695" s="93"/>
      <c r="BZ1695" s="93"/>
      <c r="CA1695" s="93"/>
      <c r="CB1695" s="93"/>
      <c r="CC1695" s="93"/>
      <c r="CD1695" s="93"/>
      <c r="CE1695" s="93"/>
      <c r="CF1695" s="93"/>
      <c r="CG1695" s="93"/>
      <c r="CH1695" s="93"/>
      <c r="CI1695" s="93"/>
      <c r="CJ1695" s="93"/>
      <c r="CK1695" s="93"/>
    </row>
    <row r="1696" spans="5:89" s="2" customFormat="1" x14ac:dyDescent="0.2">
      <c r="E1696" s="410"/>
      <c r="F1696" s="2038"/>
      <c r="G1696" s="1373"/>
      <c r="I1696" s="410"/>
      <c r="J1696" s="410"/>
      <c r="K1696" s="410"/>
      <c r="L1696" s="410"/>
      <c r="M1696" s="410"/>
      <c r="N1696" s="410"/>
      <c r="O1696" s="410"/>
      <c r="BO1696" s="93"/>
      <c r="BP1696" s="93"/>
      <c r="BQ1696" s="93"/>
      <c r="BR1696" s="93"/>
      <c r="BS1696" s="93"/>
      <c r="BT1696" s="93"/>
      <c r="BU1696" s="93"/>
      <c r="BV1696" s="93"/>
      <c r="BW1696" s="93"/>
      <c r="BX1696" s="93"/>
      <c r="BY1696" s="93"/>
      <c r="BZ1696" s="93"/>
      <c r="CA1696" s="93"/>
      <c r="CB1696" s="93"/>
      <c r="CC1696" s="93"/>
      <c r="CD1696" s="93"/>
      <c r="CE1696" s="93"/>
      <c r="CF1696" s="93"/>
      <c r="CG1696" s="93"/>
      <c r="CH1696" s="93"/>
      <c r="CI1696" s="93"/>
      <c r="CJ1696" s="93"/>
      <c r="CK1696" s="93"/>
    </row>
    <row r="1697" spans="5:89" s="2" customFormat="1" x14ac:dyDescent="0.2">
      <c r="E1697" s="410"/>
      <c r="F1697" s="2038"/>
      <c r="G1697" s="1373"/>
      <c r="I1697" s="410"/>
      <c r="J1697" s="410"/>
      <c r="K1697" s="410"/>
      <c r="L1697" s="410"/>
      <c r="M1697" s="410"/>
      <c r="N1697" s="410"/>
      <c r="O1697" s="410"/>
      <c r="BO1697" s="93"/>
      <c r="BP1697" s="93"/>
      <c r="BQ1697" s="93"/>
      <c r="BR1697" s="93"/>
      <c r="BS1697" s="93"/>
      <c r="BT1697" s="93"/>
      <c r="BU1697" s="93"/>
      <c r="BV1697" s="93"/>
      <c r="BW1697" s="93"/>
      <c r="BX1697" s="93"/>
      <c r="BY1697" s="93"/>
      <c r="BZ1697" s="93"/>
      <c r="CA1697" s="93"/>
      <c r="CB1697" s="93"/>
      <c r="CC1697" s="93"/>
      <c r="CD1697" s="93"/>
      <c r="CE1697" s="93"/>
      <c r="CF1697" s="93"/>
      <c r="CG1697" s="93"/>
      <c r="CH1697" s="93"/>
      <c r="CI1697" s="93"/>
      <c r="CJ1697" s="93"/>
      <c r="CK1697" s="93"/>
    </row>
    <row r="1698" spans="5:89" s="2" customFormat="1" x14ac:dyDescent="0.2">
      <c r="E1698" s="410"/>
      <c r="F1698" s="2038"/>
      <c r="G1698" s="1373"/>
      <c r="I1698" s="410"/>
      <c r="J1698" s="410"/>
      <c r="K1698" s="410"/>
      <c r="L1698" s="410"/>
      <c r="M1698" s="410"/>
      <c r="N1698" s="410"/>
      <c r="O1698" s="410"/>
      <c r="BO1698" s="93"/>
      <c r="BP1698" s="93"/>
      <c r="BQ1698" s="93"/>
      <c r="BR1698" s="93"/>
      <c r="BS1698" s="93"/>
      <c r="BT1698" s="93"/>
      <c r="BU1698" s="93"/>
      <c r="BV1698" s="93"/>
      <c r="BW1698" s="93"/>
      <c r="BX1698" s="93"/>
      <c r="BY1698" s="93"/>
      <c r="BZ1698" s="93"/>
      <c r="CA1698" s="93"/>
      <c r="CB1698" s="93"/>
      <c r="CC1698" s="93"/>
      <c r="CD1698" s="93"/>
      <c r="CE1698" s="93"/>
      <c r="CF1698" s="93"/>
      <c r="CG1698" s="93"/>
      <c r="CH1698" s="93"/>
      <c r="CI1698" s="93"/>
      <c r="CJ1698" s="93"/>
      <c r="CK1698" s="93"/>
    </row>
    <row r="1699" spans="5:89" s="2" customFormat="1" x14ac:dyDescent="0.2">
      <c r="E1699" s="410"/>
      <c r="F1699" s="2038"/>
      <c r="G1699" s="1373"/>
      <c r="I1699" s="410"/>
      <c r="J1699" s="410"/>
      <c r="K1699" s="410"/>
      <c r="L1699" s="410"/>
      <c r="M1699" s="410"/>
      <c r="N1699" s="410"/>
      <c r="O1699" s="410"/>
      <c r="BO1699" s="93"/>
      <c r="BP1699" s="93"/>
      <c r="BQ1699" s="93"/>
      <c r="BR1699" s="93"/>
      <c r="BS1699" s="93"/>
      <c r="BT1699" s="93"/>
      <c r="BU1699" s="93"/>
      <c r="BV1699" s="93"/>
      <c r="BW1699" s="93"/>
      <c r="BX1699" s="93"/>
      <c r="BY1699" s="93"/>
      <c r="BZ1699" s="93"/>
      <c r="CA1699" s="93"/>
      <c r="CB1699" s="93"/>
      <c r="CC1699" s="93"/>
      <c r="CD1699" s="93"/>
      <c r="CE1699" s="93"/>
      <c r="CF1699" s="93"/>
      <c r="CG1699" s="93"/>
      <c r="CH1699" s="93"/>
      <c r="CI1699" s="93"/>
      <c r="CJ1699" s="93"/>
      <c r="CK1699" s="93"/>
    </row>
    <row r="1700" spans="5:89" s="2" customFormat="1" x14ac:dyDescent="0.2">
      <c r="E1700" s="410"/>
      <c r="F1700" s="2038"/>
      <c r="G1700" s="1373"/>
      <c r="I1700" s="410"/>
      <c r="J1700" s="410"/>
      <c r="K1700" s="410"/>
      <c r="L1700" s="410"/>
      <c r="M1700" s="410"/>
      <c r="N1700" s="410"/>
      <c r="O1700" s="410"/>
      <c r="BO1700" s="93"/>
      <c r="BP1700" s="93"/>
      <c r="BQ1700" s="93"/>
      <c r="BR1700" s="93"/>
      <c r="BS1700" s="93"/>
      <c r="BT1700" s="93"/>
      <c r="BU1700" s="93"/>
      <c r="BV1700" s="93"/>
      <c r="BW1700" s="93"/>
      <c r="BX1700" s="93"/>
      <c r="BY1700" s="93"/>
      <c r="BZ1700" s="93"/>
      <c r="CA1700" s="93"/>
      <c r="CB1700" s="93"/>
      <c r="CC1700" s="93"/>
      <c r="CD1700" s="93"/>
      <c r="CE1700" s="93"/>
      <c r="CF1700" s="93"/>
      <c r="CG1700" s="93"/>
      <c r="CH1700" s="93"/>
      <c r="CI1700" s="93"/>
      <c r="CJ1700" s="93"/>
      <c r="CK1700" s="93"/>
    </row>
    <row r="1701" spans="5:89" s="2" customFormat="1" x14ac:dyDescent="0.2">
      <c r="E1701" s="410"/>
      <c r="F1701" s="2038"/>
      <c r="G1701" s="1373"/>
      <c r="I1701" s="410"/>
      <c r="J1701" s="410"/>
      <c r="K1701" s="410"/>
      <c r="L1701" s="410"/>
      <c r="M1701" s="410"/>
      <c r="N1701" s="410"/>
      <c r="O1701" s="410"/>
      <c r="BO1701" s="93"/>
      <c r="BP1701" s="93"/>
      <c r="BQ1701" s="93"/>
      <c r="BR1701" s="93"/>
      <c r="BS1701" s="93"/>
      <c r="BT1701" s="93"/>
      <c r="BU1701" s="93"/>
      <c r="BV1701" s="93"/>
      <c r="BW1701" s="93"/>
      <c r="BX1701" s="93"/>
      <c r="BY1701" s="93"/>
      <c r="BZ1701" s="93"/>
      <c r="CA1701" s="93"/>
      <c r="CB1701" s="93"/>
      <c r="CC1701" s="93"/>
      <c r="CD1701" s="93"/>
      <c r="CE1701" s="93"/>
      <c r="CF1701" s="93"/>
      <c r="CG1701" s="93"/>
      <c r="CH1701" s="93"/>
      <c r="CI1701" s="93"/>
      <c r="CJ1701" s="93"/>
      <c r="CK1701" s="93"/>
    </row>
    <row r="1702" spans="5:89" s="2" customFormat="1" x14ac:dyDescent="0.2">
      <c r="E1702" s="410"/>
      <c r="F1702" s="2038"/>
      <c r="G1702" s="1373"/>
      <c r="I1702" s="410"/>
      <c r="J1702" s="410"/>
      <c r="K1702" s="410"/>
      <c r="L1702" s="410"/>
      <c r="M1702" s="410"/>
      <c r="N1702" s="410"/>
      <c r="O1702" s="410"/>
      <c r="BO1702" s="93"/>
      <c r="BP1702" s="93"/>
      <c r="BQ1702" s="93"/>
      <c r="BR1702" s="93"/>
      <c r="BS1702" s="93"/>
      <c r="BT1702" s="93"/>
      <c r="BU1702" s="93"/>
      <c r="BV1702" s="93"/>
      <c r="BW1702" s="93"/>
      <c r="BX1702" s="93"/>
      <c r="BY1702" s="93"/>
      <c r="BZ1702" s="93"/>
      <c r="CA1702" s="93"/>
      <c r="CB1702" s="93"/>
      <c r="CC1702" s="93"/>
      <c r="CD1702" s="93"/>
      <c r="CE1702" s="93"/>
      <c r="CF1702" s="93"/>
      <c r="CG1702" s="93"/>
      <c r="CH1702" s="93"/>
      <c r="CI1702" s="93"/>
      <c r="CJ1702" s="93"/>
      <c r="CK1702" s="93"/>
    </row>
    <row r="1703" spans="5:89" s="2" customFormat="1" x14ac:dyDescent="0.2">
      <c r="E1703" s="410"/>
      <c r="F1703" s="2038"/>
      <c r="G1703" s="1373"/>
      <c r="I1703" s="410"/>
      <c r="J1703" s="410"/>
      <c r="K1703" s="410"/>
      <c r="L1703" s="410"/>
      <c r="M1703" s="410"/>
      <c r="N1703" s="410"/>
      <c r="O1703" s="410"/>
      <c r="BO1703" s="93"/>
      <c r="BP1703" s="93"/>
      <c r="BQ1703" s="93"/>
      <c r="BR1703" s="93"/>
      <c r="BS1703" s="93"/>
      <c r="BT1703" s="93"/>
      <c r="BU1703" s="93"/>
      <c r="BV1703" s="93"/>
      <c r="BW1703" s="93"/>
      <c r="BX1703" s="93"/>
      <c r="BY1703" s="93"/>
      <c r="BZ1703" s="93"/>
      <c r="CA1703" s="93"/>
      <c r="CB1703" s="93"/>
      <c r="CC1703" s="93"/>
      <c r="CD1703" s="93"/>
      <c r="CE1703" s="93"/>
      <c r="CF1703" s="93"/>
      <c r="CG1703" s="93"/>
      <c r="CH1703" s="93"/>
      <c r="CI1703" s="93"/>
      <c r="CJ1703" s="93"/>
      <c r="CK1703" s="93"/>
    </row>
    <row r="1704" spans="5:89" s="2" customFormat="1" x14ac:dyDescent="0.2">
      <c r="E1704" s="410"/>
      <c r="F1704" s="2038"/>
      <c r="G1704" s="1373"/>
      <c r="I1704" s="410"/>
      <c r="J1704" s="410"/>
      <c r="K1704" s="410"/>
      <c r="L1704" s="410"/>
      <c r="M1704" s="410"/>
      <c r="N1704" s="410"/>
      <c r="O1704" s="410"/>
      <c r="BO1704" s="93"/>
      <c r="BP1704" s="93"/>
      <c r="BQ1704" s="93"/>
      <c r="BR1704" s="93"/>
      <c r="BS1704" s="93"/>
      <c r="BT1704" s="93"/>
      <c r="BU1704" s="93"/>
      <c r="BV1704" s="93"/>
      <c r="BW1704" s="93"/>
      <c r="BX1704" s="93"/>
      <c r="BY1704" s="93"/>
      <c r="BZ1704" s="93"/>
      <c r="CA1704" s="93"/>
      <c r="CB1704" s="93"/>
      <c r="CC1704" s="93"/>
      <c r="CD1704" s="93"/>
      <c r="CE1704" s="93"/>
      <c r="CF1704" s="93"/>
      <c r="CG1704" s="93"/>
      <c r="CH1704" s="93"/>
      <c r="CI1704" s="93"/>
      <c r="CJ1704" s="93"/>
      <c r="CK1704" s="93"/>
    </row>
    <row r="1705" spans="5:89" s="2" customFormat="1" x14ac:dyDescent="0.2">
      <c r="E1705" s="410"/>
      <c r="F1705" s="2038"/>
      <c r="G1705" s="1373"/>
      <c r="I1705" s="410"/>
      <c r="J1705" s="410"/>
      <c r="K1705" s="410"/>
      <c r="L1705" s="410"/>
      <c r="M1705" s="410"/>
      <c r="N1705" s="410"/>
      <c r="O1705" s="410"/>
      <c r="BO1705" s="93"/>
      <c r="BP1705" s="93"/>
      <c r="BQ1705" s="93"/>
      <c r="BR1705" s="93"/>
      <c r="BS1705" s="93"/>
      <c r="BT1705" s="93"/>
      <c r="BU1705" s="93"/>
      <c r="BV1705" s="93"/>
      <c r="BW1705" s="93"/>
      <c r="BX1705" s="93"/>
      <c r="BY1705" s="93"/>
      <c r="BZ1705" s="93"/>
      <c r="CA1705" s="93"/>
      <c r="CB1705" s="93"/>
      <c r="CC1705" s="93"/>
      <c r="CD1705" s="93"/>
      <c r="CE1705" s="93"/>
      <c r="CF1705" s="93"/>
      <c r="CG1705" s="93"/>
      <c r="CH1705" s="93"/>
      <c r="CI1705" s="93"/>
      <c r="CJ1705" s="93"/>
      <c r="CK1705" s="93"/>
    </row>
    <row r="1706" spans="5:89" s="2" customFormat="1" x14ac:dyDescent="0.2">
      <c r="E1706" s="410"/>
      <c r="F1706" s="2038"/>
      <c r="G1706" s="1373"/>
      <c r="I1706" s="410"/>
      <c r="J1706" s="410"/>
      <c r="K1706" s="410"/>
      <c r="L1706" s="410"/>
      <c r="M1706" s="410"/>
      <c r="N1706" s="410"/>
      <c r="O1706" s="410"/>
      <c r="BO1706" s="93"/>
      <c r="BP1706" s="93"/>
      <c r="BQ1706" s="93"/>
      <c r="BR1706" s="93"/>
      <c r="BS1706" s="93"/>
      <c r="BT1706" s="93"/>
      <c r="BU1706" s="93"/>
      <c r="BV1706" s="93"/>
      <c r="BW1706" s="93"/>
      <c r="BX1706" s="93"/>
      <c r="BY1706" s="93"/>
      <c r="BZ1706" s="93"/>
      <c r="CA1706" s="93"/>
      <c r="CB1706" s="93"/>
      <c r="CC1706" s="93"/>
      <c r="CD1706" s="93"/>
      <c r="CE1706" s="93"/>
      <c r="CF1706" s="93"/>
      <c r="CG1706" s="93"/>
      <c r="CH1706" s="93"/>
      <c r="CI1706" s="93"/>
      <c r="CJ1706" s="93"/>
      <c r="CK1706" s="93"/>
    </row>
    <row r="1707" spans="5:89" s="2" customFormat="1" x14ac:dyDescent="0.2">
      <c r="E1707" s="410"/>
      <c r="F1707" s="2038"/>
      <c r="G1707" s="1373"/>
      <c r="I1707" s="410"/>
      <c r="J1707" s="410"/>
      <c r="K1707" s="410"/>
      <c r="L1707" s="410"/>
      <c r="M1707" s="410"/>
      <c r="N1707" s="410"/>
      <c r="O1707" s="410"/>
      <c r="BO1707" s="93"/>
      <c r="BP1707" s="93"/>
      <c r="BQ1707" s="93"/>
      <c r="BR1707" s="93"/>
      <c r="BS1707" s="93"/>
      <c r="BT1707" s="93"/>
      <c r="BU1707" s="93"/>
      <c r="BV1707" s="93"/>
      <c r="BW1707" s="93"/>
      <c r="BX1707" s="93"/>
      <c r="BY1707" s="93"/>
      <c r="BZ1707" s="93"/>
      <c r="CA1707" s="93"/>
      <c r="CB1707" s="93"/>
      <c r="CC1707" s="93"/>
      <c r="CD1707" s="93"/>
      <c r="CE1707" s="93"/>
      <c r="CF1707" s="93"/>
      <c r="CG1707" s="93"/>
      <c r="CH1707" s="93"/>
      <c r="CI1707" s="93"/>
      <c r="CJ1707" s="93"/>
      <c r="CK1707" s="93"/>
    </row>
    <row r="1708" spans="5:89" s="2" customFormat="1" x14ac:dyDescent="0.2">
      <c r="E1708" s="410"/>
      <c r="F1708" s="2038"/>
      <c r="G1708" s="1373"/>
      <c r="I1708" s="410"/>
      <c r="J1708" s="410"/>
      <c r="K1708" s="410"/>
      <c r="L1708" s="410"/>
      <c r="M1708" s="410"/>
      <c r="N1708" s="410"/>
      <c r="O1708" s="410"/>
      <c r="BO1708" s="93"/>
      <c r="BP1708" s="93"/>
      <c r="BQ1708" s="93"/>
      <c r="BR1708" s="93"/>
      <c r="BS1708" s="93"/>
      <c r="BT1708" s="93"/>
      <c r="BU1708" s="93"/>
      <c r="BV1708" s="93"/>
      <c r="BW1708" s="93"/>
      <c r="BX1708" s="93"/>
      <c r="BY1708" s="93"/>
      <c r="BZ1708" s="93"/>
      <c r="CA1708" s="93"/>
      <c r="CB1708" s="93"/>
      <c r="CC1708" s="93"/>
      <c r="CD1708" s="93"/>
      <c r="CE1708" s="93"/>
      <c r="CF1708" s="93"/>
      <c r="CG1708" s="93"/>
      <c r="CH1708" s="93"/>
      <c r="CI1708" s="93"/>
      <c r="CJ1708" s="93"/>
      <c r="CK1708" s="93"/>
    </row>
    <row r="1709" spans="5:89" s="2" customFormat="1" x14ac:dyDescent="0.2">
      <c r="E1709" s="410"/>
      <c r="F1709" s="2038"/>
      <c r="G1709" s="1373"/>
      <c r="I1709" s="410"/>
      <c r="J1709" s="410"/>
      <c r="K1709" s="410"/>
      <c r="L1709" s="410"/>
      <c r="M1709" s="410"/>
      <c r="N1709" s="410"/>
      <c r="O1709" s="410"/>
      <c r="BO1709" s="93"/>
      <c r="BP1709" s="93"/>
      <c r="BQ1709" s="93"/>
      <c r="BR1709" s="93"/>
      <c r="BS1709" s="93"/>
      <c r="BT1709" s="93"/>
      <c r="BU1709" s="93"/>
      <c r="BV1709" s="93"/>
      <c r="BW1709" s="93"/>
      <c r="BX1709" s="93"/>
      <c r="BY1709" s="93"/>
      <c r="BZ1709" s="93"/>
      <c r="CA1709" s="93"/>
      <c r="CB1709" s="93"/>
      <c r="CC1709" s="93"/>
      <c r="CD1709" s="93"/>
      <c r="CE1709" s="93"/>
      <c r="CF1709" s="93"/>
      <c r="CG1709" s="93"/>
      <c r="CH1709" s="93"/>
      <c r="CI1709" s="93"/>
      <c r="CJ1709" s="93"/>
      <c r="CK1709" s="93"/>
    </row>
    <row r="1710" spans="5:89" s="2" customFormat="1" x14ac:dyDescent="0.2">
      <c r="E1710" s="410"/>
      <c r="F1710" s="2038"/>
      <c r="G1710" s="1373"/>
      <c r="I1710" s="410"/>
      <c r="J1710" s="410"/>
      <c r="K1710" s="410"/>
      <c r="L1710" s="410"/>
      <c r="M1710" s="410"/>
      <c r="N1710" s="410"/>
      <c r="O1710" s="410"/>
      <c r="BO1710" s="93"/>
      <c r="BP1710" s="93"/>
      <c r="BQ1710" s="93"/>
      <c r="BR1710" s="93"/>
      <c r="BS1710" s="93"/>
      <c r="BT1710" s="93"/>
      <c r="BU1710" s="93"/>
      <c r="BV1710" s="93"/>
      <c r="BW1710" s="93"/>
      <c r="BX1710" s="93"/>
      <c r="BY1710" s="93"/>
      <c r="BZ1710" s="93"/>
      <c r="CA1710" s="93"/>
      <c r="CB1710" s="93"/>
      <c r="CC1710" s="93"/>
      <c r="CD1710" s="93"/>
      <c r="CE1710" s="93"/>
      <c r="CF1710" s="93"/>
      <c r="CG1710" s="93"/>
      <c r="CH1710" s="93"/>
      <c r="CI1710" s="93"/>
      <c r="CJ1710" s="93"/>
      <c r="CK1710" s="93"/>
    </row>
    <row r="1711" spans="5:89" s="2" customFormat="1" x14ac:dyDescent="0.2">
      <c r="E1711" s="410"/>
      <c r="F1711" s="2038"/>
      <c r="G1711" s="1373"/>
      <c r="I1711" s="410"/>
      <c r="J1711" s="410"/>
      <c r="K1711" s="410"/>
      <c r="L1711" s="410"/>
      <c r="M1711" s="410"/>
      <c r="N1711" s="410"/>
      <c r="O1711" s="410"/>
      <c r="BO1711" s="93"/>
      <c r="BP1711" s="93"/>
      <c r="BQ1711" s="93"/>
      <c r="BR1711" s="93"/>
      <c r="BS1711" s="93"/>
      <c r="BT1711" s="93"/>
      <c r="BU1711" s="93"/>
      <c r="BV1711" s="93"/>
      <c r="BW1711" s="93"/>
      <c r="BX1711" s="93"/>
      <c r="BY1711" s="93"/>
      <c r="BZ1711" s="93"/>
      <c r="CA1711" s="93"/>
      <c r="CB1711" s="93"/>
      <c r="CC1711" s="93"/>
      <c r="CD1711" s="93"/>
      <c r="CE1711" s="93"/>
      <c r="CF1711" s="93"/>
      <c r="CG1711" s="93"/>
      <c r="CH1711" s="93"/>
      <c r="CI1711" s="93"/>
      <c r="CJ1711" s="93"/>
      <c r="CK1711" s="93"/>
    </row>
    <row r="1712" spans="5:89" s="2" customFormat="1" x14ac:dyDescent="0.2">
      <c r="E1712" s="410"/>
      <c r="F1712" s="2038"/>
      <c r="G1712" s="1373"/>
      <c r="I1712" s="410"/>
      <c r="J1712" s="410"/>
      <c r="K1712" s="410"/>
      <c r="L1712" s="410"/>
      <c r="M1712" s="410"/>
      <c r="N1712" s="410"/>
      <c r="O1712" s="410"/>
      <c r="BO1712" s="93"/>
      <c r="BP1712" s="93"/>
      <c r="BQ1712" s="93"/>
      <c r="BR1712" s="93"/>
      <c r="BS1712" s="93"/>
      <c r="BT1712" s="93"/>
      <c r="BU1712" s="93"/>
      <c r="BV1712" s="93"/>
      <c r="BW1712" s="93"/>
      <c r="BX1712" s="93"/>
      <c r="BY1712" s="93"/>
      <c r="BZ1712" s="93"/>
      <c r="CA1712" s="93"/>
      <c r="CB1712" s="93"/>
      <c r="CC1712" s="93"/>
      <c r="CD1712" s="93"/>
      <c r="CE1712" s="93"/>
      <c r="CF1712" s="93"/>
      <c r="CG1712" s="93"/>
      <c r="CH1712" s="93"/>
      <c r="CI1712" s="93"/>
      <c r="CJ1712" s="93"/>
      <c r="CK1712" s="93"/>
    </row>
    <row r="1713" spans="5:89" s="2" customFormat="1" x14ac:dyDescent="0.2">
      <c r="E1713" s="410"/>
      <c r="F1713" s="2038"/>
      <c r="G1713" s="1373"/>
      <c r="I1713" s="410"/>
      <c r="J1713" s="410"/>
      <c r="K1713" s="410"/>
      <c r="L1713" s="410"/>
      <c r="M1713" s="410"/>
      <c r="N1713" s="410"/>
      <c r="O1713" s="410"/>
      <c r="BO1713" s="93"/>
      <c r="BP1713" s="93"/>
      <c r="BQ1713" s="93"/>
      <c r="BR1713" s="93"/>
      <c r="BS1713" s="93"/>
      <c r="BT1713" s="93"/>
      <c r="BU1713" s="93"/>
      <c r="BV1713" s="93"/>
      <c r="BW1713" s="93"/>
      <c r="BX1713" s="93"/>
      <c r="BY1713" s="93"/>
      <c r="BZ1713" s="93"/>
      <c r="CA1713" s="93"/>
      <c r="CB1713" s="93"/>
      <c r="CC1713" s="93"/>
      <c r="CD1713" s="93"/>
      <c r="CE1713" s="93"/>
      <c r="CF1713" s="93"/>
      <c r="CG1713" s="93"/>
      <c r="CH1713" s="93"/>
      <c r="CI1713" s="93"/>
      <c r="CJ1713" s="93"/>
      <c r="CK1713" s="93"/>
    </row>
    <row r="1714" spans="5:89" s="2" customFormat="1" x14ac:dyDescent="0.2">
      <c r="E1714" s="410"/>
      <c r="F1714" s="2038"/>
      <c r="G1714" s="1373"/>
      <c r="I1714" s="410"/>
      <c r="J1714" s="410"/>
      <c r="K1714" s="410"/>
      <c r="L1714" s="410"/>
      <c r="M1714" s="410"/>
      <c r="N1714" s="410"/>
      <c r="O1714" s="410"/>
      <c r="BO1714" s="93"/>
      <c r="BP1714" s="93"/>
      <c r="BQ1714" s="93"/>
      <c r="BR1714" s="93"/>
      <c r="BS1714" s="93"/>
      <c r="BT1714" s="93"/>
      <c r="BU1714" s="93"/>
      <c r="BV1714" s="93"/>
      <c r="BW1714" s="93"/>
      <c r="BX1714" s="93"/>
      <c r="BY1714" s="93"/>
      <c r="BZ1714" s="93"/>
      <c r="CA1714" s="93"/>
      <c r="CB1714" s="93"/>
      <c r="CC1714" s="93"/>
      <c r="CD1714" s="93"/>
      <c r="CE1714" s="93"/>
      <c r="CF1714" s="93"/>
      <c r="CG1714" s="93"/>
      <c r="CH1714" s="93"/>
      <c r="CI1714" s="93"/>
      <c r="CJ1714" s="93"/>
      <c r="CK1714" s="93"/>
    </row>
    <row r="1715" spans="5:89" s="2" customFormat="1" x14ac:dyDescent="0.2">
      <c r="E1715" s="410"/>
      <c r="F1715" s="2038"/>
      <c r="G1715" s="1373"/>
      <c r="I1715" s="410"/>
      <c r="J1715" s="410"/>
      <c r="K1715" s="410"/>
      <c r="L1715" s="410"/>
      <c r="M1715" s="410"/>
      <c r="N1715" s="410"/>
      <c r="O1715" s="410"/>
      <c r="BO1715" s="93"/>
      <c r="BP1715" s="93"/>
      <c r="BQ1715" s="93"/>
      <c r="BR1715" s="93"/>
      <c r="BS1715" s="93"/>
      <c r="BT1715" s="93"/>
      <c r="BU1715" s="93"/>
      <c r="BV1715" s="93"/>
      <c r="BW1715" s="93"/>
      <c r="BX1715" s="93"/>
      <c r="BY1715" s="93"/>
      <c r="BZ1715" s="93"/>
      <c r="CA1715" s="93"/>
      <c r="CB1715" s="93"/>
      <c r="CC1715" s="93"/>
      <c r="CD1715" s="93"/>
      <c r="CE1715" s="93"/>
      <c r="CF1715" s="93"/>
      <c r="CG1715" s="93"/>
      <c r="CH1715" s="93"/>
      <c r="CI1715" s="93"/>
      <c r="CJ1715" s="93"/>
      <c r="CK1715" s="93"/>
    </row>
    <row r="1716" spans="5:89" s="2" customFormat="1" x14ac:dyDescent="0.2">
      <c r="E1716" s="410"/>
      <c r="F1716" s="2038"/>
      <c r="G1716" s="1373"/>
      <c r="I1716" s="410"/>
      <c r="J1716" s="410"/>
      <c r="K1716" s="410"/>
      <c r="L1716" s="410"/>
      <c r="M1716" s="410"/>
      <c r="N1716" s="410"/>
      <c r="O1716" s="410"/>
      <c r="BO1716" s="93"/>
      <c r="BP1716" s="93"/>
      <c r="BQ1716" s="93"/>
      <c r="BR1716" s="93"/>
      <c r="BS1716" s="93"/>
      <c r="BT1716" s="93"/>
      <c r="BU1716" s="93"/>
      <c r="BV1716" s="93"/>
      <c r="BW1716" s="93"/>
      <c r="BX1716" s="93"/>
      <c r="BY1716" s="93"/>
      <c r="BZ1716" s="93"/>
      <c r="CA1716" s="93"/>
      <c r="CB1716" s="93"/>
      <c r="CC1716" s="93"/>
      <c r="CD1716" s="93"/>
      <c r="CE1716" s="93"/>
      <c r="CF1716" s="93"/>
      <c r="CG1716" s="93"/>
      <c r="CH1716" s="93"/>
      <c r="CI1716" s="93"/>
      <c r="CJ1716" s="93"/>
      <c r="CK1716" s="93"/>
    </row>
    <row r="1717" spans="5:89" s="2" customFormat="1" x14ac:dyDescent="0.2">
      <c r="E1717" s="410"/>
      <c r="F1717" s="2038"/>
      <c r="G1717" s="1373"/>
      <c r="I1717" s="410"/>
      <c r="J1717" s="410"/>
      <c r="K1717" s="410"/>
      <c r="L1717" s="410"/>
      <c r="M1717" s="410"/>
      <c r="N1717" s="410"/>
      <c r="O1717" s="410"/>
      <c r="BO1717" s="93"/>
      <c r="BP1717" s="93"/>
      <c r="BQ1717" s="93"/>
      <c r="BR1717" s="93"/>
      <c r="BS1717" s="93"/>
      <c r="BT1717" s="93"/>
      <c r="BU1717" s="93"/>
      <c r="BV1717" s="93"/>
      <c r="BW1717" s="93"/>
      <c r="BX1717" s="93"/>
      <c r="BY1717" s="93"/>
      <c r="BZ1717" s="93"/>
      <c r="CA1717" s="93"/>
      <c r="CB1717" s="93"/>
      <c r="CC1717" s="93"/>
      <c r="CD1717" s="93"/>
      <c r="CE1717" s="93"/>
      <c r="CF1717" s="93"/>
      <c r="CG1717" s="93"/>
      <c r="CH1717" s="93"/>
      <c r="CI1717" s="93"/>
      <c r="CJ1717" s="93"/>
      <c r="CK1717" s="93"/>
    </row>
    <row r="1718" spans="5:89" s="2" customFormat="1" x14ac:dyDescent="0.2">
      <c r="E1718" s="410"/>
      <c r="F1718" s="2038"/>
      <c r="G1718" s="1373"/>
      <c r="I1718" s="410"/>
      <c r="J1718" s="410"/>
      <c r="K1718" s="410"/>
      <c r="L1718" s="410"/>
      <c r="M1718" s="410"/>
      <c r="N1718" s="410"/>
      <c r="O1718" s="410"/>
      <c r="BO1718" s="93"/>
      <c r="BP1718" s="93"/>
      <c r="BQ1718" s="93"/>
      <c r="BR1718" s="93"/>
      <c r="BS1718" s="93"/>
      <c r="BT1718" s="93"/>
      <c r="BU1718" s="93"/>
      <c r="BV1718" s="93"/>
      <c r="BW1718" s="93"/>
      <c r="BX1718" s="93"/>
      <c r="BY1718" s="93"/>
      <c r="BZ1718" s="93"/>
      <c r="CA1718" s="93"/>
      <c r="CB1718" s="93"/>
      <c r="CC1718" s="93"/>
      <c r="CD1718" s="93"/>
      <c r="CE1718" s="93"/>
      <c r="CF1718" s="93"/>
      <c r="CG1718" s="93"/>
      <c r="CH1718" s="93"/>
      <c r="CI1718" s="93"/>
      <c r="CJ1718" s="93"/>
      <c r="CK1718" s="93"/>
    </row>
    <row r="1719" spans="5:89" s="2" customFormat="1" x14ac:dyDescent="0.2">
      <c r="E1719" s="410"/>
      <c r="F1719" s="2038"/>
      <c r="G1719" s="1373"/>
      <c r="I1719" s="410"/>
      <c r="J1719" s="410"/>
      <c r="K1719" s="410"/>
      <c r="L1719" s="410"/>
      <c r="M1719" s="410"/>
      <c r="N1719" s="410"/>
      <c r="O1719" s="410"/>
      <c r="BO1719" s="93"/>
      <c r="BP1719" s="93"/>
      <c r="BQ1719" s="93"/>
      <c r="BR1719" s="93"/>
      <c r="BS1719" s="93"/>
      <c r="BT1719" s="93"/>
      <c r="BU1719" s="93"/>
      <c r="BV1719" s="93"/>
      <c r="BW1719" s="93"/>
      <c r="BX1719" s="93"/>
      <c r="BY1719" s="93"/>
      <c r="BZ1719" s="93"/>
      <c r="CA1719" s="93"/>
      <c r="CB1719" s="93"/>
      <c r="CC1719" s="93"/>
      <c r="CD1719" s="93"/>
      <c r="CE1719" s="93"/>
      <c r="CF1719" s="93"/>
      <c r="CG1719" s="93"/>
      <c r="CH1719" s="93"/>
      <c r="CI1719" s="93"/>
      <c r="CJ1719" s="93"/>
      <c r="CK1719" s="93"/>
    </row>
    <row r="1720" spans="5:89" s="2" customFormat="1" x14ac:dyDescent="0.2">
      <c r="E1720" s="410"/>
      <c r="F1720" s="2038"/>
      <c r="G1720" s="1373"/>
      <c r="I1720" s="410"/>
      <c r="J1720" s="410"/>
      <c r="K1720" s="410"/>
      <c r="L1720" s="410"/>
      <c r="M1720" s="410"/>
      <c r="N1720" s="410"/>
      <c r="O1720" s="410"/>
      <c r="BO1720" s="93"/>
      <c r="BP1720" s="93"/>
      <c r="BQ1720" s="93"/>
      <c r="BR1720" s="93"/>
      <c r="BS1720" s="93"/>
      <c r="BT1720" s="93"/>
      <c r="BU1720" s="93"/>
      <c r="BV1720" s="93"/>
      <c r="BW1720" s="93"/>
      <c r="BX1720" s="93"/>
      <c r="BY1720" s="93"/>
      <c r="BZ1720" s="93"/>
      <c r="CA1720" s="93"/>
      <c r="CB1720" s="93"/>
      <c r="CC1720" s="93"/>
      <c r="CD1720" s="93"/>
      <c r="CE1720" s="93"/>
      <c r="CF1720" s="93"/>
      <c r="CG1720" s="93"/>
      <c r="CH1720" s="93"/>
      <c r="CI1720" s="93"/>
      <c r="CJ1720" s="93"/>
      <c r="CK1720" s="93"/>
    </row>
    <row r="1721" spans="5:89" s="2" customFormat="1" x14ac:dyDescent="0.2">
      <c r="E1721" s="410"/>
      <c r="F1721" s="2038"/>
      <c r="G1721" s="1373"/>
      <c r="I1721" s="410"/>
      <c r="J1721" s="410"/>
      <c r="K1721" s="410"/>
      <c r="L1721" s="410"/>
      <c r="M1721" s="410"/>
      <c r="N1721" s="410"/>
      <c r="O1721" s="410"/>
      <c r="BO1721" s="93"/>
      <c r="BP1721" s="93"/>
      <c r="BQ1721" s="93"/>
      <c r="BR1721" s="93"/>
      <c r="BS1721" s="93"/>
      <c r="BT1721" s="93"/>
      <c r="BU1721" s="93"/>
      <c r="BV1721" s="93"/>
      <c r="BW1721" s="93"/>
      <c r="BX1721" s="93"/>
      <c r="BY1721" s="93"/>
      <c r="BZ1721" s="93"/>
      <c r="CA1721" s="93"/>
      <c r="CB1721" s="93"/>
      <c r="CC1721" s="93"/>
      <c r="CD1721" s="93"/>
      <c r="CE1721" s="93"/>
      <c r="CF1721" s="93"/>
      <c r="CG1721" s="93"/>
      <c r="CH1721" s="93"/>
      <c r="CI1721" s="93"/>
      <c r="CJ1721" s="93"/>
      <c r="CK1721" s="93"/>
    </row>
    <row r="1722" spans="5:89" s="2" customFormat="1" x14ac:dyDescent="0.2">
      <c r="E1722" s="410"/>
      <c r="F1722" s="2038"/>
      <c r="G1722" s="1373"/>
      <c r="I1722" s="410"/>
      <c r="J1722" s="410"/>
      <c r="K1722" s="410"/>
      <c r="L1722" s="410"/>
      <c r="M1722" s="410"/>
      <c r="N1722" s="410"/>
      <c r="O1722" s="410"/>
      <c r="BO1722" s="93"/>
      <c r="BP1722" s="93"/>
      <c r="BQ1722" s="93"/>
      <c r="BR1722" s="93"/>
      <c r="BS1722" s="93"/>
      <c r="BT1722" s="93"/>
      <c r="BU1722" s="93"/>
      <c r="BV1722" s="93"/>
      <c r="BW1722" s="93"/>
      <c r="BX1722" s="93"/>
      <c r="BY1722" s="93"/>
      <c r="BZ1722" s="93"/>
      <c r="CA1722" s="93"/>
      <c r="CB1722" s="93"/>
      <c r="CC1722" s="93"/>
      <c r="CD1722" s="93"/>
      <c r="CE1722" s="93"/>
      <c r="CF1722" s="93"/>
      <c r="CG1722" s="93"/>
      <c r="CH1722" s="93"/>
      <c r="CI1722" s="93"/>
      <c r="CJ1722" s="93"/>
      <c r="CK1722" s="93"/>
    </row>
    <row r="1723" spans="5:89" s="2" customFormat="1" x14ac:dyDescent="0.2">
      <c r="E1723" s="410"/>
      <c r="F1723" s="2038"/>
      <c r="G1723" s="1373"/>
      <c r="I1723" s="410"/>
      <c r="J1723" s="410"/>
      <c r="K1723" s="410"/>
      <c r="L1723" s="410"/>
      <c r="M1723" s="410"/>
      <c r="N1723" s="410"/>
      <c r="O1723" s="410"/>
      <c r="BO1723" s="93"/>
      <c r="BP1723" s="93"/>
      <c r="BQ1723" s="93"/>
      <c r="BR1723" s="93"/>
      <c r="BS1723" s="93"/>
      <c r="BT1723" s="93"/>
      <c r="BU1723" s="93"/>
      <c r="BV1723" s="93"/>
      <c r="BW1723" s="93"/>
      <c r="BX1723" s="93"/>
      <c r="BY1723" s="93"/>
      <c r="BZ1723" s="93"/>
      <c r="CA1723" s="93"/>
      <c r="CB1723" s="93"/>
      <c r="CC1723" s="93"/>
      <c r="CD1723" s="93"/>
      <c r="CE1723" s="93"/>
      <c r="CF1723" s="93"/>
      <c r="CG1723" s="93"/>
      <c r="CH1723" s="93"/>
      <c r="CI1723" s="93"/>
      <c r="CJ1723" s="93"/>
      <c r="CK1723" s="93"/>
    </row>
    <row r="1724" spans="5:89" s="2" customFormat="1" x14ac:dyDescent="0.2">
      <c r="E1724" s="410"/>
      <c r="F1724" s="2038"/>
      <c r="G1724" s="1373"/>
      <c r="I1724" s="410"/>
      <c r="J1724" s="410"/>
      <c r="K1724" s="410"/>
      <c r="L1724" s="410"/>
      <c r="M1724" s="410"/>
      <c r="N1724" s="410"/>
      <c r="O1724" s="410"/>
      <c r="BO1724" s="93"/>
      <c r="BP1724" s="93"/>
      <c r="BQ1724" s="93"/>
      <c r="BR1724" s="93"/>
      <c r="BS1724" s="93"/>
      <c r="BT1724" s="93"/>
      <c r="BU1724" s="93"/>
      <c r="BV1724" s="93"/>
      <c r="BW1724" s="93"/>
      <c r="BX1724" s="93"/>
      <c r="BY1724" s="93"/>
      <c r="BZ1724" s="93"/>
      <c r="CA1724" s="93"/>
      <c r="CB1724" s="93"/>
      <c r="CC1724" s="93"/>
      <c r="CD1724" s="93"/>
      <c r="CE1724" s="93"/>
      <c r="CF1724" s="93"/>
      <c r="CG1724" s="93"/>
      <c r="CH1724" s="93"/>
      <c r="CI1724" s="93"/>
      <c r="CJ1724" s="93"/>
      <c r="CK1724" s="93"/>
    </row>
    <row r="1725" spans="5:89" s="2" customFormat="1" x14ac:dyDescent="0.2">
      <c r="E1725" s="410"/>
      <c r="F1725" s="2038"/>
      <c r="G1725" s="1373"/>
      <c r="I1725" s="410"/>
      <c r="J1725" s="410"/>
      <c r="K1725" s="410"/>
      <c r="L1725" s="410"/>
      <c r="M1725" s="410"/>
      <c r="N1725" s="410"/>
      <c r="O1725" s="410"/>
      <c r="BO1725" s="93"/>
      <c r="BP1725" s="93"/>
      <c r="BQ1725" s="93"/>
      <c r="BR1725" s="93"/>
      <c r="BS1725" s="93"/>
      <c r="BT1725" s="93"/>
      <c r="BU1725" s="93"/>
      <c r="BV1725" s="93"/>
      <c r="BW1725" s="93"/>
      <c r="BX1725" s="93"/>
      <c r="BY1725" s="93"/>
      <c r="BZ1725" s="93"/>
      <c r="CA1725" s="93"/>
      <c r="CB1725" s="93"/>
      <c r="CC1725" s="93"/>
      <c r="CD1725" s="93"/>
      <c r="CE1725" s="93"/>
      <c r="CF1725" s="93"/>
      <c r="CG1725" s="93"/>
      <c r="CH1725" s="93"/>
      <c r="CI1725" s="93"/>
      <c r="CJ1725" s="93"/>
      <c r="CK1725" s="93"/>
    </row>
    <row r="1726" spans="5:89" s="2" customFormat="1" x14ac:dyDescent="0.2">
      <c r="E1726" s="410"/>
      <c r="F1726" s="2038"/>
      <c r="G1726" s="1373"/>
      <c r="I1726" s="410"/>
      <c r="J1726" s="410"/>
      <c r="K1726" s="410"/>
      <c r="L1726" s="410"/>
      <c r="M1726" s="410"/>
      <c r="N1726" s="410"/>
      <c r="O1726" s="410"/>
      <c r="BO1726" s="93"/>
      <c r="BP1726" s="93"/>
      <c r="BQ1726" s="93"/>
      <c r="BR1726" s="93"/>
      <c r="BS1726" s="93"/>
      <c r="BT1726" s="93"/>
      <c r="BU1726" s="93"/>
      <c r="BV1726" s="93"/>
      <c r="BW1726" s="93"/>
      <c r="BX1726" s="93"/>
      <c r="BY1726" s="93"/>
      <c r="BZ1726" s="93"/>
      <c r="CA1726" s="93"/>
      <c r="CB1726" s="93"/>
      <c r="CC1726" s="93"/>
      <c r="CD1726" s="93"/>
      <c r="CE1726" s="93"/>
      <c r="CF1726" s="93"/>
      <c r="CG1726" s="93"/>
      <c r="CH1726" s="93"/>
      <c r="CI1726" s="93"/>
      <c r="CJ1726" s="93"/>
      <c r="CK1726" s="93"/>
    </row>
    <row r="1727" spans="5:89" s="2" customFormat="1" x14ac:dyDescent="0.2">
      <c r="E1727" s="410"/>
      <c r="F1727" s="2038"/>
      <c r="G1727" s="1373"/>
      <c r="I1727" s="410"/>
      <c r="J1727" s="410"/>
      <c r="K1727" s="410"/>
      <c r="L1727" s="410"/>
      <c r="M1727" s="410"/>
      <c r="N1727" s="410"/>
      <c r="O1727" s="410"/>
      <c r="BO1727" s="93"/>
      <c r="BP1727" s="93"/>
      <c r="BQ1727" s="93"/>
      <c r="BR1727" s="93"/>
      <c r="BS1727" s="93"/>
      <c r="BT1727" s="93"/>
      <c r="BU1727" s="93"/>
      <c r="BV1727" s="93"/>
      <c r="BW1727" s="93"/>
      <c r="BX1727" s="93"/>
      <c r="BY1727" s="93"/>
      <c r="BZ1727" s="93"/>
      <c r="CA1727" s="93"/>
      <c r="CB1727" s="93"/>
      <c r="CC1727" s="93"/>
      <c r="CD1727" s="93"/>
      <c r="CE1727" s="93"/>
      <c r="CF1727" s="93"/>
      <c r="CG1727" s="93"/>
      <c r="CH1727" s="93"/>
      <c r="CI1727" s="93"/>
      <c r="CJ1727" s="93"/>
      <c r="CK1727" s="93"/>
    </row>
    <row r="1728" spans="5:89" s="2" customFormat="1" x14ac:dyDescent="0.2">
      <c r="E1728" s="410"/>
      <c r="F1728" s="2038"/>
      <c r="G1728" s="1373"/>
      <c r="I1728" s="410"/>
      <c r="J1728" s="410"/>
      <c r="K1728" s="410"/>
      <c r="L1728" s="410"/>
      <c r="M1728" s="410"/>
      <c r="N1728" s="410"/>
      <c r="O1728" s="410"/>
      <c r="BO1728" s="93"/>
      <c r="BP1728" s="93"/>
      <c r="BQ1728" s="93"/>
      <c r="BR1728" s="93"/>
      <c r="BS1728" s="93"/>
      <c r="BT1728" s="93"/>
      <c r="BU1728" s="93"/>
      <c r="BV1728" s="93"/>
      <c r="BW1728" s="93"/>
      <c r="BX1728" s="93"/>
      <c r="BY1728" s="93"/>
      <c r="BZ1728" s="93"/>
      <c r="CA1728" s="93"/>
      <c r="CB1728" s="93"/>
      <c r="CC1728" s="93"/>
      <c r="CD1728" s="93"/>
      <c r="CE1728" s="93"/>
      <c r="CF1728" s="93"/>
      <c r="CG1728" s="93"/>
      <c r="CH1728" s="93"/>
      <c r="CI1728" s="93"/>
      <c r="CJ1728" s="93"/>
      <c r="CK1728" s="93"/>
    </row>
    <row r="1729" spans="5:89" s="2" customFormat="1" x14ac:dyDescent="0.2">
      <c r="E1729" s="410"/>
      <c r="F1729" s="2038"/>
      <c r="G1729" s="1373"/>
      <c r="I1729" s="410"/>
      <c r="J1729" s="410"/>
      <c r="K1729" s="410"/>
      <c r="L1729" s="410"/>
      <c r="M1729" s="410"/>
      <c r="N1729" s="410"/>
      <c r="O1729" s="410"/>
      <c r="BO1729" s="93"/>
      <c r="BP1729" s="93"/>
      <c r="BQ1729" s="93"/>
      <c r="BR1729" s="93"/>
      <c r="BS1729" s="93"/>
      <c r="BT1729" s="93"/>
      <c r="BU1729" s="93"/>
      <c r="BV1729" s="93"/>
      <c r="BW1729" s="93"/>
      <c r="BX1729" s="93"/>
      <c r="BY1729" s="93"/>
      <c r="BZ1729" s="93"/>
      <c r="CA1729" s="93"/>
      <c r="CB1729" s="93"/>
      <c r="CC1729" s="93"/>
      <c r="CD1729" s="93"/>
      <c r="CE1729" s="93"/>
      <c r="CF1729" s="93"/>
      <c r="CG1729" s="93"/>
      <c r="CH1729" s="93"/>
      <c r="CI1729" s="93"/>
      <c r="CJ1729" s="93"/>
      <c r="CK1729" s="93"/>
    </row>
    <row r="1730" spans="5:89" s="2" customFormat="1" x14ac:dyDescent="0.2">
      <c r="E1730" s="410"/>
      <c r="F1730" s="2038"/>
      <c r="G1730" s="1373"/>
      <c r="I1730" s="410"/>
      <c r="J1730" s="410"/>
      <c r="K1730" s="410"/>
      <c r="L1730" s="410"/>
      <c r="M1730" s="410"/>
      <c r="N1730" s="410"/>
      <c r="O1730" s="410"/>
      <c r="BO1730" s="93"/>
      <c r="BP1730" s="93"/>
      <c r="BQ1730" s="93"/>
      <c r="BR1730" s="93"/>
      <c r="BS1730" s="93"/>
      <c r="BT1730" s="93"/>
      <c r="BU1730" s="93"/>
      <c r="BV1730" s="93"/>
      <c r="BW1730" s="93"/>
      <c r="BX1730" s="93"/>
      <c r="BY1730" s="93"/>
      <c r="BZ1730" s="93"/>
      <c r="CA1730" s="93"/>
      <c r="CB1730" s="93"/>
      <c r="CC1730" s="93"/>
      <c r="CD1730" s="93"/>
      <c r="CE1730" s="93"/>
      <c r="CF1730" s="93"/>
      <c r="CG1730" s="93"/>
      <c r="CH1730" s="93"/>
      <c r="CI1730" s="93"/>
      <c r="CJ1730" s="93"/>
      <c r="CK1730" s="93"/>
    </row>
    <row r="1731" spans="5:89" s="2" customFormat="1" x14ac:dyDescent="0.2">
      <c r="E1731" s="410"/>
      <c r="F1731" s="2038"/>
      <c r="G1731" s="1373"/>
      <c r="I1731" s="410"/>
      <c r="J1731" s="410"/>
      <c r="K1731" s="410"/>
      <c r="L1731" s="410"/>
      <c r="M1731" s="410"/>
      <c r="N1731" s="410"/>
      <c r="O1731" s="410"/>
      <c r="BO1731" s="93"/>
      <c r="BP1731" s="93"/>
      <c r="BQ1731" s="93"/>
      <c r="BR1731" s="93"/>
      <c r="BS1731" s="93"/>
      <c r="BT1731" s="93"/>
      <c r="BU1731" s="93"/>
      <c r="BV1731" s="93"/>
      <c r="BW1731" s="93"/>
      <c r="BX1731" s="93"/>
      <c r="BY1731" s="93"/>
      <c r="BZ1731" s="93"/>
      <c r="CA1731" s="93"/>
      <c r="CB1731" s="93"/>
      <c r="CC1731" s="93"/>
      <c r="CD1731" s="93"/>
      <c r="CE1731" s="93"/>
      <c r="CF1731" s="93"/>
      <c r="CG1731" s="93"/>
      <c r="CH1731" s="93"/>
      <c r="CI1731" s="93"/>
      <c r="CJ1731" s="93"/>
      <c r="CK1731" s="93"/>
    </row>
    <row r="1732" spans="5:89" s="2" customFormat="1" x14ac:dyDescent="0.2">
      <c r="E1732" s="410"/>
      <c r="F1732" s="2038"/>
      <c r="G1732" s="1373"/>
      <c r="I1732" s="410"/>
      <c r="J1732" s="410"/>
      <c r="K1732" s="410"/>
      <c r="L1732" s="410"/>
      <c r="M1732" s="410"/>
      <c r="N1732" s="410"/>
      <c r="O1732" s="410"/>
      <c r="BO1732" s="93"/>
      <c r="BP1732" s="93"/>
      <c r="BQ1732" s="93"/>
      <c r="BR1732" s="93"/>
      <c r="BS1732" s="93"/>
      <c r="BT1732" s="93"/>
      <c r="BU1732" s="93"/>
      <c r="BV1732" s="93"/>
      <c r="BW1732" s="93"/>
      <c r="BX1732" s="93"/>
      <c r="BY1732" s="93"/>
      <c r="BZ1732" s="93"/>
      <c r="CA1732" s="93"/>
      <c r="CB1732" s="93"/>
      <c r="CC1732" s="93"/>
      <c r="CD1732" s="93"/>
      <c r="CE1732" s="93"/>
      <c r="CF1732" s="93"/>
      <c r="CG1732" s="93"/>
      <c r="CH1732" s="93"/>
      <c r="CI1732" s="93"/>
      <c r="CJ1732" s="93"/>
      <c r="CK1732" s="93"/>
    </row>
    <row r="1733" spans="5:89" s="2" customFormat="1" x14ac:dyDescent="0.2">
      <c r="E1733" s="410"/>
      <c r="F1733" s="2038"/>
      <c r="G1733" s="1373"/>
      <c r="I1733" s="410"/>
      <c r="J1733" s="410"/>
      <c r="K1733" s="410"/>
      <c r="L1733" s="410"/>
      <c r="M1733" s="410"/>
      <c r="N1733" s="410"/>
      <c r="O1733" s="410"/>
      <c r="BO1733" s="93"/>
      <c r="BP1733" s="93"/>
      <c r="BQ1733" s="93"/>
      <c r="BR1733" s="93"/>
      <c r="BS1733" s="93"/>
      <c r="BT1733" s="93"/>
      <c r="BU1733" s="93"/>
      <c r="BV1733" s="93"/>
      <c r="BW1733" s="93"/>
      <c r="BX1733" s="93"/>
      <c r="BY1733" s="93"/>
      <c r="BZ1733" s="93"/>
      <c r="CA1733" s="93"/>
      <c r="CB1733" s="93"/>
      <c r="CC1733" s="93"/>
      <c r="CD1733" s="93"/>
      <c r="CE1733" s="93"/>
      <c r="CF1733" s="93"/>
      <c r="CG1733" s="93"/>
      <c r="CH1733" s="93"/>
      <c r="CI1733" s="93"/>
      <c r="CJ1733" s="93"/>
      <c r="CK1733" s="93"/>
    </row>
    <row r="1734" spans="5:89" s="2" customFormat="1" x14ac:dyDescent="0.2">
      <c r="E1734" s="410"/>
      <c r="F1734" s="2038"/>
      <c r="G1734" s="1373"/>
      <c r="I1734" s="410"/>
      <c r="J1734" s="410"/>
      <c r="K1734" s="410"/>
      <c r="L1734" s="410"/>
      <c r="M1734" s="410"/>
      <c r="N1734" s="410"/>
      <c r="O1734" s="410"/>
      <c r="BO1734" s="93"/>
      <c r="BP1734" s="93"/>
      <c r="BQ1734" s="93"/>
      <c r="BR1734" s="93"/>
      <c r="BS1734" s="93"/>
      <c r="BT1734" s="93"/>
      <c r="BU1734" s="93"/>
      <c r="BV1734" s="93"/>
      <c r="BW1734" s="93"/>
      <c r="BX1734" s="93"/>
      <c r="BY1734" s="93"/>
      <c r="BZ1734" s="93"/>
      <c r="CA1734" s="93"/>
      <c r="CB1734" s="93"/>
      <c r="CC1734" s="93"/>
      <c r="CD1734" s="93"/>
      <c r="CE1734" s="93"/>
      <c r="CF1734" s="93"/>
      <c r="CG1734" s="93"/>
      <c r="CH1734" s="93"/>
      <c r="CI1734" s="93"/>
      <c r="CJ1734" s="93"/>
      <c r="CK1734" s="93"/>
    </row>
    <row r="1735" spans="5:89" s="2" customFormat="1" x14ac:dyDescent="0.2">
      <c r="E1735" s="410"/>
      <c r="F1735" s="2038"/>
      <c r="G1735" s="1373"/>
      <c r="I1735" s="410"/>
      <c r="J1735" s="410"/>
      <c r="K1735" s="410"/>
      <c r="L1735" s="410"/>
      <c r="M1735" s="410"/>
      <c r="N1735" s="410"/>
      <c r="O1735" s="410"/>
      <c r="BO1735" s="93"/>
      <c r="BP1735" s="93"/>
      <c r="BQ1735" s="93"/>
      <c r="BR1735" s="93"/>
      <c r="BS1735" s="93"/>
      <c r="BT1735" s="93"/>
      <c r="BU1735" s="93"/>
      <c r="BV1735" s="93"/>
      <c r="BW1735" s="93"/>
      <c r="BX1735" s="93"/>
      <c r="BY1735" s="93"/>
      <c r="BZ1735" s="93"/>
      <c r="CA1735" s="93"/>
      <c r="CB1735" s="93"/>
      <c r="CC1735" s="93"/>
      <c r="CD1735" s="93"/>
      <c r="CE1735" s="93"/>
      <c r="CF1735" s="93"/>
      <c r="CG1735" s="93"/>
      <c r="CH1735" s="93"/>
      <c r="CI1735" s="93"/>
      <c r="CJ1735" s="93"/>
      <c r="CK1735" s="93"/>
    </row>
    <row r="1736" spans="5:89" s="2" customFormat="1" x14ac:dyDescent="0.2">
      <c r="E1736" s="410"/>
      <c r="F1736" s="2038"/>
      <c r="G1736" s="1373"/>
      <c r="I1736" s="410"/>
      <c r="J1736" s="410"/>
      <c r="K1736" s="410"/>
      <c r="L1736" s="410"/>
      <c r="M1736" s="410"/>
      <c r="N1736" s="410"/>
      <c r="O1736" s="410"/>
      <c r="BO1736" s="93"/>
      <c r="BP1736" s="93"/>
      <c r="BQ1736" s="93"/>
      <c r="BR1736" s="93"/>
      <c r="BS1736" s="93"/>
      <c r="BT1736" s="93"/>
      <c r="BU1736" s="93"/>
      <c r="BV1736" s="93"/>
      <c r="BW1736" s="93"/>
      <c r="BX1736" s="93"/>
      <c r="BY1736" s="93"/>
      <c r="BZ1736" s="93"/>
      <c r="CA1736" s="93"/>
      <c r="CB1736" s="93"/>
      <c r="CC1736" s="93"/>
      <c r="CD1736" s="93"/>
      <c r="CE1736" s="93"/>
      <c r="CF1736" s="93"/>
      <c r="CG1736" s="93"/>
      <c r="CH1736" s="93"/>
      <c r="CI1736" s="93"/>
      <c r="CJ1736" s="93"/>
      <c r="CK1736" s="93"/>
    </row>
    <row r="1737" spans="5:89" s="2" customFormat="1" x14ac:dyDescent="0.2">
      <c r="E1737" s="410"/>
      <c r="F1737" s="2038"/>
      <c r="G1737" s="1373"/>
      <c r="I1737" s="410"/>
      <c r="J1737" s="410"/>
      <c r="K1737" s="410"/>
      <c r="L1737" s="410"/>
      <c r="M1737" s="410"/>
      <c r="N1737" s="410"/>
      <c r="O1737" s="410"/>
      <c r="BO1737" s="93"/>
      <c r="BP1737" s="93"/>
      <c r="BQ1737" s="93"/>
      <c r="BR1737" s="93"/>
      <c r="BS1737" s="93"/>
      <c r="BT1737" s="93"/>
      <c r="BU1737" s="93"/>
      <c r="BV1737" s="93"/>
      <c r="BW1737" s="93"/>
      <c r="BX1737" s="93"/>
      <c r="BY1737" s="93"/>
      <c r="BZ1737" s="93"/>
      <c r="CA1737" s="93"/>
      <c r="CB1737" s="93"/>
      <c r="CC1737" s="93"/>
      <c r="CD1737" s="93"/>
      <c r="CE1737" s="93"/>
      <c r="CF1737" s="93"/>
      <c r="CG1737" s="93"/>
      <c r="CH1737" s="93"/>
      <c r="CI1737" s="93"/>
      <c r="CJ1737" s="93"/>
      <c r="CK1737" s="93"/>
    </row>
    <row r="1738" spans="5:89" s="2" customFormat="1" x14ac:dyDescent="0.2">
      <c r="E1738" s="410"/>
      <c r="F1738" s="2038"/>
      <c r="G1738" s="1373"/>
      <c r="I1738" s="410"/>
      <c r="J1738" s="410"/>
      <c r="K1738" s="410"/>
      <c r="L1738" s="410"/>
      <c r="M1738" s="410"/>
      <c r="N1738" s="410"/>
      <c r="O1738" s="410"/>
      <c r="BO1738" s="93"/>
      <c r="BP1738" s="93"/>
      <c r="BQ1738" s="93"/>
      <c r="BR1738" s="93"/>
      <c r="BS1738" s="93"/>
      <c r="BT1738" s="93"/>
      <c r="BU1738" s="93"/>
      <c r="BV1738" s="93"/>
      <c r="BW1738" s="93"/>
      <c r="BX1738" s="93"/>
      <c r="BY1738" s="93"/>
      <c r="BZ1738" s="93"/>
      <c r="CA1738" s="93"/>
      <c r="CB1738" s="93"/>
      <c r="CC1738" s="93"/>
      <c r="CD1738" s="93"/>
      <c r="CE1738" s="93"/>
      <c r="CF1738" s="93"/>
      <c r="CG1738" s="93"/>
      <c r="CH1738" s="93"/>
      <c r="CI1738" s="93"/>
      <c r="CJ1738" s="93"/>
      <c r="CK1738" s="93"/>
    </row>
    <row r="1739" spans="5:89" s="2" customFormat="1" x14ac:dyDescent="0.2">
      <c r="E1739" s="410"/>
      <c r="F1739" s="2038"/>
      <c r="G1739" s="1373"/>
      <c r="I1739" s="410"/>
      <c r="J1739" s="410"/>
      <c r="K1739" s="410"/>
      <c r="L1739" s="410"/>
      <c r="M1739" s="410"/>
      <c r="N1739" s="410"/>
      <c r="O1739" s="410"/>
      <c r="BO1739" s="93"/>
      <c r="BP1739" s="93"/>
      <c r="BQ1739" s="93"/>
      <c r="BR1739" s="93"/>
      <c r="BS1739" s="93"/>
      <c r="BT1739" s="93"/>
      <c r="BU1739" s="93"/>
      <c r="BV1739" s="93"/>
      <c r="BW1739" s="93"/>
      <c r="BX1739" s="93"/>
      <c r="BY1739" s="93"/>
      <c r="BZ1739" s="93"/>
      <c r="CA1739" s="93"/>
      <c r="CB1739" s="93"/>
      <c r="CC1739" s="93"/>
      <c r="CD1739" s="93"/>
      <c r="CE1739" s="93"/>
      <c r="CF1739" s="93"/>
      <c r="CG1739" s="93"/>
      <c r="CH1739" s="93"/>
      <c r="CI1739" s="93"/>
      <c r="CJ1739" s="93"/>
      <c r="CK1739" s="93"/>
    </row>
    <row r="1740" spans="5:89" s="2" customFormat="1" x14ac:dyDescent="0.2">
      <c r="E1740" s="410"/>
      <c r="F1740" s="2038"/>
      <c r="G1740" s="1373"/>
      <c r="I1740" s="410"/>
      <c r="J1740" s="410"/>
      <c r="K1740" s="410"/>
      <c r="L1740" s="410"/>
      <c r="M1740" s="410"/>
      <c r="N1740" s="410"/>
      <c r="O1740" s="410"/>
      <c r="BO1740" s="93"/>
      <c r="BP1740" s="93"/>
      <c r="BQ1740" s="93"/>
      <c r="BR1740" s="93"/>
      <c r="BS1740" s="93"/>
      <c r="BT1740" s="93"/>
      <c r="BU1740" s="93"/>
      <c r="BV1740" s="93"/>
      <c r="BW1740" s="93"/>
      <c r="BX1740" s="93"/>
      <c r="BY1740" s="93"/>
      <c r="BZ1740" s="93"/>
      <c r="CA1740" s="93"/>
      <c r="CB1740" s="93"/>
      <c r="CC1740" s="93"/>
      <c r="CD1740" s="93"/>
      <c r="CE1740" s="93"/>
      <c r="CF1740" s="93"/>
      <c r="CG1740" s="93"/>
      <c r="CH1740" s="93"/>
      <c r="CI1740" s="93"/>
      <c r="CJ1740" s="93"/>
      <c r="CK1740" s="93"/>
    </row>
    <row r="1741" spans="5:89" s="2" customFormat="1" x14ac:dyDescent="0.2">
      <c r="E1741" s="410"/>
      <c r="F1741" s="2038"/>
      <c r="G1741" s="1373"/>
      <c r="I1741" s="410"/>
      <c r="J1741" s="410"/>
      <c r="K1741" s="410"/>
      <c r="L1741" s="410"/>
      <c r="M1741" s="410"/>
      <c r="N1741" s="410"/>
      <c r="O1741" s="410"/>
      <c r="BO1741" s="93"/>
      <c r="BP1741" s="93"/>
      <c r="BQ1741" s="93"/>
      <c r="BR1741" s="93"/>
      <c r="BS1741" s="93"/>
      <c r="BT1741" s="93"/>
      <c r="BU1741" s="93"/>
      <c r="BV1741" s="93"/>
      <c r="BW1741" s="93"/>
      <c r="BX1741" s="93"/>
      <c r="BY1741" s="93"/>
      <c r="BZ1741" s="93"/>
      <c r="CA1741" s="93"/>
      <c r="CB1741" s="93"/>
      <c r="CC1741" s="93"/>
      <c r="CD1741" s="93"/>
      <c r="CE1741" s="93"/>
      <c r="CF1741" s="93"/>
      <c r="CG1741" s="93"/>
      <c r="CH1741" s="93"/>
      <c r="CI1741" s="93"/>
      <c r="CJ1741" s="93"/>
      <c r="CK1741" s="93"/>
    </row>
    <row r="1742" spans="5:89" s="2" customFormat="1" x14ac:dyDescent="0.2">
      <c r="E1742" s="410"/>
      <c r="F1742" s="2038"/>
      <c r="G1742" s="1373"/>
      <c r="I1742" s="410"/>
      <c r="J1742" s="410"/>
      <c r="K1742" s="410"/>
      <c r="L1742" s="410"/>
      <c r="M1742" s="410"/>
      <c r="N1742" s="410"/>
      <c r="O1742" s="410"/>
      <c r="BO1742" s="93"/>
      <c r="BP1742" s="93"/>
      <c r="BQ1742" s="93"/>
      <c r="BR1742" s="93"/>
      <c r="BS1742" s="93"/>
      <c r="BT1742" s="93"/>
      <c r="BU1742" s="93"/>
      <c r="BV1742" s="93"/>
      <c r="BW1742" s="93"/>
      <c r="BX1742" s="93"/>
      <c r="BY1742" s="93"/>
      <c r="BZ1742" s="93"/>
      <c r="CA1742" s="93"/>
      <c r="CB1742" s="93"/>
      <c r="CC1742" s="93"/>
      <c r="CD1742" s="93"/>
      <c r="CE1742" s="93"/>
      <c r="CF1742" s="93"/>
      <c r="CG1742" s="93"/>
      <c r="CH1742" s="93"/>
      <c r="CI1742" s="93"/>
      <c r="CJ1742" s="93"/>
      <c r="CK1742" s="93"/>
    </row>
    <row r="1743" spans="5:89" s="2" customFormat="1" x14ac:dyDescent="0.2">
      <c r="E1743" s="410"/>
      <c r="F1743" s="2038"/>
      <c r="G1743" s="1373"/>
      <c r="I1743" s="410"/>
      <c r="J1743" s="410"/>
      <c r="K1743" s="410"/>
      <c r="L1743" s="410"/>
      <c r="M1743" s="410"/>
      <c r="N1743" s="410"/>
      <c r="O1743" s="410"/>
      <c r="BO1743" s="93"/>
      <c r="BP1743" s="93"/>
      <c r="BQ1743" s="93"/>
      <c r="BR1743" s="93"/>
      <c r="BS1743" s="93"/>
      <c r="BT1743" s="93"/>
      <c r="BU1743" s="93"/>
      <c r="BV1743" s="93"/>
      <c r="BW1743" s="93"/>
      <c r="BX1743" s="93"/>
      <c r="BY1743" s="93"/>
      <c r="BZ1743" s="93"/>
      <c r="CA1743" s="93"/>
      <c r="CB1743" s="93"/>
      <c r="CC1743" s="93"/>
      <c r="CD1743" s="93"/>
      <c r="CE1743" s="93"/>
      <c r="CF1743" s="93"/>
      <c r="CG1743" s="93"/>
      <c r="CH1743" s="93"/>
      <c r="CI1743" s="93"/>
      <c r="CJ1743" s="93"/>
      <c r="CK1743" s="93"/>
    </row>
    <row r="1744" spans="5:89" s="2" customFormat="1" x14ac:dyDescent="0.2">
      <c r="E1744" s="410"/>
      <c r="F1744" s="2038"/>
      <c r="G1744" s="1373"/>
      <c r="I1744" s="410"/>
      <c r="J1744" s="410"/>
      <c r="K1744" s="410"/>
      <c r="L1744" s="410"/>
      <c r="M1744" s="410"/>
      <c r="N1744" s="410"/>
      <c r="O1744" s="410"/>
      <c r="BO1744" s="93"/>
      <c r="BP1744" s="93"/>
      <c r="BQ1744" s="93"/>
      <c r="BR1744" s="93"/>
      <c r="BS1744" s="93"/>
      <c r="BT1744" s="93"/>
      <c r="BU1744" s="93"/>
      <c r="BV1744" s="93"/>
      <c r="BW1744" s="93"/>
      <c r="BX1744" s="93"/>
      <c r="BY1744" s="93"/>
      <c r="BZ1744" s="93"/>
      <c r="CA1744" s="93"/>
      <c r="CB1744" s="93"/>
      <c r="CC1744" s="93"/>
      <c r="CD1744" s="93"/>
      <c r="CE1744" s="93"/>
      <c r="CF1744" s="93"/>
      <c r="CG1744" s="93"/>
      <c r="CH1744" s="93"/>
      <c r="CI1744" s="93"/>
      <c r="CJ1744" s="93"/>
      <c r="CK1744" s="93"/>
    </row>
    <row r="1745" spans="5:89" s="2" customFormat="1" x14ac:dyDescent="0.2">
      <c r="E1745" s="410"/>
      <c r="F1745" s="2038"/>
      <c r="G1745" s="1373"/>
      <c r="I1745" s="410"/>
      <c r="J1745" s="410"/>
      <c r="K1745" s="410"/>
      <c r="L1745" s="410"/>
      <c r="M1745" s="410"/>
      <c r="N1745" s="410"/>
      <c r="O1745" s="410"/>
      <c r="BO1745" s="93"/>
      <c r="BP1745" s="93"/>
      <c r="BQ1745" s="93"/>
      <c r="BR1745" s="93"/>
      <c r="BS1745" s="93"/>
      <c r="BT1745" s="93"/>
      <c r="BU1745" s="93"/>
      <c r="BV1745" s="93"/>
      <c r="BW1745" s="93"/>
      <c r="BX1745" s="93"/>
      <c r="BY1745" s="93"/>
      <c r="BZ1745" s="93"/>
      <c r="CA1745" s="93"/>
      <c r="CB1745" s="93"/>
      <c r="CC1745" s="93"/>
      <c r="CD1745" s="93"/>
      <c r="CE1745" s="93"/>
      <c r="CF1745" s="93"/>
      <c r="CG1745" s="93"/>
      <c r="CH1745" s="93"/>
      <c r="CI1745" s="93"/>
      <c r="CJ1745" s="93"/>
      <c r="CK1745" s="93"/>
    </row>
    <row r="1746" spans="5:89" s="2" customFormat="1" x14ac:dyDescent="0.2">
      <c r="E1746" s="410"/>
      <c r="F1746" s="2038"/>
      <c r="G1746" s="1373"/>
      <c r="I1746" s="410"/>
      <c r="J1746" s="410"/>
      <c r="K1746" s="410"/>
      <c r="L1746" s="410"/>
      <c r="M1746" s="410"/>
      <c r="N1746" s="410"/>
      <c r="O1746" s="410"/>
      <c r="BO1746" s="93"/>
      <c r="BP1746" s="93"/>
      <c r="BQ1746" s="93"/>
      <c r="BR1746" s="93"/>
      <c r="BS1746" s="93"/>
      <c r="BT1746" s="93"/>
      <c r="BU1746" s="93"/>
      <c r="BV1746" s="93"/>
      <c r="BW1746" s="93"/>
      <c r="BX1746" s="93"/>
      <c r="BY1746" s="93"/>
      <c r="BZ1746" s="93"/>
      <c r="CA1746" s="93"/>
      <c r="CB1746" s="93"/>
      <c r="CC1746" s="93"/>
      <c r="CD1746" s="93"/>
      <c r="CE1746" s="93"/>
      <c r="CF1746" s="93"/>
      <c r="CG1746" s="93"/>
      <c r="CH1746" s="93"/>
      <c r="CI1746" s="93"/>
      <c r="CJ1746" s="93"/>
      <c r="CK1746" s="93"/>
    </row>
    <row r="1747" spans="5:89" s="2" customFormat="1" x14ac:dyDescent="0.2">
      <c r="E1747" s="410"/>
      <c r="F1747" s="2038"/>
      <c r="G1747" s="1373"/>
      <c r="I1747" s="410"/>
      <c r="J1747" s="410"/>
      <c r="K1747" s="410"/>
      <c r="L1747" s="410"/>
      <c r="M1747" s="410"/>
      <c r="N1747" s="410"/>
      <c r="O1747" s="410"/>
      <c r="BO1747" s="93"/>
      <c r="BP1747" s="93"/>
      <c r="BQ1747" s="93"/>
      <c r="BR1747" s="93"/>
      <c r="BS1747" s="93"/>
      <c r="BT1747" s="93"/>
      <c r="BU1747" s="93"/>
      <c r="BV1747" s="93"/>
      <c r="BW1747" s="93"/>
      <c r="BX1747" s="93"/>
      <c r="BY1747" s="93"/>
      <c r="BZ1747" s="93"/>
      <c r="CA1747" s="93"/>
      <c r="CB1747" s="93"/>
      <c r="CC1747" s="93"/>
      <c r="CD1747" s="93"/>
      <c r="CE1747" s="93"/>
      <c r="CF1747" s="93"/>
      <c r="CG1747" s="93"/>
      <c r="CH1747" s="93"/>
      <c r="CI1747" s="93"/>
      <c r="CJ1747" s="93"/>
      <c r="CK1747" s="93"/>
    </row>
    <row r="1748" spans="5:89" s="2" customFormat="1" x14ac:dyDescent="0.2">
      <c r="E1748" s="410"/>
      <c r="F1748" s="2038"/>
      <c r="G1748" s="1373"/>
      <c r="I1748" s="410"/>
      <c r="J1748" s="410"/>
      <c r="K1748" s="410"/>
      <c r="L1748" s="410"/>
      <c r="M1748" s="410"/>
      <c r="N1748" s="410"/>
      <c r="O1748" s="410"/>
      <c r="BO1748" s="93"/>
      <c r="BP1748" s="93"/>
      <c r="BQ1748" s="93"/>
      <c r="BR1748" s="93"/>
      <c r="BS1748" s="93"/>
      <c r="BT1748" s="93"/>
      <c r="BU1748" s="93"/>
      <c r="BV1748" s="93"/>
      <c r="BW1748" s="93"/>
      <c r="BX1748" s="93"/>
      <c r="BY1748" s="93"/>
      <c r="BZ1748" s="93"/>
      <c r="CA1748" s="93"/>
      <c r="CB1748" s="93"/>
      <c r="CC1748" s="93"/>
      <c r="CD1748" s="93"/>
      <c r="CE1748" s="93"/>
      <c r="CF1748" s="93"/>
      <c r="CG1748" s="93"/>
      <c r="CH1748" s="93"/>
      <c r="CI1748" s="93"/>
      <c r="CJ1748" s="93"/>
      <c r="CK1748" s="93"/>
    </row>
    <row r="1749" spans="5:89" s="2" customFormat="1" x14ac:dyDescent="0.2">
      <c r="E1749" s="410"/>
      <c r="F1749" s="2038"/>
      <c r="G1749" s="1373"/>
      <c r="I1749" s="410"/>
      <c r="J1749" s="410"/>
      <c r="K1749" s="410"/>
      <c r="L1749" s="410"/>
      <c r="M1749" s="410"/>
      <c r="N1749" s="410"/>
      <c r="O1749" s="410"/>
      <c r="BO1749" s="93"/>
      <c r="BP1749" s="93"/>
      <c r="BQ1749" s="93"/>
      <c r="BR1749" s="93"/>
      <c r="BS1749" s="93"/>
      <c r="BT1749" s="93"/>
      <c r="BU1749" s="93"/>
      <c r="BV1749" s="93"/>
      <c r="BW1749" s="93"/>
      <c r="BX1749" s="93"/>
      <c r="BY1749" s="93"/>
      <c r="BZ1749" s="93"/>
      <c r="CA1749" s="93"/>
      <c r="CB1749" s="93"/>
      <c r="CC1749" s="93"/>
      <c r="CD1749" s="93"/>
      <c r="CE1749" s="93"/>
      <c r="CF1749" s="93"/>
      <c r="CG1749" s="93"/>
      <c r="CH1749" s="93"/>
      <c r="CI1749" s="93"/>
      <c r="CJ1749" s="93"/>
      <c r="CK1749" s="93"/>
    </row>
    <row r="1750" spans="5:89" s="2" customFormat="1" x14ac:dyDescent="0.2">
      <c r="E1750" s="410"/>
      <c r="F1750" s="2038"/>
      <c r="G1750" s="1373"/>
      <c r="I1750" s="410"/>
      <c r="J1750" s="410"/>
      <c r="K1750" s="410"/>
      <c r="L1750" s="410"/>
      <c r="M1750" s="410"/>
      <c r="N1750" s="410"/>
      <c r="O1750" s="410"/>
      <c r="BO1750" s="93"/>
      <c r="BP1750" s="93"/>
      <c r="BQ1750" s="93"/>
      <c r="BR1750" s="93"/>
      <c r="BS1750" s="93"/>
      <c r="BT1750" s="93"/>
      <c r="BU1750" s="93"/>
      <c r="BV1750" s="93"/>
      <c r="BW1750" s="93"/>
      <c r="BX1750" s="93"/>
      <c r="BY1750" s="93"/>
      <c r="BZ1750" s="93"/>
      <c r="CA1750" s="93"/>
      <c r="CB1750" s="93"/>
      <c r="CC1750" s="93"/>
      <c r="CD1750" s="93"/>
      <c r="CE1750" s="93"/>
      <c r="CF1750" s="93"/>
      <c r="CG1750" s="93"/>
      <c r="CH1750" s="93"/>
      <c r="CI1750" s="93"/>
      <c r="CJ1750" s="93"/>
      <c r="CK1750" s="93"/>
    </row>
    <row r="1751" spans="5:89" s="2" customFormat="1" x14ac:dyDescent="0.2">
      <c r="E1751" s="410"/>
      <c r="F1751" s="2038"/>
      <c r="G1751" s="1373"/>
      <c r="I1751" s="410"/>
      <c r="J1751" s="410"/>
      <c r="K1751" s="410"/>
      <c r="L1751" s="410"/>
      <c r="M1751" s="410"/>
      <c r="N1751" s="410"/>
      <c r="O1751" s="410"/>
      <c r="BO1751" s="93"/>
      <c r="BP1751" s="93"/>
      <c r="BQ1751" s="93"/>
      <c r="BR1751" s="93"/>
      <c r="BS1751" s="93"/>
      <c r="BT1751" s="93"/>
      <c r="BU1751" s="93"/>
      <c r="BV1751" s="93"/>
      <c r="BW1751" s="93"/>
      <c r="BX1751" s="93"/>
      <c r="BY1751" s="93"/>
      <c r="BZ1751" s="93"/>
      <c r="CA1751" s="93"/>
      <c r="CB1751" s="93"/>
      <c r="CC1751" s="93"/>
      <c r="CD1751" s="93"/>
      <c r="CE1751" s="93"/>
      <c r="CF1751" s="93"/>
      <c r="CG1751" s="93"/>
      <c r="CH1751" s="93"/>
      <c r="CI1751" s="93"/>
      <c r="CJ1751" s="93"/>
      <c r="CK1751" s="93"/>
    </row>
    <row r="1752" spans="5:89" s="2" customFormat="1" x14ac:dyDescent="0.2">
      <c r="E1752" s="410"/>
      <c r="F1752" s="2038"/>
      <c r="G1752" s="1373"/>
      <c r="I1752" s="410"/>
      <c r="J1752" s="410"/>
      <c r="K1752" s="410"/>
      <c r="L1752" s="410"/>
      <c r="M1752" s="410"/>
      <c r="N1752" s="410"/>
      <c r="O1752" s="410"/>
      <c r="BO1752" s="93"/>
      <c r="BP1752" s="93"/>
      <c r="BQ1752" s="93"/>
      <c r="BR1752" s="93"/>
      <c r="BS1752" s="93"/>
      <c r="BT1752" s="93"/>
      <c r="BU1752" s="93"/>
      <c r="BV1752" s="93"/>
      <c r="BW1752" s="93"/>
      <c r="BX1752" s="93"/>
      <c r="BY1752" s="93"/>
      <c r="BZ1752" s="93"/>
      <c r="CA1752" s="93"/>
      <c r="CB1752" s="93"/>
      <c r="CC1752" s="93"/>
      <c r="CD1752" s="93"/>
      <c r="CE1752" s="93"/>
      <c r="CF1752" s="93"/>
      <c r="CG1752" s="93"/>
      <c r="CH1752" s="93"/>
      <c r="CI1752" s="93"/>
      <c r="CJ1752" s="93"/>
      <c r="CK1752" s="93"/>
    </row>
    <row r="1753" spans="5:89" s="2" customFormat="1" x14ac:dyDescent="0.2">
      <c r="E1753" s="410"/>
      <c r="F1753" s="2038"/>
      <c r="G1753" s="1373"/>
      <c r="I1753" s="410"/>
      <c r="J1753" s="410"/>
      <c r="K1753" s="410"/>
      <c r="L1753" s="410"/>
      <c r="M1753" s="410"/>
      <c r="N1753" s="410"/>
      <c r="O1753" s="410"/>
      <c r="BO1753" s="93"/>
      <c r="BP1753" s="93"/>
      <c r="BQ1753" s="93"/>
      <c r="BR1753" s="93"/>
      <c r="BS1753" s="93"/>
      <c r="BT1753" s="93"/>
      <c r="BU1753" s="93"/>
      <c r="BV1753" s="93"/>
      <c r="BW1753" s="93"/>
      <c r="BX1753" s="93"/>
      <c r="BY1753" s="93"/>
      <c r="BZ1753" s="93"/>
      <c r="CA1753" s="93"/>
      <c r="CB1753" s="93"/>
      <c r="CC1753" s="93"/>
      <c r="CD1753" s="93"/>
      <c r="CE1753" s="93"/>
      <c r="CF1753" s="93"/>
      <c r="CG1753" s="93"/>
      <c r="CH1753" s="93"/>
      <c r="CI1753" s="93"/>
      <c r="CJ1753" s="93"/>
      <c r="CK1753" s="93"/>
    </row>
    <row r="1754" spans="5:89" s="2" customFormat="1" x14ac:dyDescent="0.2">
      <c r="E1754" s="410"/>
      <c r="F1754" s="2038"/>
      <c r="G1754" s="1373"/>
      <c r="I1754" s="410"/>
      <c r="J1754" s="410"/>
      <c r="K1754" s="410"/>
      <c r="L1754" s="410"/>
      <c r="M1754" s="410"/>
      <c r="N1754" s="410"/>
      <c r="O1754" s="410"/>
      <c r="BO1754" s="93"/>
      <c r="BP1754" s="93"/>
      <c r="BQ1754" s="93"/>
      <c r="BR1754" s="93"/>
      <c r="BS1754" s="93"/>
      <c r="BT1754" s="93"/>
      <c r="BU1754" s="93"/>
      <c r="BV1754" s="93"/>
      <c r="BW1754" s="93"/>
      <c r="BX1754" s="93"/>
      <c r="BY1754" s="93"/>
      <c r="BZ1754" s="93"/>
      <c r="CA1754" s="93"/>
      <c r="CB1754" s="93"/>
      <c r="CC1754" s="93"/>
      <c r="CD1754" s="93"/>
      <c r="CE1754" s="93"/>
      <c r="CF1754" s="93"/>
      <c r="CG1754" s="93"/>
      <c r="CH1754" s="93"/>
      <c r="CI1754" s="93"/>
      <c r="CJ1754" s="93"/>
      <c r="CK1754" s="93"/>
    </row>
    <row r="1755" spans="5:89" s="2" customFormat="1" x14ac:dyDescent="0.2">
      <c r="E1755" s="410"/>
      <c r="F1755" s="2038"/>
      <c r="G1755" s="1373"/>
      <c r="I1755" s="410"/>
      <c r="J1755" s="410"/>
      <c r="K1755" s="410"/>
      <c r="L1755" s="410"/>
      <c r="M1755" s="410"/>
      <c r="N1755" s="410"/>
      <c r="O1755" s="410"/>
      <c r="BO1755" s="93"/>
      <c r="BP1755" s="93"/>
      <c r="BQ1755" s="93"/>
      <c r="BR1755" s="93"/>
      <c r="BS1755" s="93"/>
      <c r="BT1755" s="93"/>
      <c r="BU1755" s="93"/>
      <c r="BV1755" s="93"/>
      <c r="BW1755" s="93"/>
      <c r="BX1755" s="93"/>
      <c r="BY1755" s="93"/>
      <c r="BZ1755" s="93"/>
      <c r="CA1755" s="93"/>
      <c r="CB1755" s="93"/>
      <c r="CC1755" s="93"/>
      <c r="CD1755" s="93"/>
      <c r="CE1755" s="93"/>
      <c r="CF1755" s="93"/>
      <c r="CG1755" s="93"/>
      <c r="CH1755" s="93"/>
      <c r="CI1755" s="93"/>
      <c r="CJ1755" s="93"/>
      <c r="CK1755" s="93"/>
    </row>
    <row r="1756" spans="5:89" s="2" customFormat="1" x14ac:dyDescent="0.2">
      <c r="E1756" s="410"/>
      <c r="F1756" s="2038"/>
      <c r="G1756" s="1373"/>
      <c r="I1756" s="410"/>
      <c r="J1756" s="410"/>
      <c r="K1756" s="410"/>
      <c r="L1756" s="410"/>
      <c r="M1756" s="410"/>
      <c r="N1756" s="410"/>
      <c r="O1756" s="410"/>
      <c r="BO1756" s="93"/>
      <c r="BP1756" s="93"/>
      <c r="BQ1756" s="93"/>
      <c r="BR1756" s="93"/>
      <c r="BS1756" s="93"/>
      <c r="BT1756" s="93"/>
      <c r="BU1756" s="93"/>
      <c r="BV1756" s="93"/>
      <c r="BW1756" s="93"/>
      <c r="BX1756" s="93"/>
      <c r="BY1756" s="93"/>
      <c r="BZ1756" s="93"/>
      <c r="CA1756" s="93"/>
      <c r="CB1756" s="93"/>
      <c r="CC1756" s="93"/>
      <c r="CD1756" s="93"/>
      <c r="CE1756" s="93"/>
      <c r="CF1756" s="93"/>
      <c r="CG1756" s="93"/>
      <c r="CH1756" s="93"/>
      <c r="CI1756" s="93"/>
      <c r="CJ1756" s="93"/>
      <c r="CK1756" s="93"/>
    </row>
    <row r="1757" spans="5:89" s="2" customFormat="1" x14ac:dyDescent="0.2">
      <c r="E1757" s="410"/>
      <c r="F1757" s="2038"/>
      <c r="G1757" s="1373"/>
      <c r="I1757" s="410"/>
      <c r="J1757" s="410"/>
      <c r="K1757" s="410"/>
      <c r="L1757" s="410"/>
      <c r="M1757" s="410"/>
      <c r="N1757" s="410"/>
      <c r="O1757" s="410"/>
      <c r="BO1757" s="93"/>
      <c r="BP1757" s="93"/>
      <c r="BQ1757" s="93"/>
      <c r="BR1757" s="93"/>
      <c r="BS1757" s="93"/>
      <c r="BT1757" s="93"/>
      <c r="BU1757" s="93"/>
      <c r="BV1757" s="93"/>
      <c r="BW1757" s="93"/>
      <c r="BX1757" s="93"/>
      <c r="BY1757" s="93"/>
      <c r="BZ1757" s="93"/>
      <c r="CA1757" s="93"/>
      <c r="CB1757" s="93"/>
      <c r="CC1757" s="93"/>
      <c r="CD1757" s="93"/>
      <c r="CE1757" s="93"/>
      <c r="CF1757" s="93"/>
      <c r="CG1757" s="93"/>
      <c r="CH1757" s="93"/>
      <c r="CI1757" s="93"/>
      <c r="CJ1757" s="93"/>
      <c r="CK1757" s="93"/>
    </row>
    <row r="1758" spans="5:89" s="2" customFormat="1" x14ac:dyDescent="0.2">
      <c r="E1758" s="410"/>
      <c r="F1758" s="2038"/>
      <c r="G1758" s="1373"/>
      <c r="I1758" s="410"/>
      <c r="J1758" s="410"/>
      <c r="K1758" s="410"/>
      <c r="L1758" s="410"/>
      <c r="M1758" s="410"/>
      <c r="N1758" s="410"/>
      <c r="O1758" s="410"/>
      <c r="BO1758" s="93"/>
      <c r="BP1758" s="93"/>
      <c r="BQ1758" s="93"/>
      <c r="BR1758" s="93"/>
      <c r="BS1758" s="93"/>
      <c r="BT1758" s="93"/>
      <c r="BU1758" s="93"/>
      <c r="BV1758" s="93"/>
      <c r="BW1758" s="93"/>
      <c r="BX1758" s="93"/>
      <c r="BY1758" s="93"/>
      <c r="BZ1758" s="93"/>
      <c r="CA1758" s="93"/>
      <c r="CB1758" s="93"/>
      <c r="CC1758" s="93"/>
      <c r="CD1758" s="93"/>
      <c r="CE1758" s="93"/>
      <c r="CF1758" s="93"/>
      <c r="CG1758" s="93"/>
      <c r="CH1758" s="93"/>
      <c r="CI1758" s="93"/>
      <c r="CJ1758" s="93"/>
      <c r="CK1758" s="93"/>
    </row>
    <row r="1759" spans="5:89" s="2" customFormat="1" x14ac:dyDescent="0.2">
      <c r="E1759" s="410"/>
      <c r="F1759" s="2038"/>
      <c r="G1759" s="1373"/>
      <c r="I1759" s="410"/>
      <c r="J1759" s="410"/>
      <c r="K1759" s="410"/>
      <c r="L1759" s="410"/>
      <c r="M1759" s="410"/>
      <c r="N1759" s="410"/>
      <c r="O1759" s="410"/>
      <c r="BO1759" s="93"/>
      <c r="BP1759" s="93"/>
      <c r="BQ1759" s="93"/>
      <c r="BR1759" s="93"/>
      <c r="BS1759" s="93"/>
      <c r="BT1759" s="93"/>
      <c r="BU1759" s="93"/>
      <c r="BV1759" s="93"/>
      <c r="BW1759" s="93"/>
      <c r="BX1759" s="93"/>
      <c r="BY1759" s="93"/>
      <c r="BZ1759" s="93"/>
      <c r="CA1759" s="93"/>
      <c r="CB1759" s="93"/>
      <c r="CC1759" s="93"/>
      <c r="CD1759" s="93"/>
      <c r="CE1759" s="93"/>
      <c r="CF1759" s="93"/>
      <c r="CG1759" s="93"/>
      <c r="CH1759" s="93"/>
      <c r="CI1759" s="93"/>
      <c r="CJ1759" s="93"/>
      <c r="CK1759" s="93"/>
    </row>
    <row r="1760" spans="5:89" s="2" customFormat="1" x14ac:dyDescent="0.2">
      <c r="E1760" s="410"/>
      <c r="F1760" s="2038"/>
      <c r="G1760" s="1373"/>
      <c r="I1760" s="410"/>
      <c r="J1760" s="410"/>
      <c r="K1760" s="410"/>
      <c r="L1760" s="410"/>
      <c r="M1760" s="410"/>
      <c r="N1760" s="410"/>
      <c r="O1760" s="410"/>
      <c r="BO1760" s="93"/>
      <c r="BP1760" s="93"/>
      <c r="BQ1760" s="93"/>
      <c r="BR1760" s="93"/>
      <c r="BS1760" s="93"/>
      <c r="BT1760" s="93"/>
      <c r="BU1760" s="93"/>
      <c r="BV1760" s="93"/>
      <c r="BW1760" s="93"/>
      <c r="BX1760" s="93"/>
      <c r="BY1760" s="93"/>
      <c r="BZ1760" s="93"/>
      <c r="CA1760" s="93"/>
      <c r="CB1760" s="93"/>
      <c r="CC1760" s="93"/>
      <c r="CD1760" s="93"/>
      <c r="CE1760" s="93"/>
      <c r="CF1760" s="93"/>
      <c r="CG1760" s="93"/>
      <c r="CH1760" s="93"/>
      <c r="CI1760" s="93"/>
      <c r="CJ1760" s="93"/>
      <c r="CK1760" s="93"/>
    </row>
    <row r="1761" spans="5:89" s="2" customFormat="1" x14ac:dyDescent="0.2">
      <c r="E1761" s="410"/>
      <c r="F1761" s="2038"/>
      <c r="G1761" s="1373"/>
      <c r="I1761" s="410"/>
      <c r="J1761" s="410"/>
      <c r="K1761" s="410"/>
      <c r="L1761" s="410"/>
      <c r="M1761" s="410"/>
      <c r="N1761" s="410"/>
      <c r="O1761" s="410"/>
      <c r="BO1761" s="93"/>
      <c r="BP1761" s="93"/>
      <c r="BQ1761" s="93"/>
      <c r="BR1761" s="93"/>
      <c r="BS1761" s="93"/>
      <c r="BT1761" s="93"/>
      <c r="BU1761" s="93"/>
      <c r="BV1761" s="93"/>
      <c r="BW1761" s="93"/>
      <c r="BX1761" s="93"/>
      <c r="BY1761" s="93"/>
      <c r="BZ1761" s="93"/>
      <c r="CA1761" s="93"/>
      <c r="CB1761" s="93"/>
      <c r="CC1761" s="93"/>
      <c r="CD1761" s="93"/>
      <c r="CE1761" s="93"/>
      <c r="CF1761" s="93"/>
      <c r="CG1761" s="93"/>
      <c r="CH1761" s="93"/>
      <c r="CI1761" s="93"/>
      <c r="CJ1761" s="93"/>
      <c r="CK1761" s="93"/>
    </row>
    <row r="1762" spans="5:89" s="2" customFormat="1" x14ac:dyDescent="0.2">
      <c r="E1762" s="410"/>
      <c r="F1762" s="2038"/>
      <c r="G1762" s="1373"/>
      <c r="I1762" s="410"/>
      <c r="J1762" s="410"/>
      <c r="K1762" s="410"/>
      <c r="L1762" s="410"/>
      <c r="M1762" s="410"/>
      <c r="N1762" s="410"/>
      <c r="O1762" s="410"/>
      <c r="BO1762" s="93"/>
      <c r="BP1762" s="93"/>
      <c r="BQ1762" s="93"/>
      <c r="BR1762" s="93"/>
      <c r="BS1762" s="93"/>
      <c r="BT1762" s="93"/>
      <c r="BU1762" s="93"/>
      <c r="BV1762" s="93"/>
      <c r="BW1762" s="93"/>
      <c r="BX1762" s="93"/>
      <c r="BY1762" s="93"/>
      <c r="BZ1762" s="93"/>
      <c r="CA1762" s="93"/>
      <c r="CB1762" s="93"/>
      <c r="CC1762" s="93"/>
      <c r="CD1762" s="93"/>
      <c r="CE1762" s="93"/>
      <c r="CF1762" s="93"/>
      <c r="CG1762" s="93"/>
      <c r="CH1762" s="93"/>
      <c r="CI1762" s="93"/>
      <c r="CJ1762" s="93"/>
      <c r="CK1762" s="93"/>
    </row>
    <row r="1763" spans="5:89" s="2" customFormat="1" x14ac:dyDescent="0.2">
      <c r="E1763" s="410"/>
      <c r="F1763" s="2038"/>
      <c r="G1763" s="1373"/>
      <c r="I1763" s="410"/>
      <c r="J1763" s="410"/>
      <c r="K1763" s="410"/>
      <c r="L1763" s="410"/>
      <c r="M1763" s="410"/>
      <c r="N1763" s="410"/>
      <c r="O1763" s="410"/>
      <c r="BO1763" s="93"/>
      <c r="BP1763" s="93"/>
      <c r="BQ1763" s="93"/>
      <c r="BR1763" s="93"/>
      <c r="BS1763" s="93"/>
      <c r="BT1763" s="93"/>
      <c r="BU1763" s="93"/>
      <c r="BV1763" s="93"/>
      <c r="BW1763" s="93"/>
      <c r="BX1763" s="93"/>
      <c r="BY1763" s="93"/>
      <c r="BZ1763" s="93"/>
      <c r="CA1763" s="93"/>
      <c r="CB1763" s="93"/>
      <c r="CC1763" s="93"/>
      <c r="CD1763" s="93"/>
      <c r="CE1763" s="93"/>
      <c r="CF1763" s="93"/>
      <c r="CG1763" s="93"/>
      <c r="CH1763" s="93"/>
      <c r="CI1763" s="93"/>
      <c r="CJ1763" s="93"/>
      <c r="CK1763" s="93"/>
    </row>
    <row r="1764" spans="5:89" s="2" customFormat="1" x14ac:dyDescent="0.2">
      <c r="E1764" s="410"/>
      <c r="F1764" s="2038"/>
      <c r="G1764" s="1373"/>
      <c r="I1764" s="410"/>
      <c r="J1764" s="410"/>
      <c r="K1764" s="410"/>
      <c r="L1764" s="410"/>
      <c r="M1764" s="410"/>
      <c r="N1764" s="410"/>
      <c r="O1764" s="410"/>
      <c r="BO1764" s="93"/>
      <c r="BP1764" s="93"/>
      <c r="BQ1764" s="93"/>
      <c r="BR1764" s="93"/>
      <c r="BS1764" s="93"/>
      <c r="BT1764" s="93"/>
      <c r="BU1764" s="93"/>
      <c r="BV1764" s="93"/>
      <c r="BW1764" s="93"/>
      <c r="BX1764" s="93"/>
      <c r="BY1764" s="93"/>
      <c r="BZ1764" s="93"/>
      <c r="CA1764" s="93"/>
      <c r="CB1764" s="93"/>
      <c r="CC1764" s="93"/>
      <c r="CD1764" s="93"/>
      <c r="CE1764" s="93"/>
      <c r="CF1764" s="93"/>
      <c r="CG1764" s="93"/>
      <c r="CH1764" s="93"/>
      <c r="CI1764" s="93"/>
      <c r="CJ1764" s="93"/>
      <c r="CK1764" s="93"/>
    </row>
    <row r="1765" spans="5:89" s="2" customFormat="1" x14ac:dyDescent="0.2">
      <c r="E1765" s="410"/>
      <c r="F1765" s="2038"/>
      <c r="G1765" s="1373"/>
      <c r="I1765" s="410"/>
      <c r="J1765" s="410"/>
      <c r="K1765" s="410"/>
      <c r="L1765" s="410"/>
      <c r="M1765" s="410"/>
      <c r="N1765" s="410"/>
      <c r="O1765" s="410"/>
      <c r="BO1765" s="93"/>
      <c r="BP1765" s="93"/>
      <c r="BQ1765" s="93"/>
      <c r="BR1765" s="93"/>
      <c r="BS1765" s="93"/>
      <c r="BT1765" s="93"/>
      <c r="BU1765" s="93"/>
      <c r="BV1765" s="93"/>
      <c r="BW1765" s="93"/>
      <c r="BX1765" s="93"/>
      <c r="BY1765" s="93"/>
      <c r="BZ1765" s="93"/>
      <c r="CA1765" s="93"/>
      <c r="CB1765" s="93"/>
      <c r="CC1765" s="93"/>
      <c r="CD1765" s="93"/>
      <c r="CE1765" s="93"/>
      <c r="CF1765" s="93"/>
      <c r="CG1765" s="93"/>
      <c r="CH1765" s="93"/>
      <c r="CI1765" s="93"/>
      <c r="CJ1765" s="93"/>
      <c r="CK1765" s="93"/>
    </row>
    <row r="1766" spans="5:89" s="2" customFormat="1" x14ac:dyDescent="0.2">
      <c r="E1766" s="410"/>
      <c r="F1766" s="2038"/>
      <c r="G1766" s="1373"/>
      <c r="I1766" s="410"/>
      <c r="J1766" s="410"/>
      <c r="K1766" s="410"/>
      <c r="L1766" s="410"/>
      <c r="M1766" s="410"/>
      <c r="N1766" s="410"/>
      <c r="O1766" s="410"/>
      <c r="BO1766" s="93"/>
      <c r="BP1766" s="93"/>
      <c r="BQ1766" s="93"/>
      <c r="BR1766" s="93"/>
      <c r="BS1766" s="93"/>
      <c r="BT1766" s="93"/>
      <c r="BU1766" s="93"/>
      <c r="BV1766" s="93"/>
      <c r="BW1766" s="93"/>
      <c r="BX1766" s="93"/>
      <c r="BY1766" s="93"/>
      <c r="BZ1766" s="93"/>
      <c r="CA1766" s="93"/>
      <c r="CB1766" s="93"/>
      <c r="CC1766" s="93"/>
      <c r="CD1766" s="93"/>
      <c r="CE1766" s="93"/>
      <c r="CF1766" s="93"/>
      <c r="CG1766" s="93"/>
      <c r="CH1766" s="93"/>
      <c r="CI1766" s="93"/>
      <c r="CJ1766" s="93"/>
      <c r="CK1766" s="93"/>
    </row>
    <row r="1767" spans="5:89" s="2" customFormat="1" x14ac:dyDescent="0.2">
      <c r="E1767" s="410"/>
      <c r="F1767" s="2038"/>
      <c r="G1767" s="1373"/>
      <c r="I1767" s="410"/>
      <c r="J1767" s="410"/>
      <c r="K1767" s="410"/>
      <c r="L1767" s="410"/>
      <c r="M1767" s="410"/>
      <c r="N1767" s="410"/>
      <c r="O1767" s="410"/>
      <c r="BO1767" s="93"/>
      <c r="BP1767" s="93"/>
      <c r="BQ1767" s="93"/>
      <c r="BR1767" s="93"/>
      <c r="BS1767" s="93"/>
      <c r="BT1767" s="93"/>
      <c r="BU1767" s="93"/>
      <c r="BV1767" s="93"/>
      <c r="BW1767" s="93"/>
      <c r="BX1767" s="93"/>
      <c r="BY1767" s="93"/>
      <c r="BZ1767" s="93"/>
      <c r="CA1767" s="93"/>
      <c r="CB1767" s="93"/>
      <c r="CC1767" s="93"/>
      <c r="CD1767" s="93"/>
      <c r="CE1767" s="93"/>
      <c r="CF1767" s="93"/>
      <c r="CG1767" s="93"/>
      <c r="CH1767" s="93"/>
      <c r="CI1767" s="93"/>
      <c r="CJ1767" s="93"/>
      <c r="CK1767" s="93"/>
    </row>
    <row r="1768" spans="5:89" s="2" customFormat="1" x14ac:dyDescent="0.2">
      <c r="E1768" s="410"/>
      <c r="F1768" s="2038"/>
      <c r="G1768" s="1373"/>
      <c r="I1768" s="410"/>
      <c r="J1768" s="410"/>
      <c r="K1768" s="410"/>
      <c r="L1768" s="410"/>
      <c r="M1768" s="410"/>
      <c r="N1768" s="410"/>
      <c r="O1768" s="410"/>
      <c r="BO1768" s="93"/>
      <c r="BP1768" s="93"/>
      <c r="BQ1768" s="93"/>
      <c r="BR1768" s="93"/>
      <c r="BS1768" s="93"/>
      <c r="BT1768" s="93"/>
      <c r="BU1768" s="93"/>
      <c r="BV1768" s="93"/>
      <c r="BW1768" s="93"/>
      <c r="BX1768" s="93"/>
      <c r="BY1768" s="93"/>
      <c r="BZ1768" s="93"/>
      <c r="CA1768" s="93"/>
      <c r="CB1768" s="93"/>
      <c r="CC1768" s="93"/>
      <c r="CD1768" s="93"/>
      <c r="CE1768" s="93"/>
      <c r="CF1768" s="93"/>
      <c r="CG1768" s="93"/>
      <c r="CH1768" s="93"/>
      <c r="CI1768" s="93"/>
      <c r="CJ1768" s="93"/>
      <c r="CK1768" s="93"/>
    </row>
    <row r="1769" spans="5:89" s="2" customFormat="1" x14ac:dyDescent="0.2">
      <c r="E1769" s="410"/>
      <c r="F1769" s="2038"/>
      <c r="G1769" s="1373"/>
      <c r="I1769" s="410"/>
      <c r="J1769" s="410"/>
      <c r="K1769" s="410"/>
      <c r="L1769" s="410"/>
      <c r="M1769" s="410"/>
      <c r="N1769" s="410"/>
      <c r="O1769" s="410"/>
      <c r="BO1769" s="93"/>
      <c r="BP1769" s="93"/>
      <c r="BQ1769" s="93"/>
      <c r="BR1769" s="93"/>
      <c r="BS1769" s="93"/>
      <c r="BT1769" s="93"/>
      <c r="BU1769" s="93"/>
      <c r="BV1769" s="93"/>
      <c r="BW1769" s="93"/>
      <c r="BX1769" s="93"/>
      <c r="BY1769" s="93"/>
      <c r="BZ1769" s="93"/>
      <c r="CA1769" s="93"/>
      <c r="CB1769" s="93"/>
      <c r="CC1769" s="93"/>
      <c r="CD1769" s="93"/>
      <c r="CE1769" s="93"/>
      <c r="CF1769" s="93"/>
      <c r="CG1769" s="93"/>
      <c r="CH1769" s="93"/>
      <c r="CI1769" s="93"/>
      <c r="CJ1769" s="93"/>
      <c r="CK1769" s="93"/>
    </row>
    <row r="1770" spans="5:89" s="2" customFormat="1" x14ac:dyDescent="0.2">
      <c r="E1770" s="410"/>
      <c r="F1770" s="2038"/>
      <c r="G1770" s="1373"/>
      <c r="I1770" s="410"/>
      <c r="J1770" s="410"/>
      <c r="K1770" s="410"/>
      <c r="L1770" s="410"/>
      <c r="M1770" s="410"/>
      <c r="N1770" s="410"/>
      <c r="O1770" s="410"/>
      <c r="BO1770" s="93"/>
      <c r="BP1770" s="93"/>
      <c r="BQ1770" s="93"/>
      <c r="BR1770" s="93"/>
      <c r="BS1770" s="93"/>
      <c r="BT1770" s="93"/>
      <c r="BU1770" s="93"/>
      <c r="BV1770" s="93"/>
      <c r="BW1770" s="93"/>
      <c r="BX1770" s="93"/>
      <c r="BY1770" s="93"/>
      <c r="BZ1770" s="93"/>
      <c r="CA1770" s="93"/>
      <c r="CB1770" s="93"/>
      <c r="CC1770" s="93"/>
      <c r="CD1770" s="93"/>
      <c r="CE1770" s="93"/>
      <c r="CF1770" s="93"/>
      <c r="CG1770" s="93"/>
      <c r="CH1770" s="93"/>
      <c r="CI1770" s="93"/>
      <c r="CJ1770" s="93"/>
      <c r="CK1770" s="93"/>
    </row>
    <row r="1771" spans="5:89" s="2" customFormat="1" x14ac:dyDescent="0.2">
      <c r="E1771" s="410"/>
      <c r="F1771" s="2038"/>
      <c r="G1771" s="1373"/>
      <c r="I1771" s="410"/>
      <c r="J1771" s="410"/>
      <c r="K1771" s="410"/>
      <c r="L1771" s="410"/>
      <c r="M1771" s="410"/>
      <c r="N1771" s="410"/>
      <c r="O1771" s="410"/>
      <c r="BO1771" s="93"/>
      <c r="BP1771" s="93"/>
      <c r="BQ1771" s="93"/>
      <c r="BR1771" s="93"/>
      <c r="BS1771" s="93"/>
      <c r="BT1771" s="93"/>
      <c r="BU1771" s="93"/>
      <c r="BV1771" s="93"/>
      <c r="BW1771" s="93"/>
      <c r="BX1771" s="93"/>
      <c r="BY1771" s="93"/>
      <c r="BZ1771" s="93"/>
      <c r="CA1771" s="93"/>
      <c r="CB1771" s="93"/>
      <c r="CC1771" s="93"/>
      <c r="CD1771" s="93"/>
      <c r="CE1771" s="93"/>
      <c r="CF1771" s="93"/>
      <c r="CG1771" s="93"/>
      <c r="CH1771" s="93"/>
      <c r="CI1771" s="93"/>
      <c r="CJ1771" s="93"/>
      <c r="CK1771" s="93"/>
    </row>
    <row r="1772" spans="5:89" s="2" customFormat="1" x14ac:dyDescent="0.2">
      <c r="E1772" s="410"/>
      <c r="F1772" s="2038"/>
      <c r="G1772" s="1373"/>
      <c r="I1772" s="410"/>
      <c r="J1772" s="410"/>
      <c r="K1772" s="410"/>
      <c r="L1772" s="410"/>
      <c r="M1772" s="410"/>
      <c r="N1772" s="410"/>
      <c r="O1772" s="410"/>
      <c r="BO1772" s="93"/>
      <c r="BP1772" s="93"/>
      <c r="BQ1772" s="93"/>
      <c r="BR1772" s="93"/>
      <c r="BS1772" s="93"/>
      <c r="BT1772" s="93"/>
      <c r="BU1772" s="93"/>
      <c r="BV1772" s="93"/>
      <c r="BW1772" s="93"/>
      <c r="BX1772" s="93"/>
      <c r="BY1772" s="93"/>
      <c r="BZ1772" s="93"/>
      <c r="CA1772" s="93"/>
      <c r="CB1772" s="93"/>
      <c r="CC1772" s="93"/>
      <c r="CD1772" s="93"/>
      <c r="CE1772" s="93"/>
      <c r="CF1772" s="93"/>
      <c r="CG1772" s="93"/>
      <c r="CH1772" s="93"/>
      <c r="CI1772" s="93"/>
      <c r="CJ1772" s="93"/>
      <c r="CK1772" s="93"/>
    </row>
    <row r="1773" spans="5:89" s="2" customFormat="1" x14ac:dyDescent="0.2">
      <c r="E1773" s="410"/>
      <c r="F1773" s="2038"/>
      <c r="G1773" s="1373"/>
      <c r="I1773" s="410"/>
      <c r="J1773" s="410"/>
      <c r="K1773" s="410"/>
      <c r="L1773" s="410"/>
      <c r="M1773" s="410"/>
      <c r="N1773" s="410"/>
      <c r="O1773" s="410"/>
      <c r="BO1773" s="93"/>
      <c r="BP1773" s="93"/>
      <c r="BQ1773" s="93"/>
      <c r="BR1773" s="93"/>
      <c r="BS1773" s="93"/>
      <c r="BT1773" s="93"/>
      <c r="BU1773" s="93"/>
      <c r="BV1773" s="93"/>
      <c r="BW1773" s="93"/>
      <c r="BX1773" s="93"/>
      <c r="BY1773" s="93"/>
      <c r="BZ1773" s="93"/>
      <c r="CA1773" s="93"/>
      <c r="CB1773" s="93"/>
      <c r="CC1773" s="93"/>
      <c r="CD1773" s="93"/>
      <c r="CE1773" s="93"/>
      <c r="CF1773" s="93"/>
      <c r="CG1773" s="93"/>
      <c r="CH1773" s="93"/>
      <c r="CI1773" s="93"/>
      <c r="CJ1773" s="93"/>
      <c r="CK1773" s="93"/>
    </row>
    <row r="1774" spans="5:89" s="2" customFormat="1" x14ac:dyDescent="0.2">
      <c r="E1774" s="410"/>
      <c r="F1774" s="2038"/>
      <c r="G1774" s="1373"/>
      <c r="I1774" s="410"/>
      <c r="J1774" s="410"/>
      <c r="K1774" s="410"/>
      <c r="L1774" s="410"/>
      <c r="M1774" s="410"/>
      <c r="N1774" s="410"/>
      <c r="O1774" s="410"/>
      <c r="BO1774" s="93"/>
      <c r="BP1774" s="93"/>
      <c r="BQ1774" s="93"/>
      <c r="BR1774" s="93"/>
      <c r="BS1774" s="93"/>
      <c r="BT1774" s="93"/>
      <c r="BU1774" s="93"/>
      <c r="BV1774" s="93"/>
      <c r="BW1774" s="93"/>
      <c r="BX1774" s="93"/>
      <c r="BY1774" s="93"/>
      <c r="BZ1774" s="93"/>
      <c r="CA1774" s="93"/>
      <c r="CB1774" s="93"/>
      <c r="CC1774" s="93"/>
      <c r="CD1774" s="93"/>
      <c r="CE1774" s="93"/>
      <c r="CF1774" s="93"/>
      <c r="CG1774" s="93"/>
      <c r="CH1774" s="93"/>
      <c r="CI1774" s="93"/>
      <c r="CJ1774" s="93"/>
      <c r="CK1774" s="93"/>
    </row>
    <row r="1775" spans="5:89" s="2" customFormat="1" x14ac:dyDescent="0.2">
      <c r="E1775" s="410"/>
      <c r="F1775" s="2038"/>
      <c r="G1775" s="1373"/>
      <c r="I1775" s="410"/>
      <c r="J1775" s="410"/>
      <c r="K1775" s="410"/>
      <c r="L1775" s="410"/>
      <c r="M1775" s="410"/>
      <c r="N1775" s="410"/>
      <c r="O1775" s="410"/>
      <c r="BO1775" s="93"/>
      <c r="BP1775" s="93"/>
      <c r="BQ1775" s="93"/>
      <c r="BR1775" s="93"/>
      <c r="BS1775" s="93"/>
      <c r="BT1775" s="93"/>
      <c r="BU1775" s="93"/>
      <c r="BV1775" s="93"/>
      <c r="BW1775" s="93"/>
      <c r="BX1775" s="93"/>
      <c r="BY1775" s="93"/>
      <c r="BZ1775" s="93"/>
      <c r="CA1775" s="93"/>
      <c r="CB1775" s="93"/>
      <c r="CC1775" s="93"/>
      <c r="CD1775" s="93"/>
      <c r="CE1775" s="93"/>
      <c r="CF1775" s="93"/>
      <c r="CG1775" s="93"/>
      <c r="CH1775" s="93"/>
      <c r="CI1775" s="93"/>
      <c r="CJ1775" s="93"/>
      <c r="CK1775" s="93"/>
    </row>
    <row r="1776" spans="5:89" s="2" customFormat="1" x14ac:dyDescent="0.2">
      <c r="E1776" s="410"/>
      <c r="F1776" s="2038"/>
      <c r="G1776" s="1373"/>
      <c r="I1776" s="410"/>
      <c r="J1776" s="410"/>
      <c r="K1776" s="410"/>
      <c r="L1776" s="410"/>
      <c r="M1776" s="410"/>
      <c r="N1776" s="410"/>
      <c r="O1776" s="410"/>
      <c r="BO1776" s="93"/>
      <c r="BP1776" s="93"/>
      <c r="BQ1776" s="93"/>
      <c r="BR1776" s="93"/>
      <c r="BS1776" s="93"/>
      <c r="BT1776" s="93"/>
      <c r="BU1776" s="93"/>
      <c r="BV1776" s="93"/>
      <c r="BW1776" s="93"/>
      <c r="BX1776" s="93"/>
      <c r="BY1776" s="93"/>
      <c r="BZ1776" s="93"/>
      <c r="CA1776" s="93"/>
      <c r="CB1776" s="93"/>
      <c r="CC1776" s="93"/>
      <c r="CD1776" s="93"/>
      <c r="CE1776" s="93"/>
      <c r="CF1776" s="93"/>
      <c r="CG1776" s="93"/>
      <c r="CH1776" s="93"/>
      <c r="CI1776" s="93"/>
      <c r="CJ1776" s="93"/>
      <c r="CK1776" s="93"/>
    </row>
    <row r="1777" spans="5:89" s="2" customFormat="1" x14ac:dyDescent="0.2">
      <c r="E1777" s="410"/>
      <c r="F1777" s="2038"/>
      <c r="G1777" s="1373"/>
      <c r="I1777" s="410"/>
      <c r="J1777" s="410"/>
      <c r="K1777" s="410"/>
      <c r="L1777" s="410"/>
      <c r="M1777" s="410"/>
      <c r="N1777" s="410"/>
      <c r="O1777" s="410"/>
      <c r="BO1777" s="93"/>
      <c r="BP1777" s="93"/>
      <c r="BQ1777" s="93"/>
      <c r="BR1777" s="93"/>
      <c r="BS1777" s="93"/>
      <c r="BT1777" s="93"/>
      <c r="BU1777" s="93"/>
      <c r="BV1777" s="93"/>
      <c r="BW1777" s="93"/>
      <c r="BX1777" s="93"/>
      <c r="BY1777" s="93"/>
      <c r="BZ1777" s="93"/>
      <c r="CA1777" s="93"/>
      <c r="CB1777" s="93"/>
      <c r="CC1777" s="93"/>
      <c r="CD1777" s="93"/>
      <c r="CE1777" s="93"/>
      <c r="CF1777" s="93"/>
      <c r="CG1777" s="93"/>
      <c r="CH1777" s="93"/>
      <c r="CI1777" s="93"/>
      <c r="CJ1777" s="93"/>
      <c r="CK1777" s="93"/>
    </row>
    <row r="1778" spans="5:89" s="2" customFormat="1" x14ac:dyDescent="0.2">
      <c r="E1778" s="410"/>
      <c r="F1778" s="2038"/>
      <c r="G1778" s="1373"/>
      <c r="I1778" s="410"/>
      <c r="J1778" s="410"/>
      <c r="K1778" s="410"/>
      <c r="L1778" s="410"/>
      <c r="M1778" s="410"/>
      <c r="N1778" s="410"/>
      <c r="O1778" s="410"/>
      <c r="BO1778" s="93"/>
      <c r="BP1778" s="93"/>
      <c r="BQ1778" s="93"/>
      <c r="BR1778" s="93"/>
      <c r="BS1778" s="93"/>
      <c r="BT1778" s="93"/>
      <c r="BU1778" s="93"/>
      <c r="BV1778" s="93"/>
      <c r="BW1778" s="93"/>
      <c r="BX1778" s="93"/>
      <c r="BY1778" s="93"/>
      <c r="BZ1778" s="93"/>
      <c r="CA1778" s="93"/>
      <c r="CB1778" s="93"/>
      <c r="CC1778" s="93"/>
      <c r="CD1778" s="93"/>
      <c r="CE1778" s="93"/>
      <c r="CF1778" s="93"/>
      <c r="CG1778" s="93"/>
      <c r="CH1778" s="93"/>
      <c r="CI1778" s="93"/>
      <c r="CJ1778" s="93"/>
      <c r="CK1778" s="93"/>
    </row>
    <row r="1779" spans="5:89" s="2" customFormat="1" x14ac:dyDescent="0.2">
      <c r="E1779" s="410"/>
      <c r="F1779" s="2038"/>
      <c r="G1779" s="1373"/>
      <c r="I1779" s="410"/>
      <c r="J1779" s="410"/>
      <c r="K1779" s="410"/>
      <c r="L1779" s="410"/>
      <c r="M1779" s="410"/>
      <c r="N1779" s="410"/>
      <c r="O1779" s="410"/>
      <c r="BO1779" s="93"/>
      <c r="BP1779" s="93"/>
      <c r="BQ1779" s="93"/>
      <c r="BR1779" s="93"/>
      <c r="BS1779" s="93"/>
      <c r="BT1779" s="93"/>
      <c r="BU1779" s="93"/>
      <c r="BV1779" s="93"/>
      <c r="BW1779" s="93"/>
      <c r="BX1779" s="93"/>
      <c r="BY1779" s="93"/>
      <c r="BZ1779" s="93"/>
      <c r="CA1779" s="93"/>
      <c r="CB1779" s="93"/>
      <c r="CC1779" s="93"/>
      <c r="CD1779" s="93"/>
      <c r="CE1779" s="93"/>
      <c r="CF1779" s="93"/>
      <c r="CG1779" s="93"/>
      <c r="CH1779" s="93"/>
      <c r="CI1779" s="93"/>
      <c r="CJ1779" s="93"/>
      <c r="CK1779" s="93"/>
    </row>
    <row r="1780" spans="5:89" s="2" customFormat="1" x14ac:dyDescent="0.2">
      <c r="E1780" s="410"/>
      <c r="F1780" s="2038"/>
      <c r="G1780" s="1373"/>
      <c r="I1780" s="410"/>
      <c r="J1780" s="410"/>
      <c r="K1780" s="410"/>
      <c r="L1780" s="410"/>
      <c r="M1780" s="410"/>
      <c r="N1780" s="410"/>
      <c r="O1780" s="410"/>
      <c r="BO1780" s="93"/>
      <c r="BP1780" s="93"/>
      <c r="BQ1780" s="93"/>
      <c r="BR1780" s="93"/>
      <c r="BS1780" s="93"/>
      <c r="BT1780" s="93"/>
      <c r="BU1780" s="93"/>
      <c r="BV1780" s="93"/>
      <c r="BW1780" s="93"/>
      <c r="BX1780" s="93"/>
      <c r="BY1780" s="93"/>
      <c r="BZ1780" s="93"/>
      <c r="CA1780" s="93"/>
      <c r="CB1780" s="93"/>
      <c r="CC1780" s="93"/>
      <c r="CD1780" s="93"/>
      <c r="CE1780" s="93"/>
      <c r="CF1780" s="93"/>
      <c r="CG1780" s="93"/>
      <c r="CH1780" s="93"/>
      <c r="CI1780" s="93"/>
      <c r="CJ1780" s="93"/>
      <c r="CK1780" s="93"/>
    </row>
    <row r="1781" spans="5:89" s="2" customFormat="1" x14ac:dyDescent="0.2">
      <c r="E1781" s="410"/>
      <c r="F1781" s="2038"/>
      <c r="G1781" s="1373"/>
      <c r="I1781" s="410"/>
      <c r="J1781" s="410"/>
      <c r="K1781" s="410"/>
      <c r="L1781" s="410"/>
      <c r="M1781" s="410"/>
      <c r="N1781" s="410"/>
      <c r="O1781" s="410"/>
      <c r="BO1781" s="93"/>
      <c r="BP1781" s="93"/>
      <c r="BQ1781" s="93"/>
      <c r="BR1781" s="93"/>
      <c r="BS1781" s="93"/>
      <c r="BT1781" s="93"/>
      <c r="BU1781" s="93"/>
      <c r="BV1781" s="93"/>
      <c r="BW1781" s="93"/>
      <c r="BX1781" s="93"/>
      <c r="BY1781" s="93"/>
      <c r="BZ1781" s="93"/>
      <c r="CA1781" s="93"/>
      <c r="CB1781" s="93"/>
      <c r="CC1781" s="93"/>
      <c r="CD1781" s="93"/>
      <c r="CE1781" s="93"/>
      <c r="CF1781" s="93"/>
      <c r="CG1781" s="93"/>
      <c r="CH1781" s="93"/>
      <c r="CI1781" s="93"/>
      <c r="CJ1781" s="93"/>
      <c r="CK1781" s="93"/>
    </row>
    <row r="1782" spans="5:89" s="2" customFormat="1" x14ac:dyDescent="0.2">
      <c r="E1782" s="410"/>
      <c r="F1782" s="2038"/>
      <c r="G1782" s="1373"/>
      <c r="I1782" s="410"/>
      <c r="J1782" s="410"/>
      <c r="K1782" s="410"/>
      <c r="L1782" s="410"/>
      <c r="M1782" s="410"/>
      <c r="N1782" s="410"/>
      <c r="O1782" s="410"/>
      <c r="BO1782" s="93"/>
      <c r="BP1782" s="93"/>
      <c r="BQ1782" s="93"/>
      <c r="BR1782" s="93"/>
      <c r="BS1782" s="93"/>
      <c r="BT1782" s="93"/>
      <c r="BU1782" s="93"/>
      <c r="BV1782" s="93"/>
      <c r="BW1782" s="93"/>
      <c r="BX1782" s="93"/>
      <c r="BY1782" s="93"/>
      <c r="BZ1782" s="93"/>
      <c r="CA1782" s="93"/>
      <c r="CB1782" s="93"/>
      <c r="CC1782" s="93"/>
      <c r="CD1782" s="93"/>
      <c r="CE1782" s="93"/>
      <c r="CF1782" s="93"/>
      <c r="CG1782" s="93"/>
      <c r="CH1782" s="93"/>
      <c r="CI1782" s="93"/>
      <c r="CJ1782" s="93"/>
      <c r="CK1782" s="93"/>
    </row>
    <row r="1783" spans="5:89" s="2" customFormat="1" x14ac:dyDescent="0.2">
      <c r="E1783" s="410"/>
      <c r="F1783" s="2038"/>
      <c r="G1783" s="1373"/>
      <c r="I1783" s="410"/>
      <c r="J1783" s="410"/>
      <c r="K1783" s="410"/>
      <c r="L1783" s="410"/>
      <c r="M1783" s="410"/>
      <c r="N1783" s="410"/>
      <c r="O1783" s="410"/>
      <c r="BO1783" s="93"/>
      <c r="BP1783" s="93"/>
      <c r="BQ1783" s="93"/>
      <c r="BR1783" s="93"/>
      <c r="BS1783" s="93"/>
      <c r="BT1783" s="93"/>
      <c r="BU1783" s="93"/>
      <c r="BV1783" s="93"/>
      <c r="BW1783" s="93"/>
      <c r="BX1783" s="93"/>
      <c r="BY1783" s="93"/>
      <c r="BZ1783" s="93"/>
      <c r="CA1783" s="93"/>
      <c r="CB1783" s="93"/>
      <c r="CC1783" s="93"/>
      <c r="CD1783" s="93"/>
      <c r="CE1783" s="93"/>
      <c r="CF1783" s="93"/>
      <c r="CG1783" s="93"/>
      <c r="CH1783" s="93"/>
      <c r="CI1783" s="93"/>
      <c r="CJ1783" s="93"/>
      <c r="CK1783" s="93"/>
    </row>
    <row r="1784" spans="5:89" s="2" customFormat="1" x14ac:dyDescent="0.2">
      <c r="E1784" s="410"/>
      <c r="F1784" s="2038"/>
      <c r="G1784" s="1373"/>
      <c r="I1784" s="410"/>
      <c r="J1784" s="410"/>
      <c r="K1784" s="410"/>
      <c r="L1784" s="410"/>
      <c r="M1784" s="410"/>
      <c r="N1784" s="410"/>
      <c r="O1784" s="410"/>
      <c r="BO1784" s="93"/>
      <c r="BP1784" s="93"/>
      <c r="BQ1784" s="93"/>
      <c r="BR1784" s="93"/>
      <c r="BS1784" s="93"/>
      <c r="BT1784" s="93"/>
      <c r="BU1784" s="93"/>
      <c r="BV1784" s="93"/>
      <c r="BW1784" s="93"/>
      <c r="BX1784" s="93"/>
      <c r="BY1784" s="93"/>
      <c r="BZ1784" s="93"/>
      <c r="CA1784" s="93"/>
      <c r="CB1784" s="93"/>
      <c r="CC1784" s="93"/>
      <c r="CD1784" s="93"/>
      <c r="CE1784" s="93"/>
      <c r="CF1784" s="93"/>
      <c r="CG1784" s="93"/>
      <c r="CH1784" s="93"/>
      <c r="CI1784" s="93"/>
      <c r="CJ1784" s="93"/>
      <c r="CK1784" s="93"/>
    </row>
    <row r="1785" spans="5:89" s="2" customFormat="1" x14ac:dyDescent="0.2">
      <c r="E1785" s="410"/>
      <c r="F1785" s="2038"/>
      <c r="G1785" s="1373"/>
      <c r="I1785" s="410"/>
      <c r="J1785" s="410"/>
      <c r="K1785" s="410"/>
      <c r="L1785" s="410"/>
      <c r="M1785" s="410"/>
      <c r="N1785" s="410"/>
      <c r="O1785" s="410"/>
      <c r="BO1785" s="93"/>
      <c r="BP1785" s="93"/>
      <c r="BQ1785" s="93"/>
      <c r="BR1785" s="93"/>
      <c r="BS1785" s="93"/>
      <c r="BT1785" s="93"/>
      <c r="BU1785" s="93"/>
      <c r="BV1785" s="93"/>
      <c r="BW1785" s="93"/>
      <c r="BX1785" s="93"/>
      <c r="BY1785" s="93"/>
      <c r="BZ1785" s="93"/>
      <c r="CA1785" s="93"/>
      <c r="CB1785" s="93"/>
      <c r="CC1785" s="93"/>
      <c r="CD1785" s="93"/>
      <c r="CE1785" s="93"/>
      <c r="CF1785" s="93"/>
      <c r="CG1785" s="93"/>
      <c r="CH1785" s="93"/>
      <c r="CI1785" s="93"/>
      <c r="CJ1785" s="93"/>
      <c r="CK1785" s="93"/>
    </row>
    <row r="1786" spans="5:89" s="2" customFormat="1" x14ac:dyDescent="0.2">
      <c r="E1786" s="410"/>
      <c r="F1786" s="2038"/>
      <c r="G1786" s="1373"/>
      <c r="I1786" s="410"/>
      <c r="J1786" s="410"/>
      <c r="K1786" s="410"/>
      <c r="L1786" s="410"/>
      <c r="M1786" s="410"/>
      <c r="N1786" s="410"/>
      <c r="O1786" s="410"/>
      <c r="BO1786" s="93"/>
      <c r="BP1786" s="93"/>
      <c r="BQ1786" s="93"/>
      <c r="BR1786" s="93"/>
      <c r="BS1786" s="93"/>
      <c r="BT1786" s="93"/>
      <c r="BU1786" s="93"/>
      <c r="BV1786" s="93"/>
      <c r="BW1786" s="93"/>
      <c r="BX1786" s="93"/>
      <c r="BY1786" s="93"/>
      <c r="BZ1786" s="93"/>
      <c r="CA1786" s="93"/>
      <c r="CB1786" s="93"/>
      <c r="CC1786" s="93"/>
      <c r="CD1786" s="93"/>
      <c r="CE1786" s="93"/>
      <c r="CF1786" s="93"/>
      <c r="CG1786" s="93"/>
      <c r="CH1786" s="93"/>
      <c r="CI1786" s="93"/>
      <c r="CJ1786" s="93"/>
      <c r="CK1786" s="93"/>
    </row>
    <row r="1787" spans="5:89" s="2" customFormat="1" x14ac:dyDescent="0.2">
      <c r="E1787" s="410"/>
      <c r="F1787" s="2038"/>
      <c r="G1787" s="1373"/>
      <c r="I1787" s="410"/>
      <c r="J1787" s="410"/>
      <c r="K1787" s="410"/>
      <c r="L1787" s="410"/>
      <c r="M1787" s="410"/>
      <c r="N1787" s="410"/>
      <c r="O1787" s="410"/>
      <c r="BO1787" s="93"/>
      <c r="BP1787" s="93"/>
      <c r="BQ1787" s="93"/>
      <c r="BR1787" s="93"/>
      <c r="BS1787" s="93"/>
      <c r="BT1787" s="93"/>
      <c r="BU1787" s="93"/>
      <c r="BV1787" s="93"/>
      <c r="BW1787" s="93"/>
      <c r="BX1787" s="93"/>
      <c r="BY1787" s="93"/>
      <c r="BZ1787" s="93"/>
      <c r="CA1787" s="93"/>
      <c r="CB1787" s="93"/>
      <c r="CC1787" s="93"/>
      <c r="CD1787" s="93"/>
      <c r="CE1787" s="93"/>
      <c r="CF1787" s="93"/>
      <c r="CG1787" s="93"/>
      <c r="CH1787" s="93"/>
      <c r="CI1787" s="93"/>
      <c r="CJ1787" s="93"/>
      <c r="CK1787" s="93"/>
    </row>
    <row r="1788" spans="5:89" s="2" customFormat="1" x14ac:dyDescent="0.2">
      <c r="E1788" s="410"/>
      <c r="F1788" s="2038"/>
      <c r="G1788" s="1373"/>
      <c r="I1788" s="410"/>
      <c r="J1788" s="410"/>
      <c r="K1788" s="410"/>
      <c r="L1788" s="410"/>
      <c r="M1788" s="410"/>
      <c r="N1788" s="410"/>
      <c r="O1788" s="410"/>
      <c r="BO1788" s="93"/>
      <c r="BP1788" s="93"/>
      <c r="BQ1788" s="93"/>
      <c r="BR1788" s="93"/>
      <c r="BS1788" s="93"/>
      <c r="BT1788" s="93"/>
      <c r="BU1788" s="93"/>
      <c r="BV1788" s="93"/>
      <c r="BW1788" s="93"/>
      <c r="BX1788" s="93"/>
      <c r="BY1788" s="93"/>
      <c r="BZ1788" s="93"/>
      <c r="CA1788" s="93"/>
      <c r="CB1788" s="93"/>
      <c r="CC1788" s="93"/>
      <c r="CD1788" s="93"/>
      <c r="CE1788" s="93"/>
      <c r="CF1788" s="93"/>
      <c r="CG1788" s="93"/>
      <c r="CH1788" s="93"/>
      <c r="CI1788" s="93"/>
      <c r="CJ1788" s="93"/>
      <c r="CK1788" s="93"/>
    </row>
    <row r="1789" spans="5:89" s="2" customFormat="1" x14ac:dyDescent="0.2">
      <c r="E1789" s="410"/>
      <c r="F1789" s="2038"/>
      <c r="G1789" s="1373"/>
      <c r="I1789" s="410"/>
      <c r="J1789" s="410"/>
      <c r="K1789" s="410"/>
      <c r="L1789" s="410"/>
      <c r="M1789" s="410"/>
      <c r="N1789" s="410"/>
      <c r="O1789" s="410"/>
      <c r="BO1789" s="93"/>
      <c r="BP1789" s="93"/>
      <c r="BQ1789" s="93"/>
      <c r="BR1789" s="93"/>
      <c r="BS1789" s="93"/>
      <c r="BT1789" s="93"/>
      <c r="BU1789" s="93"/>
      <c r="BV1789" s="93"/>
      <c r="BW1789" s="93"/>
      <c r="BX1789" s="93"/>
      <c r="BY1789" s="93"/>
      <c r="BZ1789" s="93"/>
      <c r="CA1789" s="93"/>
      <c r="CB1789" s="93"/>
      <c r="CC1789" s="93"/>
      <c r="CD1789" s="93"/>
      <c r="CE1789" s="93"/>
      <c r="CF1789" s="93"/>
      <c r="CG1789" s="93"/>
      <c r="CH1789" s="93"/>
      <c r="CI1789" s="93"/>
      <c r="CJ1789" s="93"/>
      <c r="CK1789" s="93"/>
    </row>
    <row r="1790" spans="5:89" s="2" customFormat="1" x14ac:dyDescent="0.2">
      <c r="E1790" s="410"/>
      <c r="F1790" s="2038"/>
      <c r="G1790" s="1373"/>
      <c r="I1790" s="410"/>
      <c r="J1790" s="410"/>
      <c r="K1790" s="410"/>
      <c r="L1790" s="410"/>
      <c r="M1790" s="410"/>
      <c r="N1790" s="410"/>
      <c r="O1790" s="410"/>
      <c r="BO1790" s="93"/>
      <c r="BP1790" s="93"/>
      <c r="BQ1790" s="93"/>
      <c r="BR1790" s="93"/>
      <c r="BS1790" s="93"/>
      <c r="BT1790" s="93"/>
      <c r="BU1790" s="93"/>
      <c r="BV1790" s="93"/>
      <c r="BW1790" s="93"/>
      <c r="BX1790" s="93"/>
      <c r="BY1790" s="93"/>
      <c r="BZ1790" s="93"/>
      <c r="CA1790" s="93"/>
      <c r="CB1790" s="93"/>
      <c r="CC1790" s="93"/>
      <c r="CD1790" s="93"/>
      <c r="CE1790" s="93"/>
      <c r="CF1790" s="93"/>
      <c r="CG1790" s="93"/>
      <c r="CH1790" s="93"/>
      <c r="CI1790" s="93"/>
      <c r="CJ1790" s="93"/>
      <c r="CK1790" s="93"/>
    </row>
    <row r="1791" spans="5:89" s="2" customFormat="1" x14ac:dyDescent="0.2">
      <c r="E1791" s="410"/>
      <c r="F1791" s="2038"/>
      <c r="G1791" s="1373"/>
      <c r="I1791" s="410"/>
      <c r="J1791" s="410"/>
      <c r="K1791" s="410"/>
      <c r="L1791" s="410"/>
      <c r="M1791" s="410"/>
      <c r="N1791" s="410"/>
      <c r="O1791" s="410"/>
      <c r="BO1791" s="93"/>
      <c r="BP1791" s="93"/>
      <c r="BQ1791" s="93"/>
      <c r="BR1791" s="93"/>
      <c r="BS1791" s="93"/>
      <c r="BT1791" s="93"/>
      <c r="BU1791" s="93"/>
      <c r="BV1791" s="93"/>
      <c r="BW1791" s="93"/>
      <c r="BX1791" s="93"/>
      <c r="BY1791" s="93"/>
      <c r="BZ1791" s="93"/>
      <c r="CA1791" s="93"/>
      <c r="CB1791" s="93"/>
      <c r="CC1791" s="93"/>
      <c r="CD1791" s="93"/>
      <c r="CE1791" s="93"/>
      <c r="CF1791" s="93"/>
      <c r="CG1791" s="93"/>
      <c r="CH1791" s="93"/>
      <c r="CI1791" s="93"/>
      <c r="CJ1791" s="93"/>
      <c r="CK1791" s="93"/>
    </row>
    <row r="1792" spans="5:89" s="2" customFormat="1" x14ac:dyDescent="0.2">
      <c r="E1792" s="410"/>
      <c r="F1792" s="2038"/>
      <c r="G1792" s="1373"/>
      <c r="I1792" s="410"/>
      <c r="J1792" s="410"/>
      <c r="K1792" s="410"/>
      <c r="L1792" s="410"/>
      <c r="M1792" s="410"/>
      <c r="N1792" s="410"/>
      <c r="O1792" s="410"/>
      <c r="BO1792" s="93"/>
      <c r="BP1792" s="93"/>
      <c r="BQ1792" s="93"/>
      <c r="BR1792" s="93"/>
      <c r="BS1792" s="93"/>
      <c r="BT1792" s="93"/>
      <c r="BU1792" s="93"/>
      <c r="BV1792" s="93"/>
      <c r="BW1792" s="93"/>
      <c r="BX1792" s="93"/>
      <c r="BY1792" s="93"/>
      <c r="BZ1792" s="93"/>
      <c r="CA1792" s="93"/>
      <c r="CB1792" s="93"/>
      <c r="CC1792" s="93"/>
      <c r="CD1792" s="93"/>
      <c r="CE1792" s="93"/>
      <c r="CF1792" s="93"/>
      <c r="CG1792" s="93"/>
      <c r="CH1792" s="93"/>
      <c r="CI1792" s="93"/>
      <c r="CJ1792" s="93"/>
      <c r="CK1792" s="93"/>
    </row>
    <row r="1793" spans="5:89" s="2" customFormat="1" x14ac:dyDescent="0.2">
      <c r="E1793" s="410"/>
      <c r="F1793" s="2038"/>
      <c r="G1793" s="1373"/>
      <c r="I1793" s="410"/>
      <c r="J1793" s="410"/>
      <c r="K1793" s="410"/>
      <c r="L1793" s="410"/>
      <c r="M1793" s="410"/>
      <c r="N1793" s="410"/>
      <c r="O1793" s="410"/>
      <c r="BO1793" s="93"/>
      <c r="BP1793" s="93"/>
      <c r="BQ1793" s="93"/>
      <c r="BR1793" s="93"/>
      <c r="BS1793" s="93"/>
      <c r="BT1793" s="93"/>
      <c r="BU1793" s="93"/>
      <c r="BV1793" s="93"/>
      <c r="BW1793" s="93"/>
      <c r="BX1793" s="93"/>
      <c r="BY1793" s="93"/>
      <c r="BZ1793" s="93"/>
      <c r="CA1793" s="93"/>
      <c r="CB1793" s="93"/>
      <c r="CC1793" s="93"/>
      <c r="CD1793" s="93"/>
      <c r="CE1793" s="93"/>
      <c r="CF1793" s="93"/>
      <c r="CG1793" s="93"/>
      <c r="CH1793" s="93"/>
      <c r="CI1793" s="93"/>
      <c r="CJ1793" s="93"/>
      <c r="CK1793" s="93"/>
    </row>
    <row r="1794" spans="5:89" s="2" customFormat="1" x14ac:dyDescent="0.2">
      <c r="E1794" s="410"/>
      <c r="F1794" s="2038"/>
      <c r="G1794" s="1373"/>
      <c r="I1794" s="410"/>
      <c r="J1794" s="410"/>
      <c r="K1794" s="410"/>
      <c r="L1794" s="410"/>
      <c r="M1794" s="410"/>
      <c r="N1794" s="410"/>
      <c r="O1794" s="410"/>
      <c r="BO1794" s="93"/>
      <c r="BP1794" s="93"/>
      <c r="BQ1794" s="93"/>
      <c r="BR1794" s="93"/>
      <c r="BS1794" s="93"/>
      <c r="BT1794" s="93"/>
      <c r="BU1794" s="93"/>
      <c r="BV1794" s="93"/>
      <c r="BW1794" s="93"/>
      <c r="BX1794" s="93"/>
      <c r="BY1794" s="93"/>
      <c r="BZ1794" s="93"/>
      <c r="CA1794" s="93"/>
      <c r="CB1794" s="93"/>
      <c r="CC1794" s="93"/>
      <c r="CD1794" s="93"/>
      <c r="CE1794" s="93"/>
      <c r="CF1794" s="93"/>
      <c r="CG1794" s="93"/>
      <c r="CH1794" s="93"/>
      <c r="CI1794" s="93"/>
      <c r="CJ1794" s="93"/>
      <c r="CK1794" s="93"/>
    </row>
    <row r="1795" spans="5:89" s="2" customFormat="1" x14ac:dyDescent="0.2">
      <c r="E1795" s="410"/>
      <c r="F1795" s="2038"/>
      <c r="G1795" s="1373"/>
      <c r="I1795" s="410"/>
      <c r="J1795" s="410"/>
      <c r="K1795" s="410"/>
      <c r="L1795" s="410"/>
      <c r="M1795" s="410"/>
      <c r="N1795" s="410"/>
      <c r="O1795" s="410"/>
      <c r="BO1795" s="93"/>
      <c r="BP1795" s="93"/>
      <c r="BQ1795" s="93"/>
      <c r="BR1795" s="93"/>
      <c r="BS1795" s="93"/>
      <c r="BT1795" s="93"/>
      <c r="BU1795" s="93"/>
      <c r="BV1795" s="93"/>
      <c r="BW1795" s="93"/>
      <c r="BX1795" s="93"/>
      <c r="BY1795" s="93"/>
      <c r="BZ1795" s="93"/>
      <c r="CA1795" s="93"/>
      <c r="CB1795" s="93"/>
      <c r="CC1795" s="93"/>
      <c r="CD1795" s="93"/>
      <c r="CE1795" s="93"/>
      <c r="CF1795" s="93"/>
      <c r="CG1795" s="93"/>
      <c r="CH1795" s="93"/>
      <c r="CI1795" s="93"/>
      <c r="CJ1795" s="93"/>
      <c r="CK1795" s="93"/>
    </row>
    <row r="1796" spans="5:89" s="2" customFormat="1" x14ac:dyDescent="0.2">
      <c r="E1796" s="410"/>
      <c r="F1796" s="2038"/>
      <c r="G1796" s="1373"/>
      <c r="I1796" s="410"/>
      <c r="J1796" s="410"/>
      <c r="K1796" s="410"/>
      <c r="L1796" s="410"/>
      <c r="M1796" s="410"/>
      <c r="N1796" s="410"/>
      <c r="O1796" s="410"/>
      <c r="BO1796" s="93"/>
      <c r="BP1796" s="93"/>
      <c r="BQ1796" s="93"/>
      <c r="BR1796" s="93"/>
      <c r="BS1796" s="93"/>
      <c r="BT1796" s="93"/>
      <c r="BU1796" s="93"/>
      <c r="BV1796" s="93"/>
      <c r="BW1796" s="93"/>
      <c r="BX1796" s="93"/>
      <c r="BY1796" s="93"/>
      <c r="BZ1796" s="93"/>
      <c r="CA1796" s="93"/>
      <c r="CB1796" s="93"/>
      <c r="CC1796" s="93"/>
      <c r="CD1796" s="93"/>
      <c r="CE1796" s="93"/>
      <c r="CF1796" s="93"/>
      <c r="CG1796" s="93"/>
      <c r="CH1796" s="93"/>
      <c r="CI1796" s="93"/>
      <c r="CJ1796" s="93"/>
      <c r="CK1796" s="93"/>
    </row>
    <row r="1797" spans="5:89" s="2" customFormat="1" x14ac:dyDescent="0.2">
      <c r="E1797" s="410"/>
      <c r="F1797" s="2038"/>
      <c r="G1797" s="1373"/>
      <c r="I1797" s="410"/>
      <c r="J1797" s="410"/>
      <c r="K1797" s="410"/>
      <c r="L1797" s="410"/>
      <c r="M1797" s="410"/>
      <c r="N1797" s="410"/>
      <c r="O1797" s="410"/>
      <c r="BO1797" s="93"/>
      <c r="BP1797" s="93"/>
      <c r="BQ1797" s="93"/>
      <c r="BR1797" s="93"/>
      <c r="BS1797" s="93"/>
      <c r="BT1797" s="93"/>
      <c r="BU1797" s="93"/>
      <c r="BV1797" s="93"/>
      <c r="BW1797" s="93"/>
      <c r="BX1797" s="93"/>
      <c r="BY1797" s="93"/>
      <c r="BZ1797" s="93"/>
      <c r="CA1797" s="93"/>
      <c r="CB1797" s="93"/>
      <c r="CC1797" s="93"/>
      <c r="CD1797" s="93"/>
      <c r="CE1797" s="93"/>
      <c r="CF1797" s="93"/>
      <c r="CG1797" s="93"/>
      <c r="CH1797" s="93"/>
      <c r="CI1797" s="93"/>
      <c r="CJ1797" s="93"/>
      <c r="CK1797" s="93"/>
    </row>
    <row r="1798" spans="5:89" s="2" customFormat="1" x14ac:dyDescent="0.2">
      <c r="E1798" s="410"/>
      <c r="F1798" s="2038"/>
      <c r="G1798" s="1373"/>
      <c r="I1798" s="410"/>
      <c r="J1798" s="410"/>
      <c r="K1798" s="410"/>
      <c r="L1798" s="410"/>
      <c r="M1798" s="410"/>
      <c r="N1798" s="410"/>
      <c r="O1798" s="410"/>
      <c r="BO1798" s="93"/>
      <c r="BP1798" s="93"/>
      <c r="BQ1798" s="93"/>
      <c r="BR1798" s="93"/>
      <c r="BS1798" s="93"/>
      <c r="BT1798" s="93"/>
      <c r="BU1798" s="93"/>
      <c r="BV1798" s="93"/>
      <c r="BW1798" s="93"/>
      <c r="BX1798" s="93"/>
      <c r="BY1798" s="93"/>
      <c r="BZ1798" s="93"/>
      <c r="CA1798" s="93"/>
      <c r="CB1798" s="93"/>
      <c r="CC1798" s="93"/>
      <c r="CD1798" s="93"/>
      <c r="CE1798" s="93"/>
      <c r="CF1798" s="93"/>
      <c r="CG1798" s="93"/>
      <c r="CH1798" s="93"/>
      <c r="CI1798" s="93"/>
      <c r="CJ1798" s="93"/>
      <c r="CK1798" s="93"/>
    </row>
    <row r="1799" spans="5:89" s="2" customFormat="1" x14ac:dyDescent="0.2">
      <c r="E1799" s="410"/>
      <c r="F1799" s="2038"/>
      <c r="G1799" s="1373"/>
      <c r="I1799" s="410"/>
      <c r="J1799" s="410"/>
      <c r="K1799" s="410"/>
      <c r="L1799" s="410"/>
      <c r="M1799" s="410"/>
      <c r="N1799" s="410"/>
      <c r="O1799" s="410"/>
      <c r="BO1799" s="93"/>
      <c r="BP1799" s="93"/>
      <c r="BQ1799" s="93"/>
      <c r="BR1799" s="93"/>
      <c r="BS1799" s="93"/>
      <c r="BT1799" s="93"/>
      <c r="BU1799" s="93"/>
      <c r="BV1799" s="93"/>
      <c r="BW1799" s="93"/>
      <c r="BX1799" s="93"/>
      <c r="BY1799" s="93"/>
      <c r="BZ1799" s="93"/>
      <c r="CA1799" s="93"/>
      <c r="CB1799" s="93"/>
      <c r="CC1799" s="93"/>
      <c r="CD1799" s="93"/>
      <c r="CE1799" s="93"/>
      <c r="CF1799" s="93"/>
      <c r="CG1799" s="93"/>
      <c r="CH1799" s="93"/>
      <c r="CI1799" s="93"/>
      <c r="CJ1799" s="93"/>
      <c r="CK1799" s="93"/>
    </row>
    <row r="1800" spans="5:89" s="2" customFormat="1" x14ac:dyDescent="0.2">
      <c r="E1800" s="410"/>
      <c r="F1800" s="2038"/>
      <c r="G1800" s="1373"/>
      <c r="I1800" s="410"/>
      <c r="J1800" s="410"/>
      <c r="K1800" s="410"/>
      <c r="L1800" s="410"/>
      <c r="M1800" s="410"/>
      <c r="N1800" s="410"/>
      <c r="O1800" s="410"/>
      <c r="BO1800" s="93"/>
      <c r="BP1800" s="93"/>
      <c r="BQ1800" s="93"/>
      <c r="BR1800" s="93"/>
      <c r="BS1800" s="93"/>
      <c r="BT1800" s="93"/>
      <c r="BU1800" s="93"/>
      <c r="BV1800" s="93"/>
      <c r="BW1800" s="93"/>
      <c r="BX1800" s="93"/>
      <c r="BY1800" s="93"/>
      <c r="BZ1800" s="93"/>
      <c r="CA1800" s="93"/>
      <c r="CB1800" s="93"/>
      <c r="CC1800" s="93"/>
      <c r="CD1800" s="93"/>
      <c r="CE1800" s="93"/>
      <c r="CF1800" s="93"/>
      <c r="CG1800" s="93"/>
      <c r="CH1800" s="93"/>
      <c r="CI1800" s="93"/>
      <c r="CJ1800" s="93"/>
      <c r="CK1800" s="93"/>
    </row>
    <row r="1801" spans="5:89" s="2" customFormat="1" x14ac:dyDescent="0.2">
      <c r="E1801" s="410"/>
      <c r="F1801" s="2038"/>
      <c r="G1801" s="1373"/>
      <c r="I1801" s="410"/>
      <c r="J1801" s="410"/>
      <c r="K1801" s="410"/>
      <c r="L1801" s="410"/>
      <c r="M1801" s="410"/>
      <c r="N1801" s="410"/>
      <c r="O1801" s="410"/>
      <c r="BO1801" s="93"/>
      <c r="BP1801" s="93"/>
      <c r="BQ1801" s="93"/>
      <c r="BR1801" s="93"/>
      <c r="BS1801" s="93"/>
      <c r="BT1801" s="93"/>
      <c r="BU1801" s="93"/>
      <c r="BV1801" s="93"/>
      <c r="BW1801" s="93"/>
      <c r="BX1801" s="93"/>
      <c r="BY1801" s="93"/>
      <c r="BZ1801" s="93"/>
      <c r="CA1801" s="93"/>
      <c r="CB1801" s="93"/>
      <c r="CC1801" s="93"/>
      <c r="CD1801" s="93"/>
      <c r="CE1801" s="93"/>
      <c r="CF1801" s="93"/>
      <c r="CG1801" s="93"/>
      <c r="CH1801" s="93"/>
      <c r="CI1801" s="93"/>
      <c r="CJ1801" s="93"/>
      <c r="CK1801" s="93"/>
    </row>
    <row r="1802" spans="5:89" s="2" customFormat="1" x14ac:dyDescent="0.2">
      <c r="E1802" s="410"/>
      <c r="F1802" s="2038"/>
      <c r="G1802" s="1373"/>
      <c r="I1802" s="410"/>
      <c r="J1802" s="410"/>
      <c r="K1802" s="410"/>
      <c r="L1802" s="410"/>
      <c r="M1802" s="410"/>
      <c r="N1802" s="410"/>
      <c r="O1802" s="410"/>
      <c r="BO1802" s="93"/>
      <c r="BP1802" s="93"/>
      <c r="BQ1802" s="93"/>
      <c r="BR1802" s="93"/>
      <c r="BS1802" s="93"/>
      <c r="BT1802" s="93"/>
      <c r="BU1802" s="93"/>
      <c r="BV1802" s="93"/>
      <c r="BW1802" s="93"/>
      <c r="BX1802" s="93"/>
      <c r="BY1802" s="93"/>
      <c r="BZ1802" s="93"/>
      <c r="CA1802" s="93"/>
      <c r="CB1802" s="93"/>
      <c r="CC1802" s="93"/>
      <c r="CD1802" s="93"/>
      <c r="CE1802" s="93"/>
      <c r="CF1802" s="93"/>
      <c r="CG1802" s="93"/>
      <c r="CH1802" s="93"/>
      <c r="CI1802" s="93"/>
      <c r="CJ1802" s="93"/>
      <c r="CK1802" s="93"/>
    </row>
    <row r="1803" spans="5:89" s="2" customFormat="1" x14ac:dyDescent="0.2">
      <c r="E1803" s="410"/>
      <c r="F1803" s="2038"/>
      <c r="G1803" s="1373"/>
      <c r="I1803" s="410"/>
      <c r="J1803" s="410"/>
      <c r="K1803" s="410"/>
      <c r="L1803" s="410"/>
      <c r="M1803" s="410"/>
      <c r="N1803" s="410"/>
      <c r="O1803" s="410"/>
      <c r="BO1803" s="93"/>
      <c r="BP1803" s="93"/>
      <c r="BQ1803" s="93"/>
      <c r="BR1803" s="93"/>
      <c r="BS1803" s="93"/>
      <c r="BT1803" s="93"/>
      <c r="BU1803" s="93"/>
      <c r="BV1803" s="93"/>
      <c r="BW1803" s="93"/>
      <c r="BX1803" s="93"/>
      <c r="BY1803" s="93"/>
      <c r="BZ1803" s="93"/>
      <c r="CA1803" s="93"/>
      <c r="CB1803" s="93"/>
      <c r="CC1803" s="93"/>
      <c r="CD1803" s="93"/>
      <c r="CE1803" s="93"/>
      <c r="CF1803" s="93"/>
      <c r="CG1803" s="93"/>
      <c r="CH1803" s="93"/>
      <c r="CI1803" s="93"/>
      <c r="CJ1803" s="93"/>
      <c r="CK1803" s="93"/>
    </row>
    <row r="1804" spans="5:89" s="2" customFormat="1" x14ac:dyDescent="0.2">
      <c r="E1804" s="410"/>
      <c r="F1804" s="2038"/>
      <c r="G1804" s="1373"/>
      <c r="I1804" s="410"/>
      <c r="J1804" s="410"/>
      <c r="K1804" s="410"/>
      <c r="L1804" s="410"/>
      <c r="M1804" s="410"/>
      <c r="N1804" s="410"/>
      <c r="O1804" s="410"/>
      <c r="BO1804" s="93"/>
      <c r="BP1804" s="93"/>
      <c r="BQ1804" s="93"/>
      <c r="BR1804" s="93"/>
      <c r="BS1804" s="93"/>
      <c r="BT1804" s="93"/>
      <c r="BU1804" s="93"/>
      <c r="BV1804" s="93"/>
      <c r="BW1804" s="93"/>
      <c r="BX1804" s="93"/>
      <c r="BY1804" s="93"/>
      <c r="BZ1804" s="93"/>
      <c r="CA1804" s="93"/>
      <c r="CB1804" s="93"/>
      <c r="CC1804" s="93"/>
      <c r="CD1804" s="93"/>
      <c r="CE1804" s="93"/>
      <c r="CF1804" s="93"/>
      <c r="CG1804" s="93"/>
      <c r="CH1804" s="93"/>
      <c r="CI1804" s="93"/>
      <c r="CJ1804" s="93"/>
      <c r="CK1804" s="93"/>
    </row>
    <row r="1805" spans="5:89" s="2" customFormat="1" x14ac:dyDescent="0.2">
      <c r="E1805" s="410"/>
      <c r="F1805" s="2038"/>
      <c r="G1805" s="1373"/>
      <c r="I1805" s="410"/>
      <c r="J1805" s="410"/>
      <c r="K1805" s="410"/>
      <c r="L1805" s="410"/>
      <c r="M1805" s="410"/>
      <c r="N1805" s="410"/>
      <c r="O1805" s="410"/>
      <c r="BO1805" s="93"/>
      <c r="BP1805" s="93"/>
      <c r="BQ1805" s="93"/>
      <c r="BR1805" s="93"/>
      <c r="BS1805" s="93"/>
      <c r="BT1805" s="93"/>
      <c r="BU1805" s="93"/>
      <c r="BV1805" s="93"/>
      <c r="BW1805" s="93"/>
      <c r="BX1805" s="93"/>
      <c r="BY1805" s="93"/>
      <c r="BZ1805" s="93"/>
      <c r="CA1805" s="93"/>
      <c r="CB1805" s="93"/>
      <c r="CC1805" s="93"/>
      <c r="CD1805" s="93"/>
      <c r="CE1805" s="93"/>
      <c r="CF1805" s="93"/>
      <c r="CG1805" s="93"/>
      <c r="CH1805" s="93"/>
      <c r="CI1805" s="93"/>
      <c r="CJ1805" s="93"/>
      <c r="CK1805" s="93"/>
    </row>
    <row r="1806" spans="5:89" s="2" customFormat="1" x14ac:dyDescent="0.2">
      <c r="E1806" s="410"/>
      <c r="F1806" s="2038"/>
      <c r="G1806" s="1373"/>
      <c r="I1806" s="410"/>
      <c r="J1806" s="410"/>
      <c r="K1806" s="410"/>
      <c r="L1806" s="410"/>
      <c r="M1806" s="410"/>
      <c r="N1806" s="410"/>
      <c r="O1806" s="410"/>
      <c r="BO1806" s="93"/>
      <c r="BP1806" s="93"/>
      <c r="BQ1806" s="93"/>
      <c r="BR1806" s="93"/>
      <c r="BS1806" s="93"/>
      <c r="BT1806" s="93"/>
      <c r="BU1806" s="93"/>
      <c r="BV1806" s="93"/>
      <c r="BW1806" s="93"/>
      <c r="BX1806" s="93"/>
      <c r="BY1806" s="93"/>
      <c r="BZ1806" s="93"/>
      <c r="CA1806" s="93"/>
      <c r="CB1806" s="93"/>
      <c r="CC1806" s="93"/>
      <c r="CD1806" s="93"/>
      <c r="CE1806" s="93"/>
      <c r="CF1806" s="93"/>
      <c r="CG1806" s="93"/>
      <c r="CH1806" s="93"/>
      <c r="CI1806" s="93"/>
      <c r="CJ1806" s="93"/>
      <c r="CK1806" s="93"/>
    </row>
    <row r="1807" spans="5:89" s="2" customFormat="1" x14ac:dyDescent="0.2">
      <c r="E1807" s="410"/>
      <c r="F1807" s="2038"/>
      <c r="G1807" s="1373"/>
      <c r="I1807" s="410"/>
      <c r="J1807" s="410"/>
      <c r="K1807" s="410"/>
      <c r="L1807" s="410"/>
      <c r="M1807" s="410"/>
      <c r="N1807" s="410"/>
      <c r="O1807" s="410"/>
      <c r="BO1807" s="93"/>
      <c r="BP1807" s="93"/>
      <c r="BQ1807" s="93"/>
      <c r="BR1807" s="93"/>
      <c r="BS1807" s="93"/>
      <c r="BT1807" s="93"/>
      <c r="BU1807" s="93"/>
      <c r="BV1807" s="93"/>
      <c r="BW1807" s="93"/>
      <c r="BX1807" s="93"/>
      <c r="BY1807" s="93"/>
      <c r="BZ1807" s="93"/>
      <c r="CA1807" s="93"/>
      <c r="CB1807" s="93"/>
      <c r="CC1807" s="93"/>
      <c r="CD1807" s="93"/>
      <c r="CE1807" s="93"/>
      <c r="CF1807" s="93"/>
      <c r="CG1807" s="93"/>
      <c r="CH1807" s="93"/>
      <c r="CI1807" s="93"/>
      <c r="CJ1807" s="93"/>
      <c r="CK1807" s="93"/>
    </row>
    <row r="1808" spans="5:89" s="2" customFormat="1" x14ac:dyDescent="0.2">
      <c r="E1808" s="410"/>
      <c r="F1808" s="2038"/>
      <c r="G1808" s="1373"/>
      <c r="I1808" s="410"/>
      <c r="J1808" s="410"/>
      <c r="K1808" s="410"/>
      <c r="L1808" s="410"/>
      <c r="M1808" s="410"/>
      <c r="N1808" s="410"/>
      <c r="O1808" s="410"/>
      <c r="BO1808" s="93"/>
      <c r="BP1808" s="93"/>
      <c r="BQ1808" s="93"/>
      <c r="BR1808" s="93"/>
      <c r="BS1808" s="93"/>
      <c r="BT1808" s="93"/>
      <c r="BU1808" s="93"/>
      <c r="BV1808" s="93"/>
      <c r="BW1808" s="93"/>
      <c r="BX1808" s="93"/>
      <c r="BY1808" s="93"/>
      <c r="BZ1808" s="93"/>
      <c r="CA1808" s="93"/>
      <c r="CB1808" s="93"/>
      <c r="CC1808" s="93"/>
      <c r="CD1808" s="93"/>
      <c r="CE1808" s="93"/>
      <c r="CF1808" s="93"/>
      <c r="CG1808" s="93"/>
      <c r="CH1808" s="93"/>
      <c r="CI1808" s="93"/>
      <c r="CJ1808" s="93"/>
      <c r="CK1808" s="93"/>
    </row>
    <row r="1809" spans="5:89" s="2" customFormat="1" x14ac:dyDescent="0.2">
      <c r="E1809" s="410"/>
      <c r="F1809" s="2038"/>
      <c r="G1809" s="1373"/>
      <c r="I1809" s="410"/>
      <c r="J1809" s="410"/>
      <c r="K1809" s="410"/>
      <c r="L1809" s="410"/>
      <c r="M1809" s="410"/>
      <c r="N1809" s="410"/>
      <c r="O1809" s="410"/>
      <c r="BO1809" s="93"/>
      <c r="BP1809" s="93"/>
      <c r="BQ1809" s="93"/>
      <c r="BR1809" s="93"/>
      <c r="BS1809" s="93"/>
      <c r="BT1809" s="93"/>
      <c r="BU1809" s="93"/>
      <c r="BV1809" s="93"/>
      <c r="BW1809" s="93"/>
      <c r="BX1809" s="93"/>
      <c r="BY1809" s="93"/>
      <c r="BZ1809" s="93"/>
      <c r="CA1809" s="93"/>
      <c r="CB1809" s="93"/>
      <c r="CC1809" s="93"/>
      <c r="CD1809" s="93"/>
      <c r="CE1809" s="93"/>
      <c r="CF1809" s="93"/>
      <c r="CG1809" s="93"/>
      <c r="CH1809" s="93"/>
      <c r="CI1809" s="93"/>
      <c r="CJ1809" s="93"/>
      <c r="CK1809" s="93"/>
    </row>
    <row r="1810" spans="5:89" s="2" customFormat="1" x14ac:dyDescent="0.2">
      <c r="E1810" s="410"/>
      <c r="F1810" s="2038"/>
      <c r="G1810" s="1373"/>
      <c r="I1810" s="410"/>
      <c r="J1810" s="410"/>
      <c r="K1810" s="410"/>
      <c r="L1810" s="410"/>
      <c r="M1810" s="410"/>
      <c r="N1810" s="410"/>
      <c r="O1810" s="410"/>
      <c r="BO1810" s="93"/>
      <c r="BP1810" s="93"/>
      <c r="BQ1810" s="93"/>
      <c r="BR1810" s="93"/>
      <c r="BS1810" s="93"/>
      <c r="BT1810" s="93"/>
      <c r="BU1810" s="93"/>
      <c r="BV1810" s="93"/>
      <c r="BW1810" s="93"/>
      <c r="BX1810" s="93"/>
      <c r="BY1810" s="93"/>
      <c r="BZ1810" s="93"/>
      <c r="CA1810" s="93"/>
      <c r="CB1810" s="93"/>
      <c r="CC1810" s="93"/>
      <c r="CD1810" s="93"/>
      <c r="CE1810" s="93"/>
      <c r="CF1810" s="93"/>
      <c r="CG1810" s="93"/>
      <c r="CH1810" s="93"/>
      <c r="CI1810" s="93"/>
      <c r="CJ1810" s="93"/>
      <c r="CK1810" s="93"/>
    </row>
    <row r="1811" spans="5:89" s="2" customFormat="1" x14ac:dyDescent="0.2">
      <c r="E1811" s="410"/>
      <c r="F1811" s="2038"/>
      <c r="G1811" s="1373"/>
      <c r="I1811" s="410"/>
      <c r="J1811" s="410"/>
      <c r="K1811" s="410"/>
      <c r="L1811" s="410"/>
      <c r="M1811" s="410"/>
      <c r="N1811" s="410"/>
      <c r="O1811" s="410"/>
      <c r="BO1811" s="93"/>
      <c r="BP1811" s="93"/>
      <c r="BQ1811" s="93"/>
      <c r="BR1811" s="93"/>
      <c r="BS1811" s="93"/>
      <c r="BT1811" s="93"/>
      <c r="BU1811" s="93"/>
      <c r="BV1811" s="93"/>
      <c r="BW1811" s="93"/>
      <c r="BX1811" s="93"/>
      <c r="BY1811" s="93"/>
      <c r="BZ1811" s="93"/>
      <c r="CA1811" s="93"/>
      <c r="CB1811" s="93"/>
      <c r="CC1811" s="93"/>
      <c r="CD1811" s="93"/>
      <c r="CE1811" s="93"/>
      <c r="CF1811" s="93"/>
      <c r="CG1811" s="93"/>
      <c r="CH1811" s="93"/>
      <c r="CI1811" s="93"/>
      <c r="CJ1811" s="93"/>
      <c r="CK1811" s="93"/>
    </row>
    <row r="1812" spans="5:89" s="2" customFormat="1" x14ac:dyDescent="0.2">
      <c r="E1812" s="410"/>
      <c r="F1812" s="2038"/>
      <c r="G1812" s="1373"/>
      <c r="I1812" s="410"/>
      <c r="J1812" s="410"/>
      <c r="K1812" s="410"/>
      <c r="L1812" s="410"/>
      <c r="M1812" s="410"/>
      <c r="N1812" s="410"/>
      <c r="O1812" s="410"/>
      <c r="BO1812" s="93"/>
      <c r="BP1812" s="93"/>
      <c r="BQ1812" s="93"/>
      <c r="BR1812" s="93"/>
      <c r="BS1812" s="93"/>
      <c r="BT1812" s="93"/>
      <c r="BU1812" s="93"/>
      <c r="BV1812" s="93"/>
      <c r="BW1812" s="93"/>
      <c r="BX1812" s="93"/>
      <c r="BY1812" s="93"/>
      <c r="BZ1812" s="93"/>
      <c r="CA1812" s="93"/>
      <c r="CB1812" s="93"/>
      <c r="CC1812" s="93"/>
      <c r="CD1812" s="93"/>
      <c r="CE1812" s="93"/>
      <c r="CF1812" s="93"/>
      <c r="CG1812" s="93"/>
      <c r="CH1812" s="93"/>
      <c r="CI1812" s="93"/>
      <c r="CJ1812" s="93"/>
      <c r="CK1812" s="93"/>
    </row>
    <row r="1813" spans="5:89" s="2" customFormat="1" x14ac:dyDescent="0.2">
      <c r="E1813" s="410"/>
      <c r="F1813" s="2038"/>
      <c r="G1813" s="1373"/>
      <c r="I1813" s="410"/>
      <c r="J1813" s="410"/>
      <c r="K1813" s="410"/>
      <c r="L1813" s="410"/>
      <c r="M1813" s="410"/>
      <c r="N1813" s="410"/>
      <c r="O1813" s="410"/>
      <c r="BO1813" s="93"/>
      <c r="BP1813" s="93"/>
      <c r="BQ1813" s="93"/>
      <c r="BR1813" s="93"/>
      <c r="BS1813" s="93"/>
      <c r="BT1813" s="93"/>
      <c r="BU1813" s="93"/>
      <c r="BV1813" s="93"/>
      <c r="BW1813" s="93"/>
      <c r="BX1813" s="93"/>
      <c r="BY1813" s="93"/>
      <c r="BZ1813" s="93"/>
      <c r="CA1813" s="93"/>
      <c r="CB1813" s="93"/>
      <c r="CC1813" s="93"/>
      <c r="CD1813" s="93"/>
      <c r="CE1813" s="93"/>
      <c r="CF1813" s="93"/>
      <c r="CG1813" s="93"/>
      <c r="CH1813" s="93"/>
      <c r="CI1813" s="93"/>
      <c r="CJ1813" s="93"/>
      <c r="CK1813" s="93"/>
    </row>
    <row r="1814" spans="5:89" s="2" customFormat="1" x14ac:dyDescent="0.2">
      <c r="E1814" s="410"/>
      <c r="F1814" s="2038"/>
      <c r="G1814" s="1373"/>
      <c r="I1814" s="410"/>
      <c r="J1814" s="410"/>
      <c r="K1814" s="410"/>
      <c r="L1814" s="410"/>
      <c r="M1814" s="410"/>
      <c r="N1814" s="410"/>
      <c r="O1814" s="410"/>
      <c r="BO1814" s="93"/>
      <c r="BP1814" s="93"/>
      <c r="BQ1814" s="93"/>
      <c r="BR1814" s="93"/>
      <c r="BS1814" s="93"/>
      <c r="BT1814" s="93"/>
      <c r="BU1814" s="93"/>
      <c r="BV1814" s="93"/>
      <c r="BW1814" s="93"/>
      <c r="BX1814" s="93"/>
      <c r="BY1814" s="93"/>
      <c r="BZ1814" s="93"/>
      <c r="CA1814" s="93"/>
      <c r="CB1814" s="93"/>
      <c r="CC1814" s="93"/>
      <c r="CD1814" s="93"/>
      <c r="CE1814" s="93"/>
      <c r="CF1814" s="93"/>
      <c r="CG1814" s="93"/>
      <c r="CH1814" s="93"/>
      <c r="CI1814" s="93"/>
      <c r="CJ1814" s="93"/>
      <c r="CK1814" s="93"/>
    </row>
    <row r="1815" spans="5:89" s="2" customFormat="1" x14ac:dyDescent="0.2">
      <c r="E1815" s="410"/>
      <c r="F1815" s="2038"/>
      <c r="G1815" s="1373"/>
      <c r="I1815" s="410"/>
      <c r="J1815" s="410"/>
      <c r="K1815" s="410"/>
      <c r="L1815" s="410"/>
      <c r="M1815" s="410"/>
      <c r="N1815" s="410"/>
      <c r="O1815" s="410"/>
      <c r="BO1815" s="93"/>
      <c r="BP1815" s="93"/>
      <c r="BQ1815" s="93"/>
      <c r="BR1815" s="93"/>
      <c r="BS1815" s="93"/>
      <c r="BT1815" s="93"/>
      <c r="BU1815" s="93"/>
      <c r="BV1815" s="93"/>
      <c r="BW1815" s="93"/>
      <c r="BX1815" s="93"/>
      <c r="BY1815" s="93"/>
      <c r="BZ1815" s="93"/>
      <c r="CA1815" s="93"/>
      <c r="CB1815" s="93"/>
      <c r="CC1815" s="93"/>
      <c r="CD1815" s="93"/>
      <c r="CE1815" s="93"/>
      <c r="CF1815" s="93"/>
      <c r="CG1815" s="93"/>
      <c r="CH1815" s="93"/>
      <c r="CI1815" s="93"/>
      <c r="CJ1815" s="93"/>
      <c r="CK1815" s="93"/>
    </row>
    <row r="1816" spans="5:89" s="2" customFormat="1" x14ac:dyDescent="0.2">
      <c r="E1816" s="410"/>
      <c r="F1816" s="2038"/>
      <c r="G1816" s="1373"/>
      <c r="I1816" s="410"/>
      <c r="J1816" s="410"/>
      <c r="K1816" s="410"/>
      <c r="L1816" s="410"/>
      <c r="M1816" s="410"/>
      <c r="N1816" s="410"/>
      <c r="O1816" s="410"/>
      <c r="BO1816" s="93"/>
      <c r="BP1816" s="93"/>
      <c r="BQ1816" s="93"/>
      <c r="BR1816" s="93"/>
      <c r="BS1816" s="93"/>
      <c r="BT1816" s="93"/>
      <c r="BU1816" s="93"/>
      <c r="BV1816" s="93"/>
      <c r="BW1816" s="93"/>
      <c r="BX1816" s="93"/>
      <c r="BY1816" s="93"/>
      <c r="BZ1816" s="93"/>
      <c r="CA1816" s="93"/>
      <c r="CB1816" s="93"/>
      <c r="CC1816" s="93"/>
      <c r="CD1816" s="93"/>
      <c r="CE1816" s="93"/>
      <c r="CF1816" s="93"/>
      <c r="CG1816" s="93"/>
      <c r="CH1816" s="93"/>
      <c r="CI1816" s="93"/>
      <c r="CJ1816" s="93"/>
      <c r="CK1816" s="93"/>
    </row>
    <row r="1817" spans="5:89" s="2" customFormat="1" x14ac:dyDescent="0.2">
      <c r="E1817" s="410"/>
      <c r="F1817" s="2038"/>
      <c r="G1817" s="1373"/>
      <c r="I1817" s="410"/>
      <c r="J1817" s="410"/>
      <c r="K1817" s="410"/>
      <c r="L1817" s="410"/>
      <c r="M1817" s="410"/>
      <c r="N1817" s="410"/>
      <c r="O1817" s="410"/>
      <c r="BO1817" s="93"/>
      <c r="BP1817" s="93"/>
      <c r="BQ1817" s="93"/>
      <c r="BR1817" s="93"/>
      <c r="BS1817" s="93"/>
      <c r="BT1817" s="93"/>
      <c r="BU1817" s="93"/>
      <c r="BV1817" s="93"/>
      <c r="BW1817" s="93"/>
      <c r="BX1817" s="93"/>
      <c r="BY1817" s="93"/>
      <c r="BZ1817" s="93"/>
      <c r="CA1817" s="93"/>
      <c r="CB1817" s="93"/>
      <c r="CC1817" s="93"/>
      <c r="CD1817" s="93"/>
      <c r="CE1817" s="93"/>
      <c r="CF1817" s="93"/>
      <c r="CG1817" s="93"/>
      <c r="CH1817" s="93"/>
      <c r="CI1817" s="93"/>
      <c r="CJ1817" s="93"/>
      <c r="CK1817" s="93"/>
    </row>
    <row r="1818" spans="5:89" s="2" customFormat="1" x14ac:dyDescent="0.2">
      <c r="E1818" s="410"/>
      <c r="F1818" s="2038"/>
      <c r="G1818" s="1373"/>
      <c r="I1818" s="410"/>
      <c r="J1818" s="410"/>
      <c r="K1818" s="410"/>
      <c r="L1818" s="410"/>
      <c r="M1818" s="410"/>
      <c r="N1818" s="410"/>
      <c r="O1818" s="410"/>
      <c r="BO1818" s="93"/>
      <c r="BP1818" s="93"/>
      <c r="BQ1818" s="93"/>
      <c r="BR1818" s="93"/>
      <c r="BS1818" s="93"/>
      <c r="BT1818" s="93"/>
      <c r="BU1818" s="93"/>
      <c r="BV1818" s="93"/>
      <c r="BW1818" s="93"/>
      <c r="BX1818" s="93"/>
      <c r="BY1818" s="93"/>
      <c r="BZ1818" s="93"/>
      <c r="CA1818" s="93"/>
      <c r="CB1818" s="93"/>
      <c r="CC1818" s="93"/>
      <c r="CD1818" s="93"/>
      <c r="CE1818" s="93"/>
      <c r="CF1818" s="93"/>
      <c r="CG1818" s="93"/>
      <c r="CH1818" s="93"/>
      <c r="CI1818" s="93"/>
      <c r="CJ1818" s="93"/>
      <c r="CK1818" s="93"/>
    </row>
    <row r="1819" spans="5:89" s="2" customFormat="1" x14ac:dyDescent="0.2">
      <c r="E1819" s="410"/>
      <c r="F1819" s="2038"/>
      <c r="G1819" s="1373"/>
      <c r="I1819" s="410"/>
      <c r="J1819" s="410"/>
      <c r="K1819" s="410"/>
      <c r="L1819" s="410"/>
      <c r="M1819" s="410"/>
      <c r="N1819" s="410"/>
      <c r="O1819" s="410"/>
      <c r="BO1819" s="93"/>
      <c r="BP1819" s="93"/>
      <c r="BQ1819" s="93"/>
      <c r="BR1819" s="93"/>
      <c r="BS1819" s="93"/>
      <c r="BT1819" s="93"/>
      <c r="BU1819" s="93"/>
      <c r="BV1819" s="93"/>
      <c r="BW1819" s="93"/>
      <c r="BX1819" s="93"/>
      <c r="BY1819" s="93"/>
      <c r="BZ1819" s="93"/>
      <c r="CA1819" s="93"/>
      <c r="CB1819" s="93"/>
      <c r="CC1819" s="93"/>
      <c r="CD1819" s="93"/>
      <c r="CE1819" s="93"/>
      <c r="CF1819" s="93"/>
      <c r="CG1819" s="93"/>
      <c r="CH1819" s="93"/>
      <c r="CI1819" s="93"/>
      <c r="CJ1819" s="93"/>
      <c r="CK1819" s="93"/>
    </row>
    <row r="1820" spans="5:89" s="2" customFormat="1" x14ac:dyDescent="0.2">
      <c r="E1820" s="410"/>
      <c r="F1820" s="2038"/>
      <c r="G1820" s="1373"/>
      <c r="I1820" s="410"/>
      <c r="J1820" s="410"/>
      <c r="K1820" s="410"/>
      <c r="L1820" s="410"/>
      <c r="M1820" s="410"/>
      <c r="N1820" s="410"/>
      <c r="O1820" s="410"/>
      <c r="BO1820" s="93"/>
      <c r="BP1820" s="93"/>
      <c r="BQ1820" s="93"/>
      <c r="BR1820" s="93"/>
      <c r="BS1820" s="93"/>
      <c r="BT1820" s="93"/>
      <c r="BU1820" s="93"/>
      <c r="BV1820" s="93"/>
      <c r="BW1820" s="93"/>
      <c r="BX1820" s="93"/>
      <c r="BY1820" s="93"/>
      <c r="BZ1820" s="93"/>
      <c r="CA1820" s="93"/>
      <c r="CB1820" s="93"/>
      <c r="CC1820" s="93"/>
      <c r="CD1820" s="93"/>
      <c r="CE1820" s="93"/>
      <c r="CF1820" s="93"/>
      <c r="CG1820" s="93"/>
      <c r="CH1820" s="93"/>
      <c r="CI1820" s="93"/>
      <c r="CJ1820" s="93"/>
      <c r="CK1820" s="93"/>
    </row>
    <row r="1821" spans="5:89" s="2" customFormat="1" x14ac:dyDescent="0.2">
      <c r="E1821" s="410"/>
      <c r="F1821" s="2038"/>
      <c r="G1821" s="1373"/>
      <c r="I1821" s="410"/>
      <c r="J1821" s="410"/>
      <c r="K1821" s="410"/>
      <c r="L1821" s="410"/>
      <c r="M1821" s="410"/>
      <c r="N1821" s="410"/>
      <c r="O1821" s="410"/>
      <c r="BO1821" s="93"/>
      <c r="BP1821" s="93"/>
      <c r="BQ1821" s="93"/>
      <c r="BR1821" s="93"/>
      <c r="BS1821" s="93"/>
      <c r="BT1821" s="93"/>
      <c r="BU1821" s="93"/>
      <c r="BV1821" s="93"/>
      <c r="BW1821" s="93"/>
      <c r="BX1821" s="93"/>
      <c r="BY1821" s="93"/>
      <c r="BZ1821" s="93"/>
      <c r="CA1821" s="93"/>
      <c r="CB1821" s="93"/>
      <c r="CC1821" s="93"/>
      <c r="CD1821" s="93"/>
      <c r="CE1821" s="93"/>
      <c r="CF1821" s="93"/>
      <c r="CG1821" s="93"/>
      <c r="CH1821" s="93"/>
      <c r="CI1821" s="93"/>
      <c r="CJ1821" s="93"/>
      <c r="CK1821" s="93"/>
    </row>
    <row r="1822" spans="5:89" s="2" customFormat="1" x14ac:dyDescent="0.2">
      <c r="E1822" s="410"/>
      <c r="F1822" s="2038"/>
      <c r="G1822" s="1373"/>
      <c r="I1822" s="410"/>
      <c r="J1822" s="410"/>
      <c r="K1822" s="410"/>
      <c r="L1822" s="410"/>
      <c r="M1822" s="410"/>
      <c r="N1822" s="410"/>
      <c r="O1822" s="410"/>
      <c r="BO1822" s="93"/>
      <c r="BP1822" s="93"/>
      <c r="BQ1822" s="93"/>
      <c r="BR1822" s="93"/>
      <c r="BS1822" s="93"/>
      <c r="BT1822" s="93"/>
      <c r="BU1822" s="93"/>
      <c r="BV1822" s="93"/>
      <c r="BW1822" s="93"/>
      <c r="BX1822" s="93"/>
      <c r="BY1822" s="93"/>
      <c r="BZ1822" s="93"/>
      <c r="CA1822" s="93"/>
      <c r="CB1822" s="93"/>
      <c r="CC1822" s="93"/>
      <c r="CD1822" s="93"/>
      <c r="CE1822" s="93"/>
      <c r="CF1822" s="93"/>
      <c r="CG1822" s="93"/>
      <c r="CH1822" s="93"/>
      <c r="CI1822" s="93"/>
      <c r="CJ1822" s="93"/>
      <c r="CK1822" s="93"/>
    </row>
    <row r="1823" spans="5:89" s="2" customFormat="1" x14ac:dyDescent="0.2">
      <c r="E1823" s="410"/>
      <c r="F1823" s="2038"/>
      <c r="G1823" s="1373"/>
      <c r="I1823" s="410"/>
      <c r="J1823" s="410"/>
      <c r="K1823" s="410"/>
      <c r="L1823" s="410"/>
      <c r="M1823" s="410"/>
      <c r="N1823" s="410"/>
      <c r="O1823" s="410"/>
      <c r="BO1823" s="93"/>
      <c r="BP1823" s="93"/>
      <c r="BQ1823" s="93"/>
      <c r="BR1823" s="93"/>
      <c r="BS1823" s="93"/>
      <c r="BT1823" s="93"/>
      <c r="BU1823" s="93"/>
      <c r="BV1823" s="93"/>
      <c r="BW1823" s="93"/>
      <c r="BX1823" s="93"/>
      <c r="BY1823" s="93"/>
      <c r="BZ1823" s="93"/>
      <c r="CA1823" s="93"/>
      <c r="CB1823" s="93"/>
      <c r="CC1823" s="93"/>
      <c r="CD1823" s="93"/>
      <c r="CE1823" s="93"/>
      <c r="CF1823" s="93"/>
      <c r="CG1823" s="93"/>
      <c r="CH1823" s="93"/>
      <c r="CI1823" s="93"/>
      <c r="CJ1823" s="93"/>
      <c r="CK1823" s="93"/>
    </row>
    <row r="1824" spans="5:89" s="2" customFormat="1" x14ac:dyDescent="0.2">
      <c r="E1824" s="410"/>
      <c r="F1824" s="2038"/>
      <c r="G1824" s="1373"/>
      <c r="I1824" s="410"/>
      <c r="J1824" s="410"/>
      <c r="K1824" s="410"/>
      <c r="L1824" s="410"/>
      <c r="M1824" s="410"/>
      <c r="N1824" s="410"/>
      <c r="O1824" s="410"/>
      <c r="BO1824" s="93"/>
      <c r="BP1824" s="93"/>
      <c r="BQ1824" s="93"/>
      <c r="BR1824" s="93"/>
      <c r="BS1824" s="93"/>
      <c r="BT1824" s="93"/>
      <c r="BU1824" s="93"/>
      <c r="BV1824" s="93"/>
      <c r="BW1824" s="93"/>
      <c r="BX1824" s="93"/>
      <c r="BY1824" s="93"/>
      <c r="BZ1824" s="93"/>
      <c r="CA1824" s="93"/>
      <c r="CB1824" s="93"/>
      <c r="CC1824" s="93"/>
      <c r="CD1824" s="93"/>
      <c r="CE1824" s="93"/>
      <c r="CF1824" s="93"/>
      <c r="CG1824" s="93"/>
      <c r="CH1824" s="93"/>
      <c r="CI1824" s="93"/>
      <c r="CJ1824" s="93"/>
      <c r="CK1824" s="93"/>
    </row>
    <row r="1825" spans="5:89" s="2" customFormat="1" x14ac:dyDescent="0.2">
      <c r="E1825" s="410"/>
      <c r="F1825" s="2038"/>
      <c r="G1825" s="1373"/>
      <c r="I1825" s="410"/>
      <c r="J1825" s="410"/>
      <c r="K1825" s="410"/>
      <c r="L1825" s="410"/>
      <c r="M1825" s="410"/>
      <c r="N1825" s="410"/>
      <c r="O1825" s="410"/>
      <c r="BO1825" s="93"/>
      <c r="BP1825" s="93"/>
      <c r="BQ1825" s="93"/>
      <c r="BR1825" s="93"/>
      <c r="BS1825" s="93"/>
      <c r="BT1825" s="93"/>
      <c r="BU1825" s="93"/>
      <c r="BV1825" s="93"/>
      <c r="BW1825" s="93"/>
      <c r="BX1825" s="93"/>
      <c r="BY1825" s="93"/>
      <c r="BZ1825" s="93"/>
      <c r="CA1825" s="93"/>
      <c r="CB1825" s="93"/>
      <c r="CC1825" s="93"/>
      <c r="CD1825" s="93"/>
      <c r="CE1825" s="93"/>
      <c r="CF1825" s="93"/>
      <c r="CG1825" s="93"/>
      <c r="CH1825" s="93"/>
      <c r="CI1825" s="93"/>
      <c r="CJ1825" s="93"/>
      <c r="CK1825" s="93"/>
    </row>
    <row r="1826" spans="5:89" s="2" customFormat="1" x14ac:dyDescent="0.2">
      <c r="E1826" s="410"/>
      <c r="F1826" s="2038"/>
      <c r="G1826" s="1373"/>
      <c r="I1826" s="410"/>
      <c r="J1826" s="410"/>
      <c r="K1826" s="410"/>
      <c r="L1826" s="410"/>
      <c r="M1826" s="410"/>
      <c r="N1826" s="410"/>
      <c r="O1826" s="410"/>
      <c r="BO1826" s="93"/>
      <c r="BP1826" s="93"/>
      <c r="BQ1826" s="93"/>
      <c r="BR1826" s="93"/>
      <c r="BS1826" s="93"/>
      <c r="BT1826" s="93"/>
      <c r="BU1826" s="93"/>
      <c r="BV1826" s="93"/>
      <c r="BW1826" s="93"/>
      <c r="BX1826" s="93"/>
      <c r="BY1826" s="93"/>
      <c r="BZ1826" s="93"/>
      <c r="CA1826" s="93"/>
      <c r="CB1826" s="93"/>
      <c r="CC1826" s="93"/>
      <c r="CD1826" s="93"/>
      <c r="CE1826" s="93"/>
      <c r="CF1826" s="93"/>
      <c r="CG1826" s="93"/>
      <c r="CH1826" s="93"/>
      <c r="CI1826" s="93"/>
      <c r="CJ1826" s="93"/>
      <c r="CK1826" s="93"/>
    </row>
    <row r="1827" spans="5:89" s="2" customFormat="1" x14ac:dyDescent="0.2">
      <c r="E1827" s="410"/>
      <c r="F1827" s="2038"/>
      <c r="G1827" s="1373"/>
      <c r="I1827" s="410"/>
      <c r="J1827" s="410"/>
      <c r="K1827" s="410"/>
      <c r="L1827" s="410"/>
      <c r="M1827" s="410"/>
      <c r="N1827" s="410"/>
      <c r="O1827" s="410"/>
      <c r="BO1827" s="93"/>
      <c r="BP1827" s="93"/>
      <c r="BQ1827" s="93"/>
      <c r="BR1827" s="93"/>
      <c r="BS1827" s="93"/>
      <c r="BT1827" s="93"/>
      <c r="BU1827" s="93"/>
      <c r="BV1827" s="93"/>
      <c r="BW1827" s="93"/>
      <c r="BX1827" s="93"/>
      <c r="BY1827" s="93"/>
      <c r="BZ1827" s="93"/>
      <c r="CA1827" s="93"/>
      <c r="CB1827" s="93"/>
      <c r="CC1827" s="93"/>
      <c r="CD1827" s="93"/>
      <c r="CE1827" s="93"/>
      <c r="CF1827" s="93"/>
      <c r="CG1827" s="93"/>
      <c r="CH1827" s="93"/>
      <c r="CI1827" s="93"/>
      <c r="CJ1827" s="93"/>
      <c r="CK1827" s="93"/>
    </row>
    <row r="1828" spans="5:89" s="2" customFormat="1" x14ac:dyDescent="0.2">
      <c r="E1828" s="410"/>
      <c r="F1828" s="2038"/>
      <c r="G1828" s="1373"/>
      <c r="I1828" s="410"/>
      <c r="J1828" s="410"/>
      <c r="K1828" s="410"/>
      <c r="L1828" s="410"/>
      <c r="M1828" s="410"/>
      <c r="N1828" s="410"/>
      <c r="O1828" s="410"/>
      <c r="BO1828" s="93"/>
      <c r="BP1828" s="93"/>
      <c r="BQ1828" s="93"/>
      <c r="BR1828" s="93"/>
      <c r="BS1828" s="93"/>
      <c r="BT1828" s="93"/>
      <c r="BU1828" s="93"/>
      <c r="BV1828" s="93"/>
      <c r="BW1828" s="93"/>
      <c r="BX1828" s="93"/>
      <c r="BY1828" s="93"/>
      <c r="BZ1828" s="93"/>
      <c r="CA1828" s="93"/>
      <c r="CB1828" s="93"/>
      <c r="CC1828" s="93"/>
      <c r="CD1828" s="93"/>
      <c r="CE1828" s="93"/>
      <c r="CF1828" s="93"/>
      <c r="CG1828" s="93"/>
      <c r="CH1828" s="93"/>
      <c r="CI1828" s="93"/>
      <c r="CJ1828" s="93"/>
      <c r="CK1828" s="93"/>
    </row>
    <row r="1829" spans="5:89" s="2" customFormat="1" x14ac:dyDescent="0.2">
      <c r="E1829" s="410"/>
      <c r="F1829" s="2038"/>
      <c r="G1829" s="1373"/>
      <c r="I1829" s="410"/>
      <c r="J1829" s="410"/>
      <c r="K1829" s="410"/>
      <c r="L1829" s="410"/>
      <c r="M1829" s="410"/>
      <c r="N1829" s="410"/>
      <c r="O1829" s="410"/>
      <c r="BO1829" s="93"/>
      <c r="BP1829" s="93"/>
      <c r="BQ1829" s="93"/>
      <c r="BR1829" s="93"/>
      <c r="BS1829" s="93"/>
      <c r="BT1829" s="93"/>
      <c r="BU1829" s="93"/>
      <c r="BV1829" s="93"/>
      <c r="BW1829" s="93"/>
      <c r="BX1829" s="93"/>
      <c r="BY1829" s="93"/>
      <c r="BZ1829" s="93"/>
      <c r="CA1829" s="93"/>
      <c r="CB1829" s="93"/>
      <c r="CC1829" s="93"/>
      <c r="CD1829" s="93"/>
      <c r="CE1829" s="93"/>
      <c r="CF1829" s="93"/>
      <c r="CG1829" s="93"/>
      <c r="CH1829" s="93"/>
      <c r="CI1829" s="93"/>
      <c r="CJ1829" s="93"/>
      <c r="CK1829" s="93"/>
    </row>
    <row r="1830" spans="5:89" s="2" customFormat="1" x14ac:dyDescent="0.2">
      <c r="E1830" s="410"/>
      <c r="F1830" s="2038"/>
      <c r="G1830" s="1373"/>
      <c r="I1830" s="410"/>
      <c r="J1830" s="410"/>
      <c r="K1830" s="410"/>
      <c r="L1830" s="410"/>
      <c r="M1830" s="410"/>
      <c r="N1830" s="410"/>
      <c r="O1830" s="410"/>
      <c r="BO1830" s="93"/>
      <c r="BP1830" s="93"/>
      <c r="BQ1830" s="93"/>
      <c r="BR1830" s="93"/>
      <c r="BS1830" s="93"/>
      <c r="BT1830" s="93"/>
      <c r="BU1830" s="93"/>
      <c r="BV1830" s="93"/>
      <c r="BW1830" s="93"/>
      <c r="BX1830" s="93"/>
      <c r="BY1830" s="93"/>
      <c r="BZ1830" s="93"/>
      <c r="CA1830" s="93"/>
      <c r="CB1830" s="93"/>
      <c r="CC1830" s="93"/>
      <c r="CD1830" s="93"/>
      <c r="CE1830" s="93"/>
      <c r="CF1830" s="93"/>
      <c r="CG1830" s="93"/>
      <c r="CH1830" s="93"/>
      <c r="CI1830" s="93"/>
      <c r="CJ1830" s="93"/>
      <c r="CK1830" s="93"/>
    </row>
    <row r="1831" spans="5:89" s="2" customFormat="1" x14ac:dyDescent="0.2">
      <c r="E1831" s="410"/>
      <c r="F1831" s="2038"/>
      <c r="G1831" s="1373"/>
      <c r="I1831" s="410"/>
      <c r="J1831" s="410"/>
      <c r="K1831" s="410"/>
      <c r="L1831" s="410"/>
      <c r="M1831" s="410"/>
      <c r="N1831" s="410"/>
      <c r="O1831" s="410"/>
      <c r="BO1831" s="93"/>
      <c r="BP1831" s="93"/>
      <c r="BQ1831" s="93"/>
      <c r="BR1831" s="93"/>
      <c r="BS1831" s="93"/>
      <c r="BT1831" s="93"/>
      <c r="BU1831" s="93"/>
      <c r="BV1831" s="93"/>
      <c r="BW1831" s="93"/>
      <c r="BX1831" s="93"/>
      <c r="BY1831" s="93"/>
      <c r="BZ1831" s="93"/>
      <c r="CA1831" s="93"/>
      <c r="CB1831" s="93"/>
      <c r="CC1831" s="93"/>
      <c r="CD1831" s="93"/>
      <c r="CE1831" s="93"/>
      <c r="CF1831" s="93"/>
      <c r="CG1831" s="93"/>
      <c r="CH1831" s="93"/>
      <c r="CI1831" s="93"/>
      <c r="CJ1831" s="93"/>
      <c r="CK1831" s="93"/>
    </row>
    <row r="1832" spans="5:89" s="2" customFormat="1" x14ac:dyDescent="0.2">
      <c r="E1832" s="410"/>
      <c r="F1832" s="2038"/>
      <c r="G1832" s="1373"/>
      <c r="I1832" s="410"/>
      <c r="J1832" s="410"/>
      <c r="K1832" s="410"/>
      <c r="L1832" s="410"/>
      <c r="M1832" s="410"/>
      <c r="N1832" s="410"/>
      <c r="O1832" s="410"/>
      <c r="BO1832" s="93"/>
      <c r="BP1832" s="93"/>
      <c r="BQ1832" s="93"/>
      <c r="BR1832" s="93"/>
      <c r="BS1832" s="93"/>
      <c r="BT1832" s="93"/>
      <c r="BU1832" s="93"/>
      <c r="BV1832" s="93"/>
      <c r="BW1832" s="93"/>
      <c r="BX1832" s="93"/>
      <c r="BY1832" s="93"/>
      <c r="BZ1832" s="93"/>
      <c r="CA1832" s="93"/>
      <c r="CB1832" s="93"/>
      <c r="CC1832" s="93"/>
      <c r="CD1832" s="93"/>
      <c r="CE1832" s="93"/>
      <c r="CF1832" s="93"/>
      <c r="CG1832" s="93"/>
      <c r="CH1832" s="93"/>
      <c r="CI1832" s="93"/>
      <c r="CJ1832" s="93"/>
      <c r="CK1832" s="93"/>
    </row>
    <row r="1833" spans="5:89" s="2" customFormat="1" x14ac:dyDescent="0.2">
      <c r="E1833" s="410"/>
      <c r="F1833" s="2038"/>
      <c r="G1833" s="1373"/>
      <c r="I1833" s="410"/>
      <c r="J1833" s="410"/>
      <c r="K1833" s="410"/>
      <c r="L1833" s="410"/>
      <c r="M1833" s="410"/>
      <c r="N1833" s="410"/>
      <c r="O1833" s="410"/>
      <c r="BO1833" s="93"/>
      <c r="BP1833" s="93"/>
      <c r="BQ1833" s="93"/>
      <c r="BR1833" s="93"/>
      <c r="BS1833" s="93"/>
      <c r="BT1833" s="93"/>
      <c r="BU1833" s="93"/>
      <c r="BV1833" s="93"/>
      <c r="BW1833" s="93"/>
      <c r="BX1833" s="93"/>
      <c r="BY1833" s="93"/>
      <c r="BZ1833" s="93"/>
      <c r="CA1833" s="93"/>
      <c r="CB1833" s="93"/>
      <c r="CC1833" s="93"/>
      <c r="CD1833" s="93"/>
      <c r="CE1833" s="93"/>
      <c r="CF1833" s="93"/>
      <c r="CG1833" s="93"/>
      <c r="CH1833" s="93"/>
      <c r="CI1833" s="93"/>
      <c r="CJ1833" s="93"/>
      <c r="CK1833" s="93"/>
    </row>
    <row r="1834" spans="5:89" s="2" customFormat="1" x14ac:dyDescent="0.2">
      <c r="E1834" s="410"/>
      <c r="F1834" s="2038"/>
      <c r="G1834" s="1373"/>
      <c r="I1834" s="410"/>
      <c r="J1834" s="410"/>
      <c r="K1834" s="410"/>
      <c r="L1834" s="410"/>
      <c r="M1834" s="410"/>
      <c r="N1834" s="410"/>
      <c r="O1834" s="410"/>
      <c r="BO1834" s="93"/>
      <c r="BP1834" s="93"/>
      <c r="BQ1834" s="93"/>
      <c r="BR1834" s="93"/>
      <c r="BS1834" s="93"/>
      <c r="BT1834" s="93"/>
      <c r="BU1834" s="93"/>
      <c r="BV1834" s="93"/>
      <c r="BW1834" s="93"/>
      <c r="BX1834" s="93"/>
      <c r="BY1834" s="93"/>
      <c r="BZ1834" s="93"/>
      <c r="CA1834" s="93"/>
      <c r="CB1834" s="93"/>
      <c r="CC1834" s="93"/>
      <c r="CD1834" s="93"/>
      <c r="CE1834" s="93"/>
      <c r="CF1834" s="93"/>
      <c r="CG1834" s="93"/>
      <c r="CH1834" s="93"/>
      <c r="CI1834" s="93"/>
      <c r="CJ1834" s="93"/>
      <c r="CK1834" s="93"/>
    </row>
    <row r="1835" spans="5:89" s="2" customFormat="1" x14ac:dyDescent="0.2">
      <c r="E1835" s="410"/>
      <c r="F1835" s="2038"/>
      <c r="G1835" s="1373"/>
      <c r="I1835" s="410"/>
      <c r="J1835" s="410"/>
      <c r="K1835" s="410"/>
      <c r="L1835" s="410"/>
      <c r="M1835" s="410"/>
      <c r="N1835" s="410"/>
      <c r="O1835" s="410"/>
      <c r="BO1835" s="93"/>
      <c r="BP1835" s="93"/>
      <c r="BQ1835" s="93"/>
      <c r="BR1835" s="93"/>
      <c r="BS1835" s="93"/>
      <c r="BT1835" s="93"/>
      <c r="BU1835" s="93"/>
      <c r="BV1835" s="93"/>
      <c r="BW1835" s="93"/>
      <c r="BX1835" s="93"/>
      <c r="BY1835" s="93"/>
      <c r="BZ1835" s="93"/>
      <c r="CA1835" s="93"/>
      <c r="CB1835" s="93"/>
      <c r="CC1835" s="93"/>
      <c r="CD1835" s="93"/>
      <c r="CE1835" s="93"/>
      <c r="CF1835" s="93"/>
      <c r="CG1835" s="93"/>
      <c r="CH1835" s="93"/>
      <c r="CI1835" s="93"/>
      <c r="CJ1835" s="93"/>
      <c r="CK1835" s="93"/>
    </row>
    <row r="1836" spans="5:89" s="2" customFormat="1" x14ac:dyDescent="0.2">
      <c r="E1836" s="410"/>
      <c r="F1836" s="2038"/>
      <c r="G1836" s="1373"/>
      <c r="I1836" s="410"/>
      <c r="J1836" s="410"/>
      <c r="K1836" s="410"/>
      <c r="L1836" s="410"/>
      <c r="M1836" s="410"/>
      <c r="N1836" s="410"/>
      <c r="O1836" s="410"/>
      <c r="BO1836" s="93"/>
      <c r="BP1836" s="93"/>
      <c r="BQ1836" s="93"/>
      <c r="BR1836" s="93"/>
      <c r="BS1836" s="93"/>
      <c r="BT1836" s="93"/>
      <c r="BU1836" s="93"/>
      <c r="BV1836" s="93"/>
      <c r="BW1836" s="93"/>
      <c r="BX1836" s="93"/>
      <c r="BY1836" s="93"/>
      <c r="BZ1836" s="93"/>
      <c r="CA1836" s="93"/>
      <c r="CB1836" s="93"/>
      <c r="CC1836" s="93"/>
      <c r="CD1836" s="93"/>
      <c r="CE1836" s="93"/>
      <c r="CF1836" s="93"/>
      <c r="CG1836" s="93"/>
      <c r="CH1836" s="93"/>
      <c r="CI1836" s="93"/>
      <c r="CJ1836" s="93"/>
      <c r="CK1836" s="93"/>
    </row>
    <row r="1837" spans="5:89" s="2" customFormat="1" x14ac:dyDescent="0.2">
      <c r="E1837" s="410"/>
      <c r="F1837" s="2038"/>
      <c r="G1837" s="1373"/>
      <c r="I1837" s="410"/>
      <c r="J1837" s="410"/>
      <c r="K1837" s="410"/>
      <c r="L1837" s="410"/>
      <c r="M1837" s="410"/>
      <c r="N1837" s="410"/>
      <c r="O1837" s="410"/>
      <c r="BO1837" s="93"/>
      <c r="BP1837" s="93"/>
      <c r="BQ1837" s="93"/>
      <c r="BR1837" s="93"/>
      <c r="BS1837" s="93"/>
      <c r="BT1837" s="93"/>
      <c r="BU1837" s="93"/>
      <c r="BV1837" s="93"/>
      <c r="BW1837" s="93"/>
      <c r="BX1837" s="93"/>
      <c r="BY1837" s="93"/>
      <c r="BZ1837" s="93"/>
      <c r="CA1837" s="93"/>
      <c r="CB1837" s="93"/>
      <c r="CC1837" s="93"/>
      <c r="CD1837" s="93"/>
      <c r="CE1837" s="93"/>
      <c r="CF1837" s="93"/>
      <c r="CG1837" s="93"/>
      <c r="CH1837" s="93"/>
      <c r="CI1837" s="93"/>
      <c r="CJ1837" s="93"/>
      <c r="CK1837" s="93"/>
    </row>
    <row r="1838" spans="5:89" s="2" customFormat="1" x14ac:dyDescent="0.2">
      <c r="E1838" s="410"/>
      <c r="F1838" s="2038"/>
      <c r="G1838" s="1373"/>
      <c r="I1838" s="410"/>
      <c r="J1838" s="410"/>
      <c r="K1838" s="410"/>
      <c r="L1838" s="410"/>
      <c r="M1838" s="410"/>
      <c r="N1838" s="410"/>
      <c r="O1838" s="410"/>
      <c r="BO1838" s="93"/>
      <c r="BP1838" s="93"/>
      <c r="BQ1838" s="93"/>
      <c r="BR1838" s="93"/>
      <c r="BS1838" s="93"/>
      <c r="BT1838" s="93"/>
      <c r="BU1838" s="93"/>
      <c r="BV1838" s="93"/>
      <c r="BW1838" s="93"/>
      <c r="BX1838" s="93"/>
      <c r="BY1838" s="93"/>
      <c r="BZ1838" s="93"/>
      <c r="CA1838" s="93"/>
      <c r="CB1838" s="93"/>
      <c r="CC1838" s="93"/>
      <c r="CD1838" s="93"/>
      <c r="CE1838" s="93"/>
      <c r="CF1838" s="93"/>
      <c r="CG1838" s="93"/>
      <c r="CH1838" s="93"/>
      <c r="CI1838" s="93"/>
      <c r="CJ1838" s="93"/>
      <c r="CK1838" s="93"/>
    </row>
    <row r="1839" spans="5:89" s="2" customFormat="1" x14ac:dyDescent="0.2">
      <c r="E1839" s="410"/>
      <c r="F1839" s="2038"/>
      <c r="G1839" s="1373"/>
      <c r="I1839" s="410"/>
      <c r="J1839" s="410"/>
      <c r="K1839" s="410"/>
      <c r="L1839" s="410"/>
      <c r="M1839" s="410"/>
      <c r="N1839" s="410"/>
      <c r="O1839" s="410"/>
      <c r="BO1839" s="93"/>
      <c r="BP1839" s="93"/>
      <c r="BQ1839" s="93"/>
      <c r="BR1839" s="93"/>
      <c r="BS1839" s="93"/>
      <c r="BT1839" s="93"/>
      <c r="BU1839" s="93"/>
      <c r="BV1839" s="93"/>
      <c r="BW1839" s="93"/>
      <c r="BX1839" s="93"/>
      <c r="BY1839" s="93"/>
      <c r="BZ1839" s="93"/>
      <c r="CA1839" s="93"/>
      <c r="CB1839" s="93"/>
      <c r="CC1839" s="93"/>
      <c r="CD1839" s="93"/>
      <c r="CE1839" s="93"/>
      <c r="CF1839" s="93"/>
      <c r="CG1839" s="93"/>
      <c r="CH1839" s="93"/>
      <c r="CI1839" s="93"/>
      <c r="CJ1839" s="93"/>
      <c r="CK1839" s="93"/>
    </row>
    <row r="1840" spans="5:89" s="2" customFormat="1" x14ac:dyDescent="0.2">
      <c r="E1840" s="410"/>
      <c r="F1840" s="2038"/>
      <c r="G1840" s="1373"/>
      <c r="I1840" s="410"/>
      <c r="J1840" s="410"/>
      <c r="K1840" s="410"/>
      <c r="L1840" s="410"/>
      <c r="M1840" s="410"/>
      <c r="N1840" s="410"/>
      <c r="O1840" s="410"/>
      <c r="BO1840" s="93"/>
      <c r="BP1840" s="93"/>
      <c r="BQ1840" s="93"/>
      <c r="BR1840" s="93"/>
      <c r="BS1840" s="93"/>
      <c r="BT1840" s="93"/>
      <c r="BU1840" s="93"/>
      <c r="BV1840" s="93"/>
      <c r="BW1840" s="93"/>
      <c r="BX1840" s="93"/>
      <c r="BY1840" s="93"/>
      <c r="BZ1840" s="93"/>
      <c r="CA1840" s="93"/>
      <c r="CB1840" s="93"/>
      <c r="CC1840" s="93"/>
      <c r="CD1840" s="93"/>
      <c r="CE1840" s="93"/>
      <c r="CF1840" s="93"/>
      <c r="CG1840" s="93"/>
      <c r="CH1840" s="93"/>
      <c r="CI1840" s="93"/>
      <c r="CJ1840" s="93"/>
      <c r="CK1840" s="93"/>
    </row>
    <row r="1841" spans="5:89" s="2" customFormat="1" x14ac:dyDescent="0.2">
      <c r="E1841" s="410"/>
      <c r="F1841" s="2038"/>
      <c r="G1841" s="1373"/>
      <c r="I1841" s="410"/>
      <c r="J1841" s="410"/>
      <c r="K1841" s="410"/>
      <c r="L1841" s="410"/>
      <c r="M1841" s="410"/>
      <c r="N1841" s="410"/>
      <c r="O1841" s="410"/>
      <c r="BO1841" s="93"/>
      <c r="BP1841" s="93"/>
      <c r="BQ1841" s="93"/>
      <c r="BR1841" s="93"/>
      <c r="BS1841" s="93"/>
      <c r="BT1841" s="93"/>
      <c r="BU1841" s="93"/>
      <c r="BV1841" s="93"/>
      <c r="BW1841" s="93"/>
      <c r="BX1841" s="93"/>
      <c r="BY1841" s="93"/>
      <c r="BZ1841" s="93"/>
      <c r="CA1841" s="93"/>
      <c r="CB1841" s="93"/>
      <c r="CC1841" s="93"/>
      <c r="CD1841" s="93"/>
      <c r="CE1841" s="93"/>
      <c r="CF1841" s="93"/>
      <c r="CG1841" s="93"/>
      <c r="CH1841" s="93"/>
      <c r="CI1841" s="93"/>
      <c r="CJ1841" s="93"/>
      <c r="CK1841" s="93"/>
    </row>
    <row r="1842" spans="5:89" s="2" customFormat="1" x14ac:dyDescent="0.2">
      <c r="E1842" s="410"/>
      <c r="F1842" s="2038"/>
      <c r="G1842" s="1373"/>
      <c r="I1842" s="410"/>
      <c r="J1842" s="410"/>
      <c r="K1842" s="410"/>
      <c r="L1842" s="410"/>
      <c r="M1842" s="410"/>
      <c r="N1842" s="410"/>
      <c r="O1842" s="410"/>
      <c r="BO1842" s="93"/>
      <c r="BP1842" s="93"/>
      <c r="BQ1842" s="93"/>
      <c r="BR1842" s="93"/>
      <c r="BS1842" s="93"/>
      <c r="BT1842" s="93"/>
      <c r="BU1842" s="93"/>
      <c r="BV1842" s="93"/>
      <c r="BW1842" s="93"/>
      <c r="BX1842" s="93"/>
      <c r="BY1842" s="93"/>
      <c r="BZ1842" s="93"/>
      <c r="CA1842" s="93"/>
      <c r="CB1842" s="93"/>
      <c r="CC1842" s="93"/>
      <c r="CD1842" s="93"/>
      <c r="CE1842" s="93"/>
      <c r="CF1842" s="93"/>
      <c r="CG1842" s="93"/>
      <c r="CH1842" s="93"/>
      <c r="CI1842" s="93"/>
      <c r="CJ1842" s="93"/>
      <c r="CK1842" s="93"/>
    </row>
    <row r="1843" spans="5:89" s="2" customFormat="1" x14ac:dyDescent="0.2">
      <c r="E1843" s="410"/>
      <c r="F1843" s="2038"/>
      <c r="G1843" s="1373"/>
      <c r="I1843" s="410"/>
      <c r="J1843" s="410"/>
      <c r="K1843" s="410"/>
      <c r="L1843" s="410"/>
      <c r="M1843" s="410"/>
      <c r="N1843" s="410"/>
      <c r="O1843" s="410"/>
      <c r="BO1843" s="93"/>
      <c r="BP1843" s="93"/>
      <c r="BQ1843" s="93"/>
      <c r="BR1843" s="93"/>
      <c r="BS1843" s="93"/>
      <c r="BT1843" s="93"/>
      <c r="BU1843" s="93"/>
      <c r="BV1843" s="93"/>
      <c r="BW1843" s="93"/>
      <c r="BX1843" s="93"/>
      <c r="BY1843" s="93"/>
      <c r="BZ1843" s="93"/>
      <c r="CA1843" s="93"/>
      <c r="CB1843" s="93"/>
      <c r="CC1843" s="93"/>
      <c r="CD1843" s="93"/>
      <c r="CE1843" s="93"/>
      <c r="CF1843" s="93"/>
      <c r="CG1843" s="93"/>
      <c r="CH1843" s="93"/>
      <c r="CI1843" s="93"/>
      <c r="CJ1843" s="93"/>
      <c r="CK1843" s="93"/>
    </row>
    <row r="1844" spans="5:89" s="2" customFormat="1" x14ac:dyDescent="0.2">
      <c r="E1844" s="410"/>
      <c r="F1844" s="2038"/>
      <c r="G1844" s="1373"/>
      <c r="I1844" s="410"/>
      <c r="J1844" s="410"/>
      <c r="K1844" s="410"/>
      <c r="L1844" s="410"/>
      <c r="M1844" s="410"/>
      <c r="N1844" s="410"/>
      <c r="O1844" s="410"/>
      <c r="BO1844" s="93"/>
      <c r="BP1844" s="93"/>
      <c r="BQ1844" s="93"/>
      <c r="BR1844" s="93"/>
      <c r="BS1844" s="93"/>
      <c r="BT1844" s="93"/>
      <c r="BU1844" s="93"/>
      <c r="BV1844" s="93"/>
      <c r="BW1844" s="93"/>
      <c r="BX1844" s="93"/>
      <c r="BY1844" s="93"/>
      <c r="BZ1844" s="93"/>
      <c r="CA1844" s="93"/>
      <c r="CB1844" s="93"/>
      <c r="CC1844" s="93"/>
      <c r="CD1844" s="93"/>
      <c r="CE1844" s="93"/>
      <c r="CF1844" s="93"/>
      <c r="CG1844" s="93"/>
      <c r="CH1844" s="93"/>
      <c r="CI1844" s="93"/>
      <c r="CJ1844" s="93"/>
      <c r="CK1844" s="93"/>
    </row>
    <row r="1845" spans="5:89" s="2" customFormat="1" x14ac:dyDescent="0.2">
      <c r="E1845" s="410"/>
      <c r="F1845" s="2038"/>
      <c r="G1845" s="1373"/>
      <c r="I1845" s="410"/>
      <c r="J1845" s="410"/>
      <c r="K1845" s="410"/>
      <c r="L1845" s="410"/>
      <c r="M1845" s="410"/>
      <c r="N1845" s="410"/>
      <c r="O1845" s="410"/>
      <c r="BO1845" s="93"/>
      <c r="BP1845" s="93"/>
      <c r="BQ1845" s="93"/>
      <c r="BR1845" s="93"/>
      <c r="BS1845" s="93"/>
      <c r="BT1845" s="93"/>
      <c r="BU1845" s="93"/>
      <c r="BV1845" s="93"/>
      <c r="BW1845" s="93"/>
      <c r="BX1845" s="93"/>
      <c r="BY1845" s="93"/>
      <c r="BZ1845" s="93"/>
      <c r="CA1845" s="93"/>
      <c r="CB1845" s="93"/>
      <c r="CC1845" s="93"/>
      <c r="CD1845" s="93"/>
      <c r="CE1845" s="93"/>
      <c r="CF1845" s="93"/>
      <c r="CG1845" s="93"/>
      <c r="CH1845" s="93"/>
      <c r="CI1845" s="93"/>
      <c r="CJ1845" s="93"/>
      <c r="CK1845" s="93"/>
    </row>
    <row r="1846" spans="5:89" s="2" customFormat="1" x14ac:dyDescent="0.2">
      <c r="E1846" s="410"/>
      <c r="F1846" s="2038"/>
      <c r="G1846" s="1373"/>
      <c r="I1846" s="410"/>
      <c r="J1846" s="410"/>
      <c r="K1846" s="410"/>
      <c r="L1846" s="410"/>
      <c r="M1846" s="410"/>
      <c r="N1846" s="410"/>
      <c r="O1846" s="410"/>
      <c r="BO1846" s="93"/>
      <c r="BP1846" s="93"/>
      <c r="BQ1846" s="93"/>
      <c r="BR1846" s="93"/>
      <c r="BS1846" s="93"/>
      <c r="BT1846" s="93"/>
      <c r="BU1846" s="93"/>
      <c r="BV1846" s="93"/>
      <c r="BW1846" s="93"/>
      <c r="BX1846" s="93"/>
      <c r="BY1846" s="93"/>
      <c r="BZ1846" s="93"/>
      <c r="CA1846" s="93"/>
      <c r="CB1846" s="93"/>
      <c r="CC1846" s="93"/>
      <c r="CD1846" s="93"/>
      <c r="CE1846" s="93"/>
      <c r="CF1846" s="93"/>
      <c r="CG1846" s="93"/>
      <c r="CH1846" s="93"/>
      <c r="CI1846" s="93"/>
      <c r="CJ1846" s="93"/>
      <c r="CK1846" s="93"/>
    </row>
    <row r="1847" spans="5:89" s="2" customFormat="1" x14ac:dyDescent="0.2">
      <c r="E1847" s="410"/>
      <c r="F1847" s="2038"/>
      <c r="G1847" s="1373"/>
      <c r="I1847" s="410"/>
      <c r="J1847" s="410"/>
      <c r="K1847" s="410"/>
      <c r="L1847" s="410"/>
      <c r="M1847" s="410"/>
      <c r="N1847" s="410"/>
      <c r="O1847" s="410"/>
      <c r="BO1847" s="93"/>
      <c r="BP1847" s="93"/>
      <c r="BQ1847" s="93"/>
      <c r="BR1847" s="93"/>
      <c r="BS1847" s="93"/>
      <c r="BT1847" s="93"/>
      <c r="BU1847" s="93"/>
      <c r="BV1847" s="93"/>
      <c r="BW1847" s="93"/>
      <c r="BX1847" s="93"/>
      <c r="BY1847" s="93"/>
      <c r="BZ1847" s="93"/>
      <c r="CA1847" s="93"/>
      <c r="CB1847" s="93"/>
      <c r="CC1847" s="93"/>
      <c r="CD1847" s="93"/>
      <c r="CE1847" s="93"/>
      <c r="CF1847" s="93"/>
      <c r="CG1847" s="93"/>
      <c r="CH1847" s="93"/>
      <c r="CI1847" s="93"/>
      <c r="CJ1847" s="93"/>
      <c r="CK1847" s="93"/>
    </row>
    <row r="1848" spans="5:89" s="2" customFormat="1" x14ac:dyDescent="0.2">
      <c r="E1848" s="410"/>
      <c r="F1848" s="2038"/>
      <c r="G1848" s="1373"/>
      <c r="I1848" s="410"/>
      <c r="J1848" s="410"/>
      <c r="K1848" s="410"/>
      <c r="L1848" s="410"/>
      <c r="M1848" s="410"/>
      <c r="N1848" s="410"/>
      <c r="O1848" s="410"/>
      <c r="BO1848" s="93"/>
      <c r="BP1848" s="93"/>
      <c r="BQ1848" s="93"/>
      <c r="BR1848" s="93"/>
      <c r="BS1848" s="93"/>
      <c r="BT1848" s="93"/>
      <c r="BU1848" s="93"/>
      <c r="BV1848" s="93"/>
      <c r="BW1848" s="93"/>
      <c r="BX1848" s="93"/>
      <c r="BY1848" s="93"/>
      <c r="BZ1848" s="93"/>
      <c r="CA1848" s="93"/>
      <c r="CB1848" s="93"/>
      <c r="CC1848" s="93"/>
      <c r="CD1848" s="93"/>
      <c r="CE1848" s="93"/>
      <c r="CF1848" s="93"/>
      <c r="CG1848" s="93"/>
      <c r="CH1848" s="93"/>
      <c r="CI1848" s="93"/>
      <c r="CJ1848" s="93"/>
      <c r="CK1848" s="93"/>
    </row>
    <row r="1849" spans="5:89" s="2" customFormat="1" x14ac:dyDescent="0.2">
      <c r="E1849" s="410"/>
      <c r="F1849" s="2038"/>
      <c r="G1849" s="1373"/>
      <c r="I1849" s="410"/>
      <c r="J1849" s="410"/>
      <c r="K1849" s="410"/>
      <c r="L1849" s="410"/>
      <c r="M1849" s="410"/>
      <c r="N1849" s="410"/>
      <c r="O1849" s="410"/>
      <c r="BO1849" s="93"/>
      <c r="BP1849" s="93"/>
      <c r="BQ1849" s="93"/>
      <c r="BR1849" s="93"/>
      <c r="BS1849" s="93"/>
      <c r="BT1849" s="93"/>
      <c r="BU1849" s="93"/>
      <c r="BV1849" s="93"/>
      <c r="BW1849" s="93"/>
      <c r="BX1849" s="93"/>
      <c r="BY1849" s="93"/>
      <c r="BZ1849" s="93"/>
      <c r="CA1849" s="93"/>
      <c r="CB1849" s="93"/>
      <c r="CC1849" s="93"/>
      <c r="CD1849" s="93"/>
      <c r="CE1849" s="93"/>
      <c r="CF1849" s="93"/>
      <c r="CG1849" s="93"/>
      <c r="CH1849" s="93"/>
      <c r="CI1849" s="93"/>
      <c r="CJ1849" s="93"/>
      <c r="CK1849" s="93"/>
    </row>
    <row r="1850" spans="5:89" s="2" customFormat="1" x14ac:dyDescent="0.2">
      <c r="E1850" s="410"/>
      <c r="F1850" s="2038"/>
      <c r="G1850" s="1373"/>
      <c r="I1850" s="410"/>
      <c r="J1850" s="410"/>
      <c r="K1850" s="410"/>
      <c r="L1850" s="410"/>
      <c r="M1850" s="410"/>
      <c r="N1850" s="410"/>
      <c r="O1850" s="410"/>
      <c r="BO1850" s="93"/>
      <c r="BP1850" s="93"/>
      <c r="BQ1850" s="93"/>
      <c r="BR1850" s="93"/>
      <c r="BS1850" s="93"/>
      <c r="BT1850" s="93"/>
      <c r="BU1850" s="93"/>
      <c r="BV1850" s="93"/>
      <c r="BW1850" s="93"/>
      <c r="BX1850" s="93"/>
      <c r="BY1850" s="93"/>
      <c r="BZ1850" s="93"/>
      <c r="CA1850" s="93"/>
      <c r="CB1850" s="93"/>
      <c r="CC1850" s="93"/>
      <c r="CD1850" s="93"/>
      <c r="CE1850" s="93"/>
      <c r="CF1850" s="93"/>
      <c r="CG1850" s="93"/>
      <c r="CH1850" s="93"/>
      <c r="CI1850" s="93"/>
      <c r="CJ1850" s="93"/>
      <c r="CK1850" s="93"/>
    </row>
    <row r="1851" spans="5:89" s="2" customFormat="1" x14ac:dyDescent="0.2">
      <c r="E1851" s="410"/>
      <c r="F1851" s="2038"/>
      <c r="G1851" s="1373"/>
      <c r="I1851" s="410"/>
      <c r="J1851" s="410"/>
      <c r="K1851" s="410"/>
      <c r="L1851" s="410"/>
      <c r="M1851" s="410"/>
      <c r="N1851" s="410"/>
      <c r="O1851" s="410"/>
      <c r="BO1851" s="93"/>
      <c r="BP1851" s="93"/>
      <c r="BQ1851" s="93"/>
      <c r="BR1851" s="93"/>
      <c r="BS1851" s="93"/>
      <c r="BT1851" s="93"/>
      <c r="BU1851" s="93"/>
      <c r="BV1851" s="93"/>
      <c r="BW1851" s="93"/>
      <c r="BX1851" s="93"/>
      <c r="BY1851" s="93"/>
      <c r="BZ1851" s="93"/>
      <c r="CA1851" s="93"/>
      <c r="CB1851" s="93"/>
      <c r="CC1851" s="93"/>
      <c r="CD1851" s="93"/>
      <c r="CE1851" s="93"/>
      <c r="CF1851" s="93"/>
      <c r="CG1851" s="93"/>
      <c r="CH1851" s="93"/>
      <c r="CI1851" s="93"/>
      <c r="CJ1851" s="93"/>
      <c r="CK1851" s="93"/>
    </row>
    <row r="1852" spans="5:89" s="2" customFormat="1" x14ac:dyDescent="0.2">
      <c r="E1852" s="410"/>
      <c r="F1852" s="2038"/>
      <c r="G1852" s="1373"/>
      <c r="I1852" s="410"/>
      <c r="J1852" s="410"/>
      <c r="K1852" s="410"/>
      <c r="L1852" s="410"/>
      <c r="M1852" s="410"/>
      <c r="N1852" s="410"/>
      <c r="O1852" s="410"/>
      <c r="BO1852" s="93"/>
      <c r="BP1852" s="93"/>
      <c r="BQ1852" s="93"/>
      <c r="BR1852" s="93"/>
      <c r="BS1852" s="93"/>
      <c r="BT1852" s="93"/>
      <c r="BU1852" s="93"/>
      <c r="BV1852" s="93"/>
      <c r="BW1852" s="93"/>
      <c r="BX1852" s="93"/>
      <c r="BY1852" s="93"/>
      <c r="BZ1852" s="93"/>
      <c r="CA1852" s="93"/>
      <c r="CB1852" s="93"/>
      <c r="CC1852" s="93"/>
      <c r="CD1852" s="93"/>
      <c r="CE1852" s="93"/>
      <c r="CF1852" s="93"/>
      <c r="CG1852" s="93"/>
      <c r="CH1852" s="93"/>
      <c r="CI1852" s="93"/>
      <c r="CJ1852" s="93"/>
      <c r="CK1852" s="93"/>
    </row>
    <row r="1853" spans="5:89" s="2" customFormat="1" x14ac:dyDescent="0.2">
      <c r="E1853" s="410"/>
      <c r="F1853" s="2038"/>
      <c r="G1853" s="1373"/>
      <c r="I1853" s="410"/>
      <c r="J1853" s="410"/>
      <c r="K1853" s="410"/>
      <c r="L1853" s="410"/>
      <c r="M1853" s="410"/>
      <c r="N1853" s="410"/>
      <c r="O1853" s="410"/>
      <c r="BO1853" s="93"/>
      <c r="BP1853" s="93"/>
      <c r="BQ1853" s="93"/>
      <c r="BR1853" s="93"/>
      <c r="BS1853" s="93"/>
      <c r="BT1853" s="93"/>
      <c r="BU1853" s="93"/>
      <c r="BV1853" s="93"/>
      <c r="BW1853" s="93"/>
      <c r="BX1853" s="93"/>
      <c r="BY1853" s="93"/>
      <c r="BZ1853" s="93"/>
      <c r="CA1853" s="93"/>
      <c r="CB1853" s="93"/>
      <c r="CC1853" s="93"/>
      <c r="CD1853" s="93"/>
      <c r="CE1853" s="93"/>
      <c r="CF1853" s="93"/>
      <c r="CG1853" s="93"/>
      <c r="CH1853" s="93"/>
      <c r="CI1853" s="93"/>
      <c r="CJ1853" s="93"/>
      <c r="CK1853" s="93"/>
    </row>
    <row r="1854" spans="5:89" s="2" customFormat="1" x14ac:dyDescent="0.2">
      <c r="E1854" s="410"/>
      <c r="F1854" s="2038"/>
      <c r="G1854" s="1373"/>
      <c r="I1854" s="410"/>
      <c r="J1854" s="410"/>
      <c r="K1854" s="410"/>
      <c r="L1854" s="410"/>
      <c r="M1854" s="410"/>
      <c r="N1854" s="410"/>
      <c r="O1854" s="410"/>
      <c r="BO1854" s="93"/>
      <c r="BP1854" s="93"/>
      <c r="BQ1854" s="93"/>
      <c r="BR1854" s="93"/>
      <c r="BS1854" s="93"/>
      <c r="BT1854" s="93"/>
      <c r="BU1854" s="93"/>
      <c r="BV1854" s="93"/>
      <c r="BW1854" s="93"/>
      <c r="BX1854" s="93"/>
      <c r="BY1854" s="93"/>
      <c r="BZ1854" s="93"/>
      <c r="CA1854" s="93"/>
      <c r="CB1854" s="93"/>
      <c r="CC1854" s="93"/>
      <c r="CD1854" s="93"/>
      <c r="CE1854" s="93"/>
      <c r="CF1854" s="93"/>
      <c r="CG1854" s="93"/>
      <c r="CH1854" s="93"/>
      <c r="CI1854" s="93"/>
      <c r="CJ1854" s="93"/>
      <c r="CK1854" s="93"/>
    </row>
    <row r="1855" spans="5:89" s="2" customFormat="1" x14ac:dyDescent="0.2">
      <c r="E1855" s="410"/>
      <c r="F1855" s="2038"/>
      <c r="G1855" s="1373"/>
      <c r="I1855" s="410"/>
      <c r="J1855" s="410"/>
      <c r="K1855" s="410"/>
      <c r="L1855" s="410"/>
      <c r="M1855" s="410"/>
      <c r="N1855" s="410"/>
      <c r="O1855" s="410"/>
      <c r="BO1855" s="93"/>
      <c r="BP1855" s="93"/>
      <c r="BQ1855" s="93"/>
      <c r="BR1855" s="93"/>
      <c r="BS1855" s="93"/>
      <c r="BT1855" s="93"/>
      <c r="BU1855" s="93"/>
      <c r="BV1855" s="93"/>
      <c r="BW1855" s="93"/>
      <c r="BX1855" s="93"/>
      <c r="BY1855" s="93"/>
      <c r="BZ1855" s="93"/>
      <c r="CA1855" s="93"/>
      <c r="CB1855" s="93"/>
      <c r="CC1855" s="93"/>
      <c r="CD1855" s="93"/>
      <c r="CE1855" s="93"/>
      <c r="CF1855" s="93"/>
      <c r="CG1855" s="93"/>
      <c r="CH1855" s="93"/>
      <c r="CI1855" s="93"/>
      <c r="CJ1855" s="93"/>
      <c r="CK1855" s="93"/>
    </row>
    <row r="1856" spans="5:89" s="2" customFormat="1" x14ac:dyDescent="0.2">
      <c r="E1856" s="410"/>
      <c r="F1856" s="2038"/>
      <c r="G1856" s="1373"/>
      <c r="I1856" s="410"/>
      <c r="J1856" s="410"/>
      <c r="K1856" s="410"/>
      <c r="L1856" s="410"/>
      <c r="M1856" s="410"/>
      <c r="N1856" s="410"/>
      <c r="O1856" s="410"/>
      <c r="BO1856" s="93"/>
      <c r="BP1856" s="93"/>
      <c r="BQ1856" s="93"/>
      <c r="BR1856" s="93"/>
      <c r="BS1856" s="93"/>
      <c r="BT1856" s="93"/>
      <c r="BU1856" s="93"/>
      <c r="BV1856" s="93"/>
      <c r="BW1856" s="93"/>
      <c r="BX1856" s="93"/>
      <c r="BY1856" s="93"/>
      <c r="BZ1856" s="93"/>
      <c r="CA1856" s="93"/>
      <c r="CB1856" s="93"/>
      <c r="CC1856" s="93"/>
      <c r="CD1856" s="93"/>
      <c r="CE1856" s="93"/>
      <c r="CF1856" s="93"/>
      <c r="CG1856" s="93"/>
      <c r="CH1856" s="93"/>
      <c r="CI1856" s="93"/>
      <c r="CJ1856" s="93"/>
      <c r="CK1856" s="93"/>
    </row>
    <row r="1857" spans="5:89" s="2" customFormat="1" x14ac:dyDescent="0.2">
      <c r="E1857" s="410"/>
      <c r="F1857" s="2038"/>
      <c r="G1857" s="1373"/>
      <c r="I1857" s="410"/>
      <c r="J1857" s="410"/>
      <c r="K1857" s="410"/>
      <c r="L1857" s="410"/>
      <c r="M1857" s="410"/>
      <c r="N1857" s="410"/>
      <c r="O1857" s="410"/>
      <c r="BO1857" s="93"/>
      <c r="BP1857" s="93"/>
      <c r="BQ1857" s="93"/>
      <c r="BR1857" s="93"/>
      <c r="BS1857" s="93"/>
      <c r="BT1857" s="93"/>
      <c r="BU1857" s="93"/>
      <c r="BV1857" s="93"/>
      <c r="BW1857" s="93"/>
      <c r="BX1857" s="93"/>
      <c r="BY1857" s="93"/>
      <c r="BZ1857" s="93"/>
      <c r="CA1857" s="93"/>
      <c r="CB1857" s="93"/>
      <c r="CC1857" s="93"/>
      <c r="CD1857" s="93"/>
      <c r="CE1857" s="93"/>
      <c r="CF1857" s="93"/>
      <c r="CG1857" s="93"/>
      <c r="CH1857" s="93"/>
      <c r="CI1857" s="93"/>
      <c r="CJ1857" s="93"/>
      <c r="CK1857" s="93"/>
    </row>
    <row r="1858" spans="5:89" s="2" customFormat="1" x14ac:dyDescent="0.2">
      <c r="E1858" s="410"/>
      <c r="F1858" s="2038"/>
      <c r="G1858" s="1373"/>
      <c r="I1858" s="410"/>
      <c r="J1858" s="410"/>
      <c r="K1858" s="410"/>
      <c r="L1858" s="410"/>
      <c r="M1858" s="410"/>
      <c r="N1858" s="410"/>
      <c r="O1858" s="410"/>
      <c r="BO1858" s="93"/>
      <c r="BP1858" s="93"/>
      <c r="BQ1858" s="93"/>
      <c r="BR1858" s="93"/>
      <c r="BS1858" s="93"/>
      <c r="BT1858" s="93"/>
      <c r="BU1858" s="93"/>
      <c r="BV1858" s="93"/>
      <c r="BW1858" s="93"/>
      <c r="BX1858" s="93"/>
      <c r="BY1858" s="93"/>
      <c r="BZ1858" s="93"/>
      <c r="CA1858" s="93"/>
      <c r="CB1858" s="93"/>
      <c r="CC1858" s="93"/>
      <c r="CD1858" s="93"/>
      <c r="CE1858" s="93"/>
      <c r="CF1858" s="93"/>
      <c r="CG1858" s="93"/>
      <c r="CH1858" s="93"/>
      <c r="CI1858" s="93"/>
      <c r="CJ1858" s="93"/>
      <c r="CK1858" s="93"/>
    </row>
    <row r="1859" spans="5:89" s="2" customFormat="1" x14ac:dyDescent="0.2">
      <c r="E1859" s="410"/>
      <c r="F1859" s="2038"/>
      <c r="G1859" s="1373"/>
      <c r="I1859" s="410"/>
      <c r="J1859" s="410"/>
      <c r="K1859" s="410"/>
      <c r="L1859" s="410"/>
      <c r="M1859" s="410"/>
      <c r="N1859" s="410"/>
      <c r="O1859" s="410"/>
      <c r="BO1859" s="93"/>
      <c r="BP1859" s="93"/>
      <c r="BQ1859" s="93"/>
      <c r="BR1859" s="93"/>
      <c r="BS1859" s="93"/>
      <c r="BT1859" s="93"/>
      <c r="BU1859" s="93"/>
      <c r="BV1859" s="93"/>
      <c r="BW1859" s="93"/>
      <c r="BX1859" s="93"/>
      <c r="BY1859" s="93"/>
      <c r="BZ1859" s="93"/>
      <c r="CA1859" s="93"/>
      <c r="CB1859" s="93"/>
      <c r="CC1859" s="93"/>
      <c r="CD1859" s="93"/>
      <c r="CE1859" s="93"/>
      <c r="CF1859" s="93"/>
      <c r="CG1859" s="93"/>
      <c r="CH1859" s="93"/>
      <c r="CI1859" s="93"/>
      <c r="CJ1859" s="93"/>
      <c r="CK1859" s="93"/>
    </row>
    <row r="1860" spans="5:89" s="2" customFormat="1" x14ac:dyDescent="0.2">
      <c r="E1860" s="410"/>
      <c r="F1860" s="2038"/>
      <c r="G1860" s="1373"/>
      <c r="I1860" s="410"/>
      <c r="J1860" s="410"/>
      <c r="K1860" s="410"/>
      <c r="L1860" s="410"/>
      <c r="M1860" s="410"/>
      <c r="N1860" s="410"/>
      <c r="O1860" s="410"/>
      <c r="BO1860" s="93"/>
      <c r="BP1860" s="93"/>
      <c r="BQ1860" s="93"/>
      <c r="BR1860" s="93"/>
      <c r="BS1860" s="93"/>
      <c r="BT1860" s="93"/>
      <c r="BU1860" s="93"/>
      <c r="BV1860" s="93"/>
      <c r="BW1860" s="93"/>
      <c r="BX1860" s="93"/>
      <c r="BY1860" s="93"/>
      <c r="BZ1860" s="93"/>
      <c r="CA1860" s="93"/>
      <c r="CB1860" s="93"/>
      <c r="CC1860" s="93"/>
      <c r="CD1860" s="93"/>
      <c r="CE1860" s="93"/>
      <c r="CF1860" s="93"/>
      <c r="CG1860" s="93"/>
      <c r="CH1860" s="93"/>
      <c r="CI1860" s="93"/>
      <c r="CJ1860" s="93"/>
      <c r="CK1860" s="93"/>
    </row>
    <row r="1861" spans="5:89" s="2" customFormat="1" x14ac:dyDescent="0.2">
      <c r="E1861" s="410"/>
      <c r="F1861" s="2038"/>
      <c r="G1861" s="1373"/>
      <c r="I1861" s="410"/>
      <c r="J1861" s="410"/>
      <c r="K1861" s="410"/>
      <c r="L1861" s="410"/>
      <c r="M1861" s="410"/>
      <c r="N1861" s="410"/>
      <c r="O1861" s="410"/>
      <c r="BO1861" s="93"/>
      <c r="BP1861" s="93"/>
      <c r="BQ1861" s="93"/>
      <c r="BR1861" s="93"/>
      <c r="BS1861" s="93"/>
      <c r="BT1861" s="93"/>
      <c r="BU1861" s="93"/>
      <c r="BV1861" s="93"/>
      <c r="BW1861" s="93"/>
      <c r="BX1861" s="93"/>
      <c r="BY1861" s="93"/>
      <c r="BZ1861" s="93"/>
      <c r="CA1861" s="93"/>
      <c r="CB1861" s="93"/>
      <c r="CC1861" s="93"/>
      <c r="CD1861" s="93"/>
      <c r="CE1861" s="93"/>
      <c r="CF1861" s="93"/>
      <c r="CG1861" s="93"/>
      <c r="CH1861" s="93"/>
      <c r="CI1861" s="93"/>
      <c r="CJ1861" s="93"/>
      <c r="CK1861" s="93"/>
    </row>
    <row r="1862" spans="5:89" s="2" customFormat="1" x14ac:dyDescent="0.2">
      <c r="E1862" s="410"/>
      <c r="F1862" s="2038"/>
      <c r="G1862" s="1373"/>
      <c r="I1862" s="410"/>
      <c r="J1862" s="410"/>
      <c r="K1862" s="410"/>
      <c r="L1862" s="410"/>
      <c r="M1862" s="410"/>
      <c r="N1862" s="410"/>
      <c r="O1862" s="410"/>
      <c r="BO1862" s="93"/>
      <c r="BP1862" s="93"/>
      <c r="BQ1862" s="93"/>
      <c r="BR1862" s="93"/>
      <c r="BS1862" s="93"/>
      <c r="BT1862" s="93"/>
      <c r="BU1862" s="93"/>
      <c r="BV1862" s="93"/>
      <c r="BW1862" s="93"/>
      <c r="BX1862" s="93"/>
      <c r="BY1862" s="93"/>
      <c r="BZ1862" s="93"/>
      <c r="CA1862" s="93"/>
      <c r="CB1862" s="93"/>
      <c r="CC1862" s="93"/>
      <c r="CD1862" s="93"/>
      <c r="CE1862" s="93"/>
      <c r="CF1862" s="93"/>
      <c r="CG1862" s="93"/>
      <c r="CH1862" s="93"/>
      <c r="CI1862" s="93"/>
      <c r="CJ1862" s="93"/>
      <c r="CK1862" s="93"/>
    </row>
    <row r="1863" spans="5:89" s="2" customFormat="1" x14ac:dyDescent="0.2">
      <c r="E1863" s="410"/>
      <c r="F1863" s="2038"/>
      <c r="G1863" s="1373"/>
      <c r="I1863" s="410"/>
      <c r="J1863" s="410"/>
      <c r="K1863" s="410"/>
      <c r="L1863" s="410"/>
      <c r="M1863" s="410"/>
      <c r="N1863" s="410"/>
      <c r="O1863" s="410"/>
      <c r="BO1863" s="93"/>
      <c r="BP1863" s="93"/>
      <c r="BQ1863" s="93"/>
      <c r="BR1863" s="93"/>
      <c r="BS1863" s="93"/>
      <c r="BT1863" s="93"/>
      <c r="BU1863" s="93"/>
      <c r="BV1863" s="93"/>
      <c r="BW1863" s="93"/>
      <c r="BX1863" s="93"/>
      <c r="BY1863" s="93"/>
      <c r="BZ1863" s="93"/>
      <c r="CA1863" s="93"/>
      <c r="CB1863" s="93"/>
      <c r="CC1863" s="93"/>
      <c r="CD1863" s="93"/>
      <c r="CE1863" s="93"/>
      <c r="CF1863" s="93"/>
      <c r="CG1863" s="93"/>
      <c r="CH1863" s="93"/>
      <c r="CI1863" s="93"/>
      <c r="CJ1863" s="93"/>
      <c r="CK1863" s="93"/>
    </row>
    <row r="1864" spans="5:89" s="2" customFormat="1" x14ac:dyDescent="0.2">
      <c r="E1864" s="410"/>
      <c r="F1864" s="2038"/>
      <c r="G1864" s="1373"/>
      <c r="I1864" s="410"/>
      <c r="J1864" s="410"/>
      <c r="K1864" s="410"/>
      <c r="L1864" s="410"/>
      <c r="M1864" s="410"/>
      <c r="N1864" s="410"/>
      <c r="O1864" s="410"/>
      <c r="BO1864" s="93"/>
      <c r="BP1864" s="93"/>
      <c r="BQ1864" s="93"/>
      <c r="BR1864" s="93"/>
      <c r="BS1864" s="93"/>
      <c r="BT1864" s="93"/>
      <c r="BU1864" s="93"/>
      <c r="BV1864" s="93"/>
      <c r="BW1864" s="93"/>
      <c r="BX1864" s="93"/>
      <c r="BY1864" s="93"/>
      <c r="BZ1864" s="93"/>
      <c r="CA1864" s="93"/>
      <c r="CB1864" s="93"/>
      <c r="CC1864" s="93"/>
      <c r="CD1864" s="93"/>
      <c r="CE1864" s="93"/>
      <c r="CF1864" s="93"/>
      <c r="CG1864" s="93"/>
      <c r="CH1864" s="93"/>
      <c r="CI1864" s="93"/>
      <c r="CJ1864" s="93"/>
      <c r="CK1864" s="93"/>
    </row>
    <row r="1865" spans="5:89" s="2" customFormat="1" x14ac:dyDescent="0.2">
      <c r="E1865" s="410"/>
      <c r="F1865" s="2038"/>
      <c r="G1865" s="1373"/>
      <c r="I1865" s="410"/>
      <c r="J1865" s="410"/>
      <c r="K1865" s="410"/>
      <c r="L1865" s="410"/>
      <c r="M1865" s="410"/>
      <c r="N1865" s="410"/>
      <c r="O1865" s="410"/>
      <c r="BO1865" s="93"/>
      <c r="BP1865" s="93"/>
      <c r="BQ1865" s="93"/>
      <c r="BR1865" s="93"/>
      <c r="BS1865" s="93"/>
      <c r="BT1865" s="93"/>
      <c r="BU1865" s="93"/>
      <c r="BV1865" s="93"/>
      <c r="BW1865" s="93"/>
      <c r="BX1865" s="93"/>
      <c r="BY1865" s="93"/>
      <c r="BZ1865" s="93"/>
      <c r="CA1865" s="93"/>
      <c r="CB1865" s="93"/>
      <c r="CC1865" s="93"/>
      <c r="CD1865" s="93"/>
      <c r="CE1865" s="93"/>
      <c r="CF1865" s="93"/>
      <c r="CG1865" s="93"/>
      <c r="CH1865" s="93"/>
      <c r="CI1865" s="93"/>
      <c r="CJ1865" s="93"/>
      <c r="CK1865" s="93"/>
    </row>
    <row r="1866" spans="5:89" s="2" customFormat="1" x14ac:dyDescent="0.2">
      <c r="E1866" s="410"/>
      <c r="F1866" s="2038"/>
      <c r="G1866" s="1373"/>
      <c r="I1866" s="410"/>
      <c r="J1866" s="410"/>
      <c r="K1866" s="410"/>
      <c r="L1866" s="410"/>
      <c r="M1866" s="410"/>
      <c r="N1866" s="410"/>
      <c r="O1866" s="410"/>
      <c r="BO1866" s="93"/>
      <c r="BP1866" s="93"/>
      <c r="BQ1866" s="93"/>
      <c r="BR1866" s="93"/>
      <c r="BS1866" s="93"/>
      <c r="BT1866" s="93"/>
      <c r="BU1866" s="93"/>
      <c r="BV1866" s="93"/>
      <c r="BW1866" s="93"/>
      <c r="BX1866" s="93"/>
      <c r="BY1866" s="93"/>
      <c r="BZ1866" s="93"/>
      <c r="CA1866" s="93"/>
      <c r="CB1866" s="93"/>
      <c r="CC1866" s="93"/>
      <c r="CD1866" s="93"/>
      <c r="CE1866" s="93"/>
      <c r="CF1866" s="93"/>
      <c r="CG1866" s="93"/>
      <c r="CH1866" s="93"/>
      <c r="CI1866" s="93"/>
      <c r="CJ1866" s="93"/>
      <c r="CK1866" s="93"/>
    </row>
    <row r="1867" spans="5:89" s="2" customFormat="1" x14ac:dyDescent="0.2">
      <c r="E1867" s="410"/>
      <c r="F1867" s="2038"/>
      <c r="G1867" s="1373"/>
      <c r="I1867" s="410"/>
      <c r="J1867" s="410"/>
      <c r="K1867" s="410"/>
      <c r="L1867" s="410"/>
      <c r="M1867" s="410"/>
      <c r="N1867" s="410"/>
      <c r="O1867" s="410"/>
      <c r="BO1867" s="93"/>
      <c r="BP1867" s="93"/>
      <c r="BQ1867" s="93"/>
      <c r="BR1867" s="93"/>
      <c r="BS1867" s="93"/>
      <c r="BT1867" s="93"/>
      <c r="BU1867" s="93"/>
      <c r="BV1867" s="93"/>
      <c r="BW1867" s="93"/>
      <c r="BX1867" s="93"/>
      <c r="BY1867" s="93"/>
      <c r="BZ1867" s="93"/>
      <c r="CA1867" s="93"/>
      <c r="CB1867" s="93"/>
      <c r="CC1867" s="93"/>
      <c r="CD1867" s="93"/>
      <c r="CE1867" s="93"/>
      <c r="CF1867" s="93"/>
      <c r="CG1867" s="93"/>
      <c r="CH1867" s="93"/>
      <c r="CI1867" s="93"/>
      <c r="CJ1867" s="93"/>
      <c r="CK1867" s="93"/>
    </row>
    <row r="1868" spans="5:89" s="2" customFormat="1" x14ac:dyDescent="0.2">
      <c r="E1868" s="410"/>
      <c r="F1868" s="2038"/>
      <c r="G1868" s="1373"/>
      <c r="I1868" s="410"/>
      <c r="J1868" s="410"/>
      <c r="K1868" s="410"/>
      <c r="L1868" s="410"/>
      <c r="M1868" s="410"/>
      <c r="N1868" s="410"/>
      <c r="O1868" s="410"/>
      <c r="BO1868" s="93"/>
      <c r="BP1868" s="93"/>
      <c r="BQ1868" s="93"/>
      <c r="BR1868" s="93"/>
      <c r="BS1868" s="93"/>
      <c r="BT1868" s="93"/>
      <c r="BU1868" s="93"/>
      <c r="BV1868" s="93"/>
      <c r="BW1868" s="93"/>
      <c r="BX1868" s="93"/>
      <c r="BY1868" s="93"/>
      <c r="BZ1868" s="93"/>
      <c r="CA1868" s="93"/>
      <c r="CB1868" s="93"/>
      <c r="CC1868" s="93"/>
      <c r="CD1868" s="93"/>
      <c r="CE1868" s="93"/>
      <c r="CF1868" s="93"/>
      <c r="CG1868" s="93"/>
      <c r="CH1868" s="93"/>
      <c r="CI1868" s="93"/>
      <c r="CJ1868" s="93"/>
      <c r="CK1868" s="93"/>
    </row>
    <row r="1869" spans="5:89" s="2" customFormat="1" x14ac:dyDescent="0.2">
      <c r="E1869" s="410"/>
      <c r="F1869" s="2038"/>
      <c r="G1869" s="1373"/>
      <c r="I1869" s="410"/>
      <c r="J1869" s="410"/>
      <c r="K1869" s="410"/>
      <c r="L1869" s="410"/>
      <c r="M1869" s="410"/>
      <c r="N1869" s="410"/>
      <c r="O1869" s="410"/>
      <c r="BO1869" s="93"/>
      <c r="BP1869" s="93"/>
      <c r="BQ1869" s="93"/>
      <c r="BR1869" s="93"/>
      <c r="BS1869" s="93"/>
      <c r="BT1869" s="93"/>
      <c r="BU1869" s="93"/>
      <c r="BV1869" s="93"/>
      <c r="BW1869" s="93"/>
      <c r="BX1869" s="93"/>
      <c r="BY1869" s="93"/>
      <c r="BZ1869" s="93"/>
      <c r="CA1869" s="93"/>
      <c r="CB1869" s="93"/>
      <c r="CC1869" s="93"/>
      <c r="CD1869" s="93"/>
      <c r="CE1869" s="93"/>
      <c r="CF1869" s="93"/>
      <c r="CG1869" s="93"/>
      <c r="CH1869" s="93"/>
      <c r="CI1869" s="93"/>
      <c r="CJ1869" s="93"/>
      <c r="CK1869" s="93"/>
    </row>
    <row r="1870" spans="5:89" s="2" customFormat="1" x14ac:dyDescent="0.2">
      <c r="E1870" s="410"/>
      <c r="F1870" s="2038"/>
      <c r="G1870" s="1373"/>
      <c r="I1870" s="410"/>
      <c r="J1870" s="410"/>
      <c r="K1870" s="410"/>
      <c r="L1870" s="410"/>
      <c r="M1870" s="410"/>
      <c r="N1870" s="410"/>
      <c r="O1870" s="410"/>
      <c r="BO1870" s="93"/>
      <c r="BP1870" s="93"/>
      <c r="BQ1870" s="93"/>
      <c r="BR1870" s="93"/>
      <c r="BS1870" s="93"/>
      <c r="BT1870" s="93"/>
      <c r="BU1870" s="93"/>
      <c r="BV1870" s="93"/>
      <c r="BW1870" s="93"/>
      <c r="BX1870" s="93"/>
      <c r="BY1870" s="93"/>
      <c r="BZ1870" s="93"/>
      <c r="CA1870" s="93"/>
      <c r="CB1870" s="93"/>
      <c r="CC1870" s="93"/>
      <c r="CD1870" s="93"/>
      <c r="CE1870" s="93"/>
      <c r="CF1870" s="93"/>
      <c r="CG1870" s="93"/>
      <c r="CH1870" s="93"/>
      <c r="CI1870" s="93"/>
      <c r="CJ1870" s="93"/>
      <c r="CK1870" s="93"/>
    </row>
    <row r="1871" spans="5:89" s="2" customFormat="1" x14ac:dyDescent="0.2">
      <c r="E1871" s="410"/>
      <c r="F1871" s="2038"/>
      <c r="G1871" s="1373"/>
      <c r="I1871" s="410"/>
      <c r="J1871" s="410"/>
      <c r="K1871" s="410"/>
      <c r="L1871" s="410"/>
      <c r="M1871" s="410"/>
      <c r="N1871" s="410"/>
      <c r="O1871" s="410"/>
      <c r="BO1871" s="93"/>
      <c r="BP1871" s="93"/>
      <c r="BQ1871" s="93"/>
      <c r="BR1871" s="93"/>
      <c r="BS1871" s="93"/>
      <c r="BT1871" s="93"/>
      <c r="BU1871" s="93"/>
      <c r="BV1871" s="93"/>
      <c r="BW1871" s="93"/>
      <c r="BX1871" s="93"/>
      <c r="BY1871" s="93"/>
      <c r="BZ1871" s="93"/>
      <c r="CA1871" s="93"/>
      <c r="CB1871" s="93"/>
      <c r="CC1871" s="93"/>
      <c r="CD1871" s="93"/>
      <c r="CE1871" s="93"/>
      <c r="CF1871" s="93"/>
      <c r="CG1871" s="93"/>
      <c r="CH1871" s="93"/>
      <c r="CI1871" s="93"/>
      <c r="CJ1871" s="93"/>
      <c r="CK1871" s="93"/>
    </row>
    <row r="1872" spans="5:89" s="2" customFormat="1" x14ac:dyDescent="0.2">
      <c r="E1872" s="410"/>
      <c r="F1872" s="2038"/>
      <c r="G1872" s="1373"/>
      <c r="I1872" s="410"/>
      <c r="J1872" s="410"/>
      <c r="K1872" s="410"/>
      <c r="L1872" s="410"/>
      <c r="M1872" s="410"/>
      <c r="N1872" s="410"/>
      <c r="O1872" s="410"/>
      <c r="BO1872" s="93"/>
      <c r="BP1872" s="93"/>
      <c r="BQ1872" s="93"/>
      <c r="BR1872" s="93"/>
      <c r="BS1872" s="93"/>
      <c r="BT1872" s="93"/>
      <c r="BU1872" s="93"/>
      <c r="BV1872" s="93"/>
      <c r="BW1872" s="93"/>
      <c r="BX1872" s="93"/>
      <c r="BY1872" s="93"/>
      <c r="BZ1872" s="93"/>
      <c r="CA1872" s="93"/>
      <c r="CB1872" s="93"/>
      <c r="CC1872" s="93"/>
      <c r="CD1872" s="93"/>
      <c r="CE1872" s="93"/>
      <c r="CF1872" s="93"/>
      <c r="CG1872" s="93"/>
      <c r="CH1872" s="93"/>
      <c r="CI1872" s="93"/>
      <c r="CJ1872" s="93"/>
      <c r="CK1872" s="93"/>
    </row>
    <row r="1873" spans="5:89" s="2" customFormat="1" x14ac:dyDescent="0.2">
      <c r="E1873" s="410"/>
      <c r="F1873" s="2038"/>
      <c r="G1873" s="1373"/>
      <c r="I1873" s="410"/>
      <c r="J1873" s="410"/>
      <c r="K1873" s="410"/>
      <c r="L1873" s="410"/>
      <c r="M1873" s="410"/>
      <c r="N1873" s="410"/>
      <c r="O1873" s="410"/>
      <c r="BO1873" s="93"/>
      <c r="BP1873" s="93"/>
      <c r="BQ1873" s="93"/>
      <c r="BR1873" s="93"/>
      <c r="BS1873" s="93"/>
      <c r="BT1873" s="93"/>
      <c r="BU1873" s="93"/>
      <c r="BV1873" s="93"/>
      <c r="BW1873" s="93"/>
      <c r="BX1873" s="93"/>
      <c r="BY1873" s="93"/>
      <c r="BZ1873" s="93"/>
      <c r="CA1873" s="93"/>
      <c r="CB1873" s="93"/>
      <c r="CC1873" s="93"/>
      <c r="CD1873" s="93"/>
      <c r="CE1873" s="93"/>
      <c r="CF1873" s="93"/>
      <c r="CG1873" s="93"/>
      <c r="CH1873" s="93"/>
      <c r="CI1873" s="93"/>
      <c r="CJ1873" s="93"/>
      <c r="CK1873" s="93"/>
    </row>
    <row r="1874" spans="5:89" s="2" customFormat="1" x14ac:dyDescent="0.2">
      <c r="E1874" s="410"/>
      <c r="F1874" s="2038"/>
      <c r="G1874" s="1373"/>
      <c r="I1874" s="410"/>
      <c r="J1874" s="410"/>
      <c r="K1874" s="410"/>
      <c r="L1874" s="410"/>
      <c r="M1874" s="410"/>
      <c r="N1874" s="410"/>
      <c r="O1874" s="410"/>
      <c r="BO1874" s="93"/>
      <c r="BP1874" s="93"/>
      <c r="BQ1874" s="93"/>
      <c r="BR1874" s="93"/>
      <c r="BS1874" s="93"/>
      <c r="BT1874" s="93"/>
      <c r="BU1874" s="93"/>
      <c r="BV1874" s="93"/>
      <c r="BW1874" s="93"/>
      <c r="BX1874" s="93"/>
      <c r="BY1874" s="93"/>
      <c r="BZ1874" s="93"/>
      <c r="CA1874" s="93"/>
      <c r="CB1874" s="93"/>
      <c r="CC1874" s="93"/>
      <c r="CD1874" s="93"/>
      <c r="CE1874" s="93"/>
      <c r="CF1874" s="93"/>
      <c r="CG1874" s="93"/>
      <c r="CH1874" s="93"/>
      <c r="CI1874" s="93"/>
      <c r="CJ1874" s="93"/>
      <c r="CK1874" s="93"/>
    </row>
    <row r="1875" spans="5:89" s="2" customFormat="1" x14ac:dyDescent="0.2">
      <c r="E1875" s="410"/>
      <c r="F1875" s="2038"/>
      <c r="G1875" s="1373"/>
      <c r="I1875" s="410"/>
      <c r="J1875" s="410"/>
      <c r="K1875" s="410"/>
      <c r="L1875" s="410"/>
      <c r="M1875" s="410"/>
      <c r="N1875" s="410"/>
      <c r="O1875" s="410"/>
      <c r="BO1875" s="93"/>
      <c r="BP1875" s="93"/>
      <c r="BQ1875" s="93"/>
      <c r="BR1875" s="93"/>
      <c r="BS1875" s="93"/>
      <c r="BT1875" s="93"/>
      <c r="BU1875" s="93"/>
      <c r="BV1875" s="93"/>
      <c r="BW1875" s="93"/>
      <c r="BX1875" s="93"/>
      <c r="BY1875" s="93"/>
      <c r="BZ1875" s="93"/>
      <c r="CA1875" s="93"/>
      <c r="CB1875" s="93"/>
      <c r="CC1875" s="93"/>
      <c r="CD1875" s="93"/>
      <c r="CE1875" s="93"/>
      <c r="CF1875" s="93"/>
      <c r="CG1875" s="93"/>
      <c r="CH1875" s="93"/>
      <c r="CI1875" s="93"/>
      <c r="CJ1875" s="93"/>
      <c r="CK1875" s="93"/>
    </row>
    <row r="1876" spans="5:89" s="2" customFormat="1" x14ac:dyDescent="0.2">
      <c r="E1876" s="410"/>
      <c r="F1876" s="2038"/>
      <c r="G1876" s="1373"/>
      <c r="I1876" s="410"/>
      <c r="J1876" s="410"/>
      <c r="K1876" s="410"/>
      <c r="L1876" s="410"/>
      <c r="M1876" s="410"/>
      <c r="N1876" s="410"/>
      <c r="O1876" s="410"/>
      <c r="BO1876" s="93"/>
      <c r="BP1876" s="93"/>
      <c r="BQ1876" s="93"/>
      <c r="BR1876" s="93"/>
      <c r="BS1876" s="93"/>
      <c r="BT1876" s="93"/>
      <c r="BU1876" s="93"/>
      <c r="BV1876" s="93"/>
      <c r="BW1876" s="93"/>
      <c r="BX1876" s="93"/>
      <c r="BY1876" s="93"/>
      <c r="BZ1876" s="93"/>
      <c r="CA1876" s="93"/>
      <c r="CB1876" s="93"/>
      <c r="CC1876" s="93"/>
      <c r="CD1876" s="93"/>
      <c r="CE1876" s="93"/>
      <c r="CF1876" s="93"/>
      <c r="CG1876" s="93"/>
      <c r="CH1876" s="93"/>
      <c r="CI1876" s="93"/>
      <c r="CJ1876" s="93"/>
      <c r="CK1876" s="93"/>
    </row>
    <row r="1877" spans="5:89" s="2" customFormat="1" x14ac:dyDescent="0.2">
      <c r="E1877" s="410"/>
      <c r="F1877" s="2038"/>
      <c r="G1877" s="1373"/>
      <c r="I1877" s="410"/>
      <c r="J1877" s="410"/>
      <c r="K1877" s="410"/>
      <c r="L1877" s="410"/>
      <c r="M1877" s="410"/>
      <c r="N1877" s="410"/>
      <c r="O1877" s="410"/>
      <c r="BO1877" s="93"/>
      <c r="BP1877" s="93"/>
      <c r="BQ1877" s="93"/>
      <c r="BR1877" s="93"/>
      <c r="BS1877" s="93"/>
      <c r="BT1877" s="93"/>
      <c r="BU1877" s="93"/>
      <c r="BV1877" s="93"/>
      <c r="BW1877" s="93"/>
      <c r="BX1877" s="93"/>
      <c r="BY1877" s="93"/>
      <c r="BZ1877" s="93"/>
      <c r="CA1877" s="93"/>
      <c r="CB1877" s="93"/>
      <c r="CC1877" s="93"/>
      <c r="CD1877" s="93"/>
      <c r="CE1877" s="93"/>
      <c r="CF1877" s="93"/>
      <c r="CG1877" s="93"/>
      <c r="CH1877" s="93"/>
      <c r="CI1877" s="93"/>
      <c r="CJ1877" s="93"/>
      <c r="CK1877" s="93"/>
    </row>
    <row r="1878" spans="5:89" s="2" customFormat="1" x14ac:dyDescent="0.2">
      <c r="E1878" s="410"/>
      <c r="F1878" s="2038"/>
      <c r="G1878" s="1373"/>
      <c r="I1878" s="410"/>
      <c r="J1878" s="410"/>
      <c r="K1878" s="410"/>
      <c r="L1878" s="410"/>
      <c r="M1878" s="410"/>
      <c r="N1878" s="410"/>
      <c r="O1878" s="410"/>
      <c r="BO1878" s="93"/>
      <c r="BP1878" s="93"/>
      <c r="BQ1878" s="93"/>
      <c r="BR1878" s="93"/>
      <c r="BS1878" s="93"/>
      <c r="BT1878" s="93"/>
      <c r="BU1878" s="93"/>
      <c r="BV1878" s="93"/>
      <c r="BW1878" s="93"/>
      <c r="BX1878" s="93"/>
      <c r="BY1878" s="93"/>
      <c r="BZ1878" s="93"/>
      <c r="CA1878" s="93"/>
      <c r="CB1878" s="93"/>
      <c r="CC1878" s="93"/>
      <c r="CD1878" s="93"/>
      <c r="CE1878" s="93"/>
      <c r="CF1878" s="93"/>
      <c r="CG1878" s="93"/>
      <c r="CH1878" s="93"/>
      <c r="CI1878" s="93"/>
      <c r="CJ1878" s="93"/>
      <c r="CK1878" s="93"/>
    </row>
    <row r="1879" spans="5:89" s="2" customFormat="1" x14ac:dyDescent="0.2">
      <c r="E1879" s="410"/>
      <c r="F1879" s="2038"/>
      <c r="G1879" s="1373"/>
      <c r="I1879" s="410"/>
      <c r="J1879" s="410"/>
      <c r="K1879" s="410"/>
      <c r="L1879" s="410"/>
      <c r="M1879" s="410"/>
      <c r="N1879" s="410"/>
      <c r="O1879" s="410"/>
      <c r="BO1879" s="93"/>
      <c r="BP1879" s="93"/>
      <c r="BQ1879" s="93"/>
      <c r="BR1879" s="93"/>
      <c r="BS1879" s="93"/>
      <c r="BT1879" s="93"/>
      <c r="BU1879" s="93"/>
      <c r="BV1879" s="93"/>
      <c r="BW1879" s="93"/>
      <c r="BX1879" s="93"/>
      <c r="BY1879" s="93"/>
      <c r="BZ1879" s="93"/>
      <c r="CA1879" s="93"/>
      <c r="CB1879" s="93"/>
      <c r="CC1879" s="93"/>
      <c r="CD1879" s="93"/>
      <c r="CE1879" s="93"/>
      <c r="CF1879" s="93"/>
      <c r="CG1879" s="93"/>
      <c r="CH1879" s="93"/>
      <c r="CI1879" s="93"/>
      <c r="CJ1879" s="93"/>
      <c r="CK1879" s="93"/>
    </row>
    <row r="1880" spans="5:89" s="2" customFormat="1" x14ac:dyDescent="0.2">
      <c r="E1880" s="410"/>
      <c r="F1880" s="2038"/>
      <c r="G1880" s="1373"/>
      <c r="I1880" s="410"/>
      <c r="J1880" s="410"/>
      <c r="K1880" s="410"/>
      <c r="L1880" s="410"/>
      <c r="M1880" s="410"/>
      <c r="N1880" s="410"/>
      <c r="O1880" s="410"/>
      <c r="BO1880" s="93"/>
      <c r="BP1880" s="93"/>
      <c r="BQ1880" s="93"/>
      <c r="BR1880" s="93"/>
      <c r="BS1880" s="93"/>
      <c r="BT1880" s="93"/>
      <c r="BU1880" s="93"/>
      <c r="BV1880" s="93"/>
      <c r="BW1880" s="93"/>
      <c r="BX1880" s="93"/>
      <c r="BY1880" s="93"/>
      <c r="BZ1880" s="93"/>
      <c r="CA1880" s="93"/>
      <c r="CB1880" s="93"/>
      <c r="CC1880" s="93"/>
      <c r="CD1880" s="93"/>
      <c r="CE1880" s="93"/>
      <c r="CF1880" s="93"/>
      <c r="CG1880" s="93"/>
      <c r="CH1880" s="93"/>
      <c r="CI1880" s="93"/>
      <c r="CJ1880" s="93"/>
      <c r="CK1880" s="93"/>
    </row>
    <row r="1881" spans="5:89" s="2" customFormat="1" x14ac:dyDescent="0.2">
      <c r="E1881" s="410"/>
      <c r="F1881" s="2038"/>
      <c r="G1881" s="1373"/>
      <c r="I1881" s="410"/>
      <c r="J1881" s="410"/>
      <c r="K1881" s="410"/>
      <c r="L1881" s="410"/>
      <c r="M1881" s="410"/>
      <c r="N1881" s="410"/>
      <c r="O1881" s="410"/>
      <c r="BO1881" s="93"/>
      <c r="BP1881" s="93"/>
      <c r="BQ1881" s="93"/>
      <c r="BR1881" s="93"/>
      <c r="BS1881" s="93"/>
      <c r="BT1881" s="93"/>
      <c r="BU1881" s="93"/>
      <c r="BV1881" s="93"/>
      <c r="BW1881" s="93"/>
      <c r="BX1881" s="93"/>
      <c r="BY1881" s="93"/>
      <c r="BZ1881" s="93"/>
      <c r="CA1881" s="93"/>
      <c r="CB1881" s="93"/>
      <c r="CC1881" s="93"/>
      <c r="CD1881" s="93"/>
      <c r="CE1881" s="93"/>
      <c r="CF1881" s="93"/>
      <c r="CG1881" s="93"/>
      <c r="CH1881" s="93"/>
      <c r="CI1881" s="93"/>
      <c r="CJ1881" s="93"/>
      <c r="CK1881" s="93"/>
    </row>
    <row r="1882" spans="5:89" s="2" customFormat="1" x14ac:dyDescent="0.2">
      <c r="E1882" s="410"/>
      <c r="F1882" s="2038"/>
      <c r="G1882" s="1373"/>
      <c r="I1882" s="410"/>
      <c r="J1882" s="410"/>
      <c r="K1882" s="410"/>
      <c r="L1882" s="410"/>
      <c r="M1882" s="410"/>
      <c r="N1882" s="410"/>
      <c r="O1882" s="410"/>
      <c r="BO1882" s="93"/>
      <c r="BP1882" s="93"/>
      <c r="BQ1882" s="93"/>
      <c r="BR1882" s="93"/>
      <c r="BS1882" s="93"/>
      <c r="BT1882" s="93"/>
      <c r="BU1882" s="93"/>
      <c r="BV1882" s="93"/>
      <c r="BW1882" s="93"/>
      <c r="BX1882" s="93"/>
      <c r="BY1882" s="93"/>
      <c r="BZ1882" s="93"/>
      <c r="CA1882" s="93"/>
      <c r="CB1882" s="93"/>
      <c r="CC1882" s="93"/>
      <c r="CD1882" s="93"/>
      <c r="CE1882" s="93"/>
      <c r="CF1882" s="93"/>
      <c r="CG1882" s="93"/>
      <c r="CH1882" s="93"/>
      <c r="CI1882" s="93"/>
      <c r="CJ1882" s="93"/>
      <c r="CK1882" s="93"/>
    </row>
    <row r="1883" spans="5:89" s="2" customFormat="1" x14ac:dyDescent="0.2">
      <c r="E1883" s="410"/>
      <c r="F1883" s="2038"/>
      <c r="G1883" s="1373"/>
      <c r="I1883" s="410"/>
      <c r="J1883" s="410"/>
      <c r="K1883" s="410"/>
      <c r="L1883" s="410"/>
      <c r="M1883" s="410"/>
      <c r="N1883" s="410"/>
      <c r="O1883" s="410"/>
      <c r="BO1883" s="93"/>
      <c r="BP1883" s="93"/>
      <c r="BQ1883" s="93"/>
      <c r="BR1883" s="93"/>
      <c r="BS1883" s="93"/>
      <c r="BT1883" s="93"/>
      <c r="BU1883" s="93"/>
      <c r="BV1883" s="93"/>
      <c r="BW1883" s="93"/>
      <c r="BX1883" s="93"/>
      <c r="BY1883" s="93"/>
      <c r="BZ1883" s="93"/>
      <c r="CA1883" s="93"/>
      <c r="CB1883" s="93"/>
      <c r="CC1883" s="93"/>
      <c r="CD1883" s="93"/>
      <c r="CE1883" s="93"/>
      <c r="CF1883" s="93"/>
      <c r="CG1883" s="93"/>
      <c r="CH1883" s="93"/>
      <c r="CI1883" s="93"/>
      <c r="CJ1883" s="93"/>
      <c r="CK1883" s="93"/>
    </row>
    <row r="1884" spans="5:89" s="2" customFormat="1" x14ac:dyDescent="0.2">
      <c r="E1884" s="410"/>
      <c r="F1884" s="2038"/>
      <c r="G1884" s="1373"/>
      <c r="I1884" s="410"/>
      <c r="J1884" s="410"/>
      <c r="K1884" s="410"/>
      <c r="L1884" s="410"/>
      <c r="M1884" s="410"/>
      <c r="N1884" s="410"/>
      <c r="O1884" s="410"/>
      <c r="BO1884" s="93"/>
      <c r="BP1884" s="93"/>
      <c r="BQ1884" s="93"/>
      <c r="BR1884" s="93"/>
      <c r="BS1884" s="93"/>
      <c r="BT1884" s="93"/>
      <c r="BU1884" s="93"/>
      <c r="BV1884" s="93"/>
      <c r="BW1884" s="93"/>
      <c r="BX1884" s="93"/>
      <c r="BY1884" s="93"/>
      <c r="BZ1884" s="93"/>
      <c r="CA1884" s="93"/>
      <c r="CB1884" s="93"/>
      <c r="CC1884" s="93"/>
      <c r="CD1884" s="93"/>
      <c r="CE1884" s="93"/>
      <c r="CF1884" s="93"/>
      <c r="CG1884" s="93"/>
      <c r="CH1884" s="93"/>
      <c r="CI1884" s="93"/>
      <c r="CJ1884" s="93"/>
      <c r="CK1884" s="93"/>
    </row>
    <row r="1885" spans="5:89" s="2" customFormat="1" x14ac:dyDescent="0.2">
      <c r="E1885" s="410"/>
      <c r="F1885" s="2038"/>
      <c r="G1885" s="1373"/>
      <c r="I1885" s="410"/>
      <c r="J1885" s="410"/>
      <c r="K1885" s="410"/>
      <c r="L1885" s="410"/>
      <c r="M1885" s="410"/>
      <c r="N1885" s="410"/>
      <c r="O1885" s="410"/>
      <c r="BO1885" s="93"/>
      <c r="BP1885" s="93"/>
      <c r="BQ1885" s="93"/>
      <c r="BR1885" s="93"/>
      <c r="BS1885" s="93"/>
      <c r="BT1885" s="93"/>
      <c r="BU1885" s="93"/>
      <c r="BV1885" s="93"/>
      <c r="BW1885" s="93"/>
      <c r="BX1885" s="93"/>
      <c r="BY1885" s="93"/>
      <c r="BZ1885" s="93"/>
      <c r="CA1885" s="93"/>
      <c r="CB1885" s="93"/>
      <c r="CC1885" s="93"/>
      <c r="CD1885" s="93"/>
      <c r="CE1885" s="93"/>
      <c r="CF1885" s="93"/>
      <c r="CG1885" s="93"/>
      <c r="CH1885" s="93"/>
      <c r="CI1885" s="93"/>
      <c r="CJ1885" s="93"/>
      <c r="CK1885" s="93"/>
    </row>
    <row r="1886" spans="5:89" s="2" customFormat="1" x14ac:dyDescent="0.2">
      <c r="E1886" s="410"/>
      <c r="F1886" s="2038"/>
      <c r="G1886" s="1373"/>
      <c r="I1886" s="410"/>
      <c r="J1886" s="410"/>
      <c r="K1886" s="410"/>
      <c r="L1886" s="410"/>
      <c r="M1886" s="410"/>
      <c r="N1886" s="410"/>
      <c r="O1886" s="410"/>
      <c r="BO1886" s="93"/>
      <c r="BP1886" s="93"/>
      <c r="BQ1886" s="93"/>
      <c r="BR1886" s="93"/>
      <c r="BS1886" s="93"/>
      <c r="BT1886" s="93"/>
      <c r="BU1886" s="93"/>
      <c r="BV1886" s="93"/>
      <c r="BW1886" s="93"/>
      <c r="BX1886" s="93"/>
      <c r="BY1886" s="93"/>
      <c r="BZ1886" s="93"/>
      <c r="CA1886" s="93"/>
      <c r="CB1886" s="93"/>
      <c r="CC1886" s="93"/>
      <c r="CD1886" s="93"/>
      <c r="CE1886" s="93"/>
      <c r="CF1886" s="93"/>
      <c r="CG1886" s="93"/>
      <c r="CH1886" s="93"/>
      <c r="CI1886" s="93"/>
      <c r="CJ1886" s="93"/>
      <c r="CK1886" s="93"/>
    </row>
    <row r="1887" spans="5:89" s="2" customFormat="1" x14ac:dyDescent="0.2">
      <c r="E1887" s="410"/>
      <c r="F1887" s="2038"/>
      <c r="G1887" s="1373"/>
      <c r="I1887" s="410"/>
      <c r="J1887" s="410"/>
      <c r="K1887" s="410"/>
      <c r="L1887" s="410"/>
      <c r="M1887" s="410"/>
      <c r="N1887" s="410"/>
      <c r="O1887" s="410"/>
      <c r="BO1887" s="93"/>
      <c r="BP1887" s="93"/>
      <c r="BQ1887" s="93"/>
      <c r="BR1887" s="93"/>
      <c r="BS1887" s="93"/>
      <c r="BT1887" s="93"/>
      <c r="BU1887" s="93"/>
      <c r="BV1887" s="93"/>
      <c r="BW1887" s="93"/>
      <c r="BX1887" s="93"/>
      <c r="BY1887" s="93"/>
      <c r="BZ1887" s="93"/>
      <c r="CA1887" s="93"/>
      <c r="CB1887" s="93"/>
      <c r="CC1887" s="93"/>
      <c r="CD1887" s="93"/>
      <c r="CE1887" s="93"/>
      <c r="CF1887" s="93"/>
      <c r="CG1887" s="93"/>
      <c r="CH1887" s="93"/>
      <c r="CI1887" s="93"/>
      <c r="CJ1887" s="93"/>
      <c r="CK1887" s="93"/>
    </row>
    <row r="1888" spans="5:89" s="2" customFormat="1" x14ac:dyDescent="0.2">
      <c r="E1888" s="410"/>
      <c r="F1888" s="2038"/>
      <c r="G1888" s="1373"/>
      <c r="I1888" s="410"/>
      <c r="J1888" s="410"/>
      <c r="K1888" s="410"/>
      <c r="L1888" s="410"/>
      <c r="M1888" s="410"/>
      <c r="N1888" s="410"/>
      <c r="O1888" s="410"/>
      <c r="BO1888" s="93"/>
      <c r="BP1888" s="93"/>
      <c r="BQ1888" s="93"/>
      <c r="BR1888" s="93"/>
      <c r="BS1888" s="93"/>
      <c r="BT1888" s="93"/>
      <c r="BU1888" s="93"/>
      <c r="BV1888" s="93"/>
      <c r="BW1888" s="93"/>
      <c r="BX1888" s="93"/>
      <c r="BY1888" s="93"/>
      <c r="BZ1888" s="93"/>
      <c r="CA1888" s="93"/>
      <c r="CB1888" s="93"/>
      <c r="CC1888" s="93"/>
      <c r="CD1888" s="93"/>
      <c r="CE1888" s="93"/>
      <c r="CF1888" s="93"/>
      <c r="CG1888" s="93"/>
      <c r="CH1888" s="93"/>
      <c r="CI1888" s="93"/>
      <c r="CJ1888" s="93"/>
      <c r="CK1888" s="93"/>
    </row>
    <row r="1889" spans="5:89" s="2" customFormat="1" x14ac:dyDescent="0.2">
      <c r="E1889" s="410"/>
      <c r="F1889" s="2038"/>
      <c r="G1889" s="1373"/>
      <c r="I1889" s="410"/>
      <c r="J1889" s="410"/>
      <c r="K1889" s="410"/>
      <c r="L1889" s="410"/>
      <c r="M1889" s="410"/>
      <c r="N1889" s="410"/>
      <c r="O1889" s="410"/>
      <c r="BO1889" s="93"/>
      <c r="BP1889" s="93"/>
      <c r="BQ1889" s="93"/>
      <c r="BR1889" s="93"/>
      <c r="BS1889" s="93"/>
      <c r="BT1889" s="93"/>
      <c r="BU1889" s="93"/>
      <c r="BV1889" s="93"/>
      <c r="BW1889" s="93"/>
      <c r="BX1889" s="93"/>
      <c r="BY1889" s="93"/>
      <c r="BZ1889" s="93"/>
      <c r="CA1889" s="93"/>
      <c r="CB1889" s="93"/>
      <c r="CC1889" s="93"/>
      <c r="CD1889" s="93"/>
      <c r="CE1889" s="93"/>
      <c r="CF1889" s="93"/>
      <c r="CG1889" s="93"/>
      <c r="CH1889" s="93"/>
      <c r="CI1889" s="93"/>
      <c r="CJ1889" s="93"/>
      <c r="CK1889" s="93"/>
    </row>
    <row r="1890" spans="5:89" s="2" customFormat="1" x14ac:dyDescent="0.2">
      <c r="E1890" s="410"/>
      <c r="F1890" s="2038"/>
      <c r="G1890" s="1373"/>
      <c r="I1890" s="410"/>
      <c r="J1890" s="410"/>
      <c r="K1890" s="410"/>
      <c r="L1890" s="410"/>
      <c r="M1890" s="410"/>
      <c r="N1890" s="410"/>
      <c r="O1890" s="410"/>
      <c r="BO1890" s="93"/>
      <c r="BP1890" s="93"/>
      <c r="BQ1890" s="93"/>
      <c r="BR1890" s="93"/>
      <c r="BS1890" s="93"/>
      <c r="BT1890" s="93"/>
      <c r="BU1890" s="93"/>
      <c r="BV1890" s="93"/>
      <c r="BW1890" s="93"/>
      <c r="BX1890" s="93"/>
      <c r="BY1890" s="93"/>
      <c r="BZ1890" s="93"/>
      <c r="CA1890" s="93"/>
      <c r="CB1890" s="93"/>
      <c r="CC1890" s="93"/>
      <c r="CD1890" s="93"/>
      <c r="CE1890" s="93"/>
      <c r="CF1890" s="93"/>
      <c r="CG1890" s="93"/>
      <c r="CH1890" s="93"/>
      <c r="CI1890" s="93"/>
      <c r="CJ1890" s="93"/>
      <c r="CK1890" s="93"/>
    </row>
    <row r="1891" spans="5:89" s="2" customFormat="1" x14ac:dyDescent="0.2">
      <c r="E1891" s="410"/>
      <c r="F1891" s="2038"/>
      <c r="G1891" s="1373"/>
      <c r="I1891" s="410"/>
      <c r="J1891" s="410"/>
      <c r="K1891" s="410"/>
      <c r="L1891" s="410"/>
      <c r="M1891" s="410"/>
      <c r="N1891" s="410"/>
      <c r="O1891" s="410"/>
      <c r="BO1891" s="93"/>
      <c r="BP1891" s="93"/>
      <c r="BQ1891" s="93"/>
      <c r="BR1891" s="93"/>
      <c r="BS1891" s="93"/>
      <c r="BT1891" s="93"/>
      <c r="BU1891" s="93"/>
      <c r="BV1891" s="93"/>
      <c r="BW1891" s="93"/>
      <c r="BX1891" s="93"/>
      <c r="BY1891" s="93"/>
      <c r="BZ1891" s="93"/>
      <c r="CA1891" s="93"/>
      <c r="CB1891" s="93"/>
      <c r="CC1891" s="93"/>
      <c r="CD1891" s="93"/>
      <c r="CE1891" s="93"/>
      <c r="CF1891" s="93"/>
      <c r="CG1891" s="93"/>
      <c r="CH1891" s="93"/>
      <c r="CI1891" s="93"/>
      <c r="CJ1891" s="93"/>
      <c r="CK1891" s="93"/>
    </row>
    <row r="1892" spans="5:89" s="2" customFormat="1" x14ac:dyDescent="0.2">
      <c r="E1892" s="410"/>
      <c r="F1892" s="2038"/>
      <c r="G1892" s="1373"/>
      <c r="I1892" s="410"/>
      <c r="J1892" s="410"/>
      <c r="K1892" s="410"/>
      <c r="L1892" s="410"/>
      <c r="M1892" s="410"/>
      <c r="N1892" s="410"/>
      <c r="O1892" s="410"/>
      <c r="BO1892" s="93"/>
      <c r="BP1892" s="93"/>
      <c r="BQ1892" s="93"/>
      <c r="BR1892" s="93"/>
      <c r="BS1892" s="93"/>
      <c r="BT1892" s="93"/>
      <c r="BU1892" s="93"/>
      <c r="BV1892" s="93"/>
      <c r="BW1892" s="93"/>
      <c r="BX1892" s="93"/>
      <c r="BY1892" s="93"/>
      <c r="BZ1892" s="93"/>
      <c r="CA1892" s="93"/>
      <c r="CB1892" s="93"/>
      <c r="CC1892" s="93"/>
      <c r="CD1892" s="93"/>
      <c r="CE1892" s="93"/>
      <c r="CF1892" s="93"/>
      <c r="CG1892" s="93"/>
      <c r="CH1892" s="93"/>
      <c r="CI1892" s="93"/>
      <c r="CJ1892" s="93"/>
      <c r="CK1892" s="93"/>
    </row>
    <row r="1893" spans="5:89" s="2" customFormat="1" x14ac:dyDescent="0.2">
      <c r="E1893" s="410"/>
      <c r="F1893" s="2038"/>
      <c r="G1893" s="1373"/>
      <c r="I1893" s="410"/>
      <c r="J1893" s="410"/>
      <c r="K1893" s="410"/>
      <c r="L1893" s="410"/>
      <c r="M1893" s="410"/>
      <c r="N1893" s="410"/>
      <c r="O1893" s="410"/>
      <c r="BO1893" s="93"/>
      <c r="BP1893" s="93"/>
      <c r="BQ1893" s="93"/>
      <c r="BR1893" s="93"/>
      <c r="BS1893" s="93"/>
      <c r="BT1893" s="93"/>
      <c r="BU1893" s="93"/>
      <c r="BV1893" s="93"/>
      <c r="BW1893" s="93"/>
      <c r="BX1893" s="93"/>
      <c r="BY1893" s="93"/>
      <c r="BZ1893" s="93"/>
      <c r="CA1893" s="93"/>
      <c r="CB1893" s="93"/>
      <c r="CC1893" s="93"/>
      <c r="CD1893" s="93"/>
      <c r="CE1893" s="93"/>
      <c r="CF1893" s="93"/>
      <c r="CG1893" s="93"/>
      <c r="CH1893" s="93"/>
      <c r="CI1893" s="93"/>
      <c r="CJ1893" s="93"/>
      <c r="CK1893" s="93"/>
    </row>
    <row r="1894" spans="5:89" s="2" customFormat="1" x14ac:dyDescent="0.2">
      <c r="E1894" s="410"/>
      <c r="F1894" s="2038"/>
      <c r="G1894" s="1373"/>
      <c r="I1894" s="410"/>
      <c r="J1894" s="410"/>
      <c r="K1894" s="410"/>
      <c r="L1894" s="410"/>
      <c r="M1894" s="410"/>
      <c r="N1894" s="410"/>
      <c r="O1894" s="410"/>
      <c r="BO1894" s="93"/>
      <c r="BP1894" s="93"/>
      <c r="BQ1894" s="93"/>
      <c r="BR1894" s="93"/>
      <c r="BS1894" s="93"/>
      <c r="BT1894" s="93"/>
      <c r="BU1894" s="93"/>
      <c r="BV1894" s="93"/>
      <c r="BW1894" s="93"/>
      <c r="BX1894" s="93"/>
      <c r="BY1894" s="93"/>
      <c r="BZ1894" s="93"/>
      <c r="CA1894" s="93"/>
      <c r="CB1894" s="93"/>
      <c r="CC1894" s="93"/>
      <c r="CD1894" s="93"/>
      <c r="CE1894" s="93"/>
      <c r="CF1894" s="93"/>
      <c r="CG1894" s="93"/>
      <c r="CH1894" s="93"/>
      <c r="CI1894" s="93"/>
      <c r="CJ1894" s="93"/>
      <c r="CK1894" s="93"/>
    </row>
    <row r="1895" spans="5:89" s="2" customFormat="1" x14ac:dyDescent="0.2">
      <c r="E1895" s="410"/>
      <c r="F1895" s="2038"/>
      <c r="G1895" s="1373"/>
      <c r="I1895" s="410"/>
      <c r="J1895" s="410"/>
      <c r="K1895" s="410"/>
      <c r="L1895" s="410"/>
      <c r="M1895" s="410"/>
      <c r="N1895" s="410"/>
      <c r="O1895" s="410"/>
      <c r="BO1895" s="93"/>
      <c r="BP1895" s="93"/>
      <c r="BQ1895" s="93"/>
      <c r="BR1895" s="93"/>
      <c r="BS1895" s="93"/>
      <c r="BT1895" s="93"/>
      <c r="BU1895" s="93"/>
      <c r="BV1895" s="93"/>
      <c r="BW1895" s="93"/>
      <c r="BX1895" s="93"/>
      <c r="BY1895" s="93"/>
      <c r="BZ1895" s="93"/>
      <c r="CA1895" s="93"/>
      <c r="CB1895" s="93"/>
      <c r="CC1895" s="93"/>
      <c r="CD1895" s="93"/>
      <c r="CE1895" s="93"/>
      <c r="CF1895" s="93"/>
      <c r="CG1895" s="93"/>
      <c r="CH1895" s="93"/>
      <c r="CI1895" s="93"/>
      <c r="CJ1895" s="93"/>
      <c r="CK1895" s="93"/>
    </row>
    <row r="1896" spans="5:89" s="2" customFormat="1" x14ac:dyDescent="0.2">
      <c r="E1896" s="410"/>
      <c r="F1896" s="2038"/>
      <c r="G1896" s="1373"/>
      <c r="I1896" s="410"/>
      <c r="J1896" s="410"/>
      <c r="K1896" s="410"/>
      <c r="L1896" s="410"/>
      <c r="M1896" s="410"/>
      <c r="N1896" s="410"/>
      <c r="O1896" s="410"/>
      <c r="BO1896" s="93"/>
      <c r="BP1896" s="93"/>
      <c r="BQ1896" s="93"/>
      <c r="BR1896" s="93"/>
      <c r="BS1896" s="93"/>
      <c r="BT1896" s="93"/>
      <c r="BU1896" s="93"/>
      <c r="BV1896" s="93"/>
      <c r="BW1896" s="93"/>
      <c r="BX1896" s="93"/>
      <c r="BY1896" s="93"/>
      <c r="BZ1896" s="93"/>
      <c r="CA1896" s="93"/>
      <c r="CB1896" s="93"/>
      <c r="CC1896" s="93"/>
      <c r="CD1896" s="93"/>
      <c r="CE1896" s="93"/>
      <c r="CF1896" s="93"/>
      <c r="CG1896" s="93"/>
      <c r="CH1896" s="93"/>
      <c r="CI1896" s="93"/>
      <c r="CJ1896" s="93"/>
      <c r="CK1896" s="93"/>
    </row>
    <row r="1897" spans="5:89" s="2" customFormat="1" x14ac:dyDescent="0.2">
      <c r="E1897" s="410"/>
      <c r="F1897" s="2038"/>
      <c r="G1897" s="1373"/>
      <c r="I1897" s="410"/>
      <c r="J1897" s="410"/>
      <c r="K1897" s="410"/>
      <c r="L1897" s="410"/>
      <c r="M1897" s="410"/>
      <c r="N1897" s="410"/>
      <c r="O1897" s="410"/>
      <c r="BO1897" s="93"/>
      <c r="BP1897" s="93"/>
      <c r="BQ1897" s="93"/>
      <c r="BR1897" s="93"/>
      <c r="BS1897" s="93"/>
      <c r="BT1897" s="93"/>
      <c r="BU1897" s="93"/>
      <c r="BV1897" s="93"/>
      <c r="BW1897" s="93"/>
      <c r="BX1897" s="93"/>
      <c r="BY1897" s="93"/>
      <c r="BZ1897" s="93"/>
      <c r="CA1897" s="93"/>
      <c r="CB1897" s="93"/>
      <c r="CC1897" s="93"/>
      <c r="CD1897" s="93"/>
      <c r="CE1897" s="93"/>
      <c r="CF1897" s="93"/>
      <c r="CG1897" s="93"/>
      <c r="CH1897" s="93"/>
      <c r="CI1897" s="93"/>
      <c r="CJ1897" s="93"/>
      <c r="CK1897" s="93"/>
    </row>
    <row r="1898" spans="5:89" s="2" customFormat="1" x14ac:dyDescent="0.2">
      <c r="E1898" s="410"/>
      <c r="F1898" s="2038"/>
      <c r="G1898" s="1373"/>
      <c r="I1898" s="410"/>
      <c r="J1898" s="410"/>
      <c r="K1898" s="410"/>
      <c r="L1898" s="410"/>
      <c r="M1898" s="410"/>
      <c r="N1898" s="410"/>
      <c r="O1898" s="410"/>
      <c r="BO1898" s="93"/>
      <c r="BP1898" s="93"/>
      <c r="BQ1898" s="93"/>
      <c r="BR1898" s="93"/>
      <c r="BS1898" s="93"/>
      <c r="BT1898" s="93"/>
      <c r="BU1898" s="93"/>
      <c r="BV1898" s="93"/>
      <c r="BW1898" s="93"/>
      <c r="BX1898" s="93"/>
      <c r="BY1898" s="93"/>
      <c r="BZ1898" s="93"/>
      <c r="CA1898" s="93"/>
      <c r="CB1898" s="93"/>
      <c r="CC1898" s="93"/>
      <c r="CD1898" s="93"/>
      <c r="CE1898" s="93"/>
      <c r="CF1898" s="93"/>
      <c r="CG1898" s="93"/>
      <c r="CH1898" s="93"/>
      <c r="CI1898" s="93"/>
      <c r="CJ1898" s="93"/>
      <c r="CK1898" s="93"/>
    </row>
    <row r="1899" spans="5:89" s="2" customFormat="1" x14ac:dyDescent="0.2">
      <c r="E1899" s="410"/>
      <c r="F1899" s="2038"/>
      <c r="G1899" s="1373"/>
      <c r="I1899" s="410"/>
      <c r="J1899" s="410"/>
      <c r="K1899" s="410"/>
      <c r="L1899" s="410"/>
      <c r="M1899" s="410"/>
      <c r="N1899" s="410"/>
      <c r="O1899" s="410"/>
      <c r="BO1899" s="93"/>
      <c r="BP1899" s="93"/>
      <c r="BQ1899" s="93"/>
      <c r="BR1899" s="93"/>
      <c r="BS1899" s="93"/>
      <c r="BT1899" s="93"/>
      <c r="BU1899" s="93"/>
      <c r="BV1899" s="93"/>
      <c r="BW1899" s="93"/>
      <c r="BX1899" s="93"/>
      <c r="BY1899" s="93"/>
      <c r="BZ1899" s="93"/>
      <c r="CA1899" s="93"/>
      <c r="CB1899" s="93"/>
      <c r="CC1899" s="93"/>
      <c r="CD1899" s="93"/>
      <c r="CE1899" s="93"/>
      <c r="CF1899" s="93"/>
      <c r="CG1899" s="93"/>
      <c r="CH1899" s="93"/>
      <c r="CI1899" s="93"/>
      <c r="CJ1899" s="93"/>
      <c r="CK1899" s="93"/>
    </row>
    <row r="1900" spans="5:89" s="2" customFormat="1" x14ac:dyDescent="0.2">
      <c r="E1900" s="410"/>
      <c r="F1900" s="2038"/>
      <c r="G1900" s="1373"/>
      <c r="I1900" s="410"/>
      <c r="J1900" s="410"/>
      <c r="K1900" s="410"/>
      <c r="L1900" s="410"/>
      <c r="M1900" s="410"/>
      <c r="N1900" s="410"/>
      <c r="O1900" s="410"/>
      <c r="BO1900" s="93"/>
      <c r="BP1900" s="93"/>
      <c r="BQ1900" s="93"/>
      <c r="BR1900" s="93"/>
      <c r="BS1900" s="93"/>
      <c r="BT1900" s="93"/>
      <c r="BU1900" s="93"/>
      <c r="BV1900" s="93"/>
      <c r="BW1900" s="93"/>
      <c r="BX1900" s="93"/>
      <c r="BY1900" s="93"/>
      <c r="BZ1900" s="93"/>
      <c r="CA1900" s="93"/>
      <c r="CB1900" s="93"/>
      <c r="CC1900" s="93"/>
      <c r="CD1900" s="93"/>
      <c r="CE1900" s="93"/>
      <c r="CF1900" s="93"/>
      <c r="CG1900" s="93"/>
      <c r="CH1900" s="93"/>
      <c r="CI1900" s="93"/>
      <c r="CJ1900" s="93"/>
      <c r="CK1900" s="93"/>
    </row>
    <row r="1901" spans="5:89" s="2" customFormat="1" x14ac:dyDescent="0.2">
      <c r="E1901" s="410"/>
      <c r="F1901" s="2038"/>
      <c r="G1901" s="1373"/>
      <c r="I1901" s="410"/>
      <c r="J1901" s="410"/>
      <c r="K1901" s="410"/>
      <c r="L1901" s="410"/>
      <c r="M1901" s="410"/>
      <c r="N1901" s="410"/>
      <c r="O1901" s="410"/>
      <c r="BO1901" s="93"/>
      <c r="BP1901" s="93"/>
      <c r="BQ1901" s="93"/>
      <c r="BR1901" s="93"/>
      <c r="BS1901" s="93"/>
      <c r="BT1901" s="93"/>
      <c r="BU1901" s="93"/>
      <c r="BV1901" s="93"/>
      <c r="BW1901" s="93"/>
      <c r="BX1901" s="93"/>
      <c r="BY1901" s="93"/>
      <c r="BZ1901" s="93"/>
      <c r="CA1901" s="93"/>
      <c r="CB1901" s="93"/>
      <c r="CC1901" s="93"/>
      <c r="CD1901" s="93"/>
      <c r="CE1901" s="93"/>
      <c r="CF1901" s="93"/>
      <c r="CG1901" s="93"/>
      <c r="CH1901" s="93"/>
      <c r="CI1901" s="93"/>
      <c r="CJ1901" s="93"/>
      <c r="CK1901" s="93"/>
    </row>
    <row r="1902" spans="5:89" s="2" customFormat="1" x14ac:dyDescent="0.2">
      <c r="E1902" s="410"/>
      <c r="F1902" s="2038"/>
      <c r="G1902" s="1373"/>
      <c r="I1902" s="410"/>
      <c r="J1902" s="410"/>
      <c r="K1902" s="410"/>
      <c r="L1902" s="410"/>
      <c r="M1902" s="410"/>
      <c r="N1902" s="410"/>
      <c r="O1902" s="410"/>
      <c r="BO1902" s="93"/>
      <c r="BP1902" s="93"/>
      <c r="BQ1902" s="93"/>
      <c r="BR1902" s="93"/>
      <c r="BS1902" s="93"/>
      <c r="BT1902" s="93"/>
      <c r="BU1902" s="93"/>
      <c r="BV1902" s="93"/>
      <c r="BW1902" s="93"/>
      <c r="BX1902" s="93"/>
      <c r="BY1902" s="93"/>
      <c r="BZ1902" s="93"/>
      <c r="CA1902" s="93"/>
      <c r="CB1902" s="93"/>
      <c r="CC1902" s="93"/>
      <c r="CD1902" s="93"/>
      <c r="CE1902" s="93"/>
      <c r="CF1902" s="93"/>
      <c r="CG1902" s="93"/>
      <c r="CH1902" s="93"/>
      <c r="CI1902" s="93"/>
      <c r="CJ1902" s="93"/>
      <c r="CK1902" s="93"/>
    </row>
    <row r="1903" spans="5:89" s="2" customFormat="1" x14ac:dyDescent="0.2">
      <c r="E1903" s="410"/>
      <c r="F1903" s="2038"/>
      <c r="G1903" s="1373"/>
      <c r="I1903" s="410"/>
      <c r="J1903" s="410"/>
      <c r="K1903" s="410"/>
      <c r="L1903" s="410"/>
      <c r="M1903" s="410"/>
      <c r="N1903" s="410"/>
      <c r="O1903" s="410"/>
      <c r="BO1903" s="93"/>
      <c r="BP1903" s="93"/>
      <c r="BQ1903" s="93"/>
      <c r="BR1903" s="93"/>
      <c r="BS1903" s="93"/>
      <c r="BT1903" s="93"/>
      <c r="BU1903" s="93"/>
      <c r="BV1903" s="93"/>
      <c r="BW1903" s="93"/>
      <c r="BX1903" s="93"/>
      <c r="BY1903" s="93"/>
      <c r="BZ1903" s="93"/>
      <c r="CA1903" s="93"/>
      <c r="CB1903" s="93"/>
      <c r="CC1903" s="93"/>
      <c r="CD1903" s="93"/>
      <c r="CE1903" s="93"/>
      <c r="CF1903" s="93"/>
      <c r="CG1903" s="93"/>
      <c r="CH1903" s="93"/>
      <c r="CI1903" s="93"/>
      <c r="CJ1903" s="93"/>
      <c r="CK1903" s="93"/>
    </row>
    <row r="1904" spans="5:89" s="2" customFormat="1" x14ac:dyDescent="0.2">
      <c r="E1904" s="410"/>
      <c r="F1904" s="2038"/>
      <c r="G1904" s="1373"/>
      <c r="I1904" s="410"/>
      <c r="J1904" s="410"/>
      <c r="K1904" s="410"/>
      <c r="L1904" s="410"/>
      <c r="M1904" s="410"/>
      <c r="N1904" s="410"/>
      <c r="O1904" s="410"/>
      <c r="BO1904" s="93"/>
      <c r="BP1904" s="93"/>
      <c r="BQ1904" s="93"/>
      <c r="BR1904" s="93"/>
      <c r="BS1904" s="93"/>
      <c r="BT1904" s="93"/>
      <c r="BU1904" s="93"/>
      <c r="BV1904" s="93"/>
      <c r="BW1904" s="93"/>
      <c r="BX1904" s="93"/>
      <c r="BY1904" s="93"/>
      <c r="BZ1904" s="93"/>
      <c r="CA1904" s="93"/>
      <c r="CB1904" s="93"/>
      <c r="CC1904" s="93"/>
      <c r="CD1904" s="93"/>
      <c r="CE1904" s="93"/>
      <c r="CF1904" s="93"/>
      <c r="CG1904" s="93"/>
      <c r="CH1904" s="93"/>
      <c r="CI1904" s="93"/>
      <c r="CJ1904" s="93"/>
      <c r="CK1904" s="93"/>
    </row>
    <row r="1905" spans="5:89" s="2" customFormat="1" x14ac:dyDescent="0.2">
      <c r="E1905" s="410"/>
      <c r="F1905" s="2038"/>
      <c r="G1905" s="1373"/>
      <c r="I1905" s="410"/>
      <c r="J1905" s="410"/>
      <c r="K1905" s="410"/>
      <c r="L1905" s="410"/>
      <c r="M1905" s="410"/>
      <c r="N1905" s="410"/>
      <c r="O1905" s="410"/>
      <c r="BO1905" s="93"/>
      <c r="BP1905" s="93"/>
      <c r="BQ1905" s="93"/>
      <c r="BR1905" s="93"/>
      <c r="BS1905" s="93"/>
      <c r="BT1905" s="93"/>
      <c r="BU1905" s="93"/>
      <c r="BV1905" s="93"/>
      <c r="BW1905" s="93"/>
      <c r="BX1905" s="93"/>
      <c r="BY1905" s="93"/>
      <c r="BZ1905" s="93"/>
      <c r="CA1905" s="93"/>
      <c r="CB1905" s="93"/>
      <c r="CC1905" s="93"/>
      <c r="CD1905" s="93"/>
      <c r="CE1905" s="93"/>
      <c r="CF1905" s="93"/>
      <c r="CG1905" s="93"/>
      <c r="CH1905" s="93"/>
      <c r="CI1905" s="93"/>
      <c r="CJ1905" s="93"/>
      <c r="CK1905" s="93"/>
    </row>
    <row r="1906" spans="5:89" s="2" customFormat="1" x14ac:dyDescent="0.2">
      <c r="E1906" s="410"/>
      <c r="F1906" s="2038"/>
      <c r="G1906" s="1373"/>
      <c r="I1906" s="410"/>
      <c r="J1906" s="410"/>
      <c r="K1906" s="410"/>
      <c r="L1906" s="410"/>
      <c r="M1906" s="410"/>
      <c r="N1906" s="410"/>
      <c r="O1906" s="410"/>
      <c r="BO1906" s="93"/>
      <c r="BP1906" s="93"/>
      <c r="BQ1906" s="93"/>
      <c r="BR1906" s="93"/>
      <c r="BS1906" s="93"/>
      <c r="BT1906" s="93"/>
      <c r="BU1906" s="93"/>
      <c r="BV1906" s="93"/>
      <c r="BW1906" s="93"/>
      <c r="BX1906" s="93"/>
      <c r="BY1906" s="93"/>
      <c r="BZ1906" s="93"/>
      <c r="CA1906" s="93"/>
      <c r="CB1906" s="93"/>
      <c r="CC1906" s="93"/>
      <c r="CD1906" s="93"/>
      <c r="CE1906" s="93"/>
      <c r="CF1906" s="93"/>
      <c r="CG1906" s="93"/>
      <c r="CH1906" s="93"/>
      <c r="CI1906" s="93"/>
      <c r="CJ1906" s="93"/>
      <c r="CK1906" s="93"/>
    </row>
    <row r="1907" spans="5:89" s="2" customFormat="1" x14ac:dyDescent="0.2">
      <c r="E1907" s="410"/>
      <c r="F1907" s="2038"/>
      <c r="G1907" s="1373"/>
      <c r="I1907" s="410"/>
      <c r="J1907" s="410"/>
      <c r="K1907" s="410"/>
      <c r="L1907" s="410"/>
      <c r="M1907" s="410"/>
      <c r="N1907" s="410"/>
      <c r="O1907" s="410"/>
      <c r="BO1907" s="93"/>
      <c r="BP1907" s="93"/>
      <c r="BQ1907" s="93"/>
      <c r="BR1907" s="93"/>
      <c r="BS1907" s="93"/>
      <c r="BT1907" s="93"/>
      <c r="BU1907" s="93"/>
      <c r="BV1907" s="93"/>
      <c r="BW1907" s="93"/>
      <c r="BX1907" s="93"/>
      <c r="BY1907" s="93"/>
      <c r="BZ1907" s="93"/>
      <c r="CA1907" s="93"/>
      <c r="CB1907" s="93"/>
      <c r="CC1907" s="93"/>
      <c r="CD1907" s="93"/>
      <c r="CE1907" s="93"/>
      <c r="CF1907" s="93"/>
      <c r="CG1907" s="93"/>
      <c r="CH1907" s="93"/>
      <c r="CI1907" s="93"/>
      <c r="CJ1907" s="93"/>
      <c r="CK1907" s="93"/>
    </row>
    <row r="1908" spans="5:89" s="2" customFormat="1" x14ac:dyDescent="0.2">
      <c r="E1908" s="410"/>
      <c r="F1908" s="2038"/>
      <c r="G1908" s="1373"/>
      <c r="I1908" s="410"/>
      <c r="J1908" s="410"/>
      <c r="K1908" s="410"/>
      <c r="L1908" s="410"/>
      <c r="M1908" s="410"/>
      <c r="N1908" s="410"/>
      <c r="O1908" s="410"/>
      <c r="BO1908" s="93"/>
      <c r="BP1908" s="93"/>
      <c r="BQ1908" s="93"/>
      <c r="BR1908" s="93"/>
      <c r="BS1908" s="93"/>
      <c r="BT1908" s="93"/>
      <c r="BU1908" s="93"/>
      <c r="BV1908" s="93"/>
      <c r="BW1908" s="93"/>
      <c r="BX1908" s="93"/>
      <c r="BY1908" s="93"/>
      <c r="BZ1908" s="93"/>
      <c r="CA1908" s="93"/>
      <c r="CB1908" s="93"/>
      <c r="CC1908" s="93"/>
      <c r="CD1908" s="93"/>
      <c r="CE1908" s="93"/>
      <c r="CF1908" s="93"/>
      <c r="CG1908" s="93"/>
      <c r="CH1908" s="93"/>
      <c r="CI1908" s="93"/>
      <c r="CJ1908" s="93"/>
      <c r="CK1908" s="93"/>
    </row>
    <row r="1909" spans="5:89" s="2" customFormat="1" x14ac:dyDescent="0.2">
      <c r="E1909" s="410"/>
      <c r="F1909" s="2038"/>
      <c r="G1909" s="1373"/>
      <c r="I1909" s="410"/>
      <c r="J1909" s="410"/>
      <c r="K1909" s="410"/>
      <c r="L1909" s="410"/>
      <c r="M1909" s="410"/>
      <c r="N1909" s="410"/>
      <c r="O1909" s="410"/>
      <c r="BO1909" s="93"/>
      <c r="BP1909" s="93"/>
      <c r="BQ1909" s="93"/>
      <c r="BR1909" s="93"/>
      <c r="BS1909" s="93"/>
      <c r="BT1909" s="93"/>
      <c r="BU1909" s="93"/>
      <c r="BV1909" s="93"/>
      <c r="BW1909" s="93"/>
      <c r="BX1909" s="93"/>
      <c r="BY1909" s="93"/>
      <c r="BZ1909" s="93"/>
      <c r="CA1909" s="93"/>
      <c r="CB1909" s="93"/>
      <c r="CC1909" s="93"/>
      <c r="CD1909" s="93"/>
      <c r="CE1909" s="93"/>
      <c r="CF1909" s="93"/>
      <c r="CG1909" s="93"/>
      <c r="CH1909" s="93"/>
      <c r="CI1909" s="93"/>
      <c r="CJ1909" s="93"/>
      <c r="CK1909" s="93"/>
    </row>
    <row r="1910" spans="5:89" s="2" customFormat="1" x14ac:dyDescent="0.2">
      <c r="E1910" s="410"/>
      <c r="F1910" s="2038"/>
      <c r="G1910" s="1373"/>
      <c r="I1910" s="410"/>
      <c r="J1910" s="410"/>
      <c r="K1910" s="410"/>
      <c r="L1910" s="410"/>
      <c r="M1910" s="410"/>
      <c r="N1910" s="410"/>
      <c r="O1910" s="410"/>
      <c r="BO1910" s="93"/>
      <c r="BP1910" s="93"/>
      <c r="BQ1910" s="93"/>
      <c r="BR1910" s="93"/>
      <c r="BS1910" s="93"/>
      <c r="BT1910" s="93"/>
      <c r="BU1910" s="93"/>
      <c r="BV1910" s="93"/>
      <c r="BW1910" s="93"/>
      <c r="BX1910" s="93"/>
      <c r="BY1910" s="93"/>
      <c r="BZ1910" s="93"/>
      <c r="CA1910" s="93"/>
      <c r="CB1910" s="93"/>
      <c r="CC1910" s="93"/>
      <c r="CD1910" s="93"/>
      <c r="CE1910" s="93"/>
      <c r="CF1910" s="93"/>
      <c r="CG1910" s="93"/>
      <c r="CH1910" s="93"/>
      <c r="CI1910" s="93"/>
      <c r="CJ1910" s="93"/>
      <c r="CK1910" s="93"/>
    </row>
    <row r="1911" spans="5:89" s="2" customFormat="1" x14ac:dyDescent="0.2">
      <c r="E1911" s="410"/>
      <c r="F1911" s="2038"/>
      <c r="G1911" s="1373"/>
      <c r="I1911" s="410"/>
      <c r="J1911" s="410"/>
      <c r="K1911" s="410"/>
      <c r="L1911" s="410"/>
      <c r="M1911" s="410"/>
      <c r="N1911" s="410"/>
      <c r="O1911" s="410"/>
      <c r="BO1911" s="93"/>
      <c r="BP1911" s="93"/>
      <c r="BQ1911" s="93"/>
      <c r="BR1911" s="93"/>
      <c r="BS1911" s="93"/>
      <c r="BT1911" s="93"/>
      <c r="BU1911" s="93"/>
      <c r="BV1911" s="93"/>
      <c r="BW1911" s="93"/>
      <c r="BX1911" s="93"/>
      <c r="BY1911" s="93"/>
      <c r="BZ1911" s="93"/>
      <c r="CA1911" s="93"/>
      <c r="CB1911" s="93"/>
      <c r="CC1911" s="93"/>
      <c r="CD1911" s="93"/>
      <c r="CE1911" s="93"/>
      <c r="CF1911" s="93"/>
      <c r="CG1911" s="93"/>
      <c r="CH1911" s="93"/>
      <c r="CI1911" s="93"/>
      <c r="CJ1911" s="93"/>
      <c r="CK1911" s="93"/>
    </row>
    <row r="1912" spans="5:89" s="2" customFormat="1" x14ac:dyDescent="0.2">
      <c r="E1912" s="410"/>
      <c r="F1912" s="2038"/>
      <c r="G1912" s="1373"/>
      <c r="I1912" s="410"/>
      <c r="J1912" s="410"/>
      <c r="K1912" s="410"/>
      <c r="L1912" s="410"/>
      <c r="M1912" s="410"/>
      <c r="N1912" s="410"/>
      <c r="O1912" s="410"/>
      <c r="BO1912" s="93"/>
      <c r="BP1912" s="93"/>
      <c r="BQ1912" s="93"/>
      <c r="BR1912" s="93"/>
      <c r="BS1912" s="93"/>
      <c r="BT1912" s="93"/>
      <c r="BU1912" s="93"/>
      <c r="BV1912" s="93"/>
      <c r="BW1912" s="93"/>
      <c r="BX1912" s="93"/>
      <c r="BY1912" s="93"/>
      <c r="BZ1912" s="93"/>
      <c r="CA1912" s="93"/>
      <c r="CB1912" s="93"/>
      <c r="CC1912" s="93"/>
      <c r="CD1912" s="93"/>
      <c r="CE1912" s="93"/>
      <c r="CF1912" s="93"/>
      <c r="CG1912" s="93"/>
      <c r="CH1912" s="93"/>
      <c r="CI1912" s="93"/>
      <c r="CJ1912" s="93"/>
      <c r="CK1912" s="93"/>
    </row>
    <row r="1913" spans="5:89" s="2" customFormat="1" x14ac:dyDescent="0.2">
      <c r="E1913" s="410"/>
      <c r="F1913" s="2038"/>
      <c r="G1913" s="1373"/>
      <c r="I1913" s="410"/>
      <c r="J1913" s="410"/>
      <c r="K1913" s="410"/>
      <c r="L1913" s="410"/>
      <c r="M1913" s="410"/>
      <c r="N1913" s="410"/>
      <c r="O1913" s="410"/>
      <c r="BO1913" s="93"/>
      <c r="BP1913" s="93"/>
      <c r="BQ1913" s="93"/>
      <c r="BR1913" s="93"/>
      <c r="BS1913" s="93"/>
      <c r="BT1913" s="93"/>
      <c r="BU1913" s="93"/>
      <c r="BV1913" s="93"/>
      <c r="BW1913" s="93"/>
      <c r="BX1913" s="93"/>
      <c r="BY1913" s="93"/>
      <c r="BZ1913" s="93"/>
      <c r="CA1913" s="93"/>
      <c r="CB1913" s="93"/>
      <c r="CC1913" s="93"/>
      <c r="CD1913" s="93"/>
      <c r="CE1913" s="93"/>
      <c r="CF1913" s="93"/>
      <c r="CG1913" s="93"/>
      <c r="CH1913" s="93"/>
      <c r="CI1913" s="93"/>
      <c r="CJ1913" s="93"/>
      <c r="CK1913" s="93"/>
    </row>
    <row r="1914" spans="5:89" s="2" customFormat="1" x14ac:dyDescent="0.2">
      <c r="E1914" s="410"/>
      <c r="F1914" s="2038"/>
      <c r="G1914" s="1373"/>
      <c r="I1914" s="410"/>
      <c r="J1914" s="410"/>
      <c r="K1914" s="410"/>
      <c r="L1914" s="410"/>
      <c r="M1914" s="410"/>
      <c r="N1914" s="410"/>
      <c r="O1914" s="410"/>
      <c r="BO1914" s="93"/>
      <c r="BP1914" s="93"/>
      <c r="BQ1914" s="93"/>
      <c r="BR1914" s="93"/>
      <c r="BS1914" s="93"/>
      <c r="BT1914" s="93"/>
      <c r="BU1914" s="93"/>
      <c r="BV1914" s="93"/>
      <c r="BW1914" s="93"/>
      <c r="BX1914" s="93"/>
      <c r="BY1914" s="93"/>
      <c r="BZ1914" s="93"/>
      <c r="CA1914" s="93"/>
      <c r="CB1914" s="93"/>
      <c r="CC1914" s="93"/>
      <c r="CD1914" s="93"/>
      <c r="CE1914" s="93"/>
      <c r="CF1914" s="93"/>
      <c r="CG1914" s="93"/>
      <c r="CH1914" s="93"/>
      <c r="CI1914" s="93"/>
      <c r="CJ1914" s="93"/>
      <c r="CK1914" s="93"/>
    </row>
    <row r="1915" spans="5:89" s="2" customFormat="1" x14ac:dyDescent="0.2">
      <c r="E1915" s="410"/>
      <c r="F1915" s="2038"/>
      <c r="G1915" s="1373"/>
      <c r="I1915" s="410"/>
      <c r="J1915" s="410"/>
      <c r="K1915" s="410"/>
      <c r="L1915" s="410"/>
      <c r="M1915" s="410"/>
      <c r="N1915" s="410"/>
      <c r="O1915" s="410"/>
      <c r="BO1915" s="93"/>
      <c r="BP1915" s="93"/>
      <c r="BQ1915" s="93"/>
      <c r="BR1915" s="93"/>
      <c r="BS1915" s="93"/>
      <c r="BT1915" s="93"/>
      <c r="BU1915" s="93"/>
      <c r="BV1915" s="93"/>
      <c r="BW1915" s="93"/>
      <c r="BX1915" s="93"/>
      <c r="BY1915" s="93"/>
      <c r="BZ1915" s="93"/>
      <c r="CA1915" s="93"/>
      <c r="CB1915" s="93"/>
      <c r="CC1915" s="93"/>
      <c r="CD1915" s="93"/>
      <c r="CE1915" s="93"/>
      <c r="CF1915" s="93"/>
      <c r="CG1915" s="93"/>
      <c r="CH1915" s="93"/>
      <c r="CI1915" s="93"/>
      <c r="CJ1915" s="93"/>
      <c r="CK1915" s="93"/>
    </row>
    <row r="1916" spans="5:89" s="2" customFormat="1" x14ac:dyDescent="0.2">
      <c r="E1916" s="410"/>
      <c r="F1916" s="2038"/>
      <c r="G1916" s="1373"/>
      <c r="I1916" s="410"/>
      <c r="J1916" s="410"/>
      <c r="K1916" s="410"/>
      <c r="L1916" s="410"/>
      <c r="M1916" s="410"/>
      <c r="N1916" s="410"/>
      <c r="O1916" s="410"/>
      <c r="BO1916" s="93"/>
      <c r="BP1916" s="93"/>
      <c r="BQ1916" s="93"/>
      <c r="BR1916" s="93"/>
      <c r="BS1916" s="93"/>
      <c r="BT1916" s="93"/>
      <c r="BU1916" s="93"/>
      <c r="BV1916" s="93"/>
      <c r="BW1916" s="93"/>
      <c r="BX1916" s="93"/>
      <c r="BY1916" s="93"/>
      <c r="BZ1916" s="93"/>
      <c r="CA1916" s="93"/>
      <c r="CB1916" s="93"/>
      <c r="CC1916" s="93"/>
      <c r="CD1916" s="93"/>
      <c r="CE1916" s="93"/>
      <c r="CF1916" s="93"/>
      <c r="CG1916" s="93"/>
      <c r="CH1916" s="93"/>
      <c r="CI1916" s="93"/>
      <c r="CJ1916" s="93"/>
      <c r="CK1916" s="93"/>
    </row>
    <row r="1917" spans="5:89" s="2" customFormat="1" x14ac:dyDescent="0.2">
      <c r="E1917" s="410"/>
      <c r="F1917" s="2038"/>
      <c r="G1917" s="1373"/>
      <c r="I1917" s="410"/>
      <c r="J1917" s="410"/>
      <c r="K1917" s="410"/>
      <c r="L1917" s="410"/>
      <c r="M1917" s="410"/>
      <c r="N1917" s="410"/>
      <c r="O1917" s="410"/>
      <c r="BO1917" s="93"/>
      <c r="BP1917" s="93"/>
      <c r="BQ1917" s="93"/>
      <c r="BR1917" s="93"/>
      <c r="BS1917" s="93"/>
      <c r="BT1917" s="93"/>
      <c r="BU1917" s="93"/>
      <c r="BV1917" s="93"/>
      <c r="BW1917" s="93"/>
      <c r="BX1917" s="93"/>
      <c r="BY1917" s="93"/>
      <c r="BZ1917" s="93"/>
      <c r="CA1917" s="93"/>
      <c r="CB1917" s="93"/>
      <c r="CC1917" s="93"/>
      <c r="CD1917" s="93"/>
      <c r="CE1917" s="93"/>
      <c r="CF1917" s="93"/>
      <c r="CG1917" s="93"/>
      <c r="CH1917" s="93"/>
      <c r="CI1917" s="93"/>
      <c r="CJ1917" s="93"/>
      <c r="CK1917" s="93"/>
    </row>
    <row r="1918" spans="5:89" s="2" customFormat="1" x14ac:dyDescent="0.2">
      <c r="E1918" s="410"/>
      <c r="F1918" s="2038"/>
      <c r="G1918" s="1373"/>
      <c r="I1918" s="410"/>
      <c r="J1918" s="410"/>
      <c r="K1918" s="410"/>
      <c r="L1918" s="410"/>
      <c r="M1918" s="410"/>
      <c r="N1918" s="410"/>
      <c r="O1918" s="410"/>
      <c r="BO1918" s="93"/>
      <c r="BP1918" s="93"/>
      <c r="BQ1918" s="93"/>
      <c r="BR1918" s="93"/>
      <c r="BS1918" s="93"/>
      <c r="BT1918" s="93"/>
      <c r="BU1918" s="93"/>
      <c r="BV1918" s="93"/>
      <c r="BW1918" s="93"/>
      <c r="BX1918" s="93"/>
      <c r="BY1918" s="93"/>
      <c r="BZ1918" s="93"/>
      <c r="CA1918" s="93"/>
      <c r="CB1918" s="93"/>
      <c r="CC1918" s="93"/>
      <c r="CD1918" s="93"/>
      <c r="CE1918" s="93"/>
      <c r="CF1918" s="93"/>
      <c r="CG1918" s="93"/>
      <c r="CH1918" s="93"/>
      <c r="CI1918" s="93"/>
      <c r="CJ1918" s="93"/>
      <c r="CK1918" s="93"/>
    </row>
    <row r="1919" spans="5:89" s="2" customFormat="1" x14ac:dyDescent="0.2">
      <c r="E1919" s="410"/>
      <c r="F1919" s="2038"/>
      <c r="G1919" s="1373"/>
      <c r="I1919" s="410"/>
      <c r="J1919" s="410"/>
      <c r="K1919" s="410"/>
      <c r="L1919" s="410"/>
      <c r="M1919" s="410"/>
      <c r="N1919" s="410"/>
      <c r="O1919" s="410"/>
      <c r="BO1919" s="93"/>
      <c r="BP1919" s="93"/>
      <c r="BQ1919" s="93"/>
      <c r="BR1919" s="93"/>
      <c r="BS1919" s="93"/>
      <c r="BT1919" s="93"/>
      <c r="BU1919" s="93"/>
      <c r="BV1919" s="93"/>
      <c r="BW1919" s="93"/>
      <c r="BX1919" s="93"/>
      <c r="BY1919" s="93"/>
      <c r="BZ1919" s="93"/>
      <c r="CA1919" s="93"/>
      <c r="CB1919" s="93"/>
      <c r="CC1919" s="93"/>
      <c r="CD1919" s="93"/>
      <c r="CE1919" s="93"/>
      <c r="CF1919" s="93"/>
      <c r="CG1919" s="93"/>
      <c r="CH1919" s="93"/>
      <c r="CI1919" s="93"/>
      <c r="CJ1919" s="93"/>
      <c r="CK1919" s="93"/>
    </row>
    <row r="1920" spans="5:89" s="2" customFormat="1" x14ac:dyDescent="0.2">
      <c r="E1920" s="410"/>
      <c r="F1920" s="2038"/>
      <c r="G1920" s="1373"/>
      <c r="I1920" s="410"/>
      <c r="J1920" s="410"/>
      <c r="K1920" s="410"/>
      <c r="L1920" s="410"/>
      <c r="M1920" s="410"/>
      <c r="N1920" s="410"/>
      <c r="O1920" s="410"/>
      <c r="BO1920" s="93"/>
      <c r="BP1920" s="93"/>
      <c r="BQ1920" s="93"/>
      <c r="BR1920" s="93"/>
      <c r="BS1920" s="93"/>
      <c r="BT1920" s="93"/>
      <c r="BU1920" s="93"/>
      <c r="BV1920" s="93"/>
      <c r="BW1920" s="93"/>
      <c r="BX1920" s="93"/>
      <c r="BY1920" s="93"/>
      <c r="BZ1920" s="93"/>
      <c r="CA1920" s="93"/>
      <c r="CB1920" s="93"/>
      <c r="CC1920" s="93"/>
      <c r="CD1920" s="93"/>
      <c r="CE1920" s="93"/>
      <c r="CF1920" s="93"/>
      <c r="CG1920" s="93"/>
      <c r="CH1920" s="93"/>
      <c r="CI1920" s="93"/>
      <c r="CJ1920" s="93"/>
      <c r="CK1920" s="93"/>
    </row>
    <row r="1921" spans="5:89" s="2" customFormat="1" x14ac:dyDescent="0.2">
      <c r="E1921" s="410"/>
      <c r="F1921" s="2038"/>
      <c r="G1921" s="1373"/>
      <c r="I1921" s="410"/>
      <c r="J1921" s="410"/>
      <c r="K1921" s="410"/>
      <c r="L1921" s="410"/>
      <c r="M1921" s="410"/>
      <c r="N1921" s="410"/>
      <c r="O1921" s="410"/>
      <c r="BO1921" s="93"/>
      <c r="BP1921" s="93"/>
      <c r="BQ1921" s="93"/>
      <c r="BR1921" s="93"/>
      <c r="BS1921" s="93"/>
      <c r="BT1921" s="93"/>
      <c r="BU1921" s="93"/>
      <c r="BV1921" s="93"/>
      <c r="BW1921" s="93"/>
      <c r="BX1921" s="93"/>
      <c r="BY1921" s="93"/>
      <c r="BZ1921" s="93"/>
      <c r="CA1921" s="93"/>
      <c r="CB1921" s="93"/>
      <c r="CC1921" s="93"/>
      <c r="CD1921" s="93"/>
      <c r="CE1921" s="93"/>
      <c r="CF1921" s="93"/>
      <c r="CG1921" s="93"/>
      <c r="CH1921" s="93"/>
      <c r="CI1921" s="93"/>
      <c r="CJ1921" s="93"/>
      <c r="CK1921" s="93"/>
    </row>
    <row r="1922" spans="5:89" s="2" customFormat="1" x14ac:dyDescent="0.2">
      <c r="E1922" s="410"/>
      <c r="F1922" s="2038"/>
      <c r="G1922" s="1373"/>
      <c r="I1922" s="410"/>
      <c r="J1922" s="410"/>
      <c r="K1922" s="410"/>
      <c r="L1922" s="410"/>
      <c r="M1922" s="410"/>
      <c r="N1922" s="410"/>
      <c r="O1922" s="410"/>
      <c r="BO1922" s="93"/>
      <c r="BP1922" s="93"/>
      <c r="BQ1922" s="93"/>
      <c r="BR1922" s="93"/>
      <c r="BS1922" s="93"/>
      <c r="BT1922" s="93"/>
      <c r="BU1922" s="93"/>
      <c r="BV1922" s="93"/>
      <c r="BW1922" s="93"/>
      <c r="BX1922" s="93"/>
      <c r="BY1922" s="93"/>
      <c r="BZ1922" s="93"/>
      <c r="CA1922" s="93"/>
      <c r="CB1922" s="93"/>
      <c r="CC1922" s="93"/>
      <c r="CD1922" s="93"/>
      <c r="CE1922" s="93"/>
      <c r="CF1922" s="93"/>
      <c r="CG1922" s="93"/>
      <c r="CH1922" s="93"/>
      <c r="CI1922" s="93"/>
      <c r="CJ1922" s="93"/>
      <c r="CK1922" s="93"/>
    </row>
    <row r="1923" spans="5:89" s="2" customFormat="1" x14ac:dyDescent="0.2">
      <c r="E1923" s="410"/>
      <c r="F1923" s="2038"/>
      <c r="G1923" s="1373"/>
      <c r="I1923" s="410"/>
      <c r="J1923" s="410"/>
      <c r="K1923" s="410"/>
      <c r="L1923" s="410"/>
      <c r="M1923" s="410"/>
      <c r="N1923" s="410"/>
      <c r="O1923" s="410"/>
      <c r="BO1923" s="93"/>
      <c r="BP1923" s="93"/>
      <c r="BQ1923" s="93"/>
      <c r="BR1923" s="93"/>
      <c r="BS1923" s="93"/>
      <c r="BT1923" s="93"/>
      <c r="BU1923" s="93"/>
      <c r="BV1923" s="93"/>
      <c r="BW1923" s="93"/>
      <c r="BX1923" s="93"/>
      <c r="BY1923" s="93"/>
      <c r="BZ1923" s="93"/>
      <c r="CA1923" s="93"/>
      <c r="CB1923" s="93"/>
      <c r="CC1923" s="93"/>
      <c r="CD1923" s="93"/>
      <c r="CE1923" s="93"/>
      <c r="CF1923" s="93"/>
      <c r="CG1923" s="93"/>
      <c r="CH1923" s="93"/>
      <c r="CI1923" s="93"/>
      <c r="CJ1923" s="93"/>
      <c r="CK1923" s="93"/>
    </row>
    <row r="1924" spans="5:89" s="2" customFormat="1" x14ac:dyDescent="0.2">
      <c r="E1924" s="410"/>
      <c r="F1924" s="2038"/>
      <c r="G1924" s="1373"/>
      <c r="I1924" s="410"/>
      <c r="J1924" s="410"/>
      <c r="K1924" s="410"/>
      <c r="L1924" s="410"/>
      <c r="M1924" s="410"/>
      <c r="N1924" s="410"/>
      <c r="O1924" s="410"/>
      <c r="BO1924" s="93"/>
      <c r="BP1924" s="93"/>
      <c r="BQ1924" s="93"/>
      <c r="BR1924" s="93"/>
      <c r="BS1924" s="93"/>
      <c r="BT1924" s="93"/>
      <c r="BU1924" s="93"/>
      <c r="BV1924" s="93"/>
      <c r="BW1924" s="93"/>
      <c r="BX1924" s="93"/>
      <c r="BY1924" s="93"/>
      <c r="BZ1924" s="93"/>
      <c r="CA1924" s="93"/>
      <c r="CB1924" s="93"/>
      <c r="CC1924" s="93"/>
      <c r="CD1924" s="93"/>
      <c r="CE1924" s="93"/>
      <c r="CF1924" s="93"/>
      <c r="CG1924" s="93"/>
      <c r="CH1924" s="93"/>
      <c r="CI1924" s="93"/>
      <c r="CJ1924" s="93"/>
      <c r="CK1924" s="93"/>
    </row>
    <row r="1925" spans="5:89" s="2" customFormat="1" x14ac:dyDescent="0.2">
      <c r="E1925" s="410"/>
      <c r="F1925" s="2038"/>
      <c r="G1925" s="1373"/>
      <c r="I1925" s="410"/>
      <c r="J1925" s="410"/>
      <c r="K1925" s="410"/>
      <c r="L1925" s="410"/>
      <c r="M1925" s="410"/>
      <c r="N1925" s="410"/>
      <c r="O1925" s="410"/>
      <c r="BO1925" s="93"/>
      <c r="BP1925" s="93"/>
      <c r="BQ1925" s="93"/>
      <c r="BR1925" s="93"/>
      <c r="BS1925" s="93"/>
      <c r="BT1925" s="93"/>
      <c r="BU1925" s="93"/>
      <c r="BV1925" s="93"/>
      <c r="BW1925" s="93"/>
      <c r="BX1925" s="93"/>
      <c r="BY1925" s="93"/>
      <c r="BZ1925" s="93"/>
      <c r="CA1925" s="93"/>
      <c r="CB1925" s="93"/>
      <c r="CC1925" s="93"/>
      <c r="CD1925" s="93"/>
      <c r="CE1925" s="93"/>
      <c r="CF1925" s="93"/>
      <c r="CG1925" s="93"/>
      <c r="CH1925" s="93"/>
      <c r="CI1925" s="93"/>
      <c r="CJ1925" s="93"/>
      <c r="CK1925" s="93"/>
    </row>
    <row r="1926" spans="5:89" s="2" customFormat="1" x14ac:dyDescent="0.2">
      <c r="E1926" s="410"/>
      <c r="F1926" s="2038"/>
      <c r="G1926" s="1373"/>
      <c r="I1926" s="410"/>
      <c r="J1926" s="410"/>
      <c r="K1926" s="410"/>
      <c r="L1926" s="410"/>
      <c r="M1926" s="410"/>
      <c r="N1926" s="410"/>
      <c r="O1926" s="410"/>
      <c r="BO1926" s="93"/>
      <c r="BP1926" s="93"/>
      <c r="BQ1926" s="93"/>
      <c r="BR1926" s="93"/>
      <c r="BS1926" s="93"/>
      <c r="BT1926" s="93"/>
      <c r="BU1926" s="93"/>
      <c r="BV1926" s="93"/>
      <c r="BW1926" s="93"/>
      <c r="BX1926" s="93"/>
      <c r="BY1926" s="93"/>
      <c r="BZ1926" s="93"/>
      <c r="CA1926" s="93"/>
      <c r="CB1926" s="93"/>
      <c r="CC1926" s="93"/>
      <c r="CD1926" s="93"/>
      <c r="CE1926" s="93"/>
      <c r="CF1926" s="93"/>
      <c r="CG1926" s="93"/>
      <c r="CH1926" s="93"/>
      <c r="CI1926" s="93"/>
      <c r="CJ1926" s="93"/>
      <c r="CK1926" s="93"/>
    </row>
    <row r="1927" spans="5:89" s="2" customFormat="1" x14ac:dyDescent="0.2">
      <c r="E1927" s="410"/>
      <c r="F1927" s="2038"/>
      <c r="G1927" s="1373"/>
      <c r="I1927" s="410"/>
      <c r="J1927" s="410"/>
      <c r="K1927" s="410"/>
      <c r="L1927" s="410"/>
      <c r="M1927" s="410"/>
      <c r="N1927" s="410"/>
      <c r="O1927" s="410"/>
      <c r="BO1927" s="93"/>
      <c r="BP1927" s="93"/>
      <c r="BQ1927" s="93"/>
      <c r="BR1927" s="93"/>
      <c r="BS1927" s="93"/>
      <c r="BT1927" s="93"/>
      <c r="BU1927" s="93"/>
      <c r="BV1927" s="93"/>
      <c r="BW1927" s="93"/>
      <c r="BX1927" s="93"/>
      <c r="BY1927" s="93"/>
      <c r="BZ1927" s="93"/>
      <c r="CA1927" s="93"/>
      <c r="CB1927" s="93"/>
      <c r="CC1927" s="93"/>
      <c r="CD1927" s="93"/>
      <c r="CE1927" s="93"/>
      <c r="CF1927" s="93"/>
      <c r="CG1927" s="93"/>
      <c r="CH1927" s="93"/>
      <c r="CI1927" s="93"/>
      <c r="CJ1927" s="93"/>
      <c r="CK1927" s="93"/>
    </row>
    <row r="1928" spans="5:89" s="2" customFormat="1" x14ac:dyDescent="0.2">
      <c r="E1928" s="410"/>
      <c r="F1928" s="2038"/>
      <c r="G1928" s="1373"/>
      <c r="I1928" s="410"/>
      <c r="J1928" s="410"/>
      <c r="K1928" s="410"/>
      <c r="L1928" s="410"/>
      <c r="M1928" s="410"/>
      <c r="N1928" s="410"/>
      <c r="O1928" s="410"/>
      <c r="BO1928" s="93"/>
      <c r="BP1928" s="93"/>
      <c r="BQ1928" s="93"/>
      <c r="BR1928" s="93"/>
      <c r="BS1928" s="93"/>
      <c r="BT1928" s="93"/>
      <c r="BU1928" s="93"/>
      <c r="BV1928" s="93"/>
      <c r="BW1928" s="93"/>
      <c r="BX1928" s="93"/>
      <c r="BY1928" s="93"/>
      <c r="BZ1928" s="93"/>
      <c r="CA1928" s="93"/>
      <c r="CB1928" s="93"/>
      <c r="CC1928" s="93"/>
      <c r="CD1928" s="93"/>
      <c r="CE1928" s="93"/>
      <c r="CF1928" s="93"/>
      <c r="CG1928" s="93"/>
      <c r="CH1928" s="93"/>
      <c r="CI1928" s="93"/>
      <c r="CJ1928" s="93"/>
      <c r="CK1928" s="93"/>
    </row>
    <row r="1929" spans="5:89" s="2" customFormat="1" x14ac:dyDescent="0.2">
      <c r="E1929" s="410"/>
      <c r="F1929" s="2038"/>
      <c r="G1929" s="1373"/>
      <c r="I1929" s="410"/>
      <c r="J1929" s="410"/>
      <c r="K1929" s="410"/>
      <c r="L1929" s="410"/>
      <c r="M1929" s="410"/>
      <c r="N1929" s="410"/>
      <c r="O1929" s="410"/>
      <c r="BO1929" s="93"/>
      <c r="BP1929" s="93"/>
      <c r="BQ1929" s="93"/>
      <c r="BR1929" s="93"/>
      <c r="BS1929" s="93"/>
      <c r="BT1929" s="93"/>
      <c r="BU1929" s="93"/>
      <c r="BV1929" s="93"/>
      <c r="BW1929" s="93"/>
      <c r="BX1929" s="93"/>
      <c r="BY1929" s="93"/>
      <c r="BZ1929" s="93"/>
      <c r="CA1929" s="93"/>
      <c r="CB1929" s="93"/>
      <c r="CC1929" s="93"/>
      <c r="CD1929" s="93"/>
      <c r="CE1929" s="93"/>
      <c r="CF1929" s="93"/>
      <c r="CG1929" s="93"/>
      <c r="CH1929" s="93"/>
      <c r="CI1929" s="93"/>
      <c r="CJ1929" s="93"/>
      <c r="CK1929" s="93"/>
    </row>
    <row r="1930" spans="5:89" s="2" customFormat="1" x14ac:dyDescent="0.2">
      <c r="E1930" s="410"/>
      <c r="F1930" s="2038"/>
      <c r="G1930" s="1373"/>
      <c r="I1930" s="410"/>
      <c r="J1930" s="410"/>
      <c r="K1930" s="410"/>
      <c r="L1930" s="410"/>
      <c r="M1930" s="410"/>
      <c r="N1930" s="410"/>
      <c r="O1930" s="410"/>
      <c r="BO1930" s="93"/>
      <c r="BP1930" s="93"/>
      <c r="BQ1930" s="93"/>
      <c r="BR1930" s="93"/>
      <c r="BS1930" s="93"/>
      <c r="BT1930" s="93"/>
      <c r="BU1930" s="93"/>
      <c r="BV1930" s="93"/>
      <c r="BW1930" s="93"/>
      <c r="BX1930" s="93"/>
      <c r="BY1930" s="93"/>
      <c r="BZ1930" s="93"/>
      <c r="CA1930" s="93"/>
      <c r="CB1930" s="93"/>
      <c r="CC1930" s="93"/>
      <c r="CD1930" s="93"/>
      <c r="CE1930" s="93"/>
      <c r="CF1930" s="93"/>
      <c r="CG1930" s="93"/>
      <c r="CH1930" s="93"/>
      <c r="CI1930" s="93"/>
      <c r="CJ1930" s="93"/>
      <c r="CK1930" s="93"/>
    </row>
    <row r="1931" spans="5:89" s="2" customFormat="1" x14ac:dyDescent="0.2">
      <c r="E1931" s="410"/>
      <c r="F1931" s="2038"/>
      <c r="G1931" s="1373"/>
      <c r="I1931" s="410"/>
      <c r="J1931" s="410"/>
      <c r="K1931" s="410"/>
      <c r="L1931" s="410"/>
      <c r="M1931" s="410"/>
      <c r="N1931" s="410"/>
      <c r="O1931" s="410"/>
      <c r="BO1931" s="93"/>
      <c r="BP1931" s="93"/>
      <c r="BQ1931" s="93"/>
      <c r="BR1931" s="93"/>
      <c r="BS1931" s="93"/>
      <c r="BT1931" s="93"/>
      <c r="BU1931" s="93"/>
      <c r="BV1931" s="93"/>
      <c r="BW1931" s="93"/>
      <c r="BX1931" s="93"/>
      <c r="BY1931" s="93"/>
      <c r="BZ1931" s="93"/>
      <c r="CA1931" s="93"/>
      <c r="CB1931" s="93"/>
      <c r="CC1931" s="93"/>
      <c r="CD1931" s="93"/>
      <c r="CE1931" s="93"/>
      <c r="CF1931" s="93"/>
      <c r="CG1931" s="93"/>
      <c r="CH1931" s="93"/>
      <c r="CI1931" s="93"/>
      <c r="CJ1931" s="93"/>
      <c r="CK1931" s="93"/>
    </row>
    <row r="1932" spans="5:89" s="2" customFormat="1" x14ac:dyDescent="0.2">
      <c r="E1932" s="410"/>
      <c r="F1932" s="2038"/>
      <c r="G1932" s="1373"/>
      <c r="I1932" s="410"/>
      <c r="J1932" s="410"/>
      <c r="K1932" s="410"/>
      <c r="L1932" s="410"/>
      <c r="M1932" s="410"/>
      <c r="N1932" s="410"/>
      <c r="O1932" s="410"/>
      <c r="BO1932" s="93"/>
      <c r="BP1932" s="93"/>
      <c r="BQ1932" s="93"/>
      <c r="BR1932" s="93"/>
      <c r="BS1932" s="93"/>
      <c r="BT1932" s="93"/>
      <c r="BU1932" s="93"/>
      <c r="BV1932" s="93"/>
      <c r="BW1932" s="93"/>
      <c r="BX1932" s="93"/>
      <c r="BY1932" s="93"/>
      <c r="BZ1932" s="93"/>
      <c r="CA1932" s="93"/>
      <c r="CB1932" s="93"/>
      <c r="CC1932" s="93"/>
      <c r="CD1932" s="93"/>
      <c r="CE1932" s="93"/>
      <c r="CF1932" s="93"/>
      <c r="CG1932" s="93"/>
      <c r="CH1932" s="93"/>
      <c r="CI1932" s="93"/>
      <c r="CJ1932" s="93"/>
      <c r="CK1932" s="93"/>
    </row>
    <row r="1933" spans="5:89" s="2" customFormat="1" x14ac:dyDescent="0.2">
      <c r="E1933" s="410"/>
      <c r="F1933" s="2038"/>
      <c r="G1933" s="1373"/>
      <c r="I1933" s="410"/>
      <c r="J1933" s="410"/>
      <c r="K1933" s="410"/>
      <c r="L1933" s="410"/>
      <c r="M1933" s="410"/>
      <c r="N1933" s="410"/>
      <c r="O1933" s="410"/>
      <c r="BO1933" s="93"/>
      <c r="BP1933" s="93"/>
      <c r="BQ1933" s="93"/>
      <c r="BR1933" s="93"/>
      <c r="BS1933" s="93"/>
      <c r="BT1933" s="93"/>
      <c r="BU1933" s="93"/>
      <c r="BV1933" s="93"/>
      <c r="BW1933" s="93"/>
      <c r="BX1933" s="93"/>
      <c r="BY1933" s="93"/>
      <c r="BZ1933" s="93"/>
      <c r="CA1933" s="93"/>
      <c r="CB1933" s="93"/>
      <c r="CC1933" s="93"/>
      <c r="CD1933" s="93"/>
      <c r="CE1933" s="93"/>
      <c r="CF1933" s="93"/>
      <c r="CG1933" s="93"/>
      <c r="CH1933" s="93"/>
      <c r="CI1933" s="93"/>
      <c r="CJ1933" s="93"/>
      <c r="CK1933" s="93"/>
    </row>
    <row r="1934" spans="5:89" s="2" customFormat="1" x14ac:dyDescent="0.2">
      <c r="E1934" s="410"/>
      <c r="F1934" s="2038"/>
      <c r="G1934" s="1373"/>
      <c r="I1934" s="410"/>
      <c r="J1934" s="410"/>
      <c r="K1934" s="410"/>
      <c r="L1934" s="410"/>
      <c r="M1934" s="410"/>
      <c r="N1934" s="410"/>
      <c r="O1934" s="410"/>
      <c r="BO1934" s="93"/>
      <c r="BP1934" s="93"/>
      <c r="BQ1934" s="93"/>
      <c r="BR1934" s="93"/>
      <c r="BS1934" s="93"/>
      <c r="BT1934" s="93"/>
      <c r="BU1934" s="93"/>
      <c r="BV1934" s="93"/>
      <c r="BW1934" s="93"/>
      <c r="BX1934" s="93"/>
      <c r="BY1934" s="93"/>
      <c r="BZ1934" s="93"/>
      <c r="CA1934" s="93"/>
      <c r="CB1934" s="93"/>
      <c r="CC1934" s="93"/>
      <c r="CD1934" s="93"/>
      <c r="CE1934" s="93"/>
      <c r="CF1934" s="93"/>
      <c r="CG1934" s="93"/>
      <c r="CH1934" s="93"/>
      <c r="CI1934" s="93"/>
      <c r="CJ1934" s="93"/>
      <c r="CK1934" s="93"/>
    </row>
    <row r="1935" spans="5:89" s="2" customFormat="1" x14ac:dyDescent="0.2">
      <c r="E1935" s="410"/>
      <c r="F1935" s="2038"/>
      <c r="G1935" s="1373"/>
      <c r="I1935" s="410"/>
      <c r="J1935" s="410"/>
      <c r="K1935" s="410"/>
      <c r="L1935" s="410"/>
      <c r="M1935" s="410"/>
      <c r="N1935" s="410"/>
      <c r="O1935" s="410"/>
      <c r="BO1935" s="93"/>
      <c r="BP1935" s="93"/>
      <c r="BQ1935" s="93"/>
      <c r="BR1935" s="93"/>
      <c r="BS1935" s="93"/>
      <c r="BT1935" s="93"/>
      <c r="BU1935" s="93"/>
      <c r="BV1935" s="93"/>
      <c r="BW1935" s="93"/>
      <c r="BX1935" s="93"/>
      <c r="BY1935" s="93"/>
      <c r="BZ1935" s="93"/>
      <c r="CA1935" s="93"/>
      <c r="CB1935" s="93"/>
      <c r="CC1935" s="93"/>
      <c r="CD1935" s="93"/>
      <c r="CE1935" s="93"/>
      <c r="CF1935" s="93"/>
      <c r="CG1935" s="93"/>
      <c r="CH1935" s="93"/>
      <c r="CI1935" s="93"/>
      <c r="CJ1935" s="93"/>
      <c r="CK1935" s="93"/>
    </row>
    <row r="1936" spans="5:89" s="2" customFormat="1" x14ac:dyDescent="0.2">
      <c r="E1936" s="410"/>
      <c r="F1936" s="2038"/>
      <c r="G1936" s="1373"/>
      <c r="I1936" s="410"/>
      <c r="J1936" s="410"/>
      <c r="K1936" s="410"/>
      <c r="L1936" s="410"/>
      <c r="M1936" s="410"/>
      <c r="N1936" s="410"/>
      <c r="O1936" s="410"/>
      <c r="BO1936" s="93"/>
      <c r="BP1936" s="93"/>
      <c r="BQ1936" s="93"/>
      <c r="BR1936" s="93"/>
      <c r="BS1936" s="93"/>
      <c r="BT1936" s="93"/>
      <c r="BU1936" s="93"/>
      <c r="BV1936" s="93"/>
      <c r="BW1936" s="93"/>
      <c r="BX1936" s="93"/>
      <c r="BY1936" s="93"/>
      <c r="BZ1936" s="93"/>
      <c r="CA1936" s="93"/>
      <c r="CB1936" s="93"/>
      <c r="CC1936" s="93"/>
      <c r="CD1936" s="93"/>
      <c r="CE1936" s="93"/>
      <c r="CF1936" s="93"/>
      <c r="CG1936" s="93"/>
      <c r="CH1936" s="93"/>
      <c r="CI1936" s="93"/>
      <c r="CJ1936" s="93"/>
      <c r="CK1936" s="93"/>
    </row>
    <row r="1937" spans="5:89" s="2" customFormat="1" x14ac:dyDescent="0.2">
      <c r="E1937" s="410"/>
      <c r="F1937" s="2038"/>
      <c r="G1937" s="1373"/>
      <c r="I1937" s="410"/>
      <c r="J1937" s="410"/>
      <c r="K1937" s="410"/>
      <c r="L1937" s="410"/>
      <c r="M1937" s="410"/>
      <c r="N1937" s="410"/>
      <c r="O1937" s="410"/>
      <c r="BO1937" s="93"/>
      <c r="BP1937" s="93"/>
      <c r="BQ1937" s="93"/>
      <c r="BR1937" s="93"/>
      <c r="BS1937" s="93"/>
      <c r="BT1937" s="93"/>
      <c r="BU1937" s="93"/>
      <c r="BV1937" s="93"/>
      <c r="BW1937" s="93"/>
      <c r="BX1937" s="93"/>
      <c r="BY1937" s="93"/>
      <c r="BZ1937" s="93"/>
      <c r="CA1937" s="93"/>
      <c r="CB1937" s="93"/>
      <c r="CC1937" s="93"/>
      <c r="CD1937" s="93"/>
      <c r="CE1937" s="93"/>
      <c r="CF1937" s="93"/>
      <c r="CG1937" s="93"/>
      <c r="CH1937" s="93"/>
      <c r="CI1937" s="93"/>
      <c r="CJ1937" s="93"/>
      <c r="CK1937" s="93"/>
    </row>
    <row r="1938" spans="5:89" s="2" customFormat="1" x14ac:dyDescent="0.2">
      <c r="E1938" s="410"/>
      <c r="F1938" s="2038"/>
      <c r="G1938" s="1373"/>
      <c r="I1938" s="410"/>
      <c r="J1938" s="410"/>
      <c r="K1938" s="410"/>
      <c r="L1938" s="410"/>
      <c r="M1938" s="410"/>
      <c r="N1938" s="410"/>
      <c r="O1938" s="410"/>
      <c r="BO1938" s="93"/>
      <c r="BP1938" s="93"/>
      <c r="BQ1938" s="93"/>
      <c r="BR1938" s="93"/>
      <c r="BS1938" s="93"/>
      <c r="BT1938" s="93"/>
      <c r="BU1938" s="93"/>
      <c r="BV1938" s="93"/>
      <c r="BW1938" s="93"/>
      <c r="BX1938" s="93"/>
      <c r="BY1938" s="93"/>
      <c r="BZ1938" s="93"/>
      <c r="CA1938" s="93"/>
      <c r="CB1938" s="93"/>
      <c r="CC1938" s="93"/>
      <c r="CD1938" s="93"/>
      <c r="CE1938" s="93"/>
      <c r="CF1938" s="93"/>
      <c r="CG1938" s="93"/>
      <c r="CH1938" s="93"/>
      <c r="CI1938" s="93"/>
      <c r="CJ1938" s="93"/>
      <c r="CK1938" s="93"/>
    </row>
    <row r="1939" spans="5:89" s="2" customFormat="1" x14ac:dyDescent="0.2">
      <c r="E1939" s="410"/>
      <c r="F1939" s="2038"/>
      <c r="G1939" s="1373"/>
      <c r="I1939" s="410"/>
      <c r="J1939" s="410"/>
      <c r="K1939" s="410"/>
      <c r="L1939" s="410"/>
      <c r="M1939" s="410"/>
      <c r="N1939" s="410"/>
      <c r="O1939" s="410"/>
      <c r="BO1939" s="93"/>
      <c r="BP1939" s="93"/>
      <c r="BQ1939" s="93"/>
      <c r="BR1939" s="93"/>
      <c r="BS1939" s="93"/>
      <c r="BT1939" s="93"/>
      <c r="BU1939" s="93"/>
      <c r="BV1939" s="93"/>
      <c r="BW1939" s="93"/>
      <c r="BX1939" s="93"/>
      <c r="BY1939" s="93"/>
      <c r="BZ1939" s="93"/>
      <c r="CA1939" s="93"/>
      <c r="CB1939" s="93"/>
      <c r="CC1939" s="93"/>
      <c r="CD1939" s="93"/>
      <c r="CE1939" s="93"/>
      <c r="CF1939" s="93"/>
      <c r="CG1939" s="93"/>
      <c r="CH1939" s="93"/>
      <c r="CI1939" s="93"/>
      <c r="CJ1939" s="93"/>
      <c r="CK1939" s="93"/>
    </row>
    <row r="1940" spans="5:89" s="2" customFormat="1" x14ac:dyDescent="0.2">
      <c r="E1940" s="410"/>
      <c r="F1940" s="2038"/>
      <c r="G1940" s="1373"/>
      <c r="I1940" s="410"/>
      <c r="J1940" s="410"/>
      <c r="K1940" s="410"/>
      <c r="L1940" s="410"/>
      <c r="M1940" s="410"/>
      <c r="N1940" s="410"/>
      <c r="O1940" s="410"/>
      <c r="BO1940" s="93"/>
      <c r="BP1940" s="93"/>
      <c r="BQ1940" s="93"/>
      <c r="BR1940" s="93"/>
      <c r="BS1940" s="93"/>
      <c r="BT1940" s="93"/>
      <c r="BU1940" s="93"/>
      <c r="BV1940" s="93"/>
      <c r="BW1940" s="93"/>
      <c r="BX1940" s="93"/>
      <c r="BY1940" s="93"/>
      <c r="BZ1940" s="93"/>
      <c r="CA1940" s="93"/>
      <c r="CB1940" s="93"/>
      <c r="CC1940" s="93"/>
      <c r="CD1940" s="93"/>
      <c r="CE1940" s="93"/>
      <c r="CF1940" s="93"/>
      <c r="CG1940" s="93"/>
      <c r="CH1940" s="93"/>
      <c r="CI1940" s="93"/>
      <c r="CJ1940" s="93"/>
      <c r="CK1940" s="93"/>
    </row>
    <row r="1941" spans="5:89" s="2" customFormat="1" x14ac:dyDescent="0.2">
      <c r="E1941" s="410"/>
      <c r="F1941" s="2038"/>
      <c r="G1941" s="1373"/>
      <c r="I1941" s="410"/>
      <c r="J1941" s="410"/>
      <c r="K1941" s="410"/>
      <c r="L1941" s="410"/>
      <c r="M1941" s="410"/>
      <c r="N1941" s="410"/>
      <c r="O1941" s="410"/>
      <c r="BO1941" s="93"/>
      <c r="BP1941" s="93"/>
      <c r="BQ1941" s="93"/>
      <c r="BR1941" s="93"/>
      <c r="BS1941" s="93"/>
      <c r="BT1941" s="93"/>
      <c r="BU1941" s="93"/>
      <c r="BV1941" s="93"/>
      <c r="BW1941" s="93"/>
      <c r="BX1941" s="93"/>
      <c r="BY1941" s="93"/>
      <c r="BZ1941" s="93"/>
      <c r="CA1941" s="93"/>
      <c r="CB1941" s="93"/>
      <c r="CC1941" s="93"/>
      <c r="CD1941" s="93"/>
      <c r="CE1941" s="93"/>
      <c r="CF1941" s="93"/>
      <c r="CG1941" s="93"/>
      <c r="CH1941" s="93"/>
      <c r="CI1941" s="93"/>
      <c r="CJ1941" s="93"/>
      <c r="CK1941" s="93"/>
    </row>
    <row r="1942" spans="5:89" s="2" customFormat="1" x14ac:dyDescent="0.2">
      <c r="E1942" s="410"/>
      <c r="F1942" s="2038"/>
      <c r="G1942" s="1373"/>
      <c r="I1942" s="410"/>
      <c r="J1942" s="410"/>
      <c r="K1942" s="410"/>
      <c r="L1942" s="410"/>
      <c r="M1942" s="410"/>
      <c r="N1942" s="410"/>
      <c r="O1942" s="410"/>
      <c r="BO1942" s="93"/>
      <c r="BP1942" s="93"/>
      <c r="BQ1942" s="93"/>
      <c r="BR1942" s="93"/>
      <c r="BS1942" s="93"/>
      <c r="BT1942" s="93"/>
      <c r="BU1942" s="93"/>
      <c r="BV1942" s="93"/>
      <c r="BW1942" s="93"/>
      <c r="BX1942" s="93"/>
      <c r="BY1942" s="93"/>
      <c r="BZ1942" s="93"/>
      <c r="CA1942" s="93"/>
      <c r="CB1942" s="93"/>
      <c r="CC1942" s="93"/>
      <c r="CD1942" s="93"/>
      <c r="CE1942" s="93"/>
      <c r="CF1942" s="93"/>
      <c r="CG1942" s="93"/>
      <c r="CH1942" s="93"/>
      <c r="CI1942" s="93"/>
      <c r="CJ1942" s="93"/>
      <c r="CK1942" s="93"/>
    </row>
    <row r="1943" spans="5:89" s="2" customFormat="1" x14ac:dyDescent="0.2">
      <c r="E1943" s="410"/>
      <c r="F1943" s="2038"/>
      <c r="G1943" s="1373"/>
      <c r="I1943" s="410"/>
      <c r="J1943" s="410"/>
      <c r="K1943" s="410"/>
      <c r="L1943" s="410"/>
      <c r="M1943" s="410"/>
      <c r="N1943" s="410"/>
      <c r="O1943" s="410"/>
      <c r="BO1943" s="93"/>
      <c r="BP1943" s="93"/>
      <c r="BQ1943" s="93"/>
      <c r="BR1943" s="93"/>
      <c r="BS1943" s="93"/>
      <c r="BT1943" s="93"/>
      <c r="BU1943" s="93"/>
      <c r="BV1943" s="93"/>
      <c r="BW1943" s="93"/>
      <c r="BX1943" s="93"/>
      <c r="BY1943" s="93"/>
      <c r="BZ1943" s="93"/>
      <c r="CA1943" s="93"/>
      <c r="CB1943" s="93"/>
      <c r="CC1943" s="93"/>
      <c r="CD1943" s="93"/>
      <c r="CE1943" s="93"/>
      <c r="CF1943" s="93"/>
      <c r="CG1943" s="93"/>
      <c r="CH1943" s="93"/>
      <c r="CI1943" s="93"/>
      <c r="CJ1943" s="93"/>
      <c r="CK1943" s="93"/>
    </row>
    <row r="1944" spans="5:89" s="2" customFormat="1" x14ac:dyDescent="0.2">
      <c r="E1944" s="410"/>
      <c r="F1944" s="2038"/>
      <c r="G1944" s="1373"/>
      <c r="I1944" s="410"/>
      <c r="J1944" s="410"/>
      <c r="K1944" s="410"/>
      <c r="L1944" s="410"/>
      <c r="M1944" s="410"/>
      <c r="N1944" s="410"/>
      <c r="O1944" s="410"/>
      <c r="BO1944" s="93"/>
      <c r="BP1944" s="93"/>
      <c r="BQ1944" s="93"/>
      <c r="BR1944" s="93"/>
      <c r="BS1944" s="93"/>
      <c r="BT1944" s="93"/>
      <c r="BU1944" s="93"/>
      <c r="BV1944" s="93"/>
      <c r="BW1944" s="93"/>
      <c r="BX1944" s="93"/>
      <c r="BY1944" s="93"/>
      <c r="BZ1944" s="93"/>
      <c r="CA1944" s="93"/>
      <c r="CB1944" s="93"/>
      <c r="CC1944" s="93"/>
      <c r="CD1944" s="93"/>
      <c r="CE1944" s="93"/>
      <c r="CF1944" s="93"/>
      <c r="CG1944" s="93"/>
      <c r="CH1944" s="93"/>
      <c r="CI1944" s="93"/>
      <c r="CJ1944" s="93"/>
      <c r="CK1944" s="93"/>
    </row>
    <row r="1945" spans="5:89" s="2" customFormat="1" x14ac:dyDescent="0.2">
      <c r="E1945" s="410"/>
      <c r="F1945" s="2038"/>
      <c r="G1945" s="1373"/>
      <c r="I1945" s="410"/>
      <c r="J1945" s="410"/>
      <c r="K1945" s="410"/>
      <c r="L1945" s="410"/>
      <c r="M1945" s="410"/>
      <c r="N1945" s="410"/>
      <c r="O1945" s="410"/>
      <c r="BO1945" s="93"/>
      <c r="BP1945" s="93"/>
      <c r="BQ1945" s="93"/>
      <c r="BR1945" s="93"/>
      <c r="BS1945" s="93"/>
      <c r="BT1945" s="93"/>
      <c r="BU1945" s="93"/>
      <c r="BV1945" s="93"/>
      <c r="BW1945" s="93"/>
      <c r="BX1945" s="93"/>
      <c r="BY1945" s="93"/>
      <c r="BZ1945" s="93"/>
      <c r="CA1945" s="93"/>
      <c r="CB1945" s="93"/>
      <c r="CC1945" s="93"/>
      <c r="CD1945" s="93"/>
      <c r="CE1945" s="93"/>
      <c r="CF1945" s="93"/>
      <c r="CG1945" s="93"/>
      <c r="CH1945" s="93"/>
      <c r="CI1945" s="93"/>
      <c r="CJ1945" s="93"/>
      <c r="CK1945" s="93"/>
    </row>
    <row r="1946" spans="5:89" s="2" customFormat="1" x14ac:dyDescent="0.2">
      <c r="E1946" s="410"/>
      <c r="F1946" s="2038"/>
      <c r="G1946" s="1373"/>
      <c r="I1946" s="410"/>
      <c r="J1946" s="410"/>
      <c r="K1946" s="410"/>
      <c r="L1946" s="410"/>
      <c r="M1946" s="410"/>
      <c r="N1946" s="410"/>
      <c r="O1946" s="410"/>
      <c r="BO1946" s="93"/>
      <c r="BP1946" s="93"/>
      <c r="BQ1946" s="93"/>
      <c r="BR1946" s="93"/>
      <c r="BS1946" s="93"/>
      <c r="BT1946" s="93"/>
      <c r="BU1946" s="93"/>
      <c r="BV1946" s="93"/>
      <c r="BW1946" s="93"/>
      <c r="BX1946" s="93"/>
      <c r="BY1946" s="93"/>
      <c r="BZ1946" s="93"/>
      <c r="CA1946" s="93"/>
      <c r="CB1946" s="93"/>
      <c r="CC1946" s="93"/>
      <c r="CD1946" s="93"/>
      <c r="CE1946" s="93"/>
      <c r="CF1946" s="93"/>
      <c r="CG1946" s="93"/>
      <c r="CH1946" s="93"/>
      <c r="CI1946" s="93"/>
      <c r="CJ1946" s="93"/>
      <c r="CK1946" s="93"/>
    </row>
    <row r="1947" spans="5:89" s="2" customFormat="1" x14ac:dyDescent="0.2">
      <c r="E1947" s="410"/>
      <c r="F1947" s="2038"/>
      <c r="G1947" s="1373"/>
      <c r="I1947" s="410"/>
      <c r="J1947" s="410"/>
      <c r="K1947" s="410"/>
      <c r="L1947" s="410"/>
      <c r="M1947" s="410"/>
      <c r="N1947" s="410"/>
      <c r="O1947" s="410"/>
      <c r="BO1947" s="93"/>
      <c r="BP1947" s="93"/>
      <c r="BQ1947" s="93"/>
      <c r="BR1947" s="93"/>
      <c r="BS1947" s="93"/>
      <c r="BT1947" s="93"/>
      <c r="BU1947" s="93"/>
      <c r="BV1947" s="93"/>
      <c r="BW1947" s="93"/>
      <c r="BX1947" s="93"/>
      <c r="BY1947" s="93"/>
      <c r="BZ1947" s="93"/>
      <c r="CA1947" s="93"/>
      <c r="CB1947" s="93"/>
      <c r="CC1947" s="93"/>
      <c r="CD1947" s="93"/>
      <c r="CE1947" s="93"/>
      <c r="CF1947" s="93"/>
      <c r="CG1947" s="93"/>
      <c r="CH1947" s="93"/>
      <c r="CI1947" s="93"/>
      <c r="CJ1947" s="93"/>
      <c r="CK1947" s="93"/>
    </row>
    <row r="1948" spans="5:89" s="2" customFormat="1" x14ac:dyDescent="0.2">
      <c r="E1948" s="410"/>
      <c r="F1948" s="2038"/>
      <c r="G1948" s="1373"/>
      <c r="I1948" s="410"/>
      <c r="J1948" s="410"/>
      <c r="K1948" s="410"/>
      <c r="L1948" s="410"/>
      <c r="M1948" s="410"/>
      <c r="N1948" s="410"/>
      <c r="O1948" s="410"/>
      <c r="BO1948" s="93"/>
      <c r="BP1948" s="93"/>
      <c r="BQ1948" s="93"/>
      <c r="BR1948" s="93"/>
      <c r="BS1948" s="93"/>
      <c r="BT1948" s="93"/>
      <c r="BU1948" s="93"/>
      <c r="BV1948" s="93"/>
      <c r="BW1948" s="93"/>
      <c r="BX1948" s="93"/>
      <c r="BY1948" s="93"/>
      <c r="BZ1948" s="93"/>
      <c r="CA1948" s="93"/>
      <c r="CB1948" s="93"/>
      <c r="CC1948" s="93"/>
      <c r="CD1948" s="93"/>
      <c r="CE1948" s="93"/>
      <c r="CF1948" s="93"/>
      <c r="CG1948" s="93"/>
      <c r="CH1948" s="93"/>
      <c r="CI1948" s="93"/>
      <c r="CJ1948" s="93"/>
      <c r="CK1948" s="93"/>
    </row>
    <row r="1949" spans="5:89" s="2" customFormat="1" x14ac:dyDescent="0.2">
      <c r="E1949" s="410"/>
      <c r="F1949" s="2038"/>
      <c r="G1949" s="1373"/>
      <c r="I1949" s="410"/>
      <c r="J1949" s="410"/>
      <c r="K1949" s="410"/>
      <c r="L1949" s="410"/>
      <c r="M1949" s="410"/>
      <c r="N1949" s="410"/>
      <c r="O1949" s="410"/>
      <c r="BO1949" s="93"/>
      <c r="BP1949" s="93"/>
      <c r="BQ1949" s="93"/>
      <c r="BR1949" s="93"/>
      <c r="BS1949" s="93"/>
      <c r="BT1949" s="93"/>
      <c r="BU1949" s="93"/>
      <c r="BV1949" s="93"/>
      <c r="BW1949" s="93"/>
      <c r="BX1949" s="93"/>
      <c r="BY1949" s="93"/>
      <c r="BZ1949" s="93"/>
      <c r="CA1949" s="93"/>
      <c r="CB1949" s="93"/>
      <c r="CC1949" s="93"/>
      <c r="CD1949" s="93"/>
      <c r="CE1949" s="93"/>
      <c r="CF1949" s="93"/>
      <c r="CG1949" s="93"/>
      <c r="CH1949" s="93"/>
      <c r="CI1949" s="93"/>
      <c r="CJ1949" s="93"/>
      <c r="CK1949" s="93"/>
    </row>
    <row r="1950" spans="5:89" s="2" customFormat="1" x14ac:dyDescent="0.2">
      <c r="E1950" s="410"/>
      <c r="F1950" s="2038"/>
      <c r="G1950" s="1373"/>
      <c r="I1950" s="410"/>
      <c r="J1950" s="410"/>
      <c r="K1950" s="410"/>
      <c r="L1950" s="410"/>
      <c r="M1950" s="410"/>
      <c r="N1950" s="410"/>
      <c r="O1950" s="410"/>
      <c r="BO1950" s="93"/>
      <c r="BP1950" s="93"/>
      <c r="BQ1950" s="93"/>
      <c r="BR1950" s="93"/>
      <c r="BS1950" s="93"/>
      <c r="BT1950" s="93"/>
      <c r="BU1950" s="93"/>
      <c r="BV1950" s="93"/>
      <c r="BW1950" s="93"/>
      <c r="BX1950" s="93"/>
      <c r="BY1950" s="93"/>
      <c r="BZ1950" s="93"/>
      <c r="CA1950" s="93"/>
      <c r="CB1950" s="93"/>
      <c r="CC1950" s="93"/>
      <c r="CD1950" s="93"/>
      <c r="CE1950" s="93"/>
      <c r="CF1950" s="93"/>
      <c r="CG1950" s="93"/>
      <c r="CH1950" s="93"/>
      <c r="CI1950" s="93"/>
      <c r="CJ1950" s="93"/>
      <c r="CK1950" s="93"/>
    </row>
    <row r="1951" spans="5:89" s="2" customFormat="1" x14ac:dyDescent="0.2">
      <c r="E1951" s="410"/>
      <c r="F1951" s="2038"/>
      <c r="G1951" s="1373"/>
      <c r="I1951" s="410"/>
      <c r="J1951" s="410"/>
      <c r="K1951" s="410"/>
      <c r="L1951" s="410"/>
      <c r="M1951" s="410"/>
      <c r="N1951" s="410"/>
      <c r="O1951" s="410"/>
      <c r="BO1951" s="93"/>
      <c r="BP1951" s="93"/>
      <c r="BQ1951" s="93"/>
      <c r="BR1951" s="93"/>
      <c r="BS1951" s="93"/>
      <c r="BT1951" s="93"/>
      <c r="BU1951" s="93"/>
      <c r="BV1951" s="93"/>
      <c r="BW1951" s="93"/>
      <c r="BX1951" s="93"/>
      <c r="BY1951" s="93"/>
      <c r="BZ1951" s="93"/>
      <c r="CA1951" s="93"/>
      <c r="CB1951" s="93"/>
      <c r="CC1951" s="93"/>
      <c r="CD1951" s="93"/>
      <c r="CE1951" s="93"/>
      <c r="CF1951" s="93"/>
      <c r="CG1951" s="93"/>
      <c r="CH1951" s="93"/>
      <c r="CI1951" s="93"/>
      <c r="CJ1951" s="93"/>
      <c r="CK1951" s="93"/>
    </row>
    <row r="1952" spans="5:89" s="2" customFormat="1" x14ac:dyDescent="0.2">
      <c r="E1952" s="410"/>
      <c r="F1952" s="2038"/>
      <c r="G1952" s="1373"/>
      <c r="I1952" s="410"/>
      <c r="J1952" s="410"/>
      <c r="K1952" s="410"/>
      <c r="L1952" s="410"/>
      <c r="M1952" s="410"/>
      <c r="N1952" s="410"/>
      <c r="O1952" s="410"/>
      <c r="BO1952" s="93"/>
      <c r="BP1952" s="93"/>
      <c r="BQ1952" s="93"/>
      <c r="BR1952" s="93"/>
      <c r="BS1952" s="93"/>
      <c r="BT1952" s="93"/>
      <c r="BU1952" s="93"/>
      <c r="BV1952" s="93"/>
      <c r="BW1952" s="93"/>
      <c r="BX1952" s="93"/>
      <c r="BY1952" s="93"/>
      <c r="BZ1952" s="93"/>
      <c r="CA1952" s="93"/>
      <c r="CB1952" s="93"/>
      <c r="CC1952" s="93"/>
      <c r="CD1952" s="93"/>
      <c r="CE1952" s="93"/>
      <c r="CF1952" s="93"/>
      <c r="CG1952" s="93"/>
      <c r="CH1952" s="93"/>
      <c r="CI1952" s="93"/>
      <c r="CJ1952" s="93"/>
      <c r="CK1952" s="93"/>
    </row>
    <row r="1953" spans="5:89" s="2" customFormat="1" x14ac:dyDescent="0.2">
      <c r="E1953" s="410"/>
      <c r="F1953" s="2038"/>
      <c r="G1953" s="1373"/>
      <c r="I1953" s="410"/>
      <c r="J1953" s="410"/>
      <c r="K1953" s="410"/>
      <c r="L1953" s="410"/>
      <c r="M1953" s="410"/>
      <c r="N1953" s="410"/>
      <c r="O1953" s="410"/>
      <c r="BO1953" s="93"/>
      <c r="BP1953" s="93"/>
      <c r="BQ1953" s="93"/>
      <c r="BR1953" s="93"/>
      <c r="BS1953" s="93"/>
      <c r="BT1953" s="93"/>
      <c r="BU1953" s="93"/>
      <c r="BV1953" s="93"/>
      <c r="BW1953" s="93"/>
      <c r="BX1953" s="93"/>
      <c r="BY1953" s="93"/>
      <c r="BZ1953" s="93"/>
      <c r="CA1953" s="93"/>
      <c r="CB1953" s="93"/>
      <c r="CC1953" s="93"/>
      <c r="CD1953" s="93"/>
      <c r="CE1953" s="93"/>
      <c r="CF1953" s="93"/>
      <c r="CG1953" s="93"/>
      <c r="CH1953" s="93"/>
      <c r="CI1953" s="93"/>
      <c r="CJ1953" s="93"/>
      <c r="CK1953" s="93"/>
    </row>
    <row r="1954" spans="5:89" s="2" customFormat="1" x14ac:dyDescent="0.2">
      <c r="E1954" s="410"/>
      <c r="F1954" s="2038"/>
      <c r="G1954" s="1373"/>
      <c r="I1954" s="410"/>
      <c r="J1954" s="410"/>
      <c r="K1954" s="410"/>
      <c r="L1954" s="410"/>
      <c r="M1954" s="410"/>
      <c r="N1954" s="410"/>
      <c r="O1954" s="410"/>
      <c r="BO1954" s="93"/>
      <c r="BP1954" s="93"/>
      <c r="BQ1954" s="93"/>
      <c r="BR1954" s="93"/>
      <c r="BS1954" s="93"/>
      <c r="BT1954" s="93"/>
      <c r="BU1954" s="93"/>
      <c r="BV1954" s="93"/>
      <c r="BW1954" s="93"/>
      <c r="BX1954" s="93"/>
      <c r="BY1954" s="93"/>
      <c r="BZ1954" s="93"/>
      <c r="CA1954" s="93"/>
      <c r="CB1954" s="93"/>
      <c r="CC1954" s="93"/>
      <c r="CD1954" s="93"/>
      <c r="CE1954" s="93"/>
      <c r="CF1954" s="93"/>
      <c r="CG1954" s="93"/>
      <c r="CH1954" s="93"/>
      <c r="CI1954" s="93"/>
      <c r="CJ1954" s="93"/>
      <c r="CK1954" s="93"/>
    </row>
    <row r="1955" spans="5:89" s="2" customFormat="1" x14ac:dyDescent="0.2">
      <c r="E1955" s="410"/>
      <c r="F1955" s="2038"/>
      <c r="G1955" s="1373"/>
      <c r="I1955" s="410"/>
      <c r="J1955" s="410"/>
      <c r="K1955" s="410"/>
      <c r="L1955" s="410"/>
      <c r="M1955" s="410"/>
      <c r="N1955" s="410"/>
      <c r="O1955" s="410"/>
      <c r="BO1955" s="93"/>
      <c r="BP1955" s="93"/>
      <c r="BQ1955" s="93"/>
      <c r="BR1955" s="93"/>
      <c r="BS1955" s="93"/>
      <c r="BT1955" s="93"/>
      <c r="BU1955" s="93"/>
      <c r="BV1955" s="93"/>
      <c r="BW1955" s="93"/>
      <c r="BX1955" s="93"/>
      <c r="BY1955" s="93"/>
      <c r="BZ1955" s="93"/>
      <c r="CA1955" s="93"/>
      <c r="CB1955" s="93"/>
      <c r="CC1955" s="93"/>
      <c r="CD1955" s="93"/>
      <c r="CE1955" s="93"/>
      <c r="CF1955" s="93"/>
      <c r="CG1955" s="93"/>
      <c r="CH1955" s="93"/>
      <c r="CI1955" s="93"/>
      <c r="CJ1955" s="93"/>
      <c r="CK1955" s="93"/>
    </row>
    <row r="1956" spans="5:89" s="2" customFormat="1" x14ac:dyDescent="0.2">
      <c r="E1956" s="410"/>
      <c r="F1956" s="2038"/>
      <c r="G1956" s="1373"/>
      <c r="I1956" s="410"/>
      <c r="J1956" s="410"/>
      <c r="K1956" s="410"/>
      <c r="L1956" s="410"/>
      <c r="M1956" s="410"/>
      <c r="N1956" s="410"/>
      <c r="O1956" s="410"/>
      <c r="BO1956" s="93"/>
      <c r="BP1956" s="93"/>
      <c r="BQ1956" s="93"/>
      <c r="BR1956" s="93"/>
      <c r="BS1956" s="93"/>
      <c r="BT1956" s="93"/>
      <c r="BU1956" s="93"/>
      <c r="BV1956" s="93"/>
      <c r="BW1956" s="93"/>
      <c r="BX1956" s="93"/>
      <c r="BY1956" s="93"/>
      <c r="BZ1956" s="93"/>
      <c r="CA1956" s="93"/>
      <c r="CB1956" s="93"/>
      <c r="CC1956" s="93"/>
      <c r="CD1956" s="93"/>
      <c r="CE1956" s="93"/>
      <c r="CF1956" s="93"/>
      <c r="CG1956" s="93"/>
      <c r="CH1956" s="93"/>
      <c r="CI1956" s="93"/>
      <c r="CJ1956" s="93"/>
      <c r="CK1956" s="93"/>
    </row>
    <row r="1957" spans="5:89" s="2" customFormat="1" x14ac:dyDescent="0.2">
      <c r="E1957" s="410"/>
      <c r="F1957" s="2038"/>
      <c r="G1957" s="1373"/>
      <c r="I1957" s="410"/>
      <c r="J1957" s="410"/>
      <c r="K1957" s="410"/>
      <c r="L1957" s="410"/>
      <c r="M1957" s="410"/>
      <c r="N1957" s="410"/>
      <c r="O1957" s="410"/>
      <c r="BO1957" s="93"/>
      <c r="BP1957" s="93"/>
      <c r="BQ1957" s="93"/>
      <c r="BR1957" s="93"/>
      <c r="BS1957" s="93"/>
      <c r="BT1957" s="93"/>
      <c r="BU1957" s="93"/>
      <c r="BV1957" s="93"/>
      <c r="BW1957" s="93"/>
      <c r="BX1957" s="93"/>
      <c r="BY1957" s="93"/>
      <c r="BZ1957" s="93"/>
      <c r="CA1957" s="93"/>
      <c r="CB1957" s="93"/>
      <c r="CC1957" s="93"/>
      <c r="CD1957" s="93"/>
      <c r="CE1957" s="93"/>
      <c r="CF1957" s="93"/>
      <c r="CG1957" s="93"/>
      <c r="CH1957" s="93"/>
      <c r="CI1957" s="93"/>
      <c r="CJ1957" s="93"/>
      <c r="CK1957" s="93"/>
    </row>
    <row r="1958" spans="5:89" s="2" customFormat="1" x14ac:dyDescent="0.2">
      <c r="E1958" s="410"/>
      <c r="F1958" s="2038"/>
      <c r="G1958" s="1373"/>
      <c r="I1958" s="410"/>
      <c r="J1958" s="410"/>
      <c r="K1958" s="410"/>
      <c r="L1958" s="410"/>
      <c r="M1958" s="410"/>
      <c r="N1958" s="410"/>
      <c r="O1958" s="410"/>
      <c r="BO1958" s="93"/>
      <c r="BP1958" s="93"/>
      <c r="BQ1958" s="93"/>
      <c r="BR1958" s="93"/>
      <c r="BS1958" s="93"/>
      <c r="BT1958" s="93"/>
      <c r="BU1958" s="93"/>
      <c r="BV1958" s="93"/>
      <c r="BW1958" s="93"/>
      <c r="BX1958" s="93"/>
      <c r="BY1958" s="93"/>
      <c r="BZ1958" s="93"/>
      <c r="CA1958" s="93"/>
      <c r="CB1958" s="93"/>
      <c r="CC1958" s="93"/>
      <c r="CD1958" s="93"/>
      <c r="CE1958" s="93"/>
      <c r="CF1958" s="93"/>
      <c r="CG1958" s="93"/>
      <c r="CH1958" s="93"/>
      <c r="CI1958" s="93"/>
      <c r="CJ1958" s="93"/>
      <c r="CK1958" s="93"/>
    </row>
    <row r="1959" spans="5:89" s="2" customFormat="1" x14ac:dyDescent="0.2">
      <c r="E1959" s="410"/>
      <c r="F1959" s="2038"/>
      <c r="G1959" s="1373"/>
      <c r="I1959" s="410"/>
      <c r="J1959" s="410"/>
      <c r="K1959" s="410"/>
      <c r="L1959" s="410"/>
      <c r="M1959" s="410"/>
      <c r="N1959" s="410"/>
      <c r="O1959" s="410"/>
      <c r="BO1959" s="93"/>
      <c r="BP1959" s="93"/>
      <c r="BQ1959" s="93"/>
      <c r="BR1959" s="93"/>
      <c r="BS1959" s="93"/>
      <c r="BT1959" s="93"/>
      <c r="BU1959" s="93"/>
      <c r="BV1959" s="93"/>
      <c r="BW1959" s="93"/>
      <c r="BX1959" s="93"/>
      <c r="BY1959" s="93"/>
      <c r="BZ1959" s="93"/>
      <c r="CA1959" s="93"/>
      <c r="CB1959" s="93"/>
      <c r="CC1959" s="93"/>
      <c r="CD1959" s="93"/>
      <c r="CE1959" s="93"/>
      <c r="CF1959" s="93"/>
      <c r="CG1959" s="93"/>
      <c r="CH1959" s="93"/>
      <c r="CI1959" s="93"/>
      <c r="CJ1959" s="93"/>
      <c r="CK1959" s="93"/>
    </row>
    <row r="1960" spans="5:89" s="2" customFormat="1" x14ac:dyDescent="0.2">
      <c r="E1960" s="410"/>
      <c r="F1960" s="2038"/>
      <c r="G1960" s="1373"/>
      <c r="I1960" s="410"/>
      <c r="J1960" s="410"/>
      <c r="K1960" s="410"/>
      <c r="L1960" s="410"/>
      <c r="M1960" s="410"/>
      <c r="N1960" s="410"/>
      <c r="O1960" s="410"/>
      <c r="BO1960" s="93"/>
      <c r="BP1960" s="93"/>
      <c r="BQ1960" s="93"/>
      <c r="BR1960" s="93"/>
      <c r="BS1960" s="93"/>
      <c r="BT1960" s="93"/>
      <c r="BU1960" s="93"/>
      <c r="BV1960" s="93"/>
      <c r="BW1960" s="93"/>
      <c r="BX1960" s="93"/>
      <c r="BY1960" s="93"/>
      <c r="BZ1960" s="93"/>
      <c r="CA1960" s="93"/>
      <c r="CB1960" s="93"/>
      <c r="CC1960" s="93"/>
      <c r="CD1960" s="93"/>
      <c r="CE1960" s="93"/>
      <c r="CF1960" s="93"/>
      <c r="CG1960" s="93"/>
      <c r="CH1960" s="93"/>
      <c r="CI1960" s="93"/>
      <c r="CJ1960" s="93"/>
      <c r="CK1960" s="93"/>
    </row>
    <row r="1961" spans="5:89" s="2" customFormat="1" x14ac:dyDescent="0.2">
      <c r="E1961" s="410"/>
      <c r="F1961" s="2038"/>
      <c r="G1961" s="1373"/>
      <c r="I1961" s="410"/>
      <c r="J1961" s="410"/>
      <c r="K1961" s="410"/>
      <c r="L1961" s="410"/>
      <c r="M1961" s="410"/>
      <c r="N1961" s="410"/>
      <c r="O1961" s="410"/>
      <c r="BO1961" s="93"/>
      <c r="BP1961" s="93"/>
      <c r="BQ1961" s="93"/>
      <c r="BR1961" s="93"/>
      <c r="BS1961" s="93"/>
      <c r="BT1961" s="93"/>
      <c r="BU1961" s="93"/>
      <c r="BV1961" s="93"/>
      <c r="BW1961" s="93"/>
      <c r="BX1961" s="93"/>
      <c r="BY1961" s="93"/>
      <c r="BZ1961" s="93"/>
      <c r="CA1961" s="93"/>
      <c r="CB1961" s="93"/>
      <c r="CC1961" s="93"/>
      <c r="CD1961" s="93"/>
      <c r="CE1961" s="93"/>
      <c r="CF1961" s="93"/>
      <c r="CG1961" s="93"/>
      <c r="CH1961" s="93"/>
      <c r="CI1961" s="93"/>
      <c r="CJ1961" s="93"/>
      <c r="CK1961" s="93"/>
    </row>
    <row r="1962" spans="5:89" s="2" customFormat="1" x14ac:dyDescent="0.2">
      <c r="E1962" s="410"/>
      <c r="F1962" s="2038"/>
      <c r="G1962" s="1373"/>
      <c r="I1962" s="410"/>
      <c r="J1962" s="410"/>
      <c r="K1962" s="410"/>
      <c r="L1962" s="410"/>
      <c r="M1962" s="410"/>
      <c r="N1962" s="410"/>
      <c r="O1962" s="410"/>
      <c r="BO1962" s="93"/>
      <c r="BP1962" s="93"/>
      <c r="BQ1962" s="93"/>
      <c r="BR1962" s="93"/>
      <c r="BS1962" s="93"/>
      <c r="BT1962" s="93"/>
      <c r="BU1962" s="93"/>
      <c r="BV1962" s="93"/>
      <c r="BW1962" s="93"/>
      <c r="BX1962" s="93"/>
      <c r="BY1962" s="93"/>
      <c r="BZ1962" s="93"/>
      <c r="CA1962" s="93"/>
      <c r="CB1962" s="93"/>
      <c r="CC1962" s="93"/>
      <c r="CD1962" s="93"/>
      <c r="CE1962" s="93"/>
      <c r="CF1962" s="93"/>
      <c r="CG1962" s="93"/>
      <c r="CH1962" s="93"/>
      <c r="CI1962" s="93"/>
      <c r="CJ1962" s="93"/>
      <c r="CK1962" s="93"/>
    </row>
    <row r="1963" spans="5:89" s="2" customFormat="1" x14ac:dyDescent="0.2">
      <c r="E1963" s="410"/>
      <c r="F1963" s="2038"/>
      <c r="G1963" s="1373"/>
      <c r="I1963" s="410"/>
      <c r="J1963" s="410"/>
      <c r="K1963" s="410"/>
      <c r="L1963" s="410"/>
      <c r="M1963" s="410"/>
      <c r="N1963" s="410"/>
      <c r="O1963" s="410"/>
      <c r="BO1963" s="93"/>
      <c r="BP1963" s="93"/>
      <c r="BQ1963" s="93"/>
      <c r="BR1963" s="93"/>
      <c r="BS1963" s="93"/>
      <c r="BT1963" s="93"/>
      <c r="BU1963" s="93"/>
      <c r="BV1963" s="93"/>
      <c r="BW1963" s="93"/>
      <c r="BX1963" s="93"/>
      <c r="BY1963" s="93"/>
      <c r="BZ1963" s="93"/>
      <c r="CA1963" s="93"/>
      <c r="CB1963" s="93"/>
      <c r="CC1963" s="93"/>
      <c r="CD1963" s="93"/>
      <c r="CE1963" s="93"/>
      <c r="CF1963" s="93"/>
      <c r="CG1963" s="93"/>
      <c r="CH1963" s="93"/>
      <c r="CI1963" s="93"/>
      <c r="CJ1963" s="93"/>
      <c r="CK1963" s="93"/>
    </row>
    <row r="1964" spans="5:89" s="2" customFormat="1" x14ac:dyDescent="0.2">
      <c r="E1964" s="410"/>
      <c r="F1964" s="2038"/>
      <c r="G1964" s="1373"/>
      <c r="I1964" s="410"/>
      <c r="J1964" s="410"/>
      <c r="K1964" s="410"/>
      <c r="L1964" s="410"/>
      <c r="M1964" s="410"/>
      <c r="N1964" s="410"/>
      <c r="O1964" s="410"/>
      <c r="BO1964" s="93"/>
      <c r="BP1964" s="93"/>
      <c r="BQ1964" s="93"/>
      <c r="BR1964" s="93"/>
      <c r="BS1964" s="93"/>
      <c r="BT1964" s="93"/>
      <c r="BU1964" s="93"/>
      <c r="BV1964" s="93"/>
      <c r="BW1964" s="93"/>
      <c r="BX1964" s="93"/>
      <c r="BY1964" s="93"/>
      <c r="BZ1964" s="93"/>
      <c r="CA1964" s="93"/>
      <c r="CB1964" s="93"/>
      <c r="CC1964" s="93"/>
      <c r="CD1964" s="93"/>
      <c r="CE1964" s="93"/>
      <c r="CF1964" s="93"/>
      <c r="CG1964" s="93"/>
      <c r="CH1964" s="93"/>
      <c r="CI1964" s="93"/>
      <c r="CJ1964" s="93"/>
      <c r="CK1964" s="93"/>
    </row>
    <row r="1965" spans="5:89" s="2" customFormat="1" x14ac:dyDescent="0.2">
      <c r="E1965" s="410"/>
      <c r="F1965" s="2038"/>
      <c r="G1965" s="1373"/>
      <c r="I1965" s="410"/>
      <c r="J1965" s="410"/>
      <c r="K1965" s="410"/>
      <c r="L1965" s="410"/>
      <c r="M1965" s="410"/>
      <c r="N1965" s="410"/>
      <c r="O1965" s="410"/>
      <c r="BO1965" s="93"/>
      <c r="BP1965" s="93"/>
      <c r="BQ1965" s="93"/>
      <c r="BR1965" s="93"/>
      <c r="BS1965" s="93"/>
      <c r="BT1965" s="93"/>
      <c r="BU1965" s="93"/>
      <c r="BV1965" s="93"/>
      <c r="BW1965" s="93"/>
      <c r="BX1965" s="93"/>
      <c r="BY1965" s="93"/>
      <c r="BZ1965" s="93"/>
      <c r="CA1965" s="93"/>
      <c r="CB1965" s="93"/>
      <c r="CC1965" s="93"/>
      <c r="CD1965" s="93"/>
      <c r="CE1965" s="93"/>
      <c r="CF1965" s="93"/>
      <c r="CG1965" s="93"/>
      <c r="CH1965" s="93"/>
      <c r="CI1965" s="93"/>
      <c r="CJ1965" s="93"/>
      <c r="CK1965" s="93"/>
    </row>
    <row r="1966" spans="5:89" s="2" customFormat="1" x14ac:dyDescent="0.2">
      <c r="E1966" s="410"/>
      <c r="F1966" s="2038"/>
      <c r="G1966" s="1373"/>
      <c r="I1966" s="410"/>
      <c r="J1966" s="410"/>
      <c r="K1966" s="410"/>
      <c r="L1966" s="410"/>
      <c r="M1966" s="410"/>
      <c r="N1966" s="410"/>
      <c r="O1966" s="410"/>
      <c r="BO1966" s="93"/>
      <c r="BP1966" s="93"/>
      <c r="BQ1966" s="93"/>
      <c r="BR1966" s="93"/>
      <c r="BS1966" s="93"/>
      <c r="BT1966" s="93"/>
      <c r="BU1966" s="93"/>
      <c r="BV1966" s="93"/>
      <c r="BW1966" s="93"/>
      <c r="BX1966" s="93"/>
      <c r="BY1966" s="93"/>
      <c r="BZ1966" s="93"/>
      <c r="CA1966" s="93"/>
      <c r="CB1966" s="93"/>
      <c r="CC1966" s="93"/>
      <c r="CD1966" s="93"/>
      <c r="CE1966" s="93"/>
      <c r="CF1966" s="93"/>
      <c r="CG1966" s="93"/>
      <c r="CH1966" s="93"/>
      <c r="CI1966" s="93"/>
      <c r="CJ1966" s="93"/>
      <c r="CK1966" s="93"/>
    </row>
    <row r="1967" spans="5:89" s="2" customFormat="1" x14ac:dyDescent="0.2">
      <c r="E1967" s="410"/>
      <c r="F1967" s="2038"/>
      <c r="G1967" s="1373"/>
      <c r="I1967" s="410"/>
      <c r="J1967" s="410"/>
      <c r="K1967" s="410"/>
      <c r="L1967" s="410"/>
      <c r="M1967" s="410"/>
      <c r="N1967" s="410"/>
      <c r="O1967" s="410"/>
      <c r="BO1967" s="93"/>
      <c r="BP1967" s="93"/>
      <c r="BQ1967" s="93"/>
      <c r="BR1967" s="93"/>
      <c r="BS1967" s="93"/>
      <c r="BT1967" s="93"/>
      <c r="BU1967" s="93"/>
      <c r="BV1967" s="93"/>
      <c r="BW1967" s="93"/>
      <c r="BX1967" s="93"/>
      <c r="BY1967" s="93"/>
      <c r="BZ1967" s="93"/>
      <c r="CA1967" s="93"/>
      <c r="CB1967" s="93"/>
      <c r="CC1967" s="93"/>
      <c r="CD1967" s="93"/>
      <c r="CE1967" s="93"/>
      <c r="CF1967" s="93"/>
      <c r="CG1967" s="93"/>
      <c r="CH1967" s="93"/>
      <c r="CI1967" s="93"/>
      <c r="CJ1967" s="93"/>
      <c r="CK1967" s="93"/>
    </row>
    <row r="1968" spans="5:89" s="2" customFormat="1" x14ac:dyDescent="0.2">
      <c r="E1968" s="410"/>
      <c r="F1968" s="2038"/>
      <c r="G1968" s="1373"/>
      <c r="I1968" s="410"/>
      <c r="J1968" s="410"/>
      <c r="K1968" s="410"/>
      <c r="L1968" s="410"/>
      <c r="M1968" s="410"/>
      <c r="N1968" s="410"/>
      <c r="O1968" s="410"/>
      <c r="BO1968" s="93"/>
      <c r="BP1968" s="93"/>
      <c r="BQ1968" s="93"/>
      <c r="BR1968" s="93"/>
      <c r="BS1968" s="93"/>
      <c r="BT1968" s="93"/>
      <c r="BU1968" s="93"/>
      <c r="BV1968" s="93"/>
      <c r="BW1968" s="93"/>
      <c r="BX1968" s="93"/>
      <c r="BY1968" s="93"/>
      <c r="BZ1968" s="93"/>
      <c r="CA1968" s="93"/>
      <c r="CB1968" s="93"/>
      <c r="CC1968" s="93"/>
      <c r="CD1968" s="93"/>
      <c r="CE1968" s="93"/>
      <c r="CF1968" s="93"/>
      <c r="CG1968" s="93"/>
      <c r="CH1968" s="93"/>
      <c r="CI1968" s="93"/>
      <c r="CJ1968" s="93"/>
      <c r="CK1968" s="93"/>
    </row>
    <row r="1969" spans="5:89" s="2" customFormat="1" x14ac:dyDescent="0.2">
      <c r="E1969" s="410"/>
      <c r="F1969" s="2038"/>
      <c r="G1969" s="1373"/>
      <c r="I1969" s="410"/>
      <c r="J1969" s="410"/>
      <c r="K1969" s="410"/>
      <c r="L1969" s="410"/>
      <c r="M1969" s="410"/>
      <c r="N1969" s="410"/>
      <c r="O1969" s="410"/>
      <c r="BO1969" s="93"/>
      <c r="BP1969" s="93"/>
      <c r="BQ1969" s="93"/>
      <c r="BR1969" s="93"/>
      <c r="BS1969" s="93"/>
      <c r="BT1969" s="93"/>
      <c r="BU1969" s="93"/>
      <c r="BV1969" s="93"/>
      <c r="BW1969" s="93"/>
      <c r="BX1969" s="93"/>
      <c r="BY1969" s="93"/>
      <c r="BZ1969" s="93"/>
      <c r="CA1969" s="93"/>
      <c r="CB1969" s="93"/>
      <c r="CC1969" s="93"/>
      <c r="CD1969" s="93"/>
      <c r="CE1969" s="93"/>
      <c r="CF1969" s="93"/>
      <c r="CG1969" s="93"/>
      <c r="CH1969" s="93"/>
      <c r="CI1969" s="93"/>
      <c r="CJ1969" s="93"/>
      <c r="CK1969" s="93"/>
    </row>
    <row r="1970" spans="5:89" s="2" customFormat="1" x14ac:dyDescent="0.2">
      <c r="E1970" s="410"/>
      <c r="F1970" s="2038"/>
      <c r="G1970" s="1373"/>
      <c r="I1970" s="410"/>
      <c r="J1970" s="410"/>
      <c r="K1970" s="410"/>
      <c r="L1970" s="410"/>
      <c r="M1970" s="410"/>
      <c r="N1970" s="410"/>
      <c r="O1970" s="410"/>
      <c r="BO1970" s="93"/>
      <c r="BP1970" s="93"/>
      <c r="BQ1970" s="93"/>
      <c r="BR1970" s="93"/>
      <c r="BS1970" s="93"/>
      <c r="BT1970" s="93"/>
      <c r="BU1970" s="93"/>
      <c r="BV1970" s="93"/>
      <c r="BW1970" s="93"/>
      <c r="BX1970" s="93"/>
      <c r="BY1970" s="93"/>
      <c r="BZ1970" s="93"/>
      <c r="CA1970" s="93"/>
      <c r="CB1970" s="93"/>
      <c r="CC1970" s="93"/>
      <c r="CD1970" s="93"/>
      <c r="CE1970" s="93"/>
      <c r="CF1970" s="93"/>
      <c r="CG1970" s="93"/>
      <c r="CH1970" s="93"/>
      <c r="CI1970" s="93"/>
      <c r="CJ1970" s="93"/>
      <c r="CK1970" s="93"/>
    </row>
    <row r="1971" spans="5:89" s="2" customFormat="1" x14ac:dyDescent="0.2">
      <c r="E1971" s="410"/>
      <c r="F1971" s="2038"/>
      <c r="G1971" s="1373"/>
      <c r="I1971" s="410"/>
      <c r="J1971" s="410"/>
      <c r="K1971" s="410"/>
      <c r="L1971" s="410"/>
      <c r="M1971" s="410"/>
      <c r="N1971" s="410"/>
      <c r="O1971" s="410"/>
      <c r="BO1971" s="93"/>
      <c r="BP1971" s="93"/>
      <c r="BQ1971" s="93"/>
      <c r="BR1971" s="93"/>
      <c r="BS1971" s="93"/>
      <c r="BT1971" s="93"/>
      <c r="BU1971" s="93"/>
      <c r="BV1971" s="93"/>
      <c r="BW1971" s="93"/>
      <c r="BX1971" s="93"/>
      <c r="BY1971" s="93"/>
      <c r="BZ1971" s="93"/>
      <c r="CA1971" s="93"/>
      <c r="CB1971" s="93"/>
      <c r="CC1971" s="93"/>
      <c r="CD1971" s="93"/>
      <c r="CE1971" s="93"/>
      <c r="CF1971" s="93"/>
      <c r="CG1971" s="93"/>
      <c r="CH1971" s="93"/>
      <c r="CI1971" s="93"/>
      <c r="CJ1971" s="93"/>
      <c r="CK1971" s="93"/>
    </row>
    <row r="1972" spans="5:89" s="2" customFormat="1" x14ac:dyDescent="0.2">
      <c r="E1972" s="410"/>
      <c r="F1972" s="2038"/>
      <c r="G1972" s="1373"/>
      <c r="I1972" s="410"/>
      <c r="J1972" s="410"/>
      <c r="K1972" s="410"/>
      <c r="L1972" s="410"/>
      <c r="M1972" s="410"/>
      <c r="N1972" s="410"/>
      <c r="O1972" s="410"/>
      <c r="BO1972" s="93"/>
      <c r="BP1972" s="93"/>
      <c r="BQ1972" s="93"/>
      <c r="BR1972" s="93"/>
      <c r="BS1972" s="93"/>
      <c r="BT1972" s="93"/>
      <c r="BU1972" s="93"/>
      <c r="BV1972" s="93"/>
      <c r="BW1972" s="93"/>
      <c r="BX1972" s="93"/>
      <c r="BY1972" s="93"/>
      <c r="BZ1972" s="93"/>
      <c r="CA1972" s="93"/>
      <c r="CB1972" s="93"/>
      <c r="CC1972" s="93"/>
      <c r="CD1972" s="93"/>
      <c r="CE1972" s="93"/>
      <c r="CF1972" s="93"/>
      <c r="CG1972" s="93"/>
      <c r="CH1972" s="93"/>
      <c r="CI1972" s="93"/>
      <c r="CJ1972" s="93"/>
      <c r="CK1972" s="93"/>
    </row>
    <row r="1973" spans="5:89" s="2" customFormat="1" x14ac:dyDescent="0.2">
      <c r="E1973" s="410"/>
      <c r="F1973" s="2038"/>
      <c r="G1973" s="1373"/>
      <c r="I1973" s="410"/>
      <c r="J1973" s="410"/>
      <c r="K1973" s="410"/>
      <c r="L1973" s="410"/>
      <c r="M1973" s="410"/>
      <c r="N1973" s="410"/>
      <c r="O1973" s="410"/>
      <c r="BO1973" s="93"/>
      <c r="BP1973" s="93"/>
      <c r="BQ1973" s="93"/>
      <c r="BR1973" s="93"/>
      <c r="BS1973" s="93"/>
      <c r="BT1973" s="93"/>
      <c r="BU1973" s="93"/>
      <c r="BV1973" s="93"/>
      <c r="BW1973" s="93"/>
      <c r="BX1973" s="93"/>
      <c r="BY1973" s="93"/>
      <c r="BZ1973" s="93"/>
      <c r="CA1973" s="93"/>
      <c r="CB1973" s="93"/>
      <c r="CC1973" s="93"/>
      <c r="CD1973" s="93"/>
      <c r="CE1973" s="93"/>
      <c r="CF1973" s="93"/>
      <c r="CG1973" s="93"/>
      <c r="CH1973" s="93"/>
      <c r="CI1973" s="93"/>
      <c r="CJ1973" s="93"/>
      <c r="CK1973" s="93"/>
    </row>
    <row r="1974" spans="5:89" s="2" customFormat="1" x14ac:dyDescent="0.2">
      <c r="E1974" s="410"/>
      <c r="F1974" s="2038"/>
      <c r="G1974" s="1373"/>
      <c r="I1974" s="410"/>
      <c r="J1974" s="410"/>
      <c r="K1974" s="410"/>
      <c r="L1974" s="410"/>
      <c r="M1974" s="410"/>
      <c r="N1974" s="410"/>
      <c r="O1974" s="410"/>
      <c r="BO1974" s="93"/>
      <c r="BP1974" s="93"/>
      <c r="BQ1974" s="93"/>
      <c r="BR1974" s="93"/>
      <c r="BS1974" s="93"/>
      <c r="BT1974" s="93"/>
      <c r="BU1974" s="93"/>
      <c r="BV1974" s="93"/>
      <c r="BW1974" s="93"/>
      <c r="BX1974" s="93"/>
      <c r="BY1974" s="93"/>
      <c r="BZ1974" s="93"/>
      <c r="CA1974" s="93"/>
      <c r="CB1974" s="93"/>
      <c r="CC1974" s="93"/>
      <c r="CD1974" s="93"/>
      <c r="CE1974" s="93"/>
      <c r="CF1974" s="93"/>
      <c r="CG1974" s="93"/>
      <c r="CH1974" s="93"/>
      <c r="CI1974" s="93"/>
      <c r="CJ1974" s="93"/>
      <c r="CK1974" s="93"/>
    </row>
    <row r="1975" spans="5:89" s="2" customFormat="1" x14ac:dyDescent="0.2">
      <c r="E1975" s="410"/>
      <c r="F1975" s="2038"/>
      <c r="G1975" s="1373"/>
      <c r="I1975" s="410"/>
      <c r="J1975" s="410"/>
      <c r="K1975" s="410"/>
      <c r="L1975" s="410"/>
      <c r="M1975" s="410"/>
      <c r="N1975" s="410"/>
      <c r="O1975" s="410"/>
      <c r="BO1975" s="93"/>
      <c r="BP1975" s="93"/>
      <c r="BQ1975" s="93"/>
      <c r="BR1975" s="93"/>
      <c r="BS1975" s="93"/>
      <c r="BT1975" s="93"/>
      <c r="BU1975" s="93"/>
      <c r="BV1975" s="93"/>
      <c r="BW1975" s="93"/>
      <c r="BX1975" s="93"/>
      <c r="BY1975" s="93"/>
      <c r="BZ1975" s="93"/>
      <c r="CA1975" s="93"/>
      <c r="CB1975" s="93"/>
      <c r="CC1975" s="93"/>
      <c r="CD1975" s="93"/>
      <c r="CE1975" s="93"/>
      <c r="CF1975" s="93"/>
      <c r="CG1975" s="93"/>
      <c r="CH1975" s="93"/>
      <c r="CI1975" s="93"/>
      <c r="CJ1975" s="93"/>
      <c r="CK1975" s="93"/>
    </row>
    <row r="1976" spans="5:89" s="2" customFormat="1" x14ac:dyDescent="0.2">
      <c r="E1976" s="410"/>
      <c r="F1976" s="2038"/>
      <c r="G1976" s="1373"/>
      <c r="I1976" s="410"/>
      <c r="J1976" s="410"/>
      <c r="K1976" s="410"/>
      <c r="L1976" s="410"/>
      <c r="M1976" s="410"/>
      <c r="N1976" s="410"/>
      <c r="O1976" s="410"/>
      <c r="BO1976" s="93"/>
      <c r="BP1976" s="93"/>
      <c r="BQ1976" s="93"/>
      <c r="BR1976" s="93"/>
      <c r="BS1976" s="93"/>
      <c r="BT1976" s="93"/>
      <c r="BU1976" s="93"/>
      <c r="BV1976" s="93"/>
      <c r="BW1976" s="93"/>
      <c r="BX1976" s="93"/>
      <c r="BY1976" s="93"/>
      <c r="BZ1976" s="93"/>
      <c r="CA1976" s="93"/>
      <c r="CB1976" s="93"/>
      <c r="CC1976" s="93"/>
      <c r="CD1976" s="93"/>
      <c r="CE1976" s="93"/>
      <c r="CF1976" s="93"/>
      <c r="CG1976" s="93"/>
      <c r="CH1976" s="93"/>
      <c r="CI1976" s="93"/>
      <c r="CJ1976" s="93"/>
      <c r="CK1976" s="93"/>
    </row>
    <row r="1977" spans="5:89" s="2" customFormat="1" x14ac:dyDescent="0.2">
      <c r="E1977" s="410"/>
      <c r="F1977" s="2038"/>
      <c r="G1977" s="1373"/>
      <c r="I1977" s="410"/>
      <c r="J1977" s="410"/>
      <c r="K1977" s="410"/>
      <c r="L1977" s="410"/>
      <c r="M1977" s="410"/>
      <c r="N1977" s="410"/>
      <c r="O1977" s="410"/>
      <c r="BO1977" s="93"/>
      <c r="BP1977" s="93"/>
      <c r="BQ1977" s="93"/>
      <c r="BR1977" s="93"/>
      <c r="BS1977" s="93"/>
      <c r="BT1977" s="93"/>
      <c r="BU1977" s="93"/>
      <c r="BV1977" s="93"/>
      <c r="BW1977" s="93"/>
      <c r="BX1977" s="93"/>
      <c r="BY1977" s="93"/>
      <c r="BZ1977" s="93"/>
      <c r="CA1977" s="93"/>
      <c r="CB1977" s="93"/>
      <c r="CC1977" s="93"/>
      <c r="CD1977" s="93"/>
      <c r="CE1977" s="93"/>
      <c r="CF1977" s="93"/>
      <c r="CG1977" s="93"/>
      <c r="CH1977" s="93"/>
      <c r="CI1977" s="93"/>
      <c r="CJ1977" s="93"/>
      <c r="CK1977" s="93"/>
    </row>
    <row r="1978" spans="5:89" s="2" customFormat="1" x14ac:dyDescent="0.2">
      <c r="E1978" s="410"/>
      <c r="F1978" s="2038"/>
      <c r="G1978" s="1373"/>
      <c r="I1978" s="410"/>
      <c r="J1978" s="410"/>
      <c r="K1978" s="410"/>
      <c r="L1978" s="410"/>
      <c r="M1978" s="410"/>
      <c r="N1978" s="410"/>
      <c r="O1978" s="410"/>
      <c r="BO1978" s="93"/>
      <c r="BP1978" s="93"/>
      <c r="BQ1978" s="93"/>
      <c r="BR1978" s="93"/>
      <c r="BS1978" s="93"/>
      <c r="BT1978" s="93"/>
      <c r="BU1978" s="93"/>
      <c r="BV1978" s="93"/>
      <c r="BW1978" s="93"/>
      <c r="BX1978" s="93"/>
      <c r="BY1978" s="93"/>
      <c r="BZ1978" s="93"/>
      <c r="CA1978" s="93"/>
      <c r="CB1978" s="93"/>
      <c r="CC1978" s="93"/>
      <c r="CD1978" s="93"/>
      <c r="CE1978" s="93"/>
      <c r="CF1978" s="93"/>
      <c r="CG1978" s="93"/>
      <c r="CH1978" s="93"/>
      <c r="CI1978" s="93"/>
      <c r="CJ1978" s="93"/>
      <c r="CK1978" s="93"/>
    </row>
    <row r="1979" spans="5:89" s="2" customFormat="1" x14ac:dyDescent="0.2">
      <c r="E1979" s="410"/>
      <c r="F1979" s="2038"/>
      <c r="G1979" s="1373"/>
      <c r="I1979" s="410"/>
      <c r="J1979" s="410"/>
      <c r="K1979" s="410"/>
      <c r="L1979" s="410"/>
      <c r="M1979" s="410"/>
      <c r="N1979" s="410"/>
      <c r="O1979" s="410"/>
      <c r="BO1979" s="93"/>
      <c r="BP1979" s="93"/>
      <c r="BQ1979" s="93"/>
      <c r="BR1979" s="93"/>
      <c r="BS1979" s="93"/>
      <c r="BT1979" s="93"/>
      <c r="BU1979" s="93"/>
      <c r="BV1979" s="93"/>
      <c r="BW1979" s="93"/>
      <c r="BX1979" s="93"/>
      <c r="BY1979" s="93"/>
      <c r="BZ1979" s="93"/>
      <c r="CA1979" s="93"/>
      <c r="CB1979" s="93"/>
      <c r="CC1979" s="93"/>
      <c r="CD1979" s="93"/>
      <c r="CE1979" s="93"/>
      <c r="CF1979" s="93"/>
      <c r="CG1979" s="93"/>
      <c r="CH1979" s="93"/>
      <c r="CI1979" s="93"/>
      <c r="CJ1979" s="93"/>
      <c r="CK1979" s="93"/>
    </row>
    <row r="1980" spans="5:89" s="2" customFormat="1" x14ac:dyDescent="0.2">
      <c r="E1980" s="410"/>
      <c r="F1980" s="2038"/>
      <c r="G1980" s="1373"/>
      <c r="I1980" s="410"/>
      <c r="J1980" s="410"/>
      <c r="K1980" s="410"/>
      <c r="L1980" s="410"/>
      <c r="M1980" s="410"/>
      <c r="N1980" s="410"/>
      <c r="O1980" s="410"/>
      <c r="BO1980" s="93"/>
      <c r="BP1980" s="93"/>
      <c r="BQ1980" s="93"/>
      <c r="BR1980" s="93"/>
      <c r="BS1980" s="93"/>
      <c r="BT1980" s="93"/>
      <c r="BU1980" s="93"/>
      <c r="BV1980" s="93"/>
      <c r="BW1980" s="93"/>
      <c r="BX1980" s="93"/>
      <c r="BY1980" s="93"/>
      <c r="BZ1980" s="93"/>
      <c r="CA1980" s="93"/>
      <c r="CB1980" s="93"/>
      <c r="CC1980" s="93"/>
      <c r="CD1980" s="93"/>
      <c r="CE1980" s="93"/>
      <c r="CF1980" s="93"/>
      <c r="CG1980" s="93"/>
      <c r="CH1980" s="93"/>
      <c r="CI1980" s="93"/>
      <c r="CJ1980" s="93"/>
      <c r="CK1980" s="93"/>
    </row>
    <row r="1981" spans="5:89" s="2" customFormat="1" x14ac:dyDescent="0.2">
      <c r="E1981" s="410"/>
      <c r="F1981" s="2038"/>
      <c r="G1981" s="1373"/>
      <c r="I1981" s="410"/>
      <c r="J1981" s="410"/>
      <c r="K1981" s="410"/>
      <c r="L1981" s="410"/>
      <c r="M1981" s="410"/>
      <c r="N1981" s="410"/>
      <c r="O1981" s="410"/>
      <c r="BO1981" s="93"/>
      <c r="BP1981" s="93"/>
      <c r="BQ1981" s="93"/>
      <c r="BR1981" s="93"/>
      <c r="BS1981" s="93"/>
      <c r="BT1981" s="93"/>
      <c r="BU1981" s="93"/>
      <c r="BV1981" s="93"/>
      <c r="BW1981" s="93"/>
      <c r="BX1981" s="93"/>
      <c r="BY1981" s="93"/>
      <c r="BZ1981" s="93"/>
      <c r="CA1981" s="93"/>
      <c r="CB1981" s="93"/>
      <c r="CC1981" s="93"/>
      <c r="CD1981" s="93"/>
      <c r="CE1981" s="93"/>
      <c r="CF1981" s="93"/>
      <c r="CG1981" s="93"/>
      <c r="CH1981" s="93"/>
      <c r="CI1981" s="93"/>
      <c r="CJ1981" s="93"/>
      <c r="CK1981" s="93"/>
    </row>
    <row r="1982" spans="5:89" s="2" customFormat="1" x14ac:dyDescent="0.2">
      <c r="E1982" s="410"/>
      <c r="F1982" s="2038"/>
      <c r="G1982" s="1373"/>
      <c r="I1982" s="410"/>
      <c r="J1982" s="410"/>
      <c r="K1982" s="410"/>
      <c r="L1982" s="410"/>
      <c r="M1982" s="410"/>
      <c r="N1982" s="410"/>
      <c r="O1982" s="410"/>
      <c r="BO1982" s="93"/>
      <c r="BP1982" s="93"/>
      <c r="BQ1982" s="93"/>
      <c r="BR1982" s="93"/>
      <c r="BS1982" s="93"/>
      <c r="BT1982" s="93"/>
      <c r="BU1982" s="93"/>
      <c r="BV1982" s="93"/>
      <c r="BW1982" s="93"/>
      <c r="BX1982" s="93"/>
      <c r="BY1982" s="93"/>
      <c r="BZ1982" s="93"/>
      <c r="CA1982" s="93"/>
      <c r="CB1982" s="93"/>
      <c r="CC1982" s="93"/>
      <c r="CD1982" s="93"/>
      <c r="CE1982" s="93"/>
      <c r="CF1982" s="93"/>
      <c r="CG1982" s="93"/>
      <c r="CH1982" s="93"/>
      <c r="CI1982" s="93"/>
      <c r="CJ1982" s="93"/>
      <c r="CK1982" s="93"/>
    </row>
    <row r="1983" spans="5:89" s="2" customFormat="1" x14ac:dyDescent="0.2">
      <c r="E1983" s="410"/>
      <c r="F1983" s="2038"/>
      <c r="G1983" s="1373"/>
      <c r="I1983" s="410"/>
      <c r="J1983" s="410"/>
      <c r="K1983" s="410"/>
      <c r="L1983" s="410"/>
      <c r="M1983" s="410"/>
      <c r="N1983" s="410"/>
      <c r="O1983" s="410"/>
      <c r="BO1983" s="93"/>
      <c r="BP1983" s="93"/>
      <c r="BQ1983" s="93"/>
      <c r="BR1983" s="93"/>
      <c r="BS1983" s="93"/>
      <c r="BT1983" s="93"/>
      <c r="BU1983" s="93"/>
      <c r="BV1983" s="93"/>
      <c r="BW1983" s="93"/>
      <c r="BX1983" s="93"/>
      <c r="BY1983" s="93"/>
      <c r="BZ1983" s="93"/>
      <c r="CA1983" s="93"/>
      <c r="CB1983" s="93"/>
      <c r="CC1983" s="93"/>
      <c r="CD1983" s="93"/>
      <c r="CE1983" s="93"/>
      <c r="CF1983" s="93"/>
      <c r="CG1983" s="93"/>
      <c r="CH1983" s="93"/>
      <c r="CI1983" s="93"/>
      <c r="CJ1983" s="93"/>
      <c r="CK1983" s="93"/>
    </row>
    <row r="1984" spans="5:89" s="2" customFormat="1" x14ac:dyDescent="0.2">
      <c r="E1984" s="410"/>
      <c r="F1984" s="2038"/>
      <c r="G1984" s="1373"/>
      <c r="I1984" s="410"/>
      <c r="J1984" s="410"/>
      <c r="K1984" s="410"/>
      <c r="L1984" s="410"/>
      <c r="M1984" s="410"/>
      <c r="N1984" s="410"/>
      <c r="O1984" s="410"/>
      <c r="BO1984" s="93"/>
      <c r="BP1984" s="93"/>
      <c r="BQ1984" s="93"/>
      <c r="BR1984" s="93"/>
      <c r="BS1984" s="93"/>
      <c r="BT1984" s="93"/>
      <c r="BU1984" s="93"/>
      <c r="BV1984" s="93"/>
      <c r="BW1984" s="93"/>
      <c r="BX1984" s="93"/>
      <c r="BY1984" s="93"/>
      <c r="BZ1984" s="93"/>
      <c r="CA1984" s="93"/>
      <c r="CB1984" s="93"/>
      <c r="CC1984" s="93"/>
      <c r="CD1984" s="93"/>
      <c r="CE1984" s="93"/>
      <c r="CF1984" s="93"/>
      <c r="CG1984" s="93"/>
      <c r="CH1984" s="93"/>
      <c r="CI1984" s="93"/>
      <c r="CJ1984" s="93"/>
      <c r="CK1984" s="93"/>
    </row>
    <row r="1985" spans="5:89" s="2" customFormat="1" x14ac:dyDescent="0.2">
      <c r="E1985" s="410"/>
      <c r="F1985" s="2038"/>
      <c r="G1985" s="1373"/>
      <c r="I1985" s="410"/>
      <c r="J1985" s="410"/>
      <c r="K1985" s="410"/>
      <c r="L1985" s="410"/>
      <c r="M1985" s="410"/>
      <c r="N1985" s="410"/>
      <c r="O1985" s="410"/>
      <c r="BO1985" s="93"/>
      <c r="BP1985" s="93"/>
      <c r="BQ1985" s="93"/>
      <c r="BR1985" s="93"/>
      <c r="BS1985" s="93"/>
      <c r="BT1985" s="93"/>
      <c r="BU1985" s="93"/>
      <c r="BV1985" s="93"/>
      <c r="BW1985" s="93"/>
      <c r="BX1985" s="93"/>
      <c r="BY1985" s="93"/>
      <c r="BZ1985" s="93"/>
      <c r="CA1985" s="93"/>
      <c r="CB1985" s="93"/>
      <c r="CC1985" s="93"/>
      <c r="CD1985" s="93"/>
      <c r="CE1985" s="93"/>
      <c r="CF1985" s="93"/>
      <c r="CG1985" s="93"/>
      <c r="CH1985" s="93"/>
      <c r="CI1985" s="93"/>
      <c r="CJ1985" s="93"/>
      <c r="CK1985" s="93"/>
    </row>
    <row r="1986" spans="5:89" s="2" customFormat="1" x14ac:dyDescent="0.2">
      <c r="E1986" s="410"/>
      <c r="F1986" s="2038"/>
      <c r="G1986" s="1373"/>
      <c r="I1986" s="410"/>
      <c r="J1986" s="410"/>
      <c r="K1986" s="410"/>
      <c r="L1986" s="410"/>
      <c r="M1986" s="410"/>
      <c r="N1986" s="410"/>
      <c r="O1986" s="410"/>
      <c r="BO1986" s="93"/>
      <c r="BP1986" s="93"/>
      <c r="BQ1986" s="93"/>
      <c r="BR1986" s="93"/>
      <c r="BS1986" s="93"/>
      <c r="BT1986" s="93"/>
      <c r="BU1986" s="93"/>
      <c r="BV1986" s="93"/>
      <c r="BW1986" s="93"/>
      <c r="BX1986" s="93"/>
      <c r="BY1986" s="93"/>
      <c r="BZ1986" s="93"/>
      <c r="CA1986" s="93"/>
      <c r="CB1986" s="93"/>
      <c r="CC1986" s="93"/>
      <c r="CD1986" s="93"/>
      <c r="CE1986" s="93"/>
      <c r="CF1986" s="93"/>
      <c r="CG1986" s="93"/>
      <c r="CH1986" s="93"/>
      <c r="CI1986" s="93"/>
      <c r="CJ1986" s="93"/>
      <c r="CK1986" s="93"/>
    </row>
    <row r="1987" spans="5:89" s="2" customFormat="1" x14ac:dyDescent="0.2">
      <c r="E1987" s="410"/>
      <c r="F1987" s="2038"/>
      <c r="G1987" s="1373"/>
      <c r="I1987" s="410"/>
      <c r="J1987" s="410"/>
      <c r="K1987" s="410"/>
      <c r="L1987" s="410"/>
      <c r="M1987" s="410"/>
      <c r="N1987" s="410"/>
      <c r="O1987" s="410"/>
      <c r="BO1987" s="93"/>
      <c r="BP1987" s="93"/>
      <c r="BQ1987" s="93"/>
      <c r="BR1987" s="93"/>
      <c r="BS1987" s="93"/>
      <c r="BT1987" s="93"/>
      <c r="BU1987" s="93"/>
      <c r="BV1987" s="93"/>
      <c r="BW1987" s="93"/>
      <c r="BX1987" s="93"/>
      <c r="BY1987" s="93"/>
      <c r="BZ1987" s="93"/>
      <c r="CA1987" s="93"/>
      <c r="CB1987" s="93"/>
      <c r="CC1987" s="93"/>
      <c r="CD1987" s="93"/>
      <c r="CE1987" s="93"/>
      <c r="CF1987" s="93"/>
      <c r="CG1987" s="93"/>
      <c r="CH1987" s="93"/>
      <c r="CI1987" s="93"/>
      <c r="CJ1987" s="93"/>
      <c r="CK1987" s="93"/>
    </row>
    <row r="1988" spans="5:89" s="2" customFormat="1" x14ac:dyDescent="0.2">
      <c r="E1988" s="410"/>
      <c r="F1988" s="2038"/>
      <c r="G1988" s="1373"/>
      <c r="I1988" s="410"/>
      <c r="J1988" s="410"/>
      <c r="K1988" s="410"/>
      <c r="L1988" s="410"/>
      <c r="M1988" s="410"/>
      <c r="N1988" s="410"/>
      <c r="O1988" s="410"/>
      <c r="BO1988" s="93"/>
      <c r="BP1988" s="93"/>
      <c r="BQ1988" s="93"/>
      <c r="BR1988" s="93"/>
      <c r="BS1988" s="93"/>
      <c r="BT1988" s="93"/>
      <c r="BU1988" s="93"/>
      <c r="BV1988" s="93"/>
      <c r="BW1988" s="93"/>
      <c r="BX1988" s="93"/>
      <c r="BY1988" s="93"/>
      <c r="BZ1988" s="93"/>
      <c r="CA1988" s="93"/>
      <c r="CB1988" s="93"/>
      <c r="CC1988" s="93"/>
      <c r="CD1988" s="93"/>
      <c r="CE1988" s="93"/>
      <c r="CF1988" s="93"/>
      <c r="CG1988" s="93"/>
      <c r="CH1988" s="93"/>
      <c r="CI1988" s="93"/>
      <c r="CJ1988" s="93"/>
      <c r="CK1988" s="93"/>
    </row>
    <row r="1989" spans="5:89" s="2" customFormat="1" x14ac:dyDescent="0.2">
      <c r="E1989" s="410"/>
      <c r="F1989" s="2038"/>
      <c r="G1989" s="1373"/>
      <c r="I1989" s="410"/>
      <c r="J1989" s="410"/>
      <c r="K1989" s="410"/>
      <c r="L1989" s="410"/>
      <c r="M1989" s="410"/>
      <c r="N1989" s="410"/>
      <c r="O1989" s="410"/>
      <c r="BO1989" s="93"/>
      <c r="BP1989" s="93"/>
      <c r="BQ1989" s="93"/>
      <c r="BR1989" s="93"/>
      <c r="BS1989" s="93"/>
      <c r="BT1989" s="93"/>
      <c r="BU1989" s="93"/>
      <c r="BV1989" s="93"/>
      <c r="BW1989" s="93"/>
      <c r="BX1989" s="93"/>
      <c r="BY1989" s="93"/>
      <c r="BZ1989" s="93"/>
      <c r="CA1989" s="93"/>
      <c r="CB1989" s="93"/>
      <c r="CC1989" s="93"/>
      <c r="CD1989" s="93"/>
      <c r="CE1989" s="93"/>
      <c r="CF1989" s="93"/>
      <c r="CG1989" s="93"/>
      <c r="CH1989" s="93"/>
      <c r="CI1989" s="93"/>
      <c r="CJ1989" s="93"/>
      <c r="CK1989" s="93"/>
    </row>
    <row r="1990" spans="5:89" s="2" customFormat="1" x14ac:dyDescent="0.2">
      <c r="E1990" s="410"/>
      <c r="F1990" s="2038"/>
      <c r="G1990" s="1373"/>
      <c r="I1990" s="410"/>
      <c r="J1990" s="410"/>
      <c r="K1990" s="410"/>
      <c r="L1990" s="410"/>
      <c r="M1990" s="410"/>
      <c r="N1990" s="410"/>
      <c r="O1990" s="410"/>
      <c r="BO1990" s="93"/>
      <c r="BP1990" s="93"/>
      <c r="BQ1990" s="93"/>
      <c r="BR1990" s="93"/>
      <c r="BS1990" s="93"/>
      <c r="BT1990" s="93"/>
      <c r="BU1990" s="93"/>
      <c r="BV1990" s="93"/>
      <c r="BW1990" s="93"/>
      <c r="BX1990" s="93"/>
      <c r="BY1990" s="93"/>
      <c r="BZ1990" s="93"/>
      <c r="CA1990" s="93"/>
      <c r="CB1990" s="93"/>
      <c r="CC1990" s="93"/>
      <c r="CD1990" s="93"/>
      <c r="CE1990" s="93"/>
      <c r="CF1990" s="93"/>
      <c r="CG1990" s="93"/>
      <c r="CH1990" s="93"/>
      <c r="CI1990" s="93"/>
      <c r="CJ1990" s="93"/>
      <c r="CK1990" s="93"/>
    </row>
    <row r="1991" spans="5:89" s="2" customFormat="1" x14ac:dyDescent="0.2">
      <c r="E1991" s="410"/>
      <c r="F1991" s="2038"/>
      <c r="G1991" s="1373"/>
      <c r="I1991" s="410"/>
      <c r="J1991" s="410"/>
      <c r="K1991" s="410"/>
      <c r="L1991" s="410"/>
      <c r="M1991" s="410"/>
      <c r="N1991" s="410"/>
      <c r="O1991" s="410"/>
      <c r="BO1991" s="93"/>
      <c r="BP1991" s="93"/>
      <c r="BQ1991" s="93"/>
      <c r="BR1991" s="93"/>
      <c r="BS1991" s="93"/>
      <c r="BT1991" s="93"/>
      <c r="BU1991" s="93"/>
      <c r="BV1991" s="93"/>
      <c r="BW1991" s="93"/>
      <c r="BX1991" s="93"/>
      <c r="BY1991" s="93"/>
      <c r="BZ1991" s="93"/>
      <c r="CA1991" s="93"/>
      <c r="CB1991" s="93"/>
      <c r="CC1991" s="93"/>
      <c r="CD1991" s="93"/>
      <c r="CE1991" s="93"/>
      <c r="CF1991" s="93"/>
      <c r="CG1991" s="93"/>
      <c r="CH1991" s="93"/>
      <c r="CI1991" s="93"/>
      <c r="CJ1991" s="93"/>
      <c r="CK1991" s="93"/>
    </row>
    <row r="1992" spans="5:89" s="2" customFormat="1" x14ac:dyDescent="0.2">
      <c r="E1992" s="410"/>
      <c r="F1992" s="2038"/>
      <c r="G1992" s="1373"/>
      <c r="I1992" s="410"/>
      <c r="J1992" s="410"/>
      <c r="K1992" s="410"/>
      <c r="L1992" s="410"/>
      <c r="M1992" s="410"/>
      <c r="N1992" s="410"/>
      <c r="O1992" s="410"/>
      <c r="BO1992" s="93"/>
      <c r="BP1992" s="93"/>
      <c r="BQ1992" s="93"/>
      <c r="BR1992" s="93"/>
      <c r="BS1992" s="93"/>
      <c r="BT1992" s="93"/>
      <c r="BU1992" s="93"/>
      <c r="BV1992" s="93"/>
      <c r="BW1992" s="93"/>
      <c r="BX1992" s="93"/>
      <c r="BY1992" s="93"/>
      <c r="BZ1992" s="93"/>
      <c r="CA1992" s="93"/>
      <c r="CB1992" s="93"/>
      <c r="CC1992" s="93"/>
      <c r="CD1992" s="93"/>
      <c r="CE1992" s="93"/>
      <c r="CF1992" s="93"/>
      <c r="CG1992" s="93"/>
      <c r="CH1992" s="93"/>
      <c r="CI1992" s="93"/>
      <c r="CJ1992" s="93"/>
      <c r="CK1992" s="93"/>
    </row>
    <row r="1993" spans="5:89" s="2" customFormat="1" x14ac:dyDescent="0.2">
      <c r="E1993" s="410"/>
      <c r="F1993" s="2038"/>
      <c r="G1993" s="1373"/>
      <c r="I1993" s="410"/>
      <c r="J1993" s="410"/>
      <c r="K1993" s="410"/>
      <c r="L1993" s="410"/>
      <c r="M1993" s="410"/>
      <c r="N1993" s="410"/>
      <c r="O1993" s="410"/>
      <c r="BO1993" s="93"/>
      <c r="BP1993" s="93"/>
      <c r="BQ1993" s="93"/>
      <c r="BR1993" s="93"/>
      <c r="BS1993" s="93"/>
      <c r="BT1993" s="93"/>
      <c r="BU1993" s="93"/>
      <c r="BV1993" s="93"/>
      <c r="BW1993" s="93"/>
      <c r="BX1993" s="93"/>
      <c r="BY1993" s="93"/>
      <c r="BZ1993" s="93"/>
      <c r="CA1993" s="93"/>
      <c r="CB1993" s="93"/>
      <c r="CC1993" s="93"/>
      <c r="CD1993" s="93"/>
      <c r="CE1993" s="93"/>
      <c r="CF1993" s="93"/>
      <c r="CG1993" s="93"/>
      <c r="CH1993" s="93"/>
      <c r="CI1993" s="93"/>
      <c r="CJ1993" s="93"/>
      <c r="CK1993" s="93"/>
    </row>
    <row r="1994" spans="5:89" s="2" customFormat="1" x14ac:dyDescent="0.2">
      <c r="E1994" s="410"/>
      <c r="F1994" s="2038"/>
      <c r="G1994" s="1373"/>
      <c r="I1994" s="410"/>
      <c r="J1994" s="410"/>
      <c r="K1994" s="410"/>
      <c r="L1994" s="410"/>
      <c r="M1994" s="410"/>
      <c r="N1994" s="410"/>
      <c r="O1994" s="410"/>
      <c r="BO1994" s="93"/>
      <c r="BP1994" s="93"/>
      <c r="BQ1994" s="93"/>
      <c r="BR1994" s="93"/>
      <c r="BS1994" s="93"/>
      <c r="BT1994" s="93"/>
      <c r="BU1994" s="93"/>
      <c r="BV1994" s="93"/>
      <c r="BW1994" s="93"/>
      <c r="BX1994" s="93"/>
      <c r="BY1994" s="93"/>
      <c r="BZ1994" s="93"/>
      <c r="CA1994" s="93"/>
      <c r="CB1994" s="93"/>
      <c r="CC1994" s="93"/>
      <c r="CD1994" s="93"/>
      <c r="CE1994" s="93"/>
      <c r="CF1994" s="93"/>
      <c r="CG1994" s="93"/>
      <c r="CH1994" s="93"/>
      <c r="CI1994" s="93"/>
      <c r="CJ1994" s="93"/>
      <c r="CK1994" s="93"/>
    </row>
    <row r="1995" spans="5:89" s="2" customFormat="1" x14ac:dyDescent="0.2">
      <c r="E1995" s="410"/>
      <c r="F1995" s="2038"/>
      <c r="G1995" s="1373"/>
      <c r="I1995" s="410"/>
      <c r="J1995" s="410"/>
      <c r="K1995" s="410"/>
      <c r="L1995" s="410"/>
      <c r="M1995" s="410"/>
      <c r="N1995" s="410"/>
      <c r="O1995" s="410"/>
      <c r="BO1995" s="93"/>
      <c r="BP1995" s="93"/>
      <c r="BQ1995" s="93"/>
      <c r="BR1995" s="93"/>
      <c r="BS1995" s="93"/>
      <c r="BT1995" s="93"/>
      <c r="BU1995" s="93"/>
      <c r="BV1995" s="93"/>
      <c r="BW1995" s="93"/>
      <c r="BX1995" s="93"/>
      <c r="BY1995" s="93"/>
      <c r="BZ1995" s="93"/>
      <c r="CA1995" s="93"/>
      <c r="CB1995" s="93"/>
      <c r="CC1995" s="93"/>
      <c r="CD1995" s="93"/>
      <c r="CE1995" s="93"/>
      <c r="CF1995" s="93"/>
      <c r="CG1995" s="93"/>
      <c r="CH1995" s="93"/>
      <c r="CI1995" s="93"/>
      <c r="CJ1995" s="93"/>
      <c r="CK1995" s="93"/>
    </row>
    <row r="1996" spans="5:89" s="2" customFormat="1" x14ac:dyDescent="0.2">
      <c r="E1996" s="410"/>
      <c r="F1996" s="2038"/>
      <c r="G1996" s="1373"/>
      <c r="I1996" s="410"/>
      <c r="J1996" s="410"/>
      <c r="K1996" s="410"/>
      <c r="L1996" s="410"/>
      <c r="M1996" s="410"/>
      <c r="N1996" s="410"/>
      <c r="O1996" s="410"/>
      <c r="BO1996" s="93"/>
      <c r="BP1996" s="93"/>
      <c r="BQ1996" s="93"/>
      <c r="BR1996" s="93"/>
      <c r="BS1996" s="93"/>
      <c r="BT1996" s="93"/>
      <c r="BU1996" s="93"/>
      <c r="BV1996" s="93"/>
      <c r="BW1996" s="93"/>
      <c r="BX1996" s="93"/>
      <c r="BY1996" s="93"/>
      <c r="BZ1996" s="93"/>
      <c r="CA1996" s="93"/>
      <c r="CB1996" s="93"/>
      <c r="CC1996" s="93"/>
      <c r="CD1996" s="93"/>
      <c r="CE1996" s="93"/>
      <c r="CF1996" s="93"/>
      <c r="CG1996" s="93"/>
      <c r="CH1996" s="93"/>
      <c r="CI1996" s="93"/>
      <c r="CJ1996" s="93"/>
      <c r="CK1996" s="93"/>
    </row>
    <row r="1997" spans="5:89" s="2" customFormat="1" x14ac:dyDescent="0.2">
      <c r="E1997" s="410"/>
      <c r="F1997" s="2038"/>
      <c r="G1997" s="1373"/>
      <c r="I1997" s="410"/>
      <c r="J1997" s="410"/>
      <c r="K1997" s="410"/>
      <c r="L1997" s="410"/>
      <c r="M1997" s="410"/>
      <c r="N1997" s="410"/>
      <c r="O1997" s="410"/>
      <c r="BO1997" s="93"/>
      <c r="BP1997" s="93"/>
      <c r="BQ1997" s="93"/>
      <c r="BR1997" s="93"/>
      <c r="BS1997" s="93"/>
      <c r="BT1997" s="93"/>
      <c r="BU1997" s="93"/>
      <c r="BV1997" s="93"/>
      <c r="BW1997" s="93"/>
      <c r="BX1997" s="93"/>
      <c r="BY1997" s="93"/>
      <c r="BZ1997" s="93"/>
      <c r="CA1997" s="93"/>
      <c r="CB1997" s="93"/>
      <c r="CC1997" s="93"/>
      <c r="CD1997" s="93"/>
      <c r="CE1997" s="93"/>
      <c r="CF1997" s="93"/>
      <c r="CG1997" s="93"/>
      <c r="CH1997" s="93"/>
      <c r="CI1997" s="93"/>
      <c r="CJ1997" s="93"/>
      <c r="CK1997" s="93"/>
    </row>
    <row r="1998" spans="5:89" s="2" customFormat="1" x14ac:dyDescent="0.2">
      <c r="E1998" s="410"/>
      <c r="F1998" s="2038"/>
      <c r="G1998" s="1373"/>
      <c r="I1998" s="410"/>
      <c r="J1998" s="410"/>
      <c r="K1998" s="410"/>
      <c r="L1998" s="410"/>
      <c r="M1998" s="410"/>
      <c r="N1998" s="410"/>
      <c r="O1998" s="410"/>
      <c r="BO1998" s="93"/>
      <c r="BP1998" s="93"/>
      <c r="BQ1998" s="93"/>
      <c r="BR1998" s="93"/>
      <c r="BS1998" s="93"/>
      <c r="BT1998" s="93"/>
      <c r="BU1998" s="93"/>
      <c r="BV1998" s="93"/>
      <c r="BW1998" s="93"/>
      <c r="BX1998" s="93"/>
      <c r="BY1998" s="93"/>
      <c r="BZ1998" s="93"/>
      <c r="CA1998" s="93"/>
      <c r="CB1998" s="93"/>
      <c r="CC1998" s="93"/>
      <c r="CD1998" s="93"/>
      <c r="CE1998" s="93"/>
      <c r="CF1998" s="93"/>
      <c r="CG1998" s="93"/>
      <c r="CH1998" s="93"/>
      <c r="CI1998" s="93"/>
      <c r="CJ1998" s="93"/>
      <c r="CK1998" s="93"/>
    </row>
    <row r="1999" spans="5:89" s="2" customFormat="1" x14ac:dyDescent="0.2">
      <c r="E1999" s="410"/>
      <c r="F1999" s="2038"/>
      <c r="G1999" s="1373"/>
      <c r="I1999" s="410"/>
      <c r="J1999" s="410"/>
      <c r="K1999" s="410"/>
      <c r="L1999" s="410"/>
      <c r="M1999" s="410"/>
      <c r="N1999" s="410"/>
      <c r="O1999" s="410"/>
      <c r="BO1999" s="93"/>
      <c r="BP1999" s="93"/>
      <c r="BQ1999" s="93"/>
      <c r="BR1999" s="93"/>
      <c r="BS1999" s="93"/>
      <c r="BT1999" s="93"/>
      <c r="BU1999" s="93"/>
      <c r="BV1999" s="93"/>
      <c r="BW1999" s="93"/>
      <c r="BX1999" s="93"/>
      <c r="BY1999" s="93"/>
      <c r="BZ1999" s="93"/>
      <c r="CA1999" s="93"/>
      <c r="CB1999" s="93"/>
      <c r="CC1999" s="93"/>
      <c r="CD1999" s="93"/>
      <c r="CE1999" s="93"/>
      <c r="CF1999" s="93"/>
      <c r="CG1999" s="93"/>
      <c r="CH1999" s="93"/>
      <c r="CI1999" s="93"/>
      <c r="CJ1999" s="93"/>
      <c r="CK1999" s="93"/>
    </row>
    <row r="2000" spans="5:89" s="2" customFormat="1" x14ac:dyDescent="0.2">
      <c r="E2000" s="410"/>
      <c r="F2000" s="2038"/>
      <c r="G2000" s="1373"/>
      <c r="I2000" s="410"/>
      <c r="J2000" s="410"/>
      <c r="K2000" s="410"/>
      <c r="L2000" s="410"/>
      <c r="M2000" s="410"/>
      <c r="N2000" s="410"/>
      <c r="O2000" s="410"/>
      <c r="BO2000" s="93"/>
      <c r="BP2000" s="93"/>
      <c r="BQ2000" s="93"/>
      <c r="BR2000" s="93"/>
      <c r="BS2000" s="93"/>
      <c r="BT2000" s="93"/>
      <c r="BU2000" s="93"/>
      <c r="BV2000" s="93"/>
      <c r="BW2000" s="93"/>
      <c r="BX2000" s="93"/>
      <c r="BY2000" s="93"/>
      <c r="BZ2000" s="93"/>
      <c r="CA2000" s="93"/>
      <c r="CB2000" s="93"/>
      <c r="CC2000" s="93"/>
      <c r="CD2000" s="93"/>
      <c r="CE2000" s="93"/>
      <c r="CF2000" s="93"/>
      <c r="CG2000" s="93"/>
      <c r="CH2000" s="93"/>
      <c r="CI2000" s="93"/>
      <c r="CJ2000" s="93"/>
      <c r="CK2000" s="93"/>
    </row>
    <row r="2001" spans="5:89" s="2" customFormat="1" x14ac:dyDescent="0.2">
      <c r="E2001" s="410"/>
      <c r="F2001" s="2038"/>
      <c r="G2001" s="1373"/>
      <c r="I2001" s="410"/>
      <c r="J2001" s="410"/>
      <c r="K2001" s="410"/>
      <c r="L2001" s="410"/>
      <c r="M2001" s="410"/>
      <c r="N2001" s="410"/>
      <c r="O2001" s="410"/>
      <c r="BO2001" s="93"/>
      <c r="BP2001" s="93"/>
      <c r="BQ2001" s="93"/>
      <c r="BR2001" s="93"/>
      <c r="BS2001" s="93"/>
      <c r="BT2001" s="93"/>
      <c r="BU2001" s="93"/>
      <c r="BV2001" s="93"/>
      <c r="BW2001" s="93"/>
      <c r="BX2001" s="93"/>
      <c r="BY2001" s="93"/>
      <c r="BZ2001" s="93"/>
      <c r="CA2001" s="93"/>
      <c r="CB2001" s="93"/>
      <c r="CC2001" s="93"/>
      <c r="CD2001" s="93"/>
      <c r="CE2001" s="93"/>
      <c r="CF2001" s="93"/>
      <c r="CG2001" s="93"/>
      <c r="CH2001" s="93"/>
      <c r="CI2001" s="93"/>
      <c r="CJ2001" s="93"/>
      <c r="CK2001" s="93"/>
    </row>
    <row r="2002" spans="5:89" s="2" customFormat="1" x14ac:dyDescent="0.2">
      <c r="E2002" s="410"/>
      <c r="F2002" s="2038"/>
      <c r="G2002" s="1373"/>
      <c r="I2002" s="410"/>
      <c r="J2002" s="410"/>
      <c r="K2002" s="410"/>
      <c r="L2002" s="410"/>
      <c r="M2002" s="410"/>
      <c r="N2002" s="410"/>
      <c r="O2002" s="410"/>
      <c r="BO2002" s="93"/>
      <c r="BP2002" s="93"/>
      <c r="BQ2002" s="93"/>
      <c r="BR2002" s="93"/>
      <c r="BS2002" s="93"/>
      <c r="BT2002" s="93"/>
      <c r="BU2002" s="93"/>
      <c r="BV2002" s="93"/>
      <c r="BW2002" s="93"/>
      <c r="BX2002" s="93"/>
      <c r="BY2002" s="93"/>
      <c r="BZ2002" s="93"/>
      <c r="CA2002" s="93"/>
      <c r="CB2002" s="93"/>
      <c r="CC2002" s="93"/>
      <c r="CD2002" s="93"/>
      <c r="CE2002" s="93"/>
      <c r="CF2002" s="93"/>
      <c r="CG2002" s="93"/>
      <c r="CH2002" s="93"/>
      <c r="CI2002" s="93"/>
      <c r="CJ2002" s="93"/>
      <c r="CK2002" s="93"/>
    </row>
    <row r="2003" spans="5:89" s="2" customFormat="1" x14ac:dyDescent="0.2">
      <c r="E2003" s="410"/>
      <c r="F2003" s="2038"/>
      <c r="G2003" s="1373"/>
      <c r="I2003" s="410"/>
      <c r="J2003" s="410"/>
      <c r="K2003" s="410"/>
      <c r="L2003" s="410"/>
      <c r="M2003" s="410"/>
      <c r="N2003" s="410"/>
      <c r="O2003" s="410"/>
      <c r="BO2003" s="93"/>
      <c r="BP2003" s="93"/>
      <c r="BQ2003" s="93"/>
      <c r="BR2003" s="93"/>
      <c r="BS2003" s="93"/>
      <c r="BT2003" s="93"/>
      <c r="BU2003" s="93"/>
      <c r="BV2003" s="93"/>
      <c r="BW2003" s="93"/>
      <c r="BX2003" s="93"/>
      <c r="BY2003" s="93"/>
      <c r="BZ2003" s="93"/>
      <c r="CA2003" s="93"/>
      <c r="CB2003" s="93"/>
      <c r="CC2003" s="93"/>
      <c r="CD2003" s="93"/>
      <c r="CE2003" s="93"/>
      <c r="CF2003" s="93"/>
      <c r="CG2003" s="93"/>
      <c r="CH2003" s="93"/>
      <c r="CI2003" s="93"/>
      <c r="CJ2003" s="93"/>
      <c r="CK2003" s="93"/>
    </row>
    <row r="2004" spans="5:89" s="2" customFormat="1" x14ac:dyDescent="0.2">
      <c r="E2004" s="410"/>
      <c r="F2004" s="2038"/>
      <c r="G2004" s="1373"/>
      <c r="I2004" s="410"/>
      <c r="J2004" s="410"/>
      <c r="K2004" s="410"/>
      <c r="L2004" s="410"/>
      <c r="M2004" s="410"/>
      <c r="N2004" s="410"/>
      <c r="O2004" s="410"/>
      <c r="BO2004" s="93"/>
      <c r="BP2004" s="93"/>
      <c r="BQ2004" s="93"/>
      <c r="BR2004" s="93"/>
      <c r="BS2004" s="93"/>
      <c r="BT2004" s="93"/>
      <c r="BU2004" s="93"/>
      <c r="BV2004" s="93"/>
      <c r="BW2004" s="93"/>
      <c r="BX2004" s="93"/>
      <c r="BY2004" s="93"/>
      <c r="BZ2004" s="93"/>
      <c r="CA2004" s="93"/>
      <c r="CB2004" s="93"/>
      <c r="CC2004" s="93"/>
      <c r="CD2004" s="93"/>
      <c r="CE2004" s="93"/>
      <c r="CF2004" s="93"/>
      <c r="CG2004" s="93"/>
      <c r="CH2004" s="93"/>
      <c r="CI2004" s="93"/>
      <c r="CJ2004" s="93"/>
      <c r="CK2004" s="93"/>
    </row>
    <row r="2005" spans="5:89" s="2" customFormat="1" x14ac:dyDescent="0.2">
      <c r="E2005" s="410"/>
      <c r="F2005" s="2038"/>
      <c r="G2005" s="1373"/>
      <c r="I2005" s="410"/>
      <c r="J2005" s="410"/>
      <c r="K2005" s="410"/>
      <c r="L2005" s="410"/>
      <c r="M2005" s="410"/>
      <c r="N2005" s="410"/>
      <c r="O2005" s="410"/>
      <c r="BO2005" s="93"/>
      <c r="BP2005" s="93"/>
      <c r="BQ2005" s="93"/>
      <c r="BR2005" s="93"/>
      <c r="BS2005" s="93"/>
      <c r="BT2005" s="93"/>
      <c r="BU2005" s="93"/>
      <c r="BV2005" s="93"/>
      <c r="BW2005" s="93"/>
      <c r="BX2005" s="93"/>
      <c r="BY2005" s="93"/>
      <c r="BZ2005" s="93"/>
      <c r="CA2005" s="93"/>
      <c r="CB2005" s="93"/>
      <c r="CC2005" s="93"/>
      <c r="CD2005" s="93"/>
      <c r="CE2005" s="93"/>
      <c r="CF2005" s="93"/>
      <c r="CG2005" s="93"/>
      <c r="CH2005" s="93"/>
      <c r="CI2005" s="93"/>
      <c r="CJ2005" s="93"/>
      <c r="CK2005" s="93"/>
    </row>
    <row r="2006" spans="5:89" s="2" customFormat="1" x14ac:dyDescent="0.2">
      <c r="E2006" s="410"/>
      <c r="F2006" s="2038"/>
      <c r="G2006" s="1373"/>
      <c r="I2006" s="410"/>
      <c r="J2006" s="410"/>
      <c r="K2006" s="410"/>
      <c r="L2006" s="410"/>
      <c r="M2006" s="410"/>
      <c r="N2006" s="410"/>
      <c r="O2006" s="410"/>
      <c r="BO2006" s="93"/>
      <c r="BP2006" s="93"/>
      <c r="BQ2006" s="93"/>
      <c r="BR2006" s="93"/>
      <c r="BS2006" s="93"/>
      <c r="BT2006" s="93"/>
      <c r="BU2006" s="93"/>
      <c r="BV2006" s="93"/>
      <c r="BW2006" s="93"/>
      <c r="BX2006" s="93"/>
      <c r="BY2006" s="93"/>
      <c r="BZ2006" s="93"/>
      <c r="CA2006" s="93"/>
      <c r="CB2006" s="93"/>
      <c r="CC2006" s="93"/>
      <c r="CD2006" s="93"/>
      <c r="CE2006" s="93"/>
      <c r="CF2006" s="93"/>
      <c r="CG2006" s="93"/>
      <c r="CH2006" s="93"/>
      <c r="CI2006" s="93"/>
      <c r="CJ2006" s="93"/>
      <c r="CK2006" s="93"/>
    </row>
    <row r="2007" spans="5:89" s="2" customFormat="1" x14ac:dyDescent="0.2">
      <c r="E2007" s="410"/>
      <c r="F2007" s="2038"/>
      <c r="G2007" s="1373"/>
      <c r="I2007" s="410"/>
      <c r="J2007" s="410"/>
      <c r="K2007" s="410"/>
      <c r="L2007" s="410"/>
      <c r="M2007" s="410"/>
      <c r="N2007" s="410"/>
      <c r="O2007" s="410"/>
      <c r="BO2007" s="93"/>
      <c r="BP2007" s="93"/>
      <c r="BQ2007" s="93"/>
      <c r="BR2007" s="93"/>
      <c r="BS2007" s="93"/>
      <c r="BT2007" s="93"/>
      <c r="BU2007" s="93"/>
      <c r="BV2007" s="93"/>
      <c r="BW2007" s="93"/>
      <c r="BX2007" s="93"/>
      <c r="BY2007" s="93"/>
      <c r="BZ2007" s="93"/>
      <c r="CA2007" s="93"/>
      <c r="CB2007" s="93"/>
      <c r="CC2007" s="93"/>
      <c r="CD2007" s="93"/>
      <c r="CE2007" s="93"/>
      <c r="CF2007" s="93"/>
      <c r="CG2007" s="93"/>
      <c r="CH2007" s="93"/>
      <c r="CI2007" s="93"/>
      <c r="CJ2007" s="93"/>
      <c r="CK2007" s="93"/>
    </row>
    <row r="2008" spans="5:89" s="2" customFormat="1" x14ac:dyDescent="0.2">
      <c r="E2008" s="410"/>
      <c r="F2008" s="2038"/>
      <c r="G2008" s="1373"/>
      <c r="I2008" s="410"/>
      <c r="J2008" s="410"/>
      <c r="K2008" s="410"/>
      <c r="L2008" s="410"/>
      <c r="M2008" s="410"/>
      <c r="N2008" s="410"/>
      <c r="O2008" s="410"/>
      <c r="BO2008" s="93"/>
      <c r="BP2008" s="93"/>
      <c r="BQ2008" s="93"/>
      <c r="BR2008" s="93"/>
      <c r="BS2008" s="93"/>
      <c r="BT2008" s="93"/>
      <c r="BU2008" s="93"/>
      <c r="BV2008" s="93"/>
      <c r="BW2008" s="93"/>
      <c r="BX2008" s="93"/>
      <c r="BY2008" s="93"/>
      <c r="BZ2008" s="93"/>
      <c r="CA2008" s="93"/>
      <c r="CB2008" s="93"/>
      <c r="CC2008" s="93"/>
      <c r="CD2008" s="93"/>
      <c r="CE2008" s="93"/>
      <c r="CF2008" s="93"/>
      <c r="CG2008" s="93"/>
      <c r="CH2008" s="93"/>
      <c r="CI2008" s="93"/>
      <c r="CJ2008" s="93"/>
      <c r="CK2008" s="93"/>
    </row>
    <row r="2009" spans="5:89" s="2" customFormat="1" x14ac:dyDescent="0.2">
      <c r="E2009" s="410"/>
      <c r="F2009" s="2038"/>
      <c r="G2009" s="1373"/>
      <c r="I2009" s="410"/>
      <c r="J2009" s="410"/>
      <c r="K2009" s="410"/>
      <c r="L2009" s="410"/>
      <c r="M2009" s="410"/>
      <c r="N2009" s="410"/>
      <c r="O2009" s="410"/>
      <c r="BO2009" s="93"/>
      <c r="BP2009" s="93"/>
      <c r="BQ2009" s="93"/>
      <c r="BR2009" s="93"/>
      <c r="BS2009" s="93"/>
      <c r="BT2009" s="93"/>
      <c r="BU2009" s="93"/>
      <c r="BV2009" s="93"/>
      <c r="BW2009" s="93"/>
      <c r="BX2009" s="93"/>
      <c r="BY2009" s="93"/>
      <c r="BZ2009" s="93"/>
      <c r="CA2009" s="93"/>
      <c r="CB2009" s="93"/>
      <c r="CC2009" s="93"/>
      <c r="CD2009" s="93"/>
      <c r="CE2009" s="93"/>
      <c r="CF2009" s="93"/>
      <c r="CG2009" s="93"/>
      <c r="CH2009" s="93"/>
      <c r="CI2009" s="93"/>
      <c r="CJ2009" s="93"/>
      <c r="CK2009" s="93"/>
    </row>
    <row r="2010" spans="5:89" s="2" customFormat="1" x14ac:dyDescent="0.2">
      <c r="E2010" s="410"/>
      <c r="F2010" s="2038"/>
      <c r="G2010" s="1373"/>
      <c r="I2010" s="410"/>
      <c r="J2010" s="410"/>
      <c r="K2010" s="410"/>
      <c r="L2010" s="410"/>
      <c r="M2010" s="410"/>
      <c r="N2010" s="410"/>
      <c r="O2010" s="410"/>
      <c r="BO2010" s="93"/>
      <c r="BP2010" s="93"/>
      <c r="BQ2010" s="93"/>
      <c r="BR2010" s="93"/>
      <c r="BS2010" s="93"/>
      <c r="BT2010" s="93"/>
      <c r="BU2010" s="93"/>
      <c r="BV2010" s="93"/>
      <c r="BW2010" s="93"/>
      <c r="BX2010" s="93"/>
      <c r="BY2010" s="93"/>
      <c r="BZ2010" s="93"/>
      <c r="CA2010" s="93"/>
      <c r="CB2010" s="93"/>
      <c r="CC2010" s="93"/>
      <c r="CD2010" s="93"/>
      <c r="CE2010" s="93"/>
      <c r="CF2010" s="93"/>
      <c r="CG2010" s="93"/>
      <c r="CH2010" s="93"/>
      <c r="CI2010" s="93"/>
      <c r="CJ2010" s="93"/>
      <c r="CK2010" s="93"/>
    </row>
    <row r="2011" spans="5:89" s="2" customFormat="1" x14ac:dyDescent="0.2">
      <c r="E2011" s="410"/>
      <c r="F2011" s="2038"/>
      <c r="G2011" s="1373"/>
      <c r="I2011" s="410"/>
      <c r="J2011" s="410"/>
      <c r="K2011" s="410"/>
      <c r="L2011" s="410"/>
      <c r="M2011" s="410"/>
      <c r="N2011" s="410"/>
      <c r="O2011" s="410"/>
      <c r="BO2011" s="93"/>
      <c r="BP2011" s="93"/>
      <c r="BQ2011" s="93"/>
      <c r="BR2011" s="93"/>
      <c r="BS2011" s="93"/>
      <c r="BT2011" s="93"/>
      <c r="BU2011" s="93"/>
      <c r="BV2011" s="93"/>
      <c r="BW2011" s="93"/>
      <c r="BX2011" s="93"/>
      <c r="BY2011" s="93"/>
      <c r="BZ2011" s="93"/>
      <c r="CA2011" s="93"/>
      <c r="CB2011" s="93"/>
      <c r="CC2011" s="93"/>
      <c r="CD2011" s="93"/>
      <c r="CE2011" s="93"/>
      <c r="CF2011" s="93"/>
      <c r="CG2011" s="93"/>
      <c r="CH2011" s="93"/>
      <c r="CI2011" s="93"/>
      <c r="CJ2011" s="93"/>
      <c r="CK2011" s="93"/>
    </row>
    <row r="2012" spans="5:89" s="2" customFormat="1" x14ac:dyDescent="0.2">
      <c r="E2012" s="410"/>
      <c r="F2012" s="2038"/>
      <c r="G2012" s="1373"/>
      <c r="I2012" s="410"/>
      <c r="J2012" s="410"/>
      <c r="K2012" s="410"/>
      <c r="L2012" s="410"/>
      <c r="M2012" s="410"/>
      <c r="N2012" s="410"/>
      <c r="O2012" s="410"/>
      <c r="BO2012" s="93"/>
      <c r="BP2012" s="93"/>
      <c r="BQ2012" s="93"/>
      <c r="BR2012" s="93"/>
      <c r="BS2012" s="93"/>
      <c r="BT2012" s="93"/>
      <c r="BU2012" s="93"/>
      <c r="BV2012" s="93"/>
      <c r="BW2012" s="93"/>
      <c r="BX2012" s="93"/>
      <c r="BY2012" s="93"/>
      <c r="BZ2012" s="93"/>
      <c r="CA2012" s="93"/>
      <c r="CB2012" s="93"/>
      <c r="CC2012" s="93"/>
      <c r="CD2012" s="93"/>
      <c r="CE2012" s="93"/>
      <c r="CF2012" s="93"/>
      <c r="CG2012" s="93"/>
      <c r="CH2012" s="93"/>
      <c r="CI2012" s="93"/>
      <c r="CJ2012" s="93"/>
      <c r="CK2012" s="93"/>
    </row>
    <row r="2013" spans="5:89" s="2" customFormat="1" x14ac:dyDescent="0.2">
      <c r="E2013" s="410"/>
      <c r="F2013" s="2038"/>
      <c r="G2013" s="1373"/>
      <c r="I2013" s="410"/>
      <c r="J2013" s="410"/>
      <c r="K2013" s="410"/>
      <c r="L2013" s="410"/>
      <c r="M2013" s="410"/>
      <c r="N2013" s="410"/>
      <c r="O2013" s="410"/>
      <c r="BO2013" s="93"/>
      <c r="BP2013" s="93"/>
      <c r="BQ2013" s="93"/>
      <c r="BR2013" s="93"/>
      <c r="BS2013" s="93"/>
      <c r="BT2013" s="93"/>
      <c r="BU2013" s="93"/>
      <c r="BV2013" s="93"/>
      <c r="BW2013" s="93"/>
      <c r="BX2013" s="93"/>
      <c r="BY2013" s="93"/>
      <c r="BZ2013" s="93"/>
      <c r="CA2013" s="93"/>
      <c r="CB2013" s="93"/>
      <c r="CC2013" s="93"/>
      <c r="CD2013" s="93"/>
      <c r="CE2013" s="93"/>
      <c r="CF2013" s="93"/>
      <c r="CG2013" s="93"/>
      <c r="CH2013" s="93"/>
      <c r="CI2013" s="93"/>
      <c r="CJ2013" s="93"/>
      <c r="CK2013" s="93"/>
    </row>
    <row r="2014" spans="5:89" s="2" customFormat="1" x14ac:dyDescent="0.2">
      <c r="E2014" s="410"/>
      <c r="F2014" s="2038"/>
      <c r="G2014" s="1373"/>
      <c r="I2014" s="410"/>
      <c r="J2014" s="410"/>
      <c r="K2014" s="410"/>
      <c r="L2014" s="410"/>
      <c r="M2014" s="410"/>
      <c r="N2014" s="410"/>
      <c r="O2014" s="410"/>
      <c r="BO2014" s="93"/>
      <c r="BP2014" s="93"/>
      <c r="BQ2014" s="93"/>
      <c r="BR2014" s="93"/>
      <c r="BS2014" s="93"/>
      <c r="BT2014" s="93"/>
      <c r="BU2014" s="93"/>
      <c r="BV2014" s="93"/>
      <c r="BW2014" s="93"/>
      <c r="BX2014" s="93"/>
      <c r="BY2014" s="93"/>
      <c r="BZ2014" s="93"/>
      <c r="CA2014" s="93"/>
      <c r="CB2014" s="93"/>
      <c r="CC2014" s="93"/>
      <c r="CD2014" s="93"/>
      <c r="CE2014" s="93"/>
      <c r="CF2014" s="93"/>
      <c r="CG2014" s="93"/>
      <c r="CH2014" s="93"/>
      <c r="CI2014" s="93"/>
      <c r="CJ2014" s="93"/>
      <c r="CK2014" s="93"/>
    </row>
    <row r="2015" spans="5:89" s="2" customFormat="1" x14ac:dyDescent="0.2">
      <c r="E2015" s="410"/>
      <c r="F2015" s="2038"/>
      <c r="G2015" s="1373"/>
      <c r="I2015" s="410"/>
      <c r="J2015" s="410"/>
      <c r="K2015" s="410"/>
      <c r="L2015" s="410"/>
      <c r="M2015" s="410"/>
      <c r="N2015" s="410"/>
      <c r="O2015" s="410"/>
      <c r="BO2015" s="93"/>
      <c r="BP2015" s="93"/>
      <c r="BQ2015" s="93"/>
      <c r="BR2015" s="93"/>
      <c r="BS2015" s="93"/>
      <c r="BT2015" s="93"/>
      <c r="BU2015" s="93"/>
      <c r="BV2015" s="93"/>
      <c r="BW2015" s="93"/>
      <c r="BX2015" s="93"/>
      <c r="BY2015" s="93"/>
      <c r="BZ2015" s="93"/>
      <c r="CA2015" s="93"/>
      <c r="CB2015" s="93"/>
      <c r="CC2015" s="93"/>
      <c r="CD2015" s="93"/>
      <c r="CE2015" s="93"/>
      <c r="CF2015" s="93"/>
      <c r="CG2015" s="93"/>
      <c r="CH2015" s="93"/>
      <c r="CI2015" s="93"/>
      <c r="CJ2015" s="93"/>
      <c r="CK2015" s="93"/>
    </row>
    <row r="2016" spans="5:89" s="2" customFormat="1" x14ac:dyDescent="0.2">
      <c r="E2016" s="410"/>
      <c r="F2016" s="2038"/>
      <c r="G2016" s="1373"/>
      <c r="I2016" s="410"/>
      <c r="J2016" s="410"/>
      <c r="K2016" s="410"/>
      <c r="L2016" s="410"/>
      <c r="M2016" s="410"/>
      <c r="N2016" s="410"/>
      <c r="O2016" s="410"/>
      <c r="BO2016" s="93"/>
      <c r="BP2016" s="93"/>
      <c r="BQ2016" s="93"/>
      <c r="BR2016" s="93"/>
      <c r="BS2016" s="93"/>
      <c r="BT2016" s="93"/>
      <c r="BU2016" s="93"/>
      <c r="BV2016" s="93"/>
      <c r="BW2016" s="93"/>
      <c r="BX2016" s="93"/>
      <c r="BY2016" s="93"/>
      <c r="BZ2016" s="93"/>
      <c r="CA2016" s="93"/>
      <c r="CB2016" s="93"/>
      <c r="CC2016" s="93"/>
      <c r="CD2016" s="93"/>
      <c r="CE2016" s="93"/>
      <c r="CF2016" s="93"/>
      <c r="CG2016" s="93"/>
      <c r="CH2016" s="93"/>
      <c r="CI2016" s="93"/>
      <c r="CJ2016" s="93"/>
      <c r="CK2016" s="93"/>
    </row>
    <row r="2017" spans="5:89" s="2" customFormat="1" x14ac:dyDescent="0.2">
      <c r="E2017" s="410"/>
      <c r="F2017" s="2038"/>
      <c r="G2017" s="1373"/>
      <c r="I2017" s="410"/>
      <c r="J2017" s="410"/>
      <c r="K2017" s="410"/>
      <c r="L2017" s="410"/>
      <c r="M2017" s="410"/>
      <c r="N2017" s="410"/>
      <c r="O2017" s="410"/>
      <c r="BO2017" s="93"/>
      <c r="BP2017" s="93"/>
      <c r="BQ2017" s="93"/>
      <c r="BR2017" s="93"/>
      <c r="BS2017" s="93"/>
      <c r="BT2017" s="93"/>
      <c r="BU2017" s="93"/>
      <c r="BV2017" s="93"/>
      <c r="BW2017" s="93"/>
      <c r="BX2017" s="93"/>
      <c r="BY2017" s="93"/>
      <c r="BZ2017" s="93"/>
      <c r="CA2017" s="93"/>
      <c r="CB2017" s="93"/>
      <c r="CC2017" s="93"/>
      <c r="CD2017" s="93"/>
      <c r="CE2017" s="93"/>
      <c r="CF2017" s="93"/>
      <c r="CG2017" s="93"/>
      <c r="CH2017" s="93"/>
      <c r="CI2017" s="93"/>
      <c r="CJ2017" s="93"/>
      <c r="CK2017" s="93"/>
    </row>
    <row r="2018" spans="5:89" s="2" customFormat="1" x14ac:dyDescent="0.2">
      <c r="E2018" s="410"/>
      <c r="F2018" s="2038"/>
      <c r="G2018" s="1373"/>
      <c r="I2018" s="410"/>
      <c r="J2018" s="410"/>
      <c r="K2018" s="410"/>
      <c r="L2018" s="410"/>
      <c r="M2018" s="410"/>
      <c r="N2018" s="410"/>
      <c r="O2018" s="410"/>
      <c r="BO2018" s="93"/>
      <c r="BP2018" s="93"/>
      <c r="BQ2018" s="93"/>
      <c r="BR2018" s="93"/>
      <c r="BS2018" s="93"/>
      <c r="BT2018" s="93"/>
      <c r="BU2018" s="93"/>
      <c r="BV2018" s="93"/>
      <c r="BW2018" s="93"/>
      <c r="BX2018" s="93"/>
      <c r="BY2018" s="93"/>
      <c r="BZ2018" s="93"/>
      <c r="CA2018" s="93"/>
      <c r="CB2018" s="93"/>
      <c r="CC2018" s="93"/>
      <c r="CD2018" s="93"/>
      <c r="CE2018" s="93"/>
      <c r="CF2018" s="93"/>
      <c r="CG2018" s="93"/>
      <c r="CH2018" s="93"/>
      <c r="CI2018" s="93"/>
      <c r="CJ2018" s="93"/>
      <c r="CK2018" s="93"/>
    </row>
    <row r="2019" spans="5:89" s="2" customFormat="1" x14ac:dyDescent="0.2">
      <c r="E2019" s="410"/>
      <c r="F2019" s="2038"/>
      <c r="G2019" s="1373"/>
      <c r="I2019" s="410"/>
      <c r="J2019" s="410"/>
      <c r="K2019" s="410"/>
      <c r="L2019" s="410"/>
      <c r="M2019" s="410"/>
      <c r="N2019" s="410"/>
      <c r="O2019" s="410"/>
      <c r="BO2019" s="93"/>
      <c r="BP2019" s="93"/>
      <c r="BQ2019" s="93"/>
      <c r="BR2019" s="93"/>
      <c r="BS2019" s="93"/>
      <c r="BT2019" s="93"/>
      <c r="BU2019" s="93"/>
      <c r="BV2019" s="93"/>
      <c r="BW2019" s="93"/>
      <c r="BX2019" s="93"/>
      <c r="BY2019" s="93"/>
      <c r="BZ2019" s="93"/>
      <c r="CA2019" s="93"/>
      <c r="CB2019" s="93"/>
      <c r="CC2019" s="93"/>
      <c r="CD2019" s="93"/>
      <c r="CE2019" s="93"/>
      <c r="CF2019" s="93"/>
      <c r="CG2019" s="93"/>
      <c r="CH2019" s="93"/>
      <c r="CI2019" s="93"/>
      <c r="CJ2019" s="93"/>
      <c r="CK2019" s="93"/>
    </row>
    <row r="2020" spans="5:89" s="2" customFormat="1" x14ac:dyDescent="0.2">
      <c r="E2020" s="410"/>
      <c r="F2020" s="2038"/>
      <c r="G2020" s="1373"/>
      <c r="I2020" s="410"/>
      <c r="J2020" s="410"/>
      <c r="K2020" s="410"/>
      <c r="L2020" s="410"/>
      <c r="M2020" s="410"/>
      <c r="N2020" s="410"/>
      <c r="O2020" s="410"/>
      <c r="BO2020" s="93"/>
      <c r="BP2020" s="93"/>
      <c r="BQ2020" s="93"/>
      <c r="BR2020" s="93"/>
      <c r="BS2020" s="93"/>
      <c r="BT2020" s="93"/>
      <c r="BU2020" s="93"/>
      <c r="BV2020" s="93"/>
      <c r="BW2020" s="93"/>
      <c r="BX2020" s="93"/>
      <c r="BY2020" s="93"/>
      <c r="BZ2020" s="93"/>
      <c r="CA2020" s="93"/>
      <c r="CB2020" s="93"/>
      <c r="CC2020" s="93"/>
      <c r="CD2020" s="93"/>
      <c r="CE2020" s="93"/>
      <c r="CF2020" s="93"/>
      <c r="CG2020" s="93"/>
      <c r="CH2020" s="93"/>
      <c r="CI2020" s="93"/>
      <c r="CJ2020" s="93"/>
      <c r="CK2020" s="93"/>
    </row>
    <row r="2021" spans="5:89" s="2" customFormat="1" x14ac:dyDescent="0.2">
      <c r="E2021" s="410"/>
      <c r="F2021" s="2038"/>
      <c r="G2021" s="1373"/>
      <c r="I2021" s="410"/>
      <c r="J2021" s="410"/>
      <c r="K2021" s="410"/>
      <c r="L2021" s="410"/>
      <c r="M2021" s="410"/>
      <c r="N2021" s="410"/>
      <c r="O2021" s="410"/>
      <c r="BO2021" s="93"/>
      <c r="BP2021" s="93"/>
      <c r="BQ2021" s="93"/>
      <c r="BR2021" s="93"/>
      <c r="BS2021" s="93"/>
      <c r="BT2021" s="93"/>
      <c r="BU2021" s="93"/>
      <c r="BV2021" s="93"/>
      <c r="BW2021" s="93"/>
      <c r="BX2021" s="93"/>
      <c r="BY2021" s="93"/>
      <c r="BZ2021" s="93"/>
      <c r="CA2021" s="93"/>
      <c r="CB2021" s="93"/>
      <c r="CC2021" s="93"/>
      <c r="CD2021" s="93"/>
      <c r="CE2021" s="93"/>
      <c r="CF2021" s="93"/>
      <c r="CG2021" s="93"/>
      <c r="CH2021" s="93"/>
      <c r="CI2021" s="93"/>
      <c r="CJ2021" s="93"/>
      <c r="CK2021" s="93"/>
    </row>
    <row r="2022" spans="5:89" s="2" customFormat="1" x14ac:dyDescent="0.2">
      <c r="E2022" s="410"/>
      <c r="F2022" s="2038"/>
      <c r="G2022" s="1373"/>
      <c r="I2022" s="410"/>
      <c r="J2022" s="410"/>
      <c r="K2022" s="410"/>
      <c r="L2022" s="410"/>
      <c r="M2022" s="410"/>
      <c r="N2022" s="410"/>
      <c r="O2022" s="410"/>
      <c r="BO2022" s="93"/>
      <c r="BP2022" s="93"/>
      <c r="BQ2022" s="93"/>
      <c r="BR2022" s="93"/>
      <c r="BS2022" s="93"/>
      <c r="BT2022" s="93"/>
      <c r="BU2022" s="93"/>
      <c r="BV2022" s="93"/>
      <c r="BW2022" s="93"/>
      <c r="BX2022" s="93"/>
      <c r="BY2022" s="93"/>
      <c r="BZ2022" s="93"/>
      <c r="CA2022" s="93"/>
      <c r="CB2022" s="93"/>
      <c r="CC2022" s="93"/>
      <c r="CD2022" s="93"/>
      <c r="CE2022" s="93"/>
      <c r="CF2022" s="93"/>
      <c r="CG2022" s="93"/>
      <c r="CH2022" s="93"/>
      <c r="CI2022" s="93"/>
      <c r="CJ2022" s="93"/>
      <c r="CK2022" s="93"/>
    </row>
    <row r="2023" spans="5:89" s="2" customFormat="1" x14ac:dyDescent="0.2">
      <c r="E2023" s="410"/>
      <c r="F2023" s="2038"/>
      <c r="G2023" s="1373"/>
      <c r="I2023" s="410"/>
      <c r="J2023" s="410"/>
      <c r="K2023" s="410"/>
      <c r="L2023" s="410"/>
      <c r="M2023" s="410"/>
      <c r="N2023" s="410"/>
      <c r="O2023" s="410"/>
      <c r="BO2023" s="93"/>
      <c r="BP2023" s="93"/>
      <c r="BQ2023" s="93"/>
      <c r="BR2023" s="93"/>
      <c r="BS2023" s="93"/>
      <c r="BT2023" s="93"/>
      <c r="BU2023" s="93"/>
      <c r="BV2023" s="93"/>
      <c r="BW2023" s="93"/>
      <c r="BX2023" s="93"/>
      <c r="BY2023" s="93"/>
      <c r="BZ2023" s="93"/>
      <c r="CA2023" s="93"/>
      <c r="CB2023" s="93"/>
      <c r="CC2023" s="93"/>
      <c r="CD2023" s="93"/>
      <c r="CE2023" s="93"/>
      <c r="CF2023" s="93"/>
      <c r="CG2023" s="93"/>
      <c r="CH2023" s="93"/>
      <c r="CI2023" s="93"/>
      <c r="CJ2023" s="93"/>
      <c r="CK2023" s="93"/>
    </row>
    <row r="2024" spans="5:89" s="2" customFormat="1" x14ac:dyDescent="0.2">
      <c r="E2024" s="410"/>
      <c r="F2024" s="2038"/>
      <c r="G2024" s="1373"/>
      <c r="I2024" s="410"/>
      <c r="J2024" s="410"/>
      <c r="K2024" s="410"/>
      <c r="L2024" s="410"/>
      <c r="M2024" s="410"/>
      <c r="N2024" s="410"/>
      <c r="O2024" s="410"/>
      <c r="BO2024" s="93"/>
      <c r="BP2024" s="93"/>
      <c r="BQ2024" s="93"/>
      <c r="BR2024" s="93"/>
      <c r="BS2024" s="93"/>
      <c r="BT2024" s="93"/>
      <c r="BU2024" s="93"/>
      <c r="BV2024" s="93"/>
      <c r="BW2024" s="93"/>
      <c r="BX2024" s="93"/>
      <c r="BY2024" s="93"/>
      <c r="BZ2024" s="93"/>
      <c r="CA2024" s="93"/>
      <c r="CB2024" s="93"/>
      <c r="CC2024" s="93"/>
      <c r="CD2024" s="93"/>
      <c r="CE2024" s="93"/>
      <c r="CF2024" s="93"/>
      <c r="CG2024" s="93"/>
      <c r="CH2024" s="93"/>
      <c r="CI2024" s="93"/>
      <c r="CJ2024" s="93"/>
      <c r="CK2024" s="93"/>
    </row>
    <row r="2025" spans="5:89" s="2" customFormat="1" x14ac:dyDescent="0.2">
      <c r="E2025" s="410"/>
      <c r="F2025" s="2038"/>
      <c r="G2025" s="1373"/>
      <c r="I2025" s="410"/>
      <c r="J2025" s="410"/>
      <c r="K2025" s="410"/>
      <c r="L2025" s="410"/>
      <c r="M2025" s="410"/>
      <c r="N2025" s="410"/>
      <c r="O2025" s="410"/>
      <c r="BO2025" s="93"/>
      <c r="BP2025" s="93"/>
      <c r="BQ2025" s="93"/>
      <c r="BR2025" s="93"/>
      <c r="BS2025" s="93"/>
      <c r="BT2025" s="93"/>
      <c r="BU2025" s="93"/>
      <c r="BV2025" s="93"/>
      <c r="BW2025" s="93"/>
      <c r="BX2025" s="93"/>
      <c r="BY2025" s="93"/>
      <c r="BZ2025" s="93"/>
      <c r="CA2025" s="93"/>
      <c r="CB2025" s="93"/>
      <c r="CC2025" s="93"/>
      <c r="CD2025" s="93"/>
      <c r="CE2025" s="93"/>
      <c r="CF2025" s="93"/>
      <c r="CG2025" s="93"/>
      <c r="CH2025" s="93"/>
      <c r="CI2025" s="93"/>
      <c r="CJ2025" s="93"/>
      <c r="CK2025" s="93"/>
    </row>
    <row r="2026" spans="5:89" s="2" customFormat="1" x14ac:dyDescent="0.2">
      <c r="E2026" s="410"/>
      <c r="F2026" s="2038"/>
      <c r="G2026" s="1373"/>
      <c r="I2026" s="410"/>
      <c r="J2026" s="410"/>
      <c r="K2026" s="410"/>
      <c r="L2026" s="410"/>
      <c r="M2026" s="410"/>
      <c r="N2026" s="410"/>
      <c r="O2026" s="410"/>
      <c r="BO2026" s="93"/>
      <c r="BP2026" s="93"/>
      <c r="BQ2026" s="93"/>
      <c r="BR2026" s="93"/>
      <c r="BS2026" s="93"/>
      <c r="BT2026" s="93"/>
      <c r="BU2026" s="93"/>
      <c r="BV2026" s="93"/>
      <c r="BW2026" s="93"/>
      <c r="BX2026" s="93"/>
      <c r="BY2026" s="93"/>
      <c r="BZ2026" s="93"/>
      <c r="CA2026" s="93"/>
      <c r="CB2026" s="93"/>
      <c r="CC2026" s="93"/>
      <c r="CD2026" s="93"/>
      <c r="CE2026" s="93"/>
      <c r="CF2026" s="93"/>
      <c r="CG2026" s="93"/>
      <c r="CH2026" s="93"/>
      <c r="CI2026" s="93"/>
      <c r="CJ2026" s="93"/>
      <c r="CK2026" s="93"/>
    </row>
    <row r="2027" spans="5:89" s="2" customFormat="1" x14ac:dyDescent="0.2">
      <c r="E2027" s="410"/>
      <c r="F2027" s="2038"/>
      <c r="G2027" s="1373"/>
      <c r="I2027" s="410"/>
      <c r="J2027" s="410"/>
      <c r="K2027" s="410"/>
      <c r="L2027" s="410"/>
      <c r="M2027" s="410"/>
      <c r="N2027" s="410"/>
      <c r="O2027" s="410"/>
      <c r="BO2027" s="93"/>
      <c r="BP2027" s="93"/>
      <c r="BQ2027" s="93"/>
      <c r="BR2027" s="93"/>
      <c r="BS2027" s="93"/>
      <c r="BT2027" s="93"/>
      <c r="BU2027" s="93"/>
      <c r="BV2027" s="93"/>
      <c r="BW2027" s="93"/>
      <c r="BX2027" s="93"/>
      <c r="BY2027" s="93"/>
      <c r="BZ2027" s="93"/>
      <c r="CA2027" s="93"/>
      <c r="CB2027" s="93"/>
      <c r="CC2027" s="93"/>
      <c r="CD2027" s="93"/>
      <c r="CE2027" s="93"/>
      <c r="CF2027" s="93"/>
      <c r="CG2027" s="93"/>
      <c r="CH2027" s="93"/>
      <c r="CI2027" s="93"/>
      <c r="CJ2027" s="93"/>
      <c r="CK2027" s="93"/>
    </row>
    <row r="2028" spans="5:89" s="2" customFormat="1" x14ac:dyDescent="0.2">
      <c r="E2028" s="410"/>
      <c r="F2028" s="2038"/>
      <c r="G2028" s="1373"/>
      <c r="I2028" s="410"/>
      <c r="J2028" s="410"/>
      <c r="K2028" s="410"/>
      <c r="L2028" s="410"/>
      <c r="M2028" s="410"/>
      <c r="N2028" s="410"/>
      <c r="O2028" s="410"/>
      <c r="BO2028" s="93"/>
      <c r="BP2028" s="93"/>
      <c r="BQ2028" s="93"/>
      <c r="BR2028" s="93"/>
      <c r="BS2028" s="93"/>
      <c r="BT2028" s="93"/>
      <c r="BU2028" s="93"/>
      <c r="BV2028" s="93"/>
      <c r="BW2028" s="93"/>
      <c r="BX2028" s="93"/>
      <c r="BY2028" s="93"/>
      <c r="BZ2028" s="93"/>
      <c r="CA2028" s="93"/>
      <c r="CB2028" s="93"/>
      <c r="CC2028" s="93"/>
      <c r="CD2028" s="93"/>
      <c r="CE2028" s="93"/>
      <c r="CF2028" s="93"/>
      <c r="CG2028" s="93"/>
      <c r="CH2028" s="93"/>
      <c r="CI2028" s="93"/>
      <c r="CJ2028" s="93"/>
      <c r="CK2028" s="93"/>
    </row>
    <row r="2029" spans="5:89" s="2" customFormat="1" x14ac:dyDescent="0.2">
      <c r="E2029" s="410"/>
      <c r="F2029" s="2038"/>
      <c r="G2029" s="1373"/>
      <c r="I2029" s="410"/>
      <c r="J2029" s="410"/>
      <c r="K2029" s="410"/>
      <c r="L2029" s="410"/>
      <c r="M2029" s="410"/>
      <c r="N2029" s="410"/>
      <c r="O2029" s="410"/>
      <c r="BO2029" s="93"/>
      <c r="BP2029" s="93"/>
      <c r="BQ2029" s="93"/>
      <c r="BR2029" s="93"/>
      <c r="BS2029" s="93"/>
      <c r="BT2029" s="93"/>
      <c r="BU2029" s="93"/>
      <c r="BV2029" s="93"/>
      <c r="BW2029" s="93"/>
      <c r="BX2029" s="93"/>
      <c r="BY2029" s="93"/>
      <c r="BZ2029" s="93"/>
      <c r="CA2029" s="93"/>
      <c r="CB2029" s="93"/>
      <c r="CC2029" s="93"/>
      <c r="CD2029" s="93"/>
      <c r="CE2029" s="93"/>
      <c r="CF2029" s="93"/>
      <c r="CG2029" s="93"/>
      <c r="CH2029" s="93"/>
      <c r="CI2029" s="93"/>
      <c r="CJ2029" s="93"/>
      <c r="CK2029" s="93"/>
    </row>
    <row r="2030" spans="5:89" s="2" customFormat="1" x14ac:dyDescent="0.2">
      <c r="E2030" s="410"/>
      <c r="F2030" s="2038"/>
      <c r="G2030" s="1373"/>
      <c r="I2030" s="410"/>
      <c r="J2030" s="410"/>
      <c r="K2030" s="410"/>
      <c r="L2030" s="410"/>
      <c r="M2030" s="410"/>
      <c r="N2030" s="410"/>
      <c r="O2030" s="410"/>
      <c r="BO2030" s="93"/>
      <c r="BP2030" s="93"/>
      <c r="BQ2030" s="93"/>
      <c r="BR2030" s="93"/>
      <c r="BS2030" s="93"/>
      <c r="BT2030" s="93"/>
      <c r="BU2030" s="93"/>
      <c r="BV2030" s="93"/>
      <c r="BW2030" s="93"/>
      <c r="BX2030" s="93"/>
      <c r="BY2030" s="93"/>
      <c r="BZ2030" s="93"/>
      <c r="CA2030" s="93"/>
      <c r="CB2030" s="93"/>
      <c r="CC2030" s="93"/>
      <c r="CD2030" s="93"/>
      <c r="CE2030" s="93"/>
      <c r="CF2030" s="93"/>
      <c r="CG2030" s="93"/>
      <c r="CH2030" s="93"/>
      <c r="CI2030" s="93"/>
      <c r="CJ2030" s="93"/>
      <c r="CK2030" s="93"/>
    </row>
    <row r="2031" spans="5:89" s="2" customFormat="1" x14ac:dyDescent="0.2">
      <c r="E2031" s="410"/>
      <c r="F2031" s="2038"/>
      <c r="G2031" s="1373"/>
      <c r="I2031" s="410"/>
      <c r="J2031" s="410"/>
      <c r="K2031" s="410"/>
      <c r="L2031" s="410"/>
      <c r="M2031" s="410"/>
      <c r="N2031" s="410"/>
      <c r="O2031" s="410"/>
      <c r="BO2031" s="93"/>
      <c r="BP2031" s="93"/>
      <c r="BQ2031" s="93"/>
      <c r="BR2031" s="93"/>
      <c r="BS2031" s="93"/>
      <c r="BT2031" s="93"/>
      <c r="BU2031" s="93"/>
      <c r="BV2031" s="93"/>
      <c r="BW2031" s="93"/>
      <c r="BX2031" s="93"/>
      <c r="BY2031" s="93"/>
      <c r="BZ2031" s="93"/>
      <c r="CA2031" s="93"/>
      <c r="CB2031" s="93"/>
      <c r="CC2031" s="93"/>
      <c r="CD2031" s="93"/>
      <c r="CE2031" s="93"/>
      <c r="CF2031" s="93"/>
      <c r="CG2031" s="93"/>
      <c r="CH2031" s="93"/>
      <c r="CI2031" s="93"/>
      <c r="CJ2031" s="93"/>
      <c r="CK2031" s="93"/>
    </row>
    <row r="2032" spans="5:89" s="2" customFormat="1" x14ac:dyDescent="0.2">
      <c r="E2032" s="410"/>
      <c r="F2032" s="2038"/>
      <c r="G2032" s="1373"/>
      <c r="I2032" s="410"/>
      <c r="J2032" s="410"/>
      <c r="K2032" s="410"/>
      <c r="L2032" s="410"/>
      <c r="M2032" s="410"/>
      <c r="N2032" s="410"/>
      <c r="O2032" s="410"/>
      <c r="BO2032" s="93"/>
      <c r="BP2032" s="93"/>
      <c r="BQ2032" s="93"/>
      <c r="BR2032" s="93"/>
      <c r="BS2032" s="93"/>
      <c r="BT2032" s="93"/>
      <c r="BU2032" s="93"/>
      <c r="BV2032" s="93"/>
      <c r="BW2032" s="93"/>
      <c r="BX2032" s="93"/>
      <c r="BY2032" s="93"/>
      <c r="BZ2032" s="93"/>
      <c r="CA2032" s="93"/>
      <c r="CB2032" s="93"/>
      <c r="CC2032" s="93"/>
      <c r="CD2032" s="93"/>
      <c r="CE2032" s="93"/>
      <c r="CF2032" s="93"/>
      <c r="CG2032" s="93"/>
      <c r="CH2032" s="93"/>
      <c r="CI2032" s="93"/>
      <c r="CJ2032" s="93"/>
      <c r="CK2032" s="93"/>
    </row>
    <row r="2033" spans="5:89" s="2" customFormat="1" x14ac:dyDescent="0.2">
      <c r="E2033" s="410"/>
      <c r="F2033" s="2038"/>
      <c r="G2033" s="1373"/>
      <c r="I2033" s="410"/>
      <c r="J2033" s="410"/>
      <c r="K2033" s="410"/>
      <c r="L2033" s="410"/>
      <c r="M2033" s="410"/>
      <c r="N2033" s="410"/>
      <c r="O2033" s="410"/>
      <c r="BO2033" s="93"/>
      <c r="BP2033" s="93"/>
      <c r="BQ2033" s="93"/>
      <c r="BR2033" s="93"/>
      <c r="BS2033" s="93"/>
      <c r="BT2033" s="93"/>
      <c r="BU2033" s="93"/>
      <c r="BV2033" s="93"/>
      <c r="BW2033" s="93"/>
      <c r="BX2033" s="93"/>
      <c r="BY2033" s="93"/>
      <c r="BZ2033" s="93"/>
      <c r="CA2033" s="93"/>
      <c r="CB2033" s="93"/>
      <c r="CC2033" s="93"/>
      <c r="CD2033" s="93"/>
      <c r="CE2033" s="93"/>
      <c r="CF2033" s="93"/>
      <c r="CG2033" s="93"/>
      <c r="CH2033" s="93"/>
      <c r="CI2033" s="93"/>
      <c r="CJ2033" s="93"/>
      <c r="CK2033" s="93"/>
    </row>
    <row r="2034" spans="5:89" s="2" customFormat="1" x14ac:dyDescent="0.2">
      <c r="E2034" s="410"/>
      <c r="F2034" s="2038"/>
      <c r="G2034" s="1373"/>
      <c r="I2034" s="410"/>
      <c r="J2034" s="410"/>
      <c r="K2034" s="410"/>
      <c r="L2034" s="410"/>
      <c r="M2034" s="410"/>
      <c r="N2034" s="410"/>
      <c r="O2034" s="410"/>
      <c r="BO2034" s="93"/>
      <c r="BP2034" s="93"/>
      <c r="BQ2034" s="93"/>
      <c r="BR2034" s="93"/>
      <c r="BS2034" s="93"/>
      <c r="BT2034" s="93"/>
      <c r="BU2034" s="93"/>
      <c r="BV2034" s="93"/>
      <c r="BW2034" s="93"/>
      <c r="BX2034" s="93"/>
      <c r="BY2034" s="93"/>
      <c r="BZ2034" s="93"/>
      <c r="CA2034" s="93"/>
      <c r="CB2034" s="93"/>
      <c r="CC2034" s="93"/>
      <c r="CD2034" s="93"/>
      <c r="CE2034" s="93"/>
      <c r="CF2034" s="93"/>
      <c r="CG2034" s="93"/>
      <c r="CH2034" s="93"/>
      <c r="CI2034" s="93"/>
      <c r="CJ2034" s="93"/>
      <c r="CK2034" s="93"/>
    </row>
    <row r="2035" spans="5:89" s="2" customFormat="1" x14ac:dyDescent="0.2">
      <c r="E2035" s="410"/>
      <c r="F2035" s="2038"/>
      <c r="G2035" s="1373"/>
      <c r="I2035" s="410"/>
      <c r="J2035" s="410"/>
      <c r="K2035" s="410"/>
      <c r="L2035" s="410"/>
      <c r="M2035" s="410"/>
      <c r="N2035" s="410"/>
      <c r="O2035" s="410"/>
      <c r="BO2035" s="93"/>
      <c r="BP2035" s="93"/>
      <c r="BQ2035" s="93"/>
      <c r="BR2035" s="93"/>
      <c r="BS2035" s="93"/>
      <c r="BT2035" s="93"/>
      <c r="BU2035" s="93"/>
      <c r="BV2035" s="93"/>
      <c r="BW2035" s="93"/>
      <c r="BX2035" s="93"/>
      <c r="BY2035" s="93"/>
      <c r="BZ2035" s="93"/>
      <c r="CA2035" s="93"/>
      <c r="CB2035" s="93"/>
      <c r="CC2035" s="93"/>
      <c r="CD2035" s="93"/>
      <c r="CE2035" s="93"/>
      <c r="CF2035" s="93"/>
      <c r="CG2035" s="93"/>
      <c r="CH2035" s="93"/>
      <c r="CI2035" s="93"/>
      <c r="CJ2035" s="93"/>
      <c r="CK2035" s="93"/>
    </row>
    <row r="2036" spans="5:89" s="2" customFormat="1" x14ac:dyDescent="0.2">
      <c r="E2036" s="410"/>
      <c r="F2036" s="2038"/>
      <c r="G2036" s="1373"/>
      <c r="I2036" s="410"/>
      <c r="J2036" s="410"/>
      <c r="K2036" s="410"/>
      <c r="L2036" s="410"/>
      <c r="M2036" s="410"/>
      <c r="N2036" s="410"/>
      <c r="O2036" s="410"/>
      <c r="BO2036" s="93"/>
      <c r="BP2036" s="93"/>
      <c r="BQ2036" s="93"/>
      <c r="BR2036" s="93"/>
      <c r="BS2036" s="93"/>
      <c r="BT2036" s="93"/>
      <c r="BU2036" s="93"/>
      <c r="BV2036" s="93"/>
      <c r="BW2036" s="93"/>
      <c r="BX2036" s="93"/>
      <c r="BY2036" s="93"/>
      <c r="BZ2036" s="93"/>
      <c r="CA2036" s="93"/>
      <c r="CB2036" s="93"/>
      <c r="CC2036" s="93"/>
      <c r="CD2036" s="93"/>
      <c r="CE2036" s="93"/>
      <c r="CF2036" s="93"/>
      <c r="CG2036" s="93"/>
      <c r="CH2036" s="93"/>
      <c r="CI2036" s="93"/>
      <c r="CJ2036" s="93"/>
      <c r="CK2036" s="93"/>
    </row>
    <row r="2037" spans="5:89" s="2" customFormat="1" x14ac:dyDescent="0.2">
      <c r="E2037" s="410"/>
      <c r="F2037" s="2038"/>
      <c r="G2037" s="1373"/>
      <c r="I2037" s="410"/>
      <c r="J2037" s="410"/>
      <c r="K2037" s="410"/>
      <c r="L2037" s="410"/>
      <c r="M2037" s="410"/>
      <c r="N2037" s="410"/>
      <c r="O2037" s="410"/>
      <c r="BO2037" s="93"/>
      <c r="BP2037" s="93"/>
      <c r="BQ2037" s="93"/>
      <c r="BR2037" s="93"/>
      <c r="BS2037" s="93"/>
      <c r="BT2037" s="93"/>
      <c r="BU2037" s="93"/>
      <c r="BV2037" s="93"/>
      <c r="BW2037" s="93"/>
      <c r="BX2037" s="93"/>
      <c r="BY2037" s="93"/>
      <c r="BZ2037" s="93"/>
      <c r="CA2037" s="93"/>
      <c r="CB2037" s="93"/>
      <c r="CC2037" s="93"/>
      <c r="CD2037" s="93"/>
      <c r="CE2037" s="93"/>
      <c r="CF2037" s="93"/>
      <c r="CG2037" s="93"/>
      <c r="CH2037" s="93"/>
      <c r="CI2037" s="93"/>
      <c r="CJ2037" s="93"/>
      <c r="CK2037" s="93"/>
    </row>
    <row r="2038" spans="5:89" s="2" customFormat="1" x14ac:dyDescent="0.2">
      <c r="E2038" s="410"/>
      <c r="F2038" s="2038"/>
      <c r="G2038" s="1373"/>
      <c r="I2038" s="410"/>
      <c r="J2038" s="410"/>
      <c r="K2038" s="410"/>
      <c r="L2038" s="410"/>
      <c r="M2038" s="410"/>
      <c r="N2038" s="410"/>
      <c r="O2038" s="410"/>
      <c r="BO2038" s="93"/>
      <c r="BP2038" s="93"/>
      <c r="BQ2038" s="93"/>
      <c r="BR2038" s="93"/>
      <c r="BS2038" s="93"/>
      <c r="BT2038" s="93"/>
      <c r="BU2038" s="93"/>
      <c r="BV2038" s="93"/>
      <c r="BW2038" s="93"/>
      <c r="BX2038" s="93"/>
      <c r="BY2038" s="93"/>
      <c r="BZ2038" s="93"/>
      <c r="CA2038" s="93"/>
      <c r="CB2038" s="93"/>
      <c r="CC2038" s="93"/>
      <c r="CD2038" s="93"/>
      <c r="CE2038" s="93"/>
      <c r="CF2038" s="93"/>
      <c r="CG2038" s="93"/>
      <c r="CH2038" s="93"/>
      <c r="CI2038" s="93"/>
      <c r="CJ2038" s="93"/>
      <c r="CK2038" s="93"/>
    </row>
    <row r="2039" spans="5:89" s="2" customFormat="1" x14ac:dyDescent="0.2">
      <c r="E2039" s="410"/>
      <c r="F2039" s="2038"/>
      <c r="G2039" s="1373"/>
      <c r="I2039" s="410"/>
      <c r="J2039" s="410"/>
      <c r="K2039" s="410"/>
      <c r="L2039" s="410"/>
      <c r="M2039" s="410"/>
      <c r="N2039" s="410"/>
      <c r="O2039" s="410"/>
      <c r="BO2039" s="93"/>
      <c r="BP2039" s="93"/>
      <c r="BQ2039" s="93"/>
      <c r="BR2039" s="93"/>
      <c r="BS2039" s="93"/>
      <c r="BT2039" s="93"/>
      <c r="BU2039" s="93"/>
      <c r="BV2039" s="93"/>
      <c r="BW2039" s="93"/>
      <c r="BX2039" s="93"/>
      <c r="BY2039" s="93"/>
      <c r="BZ2039" s="93"/>
      <c r="CA2039" s="93"/>
      <c r="CB2039" s="93"/>
      <c r="CC2039" s="93"/>
      <c r="CD2039" s="93"/>
      <c r="CE2039" s="93"/>
      <c r="CF2039" s="93"/>
      <c r="CG2039" s="93"/>
      <c r="CH2039" s="93"/>
      <c r="CI2039" s="93"/>
      <c r="CJ2039" s="93"/>
      <c r="CK2039" s="93"/>
    </row>
    <row r="2040" spans="5:89" s="2" customFormat="1" x14ac:dyDescent="0.2">
      <c r="E2040" s="410"/>
      <c r="F2040" s="2038"/>
      <c r="G2040" s="1373"/>
      <c r="I2040" s="410"/>
      <c r="J2040" s="410"/>
      <c r="K2040" s="410"/>
      <c r="L2040" s="410"/>
      <c r="M2040" s="410"/>
      <c r="N2040" s="410"/>
      <c r="O2040" s="410"/>
      <c r="BO2040" s="93"/>
      <c r="BP2040" s="93"/>
      <c r="BQ2040" s="93"/>
      <c r="BR2040" s="93"/>
      <c r="BS2040" s="93"/>
      <c r="BT2040" s="93"/>
      <c r="BU2040" s="93"/>
      <c r="BV2040" s="93"/>
      <c r="BW2040" s="93"/>
      <c r="BX2040" s="93"/>
      <c r="BY2040" s="93"/>
      <c r="BZ2040" s="93"/>
      <c r="CA2040" s="93"/>
      <c r="CB2040" s="93"/>
      <c r="CC2040" s="93"/>
      <c r="CD2040" s="93"/>
      <c r="CE2040" s="93"/>
      <c r="CF2040" s="93"/>
      <c r="CG2040" s="93"/>
      <c r="CH2040" s="93"/>
      <c r="CI2040" s="93"/>
      <c r="CJ2040" s="93"/>
      <c r="CK2040" s="93"/>
    </row>
    <row r="2041" spans="5:89" s="2" customFormat="1" x14ac:dyDescent="0.2">
      <c r="E2041" s="410"/>
      <c r="F2041" s="2038"/>
      <c r="G2041" s="1373"/>
      <c r="I2041" s="410"/>
      <c r="J2041" s="410"/>
      <c r="K2041" s="410"/>
      <c r="L2041" s="410"/>
      <c r="M2041" s="410"/>
      <c r="N2041" s="410"/>
      <c r="O2041" s="410"/>
      <c r="BO2041" s="93"/>
      <c r="BP2041" s="93"/>
      <c r="BQ2041" s="93"/>
      <c r="BR2041" s="93"/>
      <c r="BS2041" s="93"/>
      <c r="BT2041" s="93"/>
      <c r="BU2041" s="93"/>
      <c r="BV2041" s="93"/>
      <c r="BW2041" s="93"/>
      <c r="BX2041" s="93"/>
      <c r="BY2041" s="93"/>
      <c r="BZ2041" s="93"/>
      <c r="CA2041" s="93"/>
      <c r="CB2041" s="93"/>
      <c r="CC2041" s="93"/>
      <c r="CD2041" s="93"/>
      <c r="CE2041" s="93"/>
      <c r="CF2041" s="93"/>
      <c r="CG2041" s="93"/>
      <c r="CH2041" s="93"/>
      <c r="CI2041" s="93"/>
      <c r="CJ2041" s="93"/>
      <c r="CK2041" s="93"/>
    </row>
    <row r="2042" spans="5:89" s="2" customFormat="1" x14ac:dyDescent="0.2">
      <c r="E2042" s="410"/>
      <c r="F2042" s="2038"/>
      <c r="G2042" s="1373"/>
      <c r="I2042" s="410"/>
      <c r="J2042" s="410"/>
      <c r="K2042" s="410"/>
      <c r="L2042" s="410"/>
      <c r="M2042" s="410"/>
      <c r="N2042" s="410"/>
      <c r="O2042" s="410"/>
      <c r="BO2042" s="93"/>
      <c r="BP2042" s="93"/>
      <c r="BQ2042" s="93"/>
      <c r="BR2042" s="93"/>
      <c r="BS2042" s="93"/>
      <c r="BT2042" s="93"/>
      <c r="BU2042" s="93"/>
      <c r="BV2042" s="93"/>
      <c r="BW2042" s="93"/>
      <c r="BX2042" s="93"/>
      <c r="BY2042" s="93"/>
      <c r="BZ2042" s="93"/>
      <c r="CA2042" s="93"/>
      <c r="CB2042" s="93"/>
      <c r="CC2042" s="93"/>
      <c r="CD2042" s="93"/>
      <c r="CE2042" s="93"/>
      <c r="CF2042" s="93"/>
      <c r="CG2042" s="93"/>
      <c r="CH2042" s="93"/>
      <c r="CI2042" s="93"/>
      <c r="CJ2042" s="93"/>
      <c r="CK2042" s="93"/>
    </row>
    <row r="2043" spans="5:89" s="2" customFormat="1" x14ac:dyDescent="0.2">
      <c r="E2043" s="410"/>
      <c r="F2043" s="2038"/>
      <c r="G2043" s="1373"/>
      <c r="I2043" s="410"/>
      <c r="J2043" s="410"/>
      <c r="K2043" s="410"/>
      <c r="L2043" s="410"/>
      <c r="M2043" s="410"/>
      <c r="N2043" s="410"/>
      <c r="O2043" s="410"/>
      <c r="BO2043" s="93"/>
      <c r="BP2043" s="93"/>
      <c r="BQ2043" s="93"/>
      <c r="BR2043" s="93"/>
      <c r="BS2043" s="93"/>
      <c r="BT2043" s="93"/>
      <c r="BU2043" s="93"/>
      <c r="BV2043" s="93"/>
      <c r="BW2043" s="93"/>
      <c r="BX2043" s="93"/>
      <c r="BY2043" s="93"/>
      <c r="BZ2043" s="93"/>
      <c r="CA2043" s="93"/>
      <c r="CB2043" s="93"/>
      <c r="CC2043" s="93"/>
      <c r="CD2043" s="93"/>
      <c r="CE2043" s="93"/>
      <c r="CF2043" s="93"/>
      <c r="CG2043" s="93"/>
      <c r="CH2043" s="93"/>
      <c r="CI2043" s="93"/>
      <c r="CJ2043" s="93"/>
      <c r="CK2043" s="93"/>
    </row>
    <row r="2044" spans="5:89" s="2" customFormat="1" x14ac:dyDescent="0.2">
      <c r="E2044" s="410"/>
      <c r="F2044" s="2038"/>
      <c r="G2044" s="1373"/>
      <c r="I2044" s="410"/>
      <c r="J2044" s="410"/>
      <c r="K2044" s="410"/>
      <c r="L2044" s="410"/>
      <c r="M2044" s="410"/>
      <c r="N2044" s="410"/>
      <c r="O2044" s="410"/>
      <c r="BO2044" s="93"/>
      <c r="BP2044" s="93"/>
      <c r="BQ2044" s="93"/>
      <c r="BR2044" s="93"/>
      <c r="BS2044" s="93"/>
      <c r="BT2044" s="93"/>
      <c r="BU2044" s="93"/>
      <c r="BV2044" s="93"/>
      <c r="BW2044" s="93"/>
      <c r="BX2044" s="93"/>
      <c r="BY2044" s="93"/>
      <c r="BZ2044" s="93"/>
      <c r="CA2044" s="93"/>
      <c r="CB2044" s="93"/>
      <c r="CC2044" s="93"/>
      <c r="CD2044" s="93"/>
      <c r="CE2044" s="93"/>
      <c r="CF2044" s="93"/>
      <c r="CG2044" s="93"/>
      <c r="CH2044" s="93"/>
      <c r="CI2044" s="93"/>
      <c r="CJ2044" s="93"/>
      <c r="CK2044" s="93"/>
    </row>
    <row r="2045" spans="5:89" s="2" customFormat="1" x14ac:dyDescent="0.2">
      <c r="E2045" s="410"/>
      <c r="F2045" s="2038"/>
      <c r="G2045" s="1373"/>
      <c r="I2045" s="410"/>
      <c r="J2045" s="410"/>
      <c r="K2045" s="410"/>
      <c r="L2045" s="410"/>
      <c r="M2045" s="410"/>
      <c r="N2045" s="410"/>
      <c r="O2045" s="410"/>
      <c r="BO2045" s="93"/>
      <c r="BP2045" s="93"/>
      <c r="BQ2045" s="93"/>
      <c r="BR2045" s="93"/>
      <c r="BS2045" s="93"/>
      <c r="BT2045" s="93"/>
      <c r="BU2045" s="93"/>
      <c r="BV2045" s="93"/>
      <c r="BW2045" s="93"/>
      <c r="BX2045" s="93"/>
      <c r="BY2045" s="93"/>
      <c r="BZ2045" s="93"/>
      <c r="CA2045" s="93"/>
      <c r="CB2045" s="93"/>
      <c r="CC2045" s="93"/>
      <c r="CD2045" s="93"/>
      <c r="CE2045" s="93"/>
      <c r="CF2045" s="93"/>
      <c r="CG2045" s="93"/>
      <c r="CH2045" s="93"/>
      <c r="CI2045" s="93"/>
      <c r="CJ2045" s="93"/>
      <c r="CK2045" s="93"/>
    </row>
    <row r="2046" spans="5:89" s="2" customFormat="1" x14ac:dyDescent="0.2">
      <c r="E2046" s="410"/>
      <c r="F2046" s="2038"/>
      <c r="G2046" s="1373"/>
      <c r="I2046" s="410"/>
      <c r="J2046" s="410"/>
      <c r="K2046" s="410"/>
      <c r="L2046" s="410"/>
      <c r="M2046" s="410"/>
      <c r="N2046" s="410"/>
      <c r="O2046" s="410"/>
      <c r="BO2046" s="93"/>
      <c r="BP2046" s="93"/>
      <c r="BQ2046" s="93"/>
      <c r="BR2046" s="93"/>
      <c r="BS2046" s="93"/>
      <c r="BT2046" s="93"/>
      <c r="BU2046" s="93"/>
      <c r="BV2046" s="93"/>
      <c r="BW2046" s="93"/>
      <c r="BX2046" s="93"/>
      <c r="BY2046" s="93"/>
      <c r="BZ2046" s="93"/>
      <c r="CA2046" s="93"/>
      <c r="CB2046" s="93"/>
      <c r="CC2046" s="93"/>
      <c r="CD2046" s="93"/>
      <c r="CE2046" s="93"/>
      <c r="CF2046" s="93"/>
      <c r="CG2046" s="93"/>
      <c r="CH2046" s="93"/>
      <c r="CI2046" s="93"/>
      <c r="CJ2046" s="93"/>
      <c r="CK2046" s="93"/>
    </row>
    <row r="2047" spans="5:89" s="2" customFormat="1" x14ac:dyDescent="0.2">
      <c r="E2047" s="410"/>
      <c r="F2047" s="2038"/>
      <c r="G2047" s="1373"/>
      <c r="I2047" s="410"/>
      <c r="J2047" s="410"/>
      <c r="K2047" s="410"/>
      <c r="L2047" s="410"/>
      <c r="M2047" s="410"/>
      <c r="N2047" s="410"/>
      <c r="O2047" s="410"/>
      <c r="BO2047" s="93"/>
      <c r="BP2047" s="93"/>
      <c r="BQ2047" s="93"/>
      <c r="BR2047" s="93"/>
      <c r="BS2047" s="93"/>
      <c r="BT2047" s="93"/>
      <c r="BU2047" s="93"/>
      <c r="BV2047" s="93"/>
      <c r="BW2047" s="93"/>
      <c r="BX2047" s="93"/>
      <c r="BY2047" s="93"/>
      <c r="BZ2047" s="93"/>
      <c r="CA2047" s="93"/>
      <c r="CB2047" s="93"/>
      <c r="CC2047" s="93"/>
      <c r="CD2047" s="93"/>
      <c r="CE2047" s="93"/>
      <c r="CF2047" s="93"/>
      <c r="CG2047" s="93"/>
      <c r="CH2047" s="93"/>
      <c r="CI2047" s="93"/>
      <c r="CJ2047" s="93"/>
      <c r="CK2047" s="93"/>
    </row>
    <row r="2048" spans="5:89" s="2" customFormat="1" x14ac:dyDescent="0.2">
      <c r="E2048" s="410"/>
      <c r="F2048" s="2038"/>
      <c r="G2048" s="1373"/>
      <c r="I2048" s="410"/>
      <c r="J2048" s="410"/>
      <c r="K2048" s="410"/>
      <c r="L2048" s="410"/>
      <c r="M2048" s="410"/>
      <c r="N2048" s="410"/>
      <c r="O2048" s="410"/>
      <c r="BO2048" s="93"/>
      <c r="BP2048" s="93"/>
      <c r="BQ2048" s="93"/>
      <c r="BR2048" s="93"/>
      <c r="BS2048" s="93"/>
      <c r="BT2048" s="93"/>
      <c r="BU2048" s="93"/>
      <c r="BV2048" s="93"/>
      <c r="BW2048" s="93"/>
      <c r="BX2048" s="93"/>
      <c r="BY2048" s="93"/>
      <c r="BZ2048" s="93"/>
      <c r="CA2048" s="93"/>
      <c r="CB2048" s="93"/>
      <c r="CC2048" s="93"/>
      <c r="CD2048" s="93"/>
      <c r="CE2048" s="93"/>
      <c r="CF2048" s="93"/>
      <c r="CG2048" s="93"/>
      <c r="CH2048" s="93"/>
      <c r="CI2048" s="93"/>
      <c r="CJ2048" s="93"/>
      <c r="CK2048" s="93"/>
    </row>
    <row r="2049" spans="5:89" s="2" customFormat="1" x14ac:dyDescent="0.2">
      <c r="E2049" s="410"/>
      <c r="F2049" s="2038"/>
      <c r="G2049" s="1373"/>
      <c r="I2049" s="410"/>
      <c r="J2049" s="410"/>
      <c r="K2049" s="410"/>
      <c r="L2049" s="410"/>
      <c r="M2049" s="410"/>
      <c r="N2049" s="410"/>
      <c r="O2049" s="410"/>
      <c r="BO2049" s="93"/>
      <c r="BP2049" s="93"/>
      <c r="BQ2049" s="93"/>
      <c r="BR2049" s="93"/>
      <c r="BS2049" s="93"/>
      <c r="BT2049" s="93"/>
      <c r="BU2049" s="93"/>
      <c r="BV2049" s="93"/>
      <c r="BW2049" s="93"/>
      <c r="BX2049" s="93"/>
      <c r="BY2049" s="93"/>
      <c r="BZ2049" s="93"/>
      <c r="CA2049" s="93"/>
      <c r="CB2049" s="93"/>
      <c r="CC2049" s="93"/>
      <c r="CD2049" s="93"/>
      <c r="CE2049" s="93"/>
      <c r="CF2049" s="93"/>
      <c r="CG2049" s="93"/>
      <c r="CH2049" s="93"/>
      <c r="CI2049" s="93"/>
      <c r="CJ2049" s="93"/>
      <c r="CK2049" s="93"/>
    </row>
    <row r="2050" spans="5:89" s="2" customFormat="1" x14ac:dyDescent="0.2">
      <c r="E2050" s="410"/>
      <c r="F2050" s="2038"/>
      <c r="G2050" s="1373"/>
      <c r="I2050" s="410"/>
      <c r="J2050" s="410"/>
      <c r="K2050" s="410"/>
      <c r="L2050" s="410"/>
      <c r="M2050" s="410"/>
      <c r="N2050" s="410"/>
      <c r="O2050" s="410"/>
      <c r="BO2050" s="93"/>
      <c r="BP2050" s="93"/>
      <c r="BQ2050" s="93"/>
      <c r="BR2050" s="93"/>
      <c r="BS2050" s="93"/>
      <c r="BT2050" s="93"/>
      <c r="BU2050" s="93"/>
      <c r="BV2050" s="93"/>
      <c r="BW2050" s="93"/>
      <c r="BX2050" s="93"/>
      <c r="BY2050" s="93"/>
      <c r="BZ2050" s="93"/>
      <c r="CA2050" s="93"/>
      <c r="CB2050" s="93"/>
      <c r="CC2050" s="93"/>
      <c r="CD2050" s="93"/>
      <c r="CE2050" s="93"/>
      <c r="CF2050" s="93"/>
      <c r="CG2050" s="93"/>
      <c r="CH2050" s="93"/>
      <c r="CI2050" s="93"/>
      <c r="CJ2050" s="93"/>
      <c r="CK2050" s="93"/>
    </row>
    <row r="2051" spans="5:89" s="2" customFormat="1" x14ac:dyDescent="0.2">
      <c r="E2051" s="410"/>
      <c r="F2051" s="2038"/>
      <c r="G2051" s="1373"/>
      <c r="I2051" s="410"/>
      <c r="J2051" s="410"/>
      <c r="K2051" s="410"/>
      <c r="L2051" s="410"/>
      <c r="M2051" s="410"/>
      <c r="N2051" s="410"/>
      <c r="O2051" s="410"/>
      <c r="BO2051" s="93"/>
      <c r="BP2051" s="93"/>
      <c r="BQ2051" s="93"/>
      <c r="BR2051" s="93"/>
      <c r="BS2051" s="93"/>
      <c r="BT2051" s="93"/>
      <c r="BU2051" s="93"/>
      <c r="BV2051" s="93"/>
      <c r="BW2051" s="93"/>
      <c r="BX2051" s="93"/>
      <c r="BY2051" s="93"/>
      <c r="BZ2051" s="93"/>
      <c r="CA2051" s="93"/>
      <c r="CB2051" s="93"/>
      <c r="CC2051" s="93"/>
      <c r="CD2051" s="93"/>
      <c r="CE2051" s="93"/>
      <c r="CF2051" s="93"/>
      <c r="CG2051" s="93"/>
      <c r="CH2051" s="93"/>
      <c r="CI2051" s="93"/>
      <c r="CJ2051" s="93"/>
      <c r="CK2051" s="93"/>
    </row>
    <row r="2052" spans="5:89" s="2" customFormat="1" x14ac:dyDescent="0.2">
      <c r="E2052" s="410"/>
      <c r="F2052" s="2038"/>
      <c r="G2052" s="1373"/>
      <c r="I2052" s="410"/>
      <c r="J2052" s="410"/>
      <c r="K2052" s="410"/>
      <c r="L2052" s="410"/>
      <c r="M2052" s="410"/>
      <c r="N2052" s="410"/>
      <c r="O2052" s="410"/>
      <c r="BO2052" s="93"/>
      <c r="BP2052" s="93"/>
      <c r="BQ2052" s="93"/>
      <c r="BR2052" s="93"/>
      <c r="BS2052" s="93"/>
      <c r="BT2052" s="93"/>
      <c r="BU2052" s="93"/>
      <c r="BV2052" s="93"/>
      <c r="BW2052" s="93"/>
      <c r="BX2052" s="93"/>
      <c r="BY2052" s="93"/>
      <c r="BZ2052" s="93"/>
      <c r="CA2052" s="93"/>
      <c r="CB2052" s="93"/>
      <c r="CC2052" s="93"/>
      <c r="CD2052" s="93"/>
      <c r="CE2052" s="93"/>
      <c r="CF2052" s="93"/>
      <c r="CG2052" s="93"/>
      <c r="CH2052" s="93"/>
      <c r="CI2052" s="93"/>
      <c r="CJ2052" s="93"/>
      <c r="CK2052" s="93"/>
    </row>
    <row r="2053" spans="5:89" s="2" customFormat="1" x14ac:dyDescent="0.2">
      <c r="E2053" s="410"/>
      <c r="F2053" s="2038"/>
      <c r="G2053" s="1373"/>
      <c r="I2053" s="410"/>
      <c r="J2053" s="410"/>
      <c r="K2053" s="410"/>
      <c r="L2053" s="410"/>
      <c r="M2053" s="410"/>
      <c r="N2053" s="410"/>
      <c r="O2053" s="410"/>
      <c r="BO2053" s="93"/>
      <c r="BP2053" s="93"/>
      <c r="BQ2053" s="93"/>
      <c r="BR2053" s="93"/>
      <c r="BS2053" s="93"/>
      <c r="BT2053" s="93"/>
      <c r="BU2053" s="93"/>
      <c r="BV2053" s="93"/>
      <c r="BW2053" s="93"/>
      <c r="BX2053" s="93"/>
      <c r="BY2053" s="93"/>
      <c r="BZ2053" s="93"/>
      <c r="CA2053" s="93"/>
      <c r="CB2053" s="93"/>
      <c r="CC2053" s="93"/>
      <c r="CD2053" s="93"/>
      <c r="CE2053" s="93"/>
      <c r="CF2053" s="93"/>
      <c r="CG2053" s="93"/>
      <c r="CH2053" s="93"/>
      <c r="CI2053" s="93"/>
      <c r="CJ2053" s="93"/>
      <c r="CK2053" s="93"/>
    </row>
    <row r="2054" spans="5:89" s="2" customFormat="1" x14ac:dyDescent="0.2">
      <c r="E2054" s="410"/>
      <c r="F2054" s="2038"/>
      <c r="G2054" s="1373"/>
      <c r="I2054" s="410"/>
      <c r="J2054" s="410"/>
      <c r="K2054" s="410"/>
      <c r="L2054" s="410"/>
      <c r="M2054" s="410"/>
      <c r="N2054" s="410"/>
      <c r="O2054" s="410"/>
      <c r="BO2054" s="93"/>
      <c r="BP2054" s="93"/>
      <c r="BQ2054" s="93"/>
      <c r="BR2054" s="93"/>
      <c r="BS2054" s="93"/>
      <c r="BT2054" s="93"/>
      <c r="BU2054" s="93"/>
      <c r="BV2054" s="93"/>
      <c r="BW2054" s="93"/>
      <c r="BX2054" s="93"/>
      <c r="BY2054" s="93"/>
      <c r="BZ2054" s="93"/>
      <c r="CA2054" s="93"/>
      <c r="CB2054" s="93"/>
      <c r="CC2054" s="93"/>
      <c r="CD2054" s="93"/>
      <c r="CE2054" s="93"/>
      <c r="CF2054" s="93"/>
      <c r="CG2054" s="93"/>
      <c r="CH2054" s="93"/>
      <c r="CI2054" s="93"/>
      <c r="CJ2054" s="93"/>
      <c r="CK2054" s="93"/>
    </row>
    <row r="2055" spans="5:89" s="2" customFormat="1" x14ac:dyDescent="0.2">
      <c r="E2055" s="410"/>
      <c r="F2055" s="2038"/>
      <c r="G2055" s="1373"/>
      <c r="I2055" s="410"/>
      <c r="J2055" s="410"/>
      <c r="K2055" s="410"/>
      <c r="L2055" s="410"/>
      <c r="M2055" s="410"/>
      <c r="N2055" s="410"/>
      <c r="O2055" s="410"/>
      <c r="BO2055" s="93"/>
      <c r="BP2055" s="93"/>
      <c r="BQ2055" s="93"/>
      <c r="BR2055" s="93"/>
      <c r="BS2055" s="93"/>
      <c r="BT2055" s="93"/>
      <c r="BU2055" s="93"/>
      <c r="BV2055" s="93"/>
      <c r="BW2055" s="93"/>
      <c r="BX2055" s="93"/>
      <c r="BY2055" s="93"/>
      <c r="BZ2055" s="93"/>
      <c r="CA2055" s="93"/>
      <c r="CB2055" s="93"/>
      <c r="CC2055" s="93"/>
      <c r="CD2055" s="93"/>
      <c r="CE2055" s="93"/>
      <c r="CF2055" s="93"/>
      <c r="CG2055" s="93"/>
      <c r="CH2055" s="93"/>
      <c r="CI2055" s="93"/>
      <c r="CJ2055" s="93"/>
      <c r="CK2055" s="93"/>
    </row>
    <row r="2056" spans="5:89" s="2" customFormat="1" x14ac:dyDescent="0.2">
      <c r="E2056" s="410"/>
      <c r="F2056" s="2038"/>
      <c r="G2056" s="1373"/>
      <c r="I2056" s="410"/>
      <c r="J2056" s="410"/>
      <c r="K2056" s="410"/>
      <c r="L2056" s="410"/>
      <c r="M2056" s="410"/>
      <c r="N2056" s="410"/>
      <c r="O2056" s="410"/>
      <c r="BO2056" s="93"/>
      <c r="BP2056" s="93"/>
      <c r="BQ2056" s="93"/>
      <c r="BR2056" s="93"/>
      <c r="BS2056" s="93"/>
      <c r="BT2056" s="93"/>
      <c r="BU2056" s="93"/>
      <c r="BV2056" s="93"/>
      <c r="BW2056" s="93"/>
      <c r="BX2056" s="93"/>
      <c r="BY2056" s="93"/>
      <c r="BZ2056" s="93"/>
      <c r="CA2056" s="93"/>
      <c r="CB2056" s="93"/>
      <c r="CC2056" s="93"/>
      <c r="CD2056" s="93"/>
      <c r="CE2056" s="93"/>
      <c r="CF2056" s="93"/>
      <c r="CG2056" s="93"/>
      <c r="CH2056" s="93"/>
      <c r="CI2056" s="93"/>
      <c r="CJ2056" s="93"/>
      <c r="CK2056" s="93"/>
    </row>
    <row r="2057" spans="5:89" s="2" customFormat="1" x14ac:dyDescent="0.2">
      <c r="E2057" s="410"/>
      <c r="F2057" s="2038"/>
      <c r="G2057" s="1373"/>
      <c r="I2057" s="410"/>
      <c r="J2057" s="410"/>
      <c r="K2057" s="410"/>
      <c r="L2057" s="410"/>
      <c r="M2057" s="410"/>
      <c r="N2057" s="410"/>
      <c r="O2057" s="410"/>
      <c r="BO2057" s="93"/>
      <c r="BP2057" s="93"/>
      <c r="BQ2057" s="93"/>
      <c r="BR2057" s="93"/>
      <c r="BS2057" s="93"/>
      <c r="BT2057" s="93"/>
      <c r="BU2057" s="93"/>
      <c r="BV2057" s="93"/>
      <c r="BW2057" s="93"/>
      <c r="BX2057" s="93"/>
      <c r="BY2057" s="93"/>
      <c r="BZ2057" s="93"/>
      <c r="CA2057" s="93"/>
      <c r="CB2057" s="93"/>
      <c r="CC2057" s="93"/>
      <c r="CD2057" s="93"/>
      <c r="CE2057" s="93"/>
      <c r="CF2057" s="93"/>
      <c r="CG2057" s="93"/>
      <c r="CH2057" s="93"/>
      <c r="CI2057" s="93"/>
      <c r="CJ2057" s="93"/>
      <c r="CK2057" s="93"/>
    </row>
    <row r="2058" spans="5:89" s="2" customFormat="1" x14ac:dyDescent="0.2">
      <c r="E2058" s="410"/>
      <c r="F2058" s="2038"/>
      <c r="G2058" s="1373"/>
      <c r="I2058" s="410"/>
      <c r="J2058" s="410"/>
      <c r="K2058" s="410"/>
      <c r="L2058" s="410"/>
      <c r="M2058" s="410"/>
      <c r="N2058" s="410"/>
      <c r="O2058" s="410"/>
      <c r="BO2058" s="93"/>
      <c r="BP2058" s="93"/>
      <c r="BQ2058" s="93"/>
      <c r="BR2058" s="93"/>
      <c r="BS2058" s="93"/>
      <c r="BT2058" s="93"/>
      <c r="BU2058" s="93"/>
      <c r="BV2058" s="93"/>
      <c r="BW2058" s="93"/>
      <c r="BX2058" s="93"/>
      <c r="BY2058" s="93"/>
      <c r="BZ2058" s="93"/>
      <c r="CA2058" s="93"/>
      <c r="CB2058" s="93"/>
      <c r="CC2058" s="93"/>
      <c r="CD2058" s="93"/>
      <c r="CE2058" s="93"/>
      <c r="CF2058" s="93"/>
      <c r="CG2058" s="93"/>
      <c r="CH2058" s="93"/>
      <c r="CI2058" s="93"/>
      <c r="CJ2058" s="93"/>
      <c r="CK2058" s="93"/>
    </row>
    <row r="2059" spans="5:89" s="2" customFormat="1" x14ac:dyDescent="0.2">
      <c r="E2059" s="410"/>
      <c r="F2059" s="2038"/>
      <c r="G2059" s="1373"/>
      <c r="I2059" s="410"/>
      <c r="J2059" s="410"/>
      <c r="K2059" s="410"/>
      <c r="L2059" s="410"/>
      <c r="M2059" s="410"/>
      <c r="N2059" s="410"/>
      <c r="O2059" s="410"/>
      <c r="BO2059" s="93"/>
      <c r="BP2059" s="93"/>
      <c r="BQ2059" s="93"/>
      <c r="BR2059" s="93"/>
      <c r="BS2059" s="93"/>
      <c r="BT2059" s="93"/>
      <c r="BU2059" s="93"/>
      <c r="BV2059" s="93"/>
      <c r="BW2059" s="93"/>
      <c r="BX2059" s="93"/>
      <c r="BY2059" s="93"/>
      <c r="BZ2059" s="93"/>
      <c r="CA2059" s="93"/>
      <c r="CB2059" s="93"/>
      <c r="CC2059" s="93"/>
      <c r="CD2059" s="93"/>
      <c r="CE2059" s="93"/>
      <c r="CF2059" s="93"/>
      <c r="CG2059" s="93"/>
      <c r="CH2059" s="93"/>
      <c r="CI2059" s="93"/>
      <c r="CJ2059" s="93"/>
      <c r="CK2059" s="93"/>
    </row>
    <row r="2060" spans="5:89" s="2" customFormat="1" x14ac:dyDescent="0.2">
      <c r="E2060" s="410"/>
      <c r="F2060" s="2038"/>
      <c r="G2060" s="1373"/>
      <c r="I2060" s="410"/>
      <c r="J2060" s="410"/>
      <c r="K2060" s="410"/>
      <c r="L2060" s="410"/>
      <c r="M2060" s="410"/>
      <c r="N2060" s="410"/>
      <c r="O2060" s="410"/>
      <c r="BO2060" s="93"/>
      <c r="BP2060" s="93"/>
      <c r="BQ2060" s="93"/>
      <c r="BR2060" s="93"/>
      <c r="BS2060" s="93"/>
      <c r="BT2060" s="93"/>
      <c r="BU2060" s="93"/>
      <c r="BV2060" s="93"/>
      <c r="BW2060" s="93"/>
      <c r="BX2060" s="93"/>
      <c r="BY2060" s="93"/>
      <c r="BZ2060" s="93"/>
      <c r="CA2060" s="93"/>
      <c r="CB2060" s="93"/>
      <c r="CC2060" s="93"/>
      <c r="CD2060" s="93"/>
      <c r="CE2060" s="93"/>
      <c r="CF2060" s="93"/>
      <c r="CG2060" s="93"/>
      <c r="CH2060" s="93"/>
      <c r="CI2060" s="93"/>
      <c r="CJ2060" s="93"/>
      <c r="CK2060" s="93"/>
    </row>
    <row r="2061" spans="5:89" s="2" customFormat="1" x14ac:dyDescent="0.2">
      <c r="E2061" s="410"/>
      <c r="F2061" s="2038"/>
      <c r="G2061" s="1373"/>
      <c r="I2061" s="410"/>
      <c r="J2061" s="410"/>
      <c r="K2061" s="410"/>
      <c r="L2061" s="410"/>
      <c r="M2061" s="410"/>
      <c r="N2061" s="410"/>
      <c r="O2061" s="410"/>
      <c r="BO2061" s="93"/>
      <c r="BP2061" s="93"/>
      <c r="BQ2061" s="93"/>
      <c r="BR2061" s="93"/>
      <c r="BS2061" s="93"/>
      <c r="BT2061" s="93"/>
      <c r="BU2061" s="93"/>
      <c r="BV2061" s="93"/>
      <c r="BW2061" s="93"/>
      <c r="BX2061" s="93"/>
      <c r="BY2061" s="93"/>
      <c r="BZ2061" s="93"/>
      <c r="CA2061" s="93"/>
      <c r="CB2061" s="93"/>
      <c r="CC2061" s="93"/>
      <c r="CD2061" s="93"/>
      <c r="CE2061" s="93"/>
      <c r="CF2061" s="93"/>
      <c r="CG2061" s="93"/>
      <c r="CH2061" s="93"/>
      <c r="CI2061" s="93"/>
      <c r="CJ2061" s="93"/>
      <c r="CK2061" s="93"/>
    </row>
    <row r="2062" spans="5:89" s="2" customFormat="1" x14ac:dyDescent="0.2">
      <c r="E2062" s="410"/>
      <c r="F2062" s="2038"/>
      <c r="G2062" s="1373"/>
      <c r="I2062" s="410"/>
      <c r="J2062" s="410"/>
      <c r="K2062" s="410"/>
      <c r="L2062" s="410"/>
      <c r="M2062" s="410"/>
      <c r="N2062" s="410"/>
      <c r="O2062" s="410"/>
      <c r="BO2062" s="93"/>
      <c r="BP2062" s="93"/>
      <c r="BQ2062" s="93"/>
      <c r="BR2062" s="93"/>
      <c r="BS2062" s="93"/>
      <c r="BT2062" s="93"/>
      <c r="BU2062" s="93"/>
      <c r="BV2062" s="93"/>
      <c r="BW2062" s="93"/>
      <c r="BX2062" s="93"/>
      <c r="BY2062" s="93"/>
      <c r="BZ2062" s="93"/>
      <c r="CA2062" s="93"/>
      <c r="CB2062" s="93"/>
      <c r="CC2062" s="93"/>
      <c r="CD2062" s="93"/>
      <c r="CE2062" s="93"/>
      <c r="CF2062" s="93"/>
      <c r="CG2062" s="93"/>
      <c r="CH2062" s="93"/>
      <c r="CI2062" s="93"/>
      <c r="CJ2062" s="93"/>
      <c r="CK2062" s="93"/>
    </row>
    <row r="2063" spans="5:89" s="2" customFormat="1" x14ac:dyDescent="0.2">
      <c r="E2063" s="410"/>
      <c r="F2063" s="2038"/>
      <c r="G2063" s="1373"/>
      <c r="I2063" s="410"/>
      <c r="J2063" s="410"/>
      <c r="K2063" s="410"/>
      <c r="L2063" s="410"/>
      <c r="M2063" s="410"/>
      <c r="N2063" s="410"/>
      <c r="O2063" s="410"/>
      <c r="BO2063" s="93"/>
      <c r="BP2063" s="93"/>
      <c r="BQ2063" s="93"/>
      <c r="BR2063" s="93"/>
      <c r="BS2063" s="93"/>
      <c r="BT2063" s="93"/>
      <c r="BU2063" s="93"/>
      <c r="BV2063" s="93"/>
      <c r="BW2063" s="93"/>
      <c r="BX2063" s="93"/>
      <c r="BY2063" s="93"/>
      <c r="BZ2063" s="93"/>
      <c r="CA2063" s="93"/>
      <c r="CB2063" s="93"/>
      <c r="CC2063" s="93"/>
      <c r="CD2063" s="93"/>
      <c r="CE2063" s="93"/>
      <c r="CF2063" s="93"/>
      <c r="CG2063" s="93"/>
      <c r="CH2063" s="93"/>
      <c r="CI2063" s="93"/>
      <c r="CJ2063" s="93"/>
      <c r="CK2063" s="93"/>
    </row>
    <row r="2064" spans="5:89" s="2" customFormat="1" x14ac:dyDescent="0.2">
      <c r="E2064" s="410"/>
      <c r="F2064" s="2038"/>
      <c r="G2064" s="1373"/>
      <c r="I2064" s="410"/>
      <c r="J2064" s="410"/>
      <c r="K2064" s="410"/>
      <c r="L2064" s="410"/>
      <c r="M2064" s="410"/>
      <c r="N2064" s="410"/>
      <c r="O2064" s="410"/>
      <c r="BO2064" s="93"/>
      <c r="BP2064" s="93"/>
      <c r="BQ2064" s="93"/>
      <c r="BR2064" s="93"/>
      <c r="BS2064" s="93"/>
      <c r="BT2064" s="93"/>
      <c r="BU2064" s="93"/>
      <c r="BV2064" s="93"/>
      <c r="BW2064" s="93"/>
      <c r="BX2064" s="93"/>
      <c r="BY2064" s="93"/>
      <c r="BZ2064" s="93"/>
      <c r="CA2064" s="93"/>
      <c r="CB2064" s="93"/>
      <c r="CC2064" s="93"/>
      <c r="CD2064" s="93"/>
      <c r="CE2064" s="93"/>
      <c r="CF2064" s="93"/>
      <c r="CG2064" s="93"/>
      <c r="CH2064" s="93"/>
      <c r="CI2064" s="93"/>
      <c r="CJ2064" s="93"/>
      <c r="CK2064" s="93"/>
    </row>
    <row r="2065" spans="5:89" s="2" customFormat="1" x14ac:dyDescent="0.2">
      <c r="E2065" s="410"/>
      <c r="F2065" s="2038"/>
      <c r="G2065" s="1373"/>
      <c r="I2065" s="410"/>
      <c r="J2065" s="410"/>
      <c r="K2065" s="410"/>
      <c r="L2065" s="410"/>
      <c r="M2065" s="410"/>
      <c r="N2065" s="410"/>
      <c r="O2065" s="410"/>
      <c r="BO2065" s="93"/>
      <c r="BP2065" s="93"/>
      <c r="BQ2065" s="93"/>
      <c r="BR2065" s="93"/>
      <c r="BS2065" s="93"/>
      <c r="BT2065" s="93"/>
      <c r="BU2065" s="93"/>
      <c r="BV2065" s="93"/>
      <c r="BW2065" s="93"/>
      <c r="BX2065" s="93"/>
      <c r="BY2065" s="93"/>
      <c r="BZ2065" s="93"/>
      <c r="CA2065" s="93"/>
      <c r="CB2065" s="93"/>
      <c r="CC2065" s="93"/>
      <c r="CD2065" s="93"/>
      <c r="CE2065" s="93"/>
      <c r="CF2065" s="93"/>
      <c r="CG2065" s="93"/>
      <c r="CH2065" s="93"/>
      <c r="CI2065" s="93"/>
      <c r="CJ2065" s="93"/>
      <c r="CK2065" s="93"/>
    </row>
    <row r="2066" spans="5:89" s="2" customFormat="1" x14ac:dyDescent="0.2">
      <c r="E2066" s="410"/>
      <c r="F2066" s="2038"/>
      <c r="G2066" s="1373"/>
      <c r="I2066" s="410"/>
      <c r="J2066" s="410"/>
      <c r="K2066" s="410"/>
      <c r="L2066" s="410"/>
      <c r="M2066" s="410"/>
      <c r="N2066" s="410"/>
      <c r="O2066" s="410"/>
      <c r="BO2066" s="93"/>
      <c r="BP2066" s="93"/>
      <c r="BQ2066" s="93"/>
      <c r="BR2066" s="93"/>
      <c r="BS2066" s="93"/>
      <c r="BT2066" s="93"/>
      <c r="BU2066" s="93"/>
      <c r="BV2066" s="93"/>
      <c r="BW2066" s="93"/>
      <c r="BX2066" s="93"/>
      <c r="BY2066" s="93"/>
      <c r="BZ2066" s="93"/>
      <c r="CA2066" s="93"/>
      <c r="CB2066" s="93"/>
      <c r="CC2066" s="93"/>
      <c r="CD2066" s="93"/>
      <c r="CE2066" s="93"/>
      <c r="CF2066" s="93"/>
      <c r="CG2066" s="93"/>
      <c r="CH2066" s="93"/>
      <c r="CI2066" s="93"/>
      <c r="CJ2066" s="93"/>
      <c r="CK2066" s="93"/>
    </row>
    <row r="2067" spans="5:89" s="2" customFormat="1" x14ac:dyDescent="0.2">
      <c r="E2067" s="410"/>
      <c r="F2067" s="2038"/>
      <c r="G2067" s="1373"/>
      <c r="I2067" s="410"/>
      <c r="J2067" s="410"/>
      <c r="K2067" s="410"/>
      <c r="L2067" s="410"/>
      <c r="M2067" s="410"/>
      <c r="N2067" s="410"/>
      <c r="O2067" s="410"/>
      <c r="BO2067" s="93"/>
      <c r="BP2067" s="93"/>
      <c r="BQ2067" s="93"/>
      <c r="BR2067" s="93"/>
      <c r="BS2067" s="93"/>
      <c r="BT2067" s="93"/>
      <c r="BU2067" s="93"/>
      <c r="BV2067" s="93"/>
      <c r="BW2067" s="93"/>
      <c r="BX2067" s="93"/>
      <c r="BY2067" s="93"/>
      <c r="BZ2067" s="93"/>
      <c r="CA2067" s="93"/>
      <c r="CB2067" s="93"/>
      <c r="CC2067" s="93"/>
      <c r="CD2067" s="93"/>
      <c r="CE2067" s="93"/>
      <c r="CF2067" s="93"/>
      <c r="CG2067" s="93"/>
      <c r="CH2067" s="93"/>
      <c r="CI2067" s="93"/>
      <c r="CJ2067" s="93"/>
      <c r="CK2067" s="93"/>
    </row>
    <row r="2068" spans="5:89" s="2" customFormat="1" x14ac:dyDescent="0.2">
      <c r="E2068" s="410"/>
      <c r="F2068" s="2038"/>
      <c r="G2068" s="1373"/>
      <c r="I2068" s="410"/>
      <c r="J2068" s="410"/>
      <c r="K2068" s="410"/>
      <c r="L2068" s="410"/>
      <c r="M2068" s="410"/>
      <c r="N2068" s="410"/>
      <c r="O2068" s="410"/>
      <c r="BO2068" s="93"/>
      <c r="BP2068" s="93"/>
      <c r="BQ2068" s="93"/>
      <c r="BR2068" s="93"/>
      <c r="BS2068" s="93"/>
      <c r="BT2068" s="93"/>
      <c r="BU2068" s="93"/>
      <c r="BV2068" s="93"/>
      <c r="BW2068" s="93"/>
      <c r="BX2068" s="93"/>
      <c r="BY2068" s="93"/>
      <c r="BZ2068" s="93"/>
      <c r="CA2068" s="93"/>
      <c r="CB2068" s="93"/>
      <c r="CC2068" s="93"/>
      <c r="CD2068" s="93"/>
      <c r="CE2068" s="93"/>
      <c r="CF2068" s="93"/>
      <c r="CG2068" s="93"/>
      <c r="CH2068" s="93"/>
      <c r="CI2068" s="93"/>
      <c r="CJ2068" s="93"/>
      <c r="CK2068" s="93"/>
    </row>
    <row r="2069" spans="5:89" s="2" customFormat="1" x14ac:dyDescent="0.2">
      <c r="E2069" s="410"/>
      <c r="F2069" s="2038"/>
      <c r="G2069" s="1373"/>
      <c r="I2069" s="410"/>
      <c r="J2069" s="410"/>
      <c r="K2069" s="410"/>
      <c r="L2069" s="410"/>
      <c r="M2069" s="410"/>
      <c r="N2069" s="410"/>
      <c r="O2069" s="410"/>
      <c r="BO2069" s="93"/>
      <c r="BP2069" s="93"/>
      <c r="BQ2069" s="93"/>
      <c r="BR2069" s="93"/>
      <c r="BS2069" s="93"/>
      <c r="BT2069" s="93"/>
      <c r="BU2069" s="93"/>
      <c r="BV2069" s="93"/>
      <c r="BW2069" s="93"/>
      <c r="BX2069" s="93"/>
      <c r="BY2069" s="93"/>
      <c r="BZ2069" s="93"/>
      <c r="CA2069" s="93"/>
      <c r="CB2069" s="93"/>
      <c r="CC2069" s="93"/>
      <c r="CD2069" s="93"/>
      <c r="CE2069" s="93"/>
      <c r="CF2069" s="93"/>
      <c r="CG2069" s="93"/>
      <c r="CH2069" s="93"/>
      <c r="CI2069" s="93"/>
      <c r="CJ2069" s="93"/>
      <c r="CK2069" s="93"/>
    </row>
    <row r="2070" spans="5:89" s="2" customFormat="1" x14ac:dyDescent="0.2">
      <c r="E2070" s="410"/>
      <c r="F2070" s="2038"/>
      <c r="G2070" s="1373"/>
      <c r="I2070" s="410"/>
      <c r="J2070" s="410"/>
      <c r="K2070" s="410"/>
      <c r="L2070" s="410"/>
      <c r="M2070" s="410"/>
      <c r="N2070" s="410"/>
      <c r="O2070" s="410"/>
      <c r="BO2070" s="93"/>
      <c r="BP2070" s="93"/>
      <c r="BQ2070" s="93"/>
      <c r="BR2070" s="93"/>
      <c r="BS2070" s="93"/>
      <c r="BT2070" s="93"/>
      <c r="BU2070" s="93"/>
      <c r="BV2070" s="93"/>
      <c r="BW2070" s="93"/>
      <c r="BX2070" s="93"/>
      <c r="BY2070" s="93"/>
      <c r="BZ2070" s="93"/>
      <c r="CA2070" s="93"/>
      <c r="CB2070" s="93"/>
      <c r="CC2070" s="93"/>
      <c r="CD2070" s="93"/>
      <c r="CE2070" s="93"/>
      <c r="CF2070" s="93"/>
      <c r="CG2070" s="93"/>
      <c r="CH2070" s="93"/>
      <c r="CI2070" s="93"/>
      <c r="CJ2070" s="93"/>
      <c r="CK2070" s="93"/>
    </row>
    <row r="2071" spans="5:89" s="2" customFormat="1" x14ac:dyDescent="0.2">
      <c r="E2071" s="410"/>
      <c r="F2071" s="2038"/>
      <c r="G2071" s="1373"/>
      <c r="I2071" s="410"/>
      <c r="J2071" s="410"/>
      <c r="K2071" s="410"/>
      <c r="L2071" s="410"/>
      <c r="M2071" s="410"/>
      <c r="N2071" s="410"/>
      <c r="O2071" s="410"/>
      <c r="BO2071" s="93"/>
      <c r="BP2071" s="93"/>
      <c r="BQ2071" s="93"/>
      <c r="BR2071" s="93"/>
      <c r="BS2071" s="93"/>
      <c r="BT2071" s="93"/>
      <c r="BU2071" s="93"/>
      <c r="BV2071" s="93"/>
      <c r="BW2071" s="93"/>
      <c r="BX2071" s="93"/>
      <c r="BY2071" s="93"/>
      <c r="BZ2071" s="93"/>
      <c r="CA2071" s="93"/>
      <c r="CB2071" s="93"/>
      <c r="CC2071" s="93"/>
      <c r="CD2071" s="93"/>
      <c r="CE2071" s="93"/>
      <c r="CF2071" s="93"/>
      <c r="CG2071" s="93"/>
      <c r="CH2071" s="93"/>
      <c r="CI2071" s="93"/>
      <c r="CJ2071" s="93"/>
      <c r="CK2071" s="93"/>
    </row>
    <row r="2072" spans="5:89" s="2" customFormat="1" x14ac:dyDescent="0.2">
      <c r="E2072" s="410"/>
      <c r="F2072" s="2038"/>
      <c r="G2072" s="1373"/>
      <c r="I2072" s="410"/>
      <c r="J2072" s="410"/>
      <c r="K2072" s="410"/>
      <c r="L2072" s="410"/>
      <c r="M2072" s="410"/>
      <c r="N2072" s="410"/>
      <c r="O2072" s="410"/>
      <c r="BO2072" s="93"/>
      <c r="BP2072" s="93"/>
      <c r="BQ2072" s="93"/>
      <c r="BR2072" s="93"/>
      <c r="BS2072" s="93"/>
      <c r="BT2072" s="93"/>
      <c r="BU2072" s="93"/>
      <c r="BV2072" s="93"/>
      <c r="BW2072" s="93"/>
      <c r="BX2072" s="93"/>
      <c r="BY2072" s="93"/>
      <c r="BZ2072" s="93"/>
      <c r="CA2072" s="93"/>
      <c r="CB2072" s="93"/>
      <c r="CC2072" s="93"/>
      <c r="CD2072" s="93"/>
      <c r="CE2072" s="93"/>
      <c r="CF2072" s="93"/>
      <c r="CG2072" s="93"/>
      <c r="CH2072" s="93"/>
      <c r="CI2072" s="93"/>
      <c r="CJ2072" s="93"/>
      <c r="CK2072" s="93"/>
    </row>
    <row r="2073" spans="5:89" s="2" customFormat="1" x14ac:dyDescent="0.2">
      <c r="E2073" s="410"/>
      <c r="F2073" s="2038"/>
      <c r="G2073" s="1373"/>
      <c r="I2073" s="410"/>
      <c r="J2073" s="410"/>
      <c r="K2073" s="410"/>
      <c r="L2073" s="410"/>
      <c r="M2073" s="410"/>
      <c r="N2073" s="410"/>
      <c r="O2073" s="410"/>
      <c r="BO2073" s="93"/>
      <c r="BP2073" s="93"/>
      <c r="BQ2073" s="93"/>
      <c r="BR2073" s="93"/>
      <c r="BS2073" s="93"/>
      <c r="BT2073" s="93"/>
      <c r="BU2073" s="93"/>
      <c r="BV2073" s="93"/>
      <c r="BW2073" s="93"/>
      <c r="BX2073" s="93"/>
      <c r="BY2073" s="93"/>
      <c r="BZ2073" s="93"/>
      <c r="CA2073" s="93"/>
      <c r="CB2073" s="93"/>
      <c r="CC2073" s="93"/>
      <c r="CD2073" s="93"/>
      <c r="CE2073" s="93"/>
      <c r="CF2073" s="93"/>
      <c r="CG2073" s="93"/>
      <c r="CH2073" s="93"/>
      <c r="CI2073" s="93"/>
      <c r="CJ2073" s="93"/>
      <c r="CK2073" s="93"/>
    </row>
    <row r="2074" spans="5:89" s="2" customFormat="1" x14ac:dyDescent="0.2">
      <c r="E2074" s="410"/>
      <c r="F2074" s="2038"/>
      <c r="G2074" s="1373"/>
      <c r="I2074" s="410"/>
      <c r="J2074" s="410"/>
      <c r="K2074" s="410"/>
      <c r="L2074" s="410"/>
      <c r="M2074" s="410"/>
      <c r="N2074" s="410"/>
      <c r="O2074" s="410"/>
      <c r="BO2074" s="93"/>
      <c r="BP2074" s="93"/>
      <c r="BQ2074" s="93"/>
      <c r="BR2074" s="93"/>
      <c r="BS2074" s="93"/>
      <c r="BT2074" s="93"/>
      <c r="BU2074" s="93"/>
      <c r="BV2074" s="93"/>
      <c r="BW2074" s="93"/>
      <c r="BX2074" s="93"/>
      <c r="BY2074" s="93"/>
      <c r="BZ2074" s="93"/>
      <c r="CA2074" s="93"/>
      <c r="CB2074" s="93"/>
      <c r="CC2074" s="93"/>
      <c r="CD2074" s="93"/>
      <c r="CE2074" s="93"/>
      <c r="CF2074" s="93"/>
      <c r="CG2074" s="93"/>
      <c r="CH2074" s="93"/>
      <c r="CI2074" s="93"/>
      <c r="CJ2074" s="93"/>
      <c r="CK2074" s="93"/>
    </row>
    <row r="2075" spans="5:89" s="2" customFormat="1" x14ac:dyDescent="0.2">
      <c r="E2075" s="410"/>
      <c r="F2075" s="2038"/>
      <c r="G2075" s="1373"/>
      <c r="I2075" s="410"/>
      <c r="J2075" s="410"/>
      <c r="K2075" s="410"/>
      <c r="L2075" s="410"/>
      <c r="M2075" s="410"/>
      <c r="N2075" s="410"/>
      <c r="O2075" s="410"/>
      <c r="BO2075" s="93"/>
      <c r="BP2075" s="93"/>
      <c r="BQ2075" s="93"/>
      <c r="BR2075" s="93"/>
      <c r="BS2075" s="93"/>
      <c r="BT2075" s="93"/>
      <c r="BU2075" s="93"/>
      <c r="BV2075" s="93"/>
      <c r="BW2075" s="93"/>
      <c r="BX2075" s="93"/>
      <c r="BY2075" s="93"/>
      <c r="BZ2075" s="93"/>
      <c r="CA2075" s="93"/>
      <c r="CB2075" s="93"/>
      <c r="CC2075" s="93"/>
      <c r="CD2075" s="93"/>
      <c r="CE2075" s="93"/>
      <c r="CF2075" s="93"/>
      <c r="CG2075" s="93"/>
      <c r="CH2075" s="93"/>
      <c r="CI2075" s="93"/>
      <c r="CJ2075" s="93"/>
      <c r="CK2075" s="93"/>
    </row>
    <row r="2076" spans="5:89" s="2" customFormat="1" x14ac:dyDescent="0.2">
      <c r="E2076" s="410"/>
      <c r="F2076" s="2038"/>
      <c r="G2076" s="1373"/>
      <c r="I2076" s="410"/>
      <c r="J2076" s="410"/>
      <c r="K2076" s="410"/>
      <c r="L2076" s="410"/>
      <c r="M2076" s="410"/>
      <c r="N2076" s="410"/>
      <c r="O2076" s="410"/>
      <c r="BO2076" s="93"/>
      <c r="BP2076" s="93"/>
      <c r="BQ2076" s="93"/>
      <c r="BR2076" s="93"/>
      <c r="BS2076" s="93"/>
      <c r="BT2076" s="93"/>
      <c r="BU2076" s="93"/>
      <c r="BV2076" s="93"/>
      <c r="BW2076" s="93"/>
      <c r="BX2076" s="93"/>
      <c r="BY2076" s="93"/>
      <c r="BZ2076" s="93"/>
      <c r="CA2076" s="93"/>
      <c r="CB2076" s="93"/>
      <c r="CC2076" s="93"/>
      <c r="CD2076" s="93"/>
      <c r="CE2076" s="93"/>
      <c r="CF2076" s="93"/>
      <c r="CG2076" s="93"/>
      <c r="CH2076" s="93"/>
      <c r="CI2076" s="93"/>
      <c r="CJ2076" s="93"/>
      <c r="CK2076" s="93"/>
    </row>
    <row r="2077" spans="5:89" s="2" customFormat="1" x14ac:dyDescent="0.2">
      <c r="E2077" s="410"/>
      <c r="F2077" s="2038"/>
      <c r="G2077" s="1373"/>
      <c r="I2077" s="410"/>
      <c r="J2077" s="410"/>
      <c r="K2077" s="410"/>
      <c r="L2077" s="410"/>
      <c r="M2077" s="410"/>
      <c r="N2077" s="410"/>
      <c r="O2077" s="410"/>
      <c r="BO2077" s="93"/>
      <c r="BP2077" s="93"/>
      <c r="BQ2077" s="93"/>
      <c r="BR2077" s="93"/>
      <c r="BS2077" s="93"/>
      <c r="BT2077" s="93"/>
      <c r="BU2077" s="93"/>
      <c r="BV2077" s="93"/>
      <c r="BW2077" s="93"/>
      <c r="BX2077" s="93"/>
      <c r="BY2077" s="93"/>
      <c r="BZ2077" s="93"/>
      <c r="CA2077" s="93"/>
      <c r="CB2077" s="93"/>
      <c r="CC2077" s="93"/>
      <c r="CD2077" s="93"/>
      <c r="CE2077" s="93"/>
      <c r="CF2077" s="93"/>
      <c r="CG2077" s="93"/>
      <c r="CH2077" s="93"/>
      <c r="CI2077" s="93"/>
      <c r="CJ2077" s="93"/>
      <c r="CK2077" s="93"/>
    </row>
    <row r="2078" spans="5:89" s="2" customFormat="1" x14ac:dyDescent="0.2">
      <c r="E2078" s="410"/>
      <c r="F2078" s="2038"/>
      <c r="G2078" s="1373"/>
      <c r="I2078" s="410"/>
      <c r="J2078" s="410"/>
      <c r="K2078" s="410"/>
      <c r="L2078" s="410"/>
      <c r="M2078" s="410"/>
      <c r="N2078" s="410"/>
      <c r="O2078" s="410"/>
      <c r="BO2078" s="93"/>
      <c r="BP2078" s="93"/>
      <c r="BQ2078" s="93"/>
      <c r="BR2078" s="93"/>
      <c r="BS2078" s="93"/>
      <c r="BT2078" s="93"/>
      <c r="BU2078" s="93"/>
      <c r="BV2078" s="93"/>
      <c r="BW2078" s="93"/>
      <c r="BX2078" s="93"/>
      <c r="BY2078" s="93"/>
      <c r="BZ2078" s="93"/>
      <c r="CA2078" s="93"/>
      <c r="CB2078" s="93"/>
      <c r="CC2078" s="93"/>
      <c r="CD2078" s="93"/>
      <c r="CE2078" s="93"/>
      <c r="CF2078" s="93"/>
      <c r="CG2078" s="93"/>
      <c r="CH2078" s="93"/>
      <c r="CI2078" s="93"/>
      <c r="CJ2078" s="93"/>
      <c r="CK2078" s="93"/>
    </row>
    <row r="2079" spans="5:89" s="2" customFormat="1" x14ac:dyDescent="0.2">
      <c r="E2079" s="410"/>
      <c r="F2079" s="2038"/>
      <c r="G2079" s="1373"/>
      <c r="I2079" s="410"/>
      <c r="J2079" s="410"/>
      <c r="K2079" s="410"/>
      <c r="L2079" s="410"/>
      <c r="M2079" s="410"/>
      <c r="N2079" s="410"/>
      <c r="O2079" s="410"/>
      <c r="BO2079" s="93"/>
      <c r="BP2079" s="93"/>
      <c r="BQ2079" s="93"/>
      <c r="BR2079" s="93"/>
      <c r="BS2079" s="93"/>
      <c r="BT2079" s="93"/>
      <c r="BU2079" s="93"/>
      <c r="BV2079" s="93"/>
      <c r="BW2079" s="93"/>
      <c r="BX2079" s="93"/>
      <c r="BY2079" s="93"/>
      <c r="BZ2079" s="93"/>
      <c r="CA2079" s="93"/>
      <c r="CB2079" s="93"/>
      <c r="CC2079" s="93"/>
      <c r="CD2079" s="93"/>
      <c r="CE2079" s="93"/>
      <c r="CF2079" s="93"/>
      <c r="CG2079" s="93"/>
      <c r="CH2079" s="93"/>
      <c r="CI2079" s="93"/>
      <c r="CJ2079" s="93"/>
      <c r="CK2079" s="93"/>
    </row>
    <row r="2080" spans="5:89" s="2" customFormat="1" x14ac:dyDescent="0.2">
      <c r="E2080" s="410"/>
      <c r="F2080" s="2038"/>
      <c r="G2080" s="1373"/>
      <c r="I2080" s="410"/>
      <c r="J2080" s="410"/>
      <c r="K2080" s="410"/>
      <c r="L2080" s="410"/>
      <c r="M2080" s="410"/>
      <c r="N2080" s="410"/>
      <c r="O2080" s="410"/>
      <c r="BO2080" s="93"/>
      <c r="BP2080" s="93"/>
      <c r="BQ2080" s="93"/>
      <c r="BR2080" s="93"/>
      <c r="BS2080" s="93"/>
      <c r="BT2080" s="93"/>
      <c r="BU2080" s="93"/>
      <c r="BV2080" s="93"/>
      <c r="BW2080" s="93"/>
      <c r="BX2080" s="93"/>
      <c r="BY2080" s="93"/>
      <c r="BZ2080" s="93"/>
      <c r="CA2080" s="93"/>
      <c r="CB2080" s="93"/>
      <c r="CC2080" s="93"/>
      <c r="CD2080" s="93"/>
      <c r="CE2080" s="93"/>
      <c r="CF2080" s="93"/>
      <c r="CG2080" s="93"/>
      <c r="CH2080" s="93"/>
      <c r="CI2080" s="93"/>
      <c r="CJ2080" s="93"/>
      <c r="CK2080" s="93"/>
    </row>
    <row r="2081" spans="5:89" s="2" customFormat="1" x14ac:dyDescent="0.2">
      <c r="E2081" s="410"/>
      <c r="F2081" s="2038"/>
      <c r="G2081" s="1373"/>
      <c r="I2081" s="410"/>
      <c r="J2081" s="410"/>
      <c r="K2081" s="410"/>
      <c r="L2081" s="410"/>
      <c r="M2081" s="410"/>
      <c r="N2081" s="410"/>
      <c r="O2081" s="410"/>
      <c r="BO2081" s="93"/>
      <c r="BP2081" s="93"/>
      <c r="BQ2081" s="93"/>
      <c r="BR2081" s="93"/>
      <c r="BS2081" s="93"/>
      <c r="BT2081" s="93"/>
      <c r="BU2081" s="93"/>
      <c r="BV2081" s="93"/>
      <c r="BW2081" s="93"/>
      <c r="BX2081" s="93"/>
      <c r="BY2081" s="93"/>
      <c r="BZ2081" s="93"/>
      <c r="CA2081" s="93"/>
      <c r="CB2081" s="93"/>
      <c r="CC2081" s="93"/>
      <c r="CD2081" s="93"/>
      <c r="CE2081" s="93"/>
      <c r="CF2081" s="93"/>
      <c r="CG2081" s="93"/>
      <c r="CH2081" s="93"/>
      <c r="CI2081" s="93"/>
      <c r="CJ2081" s="93"/>
      <c r="CK2081" s="93"/>
    </row>
    <row r="2082" spans="5:89" s="2" customFormat="1" x14ac:dyDescent="0.2">
      <c r="E2082" s="410"/>
      <c r="F2082" s="2038"/>
      <c r="G2082" s="1373"/>
      <c r="I2082" s="410"/>
      <c r="J2082" s="410"/>
      <c r="K2082" s="410"/>
      <c r="L2082" s="410"/>
      <c r="M2082" s="410"/>
      <c r="N2082" s="410"/>
      <c r="O2082" s="410"/>
      <c r="BO2082" s="93"/>
      <c r="BP2082" s="93"/>
      <c r="BQ2082" s="93"/>
      <c r="BR2082" s="93"/>
      <c r="BS2082" s="93"/>
      <c r="BT2082" s="93"/>
      <c r="BU2082" s="93"/>
      <c r="BV2082" s="93"/>
      <c r="BW2082" s="93"/>
      <c r="BX2082" s="93"/>
      <c r="BY2082" s="93"/>
      <c r="BZ2082" s="93"/>
      <c r="CA2082" s="93"/>
      <c r="CB2082" s="93"/>
      <c r="CC2082" s="93"/>
      <c r="CD2082" s="93"/>
      <c r="CE2082" s="93"/>
      <c r="CF2082" s="93"/>
      <c r="CG2082" s="93"/>
      <c r="CH2082" s="93"/>
      <c r="CI2082" s="93"/>
      <c r="CJ2082" s="93"/>
      <c r="CK2082" s="93"/>
    </row>
    <row r="2083" spans="5:89" s="2" customFormat="1" x14ac:dyDescent="0.2">
      <c r="E2083" s="410"/>
      <c r="F2083" s="2038"/>
      <c r="G2083" s="1373"/>
      <c r="I2083" s="410"/>
      <c r="J2083" s="410"/>
      <c r="K2083" s="410"/>
      <c r="L2083" s="410"/>
      <c r="M2083" s="410"/>
      <c r="N2083" s="410"/>
      <c r="O2083" s="410"/>
      <c r="BO2083" s="93"/>
      <c r="BP2083" s="93"/>
      <c r="BQ2083" s="93"/>
      <c r="BR2083" s="93"/>
      <c r="BS2083" s="93"/>
      <c r="BT2083" s="93"/>
      <c r="BU2083" s="93"/>
      <c r="BV2083" s="93"/>
      <c r="BW2083" s="93"/>
      <c r="BX2083" s="93"/>
      <c r="BY2083" s="93"/>
      <c r="BZ2083" s="93"/>
      <c r="CA2083" s="93"/>
      <c r="CB2083" s="93"/>
      <c r="CC2083" s="93"/>
      <c r="CD2083" s="93"/>
      <c r="CE2083" s="93"/>
      <c r="CF2083" s="93"/>
      <c r="CG2083" s="93"/>
      <c r="CH2083" s="93"/>
      <c r="CI2083" s="93"/>
      <c r="CJ2083" s="93"/>
      <c r="CK2083" s="93"/>
    </row>
    <row r="2084" spans="5:89" s="2" customFormat="1" x14ac:dyDescent="0.2">
      <c r="E2084" s="410"/>
      <c r="F2084" s="2038"/>
      <c r="G2084" s="1373"/>
      <c r="I2084" s="410"/>
      <c r="J2084" s="410"/>
      <c r="K2084" s="410"/>
      <c r="L2084" s="410"/>
      <c r="M2084" s="410"/>
      <c r="N2084" s="410"/>
      <c r="O2084" s="410"/>
      <c r="BO2084" s="93"/>
      <c r="BP2084" s="93"/>
      <c r="BQ2084" s="93"/>
      <c r="BR2084" s="93"/>
      <c r="BS2084" s="93"/>
      <c r="BT2084" s="93"/>
      <c r="BU2084" s="93"/>
      <c r="BV2084" s="93"/>
      <c r="BW2084" s="93"/>
      <c r="BX2084" s="93"/>
      <c r="BY2084" s="93"/>
      <c r="BZ2084" s="93"/>
      <c r="CA2084" s="93"/>
      <c r="CB2084" s="93"/>
      <c r="CC2084" s="93"/>
      <c r="CD2084" s="93"/>
      <c r="CE2084" s="93"/>
      <c r="CF2084" s="93"/>
      <c r="CG2084" s="93"/>
      <c r="CH2084" s="93"/>
      <c r="CI2084" s="93"/>
      <c r="CJ2084" s="93"/>
      <c r="CK2084" s="93"/>
    </row>
    <row r="2085" spans="5:89" s="2" customFormat="1" x14ac:dyDescent="0.2">
      <c r="E2085" s="410"/>
      <c r="F2085" s="2038"/>
      <c r="G2085" s="1373"/>
      <c r="I2085" s="410"/>
      <c r="J2085" s="410"/>
      <c r="K2085" s="410"/>
      <c r="L2085" s="410"/>
      <c r="M2085" s="410"/>
      <c r="N2085" s="410"/>
      <c r="O2085" s="410"/>
      <c r="BO2085" s="93"/>
      <c r="BP2085" s="93"/>
      <c r="BQ2085" s="93"/>
      <c r="BR2085" s="93"/>
      <c r="BS2085" s="93"/>
      <c r="BT2085" s="93"/>
      <c r="BU2085" s="93"/>
      <c r="BV2085" s="93"/>
      <c r="BW2085" s="93"/>
      <c r="BX2085" s="93"/>
      <c r="BY2085" s="93"/>
      <c r="BZ2085" s="93"/>
      <c r="CA2085" s="93"/>
      <c r="CB2085" s="93"/>
      <c r="CC2085" s="93"/>
      <c r="CD2085" s="93"/>
      <c r="CE2085" s="93"/>
      <c r="CF2085" s="93"/>
      <c r="CG2085" s="93"/>
      <c r="CH2085" s="93"/>
      <c r="CI2085" s="93"/>
      <c r="CJ2085" s="93"/>
      <c r="CK2085" s="93"/>
    </row>
    <row r="2086" spans="5:89" s="2" customFormat="1" x14ac:dyDescent="0.2">
      <c r="E2086" s="410"/>
      <c r="F2086" s="2038"/>
      <c r="G2086" s="1373"/>
      <c r="I2086" s="410"/>
      <c r="J2086" s="410"/>
      <c r="K2086" s="410"/>
      <c r="L2086" s="410"/>
      <c r="M2086" s="410"/>
      <c r="N2086" s="410"/>
      <c r="O2086" s="410"/>
      <c r="BO2086" s="93"/>
      <c r="BP2086" s="93"/>
      <c r="BQ2086" s="93"/>
      <c r="BR2086" s="93"/>
      <c r="BS2086" s="93"/>
      <c r="BT2086" s="93"/>
      <c r="BU2086" s="93"/>
      <c r="BV2086" s="93"/>
      <c r="BW2086" s="93"/>
      <c r="BX2086" s="93"/>
      <c r="BY2086" s="93"/>
      <c r="BZ2086" s="93"/>
      <c r="CA2086" s="93"/>
      <c r="CB2086" s="93"/>
      <c r="CC2086" s="93"/>
      <c r="CD2086" s="93"/>
      <c r="CE2086" s="93"/>
      <c r="CF2086" s="93"/>
      <c r="CG2086" s="93"/>
      <c r="CH2086" s="93"/>
      <c r="CI2086" s="93"/>
      <c r="CJ2086" s="93"/>
      <c r="CK2086" s="93"/>
    </row>
    <row r="2087" spans="5:89" s="2" customFormat="1" x14ac:dyDescent="0.2">
      <c r="E2087" s="410"/>
      <c r="F2087" s="2038"/>
      <c r="G2087" s="1373"/>
      <c r="I2087" s="410"/>
      <c r="J2087" s="410"/>
      <c r="K2087" s="410"/>
      <c r="L2087" s="410"/>
      <c r="M2087" s="410"/>
      <c r="N2087" s="410"/>
      <c r="O2087" s="410"/>
      <c r="BO2087" s="93"/>
      <c r="BP2087" s="93"/>
      <c r="BQ2087" s="93"/>
      <c r="BR2087" s="93"/>
      <c r="BS2087" s="93"/>
      <c r="BT2087" s="93"/>
      <c r="BU2087" s="93"/>
      <c r="BV2087" s="93"/>
      <c r="BW2087" s="93"/>
      <c r="BX2087" s="93"/>
      <c r="BY2087" s="93"/>
      <c r="BZ2087" s="93"/>
      <c r="CA2087" s="93"/>
      <c r="CB2087" s="93"/>
      <c r="CC2087" s="93"/>
      <c r="CD2087" s="93"/>
      <c r="CE2087" s="93"/>
      <c r="CF2087" s="93"/>
      <c r="CG2087" s="93"/>
      <c r="CH2087" s="93"/>
      <c r="CI2087" s="93"/>
      <c r="CJ2087" s="93"/>
      <c r="CK2087" s="93"/>
    </row>
    <row r="2088" spans="5:89" s="2" customFormat="1" x14ac:dyDescent="0.2">
      <c r="E2088" s="410"/>
      <c r="F2088" s="2038"/>
      <c r="G2088" s="1373"/>
      <c r="I2088" s="410"/>
      <c r="J2088" s="410"/>
      <c r="K2088" s="410"/>
      <c r="L2088" s="410"/>
      <c r="M2088" s="410"/>
      <c r="N2088" s="410"/>
      <c r="O2088" s="410"/>
      <c r="BO2088" s="93"/>
      <c r="BP2088" s="93"/>
      <c r="BQ2088" s="93"/>
      <c r="BR2088" s="93"/>
      <c r="BS2088" s="93"/>
      <c r="BT2088" s="93"/>
      <c r="BU2088" s="93"/>
      <c r="BV2088" s="93"/>
      <c r="BW2088" s="93"/>
      <c r="BX2088" s="93"/>
      <c r="BY2088" s="93"/>
      <c r="BZ2088" s="93"/>
      <c r="CA2088" s="93"/>
      <c r="CB2088" s="93"/>
      <c r="CC2088" s="93"/>
      <c r="CD2088" s="93"/>
      <c r="CE2088" s="93"/>
      <c r="CF2088" s="93"/>
      <c r="CG2088" s="93"/>
      <c r="CH2088" s="93"/>
      <c r="CI2088" s="93"/>
      <c r="CJ2088" s="93"/>
      <c r="CK2088" s="93"/>
    </row>
    <row r="2089" spans="5:89" s="2" customFormat="1" x14ac:dyDescent="0.2">
      <c r="E2089" s="410"/>
      <c r="F2089" s="2038"/>
      <c r="G2089" s="1373"/>
      <c r="I2089" s="410"/>
      <c r="J2089" s="410"/>
      <c r="K2089" s="410"/>
      <c r="L2089" s="410"/>
      <c r="M2089" s="410"/>
      <c r="N2089" s="410"/>
      <c r="O2089" s="410"/>
      <c r="BO2089" s="93"/>
      <c r="BP2089" s="93"/>
      <c r="BQ2089" s="93"/>
      <c r="BR2089" s="93"/>
      <c r="BS2089" s="93"/>
      <c r="BT2089" s="93"/>
      <c r="BU2089" s="93"/>
      <c r="BV2089" s="93"/>
      <c r="BW2089" s="93"/>
      <c r="BX2089" s="93"/>
      <c r="BY2089" s="93"/>
      <c r="BZ2089" s="93"/>
      <c r="CA2089" s="93"/>
      <c r="CB2089" s="93"/>
      <c r="CC2089" s="93"/>
      <c r="CD2089" s="93"/>
      <c r="CE2089" s="93"/>
      <c r="CF2089" s="93"/>
      <c r="CG2089" s="93"/>
      <c r="CH2089" s="93"/>
      <c r="CI2089" s="93"/>
      <c r="CJ2089" s="93"/>
      <c r="CK2089" s="93"/>
    </row>
    <row r="2090" spans="5:89" s="2" customFormat="1" x14ac:dyDescent="0.2">
      <c r="E2090" s="410"/>
      <c r="F2090" s="2038"/>
      <c r="G2090" s="1373"/>
      <c r="I2090" s="410"/>
      <c r="J2090" s="410"/>
      <c r="K2090" s="410"/>
      <c r="L2090" s="410"/>
      <c r="M2090" s="410"/>
      <c r="N2090" s="410"/>
      <c r="O2090" s="410"/>
      <c r="BO2090" s="93"/>
      <c r="BP2090" s="93"/>
      <c r="BQ2090" s="93"/>
      <c r="BR2090" s="93"/>
      <c r="BS2090" s="93"/>
      <c r="BT2090" s="93"/>
      <c r="BU2090" s="93"/>
      <c r="BV2090" s="93"/>
      <c r="BW2090" s="93"/>
      <c r="BX2090" s="93"/>
      <c r="BY2090" s="93"/>
      <c r="BZ2090" s="93"/>
      <c r="CA2090" s="93"/>
      <c r="CB2090" s="93"/>
      <c r="CC2090" s="93"/>
      <c r="CD2090" s="93"/>
      <c r="CE2090" s="93"/>
      <c r="CF2090" s="93"/>
      <c r="CG2090" s="93"/>
      <c r="CH2090" s="93"/>
      <c r="CI2090" s="93"/>
      <c r="CJ2090" s="93"/>
      <c r="CK2090" s="93"/>
    </row>
    <row r="2091" spans="5:89" s="2" customFormat="1" x14ac:dyDescent="0.2">
      <c r="E2091" s="410"/>
      <c r="F2091" s="2038"/>
      <c r="G2091" s="1373"/>
      <c r="I2091" s="410"/>
      <c r="J2091" s="410"/>
      <c r="K2091" s="410"/>
      <c r="L2091" s="410"/>
      <c r="M2091" s="410"/>
      <c r="N2091" s="410"/>
      <c r="O2091" s="410"/>
      <c r="BO2091" s="93"/>
      <c r="BP2091" s="93"/>
      <c r="BQ2091" s="93"/>
      <c r="BR2091" s="93"/>
      <c r="BS2091" s="93"/>
      <c r="BT2091" s="93"/>
      <c r="BU2091" s="93"/>
      <c r="BV2091" s="93"/>
      <c r="BW2091" s="93"/>
      <c r="BX2091" s="93"/>
      <c r="BY2091" s="93"/>
      <c r="BZ2091" s="93"/>
      <c r="CA2091" s="93"/>
      <c r="CB2091" s="93"/>
      <c r="CC2091" s="93"/>
      <c r="CD2091" s="93"/>
      <c r="CE2091" s="93"/>
      <c r="CF2091" s="93"/>
      <c r="CG2091" s="93"/>
      <c r="CH2091" s="93"/>
      <c r="CI2091" s="93"/>
      <c r="CJ2091" s="93"/>
      <c r="CK2091" s="93"/>
    </row>
    <row r="2092" spans="5:89" s="2" customFormat="1" x14ac:dyDescent="0.2">
      <c r="E2092" s="410"/>
      <c r="F2092" s="2038"/>
      <c r="G2092" s="1373"/>
      <c r="I2092" s="410"/>
      <c r="J2092" s="410"/>
      <c r="K2092" s="410"/>
      <c r="L2092" s="410"/>
      <c r="M2092" s="410"/>
      <c r="N2092" s="410"/>
      <c r="O2092" s="410"/>
      <c r="BO2092" s="93"/>
      <c r="BP2092" s="93"/>
      <c r="BQ2092" s="93"/>
      <c r="BR2092" s="93"/>
      <c r="BS2092" s="93"/>
      <c r="BT2092" s="93"/>
      <c r="BU2092" s="93"/>
      <c r="BV2092" s="93"/>
      <c r="BW2092" s="93"/>
      <c r="BX2092" s="93"/>
      <c r="BY2092" s="93"/>
      <c r="BZ2092" s="93"/>
      <c r="CA2092" s="93"/>
      <c r="CB2092" s="93"/>
      <c r="CC2092" s="93"/>
      <c r="CD2092" s="93"/>
      <c r="CE2092" s="93"/>
      <c r="CF2092" s="93"/>
      <c r="CG2092" s="93"/>
      <c r="CH2092" s="93"/>
      <c r="CI2092" s="93"/>
      <c r="CJ2092" s="93"/>
      <c r="CK2092" s="93"/>
    </row>
    <row r="2093" spans="5:89" s="2" customFormat="1" x14ac:dyDescent="0.2">
      <c r="E2093" s="410"/>
      <c r="F2093" s="2038"/>
      <c r="G2093" s="1373"/>
      <c r="I2093" s="410"/>
      <c r="J2093" s="410"/>
      <c r="K2093" s="410"/>
      <c r="L2093" s="410"/>
      <c r="M2093" s="410"/>
      <c r="N2093" s="410"/>
      <c r="O2093" s="410"/>
      <c r="BO2093" s="93"/>
      <c r="BP2093" s="93"/>
      <c r="BQ2093" s="93"/>
      <c r="BR2093" s="93"/>
      <c r="BS2093" s="93"/>
      <c r="BT2093" s="93"/>
      <c r="BU2093" s="93"/>
      <c r="BV2093" s="93"/>
      <c r="BW2093" s="93"/>
      <c r="BX2093" s="93"/>
      <c r="BY2093" s="93"/>
      <c r="BZ2093" s="93"/>
      <c r="CA2093" s="93"/>
      <c r="CB2093" s="93"/>
      <c r="CC2093" s="93"/>
      <c r="CD2093" s="93"/>
      <c r="CE2093" s="93"/>
      <c r="CF2093" s="93"/>
      <c r="CG2093" s="93"/>
      <c r="CH2093" s="93"/>
      <c r="CI2093" s="93"/>
      <c r="CJ2093" s="93"/>
      <c r="CK2093" s="93"/>
    </row>
    <row r="2094" spans="5:89" s="2" customFormat="1" x14ac:dyDescent="0.2">
      <c r="E2094" s="410"/>
      <c r="F2094" s="2038"/>
      <c r="G2094" s="1373"/>
      <c r="I2094" s="410"/>
      <c r="J2094" s="410"/>
      <c r="K2094" s="410"/>
      <c r="L2094" s="410"/>
      <c r="M2094" s="410"/>
      <c r="N2094" s="410"/>
      <c r="O2094" s="410"/>
      <c r="BO2094" s="93"/>
      <c r="BP2094" s="93"/>
      <c r="BQ2094" s="93"/>
      <c r="BR2094" s="93"/>
      <c r="BS2094" s="93"/>
      <c r="BT2094" s="93"/>
      <c r="BU2094" s="93"/>
      <c r="BV2094" s="93"/>
      <c r="BW2094" s="93"/>
      <c r="BX2094" s="93"/>
      <c r="BY2094" s="93"/>
      <c r="BZ2094" s="93"/>
      <c r="CA2094" s="93"/>
      <c r="CB2094" s="93"/>
      <c r="CC2094" s="93"/>
      <c r="CD2094" s="93"/>
      <c r="CE2094" s="93"/>
      <c r="CF2094" s="93"/>
      <c r="CG2094" s="93"/>
      <c r="CH2094" s="93"/>
      <c r="CI2094" s="93"/>
      <c r="CJ2094" s="93"/>
      <c r="CK2094" s="93"/>
    </row>
    <row r="2095" spans="5:89" s="2" customFormat="1" x14ac:dyDescent="0.2">
      <c r="E2095" s="410"/>
      <c r="F2095" s="2038"/>
      <c r="G2095" s="1373"/>
      <c r="I2095" s="410"/>
      <c r="J2095" s="410"/>
      <c r="K2095" s="410"/>
      <c r="L2095" s="410"/>
      <c r="M2095" s="410"/>
      <c r="N2095" s="410"/>
      <c r="O2095" s="410"/>
      <c r="BO2095" s="93"/>
      <c r="BP2095" s="93"/>
      <c r="BQ2095" s="93"/>
      <c r="BR2095" s="93"/>
      <c r="BS2095" s="93"/>
      <c r="BT2095" s="93"/>
      <c r="BU2095" s="93"/>
      <c r="BV2095" s="93"/>
      <c r="BW2095" s="93"/>
      <c r="BX2095" s="93"/>
      <c r="BY2095" s="93"/>
      <c r="BZ2095" s="93"/>
      <c r="CA2095" s="93"/>
      <c r="CB2095" s="93"/>
      <c r="CC2095" s="93"/>
      <c r="CD2095" s="93"/>
      <c r="CE2095" s="93"/>
      <c r="CF2095" s="93"/>
      <c r="CG2095" s="93"/>
      <c r="CH2095" s="93"/>
      <c r="CI2095" s="93"/>
      <c r="CJ2095" s="93"/>
      <c r="CK2095" s="93"/>
    </row>
    <row r="2096" spans="5:89" s="2" customFormat="1" x14ac:dyDescent="0.2">
      <c r="E2096" s="410"/>
      <c r="F2096" s="2038"/>
      <c r="G2096" s="1373"/>
      <c r="I2096" s="410"/>
      <c r="J2096" s="410"/>
      <c r="K2096" s="410"/>
      <c r="L2096" s="410"/>
      <c r="M2096" s="410"/>
      <c r="N2096" s="410"/>
      <c r="O2096" s="410"/>
      <c r="BO2096" s="93"/>
      <c r="BP2096" s="93"/>
      <c r="BQ2096" s="93"/>
      <c r="BR2096" s="93"/>
      <c r="BS2096" s="93"/>
      <c r="BT2096" s="93"/>
      <c r="BU2096" s="93"/>
      <c r="BV2096" s="93"/>
      <c r="BW2096" s="93"/>
      <c r="BX2096" s="93"/>
      <c r="BY2096" s="93"/>
      <c r="BZ2096" s="93"/>
      <c r="CA2096" s="93"/>
      <c r="CB2096" s="93"/>
      <c r="CC2096" s="93"/>
      <c r="CD2096" s="93"/>
      <c r="CE2096" s="93"/>
      <c r="CF2096" s="93"/>
      <c r="CG2096" s="93"/>
      <c r="CH2096" s="93"/>
      <c r="CI2096" s="93"/>
      <c r="CJ2096" s="93"/>
      <c r="CK2096" s="93"/>
    </row>
    <row r="2097" spans="5:89" s="2" customFormat="1" x14ac:dyDescent="0.2">
      <c r="E2097" s="410"/>
      <c r="F2097" s="2038"/>
      <c r="G2097" s="1373"/>
      <c r="I2097" s="410"/>
      <c r="J2097" s="410"/>
      <c r="K2097" s="410"/>
      <c r="L2097" s="410"/>
      <c r="M2097" s="410"/>
      <c r="N2097" s="410"/>
      <c r="O2097" s="410"/>
      <c r="BO2097" s="93"/>
      <c r="BP2097" s="93"/>
      <c r="BQ2097" s="93"/>
      <c r="BR2097" s="93"/>
      <c r="BS2097" s="93"/>
      <c r="BT2097" s="93"/>
      <c r="BU2097" s="93"/>
      <c r="BV2097" s="93"/>
      <c r="BW2097" s="93"/>
      <c r="BX2097" s="93"/>
      <c r="BY2097" s="93"/>
      <c r="BZ2097" s="93"/>
      <c r="CA2097" s="93"/>
      <c r="CB2097" s="93"/>
      <c r="CC2097" s="93"/>
      <c r="CD2097" s="93"/>
      <c r="CE2097" s="93"/>
      <c r="CF2097" s="93"/>
      <c r="CG2097" s="93"/>
      <c r="CH2097" s="93"/>
      <c r="CI2097" s="93"/>
      <c r="CJ2097" s="93"/>
      <c r="CK2097" s="93"/>
    </row>
    <row r="2098" spans="5:89" s="2" customFormat="1" x14ac:dyDescent="0.2">
      <c r="E2098" s="410"/>
      <c r="F2098" s="2038"/>
      <c r="G2098" s="1373"/>
      <c r="I2098" s="410"/>
      <c r="J2098" s="410"/>
      <c r="K2098" s="410"/>
      <c r="L2098" s="410"/>
      <c r="M2098" s="410"/>
      <c r="N2098" s="410"/>
      <c r="O2098" s="410"/>
      <c r="BO2098" s="93"/>
      <c r="BP2098" s="93"/>
      <c r="BQ2098" s="93"/>
      <c r="BR2098" s="93"/>
      <c r="BS2098" s="93"/>
      <c r="BT2098" s="93"/>
      <c r="BU2098" s="93"/>
      <c r="BV2098" s="93"/>
      <c r="BW2098" s="93"/>
      <c r="BX2098" s="93"/>
      <c r="BY2098" s="93"/>
      <c r="BZ2098" s="93"/>
      <c r="CA2098" s="93"/>
      <c r="CB2098" s="93"/>
      <c r="CC2098" s="93"/>
      <c r="CD2098" s="93"/>
      <c r="CE2098" s="93"/>
      <c r="CF2098" s="93"/>
      <c r="CG2098" s="93"/>
      <c r="CH2098" s="93"/>
      <c r="CI2098" s="93"/>
      <c r="CJ2098" s="93"/>
      <c r="CK2098" s="93"/>
    </row>
    <row r="2099" spans="5:89" s="2" customFormat="1" x14ac:dyDescent="0.2">
      <c r="E2099" s="410"/>
      <c r="F2099" s="2038"/>
      <c r="G2099" s="1373"/>
      <c r="I2099" s="410"/>
      <c r="J2099" s="410"/>
      <c r="K2099" s="410"/>
      <c r="L2099" s="410"/>
      <c r="M2099" s="410"/>
      <c r="N2099" s="410"/>
      <c r="O2099" s="410"/>
      <c r="BO2099" s="93"/>
      <c r="BP2099" s="93"/>
      <c r="BQ2099" s="93"/>
      <c r="BR2099" s="93"/>
      <c r="BS2099" s="93"/>
      <c r="BT2099" s="93"/>
      <c r="BU2099" s="93"/>
      <c r="BV2099" s="93"/>
      <c r="BW2099" s="93"/>
      <c r="BX2099" s="93"/>
      <c r="BY2099" s="93"/>
      <c r="BZ2099" s="93"/>
      <c r="CA2099" s="93"/>
      <c r="CB2099" s="93"/>
      <c r="CC2099" s="93"/>
      <c r="CD2099" s="93"/>
      <c r="CE2099" s="93"/>
      <c r="CF2099" s="93"/>
      <c r="CG2099" s="93"/>
      <c r="CH2099" s="93"/>
      <c r="CI2099" s="93"/>
      <c r="CJ2099" s="93"/>
      <c r="CK2099" s="93"/>
    </row>
    <row r="2100" spans="5:89" s="2" customFormat="1" x14ac:dyDescent="0.2">
      <c r="E2100" s="410"/>
      <c r="F2100" s="2038"/>
      <c r="G2100" s="1373"/>
      <c r="I2100" s="410"/>
      <c r="J2100" s="410"/>
      <c r="K2100" s="410"/>
      <c r="L2100" s="410"/>
      <c r="M2100" s="410"/>
      <c r="N2100" s="410"/>
      <c r="O2100" s="410"/>
      <c r="BO2100" s="93"/>
      <c r="BP2100" s="93"/>
      <c r="BQ2100" s="93"/>
      <c r="BR2100" s="93"/>
      <c r="BS2100" s="93"/>
      <c r="BT2100" s="93"/>
      <c r="BU2100" s="93"/>
      <c r="BV2100" s="93"/>
      <c r="BW2100" s="93"/>
      <c r="BX2100" s="93"/>
      <c r="BY2100" s="93"/>
      <c r="BZ2100" s="93"/>
      <c r="CA2100" s="93"/>
      <c r="CB2100" s="93"/>
      <c r="CC2100" s="93"/>
      <c r="CD2100" s="93"/>
      <c r="CE2100" s="93"/>
      <c r="CF2100" s="93"/>
      <c r="CG2100" s="93"/>
      <c r="CH2100" s="93"/>
      <c r="CI2100" s="93"/>
      <c r="CJ2100" s="93"/>
      <c r="CK2100" s="93"/>
    </row>
    <row r="2101" spans="5:89" s="2" customFormat="1" x14ac:dyDescent="0.2">
      <c r="E2101" s="410"/>
      <c r="F2101" s="2038"/>
      <c r="G2101" s="1373"/>
      <c r="I2101" s="410"/>
      <c r="J2101" s="410"/>
      <c r="K2101" s="410"/>
      <c r="L2101" s="410"/>
      <c r="M2101" s="410"/>
      <c r="N2101" s="410"/>
      <c r="O2101" s="410"/>
      <c r="BO2101" s="93"/>
      <c r="BP2101" s="93"/>
      <c r="BQ2101" s="93"/>
      <c r="BR2101" s="93"/>
      <c r="BS2101" s="93"/>
      <c r="BT2101" s="93"/>
      <c r="BU2101" s="93"/>
      <c r="BV2101" s="93"/>
      <c r="BW2101" s="93"/>
      <c r="BX2101" s="93"/>
      <c r="BY2101" s="93"/>
      <c r="BZ2101" s="93"/>
      <c r="CA2101" s="93"/>
      <c r="CB2101" s="93"/>
      <c r="CC2101" s="93"/>
      <c r="CD2101" s="93"/>
      <c r="CE2101" s="93"/>
      <c r="CF2101" s="93"/>
      <c r="CG2101" s="93"/>
      <c r="CH2101" s="93"/>
      <c r="CI2101" s="93"/>
      <c r="CJ2101" s="93"/>
      <c r="CK2101" s="93"/>
    </row>
    <row r="2102" spans="5:89" s="2" customFormat="1" x14ac:dyDescent="0.2">
      <c r="E2102" s="410"/>
      <c r="F2102" s="2038"/>
      <c r="G2102" s="1373"/>
      <c r="I2102" s="410"/>
      <c r="J2102" s="410"/>
      <c r="K2102" s="410"/>
      <c r="L2102" s="410"/>
      <c r="M2102" s="410"/>
      <c r="N2102" s="410"/>
      <c r="O2102" s="410"/>
      <c r="BO2102" s="93"/>
      <c r="BP2102" s="93"/>
      <c r="BQ2102" s="93"/>
      <c r="BR2102" s="93"/>
      <c r="BS2102" s="93"/>
      <c r="BT2102" s="93"/>
      <c r="BU2102" s="93"/>
      <c r="BV2102" s="93"/>
      <c r="BW2102" s="93"/>
      <c r="BX2102" s="93"/>
      <c r="BY2102" s="93"/>
      <c r="BZ2102" s="93"/>
      <c r="CA2102" s="93"/>
      <c r="CB2102" s="93"/>
      <c r="CC2102" s="93"/>
      <c r="CD2102" s="93"/>
      <c r="CE2102" s="93"/>
      <c r="CF2102" s="93"/>
      <c r="CG2102" s="93"/>
      <c r="CH2102" s="93"/>
      <c r="CI2102" s="93"/>
      <c r="CJ2102" s="93"/>
      <c r="CK2102" s="93"/>
    </row>
    <row r="2103" spans="5:89" s="2" customFormat="1" x14ac:dyDescent="0.2">
      <c r="E2103" s="410"/>
      <c r="F2103" s="2038"/>
      <c r="G2103" s="1373"/>
      <c r="I2103" s="410"/>
      <c r="J2103" s="410"/>
      <c r="K2103" s="410"/>
      <c r="L2103" s="410"/>
      <c r="M2103" s="410"/>
      <c r="N2103" s="410"/>
      <c r="O2103" s="410"/>
      <c r="BO2103" s="93"/>
      <c r="BP2103" s="93"/>
      <c r="BQ2103" s="93"/>
      <c r="BR2103" s="93"/>
      <c r="BS2103" s="93"/>
      <c r="BT2103" s="93"/>
      <c r="BU2103" s="93"/>
      <c r="BV2103" s="93"/>
      <c r="BW2103" s="93"/>
      <c r="BX2103" s="93"/>
      <c r="BY2103" s="93"/>
      <c r="BZ2103" s="93"/>
      <c r="CA2103" s="93"/>
      <c r="CB2103" s="93"/>
      <c r="CC2103" s="93"/>
      <c r="CD2103" s="93"/>
      <c r="CE2103" s="93"/>
      <c r="CF2103" s="93"/>
      <c r="CG2103" s="93"/>
      <c r="CH2103" s="93"/>
      <c r="CI2103" s="93"/>
      <c r="CJ2103" s="93"/>
      <c r="CK2103" s="93"/>
    </row>
    <row r="2104" spans="5:89" s="2" customFormat="1" x14ac:dyDescent="0.2">
      <c r="E2104" s="410"/>
      <c r="F2104" s="2038"/>
      <c r="G2104" s="1373"/>
      <c r="I2104" s="410"/>
      <c r="J2104" s="410"/>
      <c r="K2104" s="410"/>
      <c r="L2104" s="410"/>
      <c r="M2104" s="410"/>
      <c r="N2104" s="410"/>
      <c r="O2104" s="410"/>
      <c r="BO2104" s="93"/>
      <c r="BP2104" s="93"/>
      <c r="BQ2104" s="93"/>
      <c r="BR2104" s="93"/>
      <c r="BS2104" s="93"/>
      <c r="BT2104" s="93"/>
      <c r="BU2104" s="93"/>
      <c r="BV2104" s="93"/>
      <c r="BW2104" s="93"/>
      <c r="BX2104" s="93"/>
      <c r="BY2104" s="93"/>
      <c r="BZ2104" s="93"/>
      <c r="CA2104" s="93"/>
      <c r="CB2104" s="93"/>
      <c r="CC2104" s="93"/>
      <c r="CD2104" s="93"/>
      <c r="CE2104" s="93"/>
      <c r="CF2104" s="93"/>
      <c r="CG2104" s="93"/>
      <c r="CH2104" s="93"/>
      <c r="CI2104" s="93"/>
      <c r="CJ2104" s="93"/>
      <c r="CK2104" s="93"/>
    </row>
    <row r="2105" spans="5:89" s="2" customFormat="1" x14ac:dyDescent="0.2">
      <c r="E2105" s="410"/>
      <c r="F2105" s="2038"/>
      <c r="G2105" s="1373"/>
      <c r="I2105" s="410"/>
      <c r="J2105" s="410"/>
      <c r="K2105" s="410"/>
      <c r="L2105" s="410"/>
      <c r="M2105" s="410"/>
      <c r="N2105" s="410"/>
      <c r="O2105" s="410"/>
      <c r="BO2105" s="93"/>
      <c r="BP2105" s="93"/>
      <c r="BQ2105" s="93"/>
      <c r="BR2105" s="93"/>
      <c r="BS2105" s="93"/>
      <c r="BT2105" s="93"/>
      <c r="BU2105" s="93"/>
      <c r="BV2105" s="93"/>
      <c r="BW2105" s="93"/>
      <c r="BX2105" s="93"/>
      <c r="BY2105" s="93"/>
      <c r="BZ2105" s="93"/>
      <c r="CA2105" s="93"/>
      <c r="CB2105" s="93"/>
      <c r="CC2105" s="93"/>
      <c r="CD2105" s="93"/>
      <c r="CE2105" s="93"/>
      <c r="CF2105" s="93"/>
      <c r="CG2105" s="93"/>
      <c r="CH2105" s="93"/>
      <c r="CI2105" s="93"/>
      <c r="CJ2105" s="93"/>
      <c r="CK2105" s="93"/>
    </row>
    <row r="2106" spans="5:89" s="2" customFormat="1" x14ac:dyDescent="0.2">
      <c r="E2106" s="410"/>
      <c r="F2106" s="2038"/>
      <c r="G2106" s="1373"/>
      <c r="I2106" s="410"/>
      <c r="J2106" s="410"/>
      <c r="K2106" s="410"/>
      <c r="L2106" s="410"/>
      <c r="M2106" s="410"/>
      <c r="N2106" s="410"/>
      <c r="O2106" s="410"/>
      <c r="BO2106" s="93"/>
      <c r="BP2106" s="93"/>
      <c r="BQ2106" s="93"/>
      <c r="BR2106" s="93"/>
      <c r="BS2106" s="93"/>
      <c r="BT2106" s="93"/>
      <c r="BU2106" s="93"/>
      <c r="BV2106" s="93"/>
      <c r="BW2106" s="93"/>
      <c r="BX2106" s="93"/>
      <c r="BY2106" s="93"/>
      <c r="BZ2106" s="93"/>
      <c r="CA2106" s="93"/>
      <c r="CB2106" s="93"/>
      <c r="CC2106" s="93"/>
      <c r="CD2106" s="93"/>
      <c r="CE2106" s="93"/>
      <c r="CF2106" s="93"/>
      <c r="CG2106" s="93"/>
      <c r="CH2106" s="93"/>
      <c r="CI2106" s="93"/>
      <c r="CJ2106" s="93"/>
      <c r="CK2106" s="93"/>
    </row>
    <row r="2107" spans="5:89" s="2" customFormat="1" x14ac:dyDescent="0.2">
      <c r="E2107" s="410"/>
      <c r="F2107" s="2038"/>
      <c r="G2107" s="1373"/>
      <c r="I2107" s="410"/>
      <c r="J2107" s="410"/>
      <c r="K2107" s="410"/>
      <c r="L2107" s="410"/>
      <c r="M2107" s="410"/>
      <c r="N2107" s="410"/>
      <c r="O2107" s="410"/>
      <c r="BO2107" s="93"/>
      <c r="BP2107" s="93"/>
      <c r="BQ2107" s="93"/>
      <c r="BR2107" s="93"/>
      <c r="BS2107" s="93"/>
      <c r="BT2107" s="93"/>
      <c r="BU2107" s="93"/>
      <c r="BV2107" s="93"/>
      <c r="BW2107" s="93"/>
      <c r="BX2107" s="93"/>
      <c r="BY2107" s="93"/>
      <c r="BZ2107" s="93"/>
      <c r="CA2107" s="93"/>
      <c r="CB2107" s="93"/>
      <c r="CC2107" s="93"/>
      <c r="CD2107" s="93"/>
      <c r="CE2107" s="93"/>
      <c r="CF2107" s="93"/>
      <c r="CG2107" s="93"/>
      <c r="CH2107" s="93"/>
      <c r="CI2107" s="93"/>
      <c r="CJ2107" s="93"/>
      <c r="CK2107" s="93"/>
    </row>
    <row r="2108" spans="5:89" s="2" customFormat="1" x14ac:dyDescent="0.2">
      <c r="E2108" s="410"/>
      <c r="F2108" s="2038"/>
      <c r="G2108" s="1373"/>
      <c r="I2108" s="410"/>
      <c r="J2108" s="410"/>
      <c r="K2108" s="410"/>
      <c r="L2108" s="410"/>
      <c r="M2108" s="410"/>
      <c r="N2108" s="410"/>
      <c r="O2108" s="410"/>
      <c r="BO2108" s="93"/>
      <c r="BP2108" s="93"/>
      <c r="BQ2108" s="93"/>
      <c r="BR2108" s="93"/>
      <c r="BS2108" s="93"/>
      <c r="BT2108" s="93"/>
      <c r="BU2108" s="93"/>
      <c r="BV2108" s="93"/>
      <c r="BW2108" s="93"/>
      <c r="BX2108" s="93"/>
      <c r="BY2108" s="93"/>
      <c r="BZ2108" s="93"/>
      <c r="CA2108" s="93"/>
      <c r="CB2108" s="93"/>
      <c r="CC2108" s="93"/>
      <c r="CD2108" s="93"/>
      <c r="CE2108" s="93"/>
      <c r="CF2108" s="93"/>
      <c r="CG2108" s="93"/>
      <c r="CH2108" s="93"/>
      <c r="CI2108" s="93"/>
      <c r="CJ2108" s="93"/>
      <c r="CK2108" s="93"/>
    </row>
    <row r="2109" spans="5:89" s="2" customFormat="1" x14ac:dyDescent="0.2">
      <c r="E2109" s="410"/>
      <c r="F2109" s="2038"/>
      <c r="G2109" s="1373"/>
      <c r="I2109" s="410"/>
      <c r="J2109" s="410"/>
      <c r="K2109" s="410"/>
      <c r="L2109" s="410"/>
      <c r="M2109" s="410"/>
      <c r="N2109" s="410"/>
      <c r="O2109" s="410"/>
      <c r="BO2109" s="93"/>
      <c r="BP2109" s="93"/>
      <c r="BQ2109" s="93"/>
      <c r="BR2109" s="93"/>
      <c r="BS2109" s="93"/>
      <c r="BT2109" s="93"/>
      <c r="BU2109" s="93"/>
      <c r="BV2109" s="93"/>
      <c r="BW2109" s="93"/>
      <c r="BX2109" s="93"/>
      <c r="BY2109" s="93"/>
      <c r="BZ2109" s="93"/>
      <c r="CA2109" s="93"/>
      <c r="CB2109" s="93"/>
      <c r="CC2109" s="93"/>
      <c r="CD2109" s="93"/>
      <c r="CE2109" s="93"/>
      <c r="CF2109" s="93"/>
      <c r="CG2109" s="93"/>
      <c r="CH2109" s="93"/>
      <c r="CI2109" s="93"/>
      <c r="CJ2109" s="93"/>
      <c r="CK2109" s="93"/>
    </row>
    <row r="2110" spans="5:89" s="2" customFormat="1" x14ac:dyDescent="0.2">
      <c r="E2110" s="410"/>
      <c r="F2110" s="2038"/>
      <c r="G2110" s="1373"/>
      <c r="I2110" s="410"/>
      <c r="J2110" s="410"/>
      <c r="K2110" s="410"/>
      <c r="L2110" s="410"/>
      <c r="M2110" s="410"/>
      <c r="N2110" s="410"/>
      <c r="O2110" s="410"/>
      <c r="BO2110" s="93"/>
      <c r="BP2110" s="93"/>
      <c r="BQ2110" s="93"/>
      <c r="BR2110" s="93"/>
      <c r="BS2110" s="93"/>
      <c r="BT2110" s="93"/>
      <c r="BU2110" s="93"/>
      <c r="BV2110" s="93"/>
      <c r="BW2110" s="93"/>
      <c r="BX2110" s="93"/>
      <c r="BY2110" s="93"/>
      <c r="BZ2110" s="93"/>
      <c r="CA2110" s="93"/>
      <c r="CB2110" s="93"/>
      <c r="CC2110" s="93"/>
      <c r="CD2110" s="93"/>
      <c r="CE2110" s="93"/>
      <c r="CF2110" s="93"/>
      <c r="CG2110" s="93"/>
      <c r="CH2110" s="93"/>
      <c r="CI2110" s="93"/>
      <c r="CJ2110" s="93"/>
      <c r="CK2110" s="93"/>
    </row>
    <row r="2111" spans="5:89" s="2" customFormat="1" x14ac:dyDescent="0.2">
      <c r="E2111" s="410"/>
      <c r="F2111" s="2038"/>
      <c r="G2111" s="1373"/>
      <c r="I2111" s="410"/>
      <c r="J2111" s="410"/>
      <c r="K2111" s="410"/>
      <c r="L2111" s="410"/>
      <c r="M2111" s="410"/>
      <c r="N2111" s="410"/>
      <c r="O2111" s="410"/>
      <c r="BO2111" s="93"/>
      <c r="BP2111" s="93"/>
      <c r="BQ2111" s="93"/>
      <c r="BR2111" s="93"/>
      <c r="BS2111" s="93"/>
      <c r="BT2111" s="93"/>
      <c r="BU2111" s="93"/>
      <c r="BV2111" s="93"/>
      <c r="BW2111" s="93"/>
      <c r="BX2111" s="93"/>
      <c r="BY2111" s="93"/>
      <c r="BZ2111" s="93"/>
      <c r="CA2111" s="93"/>
      <c r="CB2111" s="93"/>
      <c r="CC2111" s="93"/>
      <c r="CD2111" s="93"/>
      <c r="CE2111" s="93"/>
      <c r="CF2111" s="93"/>
      <c r="CG2111" s="93"/>
      <c r="CH2111" s="93"/>
      <c r="CI2111" s="93"/>
      <c r="CJ2111" s="93"/>
      <c r="CK2111" s="93"/>
    </row>
    <row r="2112" spans="5:89" s="2" customFormat="1" x14ac:dyDescent="0.2">
      <c r="E2112" s="410"/>
      <c r="F2112" s="2038"/>
      <c r="G2112" s="1373"/>
      <c r="I2112" s="410"/>
      <c r="J2112" s="410"/>
      <c r="K2112" s="410"/>
      <c r="L2112" s="410"/>
      <c r="M2112" s="410"/>
      <c r="N2112" s="410"/>
      <c r="O2112" s="410"/>
      <c r="BO2112" s="93"/>
      <c r="BP2112" s="93"/>
      <c r="BQ2112" s="93"/>
      <c r="BR2112" s="93"/>
      <c r="BS2112" s="93"/>
      <c r="BT2112" s="93"/>
      <c r="BU2112" s="93"/>
      <c r="BV2112" s="93"/>
      <c r="BW2112" s="93"/>
      <c r="BX2112" s="93"/>
      <c r="BY2112" s="93"/>
      <c r="BZ2112" s="93"/>
      <c r="CA2112" s="93"/>
      <c r="CB2112" s="93"/>
      <c r="CC2112" s="93"/>
      <c r="CD2112" s="93"/>
      <c r="CE2112" s="93"/>
      <c r="CF2112" s="93"/>
      <c r="CG2112" s="93"/>
      <c r="CH2112" s="93"/>
      <c r="CI2112" s="93"/>
      <c r="CJ2112" s="93"/>
      <c r="CK2112" s="93"/>
    </row>
    <row r="2113" spans="5:89" s="2" customFormat="1" x14ac:dyDescent="0.2">
      <c r="E2113" s="410"/>
      <c r="F2113" s="2038"/>
      <c r="G2113" s="1373"/>
      <c r="I2113" s="410"/>
      <c r="J2113" s="410"/>
      <c r="K2113" s="410"/>
      <c r="L2113" s="410"/>
      <c r="M2113" s="410"/>
      <c r="N2113" s="410"/>
      <c r="O2113" s="410"/>
      <c r="BO2113" s="93"/>
      <c r="BP2113" s="93"/>
      <c r="BQ2113" s="93"/>
      <c r="BR2113" s="93"/>
      <c r="BS2113" s="93"/>
      <c r="BT2113" s="93"/>
      <c r="BU2113" s="93"/>
      <c r="BV2113" s="93"/>
      <c r="BW2113" s="93"/>
      <c r="BX2113" s="93"/>
      <c r="BY2113" s="93"/>
      <c r="BZ2113" s="93"/>
      <c r="CA2113" s="93"/>
      <c r="CB2113" s="93"/>
      <c r="CC2113" s="93"/>
      <c r="CD2113" s="93"/>
      <c r="CE2113" s="93"/>
      <c r="CF2113" s="93"/>
      <c r="CG2113" s="93"/>
      <c r="CH2113" s="93"/>
      <c r="CI2113" s="93"/>
      <c r="CJ2113" s="93"/>
      <c r="CK2113" s="93"/>
    </row>
    <row r="2114" spans="5:89" s="2" customFormat="1" x14ac:dyDescent="0.2">
      <c r="E2114" s="410"/>
      <c r="F2114" s="2038"/>
      <c r="G2114" s="1373"/>
      <c r="I2114" s="410"/>
      <c r="J2114" s="410"/>
      <c r="K2114" s="410"/>
      <c r="L2114" s="410"/>
      <c r="M2114" s="410"/>
      <c r="N2114" s="410"/>
      <c r="O2114" s="410"/>
      <c r="BO2114" s="93"/>
      <c r="BP2114" s="93"/>
      <c r="BQ2114" s="93"/>
      <c r="BR2114" s="93"/>
      <c r="BS2114" s="93"/>
      <c r="BT2114" s="93"/>
      <c r="BU2114" s="93"/>
      <c r="BV2114" s="93"/>
      <c r="BW2114" s="93"/>
      <c r="BX2114" s="93"/>
      <c r="BY2114" s="93"/>
      <c r="BZ2114" s="93"/>
      <c r="CA2114" s="93"/>
      <c r="CB2114" s="93"/>
      <c r="CC2114" s="93"/>
      <c r="CD2114" s="93"/>
      <c r="CE2114" s="93"/>
      <c r="CF2114" s="93"/>
      <c r="CG2114" s="93"/>
      <c r="CH2114" s="93"/>
      <c r="CI2114" s="93"/>
      <c r="CJ2114" s="93"/>
      <c r="CK2114" s="93"/>
    </row>
    <row r="2115" spans="5:89" s="2" customFormat="1" x14ac:dyDescent="0.2">
      <c r="E2115" s="410"/>
      <c r="F2115" s="2038"/>
      <c r="G2115" s="1373"/>
      <c r="I2115" s="410"/>
      <c r="J2115" s="410"/>
      <c r="K2115" s="410"/>
      <c r="L2115" s="410"/>
      <c r="M2115" s="410"/>
      <c r="N2115" s="410"/>
      <c r="O2115" s="410"/>
      <c r="BO2115" s="93"/>
      <c r="BP2115" s="93"/>
      <c r="BQ2115" s="93"/>
      <c r="BR2115" s="93"/>
      <c r="BS2115" s="93"/>
      <c r="BT2115" s="93"/>
      <c r="BU2115" s="93"/>
      <c r="BV2115" s="93"/>
      <c r="BW2115" s="93"/>
      <c r="BX2115" s="93"/>
      <c r="BY2115" s="93"/>
      <c r="BZ2115" s="93"/>
      <c r="CA2115" s="93"/>
      <c r="CB2115" s="93"/>
      <c r="CC2115" s="93"/>
      <c r="CD2115" s="93"/>
      <c r="CE2115" s="93"/>
      <c r="CF2115" s="93"/>
      <c r="CG2115" s="93"/>
      <c r="CH2115" s="93"/>
      <c r="CI2115" s="93"/>
      <c r="CJ2115" s="93"/>
      <c r="CK2115" s="93"/>
    </row>
    <row r="2116" spans="5:89" s="2" customFormat="1" x14ac:dyDescent="0.2">
      <c r="E2116" s="410"/>
      <c r="F2116" s="2038"/>
      <c r="G2116" s="1373"/>
      <c r="I2116" s="410"/>
      <c r="J2116" s="410"/>
      <c r="K2116" s="410"/>
      <c r="L2116" s="410"/>
      <c r="M2116" s="410"/>
      <c r="N2116" s="410"/>
      <c r="O2116" s="410"/>
      <c r="BO2116" s="93"/>
      <c r="BP2116" s="93"/>
      <c r="BQ2116" s="93"/>
      <c r="BR2116" s="93"/>
      <c r="BS2116" s="93"/>
      <c r="BT2116" s="93"/>
      <c r="BU2116" s="93"/>
      <c r="BV2116" s="93"/>
      <c r="BW2116" s="93"/>
      <c r="BX2116" s="93"/>
      <c r="BY2116" s="93"/>
      <c r="BZ2116" s="93"/>
      <c r="CA2116" s="93"/>
      <c r="CB2116" s="93"/>
      <c r="CC2116" s="93"/>
      <c r="CD2116" s="93"/>
      <c r="CE2116" s="93"/>
      <c r="CF2116" s="93"/>
      <c r="CG2116" s="93"/>
      <c r="CH2116" s="93"/>
      <c r="CI2116" s="93"/>
      <c r="CJ2116" s="93"/>
      <c r="CK2116" s="93"/>
    </row>
    <row r="2117" spans="5:89" s="2" customFormat="1" x14ac:dyDescent="0.2">
      <c r="E2117" s="410"/>
      <c r="F2117" s="2038"/>
      <c r="G2117" s="1373"/>
      <c r="I2117" s="410"/>
      <c r="J2117" s="410"/>
      <c r="K2117" s="410"/>
      <c r="L2117" s="410"/>
      <c r="M2117" s="410"/>
      <c r="N2117" s="410"/>
      <c r="O2117" s="410"/>
      <c r="BO2117" s="93"/>
      <c r="BP2117" s="93"/>
      <c r="BQ2117" s="93"/>
      <c r="BR2117" s="93"/>
      <c r="BS2117" s="93"/>
      <c r="BT2117" s="93"/>
      <c r="BU2117" s="93"/>
      <c r="BV2117" s="93"/>
      <c r="BW2117" s="93"/>
      <c r="BX2117" s="93"/>
      <c r="BY2117" s="93"/>
      <c r="BZ2117" s="93"/>
      <c r="CA2117" s="93"/>
      <c r="CB2117" s="93"/>
      <c r="CC2117" s="93"/>
      <c r="CD2117" s="93"/>
      <c r="CE2117" s="93"/>
      <c r="CF2117" s="93"/>
      <c r="CG2117" s="93"/>
      <c r="CH2117" s="93"/>
      <c r="CI2117" s="93"/>
      <c r="CJ2117" s="93"/>
      <c r="CK2117" s="93"/>
    </row>
    <row r="2118" spans="5:89" s="2" customFormat="1" x14ac:dyDescent="0.2">
      <c r="E2118" s="410"/>
      <c r="F2118" s="2038"/>
      <c r="G2118" s="1373"/>
      <c r="I2118" s="410"/>
      <c r="J2118" s="410"/>
      <c r="K2118" s="410"/>
      <c r="L2118" s="410"/>
      <c r="M2118" s="410"/>
      <c r="N2118" s="410"/>
      <c r="O2118" s="410"/>
      <c r="BO2118" s="93"/>
      <c r="BP2118" s="93"/>
      <c r="BQ2118" s="93"/>
      <c r="BR2118" s="93"/>
      <c r="BS2118" s="93"/>
      <c r="BT2118" s="93"/>
      <c r="BU2118" s="93"/>
      <c r="BV2118" s="93"/>
      <c r="BW2118" s="93"/>
      <c r="BX2118" s="93"/>
      <c r="BY2118" s="93"/>
      <c r="BZ2118" s="93"/>
      <c r="CA2118" s="93"/>
      <c r="CB2118" s="93"/>
      <c r="CC2118" s="93"/>
      <c r="CD2118" s="93"/>
      <c r="CE2118" s="93"/>
      <c r="CF2118" s="93"/>
      <c r="CG2118" s="93"/>
      <c r="CH2118" s="93"/>
      <c r="CI2118" s="93"/>
      <c r="CJ2118" s="93"/>
      <c r="CK2118" s="93"/>
    </row>
    <row r="2119" spans="5:89" s="2" customFormat="1" x14ac:dyDescent="0.2">
      <c r="E2119" s="410"/>
      <c r="F2119" s="2038"/>
      <c r="G2119" s="1373"/>
      <c r="I2119" s="410"/>
      <c r="J2119" s="410"/>
      <c r="K2119" s="410"/>
      <c r="L2119" s="410"/>
      <c r="M2119" s="410"/>
      <c r="N2119" s="410"/>
      <c r="O2119" s="410"/>
      <c r="BO2119" s="93"/>
      <c r="BP2119" s="93"/>
      <c r="BQ2119" s="93"/>
      <c r="BR2119" s="93"/>
      <c r="BS2119" s="93"/>
      <c r="BT2119" s="93"/>
      <c r="BU2119" s="93"/>
      <c r="BV2119" s="93"/>
      <c r="BW2119" s="93"/>
      <c r="BX2119" s="93"/>
      <c r="BY2119" s="93"/>
      <c r="BZ2119" s="93"/>
      <c r="CA2119" s="93"/>
      <c r="CB2119" s="93"/>
      <c r="CC2119" s="93"/>
      <c r="CD2119" s="93"/>
      <c r="CE2119" s="93"/>
      <c r="CF2119" s="93"/>
      <c r="CG2119" s="93"/>
      <c r="CH2119" s="93"/>
      <c r="CI2119" s="93"/>
      <c r="CJ2119" s="93"/>
      <c r="CK2119" s="93"/>
    </row>
    <row r="2120" spans="5:89" s="2" customFormat="1" x14ac:dyDescent="0.2">
      <c r="E2120" s="410"/>
      <c r="F2120" s="2038"/>
      <c r="G2120" s="1373"/>
      <c r="I2120" s="410"/>
      <c r="J2120" s="410"/>
      <c r="K2120" s="410"/>
      <c r="L2120" s="410"/>
      <c r="M2120" s="410"/>
      <c r="N2120" s="410"/>
      <c r="O2120" s="410"/>
      <c r="BO2120" s="93"/>
      <c r="BP2120" s="93"/>
      <c r="BQ2120" s="93"/>
      <c r="BR2120" s="93"/>
      <c r="BS2120" s="93"/>
      <c r="BT2120" s="93"/>
      <c r="BU2120" s="93"/>
      <c r="BV2120" s="93"/>
      <c r="BW2120" s="93"/>
      <c r="BX2120" s="93"/>
      <c r="BY2120" s="93"/>
      <c r="BZ2120" s="93"/>
      <c r="CA2120" s="93"/>
      <c r="CB2120" s="93"/>
      <c r="CC2120" s="93"/>
      <c r="CD2120" s="93"/>
      <c r="CE2120" s="93"/>
      <c r="CF2120" s="93"/>
      <c r="CG2120" s="93"/>
      <c r="CH2120" s="93"/>
      <c r="CI2120" s="93"/>
      <c r="CJ2120" s="93"/>
      <c r="CK2120" s="93"/>
    </row>
    <row r="2121" spans="5:89" s="2" customFormat="1" x14ac:dyDescent="0.2">
      <c r="E2121" s="410"/>
      <c r="F2121" s="2038"/>
      <c r="G2121" s="1373"/>
      <c r="I2121" s="410"/>
      <c r="J2121" s="410"/>
      <c r="K2121" s="410"/>
      <c r="L2121" s="410"/>
      <c r="M2121" s="410"/>
      <c r="N2121" s="410"/>
      <c r="O2121" s="410"/>
      <c r="BO2121" s="93"/>
      <c r="BP2121" s="93"/>
      <c r="BQ2121" s="93"/>
      <c r="BR2121" s="93"/>
      <c r="BS2121" s="93"/>
      <c r="BT2121" s="93"/>
      <c r="BU2121" s="93"/>
      <c r="BV2121" s="93"/>
      <c r="BW2121" s="93"/>
      <c r="BX2121" s="93"/>
      <c r="BY2121" s="93"/>
      <c r="BZ2121" s="93"/>
      <c r="CA2121" s="93"/>
      <c r="CB2121" s="93"/>
      <c r="CC2121" s="93"/>
      <c r="CD2121" s="93"/>
      <c r="CE2121" s="93"/>
      <c r="CF2121" s="93"/>
      <c r="CG2121" s="93"/>
      <c r="CH2121" s="93"/>
      <c r="CI2121" s="93"/>
      <c r="CJ2121" s="93"/>
      <c r="CK2121" s="93"/>
    </row>
    <row r="2122" spans="5:89" s="2" customFormat="1" x14ac:dyDescent="0.2">
      <c r="E2122" s="410"/>
      <c r="F2122" s="2038"/>
      <c r="G2122" s="1373"/>
      <c r="I2122" s="410"/>
      <c r="J2122" s="410"/>
      <c r="K2122" s="410"/>
      <c r="L2122" s="410"/>
      <c r="M2122" s="410"/>
      <c r="N2122" s="410"/>
      <c r="O2122" s="410"/>
      <c r="BO2122" s="93"/>
      <c r="BP2122" s="93"/>
      <c r="BQ2122" s="93"/>
      <c r="BR2122" s="93"/>
      <c r="BS2122" s="93"/>
      <c r="BT2122" s="93"/>
      <c r="BU2122" s="93"/>
      <c r="BV2122" s="93"/>
      <c r="BW2122" s="93"/>
      <c r="BX2122" s="93"/>
      <c r="BY2122" s="93"/>
      <c r="BZ2122" s="93"/>
      <c r="CA2122" s="93"/>
      <c r="CB2122" s="93"/>
      <c r="CC2122" s="93"/>
      <c r="CD2122" s="93"/>
      <c r="CE2122" s="93"/>
      <c r="CF2122" s="93"/>
      <c r="CG2122" s="93"/>
      <c r="CH2122" s="93"/>
      <c r="CI2122" s="93"/>
      <c r="CJ2122" s="93"/>
      <c r="CK2122" s="93"/>
    </row>
    <row r="2123" spans="5:89" s="2" customFormat="1" x14ac:dyDescent="0.2">
      <c r="E2123" s="410"/>
      <c r="F2123" s="2038"/>
      <c r="G2123" s="1373"/>
      <c r="I2123" s="410"/>
      <c r="J2123" s="410"/>
      <c r="K2123" s="410"/>
      <c r="L2123" s="410"/>
      <c r="M2123" s="410"/>
      <c r="N2123" s="410"/>
      <c r="O2123" s="410"/>
      <c r="BO2123" s="93"/>
      <c r="BP2123" s="93"/>
      <c r="BQ2123" s="93"/>
      <c r="BR2123" s="93"/>
      <c r="BS2123" s="93"/>
      <c r="BT2123" s="93"/>
      <c r="BU2123" s="93"/>
      <c r="BV2123" s="93"/>
      <c r="BW2123" s="93"/>
      <c r="BX2123" s="93"/>
      <c r="BY2123" s="93"/>
      <c r="BZ2123" s="93"/>
      <c r="CA2123" s="93"/>
      <c r="CB2123" s="93"/>
      <c r="CC2123" s="93"/>
      <c r="CD2123" s="93"/>
      <c r="CE2123" s="93"/>
      <c r="CF2123" s="93"/>
      <c r="CG2123" s="93"/>
      <c r="CH2123" s="93"/>
      <c r="CI2123" s="93"/>
      <c r="CJ2123" s="93"/>
      <c r="CK2123" s="93"/>
    </row>
    <row r="2124" spans="5:89" s="2" customFormat="1" x14ac:dyDescent="0.2">
      <c r="E2124" s="410"/>
      <c r="F2124" s="2038"/>
      <c r="G2124" s="1373"/>
      <c r="I2124" s="410"/>
      <c r="J2124" s="410"/>
      <c r="K2124" s="410"/>
      <c r="L2124" s="410"/>
      <c r="M2124" s="410"/>
      <c r="N2124" s="410"/>
      <c r="O2124" s="410"/>
      <c r="BO2124" s="93"/>
      <c r="BP2124" s="93"/>
      <c r="BQ2124" s="93"/>
      <c r="BR2124" s="93"/>
      <c r="BS2124" s="93"/>
      <c r="BT2124" s="93"/>
      <c r="BU2124" s="93"/>
      <c r="BV2124" s="93"/>
      <c r="BW2124" s="93"/>
      <c r="BX2124" s="93"/>
      <c r="BY2124" s="93"/>
      <c r="BZ2124" s="93"/>
      <c r="CA2124" s="93"/>
      <c r="CB2124" s="93"/>
      <c r="CC2124" s="93"/>
      <c r="CD2124" s="93"/>
      <c r="CE2124" s="93"/>
      <c r="CF2124" s="93"/>
      <c r="CG2124" s="93"/>
      <c r="CH2124" s="93"/>
      <c r="CI2124" s="93"/>
      <c r="CJ2124" s="93"/>
      <c r="CK2124" s="93"/>
    </row>
    <row r="2125" spans="5:89" s="2" customFormat="1" x14ac:dyDescent="0.2">
      <c r="E2125" s="410"/>
      <c r="F2125" s="2038"/>
      <c r="G2125" s="1373"/>
      <c r="I2125" s="410"/>
      <c r="J2125" s="410"/>
      <c r="K2125" s="410"/>
      <c r="L2125" s="410"/>
      <c r="M2125" s="410"/>
      <c r="N2125" s="410"/>
      <c r="O2125" s="410"/>
      <c r="BO2125" s="93"/>
      <c r="BP2125" s="93"/>
      <c r="BQ2125" s="93"/>
      <c r="BR2125" s="93"/>
      <c r="BS2125" s="93"/>
      <c r="BT2125" s="93"/>
      <c r="BU2125" s="93"/>
      <c r="BV2125" s="93"/>
      <c r="BW2125" s="93"/>
      <c r="BX2125" s="93"/>
      <c r="BY2125" s="93"/>
      <c r="BZ2125" s="93"/>
      <c r="CA2125" s="93"/>
      <c r="CB2125" s="93"/>
      <c r="CC2125" s="93"/>
      <c r="CD2125" s="93"/>
      <c r="CE2125" s="93"/>
      <c r="CF2125" s="93"/>
      <c r="CG2125" s="93"/>
      <c r="CH2125" s="93"/>
      <c r="CI2125" s="93"/>
      <c r="CJ2125" s="93"/>
      <c r="CK2125" s="93"/>
    </row>
    <row r="2126" spans="5:89" s="2" customFormat="1" x14ac:dyDescent="0.2">
      <c r="E2126" s="410"/>
      <c r="F2126" s="2038"/>
      <c r="G2126" s="1373"/>
      <c r="I2126" s="410"/>
      <c r="J2126" s="410"/>
      <c r="K2126" s="410"/>
      <c r="L2126" s="410"/>
      <c r="M2126" s="410"/>
      <c r="N2126" s="410"/>
      <c r="O2126" s="410"/>
      <c r="BO2126" s="93"/>
      <c r="BP2126" s="93"/>
      <c r="BQ2126" s="93"/>
      <c r="BR2126" s="93"/>
      <c r="BS2126" s="93"/>
      <c r="BT2126" s="93"/>
      <c r="BU2126" s="93"/>
      <c r="BV2126" s="93"/>
      <c r="BW2126" s="93"/>
      <c r="BX2126" s="93"/>
      <c r="BY2126" s="93"/>
      <c r="BZ2126" s="93"/>
      <c r="CA2126" s="93"/>
      <c r="CB2126" s="93"/>
      <c r="CC2126" s="93"/>
      <c r="CD2126" s="93"/>
      <c r="CE2126" s="93"/>
      <c r="CF2126" s="93"/>
      <c r="CG2126" s="93"/>
      <c r="CH2126" s="93"/>
      <c r="CI2126" s="93"/>
      <c r="CJ2126" s="93"/>
      <c r="CK2126" s="93"/>
    </row>
    <row r="2127" spans="5:89" s="2" customFormat="1" x14ac:dyDescent="0.2">
      <c r="E2127" s="410"/>
      <c r="F2127" s="2038"/>
      <c r="G2127" s="1373"/>
      <c r="I2127" s="410"/>
      <c r="J2127" s="410"/>
      <c r="K2127" s="410"/>
      <c r="L2127" s="410"/>
      <c r="M2127" s="410"/>
      <c r="N2127" s="410"/>
      <c r="O2127" s="410"/>
      <c r="BO2127" s="93"/>
      <c r="BP2127" s="93"/>
      <c r="BQ2127" s="93"/>
      <c r="BR2127" s="93"/>
      <c r="BS2127" s="93"/>
      <c r="BT2127" s="93"/>
      <c r="BU2127" s="93"/>
      <c r="BV2127" s="93"/>
      <c r="BW2127" s="93"/>
      <c r="BX2127" s="93"/>
      <c r="BY2127" s="93"/>
      <c r="BZ2127" s="93"/>
      <c r="CA2127" s="93"/>
      <c r="CB2127" s="93"/>
      <c r="CC2127" s="93"/>
      <c r="CD2127" s="93"/>
      <c r="CE2127" s="93"/>
      <c r="CF2127" s="93"/>
      <c r="CG2127" s="93"/>
      <c r="CH2127" s="93"/>
      <c r="CI2127" s="93"/>
      <c r="CJ2127" s="93"/>
      <c r="CK2127" s="93"/>
    </row>
    <row r="2128" spans="5:89" s="2" customFormat="1" x14ac:dyDescent="0.2">
      <c r="E2128" s="410"/>
      <c r="F2128" s="2038"/>
      <c r="G2128" s="1373"/>
      <c r="I2128" s="410"/>
      <c r="J2128" s="410"/>
      <c r="K2128" s="410"/>
      <c r="L2128" s="410"/>
      <c r="M2128" s="410"/>
      <c r="N2128" s="410"/>
      <c r="O2128" s="410"/>
      <c r="BO2128" s="93"/>
      <c r="BP2128" s="93"/>
      <c r="BQ2128" s="93"/>
      <c r="BR2128" s="93"/>
      <c r="BS2128" s="93"/>
      <c r="BT2128" s="93"/>
      <c r="BU2128" s="93"/>
      <c r="BV2128" s="93"/>
      <c r="BW2128" s="93"/>
      <c r="BX2128" s="93"/>
      <c r="BY2128" s="93"/>
      <c r="BZ2128" s="93"/>
      <c r="CA2128" s="93"/>
      <c r="CB2128" s="93"/>
      <c r="CC2128" s="93"/>
      <c r="CD2128" s="93"/>
      <c r="CE2128" s="93"/>
      <c r="CF2128" s="93"/>
      <c r="CG2128" s="93"/>
      <c r="CH2128" s="93"/>
      <c r="CI2128" s="93"/>
      <c r="CJ2128" s="93"/>
      <c r="CK2128" s="93"/>
    </row>
    <row r="2129" spans="5:89" s="2" customFormat="1" x14ac:dyDescent="0.2">
      <c r="E2129" s="410"/>
      <c r="F2129" s="2038"/>
      <c r="G2129" s="1373"/>
      <c r="I2129" s="410"/>
      <c r="J2129" s="410"/>
      <c r="K2129" s="410"/>
      <c r="L2129" s="410"/>
      <c r="M2129" s="410"/>
      <c r="N2129" s="410"/>
      <c r="O2129" s="410"/>
      <c r="BO2129" s="93"/>
      <c r="BP2129" s="93"/>
      <c r="BQ2129" s="93"/>
      <c r="BR2129" s="93"/>
      <c r="BS2129" s="93"/>
      <c r="BT2129" s="93"/>
      <c r="BU2129" s="93"/>
      <c r="BV2129" s="93"/>
      <c r="BW2129" s="93"/>
      <c r="BX2129" s="93"/>
      <c r="BY2129" s="93"/>
      <c r="BZ2129" s="93"/>
      <c r="CA2129" s="93"/>
      <c r="CB2129" s="93"/>
      <c r="CC2129" s="93"/>
      <c r="CD2129" s="93"/>
      <c r="CE2129" s="93"/>
      <c r="CF2129" s="93"/>
      <c r="CG2129" s="93"/>
      <c r="CH2129" s="93"/>
      <c r="CI2129" s="93"/>
      <c r="CJ2129" s="93"/>
      <c r="CK2129" s="93"/>
    </row>
    <row r="2130" spans="5:89" s="2" customFormat="1" x14ac:dyDescent="0.2">
      <c r="E2130" s="410"/>
      <c r="F2130" s="2038"/>
      <c r="G2130" s="1373"/>
      <c r="I2130" s="410"/>
      <c r="J2130" s="410"/>
      <c r="K2130" s="410"/>
      <c r="L2130" s="410"/>
      <c r="M2130" s="410"/>
      <c r="N2130" s="410"/>
      <c r="O2130" s="410"/>
      <c r="BO2130" s="93"/>
      <c r="BP2130" s="93"/>
      <c r="BQ2130" s="93"/>
      <c r="BR2130" s="93"/>
      <c r="BS2130" s="93"/>
      <c r="BT2130" s="93"/>
      <c r="BU2130" s="93"/>
      <c r="BV2130" s="93"/>
      <c r="BW2130" s="93"/>
      <c r="BX2130" s="93"/>
      <c r="BY2130" s="93"/>
      <c r="BZ2130" s="93"/>
      <c r="CA2130" s="93"/>
      <c r="CB2130" s="93"/>
      <c r="CC2130" s="93"/>
      <c r="CD2130" s="93"/>
      <c r="CE2130" s="93"/>
      <c r="CF2130" s="93"/>
      <c r="CG2130" s="93"/>
      <c r="CH2130" s="93"/>
      <c r="CI2130" s="93"/>
      <c r="CJ2130" s="93"/>
      <c r="CK2130" s="93"/>
    </row>
    <row r="2131" spans="5:89" s="2" customFormat="1" x14ac:dyDescent="0.2">
      <c r="E2131" s="410"/>
      <c r="F2131" s="2038"/>
      <c r="G2131" s="1373"/>
      <c r="I2131" s="410"/>
      <c r="J2131" s="410"/>
      <c r="K2131" s="410"/>
      <c r="L2131" s="410"/>
      <c r="M2131" s="410"/>
      <c r="N2131" s="410"/>
      <c r="O2131" s="410"/>
      <c r="BO2131" s="93"/>
      <c r="BP2131" s="93"/>
      <c r="BQ2131" s="93"/>
      <c r="BR2131" s="93"/>
      <c r="BS2131" s="93"/>
      <c r="BT2131" s="93"/>
      <c r="BU2131" s="93"/>
      <c r="BV2131" s="93"/>
      <c r="BW2131" s="93"/>
      <c r="BX2131" s="93"/>
      <c r="BY2131" s="93"/>
      <c r="BZ2131" s="93"/>
      <c r="CA2131" s="93"/>
      <c r="CB2131" s="93"/>
      <c r="CC2131" s="93"/>
      <c r="CD2131" s="93"/>
      <c r="CE2131" s="93"/>
      <c r="CF2131" s="93"/>
      <c r="CG2131" s="93"/>
      <c r="CH2131" s="93"/>
      <c r="CI2131" s="93"/>
      <c r="CJ2131" s="93"/>
      <c r="CK2131" s="93"/>
    </row>
    <row r="2132" spans="5:89" s="2" customFormat="1" x14ac:dyDescent="0.2">
      <c r="E2132" s="410"/>
      <c r="F2132" s="2038"/>
      <c r="G2132" s="1373"/>
      <c r="I2132" s="410"/>
      <c r="J2132" s="410"/>
      <c r="K2132" s="410"/>
      <c r="L2132" s="410"/>
      <c r="M2132" s="410"/>
      <c r="N2132" s="410"/>
      <c r="O2132" s="410"/>
      <c r="BO2132" s="93"/>
      <c r="BP2132" s="93"/>
      <c r="BQ2132" s="93"/>
      <c r="BR2132" s="93"/>
      <c r="BS2132" s="93"/>
      <c r="BT2132" s="93"/>
      <c r="BU2132" s="93"/>
      <c r="BV2132" s="93"/>
      <c r="BW2132" s="93"/>
      <c r="BX2132" s="93"/>
      <c r="BY2132" s="93"/>
      <c r="BZ2132" s="93"/>
      <c r="CA2132" s="93"/>
      <c r="CB2132" s="93"/>
      <c r="CC2132" s="93"/>
      <c r="CD2132" s="93"/>
      <c r="CE2132" s="93"/>
      <c r="CF2132" s="93"/>
      <c r="CG2132" s="93"/>
      <c r="CH2132" s="93"/>
      <c r="CI2132" s="93"/>
      <c r="CJ2132" s="93"/>
      <c r="CK2132" s="93"/>
    </row>
    <row r="2133" spans="5:89" s="2" customFormat="1" x14ac:dyDescent="0.2">
      <c r="E2133" s="410"/>
      <c r="F2133" s="2038"/>
      <c r="G2133" s="1373"/>
      <c r="I2133" s="410"/>
      <c r="J2133" s="410"/>
      <c r="K2133" s="410"/>
      <c r="L2133" s="410"/>
      <c r="M2133" s="410"/>
      <c r="N2133" s="410"/>
      <c r="O2133" s="410"/>
      <c r="BO2133" s="93"/>
      <c r="BP2133" s="93"/>
      <c r="BQ2133" s="93"/>
      <c r="BR2133" s="93"/>
      <c r="BS2133" s="93"/>
      <c r="BT2133" s="93"/>
      <c r="BU2133" s="93"/>
      <c r="BV2133" s="93"/>
      <c r="BW2133" s="93"/>
      <c r="BX2133" s="93"/>
      <c r="BY2133" s="93"/>
      <c r="BZ2133" s="93"/>
      <c r="CA2133" s="93"/>
      <c r="CB2133" s="93"/>
      <c r="CC2133" s="93"/>
      <c r="CD2133" s="93"/>
      <c r="CE2133" s="93"/>
      <c r="CF2133" s="93"/>
      <c r="CG2133" s="93"/>
      <c r="CH2133" s="93"/>
      <c r="CI2133" s="93"/>
      <c r="CJ2133" s="93"/>
      <c r="CK2133" s="93"/>
    </row>
    <row r="2134" spans="5:89" s="2" customFormat="1" x14ac:dyDescent="0.2">
      <c r="E2134" s="410"/>
      <c r="F2134" s="2038"/>
      <c r="G2134" s="1373"/>
      <c r="I2134" s="410"/>
      <c r="J2134" s="410"/>
      <c r="K2134" s="410"/>
      <c r="L2134" s="410"/>
      <c r="M2134" s="410"/>
      <c r="N2134" s="410"/>
      <c r="O2134" s="410"/>
      <c r="BO2134" s="93"/>
      <c r="BP2134" s="93"/>
      <c r="BQ2134" s="93"/>
      <c r="BR2134" s="93"/>
      <c r="BS2134" s="93"/>
      <c r="BT2134" s="93"/>
      <c r="BU2134" s="93"/>
      <c r="BV2134" s="93"/>
      <c r="BW2134" s="93"/>
      <c r="BX2134" s="93"/>
      <c r="BY2134" s="93"/>
      <c r="BZ2134" s="93"/>
      <c r="CA2134" s="93"/>
      <c r="CB2134" s="93"/>
      <c r="CC2134" s="93"/>
      <c r="CD2134" s="93"/>
      <c r="CE2134" s="93"/>
      <c r="CF2134" s="93"/>
      <c r="CG2134" s="93"/>
      <c r="CH2134" s="93"/>
      <c r="CI2134" s="93"/>
      <c r="CJ2134" s="93"/>
      <c r="CK2134" s="93"/>
    </row>
    <row r="2135" spans="5:89" s="2" customFormat="1" x14ac:dyDescent="0.2">
      <c r="E2135" s="410"/>
      <c r="F2135" s="2038"/>
      <c r="G2135" s="1373"/>
      <c r="I2135" s="410"/>
      <c r="J2135" s="410"/>
      <c r="K2135" s="410"/>
      <c r="L2135" s="410"/>
      <c r="M2135" s="410"/>
      <c r="N2135" s="410"/>
      <c r="O2135" s="410"/>
      <c r="BO2135" s="93"/>
      <c r="BP2135" s="93"/>
      <c r="BQ2135" s="93"/>
      <c r="BR2135" s="93"/>
      <c r="BS2135" s="93"/>
      <c r="BT2135" s="93"/>
      <c r="BU2135" s="93"/>
      <c r="BV2135" s="93"/>
      <c r="BW2135" s="93"/>
      <c r="BX2135" s="93"/>
      <c r="BY2135" s="93"/>
      <c r="BZ2135" s="93"/>
      <c r="CA2135" s="93"/>
      <c r="CB2135" s="93"/>
      <c r="CC2135" s="93"/>
      <c r="CD2135" s="93"/>
      <c r="CE2135" s="93"/>
      <c r="CF2135" s="93"/>
      <c r="CG2135" s="93"/>
      <c r="CH2135" s="93"/>
      <c r="CI2135" s="93"/>
      <c r="CJ2135" s="93"/>
      <c r="CK2135" s="93"/>
    </row>
    <row r="2136" spans="5:89" s="2" customFormat="1" x14ac:dyDescent="0.2">
      <c r="E2136" s="410"/>
      <c r="F2136" s="2038"/>
      <c r="G2136" s="1373"/>
      <c r="I2136" s="410"/>
      <c r="J2136" s="410"/>
      <c r="K2136" s="410"/>
      <c r="L2136" s="410"/>
      <c r="M2136" s="410"/>
      <c r="N2136" s="410"/>
      <c r="O2136" s="410"/>
      <c r="BO2136" s="93"/>
      <c r="BP2136" s="93"/>
      <c r="BQ2136" s="93"/>
      <c r="BR2136" s="93"/>
      <c r="BS2136" s="93"/>
      <c r="BT2136" s="93"/>
      <c r="BU2136" s="93"/>
      <c r="BV2136" s="93"/>
      <c r="BW2136" s="93"/>
      <c r="BX2136" s="93"/>
      <c r="BY2136" s="93"/>
      <c r="BZ2136" s="93"/>
      <c r="CA2136" s="93"/>
      <c r="CB2136" s="93"/>
      <c r="CC2136" s="93"/>
      <c r="CD2136" s="93"/>
      <c r="CE2136" s="93"/>
      <c r="CF2136" s="93"/>
      <c r="CG2136" s="93"/>
      <c r="CH2136" s="93"/>
      <c r="CI2136" s="93"/>
      <c r="CJ2136" s="93"/>
      <c r="CK2136" s="93"/>
    </row>
    <row r="2137" spans="5:89" s="2" customFormat="1" x14ac:dyDescent="0.2">
      <c r="E2137" s="410"/>
      <c r="F2137" s="2038"/>
      <c r="G2137" s="1373"/>
      <c r="I2137" s="410"/>
      <c r="J2137" s="410"/>
      <c r="K2137" s="410"/>
      <c r="L2137" s="410"/>
      <c r="M2137" s="410"/>
      <c r="N2137" s="410"/>
      <c r="O2137" s="410"/>
      <c r="BO2137" s="93"/>
      <c r="BP2137" s="93"/>
      <c r="BQ2137" s="93"/>
      <c r="BR2137" s="93"/>
      <c r="BS2137" s="93"/>
      <c r="BT2137" s="93"/>
      <c r="BU2137" s="93"/>
      <c r="BV2137" s="93"/>
      <c r="BW2137" s="93"/>
      <c r="BX2137" s="93"/>
      <c r="BY2137" s="93"/>
      <c r="BZ2137" s="93"/>
      <c r="CA2137" s="93"/>
      <c r="CB2137" s="93"/>
      <c r="CC2137" s="93"/>
      <c r="CD2137" s="93"/>
      <c r="CE2137" s="93"/>
      <c r="CF2137" s="93"/>
      <c r="CG2137" s="93"/>
      <c r="CH2137" s="93"/>
      <c r="CI2137" s="93"/>
      <c r="CJ2137" s="93"/>
      <c r="CK2137" s="93"/>
    </row>
    <row r="2138" spans="5:89" s="2" customFormat="1" x14ac:dyDescent="0.2">
      <c r="E2138" s="410"/>
      <c r="F2138" s="2038"/>
      <c r="G2138" s="1373"/>
      <c r="I2138" s="410"/>
      <c r="J2138" s="410"/>
      <c r="K2138" s="410"/>
      <c r="L2138" s="410"/>
      <c r="M2138" s="410"/>
      <c r="N2138" s="410"/>
      <c r="O2138" s="410"/>
      <c r="BO2138" s="93"/>
      <c r="BP2138" s="93"/>
      <c r="BQ2138" s="93"/>
      <c r="BR2138" s="93"/>
      <c r="BS2138" s="93"/>
      <c r="BT2138" s="93"/>
      <c r="BU2138" s="93"/>
      <c r="BV2138" s="93"/>
      <c r="BW2138" s="93"/>
      <c r="BX2138" s="93"/>
      <c r="BY2138" s="93"/>
      <c r="BZ2138" s="93"/>
      <c r="CA2138" s="93"/>
      <c r="CB2138" s="93"/>
      <c r="CC2138" s="93"/>
      <c r="CD2138" s="93"/>
      <c r="CE2138" s="93"/>
      <c r="CF2138" s="93"/>
      <c r="CG2138" s="93"/>
      <c r="CH2138" s="93"/>
      <c r="CI2138" s="93"/>
      <c r="CJ2138" s="93"/>
      <c r="CK2138" s="93"/>
    </row>
  </sheetData>
  <mergeCells count="23">
    <mergeCell ref="E2:Q2"/>
    <mergeCell ref="A1:AK1"/>
    <mergeCell ref="BJ1:BM1"/>
    <mergeCell ref="BJ2:BM2"/>
    <mergeCell ref="AP1:AS1"/>
    <mergeCell ref="AP2:AS2"/>
    <mergeCell ref="AX1:BA1"/>
    <mergeCell ref="BB1:BE1"/>
    <mergeCell ref="BB2:BE2"/>
    <mergeCell ref="BF1:BI1"/>
    <mergeCell ref="AL1:AO1"/>
    <mergeCell ref="AT1:AW1"/>
    <mergeCell ref="BO2:BX2"/>
    <mergeCell ref="CA2:CJ2"/>
    <mergeCell ref="R2:U2"/>
    <mergeCell ref="Z2:AC2"/>
    <mergeCell ref="AD2:AG2"/>
    <mergeCell ref="AH2:AK2"/>
    <mergeCell ref="V2:Y2"/>
    <mergeCell ref="BF2:BI2"/>
    <mergeCell ref="AX2:BA2"/>
    <mergeCell ref="AL2:AO2"/>
    <mergeCell ref="AT2:AW2"/>
  </mergeCells>
  <phoneticPr fontId="9" type="noConversion"/>
  <printOptions horizontalCentered="1"/>
  <pageMargins left="0.19685039370078741" right="0.19685039370078741" top="0.19685039370078741" bottom="0.19685039370078741" header="0.39370078740157483" footer="0.19685039370078741"/>
  <pageSetup paperSize="8" scale="65" orientation="landscape" r:id="rId1"/>
  <headerFooter alignWithMargins="0"/>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dimension ref="A1:CZ300"/>
  <sheetViews>
    <sheetView zoomScale="88" zoomScaleNormal="88" workbookViewId="0">
      <pane xSplit="1" ySplit="3" topLeftCell="G136" activePane="bottomRight" state="frozen"/>
      <selection pane="topRight" activeCell="D1" sqref="D1"/>
      <selection pane="bottomLeft" activeCell="A4" sqref="A4"/>
      <selection pane="bottomRight" activeCell="M169" sqref="M169"/>
    </sheetView>
  </sheetViews>
  <sheetFormatPr defaultRowHeight="12.75" x14ac:dyDescent="0.2"/>
  <cols>
    <col min="1" max="1" width="40.7109375" style="21" customWidth="1"/>
    <col min="2" max="2" width="15.7109375" style="21" hidden="1" customWidth="1"/>
    <col min="3" max="3" width="16.85546875" style="21" hidden="1" customWidth="1"/>
    <col min="4" max="4" width="19.85546875" style="21" hidden="1" customWidth="1"/>
    <col min="5" max="5" width="7.28515625" style="1102" hidden="1" customWidth="1"/>
    <col min="6" max="6" width="11.140625" style="21" hidden="1" customWidth="1"/>
    <col min="7" max="7" width="16.28515625" style="1307" customWidth="1"/>
    <col min="8" max="8" width="12.28515625" style="21" customWidth="1"/>
    <col min="9" max="9" width="13.28515625" style="21" customWidth="1"/>
    <col min="10" max="18" width="10" style="21" customWidth="1"/>
    <col min="19" max="19" width="7.28515625" style="21" hidden="1" customWidth="1"/>
    <col min="20" max="21" width="8.42578125" style="21" hidden="1" customWidth="1"/>
    <col min="22" max="22" width="10" style="21" hidden="1" customWidth="1"/>
    <col min="23" max="23" width="7.28515625" style="21" customWidth="1"/>
    <col min="24" max="24" width="10" style="21" customWidth="1"/>
    <col min="25" max="25" width="6.85546875" style="21" customWidth="1"/>
    <col min="26" max="26" width="10" style="21" customWidth="1"/>
    <col min="27" max="27" width="7.28515625" style="21" bestFit="1" customWidth="1"/>
    <col min="28" max="28" width="8.42578125" style="21" bestFit="1" customWidth="1"/>
    <col min="29" max="29" width="6.85546875" style="21" bestFit="1" customWidth="1"/>
    <col min="30" max="30" width="10" style="21" bestFit="1" customWidth="1"/>
    <col min="31" max="31" width="7.28515625" style="21" bestFit="1" customWidth="1"/>
    <col min="32" max="32" width="10" style="21" bestFit="1" customWidth="1"/>
    <col min="33" max="33" width="6.85546875" style="21" bestFit="1" customWidth="1"/>
    <col min="34" max="34" width="10" style="21" bestFit="1" customWidth="1"/>
    <col min="35" max="35" width="7.28515625" style="21" bestFit="1" customWidth="1"/>
    <col min="36" max="36" width="8.42578125" style="21" bestFit="1" customWidth="1"/>
    <col min="37" max="37" width="6.85546875" style="21" bestFit="1" customWidth="1"/>
    <col min="38" max="38" width="10" style="21" bestFit="1" customWidth="1"/>
    <col min="39" max="39" width="9.140625" style="21" customWidth="1"/>
    <col min="40" max="40" width="10.28515625" style="21" customWidth="1"/>
    <col min="41" max="42" width="10.140625" style="21" customWidth="1"/>
    <col min="43" max="43" width="9.140625" style="21" customWidth="1"/>
    <col min="44" max="44" width="10.28515625" style="21" customWidth="1"/>
    <col min="45" max="45" width="6.85546875" style="21" bestFit="1" customWidth="1"/>
    <col min="46" max="46" width="10" style="21" bestFit="1" customWidth="1"/>
    <col min="47" max="47" width="7.28515625" style="21" bestFit="1" customWidth="1"/>
    <col min="48" max="48" width="8.140625" style="21" bestFit="1" customWidth="1"/>
    <col min="49" max="49" width="6.85546875" style="21" bestFit="1" customWidth="1"/>
    <col min="50" max="50" width="10" style="21" bestFit="1" customWidth="1"/>
    <col min="51" max="51" width="7.28515625" style="21" bestFit="1" customWidth="1"/>
    <col min="52" max="52" width="8.140625" style="21" bestFit="1" customWidth="1"/>
    <col min="53" max="53" width="6.85546875" style="21" bestFit="1" customWidth="1"/>
    <col min="54" max="54" width="10" style="21" bestFit="1" customWidth="1"/>
    <col min="55" max="55" width="7.28515625" style="21" bestFit="1" customWidth="1"/>
    <col min="56" max="56" width="8.140625" style="21" bestFit="1" customWidth="1"/>
    <col min="57" max="57" width="6.85546875" style="21" bestFit="1" customWidth="1"/>
    <col min="58" max="58" width="10" style="21" bestFit="1" customWidth="1"/>
    <col min="59" max="59" width="7.28515625" style="21" bestFit="1" customWidth="1"/>
    <col min="60" max="60" width="8.140625" style="21" bestFit="1" customWidth="1"/>
    <col min="61" max="61" width="6.85546875" style="21" bestFit="1" customWidth="1"/>
    <col min="62" max="62" width="10" style="21" bestFit="1" customWidth="1"/>
    <col min="63" max="63" width="7.28515625" style="21" bestFit="1" customWidth="1"/>
    <col min="64" max="64" width="8.140625" style="21" bestFit="1" customWidth="1"/>
    <col min="65" max="65" width="6.85546875" style="21" bestFit="1" customWidth="1"/>
    <col min="66" max="66" width="10" style="21" bestFit="1" customWidth="1"/>
    <col min="67" max="67" width="10" style="21" customWidth="1"/>
    <col min="68" max="79" width="9.140625" style="93" customWidth="1"/>
    <col min="80" max="80" width="10.140625" style="93" customWidth="1"/>
    <col min="81" max="90" width="10" style="93" bestFit="1" customWidth="1"/>
    <col min="91" max="16384" width="9.140625" style="21"/>
  </cols>
  <sheetData>
    <row r="1" spans="1:91" s="631" customFormat="1" ht="21" customHeight="1" thickTop="1" thickBot="1" x14ac:dyDescent="0.35">
      <c r="A1" s="2823" t="s">
        <v>6158</v>
      </c>
      <c r="B1" s="2824"/>
      <c r="C1" s="2824"/>
      <c r="D1" s="2824"/>
      <c r="E1" s="2824"/>
      <c r="F1" s="2824"/>
      <c r="G1" s="2824"/>
      <c r="H1" s="2824"/>
      <c r="I1" s="2824"/>
      <c r="J1" s="2824"/>
      <c r="K1" s="2824"/>
      <c r="L1" s="2824"/>
      <c r="M1" s="2824"/>
      <c r="N1" s="2824"/>
      <c r="O1" s="2824"/>
      <c r="P1" s="2824"/>
      <c r="Q1" s="2824"/>
      <c r="R1" s="2824"/>
      <c r="S1" s="2824"/>
      <c r="T1" s="2824"/>
      <c r="U1" s="2824"/>
      <c r="V1" s="2824"/>
      <c r="W1" s="2824"/>
      <c r="X1" s="2824"/>
      <c r="Y1" s="2824"/>
      <c r="Z1" s="2824"/>
      <c r="AA1" s="2824"/>
      <c r="AB1" s="2824"/>
      <c r="AC1" s="2824"/>
      <c r="AD1" s="2824"/>
      <c r="AE1" s="2824"/>
      <c r="AF1" s="2824"/>
      <c r="AG1" s="2824"/>
      <c r="AH1" s="2824"/>
      <c r="AI1" s="2824"/>
      <c r="AJ1" s="2824"/>
      <c r="AK1" s="2824"/>
      <c r="AL1" s="2825"/>
      <c r="AM1" s="2826"/>
      <c r="AN1" s="2826"/>
      <c r="AO1" s="2826"/>
      <c r="AP1" s="2826"/>
      <c r="AQ1" s="2826"/>
      <c r="AR1" s="2826"/>
      <c r="AS1" s="2826"/>
      <c r="AT1" s="2826"/>
      <c r="AU1" s="2826"/>
      <c r="AV1" s="2826"/>
      <c r="AW1" s="2826"/>
      <c r="AX1" s="2826"/>
      <c r="AY1" s="2826"/>
      <c r="AZ1" s="2826"/>
      <c r="BA1" s="2826"/>
      <c r="BB1" s="2826"/>
      <c r="BC1" s="2826"/>
      <c r="BD1" s="2826"/>
      <c r="BE1" s="2826"/>
      <c r="BF1" s="2826"/>
      <c r="BG1" s="2826"/>
      <c r="BH1" s="2826"/>
      <c r="BI1" s="2826"/>
      <c r="BJ1" s="2826"/>
      <c r="BK1" s="2826"/>
      <c r="BL1" s="2826"/>
      <c r="BM1" s="2826"/>
      <c r="BN1" s="2827"/>
      <c r="BO1" s="2514"/>
      <c r="BP1" s="495"/>
      <c r="BQ1" s="495"/>
      <c r="BR1" s="495"/>
      <c r="BS1" s="495"/>
      <c r="BT1" s="495"/>
      <c r="BU1" s="495"/>
      <c r="BV1" s="495"/>
      <c r="BW1" s="495"/>
      <c r="BX1" s="495"/>
      <c r="BY1" s="495"/>
      <c r="BZ1" s="495"/>
      <c r="CA1" s="495"/>
      <c r="CB1" s="495"/>
      <c r="CC1" s="495"/>
      <c r="CD1" s="495"/>
      <c r="CE1" s="495"/>
      <c r="CF1" s="495"/>
      <c r="CG1" s="495"/>
      <c r="CH1" s="495"/>
      <c r="CI1" s="495"/>
      <c r="CJ1" s="495"/>
      <c r="CK1" s="495"/>
      <c r="CL1" s="495"/>
    </row>
    <row r="2" spans="1:91" s="410" customFormat="1" ht="20.25" customHeight="1" thickBot="1" x14ac:dyDescent="0.25">
      <c r="A2" s="944" t="s">
        <v>1421</v>
      </c>
      <c r="B2" s="2042" t="s">
        <v>961</v>
      </c>
      <c r="C2" s="2040" t="s">
        <v>4987</v>
      </c>
      <c r="D2" s="2040" t="s">
        <v>5048</v>
      </c>
      <c r="E2" s="1096" t="s">
        <v>2576</v>
      </c>
      <c r="F2" s="2829" t="s">
        <v>2932</v>
      </c>
      <c r="G2" s="2830"/>
      <c r="H2" s="2830"/>
      <c r="I2" s="2830"/>
      <c r="J2" s="2830"/>
      <c r="K2" s="2830"/>
      <c r="L2" s="2830"/>
      <c r="M2" s="2830"/>
      <c r="N2" s="2830"/>
      <c r="O2" s="2830"/>
      <c r="P2" s="2830"/>
      <c r="Q2" s="2830"/>
      <c r="R2" s="2831"/>
      <c r="S2" s="2815" t="s">
        <v>4278</v>
      </c>
      <c r="T2" s="2816"/>
      <c r="U2" s="2816"/>
      <c r="V2" s="2817"/>
      <c r="W2" s="2815" t="s">
        <v>1041</v>
      </c>
      <c r="X2" s="2816"/>
      <c r="Y2" s="2816"/>
      <c r="Z2" s="2817"/>
      <c r="AA2" s="2818" t="s">
        <v>2333</v>
      </c>
      <c r="AB2" s="2816"/>
      <c r="AC2" s="2816"/>
      <c r="AD2" s="2817"/>
      <c r="AE2" s="2818" t="s">
        <v>3423</v>
      </c>
      <c r="AF2" s="2816"/>
      <c r="AG2" s="2816"/>
      <c r="AH2" s="2817"/>
      <c r="AI2" s="2818" t="s">
        <v>4276</v>
      </c>
      <c r="AJ2" s="2816"/>
      <c r="AK2" s="2816"/>
      <c r="AL2" s="2819"/>
      <c r="AM2" s="2818" t="s">
        <v>1782</v>
      </c>
      <c r="AN2" s="2816"/>
      <c r="AO2" s="2816"/>
      <c r="AP2" s="2817"/>
      <c r="AQ2" s="2815" t="s">
        <v>1606</v>
      </c>
      <c r="AR2" s="2816"/>
      <c r="AS2" s="2816"/>
      <c r="AT2" s="2817"/>
      <c r="AU2" s="2815" t="s">
        <v>1042</v>
      </c>
      <c r="AV2" s="2816"/>
      <c r="AW2" s="2816"/>
      <c r="AX2" s="2817"/>
      <c r="AY2" s="2818" t="s">
        <v>3226</v>
      </c>
      <c r="AZ2" s="2816"/>
      <c r="BA2" s="2816"/>
      <c r="BB2" s="2817"/>
      <c r="BC2" s="2818" t="s">
        <v>3424</v>
      </c>
      <c r="BD2" s="2816"/>
      <c r="BE2" s="2816"/>
      <c r="BF2" s="2817"/>
      <c r="BG2" s="2815" t="s">
        <v>4277</v>
      </c>
      <c r="BH2" s="2816"/>
      <c r="BI2" s="2816"/>
      <c r="BJ2" s="2817"/>
      <c r="BK2" s="2815" t="s">
        <v>6157</v>
      </c>
      <c r="BL2" s="2816"/>
      <c r="BM2" s="2816"/>
      <c r="BN2" s="2817"/>
      <c r="BO2" s="2515"/>
      <c r="BP2" s="2801" t="s">
        <v>4195</v>
      </c>
      <c r="BQ2" s="2801"/>
      <c r="BR2" s="2801"/>
      <c r="BS2" s="2801"/>
      <c r="BT2" s="2801"/>
      <c r="BU2" s="2801"/>
      <c r="BV2" s="2801"/>
      <c r="BW2" s="2801"/>
      <c r="BX2" s="2801"/>
      <c r="BY2" s="2801"/>
      <c r="BZ2" s="93"/>
      <c r="CA2" s="93"/>
      <c r="CB2" s="2801" t="s">
        <v>4196</v>
      </c>
      <c r="CC2" s="2801"/>
      <c r="CD2" s="2801"/>
      <c r="CE2" s="2801"/>
      <c r="CF2" s="2801"/>
      <c r="CG2" s="2801"/>
      <c r="CH2" s="2801"/>
      <c r="CI2" s="2801"/>
      <c r="CJ2" s="2801"/>
      <c r="CK2" s="2801"/>
    </row>
    <row r="3" spans="1:91" s="410" customFormat="1" ht="13.5" thickBot="1" x14ac:dyDescent="0.25">
      <c r="A3" s="1492"/>
      <c r="B3" s="2043" t="s">
        <v>5047</v>
      </c>
      <c r="C3" s="1894" t="s">
        <v>5047</v>
      </c>
      <c r="D3" s="1894" t="s">
        <v>5047</v>
      </c>
      <c r="E3" s="1097" t="s">
        <v>577</v>
      </c>
      <c r="F3" s="401" t="str">
        <f>'Cap-Water'!E3</f>
        <v>2013/14</v>
      </c>
      <c r="G3" s="1973" t="s">
        <v>5233</v>
      </c>
      <c r="H3" s="320" t="str">
        <f>'Cap-Water'!G3</f>
        <v>2014/15</v>
      </c>
      <c r="I3" s="320" t="str">
        <f>'Cap-Water'!H3</f>
        <v>2015/16</v>
      </c>
      <c r="J3" s="415" t="str">
        <f>'Cap-Water'!I3</f>
        <v>2016/17</v>
      </c>
      <c r="K3" s="320" t="str">
        <f>'Cap-Water'!J3</f>
        <v>2017/18</v>
      </c>
      <c r="L3" s="415" t="str">
        <f>'Cap-Water'!K3</f>
        <v>2018/19</v>
      </c>
      <c r="M3" s="415" t="str">
        <f>'Cap-Water'!L3</f>
        <v>2019/20</v>
      </c>
      <c r="N3" s="320" t="str">
        <f>'Cap-Water'!M3</f>
        <v>2020/21</v>
      </c>
      <c r="O3" s="320" t="str">
        <f>'Cap-Water'!N3</f>
        <v>2021/22</v>
      </c>
      <c r="P3" s="320" t="str">
        <f>'Cap-Water'!O3</f>
        <v>2022/23</v>
      </c>
      <c r="Q3" s="320" t="str">
        <f>'Cap-Water'!P3</f>
        <v>2023/24</v>
      </c>
      <c r="R3" s="2688" t="str">
        <f>'Cap-Water'!Q3</f>
        <v>2024/25</v>
      </c>
      <c r="S3" s="1923" t="str">
        <f>'Cap-Water'!R3</f>
        <v>Grants</v>
      </c>
      <c r="T3" s="320" t="str">
        <f>'Cap-Water'!S3</f>
        <v>Sect 64</v>
      </c>
      <c r="U3" s="320" t="str">
        <f>'Cap-Water'!T3</f>
        <v>Loans</v>
      </c>
      <c r="V3" s="1802" t="str">
        <f>'Cap-Water'!U3</f>
        <v>Reserves</v>
      </c>
      <c r="W3" s="1488" t="str">
        <f>'Cap-Water'!V3</f>
        <v>Grants</v>
      </c>
      <c r="X3" s="320" t="str">
        <f>'Cap-Water'!W3</f>
        <v>Sect 64</v>
      </c>
      <c r="Y3" s="320" t="str">
        <f>'Cap-Water'!X3</f>
        <v>Loans</v>
      </c>
      <c r="Z3" s="1490" t="str">
        <f>'Cap-Water'!Y3</f>
        <v>Reserves</v>
      </c>
      <c r="AA3" s="1489" t="str">
        <f>'Cap-Water'!Z3</f>
        <v>Grants</v>
      </c>
      <c r="AB3" s="320" t="str">
        <f>'Cap-Water'!AA3</f>
        <v>Sect 64</v>
      </c>
      <c r="AC3" s="320" t="str">
        <f>'Cap-Water'!AB3</f>
        <v>Loans</v>
      </c>
      <c r="AD3" s="1490" t="str">
        <f>'Cap-Water'!AC3</f>
        <v>Reserves</v>
      </c>
      <c r="AE3" s="1489" t="str">
        <f>'Cap-Water'!AD3</f>
        <v>Grants</v>
      </c>
      <c r="AF3" s="320" t="str">
        <f>'Cap-Water'!AE3</f>
        <v>Sect 64</v>
      </c>
      <c r="AG3" s="320" t="str">
        <f>'Cap-Water'!AF3</f>
        <v>Loans</v>
      </c>
      <c r="AH3" s="1490" t="str">
        <f>'Cap-Water'!AG3</f>
        <v>Reserves</v>
      </c>
      <c r="AI3" s="1489" t="str">
        <f>'Cap-Water'!AH3</f>
        <v>Grants</v>
      </c>
      <c r="AJ3" s="320" t="str">
        <f>'Cap-Water'!AI3</f>
        <v>Sect 64</v>
      </c>
      <c r="AK3" s="320" t="str">
        <f>'Cap-Water'!AJ3</f>
        <v>Loans</v>
      </c>
      <c r="AL3" s="321" t="str">
        <f>'Cap-Water'!AK3</f>
        <v>Reserves</v>
      </c>
      <c r="AM3" s="399" t="str">
        <f>'Cap-Water'!AL3</f>
        <v>Grants</v>
      </c>
      <c r="AN3" s="320" t="str">
        <f>'Cap-Water'!AM3</f>
        <v>Sect 64</v>
      </c>
      <c r="AO3" s="320" t="str">
        <f>'Cap-Water'!AN3</f>
        <v>Loans</v>
      </c>
      <c r="AP3" s="1218" t="str">
        <f>'Cap-Water'!AO3</f>
        <v>Reserves</v>
      </c>
      <c r="AQ3" s="319" t="str">
        <f>'Cap-Water'!AP3</f>
        <v>Grants</v>
      </c>
      <c r="AR3" s="320" t="str">
        <f>'Cap-Water'!AQ3</f>
        <v>Sect 64</v>
      </c>
      <c r="AS3" s="320" t="str">
        <f>'Cap-Water'!AR3</f>
        <v>Loans</v>
      </c>
      <c r="AT3" s="400" t="str">
        <f>'Cap-Water'!AS3</f>
        <v>Reserves</v>
      </c>
      <c r="AU3" s="319" t="str">
        <f>'Cap-Water'!AT3</f>
        <v>Grants</v>
      </c>
      <c r="AV3" s="320" t="str">
        <f>'Cap-Water'!AU3</f>
        <v>Sect 64</v>
      </c>
      <c r="AW3" s="320" t="str">
        <f>'Cap-Water'!AV3</f>
        <v>Loans</v>
      </c>
      <c r="AX3" s="400" t="str">
        <f>'Cap-Water'!AW3</f>
        <v>Reserves</v>
      </c>
      <c r="AY3" s="399" t="str">
        <f>'Cap-Water'!AX3</f>
        <v>Grants</v>
      </c>
      <c r="AZ3" s="320" t="str">
        <f>'Cap-Water'!AY3</f>
        <v>Sect 64</v>
      </c>
      <c r="BA3" s="320" t="str">
        <f>'Cap-Water'!AZ3</f>
        <v>Loans</v>
      </c>
      <c r="BB3" s="400" t="str">
        <f>'Cap-Water'!BA3</f>
        <v>Reserves</v>
      </c>
      <c r="BC3" s="399" t="str">
        <f>'Cap-Water'!BB3</f>
        <v>Grants</v>
      </c>
      <c r="BD3" s="320" t="str">
        <f>'Cap-Water'!BC3</f>
        <v>Sect 64</v>
      </c>
      <c r="BE3" s="320" t="str">
        <f>'Cap-Water'!BD3</f>
        <v>Loans</v>
      </c>
      <c r="BF3" s="400" t="str">
        <f>'Cap-Water'!BE3</f>
        <v>Reserves</v>
      </c>
      <c r="BG3" s="399" t="str">
        <f>'Cap-Water'!BF3</f>
        <v>Grants</v>
      </c>
      <c r="BH3" s="320" t="str">
        <f>'Cap-Water'!BG3</f>
        <v>Sect 64</v>
      </c>
      <c r="BI3" s="320" t="str">
        <f>'Cap-Water'!BH3</f>
        <v>Loans</v>
      </c>
      <c r="BJ3" s="400" t="str">
        <f>'Cap-Water'!BI3</f>
        <v>Reserves</v>
      </c>
      <c r="BK3" s="2279" t="str">
        <f>'Cap-Water'!BJ3</f>
        <v>Grants</v>
      </c>
      <c r="BL3" s="320" t="str">
        <f>'Cap-Water'!BK3</f>
        <v>Sect 64</v>
      </c>
      <c r="BM3" s="320" t="str">
        <f>'Cap-Water'!BL3</f>
        <v>Loans</v>
      </c>
      <c r="BN3" s="2280" t="str">
        <f>'Cap-Water'!BM3</f>
        <v>Reserves</v>
      </c>
      <c r="BO3" s="317"/>
      <c r="BP3" s="1611" t="str">
        <f t="shared" ref="BP3:BZ3" si="0">H3</f>
        <v>2014/15</v>
      </c>
      <c r="BQ3" s="1611" t="str">
        <f t="shared" si="0"/>
        <v>2015/16</v>
      </c>
      <c r="BR3" s="1611" t="str">
        <f t="shared" si="0"/>
        <v>2016/17</v>
      </c>
      <c r="BS3" s="1611" t="str">
        <f t="shared" si="0"/>
        <v>2017/18</v>
      </c>
      <c r="BT3" s="1611" t="str">
        <f t="shared" si="0"/>
        <v>2018/19</v>
      </c>
      <c r="BU3" s="1611" t="str">
        <f t="shared" si="0"/>
        <v>2019/20</v>
      </c>
      <c r="BV3" s="1611" t="str">
        <f t="shared" si="0"/>
        <v>2020/21</v>
      </c>
      <c r="BW3" s="1611" t="str">
        <f t="shared" si="0"/>
        <v>2021/22</v>
      </c>
      <c r="BX3" s="1611" t="str">
        <f t="shared" si="0"/>
        <v>2022/23</v>
      </c>
      <c r="BY3" s="1611" t="str">
        <f t="shared" si="0"/>
        <v>2023/24</v>
      </c>
      <c r="BZ3" s="2273" t="str">
        <f t="shared" si="0"/>
        <v>2024/25</v>
      </c>
      <c r="CA3" s="2273"/>
      <c r="CB3" s="1611" t="str">
        <f t="shared" ref="CB3:CL3" si="1">BP3</f>
        <v>2014/15</v>
      </c>
      <c r="CC3" s="1611" t="str">
        <f t="shared" si="1"/>
        <v>2015/16</v>
      </c>
      <c r="CD3" s="1611" t="str">
        <f t="shared" si="1"/>
        <v>2016/17</v>
      </c>
      <c r="CE3" s="1611" t="str">
        <f t="shared" si="1"/>
        <v>2017/18</v>
      </c>
      <c r="CF3" s="1611" t="str">
        <f t="shared" si="1"/>
        <v>2018/19</v>
      </c>
      <c r="CG3" s="1611" t="str">
        <f t="shared" si="1"/>
        <v>2019/20</v>
      </c>
      <c r="CH3" s="1611" t="str">
        <f t="shared" si="1"/>
        <v>2020/21</v>
      </c>
      <c r="CI3" s="1611" t="str">
        <f t="shared" si="1"/>
        <v>2021/22</v>
      </c>
      <c r="CJ3" s="1611" t="str">
        <f t="shared" si="1"/>
        <v>2022/23</v>
      </c>
      <c r="CK3" s="1611" t="str">
        <f t="shared" si="1"/>
        <v>2023/24</v>
      </c>
      <c r="CL3" s="2273" t="str">
        <f t="shared" si="1"/>
        <v>2024/25</v>
      </c>
    </row>
    <row r="4" spans="1:91" s="411" customFormat="1" x14ac:dyDescent="0.2">
      <c r="A4" s="945"/>
      <c r="B4" s="2044"/>
      <c r="C4" s="2047"/>
      <c r="D4" s="2047"/>
      <c r="E4" s="1098"/>
      <c r="F4" s="943"/>
      <c r="G4" s="2057"/>
      <c r="H4" s="784"/>
      <c r="I4" s="784"/>
      <c r="J4" s="786"/>
      <c r="K4" s="784"/>
      <c r="L4" s="786"/>
      <c r="M4" s="786"/>
      <c r="N4" s="784"/>
      <c r="O4" s="784"/>
      <c r="P4" s="787"/>
      <c r="Q4" s="750"/>
      <c r="R4" s="753"/>
      <c r="S4" s="950"/>
      <c r="T4" s="784"/>
      <c r="U4" s="784"/>
      <c r="V4" s="789"/>
      <c r="W4" s="950"/>
      <c r="X4" s="784"/>
      <c r="Y4" s="784"/>
      <c r="Z4" s="789"/>
      <c r="AA4" s="788"/>
      <c r="AB4" s="784"/>
      <c r="AC4" s="784"/>
      <c r="AD4" s="789"/>
      <c r="AE4" s="788"/>
      <c r="AF4" s="784"/>
      <c r="AG4" s="784"/>
      <c r="AH4" s="789"/>
      <c r="AI4" s="788"/>
      <c r="AJ4" s="784"/>
      <c r="AK4" s="784"/>
      <c r="AL4" s="785"/>
      <c r="AM4" s="788"/>
      <c r="AN4" s="784"/>
      <c r="AO4" s="784"/>
      <c r="AP4" s="1219"/>
      <c r="AQ4" s="950"/>
      <c r="AR4" s="784"/>
      <c r="AS4" s="784"/>
      <c r="AT4" s="789"/>
      <c r="AU4" s="950"/>
      <c r="AV4" s="784"/>
      <c r="AW4" s="784"/>
      <c r="AX4" s="789"/>
      <c r="AY4" s="788"/>
      <c r="AZ4" s="784"/>
      <c r="BA4" s="784"/>
      <c r="BB4" s="789"/>
      <c r="BC4" s="788"/>
      <c r="BD4" s="784"/>
      <c r="BE4" s="784"/>
      <c r="BF4" s="789"/>
      <c r="BG4" s="788"/>
      <c r="BH4" s="784"/>
      <c r="BI4" s="784"/>
      <c r="BJ4" s="789"/>
      <c r="BK4" s="788"/>
      <c r="BL4" s="784"/>
      <c r="BM4" s="784"/>
      <c r="BN4" s="789"/>
      <c r="BO4" s="788"/>
      <c r="BP4" s="110"/>
      <c r="BQ4" s="110"/>
      <c r="BR4" s="110"/>
      <c r="BS4" s="110"/>
      <c r="BT4" s="110"/>
      <c r="BU4" s="110"/>
      <c r="BV4" s="110"/>
      <c r="BW4" s="110"/>
      <c r="BX4" s="110"/>
      <c r="BY4" s="110"/>
      <c r="BZ4" s="110"/>
      <c r="CA4" s="110"/>
      <c r="CB4" s="110"/>
      <c r="CC4" s="110"/>
      <c r="CD4" s="110"/>
      <c r="CE4" s="110"/>
      <c r="CF4" s="110"/>
      <c r="CG4" s="110"/>
      <c r="CH4" s="110"/>
      <c r="CI4" s="110"/>
      <c r="CJ4" s="110"/>
      <c r="CK4" s="110"/>
      <c r="CL4" s="110"/>
    </row>
    <row r="5" spans="1:91" s="411" customFormat="1" ht="14.25" customHeight="1" x14ac:dyDescent="0.2">
      <c r="A5" s="1485" t="s">
        <v>5395</v>
      </c>
      <c r="B5" s="2044"/>
      <c r="C5" s="2047"/>
      <c r="D5" s="2047"/>
      <c r="E5" s="1098"/>
      <c r="F5" s="1093"/>
      <c r="G5" s="2029"/>
      <c r="H5" s="1094"/>
      <c r="I5" s="1207"/>
      <c r="J5" s="1207"/>
      <c r="K5" s="1094"/>
      <c r="L5" s="1207"/>
      <c r="M5" s="1094"/>
      <c r="N5" s="1207"/>
      <c r="O5" s="1094"/>
      <c r="P5" s="1208"/>
      <c r="Q5" s="1094"/>
      <c r="R5" s="1095"/>
      <c r="S5" s="755"/>
      <c r="T5" s="750"/>
      <c r="U5" s="750"/>
      <c r="V5" s="753"/>
      <c r="W5" s="755"/>
      <c r="X5" s="750"/>
      <c r="Y5" s="750"/>
      <c r="Z5" s="753"/>
      <c r="AA5" s="754"/>
      <c r="AB5" s="750"/>
      <c r="AC5" s="750"/>
      <c r="AD5" s="753"/>
      <c r="AE5" s="754"/>
      <c r="AF5" s="750"/>
      <c r="AG5" s="750"/>
      <c r="AH5" s="753"/>
      <c r="AI5" s="754"/>
      <c r="AJ5" s="750"/>
      <c r="AK5" s="750"/>
      <c r="AL5" s="783"/>
      <c r="AM5" s="754"/>
      <c r="AN5" s="757"/>
      <c r="AO5" s="750"/>
      <c r="AP5" s="751"/>
      <c r="AQ5" s="755"/>
      <c r="AR5" s="757"/>
      <c r="AS5" s="750"/>
      <c r="AT5" s="753"/>
      <c r="AU5" s="755"/>
      <c r="AV5" s="757"/>
      <c r="AW5" s="750"/>
      <c r="AX5" s="753"/>
      <c r="AY5" s="754"/>
      <c r="AZ5" s="757"/>
      <c r="BA5" s="750"/>
      <c r="BB5" s="753"/>
      <c r="BC5" s="754"/>
      <c r="BD5" s="757"/>
      <c r="BE5" s="750"/>
      <c r="BF5" s="753"/>
      <c r="BG5" s="754"/>
      <c r="BH5" s="757"/>
      <c r="BI5" s="750"/>
      <c r="BJ5" s="753"/>
      <c r="BK5" s="754"/>
      <c r="BL5" s="757"/>
      <c r="BM5" s="750"/>
      <c r="BN5" s="753"/>
      <c r="BO5" s="754"/>
      <c r="BP5" s="110"/>
      <c r="BQ5" s="110"/>
      <c r="BR5" s="110"/>
      <c r="BS5" s="110"/>
      <c r="BT5" s="110"/>
      <c r="BU5" s="110"/>
      <c r="BV5" s="110"/>
      <c r="BW5" s="110"/>
      <c r="BX5" s="110"/>
      <c r="BY5" s="110"/>
      <c r="BZ5" s="110"/>
      <c r="CA5" s="110"/>
      <c r="CB5" s="110"/>
      <c r="CC5" s="110"/>
      <c r="CD5" s="110"/>
      <c r="CE5" s="110"/>
      <c r="CF5" s="110"/>
      <c r="CG5" s="110"/>
      <c r="CH5" s="110"/>
      <c r="CI5" s="110"/>
      <c r="CJ5" s="110"/>
      <c r="CK5" s="110"/>
      <c r="CL5" s="110"/>
      <c r="CM5" s="1210"/>
    </row>
    <row r="6" spans="1:91" s="411" customFormat="1" ht="14.25" customHeight="1" x14ac:dyDescent="0.2">
      <c r="A6" s="1211" t="s">
        <v>4808</v>
      </c>
      <c r="B6" s="2044" t="s">
        <v>2526</v>
      </c>
      <c r="C6" s="2047"/>
      <c r="D6" s="2047"/>
      <c r="E6" s="1098">
        <v>1</v>
      </c>
      <c r="F6" s="1093">
        <v>54300</v>
      </c>
      <c r="G6" s="2029"/>
      <c r="H6" s="1094">
        <v>40000</v>
      </c>
      <c r="I6" s="1207"/>
      <c r="J6" s="1207"/>
      <c r="K6" s="1094"/>
      <c r="L6" s="1207"/>
      <c r="M6" s="1094"/>
      <c r="N6" s="1207"/>
      <c r="O6" s="1094"/>
      <c r="P6" s="1208"/>
      <c r="Q6" s="1094"/>
      <c r="R6" s="1095"/>
      <c r="S6" s="755"/>
      <c r="T6" s="750"/>
      <c r="U6" s="750"/>
      <c r="V6" s="753">
        <f>$F6-S6-T6-U6</f>
        <v>54300</v>
      </c>
      <c r="W6" s="755"/>
      <c r="X6" s="750"/>
      <c r="Y6" s="750"/>
      <c r="Z6" s="753">
        <f>$H6-W6-X6-Y6</f>
        <v>40000</v>
      </c>
      <c r="AA6" s="754"/>
      <c r="AB6" s="757"/>
      <c r="AC6" s="750"/>
      <c r="AD6" s="753">
        <f t="shared" ref="AD6:AD25" si="2">$I6-AA6-AB6-AC6</f>
        <v>0</v>
      </c>
      <c r="AE6" s="754"/>
      <c r="AF6" s="750"/>
      <c r="AG6" s="750"/>
      <c r="AH6" s="753">
        <f t="shared" ref="AH6:AH25" si="3">$J6-AE6-AF6-AG6</f>
        <v>0</v>
      </c>
      <c r="AI6" s="754"/>
      <c r="AJ6" s="750"/>
      <c r="AK6" s="750"/>
      <c r="AL6" s="783">
        <f t="shared" ref="AL6:AL42" si="4">$K6-AI6-AJ6-AK6</f>
        <v>0</v>
      </c>
      <c r="AM6" s="754"/>
      <c r="AN6" s="757"/>
      <c r="AO6" s="750"/>
      <c r="AP6" s="751">
        <f>$L6-AM6-AN6-AO6</f>
        <v>0</v>
      </c>
      <c r="AQ6" s="755"/>
      <c r="AR6" s="757"/>
      <c r="AS6" s="750"/>
      <c r="AT6" s="753">
        <f>$M6-AQ6-AR6-AS6</f>
        <v>0</v>
      </c>
      <c r="AU6" s="755"/>
      <c r="AV6" s="757"/>
      <c r="AW6" s="750"/>
      <c r="AX6" s="753">
        <f>$N6-AU6-AV6-AW6</f>
        <v>0</v>
      </c>
      <c r="AY6" s="754"/>
      <c r="AZ6" s="757"/>
      <c r="BA6" s="750"/>
      <c r="BB6" s="753">
        <f>$O6-AY6-AZ6-BA6</f>
        <v>0</v>
      </c>
      <c r="BC6" s="754"/>
      <c r="BD6" s="757"/>
      <c r="BE6" s="750"/>
      <c r="BF6" s="753">
        <f>$P6-BC6-BD6-BE6</f>
        <v>0</v>
      </c>
      <c r="BG6" s="754"/>
      <c r="BH6" s="757"/>
      <c r="BI6" s="750"/>
      <c r="BJ6" s="753">
        <f>$Q6-BG6-BH6-BI6</f>
        <v>0</v>
      </c>
      <c r="BK6" s="754"/>
      <c r="BL6" s="757"/>
      <c r="BM6" s="750"/>
      <c r="BN6" s="753">
        <f>$R6-BK6-BL6-BM6</f>
        <v>0</v>
      </c>
      <c r="BO6" s="754"/>
      <c r="BP6" s="1612">
        <v>0</v>
      </c>
      <c r="BQ6" s="1612">
        <f t="shared" ref="BQ6:BZ6" si="5">BP6</f>
        <v>0</v>
      </c>
      <c r="BR6" s="1612">
        <f t="shared" si="5"/>
        <v>0</v>
      </c>
      <c r="BS6" s="1612">
        <f t="shared" si="5"/>
        <v>0</v>
      </c>
      <c r="BT6" s="1612">
        <f t="shared" si="5"/>
        <v>0</v>
      </c>
      <c r="BU6" s="1612">
        <f t="shared" si="5"/>
        <v>0</v>
      </c>
      <c r="BV6" s="1612">
        <f t="shared" si="5"/>
        <v>0</v>
      </c>
      <c r="BW6" s="1612">
        <f t="shared" si="5"/>
        <v>0</v>
      </c>
      <c r="BX6" s="1612">
        <f t="shared" si="5"/>
        <v>0</v>
      </c>
      <c r="BY6" s="1612">
        <f t="shared" si="5"/>
        <v>0</v>
      </c>
      <c r="BZ6" s="1612">
        <f t="shared" si="5"/>
        <v>0</v>
      </c>
      <c r="CA6" s="1612"/>
      <c r="CB6" s="110">
        <f t="shared" ref="CB6:CL7" si="6">ROUND(BP6*H6,-3)</f>
        <v>0</v>
      </c>
      <c r="CC6" s="110">
        <f t="shared" si="6"/>
        <v>0</v>
      </c>
      <c r="CD6" s="110">
        <f t="shared" si="6"/>
        <v>0</v>
      </c>
      <c r="CE6" s="110">
        <f t="shared" si="6"/>
        <v>0</v>
      </c>
      <c r="CF6" s="110">
        <f t="shared" si="6"/>
        <v>0</v>
      </c>
      <c r="CG6" s="110">
        <f t="shared" si="6"/>
        <v>0</v>
      </c>
      <c r="CH6" s="110">
        <f t="shared" si="6"/>
        <v>0</v>
      </c>
      <c r="CI6" s="110">
        <f t="shared" si="6"/>
        <v>0</v>
      </c>
      <c r="CJ6" s="110">
        <f t="shared" si="6"/>
        <v>0</v>
      </c>
      <c r="CK6" s="110">
        <f t="shared" si="6"/>
        <v>0</v>
      </c>
      <c r="CL6" s="110">
        <f t="shared" si="6"/>
        <v>0</v>
      </c>
      <c r="CM6" s="1210"/>
    </row>
    <row r="7" spans="1:91" s="411" customFormat="1" ht="14.25" customHeight="1" x14ac:dyDescent="0.2">
      <c r="A7" s="1211" t="s">
        <v>4809</v>
      </c>
      <c r="B7" s="2045" t="s">
        <v>4304</v>
      </c>
      <c r="C7" s="2048"/>
      <c r="D7" s="2048"/>
      <c r="E7" s="1098"/>
      <c r="F7" s="1093">
        <v>35000</v>
      </c>
      <c r="G7" s="2029"/>
      <c r="H7" s="1094">
        <v>1000</v>
      </c>
      <c r="I7" s="1207"/>
      <c r="J7" s="1207"/>
      <c r="K7" s="1094"/>
      <c r="L7" s="1207"/>
      <c r="M7" s="1094"/>
      <c r="N7" s="1207"/>
      <c r="O7" s="1094"/>
      <c r="P7" s="1208"/>
      <c r="Q7" s="1094"/>
      <c r="R7" s="1095"/>
      <c r="S7" s="755"/>
      <c r="T7" s="750"/>
      <c r="U7" s="750"/>
      <c r="V7" s="753">
        <f>$F7-S7-T7-U7</f>
        <v>35000</v>
      </c>
      <c r="W7" s="755"/>
      <c r="X7" s="750"/>
      <c r="Y7" s="750"/>
      <c r="Z7" s="753">
        <f>$H7-W7-X7-Y7</f>
        <v>1000</v>
      </c>
      <c r="AA7" s="754"/>
      <c r="AB7" s="757"/>
      <c r="AC7" s="750"/>
      <c r="AD7" s="753">
        <f t="shared" ref="AD7" si="7">$I7-AA7-AB7-AC7</f>
        <v>0</v>
      </c>
      <c r="AE7" s="754"/>
      <c r="AF7" s="750"/>
      <c r="AG7" s="750"/>
      <c r="AH7" s="753">
        <f t="shared" ref="AH7" si="8">$J7-AE7-AF7-AG7</f>
        <v>0</v>
      </c>
      <c r="AI7" s="754"/>
      <c r="AJ7" s="750"/>
      <c r="AK7" s="750"/>
      <c r="AL7" s="783">
        <f t="shared" ref="AL7" si="9">$K7-AI7-AJ7-AK7</f>
        <v>0</v>
      </c>
      <c r="AM7" s="754"/>
      <c r="AN7" s="757"/>
      <c r="AO7" s="750"/>
      <c r="AP7" s="751">
        <f>$L7-AM7-AN7-AO7</f>
        <v>0</v>
      </c>
      <c r="AQ7" s="755"/>
      <c r="AR7" s="757"/>
      <c r="AS7" s="750"/>
      <c r="AT7" s="753">
        <f>$M7-AQ7-AR7-AS7</f>
        <v>0</v>
      </c>
      <c r="AU7" s="755"/>
      <c r="AV7" s="757"/>
      <c r="AW7" s="750"/>
      <c r="AX7" s="753">
        <f>$N7-AU7-AV7-AW7</f>
        <v>0</v>
      </c>
      <c r="AY7" s="754"/>
      <c r="AZ7" s="757"/>
      <c r="BA7" s="750"/>
      <c r="BB7" s="753">
        <f>$O7-AY7-AZ7-BA7</f>
        <v>0</v>
      </c>
      <c r="BC7" s="754"/>
      <c r="BD7" s="757"/>
      <c r="BE7" s="750"/>
      <c r="BF7" s="753">
        <f>$P7-BC7-BD7-BE7</f>
        <v>0</v>
      </c>
      <c r="BG7" s="754"/>
      <c r="BH7" s="757"/>
      <c r="BI7" s="750"/>
      <c r="BJ7" s="753">
        <f>$Q7-BG7-BH7-BI7</f>
        <v>0</v>
      </c>
      <c r="BK7" s="754"/>
      <c r="BL7" s="757"/>
      <c r="BM7" s="750"/>
      <c r="BN7" s="753">
        <f>$R7-BK7-BL7-BM7</f>
        <v>0</v>
      </c>
      <c r="BO7" s="754"/>
      <c r="BP7" s="1612">
        <v>0</v>
      </c>
      <c r="BQ7" s="1612">
        <f t="shared" ref="BQ7" si="10">BP7</f>
        <v>0</v>
      </c>
      <c r="BR7" s="1612">
        <f t="shared" ref="BR7" si="11">BQ7</f>
        <v>0</v>
      </c>
      <c r="BS7" s="1612">
        <f t="shared" ref="BS7" si="12">BR7</f>
        <v>0</v>
      </c>
      <c r="BT7" s="1612">
        <f t="shared" ref="BT7" si="13">BS7</f>
        <v>0</v>
      </c>
      <c r="BU7" s="1612">
        <f t="shared" ref="BU7" si="14">BT7</f>
        <v>0</v>
      </c>
      <c r="BV7" s="1612">
        <f t="shared" ref="BV7" si="15">BU7</f>
        <v>0</v>
      </c>
      <c r="BW7" s="1612">
        <f t="shared" ref="BW7" si="16">BV7</f>
        <v>0</v>
      </c>
      <c r="BX7" s="1612">
        <f t="shared" ref="BX7" si="17">BW7</f>
        <v>0</v>
      </c>
      <c r="BY7" s="1612">
        <f t="shared" ref="BY7:BZ7" si="18">BX7</f>
        <v>0</v>
      </c>
      <c r="BZ7" s="1612">
        <f t="shared" si="18"/>
        <v>0</v>
      </c>
      <c r="CA7" s="1612"/>
      <c r="CB7" s="110">
        <f t="shared" si="6"/>
        <v>0</v>
      </c>
      <c r="CC7" s="110">
        <f t="shared" si="6"/>
        <v>0</v>
      </c>
      <c r="CD7" s="110">
        <f t="shared" si="6"/>
        <v>0</v>
      </c>
      <c r="CE7" s="110">
        <f t="shared" si="6"/>
        <v>0</v>
      </c>
      <c r="CF7" s="110">
        <f t="shared" si="6"/>
        <v>0</v>
      </c>
      <c r="CG7" s="110">
        <f t="shared" si="6"/>
        <v>0</v>
      </c>
      <c r="CH7" s="110">
        <f t="shared" si="6"/>
        <v>0</v>
      </c>
      <c r="CI7" s="110">
        <f t="shared" si="6"/>
        <v>0</v>
      </c>
      <c r="CJ7" s="110">
        <f t="shared" si="6"/>
        <v>0</v>
      </c>
      <c r="CK7" s="110">
        <f t="shared" si="6"/>
        <v>0</v>
      </c>
      <c r="CL7" s="110">
        <f t="shared" si="6"/>
        <v>0</v>
      </c>
      <c r="CM7" s="1210"/>
    </row>
    <row r="8" spans="1:91" s="411" customFormat="1" ht="14.25" customHeight="1" x14ac:dyDescent="0.2">
      <c r="A8" s="1211"/>
      <c r="B8" s="2044"/>
      <c r="C8" s="2047"/>
      <c r="D8" s="2047"/>
      <c r="E8" s="1098"/>
      <c r="F8" s="1093"/>
      <c r="G8" s="2029"/>
      <c r="H8" s="1094"/>
      <c r="I8" s="1207"/>
      <c r="J8" s="1207"/>
      <c r="K8" s="1094"/>
      <c r="L8" s="1207"/>
      <c r="M8" s="1207"/>
      <c r="N8" s="1207"/>
      <c r="O8" s="1207"/>
      <c r="P8" s="1208"/>
      <c r="Q8" s="1094"/>
      <c r="R8" s="1095"/>
      <c r="S8" s="755"/>
      <c r="T8" s="750"/>
      <c r="U8" s="750"/>
      <c r="V8" s="753"/>
      <c r="W8" s="755"/>
      <c r="X8" s="750"/>
      <c r="Y8" s="750"/>
      <c r="Z8" s="753"/>
      <c r="AA8" s="754"/>
      <c r="AB8" s="750"/>
      <c r="AC8" s="750"/>
      <c r="AD8" s="753"/>
      <c r="AE8" s="754"/>
      <c r="AF8" s="750"/>
      <c r="AG8" s="750"/>
      <c r="AH8" s="753"/>
      <c r="AI8" s="754"/>
      <c r="AJ8" s="750"/>
      <c r="AK8" s="750"/>
      <c r="AL8" s="783"/>
      <c r="AM8" s="754"/>
      <c r="AN8" s="757"/>
      <c r="AO8" s="750"/>
      <c r="AP8" s="751"/>
      <c r="AQ8" s="755"/>
      <c r="AR8" s="757"/>
      <c r="AS8" s="750"/>
      <c r="AT8" s="753"/>
      <c r="AU8" s="755"/>
      <c r="AV8" s="757"/>
      <c r="AW8" s="750"/>
      <c r="AX8" s="753"/>
      <c r="AY8" s="754"/>
      <c r="AZ8" s="757"/>
      <c r="BA8" s="750"/>
      <c r="BB8" s="753"/>
      <c r="BC8" s="754"/>
      <c r="BD8" s="757"/>
      <c r="BE8" s="750"/>
      <c r="BF8" s="753"/>
      <c r="BG8" s="754"/>
      <c r="BH8" s="757"/>
      <c r="BI8" s="750"/>
      <c r="BJ8" s="753"/>
      <c r="BK8" s="754"/>
      <c r="BL8" s="757"/>
      <c r="BM8" s="750"/>
      <c r="BN8" s="753"/>
      <c r="BO8" s="754"/>
      <c r="BP8" s="1612"/>
      <c r="BQ8" s="1612"/>
      <c r="BR8" s="1612"/>
      <c r="BS8" s="1612"/>
      <c r="BT8" s="1612"/>
      <c r="BU8" s="1612"/>
      <c r="BV8" s="1612"/>
      <c r="BW8" s="1612"/>
      <c r="BX8" s="1612"/>
      <c r="BY8" s="1612"/>
      <c r="BZ8" s="1612"/>
      <c r="CA8" s="1612"/>
      <c r="CB8" s="110"/>
      <c r="CC8" s="110"/>
      <c r="CD8" s="110"/>
      <c r="CE8" s="110"/>
      <c r="CF8" s="110"/>
      <c r="CG8" s="110"/>
      <c r="CH8" s="110"/>
      <c r="CI8" s="110"/>
      <c r="CJ8" s="110"/>
      <c r="CK8" s="110"/>
      <c r="CL8" s="110"/>
      <c r="CM8" s="1210"/>
    </row>
    <row r="9" spans="1:91" s="411" customFormat="1" ht="14.25" customHeight="1" x14ac:dyDescent="0.2">
      <c r="A9" s="946" t="s">
        <v>1288</v>
      </c>
      <c r="B9" s="2044"/>
      <c r="C9" s="2047"/>
      <c r="D9" s="2047"/>
      <c r="E9" s="1098"/>
      <c r="F9" s="1093"/>
      <c r="G9" s="2029"/>
      <c r="H9" s="1094"/>
      <c r="I9" s="1207"/>
      <c r="J9" s="1213"/>
      <c r="K9" s="1094"/>
      <c r="L9" s="1207"/>
      <c r="M9" s="1207"/>
      <c r="N9" s="1094"/>
      <c r="O9" s="1207"/>
      <c r="P9" s="1208"/>
      <c r="Q9" s="1094"/>
      <c r="R9" s="1095"/>
      <c r="S9" s="755"/>
      <c r="T9" s="750"/>
      <c r="U9" s="750"/>
      <c r="V9" s="753"/>
      <c r="W9" s="755"/>
      <c r="X9" s="750"/>
      <c r="Y9" s="750"/>
      <c r="Z9" s="753"/>
      <c r="AA9" s="754"/>
      <c r="AB9" s="750"/>
      <c r="AC9" s="750"/>
      <c r="AD9" s="753"/>
      <c r="AE9" s="754"/>
      <c r="AF9" s="750"/>
      <c r="AG9" s="750"/>
      <c r="AH9" s="753"/>
      <c r="AI9" s="754"/>
      <c r="AJ9" s="750"/>
      <c r="AK9" s="750"/>
      <c r="AL9" s="783"/>
      <c r="AM9" s="754"/>
      <c r="AN9" s="757"/>
      <c r="AO9" s="750"/>
      <c r="AP9" s="751"/>
      <c r="AQ9" s="755"/>
      <c r="AR9" s="757"/>
      <c r="AS9" s="750"/>
      <c r="AT9" s="753"/>
      <c r="AU9" s="755"/>
      <c r="AV9" s="757"/>
      <c r="AW9" s="750"/>
      <c r="AX9" s="753"/>
      <c r="AY9" s="754"/>
      <c r="AZ9" s="757"/>
      <c r="BA9" s="750"/>
      <c r="BB9" s="753"/>
      <c r="BC9" s="754"/>
      <c r="BD9" s="757"/>
      <c r="BE9" s="750"/>
      <c r="BF9" s="753"/>
      <c r="BG9" s="754"/>
      <c r="BH9" s="757"/>
      <c r="BI9" s="750"/>
      <c r="BJ9" s="753"/>
      <c r="BK9" s="754"/>
      <c r="BL9" s="757"/>
      <c r="BM9" s="750"/>
      <c r="BN9" s="753"/>
      <c r="BO9" s="754"/>
      <c r="BP9" s="1612"/>
      <c r="BQ9" s="1612"/>
      <c r="BR9" s="1612"/>
      <c r="BS9" s="1612"/>
      <c r="BT9" s="1612"/>
      <c r="BU9" s="1612"/>
      <c r="BV9" s="1612"/>
      <c r="BW9" s="1612"/>
      <c r="BX9" s="1612"/>
      <c r="BY9" s="1612"/>
      <c r="BZ9" s="1612"/>
      <c r="CA9" s="1612"/>
      <c r="CB9" s="110"/>
      <c r="CC9" s="110"/>
      <c r="CD9" s="110"/>
      <c r="CE9" s="110"/>
      <c r="CF9" s="110"/>
      <c r="CG9" s="110"/>
      <c r="CH9" s="110"/>
      <c r="CI9" s="110"/>
      <c r="CJ9" s="110"/>
      <c r="CK9" s="110"/>
      <c r="CL9" s="110"/>
      <c r="CM9" s="1210"/>
    </row>
    <row r="10" spans="1:91" s="411" customFormat="1" ht="14.25" customHeight="1" x14ac:dyDescent="0.2">
      <c r="A10" s="1214" t="s">
        <v>4810</v>
      </c>
      <c r="B10" s="2044" t="s">
        <v>2527</v>
      </c>
      <c r="C10" s="2047"/>
      <c r="D10" s="2047"/>
      <c r="E10" s="1098">
        <v>0.75</v>
      </c>
      <c r="F10" s="1093">
        <v>425600</v>
      </c>
      <c r="G10" s="2029"/>
      <c r="H10" s="1094">
        <v>40000</v>
      </c>
      <c r="I10" s="1094"/>
      <c r="J10" s="1207"/>
      <c r="K10" s="1094"/>
      <c r="L10" s="1207"/>
      <c r="M10" s="1207"/>
      <c r="N10" s="1094"/>
      <c r="O10" s="1207"/>
      <c r="P10" s="1208"/>
      <c r="Q10" s="1094"/>
      <c r="R10" s="1095"/>
      <c r="S10" s="755"/>
      <c r="T10" s="750"/>
      <c r="U10" s="750"/>
      <c r="V10" s="753">
        <f>$F10-S10-T10-U10</f>
        <v>425600</v>
      </c>
      <c r="W10" s="755"/>
      <c r="X10" s="750"/>
      <c r="Y10" s="750"/>
      <c r="Z10" s="753">
        <f t="shared" ref="Z10:Z17" si="19">$H10-W10-X10-Y10</f>
        <v>40000</v>
      </c>
      <c r="AA10" s="754"/>
      <c r="AB10" s="757"/>
      <c r="AC10" s="750"/>
      <c r="AD10" s="753">
        <f t="shared" si="2"/>
        <v>0</v>
      </c>
      <c r="AE10" s="754"/>
      <c r="AF10" s="750"/>
      <c r="AG10" s="750"/>
      <c r="AH10" s="753">
        <f t="shared" si="3"/>
        <v>0</v>
      </c>
      <c r="AI10" s="754"/>
      <c r="AJ10" s="750"/>
      <c r="AK10" s="750"/>
      <c r="AL10" s="783">
        <f t="shared" si="4"/>
        <v>0</v>
      </c>
      <c r="AM10" s="754"/>
      <c r="AN10" s="757"/>
      <c r="AO10" s="750"/>
      <c r="AP10" s="751">
        <f>$L10-AM10-AN10-AO10</f>
        <v>0</v>
      </c>
      <c r="AQ10" s="755"/>
      <c r="AR10" s="757"/>
      <c r="AS10" s="750"/>
      <c r="AT10" s="753">
        <f>$M10-AQ10-AR10-AS10</f>
        <v>0</v>
      </c>
      <c r="AU10" s="755"/>
      <c r="AV10" s="757"/>
      <c r="AW10" s="750"/>
      <c r="AX10" s="753">
        <f>$N10-AU10-AV10-AW10</f>
        <v>0</v>
      </c>
      <c r="AY10" s="754"/>
      <c r="AZ10" s="757"/>
      <c r="BA10" s="750"/>
      <c r="BB10" s="753">
        <f>$O10-AY10-AZ10-BA10</f>
        <v>0</v>
      </c>
      <c r="BC10" s="754"/>
      <c r="BD10" s="757"/>
      <c r="BE10" s="750"/>
      <c r="BF10" s="753">
        <f>$P10-BC10-BD10-BE10</f>
        <v>0</v>
      </c>
      <c r="BG10" s="754"/>
      <c r="BH10" s="757"/>
      <c r="BI10" s="750"/>
      <c r="BJ10" s="753">
        <f>$Q10-BG10-BH10-BI10</f>
        <v>0</v>
      </c>
      <c r="BK10" s="754"/>
      <c r="BL10" s="757"/>
      <c r="BM10" s="750"/>
      <c r="BN10" s="753">
        <f t="shared" ref="BN10:BN17" si="20">$R10-BK10-BL10-BM10</f>
        <v>0</v>
      </c>
      <c r="BO10" s="754"/>
      <c r="BP10" s="1612">
        <v>0.75</v>
      </c>
      <c r="BQ10" s="1612">
        <f t="shared" ref="BQ10:BZ10" si="21">BP10</f>
        <v>0.75</v>
      </c>
      <c r="BR10" s="1612">
        <f t="shared" si="21"/>
        <v>0.75</v>
      </c>
      <c r="BS10" s="1612">
        <f t="shared" si="21"/>
        <v>0.75</v>
      </c>
      <c r="BT10" s="1612">
        <f t="shared" si="21"/>
        <v>0.75</v>
      </c>
      <c r="BU10" s="1612">
        <f t="shared" si="21"/>
        <v>0.75</v>
      </c>
      <c r="BV10" s="1612">
        <f t="shared" si="21"/>
        <v>0.75</v>
      </c>
      <c r="BW10" s="1612">
        <f t="shared" si="21"/>
        <v>0.75</v>
      </c>
      <c r="BX10" s="1612">
        <f t="shared" si="21"/>
        <v>0.75</v>
      </c>
      <c r="BY10" s="1612">
        <f t="shared" si="21"/>
        <v>0.75</v>
      </c>
      <c r="BZ10" s="1612">
        <f t="shared" si="21"/>
        <v>0.75</v>
      </c>
      <c r="CA10" s="1612"/>
      <c r="CB10" s="110">
        <f t="shared" ref="CB10:CL17" si="22">ROUND(BP10*H10,-3)</f>
        <v>30000</v>
      </c>
      <c r="CC10" s="110">
        <f t="shared" si="22"/>
        <v>0</v>
      </c>
      <c r="CD10" s="110">
        <f t="shared" si="22"/>
        <v>0</v>
      </c>
      <c r="CE10" s="110">
        <f t="shared" si="22"/>
        <v>0</v>
      </c>
      <c r="CF10" s="110">
        <f t="shared" si="22"/>
        <v>0</v>
      </c>
      <c r="CG10" s="110">
        <f t="shared" si="22"/>
        <v>0</v>
      </c>
      <c r="CH10" s="110">
        <f t="shared" si="22"/>
        <v>0</v>
      </c>
      <c r="CI10" s="110">
        <f t="shared" si="22"/>
        <v>0</v>
      </c>
      <c r="CJ10" s="110">
        <f t="shared" si="22"/>
        <v>0</v>
      </c>
      <c r="CK10" s="110">
        <f t="shared" si="22"/>
        <v>0</v>
      </c>
      <c r="CL10" s="110">
        <f t="shared" si="22"/>
        <v>0</v>
      </c>
      <c r="CM10" s="1210"/>
    </row>
    <row r="11" spans="1:91" s="411" customFormat="1" ht="14.25" customHeight="1" x14ac:dyDescent="0.2">
      <c r="A11" s="1214" t="s">
        <v>1289</v>
      </c>
      <c r="B11" s="2044" t="s">
        <v>1364</v>
      </c>
      <c r="C11" s="2047"/>
      <c r="D11" s="2047"/>
      <c r="E11" s="1098">
        <v>0.75</v>
      </c>
      <c r="F11" s="1093">
        <f>927400+58700</f>
        <v>986100</v>
      </c>
      <c r="G11" s="2029"/>
      <c r="H11" s="1094"/>
      <c r="I11" s="1207"/>
      <c r="J11" s="1207"/>
      <c r="K11" s="1094"/>
      <c r="L11" s="1207"/>
      <c r="M11" s="1207"/>
      <c r="N11" s="1094"/>
      <c r="O11" s="1207"/>
      <c r="P11" s="1208"/>
      <c r="Q11" s="1094"/>
      <c r="R11" s="1095"/>
      <c r="S11" s="755"/>
      <c r="T11" s="750"/>
      <c r="U11" s="750"/>
      <c r="V11" s="753">
        <f t="shared" ref="V11:V17" si="23">$F11-S11-T11-U11</f>
        <v>986100</v>
      </c>
      <c r="W11" s="755"/>
      <c r="X11" s="750"/>
      <c r="Y11" s="750"/>
      <c r="Z11" s="753">
        <f t="shared" si="19"/>
        <v>0</v>
      </c>
      <c r="AA11" s="754"/>
      <c r="AB11" s="757"/>
      <c r="AC11" s="750"/>
      <c r="AD11" s="753">
        <f t="shared" si="2"/>
        <v>0</v>
      </c>
      <c r="AE11" s="754"/>
      <c r="AF11" s="750"/>
      <c r="AG11" s="750"/>
      <c r="AH11" s="753">
        <f t="shared" si="3"/>
        <v>0</v>
      </c>
      <c r="AI11" s="754"/>
      <c r="AJ11" s="750"/>
      <c r="AK11" s="750"/>
      <c r="AL11" s="783">
        <f t="shared" si="4"/>
        <v>0</v>
      </c>
      <c r="AM11" s="754"/>
      <c r="AN11" s="757"/>
      <c r="AO11" s="750"/>
      <c r="AP11" s="751">
        <f t="shared" ref="AP11:AP17" si="24">$L11-AM11-AN11-AO11</f>
        <v>0</v>
      </c>
      <c r="AQ11" s="755"/>
      <c r="AR11" s="757"/>
      <c r="AS11" s="750"/>
      <c r="AT11" s="753">
        <f t="shared" ref="AT11:AT17" si="25">$M11-AQ11-AR11-AS11</f>
        <v>0</v>
      </c>
      <c r="AU11" s="755"/>
      <c r="AV11" s="757"/>
      <c r="AW11" s="750"/>
      <c r="AX11" s="753">
        <f t="shared" ref="AX11:AX17" si="26">$N11-AU11-AV11-AW11</f>
        <v>0</v>
      </c>
      <c r="AY11" s="754"/>
      <c r="AZ11" s="757"/>
      <c r="BA11" s="750"/>
      <c r="BB11" s="753">
        <f t="shared" ref="BB11:BB17" si="27">$O11-AY11-AZ11-BA11</f>
        <v>0</v>
      </c>
      <c r="BC11" s="754"/>
      <c r="BD11" s="757"/>
      <c r="BE11" s="750"/>
      <c r="BF11" s="753">
        <f>$P11-BC11-BD11-BE11</f>
        <v>0</v>
      </c>
      <c r="BG11" s="754"/>
      <c r="BH11" s="757"/>
      <c r="BI11" s="750"/>
      <c r="BJ11" s="753">
        <f>$Q11-BG11-BH11-BI11</f>
        <v>0</v>
      </c>
      <c r="BK11" s="754"/>
      <c r="BL11" s="757"/>
      <c r="BM11" s="750"/>
      <c r="BN11" s="753">
        <f t="shared" si="20"/>
        <v>0</v>
      </c>
      <c r="BO11" s="754"/>
      <c r="BP11" s="1612">
        <v>0.75</v>
      </c>
      <c r="BQ11" s="1612">
        <f t="shared" ref="BQ11:BZ11" si="28">BP11</f>
        <v>0.75</v>
      </c>
      <c r="BR11" s="1612">
        <f t="shared" si="28"/>
        <v>0.75</v>
      </c>
      <c r="BS11" s="1612">
        <f t="shared" si="28"/>
        <v>0.75</v>
      </c>
      <c r="BT11" s="1612">
        <f t="shared" si="28"/>
        <v>0.75</v>
      </c>
      <c r="BU11" s="1612">
        <f t="shared" si="28"/>
        <v>0.75</v>
      </c>
      <c r="BV11" s="1612">
        <f t="shared" si="28"/>
        <v>0.75</v>
      </c>
      <c r="BW11" s="1612">
        <f t="shared" si="28"/>
        <v>0.75</v>
      </c>
      <c r="BX11" s="1612">
        <f t="shared" si="28"/>
        <v>0.75</v>
      </c>
      <c r="BY11" s="1612">
        <f t="shared" si="28"/>
        <v>0.75</v>
      </c>
      <c r="BZ11" s="1612">
        <f t="shared" si="28"/>
        <v>0.75</v>
      </c>
      <c r="CA11" s="1612"/>
      <c r="CB11" s="110">
        <f t="shared" si="22"/>
        <v>0</v>
      </c>
      <c r="CC11" s="110">
        <f t="shared" si="22"/>
        <v>0</v>
      </c>
      <c r="CD11" s="110">
        <f t="shared" si="22"/>
        <v>0</v>
      </c>
      <c r="CE11" s="110">
        <f t="shared" si="22"/>
        <v>0</v>
      </c>
      <c r="CF11" s="110">
        <f t="shared" si="22"/>
        <v>0</v>
      </c>
      <c r="CG11" s="110">
        <f t="shared" si="22"/>
        <v>0</v>
      </c>
      <c r="CH11" s="110">
        <f t="shared" si="22"/>
        <v>0</v>
      </c>
      <c r="CI11" s="110">
        <f t="shared" si="22"/>
        <v>0</v>
      </c>
      <c r="CJ11" s="110">
        <f t="shared" si="22"/>
        <v>0</v>
      </c>
      <c r="CK11" s="110">
        <f t="shared" si="22"/>
        <v>0</v>
      </c>
      <c r="CL11" s="110">
        <f t="shared" si="22"/>
        <v>0</v>
      </c>
      <c r="CM11" s="1210"/>
    </row>
    <row r="12" spans="1:91" s="411" customFormat="1" ht="14.25" customHeight="1" x14ac:dyDescent="0.2">
      <c r="A12" s="1214" t="s">
        <v>1290</v>
      </c>
      <c r="B12" s="2044" t="s">
        <v>1365</v>
      </c>
      <c r="C12" s="2047"/>
      <c r="D12" s="2047"/>
      <c r="E12" s="1098">
        <v>0.75</v>
      </c>
      <c r="F12" s="1093">
        <v>291100</v>
      </c>
      <c r="G12" s="2029"/>
      <c r="H12" s="1094">
        <v>100000</v>
      </c>
      <c r="I12" s="1207"/>
      <c r="J12" s="1207"/>
      <c r="K12" s="1094"/>
      <c r="L12" s="1207"/>
      <c r="M12" s="1207"/>
      <c r="N12" s="1094"/>
      <c r="O12" s="1207"/>
      <c r="P12" s="1208"/>
      <c r="Q12" s="1094"/>
      <c r="R12" s="1095"/>
      <c r="S12" s="755"/>
      <c r="T12" s="750"/>
      <c r="U12" s="750"/>
      <c r="V12" s="753">
        <f t="shared" si="23"/>
        <v>291100</v>
      </c>
      <c r="W12" s="755"/>
      <c r="X12" s="750"/>
      <c r="Y12" s="750"/>
      <c r="Z12" s="753">
        <f t="shared" si="19"/>
        <v>100000</v>
      </c>
      <c r="AA12" s="754"/>
      <c r="AB12" s="757"/>
      <c r="AC12" s="750"/>
      <c r="AD12" s="753">
        <f t="shared" si="2"/>
        <v>0</v>
      </c>
      <c r="AE12" s="754"/>
      <c r="AF12" s="750"/>
      <c r="AG12" s="750"/>
      <c r="AH12" s="753">
        <f t="shared" si="3"/>
        <v>0</v>
      </c>
      <c r="AI12" s="754"/>
      <c r="AJ12" s="750"/>
      <c r="AK12" s="750"/>
      <c r="AL12" s="783">
        <f t="shared" si="4"/>
        <v>0</v>
      </c>
      <c r="AM12" s="754"/>
      <c r="AN12" s="757"/>
      <c r="AO12" s="750"/>
      <c r="AP12" s="751">
        <f t="shared" si="24"/>
        <v>0</v>
      </c>
      <c r="AQ12" s="755"/>
      <c r="AR12" s="757"/>
      <c r="AS12" s="750"/>
      <c r="AT12" s="753">
        <f t="shared" si="25"/>
        <v>0</v>
      </c>
      <c r="AU12" s="755"/>
      <c r="AV12" s="757"/>
      <c r="AW12" s="750"/>
      <c r="AX12" s="753">
        <f t="shared" si="26"/>
        <v>0</v>
      </c>
      <c r="AY12" s="754"/>
      <c r="AZ12" s="757"/>
      <c r="BA12" s="750"/>
      <c r="BB12" s="753">
        <f t="shared" si="27"/>
        <v>0</v>
      </c>
      <c r="BC12" s="754"/>
      <c r="BD12" s="757"/>
      <c r="BE12" s="750"/>
      <c r="BF12" s="753">
        <f t="shared" ref="BF12:BF17" si="29">$P12-BC12-BD12-BE12</f>
        <v>0</v>
      </c>
      <c r="BG12" s="754"/>
      <c r="BH12" s="757"/>
      <c r="BI12" s="750"/>
      <c r="BJ12" s="753">
        <f t="shared" ref="BJ12:BJ17" si="30">$Q12-BG12-BH12-BI12</f>
        <v>0</v>
      </c>
      <c r="BK12" s="754"/>
      <c r="BL12" s="757"/>
      <c r="BM12" s="750"/>
      <c r="BN12" s="753">
        <f t="shared" si="20"/>
        <v>0</v>
      </c>
      <c r="BO12" s="754"/>
      <c r="BP12" s="1612">
        <v>0.75</v>
      </c>
      <c r="BQ12" s="1612">
        <f t="shared" ref="BQ12:BZ12" si="31">BP12</f>
        <v>0.75</v>
      </c>
      <c r="BR12" s="1612">
        <f t="shared" si="31"/>
        <v>0.75</v>
      </c>
      <c r="BS12" s="1612">
        <f t="shared" si="31"/>
        <v>0.75</v>
      </c>
      <c r="BT12" s="1612">
        <f t="shared" si="31"/>
        <v>0.75</v>
      </c>
      <c r="BU12" s="1612">
        <f t="shared" si="31"/>
        <v>0.75</v>
      </c>
      <c r="BV12" s="1612">
        <f t="shared" si="31"/>
        <v>0.75</v>
      </c>
      <c r="BW12" s="1612">
        <f t="shared" si="31"/>
        <v>0.75</v>
      </c>
      <c r="BX12" s="1612">
        <f t="shared" si="31"/>
        <v>0.75</v>
      </c>
      <c r="BY12" s="1612">
        <f t="shared" si="31"/>
        <v>0.75</v>
      </c>
      <c r="BZ12" s="1612">
        <f t="shared" si="31"/>
        <v>0.75</v>
      </c>
      <c r="CA12" s="1612"/>
      <c r="CB12" s="110">
        <f t="shared" si="22"/>
        <v>75000</v>
      </c>
      <c r="CC12" s="110">
        <f t="shared" si="22"/>
        <v>0</v>
      </c>
      <c r="CD12" s="110">
        <f t="shared" si="22"/>
        <v>0</v>
      </c>
      <c r="CE12" s="110">
        <f t="shared" si="22"/>
        <v>0</v>
      </c>
      <c r="CF12" s="110">
        <f t="shared" si="22"/>
        <v>0</v>
      </c>
      <c r="CG12" s="110">
        <f t="shared" si="22"/>
        <v>0</v>
      </c>
      <c r="CH12" s="110">
        <f t="shared" si="22"/>
        <v>0</v>
      </c>
      <c r="CI12" s="110">
        <f t="shared" si="22"/>
        <v>0</v>
      </c>
      <c r="CJ12" s="110">
        <f t="shared" si="22"/>
        <v>0</v>
      </c>
      <c r="CK12" s="110">
        <f t="shared" si="22"/>
        <v>0</v>
      </c>
      <c r="CL12" s="110">
        <f t="shared" si="22"/>
        <v>0</v>
      </c>
      <c r="CM12" s="1210"/>
    </row>
    <row r="13" spans="1:91" s="411" customFormat="1" ht="14.25" customHeight="1" x14ac:dyDescent="0.2">
      <c r="A13" s="1214" t="s">
        <v>1291</v>
      </c>
      <c r="B13" s="2044" t="s">
        <v>1366</v>
      </c>
      <c r="C13" s="2047"/>
      <c r="D13" s="2047"/>
      <c r="E13" s="1098">
        <f>E12</f>
        <v>0.75</v>
      </c>
      <c r="F13" s="1093">
        <v>26600</v>
      </c>
      <c r="G13" s="2029"/>
      <c r="H13" s="1094">
        <v>100000</v>
      </c>
      <c r="I13" s="1207"/>
      <c r="J13" s="1207"/>
      <c r="K13" s="1094"/>
      <c r="L13" s="1207"/>
      <c r="M13" s="1207"/>
      <c r="N13" s="1094"/>
      <c r="O13" s="1207"/>
      <c r="P13" s="1208"/>
      <c r="Q13" s="1094"/>
      <c r="R13" s="1095"/>
      <c r="S13" s="755"/>
      <c r="T13" s="750"/>
      <c r="U13" s="750"/>
      <c r="V13" s="753">
        <f t="shared" si="23"/>
        <v>26600</v>
      </c>
      <c r="W13" s="755"/>
      <c r="X13" s="750"/>
      <c r="Y13" s="750"/>
      <c r="Z13" s="753">
        <f t="shared" si="19"/>
        <v>100000</v>
      </c>
      <c r="AA13" s="754"/>
      <c r="AB13" s="757"/>
      <c r="AC13" s="750"/>
      <c r="AD13" s="753">
        <f t="shared" si="2"/>
        <v>0</v>
      </c>
      <c r="AE13" s="754"/>
      <c r="AF13" s="750"/>
      <c r="AG13" s="750"/>
      <c r="AH13" s="753">
        <f t="shared" si="3"/>
        <v>0</v>
      </c>
      <c r="AI13" s="754"/>
      <c r="AJ13" s="750"/>
      <c r="AK13" s="750"/>
      <c r="AL13" s="783">
        <f t="shared" si="4"/>
        <v>0</v>
      </c>
      <c r="AM13" s="754"/>
      <c r="AN13" s="757"/>
      <c r="AO13" s="750"/>
      <c r="AP13" s="751">
        <f t="shared" si="24"/>
        <v>0</v>
      </c>
      <c r="AQ13" s="755"/>
      <c r="AR13" s="757"/>
      <c r="AS13" s="750"/>
      <c r="AT13" s="753">
        <f t="shared" si="25"/>
        <v>0</v>
      </c>
      <c r="AU13" s="755"/>
      <c r="AV13" s="757"/>
      <c r="AW13" s="750"/>
      <c r="AX13" s="753">
        <f t="shared" si="26"/>
        <v>0</v>
      </c>
      <c r="AY13" s="754"/>
      <c r="AZ13" s="757"/>
      <c r="BA13" s="750"/>
      <c r="BB13" s="753">
        <f t="shared" si="27"/>
        <v>0</v>
      </c>
      <c r="BC13" s="754"/>
      <c r="BD13" s="757"/>
      <c r="BE13" s="750"/>
      <c r="BF13" s="753">
        <f t="shared" si="29"/>
        <v>0</v>
      </c>
      <c r="BG13" s="754"/>
      <c r="BH13" s="757"/>
      <c r="BI13" s="750"/>
      <c r="BJ13" s="753">
        <f t="shared" si="30"/>
        <v>0</v>
      </c>
      <c r="BK13" s="754"/>
      <c r="BL13" s="757"/>
      <c r="BM13" s="750"/>
      <c r="BN13" s="753">
        <f t="shared" si="20"/>
        <v>0</v>
      </c>
      <c r="BO13" s="754"/>
      <c r="BP13" s="1612">
        <v>0.75</v>
      </c>
      <c r="BQ13" s="1612">
        <f t="shared" ref="BQ13:BZ13" si="32">BP13</f>
        <v>0.75</v>
      </c>
      <c r="BR13" s="1612">
        <f t="shared" si="32"/>
        <v>0.75</v>
      </c>
      <c r="BS13" s="1612">
        <f t="shared" si="32"/>
        <v>0.75</v>
      </c>
      <c r="BT13" s="1612">
        <f t="shared" si="32"/>
        <v>0.75</v>
      </c>
      <c r="BU13" s="1612">
        <f t="shared" si="32"/>
        <v>0.75</v>
      </c>
      <c r="BV13" s="1612">
        <f t="shared" si="32"/>
        <v>0.75</v>
      </c>
      <c r="BW13" s="1612">
        <f t="shared" si="32"/>
        <v>0.75</v>
      </c>
      <c r="BX13" s="1612">
        <f t="shared" si="32"/>
        <v>0.75</v>
      </c>
      <c r="BY13" s="1612">
        <f t="shared" si="32"/>
        <v>0.75</v>
      </c>
      <c r="BZ13" s="1612">
        <f t="shared" si="32"/>
        <v>0.75</v>
      </c>
      <c r="CA13" s="1612"/>
      <c r="CB13" s="110">
        <f t="shared" si="22"/>
        <v>75000</v>
      </c>
      <c r="CC13" s="110">
        <f t="shared" si="22"/>
        <v>0</v>
      </c>
      <c r="CD13" s="110">
        <f t="shared" si="22"/>
        <v>0</v>
      </c>
      <c r="CE13" s="110">
        <f t="shared" si="22"/>
        <v>0</v>
      </c>
      <c r="CF13" s="110">
        <f t="shared" si="22"/>
        <v>0</v>
      </c>
      <c r="CG13" s="110">
        <f t="shared" si="22"/>
        <v>0</v>
      </c>
      <c r="CH13" s="110">
        <f t="shared" si="22"/>
        <v>0</v>
      </c>
      <c r="CI13" s="110">
        <f t="shared" si="22"/>
        <v>0</v>
      </c>
      <c r="CJ13" s="110">
        <f t="shared" si="22"/>
        <v>0</v>
      </c>
      <c r="CK13" s="110">
        <f t="shared" si="22"/>
        <v>0</v>
      </c>
      <c r="CL13" s="110">
        <f t="shared" si="22"/>
        <v>0</v>
      </c>
      <c r="CM13" s="1210"/>
    </row>
    <row r="14" spans="1:91" s="411" customFormat="1" ht="14.25" customHeight="1" x14ac:dyDescent="0.2">
      <c r="A14" s="1214" t="s">
        <v>220</v>
      </c>
      <c r="B14" s="2044" t="s">
        <v>673</v>
      </c>
      <c r="C14" s="2047"/>
      <c r="D14" s="2047"/>
      <c r="E14" s="1098">
        <f t="shared" ref="E14:E17" si="33">E13</f>
        <v>0.75</v>
      </c>
      <c r="F14" s="1093">
        <v>5100</v>
      </c>
      <c r="G14" s="2029"/>
      <c r="H14" s="1094">
        <v>6000</v>
      </c>
      <c r="I14" s="1207"/>
      <c r="J14" s="1207"/>
      <c r="K14" s="1094"/>
      <c r="L14" s="1207"/>
      <c r="M14" s="1207"/>
      <c r="N14" s="1094"/>
      <c r="O14" s="1207"/>
      <c r="P14" s="1208"/>
      <c r="Q14" s="1094"/>
      <c r="R14" s="1095"/>
      <c r="S14" s="755"/>
      <c r="T14" s="750"/>
      <c r="U14" s="750"/>
      <c r="V14" s="753">
        <f t="shared" si="23"/>
        <v>5100</v>
      </c>
      <c r="W14" s="755"/>
      <c r="X14" s="750"/>
      <c r="Y14" s="750"/>
      <c r="Z14" s="753">
        <f t="shared" si="19"/>
        <v>6000</v>
      </c>
      <c r="AA14" s="754"/>
      <c r="AB14" s="757"/>
      <c r="AC14" s="750"/>
      <c r="AD14" s="753">
        <f t="shared" si="2"/>
        <v>0</v>
      </c>
      <c r="AE14" s="754"/>
      <c r="AF14" s="750"/>
      <c r="AG14" s="750"/>
      <c r="AH14" s="753">
        <f t="shared" si="3"/>
        <v>0</v>
      </c>
      <c r="AI14" s="754"/>
      <c r="AJ14" s="750"/>
      <c r="AK14" s="750"/>
      <c r="AL14" s="783">
        <f t="shared" si="4"/>
        <v>0</v>
      </c>
      <c r="AM14" s="754"/>
      <c r="AN14" s="757"/>
      <c r="AO14" s="750"/>
      <c r="AP14" s="751">
        <f t="shared" si="24"/>
        <v>0</v>
      </c>
      <c r="AQ14" s="755"/>
      <c r="AR14" s="757"/>
      <c r="AS14" s="750"/>
      <c r="AT14" s="753">
        <f t="shared" si="25"/>
        <v>0</v>
      </c>
      <c r="AU14" s="755"/>
      <c r="AV14" s="757"/>
      <c r="AW14" s="750"/>
      <c r="AX14" s="753">
        <f t="shared" si="26"/>
        <v>0</v>
      </c>
      <c r="AY14" s="754"/>
      <c r="AZ14" s="757"/>
      <c r="BA14" s="750"/>
      <c r="BB14" s="753">
        <f t="shared" si="27"/>
        <v>0</v>
      </c>
      <c r="BC14" s="754"/>
      <c r="BD14" s="757"/>
      <c r="BE14" s="750"/>
      <c r="BF14" s="753">
        <f t="shared" si="29"/>
        <v>0</v>
      </c>
      <c r="BG14" s="754"/>
      <c r="BH14" s="757"/>
      <c r="BI14" s="750"/>
      <c r="BJ14" s="753">
        <f t="shared" si="30"/>
        <v>0</v>
      </c>
      <c r="BK14" s="754"/>
      <c r="BL14" s="757"/>
      <c r="BM14" s="750"/>
      <c r="BN14" s="753">
        <f t="shared" si="20"/>
        <v>0</v>
      </c>
      <c r="BO14" s="754"/>
      <c r="BP14" s="1612">
        <v>0.75</v>
      </c>
      <c r="BQ14" s="1612">
        <f t="shared" ref="BQ14:BZ14" si="34">BP14</f>
        <v>0.75</v>
      </c>
      <c r="BR14" s="1612">
        <f t="shared" si="34"/>
        <v>0.75</v>
      </c>
      <c r="BS14" s="1612">
        <f t="shared" si="34"/>
        <v>0.75</v>
      </c>
      <c r="BT14" s="1612">
        <f t="shared" si="34"/>
        <v>0.75</v>
      </c>
      <c r="BU14" s="1612">
        <f t="shared" si="34"/>
        <v>0.75</v>
      </c>
      <c r="BV14" s="1612">
        <f t="shared" si="34"/>
        <v>0.75</v>
      </c>
      <c r="BW14" s="1612">
        <f t="shared" si="34"/>
        <v>0.75</v>
      </c>
      <c r="BX14" s="1612">
        <f t="shared" si="34"/>
        <v>0.75</v>
      </c>
      <c r="BY14" s="1612">
        <f t="shared" si="34"/>
        <v>0.75</v>
      </c>
      <c r="BZ14" s="1612">
        <f t="shared" si="34"/>
        <v>0.75</v>
      </c>
      <c r="CA14" s="1612"/>
      <c r="CB14" s="110">
        <f t="shared" si="22"/>
        <v>5000</v>
      </c>
      <c r="CC14" s="110">
        <f t="shared" si="22"/>
        <v>0</v>
      </c>
      <c r="CD14" s="110">
        <f t="shared" si="22"/>
        <v>0</v>
      </c>
      <c r="CE14" s="110">
        <f t="shared" si="22"/>
        <v>0</v>
      </c>
      <c r="CF14" s="110">
        <f t="shared" si="22"/>
        <v>0</v>
      </c>
      <c r="CG14" s="110">
        <f t="shared" si="22"/>
        <v>0</v>
      </c>
      <c r="CH14" s="110">
        <f t="shared" si="22"/>
        <v>0</v>
      </c>
      <c r="CI14" s="110">
        <f t="shared" si="22"/>
        <v>0</v>
      </c>
      <c r="CJ14" s="110">
        <f t="shared" si="22"/>
        <v>0</v>
      </c>
      <c r="CK14" s="110">
        <f t="shared" si="22"/>
        <v>0</v>
      </c>
      <c r="CL14" s="110">
        <f t="shared" si="22"/>
        <v>0</v>
      </c>
      <c r="CM14" s="1210"/>
    </row>
    <row r="15" spans="1:91" s="411" customFormat="1" ht="14.25" customHeight="1" x14ac:dyDescent="0.2">
      <c r="A15" s="1214" t="s">
        <v>230</v>
      </c>
      <c r="B15" s="2044" t="s">
        <v>674</v>
      </c>
      <c r="C15" s="2047"/>
      <c r="D15" s="2047"/>
      <c r="E15" s="1098">
        <f t="shared" si="33"/>
        <v>0.75</v>
      </c>
      <c r="F15" s="1093">
        <v>128200</v>
      </c>
      <c r="G15" s="2029"/>
      <c r="H15" s="1094">
        <v>490000</v>
      </c>
      <c r="I15" s="1207"/>
      <c r="J15" s="1207"/>
      <c r="K15" s="1094"/>
      <c r="L15" s="1207"/>
      <c r="M15" s="1207"/>
      <c r="N15" s="1094"/>
      <c r="O15" s="1207"/>
      <c r="P15" s="1208"/>
      <c r="Q15" s="1094"/>
      <c r="R15" s="1095"/>
      <c r="S15" s="755"/>
      <c r="T15" s="750"/>
      <c r="U15" s="750"/>
      <c r="V15" s="753">
        <f t="shared" si="23"/>
        <v>128200</v>
      </c>
      <c r="W15" s="755"/>
      <c r="X15" s="750"/>
      <c r="Y15" s="750"/>
      <c r="Z15" s="753">
        <f t="shared" si="19"/>
        <v>490000</v>
      </c>
      <c r="AA15" s="754"/>
      <c r="AB15" s="757"/>
      <c r="AC15" s="750"/>
      <c r="AD15" s="753">
        <f t="shared" si="2"/>
        <v>0</v>
      </c>
      <c r="AE15" s="754"/>
      <c r="AF15" s="750"/>
      <c r="AG15" s="750"/>
      <c r="AH15" s="753">
        <f t="shared" si="3"/>
        <v>0</v>
      </c>
      <c r="AI15" s="754"/>
      <c r="AJ15" s="750"/>
      <c r="AK15" s="750"/>
      <c r="AL15" s="783">
        <f t="shared" si="4"/>
        <v>0</v>
      </c>
      <c r="AM15" s="754"/>
      <c r="AN15" s="757"/>
      <c r="AO15" s="750"/>
      <c r="AP15" s="751">
        <f t="shared" si="24"/>
        <v>0</v>
      </c>
      <c r="AQ15" s="755"/>
      <c r="AR15" s="757"/>
      <c r="AS15" s="750"/>
      <c r="AT15" s="753">
        <f t="shared" si="25"/>
        <v>0</v>
      </c>
      <c r="AU15" s="755"/>
      <c r="AV15" s="757"/>
      <c r="AW15" s="750"/>
      <c r="AX15" s="753">
        <f t="shared" si="26"/>
        <v>0</v>
      </c>
      <c r="AY15" s="754"/>
      <c r="AZ15" s="757"/>
      <c r="BA15" s="750"/>
      <c r="BB15" s="753">
        <f t="shared" si="27"/>
        <v>0</v>
      </c>
      <c r="BC15" s="754"/>
      <c r="BD15" s="757"/>
      <c r="BE15" s="750"/>
      <c r="BF15" s="753">
        <f t="shared" si="29"/>
        <v>0</v>
      </c>
      <c r="BG15" s="754"/>
      <c r="BH15" s="757"/>
      <c r="BI15" s="750"/>
      <c r="BJ15" s="753">
        <f t="shared" si="30"/>
        <v>0</v>
      </c>
      <c r="BK15" s="754"/>
      <c r="BL15" s="757"/>
      <c r="BM15" s="750"/>
      <c r="BN15" s="753">
        <f t="shared" si="20"/>
        <v>0</v>
      </c>
      <c r="BO15" s="754"/>
      <c r="BP15" s="1612">
        <v>0.75</v>
      </c>
      <c r="BQ15" s="1612">
        <f t="shared" ref="BQ15:BZ15" si="35">BP15</f>
        <v>0.75</v>
      </c>
      <c r="BR15" s="1612">
        <f t="shared" si="35"/>
        <v>0.75</v>
      </c>
      <c r="BS15" s="1612">
        <f t="shared" si="35"/>
        <v>0.75</v>
      </c>
      <c r="BT15" s="1612">
        <f t="shared" si="35"/>
        <v>0.75</v>
      </c>
      <c r="BU15" s="1612">
        <f t="shared" si="35"/>
        <v>0.75</v>
      </c>
      <c r="BV15" s="1612">
        <f t="shared" si="35"/>
        <v>0.75</v>
      </c>
      <c r="BW15" s="1612">
        <f t="shared" si="35"/>
        <v>0.75</v>
      </c>
      <c r="BX15" s="1612">
        <f t="shared" si="35"/>
        <v>0.75</v>
      </c>
      <c r="BY15" s="1612">
        <f t="shared" si="35"/>
        <v>0.75</v>
      </c>
      <c r="BZ15" s="1612">
        <f t="shared" si="35"/>
        <v>0.75</v>
      </c>
      <c r="CA15" s="1612"/>
      <c r="CB15" s="110">
        <f t="shared" si="22"/>
        <v>368000</v>
      </c>
      <c r="CC15" s="110">
        <f t="shared" si="22"/>
        <v>0</v>
      </c>
      <c r="CD15" s="110">
        <f t="shared" si="22"/>
        <v>0</v>
      </c>
      <c r="CE15" s="110">
        <f t="shared" si="22"/>
        <v>0</v>
      </c>
      <c r="CF15" s="110">
        <f t="shared" si="22"/>
        <v>0</v>
      </c>
      <c r="CG15" s="110">
        <f t="shared" si="22"/>
        <v>0</v>
      </c>
      <c r="CH15" s="110">
        <f t="shared" si="22"/>
        <v>0</v>
      </c>
      <c r="CI15" s="110">
        <f t="shared" si="22"/>
        <v>0</v>
      </c>
      <c r="CJ15" s="110">
        <f t="shared" si="22"/>
        <v>0</v>
      </c>
      <c r="CK15" s="110">
        <f t="shared" si="22"/>
        <v>0</v>
      </c>
      <c r="CL15" s="110">
        <f t="shared" si="22"/>
        <v>0</v>
      </c>
      <c r="CM15" s="1210"/>
    </row>
    <row r="16" spans="1:91" s="411" customFormat="1" ht="14.25" customHeight="1" x14ac:dyDescent="0.2">
      <c r="A16" s="1214" t="s">
        <v>4878</v>
      </c>
      <c r="B16" s="2045" t="s">
        <v>4879</v>
      </c>
      <c r="C16" s="2048"/>
      <c r="D16" s="2048"/>
      <c r="E16" s="1098">
        <f t="shared" si="33"/>
        <v>0.75</v>
      </c>
      <c r="F16" s="1093">
        <v>500</v>
      </c>
      <c r="G16" s="2029"/>
      <c r="H16" s="1094"/>
      <c r="I16" s="1207"/>
      <c r="J16" s="1207"/>
      <c r="K16" s="1094"/>
      <c r="L16" s="1207"/>
      <c r="M16" s="1207"/>
      <c r="N16" s="1094"/>
      <c r="O16" s="1207"/>
      <c r="P16" s="1208"/>
      <c r="Q16" s="1094"/>
      <c r="R16" s="1095"/>
      <c r="S16" s="755"/>
      <c r="T16" s="750"/>
      <c r="U16" s="750"/>
      <c r="V16" s="753">
        <f t="shared" si="23"/>
        <v>500</v>
      </c>
      <c r="W16" s="755"/>
      <c r="X16" s="750"/>
      <c r="Y16" s="750"/>
      <c r="Z16" s="753"/>
      <c r="AA16" s="754"/>
      <c r="AB16" s="757"/>
      <c r="AC16" s="750"/>
      <c r="AD16" s="753"/>
      <c r="AE16" s="754"/>
      <c r="AF16" s="750"/>
      <c r="AG16" s="750"/>
      <c r="AH16" s="753"/>
      <c r="AI16" s="754"/>
      <c r="AJ16" s="750"/>
      <c r="AK16" s="750"/>
      <c r="AL16" s="783"/>
      <c r="AM16" s="754"/>
      <c r="AN16" s="757"/>
      <c r="AO16" s="750"/>
      <c r="AP16" s="751"/>
      <c r="AQ16" s="755"/>
      <c r="AR16" s="757"/>
      <c r="AS16" s="750"/>
      <c r="AT16" s="753"/>
      <c r="AU16" s="755"/>
      <c r="AV16" s="757"/>
      <c r="AW16" s="750"/>
      <c r="AX16" s="753"/>
      <c r="AY16" s="754"/>
      <c r="AZ16" s="757"/>
      <c r="BA16" s="750"/>
      <c r="BB16" s="753"/>
      <c r="BC16" s="754"/>
      <c r="BD16" s="757"/>
      <c r="BE16" s="750"/>
      <c r="BF16" s="753"/>
      <c r="BG16" s="754"/>
      <c r="BH16" s="757"/>
      <c r="BI16" s="750"/>
      <c r="BJ16" s="753"/>
      <c r="BK16" s="754"/>
      <c r="BL16" s="757"/>
      <c r="BM16" s="750"/>
      <c r="BN16" s="753">
        <f t="shared" si="20"/>
        <v>0</v>
      </c>
      <c r="BO16" s="754"/>
      <c r="BP16" s="1612">
        <v>0.75</v>
      </c>
      <c r="BQ16" s="1612">
        <f t="shared" ref="BQ16" si="36">BP16</f>
        <v>0.75</v>
      </c>
      <c r="BR16" s="1612">
        <f t="shared" ref="BR16" si="37">BQ16</f>
        <v>0.75</v>
      </c>
      <c r="BS16" s="1612">
        <f t="shared" ref="BS16" si="38">BR16</f>
        <v>0.75</v>
      </c>
      <c r="BT16" s="1612">
        <f t="shared" ref="BT16" si="39">BS16</f>
        <v>0.75</v>
      </c>
      <c r="BU16" s="1612">
        <f t="shared" ref="BU16" si="40">BT16</f>
        <v>0.75</v>
      </c>
      <c r="BV16" s="1612">
        <f t="shared" ref="BV16" si="41">BU16</f>
        <v>0.75</v>
      </c>
      <c r="BW16" s="1612">
        <f t="shared" ref="BW16" si="42">BV16</f>
        <v>0.75</v>
      </c>
      <c r="BX16" s="1612">
        <f t="shared" ref="BX16" si="43">BW16</f>
        <v>0.75</v>
      </c>
      <c r="BY16" s="1612">
        <f t="shared" ref="BY16:BZ16" si="44">BX16</f>
        <v>0.75</v>
      </c>
      <c r="BZ16" s="1612">
        <f t="shared" si="44"/>
        <v>0.75</v>
      </c>
      <c r="CA16" s="1612"/>
      <c r="CB16" s="110">
        <f t="shared" si="22"/>
        <v>0</v>
      </c>
      <c r="CC16" s="110">
        <f t="shared" si="22"/>
        <v>0</v>
      </c>
      <c r="CD16" s="110">
        <f t="shared" si="22"/>
        <v>0</v>
      </c>
      <c r="CE16" s="110">
        <f t="shared" si="22"/>
        <v>0</v>
      </c>
      <c r="CF16" s="110">
        <f t="shared" si="22"/>
        <v>0</v>
      </c>
      <c r="CG16" s="110">
        <f t="shared" si="22"/>
        <v>0</v>
      </c>
      <c r="CH16" s="110">
        <f t="shared" si="22"/>
        <v>0</v>
      </c>
      <c r="CI16" s="110">
        <f t="shared" si="22"/>
        <v>0</v>
      </c>
      <c r="CJ16" s="110">
        <f t="shared" si="22"/>
        <v>0</v>
      </c>
      <c r="CK16" s="110">
        <f t="shared" si="22"/>
        <v>0</v>
      </c>
      <c r="CL16" s="110">
        <f t="shared" si="22"/>
        <v>0</v>
      </c>
      <c r="CM16" s="1210"/>
    </row>
    <row r="17" spans="1:91" s="411" customFormat="1" ht="14.25" customHeight="1" x14ac:dyDescent="0.2">
      <c r="A17" s="1214" t="s">
        <v>4811</v>
      </c>
      <c r="B17" s="2044" t="s">
        <v>675</v>
      </c>
      <c r="C17" s="2048" t="s">
        <v>5069</v>
      </c>
      <c r="D17" s="2048" t="s">
        <v>5286</v>
      </c>
      <c r="E17" s="1098">
        <f t="shared" si="33"/>
        <v>0.75</v>
      </c>
      <c r="F17" s="1093"/>
      <c r="G17" s="2029" t="s">
        <v>5286</v>
      </c>
      <c r="H17" s="1094">
        <v>230000</v>
      </c>
      <c r="I17" s="1207"/>
      <c r="J17" s="1207"/>
      <c r="K17" s="1094"/>
      <c r="L17" s="1207"/>
      <c r="M17" s="1207"/>
      <c r="N17" s="1094"/>
      <c r="O17" s="1207"/>
      <c r="P17" s="1208"/>
      <c r="Q17" s="1094"/>
      <c r="R17" s="1095"/>
      <c r="S17" s="755"/>
      <c r="T17" s="750"/>
      <c r="U17" s="750"/>
      <c r="V17" s="753">
        <f t="shared" si="23"/>
        <v>0</v>
      </c>
      <c r="W17" s="755"/>
      <c r="X17" s="750"/>
      <c r="Y17" s="750"/>
      <c r="Z17" s="753">
        <f t="shared" si="19"/>
        <v>230000</v>
      </c>
      <c r="AA17" s="754"/>
      <c r="AB17" s="757"/>
      <c r="AC17" s="750"/>
      <c r="AD17" s="753">
        <f t="shared" si="2"/>
        <v>0</v>
      </c>
      <c r="AE17" s="754"/>
      <c r="AF17" s="750"/>
      <c r="AG17" s="750"/>
      <c r="AH17" s="753">
        <f t="shared" si="3"/>
        <v>0</v>
      </c>
      <c r="AI17" s="754"/>
      <c r="AJ17" s="750"/>
      <c r="AK17" s="750"/>
      <c r="AL17" s="783">
        <f t="shared" si="4"/>
        <v>0</v>
      </c>
      <c r="AM17" s="754"/>
      <c r="AN17" s="757"/>
      <c r="AO17" s="750"/>
      <c r="AP17" s="751">
        <f t="shared" si="24"/>
        <v>0</v>
      </c>
      <c r="AQ17" s="755"/>
      <c r="AR17" s="757"/>
      <c r="AS17" s="750"/>
      <c r="AT17" s="753">
        <f t="shared" si="25"/>
        <v>0</v>
      </c>
      <c r="AU17" s="755"/>
      <c r="AV17" s="757"/>
      <c r="AW17" s="750"/>
      <c r="AX17" s="753">
        <f t="shared" si="26"/>
        <v>0</v>
      </c>
      <c r="AY17" s="754"/>
      <c r="AZ17" s="757"/>
      <c r="BA17" s="750"/>
      <c r="BB17" s="753">
        <f t="shared" si="27"/>
        <v>0</v>
      </c>
      <c r="BC17" s="754"/>
      <c r="BD17" s="757"/>
      <c r="BE17" s="750"/>
      <c r="BF17" s="753">
        <f t="shared" si="29"/>
        <v>0</v>
      </c>
      <c r="BG17" s="754"/>
      <c r="BH17" s="757"/>
      <c r="BI17" s="750"/>
      <c r="BJ17" s="753">
        <f t="shared" si="30"/>
        <v>0</v>
      </c>
      <c r="BK17" s="754"/>
      <c r="BL17" s="757"/>
      <c r="BM17" s="750"/>
      <c r="BN17" s="753">
        <f t="shared" si="20"/>
        <v>0</v>
      </c>
      <c r="BO17" s="754"/>
      <c r="BP17" s="1612">
        <v>0.75</v>
      </c>
      <c r="BQ17" s="1612">
        <f t="shared" ref="BQ17:BZ17" si="45">BP17</f>
        <v>0.75</v>
      </c>
      <c r="BR17" s="1612">
        <f t="shared" si="45"/>
        <v>0.75</v>
      </c>
      <c r="BS17" s="1612">
        <f t="shared" si="45"/>
        <v>0.75</v>
      </c>
      <c r="BT17" s="1612">
        <f t="shared" si="45"/>
        <v>0.75</v>
      </c>
      <c r="BU17" s="1612">
        <f t="shared" si="45"/>
        <v>0.75</v>
      </c>
      <c r="BV17" s="1612">
        <f t="shared" si="45"/>
        <v>0.75</v>
      </c>
      <c r="BW17" s="1612">
        <f t="shared" si="45"/>
        <v>0.75</v>
      </c>
      <c r="BX17" s="1612">
        <f t="shared" si="45"/>
        <v>0.75</v>
      </c>
      <c r="BY17" s="1612">
        <f t="shared" si="45"/>
        <v>0.75</v>
      </c>
      <c r="BZ17" s="1612">
        <f t="shared" si="45"/>
        <v>0.75</v>
      </c>
      <c r="CA17" s="1612"/>
      <c r="CB17" s="110">
        <f t="shared" si="22"/>
        <v>173000</v>
      </c>
      <c r="CC17" s="110">
        <f t="shared" si="22"/>
        <v>0</v>
      </c>
      <c r="CD17" s="110">
        <f t="shared" si="22"/>
        <v>0</v>
      </c>
      <c r="CE17" s="110">
        <f t="shared" si="22"/>
        <v>0</v>
      </c>
      <c r="CF17" s="110">
        <f t="shared" si="22"/>
        <v>0</v>
      </c>
      <c r="CG17" s="110">
        <f t="shared" si="22"/>
        <v>0</v>
      </c>
      <c r="CH17" s="110">
        <f t="shared" si="22"/>
        <v>0</v>
      </c>
      <c r="CI17" s="110">
        <f t="shared" si="22"/>
        <v>0</v>
      </c>
      <c r="CJ17" s="110">
        <f t="shared" si="22"/>
        <v>0</v>
      </c>
      <c r="CK17" s="110">
        <f t="shared" si="22"/>
        <v>0</v>
      </c>
      <c r="CL17" s="110">
        <f t="shared" si="22"/>
        <v>0</v>
      </c>
      <c r="CM17" s="1210"/>
    </row>
    <row r="18" spans="1:91" s="411" customFormat="1" ht="14.25" customHeight="1" x14ac:dyDescent="0.2">
      <c r="A18" s="1214"/>
      <c r="B18" s="2044"/>
      <c r="C18" s="2047"/>
      <c r="D18" s="2047"/>
      <c r="E18" s="1098"/>
      <c r="F18" s="1093"/>
      <c r="G18" s="2029"/>
      <c r="H18" s="1094"/>
      <c r="I18" s="1207"/>
      <c r="J18" s="1207"/>
      <c r="K18" s="1094"/>
      <c r="L18" s="1207"/>
      <c r="M18" s="1207"/>
      <c r="N18" s="1094"/>
      <c r="O18" s="1207"/>
      <c r="P18" s="1208"/>
      <c r="Q18" s="1094"/>
      <c r="R18" s="1095"/>
      <c r="S18" s="755"/>
      <c r="T18" s="750"/>
      <c r="U18" s="750"/>
      <c r="V18" s="753"/>
      <c r="W18" s="755"/>
      <c r="X18" s="750"/>
      <c r="Y18" s="750"/>
      <c r="Z18" s="753"/>
      <c r="AA18" s="754"/>
      <c r="AB18" s="750"/>
      <c r="AC18" s="750"/>
      <c r="AD18" s="753"/>
      <c r="AE18" s="754"/>
      <c r="AF18" s="750"/>
      <c r="AG18" s="750"/>
      <c r="AH18" s="753"/>
      <c r="AI18" s="754"/>
      <c r="AJ18" s="750"/>
      <c r="AK18" s="750"/>
      <c r="AL18" s="783"/>
      <c r="AM18" s="754"/>
      <c r="AN18" s="757"/>
      <c r="AO18" s="750"/>
      <c r="AP18" s="751"/>
      <c r="AQ18" s="755"/>
      <c r="AR18" s="757"/>
      <c r="AS18" s="750"/>
      <c r="AT18" s="753"/>
      <c r="AU18" s="755"/>
      <c r="AV18" s="757"/>
      <c r="AW18" s="750"/>
      <c r="AX18" s="753"/>
      <c r="AY18" s="754"/>
      <c r="AZ18" s="757"/>
      <c r="BA18" s="750"/>
      <c r="BB18" s="753"/>
      <c r="BC18" s="754"/>
      <c r="BD18" s="757"/>
      <c r="BE18" s="750"/>
      <c r="BF18" s="753"/>
      <c r="BG18" s="754"/>
      <c r="BH18" s="757"/>
      <c r="BI18" s="750"/>
      <c r="BJ18" s="753"/>
      <c r="BK18" s="754"/>
      <c r="BL18" s="757"/>
      <c r="BM18" s="750"/>
      <c r="BN18" s="753"/>
      <c r="BO18" s="754"/>
      <c r="BP18" s="1612"/>
      <c r="BQ18" s="1612"/>
      <c r="BR18" s="1612"/>
      <c r="BS18" s="1612"/>
      <c r="BT18" s="1612"/>
      <c r="BU18" s="1612"/>
      <c r="BV18" s="1612"/>
      <c r="BW18" s="1612"/>
      <c r="BX18" s="1612"/>
      <c r="BY18" s="1612"/>
      <c r="BZ18" s="1612"/>
      <c r="CA18" s="1612"/>
      <c r="CB18" s="110"/>
      <c r="CC18" s="110"/>
      <c r="CD18" s="110"/>
      <c r="CE18" s="110"/>
      <c r="CF18" s="110"/>
      <c r="CG18" s="110"/>
      <c r="CH18" s="110"/>
      <c r="CI18" s="110"/>
      <c r="CJ18" s="110"/>
      <c r="CK18" s="110"/>
      <c r="CL18" s="110"/>
      <c r="CM18" s="1210"/>
    </row>
    <row r="19" spans="1:91" s="411" customFormat="1" ht="14.25" customHeight="1" x14ac:dyDescent="0.2">
      <c r="A19" s="946" t="s">
        <v>2490</v>
      </c>
      <c r="B19" s="2044"/>
      <c r="C19" s="2047"/>
      <c r="D19" s="2047"/>
      <c r="E19" s="1098"/>
      <c r="F19" s="1093"/>
      <c r="G19" s="2029"/>
      <c r="H19" s="1094"/>
      <c r="I19" s="1207"/>
      <c r="J19" s="1207"/>
      <c r="K19" s="1094"/>
      <c r="L19" s="1207"/>
      <c r="M19" s="1207"/>
      <c r="N19" s="1207"/>
      <c r="O19" s="1207"/>
      <c r="P19" s="1208"/>
      <c r="Q19" s="1094"/>
      <c r="R19" s="1095"/>
      <c r="S19" s="755"/>
      <c r="T19" s="750"/>
      <c r="U19" s="750"/>
      <c r="V19" s="753"/>
      <c r="W19" s="755"/>
      <c r="X19" s="750"/>
      <c r="Y19" s="750"/>
      <c r="Z19" s="753"/>
      <c r="AA19" s="754"/>
      <c r="AB19" s="750"/>
      <c r="AC19" s="750"/>
      <c r="AD19" s="753"/>
      <c r="AE19" s="754"/>
      <c r="AF19" s="750"/>
      <c r="AG19" s="750"/>
      <c r="AH19" s="753"/>
      <c r="AI19" s="754"/>
      <c r="AJ19" s="750"/>
      <c r="AK19" s="750"/>
      <c r="AL19" s="783"/>
      <c r="AM19" s="754"/>
      <c r="AN19" s="757"/>
      <c r="AO19" s="750"/>
      <c r="AP19" s="751"/>
      <c r="AQ19" s="755"/>
      <c r="AR19" s="757"/>
      <c r="AS19" s="750"/>
      <c r="AT19" s="753"/>
      <c r="AU19" s="755"/>
      <c r="AV19" s="757"/>
      <c r="AW19" s="750"/>
      <c r="AX19" s="753"/>
      <c r="AY19" s="754"/>
      <c r="AZ19" s="757"/>
      <c r="BA19" s="750"/>
      <c r="BB19" s="753"/>
      <c r="BC19" s="754"/>
      <c r="BD19" s="757"/>
      <c r="BE19" s="750"/>
      <c r="BF19" s="753"/>
      <c r="BG19" s="754"/>
      <c r="BH19" s="757"/>
      <c r="BI19" s="750"/>
      <c r="BJ19" s="753"/>
      <c r="BK19" s="754"/>
      <c r="BL19" s="757"/>
      <c r="BM19" s="750"/>
      <c r="BN19" s="753"/>
      <c r="BO19" s="754"/>
      <c r="BP19" s="1612"/>
      <c r="BQ19" s="1612"/>
      <c r="BR19" s="1612"/>
      <c r="BS19" s="1612"/>
      <c r="BT19" s="1612"/>
      <c r="BU19" s="1612"/>
      <c r="BV19" s="1612"/>
      <c r="BW19" s="1612"/>
      <c r="BX19" s="1612"/>
      <c r="BY19" s="1612"/>
      <c r="BZ19" s="1612"/>
      <c r="CA19" s="1612"/>
      <c r="CB19" s="110"/>
      <c r="CC19" s="110"/>
      <c r="CD19" s="110"/>
      <c r="CE19" s="110"/>
      <c r="CF19" s="110"/>
      <c r="CG19" s="110"/>
      <c r="CH19" s="110"/>
      <c r="CI19" s="110"/>
      <c r="CJ19" s="110"/>
      <c r="CK19" s="110"/>
      <c r="CL19" s="110"/>
      <c r="CM19" s="1210"/>
    </row>
    <row r="20" spans="1:91" s="411" customFormat="1" ht="14.25" customHeight="1" x14ac:dyDescent="0.2">
      <c r="A20" s="1214" t="s">
        <v>5436</v>
      </c>
      <c r="B20" s="2045" t="s">
        <v>5437</v>
      </c>
      <c r="C20" s="2047"/>
      <c r="D20" s="2047"/>
      <c r="E20" s="1098">
        <v>0</v>
      </c>
      <c r="F20" s="1093"/>
      <c r="G20" s="2029"/>
      <c r="H20" s="1094">
        <v>1500</v>
      </c>
      <c r="I20" s="1207"/>
      <c r="J20" s="1207"/>
      <c r="K20" s="1094"/>
      <c r="L20" s="1207"/>
      <c r="M20" s="1207"/>
      <c r="N20" s="1207"/>
      <c r="O20" s="1207"/>
      <c r="P20" s="1208"/>
      <c r="Q20" s="1094"/>
      <c r="R20" s="1095"/>
      <c r="S20" s="755"/>
      <c r="T20" s="750"/>
      <c r="U20" s="750"/>
      <c r="V20" s="753"/>
      <c r="W20" s="755"/>
      <c r="X20" s="750"/>
      <c r="Y20" s="750"/>
      <c r="Z20" s="753">
        <f t="shared" ref="Z20:Z29" si="46">$H20-W20-X20-Y20</f>
        <v>1500</v>
      </c>
      <c r="AA20" s="754"/>
      <c r="AB20" s="750"/>
      <c r="AC20" s="750"/>
      <c r="AD20" s="753"/>
      <c r="AE20" s="754"/>
      <c r="AF20" s="750"/>
      <c r="AG20" s="750"/>
      <c r="AH20" s="753"/>
      <c r="AI20" s="754"/>
      <c r="AJ20" s="750"/>
      <c r="AK20" s="750"/>
      <c r="AL20" s="783"/>
      <c r="AM20" s="754"/>
      <c r="AN20" s="757"/>
      <c r="AO20" s="750"/>
      <c r="AP20" s="751"/>
      <c r="AQ20" s="755"/>
      <c r="AR20" s="757"/>
      <c r="AS20" s="750"/>
      <c r="AT20" s="753"/>
      <c r="AU20" s="755"/>
      <c r="AV20" s="757"/>
      <c r="AW20" s="750"/>
      <c r="AX20" s="753"/>
      <c r="AY20" s="754"/>
      <c r="AZ20" s="757"/>
      <c r="BA20" s="750"/>
      <c r="BB20" s="753"/>
      <c r="BC20" s="754"/>
      <c r="BD20" s="757"/>
      <c r="BE20" s="750"/>
      <c r="BF20" s="753"/>
      <c r="BG20" s="754"/>
      <c r="BH20" s="757"/>
      <c r="BI20" s="750"/>
      <c r="BJ20" s="753"/>
      <c r="BK20" s="754"/>
      <c r="BL20" s="757"/>
      <c r="BM20" s="750"/>
      <c r="BN20" s="753"/>
      <c r="BO20" s="754"/>
      <c r="BP20" s="1612">
        <v>0.75</v>
      </c>
      <c r="BQ20" s="1612">
        <f t="shared" ref="BQ20" si="47">BP20</f>
        <v>0.75</v>
      </c>
      <c r="BR20" s="1612">
        <f t="shared" ref="BR20" si="48">BQ20</f>
        <v>0.75</v>
      </c>
      <c r="BS20" s="1612">
        <f t="shared" ref="BS20" si="49">BR20</f>
        <v>0.75</v>
      </c>
      <c r="BT20" s="1612">
        <f t="shared" ref="BT20" si="50">BS20</f>
        <v>0.75</v>
      </c>
      <c r="BU20" s="1612">
        <f t="shared" ref="BU20" si="51">BT20</f>
        <v>0.75</v>
      </c>
      <c r="BV20" s="1612">
        <f t="shared" ref="BV20" si="52">BU20</f>
        <v>0.75</v>
      </c>
      <c r="BW20" s="1612">
        <f t="shared" ref="BW20" si="53">BV20</f>
        <v>0.75</v>
      </c>
      <c r="BX20" s="1612">
        <f t="shared" ref="BX20" si="54">BW20</f>
        <v>0.75</v>
      </c>
      <c r="BY20" s="1612">
        <f t="shared" ref="BY20:BZ20" si="55">BX20</f>
        <v>0.75</v>
      </c>
      <c r="BZ20" s="1612">
        <f t="shared" si="55"/>
        <v>0.75</v>
      </c>
      <c r="CA20" s="1612"/>
      <c r="CB20" s="110">
        <f t="shared" ref="CB20:CL25" si="56">ROUND(BP20*H20,-3)</f>
        <v>1000</v>
      </c>
      <c r="CC20" s="110">
        <f t="shared" si="56"/>
        <v>0</v>
      </c>
      <c r="CD20" s="110">
        <f t="shared" si="56"/>
        <v>0</v>
      </c>
      <c r="CE20" s="110">
        <f t="shared" si="56"/>
        <v>0</v>
      </c>
      <c r="CF20" s="110">
        <f t="shared" si="56"/>
        <v>0</v>
      </c>
      <c r="CG20" s="110">
        <f t="shared" si="56"/>
        <v>0</v>
      </c>
      <c r="CH20" s="110">
        <f t="shared" si="56"/>
        <v>0</v>
      </c>
      <c r="CI20" s="110">
        <f t="shared" si="56"/>
        <v>0</v>
      </c>
      <c r="CJ20" s="110">
        <f t="shared" si="56"/>
        <v>0</v>
      </c>
      <c r="CK20" s="110">
        <f t="shared" si="56"/>
        <v>0</v>
      </c>
      <c r="CL20" s="110">
        <f t="shared" si="56"/>
        <v>0</v>
      </c>
      <c r="CM20" s="1210"/>
    </row>
    <row r="21" spans="1:91" s="411" customFormat="1" ht="14.25" customHeight="1" x14ac:dyDescent="0.2">
      <c r="A21" s="1214" t="s">
        <v>815</v>
      </c>
      <c r="B21" s="2044" t="s">
        <v>1452</v>
      </c>
      <c r="C21" s="2047"/>
      <c r="D21" s="2047"/>
      <c r="E21" s="1098">
        <v>1</v>
      </c>
      <c r="F21" s="1093">
        <v>11500</v>
      </c>
      <c r="G21" s="2029"/>
      <c r="H21" s="1094">
        <v>5500</v>
      </c>
      <c r="I21" s="1207"/>
      <c r="J21" s="1207"/>
      <c r="K21" s="1094"/>
      <c r="L21" s="1207"/>
      <c r="M21" s="1207"/>
      <c r="N21" s="1094"/>
      <c r="O21" s="1207"/>
      <c r="P21" s="1208"/>
      <c r="Q21" s="1094"/>
      <c r="R21" s="1095"/>
      <c r="S21" s="755"/>
      <c r="T21" s="750"/>
      <c r="U21" s="750"/>
      <c r="V21" s="753">
        <f t="shared" ref="V21:V25" si="57">$F21-S21-T21-U21</f>
        <v>11500</v>
      </c>
      <c r="W21" s="755"/>
      <c r="X21" s="750"/>
      <c r="Y21" s="750"/>
      <c r="Z21" s="753">
        <f t="shared" si="46"/>
        <v>5500</v>
      </c>
      <c r="AA21" s="754"/>
      <c r="AB21" s="750"/>
      <c r="AC21" s="750"/>
      <c r="AD21" s="753">
        <f t="shared" si="2"/>
        <v>0</v>
      </c>
      <c r="AE21" s="754"/>
      <c r="AF21" s="750"/>
      <c r="AG21" s="750"/>
      <c r="AH21" s="753">
        <f t="shared" si="3"/>
        <v>0</v>
      </c>
      <c r="AI21" s="754"/>
      <c r="AJ21" s="750"/>
      <c r="AK21" s="750"/>
      <c r="AL21" s="783">
        <f t="shared" si="4"/>
        <v>0</v>
      </c>
      <c r="AM21" s="754"/>
      <c r="AN21" s="757"/>
      <c r="AO21" s="750"/>
      <c r="AP21" s="751">
        <f t="shared" ref="AP21:AP25" si="58">$L21-AM21-AN21-AO21</f>
        <v>0</v>
      </c>
      <c r="AQ21" s="755"/>
      <c r="AR21" s="757"/>
      <c r="AS21" s="750"/>
      <c r="AT21" s="753">
        <f t="shared" ref="AT21:AT25" si="59">$M21-AQ21-AR21-AS21</f>
        <v>0</v>
      </c>
      <c r="AU21" s="755"/>
      <c r="AV21" s="757"/>
      <c r="AW21" s="750"/>
      <c r="AX21" s="753">
        <f t="shared" ref="AX21:AX25" si="60">$N21-AU21-AV21-AW21</f>
        <v>0</v>
      </c>
      <c r="AY21" s="754"/>
      <c r="AZ21" s="757"/>
      <c r="BA21" s="750"/>
      <c r="BB21" s="753">
        <f t="shared" ref="BB21:BB25" si="61">$O21-AY21-AZ21-BA21</f>
        <v>0</v>
      </c>
      <c r="BC21" s="754"/>
      <c r="BD21" s="757"/>
      <c r="BE21" s="750"/>
      <c r="BF21" s="753">
        <f t="shared" ref="BF21:BF25" si="62">$P21-BC21-BD21-BE21</f>
        <v>0</v>
      </c>
      <c r="BG21" s="754"/>
      <c r="BH21" s="757"/>
      <c r="BI21" s="750"/>
      <c r="BJ21" s="753">
        <f t="shared" ref="BJ21:BJ25" si="63">$Q21-BG21-BH21-BI21</f>
        <v>0</v>
      </c>
      <c r="BK21" s="754"/>
      <c r="BL21" s="757"/>
      <c r="BM21" s="750"/>
      <c r="BN21" s="753">
        <f t="shared" ref="BN21:BN25" si="64">$R21-BK21-BL21-BM21</f>
        <v>0</v>
      </c>
      <c r="BO21" s="754"/>
      <c r="BP21" s="1612">
        <v>0.75</v>
      </c>
      <c r="BQ21" s="1612">
        <f t="shared" ref="BQ21:BZ21" si="65">BP21</f>
        <v>0.75</v>
      </c>
      <c r="BR21" s="1612">
        <f t="shared" si="65"/>
        <v>0.75</v>
      </c>
      <c r="BS21" s="1612">
        <f t="shared" si="65"/>
        <v>0.75</v>
      </c>
      <c r="BT21" s="1612">
        <f t="shared" si="65"/>
        <v>0.75</v>
      </c>
      <c r="BU21" s="1612">
        <f t="shared" si="65"/>
        <v>0.75</v>
      </c>
      <c r="BV21" s="1612">
        <f t="shared" si="65"/>
        <v>0.75</v>
      </c>
      <c r="BW21" s="1612">
        <f t="shared" si="65"/>
        <v>0.75</v>
      </c>
      <c r="BX21" s="1612">
        <f t="shared" si="65"/>
        <v>0.75</v>
      </c>
      <c r="BY21" s="1612">
        <f t="shared" si="65"/>
        <v>0.75</v>
      </c>
      <c r="BZ21" s="1612">
        <f t="shared" si="65"/>
        <v>0.75</v>
      </c>
      <c r="CA21" s="1612"/>
      <c r="CB21" s="110">
        <f t="shared" si="56"/>
        <v>4000</v>
      </c>
      <c r="CC21" s="110">
        <f t="shared" si="56"/>
        <v>0</v>
      </c>
      <c r="CD21" s="110">
        <f t="shared" si="56"/>
        <v>0</v>
      </c>
      <c r="CE21" s="110">
        <f t="shared" si="56"/>
        <v>0</v>
      </c>
      <c r="CF21" s="110">
        <f t="shared" si="56"/>
        <v>0</v>
      </c>
      <c r="CG21" s="110">
        <f t="shared" si="56"/>
        <v>0</v>
      </c>
      <c r="CH21" s="110">
        <f t="shared" si="56"/>
        <v>0</v>
      </c>
      <c r="CI21" s="110">
        <f t="shared" si="56"/>
        <v>0</v>
      </c>
      <c r="CJ21" s="110">
        <f t="shared" si="56"/>
        <v>0</v>
      </c>
      <c r="CK21" s="110">
        <f t="shared" si="56"/>
        <v>0</v>
      </c>
      <c r="CL21" s="110">
        <f t="shared" si="56"/>
        <v>0</v>
      </c>
      <c r="CM21" s="1210"/>
    </row>
    <row r="22" spans="1:91" s="3" customFormat="1" x14ac:dyDescent="0.2">
      <c r="A22" s="1214" t="s">
        <v>441</v>
      </c>
      <c r="B22" s="2044" t="s">
        <v>1453</v>
      </c>
      <c r="C22" s="2047"/>
      <c r="D22" s="2047"/>
      <c r="E22" s="1098">
        <v>1</v>
      </c>
      <c r="F22" s="1093">
        <v>44000</v>
      </c>
      <c r="G22" s="2029"/>
      <c r="H22" s="1094">
        <v>20000</v>
      </c>
      <c r="I22" s="1207"/>
      <c r="J22" s="1207"/>
      <c r="K22" s="1094"/>
      <c r="L22" s="1207"/>
      <c r="M22" s="1207"/>
      <c r="N22" s="1094"/>
      <c r="O22" s="1207"/>
      <c r="P22" s="1208"/>
      <c r="Q22" s="1094"/>
      <c r="R22" s="1095"/>
      <c r="S22" s="755"/>
      <c r="T22" s="750"/>
      <c r="U22" s="750"/>
      <c r="V22" s="753">
        <f t="shared" si="57"/>
        <v>44000</v>
      </c>
      <c r="W22" s="316"/>
      <c r="X22" s="750"/>
      <c r="Y22" s="750"/>
      <c r="Z22" s="753">
        <f t="shared" si="46"/>
        <v>20000</v>
      </c>
      <c r="AA22" s="317"/>
      <c r="AB22" s="750"/>
      <c r="AC22" s="750"/>
      <c r="AD22" s="753">
        <f t="shared" si="2"/>
        <v>0</v>
      </c>
      <c r="AE22" s="754"/>
      <c r="AF22" s="750"/>
      <c r="AG22" s="750"/>
      <c r="AH22" s="753">
        <f t="shared" si="3"/>
        <v>0</v>
      </c>
      <c r="AI22" s="754"/>
      <c r="AJ22" s="750"/>
      <c r="AK22" s="750"/>
      <c r="AL22" s="783">
        <f t="shared" si="4"/>
        <v>0</v>
      </c>
      <c r="AM22" s="754"/>
      <c r="AN22" s="757"/>
      <c r="AO22" s="750"/>
      <c r="AP22" s="751">
        <f t="shared" si="58"/>
        <v>0</v>
      </c>
      <c r="AQ22" s="755"/>
      <c r="AR22" s="757"/>
      <c r="AS22" s="750"/>
      <c r="AT22" s="753">
        <f t="shared" si="59"/>
        <v>0</v>
      </c>
      <c r="AU22" s="755"/>
      <c r="AV22" s="757"/>
      <c r="AW22" s="750"/>
      <c r="AX22" s="753">
        <f t="shared" si="60"/>
        <v>0</v>
      </c>
      <c r="AY22" s="754"/>
      <c r="AZ22" s="757"/>
      <c r="BA22" s="750"/>
      <c r="BB22" s="753">
        <f t="shared" si="61"/>
        <v>0</v>
      </c>
      <c r="BC22" s="754"/>
      <c r="BD22" s="757"/>
      <c r="BE22" s="750"/>
      <c r="BF22" s="753">
        <f t="shared" si="62"/>
        <v>0</v>
      </c>
      <c r="BG22" s="754"/>
      <c r="BH22" s="757"/>
      <c r="BI22" s="750"/>
      <c r="BJ22" s="753">
        <f t="shared" si="63"/>
        <v>0</v>
      </c>
      <c r="BK22" s="754"/>
      <c r="BL22" s="757"/>
      <c r="BM22" s="750"/>
      <c r="BN22" s="753">
        <f t="shared" si="64"/>
        <v>0</v>
      </c>
      <c r="BO22" s="754"/>
      <c r="BP22" s="1612">
        <v>0.75</v>
      </c>
      <c r="BQ22" s="1612">
        <f t="shared" ref="BQ22:BZ23" si="66">BP22</f>
        <v>0.75</v>
      </c>
      <c r="BR22" s="1612">
        <f t="shared" si="66"/>
        <v>0.75</v>
      </c>
      <c r="BS22" s="1612">
        <f t="shared" si="66"/>
        <v>0.75</v>
      </c>
      <c r="BT22" s="1612">
        <f t="shared" si="66"/>
        <v>0.75</v>
      </c>
      <c r="BU22" s="1612">
        <f t="shared" si="66"/>
        <v>0.75</v>
      </c>
      <c r="BV22" s="1612">
        <f t="shared" si="66"/>
        <v>0.75</v>
      </c>
      <c r="BW22" s="1612">
        <f t="shared" si="66"/>
        <v>0.75</v>
      </c>
      <c r="BX22" s="1612">
        <f t="shared" si="66"/>
        <v>0.75</v>
      </c>
      <c r="BY22" s="1612">
        <f t="shared" si="66"/>
        <v>0.75</v>
      </c>
      <c r="BZ22" s="1612">
        <f t="shared" si="66"/>
        <v>0.75</v>
      </c>
      <c r="CA22" s="1612"/>
      <c r="CB22" s="110">
        <f t="shared" si="56"/>
        <v>15000</v>
      </c>
      <c r="CC22" s="110">
        <f t="shared" si="56"/>
        <v>0</v>
      </c>
      <c r="CD22" s="110">
        <f t="shared" si="56"/>
        <v>0</v>
      </c>
      <c r="CE22" s="110">
        <f t="shared" si="56"/>
        <v>0</v>
      </c>
      <c r="CF22" s="110">
        <f t="shared" si="56"/>
        <v>0</v>
      </c>
      <c r="CG22" s="110">
        <f t="shared" si="56"/>
        <v>0</v>
      </c>
      <c r="CH22" s="110">
        <f t="shared" si="56"/>
        <v>0</v>
      </c>
      <c r="CI22" s="110">
        <f t="shared" si="56"/>
        <v>0</v>
      </c>
      <c r="CJ22" s="110">
        <f t="shared" si="56"/>
        <v>0</v>
      </c>
      <c r="CK22" s="110">
        <f t="shared" si="56"/>
        <v>0</v>
      </c>
      <c r="CL22" s="110">
        <f t="shared" si="56"/>
        <v>0</v>
      </c>
      <c r="CM22" s="1210"/>
    </row>
    <row r="23" spans="1:91" s="3" customFormat="1" x14ac:dyDescent="0.2">
      <c r="A23" s="1214" t="s">
        <v>5438</v>
      </c>
      <c r="B23" s="2045" t="s">
        <v>5439</v>
      </c>
      <c r="C23" s="2047"/>
      <c r="D23" s="2047"/>
      <c r="E23" s="1098"/>
      <c r="F23" s="1093"/>
      <c r="G23" s="2029"/>
      <c r="H23" s="1094">
        <v>3500</v>
      </c>
      <c r="I23" s="1207"/>
      <c r="J23" s="1207"/>
      <c r="K23" s="1094"/>
      <c r="L23" s="1207"/>
      <c r="M23" s="1207"/>
      <c r="N23" s="1094"/>
      <c r="O23" s="1207"/>
      <c r="P23" s="1208"/>
      <c r="Q23" s="1094"/>
      <c r="R23" s="1095"/>
      <c r="S23" s="755"/>
      <c r="T23" s="750"/>
      <c r="U23" s="750"/>
      <c r="V23" s="753"/>
      <c r="W23" s="316"/>
      <c r="X23" s="750"/>
      <c r="Y23" s="750"/>
      <c r="Z23" s="753">
        <f t="shared" si="46"/>
        <v>3500</v>
      </c>
      <c r="AA23" s="317"/>
      <c r="AB23" s="750"/>
      <c r="AC23" s="750"/>
      <c r="AD23" s="753"/>
      <c r="AE23" s="754"/>
      <c r="AF23" s="750"/>
      <c r="AG23" s="750"/>
      <c r="AH23" s="753"/>
      <c r="AI23" s="754"/>
      <c r="AJ23" s="750"/>
      <c r="AK23" s="750"/>
      <c r="AL23" s="783"/>
      <c r="AM23" s="754"/>
      <c r="AN23" s="757"/>
      <c r="AO23" s="750"/>
      <c r="AP23" s="751"/>
      <c r="AQ23" s="755"/>
      <c r="AR23" s="757"/>
      <c r="AS23" s="750"/>
      <c r="AT23" s="753"/>
      <c r="AU23" s="755"/>
      <c r="AV23" s="757"/>
      <c r="AW23" s="750"/>
      <c r="AX23" s="753"/>
      <c r="AY23" s="754"/>
      <c r="AZ23" s="757"/>
      <c r="BA23" s="750"/>
      <c r="BB23" s="753"/>
      <c r="BC23" s="754"/>
      <c r="BD23" s="757"/>
      <c r="BE23" s="750"/>
      <c r="BF23" s="753"/>
      <c r="BG23" s="754"/>
      <c r="BH23" s="757"/>
      <c r="BI23" s="750"/>
      <c r="BJ23" s="753"/>
      <c r="BK23" s="754"/>
      <c r="BL23" s="757"/>
      <c r="BM23" s="750"/>
      <c r="BN23" s="753">
        <f t="shared" si="64"/>
        <v>0</v>
      </c>
      <c r="BO23" s="754"/>
      <c r="BP23" s="1612">
        <v>0.75</v>
      </c>
      <c r="BQ23" s="1612">
        <f t="shared" si="66"/>
        <v>0.75</v>
      </c>
      <c r="BR23" s="1612">
        <f t="shared" si="66"/>
        <v>0.75</v>
      </c>
      <c r="BS23" s="1612">
        <f t="shared" si="66"/>
        <v>0.75</v>
      </c>
      <c r="BT23" s="1612">
        <f t="shared" si="66"/>
        <v>0.75</v>
      </c>
      <c r="BU23" s="1612">
        <f t="shared" si="66"/>
        <v>0.75</v>
      </c>
      <c r="BV23" s="1612">
        <f t="shared" si="66"/>
        <v>0.75</v>
      </c>
      <c r="BW23" s="1612">
        <f t="shared" si="66"/>
        <v>0.75</v>
      </c>
      <c r="BX23" s="1612">
        <f t="shared" si="66"/>
        <v>0.75</v>
      </c>
      <c r="BY23" s="1612">
        <f t="shared" si="66"/>
        <v>0.75</v>
      </c>
      <c r="BZ23" s="1612">
        <f t="shared" si="66"/>
        <v>0.75</v>
      </c>
      <c r="CA23" s="1612"/>
      <c r="CB23" s="110">
        <f t="shared" si="56"/>
        <v>3000</v>
      </c>
      <c r="CC23" s="110">
        <f t="shared" si="56"/>
        <v>0</v>
      </c>
      <c r="CD23" s="110">
        <f t="shared" si="56"/>
        <v>0</v>
      </c>
      <c r="CE23" s="110">
        <f t="shared" si="56"/>
        <v>0</v>
      </c>
      <c r="CF23" s="110">
        <f t="shared" si="56"/>
        <v>0</v>
      </c>
      <c r="CG23" s="110">
        <f t="shared" si="56"/>
        <v>0</v>
      </c>
      <c r="CH23" s="110">
        <f t="shared" si="56"/>
        <v>0</v>
      </c>
      <c r="CI23" s="110">
        <f t="shared" si="56"/>
        <v>0</v>
      </c>
      <c r="CJ23" s="110">
        <f t="shared" si="56"/>
        <v>0</v>
      </c>
      <c r="CK23" s="110">
        <f t="shared" si="56"/>
        <v>0</v>
      </c>
      <c r="CL23" s="110">
        <f t="shared" si="56"/>
        <v>0</v>
      </c>
      <c r="CM23" s="1210"/>
    </row>
    <row r="24" spans="1:91" s="411" customFormat="1" ht="14.25" customHeight="1" x14ac:dyDescent="0.2">
      <c r="A24" s="1214" t="s">
        <v>4812</v>
      </c>
      <c r="B24" s="2044" t="s">
        <v>1454</v>
      </c>
      <c r="C24" s="2047"/>
      <c r="D24" s="2047"/>
      <c r="E24" s="1098">
        <v>1</v>
      </c>
      <c r="F24" s="1093">
        <v>248900</v>
      </c>
      <c r="G24" s="2029"/>
      <c r="H24" s="1094">
        <v>111000</v>
      </c>
      <c r="I24" s="1207"/>
      <c r="J24" s="1207"/>
      <c r="K24" s="1094"/>
      <c r="L24" s="1207"/>
      <c r="M24" s="1207"/>
      <c r="N24" s="1094"/>
      <c r="O24" s="1207"/>
      <c r="P24" s="1208"/>
      <c r="Q24" s="1094"/>
      <c r="R24" s="1095"/>
      <c r="S24" s="755"/>
      <c r="T24" s="750"/>
      <c r="U24" s="750"/>
      <c r="V24" s="753">
        <f t="shared" si="57"/>
        <v>248900</v>
      </c>
      <c r="W24" s="755"/>
      <c r="X24" s="750"/>
      <c r="Y24" s="750"/>
      <c r="Z24" s="753">
        <f t="shared" si="46"/>
        <v>111000</v>
      </c>
      <c r="AA24" s="754"/>
      <c r="AB24" s="750"/>
      <c r="AC24" s="750"/>
      <c r="AD24" s="753">
        <f t="shared" si="2"/>
        <v>0</v>
      </c>
      <c r="AE24" s="754"/>
      <c r="AF24" s="750"/>
      <c r="AG24" s="750"/>
      <c r="AH24" s="753">
        <f t="shared" si="3"/>
        <v>0</v>
      </c>
      <c r="AI24" s="754"/>
      <c r="AJ24" s="750"/>
      <c r="AK24" s="750"/>
      <c r="AL24" s="783">
        <f t="shared" si="4"/>
        <v>0</v>
      </c>
      <c r="AM24" s="754"/>
      <c r="AN24" s="757"/>
      <c r="AO24" s="750"/>
      <c r="AP24" s="751">
        <f t="shared" si="58"/>
        <v>0</v>
      </c>
      <c r="AQ24" s="755"/>
      <c r="AR24" s="757"/>
      <c r="AS24" s="750"/>
      <c r="AT24" s="753">
        <f t="shared" si="59"/>
        <v>0</v>
      </c>
      <c r="AU24" s="755"/>
      <c r="AV24" s="757"/>
      <c r="AW24" s="750"/>
      <c r="AX24" s="753">
        <f t="shared" si="60"/>
        <v>0</v>
      </c>
      <c r="AY24" s="754"/>
      <c r="AZ24" s="757"/>
      <c r="BA24" s="750"/>
      <c r="BB24" s="753">
        <f t="shared" si="61"/>
        <v>0</v>
      </c>
      <c r="BC24" s="754"/>
      <c r="BD24" s="757"/>
      <c r="BE24" s="750"/>
      <c r="BF24" s="753">
        <f t="shared" si="62"/>
        <v>0</v>
      </c>
      <c r="BG24" s="754"/>
      <c r="BH24" s="757"/>
      <c r="BI24" s="750"/>
      <c r="BJ24" s="753">
        <f t="shared" si="63"/>
        <v>0</v>
      </c>
      <c r="BK24" s="754"/>
      <c r="BL24" s="757"/>
      <c r="BM24" s="750"/>
      <c r="BN24" s="753">
        <f t="shared" si="64"/>
        <v>0</v>
      </c>
      <c r="BO24" s="754"/>
      <c r="BP24" s="1612">
        <v>0.75</v>
      </c>
      <c r="BQ24" s="1612">
        <f t="shared" ref="BQ24:BZ24" si="67">BP24</f>
        <v>0.75</v>
      </c>
      <c r="BR24" s="1612">
        <f t="shared" si="67"/>
        <v>0.75</v>
      </c>
      <c r="BS24" s="1612">
        <f t="shared" si="67"/>
        <v>0.75</v>
      </c>
      <c r="BT24" s="1612">
        <f t="shared" si="67"/>
        <v>0.75</v>
      </c>
      <c r="BU24" s="1612">
        <f t="shared" si="67"/>
        <v>0.75</v>
      </c>
      <c r="BV24" s="1612">
        <f t="shared" si="67"/>
        <v>0.75</v>
      </c>
      <c r="BW24" s="1612">
        <f t="shared" si="67"/>
        <v>0.75</v>
      </c>
      <c r="BX24" s="1612">
        <f t="shared" si="67"/>
        <v>0.75</v>
      </c>
      <c r="BY24" s="1612">
        <f t="shared" si="67"/>
        <v>0.75</v>
      </c>
      <c r="BZ24" s="1612">
        <f t="shared" si="67"/>
        <v>0.75</v>
      </c>
      <c r="CA24" s="1612"/>
      <c r="CB24" s="110">
        <f t="shared" si="56"/>
        <v>83000</v>
      </c>
      <c r="CC24" s="110">
        <f t="shared" si="56"/>
        <v>0</v>
      </c>
      <c r="CD24" s="110">
        <f t="shared" si="56"/>
        <v>0</v>
      </c>
      <c r="CE24" s="110">
        <f t="shared" si="56"/>
        <v>0</v>
      </c>
      <c r="CF24" s="110">
        <f t="shared" si="56"/>
        <v>0</v>
      </c>
      <c r="CG24" s="110">
        <f t="shared" si="56"/>
        <v>0</v>
      </c>
      <c r="CH24" s="110">
        <f t="shared" si="56"/>
        <v>0</v>
      </c>
      <c r="CI24" s="110">
        <f t="shared" si="56"/>
        <v>0</v>
      </c>
      <c r="CJ24" s="110">
        <f t="shared" si="56"/>
        <v>0</v>
      </c>
      <c r="CK24" s="110">
        <f t="shared" si="56"/>
        <v>0</v>
      </c>
      <c r="CL24" s="110">
        <f t="shared" si="56"/>
        <v>0</v>
      </c>
      <c r="CM24" s="1210"/>
    </row>
    <row r="25" spans="1:91" s="411" customFormat="1" ht="14.25" customHeight="1" x14ac:dyDescent="0.2">
      <c r="A25" s="1214" t="s">
        <v>1917</v>
      </c>
      <c r="B25" s="2044" t="s">
        <v>1455</v>
      </c>
      <c r="C25" s="2048" t="s">
        <v>5529</v>
      </c>
      <c r="D25" s="2048" t="s">
        <v>5287</v>
      </c>
      <c r="E25" s="1098">
        <v>1</v>
      </c>
      <c r="F25" s="1093"/>
      <c r="G25" s="2029" t="s">
        <v>5287</v>
      </c>
      <c r="H25" s="1094">
        <v>97000</v>
      </c>
      <c r="I25" s="1207"/>
      <c r="J25" s="1207"/>
      <c r="K25" s="1094"/>
      <c r="L25" s="1207"/>
      <c r="M25" s="1207"/>
      <c r="N25" s="1094"/>
      <c r="O25" s="1207"/>
      <c r="P25" s="1208"/>
      <c r="Q25" s="1094"/>
      <c r="R25" s="1095"/>
      <c r="S25" s="755"/>
      <c r="T25" s="750"/>
      <c r="U25" s="750"/>
      <c r="V25" s="753">
        <f t="shared" si="57"/>
        <v>0</v>
      </c>
      <c r="W25" s="755"/>
      <c r="X25" s="750"/>
      <c r="Y25" s="750"/>
      <c r="Z25" s="753">
        <f t="shared" si="46"/>
        <v>97000</v>
      </c>
      <c r="AA25" s="754"/>
      <c r="AB25" s="750"/>
      <c r="AC25" s="750"/>
      <c r="AD25" s="753">
        <f t="shared" si="2"/>
        <v>0</v>
      </c>
      <c r="AE25" s="754"/>
      <c r="AF25" s="750"/>
      <c r="AG25" s="750"/>
      <c r="AH25" s="753">
        <f t="shared" si="3"/>
        <v>0</v>
      </c>
      <c r="AI25" s="754"/>
      <c r="AJ25" s="750"/>
      <c r="AK25" s="750"/>
      <c r="AL25" s="783">
        <f t="shared" si="4"/>
        <v>0</v>
      </c>
      <c r="AM25" s="754"/>
      <c r="AN25" s="757"/>
      <c r="AO25" s="750"/>
      <c r="AP25" s="751">
        <f t="shared" si="58"/>
        <v>0</v>
      </c>
      <c r="AQ25" s="755"/>
      <c r="AR25" s="757"/>
      <c r="AS25" s="750"/>
      <c r="AT25" s="753">
        <f t="shared" si="59"/>
        <v>0</v>
      </c>
      <c r="AU25" s="755"/>
      <c r="AV25" s="757"/>
      <c r="AW25" s="750"/>
      <c r="AX25" s="753">
        <f t="shared" si="60"/>
        <v>0</v>
      </c>
      <c r="AY25" s="754"/>
      <c r="AZ25" s="757"/>
      <c r="BA25" s="750"/>
      <c r="BB25" s="753">
        <f t="shared" si="61"/>
        <v>0</v>
      </c>
      <c r="BC25" s="754"/>
      <c r="BD25" s="757"/>
      <c r="BE25" s="750"/>
      <c r="BF25" s="753">
        <f t="shared" si="62"/>
        <v>0</v>
      </c>
      <c r="BG25" s="754"/>
      <c r="BH25" s="757"/>
      <c r="BI25" s="750"/>
      <c r="BJ25" s="753">
        <f t="shared" si="63"/>
        <v>0</v>
      </c>
      <c r="BK25" s="754"/>
      <c r="BL25" s="757"/>
      <c r="BM25" s="750"/>
      <c r="BN25" s="753">
        <f t="shared" si="64"/>
        <v>0</v>
      </c>
      <c r="BO25" s="754"/>
      <c r="BP25" s="1612">
        <v>0.75</v>
      </c>
      <c r="BQ25" s="1612">
        <f t="shared" ref="BQ25:BZ25" si="68">BP25</f>
        <v>0.75</v>
      </c>
      <c r="BR25" s="1612">
        <f t="shared" si="68"/>
        <v>0.75</v>
      </c>
      <c r="BS25" s="1612">
        <f t="shared" si="68"/>
        <v>0.75</v>
      </c>
      <c r="BT25" s="1612">
        <f t="shared" si="68"/>
        <v>0.75</v>
      </c>
      <c r="BU25" s="1612">
        <f t="shared" si="68"/>
        <v>0.75</v>
      </c>
      <c r="BV25" s="1612">
        <f t="shared" si="68"/>
        <v>0.75</v>
      </c>
      <c r="BW25" s="1612">
        <f t="shared" si="68"/>
        <v>0.75</v>
      </c>
      <c r="BX25" s="1612">
        <f t="shared" si="68"/>
        <v>0.75</v>
      </c>
      <c r="BY25" s="1612">
        <f t="shared" si="68"/>
        <v>0.75</v>
      </c>
      <c r="BZ25" s="1612">
        <f t="shared" si="68"/>
        <v>0.75</v>
      </c>
      <c r="CA25" s="1612"/>
      <c r="CB25" s="110">
        <f t="shared" si="56"/>
        <v>73000</v>
      </c>
      <c r="CC25" s="110">
        <f t="shared" si="56"/>
        <v>0</v>
      </c>
      <c r="CD25" s="110">
        <f t="shared" si="56"/>
        <v>0</v>
      </c>
      <c r="CE25" s="110">
        <f t="shared" si="56"/>
        <v>0</v>
      </c>
      <c r="CF25" s="110">
        <f t="shared" si="56"/>
        <v>0</v>
      </c>
      <c r="CG25" s="110">
        <f t="shared" si="56"/>
        <v>0</v>
      </c>
      <c r="CH25" s="110">
        <f t="shared" si="56"/>
        <v>0</v>
      </c>
      <c r="CI25" s="110">
        <f t="shared" si="56"/>
        <v>0</v>
      </c>
      <c r="CJ25" s="110">
        <f t="shared" si="56"/>
        <v>0</v>
      </c>
      <c r="CK25" s="110">
        <f t="shared" si="56"/>
        <v>0</v>
      </c>
      <c r="CL25" s="110">
        <f t="shared" si="56"/>
        <v>0</v>
      </c>
      <c r="CM25" s="1210"/>
    </row>
    <row r="26" spans="1:91" s="411" customFormat="1" ht="14.25" customHeight="1" x14ac:dyDescent="0.2">
      <c r="A26" s="1214"/>
      <c r="B26" s="2044"/>
      <c r="C26" s="2047"/>
      <c r="D26" s="2047"/>
      <c r="E26" s="1098"/>
      <c r="F26" s="1093"/>
      <c r="G26" s="2029"/>
      <c r="H26" s="1094"/>
      <c r="I26" s="1207"/>
      <c r="J26" s="1207"/>
      <c r="K26" s="1094"/>
      <c r="L26" s="1207"/>
      <c r="M26" s="1207"/>
      <c r="N26" s="1094"/>
      <c r="O26" s="1207"/>
      <c r="P26" s="1208"/>
      <c r="Q26" s="1094"/>
      <c r="R26" s="1095"/>
      <c r="S26" s="755"/>
      <c r="T26" s="750"/>
      <c r="U26" s="750"/>
      <c r="V26" s="753"/>
      <c r="W26" s="755"/>
      <c r="X26" s="750"/>
      <c r="Y26" s="750"/>
      <c r="Z26" s="753"/>
      <c r="AA26" s="754"/>
      <c r="AB26" s="750"/>
      <c r="AC26" s="750"/>
      <c r="AD26" s="753"/>
      <c r="AE26" s="754"/>
      <c r="AF26" s="750"/>
      <c r="AG26" s="750"/>
      <c r="AH26" s="753"/>
      <c r="AI26" s="754"/>
      <c r="AJ26" s="750"/>
      <c r="AK26" s="750"/>
      <c r="AL26" s="783"/>
      <c r="AM26" s="754"/>
      <c r="AN26" s="757"/>
      <c r="AO26" s="750"/>
      <c r="AP26" s="751"/>
      <c r="AQ26" s="755"/>
      <c r="AR26" s="757"/>
      <c r="AS26" s="750"/>
      <c r="AT26" s="753"/>
      <c r="AU26" s="755"/>
      <c r="AV26" s="757"/>
      <c r="AW26" s="750"/>
      <c r="AX26" s="753"/>
      <c r="AY26" s="754"/>
      <c r="AZ26" s="757"/>
      <c r="BA26" s="750"/>
      <c r="BB26" s="753"/>
      <c r="BC26" s="754"/>
      <c r="BD26" s="757"/>
      <c r="BE26" s="750"/>
      <c r="BF26" s="753"/>
      <c r="BG26" s="754"/>
      <c r="BH26" s="757"/>
      <c r="BI26" s="750"/>
      <c r="BJ26" s="753"/>
      <c r="BK26" s="754"/>
      <c r="BL26" s="757"/>
      <c r="BM26" s="750"/>
      <c r="BN26" s="753"/>
      <c r="BO26" s="754"/>
      <c r="BP26" s="1612"/>
      <c r="BQ26" s="1612"/>
      <c r="BR26" s="1612"/>
      <c r="BS26" s="1612"/>
      <c r="BT26" s="1612"/>
      <c r="BU26" s="1612"/>
      <c r="BV26" s="1612"/>
      <c r="BW26" s="1612"/>
      <c r="BX26" s="1612"/>
      <c r="BY26" s="1612"/>
      <c r="BZ26" s="1612"/>
      <c r="CA26" s="1612"/>
      <c r="CB26" s="110"/>
      <c r="CC26" s="110"/>
      <c r="CD26" s="110"/>
      <c r="CE26" s="110"/>
      <c r="CF26" s="110"/>
      <c r="CG26" s="110"/>
      <c r="CH26" s="110"/>
      <c r="CI26" s="110"/>
      <c r="CJ26" s="110"/>
      <c r="CK26" s="110"/>
      <c r="CL26" s="110"/>
      <c r="CM26" s="1210"/>
    </row>
    <row r="27" spans="1:91" s="411" customFormat="1" ht="14.25" customHeight="1" x14ac:dyDescent="0.2">
      <c r="A27" s="1876" t="s">
        <v>4598</v>
      </c>
      <c r="B27" s="2044"/>
      <c r="C27" s="2047"/>
      <c r="D27" s="2047"/>
      <c r="E27" s="1098"/>
      <c r="F27" s="1093"/>
      <c r="G27" s="2029"/>
      <c r="H27" s="1094"/>
      <c r="I27" s="1207"/>
      <c r="J27" s="1207"/>
      <c r="K27" s="1094"/>
      <c r="L27" s="1207"/>
      <c r="M27" s="1207"/>
      <c r="N27" s="1094"/>
      <c r="O27" s="1207"/>
      <c r="P27" s="1208"/>
      <c r="Q27" s="1094"/>
      <c r="R27" s="1095"/>
      <c r="S27" s="755"/>
      <c r="T27" s="750"/>
      <c r="U27" s="750"/>
      <c r="V27" s="753"/>
      <c r="W27" s="755"/>
      <c r="X27" s="750"/>
      <c r="Y27" s="750"/>
      <c r="Z27" s="753"/>
      <c r="AA27" s="754"/>
      <c r="AB27" s="750"/>
      <c r="AC27" s="750"/>
      <c r="AD27" s="753"/>
      <c r="AE27" s="754"/>
      <c r="AF27" s="750"/>
      <c r="AG27" s="750"/>
      <c r="AH27" s="753"/>
      <c r="AI27" s="754"/>
      <c r="AJ27" s="750"/>
      <c r="AK27" s="750"/>
      <c r="AL27" s="783"/>
      <c r="AM27" s="754"/>
      <c r="AN27" s="757"/>
      <c r="AO27" s="750"/>
      <c r="AP27" s="751"/>
      <c r="AQ27" s="755"/>
      <c r="AR27" s="757"/>
      <c r="AS27" s="750"/>
      <c r="AT27" s="753"/>
      <c r="AU27" s="755"/>
      <c r="AV27" s="757"/>
      <c r="AW27" s="750"/>
      <c r="AX27" s="753"/>
      <c r="AY27" s="754"/>
      <c r="AZ27" s="757"/>
      <c r="BA27" s="750"/>
      <c r="BB27" s="753"/>
      <c r="BC27" s="754"/>
      <c r="BD27" s="757"/>
      <c r="BE27" s="750"/>
      <c r="BF27" s="753"/>
      <c r="BG27" s="754"/>
      <c r="BH27" s="757"/>
      <c r="BI27" s="750"/>
      <c r="BJ27" s="753"/>
      <c r="BK27" s="754"/>
      <c r="BL27" s="757"/>
      <c r="BM27" s="750"/>
      <c r="BN27" s="753"/>
      <c r="BO27" s="754"/>
      <c r="BP27" s="1612"/>
      <c r="BQ27" s="1612"/>
      <c r="BR27" s="1612"/>
      <c r="BS27" s="1612"/>
      <c r="BT27" s="1612"/>
      <c r="BU27" s="1612"/>
      <c r="BV27" s="1612"/>
      <c r="BW27" s="1612"/>
      <c r="BX27" s="1612"/>
      <c r="BY27" s="1612"/>
      <c r="BZ27" s="1612"/>
      <c r="CA27" s="1612"/>
      <c r="CB27" s="110"/>
      <c r="CC27" s="110"/>
      <c r="CD27" s="110"/>
      <c r="CE27" s="110"/>
      <c r="CF27" s="110"/>
      <c r="CG27" s="110"/>
      <c r="CH27" s="110"/>
      <c r="CI27" s="110"/>
      <c r="CJ27" s="110"/>
      <c r="CK27" s="110"/>
      <c r="CL27" s="110"/>
      <c r="CM27" s="1210"/>
    </row>
    <row r="28" spans="1:91" s="411" customFormat="1" ht="14.25" customHeight="1" x14ac:dyDescent="0.2">
      <c r="A28" s="1214" t="s">
        <v>4813</v>
      </c>
      <c r="B28" s="2045" t="s">
        <v>4599</v>
      </c>
      <c r="C28" s="2048"/>
      <c r="D28" s="2048"/>
      <c r="E28" s="1098"/>
      <c r="F28" s="1093"/>
      <c r="G28" s="2029"/>
      <c r="H28" s="1094"/>
      <c r="I28" s="1207"/>
      <c r="J28" s="1207"/>
      <c r="K28" s="1094">
        <v>335000</v>
      </c>
      <c r="L28" s="1207"/>
      <c r="M28" s="1207"/>
      <c r="N28" s="1094"/>
      <c r="O28" s="1207"/>
      <c r="P28" s="1208"/>
      <c r="Q28" s="1094"/>
      <c r="R28" s="1095"/>
      <c r="S28" s="755"/>
      <c r="T28" s="750"/>
      <c r="U28" s="750"/>
      <c r="V28" s="753"/>
      <c r="W28" s="755"/>
      <c r="X28" s="750"/>
      <c r="Y28" s="750"/>
      <c r="Z28" s="753">
        <f t="shared" si="46"/>
        <v>0</v>
      </c>
      <c r="AA28" s="754"/>
      <c r="AB28" s="750"/>
      <c r="AC28" s="750"/>
      <c r="AD28" s="753">
        <f t="shared" ref="AD28:AD29" si="69">$I28-AA28-AB28-AC28</f>
        <v>0</v>
      </c>
      <c r="AE28" s="754"/>
      <c r="AF28" s="750"/>
      <c r="AG28" s="750"/>
      <c r="AH28" s="753">
        <f t="shared" ref="AH28:AH29" si="70">$J28-AE28-AF28-AG28</f>
        <v>0</v>
      </c>
      <c r="AI28" s="754"/>
      <c r="AJ28" s="750"/>
      <c r="AK28" s="750"/>
      <c r="AL28" s="783">
        <f t="shared" ref="AL28:AL29" si="71">$K28-AI28-AJ28-AK28</f>
        <v>335000</v>
      </c>
      <c r="AM28" s="754"/>
      <c r="AN28" s="757"/>
      <c r="AO28" s="750"/>
      <c r="AP28" s="751">
        <f t="shared" ref="AP28:AP29" si="72">$L28-AM28-AN28-AO28</f>
        <v>0</v>
      </c>
      <c r="AQ28" s="755"/>
      <c r="AR28" s="757"/>
      <c r="AS28" s="750"/>
      <c r="AT28" s="753">
        <f t="shared" ref="AT28:AT29" si="73">$M28-AQ28-AR28-AS28</f>
        <v>0</v>
      </c>
      <c r="AU28" s="755"/>
      <c r="AV28" s="757"/>
      <c r="AW28" s="750"/>
      <c r="AX28" s="753">
        <f t="shared" ref="AX28:AX29" si="74">$N28-AU28-AV28-AW28</f>
        <v>0</v>
      </c>
      <c r="AY28" s="754"/>
      <c r="AZ28" s="757"/>
      <c r="BA28" s="750"/>
      <c r="BB28" s="753">
        <f t="shared" ref="BB28:BB29" si="75">$O28-AY28-AZ28-BA28</f>
        <v>0</v>
      </c>
      <c r="BC28" s="754"/>
      <c r="BD28" s="757"/>
      <c r="BE28" s="750"/>
      <c r="BF28" s="753">
        <f t="shared" ref="BF28:BF29" si="76">$P28-BC28-BD28-BE28</f>
        <v>0</v>
      </c>
      <c r="BG28" s="754"/>
      <c r="BH28" s="757"/>
      <c r="BI28" s="750"/>
      <c r="BJ28" s="753">
        <f t="shared" ref="BJ28:BJ29" si="77">$Q28-BG28-BH28-BI28</f>
        <v>0</v>
      </c>
      <c r="BK28" s="754"/>
      <c r="BL28" s="757"/>
      <c r="BM28" s="750"/>
      <c r="BN28" s="753">
        <f t="shared" ref="BN28:BN29" si="78">$R28-BK28-BL28-BM28</f>
        <v>0</v>
      </c>
      <c r="BO28" s="754"/>
      <c r="BP28" s="1612">
        <v>0.75</v>
      </c>
      <c r="BQ28" s="1612">
        <f t="shared" ref="BQ28:BQ29" si="79">BP28</f>
        <v>0.75</v>
      </c>
      <c r="BR28" s="1612">
        <f t="shared" ref="BR28:BR29" si="80">BQ28</f>
        <v>0.75</v>
      </c>
      <c r="BS28" s="1612">
        <f t="shared" ref="BS28:BS29" si="81">BR28</f>
        <v>0.75</v>
      </c>
      <c r="BT28" s="1612">
        <f t="shared" ref="BT28:BT29" si="82">BS28</f>
        <v>0.75</v>
      </c>
      <c r="BU28" s="1612">
        <f t="shared" ref="BU28:BU29" si="83">BT28</f>
        <v>0.75</v>
      </c>
      <c r="BV28" s="1612">
        <f t="shared" ref="BV28:BV29" si="84">BU28</f>
        <v>0.75</v>
      </c>
      <c r="BW28" s="1612">
        <f t="shared" ref="BW28:BW29" si="85">BV28</f>
        <v>0.75</v>
      </c>
      <c r="BX28" s="1612">
        <f t="shared" ref="BX28:BX29" si="86">BW28</f>
        <v>0.75</v>
      </c>
      <c r="BY28" s="1612">
        <f t="shared" ref="BY28:BZ29" si="87">BX28</f>
        <v>0.75</v>
      </c>
      <c r="BZ28" s="1612">
        <f t="shared" si="87"/>
        <v>0.75</v>
      </c>
      <c r="CA28" s="1612"/>
      <c r="CB28" s="110">
        <f t="shared" ref="CB28:CL29" si="88">ROUND(BP28*H28,-3)</f>
        <v>0</v>
      </c>
      <c r="CC28" s="110">
        <f t="shared" si="88"/>
        <v>0</v>
      </c>
      <c r="CD28" s="110">
        <f t="shared" si="88"/>
        <v>0</v>
      </c>
      <c r="CE28" s="110">
        <f t="shared" si="88"/>
        <v>251000</v>
      </c>
      <c r="CF28" s="110">
        <f t="shared" si="88"/>
        <v>0</v>
      </c>
      <c r="CG28" s="110">
        <f t="shared" si="88"/>
        <v>0</v>
      </c>
      <c r="CH28" s="110">
        <f t="shared" si="88"/>
        <v>0</v>
      </c>
      <c r="CI28" s="110">
        <f t="shared" si="88"/>
        <v>0</v>
      </c>
      <c r="CJ28" s="110">
        <f t="shared" si="88"/>
        <v>0</v>
      </c>
      <c r="CK28" s="110">
        <f t="shared" si="88"/>
        <v>0</v>
      </c>
      <c r="CL28" s="110">
        <f t="shared" si="88"/>
        <v>0</v>
      </c>
      <c r="CM28" s="1210"/>
    </row>
    <row r="29" spans="1:91" s="411" customFormat="1" ht="14.25" customHeight="1" x14ac:dyDescent="0.2">
      <c r="A29" s="1214" t="s">
        <v>4669</v>
      </c>
      <c r="B29" s="2045" t="s">
        <v>4600</v>
      </c>
      <c r="C29" s="2048" t="s">
        <v>5070</v>
      </c>
      <c r="D29" s="2048" t="s">
        <v>5288</v>
      </c>
      <c r="E29" s="1098"/>
      <c r="F29" s="1093"/>
      <c r="G29" s="2029" t="s">
        <v>5288</v>
      </c>
      <c r="H29" s="1094">
        <v>100000</v>
      </c>
      <c r="I29" s="1207"/>
      <c r="J29" s="1207"/>
      <c r="K29" s="1094"/>
      <c r="L29" s="1207"/>
      <c r="M29" s="1207"/>
      <c r="N29" s="1094"/>
      <c r="O29" s="1207"/>
      <c r="P29" s="1208"/>
      <c r="Q29" s="1094"/>
      <c r="R29" s="1095"/>
      <c r="S29" s="755"/>
      <c r="T29" s="750"/>
      <c r="U29" s="750"/>
      <c r="V29" s="753"/>
      <c r="W29" s="755"/>
      <c r="X29" s="750"/>
      <c r="Y29" s="750"/>
      <c r="Z29" s="753">
        <f t="shared" si="46"/>
        <v>100000</v>
      </c>
      <c r="AA29" s="754"/>
      <c r="AB29" s="750"/>
      <c r="AC29" s="750"/>
      <c r="AD29" s="753">
        <f t="shared" si="69"/>
        <v>0</v>
      </c>
      <c r="AE29" s="754"/>
      <c r="AF29" s="750"/>
      <c r="AG29" s="750"/>
      <c r="AH29" s="753">
        <f t="shared" si="70"/>
        <v>0</v>
      </c>
      <c r="AI29" s="754"/>
      <c r="AJ29" s="750"/>
      <c r="AK29" s="750"/>
      <c r="AL29" s="783">
        <f t="shared" si="71"/>
        <v>0</v>
      </c>
      <c r="AM29" s="754"/>
      <c r="AN29" s="757"/>
      <c r="AO29" s="750"/>
      <c r="AP29" s="751">
        <f t="shared" si="72"/>
        <v>0</v>
      </c>
      <c r="AQ29" s="755"/>
      <c r="AR29" s="757"/>
      <c r="AS29" s="750"/>
      <c r="AT29" s="753">
        <f t="shared" si="73"/>
        <v>0</v>
      </c>
      <c r="AU29" s="755"/>
      <c r="AV29" s="757"/>
      <c r="AW29" s="750"/>
      <c r="AX29" s="753">
        <f t="shared" si="74"/>
        <v>0</v>
      </c>
      <c r="AY29" s="754"/>
      <c r="AZ29" s="757"/>
      <c r="BA29" s="750"/>
      <c r="BB29" s="753">
        <f t="shared" si="75"/>
        <v>0</v>
      </c>
      <c r="BC29" s="754"/>
      <c r="BD29" s="757"/>
      <c r="BE29" s="750"/>
      <c r="BF29" s="753">
        <f t="shared" si="76"/>
        <v>0</v>
      </c>
      <c r="BG29" s="754"/>
      <c r="BH29" s="757"/>
      <c r="BI29" s="750"/>
      <c r="BJ29" s="753">
        <f t="shared" si="77"/>
        <v>0</v>
      </c>
      <c r="BK29" s="754"/>
      <c r="BL29" s="757"/>
      <c r="BM29" s="750"/>
      <c r="BN29" s="753">
        <f t="shared" si="78"/>
        <v>0</v>
      </c>
      <c r="BO29" s="754"/>
      <c r="BP29" s="1612">
        <v>0.75</v>
      </c>
      <c r="BQ29" s="1612">
        <f t="shared" si="79"/>
        <v>0.75</v>
      </c>
      <c r="BR29" s="1612">
        <f t="shared" si="80"/>
        <v>0.75</v>
      </c>
      <c r="BS29" s="1612">
        <f t="shared" si="81"/>
        <v>0.75</v>
      </c>
      <c r="BT29" s="1612">
        <f t="shared" si="82"/>
        <v>0.75</v>
      </c>
      <c r="BU29" s="1612">
        <f t="shared" si="83"/>
        <v>0.75</v>
      </c>
      <c r="BV29" s="1612">
        <f t="shared" si="84"/>
        <v>0.75</v>
      </c>
      <c r="BW29" s="1612">
        <f t="shared" si="85"/>
        <v>0.75</v>
      </c>
      <c r="BX29" s="1612">
        <f t="shared" si="86"/>
        <v>0.75</v>
      </c>
      <c r="BY29" s="1612">
        <f t="shared" si="87"/>
        <v>0.75</v>
      </c>
      <c r="BZ29" s="1612">
        <f t="shared" si="87"/>
        <v>0.75</v>
      </c>
      <c r="CA29" s="1612"/>
      <c r="CB29" s="110">
        <f t="shared" si="88"/>
        <v>75000</v>
      </c>
      <c r="CC29" s="110">
        <f t="shared" si="88"/>
        <v>0</v>
      </c>
      <c r="CD29" s="110">
        <f t="shared" si="88"/>
        <v>0</v>
      </c>
      <c r="CE29" s="110">
        <f t="shared" si="88"/>
        <v>0</v>
      </c>
      <c r="CF29" s="110">
        <f t="shared" si="88"/>
        <v>0</v>
      </c>
      <c r="CG29" s="110">
        <f t="shared" si="88"/>
        <v>0</v>
      </c>
      <c r="CH29" s="110">
        <f t="shared" si="88"/>
        <v>0</v>
      </c>
      <c r="CI29" s="110">
        <f t="shared" si="88"/>
        <v>0</v>
      </c>
      <c r="CJ29" s="110">
        <f t="shared" si="88"/>
        <v>0</v>
      </c>
      <c r="CK29" s="110">
        <f t="shared" si="88"/>
        <v>0</v>
      </c>
      <c r="CL29" s="110">
        <f t="shared" si="88"/>
        <v>0</v>
      </c>
      <c r="CM29" s="1210"/>
    </row>
    <row r="30" spans="1:91" s="411" customFormat="1" ht="14.25" customHeight="1" x14ac:dyDescent="0.2">
      <c r="A30" s="1214"/>
      <c r="B30" s="2044"/>
      <c r="C30" s="2047"/>
      <c r="D30" s="2047"/>
      <c r="E30" s="1098"/>
      <c r="F30" s="1093"/>
      <c r="G30" s="2029"/>
      <c r="H30" s="1094"/>
      <c r="I30" s="1207"/>
      <c r="J30" s="1207"/>
      <c r="K30" s="1094"/>
      <c r="L30" s="1207"/>
      <c r="M30" s="1207"/>
      <c r="N30" s="1094"/>
      <c r="O30" s="1207"/>
      <c r="P30" s="1208"/>
      <c r="Q30" s="1094"/>
      <c r="R30" s="1095"/>
      <c r="S30" s="755"/>
      <c r="T30" s="750"/>
      <c r="U30" s="750"/>
      <c r="V30" s="753"/>
      <c r="W30" s="755"/>
      <c r="X30" s="750"/>
      <c r="Y30" s="750"/>
      <c r="Z30" s="753"/>
      <c r="AA30" s="754"/>
      <c r="AB30" s="750"/>
      <c r="AC30" s="750"/>
      <c r="AD30" s="753"/>
      <c r="AE30" s="754"/>
      <c r="AF30" s="750"/>
      <c r="AG30" s="750"/>
      <c r="AH30" s="753"/>
      <c r="AI30" s="754"/>
      <c r="AJ30" s="750"/>
      <c r="AK30" s="750"/>
      <c r="AL30" s="783"/>
      <c r="AM30" s="754"/>
      <c r="AN30" s="757"/>
      <c r="AO30" s="750"/>
      <c r="AP30" s="751"/>
      <c r="AQ30" s="755"/>
      <c r="AR30" s="757"/>
      <c r="AS30" s="750"/>
      <c r="AT30" s="753"/>
      <c r="AU30" s="755"/>
      <c r="AV30" s="757"/>
      <c r="AW30" s="750"/>
      <c r="AX30" s="753"/>
      <c r="AY30" s="754"/>
      <c r="AZ30" s="757"/>
      <c r="BA30" s="750"/>
      <c r="BB30" s="753"/>
      <c r="BC30" s="754"/>
      <c r="BD30" s="757"/>
      <c r="BE30" s="750"/>
      <c r="BF30" s="753"/>
      <c r="BG30" s="754"/>
      <c r="BH30" s="757"/>
      <c r="BI30" s="750"/>
      <c r="BJ30" s="753"/>
      <c r="BK30" s="754"/>
      <c r="BL30" s="757"/>
      <c r="BM30" s="750"/>
      <c r="BN30" s="753"/>
      <c r="BO30" s="754"/>
      <c r="BP30" s="1612"/>
      <c r="BQ30" s="1612"/>
      <c r="BR30" s="1612"/>
      <c r="BS30" s="1612"/>
      <c r="BT30" s="1612"/>
      <c r="BU30" s="1612"/>
      <c r="BV30" s="1612"/>
      <c r="BW30" s="1612"/>
      <c r="BX30" s="1612"/>
      <c r="BY30" s="1612"/>
      <c r="BZ30" s="1612"/>
      <c r="CA30" s="1612"/>
      <c r="CB30" s="110"/>
      <c r="CC30" s="110"/>
      <c r="CD30" s="110"/>
      <c r="CE30" s="110"/>
      <c r="CF30" s="110"/>
      <c r="CG30" s="110"/>
      <c r="CH30" s="110"/>
      <c r="CI30" s="110"/>
      <c r="CJ30" s="110"/>
      <c r="CK30" s="110"/>
      <c r="CL30" s="110"/>
      <c r="CM30" s="1210"/>
    </row>
    <row r="31" spans="1:91" s="411" customFormat="1" ht="14.25" customHeight="1" x14ac:dyDescent="0.2">
      <c r="A31" s="1206" t="s">
        <v>469</v>
      </c>
      <c r="B31" s="2044"/>
      <c r="C31" s="2047"/>
      <c r="D31" s="2047"/>
      <c r="E31" s="1098"/>
      <c r="F31" s="1093"/>
      <c r="G31" s="2029"/>
      <c r="H31" s="1094"/>
      <c r="I31" s="1094"/>
      <c r="J31" s="1207"/>
      <c r="K31" s="1094"/>
      <c r="L31" s="1207"/>
      <c r="M31" s="1207"/>
      <c r="N31" s="1207"/>
      <c r="O31" s="1207"/>
      <c r="P31" s="1208"/>
      <c r="Q31" s="1094"/>
      <c r="R31" s="1095"/>
      <c r="S31" s="755"/>
      <c r="T31" s="750"/>
      <c r="U31" s="750"/>
      <c r="V31" s="753"/>
      <c r="W31" s="755"/>
      <c r="X31" s="750"/>
      <c r="Y31" s="750"/>
      <c r="Z31" s="753"/>
      <c r="AA31" s="754"/>
      <c r="AB31" s="750"/>
      <c r="AC31" s="750"/>
      <c r="AD31" s="753"/>
      <c r="AE31" s="754"/>
      <c r="AF31" s="750"/>
      <c r="AG31" s="750"/>
      <c r="AH31" s="753"/>
      <c r="AI31" s="754"/>
      <c r="AJ31" s="750"/>
      <c r="AK31" s="750"/>
      <c r="AL31" s="783"/>
      <c r="AM31" s="754"/>
      <c r="AN31" s="757"/>
      <c r="AO31" s="750"/>
      <c r="AP31" s="751"/>
      <c r="AQ31" s="755"/>
      <c r="AR31" s="757"/>
      <c r="AS31" s="750"/>
      <c r="AT31" s="753"/>
      <c r="AU31" s="755"/>
      <c r="AV31" s="757"/>
      <c r="AW31" s="750"/>
      <c r="AX31" s="753"/>
      <c r="AY31" s="754"/>
      <c r="AZ31" s="757"/>
      <c r="BA31" s="750"/>
      <c r="BB31" s="753"/>
      <c r="BC31" s="754"/>
      <c r="BD31" s="757"/>
      <c r="BE31" s="750"/>
      <c r="BF31" s="753"/>
      <c r="BG31" s="754"/>
      <c r="BH31" s="757"/>
      <c r="BI31" s="750"/>
      <c r="BJ31" s="753"/>
      <c r="BK31" s="754"/>
      <c r="BL31" s="757"/>
      <c r="BM31" s="750"/>
      <c r="BN31" s="753"/>
      <c r="BO31" s="754"/>
      <c r="BP31" s="1612"/>
      <c r="BQ31" s="1612"/>
      <c r="BR31" s="1612"/>
      <c r="BS31" s="1612"/>
      <c r="BT31" s="1612"/>
      <c r="BU31" s="1612"/>
      <c r="BV31" s="1612"/>
      <c r="BW31" s="1612"/>
      <c r="BX31" s="1612"/>
      <c r="BY31" s="1612"/>
      <c r="BZ31" s="1612"/>
      <c r="CA31" s="1612"/>
      <c r="CB31" s="110"/>
      <c r="CC31" s="110"/>
      <c r="CD31" s="110"/>
      <c r="CE31" s="110"/>
      <c r="CF31" s="110"/>
      <c r="CG31" s="110"/>
      <c r="CH31" s="110"/>
      <c r="CI31" s="110"/>
      <c r="CJ31" s="110"/>
      <c r="CK31" s="110"/>
      <c r="CL31" s="110"/>
      <c r="CM31" s="1210"/>
    </row>
    <row r="32" spans="1:91" s="411" customFormat="1" ht="14.25" customHeight="1" x14ac:dyDescent="0.2">
      <c r="A32" s="1214" t="s">
        <v>470</v>
      </c>
      <c r="B32" s="2044" t="s">
        <v>1456</v>
      </c>
      <c r="C32" s="2047"/>
      <c r="D32" s="2047"/>
      <c r="E32" s="1098">
        <v>1</v>
      </c>
      <c r="F32" s="1093">
        <v>139600</v>
      </c>
      <c r="G32" s="2029"/>
      <c r="H32" s="1094"/>
      <c r="I32" s="1094"/>
      <c r="J32" s="1207"/>
      <c r="K32" s="1094"/>
      <c r="L32" s="1207"/>
      <c r="M32" s="1207"/>
      <c r="N32" s="1207"/>
      <c r="O32" s="1207"/>
      <c r="P32" s="1208"/>
      <c r="Q32" s="1094"/>
      <c r="R32" s="1095"/>
      <c r="S32" s="755"/>
      <c r="T32" s="750"/>
      <c r="U32" s="750"/>
      <c r="V32" s="753">
        <f t="shared" ref="V32:V35" si="89">$F32-S32-T32-U32</f>
        <v>139600</v>
      </c>
      <c r="W32" s="755"/>
      <c r="X32" s="750"/>
      <c r="Y32" s="750"/>
      <c r="Z32" s="753">
        <f t="shared" ref="Z32:Z46" si="90">$H32-W32-X32-Y32</f>
        <v>0</v>
      </c>
      <c r="AA32" s="754"/>
      <c r="AB32" s="750"/>
      <c r="AC32" s="750"/>
      <c r="AD32" s="753">
        <f t="shared" ref="AD32:AD34" si="91">$I32-AA32-AB32-AC32</f>
        <v>0</v>
      </c>
      <c r="AE32" s="754"/>
      <c r="AF32" s="750"/>
      <c r="AG32" s="750"/>
      <c r="AH32" s="753">
        <f t="shared" ref="AH32:AH42" si="92">$J32-AE32-AF32-AG32</f>
        <v>0</v>
      </c>
      <c r="AI32" s="754"/>
      <c r="AJ32" s="750"/>
      <c r="AK32" s="750"/>
      <c r="AL32" s="783">
        <f t="shared" si="4"/>
        <v>0</v>
      </c>
      <c r="AM32" s="754"/>
      <c r="AN32" s="757"/>
      <c r="AO32" s="750"/>
      <c r="AP32" s="751">
        <f t="shared" ref="AP32:AP35" si="93">$L32-AM32-AN32-AO32</f>
        <v>0</v>
      </c>
      <c r="AQ32" s="755"/>
      <c r="AR32" s="757"/>
      <c r="AS32" s="750"/>
      <c r="AT32" s="753">
        <f t="shared" ref="AT32:AT35" si="94">$M32-AQ32-AR32-AS32</f>
        <v>0</v>
      </c>
      <c r="AU32" s="755"/>
      <c r="AV32" s="757"/>
      <c r="AW32" s="750"/>
      <c r="AX32" s="753">
        <f t="shared" ref="AX32:AX35" si="95">$N32-AU32-AV32-AW32</f>
        <v>0</v>
      </c>
      <c r="AY32" s="754"/>
      <c r="AZ32" s="757"/>
      <c r="BA32" s="750"/>
      <c r="BB32" s="753">
        <f t="shared" ref="BB32:BB35" si="96">$O32-AY32-AZ32-BA32</f>
        <v>0</v>
      </c>
      <c r="BC32" s="754"/>
      <c r="BD32" s="757"/>
      <c r="BE32" s="750"/>
      <c r="BF32" s="753">
        <f t="shared" ref="BF32:BF35" si="97">$P32-BC32-BD32-BE32</f>
        <v>0</v>
      </c>
      <c r="BG32" s="754"/>
      <c r="BH32" s="757"/>
      <c r="BI32" s="750"/>
      <c r="BJ32" s="753">
        <f t="shared" ref="BJ32:BJ35" si="98">$Q32-BG32-BH32-BI32</f>
        <v>0</v>
      </c>
      <c r="BK32" s="754"/>
      <c r="BL32" s="757"/>
      <c r="BM32" s="750"/>
      <c r="BN32" s="753">
        <f t="shared" ref="BN32:BN35" si="99">$R32-BK32-BL32-BM32</f>
        <v>0</v>
      </c>
      <c r="BO32" s="754"/>
      <c r="BP32" s="1612">
        <v>0</v>
      </c>
      <c r="BQ32" s="1612">
        <f t="shared" ref="BQ32:BZ35" si="100">BP32</f>
        <v>0</v>
      </c>
      <c r="BR32" s="1612">
        <f t="shared" si="100"/>
        <v>0</v>
      </c>
      <c r="BS32" s="1612">
        <f t="shared" si="100"/>
        <v>0</v>
      </c>
      <c r="BT32" s="1612">
        <f t="shared" si="100"/>
        <v>0</v>
      </c>
      <c r="BU32" s="1612">
        <f t="shared" si="100"/>
        <v>0</v>
      </c>
      <c r="BV32" s="1612">
        <f t="shared" si="100"/>
        <v>0</v>
      </c>
      <c r="BW32" s="1612">
        <f t="shared" si="100"/>
        <v>0</v>
      </c>
      <c r="BX32" s="1612">
        <f t="shared" si="100"/>
        <v>0</v>
      </c>
      <c r="BY32" s="1612">
        <f t="shared" si="100"/>
        <v>0</v>
      </c>
      <c r="BZ32" s="1612">
        <f t="shared" si="100"/>
        <v>0</v>
      </c>
      <c r="CA32" s="1612"/>
      <c r="CB32" s="110">
        <f t="shared" ref="CB32:CL35" si="101">ROUND(BP32*H32,-3)</f>
        <v>0</v>
      </c>
      <c r="CC32" s="110">
        <f t="shared" si="101"/>
        <v>0</v>
      </c>
      <c r="CD32" s="110">
        <f t="shared" si="101"/>
        <v>0</v>
      </c>
      <c r="CE32" s="110">
        <f t="shared" si="101"/>
        <v>0</v>
      </c>
      <c r="CF32" s="110">
        <f t="shared" si="101"/>
        <v>0</v>
      </c>
      <c r="CG32" s="110">
        <f t="shared" si="101"/>
        <v>0</v>
      </c>
      <c r="CH32" s="110">
        <f t="shared" si="101"/>
        <v>0</v>
      </c>
      <c r="CI32" s="110">
        <f t="shared" si="101"/>
        <v>0</v>
      </c>
      <c r="CJ32" s="110">
        <f t="shared" si="101"/>
        <v>0</v>
      </c>
      <c r="CK32" s="110">
        <f t="shared" si="101"/>
        <v>0</v>
      </c>
      <c r="CL32" s="110">
        <f t="shared" si="101"/>
        <v>0</v>
      </c>
      <c r="CM32" s="1210"/>
    </row>
    <row r="33" spans="1:104" s="411" customFormat="1" ht="14.25" customHeight="1" x14ac:dyDescent="0.2">
      <c r="A33" s="1211" t="s">
        <v>6246</v>
      </c>
      <c r="B33" s="2044" t="s">
        <v>285</v>
      </c>
      <c r="C33" s="2047"/>
      <c r="D33" s="2047"/>
      <c r="E33" s="1098">
        <v>1</v>
      </c>
      <c r="F33" s="1093"/>
      <c r="G33" s="2029"/>
      <c r="H33" s="1094"/>
      <c r="I33" s="1094"/>
      <c r="J33" s="1207"/>
      <c r="K33" s="1094"/>
      <c r="L33" s="1207"/>
      <c r="M33" s="1207"/>
      <c r="N33" s="1207">
        <v>4888000</v>
      </c>
      <c r="O33" s="1207"/>
      <c r="P33" s="1208"/>
      <c r="Q33" s="1094"/>
      <c r="R33" s="1095"/>
      <c r="S33" s="755"/>
      <c r="T33" s="750"/>
      <c r="U33" s="750"/>
      <c r="V33" s="753">
        <f t="shared" si="89"/>
        <v>0</v>
      </c>
      <c r="W33" s="755"/>
      <c r="X33" s="750"/>
      <c r="Y33" s="750"/>
      <c r="Z33" s="753">
        <f t="shared" si="90"/>
        <v>0</v>
      </c>
      <c r="AA33" s="754"/>
      <c r="AB33" s="750"/>
      <c r="AC33" s="750"/>
      <c r="AD33" s="753">
        <f t="shared" si="91"/>
        <v>0</v>
      </c>
      <c r="AE33" s="754"/>
      <c r="AF33" s="750"/>
      <c r="AG33" s="750"/>
      <c r="AH33" s="753">
        <f t="shared" si="92"/>
        <v>0</v>
      </c>
      <c r="AI33" s="754"/>
      <c r="AJ33" s="750"/>
      <c r="AK33" s="750"/>
      <c r="AL33" s="783">
        <f t="shared" si="4"/>
        <v>0</v>
      </c>
      <c r="AM33" s="754"/>
      <c r="AN33" s="757"/>
      <c r="AO33" s="750"/>
      <c r="AP33" s="751">
        <f t="shared" si="93"/>
        <v>0</v>
      </c>
      <c r="AQ33" s="755"/>
      <c r="AR33" s="757"/>
      <c r="AS33" s="750"/>
      <c r="AT33" s="753">
        <f t="shared" si="94"/>
        <v>0</v>
      </c>
      <c r="AU33" s="755"/>
      <c r="AV33" s="757">
        <f>ROUND(N33*$E33,-2)/2</f>
        <v>2444000</v>
      </c>
      <c r="AW33" s="750"/>
      <c r="AX33" s="753">
        <f t="shared" si="95"/>
        <v>2444000</v>
      </c>
      <c r="AY33" s="754"/>
      <c r="AZ33" s="757"/>
      <c r="BA33" s="750"/>
      <c r="BB33" s="753">
        <f t="shared" si="96"/>
        <v>0</v>
      </c>
      <c r="BC33" s="754"/>
      <c r="BD33" s="757"/>
      <c r="BE33" s="750"/>
      <c r="BF33" s="753">
        <f t="shared" si="97"/>
        <v>0</v>
      </c>
      <c r="BG33" s="754"/>
      <c r="BH33" s="757"/>
      <c r="BI33" s="750"/>
      <c r="BJ33" s="753">
        <f t="shared" si="98"/>
        <v>0</v>
      </c>
      <c r="BK33" s="754"/>
      <c r="BL33" s="757"/>
      <c r="BM33" s="750"/>
      <c r="BN33" s="753">
        <f t="shared" si="99"/>
        <v>0</v>
      </c>
      <c r="BO33" s="754"/>
      <c r="BP33" s="1612">
        <v>0</v>
      </c>
      <c r="BQ33" s="1612">
        <f t="shared" si="100"/>
        <v>0</v>
      </c>
      <c r="BR33" s="1612">
        <f t="shared" si="100"/>
        <v>0</v>
      </c>
      <c r="BS33" s="1612">
        <f t="shared" si="100"/>
        <v>0</v>
      </c>
      <c r="BT33" s="1612">
        <f t="shared" si="100"/>
        <v>0</v>
      </c>
      <c r="BU33" s="1612">
        <f t="shared" si="100"/>
        <v>0</v>
      </c>
      <c r="BV33" s="1612">
        <f t="shared" si="100"/>
        <v>0</v>
      </c>
      <c r="BW33" s="1612">
        <f t="shared" si="100"/>
        <v>0</v>
      </c>
      <c r="BX33" s="1612">
        <f t="shared" si="100"/>
        <v>0</v>
      </c>
      <c r="BY33" s="1612">
        <f t="shared" si="100"/>
        <v>0</v>
      </c>
      <c r="BZ33" s="1612">
        <f t="shared" si="100"/>
        <v>0</v>
      </c>
      <c r="CA33" s="1612"/>
      <c r="CB33" s="110">
        <f t="shared" si="101"/>
        <v>0</v>
      </c>
      <c r="CC33" s="110">
        <f t="shared" si="101"/>
        <v>0</v>
      </c>
      <c r="CD33" s="110">
        <f t="shared" si="101"/>
        <v>0</v>
      </c>
      <c r="CE33" s="110">
        <f t="shared" si="101"/>
        <v>0</v>
      </c>
      <c r="CF33" s="110">
        <f t="shared" si="101"/>
        <v>0</v>
      </c>
      <c r="CG33" s="110">
        <f t="shared" si="101"/>
        <v>0</v>
      </c>
      <c r="CH33" s="110">
        <f t="shared" si="101"/>
        <v>0</v>
      </c>
      <c r="CI33" s="110">
        <f t="shared" si="101"/>
        <v>0</v>
      </c>
      <c r="CJ33" s="110">
        <f t="shared" si="101"/>
        <v>0</v>
      </c>
      <c r="CK33" s="110">
        <f t="shared" si="101"/>
        <v>0</v>
      </c>
      <c r="CL33" s="110">
        <f t="shared" si="101"/>
        <v>0</v>
      </c>
      <c r="CM33" s="1210"/>
    </row>
    <row r="34" spans="1:104" s="411" customFormat="1" ht="14.25" customHeight="1" x14ac:dyDescent="0.2">
      <c r="A34" s="1214" t="s">
        <v>4814</v>
      </c>
      <c r="B34" s="2044"/>
      <c r="C34" s="2047"/>
      <c r="D34" s="2047"/>
      <c r="E34" s="1098">
        <v>1</v>
      </c>
      <c r="F34" s="1093"/>
      <c r="G34" s="2029"/>
      <c r="H34" s="1094"/>
      <c r="I34" s="1094"/>
      <c r="J34" s="1207"/>
      <c r="K34" s="1094"/>
      <c r="L34" s="1207"/>
      <c r="M34" s="1207"/>
      <c r="N34" s="1207"/>
      <c r="O34" s="1207">
        <v>2462000</v>
      </c>
      <c r="P34" s="1208"/>
      <c r="Q34" s="1094"/>
      <c r="R34" s="1095"/>
      <c r="S34" s="755"/>
      <c r="T34" s="750"/>
      <c r="U34" s="750"/>
      <c r="V34" s="753">
        <f t="shared" si="89"/>
        <v>0</v>
      </c>
      <c r="W34" s="755"/>
      <c r="X34" s="750"/>
      <c r="Y34" s="750"/>
      <c r="Z34" s="753">
        <f t="shared" si="90"/>
        <v>0</v>
      </c>
      <c r="AA34" s="754"/>
      <c r="AB34" s="750"/>
      <c r="AC34" s="750"/>
      <c r="AD34" s="753">
        <f t="shared" si="91"/>
        <v>0</v>
      </c>
      <c r="AE34" s="754"/>
      <c r="AF34" s="750"/>
      <c r="AG34" s="750"/>
      <c r="AH34" s="753">
        <f t="shared" si="92"/>
        <v>0</v>
      </c>
      <c r="AI34" s="754"/>
      <c r="AJ34" s="750"/>
      <c r="AK34" s="750"/>
      <c r="AL34" s="783">
        <f t="shared" si="4"/>
        <v>0</v>
      </c>
      <c r="AM34" s="754"/>
      <c r="AN34" s="757"/>
      <c r="AO34" s="750"/>
      <c r="AP34" s="751">
        <f t="shared" si="93"/>
        <v>0</v>
      </c>
      <c r="AQ34" s="755"/>
      <c r="AR34" s="757"/>
      <c r="AS34" s="750"/>
      <c r="AT34" s="753">
        <f t="shared" si="94"/>
        <v>0</v>
      </c>
      <c r="AU34" s="755"/>
      <c r="AV34" s="757"/>
      <c r="AW34" s="750"/>
      <c r="AX34" s="753">
        <f t="shared" si="95"/>
        <v>0</v>
      </c>
      <c r="AY34" s="754"/>
      <c r="AZ34" s="757"/>
      <c r="BA34" s="750"/>
      <c r="BB34" s="753">
        <f t="shared" si="96"/>
        <v>2462000</v>
      </c>
      <c r="BC34" s="754"/>
      <c r="BD34" s="757"/>
      <c r="BE34" s="750"/>
      <c r="BF34" s="753">
        <f t="shared" si="97"/>
        <v>0</v>
      </c>
      <c r="BG34" s="754"/>
      <c r="BH34" s="757"/>
      <c r="BI34" s="750"/>
      <c r="BJ34" s="753">
        <f t="shared" si="98"/>
        <v>0</v>
      </c>
      <c r="BK34" s="754"/>
      <c r="BL34" s="757"/>
      <c r="BM34" s="750"/>
      <c r="BN34" s="753">
        <f t="shared" si="99"/>
        <v>0</v>
      </c>
      <c r="BO34" s="754"/>
      <c r="BP34" s="1612">
        <v>0</v>
      </c>
      <c r="BQ34" s="1612">
        <f t="shared" si="100"/>
        <v>0</v>
      </c>
      <c r="BR34" s="1612">
        <f t="shared" si="100"/>
        <v>0</v>
      </c>
      <c r="BS34" s="1612">
        <f t="shared" si="100"/>
        <v>0</v>
      </c>
      <c r="BT34" s="1612">
        <f t="shared" si="100"/>
        <v>0</v>
      </c>
      <c r="BU34" s="1612">
        <f t="shared" si="100"/>
        <v>0</v>
      </c>
      <c r="BV34" s="1612">
        <f t="shared" si="100"/>
        <v>0</v>
      </c>
      <c r="BW34" s="1612">
        <f t="shared" si="100"/>
        <v>0</v>
      </c>
      <c r="BX34" s="1612">
        <f t="shared" si="100"/>
        <v>0</v>
      </c>
      <c r="BY34" s="1612">
        <f t="shared" si="100"/>
        <v>0</v>
      </c>
      <c r="BZ34" s="1612">
        <f t="shared" si="100"/>
        <v>0</v>
      </c>
      <c r="CA34" s="1612"/>
      <c r="CB34" s="110">
        <f t="shared" si="101"/>
        <v>0</v>
      </c>
      <c r="CC34" s="110">
        <f t="shared" si="101"/>
        <v>0</v>
      </c>
      <c r="CD34" s="110">
        <f t="shared" si="101"/>
        <v>0</v>
      </c>
      <c r="CE34" s="110">
        <f t="shared" si="101"/>
        <v>0</v>
      </c>
      <c r="CF34" s="110">
        <f t="shared" si="101"/>
        <v>0</v>
      </c>
      <c r="CG34" s="110">
        <f t="shared" si="101"/>
        <v>0</v>
      </c>
      <c r="CH34" s="110">
        <f t="shared" si="101"/>
        <v>0</v>
      </c>
      <c r="CI34" s="110">
        <f t="shared" si="101"/>
        <v>0</v>
      </c>
      <c r="CJ34" s="110">
        <f t="shared" si="101"/>
        <v>0</v>
      </c>
      <c r="CK34" s="110">
        <f t="shared" si="101"/>
        <v>0</v>
      </c>
      <c r="CL34" s="110">
        <f t="shared" si="101"/>
        <v>0</v>
      </c>
      <c r="CM34" s="1210"/>
    </row>
    <row r="35" spans="1:104" s="411" customFormat="1" ht="14.25" customHeight="1" x14ac:dyDescent="0.2">
      <c r="A35" s="1214" t="s">
        <v>4815</v>
      </c>
      <c r="B35" s="2044"/>
      <c r="C35" s="2048" t="s">
        <v>5107</v>
      </c>
      <c r="D35" s="2048" t="s">
        <v>5289</v>
      </c>
      <c r="E35" s="1098">
        <v>1</v>
      </c>
      <c r="F35" s="1093"/>
      <c r="G35" s="2029" t="s">
        <v>5289</v>
      </c>
      <c r="H35" s="1094">
        <v>222800</v>
      </c>
      <c r="I35" s="1094"/>
      <c r="J35" s="1207"/>
      <c r="K35" s="1094"/>
      <c r="L35" s="1207"/>
      <c r="M35" s="1207"/>
      <c r="N35" s="1207"/>
      <c r="O35" s="1207"/>
      <c r="P35" s="1208"/>
      <c r="Q35" s="1094"/>
      <c r="R35" s="1095"/>
      <c r="S35" s="755"/>
      <c r="T35" s="750"/>
      <c r="U35" s="750"/>
      <c r="V35" s="753">
        <f t="shared" si="89"/>
        <v>0</v>
      </c>
      <c r="W35" s="755"/>
      <c r="X35" s="750">
        <v>222800</v>
      </c>
      <c r="Y35" s="750"/>
      <c r="Z35" s="753">
        <f t="shared" si="90"/>
        <v>0</v>
      </c>
      <c r="AA35" s="754"/>
      <c r="AB35" s="750"/>
      <c r="AC35" s="750"/>
      <c r="AD35" s="753">
        <f>$I35-AA35-AB35-AC35</f>
        <v>0</v>
      </c>
      <c r="AE35" s="754"/>
      <c r="AF35" s="750"/>
      <c r="AG35" s="750"/>
      <c r="AH35" s="753">
        <f t="shared" si="92"/>
        <v>0</v>
      </c>
      <c r="AI35" s="754"/>
      <c r="AJ35" s="750"/>
      <c r="AK35" s="750"/>
      <c r="AL35" s="783">
        <f t="shared" si="4"/>
        <v>0</v>
      </c>
      <c r="AM35" s="754"/>
      <c r="AN35" s="757"/>
      <c r="AO35" s="750"/>
      <c r="AP35" s="751">
        <f t="shared" si="93"/>
        <v>0</v>
      </c>
      <c r="AQ35" s="755"/>
      <c r="AR35" s="757"/>
      <c r="AS35" s="750"/>
      <c r="AT35" s="753">
        <f t="shared" si="94"/>
        <v>0</v>
      </c>
      <c r="AU35" s="755"/>
      <c r="AV35" s="757"/>
      <c r="AW35" s="750"/>
      <c r="AX35" s="753">
        <f t="shared" si="95"/>
        <v>0</v>
      </c>
      <c r="AY35" s="754"/>
      <c r="AZ35" s="757"/>
      <c r="BA35" s="750"/>
      <c r="BB35" s="753">
        <f t="shared" si="96"/>
        <v>0</v>
      </c>
      <c r="BC35" s="754"/>
      <c r="BD35" s="757"/>
      <c r="BE35" s="750"/>
      <c r="BF35" s="753">
        <f t="shared" si="97"/>
        <v>0</v>
      </c>
      <c r="BG35" s="754"/>
      <c r="BH35" s="757"/>
      <c r="BI35" s="750"/>
      <c r="BJ35" s="753">
        <f t="shared" si="98"/>
        <v>0</v>
      </c>
      <c r="BK35" s="754"/>
      <c r="BL35" s="757"/>
      <c r="BM35" s="750"/>
      <c r="BN35" s="753">
        <f t="shared" si="99"/>
        <v>0</v>
      </c>
      <c r="BO35" s="754"/>
      <c r="BP35" s="1612">
        <v>1</v>
      </c>
      <c r="BQ35" s="1612">
        <f t="shared" si="100"/>
        <v>1</v>
      </c>
      <c r="BR35" s="1612">
        <f t="shared" si="100"/>
        <v>1</v>
      </c>
      <c r="BS35" s="1612">
        <f t="shared" si="100"/>
        <v>1</v>
      </c>
      <c r="BT35" s="1612">
        <f t="shared" si="100"/>
        <v>1</v>
      </c>
      <c r="BU35" s="1612">
        <f t="shared" si="100"/>
        <v>1</v>
      </c>
      <c r="BV35" s="1612">
        <f t="shared" si="100"/>
        <v>1</v>
      </c>
      <c r="BW35" s="1612">
        <f t="shared" si="100"/>
        <v>1</v>
      </c>
      <c r="BX35" s="1612">
        <f t="shared" si="100"/>
        <v>1</v>
      </c>
      <c r="BY35" s="1612">
        <f t="shared" si="100"/>
        <v>1</v>
      </c>
      <c r="BZ35" s="1612">
        <f t="shared" si="100"/>
        <v>1</v>
      </c>
      <c r="CA35" s="1612"/>
      <c r="CB35" s="110">
        <f t="shared" si="101"/>
        <v>223000</v>
      </c>
      <c r="CC35" s="110">
        <f t="shared" si="101"/>
        <v>0</v>
      </c>
      <c r="CD35" s="110">
        <f t="shared" si="101"/>
        <v>0</v>
      </c>
      <c r="CE35" s="110">
        <f t="shared" si="101"/>
        <v>0</v>
      </c>
      <c r="CF35" s="110">
        <f t="shared" si="101"/>
        <v>0</v>
      </c>
      <c r="CG35" s="110">
        <f t="shared" si="101"/>
        <v>0</v>
      </c>
      <c r="CH35" s="110">
        <f t="shared" si="101"/>
        <v>0</v>
      </c>
      <c r="CI35" s="110">
        <f t="shared" si="101"/>
        <v>0</v>
      </c>
      <c r="CJ35" s="110">
        <f t="shared" si="101"/>
        <v>0</v>
      </c>
      <c r="CK35" s="110">
        <f t="shared" si="101"/>
        <v>0</v>
      </c>
      <c r="CL35" s="110">
        <f t="shared" si="101"/>
        <v>0</v>
      </c>
      <c r="CM35" s="1210"/>
    </row>
    <row r="36" spans="1:104" s="411" customFormat="1" ht="14.25" customHeight="1" x14ac:dyDescent="0.2">
      <c r="A36" s="1214" t="s">
        <v>5440</v>
      </c>
      <c r="B36" s="2045" t="s">
        <v>5441</v>
      </c>
      <c r="C36" s="2048"/>
      <c r="D36" s="2048"/>
      <c r="E36" s="1098"/>
      <c r="F36" s="1093"/>
      <c r="G36" s="2029"/>
      <c r="H36" s="1094">
        <v>140000</v>
      </c>
      <c r="I36" s="1094"/>
      <c r="J36" s="1207"/>
      <c r="K36" s="1094"/>
      <c r="L36" s="1207"/>
      <c r="M36" s="1207"/>
      <c r="N36" s="1207"/>
      <c r="O36" s="1207"/>
      <c r="P36" s="1208"/>
      <c r="Q36" s="1094"/>
      <c r="R36" s="1095"/>
      <c r="S36" s="755"/>
      <c r="T36" s="750"/>
      <c r="U36" s="750"/>
      <c r="V36" s="753"/>
      <c r="W36" s="755"/>
      <c r="X36" s="750"/>
      <c r="Y36" s="750"/>
      <c r="Z36" s="753">
        <f t="shared" si="90"/>
        <v>140000</v>
      </c>
      <c r="AA36" s="754"/>
      <c r="AB36" s="750"/>
      <c r="AC36" s="750"/>
      <c r="AD36" s="753"/>
      <c r="AE36" s="754"/>
      <c r="AF36" s="750"/>
      <c r="AG36" s="750"/>
      <c r="AH36" s="753"/>
      <c r="AI36" s="754"/>
      <c r="AJ36" s="750"/>
      <c r="AK36" s="750"/>
      <c r="AL36" s="783"/>
      <c r="AM36" s="754"/>
      <c r="AN36" s="757"/>
      <c r="AO36" s="750"/>
      <c r="AP36" s="751"/>
      <c r="AQ36" s="755"/>
      <c r="AR36" s="757"/>
      <c r="AS36" s="750"/>
      <c r="AT36" s="753"/>
      <c r="AU36" s="755"/>
      <c r="AV36" s="757"/>
      <c r="AW36" s="750"/>
      <c r="AX36" s="753"/>
      <c r="AY36" s="754"/>
      <c r="AZ36" s="757"/>
      <c r="BA36" s="750"/>
      <c r="BB36" s="753"/>
      <c r="BC36" s="754"/>
      <c r="BD36" s="757"/>
      <c r="BE36" s="750"/>
      <c r="BF36" s="753"/>
      <c r="BG36" s="754"/>
      <c r="BH36" s="757"/>
      <c r="BI36" s="750"/>
      <c r="BJ36" s="753"/>
      <c r="BK36" s="754"/>
      <c r="BL36" s="757"/>
      <c r="BM36" s="750"/>
      <c r="BN36" s="753"/>
      <c r="BO36" s="754"/>
      <c r="BP36" s="1612"/>
      <c r="BQ36" s="1612"/>
      <c r="BR36" s="1612"/>
      <c r="BS36" s="1612"/>
      <c r="BT36" s="1612"/>
      <c r="BU36" s="1612"/>
      <c r="BV36" s="1612"/>
      <c r="BW36" s="1612"/>
      <c r="BX36" s="1612"/>
      <c r="BY36" s="1612"/>
      <c r="BZ36" s="1612"/>
      <c r="CA36" s="1612"/>
      <c r="CB36" s="110"/>
      <c r="CC36" s="110"/>
      <c r="CD36" s="110"/>
      <c r="CE36" s="110"/>
      <c r="CF36" s="110"/>
      <c r="CG36" s="110"/>
      <c r="CH36" s="110"/>
      <c r="CI36" s="110"/>
      <c r="CJ36" s="110"/>
      <c r="CK36" s="110"/>
      <c r="CL36" s="110"/>
      <c r="CM36" s="1210"/>
    </row>
    <row r="37" spans="1:104" s="411" customFormat="1" ht="14.25" customHeight="1" x14ac:dyDescent="0.2">
      <c r="A37" s="1214"/>
      <c r="B37" s="2044"/>
      <c r="C37" s="2047"/>
      <c r="D37" s="2047"/>
      <c r="E37" s="1098"/>
      <c r="F37" s="1093"/>
      <c r="G37" s="2029"/>
      <c r="H37" s="1094"/>
      <c r="I37" s="1094"/>
      <c r="J37" s="1207"/>
      <c r="K37" s="1094"/>
      <c r="L37" s="1207"/>
      <c r="M37" s="1207"/>
      <c r="N37" s="1207"/>
      <c r="O37" s="1207"/>
      <c r="P37" s="1208"/>
      <c r="Q37" s="1094"/>
      <c r="R37" s="1095"/>
      <c r="S37" s="755"/>
      <c r="T37" s="750"/>
      <c r="U37" s="750"/>
      <c r="V37" s="753"/>
      <c r="W37" s="755"/>
      <c r="X37" s="750"/>
      <c r="Y37" s="750"/>
      <c r="Z37" s="753"/>
      <c r="AA37" s="754"/>
      <c r="AB37" s="750"/>
      <c r="AC37" s="750"/>
      <c r="AD37" s="753"/>
      <c r="AE37" s="754"/>
      <c r="AF37" s="750"/>
      <c r="AG37" s="750"/>
      <c r="AH37" s="753"/>
      <c r="AI37" s="754"/>
      <c r="AJ37" s="750"/>
      <c r="AK37" s="750"/>
      <c r="AL37" s="783"/>
      <c r="AM37" s="754"/>
      <c r="AN37" s="757"/>
      <c r="AO37" s="750"/>
      <c r="AP37" s="751"/>
      <c r="AQ37" s="755"/>
      <c r="AR37" s="757"/>
      <c r="AS37" s="750"/>
      <c r="AT37" s="753"/>
      <c r="AU37" s="755"/>
      <c r="AV37" s="757"/>
      <c r="AW37" s="750"/>
      <c r="AX37" s="753"/>
      <c r="AY37" s="754"/>
      <c r="AZ37" s="757"/>
      <c r="BA37" s="750"/>
      <c r="BB37" s="753"/>
      <c r="BC37" s="754"/>
      <c r="BD37" s="757"/>
      <c r="BE37" s="750"/>
      <c r="BF37" s="753"/>
      <c r="BG37" s="754"/>
      <c r="BH37" s="757"/>
      <c r="BI37" s="750"/>
      <c r="BJ37" s="753"/>
      <c r="BK37" s="754"/>
      <c r="BL37" s="757"/>
      <c r="BM37" s="750"/>
      <c r="BN37" s="753"/>
      <c r="BO37" s="754"/>
      <c r="BP37" s="1612"/>
      <c r="BQ37" s="1612"/>
      <c r="BR37" s="1612"/>
      <c r="BS37" s="1612"/>
      <c r="BT37" s="1612"/>
      <c r="BU37" s="1612"/>
      <c r="BV37" s="1612"/>
      <c r="BW37" s="1612"/>
      <c r="BX37" s="1612"/>
      <c r="BY37" s="1612"/>
      <c r="BZ37" s="1612"/>
      <c r="CA37" s="1612"/>
      <c r="CB37" s="110"/>
      <c r="CC37" s="110"/>
      <c r="CD37" s="110"/>
      <c r="CE37" s="110"/>
      <c r="CF37" s="110"/>
      <c r="CG37" s="110"/>
      <c r="CH37" s="110"/>
      <c r="CI37" s="110"/>
      <c r="CJ37" s="110"/>
      <c r="CK37" s="110"/>
      <c r="CL37" s="110"/>
      <c r="CM37" s="1210"/>
    </row>
    <row r="38" spans="1:104" s="411" customFormat="1" ht="14.25" customHeight="1" x14ac:dyDescent="0.2">
      <c r="A38" s="1206" t="s">
        <v>2456</v>
      </c>
      <c r="B38" s="2044"/>
      <c r="C38" s="2047"/>
      <c r="D38" s="2047"/>
      <c r="E38" s="1098"/>
      <c r="F38" s="1093"/>
      <c r="G38" s="2029"/>
      <c r="H38" s="1094"/>
      <c r="I38" s="1094"/>
      <c r="J38" s="1207"/>
      <c r="K38" s="1094"/>
      <c r="L38" s="1207"/>
      <c r="M38" s="1207"/>
      <c r="N38" s="1207"/>
      <c r="O38" s="1207"/>
      <c r="P38" s="1208"/>
      <c r="Q38" s="1094"/>
      <c r="R38" s="1095"/>
      <c r="S38" s="755"/>
      <c r="T38" s="750"/>
      <c r="U38" s="750"/>
      <c r="V38" s="753"/>
      <c r="W38" s="755"/>
      <c r="X38" s="750"/>
      <c r="Y38" s="750"/>
      <c r="Z38" s="753"/>
      <c r="AA38" s="754"/>
      <c r="AB38" s="750"/>
      <c r="AC38" s="750"/>
      <c r="AD38" s="753"/>
      <c r="AE38" s="754"/>
      <c r="AF38" s="750"/>
      <c r="AG38" s="750"/>
      <c r="AH38" s="753"/>
      <c r="AI38" s="754"/>
      <c r="AJ38" s="750"/>
      <c r="AK38" s="750"/>
      <c r="AL38" s="783"/>
      <c r="AM38" s="754"/>
      <c r="AN38" s="757"/>
      <c r="AO38" s="750"/>
      <c r="AP38" s="751"/>
      <c r="AQ38" s="755"/>
      <c r="AR38" s="757"/>
      <c r="AS38" s="750"/>
      <c r="AT38" s="753"/>
      <c r="AU38" s="755"/>
      <c r="AV38" s="757"/>
      <c r="AW38" s="750"/>
      <c r="AX38" s="753"/>
      <c r="AY38" s="754"/>
      <c r="AZ38" s="757"/>
      <c r="BA38" s="750"/>
      <c r="BB38" s="753"/>
      <c r="BC38" s="754"/>
      <c r="BD38" s="757"/>
      <c r="BE38" s="750"/>
      <c r="BF38" s="753"/>
      <c r="BG38" s="754"/>
      <c r="BH38" s="757"/>
      <c r="BI38" s="750"/>
      <c r="BJ38" s="753"/>
      <c r="BK38" s="754"/>
      <c r="BL38" s="757"/>
      <c r="BM38" s="750"/>
      <c r="BN38" s="753"/>
      <c r="BO38" s="754"/>
      <c r="BP38" s="1612"/>
      <c r="BQ38" s="1612"/>
      <c r="BR38" s="1612"/>
      <c r="BS38" s="1612"/>
      <c r="BT38" s="1612"/>
      <c r="BU38" s="1612"/>
      <c r="BV38" s="1612"/>
      <c r="BW38" s="1612"/>
      <c r="BX38" s="1612"/>
      <c r="BY38" s="1612"/>
      <c r="BZ38" s="1612"/>
      <c r="CA38" s="1612"/>
      <c r="CB38" s="110"/>
      <c r="CC38" s="110"/>
      <c r="CD38" s="110"/>
      <c r="CE38" s="110"/>
      <c r="CF38" s="110"/>
      <c r="CG38" s="110"/>
      <c r="CH38" s="110"/>
      <c r="CI38" s="110"/>
      <c r="CJ38" s="110"/>
      <c r="CK38" s="110"/>
      <c r="CL38" s="110"/>
      <c r="CM38" s="1210"/>
    </row>
    <row r="39" spans="1:104" s="411" customFormat="1" ht="14.25" customHeight="1" x14ac:dyDescent="0.2">
      <c r="A39" s="1211" t="s">
        <v>4792</v>
      </c>
      <c r="B39" s="2045" t="s">
        <v>4203</v>
      </c>
      <c r="C39" s="2048"/>
      <c r="D39" s="2048"/>
      <c r="E39" s="1098"/>
      <c r="F39" s="1093">
        <v>103700</v>
      </c>
      <c r="G39" s="2029"/>
      <c r="H39" s="1094">
        <v>20000</v>
      </c>
      <c r="I39" s="1207"/>
      <c r="J39" s="1207"/>
      <c r="K39" s="1094"/>
      <c r="L39" s="1207"/>
      <c r="M39" s="1207"/>
      <c r="N39" s="1207"/>
      <c r="O39" s="1207"/>
      <c r="P39" s="1208"/>
      <c r="Q39" s="1094"/>
      <c r="R39" s="1095"/>
      <c r="S39" s="755"/>
      <c r="T39" s="750"/>
      <c r="U39" s="750"/>
      <c r="V39" s="753">
        <f t="shared" ref="V39:V45" si="102">$F39-S39-T39-U39</f>
        <v>103700</v>
      </c>
      <c r="W39" s="755"/>
      <c r="X39" s="750"/>
      <c r="Y39" s="750"/>
      <c r="Z39" s="753">
        <f t="shared" si="90"/>
        <v>20000</v>
      </c>
      <c r="AA39" s="754"/>
      <c r="AB39" s="750"/>
      <c r="AC39" s="750"/>
      <c r="AD39" s="753">
        <f t="shared" ref="AD39:AD40" si="103">$I39-AA39-AB39-AC39</f>
        <v>0</v>
      </c>
      <c r="AE39" s="754"/>
      <c r="AF39" s="750"/>
      <c r="AG39" s="750"/>
      <c r="AH39" s="753">
        <f t="shared" ref="AH39:AH40" si="104">$J39-AE39-AF39-AG39</f>
        <v>0</v>
      </c>
      <c r="AI39" s="754"/>
      <c r="AJ39" s="750"/>
      <c r="AK39" s="750"/>
      <c r="AL39" s="783">
        <f t="shared" ref="AL39:AL40" si="105">$K39-AI39-AJ39-AK39</f>
        <v>0</v>
      </c>
      <c r="AM39" s="754"/>
      <c r="AN39" s="757"/>
      <c r="AO39" s="750"/>
      <c r="AP39" s="751">
        <f t="shared" ref="AP39" si="106">$L39-AM39-AN39-AO39</f>
        <v>0</v>
      </c>
      <c r="AQ39" s="755"/>
      <c r="AR39" s="757"/>
      <c r="AS39" s="750"/>
      <c r="AT39" s="753">
        <f t="shared" ref="AT39" si="107">$M39-AQ39-AR39-AS39</f>
        <v>0</v>
      </c>
      <c r="AU39" s="755"/>
      <c r="AV39" s="757"/>
      <c r="AW39" s="750"/>
      <c r="AX39" s="753">
        <f t="shared" ref="AX39" si="108">$N39-AU39-AV39-AW39</f>
        <v>0</v>
      </c>
      <c r="AY39" s="754"/>
      <c r="AZ39" s="757"/>
      <c r="BA39" s="750"/>
      <c r="BB39" s="753">
        <f t="shared" ref="BB39" si="109">$O39-AY39-AZ39-BA39</f>
        <v>0</v>
      </c>
      <c r="BC39" s="754"/>
      <c r="BD39" s="757"/>
      <c r="BE39" s="750"/>
      <c r="BF39" s="753">
        <f t="shared" ref="BF39" si="110">$P39-BC39-BD39-BE39</f>
        <v>0</v>
      </c>
      <c r="BG39" s="754"/>
      <c r="BH39" s="757"/>
      <c r="BI39" s="750"/>
      <c r="BJ39" s="753">
        <f t="shared" ref="BJ39" si="111">$Q39-BG39-BH39-BI39</f>
        <v>0</v>
      </c>
      <c r="BK39" s="754"/>
      <c r="BL39" s="757"/>
      <c r="BM39" s="750"/>
      <c r="BN39" s="753">
        <f t="shared" ref="BN39:BN46" si="112">$R39-BK39-BL39-BM39</f>
        <v>0</v>
      </c>
      <c r="BO39" s="754"/>
      <c r="BP39" s="1612">
        <v>0</v>
      </c>
      <c r="BQ39" s="1612">
        <f t="shared" ref="BQ39" si="113">BP39</f>
        <v>0</v>
      </c>
      <c r="BR39" s="1612">
        <f t="shared" ref="BR39" si="114">BQ39</f>
        <v>0</v>
      </c>
      <c r="BS39" s="1612">
        <f t="shared" ref="BS39" si="115">BR39</f>
        <v>0</v>
      </c>
      <c r="BT39" s="1612">
        <f t="shared" ref="BT39" si="116">BS39</f>
        <v>0</v>
      </c>
      <c r="BU39" s="1612">
        <f t="shared" ref="BU39" si="117">BT39</f>
        <v>0</v>
      </c>
      <c r="BV39" s="1612">
        <f t="shared" ref="BV39" si="118">BU39</f>
        <v>0</v>
      </c>
      <c r="BW39" s="1612">
        <f t="shared" ref="BW39" si="119">BV39</f>
        <v>0</v>
      </c>
      <c r="BX39" s="1612">
        <f t="shared" ref="BX39" si="120">BW39</f>
        <v>0</v>
      </c>
      <c r="BY39" s="1612">
        <f t="shared" ref="BY39:BZ39" si="121">BX39</f>
        <v>0</v>
      </c>
      <c r="BZ39" s="1612">
        <f t="shared" si="121"/>
        <v>0</v>
      </c>
      <c r="CA39" s="1612"/>
      <c r="CB39" s="110">
        <f t="shared" ref="CB39:CL46" si="122">ROUND(BP39*H39,-3)</f>
        <v>0</v>
      </c>
      <c r="CC39" s="110">
        <f t="shared" si="122"/>
        <v>0</v>
      </c>
      <c r="CD39" s="110">
        <f t="shared" si="122"/>
        <v>0</v>
      </c>
      <c r="CE39" s="110">
        <f t="shared" si="122"/>
        <v>0</v>
      </c>
      <c r="CF39" s="110">
        <f t="shared" si="122"/>
        <v>0</v>
      </c>
      <c r="CG39" s="110">
        <f t="shared" si="122"/>
        <v>0</v>
      </c>
      <c r="CH39" s="110">
        <f t="shared" si="122"/>
        <v>0</v>
      </c>
      <c r="CI39" s="110">
        <f t="shared" si="122"/>
        <v>0</v>
      </c>
      <c r="CJ39" s="110">
        <f t="shared" si="122"/>
        <v>0</v>
      </c>
      <c r="CK39" s="110">
        <f t="shared" si="122"/>
        <v>0</v>
      </c>
      <c r="CL39" s="110">
        <f t="shared" si="122"/>
        <v>0</v>
      </c>
      <c r="CM39" s="1210"/>
    </row>
    <row r="40" spans="1:104" s="411" customFormat="1" ht="14.25" customHeight="1" x14ac:dyDescent="0.2">
      <c r="A40" s="1214" t="s">
        <v>4817</v>
      </c>
      <c r="B40" s="2044" t="s">
        <v>3306</v>
      </c>
      <c r="C40" s="2047"/>
      <c r="D40" s="2047"/>
      <c r="E40" s="1098"/>
      <c r="F40" s="1093"/>
      <c r="G40" s="2029"/>
      <c r="H40" s="1094"/>
      <c r="I40" s="1094">
        <v>58000</v>
      </c>
      <c r="J40" s="1207"/>
      <c r="K40" s="1094"/>
      <c r="L40" s="1207"/>
      <c r="M40" s="1207"/>
      <c r="N40" s="1207"/>
      <c r="O40" s="1207"/>
      <c r="P40" s="1208"/>
      <c r="Q40" s="1094"/>
      <c r="R40" s="1095"/>
      <c r="S40" s="755"/>
      <c r="T40" s="750"/>
      <c r="U40" s="750"/>
      <c r="V40" s="753">
        <f t="shared" si="102"/>
        <v>0</v>
      </c>
      <c r="W40" s="755"/>
      <c r="X40" s="750"/>
      <c r="Y40" s="750"/>
      <c r="Z40" s="753">
        <f t="shared" si="90"/>
        <v>0</v>
      </c>
      <c r="AA40" s="754"/>
      <c r="AB40" s="750"/>
      <c r="AC40" s="750"/>
      <c r="AD40" s="753">
        <f t="shared" si="103"/>
        <v>58000</v>
      </c>
      <c r="AE40" s="754"/>
      <c r="AF40" s="750"/>
      <c r="AG40" s="750"/>
      <c r="AH40" s="753">
        <f t="shared" si="104"/>
        <v>0</v>
      </c>
      <c r="AI40" s="754"/>
      <c r="AJ40" s="750"/>
      <c r="AK40" s="750"/>
      <c r="AL40" s="783">
        <f t="shared" si="105"/>
        <v>0</v>
      </c>
      <c r="AM40" s="754"/>
      <c r="AN40" s="757"/>
      <c r="AO40" s="750"/>
      <c r="AP40" s="751">
        <f t="shared" ref="AP40:AP42" si="123">$L40-AM40-AN40-AO40</f>
        <v>0</v>
      </c>
      <c r="AQ40" s="755"/>
      <c r="AR40" s="757"/>
      <c r="AS40" s="750"/>
      <c r="AT40" s="753">
        <f t="shared" ref="AT40:AT42" si="124">$M40-AQ40-AR40-AS40</f>
        <v>0</v>
      </c>
      <c r="AU40" s="755"/>
      <c r="AV40" s="757"/>
      <c r="AW40" s="750"/>
      <c r="AX40" s="753">
        <f t="shared" ref="AX40:AX42" si="125">$N40-AU40-AV40-AW40</f>
        <v>0</v>
      </c>
      <c r="AY40" s="754"/>
      <c r="AZ40" s="757"/>
      <c r="BA40" s="750"/>
      <c r="BB40" s="753">
        <f t="shared" ref="BB40:BB42" si="126">$O40-AY40-AZ40-BA40</f>
        <v>0</v>
      </c>
      <c r="BC40" s="754"/>
      <c r="BD40" s="757"/>
      <c r="BE40" s="750"/>
      <c r="BF40" s="753">
        <f t="shared" ref="BF40:BF42" si="127">$P40-BC40-BD40-BE40</f>
        <v>0</v>
      </c>
      <c r="BG40" s="754"/>
      <c r="BH40" s="757"/>
      <c r="BI40" s="750"/>
      <c r="BJ40" s="753">
        <f t="shared" ref="BJ40:BJ42" si="128">$Q40-BG40-BH40-BI40</f>
        <v>0</v>
      </c>
      <c r="BK40" s="754"/>
      <c r="BL40" s="757"/>
      <c r="BM40" s="750"/>
      <c r="BN40" s="753">
        <f t="shared" si="112"/>
        <v>0</v>
      </c>
      <c r="BO40" s="754"/>
      <c r="BP40" s="1612">
        <v>0</v>
      </c>
      <c r="BQ40" s="1612">
        <f t="shared" ref="BQ40:BZ42" si="129">BP40</f>
        <v>0</v>
      </c>
      <c r="BR40" s="1612">
        <f t="shared" si="129"/>
        <v>0</v>
      </c>
      <c r="BS40" s="1612">
        <f t="shared" si="129"/>
        <v>0</v>
      </c>
      <c r="BT40" s="1612">
        <f t="shared" si="129"/>
        <v>0</v>
      </c>
      <c r="BU40" s="1612">
        <f t="shared" si="129"/>
        <v>0</v>
      </c>
      <c r="BV40" s="1612">
        <f t="shared" si="129"/>
        <v>0</v>
      </c>
      <c r="BW40" s="1612">
        <f t="shared" si="129"/>
        <v>0</v>
      </c>
      <c r="BX40" s="1612">
        <f t="shared" si="129"/>
        <v>0</v>
      </c>
      <c r="BY40" s="1612">
        <f t="shared" si="129"/>
        <v>0</v>
      </c>
      <c r="BZ40" s="1612">
        <f t="shared" si="129"/>
        <v>0</v>
      </c>
      <c r="CA40" s="1612"/>
      <c r="CB40" s="110">
        <f t="shared" si="122"/>
        <v>0</v>
      </c>
      <c r="CC40" s="110">
        <f t="shared" si="122"/>
        <v>0</v>
      </c>
      <c r="CD40" s="110">
        <f t="shared" si="122"/>
        <v>0</v>
      </c>
      <c r="CE40" s="110">
        <f t="shared" si="122"/>
        <v>0</v>
      </c>
      <c r="CF40" s="110">
        <f t="shared" si="122"/>
        <v>0</v>
      </c>
      <c r="CG40" s="110">
        <f t="shared" si="122"/>
        <v>0</v>
      </c>
      <c r="CH40" s="110">
        <f t="shared" si="122"/>
        <v>0</v>
      </c>
      <c r="CI40" s="110">
        <f t="shared" si="122"/>
        <v>0</v>
      </c>
      <c r="CJ40" s="110">
        <f t="shared" si="122"/>
        <v>0</v>
      </c>
      <c r="CK40" s="110">
        <f t="shared" si="122"/>
        <v>0</v>
      </c>
      <c r="CL40" s="110">
        <f t="shared" si="122"/>
        <v>0</v>
      </c>
      <c r="CM40" s="1210"/>
    </row>
    <row r="41" spans="1:104" s="411" customFormat="1" ht="14.25" customHeight="1" x14ac:dyDescent="0.2">
      <c r="A41" s="1214" t="s">
        <v>4880</v>
      </c>
      <c r="B41" s="2045" t="s">
        <v>4881</v>
      </c>
      <c r="C41" s="2048"/>
      <c r="D41" s="2048"/>
      <c r="E41" s="2046"/>
      <c r="F41" s="1093">
        <v>41600</v>
      </c>
      <c r="G41" s="2029"/>
      <c r="H41" s="1094"/>
      <c r="I41" s="1094"/>
      <c r="J41" s="1207"/>
      <c r="K41" s="1094"/>
      <c r="L41" s="1207"/>
      <c r="M41" s="1207"/>
      <c r="N41" s="1207"/>
      <c r="O41" s="1207"/>
      <c r="P41" s="1208"/>
      <c r="Q41" s="1094"/>
      <c r="R41" s="1095"/>
      <c r="S41" s="755"/>
      <c r="T41" s="750"/>
      <c r="U41" s="750"/>
      <c r="V41" s="753">
        <f t="shared" si="102"/>
        <v>41600</v>
      </c>
      <c r="W41" s="755"/>
      <c r="X41" s="750"/>
      <c r="Y41" s="750"/>
      <c r="Z41" s="753"/>
      <c r="AA41" s="754"/>
      <c r="AB41" s="750"/>
      <c r="AC41" s="750"/>
      <c r="AD41" s="753"/>
      <c r="AE41" s="754"/>
      <c r="AF41" s="750"/>
      <c r="AG41" s="750"/>
      <c r="AH41" s="753"/>
      <c r="AI41" s="754"/>
      <c r="AJ41" s="750"/>
      <c r="AK41" s="750"/>
      <c r="AL41" s="783"/>
      <c r="AM41" s="754"/>
      <c r="AN41" s="757"/>
      <c r="AO41" s="750"/>
      <c r="AP41" s="751"/>
      <c r="AQ41" s="755"/>
      <c r="AR41" s="757"/>
      <c r="AS41" s="750"/>
      <c r="AT41" s="753"/>
      <c r="AU41" s="755"/>
      <c r="AV41" s="757"/>
      <c r="AW41" s="750"/>
      <c r="AX41" s="753"/>
      <c r="AY41" s="754"/>
      <c r="AZ41" s="757"/>
      <c r="BA41" s="750"/>
      <c r="BB41" s="753"/>
      <c r="BC41" s="754"/>
      <c r="BD41" s="757"/>
      <c r="BE41" s="750"/>
      <c r="BF41" s="753"/>
      <c r="BG41" s="754"/>
      <c r="BH41" s="757"/>
      <c r="BI41" s="750"/>
      <c r="BJ41" s="753"/>
      <c r="BK41" s="754"/>
      <c r="BL41" s="757"/>
      <c r="BM41" s="750"/>
      <c r="BN41" s="753">
        <f t="shared" si="112"/>
        <v>0</v>
      </c>
      <c r="BO41" s="754"/>
      <c r="BP41" s="1612">
        <v>0</v>
      </c>
      <c r="BQ41" s="1612">
        <f t="shared" ref="BQ41" si="130">BP41</f>
        <v>0</v>
      </c>
      <c r="BR41" s="1612">
        <f t="shared" ref="BR41" si="131">BQ41</f>
        <v>0</v>
      </c>
      <c r="BS41" s="1612">
        <f t="shared" ref="BS41" si="132">BR41</f>
        <v>0</v>
      </c>
      <c r="BT41" s="1612">
        <f t="shared" ref="BT41" si="133">BS41</f>
        <v>0</v>
      </c>
      <c r="BU41" s="1612">
        <f t="shared" ref="BU41" si="134">BT41</f>
        <v>0</v>
      </c>
      <c r="BV41" s="1612">
        <f t="shared" ref="BV41" si="135">BU41</f>
        <v>0</v>
      </c>
      <c r="BW41" s="1612">
        <f t="shared" ref="BW41" si="136">BV41</f>
        <v>0</v>
      </c>
      <c r="BX41" s="1612">
        <f t="shared" ref="BX41" si="137">BW41</f>
        <v>0</v>
      </c>
      <c r="BY41" s="1612">
        <f t="shared" ref="BY41:BZ41" si="138">BX41</f>
        <v>0</v>
      </c>
      <c r="BZ41" s="1612">
        <f t="shared" si="138"/>
        <v>0</v>
      </c>
      <c r="CA41" s="1612"/>
      <c r="CB41" s="110">
        <f t="shared" si="122"/>
        <v>0</v>
      </c>
      <c r="CC41" s="110">
        <f t="shared" si="122"/>
        <v>0</v>
      </c>
      <c r="CD41" s="110">
        <f t="shared" si="122"/>
        <v>0</v>
      </c>
      <c r="CE41" s="110">
        <f t="shared" si="122"/>
        <v>0</v>
      </c>
      <c r="CF41" s="110">
        <f t="shared" si="122"/>
        <v>0</v>
      </c>
      <c r="CG41" s="110">
        <f t="shared" si="122"/>
        <v>0</v>
      </c>
      <c r="CH41" s="110">
        <f t="shared" si="122"/>
        <v>0</v>
      </c>
      <c r="CI41" s="110">
        <f t="shared" si="122"/>
        <v>0</v>
      </c>
      <c r="CJ41" s="110">
        <f t="shared" si="122"/>
        <v>0</v>
      </c>
      <c r="CK41" s="110">
        <f t="shared" si="122"/>
        <v>0</v>
      </c>
      <c r="CL41" s="110">
        <f t="shared" si="122"/>
        <v>0</v>
      </c>
      <c r="CM41" s="1210"/>
    </row>
    <row r="42" spans="1:104" s="411" customFormat="1" ht="14.25" customHeight="1" x14ac:dyDescent="0.2">
      <c r="A42" s="1214" t="s">
        <v>4816</v>
      </c>
      <c r="B42" s="2044" t="s">
        <v>943</v>
      </c>
      <c r="C42" s="2047"/>
      <c r="D42" s="2047"/>
      <c r="E42" s="1098"/>
      <c r="F42" s="1093">
        <v>55300</v>
      </c>
      <c r="G42" s="2029"/>
      <c r="H42" s="1094">
        <v>50000</v>
      </c>
      <c r="I42" s="1094"/>
      <c r="J42" s="1207"/>
      <c r="K42" s="1094"/>
      <c r="L42" s="1207"/>
      <c r="M42" s="1207"/>
      <c r="N42" s="1207"/>
      <c r="O42" s="1207"/>
      <c r="P42" s="1208"/>
      <c r="Q42" s="1094"/>
      <c r="R42" s="1095"/>
      <c r="S42" s="755"/>
      <c r="T42" s="750"/>
      <c r="U42" s="750"/>
      <c r="V42" s="753">
        <f t="shared" si="102"/>
        <v>55300</v>
      </c>
      <c r="W42" s="755"/>
      <c r="X42" s="750"/>
      <c r="Y42" s="750"/>
      <c r="Z42" s="753">
        <f t="shared" si="90"/>
        <v>50000</v>
      </c>
      <c r="AA42" s="754"/>
      <c r="AB42" s="750"/>
      <c r="AC42" s="750"/>
      <c r="AD42" s="753">
        <f t="shared" ref="AD42" si="139">$I42-AA42-AB42-AC42</f>
        <v>0</v>
      </c>
      <c r="AE42" s="754"/>
      <c r="AF42" s="750"/>
      <c r="AG42" s="750"/>
      <c r="AH42" s="753">
        <f t="shared" si="92"/>
        <v>0</v>
      </c>
      <c r="AI42" s="754"/>
      <c r="AJ42" s="750"/>
      <c r="AK42" s="750"/>
      <c r="AL42" s="783">
        <f t="shared" si="4"/>
        <v>0</v>
      </c>
      <c r="AM42" s="754"/>
      <c r="AN42" s="757"/>
      <c r="AO42" s="750"/>
      <c r="AP42" s="751">
        <f t="shared" si="123"/>
        <v>0</v>
      </c>
      <c r="AQ42" s="755"/>
      <c r="AR42" s="757"/>
      <c r="AS42" s="750"/>
      <c r="AT42" s="753">
        <f t="shared" si="124"/>
        <v>0</v>
      </c>
      <c r="AU42" s="755"/>
      <c r="AV42" s="757"/>
      <c r="AW42" s="750"/>
      <c r="AX42" s="753">
        <f t="shared" si="125"/>
        <v>0</v>
      </c>
      <c r="AY42" s="754"/>
      <c r="AZ42" s="757"/>
      <c r="BA42" s="750"/>
      <c r="BB42" s="753">
        <f t="shared" si="126"/>
        <v>0</v>
      </c>
      <c r="BC42" s="754"/>
      <c r="BD42" s="757"/>
      <c r="BE42" s="750"/>
      <c r="BF42" s="753">
        <f t="shared" si="127"/>
        <v>0</v>
      </c>
      <c r="BG42" s="754"/>
      <c r="BH42" s="757"/>
      <c r="BI42" s="750"/>
      <c r="BJ42" s="753">
        <f t="shared" si="128"/>
        <v>0</v>
      </c>
      <c r="BK42" s="754"/>
      <c r="BL42" s="757"/>
      <c r="BM42" s="750"/>
      <c r="BN42" s="753">
        <f t="shared" si="112"/>
        <v>0</v>
      </c>
      <c r="BO42" s="754"/>
      <c r="BP42" s="1612">
        <v>0</v>
      </c>
      <c r="BQ42" s="1612">
        <f t="shared" si="129"/>
        <v>0</v>
      </c>
      <c r="BR42" s="1612">
        <f t="shared" si="129"/>
        <v>0</v>
      </c>
      <c r="BS42" s="1612">
        <f t="shared" si="129"/>
        <v>0</v>
      </c>
      <c r="BT42" s="1612">
        <f t="shared" si="129"/>
        <v>0</v>
      </c>
      <c r="BU42" s="1612">
        <f t="shared" si="129"/>
        <v>0</v>
      </c>
      <c r="BV42" s="1612">
        <f t="shared" si="129"/>
        <v>0</v>
      </c>
      <c r="BW42" s="1612">
        <f t="shared" si="129"/>
        <v>0</v>
      </c>
      <c r="BX42" s="1612">
        <f t="shared" si="129"/>
        <v>0</v>
      </c>
      <c r="BY42" s="1612">
        <f t="shared" si="129"/>
        <v>0</v>
      </c>
      <c r="BZ42" s="1612">
        <f t="shared" si="129"/>
        <v>0</v>
      </c>
      <c r="CA42" s="1612"/>
      <c r="CB42" s="110">
        <f t="shared" si="122"/>
        <v>0</v>
      </c>
      <c r="CC42" s="110">
        <f t="shared" si="122"/>
        <v>0</v>
      </c>
      <c r="CD42" s="110">
        <f t="shared" si="122"/>
        <v>0</v>
      </c>
      <c r="CE42" s="110">
        <f t="shared" si="122"/>
        <v>0</v>
      </c>
      <c r="CF42" s="110">
        <f t="shared" si="122"/>
        <v>0</v>
      </c>
      <c r="CG42" s="110">
        <f t="shared" si="122"/>
        <v>0</v>
      </c>
      <c r="CH42" s="110">
        <f t="shared" si="122"/>
        <v>0</v>
      </c>
      <c r="CI42" s="110">
        <f t="shared" si="122"/>
        <v>0</v>
      </c>
      <c r="CJ42" s="110">
        <f t="shared" si="122"/>
        <v>0</v>
      </c>
      <c r="CK42" s="110">
        <f t="shared" si="122"/>
        <v>0</v>
      </c>
      <c r="CL42" s="110">
        <f t="shared" si="122"/>
        <v>0</v>
      </c>
      <c r="CM42" s="1210"/>
    </row>
    <row r="43" spans="1:104" s="411" customFormat="1" ht="14.25" customHeight="1" x14ac:dyDescent="0.2">
      <c r="A43" s="1214" t="s">
        <v>4818</v>
      </c>
      <c r="B43" s="2045" t="s">
        <v>4245</v>
      </c>
      <c r="C43" s="2048"/>
      <c r="D43" s="2048"/>
      <c r="E43" s="1098"/>
      <c r="F43" s="1093">
        <v>4900</v>
      </c>
      <c r="G43" s="2029"/>
      <c r="H43" s="1094"/>
      <c r="I43" s="1207"/>
      <c r="J43" s="1207"/>
      <c r="K43" s="1094"/>
      <c r="L43" s="1207"/>
      <c r="M43" s="1207"/>
      <c r="N43" s="1207"/>
      <c r="O43" s="1207"/>
      <c r="P43" s="1208"/>
      <c r="Q43" s="1094"/>
      <c r="R43" s="1095"/>
      <c r="S43" s="755"/>
      <c r="T43" s="750"/>
      <c r="U43" s="750"/>
      <c r="V43" s="753">
        <f t="shared" si="102"/>
        <v>4900</v>
      </c>
      <c r="W43" s="755"/>
      <c r="X43" s="750"/>
      <c r="Y43" s="750"/>
      <c r="Z43" s="753">
        <f t="shared" si="90"/>
        <v>0</v>
      </c>
      <c r="AA43" s="754"/>
      <c r="AB43" s="750"/>
      <c r="AC43" s="750"/>
      <c r="AD43" s="753">
        <f t="shared" ref="AD43:AD45" si="140">$I43-AA43-AB43-AC43</f>
        <v>0</v>
      </c>
      <c r="AE43" s="754"/>
      <c r="AF43" s="750"/>
      <c r="AG43" s="750"/>
      <c r="AH43" s="753">
        <f t="shared" ref="AH43:AH45" si="141">$J43-AE43-AF43-AG43</f>
        <v>0</v>
      </c>
      <c r="AI43" s="754"/>
      <c r="AJ43" s="750"/>
      <c r="AK43" s="750"/>
      <c r="AL43" s="783">
        <f t="shared" ref="AL43:AL45" si="142">$K43-AI43-AJ43-AK43</f>
        <v>0</v>
      </c>
      <c r="AM43" s="754"/>
      <c r="AN43" s="757"/>
      <c r="AO43" s="750"/>
      <c r="AP43" s="751">
        <f t="shared" ref="AP43:AP45" si="143">$L43-AM43-AN43-AO43</f>
        <v>0</v>
      </c>
      <c r="AQ43" s="755"/>
      <c r="AR43" s="757"/>
      <c r="AS43" s="750"/>
      <c r="AT43" s="753">
        <f t="shared" ref="AT43:AT45" si="144">$M43-AQ43-AR43-AS43</f>
        <v>0</v>
      </c>
      <c r="AU43" s="755"/>
      <c r="AV43" s="757"/>
      <c r="AW43" s="750"/>
      <c r="AX43" s="753">
        <f t="shared" ref="AX43:AX45" si="145">$N43-AU43-AV43-AW43</f>
        <v>0</v>
      </c>
      <c r="AY43" s="754"/>
      <c r="AZ43" s="757"/>
      <c r="BA43" s="750"/>
      <c r="BB43" s="753">
        <f t="shared" ref="BB43:BB45" si="146">$O43-AY43-AZ43-BA43</f>
        <v>0</v>
      </c>
      <c r="BC43" s="754"/>
      <c r="BD43" s="757"/>
      <c r="BE43" s="750"/>
      <c r="BF43" s="753">
        <f t="shared" ref="BF43:BF45" si="147">$P43-BC43-BD43-BE43</f>
        <v>0</v>
      </c>
      <c r="BG43" s="754"/>
      <c r="BH43" s="757"/>
      <c r="BI43" s="750"/>
      <c r="BJ43" s="753">
        <f t="shared" ref="BJ43:BJ45" si="148">$Q43-BG43-BH43-BI43</f>
        <v>0</v>
      </c>
      <c r="BK43" s="754"/>
      <c r="BL43" s="757"/>
      <c r="BM43" s="750"/>
      <c r="BN43" s="753">
        <f t="shared" si="112"/>
        <v>0</v>
      </c>
      <c r="BO43" s="754"/>
      <c r="BP43" s="1612">
        <v>0</v>
      </c>
      <c r="BQ43" s="1612">
        <f t="shared" ref="BQ43:BQ45" si="149">BP43</f>
        <v>0</v>
      </c>
      <c r="BR43" s="1612">
        <f t="shared" ref="BR43:BR45" si="150">BQ43</f>
        <v>0</v>
      </c>
      <c r="BS43" s="1612">
        <f t="shared" ref="BS43:BS45" si="151">BR43</f>
        <v>0</v>
      </c>
      <c r="BT43" s="1612">
        <f t="shared" ref="BT43:BT45" si="152">BS43</f>
        <v>0</v>
      </c>
      <c r="BU43" s="1612">
        <f t="shared" ref="BU43:BU45" si="153">BT43</f>
        <v>0</v>
      </c>
      <c r="BV43" s="1612">
        <f t="shared" ref="BV43:BV45" si="154">BU43</f>
        <v>0</v>
      </c>
      <c r="BW43" s="1612">
        <f t="shared" ref="BW43:BW45" si="155">BV43</f>
        <v>0</v>
      </c>
      <c r="BX43" s="1612">
        <f t="shared" ref="BX43:BX45" si="156">BW43</f>
        <v>0</v>
      </c>
      <c r="BY43" s="1612">
        <f t="shared" ref="BY43:BZ45" si="157">BX43</f>
        <v>0</v>
      </c>
      <c r="BZ43" s="1612">
        <f t="shared" si="157"/>
        <v>0</v>
      </c>
      <c r="CA43" s="1612"/>
      <c r="CB43" s="110">
        <f t="shared" si="122"/>
        <v>0</v>
      </c>
      <c r="CC43" s="110">
        <f t="shared" si="122"/>
        <v>0</v>
      </c>
      <c r="CD43" s="110">
        <f t="shared" si="122"/>
        <v>0</v>
      </c>
      <c r="CE43" s="110">
        <f t="shared" si="122"/>
        <v>0</v>
      </c>
      <c r="CF43" s="110">
        <f t="shared" si="122"/>
        <v>0</v>
      </c>
      <c r="CG43" s="110">
        <f t="shared" si="122"/>
        <v>0</v>
      </c>
      <c r="CH43" s="110">
        <f t="shared" si="122"/>
        <v>0</v>
      </c>
      <c r="CI43" s="110">
        <f t="shared" si="122"/>
        <v>0</v>
      </c>
      <c r="CJ43" s="110">
        <f t="shared" si="122"/>
        <v>0</v>
      </c>
      <c r="CK43" s="110">
        <f t="shared" si="122"/>
        <v>0</v>
      </c>
      <c r="CL43" s="110">
        <f t="shared" si="122"/>
        <v>0</v>
      </c>
      <c r="CM43" s="1210"/>
    </row>
    <row r="44" spans="1:104" s="411" customFormat="1" ht="14.25" customHeight="1" x14ac:dyDescent="0.2">
      <c r="A44" s="1214" t="s">
        <v>4819</v>
      </c>
      <c r="B44" s="2045" t="s">
        <v>4245</v>
      </c>
      <c r="C44" s="2048" t="s">
        <v>5071</v>
      </c>
      <c r="D44" s="2048" t="s">
        <v>5231</v>
      </c>
      <c r="E44" s="1098"/>
      <c r="F44" s="1093">
        <v>76700</v>
      </c>
      <c r="G44" s="2029" t="s">
        <v>4245</v>
      </c>
      <c r="H44" s="1094">
        <v>40000</v>
      </c>
      <c r="I44" s="1207">
        <v>100000</v>
      </c>
      <c r="J44" s="1207">
        <v>50000</v>
      </c>
      <c r="K44" s="1094"/>
      <c r="L44" s="1207"/>
      <c r="M44" s="1207"/>
      <c r="N44" s="1207"/>
      <c r="O44" s="1207"/>
      <c r="P44" s="1208"/>
      <c r="Q44" s="1094"/>
      <c r="R44" s="1095"/>
      <c r="S44" s="755"/>
      <c r="T44" s="750"/>
      <c r="U44" s="750"/>
      <c r="V44" s="753">
        <f t="shared" si="102"/>
        <v>76700</v>
      </c>
      <c r="W44" s="755"/>
      <c r="X44" s="750"/>
      <c r="Y44" s="750"/>
      <c r="Z44" s="753">
        <f t="shared" si="90"/>
        <v>40000</v>
      </c>
      <c r="AA44" s="754"/>
      <c r="AB44" s="750"/>
      <c r="AC44" s="750"/>
      <c r="AD44" s="753">
        <f t="shared" si="140"/>
        <v>100000</v>
      </c>
      <c r="AE44" s="754"/>
      <c r="AF44" s="750"/>
      <c r="AG44" s="750"/>
      <c r="AH44" s="753">
        <f t="shared" si="141"/>
        <v>50000</v>
      </c>
      <c r="AI44" s="754"/>
      <c r="AJ44" s="750"/>
      <c r="AK44" s="750"/>
      <c r="AL44" s="783">
        <f t="shared" si="142"/>
        <v>0</v>
      </c>
      <c r="AM44" s="754"/>
      <c r="AN44" s="757"/>
      <c r="AO44" s="750"/>
      <c r="AP44" s="751">
        <f t="shared" si="143"/>
        <v>0</v>
      </c>
      <c r="AQ44" s="755"/>
      <c r="AR44" s="757"/>
      <c r="AS44" s="750"/>
      <c r="AT44" s="753">
        <f t="shared" si="144"/>
        <v>0</v>
      </c>
      <c r="AU44" s="755"/>
      <c r="AV44" s="757"/>
      <c r="AW44" s="750"/>
      <c r="AX44" s="753">
        <f t="shared" si="145"/>
        <v>0</v>
      </c>
      <c r="AY44" s="754"/>
      <c r="AZ44" s="757"/>
      <c r="BA44" s="750"/>
      <c r="BB44" s="753">
        <f t="shared" si="146"/>
        <v>0</v>
      </c>
      <c r="BC44" s="754"/>
      <c r="BD44" s="757"/>
      <c r="BE44" s="750"/>
      <c r="BF44" s="753">
        <f t="shared" si="147"/>
        <v>0</v>
      </c>
      <c r="BG44" s="754"/>
      <c r="BH44" s="757"/>
      <c r="BI44" s="750"/>
      <c r="BJ44" s="753">
        <f t="shared" si="148"/>
        <v>0</v>
      </c>
      <c r="BK44" s="754"/>
      <c r="BL44" s="757"/>
      <c r="BM44" s="750"/>
      <c r="BN44" s="753">
        <f t="shared" si="112"/>
        <v>0</v>
      </c>
      <c r="BO44" s="754"/>
      <c r="BP44" s="1612">
        <v>0</v>
      </c>
      <c r="BQ44" s="1612">
        <f t="shared" si="149"/>
        <v>0</v>
      </c>
      <c r="BR44" s="1612">
        <f t="shared" si="150"/>
        <v>0</v>
      </c>
      <c r="BS44" s="1612">
        <f t="shared" si="151"/>
        <v>0</v>
      </c>
      <c r="BT44" s="1612">
        <f t="shared" si="152"/>
        <v>0</v>
      </c>
      <c r="BU44" s="1612">
        <f t="shared" si="153"/>
        <v>0</v>
      </c>
      <c r="BV44" s="1612">
        <f t="shared" si="154"/>
        <v>0</v>
      </c>
      <c r="BW44" s="1612">
        <f t="shared" si="155"/>
        <v>0</v>
      </c>
      <c r="BX44" s="1612">
        <f t="shared" si="156"/>
        <v>0</v>
      </c>
      <c r="BY44" s="1612">
        <f t="shared" si="157"/>
        <v>0</v>
      </c>
      <c r="BZ44" s="1612">
        <f t="shared" si="157"/>
        <v>0</v>
      </c>
      <c r="CA44" s="1612"/>
      <c r="CB44" s="110">
        <f t="shared" si="122"/>
        <v>0</v>
      </c>
      <c r="CC44" s="110">
        <f t="shared" si="122"/>
        <v>0</v>
      </c>
      <c r="CD44" s="110">
        <f t="shared" si="122"/>
        <v>0</v>
      </c>
      <c r="CE44" s="110">
        <f t="shared" si="122"/>
        <v>0</v>
      </c>
      <c r="CF44" s="110">
        <f t="shared" si="122"/>
        <v>0</v>
      </c>
      <c r="CG44" s="110">
        <f t="shared" si="122"/>
        <v>0</v>
      </c>
      <c r="CH44" s="110">
        <f t="shared" si="122"/>
        <v>0</v>
      </c>
      <c r="CI44" s="110">
        <f t="shared" si="122"/>
        <v>0</v>
      </c>
      <c r="CJ44" s="110">
        <f t="shared" si="122"/>
        <v>0</v>
      </c>
      <c r="CK44" s="110">
        <f t="shared" si="122"/>
        <v>0</v>
      </c>
      <c r="CL44" s="110">
        <f t="shared" si="122"/>
        <v>0</v>
      </c>
      <c r="CM44" s="1210"/>
    </row>
    <row r="45" spans="1:104" s="411" customFormat="1" ht="14.25" customHeight="1" x14ac:dyDescent="0.2">
      <c r="A45" s="1214" t="s">
        <v>4820</v>
      </c>
      <c r="B45" s="2045" t="s">
        <v>4244</v>
      </c>
      <c r="C45" s="2048" t="s">
        <v>5072</v>
      </c>
      <c r="D45" s="2048"/>
      <c r="E45" s="1098"/>
      <c r="F45" s="1093">
        <v>9300</v>
      </c>
      <c r="G45" s="2029" t="s">
        <v>4244</v>
      </c>
      <c r="H45" s="1094">
        <v>50000</v>
      </c>
      <c r="I45" s="1207">
        <v>50000</v>
      </c>
      <c r="J45" s="1207"/>
      <c r="K45" s="1094"/>
      <c r="L45" s="1207"/>
      <c r="M45" s="1207"/>
      <c r="N45" s="1207"/>
      <c r="O45" s="1207"/>
      <c r="P45" s="1208"/>
      <c r="Q45" s="1094"/>
      <c r="R45" s="1095"/>
      <c r="S45" s="755"/>
      <c r="T45" s="750"/>
      <c r="U45" s="750"/>
      <c r="V45" s="753">
        <f t="shared" si="102"/>
        <v>9300</v>
      </c>
      <c r="W45" s="755"/>
      <c r="X45" s="750"/>
      <c r="Y45" s="750"/>
      <c r="Z45" s="753">
        <f t="shared" si="90"/>
        <v>50000</v>
      </c>
      <c r="AA45" s="754"/>
      <c r="AB45" s="750"/>
      <c r="AC45" s="750"/>
      <c r="AD45" s="753">
        <f t="shared" si="140"/>
        <v>50000</v>
      </c>
      <c r="AE45" s="754"/>
      <c r="AF45" s="750"/>
      <c r="AG45" s="750"/>
      <c r="AH45" s="753">
        <f t="shared" si="141"/>
        <v>0</v>
      </c>
      <c r="AI45" s="754"/>
      <c r="AJ45" s="750"/>
      <c r="AK45" s="750"/>
      <c r="AL45" s="783">
        <f t="shared" si="142"/>
        <v>0</v>
      </c>
      <c r="AM45" s="754"/>
      <c r="AN45" s="757"/>
      <c r="AO45" s="750"/>
      <c r="AP45" s="751">
        <f t="shared" si="143"/>
        <v>0</v>
      </c>
      <c r="AQ45" s="755"/>
      <c r="AR45" s="757"/>
      <c r="AS45" s="750"/>
      <c r="AT45" s="753">
        <f t="shared" si="144"/>
        <v>0</v>
      </c>
      <c r="AU45" s="755"/>
      <c r="AV45" s="757"/>
      <c r="AW45" s="750"/>
      <c r="AX45" s="753">
        <f t="shared" si="145"/>
        <v>0</v>
      </c>
      <c r="AY45" s="754"/>
      <c r="AZ45" s="757"/>
      <c r="BA45" s="750"/>
      <c r="BB45" s="753">
        <f t="shared" si="146"/>
        <v>0</v>
      </c>
      <c r="BC45" s="754"/>
      <c r="BD45" s="757"/>
      <c r="BE45" s="750"/>
      <c r="BF45" s="753">
        <f t="shared" si="147"/>
        <v>0</v>
      </c>
      <c r="BG45" s="754"/>
      <c r="BH45" s="757"/>
      <c r="BI45" s="750"/>
      <c r="BJ45" s="753">
        <f t="shared" si="148"/>
        <v>0</v>
      </c>
      <c r="BK45" s="754"/>
      <c r="BL45" s="757"/>
      <c r="BM45" s="750"/>
      <c r="BN45" s="753">
        <f t="shared" si="112"/>
        <v>0</v>
      </c>
      <c r="BO45" s="754"/>
      <c r="BP45" s="1612">
        <v>0</v>
      </c>
      <c r="BQ45" s="1612">
        <f t="shared" si="149"/>
        <v>0</v>
      </c>
      <c r="BR45" s="1612">
        <f t="shared" si="150"/>
        <v>0</v>
      </c>
      <c r="BS45" s="1612">
        <f t="shared" si="151"/>
        <v>0</v>
      </c>
      <c r="BT45" s="1612">
        <f t="shared" si="152"/>
        <v>0</v>
      </c>
      <c r="BU45" s="1612">
        <f t="shared" si="153"/>
        <v>0</v>
      </c>
      <c r="BV45" s="1612">
        <f t="shared" si="154"/>
        <v>0</v>
      </c>
      <c r="BW45" s="1612">
        <f t="shared" si="155"/>
        <v>0</v>
      </c>
      <c r="BX45" s="1612">
        <f t="shared" si="156"/>
        <v>0</v>
      </c>
      <c r="BY45" s="1612">
        <f t="shared" si="157"/>
        <v>0</v>
      </c>
      <c r="BZ45" s="1612">
        <f t="shared" si="157"/>
        <v>0</v>
      </c>
      <c r="CA45" s="1612"/>
      <c r="CB45" s="110">
        <f t="shared" si="122"/>
        <v>0</v>
      </c>
      <c r="CC45" s="110">
        <f t="shared" si="122"/>
        <v>0</v>
      </c>
      <c r="CD45" s="110">
        <f t="shared" si="122"/>
        <v>0</v>
      </c>
      <c r="CE45" s="110">
        <f t="shared" si="122"/>
        <v>0</v>
      </c>
      <c r="CF45" s="110">
        <f t="shared" si="122"/>
        <v>0</v>
      </c>
      <c r="CG45" s="110">
        <f t="shared" si="122"/>
        <v>0</v>
      </c>
      <c r="CH45" s="110">
        <f t="shared" si="122"/>
        <v>0</v>
      </c>
      <c r="CI45" s="110">
        <f t="shared" si="122"/>
        <v>0</v>
      </c>
      <c r="CJ45" s="110">
        <f t="shared" si="122"/>
        <v>0</v>
      </c>
      <c r="CK45" s="110">
        <f t="shared" si="122"/>
        <v>0</v>
      </c>
      <c r="CL45" s="110">
        <f t="shared" si="122"/>
        <v>0</v>
      </c>
      <c r="CM45" s="1210"/>
    </row>
    <row r="46" spans="1:104" s="411" customFormat="1" ht="14.25" customHeight="1" x14ac:dyDescent="0.2">
      <c r="A46" s="1211" t="s">
        <v>5644</v>
      </c>
      <c r="B46" s="2045" t="s">
        <v>5442</v>
      </c>
      <c r="C46" s="2047"/>
      <c r="D46" s="2047"/>
      <c r="E46" s="1098"/>
      <c r="F46" s="1093"/>
      <c r="G46" s="2029"/>
      <c r="H46" s="1094">
        <v>310000</v>
      </c>
      <c r="I46" s="1094"/>
      <c r="J46" s="1094"/>
      <c r="K46" s="1094"/>
      <c r="L46" s="1207"/>
      <c r="M46" s="1094"/>
      <c r="N46" s="1094"/>
      <c r="O46" s="1094"/>
      <c r="P46" s="1094"/>
      <c r="Q46" s="1094"/>
      <c r="R46" s="1095"/>
      <c r="S46" s="755"/>
      <c r="T46" s="750"/>
      <c r="U46" s="750"/>
      <c r="V46" s="753"/>
      <c r="W46" s="755"/>
      <c r="X46" s="750"/>
      <c r="Y46" s="750"/>
      <c r="Z46" s="753">
        <f t="shared" si="90"/>
        <v>310000</v>
      </c>
      <c r="AA46" s="754"/>
      <c r="AB46" s="750"/>
      <c r="AC46" s="750"/>
      <c r="AD46" s="753"/>
      <c r="AE46" s="754"/>
      <c r="AF46" s="750"/>
      <c r="AG46" s="750"/>
      <c r="AH46" s="753"/>
      <c r="AI46" s="754"/>
      <c r="AJ46" s="750"/>
      <c r="AK46" s="750"/>
      <c r="AL46" s="783"/>
      <c r="AM46" s="754"/>
      <c r="AN46" s="757"/>
      <c r="AO46" s="750"/>
      <c r="AP46" s="751"/>
      <c r="AQ46" s="754"/>
      <c r="AR46" s="757"/>
      <c r="AS46" s="750"/>
      <c r="AT46" s="753"/>
      <c r="AU46" s="754"/>
      <c r="AV46" s="757"/>
      <c r="AW46" s="750"/>
      <c r="AX46" s="751"/>
      <c r="AY46" s="754"/>
      <c r="AZ46" s="757"/>
      <c r="BA46" s="750"/>
      <c r="BB46" s="751"/>
      <c r="BC46" s="754"/>
      <c r="BD46" s="757"/>
      <c r="BE46" s="750"/>
      <c r="BF46" s="753"/>
      <c r="BG46" s="754"/>
      <c r="BH46" s="757"/>
      <c r="BI46" s="750"/>
      <c r="BJ46" s="753"/>
      <c r="BK46" s="754"/>
      <c r="BL46" s="757"/>
      <c r="BM46" s="750"/>
      <c r="BN46" s="753">
        <f t="shared" si="112"/>
        <v>0</v>
      </c>
      <c r="BO46" s="754"/>
      <c r="BP46" s="1612">
        <v>0</v>
      </c>
      <c r="BQ46" s="1612">
        <f t="shared" ref="BQ46" si="158">BP46</f>
        <v>0</v>
      </c>
      <c r="BR46" s="1612">
        <f t="shared" ref="BR46" si="159">BQ46</f>
        <v>0</v>
      </c>
      <c r="BS46" s="1612">
        <f t="shared" ref="BS46" si="160">BR46</f>
        <v>0</v>
      </c>
      <c r="BT46" s="1612">
        <f t="shared" ref="BT46" si="161">BS46</f>
        <v>0</v>
      </c>
      <c r="BU46" s="1612">
        <f t="shared" ref="BU46" si="162">BT46</f>
        <v>0</v>
      </c>
      <c r="BV46" s="1612">
        <f t="shared" ref="BV46" si="163">BU46</f>
        <v>0</v>
      </c>
      <c r="BW46" s="1612">
        <f t="shared" ref="BW46" si="164">BV46</f>
        <v>0</v>
      </c>
      <c r="BX46" s="1612">
        <f t="shared" ref="BX46" si="165">BW46</f>
        <v>0</v>
      </c>
      <c r="BY46" s="1612">
        <f t="shared" ref="BY46:BZ46" si="166">BX46</f>
        <v>0</v>
      </c>
      <c r="BZ46" s="1612">
        <f t="shared" si="166"/>
        <v>0</v>
      </c>
      <c r="CA46" s="1612"/>
      <c r="CB46" s="110">
        <f t="shared" si="122"/>
        <v>0</v>
      </c>
      <c r="CC46" s="110">
        <f t="shared" si="122"/>
        <v>0</v>
      </c>
      <c r="CD46" s="110">
        <f t="shared" si="122"/>
        <v>0</v>
      </c>
      <c r="CE46" s="110">
        <f t="shared" si="122"/>
        <v>0</v>
      </c>
      <c r="CF46" s="110">
        <f t="shared" si="122"/>
        <v>0</v>
      </c>
      <c r="CG46" s="110">
        <f t="shared" si="122"/>
        <v>0</v>
      </c>
      <c r="CH46" s="110">
        <f t="shared" si="122"/>
        <v>0</v>
      </c>
      <c r="CI46" s="110">
        <f t="shared" si="122"/>
        <v>0</v>
      </c>
      <c r="CJ46" s="110">
        <f t="shared" si="122"/>
        <v>0</v>
      </c>
      <c r="CK46" s="110">
        <f t="shared" si="122"/>
        <v>0</v>
      </c>
      <c r="CL46" s="110">
        <f t="shared" si="122"/>
        <v>0</v>
      </c>
      <c r="CM46" s="1210"/>
    </row>
    <row r="47" spans="1:104" s="411" customFormat="1" ht="14.25" customHeight="1" x14ac:dyDescent="0.2">
      <c r="A47" s="1211"/>
      <c r="B47" s="2045"/>
      <c r="C47" s="2047"/>
      <c r="D47" s="2047"/>
      <c r="E47" s="1098"/>
      <c r="F47" s="1093"/>
      <c r="G47" s="2029"/>
      <c r="H47" s="1094"/>
      <c r="I47" s="1094"/>
      <c r="J47" s="1094"/>
      <c r="K47" s="1094"/>
      <c r="L47" s="1207"/>
      <c r="M47" s="1094"/>
      <c r="N47" s="1094"/>
      <c r="O47" s="1094"/>
      <c r="P47" s="1094"/>
      <c r="Q47" s="1094"/>
      <c r="R47" s="1095"/>
      <c r="S47" s="755"/>
      <c r="T47" s="750"/>
      <c r="U47" s="750"/>
      <c r="V47" s="753"/>
      <c r="W47" s="755"/>
      <c r="X47" s="750"/>
      <c r="Y47" s="750"/>
      <c r="Z47" s="753"/>
      <c r="AA47" s="754"/>
      <c r="AB47" s="750"/>
      <c r="AC47" s="750"/>
      <c r="AD47" s="753"/>
      <c r="AE47" s="754"/>
      <c r="AF47" s="750"/>
      <c r="AG47" s="750"/>
      <c r="AH47" s="753"/>
      <c r="AI47" s="754"/>
      <c r="AJ47" s="750"/>
      <c r="AK47" s="750"/>
      <c r="AL47" s="783"/>
      <c r="AM47" s="754"/>
      <c r="AN47" s="757"/>
      <c r="AO47" s="750"/>
      <c r="AP47" s="751"/>
      <c r="AQ47" s="754"/>
      <c r="AR47" s="757"/>
      <c r="AS47" s="750"/>
      <c r="AT47" s="753"/>
      <c r="AU47" s="754"/>
      <c r="AV47" s="757"/>
      <c r="AW47" s="750"/>
      <c r="AX47" s="751"/>
      <c r="AY47" s="754"/>
      <c r="AZ47" s="757"/>
      <c r="BA47" s="750"/>
      <c r="BB47" s="751"/>
      <c r="BC47" s="754"/>
      <c r="BD47" s="757"/>
      <c r="BE47" s="750"/>
      <c r="BF47" s="753"/>
      <c r="BG47" s="754"/>
      <c r="BH47" s="757"/>
      <c r="BI47" s="750"/>
      <c r="BJ47" s="753"/>
      <c r="BK47" s="754"/>
      <c r="BL47" s="757"/>
      <c r="BM47" s="750"/>
      <c r="BN47" s="753"/>
      <c r="BO47" s="754"/>
      <c r="BP47" s="1612"/>
      <c r="BQ47" s="1612"/>
      <c r="BR47" s="1612"/>
      <c r="BS47" s="1612"/>
      <c r="BT47" s="1612"/>
      <c r="BU47" s="1612"/>
      <c r="BV47" s="1612"/>
      <c r="BW47" s="1612"/>
      <c r="BX47" s="1612"/>
      <c r="BY47" s="1612"/>
      <c r="BZ47" s="1612"/>
      <c r="CA47" s="1612"/>
      <c r="CB47" s="110"/>
      <c r="CC47" s="110"/>
      <c r="CD47" s="110"/>
      <c r="CE47" s="110"/>
      <c r="CF47" s="110"/>
      <c r="CG47" s="110"/>
      <c r="CH47" s="110"/>
      <c r="CI47" s="110"/>
      <c r="CJ47" s="110"/>
      <c r="CK47" s="110"/>
      <c r="CL47" s="110"/>
      <c r="CM47" s="1210"/>
    </row>
    <row r="48" spans="1:104" s="2" customFormat="1" x14ac:dyDescent="0.2">
      <c r="A48" s="2832" t="s">
        <v>4414</v>
      </c>
      <c r="B48" s="2833"/>
      <c r="C48" s="2833"/>
      <c r="D48" s="2833"/>
      <c r="E48" s="2833"/>
      <c r="F48" s="2833"/>
      <c r="G48" s="2833"/>
      <c r="H48" s="2833"/>
      <c r="I48" s="2833"/>
      <c r="J48" s="2833"/>
      <c r="K48" s="2833"/>
      <c r="L48" s="2833"/>
      <c r="M48" s="2833"/>
      <c r="N48" s="2833"/>
      <c r="O48" s="2833"/>
      <c r="P48" s="2833"/>
      <c r="Q48" s="2833"/>
      <c r="R48" s="2834"/>
      <c r="S48" s="1931"/>
      <c r="T48" s="1885"/>
      <c r="U48" s="1885"/>
      <c r="V48" s="1885"/>
      <c r="W48" s="1885"/>
      <c r="X48" s="1885"/>
      <c r="Y48" s="1885"/>
      <c r="Z48" s="1885"/>
      <c r="AA48" s="1885"/>
      <c r="AB48" s="1885"/>
      <c r="AC48" s="1885"/>
      <c r="AD48" s="1885"/>
      <c r="AE48" s="1885"/>
      <c r="AF48" s="1885"/>
      <c r="AG48" s="1885"/>
      <c r="AH48" s="1885"/>
      <c r="AI48" s="1885"/>
      <c r="AJ48" s="1885"/>
      <c r="AK48" s="1885"/>
      <c r="AL48" s="1886"/>
      <c r="AM48" s="777"/>
      <c r="AN48" s="757"/>
      <c r="AO48" s="757"/>
      <c r="AP48" s="1220"/>
      <c r="AQ48" s="759"/>
      <c r="AR48" s="757"/>
      <c r="AS48" s="757"/>
      <c r="AT48" s="1221"/>
      <c r="AU48" s="759"/>
      <c r="AV48" s="757"/>
      <c r="AW48" s="757"/>
      <c r="AX48" s="756"/>
      <c r="AY48" s="777"/>
      <c r="AZ48" s="757"/>
      <c r="BA48" s="757"/>
      <c r="BB48" s="756"/>
      <c r="BC48" s="777"/>
      <c r="BD48" s="757"/>
      <c r="BE48" s="757"/>
      <c r="BF48" s="756"/>
      <c r="BG48" s="759"/>
      <c r="BH48" s="757"/>
      <c r="BI48" s="757"/>
      <c r="BJ48" s="756"/>
      <c r="BK48" s="759"/>
      <c r="BL48" s="757"/>
      <c r="BM48" s="757"/>
      <c r="BN48" s="756"/>
      <c r="BO48" s="777"/>
      <c r="BP48" s="1612"/>
      <c r="BQ48" s="1612"/>
      <c r="BR48" s="1612"/>
      <c r="BS48" s="1612"/>
      <c r="BT48" s="1612"/>
      <c r="BU48" s="1612"/>
      <c r="BV48" s="1612"/>
      <c r="BW48" s="1612"/>
      <c r="BX48" s="1612"/>
      <c r="BY48" s="1612"/>
      <c r="BZ48" s="1612"/>
      <c r="CA48" s="1612"/>
      <c r="CB48" s="110"/>
      <c r="CC48" s="110"/>
      <c r="CD48" s="110"/>
      <c r="CE48" s="110"/>
      <c r="CF48" s="110"/>
      <c r="CG48" s="110"/>
      <c r="CH48" s="110"/>
      <c r="CI48" s="110"/>
      <c r="CJ48" s="110"/>
      <c r="CK48" s="110"/>
      <c r="CL48" s="110"/>
      <c r="CM48" s="409"/>
      <c r="CN48" s="355"/>
      <c r="CO48" s="355"/>
      <c r="CP48" s="355"/>
      <c r="CQ48" s="355"/>
      <c r="CR48" s="355"/>
      <c r="CS48" s="355"/>
      <c r="CT48" s="355"/>
      <c r="CU48" s="355"/>
      <c r="CV48" s="355"/>
      <c r="CW48" s="355"/>
      <c r="CX48" s="355"/>
      <c r="CY48" s="355"/>
      <c r="CZ48" s="355"/>
    </row>
    <row r="49" spans="1:104" s="2" customFormat="1" ht="13.5" thickBot="1" x14ac:dyDescent="0.25">
      <c r="A49" s="947"/>
      <c r="B49" s="940"/>
      <c r="C49" s="940"/>
      <c r="D49" s="940"/>
      <c r="E49" s="1099"/>
      <c r="F49" s="778"/>
      <c r="G49" s="2058"/>
      <c r="H49" s="778"/>
      <c r="I49" s="778"/>
      <c r="J49" s="1228"/>
      <c r="K49" s="778"/>
      <c r="L49" s="778"/>
      <c r="M49" s="1228"/>
      <c r="N49" s="1228"/>
      <c r="O49" s="1228"/>
      <c r="P49" s="1228"/>
      <c r="Q49" s="778"/>
      <c r="R49" s="792"/>
      <c r="S49" s="794"/>
      <c r="T49" s="778"/>
      <c r="U49" s="778"/>
      <c r="V49" s="792"/>
      <c r="W49" s="1229"/>
      <c r="X49" s="778"/>
      <c r="Y49" s="778"/>
      <c r="Z49" s="792"/>
      <c r="AA49" s="793"/>
      <c r="AB49" s="778"/>
      <c r="AC49" s="778"/>
      <c r="AD49" s="792"/>
      <c r="AE49" s="793"/>
      <c r="AF49" s="793"/>
      <c r="AG49" s="793"/>
      <c r="AH49" s="792"/>
      <c r="AI49" s="793"/>
      <c r="AJ49" s="778"/>
      <c r="AK49" s="778"/>
      <c r="AL49" s="795"/>
      <c r="AM49" s="1104"/>
      <c r="AN49" s="781"/>
      <c r="AO49" s="781"/>
      <c r="AP49" s="779"/>
      <c r="AQ49" s="1103"/>
      <c r="AR49" s="781"/>
      <c r="AS49" s="781"/>
      <c r="AT49" s="780"/>
      <c r="AU49" s="790"/>
      <c r="AV49" s="781"/>
      <c r="AW49" s="781"/>
      <c r="AX49" s="780"/>
      <c r="AY49" s="1104"/>
      <c r="AZ49" s="781"/>
      <c r="BA49" s="781"/>
      <c r="BB49" s="780"/>
      <c r="BC49" s="779"/>
      <c r="BD49" s="779"/>
      <c r="BE49" s="779"/>
      <c r="BF49" s="780"/>
      <c r="BG49" s="790"/>
      <c r="BH49" s="781"/>
      <c r="BI49" s="781"/>
      <c r="BJ49" s="780"/>
      <c r="BK49" s="790"/>
      <c r="BL49" s="781"/>
      <c r="BM49" s="781"/>
      <c r="BN49" s="780"/>
      <c r="BO49" s="777"/>
      <c r="BP49" s="1612"/>
      <c r="BQ49" s="1612"/>
      <c r="BR49" s="1612"/>
      <c r="BS49" s="1612"/>
      <c r="BT49" s="1612"/>
      <c r="BU49" s="1612"/>
      <c r="BV49" s="1612"/>
      <c r="BW49" s="1612"/>
      <c r="BX49" s="1612"/>
      <c r="BY49" s="1612"/>
      <c r="BZ49" s="1612"/>
      <c r="CA49" s="1612"/>
      <c r="CB49" s="110"/>
      <c r="CC49" s="110"/>
      <c r="CD49" s="110"/>
      <c r="CE49" s="110"/>
      <c r="CF49" s="110"/>
      <c r="CG49" s="110"/>
      <c r="CH49" s="110"/>
      <c r="CI49" s="110"/>
      <c r="CJ49" s="110"/>
      <c r="CK49" s="110"/>
      <c r="CL49" s="110"/>
      <c r="CM49" s="409"/>
      <c r="CN49" s="355"/>
      <c r="CO49" s="355"/>
      <c r="CP49" s="355"/>
      <c r="CQ49" s="355"/>
      <c r="CR49" s="355"/>
      <c r="CS49" s="355"/>
      <c r="CT49" s="355"/>
      <c r="CU49" s="355"/>
      <c r="CV49" s="355"/>
      <c r="CW49" s="355"/>
      <c r="CX49" s="355"/>
      <c r="CY49" s="355"/>
      <c r="CZ49" s="355"/>
    </row>
    <row r="50" spans="1:104" s="782" customFormat="1" ht="21" customHeight="1" thickTop="1" thickBot="1" x14ac:dyDescent="0.3">
      <c r="A50" s="2823" t="s">
        <v>4413</v>
      </c>
      <c r="B50" s="2824"/>
      <c r="C50" s="2824"/>
      <c r="D50" s="2824"/>
      <c r="E50" s="2824"/>
      <c r="F50" s="2824"/>
      <c r="G50" s="2824"/>
      <c r="H50" s="2824"/>
      <c r="I50" s="2824"/>
      <c r="J50" s="2824"/>
      <c r="K50" s="2824"/>
      <c r="L50" s="2824"/>
      <c r="M50" s="2824"/>
      <c r="N50" s="2824"/>
      <c r="O50" s="2824"/>
      <c r="P50" s="2824"/>
      <c r="Q50" s="2824"/>
      <c r="R50" s="2824"/>
      <c r="S50" s="2824"/>
      <c r="T50" s="2824"/>
      <c r="U50" s="2824"/>
      <c r="V50" s="2824"/>
      <c r="W50" s="2824"/>
      <c r="X50" s="2824"/>
      <c r="Y50" s="2824"/>
      <c r="Z50" s="2824"/>
      <c r="AA50" s="2824"/>
      <c r="AB50" s="2824"/>
      <c r="AC50" s="2824"/>
      <c r="AD50" s="2824"/>
      <c r="AE50" s="2824"/>
      <c r="AF50" s="2824"/>
      <c r="AG50" s="2824"/>
      <c r="AH50" s="2824"/>
      <c r="AI50" s="2824"/>
      <c r="AJ50" s="2824"/>
      <c r="AK50" s="2824"/>
      <c r="AL50" s="2825"/>
      <c r="AM50" s="2835"/>
      <c r="AN50" s="2836"/>
      <c r="AO50" s="2836"/>
      <c r="AP50" s="2837"/>
      <c r="AQ50" s="2839"/>
      <c r="AR50" s="2836"/>
      <c r="AS50" s="2836"/>
      <c r="AT50" s="2837"/>
      <c r="AU50" s="2839"/>
      <c r="AV50" s="2836"/>
      <c r="AW50" s="2836"/>
      <c r="AX50" s="2837"/>
      <c r="AY50" s="2839"/>
      <c r="AZ50" s="2836"/>
      <c r="BA50" s="2836"/>
      <c r="BB50" s="2837"/>
      <c r="BC50" s="2839"/>
      <c r="BD50" s="2836"/>
      <c r="BE50" s="2836"/>
      <c r="BF50" s="2837"/>
      <c r="BG50" s="2839"/>
      <c r="BH50" s="2836"/>
      <c r="BI50" s="2836"/>
      <c r="BJ50" s="2837"/>
      <c r="BK50" s="2839"/>
      <c r="BL50" s="2836"/>
      <c r="BM50" s="2836"/>
      <c r="BN50" s="2837"/>
      <c r="BO50" s="2517"/>
      <c r="BP50" s="1612"/>
      <c r="BQ50" s="1612"/>
      <c r="BR50" s="1612"/>
      <c r="BS50" s="1612"/>
      <c r="BT50" s="1612"/>
      <c r="BU50" s="1612"/>
      <c r="BV50" s="1612"/>
      <c r="BW50" s="1612"/>
      <c r="BX50" s="1612"/>
      <c r="BY50" s="1612"/>
      <c r="BZ50" s="1612"/>
      <c r="CA50" s="1612"/>
      <c r="CB50" s="110"/>
      <c r="CC50" s="110"/>
      <c r="CD50" s="110"/>
      <c r="CE50" s="110"/>
      <c r="CF50" s="110"/>
      <c r="CG50" s="110"/>
      <c r="CH50" s="110"/>
      <c r="CI50" s="110"/>
      <c r="CJ50" s="110"/>
      <c r="CK50" s="110"/>
      <c r="CL50" s="110"/>
      <c r="CM50" s="409"/>
    </row>
    <row r="51" spans="1:104" s="2" customFormat="1" ht="16.5" customHeight="1" thickBot="1" x14ac:dyDescent="0.25">
      <c r="A51" s="1230" t="s">
        <v>1421</v>
      </c>
      <c r="B51" s="2049" t="s">
        <v>1025</v>
      </c>
      <c r="C51" s="2051"/>
      <c r="D51" s="2051"/>
      <c r="E51" s="1096"/>
      <c r="F51" s="2829" t="s">
        <v>2932</v>
      </c>
      <c r="G51" s="2830"/>
      <c r="H51" s="2830"/>
      <c r="I51" s="2830"/>
      <c r="J51" s="2830"/>
      <c r="K51" s="2830"/>
      <c r="L51" s="2830"/>
      <c r="M51" s="2830"/>
      <c r="N51" s="2830"/>
      <c r="O51" s="2830"/>
      <c r="P51" s="2830"/>
      <c r="Q51" s="2830"/>
      <c r="R51" s="2831"/>
      <c r="S51" s="2828" t="str">
        <f>S2</f>
        <v>Funding Source 2013/14</v>
      </c>
      <c r="T51" s="2816"/>
      <c r="U51" s="2816"/>
      <c r="V51" s="2817"/>
      <c r="W51" s="2828" t="str">
        <f>W2</f>
        <v>Funding Sources 2014/15</v>
      </c>
      <c r="X51" s="2816"/>
      <c r="Y51" s="2816"/>
      <c r="Z51" s="2817"/>
      <c r="AA51" s="2828" t="str">
        <f>AA2</f>
        <v>Funding Sources 2015/16</v>
      </c>
      <c r="AB51" s="2816"/>
      <c r="AC51" s="2816"/>
      <c r="AD51" s="2817"/>
      <c r="AE51" s="2828" t="str">
        <f>AE2</f>
        <v>Funding Sources 2016/17</v>
      </c>
      <c r="AF51" s="2816"/>
      <c r="AG51" s="2816"/>
      <c r="AH51" s="2817"/>
      <c r="AI51" s="2828" t="str">
        <f>AI2</f>
        <v>Funding Sources 2017/18</v>
      </c>
      <c r="AJ51" s="2816"/>
      <c r="AK51" s="2816"/>
      <c r="AL51" s="2819"/>
      <c r="AM51" s="2838" t="str">
        <f>AM2</f>
        <v>Funding Source 2018/19</v>
      </c>
      <c r="AN51" s="2816"/>
      <c r="AO51" s="2816"/>
      <c r="AP51" s="2817"/>
      <c r="AQ51" s="2828" t="str">
        <f>AQ2</f>
        <v>Funding Source 2019/20</v>
      </c>
      <c r="AR51" s="2816"/>
      <c r="AS51" s="2816"/>
      <c r="AT51" s="2817"/>
      <c r="AU51" s="2828" t="str">
        <f>AU2</f>
        <v>Funding Source 2020/21</v>
      </c>
      <c r="AV51" s="2816"/>
      <c r="AW51" s="2816"/>
      <c r="AX51" s="2817"/>
      <c r="AY51" s="2828" t="str">
        <f>AY2</f>
        <v>Funding Source 2021/22</v>
      </c>
      <c r="AZ51" s="2816"/>
      <c r="BA51" s="2816"/>
      <c r="BB51" s="2817"/>
      <c r="BC51" s="2828" t="str">
        <f>BC2</f>
        <v>Funding Source 2022/23</v>
      </c>
      <c r="BD51" s="2816"/>
      <c r="BE51" s="2816"/>
      <c r="BF51" s="2817"/>
      <c r="BG51" s="2828" t="str">
        <f>BG2</f>
        <v>Funding Source 2023/24</v>
      </c>
      <c r="BH51" s="2816"/>
      <c r="BI51" s="2816"/>
      <c r="BJ51" s="2817"/>
      <c r="BK51" s="2828" t="str">
        <f>BK2</f>
        <v>Funding Source 2024/25</v>
      </c>
      <c r="BL51" s="2816"/>
      <c r="BM51" s="2816"/>
      <c r="BN51" s="2817"/>
      <c r="BO51" s="2515"/>
      <c r="BP51" s="1612"/>
      <c r="BQ51" s="1612"/>
      <c r="BR51" s="1612"/>
      <c r="BS51" s="1612"/>
      <c r="BT51" s="1612"/>
      <c r="BU51" s="1612"/>
      <c r="BV51" s="1612"/>
      <c r="BW51" s="1612"/>
      <c r="BX51" s="1612"/>
      <c r="BY51" s="1612"/>
      <c r="BZ51" s="1612"/>
      <c r="CA51" s="1612"/>
      <c r="CB51" s="110"/>
      <c r="CC51" s="110"/>
      <c r="CD51" s="110"/>
      <c r="CE51" s="110"/>
      <c r="CF51" s="110"/>
      <c r="CG51" s="110"/>
      <c r="CH51" s="110"/>
      <c r="CI51" s="110"/>
      <c r="CJ51" s="110"/>
      <c r="CK51" s="110"/>
      <c r="CL51" s="110"/>
      <c r="CM51" s="409"/>
    </row>
    <row r="52" spans="1:104" s="2" customFormat="1" ht="15" customHeight="1" thickBot="1" x14ac:dyDescent="0.25">
      <c r="A52" s="1231"/>
      <c r="B52" s="2050" t="s">
        <v>3157</v>
      </c>
      <c r="C52" s="2052"/>
      <c r="D52" s="2052"/>
      <c r="E52" s="1232"/>
      <c r="F52" s="401" t="str">
        <f>F3</f>
        <v>2013/14</v>
      </c>
      <c r="G52" s="415"/>
      <c r="H52" s="415" t="str">
        <f t="shared" ref="H52:Q52" si="167">H3</f>
        <v>2014/15</v>
      </c>
      <c r="I52" s="320" t="str">
        <f t="shared" si="167"/>
        <v>2015/16</v>
      </c>
      <c r="J52" s="320" t="str">
        <f t="shared" si="167"/>
        <v>2016/17</v>
      </c>
      <c r="K52" s="880" t="str">
        <f t="shared" si="167"/>
        <v>2017/18</v>
      </c>
      <c r="L52" s="1233" t="str">
        <f t="shared" si="167"/>
        <v>2018/19</v>
      </c>
      <c r="M52" s="880" t="str">
        <f t="shared" si="167"/>
        <v>2019/20</v>
      </c>
      <c r="N52" s="880" t="str">
        <f t="shared" si="167"/>
        <v>2020/21</v>
      </c>
      <c r="O52" s="880" t="str">
        <f t="shared" si="167"/>
        <v>2021/22</v>
      </c>
      <c r="P52" s="880" t="str">
        <f t="shared" si="167"/>
        <v>2022/23</v>
      </c>
      <c r="Q52" s="880" t="str">
        <f t="shared" si="167"/>
        <v>2023/24</v>
      </c>
      <c r="R52" s="2518" t="str">
        <f t="shared" ref="R52" si="168">R3</f>
        <v>2024/25</v>
      </c>
      <c r="S52" s="1923" t="str">
        <f>S3</f>
        <v>Grants</v>
      </c>
      <c r="T52" s="320" t="str">
        <f>T3</f>
        <v>Sect 64</v>
      </c>
      <c r="U52" s="320" t="str">
        <f>U3</f>
        <v>Loans</v>
      </c>
      <c r="V52" s="1802" t="str">
        <f>V3</f>
        <v>Reserves</v>
      </c>
      <c r="W52" s="1488" t="str">
        <f>W3</f>
        <v>Grants</v>
      </c>
      <c r="X52" s="320" t="str">
        <f>X3</f>
        <v>Sect 64</v>
      </c>
      <c r="Y52" s="320" t="str">
        <f>Y3</f>
        <v>Loans</v>
      </c>
      <c r="Z52" s="1490" t="str">
        <f>Z3</f>
        <v>Reserves</v>
      </c>
      <c r="AA52" s="1489" t="str">
        <f>AA3</f>
        <v>Grants</v>
      </c>
      <c r="AB52" s="320" t="str">
        <f>AB3</f>
        <v>Sect 64</v>
      </c>
      <c r="AC52" s="320" t="str">
        <f>AC3</f>
        <v>Loans</v>
      </c>
      <c r="AD52" s="1490" t="str">
        <f>AD3</f>
        <v>Reserves</v>
      </c>
      <c r="AE52" s="1488" t="str">
        <f>AE3</f>
        <v>Grants</v>
      </c>
      <c r="AF52" s="320" t="str">
        <f>AF3</f>
        <v>Sect 64</v>
      </c>
      <c r="AG52" s="320" t="str">
        <f>AG3</f>
        <v>Loans</v>
      </c>
      <c r="AH52" s="1490" t="str">
        <f>AH3</f>
        <v>Reserves</v>
      </c>
      <c r="AI52" s="1489" t="str">
        <f>AI3</f>
        <v>Grants</v>
      </c>
      <c r="AJ52" s="320" t="str">
        <f>AJ3</f>
        <v>Sect 64</v>
      </c>
      <c r="AK52" s="320" t="str">
        <f>AK3</f>
        <v>Loans</v>
      </c>
      <c r="AL52" s="321" t="str">
        <f>AL3</f>
        <v>Reserves</v>
      </c>
      <c r="AM52" s="399" t="str">
        <f>AM3</f>
        <v>Grants</v>
      </c>
      <c r="AN52" s="320" t="str">
        <f>AN3</f>
        <v>Sect 64</v>
      </c>
      <c r="AO52" s="320" t="str">
        <f>AO3</f>
        <v>Loans</v>
      </c>
      <c r="AP52" s="400" t="str">
        <f>AP3</f>
        <v>Reserves</v>
      </c>
      <c r="AQ52" s="319" t="str">
        <f>AQ3</f>
        <v>Grants</v>
      </c>
      <c r="AR52" s="320" t="str">
        <f>AR3</f>
        <v>Sect 64</v>
      </c>
      <c r="AS52" s="320" t="str">
        <f>AS3</f>
        <v>Loans</v>
      </c>
      <c r="AT52" s="400" t="str">
        <f>AT3</f>
        <v>Reserves</v>
      </c>
      <c r="AU52" s="399" t="str">
        <f>AU3</f>
        <v>Grants</v>
      </c>
      <c r="AV52" s="320" t="str">
        <f>AV3</f>
        <v>Sect 64</v>
      </c>
      <c r="AW52" s="320" t="str">
        <f>AW3</f>
        <v>Loans</v>
      </c>
      <c r="AX52" s="400" t="str">
        <f>AX3</f>
        <v>Reserves</v>
      </c>
      <c r="AY52" s="319" t="str">
        <f>AY3</f>
        <v>Grants</v>
      </c>
      <c r="AZ52" s="320" t="str">
        <f>AZ3</f>
        <v>Sect 64</v>
      </c>
      <c r="BA52" s="320" t="str">
        <f>BA3</f>
        <v>Loans</v>
      </c>
      <c r="BB52" s="400" t="str">
        <f>BB3</f>
        <v>Reserves</v>
      </c>
      <c r="BC52" s="399" t="str">
        <f>BC3</f>
        <v>Grants</v>
      </c>
      <c r="BD52" s="320" t="str">
        <f>BD3</f>
        <v>Sect 64</v>
      </c>
      <c r="BE52" s="320" t="str">
        <f>BE3</f>
        <v>Loans</v>
      </c>
      <c r="BF52" s="400" t="str">
        <f>BF3</f>
        <v>Reserves</v>
      </c>
      <c r="BG52" s="319" t="str">
        <f>BG3</f>
        <v>Grants</v>
      </c>
      <c r="BH52" s="320" t="str">
        <f>BH3</f>
        <v>Sect 64</v>
      </c>
      <c r="BI52" s="320" t="str">
        <f>BI3</f>
        <v>Loans</v>
      </c>
      <c r="BJ52" s="400" t="str">
        <f>BJ3</f>
        <v>Reserves</v>
      </c>
      <c r="BK52" s="2278" t="str">
        <f>BK3</f>
        <v>Grants</v>
      </c>
      <c r="BL52" s="320" t="str">
        <f>BL3</f>
        <v>Sect 64</v>
      </c>
      <c r="BM52" s="320" t="str">
        <f>BM3</f>
        <v>Loans</v>
      </c>
      <c r="BN52" s="2280" t="str">
        <f>BN3</f>
        <v>Reserves</v>
      </c>
      <c r="BO52" s="317"/>
      <c r="BP52" s="1612"/>
      <c r="BQ52" s="1612"/>
      <c r="BR52" s="1612"/>
      <c r="BS52" s="1612"/>
      <c r="BT52" s="1612"/>
      <c r="BU52" s="1612"/>
      <c r="BV52" s="1612"/>
      <c r="BW52" s="1612"/>
      <c r="BX52" s="1612"/>
      <c r="BY52" s="1612"/>
      <c r="BZ52" s="1612"/>
      <c r="CA52" s="1612"/>
      <c r="CB52" s="110"/>
      <c r="CC52" s="110"/>
      <c r="CD52" s="110"/>
      <c r="CE52" s="110"/>
      <c r="CF52" s="110"/>
      <c r="CG52" s="110"/>
      <c r="CH52" s="110"/>
      <c r="CI52" s="110"/>
      <c r="CJ52" s="110"/>
      <c r="CK52" s="110"/>
      <c r="CL52" s="110"/>
      <c r="CM52" s="409"/>
    </row>
    <row r="53" spans="1:104" s="411" customFormat="1" ht="14.25" customHeight="1" x14ac:dyDescent="0.2">
      <c r="A53" s="1215"/>
      <c r="B53" s="2044"/>
      <c r="C53" s="2047"/>
      <c r="D53" s="2047"/>
      <c r="E53" s="1098"/>
      <c r="F53" s="1093"/>
      <c r="G53" s="2029"/>
      <c r="H53" s="1094"/>
      <c r="I53" s="1094"/>
      <c r="J53" s="1207"/>
      <c r="K53" s="1094"/>
      <c r="L53" s="1207"/>
      <c r="M53" s="1094"/>
      <c r="N53" s="1094"/>
      <c r="O53" s="1207"/>
      <c r="P53" s="1208"/>
      <c r="Q53" s="1094"/>
      <c r="R53" s="1095"/>
      <c r="S53" s="755"/>
      <c r="T53" s="750"/>
      <c r="U53" s="750"/>
      <c r="V53" s="753"/>
      <c r="W53" s="755"/>
      <c r="X53" s="750"/>
      <c r="Y53" s="750"/>
      <c r="Z53" s="753"/>
      <c r="AA53" s="754"/>
      <c r="AB53" s="750"/>
      <c r="AC53" s="750"/>
      <c r="AD53" s="753"/>
      <c r="AE53" s="754"/>
      <c r="AF53" s="750"/>
      <c r="AG53" s="750"/>
      <c r="AH53" s="753"/>
      <c r="AI53" s="754"/>
      <c r="AJ53" s="750"/>
      <c r="AK53" s="750"/>
      <c r="AL53" s="783"/>
      <c r="AM53" s="754"/>
      <c r="AN53" s="757"/>
      <c r="AO53" s="750"/>
      <c r="AP53" s="1216"/>
      <c r="AQ53" s="754"/>
      <c r="AR53" s="757"/>
      <c r="AS53" s="750"/>
      <c r="AT53" s="753"/>
      <c r="AU53" s="754"/>
      <c r="AV53" s="757"/>
      <c r="AW53" s="750"/>
      <c r="AX53" s="1216"/>
      <c r="AY53" s="754"/>
      <c r="AZ53" s="757"/>
      <c r="BA53" s="750"/>
      <c r="BB53" s="1216"/>
      <c r="BC53" s="754"/>
      <c r="BD53" s="757"/>
      <c r="BE53" s="750"/>
      <c r="BF53" s="753"/>
      <c r="BG53" s="754"/>
      <c r="BH53" s="757"/>
      <c r="BI53" s="750"/>
      <c r="BJ53" s="753"/>
      <c r="BK53" s="754"/>
      <c r="BL53" s="757"/>
      <c r="BM53" s="750"/>
      <c r="BN53" s="753"/>
      <c r="BO53" s="754"/>
      <c r="BP53" s="1612"/>
      <c r="BQ53" s="1612"/>
      <c r="BR53" s="1612"/>
      <c r="BS53" s="1612"/>
      <c r="BT53" s="1612"/>
      <c r="BU53" s="1612"/>
      <c r="BV53" s="1612"/>
      <c r="BW53" s="1612"/>
      <c r="BX53" s="1612"/>
      <c r="BY53" s="1612"/>
      <c r="BZ53" s="1612"/>
      <c r="CA53" s="1612"/>
      <c r="CB53" s="110"/>
      <c r="CC53" s="110"/>
      <c r="CD53" s="110"/>
      <c r="CE53" s="110"/>
      <c r="CF53" s="110"/>
      <c r="CG53" s="110"/>
      <c r="CH53" s="110"/>
      <c r="CI53" s="110"/>
      <c r="CJ53" s="110"/>
      <c r="CK53" s="110"/>
      <c r="CL53" s="110"/>
      <c r="CM53" s="1210"/>
    </row>
    <row r="54" spans="1:104" s="411" customFormat="1" ht="14.25" customHeight="1" x14ac:dyDescent="0.2">
      <c r="A54" s="946" t="s">
        <v>2620</v>
      </c>
      <c r="B54" s="2044"/>
      <c r="C54" s="2047"/>
      <c r="D54" s="2047"/>
      <c r="E54" s="1098"/>
      <c r="F54" s="1093"/>
      <c r="G54" s="2029"/>
      <c r="H54" s="1094"/>
      <c r="I54" s="1094"/>
      <c r="J54" s="1094"/>
      <c r="K54" s="1094"/>
      <c r="L54" s="1207"/>
      <c r="M54" s="1094"/>
      <c r="N54" s="1094"/>
      <c r="O54" s="1094"/>
      <c r="P54" s="1094"/>
      <c r="Q54" s="1207"/>
      <c r="R54" s="1095"/>
      <c r="S54" s="755"/>
      <c r="T54" s="750"/>
      <c r="U54" s="750"/>
      <c r="V54" s="753"/>
      <c r="W54" s="755"/>
      <c r="X54" s="750"/>
      <c r="Y54" s="750"/>
      <c r="Z54" s="753"/>
      <c r="AA54" s="754"/>
      <c r="AB54" s="750"/>
      <c r="AC54" s="750"/>
      <c r="AD54" s="753"/>
      <c r="AE54" s="754"/>
      <c r="AF54" s="750"/>
      <c r="AG54" s="750"/>
      <c r="AH54" s="753"/>
      <c r="AI54" s="754"/>
      <c r="AJ54" s="750"/>
      <c r="AK54" s="750"/>
      <c r="AL54" s="783"/>
      <c r="AM54" s="754"/>
      <c r="AN54" s="757"/>
      <c r="AO54" s="750"/>
      <c r="AP54" s="751"/>
      <c r="AQ54" s="754"/>
      <c r="AR54" s="757"/>
      <c r="AS54" s="750"/>
      <c r="AT54" s="753"/>
      <c r="AU54" s="754"/>
      <c r="AV54" s="757"/>
      <c r="AW54" s="750"/>
      <c r="AX54" s="751"/>
      <c r="AY54" s="754"/>
      <c r="AZ54" s="757"/>
      <c r="BA54" s="750"/>
      <c r="BB54" s="751"/>
      <c r="BC54" s="754"/>
      <c r="BD54" s="757"/>
      <c r="BE54" s="750"/>
      <c r="BF54" s="753"/>
      <c r="BG54" s="754"/>
      <c r="BH54" s="757"/>
      <c r="BI54" s="750"/>
      <c r="BJ54" s="753"/>
      <c r="BK54" s="754"/>
      <c r="BL54" s="757"/>
      <c r="BM54" s="750"/>
      <c r="BN54" s="753"/>
      <c r="BO54" s="754"/>
      <c r="BP54" s="1612"/>
      <c r="BQ54" s="1612"/>
      <c r="BR54" s="1612"/>
      <c r="BS54" s="1612"/>
      <c r="BT54" s="1612"/>
      <c r="BU54" s="1612"/>
      <c r="BV54" s="1612"/>
      <c r="BW54" s="1612"/>
      <c r="BX54" s="1612"/>
      <c r="BY54" s="1612"/>
      <c r="BZ54" s="1612"/>
      <c r="CA54" s="1612"/>
      <c r="CB54" s="110"/>
      <c r="CC54" s="110"/>
      <c r="CD54" s="110"/>
      <c r="CE54" s="110"/>
      <c r="CF54" s="110"/>
      <c r="CG54" s="110"/>
      <c r="CH54" s="110"/>
      <c r="CI54" s="110"/>
      <c r="CJ54" s="110"/>
      <c r="CK54" s="110"/>
      <c r="CL54" s="110"/>
      <c r="CM54" s="1210"/>
    </row>
    <row r="55" spans="1:104" s="411" customFormat="1" ht="14.25" customHeight="1" x14ac:dyDescent="0.2">
      <c r="A55" s="1215" t="s">
        <v>2573</v>
      </c>
      <c r="B55" s="2044" t="s">
        <v>2369</v>
      </c>
      <c r="C55" s="2047"/>
      <c r="D55" s="2047"/>
      <c r="E55" s="1098">
        <v>0</v>
      </c>
      <c r="F55" s="1093"/>
      <c r="G55" s="2029"/>
      <c r="H55" s="1094"/>
      <c r="I55" s="1094"/>
      <c r="J55" s="1094"/>
      <c r="K55" s="1094"/>
      <c r="L55" s="1207"/>
      <c r="M55" s="1094"/>
      <c r="N55" s="1094"/>
      <c r="O55" s="1094"/>
      <c r="P55" s="1094"/>
      <c r="Q55" s="1207"/>
      <c r="R55" s="1095"/>
      <c r="S55" s="755"/>
      <c r="T55" s="750"/>
      <c r="U55" s="750"/>
      <c r="V55" s="753">
        <f t="shared" ref="V55:V87" si="169">$F55-S55-T55-U55</f>
        <v>0</v>
      </c>
      <c r="W55" s="755"/>
      <c r="X55" s="750"/>
      <c r="Y55" s="750"/>
      <c r="Z55" s="753">
        <f>$H55-W55-X55-Y55</f>
        <v>0</v>
      </c>
      <c r="AA55" s="754"/>
      <c r="AB55" s="750"/>
      <c r="AC55" s="750"/>
      <c r="AD55" s="753">
        <f t="shared" ref="AD55" si="170">$I55-AA55-AB55-AC55</f>
        <v>0</v>
      </c>
      <c r="AE55" s="754"/>
      <c r="AF55" s="750"/>
      <c r="AG55" s="750"/>
      <c r="AH55" s="753">
        <f>$J55-AE55-AF55-AG55</f>
        <v>0</v>
      </c>
      <c r="AI55" s="754"/>
      <c r="AJ55" s="750"/>
      <c r="AK55" s="750"/>
      <c r="AL55" s="783">
        <f>$K55-AI55-AJ55-AK55</f>
        <v>0</v>
      </c>
      <c r="AM55" s="754"/>
      <c r="AN55" s="757"/>
      <c r="AO55" s="750"/>
      <c r="AP55" s="751">
        <f>$L55-AM55-AN55-AO55</f>
        <v>0</v>
      </c>
      <c r="AQ55" s="754"/>
      <c r="AR55" s="757"/>
      <c r="AS55" s="750"/>
      <c r="AT55" s="753">
        <f>$M55-AQ55-AR55-AS55</f>
        <v>0</v>
      </c>
      <c r="AU55" s="754"/>
      <c r="AV55" s="757"/>
      <c r="AW55" s="750"/>
      <c r="AX55" s="751">
        <f>$N55-AU55-AV55-AW55</f>
        <v>0</v>
      </c>
      <c r="AY55" s="754"/>
      <c r="AZ55" s="757"/>
      <c r="BA55" s="750"/>
      <c r="BB55" s="751">
        <f>$O55-AY55-AZ55-BA55</f>
        <v>0</v>
      </c>
      <c r="BC55" s="754"/>
      <c r="BD55" s="757"/>
      <c r="BE55" s="750"/>
      <c r="BF55" s="753">
        <f>$P55-BC55-BD55-BE55</f>
        <v>0</v>
      </c>
      <c r="BG55" s="754"/>
      <c r="BH55" s="757"/>
      <c r="BI55" s="750"/>
      <c r="BJ55" s="753">
        <f>$Q55-BG55-BH55-BI55</f>
        <v>0</v>
      </c>
      <c r="BK55" s="754"/>
      <c r="BL55" s="757"/>
      <c r="BM55" s="750"/>
      <c r="BN55" s="753">
        <f t="shared" ref="BN55:BN87" si="171">$R55-BK55-BL55-BM55</f>
        <v>0</v>
      </c>
      <c r="BO55" s="754"/>
      <c r="BP55" s="1612">
        <v>1</v>
      </c>
      <c r="BQ55" s="1612">
        <f t="shared" ref="BQ55:BZ55" si="172">BP55</f>
        <v>1</v>
      </c>
      <c r="BR55" s="1612">
        <f t="shared" si="172"/>
        <v>1</v>
      </c>
      <c r="BS55" s="1612">
        <f t="shared" si="172"/>
        <v>1</v>
      </c>
      <c r="BT55" s="1612">
        <f t="shared" si="172"/>
        <v>1</v>
      </c>
      <c r="BU55" s="1612">
        <f t="shared" si="172"/>
        <v>1</v>
      </c>
      <c r="BV55" s="1612">
        <f t="shared" si="172"/>
        <v>1</v>
      </c>
      <c r="BW55" s="1612">
        <f t="shared" si="172"/>
        <v>1</v>
      </c>
      <c r="BX55" s="1612">
        <f t="shared" si="172"/>
        <v>1</v>
      </c>
      <c r="BY55" s="1612">
        <f t="shared" si="172"/>
        <v>1</v>
      </c>
      <c r="BZ55" s="1612">
        <f t="shared" si="172"/>
        <v>1</v>
      </c>
      <c r="CA55" s="1612"/>
      <c r="CB55" s="110">
        <f t="shared" ref="CB55:CB87" si="173">ROUND(BP55*H55,-3)</f>
        <v>0</v>
      </c>
      <c r="CC55" s="110">
        <f t="shared" ref="CC55:CC87" si="174">ROUND(BQ55*I55,-3)</f>
        <v>0</v>
      </c>
      <c r="CD55" s="110">
        <f t="shared" ref="CD55:CD87" si="175">ROUND(BR55*J55,-3)</f>
        <v>0</v>
      </c>
      <c r="CE55" s="110">
        <f t="shared" ref="CE55:CE87" si="176">ROUND(BS55*K55,-3)</f>
        <v>0</v>
      </c>
      <c r="CF55" s="110">
        <f t="shared" ref="CF55:CF87" si="177">ROUND(BT55*L55,-3)</f>
        <v>0</v>
      </c>
      <c r="CG55" s="110">
        <f t="shared" ref="CG55:CG87" si="178">ROUND(BU55*M55,-3)</f>
        <v>0</v>
      </c>
      <c r="CH55" s="110">
        <f t="shared" ref="CH55:CH87" si="179">ROUND(BV55*N55,-3)</f>
        <v>0</v>
      </c>
      <c r="CI55" s="110">
        <f t="shared" ref="CI55:CI87" si="180">ROUND(BW55*O55,-3)</f>
        <v>0</v>
      </c>
      <c r="CJ55" s="110">
        <f t="shared" ref="CJ55:CJ87" si="181">ROUND(BX55*P55,-3)</f>
        <v>0</v>
      </c>
      <c r="CK55" s="110">
        <f t="shared" ref="CK55:CK87" si="182">ROUND(BY55*Q55,-3)</f>
        <v>0</v>
      </c>
      <c r="CL55" s="110">
        <f t="shared" ref="CL55:CL87" si="183">ROUND(BZ55*R55,-3)</f>
        <v>0</v>
      </c>
      <c r="CM55" s="1210"/>
    </row>
    <row r="56" spans="1:104" s="411" customFormat="1" ht="14.25" customHeight="1" x14ac:dyDescent="0.2">
      <c r="A56" s="1214" t="s">
        <v>4106</v>
      </c>
      <c r="B56" s="2044" t="s">
        <v>2368</v>
      </c>
      <c r="C56" s="2047"/>
      <c r="D56" s="2047"/>
      <c r="E56" s="1098"/>
      <c r="F56" s="1093">
        <v>65200</v>
      </c>
      <c r="G56" s="2029"/>
      <c r="H56" s="1094"/>
      <c r="I56" s="1094"/>
      <c r="J56" s="1094"/>
      <c r="K56" s="1094"/>
      <c r="L56" s="1207"/>
      <c r="M56" s="1094"/>
      <c r="N56" s="1094"/>
      <c r="O56" s="1094"/>
      <c r="P56" s="1094"/>
      <c r="Q56" s="1207"/>
      <c r="R56" s="1095"/>
      <c r="S56" s="755"/>
      <c r="T56" s="750"/>
      <c r="U56" s="750"/>
      <c r="V56" s="753">
        <f t="shared" si="169"/>
        <v>65200</v>
      </c>
      <c r="W56" s="755"/>
      <c r="X56" s="750"/>
      <c r="Y56" s="750"/>
      <c r="Z56" s="753">
        <f>$H56-W56-X56-Y56</f>
        <v>0</v>
      </c>
      <c r="AA56" s="754"/>
      <c r="AB56" s="750"/>
      <c r="AC56" s="750"/>
      <c r="AD56" s="753">
        <f t="shared" ref="AD56:AD87" si="184">$I56-AA56-AB56-AC56</f>
        <v>0</v>
      </c>
      <c r="AE56" s="754"/>
      <c r="AF56" s="750"/>
      <c r="AG56" s="750"/>
      <c r="AH56" s="753">
        <f t="shared" ref="AH56:AH59" si="185">$J56-AE56-AF56-AG56</f>
        <v>0</v>
      </c>
      <c r="AI56" s="754"/>
      <c r="AJ56" s="750"/>
      <c r="AK56" s="750"/>
      <c r="AL56" s="783">
        <f t="shared" ref="AL56:AL59" si="186">$K56-AI56-AJ56-AK56</f>
        <v>0</v>
      </c>
      <c r="AM56" s="754"/>
      <c r="AN56" s="757"/>
      <c r="AO56" s="750"/>
      <c r="AP56" s="751">
        <f>$L56-AM56-AN56-AO56</f>
        <v>0</v>
      </c>
      <c r="AQ56" s="754"/>
      <c r="AR56" s="757"/>
      <c r="AS56" s="750"/>
      <c r="AT56" s="753">
        <f>$M56-AQ56-AR56-AS56</f>
        <v>0</v>
      </c>
      <c r="AU56" s="754"/>
      <c r="AV56" s="757"/>
      <c r="AW56" s="750"/>
      <c r="AX56" s="751">
        <f>$N56-AU56-AV56-AW56</f>
        <v>0</v>
      </c>
      <c r="AY56" s="754"/>
      <c r="AZ56" s="757"/>
      <c r="BA56" s="750"/>
      <c r="BB56" s="751">
        <f>$O56-AY56-AZ56-BA56</f>
        <v>0</v>
      </c>
      <c r="BC56" s="754"/>
      <c r="BD56" s="757"/>
      <c r="BE56" s="750"/>
      <c r="BF56" s="753">
        <f>$P56-BC56-BD56-BE56</f>
        <v>0</v>
      </c>
      <c r="BG56" s="754"/>
      <c r="BH56" s="757"/>
      <c r="BI56" s="750"/>
      <c r="BJ56" s="753">
        <f>$Q56-BG56-BH56-BI56</f>
        <v>0</v>
      </c>
      <c r="BK56" s="754"/>
      <c r="BL56" s="757"/>
      <c r="BM56" s="750"/>
      <c r="BN56" s="753">
        <f t="shared" si="171"/>
        <v>0</v>
      </c>
      <c r="BO56" s="754"/>
      <c r="BP56" s="1612">
        <v>1</v>
      </c>
      <c r="BQ56" s="1612">
        <f t="shared" ref="BQ56" si="187">BP56</f>
        <v>1</v>
      </c>
      <c r="BR56" s="1612">
        <f t="shared" ref="BR56" si="188">BQ56</f>
        <v>1</v>
      </c>
      <c r="BS56" s="1612">
        <f t="shared" ref="BS56" si="189">BR56</f>
        <v>1</v>
      </c>
      <c r="BT56" s="1612">
        <f t="shared" ref="BT56" si="190">BS56</f>
        <v>1</v>
      </c>
      <c r="BU56" s="1612">
        <f t="shared" ref="BU56" si="191">BT56</f>
        <v>1</v>
      </c>
      <c r="BV56" s="1612">
        <f t="shared" ref="BV56" si="192">BU56</f>
        <v>1</v>
      </c>
      <c r="BW56" s="1612">
        <f t="shared" ref="BW56" si="193">BV56</f>
        <v>1</v>
      </c>
      <c r="BX56" s="1612">
        <f t="shared" ref="BX56" si="194">BW56</f>
        <v>1</v>
      </c>
      <c r="BY56" s="1612">
        <f t="shared" ref="BY56:BZ56" si="195">BX56</f>
        <v>1</v>
      </c>
      <c r="BZ56" s="1612">
        <f t="shared" si="195"/>
        <v>1</v>
      </c>
      <c r="CA56" s="1612"/>
      <c r="CB56" s="110">
        <f t="shared" si="173"/>
        <v>0</v>
      </c>
      <c r="CC56" s="110">
        <f t="shared" si="174"/>
        <v>0</v>
      </c>
      <c r="CD56" s="110">
        <f t="shared" si="175"/>
        <v>0</v>
      </c>
      <c r="CE56" s="110">
        <f t="shared" si="176"/>
        <v>0</v>
      </c>
      <c r="CF56" s="110">
        <f t="shared" si="177"/>
        <v>0</v>
      </c>
      <c r="CG56" s="110">
        <f t="shared" si="178"/>
        <v>0</v>
      </c>
      <c r="CH56" s="110">
        <f t="shared" si="179"/>
        <v>0</v>
      </c>
      <c r="CI56" s="110">
        <f t="shared" si="180"/>
        <v>0</v>
      </c>
      <c r="CJ56" s="110">
        <f t="shared" si="181"/>
        <v>0</v>
      </c>
      <c r="CK56" s="110">
        <f t="shared" si="182"/>
        <v>0</v>
      </c>
      <c r="CL56" s="110">
        <f t="shared" si="183"/>
        <v>0</v>
      </c>
      <c r="CM56" s="1210"/>
    </row>
    <row r="57" spans="1:104" s="411" customFormat="1" ht="14.25" customHeight="1" x14ac:dyDescent="0.2">
      <c r="A57" s="1214" t="s">
        <v>5339</v>
      </c>
      <c r="B57" s="2044"/>
      <c r="C57" s="2048"/>
      <c r="D57" s="2048" t="s">
        <v>5290</v>
      </c>
      <c r="E57" s="1098"/>
      <c r="F57" s="1093"/>
      <c r="G57" s="2029" t="s">
        <v>5290</v>
      </c>
      <c r="H57" s="1094">
        <v>580800</v>
      </c>
      <c r="I57" s="1094">
        <v>205000</v>
      </c>
      <c r="J57" s="1094"/>
      <c r="K57" s="1094"/>
      <c r="L57" s="1207"/>
      <c r="M57" s="1094"/>
      <c r="N57" s="1094"/>
      <c r="O57" s="1094"/>
      <c r="P57" s="1094"/>
      <c r="Q57" s="1207"/>
      <c r="R57" s="1095"/>
      <c r="S57" s="755">
        <v>0</v>
      </c>
      <c r="T57" s="750">
        <v>0</v>
      </c>
      <c r="U57" s="750">
        <v>0</v>
      </c>
      <c r="V57" s="753">
        <f t="shared" si="169"/>
        <v>0</v>
      </c>
      <c r="W57" s="755">
        <v>0</v>
      </c>
      <c r="X57" s="750">
        <v>0</v>
      </c>
      <c r="Y57" s="750">
        <v>0</v>
      </c>
      <c r="Z57" s="753">
        <f t="shared" ref="Z57:Z58" si="196">$H57-W57-X57-Y57</f>
        <v>580800</v>
      </c>
      <c r="AA57" s="754">
        <v>0</v>
      </c>
      <c r="AB57" s="750">
        <v>0</v>
      </c>
      <c r="AC57" s="750">
        <v>0</v>
      </c>
      <c r="AD57" s="753">
        <f t="shared" si="184"/>
        <v>205000</v>
      </c>
      <c r="AE57" s="754"/>
      <c r="AF57" s="750"/>
      <c r="AG57" s="750"/>
      <c r="AH57" s="753">
        <f t="shared" si="185"/>
        <v>0</v>
      </c>
      <c r="AI57" s="754"/>
      <c r="AJ57" s="750"/>
      <c r="AK57" s="750"/>
      <c r="AL57" s="783">
        <f t="shared" si="186"/>
        <v>0</v>
      </c>
      <c r="AM57" s="754"/>
      <c r="AN57" s="750"/>
      <c r="AO57" s="750"/>
      <c r="AP57" s="751">
        <f>$L57-AM57-AN57-AO57</f>
        <v>0</v>
      </c>
      <c r="AQ57" s="754"/>
      <c r="AR57" s="750"/>
      <c r="AS57" s="750"/>
      <c r="AT57" s="753">
        <f>$M57-AQ57-AR57-AS57</f>
        <v>0</v>
      </c>
      <c r="AU57" s="754"/>
      <c r="AV57" s="750"/>
      <c r="AW57" s="750"/>
      <c r="AX57" s="751">
        <f>$N57-AU57-AV57-AW57</f>
        <v>0</v>
      </c>
      <c r="AY57" s="754"/>
      <c r="AZ57" s="750"/>
      <c r="BA57" s="750"/>
      <c r="BB57" s="751">
        <f>$O57-AY57-AZ57-BA57</f>
        <v>0</v>
      </c>
      <c r="BC57" s="754"/>
      <c r="BD57" s="750"/>
      <c r="BE57" s="750"/>
      <c r="BF57" s="753">
        <f>$P57-BC57-BD57-BE57</f>
        <v>0</v>
      </c>
      <c r="BG57" s="754"/>
      <c r="BH57" s="750"/>
      <c r="BI57" s="750"/>
      <c r="BJ57" s="753">
        <f>$Q57-BG57-BH57-BI57</f>
        <v>0</v>
      </c>
      <c r="BK57" s="754"/>
      <c r="BL57" s="750"/>
      <c r="BM57" s="750"/>
      <c r="BN57" s="753">
        <f t="shared" si="171"/>
        <v>0</v>
      </c>
      <c r="BO57" s="754"/>
      <c r="BP57" s="1612">
        <v>1</v>
      </c>
      <c r="BQ57" s="1612">
        <f t="shared" ref="BQ57:BZ57" si="197">BP57</f>
        <v>1</v>
      </c>
      <c r="BR57" s="1612">
        <f t="shared" si="197"/>
        <v>1</v>
      </c>
      <c r="BS57" s="1612">
        <f t="shared" si="197"/>
        <v>1</v>
      </c>
      <c r="BT57" s="1612">
        <f t="shared" si="197"/>
        <v>1</v>
      </c>
      <c r="BU57" s="1612">
        <f t="shared" si="197"/>
        <v>1</v>
      </c>
      <c r="BV57" s="1612">
        <f t="shared" si="197"/>
        <v>1</v>
      </c>
      <c r="BW57" s="1612">
        <f t="shared" si="197"/>
        <v>1</v>
      </c>
      <c r="BX57" s="1612">
        <f t="shared" si="197"/>
        <v>1</v>
      </c>
      <c r="BY57" s="1612">
        <f t="shared" si="197"/>
        <v>1</v>
      </c>
      <c r="BZ57" s="1612">
        <f t="shared" si="197"/>
        <v>1</v>
      </c>
      <c r="CA57" s="1612"/>
      <c r="CB57" s="110">
        <f t="shared" si="173"/>
        <v>581000</v>
      </c>
      <c r="CC57" s="110">
        <f t="shared" si="174"/>
        <v>205000</v>
      </c>
      <c r="CD57" s="110">
        <f t="shared" si="175"/>
        <v>0</v>
      </c>
      <c r="CE57" s="110">
        <f t="shared" si="176"/>
        <v>0</v>
      </c>
      <c r="CF57" s="110">
        <f t="shared" si="177"/>
        <v>0</v>
      </c>
      <c r="CG57" s="110">
        <f t="shared" si="178"/>
        <v>0</v>
      </c>
      <c r="CH57" s="110">
        <f t="shared" si="179"/>
        <v>0</v>
      </c>
      <c r="CI57" s="110">
        <f t="shared" si="180"/>
        <v>0</v>
      </c>
      <c r="CJ57" s="110">
        <f t="shared" si="181"/>
        <v>0</v>
      </c>
      <c r="CK57" s="110">
        <f t="shared" si="182"/>
        <v>0</v>
      </c>
      <c r="CL57" s="110">
        <f t="shared" si="183"/>
        <v>0</v>
      </c>
      <c r="CM57" s="1210"/>
    </row>
    <row r="58" spans="1:104" s="411" customFormat="1" ht="14.25" customHeight="1" x14ac:dyDescent="0.2">
      <c r="A58" s="1214" t="s">
        <v>5340</v>
      </c>
      <c r="B58" s="2044"/>
      <c r="C58" s="2048"/>
      <c r="D58" s="2048" t="s">
        <v>5291</v>
      </c>
      <c r="E58" s="1098"/>
      <c r="F58" s="1093">
        <v>73900</v>
      </c>
      <c r="G58" s="2029" t="s">
        <v>5291</v>
      </c>
      <c r="H58" s="1094">
        <v>0</v>
      </c>
      <c r="I58" s="1094">
        <v>0</v>
      </c>
      <c r="J58" s="1094"/>
      <c r="K58" s="1094"/>
      <c r="L58" s="1207"/>
      <c r="M58" s="1094"/>
      <c r="N58" s="1094"/>
      <c r="O58" s="1094"/>
      <c r="P58" s="1094"/>
      <c r="Q58" s="1207"/>
      <c r="R58" s="1095"/>
      <c r="S58" s="755">
        <v>0</v>
      </c>
      <c r="T58" s="750">
        <v>0</v>
      </c>
      <c r="U58" s="750">
        <v>0</v>
      </c>
      <c r="V58" s="753">
        <f t="shared" si="169"/>
        <v>73900</v>
      </c>
      <c r="W58" s="755">
        <v>0</v>
      </c>
      <c r="X58" s="750">
        <v>0</v>
      </c>
      <c r="Y58" s="750">
        <v>0</v>
      </c>
      <c r="Z58" s="753">
        <f t="shared" si="196"/>
        <v>0</v>
      </c>
      <c r="AA58" s="754"/>
      <c r="AB58" s="750"/>
      <c r="AC58" s="750"/>
      <c r="AD58" s="753">
        <f t="shared" si="184"/>
        <v>0</v>
      </c>
      <c r="AE58" s="754"/>
      <c r="AF58" s="750"/>
      <c r="AG58" s="750"/>
      <c r="AH58" s="753">
        <f t="shared" si="185"/>
        <v>0</v>
      </c>
      <c r="AI58" s="754"/>
      <c r="AJ58" s="750"/>
      <c r="AK58" s="750"/>
      <c r="AL58" s="783">
        <f t="shared" si="186"/>
        <v>0</v>
      </c>
      <c r="AM58" s="754"/>
      <c r="AN58" s="750"/>
      <c r="AO58" s="750"/>
      <c r="AP58" s="751">
        <f>$L58-AM58-AN58-AO58</f>
        <v>0</v>
      </c>
      <c r="AQ58" s="754"/>
      <c r="AR58" s="750"/>
      <c r="AS58" s="750"/>
      <c r="AT58" s="753">
        <f>$M58-AQ58-AR58-AS58</f>
        <v>0</v>
      </c>
      <c r="AU58" s="754"/>
      <c r="AV58" s="750"/>
      <c r="AW58" s="750"/>
      <c r="AX58" s="751">
        <f>$N58-AU58-AV58-AW58</f>
        <v>0</v>
      </c>
      <c r="AY58" s="754"/>
      <c r="AZ58" s="750"/>
      <c r="BA58" s="750"/>
      <c r="BB58" s="751">
        <f>$O58-AY58-AZ58-BA58</f>
        <v>0</v>
      </c>
      <c r="BC58" s="754"/>
      <c r="BD58" s="750"/>
      <c r="BE58" s="750"/>
      <c r="BF58" s="753">
        <f>$P58-BC58-BD58-BE58</f>
        <v>0</v>
      </c>
      <c r="BG58" s="754"/>
      <c r="BH58" s="750"/>
      <c r="BI58" s="750"/>
      <c r="BJ58" s="753">
        <f>$Q58-BG58-BH58-BI58</f>
        <v>0</v>
      </c>
      <c r="BK58" s="754"/>
      <c r="BL58" s="750"/>
      <c r="BM58" s="750"/>
      <c r="BN58" s="753">
        <f t="shared" si="171"/>
        <v>0</v>
      </c>
      <c r="BO58" s="754"/>
      <c r="BP58" s="1612">
        <v>1</v>
      </c>
      <c r="BQ58" s="1612">
        <f t="shared" ref="BQ58:BZ58" si="198">BP58</f>
        <v>1</v>
      </c>
      <c r="BR58" s="1612">
        <f t="shared" si="198"/>
        <v>1</v>
      </c>
      <c r="BS58" s="1612">
        <f t="shared" si="198"/>
        <v>1</v>
      </c>
      <c r="BT58" s="1612">
        <f t="shared" si="198"/>
        <v>1</v>
      </c>
      <c r="BU58" s="1612">
        <f t="shared" si="198"/>
        <v>1</v>
      </c>
      <c r="BV58" s="1612">
        <f t="shared" si="198"/>
        <v>1</v>
      </c>
      <c r="BW58" s="1612">
        <f t="shared" si="198"/>
        <v>1</v>
      </c>
      <c r="BX58" s="1612">
        <f t="shared" si="198"/>
        <v>1</v>
      </c>
      <c r="BY58" s="1612">
        <f t="shared" si="198"/>
        <v>1</v>
      </c>
      <c r="BZ58" s="1612">
        <f t="shared" si="198"/>
        <v>1</v>
      </c>
      <c r="CA58" s="1612"/>
      <c r="CB58" s="110">
        <f t="shared" si="173"/>
        <v>0</v>
      </c>
      <c r="CC58" s="110">
        <f t="shared" si="174"/>
        <v>0</v>
      </c>
      <c r="CD58" s="110">
        <f t="shared" si="175"/>
        <v>0</v>
      </c>
      <c r="CE58" s="110">
        <f t="shared" si="176"/>
        <v>0</v>
      </c>
      <c r="CF58" s="110">
        <f t="shared" si="177"/>
        <v>0</v>
      </c>
      <c r="CG58" s="110">
        <f t="shared" si="178"/>
        <v>0</v>
      </c>
      <c r="CH58" s="110">
        <f t="shared" si="179"/>
        <v>0</v>
      </c>
      <c r="CI58" s="110">
        <f t="shared" si="180"/>
        <v>0</v>
      </c>
      <c r="CJ58" s="110">
        <f t="shared" si="181"/>
        <v>0</v>
      </c>
      <c r="CK58" s="110">
        <f t="shared" si="182"/>
        <v>0</v>
      </c>
      <c r="CL58" s="110">
        <f t="shared" si="183"/>
        <v>0</v>
      </c>
      <c r="CM58" s="1210"/>
    </row>
    <row r="59" spans="1:104" s="411" customFormat="1" ht="14.25" customHeight="1" x14ac:dyDescent="0.2">
      <c r="A59" s="1215" t="s">
        <v>4410</v>
      </c>
      <c r="B59" s="2044" t="s">
        <v>3393</v>
      </c>
      <c r="C59" s="2048" t="s">
        <v>5075</v>
      </c>
      <c r="D59" s="2047"/>
      <c r="E59" s="1098">
        <v>0.5</v>
      </c>
      <c r="F59" s="1093">
        <v>10200</v>
      </c>
      <c r="G59" s="2029" t="s">
        <v>3393</v>
      </c>
      <c r="H59" s="1094">
        <f>1600000-600000</f>
        <v>1000000</v>
      </c>
      <c r="I59" s="1094">
        <v>600000</v>
      </c>
      <c r="J59" s="1207"/>
      <c r="K59" s="1094"/>
      <c r="L59" s="1207"/>
      <c r="M59" s="1094"/>
      <c r="N59" s="1094"/>
      <c r="O59" s="1207"/>
      <c r="P59" s="1094"/>
      <c r="Q59" s="1207"/>
      <c r="R59" s="1095"/>
      <c r="S59" s="755"/>
      <c r="T59" s="750"/>
      <c r="U59" s="750"/>
      <c r="V59" s="753">
        <f t="shared" si="169"/>
        <v>10200</v>
      </c>
      <c r="W59" s="755"/>
      <c r="X59" s="750">
        <v>500000</v>
      </c>
      <c r="Y59" s="750"/>
      <c r="Z59" s="753">
        <f t="shared" ref="Z59:Z87" si="199">$H59-W59-X59-Y59</f>
        <v>500000</v>
      </c>
      <c r="AA59" s="754"/>
      <c r="AB59" s="750">
        <v>300000</v>
      </c>
      <c r="AC59" s="750"/>
      <c r="AD59" s="753">
        <f t="shared" si="184"/>
        <v>300000</v>
      </c>
      <c r="AE59" s="754"/>
      <c r="AF59" s="750"/>
      <c r="AG59" s="750"/>
      <c r="AH59" s="753">
        <f t="shared" si="185"/>
        <v>0</v>
      </c>
      <c r="AI59" s="754"/>
      <c r="AJ59" s="750"/>
      <c r="AK59" s="750"/>
      <c r="AL59" s="783">
        <f t="shared" si="186"/>
        <v>0</v>
      </c>
      <c r="AM59" s="754"/>
      <c r="AN59" s="750"/>
      <c r="AO59" s="750"/>
      <c r="AP59" s="751">
        <f t="shared" ref="AP59:AP79" si="200">$L59-AM59-AN59-AO59</f>
        <v>0</v>
      </c>
      <c r="AQ59" s="754"/>
      <c r="AR59" s="750"/>
      <c r="AS59" s="750"/>
      <c r="AT59" s="753">
        <f t="shared" ref="AT59:AT87" si="201">$M59-AQ59-AR59-AS59</f>
        <v>0</v>
      </c>
      <c r="AU59" s="754"/>
      <c r="AV59" s="750"/>
      <c r="AW59" s="750"/>
      <c r="AX59" s="751">
        <f t="shared" ref="AX59:AX87" si="202">$N59-AU59-AV59-AW59</f>
        <v>0</v>
      </c>
      <c r="AY59" s="754"/>
      <c r="AZ59" s="750"/>
      <c r="BA59" s="750"/>
      <c r="BB59" s="751">
        <f t="shared" ref="BB59:BB75" si="203">$O59-AY59-AZ59-BA59</f>
        <v>0</v>
      </c>
      <c r="BC59" s="754"/>
      <c r="BD59" s="750"/>
      <c r="BE59" s="750"/>
      <c r="BF59" s="753">
        <f t="shared" ref="BF59:BF75" si="204">$P59-BC59-BD59-BE59</f>
        <v>0</v>
      </c>
      <c r="BG59" s="754"/>
      <c r="BH59" s="750"/>
      <c r="BI59" s="750"/>
      <c r="BJ59" s="753">
        <f t="shared" ref="BJ59:BJ75" si="205">$Q59-BG59-BH59-BI59</f>
        <v>0</v>
      </c>
      <c r="BK59" s="754"/>
      <c r="BL59" s="750"/>
      <c r="BM59" s="750"/>
      <c r="BN59" s="753">
        <f t="shared" si="171"/>
        <v>0</v>
      </c>
      <c r="BO59" s="754"/>
      <c r="BP59" s="1612">
        <v>1</v>
      </c>
      <c r="BQ59" s="1612">
        <f t="shared" ref="BQ59:BZ59" si="206">BP59</f>
        <v>1</v>
      </c>
      <c r="BR59" s="1612">
        <f t="shared" si="206"/>
        <v>1</v>
      </c>
      <c r="BS59" s="1612">
        <f t="shared" si="206"/>
        <v>1</v>
      </c>
      <c r="BT59" s="1612">
        <f t="shared" si="206"/>
        <v>1</v>
      </c>
      <c r="BU59" s="1612">
        <f t="shared" si="206"/>
        <v>1</v>
      </c>
      <c r="BV59" s="1612">
        <f t="shared" si="206"/>
        <v>1</v>
      </c>
      <c r="BW59" s="1612">
        <f t="shared" si="206"/>
        <v>1</v>
      </c>
      <c r="BX59" s="1612">
        <f t="shared" si="206"/>
        <v>1</v>
      </c>
      <c r="BY59" s="1612">
        <f t="shared" si="206"/>
        <v>1</v>
      </c>
      <c r="BZ59" s="1612">
        <f t="shared" si="206"/>
        <v>1</v>
      </c>
      <c r="CA59" s="1612"/>
      <c r="CB59" s="110">
        <f t="shared" si="173"/>
        <v>1000000</v>
      </c>
      <c r="CC59" s="110">
        <f t="shared" si="174"/>
        <v>600000</v>
      </c>
      <c r="CD59" s="110">
        <f t="shared" si="175"/>
        <v>0</v>
      </c>
      <c r="CE59" s="110">
        <f t="shared" si="176"/>
        <v>0</v>
      </c>
      <c r="CF59" s="110">
        <f t="shared" si="177"/>
        <v>0</v>
      </c>
      <c r="CG59" s="110">
        <f t="shared" si="178"/>
        <v>0</v>
      </c>
      <c r="CH59" s="110">
        <f t="shared" si="179"/>
        <v>0</v>
      </c>
      <c r="CI59" s="110">
        <f t="shared" si="180"/>
        <v>0</v>
      </c>
      <c r="CJ59" s="110">
        <f t="shared" si="181"/>
        <v>0</v>
      </c>
      <c r="CK59" s="110">
        <f t="shared" si="182"/>
        <v>0</v>
      </c>
      <c r="CL59" s="110">
        <f t="shared" si="183"/>
        <v>0</v>
      </c>
      <c r="CM59" s="1210"/>
    </row>
    <row r="60" spans="1:104" s="411" customFormat="1" ht="14.25" customHeight="1" x14ac:dyDescent="0.2">
      <c r="A60" s="1215" t="s">
        <v>5397</v>
      </c>
      <c r="B60" s="2044"/>
      <c r="C60" s="2048"/>
      <c r="D60" s="2048"/>
      <c r="E60" s="1098"/>
      <c r="F60" s="1093">
        <v>1600</v>
      </c>
      <c r="G60" s="2029" t="s">
        <v>5344</v>
      </c>
      <c r="H60" s="1094">
        <f>975000-842000-20000</f>
        <v>113000</v>
      </c>
      <c r="I60" s="1094">
        <v>575000</v>
      </c>
      <c r="J60" s="1207"/>
      <c r="K60" s="1094"/>
      <c r="L60" s="1207"/>
      <c r="M60" s="1094"/>
      <c r="N60" s="1094"/>
      <c r="O60" s="1207"/>
      <c r="P60" s="1094"/>
      <c r="Q60" s="1207"/>
      <c r="R60" s="1095"/>
      <c r="S60" s="755">
        <v>0</v>
      </c>
      <c r="T60" s="750">
        <v>0</v>
      </c>
      <c r="U60" s="750">
        <v>0</v>
      </c>
      <c r="V60" s="753">
        <f t="shared" si="169"/>
        <v>1600</v>
      </c>
      <c r="W60" s="755">
        <v>0</v>
      </c>
      <c r="X60" s="750">
        <v>60000</v>
      </c>
      <c r="Y60" s="750">
        <v>0</v>
      </c>
      <c r="Z60" s="753">
        <f t="shared" si="199"/>
        <v>53000</v>
      </c>
      <c r="AA60" s="754">
        <v>0</v>
      </c>
      <c r="AB60" s="750">
        <v>158800</v>
      </c>
      <c r="AC60" s="750">
        <v>0</v>
      </c>
      <c r="AD60" s="753">
        <f t="shared" si="184"/>
        <v>416200</v>
      </c>
      <c r="AE60" s="754"/>
      <c r="AF60" s="750"/>
      <c r="AG60" s="750"/>
      <c r="AH60" s="753">
        <f t="shared" ref="AH60:AH75" si="207">$J60-AE60-AF60-AG60</f>
        <v>0</v>
      </c>
      <c r="AI60" s="754"/>
      <c r="AJ60" s="750"/>
      <c r="AK60" s="750"/>
      <c r="AL60" s="783">
        <f t="shared" ref="AL60:AL87" si="208">$K60-AI60-AJ60-AK60</f>
        <v>0</v>
      </c>
      <c r="AM60" s="754"/>
      <c r="AN60" s="750"/>
      <c r="AO60" s="750"/>
      <c r="AP60" s="751">
        <f t="shared" si="200"/>
        <v>0</v>
      </c>
      <c r="AQ60" s="754"/>
      <c r="AR60" s="750"/>
      <c r="AS60" s="750"/>
      <c r="AT60" s="753">
        <f t="shared" si="201"/>
        <v>0</v>
      </c>
      <c r="AU60" s="754"/>
      <c r="AV60" s="750"/>
      <c r="AW60" s="750"/>
      <c r="AX60" s="751">
        <f t="shared" si="202"/>
        <v>0</v>
      </c>
      <c r="AY60" s="754"/>
      <c r="AZ60" s="750"/>
      <c r="BA60" s="750"/>
      <c r="BB60" s="751">
        <f t="shared" si="203"/>
        <v>0</v>
      </c>
      <c r="BC60" s="754"/>
      <c r="BD60" s="750"/>
      <c r="BE60" s="750"/>
      <c r="BF60" s="753">
        <f t="shared" si="204"/>
        <v>0</v>
      </c>
      <c r="BG60" s="754"/>
      <c r="BH60" s="750"/>
      <c r="BI60" s="750"/>
      <c r="BJ60" s="753">
        <f t="shared" si="205"/>
        <v>0</v>
      </c>
      <c r="BK60" s="754"/>
      <c r="BL60" s="750"/>
      <c r="BM60" s="750"/>
      <c r="BN60" s="753">
        <f t="shared" si="171"/>
        <v>0</v>
      </c>
      <c r="BO60" s="754"/>
      <c r="BP60" s="1612">
        <v>1</v>
      </c>
      <c r="BQ60" s="1612">
        <f t="shared" ref="BQ60:BZ60" si="209">BP60</f>
        <v>1</v>
      </c>
      <c r="BR60" s="1612">
        <f t="shared" si="209"/>
        <v>1</v>
      </c>
      <c r="BS60" s="1612">
        <f t="shared" si="209"/>
        <v>1</v>
      </c>
      <c r="BT60" s="1612">
        <f t="shared" si="209"/>
        <v>1</v>
      </c>
      <c r="BU60" s="1612">
        <f t="shared" si="209"/>
        <v>1</v>
      </c>
      <c r="BV60" s="1612">
        <f t="shared" si="209"/>
        <v>1</v>
      </c>
      <c r="BW60" s="1612">
        <f t="shared" si="209"/>
        <v>1</v>
      </c>
      <c r="BX60" s="1612">
        <f t="shared" si="209"/>
        <v>1</v>
      </c>
      <c r="BY60" s="1612">
        <f t="shared" si="209"/>
        <v>1</v>
      </c>
      <c r="BZ60" s="1612">
        <f t="shared" si="209"/>
        <v>1</v>
      </c>
      <c r="CA60" s="1612"/>
      <c r="CB60" s="110">
        <f t="shared" si="173"/>
        <v>113000</v>
      </c>
      <c r="CC60" s="110">
        <f t="shared" si="174"/>
        <v>575000</v>
      </c>
      <c r="CD60" s="110">
        <f t="shared" si="175"/>
        <v>0</v>
      </c>
      <c r="CE60" s="110">
        <f t="shared" si="176"/>
        <v>0</v>
      </c>
      <c r="CF60" s="110">
        <f t="shared" si="177"/>
        <v>0</v>
      </c>
      <c r="CG60" s="110">
        <f t="shared" si="178"/>
        <v>0</v>
      </c>
      <c r="CH60" s="110">
        <f t="shared" si="179"/>
        <v>0</v>
      </c>
      <c r="CI60" s="110">
        <f t="shared" si="180"/>
        <v>0</v>
      </c>
      <c r="CJ60" s="110">
        <f t="shared" si="181"/>
        <v>0</v>
      </c>
      <c r="CK60" s="110">
        <f t="shared" si="182"/>
        <v>0</v>
      </c>
      <c r="CL60" s="110">
        <f t="shared" si="183"/>
        <v>0</v>
      </c>
      <c r="CM60" s="1210"/>
    </row>
    <row r="61" spans="1:104" s="411" customFormat="1" ht="14.25" customHeight="1" x14ac:dyDescent="0.2">
      <c r="A61" s="1215" t="s">
        <v>5790</v>
      </c>
      <c r="B61" s="2044"/>
      <c r="C61" s="2048"/>
      <c r="D61" s="2048" t="s">
        <v>5519</v>
      </c>
      <c r="E61" s="1098"/>
      <c r="F61" s="1093"/>
      <c r="G61" s="2029"/>
      <c r="H61" s="1094">
        <v>842000</v>
      </c>
      <c r="I61" s="1094"/>
      <c r="J61" s="1207"/>
      <c r="K61" s="1094"/>
      <c r="L61" s="1207"/>
      <c r="M61" s="1094"/>
      <c r="N61" s="1094"/>
      <c r="O61" s="1207"/>
      <c r="P61" s="1094"/>
      <c r="Q61" s="1207"/>
      <c r="R61" s="1095"/>
      <c r="S61" s="755"/>
      <c r="T61" s="750"/>
      <c r="U61" s="750"/>
      <c r="V61" s="753"/>
      <c r="W61" s="755"/>
      <c r="X61" s="750">
        <v>340000</v>
      </c>
      <c r="Y61" s="750"/>
      <c r="Z61" s="753">
        <f t="shared" si="199"/>
        <v>502000</v>
      </c>
      <c r="AA61" s="754"/>
      <c r="AB61" s="750"/>
      <c r="AC61" s="750"/>
      <c r="AD61" s="753">
        <f t="shared" si="184"/>
        <v>0</v>
      </c>
      <c r="AE61" s="754"/>
      <c r="AF61" s="750"/>
      <c r="AG61" s="750"/>
      <c r="AH61" s="753"/>
      <c r="AI61" s="754"/>
      <c r="AJ61" s="750"/>
      <c r="AK61" s="750"/>
      <c r="AL61" s="783"/>
      <c r="AM61" s="754"/>
      <c r="AN61" s="750"/>
      <c r="AO61" s="750"/>
      <c r="AP61" s="751"/>
      <c r="AQ61" s="754"/>
      <c r="AR61" s="750"/>
      <c r="AS61" s="750"/>
      <c r="AT61" s="753"/>
      <c r="AU61" s="754"/>
      <c r="AV61" s="750"/>
      <c r="AW61" s="750"/>
      <c r="AX61" s="751"/>
      <c r="AY61" s="754"/>
      <c r="AZ61" s="750"/>
      <c r="BA61" s="750"/>
      <c r="BB61" s="751"/>
      <c r="BC61" s="754"/>
      <c r="BD61" s="750"/>
      <c r="BE61" s="750"/>
      <c r="BF61" s="753"/>
      <c r="BG61" s="754"/>
      <c r="BH61" s="750"/>
      <c r="BI61" s="750"/>
      <c r="BJ61" s="753"/>
      <c r="BK61" s="754"/>
      <c r="BL61" s="750"/>
      <c r="BM61" s="750"/>
      <c r="BN61" s="753">
        <f t="shared" si="171"/>
        <v>0</v>
      </c>
      <c r="BO61" s="754"/>
      <c r="BP61" s="1612">
        <v>1</v>
      </c>
      <c r="BQ61" s="1612">
        <f t="shared" ref="BQ61:BQ68" si="210">BP61</f>
        <v>1</v>
      </c>
      <c r="BR61" s="1612">
        <f t="shared" ref="BR61:BR68" si="211">BQ61</f>
        <v>1</v>
      </c>
      <c r="BS61" s="1612">
        <f t="shared" ref="BS61:BS68" si="212">BR61</f>
        <v>1</v>
      </c>
      <c r="BT61" s="1612">
        <f t="shared" ref="BT61:BT68" si="213">BS61</f>
        <v>1</v>
      </c>
      <c r="BU61" s="1612">
        <f t="shared" ref="BU61:BU68" si="214">BT61</f>
        <v>1</v>
      </c>
      <c r="BV61" s="1612">
        <f t="shared" ref="BV61:BV68" si="215">BU61</f>
        <v>1</v>
      </c>
      <c r="BW61" s="1612">
        <f t="shared" ref="BW61:BW68" si="216">BV61</f>
        <v>1</v>
      </c>
      <c r="BX61" s="1612">
        <f t="shared" ref="BX61:BX68" si="217">BW61</f>
        <v>1</v>
      </c>
      <c r="BY61" s="1612">
        <f t="shared" ref="BY61:BZ68" si="218">BX61</f>
        <v>1</v>
      </c>
      <c r="BZ61" s="1612">
        <f t="shared" si="218"/>
        <v>1</v>
      </c>
      <c r="CA61" s="1612"/>
      <c r="CB61" s="110">
        <f t="shared" si="173"/>
        <v>842000</v>
      </c>
      <c r="CC61" s="110">
        <f t="shared" si="174"/>
        <v>0</v>
      </c>
      <c r="CD61" s="110">
        <f t="shared" si="175"/>
        <v>0</v>
      </c>
      <c r="CE61" s="110">
        <f t="shared" si="176"/>
        <v>0</v>
      </c>
      <c r="CF61" s="110">
        <f t="shared" si="177"/>
        <v>0</v>
      </c>
      <c r="CG61" s="110">
        <f t="shared" si="178"/>
        <v>0</v>
      </c>
      <c r="CH61" s="110">
        <f t="shared" si="179"/>
        <v>0</v>
      </c>
      <c r="CI61" s="110">
        <f t="shared" si="180"/>
        <v>0</v>
      </c>
      <c r="CJ61" s="110">
        <f t="shared" si="181"/>
        <v>0</v>
      </c>
      <c r="CK61" s="110">
        <f t="shared" si="182"/>
        <v>0</v>
      </c>
      <c r="CL61" s="110">
        <f t="shared" si="183"/>
        <v>0</v>
      </c>
      <c r="CM61" s="1210"/>
    </row>
    <row r="62" spans="1:104" s="411" customFormat="1" ht="14.25" customHeight="1" x14ac:dyDescent="0.2">
      <c r="A62" s="1214" t="s">
        <v>4034</v>
      </c>
      <c r="B62" s="2044" t="s">
        <v>19</v>
      </c>
      <c r="C62" s="2047"/>
      <c r="D62" s="2047"/>
      <c r="E62" s="1098">
        <v>0.08</v>
      </c>
      <c r="F62" s="1093">
        <v>137300</v>
      </c>
      <c r="G62" s="2029"/>
      <c r="H62" s="1094"/>
      <c r="I62" s="1094"/>
      <c r="J62" s="1094"/>
      <c r="K62" s="1094"/>
      <c r="L62" s="1207"/>
      <c r="M62" s="1094"/>
      <c r="N62" s="1094"/>
      <c r="O62" s="1094"/>
      <c r="P62" s="1094"/>
      <c r="Q62" s="1207"/>
      <c r="R62" s="1095"/>
      <c r="S62" s="755"/>
      <c r="T62" s="750"/>
      <c r="U62" s="750"/>
      <c r="V62" s="753">
        <f t="shared" si="169"/>
        <v>137300</v>
      </c>
      <c r="W62" s="755"/>
      <c r="X62" s="750"/>
      <c r="Y62" s="750"/>
      <c r="Z62" s="753">
        <f t="shared" si="199"/>
        <v>0</v>
      </c>
      <c r="AA62" s="754"/>
      <c r="AB62" s="750"/>
      <c r="AC62" s="750"/>
      <c r="AD62" s="753">
        <f t="shared" si="184"/>
        <v>0</v>
      </c>
      <c r="AE62" s="754"/>
      <c r="AF62" s="750"/>
      <c r="AG62" s="750"/>
      <c r="AH62" s="753">
        <f t="shared" si="207"/>
        <v>0</v>
      </c>
      <c r="AI62" s="754"/>
      <c r="AJ62" s="750"/>
      <c r="AK62" s="750"/>
      <c r="AL62" s="783">
        <f t="shared" si="208"/>
        <v>0</v>
      </c>
      <c r="AM62" s="754"/>
      <c r="AN62" s="757"/>
      <c r="AO62" s="750"/>
      <c r="AP62" s="751">
        <f t="shared" si="200"/>
        <v>0</v>
      </c>
      <c r="AQ62" s="754"/>
      <c r="AR62" s="757"/>
      <c r="AS62" s="750"/>
      <c r="AT62" s="753">
        <f t="shared" si="201"/>
        <v>0</v>
      </c>
      <c r="AU62" s="754"/>
      <c r="AV62" s="757"/>
      <c r="AW62" s="750"/>
      <c r="AX62" s="751">
        <f t="shared" si="202"/>
        <v>0</v>
      </c>
      <c r="AY62" s="754"/>
      <c r="AZ62" s="757"/>
      <c r="BA62" s="750"/>
      <c r="BB62" s="751">
        <f t="shared" si="203"/>
        <v>0</v>
      </c>
      <c r="BC62" s="754"/>
      <c r="BD62" s="757"/>
      <c r="BE62" s="750"/>
      <c r="BF62" s="753">
        <f t="shared" si="204"/>
        <v>0</v>
      </c>
      <c r="BG62" s="754"/>
      <c r="BH62" s="757"/>
      <c r="BI62" s="750"/>
      <c r="BJ62" s="753">
        <f t="shared" si="205"/>
        <v>0</v>
      </c>
      <c r="BK62" s="754"/>
      <c r="BL62" s="757"/>
      <c r="BM62" s="750"/>
      <c r="BN62" s="753">
        <f t="shared" si="171"/>
        <v>0</v>
      </c>
      <c r="BO62" s="754"/>
      <c r="BP62" s="1612">
        <v>1</v>
      </c>
      <c r="BQ62" s="1612">
        <f t="shared" si="210"/>
        <v>1</v>
      </c>
      <c r="BR62" s="1612">
        <f t="shared" si="211"/>
        <v>1</v>
      </c>
      <c r="BS62" s="1612">
        <f t="shared" si="212"/>
        <v>1</v>
      </c>
      <c r="BT62" s="1612">
        <f t="shared" si="213"/>
        <v>1</v>
      </c>
      <c r="BU62" s="1612">
        <f t="shared" si="214"/>
        <v>1</v>
      </c>
      <c r="BV62" s="1612">
        <f t="shared" si="215"/>
        <v>1</v>
      </c>
      <c r="BW62" s="1612">
        <f t="shared" si="216"/>
        <v>1</v>
      </c>
      <c r="BX62" s="1612">
        <f t="shared" si="217"/>
        <v>1</v>
      </c>
      <c r="BY62" s="1612">
        <f t="shared" si="218"/>
        <v>1</v>
      </c>
      <c r="BZ62" s="1612">
        <f t="shared" si="218"/>
        <v>1</v>
      </c>
      <c r="CA62" s="1612"/>
      <c r="CB62" s="110">
        <f t="shared" si="173"/>
        <v>0</v>
      </c>
      <c r="CC62" s="110">
        <f t="shared" si="174"/>
        <v>0</v>
      </c>
      <c r="CD62" s="110">
        <f t="shared" si="175"/>
        <v>0</v>
      </c>
      <c r="CE62" s="110">
        <f t="shared" si="176"/>
        <v>0</v>
      </c>
      <c r="CF62" s="110">
        <f t="shared" si="177"/>
        <v>0</v>
      </c>
      <c r="CG62" s="110">
        <f t="shared" si="178"/>
        <v>0</v>
      </c>
      <c r="CH62" s="110">
        <f t="shared" si="179"/>
        <v>0</v>
      </c>
      <c r="CI62" s="110">
        <f t="shared" si="180"/>
        <v>0</v>
      </c>
      <c r="CJ62" s="110">
        <f t="shared" si="181"/>
        <v>0</v>
      </c>
      <c r="CK62" s="110">
        <f t="shared" si="182"/>
        <v>0</v>
      </c>
      <c r="CL62" s="110">
        <f t="shared" si="183"/>
        <v>0</v>
      </c>
      <c r="CM62" s="1210"/>
    </row>
    <row r="63" spans="1:104" s="411" customFormat="1" ht="14.25" customHeight="1" x14ac:dyDescent="0.2">
      <c r="A63" s="1214" t="s">
        <v>5399</v>
      </c>
      <c r="B63" s="2044" t="s">
        <v>1312</v>
      </c>
      <c r="C63" s="2048" t="s">
        <v>5080</v>
      </c>
      <c r="D63" s="2048" t="s">
        <v>5295</v>
      </c>
      <c r="E63" s="1098">
        <v>0.5</v>
      </c>
      <c r="F63" s="1093"/>
      <c r="G63" s="2029" t="s">
        <v>5295</v>
      </c>
      <c r="H63" s="1094">
        <v>40000</v>
      </c>
      <c r="I63" s="1094">
        <v>100000</v>
      </c>
      <c r="J63" s="1207"/>
      <c r="K63" s="1094"/>
      <c r="L63" s="1207"/>
      <c r="M63" s="1207"/>
      <c r="N63" s="1207"/>
      <c r="O63" s="1207"/>
      <c r="P63" s="1094"/>
      <c r="Q63" s="1207"/>
      <c r="R63" s="1095"/>
      <c r="S63" s="755"/>
      <c r="T63" s="750"/>
      <c r="U63" s="750"/>
      <c r="V63" s="753">
        <f t="shared" si="169"/>
        <v>0</v>
      </c>
      <c r="W63" s="755"/>
      <c r="X63" s="750"/>
      <c r="Y63" s="750"/>
      <c r="Z63" s="753">
        <f t="shared" si="199"/>
        <v>40000</v>
      </c>
      <c r="AA63" s="754"/>
      <c r="AB63" s="750">
        <f>I63*0.5</f>
        <v>50000</v>
      </c>
      <c r="AC63" s="750"/>
      <c r="AD63" s="753">
        <f t="shared" si="184"/>
        <v>50000</v>
      </c>
      <c r="AE63" s="754"/>
      <c r="AF63" s="750"/>
      <c r="AG63" s="750"/>
      <c r="AH63" s="753">
        <f t="shared" si="207"/>
        <v>0</v>
      </c>
      <c r="AI63" s="754"/>
      <c r="AJ63" s="750"/>
      <c r="AK63" s="750"/>
      <c r="AL63" s="783">
        <f t="shared" si="208"/>
        <v>0</v>
      </c>
      <c r="AM63" s="754"/>
      <c r="AN63" s="757"/>
      <c r="AO63" s="750"/>
      <c r="AP63" s="751">
        <f t="shared" si="200"/>
        <v>0</v>
      </c>
      <c r="AQ63" s="754"/>
      <c r="AR63" s="757"/>
      <c r="AS63" s="750"/>
      <c r="AT63" s="753">
        <f t="shared" si="201"/>
        <v>0</v>
      </c>
      <c r="AU63" s="754"/>
      <c r="AV63" s="757"/>
      <c r="AW63" s="750"/>
      <c r="AX63" s="751">
        <f t="shared" si="202"/>
        <v>0</v>
      </c>
      <c r="AY63" s="754"/>
      <c r="AZ63" s="757"/>
      <c r="BA63" s="750"/>
      <c r="BB63" s="751">
        <f t="shared" si="203"/>
        <v>0</v>
      </c>
      <c r="BC63" s="754"/>
      <c r="BD63" s="757"/>
      <c r="BE63" s="750"/>
      <c r="BF63" s="753">
        <f t="shared" si="204"/>
        <v>0</v>
      </c>
      <c r="BG63" s="754"/>
      <c r="BH63" s="757"/>
      <c r="BI63" s="750"/>
      <c r="BJ63" s="753">
        <f t="shared" si="205"/>
        <v>0</v>
      </c>
      <c r="BK63" s="754"/>
      <c r="BL63" s="757"/>
      <c r="BM63" s="750"/>
      <c r="BN63" s="753">
        <f t="shared" si="171"/>
        <v>0</v>
      </c>
      <c r="BO63" s="754"/>
      <c r="BP63" s="1612">
        <v>1</v>
      </c>
      <c r="BQ63" s="1612">
        <f t="shared" si="210"/>
        <v>1</v>
      </c>
      <c r="BR63" s="1612">
        <f t="shared" si="211"/>
        <v>1</v>
      </c>
      <c r="BS63" s="1612">
        <f t="shared" si="212"/>
        <v>1</v>
      </c>
      <c r="BT63" s="1612">
        <f t="shared" si="213"/>
        <v>1</v>
      </c>
      <c r="BU63" s="1612">
        <f t="shared" si="214"/>
        <v>1</v>
      </c>
      <c r="BV63" s="1612">
        <f t="shared" si="215"/>
        <v>1</v>
      </c>
      <c r="BW63" s="1612">
        <f t="shared" si="216"/>
        <v>1</v>
      </c>
      <c r="BX63" s="1612">
        <f t="shared" si="217"/>
        <v>1</v>
      </c>
      <c r="BY63" s="1612">
        <f t="shared" si="218"/>
        <v>1</v>
      </c>
      <c r="BZ63" s="1612">
        <f t="shared" si="218"/>
        <v>1</v>
      </c>
      <c r="CA63" s="1612"/>
      <c r="CB63" s="110">
        <f t="shared" si="173"/>
        <v>40000</v>
      </c>
      <c r="CC63" s="110">
        <f t="shared" si="174"/>
        <v>100000</v>
      </c>
      <c r="CD63" s="110">
        <f t="shared" si="175"/>
        <v>0</v>
      </c>
      <c r="CE63" s="110">
        <f t="shared" si="176"/>
        <v>0</v>
      </c>
      <c r="CF63" s="110">
        <f t="shared" si="177"/>
        <v>0</v>
      </c>
      <c r="CG63" s="110">
        <f t="shared" si="178"/>
        <v>0</v>
      </c>
      <c r="CH63" s="110">
        <f t="shared" si="179"/>
        <v>0</v>
      </c>
      <c r="CI63" s="110">
        <f t="shared" si="180"/>
        <v>0</v>
      </c>
      <c r="CJ63" s="110">
        <f t="shared" si="181"/>
        <v>0</v>
      </c>
      <c r="CK63" s="110">
        <f t="shared" si="182"/>
        <v>0</v>
      </c>
      <c r="CL63" s="110">
        <f t="shared" si="183"/>
        <v>0</v>
      </c>
      <c r="CM63" s="1210"/>
    </row>
    <row r="64" spans="1:104" s="411" customFormat="1" ht="14.25" customHeight="1" x14ac:dyDescent="0.2">
      <c r="A64" s="1214" t="s">
        <v>2039</v>
      </c>
      <c r="B64" s="2044" t="s">
        <v>27</v>
      </c>
      <c r="C64" s="2047"/>
      <c r="D64" s="2047"/>
      <c r="E64" s="1098">
        <v>0</v>
      </c>
      <c r="F64" s="1093">
        <v>4600</v>
      </c>
      <c r="G64" s="2029"/>
      <c r="H64" s="1094"/>
      <c r="I64" s="1094"/>
      <c r="J64" s="1094"/>
      <c r="K64" s="1094"/>
      <c r="L64" s="1207"/>
      <c r="M64" s="1094"/>
      <c r="N64" s="1094"/>
      <c r="O64" s="1094"/>
      <c r="P64" s="1094"/>
      <c r="Q64" s="1207"/>
      <c r="R64" s="1095"/>
      <c r="S64" s="755"/>
      <c r="T64" s="750"/>
      <c r="U64" s="750"/>
      <c r="V64" s="753">
        <f t="shared" si="169"/>
        <v>4600</v>
      </c>
      <c r="W64" s="755"/>
      <c r="X64" s="750"/>
      <c r="Y64" s="750"/>
      <c r="Z64" s="753">
        <f t="shared" si="199"/>
        <v>0</v>
      </c>
      <c r="AA64" s="754"/>
      <c r="AB64" s="750"/>
      <c r="AC64" s="750"/>
      <c r="AD64" s="753">
        <f t="shared" si="184"/>
        <v>0</v>
      </c>
      <c r="AE64" s="754"/>
      <c r="AF64" s="750"/>
      <c r="AG64" s="750"/>
      <c r="AH64" s="753">
        <f t="shared" si="207"/>
        <v>0</v>
      </c>
      <c r="AI64" s="754"/>
      <c r="AJ64" s="750"/>
      <c r="AK64" s="750"/>
      <c r="AL64" s="783">
        <f t="shared" si="208"/>
        <v>0</v>
      </c>
      <c r="AM64" s="754"/>
      <c r="AN64" s="757"/>
      <c r="AO64" s="750"/>
      <c r="AP64" s="751">
        <f t="shared" si="200"/>
        <v>0</v>
      </c>
      <c r="AQ64" s="754"/>
      <c r="AR64" s="757"/>
      <c r="AS64" s="750"/>
      <c r="AT64" s="753">
        <f t="shared" si="201"/>
        <v>0</v>
      </c>
      <c r="AU64" s="754"/>
      <c r="AV64" s="757"/>
      <c r="AW64" s="750"/>
      <c r="AX64" s="751">
        <f t="shared" si="202"/>
        <v>0</v>
      </c>
      <c r="AY64" s="754"/>
      <c r="AZ64" s="757"/>
      <c r="BA64" s="750"/>
      <c r="BB64" s="751">
        <f t="shared" si="203"/>
        <v>0</v>
      </c>
      <c r="BC64" s="754"/>
      <c r="BD64" s="757"/>
      <c r="BE64" s="750"/>
      <c r="BF64" s="753">
        <f t="shared" si="204"/>
        <v>0</v>
      </c>
      <c r="BG64" s="754"/>
      <c r="BH64" s="757"/>
      <c r="BI64" s="750"/>
      <c r="BJ64" s="753">
        <f t="shared" si="205"/>
        <v>0</v>
      </c>
      <c r="BK64" s="754"/>
      <c r="BL64" s="757"/>
      <c r="BM64" s="750"/>
      <c r="BN64" s="753">
        <f t="shared" si="171"/>
        <v>0</v>
      </c>
      <c r="BO64" s="754"/>
      <c r="BP64" s="1612">
        <v>1</v>
      </c>
      <c r="BQ64" s="1612">
        <f t="shared" si="210"/>
        <v>1</v>
      </c>
      <c r="BR64" s="1612">
        <f t="shared" si="211"/>
        <v>1</v>
      </c>
      <c r="BS64" s="1612">
        <f t="shared" si="212"/>
        <v>1</v>
      </c>
      <c r="BT64" s="1612">
        <f t="shared" si="213"/>
        <v>1</v>
      </c>
      <c r="BU64" s="1612">
        <f t="shared" si="214"/>
        <v>1</v>
      </c>
      <c r="BV64" s="1612">
        <f t="shared" si="215"/>
        <v>1</v>
      </c>
      <c r="BW64" s="1612">
        <f t="shared" si="216"/>
        <v>1</v>
      </c>
      <c r="BX64" s="1612">
        <f t="shared" si="217"/>
        <v>1</v>
      </c>
      <c r="BY64" s="1612">
        <f t="shared" si="218"/>
        <v>1</v>
      </c>
      <c r="BZ64" s="1612">
        <f t="shared" si="218"/>
        <v>1</v>
      </c>
      <c r="CA64" s="1612"/>
      <c r="CB64" s="110">
        <f t="shared" si="173"/>
        <v>0</v>
      </c>
      <c r="CC64" s="110">
        <f t="shared" si="174"/>
        <v>0</v>
      </c>
      <c r="CD64" s="110">
        <f t="shared" si="175"/>
        <v>0</v>
      </c>
      <c r="CE64" s="110">
        <f t="shared" si="176"/>
        <v>0</v>
      </c>
      <c r="CF64" s="110">
        <f t="shared" si="177"/>
        <v>0</v>
      </c>
      <c r="CG64" s="110">
        <f t="shared" si="178"/>
        <v>0</v>
      </c>
      <c r="CH64" s="110">
        <f t="shared" si="179"/>
        <v>0</v>
      </c>
      <c r="CI64" s="110">
        <f t="shared" si="180"/>
        <v>0</v>
      </c>
      <c r="CJ64" s="110">
        <f t="shared" si="181"/>
        <v>0</v>
      </c>
      <c r="CK64" s="110">
        <f t="shared" si="182"/>
        <v>0</v>
      </c>
      <c r="CL64" s="110">
        <f t="shared" si="183"/>
        <v>0</v>
      </c>
      <c r="CM64" s="1210"/>
    </row>
    <row r="65" spans="1:91" s="411" customFormat="1" ht="14.25" customHeight="1" x14ac:dyDescent="0.2">
      <c r="A65" s="1214" t="s">
        <v>4794</v>
      </c>
      <c r="B65" s="2044" t="s">
        <v>636</v>
      </c>
      <c r="C65" s="2047"/>
      <c r="D65" s="2047"/>
      <c r="E65" s="1098">
        <v>0.49</v>
      </c>
      <c r="F65" s="1093">
        <v>2400</v>
      </c>
      <c r="G65" s="2029"/>
      <c r="H65" s="1094"/>
      <c r="I65" s="1094"/>
      <c r="J65" s="1207"/>
      <c r="K65" s="1094"/>
      <c r="L65" s="1207"/>
      <c r="M65" s="1207"/>
      <c r="N65" s="1207"/>
      <c r="O65" s="1207"/>
      <c r="P65" s="1094"/>
      <c r="Q65" s="1207"/>
      <c r="R65" s="1095"/>
      <c r="S65" s="755"/>
      <c r="T65" s="750"/>
      <c r="U65" s="750"/>
      <c r="V65" s="753">
        <f t="shared" si="169"/>
        <v>2400</v>
      </c>
      <c r="W65" s="755"/>
      <c r="X65" s="750"/>
      <c r="Y65" s="750"/>
      <c r="Z65" s="753">
        <f t="shared" si="199"/>
        <v>0</v>
      </c>
      <c r="AA65" s="754"/>
      <c r="AB65" s="750"/>
      <c r="AC65" s="750"/>
      <c r="AD65" s="753">
        <f t="shared" si="184"/>
        <v>0</v>
      </c>
      <c r="AE65" s="754"/>
      <c r="AF65" s="750"/>
      <c r="AG65" s="750"/>
      <c r="AH65" s="753">
        <f t="shared" si="207"/>
        <v>0</v>
      </c>
      <c r="AI65" s="754"/>
      <c r="AJ65" s="750"/>
      <c r="AK65" s="750"/>
      <c r="AL65" s="783">
        <f t="shared" si="208"/>
        <v>0</v>
      </c>
      <c r="AM65" s="754"/>
      <c r="AN65" s="757"/>
      <c r="AO65" s="750"/>
      <c r="AP65" s="751">
        <f t="shared" si="200"/>
        <v>0</v>
      </c>
      <c r="AQ65" s="754"/>
      <c r="AR65" s="757"/>
      <c r="AS65" s="750"/>
      <c r="AT65" s="753">
        <f t="shared" si="201"/>
        <v>0</v>
      </c>
      <c r="AU65" s="754"/>
      <c r="AV65" s="757"/>
      <c r="AW65" s="750"/>
      <c r="AX65" s="751">
        <f t="shared" si="202"/>
        <v>0</v>
      </c>
      <c r="AY65" s="754"/>
      <c r="AZ65" s="757"/>
      <c r="BA65" s="750"/>
      <c r="BB65" s="751">
        <f t="shared" si="203"/>
        <v>0</v>
      </c>
      <c r="BC65" s="754"/>
      <c r="BD65" s="757"/>
      <c r="BE65" s="750"/>
      <c r="BF65" s="753">
        <f t="shared" si="204"/>
        <v>0</v>
      </c>
      <c r="BG65" s="754"/>
      <c r="BH65" s="757"/>
      <c r="BI65" s="750"/>
      <c r="BJ65" s="753">
        <f t="shared" si="205"/>
        <v>0</v>
      </c>
      <c r="BK65" s="754"/>
      <c r="BL65" s="757"/>
      <c r="BM65" s="750"/>
      <c r="BN65" s="753">
        <f t="shared" si="171"/>
        <v>0</v>
      </c>
      <c r="BO65" s="754"/>
      <c r="BP65" s="1612">
        <v>1</v>
      </c>
      <c r="BQ65" s="1612">
        <f t="shared" si="210"/>
        <v>1</v>
      </c>
      <c r="BR65" s="1612">
        <f t="shared" si="211"/>
        <v>1</v>
      </c>
      <c r="BS65" s="1612">
        <f t="shared" si="212"/>
        <v>1</v>
      </c>
      <c r="BT65" s="1612">
        <f t="shared" si="213"/>
        <v>1</v>
      </c>
      <c r="BU65" s="1612">
        <f t="shared" si="214"/>
        <v>1</v>
      </c>
      <c r="BV65" s="1612">
        <f t="shared" si="215"/>
        <v>1</v>
      </c>
      <c r="BW65" s="1612">
        <f t="shared" si="216"/>
        <v>1</v>
      </c>
      <c r="BX65" s="1612">
        <f t="shared" si="217"/>
        <v>1</v>
      </c>
      <c r="BY65" s="1612">
        <f t="shared" si="218"/>
        <v>1</v>
      </c>
      <c r="BZ65" s="1612">
        <f t="shared" si="218"/>
        <v>1</v>
      </c>
      <c r="CA65" s="1612"/>
      <c r="CB65" s="110">
        <f t="shared" si="173"/>
        <v>0</v>
      </c>
      <c r="CC65" s="110">
        <f t="shared" si="174"/>
        <v>0</v>
      </c>
      <c r="CD65" s="110">
        <f t="shared" si="175"/>
        <v>0</v>
      </c>
      <c r="CE65" s="110">
        <f t="shared" si="176"/>
        <v>0</v>
      </c>
      <c r="CF65" s="110">
        <f t="shared" si="177"/>
        <v>0</v>
      </c>
      <c r="CG65" s="110">
        <f t="shared" si="178"/>
        <v>0</v>
      </c>
      <c r="CH65" s="110">
        <f t="shared" si="179"/>
        <v>0</v>
      </c>
      <c r="CI65" s="110">
        <f t="shared" si="180"/>
        <v>0</v>
      </c>
      <c r="CJ65" s="110">
        <f t="shared" si="181"/>
        <v>0</v>
      </c>
      <c r="CK65" s="110">
        <f t="shared" si="182"/>
        <v>0</v>
      </c>
      <c r="CL65" s="110">
        <f t="shared" si="183"/>
        <v>0</v>
      </c>
      <c r="CM65" s="1210"/>
    </row>
    <row r="66" spans="1:91" s="411" customFormat="1" ht="14.25" customHeight="1" x14ac:dyDescent="0.2">
      <c r="A66" s="1214" t="s">
        <v>4035</v>
      </c>
      <c r="B66" s="2044" t="s">
        <v>757</v>
      </c>
      <c r="C66" s="2047"/>
      <c r="D66" s="2047"/>
      <c r="E66" s="1098">
        <v>0.48</v>
      </c>
      <c r="F66" s="1093">
        <v>3300</v>
      </c>
      <c r="G66" s="2029"/>
      <c r="H66" s="1094"/>
      <c r="I66" s="1094"/>
      <c r="J66" s="1207"/>
      <c r="K66" s="1094"/>
      <c r="L66" s="1207"/>
      <c r="M66" s="1207"/>
      <c r="N66" s="1207"/>
      <c r="O66" s="1207"/>
      <c r="P66" s="1094"/>
      <c r="Q66" s="1207"/>
      <c r="R66" s="1095"/>
      <c r="S66" s="755"/>
      <c r="T66" s="750"/>
      <c r="U66" s="750"/>
      <c r="V66" s="753">
        <f t="shared" si="169"/>
        <v>3300</v>
      </c>
      <c r="W66" s="755"/>
      <c r="X66" s="750"/>
      <c r="Y66" s="750"/>
      <c r="Z66" s="753">
        <f t="shared" si="199"/>
        <v>0</v>
      </c>
      <c r="AA66" s="754"/>
      <c r="AB66" s="750"/>
      <c r="AC66" s="750"/>
      <c r="AD66" s="753">
        <f t="shared" si="184"/>
        <v>0</v>
      </c>
      <c r="AE66" s="754"/>
      <c r="AF66" s="750"/>
      <c r="AG66" s="750"/>
      <c r="AH66" s="753">
        <f t="shared" si="207"/>
        <v>0</v>
      </c>
      <c r="AI66" s="754"/>
      <c r="AJ66" s="750"/>
      <c r="AK66" s="750"/>
      <c r="AL66" s="783">
        <f t="shared" si="208"/>
        <v>0</v>
      </c>
      <c r="AM66" s="754"/>
      <c r="AN66" s="757"/>
      <c r="AO66" s="750"/>
      <c r="AP66" s="751">
        <f t="shared" si="200"/>
        <v>0</v>
      </c>
      <c r="AQ66" s="754"/>
      <c r="AR66" s="757"/>
      <c r="AS66" s="750"/>
      <c r="AT66" s="753">
        <f t="shared" si="201"/>
        <v>0</v>
      </c>
      <c r="AU66" s="754"/>
      <c r="AV66" s="757"/>
      <c r="AW66" s="750"/>
      <c r="AX66" s="751">
        <f t="shared" si="202"/>
        <v>0</v>
      </c>
      <c r="AY66" s="754"/>
      <c r="AZ66" s="757"/>
      <c r="BA66" s="750"/>
      <c r="BB66" s="751">
        <f t="shared" si="203"/>
        <v>0</v>
      </c>
      <c r="BC66" s="754"/>
      <c r="BD66" s="757"/>
      <c r="BE66" s="750"/>
      <c r="BF66" s="753">
        <f t="shared" si="204"/>
        <v>0</v>
      </c>
      <c r="BG66" s="754"/>
      <c r="BH66" s="757"/>
      <c r="BI66" s="750"/>
      <c r="BJ66" s="753">
        <f t="shared" si="205"/>
        <v>0</v>
      </c>
      <c r="BK66" s="754"/>
      <c r="BL66" s="757"/>
      <c r="BM66" s="750"/>
      <c r="BN66" s="753">
        <f t="shared" si="171"/>
        <v>0</v>
      </c>
      <c r="BO66" s="754"/>
      <c r="BP66" s="1612">
        <v>1</v>
      </c>
      <c r="BQ66" s="1612">
        <f t="shared" si="210"/>
        <v>1</v>
      </c>
      <c r="BR66" s="1612">
        <f t="shared" si="211"/>
        <v>1</v>
      </c>
      <c r="BS66" s="1612">
        <f t="shared" si="212"/>
        <v>1</v>
      </c>
      <c r="BT66" s="1612">
        <f t="shared" si="213"/>
        <v>1</v>
      </c>
      <c r="BU66" s="1612">
        <f t="shared" si="214"/>
        <v>1</v>
      </c>
      <c r="BV66" s="1612">
        <f t="shared" si="215"/>
        <v>1</v>
      </c>
      <c r="BW66" s="1612">
        <f t="shared" si="216"/>
        <v>1</v>
      </c>
      <c r="BX66" s="1612">
        <f t="shared" si="217"/>
        <v>1</v>
      </c>
      <c r="BY66" s="1612">
        <f t="shared" si="218"/>
        <v>1</v>
      </c>
      <c r="BZ66" s="1612">
        <f t="shared" si="218"/>
        <v>1</v>
      </c>
      <c r="CA66" s="1612"/>
      <c r="CB66" s="110">
        <f t="shared" si="173"/>
        <v>0</v>
      </c>
      <c r="CC66" s="110">
        <f t="shared" si="174"/>
        <v>0</v>
      </c>
      <c r="CD66" s="110">
        <f t="shared" si="175"/>
        <v>0</v>
      </c>
      <c r="CE66" s="110">
        <f t="shared" si="176"/>
        <v>0</v>
      </c>
      <c r="CF66" s="110">
        <f t="shared" si="177"/>
        <v>0</v>
      </c>
      <c r="CG66" s="110">
        <f t="shared" si="178"/>
        <v>0</v>
      </c>
      <c r="CH66" s="110">
        <f t="shared" si="179"/>
        <v>0</v>
      </c>
      <c r="CI66" s="110">
        <f t="shared" si="180"/>
        <v>0</v>
      </c>
      <c r="CJ66" s="110">
        <f t="shared" si="181"/>
        <v>0</v>
      </c>
      <c r="CK66" s="110">
        <f t="shared" si="182"/>
        <v>0</v>
      </c>
      <c r="CL66" s="110">
        <f t="shared" si="183"/>
        <v>0</v>
      </c>
      <c r="CM66" s="1210"/>
    </row>
    <row r="67" spans="1:91" s="411" customFormat="1" ht="14.25" customHeight="1" x14ac:dyDescent="0.2">
      <c r="A67" s="1214" t="s">
        <v>4795</v>
      </c>
      <c r="B67" s="2044" t="s">
        <v>1851</v>
      </c>
      <c r="C67" s="2047"/>
      <c r="D67" s="2047"/>
      <c r="E67" s="1098">
        <v>0.78</v>
      </c>
      <c r="F67" s="1093">
        <v>3700</v>
      </c>
      <c r="G67" s="2029"/>
      <c r="H67" s="1094"/>
      <c r="I67" s="1094"/>
      <c r="J67" s="1207"/>
      <c r="K67" s="1094"/>
      <c r="L67" s="1207"/>
      <c r="M67" s="1207"/>
      <c r="N67" s="1207"/>
      <c r="O67" s="1207"/>
      <c r="P67" s="1094"/>
      <c r="Q67" s="1207"/>
      <c r="R67" s="1095"/>
      <c r="S67" s="755"/>
      <c r="T67" s="750"/>
      <c r="U67" s="750"/>
      <c r="V67" s="753">
        <f t="shared" si="169"/>
        <v>3700</v>
      </c>
      <c r="W67" s="755"/>
      <c r="X67" s="750"/>
      <c r="Y67" s="750"/>
      <c r="Z67" s="753">
        <f t="shared" si="199"/>
        <v>0</v>
      </c>
      <c r="AA67" s="754"/>
      <c r="AB67" s="750"/>
      <c r="AC67" s="750"/>
      <c r="AD67" s="753">
        <f t="shared" si="184"/>
        <v>0</v>
      </c>
      <c r="AE67" s="754"/>
      <c r="AF67" s="750"/>
      <c r="AG67" s="750"/>
      <c r="AH67" s="753">
        <f t="shared" si="207"/>
        <v>0</v>
      </c>
      <c r="AI67" s="754"/>
      <c r="AJ67" s="750"/>
      <c r="AK67" s="750"/>
      <c r="AL67" s="783">
        <f t="shared" si="208"/>
        <v>0</v>
      </c>
      <c r="AM67" s="754"/>
      <c r="AN67" s="757"/>
      <c r="AO67" s="750"/>
      <c r="AP67" s="751">
        <f t="shared" si="200"/>
        <v>0</v>
      </c>
      <c r="AQ67" s="754"/>
      <c r="AR67" s="757"/>
      <c r="AS67" s="750"/>
      <c r="AT67" s="753">
        <f t="shared" si="201"/>
        <v>0</v>
      </c>
      <c r="AU67" s="754"/>
      <c r="AV67" s="757"/>
      <c r="AW67" s="750"/>
      <c r="AX67" s="751">
        <f t="shared" si="202"/>
        <v>0</v>
      </c>
      <c r="AY67" s="754"/>
      <c r="AZ67" s="757"/>
      <c r="BA67" s="750"/>
      <c r="BB67" s="751">
        <f t="shared" si="203"/>
        <v>0</v>
      </c>
      <c r="BC67" s="754"/>
      <c r="BD67" s="757"/>
      <c r="BE67" s="750"/>
      <c r="BF67" s="753">
        <f t="shared" si="204"/>
        <v>0</v>
      </c>
      <c r="BG67" s="754"/>
      <c r="BH67" s="757"/>
      <c r="BI67" s="750"/>
      <c r="BJ67" s="753">
        <f t="shared" si="205"/>
        <v>0</v>
      </c>
      <c r="BK67" s="754"/>
      <c r="BL67" s="757"/>
      <c r="BM67" s="750"/>
      <c r="BN67" s="753">
        <f t="shared" si="171"/>
        <v>0</v>
      </c>
      <c r="BO67" s="754"/>
      <c r="BP67" s="1612">
        <v>1</v>
      </c>
      <c r="BQ67" s="1612">
        <f t="shared" si="210"/>
        <v>1</v>
      </c>
      <c r="BR67" s="1612">
        <f t="shared" si="211"/>
        <v>1</v>
      </c>
      <c r="BS67" s="1612">
        <f t="shared" si="212"/>
        <v>1</v>
      </c>
      <c r="BT67" s="1612">
        <f t="shared" si="213"/>
        <v>1</v>
      </c>
      <c r="BU67" s="1612">
        <f t="shared" si="214"/>
        <v>1</v>
      </c>
      <c r="BV67" s="1612">
        <f t="shared" si="215"/>
        <v>1</v>
      </c>
      <c r="BW67" s="1612">
        <f t="shared" si="216"/>
        <v>1</v>
      </c>
      <c r="BX67" s="1612">
        <f t="shared" si="217"/>
        <v>1</v>
      </c>
      <c r="BY67" s="1612">
        <f t="shared" si="218"/>
        <v>1</v>
      </c>
      <c r="BZ67" s="1612">
        <f t="shared" si="218"/>
        <v>1</v>
      </c>
      <c r="CA67" s="1612"/>
      <c r="CB67" s="110">
        <f t="shared" si="173"/>
        <v>0</v>
      </c>
      <c r="CC67" s="110">
        <f t="shared" si="174"/>
        <v>0</v>
      </c>
      <c r="CD67" s="110">
        <f t="shared" si="175"/>
        <v>0</v>
      </c>
      <c r="CE67" s="110">
        <f t="shared" si="176"/>
        <v>0</v>
      </c>
      <c r="CF67" s="110">
        <f t="shared" si="177"/>
        <v>0</v>
      </c>
      <c r="CG67" s="110">
        <f t="shared" si="178"/>
        <v>0</v>
      </c>
      <c r="CH67" s="110">
        <f t="shared" si="179"/>
        <v>0</v>
      </c>
      <c r="CI67" s="110">
        <f t="shared" si="180"/>
        <v>0</v>
      </c>
      <c r="CJ67" s="110">
        <f t="shared" si="181"/>
        <v>0</v>
      </c>
      <c r="CK67" s="110">
        <f t="shared" si="182"/>
        <v>0</v>
      </c>
      <c r="CL67" s="110">
        <f t="shared" si="183"/>
        <v>0</v>
      </c>
      <c r="CM67" s="1210"/>
    </row>
    <row r="68" spans="1:91" s="411" customFormat="1" ht="14.25" customHeight="1" x14ac:dyDescent="0.2">
      <c r="A68" s="1214" t="s">
        <v>4796</v>
      </c>
      <c r="B68" s="2044" t="s">
        <v>1852</v>
      </c>
      <c r="C68" s="2047"/>
      <c r="D68" s="2047"/>
      <c r="E68" s="1098">
        <v>0.48</v>
      </c>
      <c r="F68" s="1093">
        <v>5400</v>
      </c>
      <c r="G68" s="2029"/>
      <c r="H68" s="1094"/>
      <c r="I68" s="1094"/>
      <c r="J68" s="1207"/>
      <c r="K68" s="1094"/>
      <c r="L68" s="1207"/>
      <c r="M68" s="1207"/>
      <c r="N68" s="1207"/>
      <c r="O68" s="1207"/>
      <c r="P68" s="1094"/>
      <c r="Q68" s="1207"/>
      <c r="R68" s="1095"/>
      <c r="S68" s="755"/>
      <c r="T68" s="750"/>
      <c r="U68" s="750"/>
      <c r="V68" s="753">
        <f t="shared" si="169"/>
        <v>5400</v>
      </c>
      <c r="W68" s="755"/>
      <c r="X68" s="750"/>
      <c r="Y68" s="750"/>
      <c r="Z68" s="753">
        <f t="shared" si="199"/>
        <v>0</v>
      </c>
      <c r="AA68" s="754"/>
      <c r="AB68" s="750"/>
      <c r="AC68" s="750"/>
      <c r="AD68" s="753">
        <f t="shared" si="184"/>
        <v>0</v>
      </c>
      <c r="AE68" s="754"/>
      <c r="AF68" s="750"/>
      <c r="AG68" s="750"/>
      <c r="AH68" s="753">
        <f t="shared" si="207"/>
        <v>0</v>
      </c>
      <c r="AI68" s="754"/>
      <c r="AJ68" s="750"/>
      <c r="AK68" s="750"/>
      <c r="AL68" s="783">
        <f t="shared" si="208"/>
        <v>0</v>
      </c>
      <c r="AM68" s="754"/>
      <c r="AN68" s="757"/>
      <c r="AO68" s="750"/>
      <c r="AP68" s="751">
        <f t="shared" si="200"/>
        <v>0</v>
      </c>
      <c r="AQ68" s="754"/>
      <c r="AR68" s="757"/>
      <c r="AS68" s="750"/>
      <c r="AT68" s="753">
        <f t="shared" si="201"/>
        <v>0</v>
      </c>
      <c r="AU68" s="754"/>
      <c r="AV68" s="757"/>
      <c r="AW68" s="750"/>
      <c r="AX68" s="751">
        <f t="shared" si="202"/>
        <v>0</v>
      </c>
      <c r="AY68" s="754"/>
      <c r="AZ68" s="757"/>
      <c r="BA68" s="750"/>
      <c r="BB68" s="751">
        <f t="shared" si="203"/>
        <v>0</v>
      </c>
      <c r="BC68" s="754"/>
      <c r="BD68" s="757"/>
      <c r="BE68" s="750"/>
      <c r="BF68" s="753">
        <f t="shared" si="204"/>
        <v>0</v>
      </c>
      <c r="BG68" s="754"/>
      <c r="BH68" s="757"/>
      <c r="BI68" s="750"/>
      <c r="BJ68" s="753">
        <f t="shared" si="205"/>
        <v>0</v>
      </c>
      <c r="BK68" s="754"/>
      <c r="BL68" s="757"/>
      <c r="BM68" s="750"/>
      <c r="BN68" s="753">
        <f t="shared" si="171"/>
        <v>0</v>
      </c>
      <c r="BO68" s="754"/>
      <c r="BP68" s="1612">
        <v>1</v>
      </c>
      <c r="BQ68" s="1612">
        <f t="shared" si="210"/>
        <v>1</v>
      </c>
      <c r="BR68" s="1612">
        <f t="shared" si="211"/>
        <v>1</v>
      </c>
      <c r="BS68" s="1612">
        <f t="shared" si="212"/>
        <v>1</v>
      </c>
      <c r="BT68" s="1612">
        <f t="shared" si="213"/>
        <v>1</v>
      </c>
      <c r="BU68" s="1612">
        <f t="shared" si="214"/>
        <v>1</v>
      </c>
      <c r="BV68" s="1612">
        <f t="shared" si="215"/>
        <v>1</v>
      </c>
      <c r="BW68" s="1612">
        <f t="shared" si="216"/>
        <v>1</v>
      </c>
      <c r="BX68" s="1612">
        <f t="shared" si="217"/>
        <v>1</v>
      </c>
      <c r="BY68" s="1612">
        <f t="shared" si="218"/>
        <v>1</v>
      </c>
      <c r="BZ68" s="1612">
        <f t="shared" si="218"/>
        <v>1</v>
      </c>
      <c r="CA68" s="1612"/>
      <c r="CB68" s="110">
        <f t="shared" si="173"/>
        <v>0</v>
      </c>
      <c r="CC68" s="110">
        <f t="shared" si="174"/>
        <v>0</v>
      </c>
      <c r="CD68" s="110">
        <f t="shared" si="175"/>
        <v>0</v>
      </c>
      <c r="CE68" s="110">
        <f t="shared" si="176"/>
        <v>0</v>
      </c>
      <c r="CF68" s="110">
        <f t="shared" si="177"/>
        <v>0</v>
      </c>
      <c r="CG68" s="110">
        <f t="shared" si="178"/>
        <v>0</v>
      </c>
      <c r="CH68" s="110">
        <f t="shared" si="179"/>
        <v>0</v>
      </c>
      <c r="CI68" s="110">
        <f t="shared" si="180"/>
        <v>0</v>
      </c>
      <c r="CJ68" s="110">
        <f t="shared" si="181"/>
        <v>0</v>
      </c>
      <c r="CK68" s="110">
        <f t="shared" si="182"/>
        <v>0</v>
      </c>
      <c r="CL68" s="110">
        <f t="shared" si="183"/>
        <v>0</v>
      </c>
      <c r="CM68" s="1210"/>
    </row>
    <row r="69" spans="1:91" s="411" customFormat="1" ht="14.25" customHeight="1" x14ac:dyDescent="0.2">
      <c r="A69" s="1214" t="s">
        <v>316</v>
      </c>
      <c r="B69" s="2044" t="s">
        <v>16</v>
      </c>
      <c r="C69" s="2047"/>
      <c r="D69" s="2047"/>
      <c r="E69" s="1098">
        <v>0.56999999999999995</v>
      </c>
      <c r="F69" s="1093">
        <v>5200</v>
      </c>
      <c r="G69" s="2029"/>
      <c r="H69" s="1094"/>
      <c r="I69" s="1094"/>
      <c r="J69" s="1207"/>
      <c r="K69" s="1094"/>
      <c r="L69" s="1207"/>
      <c r="M69" s="1207"/>
      <c r="N69" s="1207"/>
      <c r="O69" s="1207"/>
      <c r="P69" s="1094"/>
      <c r="Q69" s="1207"/>
      <c r="R69" s="1095"/>
      <c r="S69" s="755"/>
      <c r="T69" s="750"/>
      <c r="U69" s="750"/>
      <c r="V69" s="753">
        <f t="shared" si="169"/>
        <v>5200</v>
      </c>
      <c r="W69" s="755"/>
      <c r="X69" s="750"/>
      <c r="Y69" s="750"/>
      <c r="Z69" s="753">
        <f t="shared" si="199"/>
        <v>0</v>
      </c>
      <c r="AA69" s="754"/>
      <c r="AB69" s="750"/>
      <c r="AC69" s="750"/>
      <c r="AD69" s="753">
        <f t="shared" si="184"/>
        <v>0</v>
      </c>
      <c r="AE69" s="754"/>
      <c r="AF69" s="750"/>
      <c r="AG69" s="750"/>
      <c r="AH69" s="753">
        <f t="shared" si="207"/>
        <v>0</v>
      </c>
      <c r="AI69" s="754"/>
      <c r="AJ69" s="750"/>
      <c r="AK69" s="750"/>
      <c r="AL69" s="783">
        <f t="shared" si="208"/>
        <v>0</v>
      </c>
      <c r="AM69" s="754"/>
      <c r="AN69" s="757"/>
      <c r="AO69" s="750"/>
      <c r="AP69" s="751">
        <f t="shared" si="200"/>
        <v>0</v>
      </c>
      <c r="AQ69" s="754"/>
      <c r="AR69" s="757"/>
      <c r="AS69" s="750"/>
      <c r="AT69" s="753">
        <f t="shared" si="201"/>
        <v>0</v>
      </c>
      <c r="AU69" s="754"/>
      <c r="AV69" s="757"/>
      <c r="AW69" s="750"/>
      <c r="AX69" s="751">
        <f t="shared" si="202"/>
        <v>0</v>
      </c>
      <c r="AY69" s="754"/>
      <c r="AZ69" s="757"/>
      <c r="BA69" s="750"/>
      <c r="BB69" s="751">
        <f t="shared" si="203"/>
        <v>0</v>
      </c>
      <c r="BC69" s="754"/>
      <c r="BD69" s="757"/>
      <c r="BE69" s="750"/>
      <c r="BF69" s="753">
        <f t="shared" si="204"/>
        <v>0</v>
      </c>
      <c r="BG69" s="754"/>
      <c r="BH69" s="757"/>
      <c r="BI69" s="750"/>
      <c r="BJ69" s="753">
        <f t="shared" si="205"/>
        <v>0</v>
      </c>
      <c r="BK69" s="754"/>
      <c r="BL69" s="757"/>
      <c r="BM69" s="750"/>
      <c r="BN69" s="753">
        <f t="shared" si="171"/>
        <v>0</v>
      </c>
      <c r="BO69" s="754"/>
      <c r="BP69" s="1612">
        <v>1</v>
      </c>
      <c r="BQ69" s="1612">
        <f t="shared" ref="BQ69:BZ69" si="219">BP69</f>
        <v>1</v>
      </c>
      <c r="BR69" s="1612">
        <f t="shared" si="219"/>
        <v>1</v>
      </c>
      <c r="BS69" s="1612">
        <f t="shared" si="219"/>
        <v>1</v>
      </c>
      <c r="BT69" s="1612">
        <f t="shared" si="219"/>
        <v>1</v>
      </c>
      <c r="BU69" s="1612">
        <f t="shared" si="219"/>
        <v>1</v>
      </c>
      <c r="BV69" s="1612">
        <f t="shared" si="219"/>
        <v>1</v>
      </c>
      <c r="BW69" s="1612">
        <f t="shared" si="219"/>
        <v>1</v>
      </c>
      <c r="BX69" s="1612">
        <f t="shared" si="219"/>
        <v>1</v>
      </c>
      <c r="BY69" s="1612">
        <f t="shared" si="219"/>
        <v>1</v>
      </c>
      <c r="BZ69" s="1612">
        <f t="shared" si="219"/>
        <v>1</v>
      </c>
      <c r="CA69" s="1612"/>
      <c r="CB69" s="110">
        <f t="shared" si="173"/>
        <v>0</v>
      </c>
      <c r="CC69" s="110">
        <f t="shared" si="174"/>
        <v>0</v>
      </c>
      <c r="CD69" s="110">
        <f t="shared" si="175"/>
        <v>0</v>
      </c>
      <c r="CE69" s="110">
        <f t="shared" si="176"/>
        <v>0</v>
      </c>
      <c r="CF69" s="110">
        <f t="shared" si="177"/>
        <v>0</v>
      </c>
      <c r="CG69" s="110">
        <f t="shared" si="178"/>
        <v>0</v>
      </c>
      <c r="CH69" s="110">
        <f t="shared" si="179"/>
        <v>0</v>
      </c>
      <c r="CI69" s="110">
        <f t="shared" si="180"/>
        <v>0</v>
      </c>
      <c r="CJ69" s="110">
        <f t="shared" si="181"/>
        <v>0</v>
      </c>
      <c r="CK69" s="110">
        <f t="shared" si="182"/>
        <v>0</v>
      </c>
      <c r="CL69" s="110">
        <f t="shared" si="183"/>
        <v>0</v>
      </c>
      <c r="CM69" s="1210"/>
    </row>
    <row r="70" spans="1:91" s="411" customFormat="1" ht="14.25" customHeight="1" x14ac:dyDescent="0.2">
      <c r="A70" s="1214" t="s">
        <v>4797</v>
      </c>
      <c r="B70" s="2044" t="s">
        <v>17</v>
      </c>
      <c r="C70" s="2047"/>
      <c r="D70" s="2047"/>
      <c r="E70" s="1098">
        <v>0.3</v>
      </c>
      <c r="F70" s="1093">
        <v>5000</v>
      </c>
      <c r="G70" s="2029"/>
      <c r="H70" s="1094"/>
      <c r="I70" s="1094"/>
      <c r="J70" s="1094"/>
      <c r="K70" s="1094"/>
      <c r="L70" s="1207"/>
      <c r="M70" s="1094"/>
      <c r="N70" s="1094"/>
      <c r="O70" s="1094"/>
      <c r="P70" s="1094"/>
      <c r="Q70" s="1207"/>
      <c r="R70" s="1095"/>
      <c r="S70" s="755"/>
      <c r="T70" s="750"/>
      <c r="U70" s="750"/>
      <c r="V70" s="753">
        <f t="shared" si="169"/>
        <v>5000</v>
      </c>
      <c r="W70" s="755"/>
      <c r="X70" s="750"/>
      <c r="Y70" s="750"/>
      <c r="Z70" s="753">
        <f t="shared" si="199"/>
        <v>0</v>
      </c>
      <c r="AA70" s="754"/>
      <c r="AB70" s="750"/>
      <c r="AC70" s="750"/>
      <c r="AD70" s="753">
        <f t="shared" si="184"/>
        <v>0</v>
      </c>
      <c r="AE70" s="754"/>
      <c r="AF70" s="750"/>
      <c r="AG70" s="750"/>
      <c r="AH70" s="753">
        <f t="shared" si="207"/>
        <v>0</v>
      </c>
      <c r="AI70" s="754"/>
      <c r="AJ70" s="750"/>
      <c r="AK70" s="750"/>
      <c r="AL70" s="783">
        <f t="shared" si="208"/>
        <v>0</v>
      </c>
      <c r="AM70" s="754"/>
      <c r="AN70" s="757"/>
      <c r="AO70" s="750"/>
      <c r="AP70" s="751">
        <f t="shared" si="200"/>
        <v>0</v>
      </c>
      <c r="AQ70" s="754"/>
      <c r="AR70" s="757"/>
      <c r="AS70" s="750"/>
      <c r="AT70" s="753">
        <f t="shared" si="201"/>
        <v>0</v>
      </c>
      <c r="AU70" s="754"/>
      <c r="AV70" s="757"/>
      <c r="AW70" s="750"/>
      <c r="AX70" s="751">
        <f t="shared" si="202"/>
        <v>0</v>
      </c>
      <c r="AY70" s="754"/>
      <c r="AZ70" s="757"/>
      <c r="BA70" s="750"/>
      <c r="BB70" s="751">
        <f t="shared" si="203"/>
        <v>0</v>
      </c>
      <c r="BC70" s="754"/>
      <c r="BD70" s="757"/>
      <c r="BE70" s="750"/>
      <c r="BF70" s="753">
        <f t="shared" si="204"/>
        <v>0</v>
      </c>
      <c r="BG70" s="754"/>
      <c r="BH70" s="757"/>
      <c r="BI70" s="750"/>
      <c r="BJ70" s="753">
        <f t="shared" si="205"/>
        <v>0</v>
      </c>
      <c r="BK70" s="754"/>
      <c r="BL70" s="757"/>
      <c r="BM70" s="750"/>
      <c r="BN70" s="753">
        <f t="shared" si="171"/>
        <v>0</v>
      </c>
      <c r="BO70" s="754"/>
      <c r="BP70" s="1612">
        <v>1</v>
      </c>
      <c r="BQ70" s="1612">
        <f t="shared" ref="BQ70:BZ71" si="220">BP70</f>
        <v>1</v>
      </c>
      <c r="BR70" s="1612">
        <f t="shared" si="220"/>
        <v>1</v>
      </c>
      <c r="BS70" s="1612">
        <f t="shared" si="220"/>
        <v>1</v>
      </c>
      <c r="BT70" s="1612">
        <f t="shared" si="220"/>
        <v>1</v>
      </c>
      <c r="BU70" s="1612">
        <f t="shared" si="220"/>
        <v>1</v>
      </c>
      <c r="BV70" s="1612">
        <f t="shared" si="220"/>
        <v>1</v>
      </c>
      <c r="BW70" s="1612">
        <f t="shared" si="220"/>
        <v>1</v>
      </c>
      <c r="BX70" s="1612">
        <f t="shared" si="220"/>
        <v>1</v>
      </c>
      <c r="BY70" s="1612">
        <f t="shared" si="220"/>
        <v>1</v>
      </c>
      <c r="BZ70" s="1612">
        <f t="shared" si="220"/>
        <v>1</v>
      </c>
      <c r="CA70" s="1612"/>
      <c r="CB70" s="110">
        <f t="shared" si="173"/>
        <v>0</v>
      </c>
      <c r="CC70" s="110">
        <f t="shared" si="174"/>
        <v>0</v>
      </c>
      <c r="CD70" s="110">
        <f t="shared" si="175"/>
        <v>0</v>
      </c>
      <c r="CE70" s="110">
        <f t="shared" si="176"/>
        <v>0</v>
      </c>
      <c r="CF70" s="110">
        <f t="shared" si="177"/>
        <v>0</v>
      </c>
      <c r="CG70" s="110">
        <f t="shared" si="178"/>
        <v>0</v>
      </c>
      <c r="CH70" s="110">
        <f t="shared" si="179"/>
        <v>0</v>
      </c>
      <c r="CI70" s="110">
        <f t="shared" si="180"/>
        <v>0</v>
      </c>
      <c r="CJ70" s="110">
        <f t="shared" si="181"/>
        <v>0</v>
      </c>
      <c r="CK70" s="110">
        <f t="shared" si="182"/>
        <v>0</v>
      </c>
      <c r="CL70" s="110">
        <f t="shared" si="183"/>
        <v>0</v>
      </c>
      <c r="CM70" s="1210"/>
    </row>
    <row r="71" spans="1:91" s="411" customFormat="1" ht="14.25" customHeight="1" x14ac:dyDescent="0.2">
      <c r="A71" s="1214" t="s">
        <v>5396</v>
      </c>
      <c r="B71" s="2045" t="s">
        <v>18</v>
      </c>
      <c r="C71" s="2047"/>
      <c r="D71" s="2047"/>
      <c r="E71" s="1098">
        <v>0</v>
      </c>
      <c r="F71" s="1093">
        <v>3900</v>
      </c>
      <c r="G71" s="2029"/>
      <c r="H71" s="1094"/>
      <c r="I71" s="1094"/>
      <c r="J71" s="1094"/>
      <c r="K71" s="1094"/>
      <c r="L71" s="1207"/>
      <c r="M71" s="1094"/>
      <c r="N71" s="1094"/>
      <c r="O71" s="1094"/>
      <c r="P71" s="1094"/>
      <c r="Q71" s="1207"/>
      <c r="R71" s="1095"/>
      <c r="S71" s="755"/>
      <c r="T71" s="750"/>
      <c r="U71" s="750"/>
      <c r="V71" s="753">
        <f t="shared" ref="V71" si="221">$F71-S71-T71-U71</f>
        <v>3900</v>
      </c>
      <c r="W71" s="755"/>
      <c r="X71" s="750"/>
      <c r="Y71" s="750"/>
      <c r="Z71" s="753">
        <f t="shared" ref="Z71" si="222">$H71-W71-X71-Y71</f>
        <v>0</v>
      </c>
      <c r="AA71" s="754"/>
      <c r="AB71" s="750"/>
      <c r="AC71" s="750"/>
      <c r="AD71" s="753">
        <f t="shared" si="184"/>
        <v>0</v>
      </c>
      <c r="AE71" s="754"/>
      <c r="AF71" s="750"/>
      <c r="AG71" s="750"/>
      <c r="AH71" s="753">
        <f t="shared" ref="AH71" si="223">$J71-AE71-AF71-AG71</f>
        <v>0</v>
      </c>
      <c r="AI71" s="754"/>
      <c r="AJ71" s="750"/>
      <c r="AK71" s="750"/>
      <c r="AL71" s="783">
        <f t="shared" ref="AL71" si="224">$K71-AI71-AJ71-AK71</f>
        <v>0</v>
      </c>
      <c r="AM71" s="754"/>
      <c r="AN71" s="757"/>
      <c r="AO71" s="750"/>
      <c r="AP71" s="751">
        <f t="shared" ref="AP71" si="225">$L71-AM71-AN71-AO71</f>
        <v>0</v>
      </c>
      <c r="AQ71" s="754"/>
      <c r="AR71" s="757"/>
      <c r="AS71" s="750"/>
      <c r="AT71" s="753">
        <f t="shared" ref="AT71" si="226">$M71-AQ71-AR71-AS71</f>
        <v>0</v>
      </c>
      <c r="AU71" s="754"/>
      <c r="AV71" s="757"/>
      <c r="AW71" s="750"/>
      <c r="AX71" s="751">
        <f t="shared" ref="AX71" si="227">$N71-AU71-AV71-AW71</f>
        <v>0</v>
      </c>
      <c r="AY71" s="754"/>
      <c r="AZ71" s="757"/>
      <c r="BA71" s="750"/>
      <c r="BB71" s="751">
        <f t="shared" ref="BB71" si="228">$O71-AY71-AZ71-BA71</f>
        <v>0</v>
      </c>
      <c r="BC71" s="754"/>
      <c r="BD71" s="757"/>
      <c r="BE71" s="750"/>
      <c r="BF71" s="753">
        <f t="shared" ref="BF71" si="229">$P71-BC71-BD71-BE71</f>
        <v>0</v>
      </c>
      <c r="BG71" s="754"/>
      <c r="BH71" s="757"/>
      <c r="BI71" s="750"/>
      <c r="BJ71" s="753">
        <f t="shared" ref="BJ71" si="230">$Q71-BG71-BH71-BI71</f>
        <v>0</v>
      </c>
      <c r="BK71" s="754"/>
      <c r="BL71" s="757"/>
      <c r="BM71" s="750"/>
      <c r="BN71" s="753">
        <f t="shared" si="171"/>
        <v>0</v>
      </c>
      <c r="BO71" s="754"/>
      <c r="BP71" s="1612">
        <v>1</v>
      </c>
      <c r="BQ71" s="1612">
        <f t="shared" si="220"/>
        <v>1</v>
      </c>
      <c r="BR71" s="1612">
        <f t="shared" si="220"/>
        <v>1</v>
      </c>
      <c r="BS71" s="1612">
        <f t="shared" si="220"/>
        <v>1</v>
      </c>
      <c r="BT71" s="1612">
        <f t="shared" si="220"/>
        <v>1</v>
      </c>
      <c r="BU71" s="1612">
        <f t="shared" si="220"/>
        <v>1</v>
      </c>
      <c r="BV71" s="1612">
        <f t="shared" si="220"/>
        <v>1</v>
      </c>
      <c r="BW71" s="1612">
        <f t="shared" si="220"/>
        <v>1</v>
      </c>
      <c r="BX71" s="1612">
        <f t="shared" si="220"/>
        <v>1</v>
      </c>
      <c r="BY71" s="1612">
        <f t="shared" si="220"/>
        <v>1</v>
      </c>
      <c r="BZ71" s="1612">
        <f t="shared" si="220"/>
        <v>1</v>
      </c>
      <c r="CA71" s="1612"/>
      <c r="CB71" s="110">
        <f t="shared" si="173"/>
        <v>0</v>
      </c>
      <c r="CC71" s="110">
        <f t="shared" si="174"/>
        <v>0</v>
      </c>
      <c r="CD71" s="110">
        <f t="shared" si="175"/>
        <v>0</v>
      </c>
      <c r="CE71" s="110">
        <f t="shared" si="176"/>
        <v>0</v>
      </c>
      <c r="CF71" s="110">
        <f t="shared" si="177"/>
        <v>0</v>
      </c>
      <c r="CG71" s="110">
        <f t="shared" si="178"/>
        <v>0</v>
      </c>
      <c r="CH71" s="110">
        <f t="shared" si="179"/>
        <v>0</v>
      </c>
      <c r="CI71" s="110">
        <f t="shared" si="180"/>
        <v>0</v>
      </c>
      <c r="CJ71" s="110">
        <f t="shared" si="181"/>
        <v>0</v>
      </c>
      <c r="CK71" s="110">
        <f t="shared" si="182"/>
        <v>0</v>
      </c>
      <c r="CL71" s="110">
        <f t="shared" si="183"/>
        <v>0</v>
      </c>
      <c r="CM71" s="1210"/>
    </row>
    <row r="72" spans="1:91" s="411" customFormat="1" ht="14.25" customHeight="1" x14ac:dyDescent="0.2">
      <c r="A72" s="1214" t="s">
        <v>528</v>
      </c>
      <c r="B72" s="2044" t="s">
        <v>28</v>
      </c>
      <c r="C72" s="2047"/>
      <c r="D72" s="2047"/>
      <c r="E72" s="1098">
        <v>0</v>
      </c>
      <c r="F72" s="1093">
        <v>14200</v>
      </c>
      <c r="G72" s="2029"/>
      <c r="H72" s="1094"/>
      <c r="I72" s="1094"/>
      <c r="J72" s="1094"/>
      <c r="K72" s="1094"/>
      <c r="L72" s="1207"/>
      <c r="M72" s="1094"/>
      <c r="N72" s="1094"/>
      <c r="O72" s="1094"/>
      <c r="P72" s="1094"/>
      <c r="Q72" s="1207"/>
      <c r="R72" s="1095"/>
      <c r="S72" s="755"/>
      <c r="T72" s="750"/>
      <c r="U72" s="750"/>
      <c r="V72" s="753">
        <f t="shared" si="169"/>
        <v>14200</v>
      </c>
      <c r="W72" s="755"/>
      <c r="X72" s="750"/>
      <c r="Y72" s="750"/>
      <c r="Z72" s="753">
        <f t="shared" si="199"/>
        <v>0</v>
      </c>
      <c r="AA72" s="754"/>
      <c r="AB72" s="750"/>
      <c r="AC72" s="750"/>
      <c r="AD72" s="753">
        <f t="shared" si="184"/>
        <v>0</v>
      </c>
      <c r="AE72" s="754"/>
      <c r="AF72" s="750"/>
      <c r="AG72" s="750"/>
      <c r="AH72" s="753">
        <f t="shared" si="207"/>
        <v>0</v>
      </c>
      <c r="AI72" s="754"/>
      <c r="AJ72" s="750"/>
      <c r="AK72" s="750"/>
      <c r="AL72" s="783">
        <f t="shared" si="208"/>
        <v>0</v>
      </c>
      <c r="AM72" s="754"/>
      <c r="AN72" s="757"/>
      <c r="AO72" s="750"/>
      <c r="AP72" s="751">
        <f t="shared" si="200"/>
        <v>0</v>
      </c>
      <c r="AQ72" s="754"/>
      <c r="AR72" s="757"/>
      <c r="AS72" s="750"/>
      <c r="AT72" s="753">
        <f t="shared" si="201"/>
        <v>0</v>
      </c>
      <c r="AU72" s="754"/>
      <c r="AV72" s="757"/>
      <c r="AW72" s="750"/>
      <c r="AX72" s="751">
        <f t="shared" si="202"/>
        <v>0</v>
      </c>
      <c r="AY72" s="754"/>
      <c r="AZ72" s="757"/>
      <c r="BA72" s="750"/>
      <c r="BB72" s="751">
        <f t="shared" si="203"/>
        <v>0</v>
      </c>
      <c r="BC72" s="754"/>
      <c r="BD72" s="757"/>
      <c r="BE72" s="750"/>
      <c r="BF72" s="753">
        <f t="shared" si="204"/>
        <v>0</v>
      </c>
      <c r="BG72" s="754"/>
      <c r="BH72" s="757"/>
      <c r="BI72" s="750"/>
      <c r="BJ72" s="753">
        <f t="shared" si="205"/>
        <v>0</v>
      </c>
      <c r="BK72" s="754"/>
      <c r="BL72" s="757"/>
      <c r="BM72" s="750"/>
      <c r="BN72" s="753">
        <f t="shared" si="171"/>
        <v>0</v>
      </c>
      <c r="BO72" s="754"/>
      <c r="BP72" s="1612">
        <v>1</v>
      </c>
      <c r="BQ72" s="1612">
        <f t="shared" ref="BQ72:BZ72" si="231">BP72</f>
        <v>1</v>
      </c>
      <c r="BR72" s="1612">
        <f t="shared" si="231"/>
        <v>1</v>
      </c>
      <c r="BS72" s="1612">
        <f t="shared" si="231"/>
        <v>1</v>
      </c>
      <c r="BT72" s="1612">
        <f t="shared" si="231"/>
        <v>1</v>
      </c>
      <c r="BU72" s="1612">
        <f t="shared" si="231"/>
        <v>1</v>
      </c>
      <c r="BV72" s="1612">
        <f t="shared" si="231"/>
        <v>1</v>
      </c>
      <c r="BW72" s="1612">
        <f t="shared" si="231"/>
        <v>1</v>
      </c>
      <c r="BX72" s="1612">
        <f t="shared" si="231"/>
        <v>1</v>
      </c>
      <c r="BY72" s="1612">
        <f t="shared" si="231"/>
        <v>1</v>
      </c>
      <c r="BZ72" s="1612">
        <f t="shared" si="231"/>
        <v>1</v>
      </c>
      <c r="CA72" s="1612"/>
      <c r="CB72" s="110">
        <f t="shared" si="173"/>
        <v>0</v>
      </c>
      <c r="CC72" s="110">
        <f t="shared" si="174"/>
        <v>0</v>
      </c>
      <c r="CD72" s="110">
        <f t="shared" si="175"/>
        <v>0</v>
      </c>
      <c r="CE72" s="110">
        <f t="shared" si="176"/>
        <v>0</v>
      </c>
      <c r="CF72" s="110">
        <f t="shared" si="177"/>
        <v>0</v>
      </c>
      <c r="CG72" s="110">
        <f t="shared" si="178"/>
        <v>0</v>
      </c>
      <c r="CH72" s="110">
        <f t="shared" si="179"/>
        <v>0</v>
      </c>
      <c r="CI72" s="110">
        <f t="shared" si="180"/>
        <v>0</v>
      </c>
      <c r="CJ72" s="110">
        <f t="shared" si="181"/>
        <v>0</v>
      </c>
      <c r="CK72" s="110">
        <f t="shared" si="182"/>
        <v>0</v>
      </c>
      <c r="CL72" s="110">
        <f t="shared" si="183"/>
        <v>0</v>
      </c>
      <c r="CM72" s="1210"/>
    </row>
    <row r="73" spans="1:91" s="411" customFormat="1" ht="14.25" customHeight="1" x14ac:dyDescent="0.2">
      <c r="A73" s="1214" t="s">
        <v>1197</v>
      </c>
      <c r="B73" s="2044" t="s">
        <v>2403</v>
      </c>
      <c r="C73" s="2047"/>
      <c r="D73" s="2047"/>
      <c r="E73" s="1098">
        <v>1</v>
      </c>
      <c r="F73" s="1093"/>
      <c r="G73" s="2029"/>
      <c r="H73" s="1094"/>
      <c r="I73" s="1094"/>
      <c r="J73" s="1094"/>
      <c r="K73" s="1094"/>
      <c r="L73" s="1207"/>
      <c r="M73" s="1207">
        <v>300000</v>
      </c>
      <c r="N73" s="1207"/>
      <c r="O73" s="1207"/>
      <c r="P73" s="1208"/>
      <c r="Q73" s="1094"/>
      <c r="R73" s="1095"/>
      <c r="S73" s="755"/>
      <c r="T73" s="750"/>
      <c r="U73" s="750"/>
      <c r="V73" s="753">
        <f t="shared" si="169"/>
        <v>0</v>
      </c>
      <c r="W73" s="755"/>
      <c r="X73" s="750"/>
      <c r="Y73" s="750"/>
      <c r="Z73" s="753">
        <f t="shared" si="199"/>
        <v>0</v>
      </c>
      <c r="AA73" s="754"/>
      <c r="AB73" s="750"/>
      <c r="AC73" s="750"/>
      <c r="AD73" s="753">
        <f t="shared" si="184"/>
        <v>0</v>
      </c>
      <c r="AE73" s="754"/>
      <c r="AF73" s="750"/>
      <c r="AG73" s="750"/>
      <c r="AH73" s="753">
        <f t="shared" si="207"/>
        <v>0</v>
      </c>
      <c r="AI73" s="754"/>
      <c r="AJ73" s="750"/>
      <c r="AK73" s="750"/>
      <c r="AL73" s="783">
        <f t="shared" si="208"/>
        <v>0</v>
      </c>
      <c r="AM73" s="754"/>
      <c r="AN73" s="757"/>
      <c r="AO73" s="750"/>
      <c r="AP73" s="751">
        <f t="shared" si="200"/>
        <v>0</v>
      </c>
      <c r="AQ73" s="754"/>
      <c r="AR73" s="757"/>
      <c r="AS73" s="750"/>
      <c r="AT73" s="753">
        <f t="shared" si="201"/>
        <v>300000</v>
      </c>
      <c r="AU73" s="754"/>
      <c r="AV73" s="757"/>
      <c r="AW73" s="750"/>
      <c r="AX73" s="751">
        <f t="shared" si="202"/>
        <v>0</v>
      </c>
      <c r="AY73" s="754"/>
      <c r="AZ73" s="757"/>
      <c r="BA73" s="750"/>
      <c r="BB73" s="751">
        <f t="shared" si="203"/>
        <v>0</v>
      </c>
      <c r="BC73" s="754"/>
      <c r="BD73" s="757"/>
      <c r="BE73" s="750"/>
      <c r="BF73" s="753">
        <f t="shared" si="204"/>
        <v>0</v>
      </c>
      <c r="BG73" s="754"/>
      <c r="BH73" s="757"/>
      <c r="BI73" s="750"/>
      <c r="BJ73" s="753">
        <f t="shared" si="205"/>
        <v>0</v>
      </c>
      <c r="BK73" s="754"/>
      <c r="BL73" s="757"/>
      <c r="BM73" s="750"/>
      <c r="BN73" s="753">
        <f t="shared" si="171"/>
        <v>0</v>
      </c>
      <c r="BO73" s="754"/>
      <c r="BP73" s="1612">
        <v>1</v>
      </c>
      <c r="BQ73" s="1612">
        <f t="shared" ref="BQ73:BZ73" si="232">BP73</f>
        <v>1</v>
      </c>
      <c r="BR73" s="1612">
        <f t="shared" si="232"/>
        <v>1</v>
      </c>
      <c r="BS73" s="1612">
        <f t="shared" si="232"/>
        <v>1</v>
      </c>
      <c r="BT73" s="1612">
        <f t="shared" si="232"/>
        <v>1</v>
      </c>
      <c r="BU73" s="1612">
        <f t="shared" si="232"/>
        <v>1</v>
      </c>
      <c r="BV73" s="1612">
        <f t="shared" si="232"/>
        <v>1</v>
      </c>
      <c r="BW73" s="1612">
        <f t="shared" si="232"/>
        <v>1</v>
      </c>
      <c r="BX73" s="1612">
        <f t="shared" si="232"/>
        <v>1</v>
      </c>
      <c r="BY73" s="1612">
        <f t="shared" si="232"/>
        <v>1</v>
      </c>
      <c r="BZ73" s="1612">
        <f t="shared" si="232"/>
        <v>1</v>
      </c>
      <c r="CA73" s="1612"/>
      <c r="CB73" s="110">
        <f t="shared" si="173"/>
        <v>0</v>
      </c>
      <c r="CC73" s="110">
        <f t="shared" si="174"/>
        <v>0</v>
      </c>
      <c r="CD73" s="110">
        <f t="shared" si="175"/>
        <v>0</v>
      </c>
      <c r="CE73" s="110">
        <f t="shared" si="176"/>
        <v>0</v>
      </c>
      <c r="CF73" s="110">
        <f t="shared" si="177"/>
        <v>0</v>
      </c>
      <c r="CG73" s="110">
        <f t="shared" si="178"/>
        <v>300000</v>
      </c>
      <c r="CH73" s="110">
        <f t="shared" si="179"/>
        <v>0</v>
      </c>
      <c r="CI73" s="110">
        <f t="shared" si="180"/>
        <v>0</v>
      </c>
      <c r="CJ73" s="110">
        <f t="shared" si="181"/>
        <v>0</v>
      </c>
      <c r="CK73" s="110">
        <f t="shared" si="182"/>
        <v>0</v>
      </c>
      <c r="CL73" s="110">
        <f t="shared" si="183"/>
        <v>0</v>
      </c>
      <c r="CM73" s="1210"/>
    </row>
    <row r="74" spans="1:91" s="411" customFormat="1" ht="14.25" customHeight="1" x14ac:dyDescent="0.2">
      <c r="A74" s="1214" t="s">
        <v>4673</v>
      </c>
      <c r="B74" s="2044" t="s">
        <v>2424</v>
      </c>
      <c r="C74" s="2047"/>
      <c r="D74" s="2047"/>
      <c r="E74" s="1098">
        <v>0.52</v>
      </c>
      <c r="F74" s="1093"/>
      <c r="G74" s="2029"/>
      <c r="H74" s="1094"/>
      <c r="I74" s="1094">
        <v>60000</v>
      </c>
      <c r="J74" s="1207"/>
      <c r="K74" s="1094"/>
      <c r="L74" s="1207"/>
      <c r="M74" s="1207"/>
      <c r="N74" s="1207"/>
      <c r="O74" s="1207"/>
      <c r="P74" s="1208"/>
      <c r="Q74" s="1094"/>
      <c r="R74" s="1095"/>
      <c r="S74" s="755"/>
      <c r="T74" s="750"/>
      <c r="U74" s="750"/>
      <c r="V74" s="753">
        <f t="shared" si="169"/>
        <v>0</v>
      </c>
      <c r="W74" s="755"/>
      <c r="X74" s="750"/>
      <c r="Y74" s="750"/>
      <c r="Z74" s="753">
        <f t="shared" si="199"/>
        <v>0</v>
      </c>
      <c r="AA74" s="754"/>
      <c r="AB74" s="750">
        <f>I74*0.5</f>
        <v>30000</v>
      </c>
      <c r="AC74" s="750"/>
      <c r="AD74" s="753">
        <f t="shared" si="184"/>
        <v>30000</v>
      </c>
      <c r="AE74" s="754"/>
      <c r="AF74" s="750"/>
      <c r="AG74" s="750"/>
      <c r="AH74" s="753">
        <f t="shared" si="207"/>
        <v>0</v>
      </c>
      <c r="AI74" s="754"/>
      <c r="AJ74" s="750"/>
      <c r="AK74" s="750"/>
      <c r="AL74" s="783">
        <f t="shared" si="208"/>
        <v>0</v>
      </c>
      <c r="AM74" s="754"/>
      <c r="AN74" s="757"/>
      <c r="AO74" s="750"/>
      <c r="AP74" s="751">
        <f t="shared" si="200"/>
        <v>0</v>
      </c>
      <c r="AQ74" s="754"/>
      <c r="AR74" s="757"/>
      <c r="AS74" s="750"/>
      <c r="AT74" s="753">
        <f t="shared" si="201"/>
        <v>0</v>
      </c>
      <c r="AU74" s="754"/>
      <c r="AV74" s="757"/>
      <c r="AW74" s="750"/>
      <c r="AX74" s="751">
        <f t="shared" si="202"/>
        <v>0</v>
      </c>
      <c r="AY74" s="754"/>
      <c r="AZ74" s="757"/>
      <c r="BA74" s="750"/>
      <c r="BB74" s="751">
        <f t="shared" si="203"/>
        <v>0</v>
      </c>
      <c r="BC74" s="754"/>
      <c r="BD74" s="757"/>
      <c r="BE74" s="750"/>
      <c r="BF74" s="753">
        <f t="shared" si="204"/>
        <v>0</v>
      </c>
      <c r="BG74" s="754"/>
      <c r="BH74" s="757"/>
      <c r="BI74" s="750"/>
      <c r="BJ74" s="753">
        <f t="shared" si="205"/>
        <v>0</v>
      </c>
      <c r="BK74" s="754"/>
      <c r="BL74" s="757"/>
      <c r="BM74" s="750"/>
      <c r="BN74" s="753">
        <f t="shared" si="171"/>
        <v>0</v>
      </c>
      <c r="BO74" s="754"/>
      <c r="BP74" s="1612">
        <v>1</v>
      </c>
      <c r="BQ74" s="1612">
        <f t="shared" ref="BQ74:BZ74" si="233">BP74</f>
        <v>1</v>
      </c>
      <c r="BR74" s="1612">
        <f t="shared" si="233"/>
        <v>1</v>
      </c>
      <c r="BS74" s="1612">
        <f t="shared" si="233"/>
        <v>1</v>
      </c>
      <c r="BT74" s="1612">
        <f t="shared" si="233"/>
        <v>1</v>
      </c>
      <c r="BU74" s="1612">
        <f t="shared" si="233"/>
        <v>1</v>
      </c>
      <c r="BV74" s="1612">
        <f t="shared" si="233"/>
        <v>1</v>
      </c>
      <c r="BW74" s="1612">
        <f t="shared" si="233"/>
        <v>1</v>
      </c>
      <c r="BX74" s="1612">
        <f t="shared" si="233"/>
        <v>1</v>
      </c>
      <c r="BY74" s="1612">
        <f t="shared" si="233"/>
        <v>1</v>
      </c>
      <c r="BZ74" s="1612">
        <f t="shared" si="233"/>
        <v>1</v>
      </c>
      <c r="CA74" s="1612"/>
      <c r="CB74" s="110">
        <f t="shared" si="173"/>
        <v>0</v>
      </c>
      <c r="CC74" s="110">
        <f t="shared" si="174"/>
        <v>60000</v>
      </c>
      <c r="CD74" s="110">
        <f t="shared" si="175"/>
        <v>0</v>
      </c>
      <c r="CE74" s="110">
        <f t="shared" si="176"/>
        <v>0</v>
      </c>
      <c r="CF74" s="110">
        <f t="shared" si="177"/>
        <v>0</v>
      </c>
      <c r="CG74" s="110">
        <f t="shared" si="178"/>
        <v>0</v>
      </c>
      <c r="CH74" s="110">
        <f t="shared" si="179"/>
        <v>0</v>
      </c>
      <c r="CI74" s="110">
        <f t="shared" si="180"/>
        <v>0</v>
      </c>
      <c r="CJ74" s="110">
        <f t="shared" si="181"/>
        <v>0</v>
      </c>
      <c r="CK74" s="110">
        <f t="shared" si="182"/>
        <v>0</v>
      </c>
      <c r="CL74" s="110">
        <f t="shared" si="183"/>
        <v>0</v>
      </c>
      <c r="CM74" s="1210"/>
    </row>
    <row r="75" spans="1:91" s="411" customFormat="1" ht="14.25" customHeight="1" x14ac:dyDescent="0.2">
      <c r="A75" s="1214" t="s">
        <v>1663</v>
      </c>
      <c r="B75" s="2044" t="s">
        <v>23</v>
      </c>
      <c r="C75" s="2048" t="s">
        <v>5088</v>
      </c>
      <c r="D75" s="2048" t="s">
        <v>5303</v>
      </c>
      <c r="E75" s="1098">
        <v>0</v>
      </c>
      <c r="F75" s="1093">
        <v>10200</v>
      </c>
      <c r="G75" s="2029" t="s">
        <v>5303</v>
      </c>
      <c r="H75" s="1094">
        <v>0</v>
      </c>
      <c r="I75" s="1094">
        <v>200000</v>
      </c>
      <c r="J75" s="1094"/>
      <c r="K75" s="1094"/>
      <c r="L75" s="1207"/>
      <c r="M75" s="1094"/>
      <c r="N75" s="1094"/>
      <c r="O75" s="1094"/>
      <c r="P75" s="1094"/>
      <c r="Q75" s="1207"/>
      <c r="R75" s="1095"/>
      <c r="S75" s="755"/>
      <c r="T75" s="750"/>
      <c r="U75" s="750"/>
      <c r="V75" s="753">
        <f t="shared" si="169"/>
        <v>10200</v>
      </c>
      <c r="W75" s="755"/>
      <c r="X75" s="750"/>
      <c r="Y75" s="750"/>
      <c r="Z75" s="753">
        <f t="shared" si="199"/>
        <v>0</v>
      </c>
      <c r="AA75" s="754"/>
      <c r="AB75" s="750"/>
      <c r="AC75" s="750"/>
      <c r="AD75" s="753">
        <f t="shared" si="184"/>
        <v>200000</v>
      </c>
      <c r="AE75" s="754"/>
      <c r="AF75" s="750"/>
      <c r="AG75" s="750"/>
      <c r="AH75" s="753">
        <f t="shared" si="207"/>
        <v>0</v>
      </c>
      <c r="AI75" s="754"/>
      <c r="AJ75" s="750"/>
      <c r="AK75" s="750"/>
      <c r="AL75" s="783">
        <f t="shared" si="208"/>
        <v>0</v>
      </c>
      <c r="AM75" s="754"/>
      <c r="AN75" s="757"/>
      <c r="AO75" s="750"/>
      <c r="AP75" s="751">
        <f t="shared" si="200"/>
        <v>0</v>
      </c>
      <c r="AQ75" s="754"/>
      <c r="AR75" s="757"/>
      <c r="AS75" s="750"/>
      <c r="AT75" s="753">
        <f t="shared" si="201"/>
        <v>0</v>
      </c>
      <c r="AU75" s="754"/>
      <c r="AV75" s="757"/>
      <c r="AW75" s="750"/>
      <c r="AX75" s="751">
        <f t="shared" si="202"/>
        <v>0</v>
      </c>
      <c r="AY75" s="754"/>
      <c r="AZ75" s="757"/>
      <c r="BA75" s="750"/>
      <c r="BB75" s="751">
        <f t="shared" si="203"/>
        <v>0</v>
      </c>
      <c r="BC75" s="754"/>
      <c r="BD75" s="757"/>
      <c r="BE75" s="750"/>
      <c r="BF75" s="753">
        <f t="shared" si="204"/>
        <v>0</v>
      </c>
      <c r="BG75" s="754"/>
      <c r="BH75" s="757"/>
      <c r="BI75" s="750"/>
      <c r="BJ75" s="753">
        <f t="shared" si="205"/>
        <v>0</v>
      </c>
      <c r="BK75" s="754"/>
      <c r="BL75" s="757"/>
      <c r="BM75" s="750"/>
      <c r="BN75" s="753">
        <f t="shared" si="171"/>
        <v>0</v>
      </c>
      <c r="BO75" s="754"/>
      <c r="BP75" s="1612">
        <v>1</v>
      </c>
      <c r="BQ75" s="1612">
        <f t="shared" ref="BQ75:BZ75" si="234">BP75</f>
        <v>1</v>
      </c>
      <c r="BR75" s="1612">
        <f t="shared" si="234"/>
        <v>1</v>
      </c>
      <c r="BS75" s="1612">
        <f t="shared" si="234"/>
        <v>1</v>
      </c>
      <c r="BT75" s="1612">
        <f t="shared" si="234"/>
        <v>1</v>
      </c>
      <c r="BU75" s="1612">
        <f t="shared" si="234"/>
        <v>1</v>
      </c>
      <c r="BV75" s="1612">
        <f t="shared" si="234"/>
        <v>1</v>
      </c>
      <c r="BW75" s="1612">
        <f t="shared" si="234"/>
        <v>1</v>
      </c>
      <c r="BX75" s="1612">
        <f t="shared" si="234"/>
        <v>1</v>
      </c>
      <c r="BY75" s="1612">
        <f t="shared" si="234"/>
        <v>1</v>
      </c>
      <c r="BZ75" s="1612">
        <f t="shared" si="234"/>
        <v>1</v>
      </c>
      <c r="CA75" s="1612"/>
      <c r="CB75" s="110">
        <f t="shared" si="173"/>
        <v>0</v>
      </c>
      <c r="CC75" s="110">
        <f t="shared" si="174"/>
        <v>200000</v>
      </c>
      <c r="CD75" s="110">
        <f t="shared" si="175"/>
        <v>0</v>
      </c>
      <c r="CE75" s="110">
        <f t="shared" si="176"/>
        <v>0</v>
      </c>
      <c r="CF75" s="110">
        <f t="shared" si="177"/>
        <v>0</v>
      </c>
      <c r="CG75" s="110">
        <f t="shared" si="178"/>
        <v>0</v>
      </c>
      <c r="CH75" s="110">
        <f t="shared" si="179"/>
        <v>0</v>
      </c>
      <c r="CI75" s="110">
        <f t="shared" si="180"/>
        <v>0</v>
      </c>
      <c r="CJ75" s="110">
        <f t="shared" si="181"/>
        <v>0</v>
      </c>
      <c r="CK75" s="110">
        <f t="shared" si="182"/>
        <v>0</v>
      </c>
      <c r="CL75" s="110">
        <f t="shared" si="183"/>
        <v>0</v>
      </c>
      <c r="CM75" s="1210"/>
    </row>
    <row r="76" spans="1:91" s="411" customFormat="1" ht="14.25" customHeight="1" x14ac:dyDescent="0.2">
      <c r="A76" s="1215" t="s">
        <v>3542</v>
      </c>
      <c r="B76" s="2044"/>
      <c r="C76" s="2047"/>
      <c r="D76" s="2047"/>
      <c r="E76" s="1098"/>
      <c r="F76" s="1093"/>
      <c r="G76" s="2029"/>
      <c r="H76" s="1094"/>
      <c r="I76" s="1094"/>
      <c r="J76" s="1094">
        <v>105000</v>
      </c>
      <c r="K76" s="1094"/>
      <c r="L76" s="1207"/>
      <c r="M76" s="1094"/>
      <c r="N76" s="1094"/>
      <c r="O76" s="1094"/>
      <c r="P76" s="1094"/>
      <c r="Q76" s="1207"/>
      <c r="R76" s="1095"/>
      <c r="S76" s="755"/>
      <c r="T76" s="750"/>
      <c r="U76" s="750"/>
      <c r="V76" s="753">
        <f t="shared" si="169"/>
        <v>0</v>
      </c>
      <c r="W76" s="755"/>
      <c r="X76" s="750"/>
      <c r="Y76" s="750"/>
      <c r="Z76" s="753">
        <f t="shared" si="199"/>
        <v>0</v>
      </c>
      <c r="AA76" s="754"/>
      <c r="AB76" s="750"/>
      <c r="AC76" s="750"/>
      <c r="AD76" s="753">
        <f t="shared" si="184"/>
        <v>0</v>
      </c>
      <c r="AE76" s="754"/>
      <c r="AF76" s="750"/>
      <c r="AG76" s="750"/>
      <c r="AH76" s="753">
        <f t="shared" ref="AH76:AH87" si="235">$J76-AE76-AF76-AG76</f>
        <v>105000</v>
      </c>
      <c r="AI76" s="754"/>
      <c r="AJ76" s="750"/>
      <c r="AK76" s="750"/>
      <c r="AL76" s="783">
        <f t="shared" si="208"/>
        <v>0</v>
      </c>
      <c r="AM76" s="754"/>
      <c r="AN76" s="757"/>
      <c r="AO76" s="750"/>
      <c r="AP76" s="751">
        <f t="shared" si="200"/>
        <v>0</v>
      </c>
      <c r="AQ76" s="754"/>
      <c r="AR76" s="757"/>
      <c r="AS76" s="750"/>
      <c r="AT76" s="753">
        <f t="shared" ref="AT76:AT79" si="236">$M76-AQ76-AR76-AS76</f>
        <v>0</v>
      </c>
      <c r="AU76" s="754"/>
      <c r="AV76" s="757"/>
      <c r="AW76" s="750"/>
      <c r="AX76" s="751">
        <f t="shared" ref="AX76:AX79" si="237">$N76-AU76-AV76-AW76</f>
        <v>0</v>
      </c>
      <c r="AY76" s="754"/>
      <c r="AZ76" s="757"/>
      <c r="BA76" s="750"/>
      <c r="BB76" s="751">
        <f t="shared" ref="BB76:BB79" si="238">$O76-AY76-AZ76-BA76</f>
        <v>0</v>
      </c>
      <c r="BC76" s="754"/>
      <c r="BD76" s="757"/>
      <c r="BE76" s="750"/>
      <c r="BF76" s="753">
        <f t="shared" ref="BF76:BF79" si="239">$P76-BC76-BD76-BE76</f>
        <v>0</v>
      </c>
      <c r="BG76" s="754"/>
      <c r="BH76" s="757"/>
      <c r="BI76" s="750"/>
      <c r="BJ76" s="753">
        <f t="shared" ref="BJ76:BJ79" si="240">$Q76-BG76-BH76-BI76</f>
        <v>0</v>
      </c>
      <c r="BK76" s="754"/>
      <c r="BL76" s="757"/>
      <c r="BM76" s="750"/>
      <c r="BN76" s="753">
        <f t="shared" si="171"/>
        <v>0</v>
      </c>
      <c r="BO76" s="754"/>
      <c r="BP76" s="1612">
        <v>1</v>
      </c>
      <c r="BQ76" s="1612">
        <f t="shared" ref="BQ76:BZ76" si="241">BP76</f>
        <v>1</v>
      </c>
      <c r="BR76" s="1612">
        <f t="shared" si="241"/>
        <v>1</v>
      </c>
      <c r="BS76" s="1612">
        <f t="shared" si="241"/>
        <v>1</v>
      </c>
      <c r="BT76" s="1612">
        <f t="shared" si="241"/>
        <v>1</v>
      </c>
      <c r="BU76" s="1612">
        <f t="shared" si="241"/>
        <v>1</v>
      </c>
      <c r="BV76" s="1612">
        <f t="shared" si="241"/>
        <v>1</v>
      </c>
      <c r="BW76" s="1612">
        <f t="shared" si="241"/>
        <v>1</v>
      </c>
      <c r="BX76" s="1612">
        <f t="shared" si="241"/>
        <v>1</v>
      </c>
      <c r="BY76" s="1612">
        <f t="shared" si="241"/>
        <v>1</v>
      </c>
      <c r="BZ76" s="1612">
        <f t="shared" si="241"/>
        <v>1</v>
      </c>
      <c r="CA76" s="1612"/>
      <c r="CB76" s="110">
        <f t="shared" si="173"/>
        <v>0</v>
      </c>
      <c r="CC76" s="110">
        <f t="shared" si="174"/>
        <v>0</v>
      </c>
      <c r="CD76" s="110">
        <f t="shared" si="175"/>
        <v>105000</v>
      </c>
      <c r="CE76" s="110">
        <f t="shared" si="176"/>
        <v>0</v>
      </c>
      <c r="CF76" s="110">
        <f t="shared" si="177"/>
        <v>0</v>
      </c>
      <c r="CG76" s="110">
        <f t="shared" si="178"/>
        <v>0</v>
      </c>
      <c r="CH76" s="110">
        <f t="shared" si="179"/>
        <v>0</v>
      </c>
      <c r="CI76" s="110">
        <f t="shared" si="180"/>
        <v>0</v>
      </c>
      <c r="CJ76" s="110">
        <f t="shared" si="181"/>
        <v>0</v>
      </c>
      <c r="CK76" s="110">
        <f t="shared" si="182"/>
        <v>0</v>
      </c>
      <c r="CL76" s="110">
        <f t="shared" si="183"/>
        <v>0</v>
      </c>
      <c r="CM76" s="1210"/>
    </row>
    <row r="77" spans="1:91" s="411" customFormat="1" ht="14.25" customHeight="1" x14ac:dyDescent="0.2">
      <c r="A77" s="1215" t="s">
        <v>3543</v>
      </c>
      <c r="B77" s="2044"/>
      <c r="C77" s="2047"/>
      <c r="D77" s="2047"/>
      <c r="E77" s="1098"/>
      <c r="F77" s="1093"/>
      <c r="G77" s="2029"/>
      <c r="H77" s="1094"/>
      <c r="I77" s="1094"/>
      <c r="J77" s="1094"/>
      <c r="K77" s="1094">
        <v>290000</v>
      </c>
      <c r="L77" s="1207"/>
      <c r="M77" s="1207"/>
      <c r="N77" s="1207"/>
      <c r="O77" s="1207"/>
      <c r="P77" s="1094"/>
      <c r="Q77" s="1207"/>
      <c r="R77" s="1095"/>
      <c r="S77" s="755"/>
      <c r="T77" s="750"/>
      <c r="U77" s="750"/>
      <c r="V77" s="753">
        <f t="shared" si="169"/>
        <v>0</v>
      </c>
      <c r="W77" s="755"/>
      <c r="X77" s="750"/>
      <c r="Y77" s="750"/>
      <c r="Z77" s="753">
        <f t="shared" si="199"/>
        <v>0</v>
      </c>
      <c r="AA77" s="754"/>
      <c r="AB77" s="750"/>
      <c r="AC77" s="750"/>
      <c r="AD77" s="753">
        <f t="shared" si="184"/>
        <v>0</v>
      </c>
      <c r="AE77" s="754"/>
      <c r="AF77" s="750"/>
      <c r="AG77" s="750"/>
      <c r="AH77" s="753">
        <f t="shared" si="235"/>
        <v>0</v>
      </c>
      <c r="AI77" s="754"/>
      <c r="AJ77" s="750"/>
      <c r="AK77" s="750"/>
      <c r="AL77" s="783">
        <f t="shared" si="208"/>
        <v>290000</v>
      </c>
      <c r="AM77" s="754"/>
      <c r="AN77" s="757"/>
      <c r="AO77" s="750"/>
      <c r="AP77" s="751">
        <f t="shared" si="200"/>
        <v>0</v>
      </c>
      <c r="AQ77" s="754"/>
      <c r="AR77" s="757"/>
      <c r="AS77" s="750"/>
      <c r="AT77" s="753">
        <f t="shared" si="236"/>
        <v>0</v>
      </c>
      <c r="AU77" s="754"/>
      <c r="AV77" s="757"/>
      <c r="AW77" s="750"/>
      <c r="AX77" s="751">
        <f t="shared" si="237"/>
        <v>0</v>
      </c>
      <c r="AY77" s="754"/>
      <c r="AZ77" s="757"/>
      <c r="BA77" s="750"/>
      <c r="BB77" s="751">
        <f t="shared" si="238"/>
        <v>0</v>
      </c>
      <c r="BC77" s="754"/>
      <c r="BD77" s="757"/>
      <c r="BE77" s="750"/>
      <c r="BF77" s="753">
        <f t="shared" si="239"/>
        <v>0</v>
      </c>
      <c r="BG77" s="754"/>
      <c r="BH77" s="757"/>
      <c r="BI77" s="750"/>
      <c r="BJ77" s="753">
        <f t="shared" si="240"/>
        <v>0</v>
      </c>
      <c r="BK77" s="754"/>
      <c r="BL77" s="757"/>
      <c r="BM77" s="750"/>
      <c r="BN77" s="753">
        <f t="shared" si="171"/>
        <v>0</v>
      </c>
      <c r="BO77" s="754"/>
      <c r="BP77" s="1612">
        <v>1</v>
      </c>
      <c r="BQ77" s="1612">
        <f t="shared" ref="BQ77:BZ77" si="242">BP77</f>
        <v>1</v>
      </c>
      <c r="BR77" s="1612">
        <f t="shared" si="242"/>
        <v>1</v>
      </c>
      <c r="BS77" s="1612">
        <f t="shared" si="242"/>
        <v>1</v>
      </c>
      <c r="BT77" s="1612">
        <f t="shared" si="242"/>
        <v>1</v>
      </c>
      <c r="BU77" s="1612">
        <f t="shared" si="242"/>
        <v>1</v>
      </c>
      <c r="BV77" s="1612">
        <f t="shared" si="242"/>
        <v>1</v>
      </c>
      <c r="BW77" s="1612">
        <f t="shared" si="242"/>
        <v>1</v>
      </c>
      <c r="BX77" s="1612">
        <f t="shared" si="242"/>
        <v>1</v>
      </c>
      <c r="BY77" s="1612">
        <f t="shared" si="242"/>
        <v>1</v>
      </c>
      <c r="BZ77" s="1612">
        <f t="shared" si="242"/>
        <v>1</v>
      </c>
      <c r="CA77" s="1612"/>
      <c r="CB77" s="110">
        <f t="shared" si="173"/>
        <v>0</v>
      </c>
      <c r="CC77" s="110">
        <f t="shared" si="174"/>
        <v>0</v>
      </c>
      <c r="CD77" s="110">
        <f t="shared" si="175"/>
        <v>0</v>
      </c>
      <c r="CE77" s="110">
        <f t="shared" si="176"/>
        <v>290000</v>
      </c>
      <c r="CF77" s="110">
        <f t="shared" si="177"/>
        <v>0</v>
      </c>
      <c r="CG77" s="110">
        <f t="shared" si="178"/>
        <v>0</v>
      </c>
      <c r="CH77" s="110">
        <f t="shared" si="179"/>
        <v>0</v>
      </c>
      <c r="CI77" s="110">
        <f t="shared" si="180"/>
        <v>0</v>
      </c>
      <c r="CJ77" s="110">
        <f t="shared" si="181"/>
        <v>0</v>
      </c>
      <c r="CK77" s="110">
        <f t="shared" si="182"/>
        <v>0</v>
      </c>
      <c r="CL77" s="110">
        <f t="shared" si="183"/>
        <v>0</v>
      </c>
      <c r="CM77" s="1210"/>
    </row>
    <row r="78" spans="1:91" s="411" customFormat="1" ht="14.25" customHeight="1" x14ac:dyDescent="0.2">
      <c r="A78" s="1215" t="s">
        <v>3544</v>
      </c>
      <c r="B78" s="2044"/>
      <c r="C78" s="2047"/>
      <c r="D78" s="2047"/>
      <c r="E78" s="1098"/>
      <c r="F78" s="1093"/>
      <c r="G78" s="2029"/>
      <c r="H78" s="1094"/>
      <c r="I78" s="1094"/>
      <c r="J78" s="1094"/>
      <c r="K78" s="1094">
        <v>460000</v>
      </c>
      <c r="L78" s="1207"/>
      <c r="M78" s="1207"/>
      <c r="N78" s="1207"/>
      <c r="O78" s="1207"/>
      <c r="P78" s="1094"/>
      <c r="Q78" s="1207"/>
      <c r="R78" s="1095"/>
      <c r="S78" s="755"/>
      <c r="T78" s="750"/>
      <c r="U78" s="750"/>
      <c r="V78" s="753">
        <f t="shared" si="169"/>
        <v>0</v>
      </c>
      <c r="W78" s="755"/>
      <c r="X78" s="750"/>
      <c r="Y78" s="750"/>
      <c r="Z78" s="753">
        <f t="shared" si="199"/>
        <v>0</v>
      </c>
      <c r="AA78" s="754"/>
      <c r="AB78" s="750"/>
      <c r="AC78" s="750"/>
      <c r="AD78" s="753">
        <f t="shared" si="184"/>
        <v>0</v>
      </c>
      <c r="AE78" s="754"/>
      <c r="AF78" s="750"/>
      <c r="AG78" s="750"/>
      <c r="AH78" s="753">
        <f t="shared" si="235"/>
        <v>0</v>
      </c>
      <c r="AI78" s="754"/>
      <c r="AJ78" s="750"/>
      <c r="AK78" s="750"/>
      <c r="AL78" s="783">
        <f t="shared" si="208"/>
        <v>460000</v>
      </c>
      <c r="AM78" s="754"/>
      <c r="AN78" s="757"/>
      <c r="AO78" s="750"/>
      <c r="AP78" s="751">
        <f t="shared" si="200"/>
        <v>0</v>
      </c>
      <c r="AQ78" s="754"/>
      <c r="AR78" s="757"/>
      <c r="AS78" s="750"/>
      <c r="AT78" s="753">
        <f t="shared" si="236"/>
        <v>0</v>
      </c>
      <c r="AU78" s="754"/>
      <c r="AV78" s="757"/>
      <c r="AW78" s="750"/>
      <c r="AX78" s="751">
        <f t="shared" si="237"/>
        <v>0</v>
      </c>
      <c r="AY78" s="754"/>
      <c r="AZ78" s="757"/>
      <c r="BA78" s="750"/>
      <c r="BB78" s="751">
        <f t="shared" si="238"/>
        <v>0</v>
      </c>
      <c r="BC78" s="754"/>
      <c r="BD78" s="757"/>
      <c r="BE78" s="750"/>
      <c r="BF78" s="753">
        <f t="shared" si="239"/>
        <v>0</v>
      </c>
      <c r="BG78" s="754"/>
      <c r="BH78" s="757"/>
      <c r="BI78" s="750"/>
      <c r="BJ78" s="753">
        <f t="shared" si="240"/>
        <v>0</v>
      </c>
      <c r="BK78" s="754"/>
      <c r="BL78" s="757"/>
      <c r="BM78" s="750"/>
      <c r="BN78" s="753">
        <f t="shared" si="171"/>
        <v>0</v>
      </c>
      <c r="BO78" s="754"/>
      <c r="BP78" s="1612">
        <v>1</v>
      </c>
      <c r="BQ78" s="1612">
        <f t="shared" ref="BQ78:BZ78" si="243">BP78</f>
        <v>1</v>
      </c>
      <c r="BR78" s="1612">
        <f t="shared" si="243"/>
        <v>1</v>
      </c>
      <c r="BS78" s="1612">
        <f t="shared" si="243"/>
        <v>1</v>
      </c>
      <c r="BT78" s="1612">
        <f t="shared" si="243"/>
        <v>1</v>
      </c>
      <c r="BU78" s="1612">
        <f t="shared" si="243"/>
        <v>1</v>
      </c>
      <c r="BV78" s="1612">
        <f t="shared" si="243"/>
        <v>1</v>
      </c>
      <c r="BW78" s="1612">
        <f t="shared" si="243"/>
        <v>1</v>
      </c>
      <c r="BX78" s="1612">
        <f t="shared" si="243"/>
        <v>1</v>
      </c>
      <c r="BY78" s="1612">
        <f t="shared" si="243"/>
        <v>1</v>
      </c>
      <c r="BZ78" s="1612">
        <f t="shared" si="243"/>
        <v>1</v>
      </c>
      <c r="CA78" s="1612"/>
      <c r="CB78" s="110">
        <f t="shared" si="173"/>
        <v>0</v>
      </c>
      <c r="CC78" s="110">
        <f t="shared" si="174"/>
        <v>0</v>
      </c>
      <c r="CD78" s="110">
        <f t="shared" si="175"/>
        <v>0</v>
      </c>
      <c r="CE78" s="110">
        <f t="shared" si="176"/>
        <v>460000</v>
      </c>
      <c r="CF78" s="110">
        <f t="shared" si="177"/>
        <v>0</v>
      </c>
      <c r="CG78" s="110">
        <f t="shared" si="178"/>
        <v>0</v>
      </c>
      <c r="CH78" s="110">
        <f t="shared" si="179"/>
        <v>0</v>
      </c>
      <c r="CI78" s="110">
        <f t="shared" si="180"/>
        <v>0</v>
      </c>
      <c r="CJ78" s="110">
        <f t="shared" si="181"/>
        <v>0</v>
      </c>
      <c r="CK78" s="110">
        <f t="shared" si="182"/>
        <v>0</v>
      </c>
      <c r="CL78" s="110">
        <f t="shared" si="183"/>
        <v>0</v>
      </c>
      <c r="CM78" s="1210"/>
    </row>
    <row r="79" spans="1:91" s="411" customFormat="1" ht="14.25" customHeight="1" x14ac:dyDescent="0.2">
      <c r="A79" s="1214" t="s">
        <v>4799</v>
      </c>
      <c r="B79" s="2044" t="s">
        <v>2371</v>
      </c>
      <c r="C79" s="2047"/>
      <c r="D79" s="2047"/>
      <c r="E79" s="1098">
        <v>1</v>
      </c>
      <c r="F79" s="1093">
        <v>200</v>
      </c>
      <c r="G79" s="2029"/>
      <c r="H79" s="1094"/>
      <c r="I79" s="1094">
        <v>80000</v>
      </c>
      <c r="J79" s="1094"/>
      <c r="K79" s="1094"/>
      <c r="L79" s="1207"/>
      <c r="M79" s="1207"/>
      <c r="N79" s="1207"/>
      <c r="O79" s="1207"/>
      <c r="P79" s="1208"/>
      <c r="Q79" s="1094"/>
      <c r="R79" s="1095"/>
      <c r="S79" s="755"/>
      <c r="T79" s="750"/>
      <c r="U79" s="750"/>
      <c r="V79" s="753">
        <f t="shared" si="169"/>
        <v>200</v>
      </c>
      <c r="W79" s="755"/>
      <c r="X79" s="750"/>
      <c r="Y79" s="750"/>
      <c r="Z79" s="753">
        <f t="shared" si="199"/>
        <v>0</v>
      </c>
      <c r="AA79" s="754"/>
      <c r="AB79" s="750"/>
      <c r="AC79" s="750"/>
      <c r="AD79" s="753">
        <f t="shared" si="184"/>
        <v>80000</v>
      </c>
      <c r="AE79" s="754"/>
      <c r="AF79" s="750"/>
      <c r="AG79" s="750"/>
      <c r="AH79" s="753">
        <f t="shared" si="235"/>
        <v>0</v>
      </c>
      <c r="AI79" s="754"/>
      <c r="AJ79" s="750"/>
      <c r="AK79" s="750"/>
      <c r="AL79" s="783">
        <f t="shared" si="208"/>
        <v>0</v>
      </c>
      <c r="AM79" s="754"/>
      <c r="AN79" s="757"/>
      <c r="AO79" s="750"/>
      <c r="AP79" s="751">
        <f t="shared" si="200"/>
        <v>0</v>
      </c>
      <c r="AQ79" s="754"/>
      <c r="AR79" s="757"/>
      <c r="AS79" s="750"/>
      <c r="AT79" s="753">
        <f t="shared" si="236"/>
        <v>0</v>
      </c>
      <c r="AU79" s="754"/>
      <c r="AV79" s="757"/>
      <c r="AW79" s="750"/>
      <c r="AX79" s="751">
        <f t="shared" si="237"/>
        <v>0</v>
      </c>
      <c r="AY79" s="754"/>
      <c r="AZ79" s="757"/>
      <c r="BA79" s="750"/>
      <c r="BB79" s="751">
        <f t="shared" si="238"/>
        <v>0</v>
      </c>
      <c r="BC79" s="754"/>
      <c r="BD79" s="757"/>
      <c r="BE79" s="750"/>
      <c r="BF79" s="753">
        <f t="shared" si="239"/>
        <v>0</v>
      </c>
      <c r="BG79" s="754"/>
      <c r="BH79" s="757"/>
      <c r="BI79" s="750"/>
      <c r="BJ79" s="753">
        <f t="shared" si="240"/>
        <v>0</v>
      </c>
      <c r="BK79" s="754"/>
      <c r="BL79" s="757"/>
      <c r="BM79" s="750"/>
      <c r="BN79" s="753">
        <f t="shared" si="171"/>
        <v>0</v>
      </c>
      <c r="BO79" s="754"/>
      <c r="BP79" s="1612">
        <v>1</v>
      </c>
      <c r="BQ79" s="1612">
        <f t="shared" ref="BQ79:BZ79" si="244">BP79</f>
        <v>1</v>
      </c>
      <c r="BR79" s="1612">
        <f t="shared" si="244"/>
        <v>1</v>
      </c>
      <c r="BS79" s="1612">
        <f t="shared" si="244"/>
        <v>1</v>
      </c>
      <c r="BT79" s="1612">
        <f t="shared" si="244"/>
        <v>1</v>
      </c>
      <c r="BU79" s="1612">
        <f t="shared" si="244"/>
        <v>1</v>
      </c>
      <c r="BV79" s="1612">
        <f t="shared" si="244"/>
        <v>1</v>
      </c>
      <c r="BW79" s="1612">
        <f t="shared" si="244"/>
        <v>1</v>
      </c>
      <c r="BX79" s="1612">
        <f t="shared" si="244"/>
        <v>1</v>
      </c>
      <c r="BY79" s="1612">
        <f t="shared" si="244"/>
        <v>1</v>
      </c>
      <c r="BZ79" s="1612">
        <f t="shared" si="244"/>
        <v>1</v>
      </c>
      <c r="CA79" s="1612"/>
      <c r="CB79" s="110">
        <f t="shared" si="173"/>
        <v>0</v>
      </c>
      <c r="CC79" s="110">
        <f t="shared" si="174"/>
        <v>80000</v>
      </c>
      <c r="CD79" s="110">
        <f t="shared" si="175"/>
        <v>0</v>
      </c>
      <c r="CE79" s="110">
        <f t="shared" si="176"/>
        <v>0</v>
      </c>
      <c r="CF79" s="110">
        <f t="shared" si="177"/>
        <v>0</v>
      </c>
      <c r="CG79" s="110">
        <f t="shared" si="178"/>
        <v>0</v>
      </c>
      <c r="CH79" s="110">
        <f t="shared" si="179"/>
        <v>0</v>
      </c>
      <c r="CI79" s="110">
        <f t="shared" si="180"/>
        <v>0</v>
      </c>
      <c r="CJ79" s="110">
        <f t="shared" si="181"/>
        <v>0</v>
      </c>
      <c r="CK79" s="110">
        <f t="shared" si="182"/>
        <v>0</v>
      </c>
      <c r="CL79" s="110">
        <f t="shared" si="183"/>
        <v>0</v>
      </c>
      <c r="CM79" s="1210"/>
    </row>
    <row r="80" spans="1:91" s="411" customFormat="1" ht="14.25" customHeight="1" x14ac:dyDescent="0.2">
      <c r="A80" s="1214" t="s">
        <v>3545</v>
      </c>
      <c r="B80" s="2045" t="s">
        <v>3766</v>
      </c>
      <c r="C80" s="2048" t="s">
        <v>5096</v>
      </c>
      <c r="D80" s="2048" t="s">
        <v>5311</v>
      </c>
      <c r="E80" s="1098"/>
      <c r="F80" s="1093"/>
      <c r="G80" s="2029" t="s">
        <v>5311</v>
      </c>
      <c r="H80" s="1094">
        <v>20000</v>
      </c>
      <c r="I80" s="1094"/>
      <c r="J80" s="1094"/>
      <c r="K80" s="1094"/>
      <c r="L80" s="1207"/>
      <c r="M80" s="1207"/>
      <c r="N80" s="1207"/>
      <c r="O80" s="1207"/>
      <c r="P80" s="1208"/>
      <c r="Q80" s="1094"/>
      <c r="R80" s="1095"/>
      <c r="S80" s="755"/>
      <c r="T80" s="750"/>
      <c r="U80" s="750"/>
      <c r="V80" s="753">
        <f t="shared" si="169"/>
        <v>0</v>
      </c>
      <c r="W80" s="755"/>
      <c r="X80" s="750"/>
      <c r="Y80" s="750"/>
      <c r="Z80" s="753">
        <f t="shared" si="199"/>
        <v>20000</v>
      </c>
      <c r="AA80" s="754"/>
      <c r="AB80" s="750"/>
      <c r="AC80" s="750"/>
      <c r="AD80" s="753">
        <f t="shared" si="184"/>
        <v>0</v>
      </c>
      <c r="AE80" s="754"/>
      <c r="AF80" s="750"/>
      <c r="AG80" s="750"/>
      <c r="AH80" s="753">
        <f t="shared" si="235"/>
        <v>0</v>
      </c>
      <c r="AI80" s="754"/>
      <c r="AJ80" s="750"/>
      <c r="AK80" s="750"/>
      <c r="AL80" s="783">
        <f t="shared" si="208"/>
        <v>0</v>
      </c>
      <c r="AM80" s="754"/>
      <c r="AN80" s="757"/>
      <c r="AO80" s="750"/>
      <c r="AP80" s="751">
        <f t="shared" ref="AP80:AP87" si="245">$L80-AM80-AN80-AO80</f>
        <v>0</v>
      </c>
      <c r="AQ80" s="754"/>
      <c r="AR80" s="757"/>
      <c r="AS80" s="750"/>
      <c r="AT80" s="753">
        <f t="shared" si="201"/>
        <v>0</v>
      </c>
      <c r="AU80" s="754"/>
      <c r="AV80" s="757"/>
      <c r="AW80" s="750"/>
      <c r="AX80" s="751">
        <f t="shared" si="202"/>
        <v>0</v>
      </c>
      <c r="AY80" s="754"/>
      <c r="AZ80" s="757"/>
      <c r="BA80" s="750"/>
      <c r="BB80" s="753">
        <v>0</v>
      </c>
      <c r="BC80" s="754"/>
      <c r="BD80" s="757"/>
      <c r="BE80" s="750"/>
      <c r="BF80" s="753">
        <v>0</v>
      </c>
      <c r="BG80" s="754"/>
      <c r="BH80" s="757"/>
      <c r="BI80" s="750"/>
      <c r="BJ80" s="753">
        <v>0</v>
      </c>
      <c r="BK80" s="754"/>
      <c r="BL80" s="757"/>
      <c r="BM80" s="750"/>
      <c r="BN80" s="753">
        <f t="shared" si="171"/>
        <v>0</v>
      </c>
      <c r="BO80" s="754"/>
      <c r="BP80" s="1612">
        <v>1</v>
      </c>
      <c r="BQ80" s="1612">
        <f t="shared" ref="BQ80:BZ80" si="246">BP80</f>
        <v>1</v>
      </c>
      <c r="BR80" s="1612">
        <f t="shared" si="246"/>
        <v>1</v>
      </c>
      <c r="BS80" s="1612">
        <f t="shared" si="246"/>
        <v>1</v>
      </c>
      <c r="BT80" s="1612">
        <f t="shared" si="246"/>
        <v>1</v>
      </c>
      <c r="BU80" s="1612">
        <f t="shared" si="246"/>
        <v>1</v>
      </c>
      <c r="BV80" s="1612">
        <f t="shared" si="246"/>
        <v>1</v>
      </c>
      <c r="BW80" s="1612">
        <f t="shared" si="246"/>
        <v>1</v>
      </c>
      <c r="BX80" s="1612">
        <f t="shared" si="246"/>
        <v>1</v>
      </c>
      <c r="BY80" s="1612">
        <f t="shared" si="246"/>
        <v>1</v>
      </c>
      <c r="BZ80" s="1612">
        <f t="shared" si="246"/>
        <v>1</v>
      </c>
      <c r="CA80" s="1612"/>
      <c r="CB80" s="110">
        <f t="shared" si="173"/>
        <v>20000</v>
      </c>
      <c r="CC80" s="110">
        <f t="shared" si="174"/>
        <v>0</v>
      </c>
      <c r="CD80" s="110">
        <f t="shared" si="175"/>
        <v>0</v>
      </c>
      <c r="CE80" s="110">
        <f t="shared" si="176"/>
        <v>0</v>
      </c>
      <c r="CF80" s="110">
        <f t="shared" si="177"/>
        <v>0</v>
      </c>
      <c r="CG80" s="110">
        <f t="shared" si="178"/>
        <v>0</v>
      </c>
      <c r="CH80" s="110">
        <f t="shared" si="179"/>
        <v>0</v>
      </c>
      <c r="CI80" s="110">
        <f t="shared" si="180"/>
        <v>0</v>
      </c>
      <c r="CJ80" s="110">
        <f t="shared" si="181"/>
        <v>0</v>
      </c>
      <c r="CK80" s="110">
        <f t="shared" si="182"/>
        <v>0</v>
      </c>
      <c r="CL80" s="110">
        <f t="shared" si="183"/>
        <v>0</v>
      </c>
      <c r="CM80" s="1210"/>
    </row>
    <row r="81" spans="1:104" s="411" customFormat="1" ht="14.25" customHeight="1" x14ac:dyDescent="0.2">
      <c r="A81" s="1214" t="s">
        <v>5400</v>
      </c>
      <c r="B81" s="2045" t="s">
        <v>3767</v>
      </c>
      <c r="C81" s="2048"/>
      <c r="D81" s="2048"/>
      <c r="E81" s="1098"/>
      <c r="F81" s="1093"/>
      <c r="G81" s="2029"/>
      <c r="H81" s="1094"/>
      <c r="I81" s="1094">
        <v>33000</v>
      </c>
      <c r="J81" s="1094"/>
      <c r="K81" s="1094"/>
      <c r="L81" s="1207"/>
      <c r="M81" s="1207"/>
      <c r="N81" s="1207"/>
      <c r="O81" s="1207"/>
      <c r="P81" s="1208"/>
      <c r="Q81" s="1094"/>
      <c r="R81" s="1095"/>
      <c r="S81" s="755"/>
      <c r="T81" s="750"/>
      <c r="U81" s="750"/>
      <c r="V81" s="753">
        <f t="shared" si="169"/>
        <v>0</v>
      </c>
      <c r="W81" s="755"/>
      <c r="X81" s="750"/>
      <c r="Y81" s="750"/>
      <c r="Z81" s="753">
        <f t="shared" si="199"/>
        <v>0</v>
      </c>
      <c r="AA81" s="754"/>
      <c r="AB81" s="750"/>
      <c r="AC81" s="750"/>
      <c r="AD81" s="753">
        <f t="shared" si="184"/>
        <v>33000</v>
      </c>
      <c r="AE81" s="754"/>
      <c r="AF81" s="750"/>
      <c r="AG81" s="750"/>
      <c r="AH81" s="753">
        <f t="shared" si="235"/>
        <v>0</v>
      </c>
      <c r="AI81" s="754"/>
      <c r="AJ81" s="750"/>
      <c r="AK81" s="750"/>
      <c r="AL81" s="783">
        <f t="shared" si="208"/>
        <v>0</v>
      </c>
      <c r="AM81" s="754"/>
      <c r="AN81" s="757"/>
      <c r="AO81" s="750"/>
      <c r="AP81" s="751">
        <f t="shared" si="245"/>
        <v>0</v>
      </c>
      <c r="AQ81" s="754"/>
      <c r="AR81" s="757"/>
      <c r="AS81" s="750"/>
      <c r="AT81" s="753">
        <f t="shared" si="201"/>
        <v>0</v>
      </c>
      <c r="AU81" s="754"/>
      <c r="AV81" s="757"/>
      <c r="AW81" s="750"/>
      <c r="AX81" s="751">
        <f t="shared" si="202"/>
        <v>0</v>
      </c>
      <c r="AY81" s="754"/>
      <c r="AZ81" s="757"/>
      <c r="BA81" s="750"/>
      <c r="BB81" s="753">
        <v>0</v>
      </c>
      <c r="BC81" s="754"/>
      <c r="BD81" s="757"/>
      <c r="BE81" s="750"/>
      <c r="BF81" s="753">
        <v>0</v>
      </c>
      <c r="BG81" s="754"/>
      <c r="BH81" s="757"/>
      <c r="BI81" s="750"/>
      <c r="BJ81" s="753">
        <v>0</v>
      </c>
      <c r="BK81" s="754"/>
      <c r="BL81" s="757"/>
      <c r="BM81" s="750"/>
      <c r="BN81" s="753">
        <f t="shared" si="171"/>
        <v>0</v>
      </c>
      <c r="BO81" s="754"/>
      <c r="BP81" s="1612">
        <v>1</v>
      </c>
      <c r="BQ81" s="1612">
        <f t="shared" ref="BQ81:BZ81" si="247">BP81</f>
        <v>1</v>
      </c>
      <c r="BR81" s="1612">
        <f t="shared" si="247"/>
        <v>1</v>
      </c>
      <c r="BS81" s="1612">
        <f t="shared" si="247"/>
        <v>1</v>
      </c>
      <c r="BT81" s="1612">
        <f t="shared" si="247"/>
        <v>1</v>
      </c>
      <c r="BU81" s="1612">
        <f t="shared" si="247"/>
        <v>1</v>
      </c>
      <c r="BV81" s="1612">
        <f t="shared" si="247"/>
        <v>1</v>
      </c>
      <c r="BW81" s="1612">
        <f t="shared" si="247"/>
        <v>1</v>
      </c>
      <c r="BX81" s="1612">
        <f t="shared" si="247"/>
        <v>1</v>
      </c>
      <c r="BY81" s="1612">
        <f t="shared" si="247"/>
        <v>1</v>
      </c>
      <c r="BZ81" s="1612">
        <f t="shared" si="247"/>
        <v>1</v>
      </c>
      <c r="CA81" s="1612"/>
      <c r="CB81" s="110">
        <f t="shared" si="173"/>
        <v>0</v>
      </c>
      <c r="CC81" s="110">
        <f t="shared" si="174"/>
        <v>33000</v>
      </c>
      <c r="CD81" s="110">
        <f t="shared" si="175"/>
        <v>0</v>
      </c>
      <c r="CE81" s="110">
        <f t="shared" si="176"/>
        <v>0</v>
      </c>
      <c r="CF81" s="110">
        <f t="shared" si="177"/>
        <v>0</v>
      </c>
      <c r="CG81" s="110">
        <f t="shared" si="178"/>
        <v>0</v>
      </c>
      <c r="CH81" s="110">
        <f t="shared" si="179"/>
        <v>0</v>
      </c>
      <c r="CI81" s="110">
        <f t="shared" si="180"/>
        <v>0</v>
      </c>
      <c r="CJ81" s="110">
        <f t="shared" si="181"/>
        <v>0</v>
      </c>
      <c r="CK81" s="110">
        <f t="shared" si="182"/>
        <v>0</v>
      </c>
      <c r="CL81" s="110">
        <f t="shared" si="183"/>
        <v>0</v>
      </c>
      <c r="CM81" s="1210"/>
    </row>
    <row r="82" spans="1:104" s="411" customFormat="1" ht="14.25" customHeight="1" x14ac:dyDescent="0.2">
      <c r="A82" s="1214" t="s">
        <v>5401</v>
      </c>
      <c r="B82" s="2044"/>
      <c r="C82" s="2047"/>
      <c r="D82" s="2047"/>
      <c r="E82" s="1098"/>
      <c r="F82" s="1093"/>
      <c r="G82" s="2029"/>
      <c r="H82" s="1094"/>
      <c r="I82" s="1094"/>
      <c r="J82" s="1094">
        <v>62000</v>
      </c>
      <c r="K82" s="1094"/>
      <c r="L82" s="1207"/>
      <c r="M82" s="1207"/>
      <c r="N82" s="1207"/>
      <c r="O82" s="1207"/>
      <c r="P82" s="1208"/>
      <c r="Q82" s="1094"/>
      <c r="R82" s="1095"/>
      <c r="S82" s="755"/>
      <c r="T82" s="750"/>
      <c r="U82" s="750"/>
      <c r="V82" s="753">
        <f t="shared" si="169"/>
        <v>0</v>
      </c>
      <c r="W82" s="755"/>
      <c r="X82" s="750"/>
      <c r="Y82" s="750"/>
      <c r="Z82" s="753">
        <f t="shared" si="199"/>
        <v>0</v>
      </c>
      <c r="AA82" s="754"/>
      <c r="AB82" s="750"/>
      <c r="AC82" s="750"/>
      <c r="AD82" s="753">
        <f t="shared" si="184"/>
        <v>0</v>
      </c>
      <c r="AE82" s="754"/>
      <c r="AF82" s="750"/>
      <c r="AG82" s="750"/>
      <c r="AH82" s="753">
        <f t="shared" si="235"/>
        <v>62000</v>
      </c>
      <c r="AI82" s="754"/>
      <c r="AJ82" s="750"/>
      <c r="AK82" s="750"/>
      <c r="AL82" s="783">
        <f t="shared" si="208"/>
        <v>0</v>
      </c>
      <c r="AM82" s="754"/>
      <c r="AN82" s="757"/>
      <c r="AO82" s="750"/>
      <c r="AP82" s="751">
        <f t="shared" si="245"/>
        <v>0</v>
      </c>
      <c r="AQ82" s="754"/>
      <c r="AR82" s="757"/>
      <c r="AS82" s="750"/>
      <c r="AT82" s="753">
        <f t="shared" si="201"/>
        <v>0</v>
      </c>
      <c r="AU82" s="754"/>
      <c r="AV82" s="757"/>
      <c r="AW82" s="750"/>
      <c r="AX82" s="751">
        <f t="shared" si="202"/>
        <v>0</v>
      </c>
      <c r="AY82" s="754"/>
      <c r="AZ82" s="757"/>
      <c r="BA82" s="750"/>
      <c r="BB82" s="753">
        <v>0</v>
      </c>
      <c r="BC82" s="754"/>
      <c r="BD82" s="757"/>
      <c r="BE82" s="750"/>
      <c r="BF82" s="753">
        <v>0</v>
      </c>
      <c r="BG82" s="754"/>
      <c r="BH82" s="757"/>
      <c r="BI82" s="750"/>
      <c r="BJ82" s="753">
        <v>0</v>
      </c>
      <c r="BK82" s="754"/>
      <c r="BL82" s="757"/>
      <c r="BM82" s="750"/>
      <c r="BN82" s="753">
        <f t="shared" si="171"/>
        <v>0</v>
      </c>
      <c r="BO82" s="754"/>
      <c r="BP82" s="1612">
        <v>1</v>
      </c>
      <c r="BQ82" s="1612">
        <f t="shared" ref="BQ82:BZ82" si="248">BP82</f>
        <v>1</v>
      </c>
      <c r="BR82" s="1612">
        <f t="shared" si="248"/>
        <v>1</v>
      </c>
      <c r="BS82" s="1612">
        <f t="shared" si="248"/>
        <v>1</v>
      </c>
      <c r="BT82" s="1612">
        <f t="shared" si="248"/>
        <v>1</v>
      </c>
      <c r="BU82" s="1612">
        <f t="shared" si="248"/>
        <v>1</v>
      </c>
      <c r="BV82" s="1612">
        <f t="shared" si="248"/>
        <v>1</v>
      </c>
      <c r="BW82" s="1612">
        <f t="shared" si="248"/>
        <v>1</v>
      </c>
      <c r="BX82" s="1612">
        <f t="shared" si="248"/>
        <v>1</v>
      </c>
      <c r="BY82" s="1612">
        <f t="shared" si="248"/>
        <v>1</v>
      </c>
      <c r="BZ82" s="1612">
        <f t="shared" si="248"/>
        <v>1</v>
      </c>
      <c r="CA82" s="1612"/>
      <c r="CB82" s="110">
        <f t="shared" si="173"/>
        <v>0</v>
      </c>
      <c r="CC82" s="110">
        <f t="shared" si="174"/>
        <v>0</v>
      </c>
      <c r="CD82" s="110">
        <f t="shared" si="175"/>
        <v>62000</v>
      </c>
      <c r="CE82" s="110">
        <f t="shared" si="176"/>
        <v>0</v>
      </c>
      <c r="CF82" s="110">
        <f t="shared" si="177"/>
        <v>0</v>
      </c>
      <c r="CG82" s="110">
        <f t="shared" si="178"/>
        <v>0</v>
      </c>
      <c r="CH82" s="110">
        <f t="shared" si="179"/>
        <v>0</v>
      </c>
      <c r="CI82" s="110">
        <f t="shared" si="180"/>
        <v>0</v>
      </c>
      <c r="CJ82" s="110">
        <f t="shared" si="181"/>
        <v>0</v>
      </c>
      <c r="CK82" s="110">
        <f t="shared" si="182"/>
        <v>0</v>
      </c>
      <c r="CL82" s="110">
        <f t="shared" si="183"/>
        <v>0</v>
      </c>
      <c r="CM82" s="1210"/>
    </row>
    <row r="83" spans="1:104" s="411" customFormat="1" ht="14.25" customHeight="1" x14ac:dyDescent="0.2">
      <c r="A83" s="1214" t="s">
        <v>3546</v>
      </c>
      <c r="B83" s="2044"/>
      <c r="C83" s="2047"/>
      <c r="D83" s="2047"/>
      <c r="E83" s="1098"/>
      <c r="F83" s="1093"/>
      <c r="G83" s="2029"/>
      <c r="H83" s="1094"/>
      <c r="I83" s="1094"/>
      <c r="J83" s="1207"/>
      <c r="K83" s="1094"/>
      <c r="L83" s="1207"/>
      <c r="M83" s="1207"/>
      <c r="N83" s="1207">
        <v>363000</v>
      </c>
      <c r="O83" s="1207"/>
      <c r="P83" s="1208"/>
      <c r="Q83" s="1094"/>
      <c r="R83" s="1095"/>
      <c r="S83" s="755"/>
      <c r="T83" s="750"/>
      <c r="U83" s="750"/>
      <c r="V83" s="753">
        <f t="shared" si="169"/>
        <v>0</v>
      </c>
      <c r="W83" s="755"/>
      <c r="X83" s="750"/>
      <c r="Y83" s="750"/>
      <c r="Z83" s="753">
        <f t="shared" si="199"/>
        <v>0</v>
      </c>
      <c r="AA83" s="754"/>
      <c r="AB83" s="750"/>
      <c r="AC83" s="750"/>
      <c r="AD83" s="753">
        <f t="shared" si="184"/>
        <v>0</v>
      </c>
      <c r="AE83" s="754"/>
      <c r="AF83" s="750"/>
      <c r="AG83" s="750"/>
      <c r="AH83" s="753">
        <f t="shared" si="235"/>
        <v>0</v>
      </c>
      <c r="AI83" s="754"/>
      <c r="AJ83" s="750"/>
      <c r="AK83" s="750"/>
      <c r="AL83" s="783">
        <f t="shared" si="208"/>
        <v>0</v>
      </c>
      <c r="AM83" s="754"/>
      <c r="AN83" s="757"/>
      <c r="AO83" s="750"/>
      <c r="AP83" s="751">
        <f t="shared" si="245"/>
        <v>0</v>
      </c>
      <c r="AQ83" s="754"/>
      <c r="AR83" s="757"/>
      <c r="AS83" s="750"/>
      <c r="AT83" s="753">
        <f t="shared" si="201"/>
        <v>0</v>
      </c>
      <c r="AU83" s="754"/>
      <c r="AV83" s="757"/>
      <c r="AW83" s="750"/>
      <c r="AX83" s="751">
        <f t="shared" si="202"/>
        <v>363000</v>
      </c>
      <c r="AY83" s="754"/>
      <c r="AZ83" s="757"/>
      <c r="BA83" s="750"/>
      <c r="BB83" s="753">
        <v>0</v>
      </c>
      <c r="BC83" s="754"/>
      <c r="BD83" s="757"/>
      <c r="BE83" s="750"/>
      <c r="BF83" s="753">
        <v>0</v>
      </c>
      <c r="BG83" s="754"/>
      <c r="BH83" s="757"/>
      <c r="BI83" s="750"/>
      <c r="BJ83" s="753">
        <v>0</v>
      </c>
      <c r="BK83" s="754"/>
      <c r="BL83" s="757"/>
      <c r="BM83" s="750"/>
      <c r="BN83" s="753">
        <f t="shared" si="171"/>
        <v>0</v>
      </c>
      <c r="BO83" s="754"/>
      <c r="BP83" s="1612">
        <v>1</v>
      </c>
      <c r="BQ83" s="1612">
        <f t="shared" ref="BQ83:BZ83" si="249">BP83</f>
        <v>1</v>
      </c>
      <c r="BR83" s="1612">
        <f t="shared" si="249"/>
        <v>1</v>
      </c>
      <c r="BS83" s="1612">
        <f t="shared" si="249"/>
        <v>1</v>
      </c>
      <c r="BT83" s="1612">
        <f t="shared" si="249"/>
        <v>1</v>
      </c>
      <c r="BU83" s="1612">
        <f t="shared" si="249"/>
        <v>1</v>
      </c>
      <c r="BV83" s="1612">
        <f t="shared" si="249"/>
        <v>1</v>
      </c>
      <c r="BW83" s="1612">
        <f t="shared" si="249"/>
        <v>1</v>
      </c>
      <c r="BX83" s="1612">
        <f t="shared" si="249"/>
        <v>1</v>
      </c>
      <c r="BY83" s="1612">
        <f t="shared" si="249"/>
        <v>1</v>
      </c>
      <c r="BZ83" s="1612">
        <f t="shared" si="249"/>
        <v>1</v>
      </c>
      <c r="CA83" s="1612"/>
      <c r="CB83" s="110">
        <f t="shared" si="173"/>
        <v>0</v>
      </c>
      <c r="CC83" s="110">
        <f t="shared" si="174"/>
        <v>0</v>
      </c>
      <c r="CD83" s="110">
        <f t="shared" si="175"/>
        <v>0</v>
      </c>
      <c r="CE83" s="110">
        <f t="shared" si="176"/>
        <v>0</v>
      </c>
      <c r="CF83" s="110">
        <f t="shared" si="177"/>
        <v>0</v>
      </c>
      <c r="CG83" s="110">
        <f t="shared" si="178"/>
        <v>0</v>
      </c>
      <c r="CH83" s="110">
        <f t="shared" si="179"/>
        <v>363000</v>
      </c>
      <c r="CI83" s="110">
        <f t="shared" si="180"/>
        <v>0</v>
      </c>
      <c r="CJ83" s="110">
        <f t="shared" si="181"/>
        <v>0</v>
      </c>
      <c r="CK83" s="110">
        <f t="shared" si="182"/>
        <v>0</v>
      </c>
      <c r="CL83" s="110">
        <f t="shared" si="183"/>
        <v>0</v>
      </c>
      <c r="CM83" s="1210"/>
    </row>
    <row r="84" spans="1:104" s="411" customFormat="1" ht="14.25" customHeight="1" x14ac:dyDescent="0.2">
      <c r="A84" s="1214" t="s">
        <v>5402</v>
      </c>
      <c r="B84" s="2044"/>
      <c r="C84" s="2047"/>
      <c r="D84" s="2047"/>
      <c r="E84" s="1098"/>
      <c r="F84" s="1093"/>
      <c r="G84" s="2029"/>
      <c r="H84" s="1094"/>
      <c r="I84" s="1094"/>
      <c r="J84" s="1207"/>
      <c r="K84" s="1094"/>
      <c r="L84" s="1207"/>
      <c r="M84" s="1207"/>
      <c r="N84" s="1207">
        <v>210000</v>
      </c>
      <c r="O84" s="1207"/>
      <c r="P84" s="1208"/>
      <c r="Q84" s="1094"/>
      <c r="R84" s="1095"/>
      <c r="S84" s="755"/>
      <c r="T84" s="750"/>
      <c r="U84" s="750"/>
      <c r="V84" s="753">
        <f t="shared" si="169"/>
        <v>0</v>
      </c>
      <c r="W84" s="755"/>
      <c r="X84" s="750"/>
      <c r="Y84" s="750"/>
      <c r="Z84" s="753">
        <f t="shared" si="199"/>
        <v>0</v>
      </c>
      <c r="AA84" s="754"/>
      <c r="AB84" s="750"/>
      <c r="AC84" s="750"/>
      <c r="AD84" s="753">
        <f t="shared" si="184"/>
        <v>0</v>
      </c>
      <c r="AE84" s="754"/>
      <c r="AF84" s="750"/>
      <c r="AG84" s="750"/>
      <c r="AH84" s="753">
        <f t="shared" si="235"/>
        <v>0</v>
      </c>
      <c r="AI84" s="754"/>
      <c r="AJ84" s="750"/>
      <c r="AK84" s="750"/>
      <c r="AL84" s="783">
        <f t="shared" si="208"/>
        <v>0</v>
      </c>
      <c r="AM84" s="754"/>
      <c r="AN84" s="757"/>
      <c r="AO84" s="750"/>
      <c r="AP84" s="751">
        <f t="shared" si="245"/>
        <v>0</v>
      </c>
      <c r="AQ84" s="754"/>
      <c r="AR84" s="757"/>
      <c r="AS84" s="750"/>
      <c r="AT84" s="753">
        <f t="shared" si="201"/>
        <v>0</v>
      </c>
      <c r="AU84" s="754"/>
      <c r="AV84" s="757"/>
      <c r="AW84" s="750"/>
      <c r="AX84" s="751">
        <f t="shared" si="202"/>
        <v>210000</v>
      </c>
      <c r="AY84" s="754"/>
      <c r="AZ84" s="757"/>
      <c r="BA84" s="750"/>
      <c r="BB84" s="753">
        <v>0</v>
      </c>
      <c r="BC84" s="754"/>
      <c r="BD84" s="757"/>
      <c r="BE84" s="750"/>
      <c r="BF84" s="753">
        <v>0</v>
      </c>
      <c r="BG84" s="754"/>
      <c r="BH84" s="757"/>
      <c r="BI84" s="750"/>
      <c r="BJ84" s="753">
        <v>0</v>
      </c>
      <c r="BK84" s="754"/>
      <c r="BL84" s="757"/>
      <c r="BM84" s="750"/>
      <c r="BN84" s="753">
        <f t="shared" si="171"/>
        <v>0</v>
      </c>
      <c r="BO84" s="754"/>
      <c r="BP84" s="1612">
        <v>1</v>
      </c>
      <c r="BQ84" s="1612">
        <f t="shared" ref="BQ84:BZ84" si="250">BP84</f>
        <v>1</v>
      </c>
      <c r="BR84" s="1612">
        <f t="shared" si="250"/>
        <v>1</v>
      </c>
      <c r="BS84" s="1612">
        <f t="shared" si="250"/>
        <v>1</v>
      </c>
      <c r="BT84" s="1612">
        <f t="shared" si="250"/>
        <v>1</v>
      </c>
      <c r="BU84" s="1612">
        <f t="shared" si="250"/>
        <v>1</v>
      </c>
      <c r="BV84" s="1612">
        <f t="shared" si="250"/>
        <v>1</v>
      </c>
      <c r="BW84" s="1612">
        <f t="shared" si="250"/>
        <v>1</v>
      </c>
      <c r="BX84" s="1612">
        <f t="shared" si="250"/>
        <v>1</v>
      </c>
      <c r="BY84" s="1612">
        <f t="shared" si="250"/>
        <v>1</v>
      </c>
      <c r="BZ84" s="1612">
        <f t="shared" si="250"/>
        <v>1</v>
      </c>
      <c r="CA84" s="1612"/>
      <c r="CB84" s="110">
        <f t="shared" si="173"/>
        <v>0</v>
      </c>
      <c r="CC84" s="110">
        <f t="shared" si="174"/>
        <v>0</v>
      </c>
      <c r="CD84" s="110">
        <f t="shared" si="175"/>
        <v>0</v>
      </c>
      <c r="CE84" s="110">
        <f t="shared" si="176"/>
        <v>0</v>
      </c>
      <c r="CF84" s="110">
        <f t="shared" si="177"/>
        <v>0</v>
      </c>
      <c r="CG84" s="110">
        <f t="shared" si="178"/>
        <v>0</v>
      </c>
      <c r="CH84" s="110">
        <f t="shared" si="179"/>
        <v>210000</v>
      </c>
      <c r="CI84" s="110">
        <f t="shared" si="180"/>
        <v>0</v>
      </c>
      <c r="CJ84" s="110">
        <f t="shared" si="181"/>
        <v>0</v>
      </c>
      <c r="CK84" s="110">
        <f t="shared" si="182"/>
        <v>0</v>
      </c>
      <c r="CL84" s="110">
        <f t="shared" si="183"/>
        <v>0</v>
      </c>
      <c r="CM84" s="1210"/>
    </row>
    <row r="85" spans="1:104" s="411" customFormat="1" ht="14.25" customHeight="1" x14ac:dyDescent="0.2">
      <c r="A85" s="1214" t="s">
        <v>3547</v>
      </c>
      <c r="B85" s="2044"/>
      <c r="C85" s="2047"/>
      <c r="D85" s="2047"/>
      <c r="E85" s="1098"/>
      <c r="F85" s="1093"/>
      <c r="G85" s="2029"/>
      <c r="H85" s="1094"/>
      <c r="I85" s="1094"/>
      <c r="J85" s="1207"/>
      <c r="K85" s="1094"/>
      <c r="L85" s="1207">
        <v>200000</v>
      </c>
      <c r="M85" s="1207"/>
      <c r="N85" s="1207"/>
      <c r="O85" s="1207"/>
      <c r="P85" s="1208"/>
      <c r="Q85" s="1094"/>
      <c r="R85" s="1095"/>
      <c r="S85" s="755"/>
      <c r="T85" s="750"/>
      <c r="U85" s="750"/>
      <c r="V85" s="753">
        <f t="shared" si="169"/>
        <v>0</v>
      </c>
      <c r="W85" s="755"/>
      <c r="X85" s="750"/>
      <c r="Y85" s="750"/>
      <c r="Z85" s="753">
        <f t="shared" si="199"/>
        <v>0</v>
      </c>
      <c r="AA85" s="754"/>
      <c r="AB85" s="750"/>
      <c r="AC85" s="750"/>
      <c r="AD85" s="753">
        <f t="shared" si="184"/>
        <v>0</v>
      </c>
      <c r="AE85" s="754"/>
      <c r="AF85" s="750"/>
      <c r="AG85" s="750"/>
      <c r="AH85" s="753">
        <f t="shared" si="235"/>
        <v>0</v>
      </c>
      <c r="AI85" s="754"/>
      <c r="AJ85" s="750"/>
      <c r="AK85" s="750"/>
      <c r="AL85" s="783">
        <f t="shared" si="208"/>
        <v>0</v>
      </c>
      <c r="AM85" s="754"/>
      <c r="AN85" s="757"/>
      <c r="AO85" s="750"/>
      <c r="AP85" s="751">
        <f t="shared" si="245"/>
        <v>200000</v>
      </c>
      <c r="AQ85" s="754"/>
      <c r="AR85" s="757"/>
      <c r="AS85" s="750"/>
      <c r="AT85" s="753">
        <f t="shared" si="201"/>
        <v>0</v>
      </c>
      <c r="AU85" s="754"/>
      <c r="AV85" s="757"/>
      <c r="AW85" s="750"/>
      <c r="AX85" s="751">
        <f t="shared" si="202"/>
        <v>0</v>
      </c>
      <c r="AY85" s="754"/>
      <c r="AZ85" s="757"/>
      <c r="BA85" s="750"/>
      <c r="BB85" s="753">
        <v>0</v>
      </c>
      <c r="BC85" s="754"/>
      <c r="BD85" s="757"/>
      <c r="BE85" s="750"/>
      <c r="BF85" s="753">
        <v>0</v>
      </c>
      <c r="BG85" s="754"/>
      <c r="BH85" s="757"/>
      <c r="BI85" s="750"/>
      <c r="BJ85" s="753">
        <v>0</v>
      </c>
      <c r="BK85" s="754"/>
      <c r="BL85" s="757"/>
      <c r="BM85" s="750"/>
      <c r="BN85" s="753">
        <f t="shared" si="171"/>
        <v>0</v>
      </c>
      <c r="BO85" s="754"/>
      <c r="BP85" s="1612">
        <v>1</v>
      </c>
      <c r="BQ85" s="1612">
        <f t="shared" ref="BQ85:BZ85" si="251">BP85</f>
        <v>1</v>
      </c>
      <c r="BR85" s="1612">
        <f t="shared" si="251"/>
        <v>1</v>
      </c>
      <c r="BS85" s="1612">
        <f t="shared" si="251"/>
        <v>1</v>
      </c>
      <c r="BT85" s="1612">
        <f t="shared" si="251"/>
        <v>1</v>
      </c>
      <c r="BU85" s="1612">
        <f t="shared" si="251"/>
        <v>1</v>
      </c>
      <c r="BV85" s="1612">
        <f t="shared" si="251"/>
        <v>1</v>
      </c>
      <c r="BW85" s="1612">
        <f t="shared" si="251"/>
        <v>1</v>
      </c>
      <c r="BX85" s="1612">
        <f t="shared" si="251"/>
        <v>1</v>
      </c>
      <c r="BY85" s="1612">
        <f t="shared" si="251"/>
        <v>1</v>
      </c>
      <c r="BZ85" s="1612">
        <f t="shared" si="251"/>
        <v>1</v>
      </c>
      <c r="CA85" s="1612"/>
      <c r="CB85" s="110">
        <f t="shared" si="173"/>
        <v>0</v>
      </c>
      <c r="CC85" s="110">
        <f t="shared" si="174"/>
        <v>0</v>
      </c>
      <c r="CD85" s="110">
        <f t="shared" si="175"/>
        <v>0</v>
      </c>
      <c r="CE85" s="110">
        <f t="shared" si="176"/>
        <v>0</v>
      </c>
      <c r="CF85" s="110">
        <f t="shared" si="177"/>
        <v>200000</v>
      </c>
      <c r="CG85" s="110">
        <f t="shared" si="178"/>
        <v>0</v>
      </c>
      <c r="CH85" s="110">
        <f t="shared" si="179"/>
        <v>0</v>
      </c>
      <c r="CI85" s="110">
        <f t="shared" si="180"/>
        <v>0</v>
      </c>
      <c r="CJ85" s="110">
        <f t="shared" si="181"/>
        <v>0</v>
      </c>
      <c r="CK85" s="110">
        <f t="shared" si="182"/>
        <v>0</v>
      </c>
      <c r="CL85" s="110">
        <f t="shared" si="183"/>
        <v>0</v>
      </c>
      <c r="CM85" s="1210"/>
    </row>
    <row r="86" spans="1:104" s="411" customFormat="1" ht="14.25" customHeight="1" x14ac:dyDescent="0.2">
      <c r="A86" s="1214" t="s">
        <v>4800</v>
      </c>
      <c r="B86" s="2044"/>
      <c r="C86" s="2047"/>
      <c r="D86" s="2047"/>
      <c r="E86" s="1098"/>
      <c r="F86" s="1093"/>
      <c r="G86" s="2029"/>
      <c r="H86" s="1094"/>
      <c r="I86" s="1094"/>
      <c r="J86" s="1207"/>
      <c r="K86" s="1094"/>
      <c r="L86" s="1207">
        <v>760000</v>
      </c>
      <c r="M86" s="1207"/>
      <c r="N86" s="1207"/>
      <c r="O86" s="1207"/>
      <c r="P86" s="1208"/>
      <c r="Q86" s="1094"/>
      <c r="R86" s="1095"/>
      <c r="S86" s="755"/>
      <c r="T86" s="750"/>
      <c r="U86" s="750"/>
      <c r="V86" s="753">
        <f t="shared" si="169"/>
        <v>0</v>
      </c>
      <c r="W86" s="755"/>
      <c r="X86" s="750"/>
      <c r="Y86" s="750"/>
      <c r="Z86" s="753">
        <f t="shared" si="199"/>
        <v>0</v>
      </c>
      <c r="AA86" s="754"/>
      <c r="AB86" s="750"/>
      <c r="AC86" s="750"/>
      <c r="AD86" s="753">
        <f t="shared" si="184"/>
        <v>0</v>
      </c>
      <c r="AE86" s="754"/>
      <c r="AF86" s="750"/>
      <c r="AG86" s="750"/>
      <c r="AH86" s="753">
        <f t="shared" si="235"/>
        <v>0</v>
      </c>
      <c r="AI86" s="754"/>
      <c r="AJ86" s="750"/>
      <c r="AK86" s="750"/>
      <c r="AL86" s="783">
        <f t="shared" si="208"/>
        <v>0</v>
      </c>
      <c r="AM86" s="754"/>
      <c r="AN86" s="757">
        <f>L86</f>
        <v>760000</v>
      </c>
      <c r="AO86" s="750"/>
      <c r="AP86" s="751">
        <f t="shared" si="245"/>
        <v>0</v>
      </c>
      <c r="AQ86" s="754"/>
      <c r="AR86" s="757"/>
      <c r="AS86" s="750"/>
      <c r="AT86" s="753">
        <f t="shared" si="201"/>
        <v>0</v>
      </c>
      <c r="AU86" s="754"/>
      <c r="AV86" s="757"/>
      <c r="AW86" s="750"/>
      <c r="AX86" s="751">
        <f t="shared" si="202"/>
        <v>0</v>
      </c>
      <c r="AY86" s="754"/>
      <c r="AZ86" s="757"/>
      <c r="BA86" s="750"/>
      <c r="BB86" s="753">
        <v>0</v>
      </c>
      <c r="BC86" s="754"/>
      <c r="BD86" s="757"/>
      <c r="BE86" s="750"/>
      <c r="BF86" s="753">
        <v>0</v>
      </c>
      <c r="BG86" s="754"/>
      <c r="BH86" s="757"/>
      <c r="BI86" s="750"/>
      <c r="BJ86" s="753">
        <v>0</v>
      </c>
      <c r="BK86" s="754"/>
      <c r="BL86" s="757"/>
      <c r="BM86" s="750"/>
      <c r="BN86" s="753">
        <f t="shared" si="171"/>
        <v>0</v>
      </c>
      <c r="BO86" s="754"/>
      <c r="BP86" s="1612">
        <v>1</v>
      </c>
      <c r="BQ86" s="1612">
        <f t="shared" ref="BQ86:BZ86" si="252">BP86</f>
        <v>1</v>
      </c>
      <c r="BR86" s="1612">
        <f t="shared" si="252"/>
        <v>1</v>
      </c>
      <c r="BS86" s="1612">
        <f t="shared" si="252"/>
        <v>1</v>
      </c>
      <c r="BT86" s="1612">
        <f t="shared" si="252"/>
        <v>1</v>
      </c>
      <c r="BU86" s="1612">
        <f t="shared" si="252"/>
        <v>1</v>
      </c>
      <c r="BV86" s="1612">
        <f t="shared" si="252"/>
        <v>1</v>
      </c>
      <c r="BW86" s="1612">
        <f t="shared" si="252"/>
        <v>1</v>
      </c>
      <c r="BX86" s="1612">
        <f t="shared" si="252"/>
        <v>1</v>
      </c>
      <c r="BY86" s="1612">
        <f t="shared" si="252"/>
        <v>1</v>
      </c>
      <c r="BZ86" s="1612">
        <f t="shared" si="252"/>
        <v>1</v>
      </c>
      <c r="CA86" s="1612"/>
      <c r="CB86" s="110">
        <f t="shared" si="173"/>
        <v>0</v>
      </c>
      <c r="CC86" s="110">
        <f t="shared" si="174"/>
        <v>0</v>
      </c>
      <c r="CD86" s="110">
        <f t="shared" si="175"/>
        <v>0</v>
      </c>
      <c r="CE86" s="110">
        <f t="shared" si="176"/>
        <v>0</v>
      </c>
      <c r="CF86" s="110">
        <f t="shared" si="177"/>
        <v>760000</v>
      </c>
      <c r="CG86" s="110">
        <f t="shared" si="178"/>
        <v>0</v>
      </c>
      <c r="CH86" s="110">
        <f t="shared" si="179"/>
        <v>0</v>
      </c>
      <c r="CI86" s="110">
        <f t="shared" si="180"/>
        <v>0</v>
      </c>
      <c r="CJ86" s="110">
        <f t="shared" si="181"/>
        <v>0</v>
      </c>
      <c r="CK86" s="110">
        <f t="shared" si="182"/>
        <v>0</v>
      </c>
      <c r="CL86" s="110">
        <f t="shared" si="183"/>
        <v>0</v>
      </c>
      <c r="CM86" s="1210"/>
    </row>
    <row r="87" spans="1:104" s="411" customFormat="1" ht="14.25" customHeight="1" x14ac:dyDescent="0.2">
      <c r="A87" s="1214" t="s">
        <v>4791</v>
      </c>
      <c r="B87" s="2044"/>
      <c r="C87" s="2047"/>
      <c r="D87" s="2047"/>
      <c r="E87" s="1098"/>
      <c r="F87" s="1093"/>
      <c r="G87" s="2029"/>
      <c r="H87" s="1094"/>
      <c r="I87" s="1094"/>
      <c r="J87" s="1207"/>
      <c r="K87" s="1094"/>
      <c r="L87" s="1207">
        <v>316000</v>
      </c>
      <c r="M87" s="1207"/>
      <c r="N87" s="1207"/>
      <c r="O87" s="1207"/>
      <c r="P87" s="1208"/>
      <c r="Q87" s="1094"/>
      <c r="R87" s="1095"/>
      <c r="S87" s="755"/>
      <c r="T87" s="750"/>
      <c r="U87" s="750"/>
      <c r="V87" s="753">
        <f t="shared" si="169"/>
        <v>0</v>
      </c>
      <c r="W87" s="755"/>
      <c r="X87" s="750"/>
      <c r="Y87" s="750"/>
      <c r="Z87" s="753">
        <f t="shared" si="199"/>
        <v>0</v>
      </c>
      <c r="AA87" s="754"/>
      <c r="AB87" s="750"/>
      <c r="AC87" s="750"/>
      <c r="AD87" s="753">
        <f t="shared" si="184"/>
        <v>0</v>
      </c>
      <c r="AE87" s="754"/>
      <c r="AF87" s="750"/>
      <c r="AG87" s="750"/>
      <c r="AH87" s="753">
        <f t="shared" si="235"/>
        <v>0</v>
      </c>
      <c r="AI87" s="754"/>
      <c r="AJ87" s="750"/>
      <c r="AK87" s="750"/>
      <c r="AL87" s="783">
        <f t="shared" si="208"/>
        <v>0</v>
      </c>
      <c r="AM87" s="754"/>
      <c r="AN87" s="757">
        <f>L87</f>
        <v>316000</v>
      </c>
      <c r="AO87" s="750"/>
      <c r="AP87" s="751">
        <f t="shared" si="245"/>
        <v>0</v>
      </c>
      <c r="AQ87" s="754"/>
      <c r="AR87" s="757"/>
      <c r="AS87" s="750"/>
      <c r="AT87" s="753">
        <f t="shared" si="201"/>
        <v>0</v>
      </c>
      <c r="AU87" s="754"/>
      <c r="AV87" s="757"/>
      <c r="AW87" s="750"/>
      <c r="AX87" s="751">
        <f t="shared" si="202"/>
        <v>0</v>
      </c>
      <c r="AY87" s="754"/>
      <c r="AZ87" s="757"/>
      <c r="BA87" s="750"/>
      <c r="BB87" s="753">
        <v>0</v>
      </c>
      <c r="BC87" s="754"/>
      <c r="BD87" s="757"/>
      <c r="BE87" s="750"/>
      <c r="BF87" s="753">
        <v>0</v>
      </c>
      <c r="BG87" s="754"/>
      <c r="BH87" s="757"/>
      <c r="BI87" s="750"/>
      <c r="BJ87" s="753">
        <v>0</v>
      </c>
      <c r="BK87" s="754"/>
      <c r="BL87" s="757"/>
      <c r="BM87" s="750"/>
      <c r="BN87" s="753">
        <f t="shared" si="171"/>
        <v>0</v>
      </c>
      <c r="BO87" s="754"/>
      <c r="BP87" s="1612">
        <v>1</v>
      </c>
      <c r="BQ87" s="1612">
        <f t="shared" ref="BQ87:BZ87" si="253">BP87</f>
        <v>1</v>
      </c>
      <c r="BR87" s="1612">
        <f t="shared" si="253"/>
        <v>1</v>
      </c>
      <c r="BS87" s="1612">
        <f t="shared" si="253"/>
        <v>1</v>
      </c>
      <c r="BT87" s="1612">
        <f t="shared" si="253"/>
        <v>1</v>
      </c>
      <c r="BU87" s="1612">
        <f t="shared" si="253"/>
        <v>1</v>
      </c>
      <c r="BV87" s="1612">
        <f t="shared" si="253"/>
        <v>1</v>
      </c>
      <c r="BW87" s="1612">
        <f t="shared" si="253"/>
        <v>1</v>
      </c>
      <c r="BX87" s="1612">
        <f t="shared" si="253"/>
        <v>1</v>
      </c>
      <c r="BY87" s="1612">
        <f t="shared" si="253"/>
        <v>1</v>
      </c>
      <c r="BZ87" s="1612">
        <f t="shared" si="253"/>
        <v>1</v>
      </c>
      <c r="CA87" s="1612"/>
      <c r="CB87" s="110">
        <f t="shared" si="173"/>
        <v>0</v>
      </c>
      <c r="CC87" s="110">
        <f t="shared" si="174"/>
        <v>0</v>
      </c>
      <c r="CD87" s="110">
        <f t="shared" si="175"/>
        <v>0</v>
      </c>
      <c r="CE87" s="110">
        <f t="shared" si="176"/>
        <v>0</v>
      </c>
      <c r="CF87" s="110">
        <f t="shared" si="177"/>
        <v>316000</v>
      </c>
      <c r="CG87" s="110">
        <f t="shared" si="178"/>
        <v>0</v>
      </c>
      <c r="CH87" s="110">
        <f t="shared" si="179"/>
        <v>0</v>
      </c>
      <c r="CI87" s="110">
        <f t="shared" si="180"/>
        <v>0</v>
      </c>
      <c r="CJ87" s="110">
        <f t="shared" si="181"/>
        <v>0</v>
      </c>
      <c r="CK87" s="110">
        <f t="shared" si="182"/>
        <v>0</v>
      </c>
      <c r="CL87" s="110">
        <f t="shared" si="183"/>
        <v>0</v>
      </c>
      <c r="CM87" s="1210"/>
    </row>
    <row r="88" spans="1:104" s="411" customFormat="1" ht="14.25" customHeight="1" x14ac:dyDescent="0.2">
      <c r="A88" s="1211"/>
      <c r="B88" s="2044"/>
      <c r="C88" s="2047"/>
      <c r="D88" s="2047"/>
      <c r="E88" s="1098"/>
      <c r="F88" s="1093"/>
      <c r="G88" s="2029"/>
      <c r="H88" s="1094"/>
      <c r="I88" s="1094"/>
      <c r="J88" s="1207"/>
      <c r="K88" s="1094"/>
      <c r="L88" s="1207"/>
      <c r="M88" s="1094"/>
      <c r="N88" s="1207"/>
      <c r="O88" s="1207"/>
      <c r="P88" s="1208"/>
      <c r="Q88" s="1094"/>
      <c r="R88" s="1095"/>
      <c r="S88" s="755"/>
      <c r="T88" s="750"/>
      <c r="U88" s="750"/>
      <c r="V88" s="753"/>
      <c r="W88" s="755"/>
      <c r="X88" s="750"/>
      <c r="Y88" s="750"/>
      <c r="Z88" s="753"/>
      <c r="AA88" s="754"/>
      <c r="AB88" s="750"/>
      <c r="AC88" s="750"/>
      <c r="AD88" s="753"/>
      <c r="AE88" s="754"/>
      <c r="AF88" s="750"/>
      <c r="AG88" s="750"/>
      <c r="AH88" s="753"/>
      <c r="AI88" s="754"/>
      <c r="AJ88" s="750"/>
      <c r="AK88" s="750"/>
      <c r="AL88" s="783"/>
      <c r="AM88" s="754"/>
      <c r="AN88" s="757"/>
      <c r="AO88" s="750"/>
      <c r="AP88" s="751"/>
      <c r="AQ88" s="754"/>
      <c r="AR88" s="757"/>
      <c r="AS88" s="750"/>
      <c r="AT88" s="753"/>
      <c r="AU88" s="754"/>
      <c r="AV88" s="757"/>
      <c r="AW88" s="750"/>
      <c r="AX88" s="751"/>
      <c r="AY88" s="754"/>
      <c r="AZ88" s="757"/>
      <c r="BA88" s="750"/>
      <c r="BB88" s="753"/>
      <c r="BC88" s="754"/>
      <c r="BD88" s="757"/>
      <c r="BE88" s="750"/>
      <c r="BF88" s="753"/>
      <c r="BG88" s="754"/>
      <c r="BH88" s="757"/>
      <c r="BI88" s="750"/>
      <c r="BJ88" s="753"/>
      <c r="BK88" s="754"/>
      <c r="BL88" s="757"/>
      <c r="BM88" s="750"/>
      <c r="BN88" s="753"/>
      <c r="BO88" s="754"/>
      <c r="BP88" s="1612"/>
      <c r="BQ88" s="1612"/>
      <c r="BR88" s="1612"/>
      <c r="BS88" s="1612"/>
      <c r="BT88" s="1612"/>
      <c r="BU88" s="1612"/>
      <c r="BV88" s="1612"/>
      <c r="BW88" s="1612"/>
      <c r="BX88" s="1612"/>
      <c r="BY88" s="1612"/>
      <c r="BZ88" s="1612"/>
      <c r="CA88" s="1612"/>
      <c r="CB88" s="87"/>
      <c r="CC88" s="87"/>
      <c r="CD88" s="87"/>
      <c r="CE88" s="87"/>
      <c r="CF88" s="87"/>
      <c r="CG88" s="87"/>
      <c r="CH88" s="87"/>
      <c r="CI88" s="87"/>
      <c r="CJ88" s="87"/>
      <c r="CK88" s="87"/>
      <c r="CL88" s="87"/>
      <c r="CM88" s="1210"/>
    </row>
    <row r="89" spans="1:104" s="2" customFormat="1" x14ac:dyDescent="0.2">
      <c r="A89" s="2832" t="s">
        <v>4414</v>
      </c>
      <c r="B89" s="2833"/>
      <c r="C89" s="2833"/>
      <c r="D89" s="2833"/>
      <c r="E89" s="2833"/>
      <c r="F89" s="2833"/>
      <c r="G89" s="2833"/>
      <c r="H89" s="2833"/>
      <c r="I89" s="2833"/>
      <c r="J89" s="2833"/>
      <c r="K89" s="2833"/>
      <c r="L89" s="2833"/>
      <c r="M89" s="2833"/>
      <c r="N89" s="2833"/>
      <c r="O89" s="2833"/>
      <c r="P89" s="2833"/>
      <c r="Q89" s="2833"/>
      <c r="R89" s="2834"/>
      <c r="S89" s="1931"/>
      <c r="T89" s="1885"/>
      <c r="U89" s="1885"/>
      <c r="V89" s="1885"/>
      <c r="W89" s="1885"/>
      <c r="X89" s="1885"/>
      <c r="Y89" s="1885"/>
      <c r="Z89" s="1885"/>
      <c r="AA89" s="1885"/>
      <c r="AB89" s="1885"/>
      <c r="AC89" s="1885"/>
      <c r="AD89" s="1885"/>
      <c r="AE89" s="1885"/>
      <c r="AF89" s="1885"/>
      <c r="AG89" s="1885"/>
      <c r="AH89" s="1885"/>
      <c r="AI89" s="1885"/>
      <c r="AJ89" s="1885"/>
      <c r="AK89" s="1885"/>
      <c r="AL89" s="1886"/>
      <c r="AM89" s="777"/>
      <c r="AN89" s="757"/>
      <c r="AO89" s="757"/>
      <c r="AP89" s="751"/>
      <c r="AQ89" s="759"/>
      <c r="AR89" s="757"/>
      <c r="AS89" s="750"/>
      <c r="AT89" s="753"/>
      <c r="AU89" s="759"/>
      <c r="AV89" s="757"/>
      <c r="AW89" s="757"/>
      <c r="AX89" s="756"/>
      <c r="AY89" s="759"/>
      <c r="AZ89" s="757"/>
      <c r="BA89" s="757"/>
      <c r="BB89" s="756"/>
      <c r="BC89" s="777"/>
      <c r="BD89" s="757"/>
      <c r="BE89" s="757"/>
      <c r="BF89" s="756"/>
      <c r="BG89" s="759"/>
      <c r="BH89" s="757"/>
      <c r="BI89" s="757"/>
      <c r="BJ89" s="756"/>
      <c r="BK89" s="759"/>
      <c r="BL89" s="757"/>
      <c r="BM89" s="757"/>
      <c r="BN89" s="756"/>
      <c r="BO89" s="777"/>
      <c r="BP89" s="1612"/>
      <c r="BQ89" s="1612"/>
      <c r="BR89" s="1612"/>
      <c r="BS89" s="1612"/>
      <c r="BT89" s="1612"/>
      <c r="BU89" s="1612"/>
      <c r="BV89" s="1612"/>
      <c r="BW89" s="1612"/>
      <c r="BX89" s="1612"/>
      <c r="BY89" s="1612"/>
      <c r="BZ89" s="1612"/>
      <c r="CA89" s="1612"/>
      <c r="CB89" s="87"/>
      <c r="CC89" s="87"/>
      <c r="CD89" s="87"/>
      <c r="CE89" s="87"/>
      <c r="CF89" s="87"/>
      <c r="CG89" s="87"/>
      <c r="CH89" s="87"/>
      <c r="CI89" s="87"/>
      <c r="CJ89" s="87"/>
      <c r="CK89" s="87"/>
      <c r="CL89" s="87"/>
      <c r="CM89" s="409"/>
      <c r="CN89" s="355"/>
      <c r="CO89" s="355"/>
      <c r="CP89" s="355"/>
      <c r="CQ89" s="355"/>
      <c r="CR89" s="355"/>
      <c r="CS89" s="355"/>
      <c r="CT89" s="355"/>
      <c r="CU89" s="355"/>
      <c r="CV89" s="355"/>
      <c r="CW89" s="355"/>
      <c r="CX89" s="355"/>
      <c r="CY89" s="355"/>
      <c r="CZ89" s="355"/>
    </row>
    <row r="90" spans="1:104" s="2" customFormat="1" ht="13.5" thickBot="1" x14ac:dyDescent="0.25">
      <c r="A90" s="947"/>
      <c r="B90" s="1237"/>
      <c r="C90" s="940"/>
      <c r="D90" s="940"/>
      <c r="E90" s="1099"/>
      <c r="F90" s="778"/>
      <c r="G90" s="2058"/>
      <c r="H90" s="778"/>
      <c r="I90" s="778"/>
      <c r="J90" s="1228"/>
      <c r="K90" s="1228"/>
      <c r="L90" s="1228"/>
      <c r="M90" s="1228"/>
      <c r="N90" s="1228"/>
      <c r="O90" s="1228"/>
      <c r="P90" s="1228"/>
      <c r="Q90" s="778"/>
      <c r="R90" s="792"/>
      <c r="S90" s="794"/>
      <c r="T90" s="778"/>
      <c r="U90" s="778"/>
      <c r="V90" s="792"/>
      <c r="W90" s="1229"/>
      <c r="X90" s="778"/>
      <c r="Y90" s="778"/>
      <c r="Z90" s="792"/>
      <c r="AA90" s="793"/>
      <c r="AB90" s="778"/>
      <c r="AC90" s="778"/>
      <c r="AD90" s="792"/>
      <c r="AE90" s="793"/>
      <c r="AF90" s="793"/>
      <c r="AG90" s="793"/>
      <c r="AH90" s="792"/>
      <c r="AI90" s="793"/>
      <c r="AJ90" s="778"/>
      <c r="AK90" s="778"/>
      <c r="AL90" s="795"/>
      <c r="AM90" s="1104"/>
      <c r="AN90" s="781"/>
      <c r="AO90" s="781"/>
      <c r="AP90" s="779"/>
      <c r="AQ90" s="1103"/>
      <c r="AR90" s="781"/>
      <c r="AS90" s="781"/>
      <c r="AT90" s="780"/>
      <c r="AU90" s="790"/>
      <c r="AV90" s="781"/>
      <c r="AW90" s="781"/>
      <c r="AX90" s="780"/>
      <c r="AY90" s="790"/>
      <c r="AZ90" s="781"/>
      <c r="BA90" s="781"/>
      <c r="BB90" s="780"/>
      <c r="BC90" s="779"/>
      <c r="BD90" s="779"/>
      <c r="BE90" s="779"/>
      <c r="BF90" s="780"/>
      <c r="BG90" s="790"/>
      <c r="BH90" s="781"/>
      <c r="BI90" s="781"/>
      <c r="BJ90" s="780"/>
      <c r="BK90" s="790"/>
      <c r="BL90" s="781"/>
      <c r="BM90" s="781"/>
      <c r="BN90" s="780"/>
      <c r="BO90" s="777"/>
      <c r="BP90" s="1612"/>
      <c r="BQ90" s="1612"/>
      <c r="BR90" s="1612"/>
      <c r="BS90" s="1612"/>
      <c r="BT90" s="1612"/>
      <c r="BU90" s="1612"/>
      <c r="BV90" s="1612"/>
      <c r="BW90" s="1612"/>
      <c r="BX90" s="1612"/>
      <c r="BY90" s="1612"/>
      <c r="BZ90" s="1612"/>
      <c r="CA90" s="1612"/>
      <c r="CB90" s="87"/>
      <c r="CC90" s="87"/>
      <c r="CD90" s="87"/>
      <c r="CE90" s="87"/>
      <c r="CF90" s="87"/>
      <c r="CG90" s="87"/>
      <c r="CH90" s="87"/>
      <c r="CI90" s="87"/>
      <c r="CJ90" s="87"/>
      <c r="CK90" s="87"/>
      <c r="CL90" s="87"/>
      <c r="CM90" s="409"/>
      <c r="CN90" s="355"/>
      <c r="CO90" s="355"/>
      <c r="CP90" s="355"/>
      <c r="CQ90" s="355"/>
      <c r="CR90" s="355"/>
      <c r="CS90" s="355"/>
      <c r="CT90" s="355"/>
      <c r="CU90" s="355"/>
      <c r="CV90" s="355"/>
      <c r="CW90" s="355"/>
      <c r="CX90" s="355"/>
      <c r="CY90" s="355"/>
      <c r="CZ90" s="355"/>
    </row>
    <row r="91" spans="1:104" s="782" customFormat="1" ht="21" customHeight="1" thickTop="1" thickBot="1" x14ac:dyDescent="0.3">
      <c r="A91" s="2823" t="s">
        <v>4413</v>
      </c>
      <c r="B91" s="2824"/>
      <c r="C91" s="2824"/>
      <c r="D91" s="2824"/>
      <c r="E91" s="2824"/>
      <c r="F91" s="2824"/>
      <c r="G91" s="2824"/>
      <c r="H91" s="2824"/>
      <c r="I91" s="2824"/>
      <c r="J91" s="2824"/>
      <c r="K91" s="2824"/>
      <c r="L91" s="2824"/>
      <c r="M91" s="2824"/>
      <c r="N91" s="2824"/>
      <c r="O91" s="2824"/>
      <c r="P91" s="2824"/>
      <c r="Q91" s="2824"/>
      <c r="R91" s="2824"/>
      <c r="S91" s="2824"/>
      <c r="T91" s="2824"/>
      <c r="U91" s="2824"/>
      <c r="V91" s="2824"/>
      <c r="W91" s="2824"/>
      <c r="X91" s="2824"/>
      <c r="Y91" s="2824"/>
      <c r="Z91" s="2824"/>
      <c r="AA91" s="2824"/>
      <c r="AB91" s="2824"/>
      <c r="AC91" s="2824"/>
      <c r="AD91" s="2824"/>
      <c r="AE91" s="2824"/>
      <c r="AF91" s="2824"/>
      <c r="AG91" s="2824"/>
      <c r="AH91" s="2824"/>
      <c r="AI91" s="2824"/>
      <c r="AJ91" s="2824"/>
      <c r="AK91" s="2824"/>
      <c r="AL91" s="2825"/>
      <c r="AM91" s="2836"/>
      <c r="AN91" s="2836"/>
      <c r="AO91" s="2836"/>
      <c r="AP91" s="2837"/>
      <c r="AQ91" s="2839"/>
      <c r="AR91" s="2836"/>
      <c r="AS91" s="2836"/>
      <c r="AT91" s="2837"/>
      <c r="AU91" s="2839"/>
      <c r="AV91" s="2836"/>
      <c r="AW91" s="2836"/>
      <c r="AX91" s="2837"/>
      <c r="AY91" s="2839"/>
      <c r="AZ91" s="2836"/>
      <c r="BA91" s="2836"/>
      <c r="BB91" s="2837"/>
      <c r="BC91" s="2839"/>
      <c r="BD91" s="2836"/>
      <c r="BE91" s="2836"/>
      <c r="BF91" s="2837"/>
      <c r="BG91" s="2839"/>
      <c r="BH91" s="2836"/>
      <c r="BI91" s="2836"/>
      <c r="BJ91" s="2837"/>
      <c r="BK91" s="2839"/>
      <c r="BL91" s="2836"/>
      <c r="BM91" s="2836"/>
      <c r="BN91" s="2837"/>
      <c r="BO91" s="2517"/>
      <c r="BP91" s="1612"/>
      <c r="BQ91" s="1612"/>
      <c r="BR91" s="1612"/>
      <c r="BS91" s="1612"/>
      <c r="BT91" s="1612"/>
      <c r="BU91" s="1612"/>
      <c r="BV91" s="1612"/>
      <c r="BW91" s="1612"/>
      <c r="BX91" s="1612"/>
      <c r="BY91" s="1612"/>
      <c r="BZ91" s="1612"/>
      <c r="CA91" s="1612"/>
      <c r="CB91" s="87"/>
      <c r="CC91" s="87"/>
      <c r="CD91" s="87"/>
      <c r="CE91" s="87"/>
      <c r="CF91" s="87"/>
      <c r="CG91" s="87"/>
      <c r="CH91" s="87"/>
      <c r="CI91" s="87"/>
      <c r="CJ91" s="87"/>
      <c r="CK91" s="87"/>
      <c r="CL91" s="87"/>
      <c r="CM91" s="409"/>
    </row>
    <row r="92" spans="1:104" s="2" customFormat="1" ht="16.5" customHeight="1" thickBot="1" x14ac:dyDescent="0.25">
      <c r="A92" s="1230" t="s">
        <v>1421</v>
      </c>
      <c r="B92" s="2049" t="s">
        <v>1025</v>
      </c>
      <c r="C92" s="2051"/>
      <c r="D92" s="2051"/>
      <c r="E92" s="1096"/>
      <c r="F92" s="2829" t="s">
        <v>2932</v>
      </c>
      <c r="G92" s="2830"/>
      <c r="H92" s="2830"/>
      <c r="I92" s="2830"/>
      <c r="J92" s="2830"/>
      <c r="K92" s="2830"/>
      <c r="L92" s="2830"/>
      <c r="M92" s="2830"/>
      <c r="N92" s="2830"/>
      <c r="O92" s="2830"/>
      <c r="P92" s="2830"/>
      <c r="Q92" s="2830"/>
      <c r="R92" s="2831"/>
      <c r="S92" s="2828" t="str">
        <f>S2</f>
        <v>Funding Source 2013/14</v>
      </c>
      <c r="T92" s="2816"/>
      <c r="U92" s="2816"/>
      <c r="V92" s="2817"/>
      <c r="W92" s="2828" t="str">
        <f>W2</f>
        <v>Funding Sources 2014/15</v>
      </c>
      <c r="X92" s="2816"/>
      <c r="Y92" s="2816"/>
      <c r="Z92" s="2817">
        <f>Z2</f>
        <v>0</v>
      </c>
      <c r="AA92" s="2816" t="str">
        <f>AA2</f>
        <v>Funding Sources 2015/16</v>
      </c>
      <c r="AB92" s="2816"/>
      <c r="AC92" s="2816"/>
      <c r="AD92" s="2817">
        <f>AD2</f>
        <v>0</v>
      </c>
      <c r="AE92" s="2828" t="str">
        <f>AE2</f>
        <v>Funding Sources 2016/17</v>
      </c>
      <c r="AF92" s="2816"/>
      <c r="AG92" s="2816"/>
      <c r="AH92" s="2817">
        <f>AH2</f>
        <v>0</v>
      </c>
      <c r="AI92" s="2816" t="str">
        <f>AI2</f>
        <v>Funding Sources 2017/18</v>
      </c>
      <c r="AJ92" s="2816"/>
      <c r="AK92" s="2816"/>
      <c r="AL92" s="2819">
        <f>AL2</f>
        <v>0</v>
      </c>
      <c r="AM92" s="2816" t="str">
        <f>AM2</f>
        <v>Funding Source 2018/19</v>
      </c>
      <c r="AN92" s="2816"/>
      <c r="AO92" s="2816"/>
      <c r="AP92" s="2817">
        <f>AP2</f>
        <v>0</v>
      </c>
      <c r="AQ92" s="2828" t="str">
        <f>AQ2</f>
        <v>Funding Source 2019/20</v>
      </c>
      <c r="AR92" s="2816"/>
      <c r="AS92" s="2816"/>
      <c r="AT92" s="2817">
        <f>AT2</f>
        <v>0</v>
      </c>
      <c r="AU92" s="2816" t="str">
        <f>AU2</f>
        <v>Funding Source 2020/21</v>
      </c>
      <c r="AV92" s="2816"/>
      <c r="AW92" s="2816"/>
      <c r="AX92" s="2817">
        <f>AX2</f>
        <v>0</v>
      </c>
      <c r="AY92" s="2828" t="str">
        <f>AY2</f>
        <v>Funding Source 2021/22</v>
      </c>
      <c r="AZ92" s="2816"/>
      <c r="BA92" s="2816"/>
      <c r="BB92" s="2817">
        <f>BB2</f>
        <v>0</v>
      </c>
      <c r="BC92" s="2828" t="str">
        <f>BC2</f>
        <v>Funding Source 2022/23</v>
      </c>
      <c r="BD92" s="2816"/>
      <c r="BE92" s="2816"/>
      <c r="BF92" s="2817">
        <f>BF2</f>
        <v>0</v>
      </c>
      <c r="BG92" s="2828" t="str">
        <f>BG2</f>
        <v>Funding Source 2023/24</v>
      </c>
      <c r="BH92" s="2816"/>
      <c r="BI92" s="2816"/>
      <c r="BJ92" s="2817">
        <f>BJ2</f>
        <v>0</v>
      </c>
      <c r="BK92" s="2828" t="str">
        <f>BK2</f>
        <v>Funding Source 2024/25</v>
      </c>
      <c r="BL92" s="2816"/>
      <c r="BM92" s="2816"/>
      <c r="BN92" s="2817">
        <f>BN2</f>
        <v>0</v>
      </c>
      <c r="BO92" s="2515"/>
      <c r="BP92" s="1612"/>
      <c r="BQ92" s="1612"/>
      <c r="BR92" s="1612"/>
      <c r="BS92" s="1612"/>
      <c r="BT92" s="1612"/>
      <c r="BU92" s="1612"/>
      <c r="BV92" s="1612"/>
      <c r="BW92" s="1612"/>
      <c r="BX92" s="1612"/>
      <c r="BY92" s="1612"/>
      <c r="BZ92" s="1612"/>
      <c r="CA92" s="1612"/>
      <c r="CB92" s="87"/>
      <c r="CC92" s="87"/>
      <c r="CD92" s="87"/>
      <c r="CE92" s="87"/>
      <c r="CF92" s="87"/>
      <c r="CG92" s="87"/>
      <c r="CH92" s="87"/>
      <c r="CI92" s="87"/>
      <c r="CJ92" s="87"/>
      <c r="CK92" s="87"/>
      <c r="CL92" s="87"/>
      <c r="CM92" s="409"/>
    </row>
    <row r="93" spans="1:104" s="2" customFormat="1" ht="15" customHeight="1" thickBot="1" x14ac:dyDescent="0.25">
      <c r="A93" s="1231"/>
      <c r="B93" s="2050" t="s">
        <v>3157</v>
      </c>
      <c r="C93" s="2052"/>
      <c r="D93" s="2052"/>
      <c r="E93" s="1232"/>
      <c r="F93" s="401" t="str">
        <f>F3</f>
        <v>2013/14</v>
      </c>
      <c r="G93" s="415"/>
      <c r="H93" s="415" t="str">
        <f t="shared" ref="H93:Q93" si="254">H3</f>
        <v>2014/15</v>
      </c>
      <c r="I93" s="320" t="str">
        <f t="shared" si="254"/>
        <v>2015/16</v>
      </c>
      <c r="J93" s="320" t="str">
        <f t="shared" si="254"/>
        <v>2016/17</v>
      </c>
      <c r="K93" s="880" t="str">
        <f t="shared" si="254"/>
        <v>2017/18</v>
      </c>
      <c r="L93" s="1233" t="str">
        <f t="shared" si="254"/>
        <v>2018/19</v>
      </c>
      <c r="M93" s="880" t="str">
        <f t="shared" si="254"/>
        <v>2019/20</v>
      </c>
      <c r="N93" s="880" t="str">
        <f t="shared" si="254"/>
        <v>2020/21</v>
      </c>
      <c r="O93" s="880" t="str">
        <f t="shared" si="254"/>
        <v>2021/22</v>
      </c>
      <c r="P93" s="880" t="str">
        <f t="shared" si="254"/>
        <v>2022/23</v>
      </c>
      <c r="Q93" s="880" t="str">
        <f t="shared" si="254"/>
        <v>2023/24</v>
      </c>
      <c r="R93" s="2518" t="str">
        <f t="shared" ref="R93" si="255">R3</f>
        <v>2024/25</v>
      </c>
      <c r="S93" s="1923" t="str">
        <f>S3</f>
        <v>Grants</v>
      </c>
      <c r="T93" s="320" t="str">
        <f>T3</f>
        <v>Sect 64</v>
      </c>
      <c r="U93" s="320" t="str">
        <f>U3</f>
        <v>Loans</v>
      </c>
      <c r="V93" s="1802" t="str">
        <f>V3</f>
        <v>Reserves</v>
      </c>
      <c r="W93" s="1488" t="str">
        <f>W3</f>
        <v>Grants</v>
      </c>
      <c r="X93" s="320" t="str">
        <f>X3</f>
        <v>Sect 64</v>
      </c>
      <c r="Y93" s="320" t="str">
        <f>Y3</f>
        <v>Loans</v>
      </c>
      <c r="Z93" s="1490" t="str">
        <f>Z3</f>
        <v>Reserves</v>
      </c>
      <c r="AA93" s="1489" t="str">
        <f>AA3</f>
        <v>Grants</v>
      </c>
      <c r="AB93" s="320" t="str">
        <f>AB3</f>
        <v>Sect 64</v>
      </c>
      <c r="AC93" s="320" t="str">
        <f>AC3</f>
        <v>Loans</v>
      </c>
      <c r="AD93" s="1490" t="str">
        <f>AD3</f>
        <v>Reserves</v>
      </c>
      <c r="AE93" s="1488" t="str">
        <f>AE3</f>
        <v>Grants</v>
      </c>
      <c r="AF93" s="320" t="str">
        <f>AF3</f>
        <v>Sect 64</v>
      </c>
      <c r="AG93" s="320" t="str">
        <f>AG3</f>
        <v>Loans</v>
      </c>
      <c r="AH93" s="1490" t="str">
        <f>AH3</f>
        <v>Reserves</v>
      </c>
      <c r="AI93" s="1489" t="str">
        <f>AI3</f>
        <v>Grants</v>
      </c>
      <c r="AJ93" s="320" t="str">
        <f>AJ3</f>
        <v>Sect 64</v>
      </c>
      <c r="AK93" s="320" t="str">
        <f>AK3</f>
        <v>Loans</v>
      </c>
      <c r="AL93" s="321" t="str">
        <f>AL3</f>
        <v>Reserves</v>
      </c>
      <c r="AM93" s="399" t="str">
        <f>AM3</f>
        <v>Grants</v>
      </c>
      <c r="AN93" s="320" t="str">
        <f>AN3</f>
        <v>Sect 64</v>
      </c>
      <c r="AO93" s="320" t="str">
        <f>AO3</f>
        <v>Loans</v>
      </c>
      <c r="AP93" s="400" t="str">
        <f>AP3</f>
        <v>Reserves</v>
      </c>
      <c r="AQ93" s="319" t="str">
        <f>AQ3</f>
        <v>Grants</v>
      </c>
      <c r="AR93" s="320" t="str">
        <f>AR3</f>
        <v>Sect 64</v>
      </c>
      <c r="AS93" s="320" t="str">
        <f>AS3</f>
        <v>Loans</v>
      </c>
      <c r="AT93" s="400" t="str">
        <f>AT3</f>
        <v>Reserves</v>
      </c>
      <c r="AU93" s="399" t="str">
        <f>AU3</f>
        <v>Grants</v>
      </c>
      <c r="AV93" s="320" t="str">
        <f>AV3</f>
        <v>Sect 64</v>
      </c>
      <c r="AW93" s="320" t="str">
        <f>AW3</f>
        <v>Loans</v>
      </c>
      <c r="AX93" s="400" t="str">
        <f>AX3</f>
        <v>Reserves</v>
      </c>
      <c r="AY93" s="319" t="str">
        <f>AY3</f>
        <v>Grants</v>
      </c>
      <c r="AZ93" s="320" t="str">
        <f>AZ3</f>
        <v>Sect 64</v>
      </c>
      <c r="BA93" s="320" t="str">
        <f>BA3</f>
        <v>Loans</v>
      </c>
      <c r="BB93" s="400" t="str">
        <f>BB3</f>
        <v>Reserves</v>
      </c>
      <c r="BC93" s="319" t="str">
        <f>BC3</f>
        <v>Grants</v>
      </c>
      <c r="BD93" s="320" t="str">
        <f>BD3</f>
        <v>Sect 64</v>
      </c>
      <c r="BE93" s="320" t="str">
        <f>BE3</f>
        <v>Loans</v>
      </c>
      <c r="BF93" s="400" t="str">
        <f>BF3</f>
        <v>Reserves</v>
      </c>
      <c r="BG93" s="319" t="str">
        <f>BG3</f>
        <v>Grants</v>
      </c>
      <c r="BH93" s="320" t="str">
        <f>BH3</f>
        <v>Sect 64</v>
      </c>
      <c r="BI93" s="320" t="str">
        <f>BI3</f>
        <v>Loans</v>
      </c>
      <c r="BJ93" s="400" t="str">
        <f>BJ3</f>
        <v>Reserves</v>
      </c>
      <c r="BK93" s="2278" t="str">
        <f>BK3</f>
        <v>Grants</v>
      </c>
      <c r="BL93" s="320" t="str">
        <f>BL3</f>
        <v>Sect 64</v>
      </c>
      <c r="BM93" s="320" t="str">
        <f>BM3</f>
        <v>Loans</v>
      </c>
      <c r="BN93" s="2280" t="str">
        <f>BN3</f>
        <v>Reserves</v>
      </c>
      <c r="BO93" s="317"/>
      <c r="BP93" s="632"/>
      <c r="BQ93" s="632"/>
      <c r="BR93" s="632"/>
      <c r="BS93" s="632"/>
      <c r="BT93" s="632"/>
      <c r="BU93" s="632"/>
      <c r="BV93" s="632"/>
      <c r="BW93" s="632"/>
      <c r="BX93" s="632"/>
      <c r="BY93" s="632"/>
      <c r="BZ93" s="632"/>
      <c r="CA93" s="632"/>
      <c r="CB93" s="93"/>
      <c r="CC93" s="93"/>
      <c r="CD93" s="93"/>
      <c r="CE93" s="93"/>
      <c r="CF93" s="93"/>
      <c r="CG93" s="93"/>
      <c r="CH93" s="93"/>
      <c r="CI93" s="93"/>
      <c r="CJ93" s="93"/>
      <c r="CK93" s="93"/>
      <c r="CL93" s="93"/>
      <c r="CM93" s="409"/>
    </row>
    <row r="94" spans="1:104" s="2" customFormat="1" ht="15" customHeight="1" x14ac:dyDescent="0.2">
      <c r="A94" s="2107"/>
      <c r="B94" s="317"/>
      <c r="C94" s="346"/>
      <c r="D94" s="2519"/>
      <c r="E94" s="1096"/>
      <c r="F94" s="2520"/>
      <c r="G94" s="766"/>
      <c r="H94" s="766"/>
      <c r="I94" s="2519"/>
      <c r="J94" s="766"/>
      <c r="K94" s="2521"/>
      <c r="L94" s="2522"/>
      <c r="M94" s="2521"/>
      <c r="N94" s="2521"/>
      <c r="O94" s="2522"/>
      <c r="P94" s="2521"/>
      <c r="Q94" s="2521"/>
      <c r="R94" s="2523"/>
      <c r="S94" s="2524"/>
      <c r="T94" s="2519"/>
      <c r="U94" s="2519"/>
      <c r="V94" s="2108"/>
      <c r="W94" s="2524"/>
      <c r="X94" s="2519"/>
      <c r="Y94" s="2519"/>
      <c r="Z94" s="2108"/>
      <c r="AA94" s="2525"/>
      <c r="AB94" s="2519"/>
      <c r="AC94" s="2519"/>
      <c r="AD94" s="2108"/>
      <c r="AE94" s="2525"/>
      <c r="AF94" s="2519"/>
      <c r="AG94" s="2519"/>
      <c r="AH94" s="2108"/>
      <c r="AI94" s="2525"/>
      <c r="AJ94" s="2519"/>
      <c r="AK94" s="2519"/>
      <c r="AL94" s="2526"/>
      <c r="AM94" s="2525"/>
      <c r="AN94" s="2519"/>
      <c r="AO94" s="2519"/>
      <c r="AP94" s="2108"/>
      <c r="AQ94" s="2525"/>
      <c r="AR94" s="2519"/>
      <c r="AS94" s="2519"/>
      <c r="AT94" s="2108"/>
      <c r="AU94" s="2525"/>
      <c r="AV94" s="2519"/>
      <c r="AW94" s="2519"/>
      <c r="AX94" s="2108"/>
      <c r="AY94" s="2525"/>
      <c r="AZ94" s="2519"/>
      <c r="BA94" s="2519"/>
      <c r="BB94" s="2108"/>
      <c r="BC94" s="2525"/>
      <c r="BD94" s="2519"/>
      <c r="BE94" s="2519"/>
      <c r="BF94" s="2108"/>
      <c r="BG94" s="2525"/>
      <c r="BH94" s="2519"/>
      <c r="BI94" s="2519"/>
      <c r="BJ94" s="2108"/>
      <c r="BK94" s="2525"/>
      <c r="BL94" s="2519"/>
      <c r="BM94" s="2519"/>
      <c r="BN94" s="2108"/>
      <c r="BO94" s="317"/>
      <c r="BP94" s="632"/>
      <c r="BQ94" s="632"/>
      <c r="BR94" s="632"/>
      <c r="BS94" s="632"/>
      <c r="BT94" s="632"/>
      <c r="BU94" s="632"/>
      <c r="BV94" s="632"/>
      <c r="BW94" s="632"/>
      <c r="BX94" s="632"/>
      <c r="BY94" s="632"/>
      <c r="BZ94" s="632"/>
      <c r="CA94" s="632"/>
      <c r="CB94" s="93"/>
      <c r="CC94" s="93"/>
      <c r="CD94" s="93"/>
      <c r="CE94" s="93"/>
      <c r="CF94" s="93"/>
      <c r="CG94" s="93"/>
      <c r="CH94" s="93"/>
      <c r="CI94" s="93"/>
      <c r="CJ94" s="93"/>
      <c r="CK94" s="93"/>
      <c r="CL94" s="93"/>
      <c r="CM94" s="409"/>
    </row>
    <row r="95" spans="1:104" s="411" customFormat="1" ht="14.25" customHeight="1" x14ac:dyDescent="0.2">
      <c r="A95" s="2109" t="s">
        <v>5352</v>
      </c>
      <c r="B95" s="2044"/>
      <c r="C95" s="2047"/>
      <c r="D95" s="2047"/>
      <c r="E95" s="1098"/>
      <c r="F95" s="1093"/>
      <c r="G95" s="2029"/>
      <c r="H95" s="1094"/>
      <c r="I95" s="1094"/>
      <c r="J95" s="1207"/>
      <c r="K95" s="1094"/>
      <c r="L95" s="1207"/>
      <c r="M95" s="1094"/>
      <c r="N95" s="1094"/>
      <c r="O95" s="1207"/>
      <c r="P95" s="1094"/>
      <c r="Q95" s="1094"/>
      <c r="R95" s="1095"/>
      <c r="S95" s="755"/>
      <c r="T95" s="750"/>
      <c r="U95" s="750"/>
      <c r="V95" s="753">
        <f t="shared" ref="V95:V99" si="256">$F95-S95-T95-U95</f>
        <v>0</v>
      </c>
      <c r="W95" s="755"/>
      <c r="X95" s="750"/>
      <c r="Y95" s="750"/>
      <c r="Z95" s="753">
        <f t="shared" ref="Z95:Z100" si="257">$H95-W95-X95-Y95</f>
        <v>0</v>
      </c>
      <c r="AA95" s="754"/>
      <c r="AB95" s="750"/>
      <c r="AC95" s="750"/>
      <c r="AD95" s="753">
        <f t="shared" ref="AD95:AD100" si="258">$I95-AA95-AB95-AC95</f>
        <v>0</v>
      </c>
      <c r="AE95" s="754"/>
      <c r="AF95" s="750"/>
      <c r="AG95" s="750"/>
      <c r="AH95" s="753">
        <f t="shared" ref="AH95:AH100" si="259">$J95-AE95-AF95-AG95</f>
        <v>0</v>
      </c>
      <c r="AI95" s="754"/>
      <c r="AJ95" s="750"/>
      <c r="AK95" s="750"/>
      <c r="AL95" s="783">
        <f t="shared" ref="AL95:AL100" si="260">$K95-AI95-AJ95-AK95</f>
        <v>0</v>
      </c>
      <c r="AM95" s="754"/>
      <c r="AN95" s="757"/>
      <c r="AO95" s="750"/>
      <c r="AP95" s="751">
        <f t="shared" ref="AP95:AP100" si="261">$L95-AM95-AN95-AO95</f>
        <v>0</v>
      </c>
      <c r="AQ95" s="754"/>
      <c r="AR95" s="757"/>
      <c r="AS95" s="750"/>
      <c r="AT95" s="753">
        <f t="shared" ref="AT95:AT100" si="262">$M95-AQ95-AR95-AS95</f>
        <v>0</v>
      </c>
      <c r="AU95" s="754"/>
      <c r="AV95" s="757"/>
      <c r="AW95" s="750"/>
      <c r="AX95" s="751">
        <f t="shared" ref="AX95:AX100" si="263">$N95-AU95-AV95-AW95</f>
        <v>0</v>
      </c>
      <c r="AY95" s="754"/>
      <c r="AZ95" s="757"/>
      <c r="BA95" s="750"/>
      <c r="BB95" s="751">
        <f t="shared" ref="BB95:BB100" si="264">$O95-AY95-AZ95-BA95</f>
        <v>0</v>
      </c>
      <c r="BC95" s="754"/>
      <c r="BD95" s="757"/>
      <c r="BE95" s="750"/>
      <c r="BF95" s="753">
        <f t="shared" ref="BF95:BF100" si="265">$P95-BC95-BD95-BE95</f>
        <v>0</v>
      </c>
      <c r="BG95" s="754"/>
      <c r="BH95" s="757"/>
      <c r="BI95" s="750"/>
      <c r="BJ95" s="753">
        <f t="shared" ref="BJ95:BJ100" si="266">$Q95-BG95-BH95-BI95</f>
        <v>0</v>
      </c>
      <c r="BK95" s="754"/>
      <c r="BL95" s="757"/>
      <c r="BM95" s="750"/>
      <c r="BN95" s="753">
        <f t="shared" ref="BN95:BN100" si="267">$R95-BK95-BL95-BM95</f>
        <v>0</v>
      </c>
      <c r="BO95" s="754"/>
      <c r="BP95" s="632"/>
      <c r="BQ95" s="632"/>
      <c r="BR95" s="632"/>
      <c r="BS95" s="1101"/>
      <c r="BT95" s="1101"/>
      <c r="BU95" s="1101"/>
      <c r="BV95" s="1101"/>
      <c r="BW95" s="1101"/>
      <c r="BX95" s="1101"/>
      <c r="BY95" s="1101"/>
      <c r="BZ95" s="1101"/>
      <c r="CA95" s="1101"/>
      <c r="CB95" s="102"/>
      <c r="CC95" s="102"/>
      <c r="CD95" s="102"/>
      <c r="CE95" s="102"/>
      <c r="CF95" s="102"/>
      <c r="CG95" s="102"/>
      <c r="CH95" s="102"/>
      <c r="CI95" s="102"/>
      <c r="CJ95" s="102"/>
      <c r="CK95" s="102"/>
      <c r="CL95" s="102"/>
      <c r="CM95" s="1210"/>
    </row>
    <row r="96" spans="1:104" s="411" customFormat="1" ht="14.25" customHeight="1" x14ac:dyDescent="0.2">
      <c r="A96" s="1215" t="s">
        <v>5645</v>
      </c>
      <c r="B96" s="2044"/>
      <c r="C96" s="2048" t="s">
        <v>5353</v>
      </c>
      <c r="D96" s="2047"/>
      <c r="E96" s="1098"/>
      <c r="F96" s="1093"/>
      <c r="G96" s="2029"/>
      <c r="H96" s="1094">
        <f>10000+50000</f>
        <v>60000</v>
      </c>
      <c r="I96" s="1094"/>
      <c r="J96" s="1207"/>
      <c r="K96" s="1094"/>
      <c r="L96" s="1207"/>
      <c r="M96" s="1094"/>
      <c r="N96" s="1094"/>
      <c r="O96" s="1207"/>
      <c r="P96" s="1094"/>
      <c r="Q96" s="1094"/>
      <c r="R96" s="1095"/>
      <c r="S96" s="755"/>
      <c r="T96" s="750"/>
      <c r="U96" s="750"/>
      <c r="V96" s="753">
        <f t="shared" si="256"/>
        <v>0</v>
      </c>
      <c r="W96" s="755"/>
      <c r="X96" s="750"/>
      <c r="Y96" s="750"/>
      <c r="Z96" s="753">
        <f t="shared" si="257"/>
        <v>60000</v>
      </c>
      <c r="AA96" s="754"/>
      <c r="AB96" s="750"/>
      <c r="AC96" s="750"/>
      <c r="AD96" s="753">
        <f t="shared" si="258"/>
        <v>0</v>
      </c>
      <c r="AE96" s="754"/>
      <c r="AF96" s="750"/>
      <c r="AG96" s="750"/>
      <c r="AH96" s="753">
        <f t="shared" si="259"/>
        <v>0</v>
      </c>
      <c r="AI96" s="754"/>
      <c r="AJ96" s="750"/>
      <c r="AK96" s="750"/>
      <c r="AL96" s="783">
        <f t="shared" si="260"/>
        <v>0</v>
      </c>
      <c r="AM96" s="754"/>
      <c r="AN96" s="757"/>
      <c r="AO96" s="750"/>
      <c r="AP96" s="751">
        <f t="shared" si="261"/>
        <v>0</v>
      </c>
      <c r="AQ96" s="754"/>
      <c r="AR96" s="757"/>
      <c r="AS96" s="750"/>
      <c r="AT96" s="753">
        <f t="shared" si="262"/>
        <v>0</v>
      </c>
      <c r="AU96" s="754"/>
      <c r="AV96" s="757"/>
      <c r="AW96" s="750"/>
      <c r="AX96" s="751">
        <f t="shared" si="263"/>
        <v>0</v>
      </c>
      <c r="AY96" s="754"/>
      <c r="AZ96" s="757"/>
      <c r="BA96" s="750"/>
      <c r="BB96" s="751">
        <f t="shared" si="264"/>
        <v>0</v>
      </c>
      <c r="BC96" s="754"/>
      <c r="BD96" s="757"/>
      <c r="BE96" s="750"/>
      <c r="BF96" s="753">
        <f t="shared" si="265"/>
        <v>0</v>
      </c>
      <c r="BG96" s="754"/>
      <c r="BH96" s="757"/>
      <c r="BI96" s="750"/>
      <c r="BJ96" s="753">
        <f t="shared" si="266"/>
        <v>0</v>
      </c>
      <c r="BK96" s="754"/>
      <c r="BL96" s="757"/>
      <c r="BM96" s="750"/>
      <c r="BN96" s="753">
        <f t="shared" si="267"/>
        <v>0</v>
      </c>
      <c r="BO96" s="754"/>
      <c r="BP96" s="1612">
        <v>1</v>
      </c>
      <c r="BQ96" s="1612">
        <f t="shared" ref="BQ96:BQ100" si="268">BP96</f>
        <v>1</v>
      </c>
      <c r="BR96" s="1612">
        <f t="shared" ref="BR96:BR100" si="269">BQ96</f>
        <v>1</v>
      </c>
      <c r="BS96" s="1612">
        <f t="shared" ref="BS96:BS100" si="270">BR96</f>
        <v>1</v>
      </c>
      <c r="BT96" s="1612">
        <f t="shared" ref="BT96:BT100" si="271">BS96</f>
        <v>1</v>
      </c>
      <c r="BU96" s="1612">
        <f t="shared" ref="BU96:BU100" si="272">BT96</f>
        <v>1</v>
      </c>
      <c r="BV96" s="1612">
        <f t="shared" ref="BV96:BV100" si="273">BU96</f>
        <v>1</v>
      </c>
      <c r="BW96" s="1612">
        <f t="shared" ref="BW96:BW100" si="274">BV96</f>
        <v>1</v>
      </c>
      <c r="BX96" s="1612">
        <f t="shared" ref="BX96:BX100" si="275">BW96</f>
        <v>1</v>
      </c>
      <c r="BY96" s="1612">
        <f t="shared" ref="BY96:BZ100" si="276">BX96</f>
        <v>1</v>
      </c>
      <c r="BZ96" s="1612">
        <f t="shared" si="276"/>
        <v>1</v>
      </c>
      <c r="CA96" s="1612"/>
      <c r="CB96" s="110">
        <f t="shared" ref="CB96:CL100" si="277">ROUND(BP96*H96,-3)</f>
        <v>60000</v>
      </c>
      <c r="CC96" s="110">
        <f t="shared" si="277"/>
        <v>0</v>
      </c>
      <c r="CD96" s="110">
        <f t="shared" si="277"/>
        <v>0</v>
      </c>
      <c r="CE96" s="110">
        <f t="shared" si="277"/>
        <v>0</v>
      </c>
      <c r="CF96" s="110">
        <f t="shared" si="277"/>
        <v>0</v>
      </c>
      <c r="CG96" s="110">
        <f t="shared" si="277"/>
        <v>0</v>
      </c>
      <c r="CH96" s="110">
        <f t="shared" si="277"/>
        <v>0</v>
      </c>
      <c r="CI96" s="110">
        <f t="shared" si="277"/>
        <v>0</v>
      </c>
      <c r="CJ96" s="110">
        <f t="shared" si="277"/>
        <v>0</v>
      </c>
      <c r="CK96" s="110">
        <f t="shared" si="277"/>
        <v>0</v>
      </c>
      <c r="CL96" s="110">
        <f t="shared" si="277"/>
        <v>0</v>
      </c>
      <c r="CM96" s="1210"/>
    </row>
    <row r="97" spans="1:91" s="411" customFormat="1" ht="14.25" customHeight="1" x14ac:dyDescent="0.2">
      <c r="A97" s="1215" t="s">
        <v>5646</v>
      </c>
      <c r="B97" s="2044"/>
      <c r="C97" s="2048" t="s">
        <v>5354</v>
      </c>
      <c r="D97" s="2047"/>
      <c r="E97" s="1098"/>
      <c r="F97" s="1093"/>
      <c r="G97" s="2029"/>
      <c r="H97" s="1094">
        <f>60000+40000</f>
        <v>100000</v>
      </c>
      <c r="I97" s="1094"/>
      <c r="J97" s="1207"/>
      <c r="K97" s="1094"/>
      <c r="L97" s="1207"/>
      <c r="M97" s="1094"/>
      <c r="N97" s="1094"/>
      <c r="O97" s="1207"/>
      <c r="P97" s="1094"/>
      <c r="Q97" s="1094"/>
      <c r="R97" s="1095"/>
      <c r="S97" s="755"/>
      <c r="T97" s="750"/>
      <c r="U97" s="750"/>
      <c r="V97" s="753">
        <f t="shared" si="256"/>
        <v>0</v>
      </c>
      <c r="W97" s="755"/>
      <c r="X97" s="750"/>
      <c r="Y97" s="750"/>
      <c r="Z97" s="753">
        <f t="shared" si="257"/>
        <v>100000</v>
      </c>
      <c r="AA97" s="754"/>
      <c r="AB97" s="750"/>
      <c r="AC97" s="750"/>
      <c r="AD97" s="753">
        <f t="shared" si="258"/>
        <v>0</v>
      </c>
      <c r="AE97" s="754"/>
      <c r="AF97" s="750"/>
      <c r="AG97" s="750"/>
      <c r="AH97" s="753">
        <f t="shared" si="259"/>
        <v>0</v>
      </c>
      <c r="AI97" s="754"/>
      <c r="AJ97" s="750"/>
      <c r="AK97" s="750"/>
      <c r="AL97" s="783">
        <f t="shared" si="260"/>
        <v>0</v>
      </c>
      <c r="AM97" s="754"/>
      <c r="AN97" s="757"/>
      <c r="AO97" s="750"/>
      <c r="AP97" s="751">
        <f t="shared" si="261"/>
        <v>0</v>
      </c>
      <c r="AQ97" s="754"/>
      <c r="AR97" s="757"/>
      <c r="AS97" s="750"/>
      <c r="AT97" s="753">
        <f t="shared" si="262"/>
        <v>0</v>
      </c>
      <c r="AU97" s="754"/>
      <c r="AV97" s="757"/>
      <c r="AW97" s="750"/>
      <c r="AX97" s="751">
        <f t="shared" si="263"/>
        <v>0</v>
      </c>
      <c r="AY97" s="754"/>
      <c r="AZ97" s="757"/>
      <c r="BA97" s="750"/>
      <c r="BB97" s="751">
        <f t="shared" si="264"/>
        <v>0</v>
      </c>
      <c r="BC97" s="754"/>
      <c r="BD97" s="757"/>
      <c r="BE97" s="750"/>
      <c r="BF97" s="753">
        <f t="shared" si="265"/>
        <v>0</v>
      </c>
      <c r="BG97" s="754"/>
      <c r="BH97" s="757"/>
      <c r="BI97" s="750"/>
      <c r="BJ97" s="753">
        <f t="shared" si="266"/>
        <v>0</v>
      </c>
      <c r="BK97" s="754"/>
      <c r="BL97" s="757"/>
      <c r="BM97" s="750"/>
      <c r="BN97" s="753">
        <f t="shared" si="267"/>
        <v>0</v>
      </c>
      <c r="BO97" s="754"/>
      <c r="BP97" s="1612">
        <v>1</v>
      </c>
      <c r="BQ97" s="1612">
        <f t="shared" si="268"/>
        <v>1</v>
      </c>
      <c r="BR97" s="1612">
        <f t="shared" si="269"/>
        <v>1</v>
      </c>
      <c r="BS97" s="1612">
        <f t="shared" si="270"/>
        <v>1</v>
      </c>
      <c r="BT97" s="1612">
        <f t="shared" si="271"/>
        <v>1</v>
      </c>
      <c r="BU97" s="1612">
        <f t="shared" si="272"/>
        <v>1</v>
      </c>
      <c r="BV97" s="1612">
        <f t="shared" si="273"/>
        <v>1</v>
      </c>
      <c r="BW97" s="1612">
        <f t="shared" si="274"/>
        <v>1</v>
      </c>
      <c r="BX97" s="1612">
        <f t="shared" si="275"/>
        <v>1</v>
      </c>
      <c r="BY97" s="1612">
        <f t="shared" si="276"/>
        <v>1</v>
      </c>
      <c r="BZ97" s="1612">
        <f t="shared" si="276"/>
        <v>1</v>
      </c>
      <c r="CA97" s="1612"/>
      <c r="CB97" s="110">
        <f t="shared" si="277"/>
        <v>100000</v>
      </c>
      <c r="CC97" s="110">
        <f t="shared" si="277"/>
        <v>0</v>
      </c>
      <c r="CD97" s="110">
        <f t="shared" si="277"/>
        <v>0</v>
      </c>
      <c r="CE97" s="110">
        <f t="shared" si="277"/>
        <v>0</v>
      </c>
      <c r="CF97" s="110">
        <f t="shared" si="277"/>
        <v>0</v>
      </c>
      <c r="CG97" s="110">
        <f t="shared" si="277"/>
        <v>0</v>
      </c>
      <c r="CH97" s="110">
        <f t="shared" si="277"/>
        <v>0</v>
      </c>
      <c r="CI97" s="110">
        <f t="shared" si="277"/>
        <v>0</v>
      </c>
      <c r="CJ97" s="110">
        <f t="shared" si="277"/>
        <v>0</v>
      </c>
      <c r="CK97" s="110">
        <f t="shared" si="277"/>
        <v>0</v>
      </c>
      <c r="CL97" s="110">
        <f t="shared" si="277"/>
        <v>0</v>
      </c>
      <c r="CM97" s="1210"/>
    </row>
    <row r="98" spans="1:91" s="411" customFormat="1" ht="14.25" customHeight="1" x14ac:dyDescent="0.2">
      <c r="A98" s="1215" t="s">
        <v>5647</v>
      </c>
      <c r="B98" s="2044"/>
      <c r="C98" s="2048" t="s">
        <v>5355</v>
      </c>
      <c r="D98" s="2047"/>
      <c r="E98" s="1098"/>
      <c r="F98" s="1093"/>
      <c r="G98" s="2029"/>
      <c r="H98" s="1094">
        <v>10000</v>
      </c>
      <c r="I98" s="1094"/>
      <c r="J98" s="1207"/>
      <c r="K98" s="1094"/>
      <c r="L98" s="1207"/>
      <c r="M98" s="1094"/>
      <c r="N98" s="1094"/>
      <c r="O98" s="1207"/>
      <c r="P98" s="1094"/>
      <c r="Q98" s="1094"/>
      <c r="R98" s="1095"/>
      <c r="S98" s="755"/>
      <c r="T98" s="750"/>
      <c r="U98" s="750"/>
      <c r="V98" s="753">
        <f t="shared" si="256"/>
        <v>0</v>
      </c>
      <c r="W98" s="755"/>
      <c r="X98" s="750"/>
      <c r="Y98" s="750"/>
      <c r="Z98" s="753">
        <f t="shared" si="257"/>
        <v>10000</v>
      </c>
      <c r="AA98" s="754"/>
      <c r="AB98" s="750"/>
      <c r="AC98" s="750"/>
      <c r="AD98" s="753">
        <f t="shared" si="258"/>
        <v>0</v>
      </c>
      <c r="AE98" s="754"/>
      <c r="AF98" s="750"/>
      <c r="AG98" s="750"/>
      <c r="AH98" s="753">
        <f t="shared" si="259"/>
        <v>0</v>
      </c>
      <c r="AI98" s="754"/>
      <c r="AJ98" s="750"/>
      <c r="AK98" s="750"/>
      <c r="AL98" s="783">
        <f t="shared" si="260"/>
        <v>0</v>
      </c>
      <c r="AM98" s="754"/>
      <c r="AN98" s="757"/>
      <c r="AO98" s="750"/>
      <c r="AP98" s="751">
        <f t="shared" si="261"/>
        <v>0</v>
      </c>
      <c r="AQ98" s="754"/>
      <c r="AR98" s="757"/>
      <c r="AS98" s="750"/>
      <c r="AT98" s="753">
        <f t="shared" si="262"/>
        <v>0</v>
      </c>
      <c r="AU98" s="754"/>
      <c r="AV98" s="757"/>
      <c r="AW98" s="750"/>
      <c r="AX98" s="751">
        <f t="shared" si="263"/>
        <v>0</v>
      </c>
      <c r="AY98" s="754"/>
      <c r="AZ98" s="757"/>
      <c r="BA98" s="750"/>
      <c r="BB98" s="751">
        <f t="shared" si="264"/>
        <v>0</v>
      </c>
      <c r="BC98" s="754"/>
      <c r="BD98" s="757"/>
      <c r="BE98" s="750"/>
      <c r="BF98" s="753">
        <f t="shared" si="265"/>
        <v>0</v>
      </c>
      <c r="BG98" s="754"/>
      <c r="BH98" s="757"/>
      <c r="BI98" s="750"/>
      <c r="BJ98" s="753">
        <f t="shared" si="266"/>
        <v>0</v>
      </c>
      <c r="BK98" s="754"/>
      <c r="BL98" s="757"/>
      <c r="BM98" s="750"/>
      <c r="BN98" s="753">
        <f t="shared" si="267"/>
        <v>0</v>
      </c>
      <c r="BO98" s="754"/>
      <c r="BP98" s="1612">
        <v>1</v>
      </c>
      <c r="BQ98" s="1612">
        <f t="shared" si="268"/>
        <v>1</v>
      </c>
      <c r="BR98" s="1612">
        <f t="shared" si="269"/>
        <v>1</v>
      </c>
      <c r="BS98" s="1612">
        <f t="shared" si="270"/>
        <v>1</v>
      </c>
      <c r="BT98" s="1612">
        <f t="shared" si="271"/>
        <v>1</v>
      </c>
      <c r="BU98" s="1612">
        <f t="shared" si="272"/>
        <v>1</v>
      </c>
      <c r="BV98" s="1612">
        <f t="shared" si="273"/>
        <v>1</v>
      </c>
      <c r="BW98" s="1612">
        <f t="shared" si="274"/>
        <v>1</v>
      </c>
      <c r="BX98" s="1612">
        <f t="shared" si="275"/>
        <v>1</v>
      </c>
      <c r="BY98" s="1612">
        <f t="shared" si="276"/>
        <v>1</v>
      </c>
      <c r="BZ98" s="1612">
        <f t="shared" si="276"/>
        <v>1</v>
      </c>
      <c r="CA98" s="1612"/>
      <c r="CB98" s="110">
        <f t="shared" si="277"/>
        <v>10000</v>
      </c>
      <c r="CC98" s="110">
        <f t="shared" si="277"/>
        <v>0</v>
      </c>
      <c r="CD98" s="110">
        <f t="shared" si="277"/>
        <v>0</v>
      </c>
      <c r="CE98" s="110">
        <f t="shared" si="277"/>
        <v>0</v>
      </c>
      <c r="CF98" s="110">
        <f t="shared" si="277"/>
        <v>0</v>
      </c>
      <c r="CG98" s="110">
        <f t="shared" si="277"/>
        <v>0</v>
      </c>
      <c r="CH98" s="110">
        <f t="shared" si="277"/>
        <v>0</v>
      </c>
      <c r="CI98" s="110">
        <f t="shared" si="277"/>
        <v>0</v>
      </c>
      <c r="CJ98" s="110">
        <f t="shared" si="277"/>
        <v>0</v>
      </c>
      <c r="CK98" s="110">
        <f t="shared" si="277"/>
        <v>0</v>
      </c>
      <c r="CL98" s="110">
        <f t="shared" si="277"/>
        <v>0</v>
      </c>
      <c r="CM98" s="1210"/>
    </row>
    <row r="99" spans="1:91" s="411" customFormat="1" ht="14.25" customHeight="1" x14ac:dyDescent="0.2">
      <c r="A99" s="1215" t="s">
        <v>5648</v>
      </c>
      <c r="B99" s="2044"/>
      <c r="C99" s="2048" t="s">
        <v>5356</v>
      </c>
      <c r="D99" s="2047"/>
      <c r="E99" s="1098"/>
      <c r="F99" s="1093"/>
      <c r="G99" s="2029"/>
      <c r="H99" s="1094">
        <v>10000</v>
      </c>
      <c r="I99" s="1094"/>
      <c r="J99" s="1207"/>
      <c r="K99" s="1094"/>
      <c r="L99" s="1207"/>
      <c r="M99" s="1094"/>
      <c r="N99" s="1094"/>
      <c r="O99" s="1207"/>
      <c r="P99" s="1094"/>
      <c r="Q99" s="1094"/>
      <c r="R99" s="1095"/>
      <c r="S99" s="755"/>
      <c r="T99" s="750"/>
      <c r="U99" s="750"/>
      <c r="V99" s="753">
        <f t="shared" si="256"/>
        <v>0</v>
      </c>
      <c r="W99" s="755"/>
      <c r="X99" s="750"/>
      <c r="Y99" s="750"/>
      <c r="Z99" s="753">
        <f t="shared" si="257"/>
        <v>10000</v>
      </c>
      <c r="AA99" s="754"/>
      <c r="AB99" s="750"/>
      <c r="AC99" s="750"/>
      <c r="AD99" s="753">
        <f t="shared" si="258"/>
        <v>0</v>
      </c>
      <c r="AE99" s="754"/>
      <c r="AF99" s="750"/>
      <c r="AG99" s="750"/>
      <c r="AH99" s="753">
        <f t="shared" si="259"/>
        <v>0</v>
      </c>
      <c r="AI99" s="754"/>
      <c r="AJ99" s="750"/>
      <c r="AK99" s="750"/>
      <c r="AL99" s="783">
        <f t="shared" si="260"/>
        <v>0</v>
      </c>
      <c r="AM99" s="754"/>
      <c r="AN99" s="757"/>
      <c r="AO99" s="750"/>
      <c r="AP99" s="751">
        <f t="shared" si="261"/>
        <v>0</v>
      </c>
      <c r="AQ99" s="754"/>
      <c r="AR99" s="757"/>
      <c r="AS99" s="750"/>
      <c r="AT99" s="753">
        <f t="shared" si="262"/>
        <v>0</v>
      </c>
      <c r="AU99" s="754"/>
      <c r="AV99" s="757"/>
      <c r="AW99" s="750"/>
      <c r="AX99" s="751">
        <f t="shared" si="263"/>
        <v>0</v>
      </c>
      <c r="AY99" s="754"/>
      <c r="AZ99" s="757"/>
      <c r="BA99" s="750"/>
      <c r="BB99" s="751">
        <f t="shared" si="264"/>
        <v>0</v>
      </c>
      <c r="BC99" s="754"/>
      <c r="BD99" s="757"/>
      <c r="BE99" s="750"/>
      <c r="BF99" s="753">
        <f t="shared" si="265"/>
        <v>0</v>
      </c>
      <c r="BG99" s="754"/>
      <c r="BH99" s="757"/>
      <c r="BI99" s="750"/>
      <c r="BJ99" s="753">
        <f t="shared" si="266"/>
        <v>0</v>
      </c>
      <c r="BK99" s="754"/>
      <c r="BL99" s="757"/>
      <c r="BM99" s="750"/>
      <c r="BN99" s="753">
        <f t="shared" si="267"/>
        <v>0</v>
      </c>
      <c r="BO99" s="754"/>
      <c r="BP99" s="1612">
        <v>1</v>
      </c>
      <c r="BQ99" s="1612">
        <f t="shared" si="268"/>
        <v>1</v>
      </c>
      <c r="BR99" s="1612">
        <f t="shared" si="269"/>
        <v>1</v>
      </c>
      <c r="BS99" s="1612">
        <f t="shared" si="270"/>
        <v>1</v>
      </c>
      <c r="BT99" s="1612">
        <f t="shared" si="271"/>
        <v>1</v>
      </c>
      <c r="BU99" s="1612">
        <f t="shared" si="272"/>
        <v>1</v>
      </c>
      <c r="BV99" s="1612">
        <f t="shared" si="273"/>
        <v>1</v>
      </c>
      <c r="BW99" s="1612">
        <f t="shared" si="274"/>
        <v>1</v>
      </c>
      <c r="BX99" s="1612">
        <f t="shared" si="275"/>
        <v>1</v>
      </c>
      <c r="BY99" s="1612">
        <f t="shared" si="276"/>
        <v>1</v>
      </c>
      <c r="BZ99" s="1612">
        <f t="shared" si="276"/>
        <v>1</v>
      </c>
      <c r="CA99" s="1612"/>
      <c r="CB99" s="110">
        <f t="shared" si="277"/>
        <v>10000</v>
      </c>
      <c r="CC99" s="110">
        <f t="shared" si="277"/>
        <v>0</v>
      </c>
      <c r="CD99" s="110">
        <f t="shared" si="277"/>
        <v>0</v>
      </c>
      <c r="CE99" s="110">
        <f t="shared" si="277"/>
        <v>0</v>
      </c>
      <c r="CF99" s="110">
        <f t="shared" si="277"/>
        <v>0</v>
      </c>
      <c r="CG99" s="110">
        <f t="shared" si="277"/>
        <v>0</v>
      </c>
      <c r="CH99" s="110">
        <f t="shared" si="277"/>
        <v>0</v>
      </c>
      <c r="CI99" s="110">
        <f t="shared" si="277"/>
        <v>0</v>
      </c>
      <c r="CJ99" s="110">
        <f t="shared" si="277"/>
        <v>0</v>
      </c>
      <c r="CK99" s="110">
        <f t="shared" si="277"/>
        <v>0</v>
      </c>
      <c r="CL99" s="110">
        <f t="shared" si="277"/>
        <v>0</v>
      </c>
      <c r="CM99" s="1210"/>
    </row>
    <row r="100" spans="1:91" s="411" customFormat="1" ht="14.25" customHeight="1" x14ac:dyDescent="0.2">
      <c r="A100" s="1215" t="s">
        <v>5649</v>
      </c>
      <c r="B100" s="2044"/>
      <c r="C100" s="2048" t="s">
        <v>5420</v>
      </c>
      <c r="D100" s="2047"/>
      <c r="E100" s="1098"/>
      <c r="F100" s="1093"/>
      <c r="G100" s="2029"/>
      <c r="H100" s="1094">
        <v>752100</v>
      </c>
      <c r="I100" s="1094"/>
      <c r="J100" s="1207"/>
      <c r="K100" s="1094"/>
      <c r="L100" s="1207"/>
      <c r="M100" s="1094"/>
      <c r="N100" s="1094"/>
      <c r="O100" s="1207"/>
      <c r="P100" s="1094"/>
      <c r="Q100" s="1094"/>
      <c r="R100" s="1095"/>
      <c r="S100" s="755"/>
      <c r="T100" s="750"/>
      <c r="U100" s="750"/>
      <c r="V100" s="753"/>
      <c r="W100" s="755"/>
      <c r="X100" s="750"/>
      <c r="Y100" s="750"/>
      <c r="Z100" s="753">
        <f t="shared" si="257"/>
        <v>752100</v>
      </c>
      <c r="AA100" s="754"/>
      <c r="AB100" s="750"/>
      <c r="AC100" s="750"/>
      <c r="AD100" s="753">
        <f t="shared" si="258"/>
        <v>0</v>
      </c>
      <c r="AE100" s="754"/>
      <c r="AF100" s="750"/>
      <c r="AG100" s="750"/>
      <c r="AH100" s="753">
        <f t="shared" si="259"/>
        <v>0</v>
      </c>
      <c r="AI100" s="754"/>
      <c r="AJ100" s="750"/>
      <c r="AK100" s="750"/>
      <c r="AL100" s="783">
        <f t="shared" si="260"/>
        <v>0</v>
      </c>
      <c r="AM100" s="754"/>
      <c r="AN100" s="757"/>
      <c r="AO100" s="750"/>
      <c r="AP100" s="751">
        <f t="shared" si="261"/>
        <v>0</v>
      </c>
      <c r="AQ100" s="754"/>
      <c r="AR100" s="757"/>
      <c r="AS100" s="750"/>
      <c r="AT100" s="753">
        <f t="shared" si="262"/>
        <v>0</v>
      </c>
      <c r="AU100" s="754"/>
      <c r="AV100" s="757"/>
      <c r="AW100" s="750"/>
      <c r="AX100" s="751">
        <f t="shared" si="263"/>
        <v>0</v>
      </c>
      <c r="AY100" s="754"/>
      <c r="AZ100" s="757"/>
      <c r="BA100" s="750"/>
      <c r="BB100" s="751">
        <f t="shared" si="264"/>
        <v>0</v>
      </c>
      <c r="BC100" s="754"/>
      <c r="BD100" s="757"/>
      <c r="BE100" s="750"/>
      <c r="BF100" s="753">
        <f t="shared" si="265"/>
        <v>0</v>
      </c>
      <c r="BG100" s="754"/>
      <c r="BH100" s="757"/>
      <c r="BI100" s="750"/>
      <c r="BJ100" s="753">
        <f t="shared" si="266"/>
        <v>0</v>
      </c>
      <c r="BK100" s="754"/>
      <c r="BL100" s="757"/>
      <c r="BM100" s="750"/>
      <c r="BN100" s="753">
        <f t="shared" si="267"/>
        <v>0</v>
      </c>
      <c r="BO100" s="754"/>
      <c r="BP100" s="1612">
        <v>1</v>
      </c>
      <c r="BQ100" s="1612">
        <f t="shared" si="268"/>
        <v>1</v>
      </c>
      <c r="BR100" s="1612">
        <f t="shared" si="269"/>
        <v>1</v>
      </c>
      <c r="BS100" s="1612">
        <f t="shared" si="270"/>
        <v>1</v>
      </c>
      <c r="BT100" s="1612">
        <f t="shared" si="271"/>
        <v>1</v>
      </c>
      <c r="BU100" s="1612">
        <f t="shared" si="272"/>
        <v>1</v>
      </c>
      <c r="BV100" s="1612">
        <f t="shared" si="273"/>
        <v>1</v>
      </c>
      <c r="BW100" s="1612">
        <f t="shared" si="274"/>
        <v>1</v>
      </c>
      <c r="BX100" s="1612">
        <f t="shared" si="275"/>
        <v>1</v>
      </c>
      <c r="BY100" s="1612">
        <f t="shared" si="276"/>
        <v>1</v>
      </c>
      <c r="BZ100" s="1612">
        <f t="shared" si="276"/>
        <v>1</v>
      </c>
      <c r="CA100" s="1612"/>
      <c r="CB100" s="110">
        <f t="shared" si="277"/>
        <v>752000</v>
      </c>
      <c r="CC100" s="110">
        <f t="shared" si="277"/>
        <v>0</v>
      </c>
      <c r="CD100" s="110">
        <f t="shared" si="277"/>
        <v>0</v>
      </c>
      <c r="CE100" s="110">
        <f t="shared" si="277"/>
        <v>0</v>
      </c>
      <c r="CF100" s="110">
        <f t="shared" si="277"/>
        <v>0</v>
      </c>
      <c r="CG100" s="110">
        <f t="shared" si="277"/>
        <v>0</v>
      </c>
      <c r="CH100" s="110">
        <f t="shared" si="277"/>
        <v>0</v>
      </c>
      <c r="CI100" s="110">
        <f t="shared" si="277"/>
        <v>0</v>
      </c>
      <c r="CJ100" s="110">
        <f t="shared" si="277"/>
        <v>0</v>
      </c>
      <c r="CK100" s="110">
        <f t="shared" si="277"/>
        <v>0</v>
      </c>
      <c r="CL100" s="110">
        <f t="shared" si="277"/>
        <v>0</v>
      </c>
      <c r="CM100" s="1210"/>
    </row>
    <row r="101" spans="1:91" s="411" customFormat="1" ht="14.25" customHeight="1" x14ac:dyDescent="0.2">
      <c r="A101" s="1215"/>
      <c r="B101" s="2044"/>
      <c r="C101" s="2047"/>
      <c r="D101" s="2047"/>
      <c r="E101" s="1098"/>
      <c r="F101" s="1093"/>
      <c r="G101" s="2029"/>
      <c r="H101" s="1094"/>
      <c r="I101" s="1094"/>
      <c r="J101" s="1207"/>
      <c r="K101" s="1094"/>
      <c r="L101" s="1207"/>
      <c r="M101" s="1094"/>
      <c r="N101" s="1094"/>
      <c r="O101" s="1207"/>
      <c r="P101" s="1094"/>
      <c r="Q101" s="1094"/>
      <c r="R101" s="1095"/>
      <c r="S101" s="755"/>
      <c r="T101" s="750"/>
      <c r="U101" s="750"/>
      <c r="V101" s="753"/>
      <c r="W101" s="755"/>
      <c r="X101" s="750"/>
      <c r="Y101" s="750"/>
      <c r="Z101" s="753"/>
      <c r="AA101" s="754"/>
      <c r="AB101" s="750"/>
      <c r="AC101" s="750"/>
      <c r="AD101" s="753"/>
      <c r="AE101" s="754"/>
      <c r="AF101" s="750"/>
      <c r="AG101" s="750"/>
      <c r="AH101" s="753"/>
      <c r="AI101" s="754"/>
      <c r="AJ101" s="750"/>
      <c r="AK101" s="750"/>
      <c r="AL101" s="783"/>
      <c r="AM101" s="754"/>
      <c r="AN101" s="757"/>
      <c r="AO101" s="750"/>
      <c r="AP101" s="751"/>
      <c r="AQ101" s="754"/>
      <c r="AR101" s="757"/>
      <c r="AS101" s="750"/>
      <c r="AT101" s="753"/>
      <c r="AU101" s="754"/>
      <c r="AV101" s="757"/>
      <c r="AW101" s="750"/>
      <c r="AX101" s="751"/>
      <c r="AY101" s="754"/>
      <c r="AZ101" s="757"/>
      <c r="BA101" s="750"/>
      <c r="BB101" s="751"/>
      <c r="BC101" s="754"/>
      <c r="BD101" s="757"/>
      <c r="BE101" s="750"/>
      <c r="BF101" s="753"/>
      <c r="BG101" s="754"/>
      <c r="BH101" s="757"/>
      <c r="BI101" s="750"/>
      <c r="BJ101" s="753"/>
      <c r="BK101" s="754"/>
      <c r="BL101" s="757"/>
      <c r="BM101" s="750"/>
      <c r="BN101" s="753"/>
      <c r="BO101" s="754"/>
      <c r="BP101" s="632"/>
      <c r="BQ101" s="632"/>
      <c r="BR101" s="632"/>
      <c r="BS101" s="1101"/>
      <c r="BT101" s="1101"/>
      <c r="BU101" s="1101"/>
      <c r="BV101" s="1101"/>
      <c r="BW101" s="1101"/>
      <c r="BX101" s="1101"/>
      <c r="BY101" s="1101"/>
      <c r="BZ101" s="1101"/>
      <c r="CA101" s="1101"/>
      <c r="CB101" s="102"/>
      <c r="CC101" s="102"/>
      <c r="CD101" s="102"/>
      <c r="CE101" s="102"/>
      <c r="CF101" s="102"/>
      <c r="CG101" s="102"/>
      <c r="CH101" s="102"/>
      <c r="CI101" s="102"/>
      <c r="CJ101" s="102"/>
      <c r="CK101" s="102"/>
      <c r="CL101" s="102"/>
      <c r="CM101" s="1210"/>
    </row>
    <row r="102" spans="1:91" s="411" customFormat="1" ht="14.25" customHeight="1" x14ac:dyDescent="0.2">
      <c r="A102" s="946" t="s">
        <v>2741</v>
      </c>
      <c r="B102" s="2044"/>
      <c r="C102" s="2047"/>
      <c r="D102" s="2047"/>
      <c r="E102" s="1098"/>
      <c r="F102" s="1093"/>
      <c r="G102" s="2029"/>
      <c r="H102" s="1094"/>
      <c r="I102" s="1094"/>
      <c r="J102" s="1094"/>
      <c r="K102" s="1094"/>
      <c r="L102" s="1207"/>
      <c r="M102" s="1094"/>
      <c r="N102" s="1094"/>
      <c r="O102" s="1094"/>
      <c r="P102" s="1094"/>
      <c r="Q102" s="1094"/>
      <c r="R102" s="1095"/>
      <c r="S102" s="755"/>
      <c r="T102" s="750"/>
      <c r="U102" s="1094"/>
      <c r="V102" s="753"/>
      <c r="W102" s="755"/>
      <c r="X102" s="750"/>
      <c r="Y102" s="750"/>
      <c r="Z102" s="753"/>
      <c r="AA102" s="754"/>
      <c r="AB102" s="750"/>
      <c r="AC102" s="750"/>
      <c r="AD102" s="753"/>
      <c r="AE102" s="754"/>
      <c r="AF102" s="750"/>
      <c r="AG102" s="750"/>
      <c r="AH102" s="753"/>
      <c r="AI102" s="754"/>
      <c r="AJ102" s="750"/>
      <c r="AK102" s="750"/>
      <c r="AL102" s="783"/>
      <c r="AM102" s="754"/>
      <c r="AN102" s="757"/>
      <c r="AO102" s="750"/>
      <c r="AP102" s="751"/>
      <c r="AQ102" s="754"/>
      <c r="AR102" s="757"/>
      <c r="AS102" s="750"/>
      <c r="AT102" s="753"/>
      <c r="AU102" s="754"/>
      <c r="AV102" s="757"/>
      <c r="AW102" s="750"/>
      <c r="AX102" s="751"/>
      <c r="AY102" s="754"/>
      <c r="AZ102" s="757"/>
      <c r="BA102" s="750"/>
      <c r="BB102" s="751"/>
      <c r="BC102" s="754"/>
      <c r="BD102" s="757"/>
      <c r="BE102" s="750"/>
      <c r="BF102" s="753"/>
      <c r="BG102" s="754"/>
      <c r="BH102" s="757"/>
      <c r="BI102" s="750"/>
      <c r="BJ102" s="753"/>
      <c r="BK102" s="754"/>
      <c r="BL102" s="757"/>
      <c r="BM102" s="750"/>
      <c r="BN102" s="753"/>
      <c r="BO102" s="754"/>
      <c r="BP102" s="632"/>
      <c r="BQ102" s="632"/>
      <c r="BR102" s="632"/>
      <c r="BS102" s="1101"/>
      <c r="BT102" s="1101"/>
      <c r="BU102" s="1101"/>
      <c r="BV102" s="1101"/>
      <c r="BW102" s="1101"/>
      <c r="BX102" s="1101"/>
      <c r="BY102" s="1101"/>
      <c r="BZ102" s="1101"/>
      <c r="CA102" s="1101"/>
      <c r="CB102" s="102"/>
      <c r="CC102" s="102"/>
      <c r="CD102" s="102"/>
      <c r="CE102" s="102"/>
      <c r="CF102" s="102"/>
      <c r="CG102" s="102"/>
      <c r="CH102" s="102"/>
      <c r="CI102" s="102"/>
      <c r="CJ102" s="102"/>
      <c r="CK102" s="102"/>
      <c r="CL102" s="102"/>
      <c r="CM102" s="1210"/>
    </row>
    <row r="103" spans="1:91" s="411" customFormat="1" ht="14.25" customHeight="1" x14ac:dyDescent="0.2">
      <c r="A103" s="1214" t="s">
        <v>4801</v>
      </c>
      <c r="B103" s="2044" t="s">
        <v>633</v>
      </c>
      <c r="C103" s="2048" t="s">
        <v>5097</v>
      </c>
      <c r="D103" s="2048" t="s">
        <v>5232</v>
      </c>
      <c r="E103" s="1098">
        <v>0</v>
      </c>
      <c r="F103" s="1093">
        <v>48800</v>
      </c>
      <c r="G103" s="2029" t="s">
        <v>633</v>
      </c>
      <c r="H103" s="1094">
        <v>0</v>
      </c>
      <c r="I103" s="1094"/>
      <c r="J103" s="1207"/>
      <c r="K103" s="1094"/>
      <c r="L103" s="1207"/>
      <c r="M103" s="1207"/>
      <c r="N103" s="1207"/>
      <c r="O103" s="1207"/>
      <c r="P103" s="1094"/>
      <c r="Q103" s="1094"/>
      <c r="R103" s="1095"/>
      <c r="S103" s="755"/>
      <c r="T103" s="750">
        <v>8300</v>
      </c>
      <c r="U103" s="1094"/>
      <c r="V103" s="753">
        <f t="shared" ref="V103:V126" si="278">$F103-S103-T103-U103</f>
        <v>40500</v>
      </c>
      <c r="W103" s="755"/>
      <c r="X103" s="750"/>
      <c r="Y103" s="750"/>
      <c r="Z103" s="753">
        <f t="shared" ref="Z103:Z126" si="279">$H103-W103-X103-Y103</f>
        <v>0</v>
      </c>
      <c r="AA103" s="754"/>
      <c r="AB103" s="750"/>
      <c r="AC103" s="750"/>
      <c r="AD103" s="753">
        <f t="shared" ref="AD103:AD104" si="280">$I103-AA103-AB103-AC103</f>
        <v>0</v>
      </c>
      <c r="AE103" s="754"/>
      <c r="AF103" s="750"/>
      <c r="AG103" s="750"/>
      <c r="AH103" s="753">
        <f t="shared" ref="AH103:AH126" si="281">$J103-AE103-AF103-AG103</f>
        <v>0</v>
      </c>
      <c r="AI103" s="754"/>
      <c r="AJ103" s="750"/>
      <c r="AK103" s="750"/>
      <c r="AL103" s="783">
        <f t="shared" ref="AL103:AL126" si="282">$K103-AI103-AJ103-AK103</f>
        <v>0</v>
      </c>
      <c r="AM103" s="754"/>
      <c r="AN103" s="757"/>
      <c r="AO103" s="750"/>
      <c r="AP103" s="751">
        <f t="shared" ref="AP103:AP112" si="283">$L103-AM103-AN103-AO103</f>
        <v>0</v>
      </c>
      <c r="AQ103" s="754"/>
      <c r="AR103" s="757"/>
      <c r="AS103" s="750"/>
      <c r="AT103" s="753">
        <f t="shared" ref="AT103:AT112" si="284">$M103-AQ103-AR103-AS103</f>
        <v>0</v>
      </c>
      <c r="AU103" s="754"/>
      <c r="AV103" s="757"/>
      <c r="AW103" s="750"/>
      <c r="AX103" s="751">
        <f t="shared" ref="AX103:AX112" si="285">$N103-AU103-AV103-AW103</f>
        <v>0</v>
      </c>
      <c r="AY103" s="754"/>
      <c r="AZ103" s="757"/>
      <c r="BA103" s="750"/>
      <c r="BB103" s="751">
        <f t="shared" ref="BB103:BB112" si="286">$O103-AY103-AZ103-BA103</f>
        <v>0</v>
      </c>
      <c r="BC103" s="754"/>
      <c r="BD103" s="757"/>
      <c r="BE103" s="750"/>
      <c r="BF103" s="753">
        <f t="shared" ref="BF103:BF112" si="287">$P103-BC103-BD103-BE103</f>
        <v>0</v>
      </c>
      <c r="BG103" s="754"/>
      <c r="BH103" s="757"/>
      <c r="BI103" s="750"/>
      <c r="BJ103" s="753">
        <f t="shared" ref="BJ103:BJ112" si="288">$Q103-BG103-BH103-BI103</f>
        <v>0</v>
      </c>
      <c r="BK103" s="754"/>
      <c r="BL103" s="757"/>
      <c r="BM103" s="750"/>
      <c r="BN103" s="753">
        <f t="shared" ref="BN103:BN126" si="289">$R103-BK103-BL103-BM103</f>
        <v>0</v>
      </c>
      <c r="BO103" s="754"/>
      <c r="BP103" s="1612">
        <v>1</v>
      </c>
      <c r="BQ103" s="1612">
        <f t="shared" ref="BQ103:BZ103" si="290">BP103</f>
        <v>1</v>
      </c>
      <c r="BR103" s="1612">
        <f t="shared" si="290"/>
        <v>1</v>
      </c>
      <c r="BS103" s="1612">
        <f t="shared" si="290"/>
        <v>1</v>
      </c>
      <c r="BT103" s="1612">
        <f t="shared" si="290"/>
        <v>1</v>
      </c>
      <c r="BU103" s="1612">
        <f t="shared" si="290"/>
        <v>1</v>
      </c>
      <c r="BV103" s="1612">
        <f t="shared" si="290"/>
        <v>1</v>
      </c>
      <c r="BW103" s="1612">
        <f t="shared" si="290"/>
        <v>1</v>
      </c>
      <c r="BX103" s="1612">
        <f t="shared" si="290"/>
        <v>1</v>
      </c>
      <c r="BY103" s="1612">
        <f t="shared" si="290"/>
        <v>1</v>
      </c>
      <c r="BZ103" s="1612">
        <f t="shared" si="290"/>
        <v>1</v>
      </c>
      <c r="CA103" s="1612"/>
      <c r="CB103" s="110">
        <f t="shared" ref="CB103:CB126" si="291">ROUND(BP103*H103,-3)</f>
        <v>0</v>
      </c>
      <c r="CC103" s="110">
        <f t="shared" ref="CC103:CC126" si="292">ROUND(BQ103*I103,-3)</f>
        <v>0</v>
      </c>
      <c r="CD103" s="110">
        <f t="shared" ref="CD103:CD126" si="293">ROUND(BR103*J103,-3)</f>
        <v>0</v>
      </c>
      <c r="CE103" s="110">
        <f t="shared" ref="CE103:CE126" si="294">ROUND(BS103*K103,-3)</f>
        <v>0</v>
      </c>
      <c r="CF103" s="110">
        <f t="shared" ref="CF103:CF126" si="295">ROUND(BT103*L103,-3)</f>
        <v>0</v>
      </c>
      <c r="CG103" s="110">
        <f t="shared" ref="CG103:CG126" si="296">ROUND(BU103*M103,-3)</f>
        <v>0</v>
      </c>
      <c r="CH103" s="110">
        <f t="shared" ref="CH103:CH126" si="297">ROUND(BV103*N103,-3)</f>
        <v>0</v>
      </c>
      <c r="CI103" s="110">
        <f t="shared" ref="CI103:CI126" si="298">ROUND(BW103*O103,-3)</f>
        <v>0</v>
      </c>
      <c r="CJ103" s="110">
        <f t="shared" ref="CJ103:CJ126" si="299">ROUND(BX103*P103,-3)</f>
        <v>0</v>
      </c>
      <c r="CK103" s="110">
        <f t="shared" ref="CK103:CK126" si="300">ROUND(BY103*Q103,-3)</f>
        <v>0</v>
      </c>
      <c r="CL103" s="110">
        <f t="shared" ref="CL103:CL126" si="301">ROUND(BZ103*R103,-3)</f>
        <v>0</v>
      </c>
      <c r="CM103" s="1210"/>
    </row>
    <row r="104" spans="1:91" s="411" customFormat="1" ht="14.25" customHeight="1" x14ac:dyDescent="0.2">
      <c r="A104" s="1214" t="s">
        <v>4802</v>
      </c>
      <c r="B104" s="2044" t="s">
        <v>634</v>
      </c>
      <c r="C104" s="2047"/>
      <c r="D104" s="2047"/>
      <c r="E104" s="1098">
        <v>1</v>
      </c>
      <c r="F104" s="1093">
        <v>3432000</v>
      </c>
      <c r="G104" s="2029"/>
      <c r="H104" s="1094">
        <v>491000</v>
      </c>
      <c r="I104" s="1094"/>
      <c r="J104" s="1094"/>
      <c r="K104" s="1094"/>
      <c r="L104" s="1207"/>
      <c r="M104" s="1207"/>
      <c r="N104" s="1207"/>
      <c r="O104" s="1207"/>
      <c r="P104" s="1094"/>
      <c r="Q104" s="1094"/>
      <c r="R104" s="1095"/>
      <c r="S104" s="755"/>
      <c r="T104" s="750">
        <f>213500-T103+200</f>
        <v>205400</v>
      </c>
      <c r="U104" s="1094"/>
      <c r="V104" s="753">
        <f t="shared" si="278"/>
        <v>3226600</v>
      </c>
      <c r="W104" s="755"/>
      <c r="X104" s="750"/>
      <c r="Y104" s="750"/>
      <c r="Z104" s="753">
        <f t="shared" si="279"/>
        <v>491000</v>
      </c>
      <c r="AA104" s="754"/>
      <c r="AB104" s="750"/>
      <c r="AC104" s="750"/>
      <c r="AD104" s="753">
        <f t="shared" si="280"/>
        <v>0</v>
      </c>
      <c r="AE104" s="754"/>
      <c r="AF104" s="750"/>
      <c r="AG104" s="750"/>
      <c r="AH104" s="753">
        <f t="shared" si="281"/>
        <v>0</v>
      </c>
      <c r="AI104" s="754"/>
      <c r="AJ104" s="750"/>
      <c r="AK104" s="750"/>
      <c r="AL104" s="783">
        <f t="shared" si="282"/>
        <v>0</v>
      </c>
      <c r="AM104" s="754"/>
      <c r="AN104" s="757"/>
      <c r="AO104" s="750"/>
      <c r="AP104" s="751">
        <f t="shared" si="283"/>
        <v>0</v>
      </c>
      <c r="AQ104" s="754"/>
      <c r="AR104" s="757"/>
      <c r="AS104" s="750"/>
      <c r="AT104" s="753">
        <f t="shared" si="284"/>
        <v>0</v>
      </c>
      <c r="AU104" s="754"/>
      <c r="AV104" s="757"/>
      <c r="AW104" s="750"/>
      <c r="AX104" s="751">
        <f t="shared" si="285"/>
        <v>0</v>
      </c>
      <c r="AY104" s="754"/>
      <c r="AZ104" s="757"/>
      <c r="BA104" s="750"/>
      <c r="BB104" s="751">
        <f t="shared" si="286"/>
        <v>0</v>
      </c>
      <c r="BC104" s="754"/>
      <c r="BD104" s="757"/>
      <c r="BE104" s="750"/>
      <c r="BF104" s="753">
        <f t="shared" si="287"/>
        <v>0</v>
      </c>
      <c r="BG104" s="754"/>
      <c r="BH104" s="757"/>
      <c r="BI104" s="750"/>
      <c r="BJ104" s="753">
        <f t="shared" si="288"/>
        <v>0</v>
      </c>
      <c r="BK104" s="754"/>
      <c r="BL104" s="757"/>
      <c r="BM104" s="750"/>
      <c r="BN104" s="753">
        <f t="shared" si="289"/>
        <v>0</v>
      </c>
      <c r="BO104" s="754"/>
      <c r="BP104" s="1612">
        <v>1</v>
      </c>
      <c r="BQ104" s="1612">
        <f t="shared" ref="BQ104:BZ104" si="302">BP104</f>
        <v>1</v>
      </c>
      <c r="BR104" s="1612">
        <f t="shared" si="302"/>
        <v>1</v>
      </c>
      <c r="BS104" s="1612">
        <f t="shared" si="302"/>
        <v>1</v>
      </c>
      <c r="BT104" s="1612">
        <f t="shared" si="302"/>
        <v>1</v>
      </c>
      <c r="BU104" s="1612">
        <f t="shared" si="302"/>
        <v>1</v>
      </c>
      <c r="BV104" s="1612">
        <f t="shared" si="302"/>
        <v>1</v>
      </c>
      <c r="BW104" s="1612">
        <f t="shared" si="302"/>
        <v>1</v>
      </c>
      <c r="BX104" s="1612">
        <f t="shared" si="302"/>
        <v>1</v>
      </c>
      <c r="BY104" s="1612">
        <f t="shared" si="302"/>
        <v>1</v>
      </c>
      <c r="BZ104" s="1612">
        <f t="shared" si="302"/>
        <v>1</v>
      </c>
      <c r="CA104" s="1612"/>
      <c r="CB104" s="110">
        <f t="shared" si="291"/>
        <v>491000</v>
      </c>
      <c r="CC104" s="110">
        <f t="shared" si="292"/>
        <v>0</v>
      </c>
      <c r="CD104" s="110">
        <f t="shared" si="293"/>
        <v>0</v>
      </c>
      <c r="CE104" s="110">
        <f t="shared" si="294"/>
        <v>0</v>
      </c>
      <c r="CF104" s="110">
        <f t="shared" si="295"/>
        <v>0</v>
      </c>
      <c r="CG104" s="110">
        <f t="shared" si="296"/>
        <v>0</v>
      </c>
      <c r="CH104" s="110">
        <f t="shared" si="297"/>
        <v>0</v>
      </c>
      <c r="CI104" s="110">
        <f t="shared" si="298"/>
        <v>0</v>
      </c>
      <c r="CJ104" s="110">
        <f t="shared" si="299"/>
        <v>0</v>
      </c>
      <c r="CK104" s="110">
        <f t="shared" si="300"/>
        <v>0</v>
      </c>
      <c r="CL104" s="110">
        <f t="shared" si="301"/>
        <v>0</v>
      </c>
      <c r="CM104" s="1210"/>
    </row>
    <row r="105" spans="1:91" s="411" customFormat="1" ht="14.25" customHeight="1" x14ac:dyDescent="0.2">
      <c r="A105" s="1214" t="s">
        <v>3548</v>
      </c>
      <c r="B105" s="2044"/>
      <c r="C105" s="2047"/>
      <c r="D105" s="2047"/>
      <c r="E105" s="1098"/>
      <c r="F105" s="1093"/>
      <c r="G105" s="2029"/>
      <c r="H105" s="1094"/>
      <c r="I105" s="1094"/>
      <c r="J105" s="1094"/>
      <c r="K105" s="1094"/>
      <c r="L105" s="1207"/>
      <c r="M105" s="1207">
        <v>240000</v>
      </c>
      <c r="N105" s="1207"/>
      <c r="O105" s="1207"/>
      <c r="P105" s="1094"/>
      <c r="Q105" s="1094"/>
      <c r="R105" s="1095"/>
      <c r="S105" s="755"/>
      <c r="T105" s="750"/>
      <c r="U105" s="1094"/>
      <c r="V105" s="753">
        <f t="shared" si="278"/>
        <v>0</v>
      </c>
      <c r="W105" s="755"/>
      <c r="X105" s="750"/>
      <c r="Y105" s="750"/>
      <c r="Z105" s="753">
        <f t="shared" si="279"/>
        <v>0</v>
      </c>
      <c r="AA105" s="754"/>
      <c r="AB105" s="750"/>
      <c r="AC105" s="750"/>
      <c r="AD105" s="753">
        <f t="shared" ref="AD105:AD126" si="303">$I105-AA105-AB105-AC105</f>
        <v>0</v>
      </c>
      <c r="AE105" s="754"/>
      <c r="AF105" s="750"/>
      <c r="AG105" s="750"/>
      <c r="AH105" s="753">
        <f t="shared" si="281"/>
        <v>0</v>
      </c>
      <c r="AI105" s="754"/>
      <c r="AJ105" s="750"/>
      <c r="AK105" s="750"/>
      <c r="AL105" s="783">
        <f t="shared" si="282"/>
        <v>0</v>
      </c>
      <c r="AM105" s="754"/>
      <c r="AN105" s="757"/>
      <c r="AO105" s="750"/>
      <c r="AP105" s="751">
        <f t="shared" si="283"/>
        <v>0</v>
      </c>
      <c r="AQ105" s="754"/>
      <c r="AR105" s="757"/>
      <c r="AS105" s="750"/>
      <c r="AT105" s="753">
        <f t="shared" si="284"/>
        <v>240000</v>
      </c>
      <c r="AU105" s="754"/>
      <c r="AV105" s="757"/>
      <c r="AW105" s="750"/>
      <c r="AX105" s="751">
        <f t="shared" si="285"/>
        <v>0</v>
      </c>
      <c r="AY105" s="754"/>
      <c r="AZ105" s="757"/>
      <c r="BA105" s="750"/>
      <c r="BB105" s="751">
        <f t="shared" si="286"/>
        <v>0</v>
      </c>
      <c r="BC105" s="754"/>
      <c r="BD105" s="757"/>
      <c r="BE105" s="750"/>
      <c r="BF105" s="753">
        <f t="shared" si="287"/>
        <v>0</v>
      </c>
      <c r="BG105" s="754"/>
      <c r="BH105" s="757"/>
      <c r="BI105" s="750"/>
      <c r="BJ105" s="753">
        <f t="shared" si="288"/>
        <v>0</v>
      </c>
      <c r="BK105" s="754"/>
      <c r="BL105" s="757"/>
      <c r="BM105" s="750"/>
      <c r="BN105" s="753">
        <f t="shared" si="289"/>
        <v>0</v>
      </c>
      <c r="BO105" s="754"/>
      <c r="BP105" s="1612">
        <v>1</v>
      </c>
      <c r="BQ105" s="1612">
        <f t="shared" ref="BQ105:BZ105" si="304">BP105</f>
        <v>1</v>
      </c>
      <c r="BR105" s="1612">
        <f t="shared" si="304"/>
        <v>1</v>
      </c>
      <c r="BS105" s="1612">
        <f t="shared" si="304"/>
        <v>1</v>
      </c>
      <c r="BT105" s="1612">
        <f t="shared" si="304"/>
        <v>1</v>
      </c>
      <c r="BU105" s="1612">
        <f t="shared" si="304"/>
        <v>1</v>
      </c>
      <c r="BV105" s="1612">
        <f t="shared" si="304"/>
        <v>1</v>
      </c>
      <c r="BW105" s="1612">
        <f t="shared" si="304"/>
        <v>1</v>
      </c>
      <c r="BX105" s="1612">
        <f t="shared" si="304"/>
        <v>1</v>
      </c>
      <c r="BY105" s="1612">
        <f t="shared" si="304"/>
        <v>1</v>
      </c>
      <c r="BZ105" s="1612">
        <f t="shared" si="304"/>
        <v>1</v>
      </c>
      <c r="CA105" s="1612"/>
      <c r="CB105" s="110">
        <f t="shared" si="291"/>
        <v>0</v>
      </c>
      <c r="CC105" s="110">
        <f t="shared" si="292"/>
        <v>0</v>
      </c>
      <c r="CD105" s="110">
        <f t="shared" si="293"/>
        <v>0</v>
      </c>
      <c r="CE105" s="110">
        <f t="shared" si="294"/>
        <v>0</v>
      </c>
      <c r="CF105" s="110">
        <f t="shared" si="295"/>
        <v>0</v>
      </c>
      <c r="CG105" s="110">
        <f t="shared" si="296"/>
        <v>240000</v>
      </c>
      <c r="CH105" s="110">
        <f t="shared" si="297"/>
        <v>0</v>
      </c>
      <c r="CI105" s="110">
        <f t="shared" si="298"/>
        <v>0</v>
      </c>
      <c r="CJ105" s="110">
        <f t="shared" si="299"/>
        <v>0</v>
      </c>
      <c r="CK105" s="110">
        <f t="shared" si="300"/>
        <v>0</v>
      </c>
      <c r="CL105" s="110">
        <f t="shared" si="301"/>
        <v>0</v>
      </c>
      <c r="CM105" s="1210"/>
    </row>
    <row r="106" spans="1:91" s="411" customFormat="1" ht="14.25" customHeight="1" x14ac:dyDescent="0.2">
      <c r="A106" s="1214" t="s">
        <v>2389</v>
      </c>
      <c r="B106" s="2044" t="s">
        <v>635</v>
      </c>
      <c r="C106" s="2047"/>
      <c r="D106" s="2047"/>
      <c r="E106" s="1098">
        <v>1</v>
      </c>
      <c r="F106" s="1093">
        <v>261000</v>
      </c>
      <c r="G106" s="2029"/>
      <c r="H106" s="1094">
        <v>260000</v>
      </c>
      <c r="I106" s="1094"/>
      <c r="J106" s="1094"/>
      <c r="K106" s="1094"/>
      <c r="L106" s="1207"/>
      <c r="M106" s="1207"/>
      <c r="N106" s="1207"/>
      <c r="O106" s="1207"/>
      <c r="P106" s="1094"/>
      <c r="Q106" s="1094"/>
      <c r="R106" s="1095"/>
      <c r="S106" s="755"/>
      <c r="T106" s="750"/>
      <c r="U106" s="1094"/>
      <c r="V106" s="753">
        <f t="shared" si="278"/>
        <v>261000</v>
      </c>
      <c r="W106" s="755"/>
      <c r="X106" s="750"/>
      <c r="Y106" s="750"/>
      <c r="Z106" s="753">
        <f t="shared" si="279"/>
        <v>260000</v>
      </c>
      <c r="AA106" s="754"/>
      <c r="AB106" s="750"/>
      <c r="AC106" s="750"/>
      <c r="AD106" s="753">
        <f t="shared" si="303"/>
        <v>0</v>
      </c>
      <c r="AE106" s="754"/>
      <c r="AF106" s="750"/>
      <c r="AG106" s="750"/>
      <c r="AH106" s="753">
        <f t="shared" si="281"/>
        <v>0</v>
      </c>
      <c r="AI106" s="754"/>
      <c r="AJ106" s="750"/>
      <c r="AK106" s="750"/>
      <c r="AL106" s="783">
        <f t="shared" si="282"/>
        <v>0</v>
      </c>
      <c r="AM106" s="754"/>
      <c r="AN106" s="757"/>
      <c r="AO106" s="750"/>
      <c r="AP106" s="751">
        <f t="shared" si="283"/>
        <v>0</v>
      </c>
      <c r="AQ106" s="754"/>
      <c r="AR106" s="757"/>
      <c r="AS106" s="750"/>
      <c r="AT106" s="753">
        <f t="shared" si="284"/>
        <v>0</v>
      </c>
      <c r="AU106" s="754"/>
      <c r="AV106" s="757"/>
      <c r="AW106" s="750"/>
      <c r="AX106" s="751">
        <f t="shared" si="285"/>
        <v>0</v>
      </c>
      <c r="AY106" s="754"/>
      <c r="AZ106" s="757"/>
      <c r="BA106" s="750"/>
      <c r="BB106" s="751">
        <f t="shared" si="286"/>
        <v>0</v>
      </c>
      <c r="BC106" s="754"/>
      <c r="BD106" s="757"/>
      <c r="BE106" s="750"/>
      <c r="BF106" s="753">
        <f t="shared" si="287"/>
        <v>0</v>
      </c>
      <c r="BG106" s="754"/>
      <c r="BH106" s="757"/>
      <c r="BI106" s="750"/>
      <c r="BJ106" s="753">
        <f t="shared" si="288"/>
        <v>0</v>
      </c>
      <c r="BK106" s="754"/>
      <c r="BL106" s="757"/>
      <c r="BM106" s="750"/>
      <c r="BN106" s="753">
        <f t="shared" si="289"/>
        <v>0</v>
      </c>
      <c r="BO106" s="754"/>
      <c r="BP106" s="1612">
        <v>1</v>
      </c>
      <c r="BQ106" s="1612">
        <f t="shared" ref="BQ106:BZ106" si="305">BP106</f>
        <v>1</v>
      </c>
      <c r="BR106" s="1612">
        <f t="shared" si="305"/>
        <v>1</v>
      </c>
      <c r="BS106" s="1612">
        <f t="shared" si="305"/>
        <v>1</v>
      </c>
      <c r="BT106" s="1612">
        <f t="shared" si="305"/>
        <v>1</v>
      </c>
      <c r="BU106" s="1612">
        <f t="shared" si="305"/>
        <v>1</v>
      </c>
      <c r="BV106" s="1612">
        <f t="shared" si="305"/>
        <v>1</v>
      </c>
      <c r="BW106" s="1612">
        <f t="shared" si="305"/>
        <v>1</v>
      </c>
      <c r="BX106" s="1612">
        <f t="shared" si="305"/>
        <v>1</v>
      </c>
      <c r="BY106" s="1612">
        <f t="shared" si="305"/>
        <v>1</v>
      </c>
      <c r="BZ106" s="1612">
        <f t="shared" si="305"/>
        <v>1</v>
      </c>
      <c r="CA106" s="1612"/>
      <c r="CB106" s="110">
        <f t="shared" si="291"/>
        <v>260000</v>
      </c>
      <c r="CC106" s="110">
        <f t="shared" si="292"/>
        <v>0</v>
      </c>
      <c r="CD106" s="110">
        <f t="shared" si="293"/>
        <v>0</v>
      </c>
      <c r="CE106" s="110">
        <f t="shared" si="294"/>
        <v>0</v>
      </c>
      <c r="CF106" s="110">
        <f t="shared" si="295"/>
        <v>0</v>
      </c>
      <c r="CG106" s="110">
        <f t="shared" si="296"/>
        <v>0</v>
      </c>
      <c r="CH106" s="110">
        <f t="shared" si="297"/>
        <v>0</v>
      </c>
      <c r="CI106" s="110">
        <f t="shared" si="298"/>
        <v>0</v>
      </c>
      <c r="CJ106" s="110">
        <f t="shared" si="299"/>
        <v>0</v>
      </c>
      <c r="CK106" s="110">
        <f t="shared" si="300"/>
        <v>0</v>
      </c>
      <c r="CL106" s="110">
        <f t="shared" si="301"/>
        <v>0</v>
      </c>
      <c r="CM106" s="1210"/>
    </row>
    <row r="107" spans="1:91" s="411" customFormat="1" ht="14.25" customHeight="1" x14ac:dyDescent="0.2">
      <c r="A107" s="1215" t="s">
        <v>1673</v>
      </c>
      <c r="B107" s="2044" t="s">
        <v>658</v>
      </c>
      <c r="C107" s="2047"/>
      <c r="D107" s="2047"/>
      <c r="E107" s="1098">
        <v>1</v>
      </c>
      <c r="F107" s="1093"/>
      <c r="G107" s="2029"/>
      <c r="H107" s="1094"/>
      <c r="I107" s="1094"/>
      <c r="J107" s="1207"/>
      <c r="K107" s="1094">
        <v>400000</v>
      </c>
      <c r="L107" s="1207"/>
      <c r="M107" s="1094"/>
      <c r="N107" s="1094"/>
      <c r="O107" s="1207"/>
      <c r="P107" s="1094"/>
      <c r="Q107" s="1094"/>
      <c r="R107" s="1095"/>
      <c r="S107" s="755"/>
      <c r="T107" s="750"/>
      <c r="U107" s="1094"/>
      <c r="V107" s="753">
        <f t="shared" si="278"/>
        <v>0</v>
      </c>
      <c r="W107" s="755"/>
      <c r="X107" s="750"/>
      <c r="Y107" s="750"/>
      <c r="Z107" s="753">
        <f t="shared" si="279"/>
        <v>0</v>
      </c>
      <c r="AA107" s="754"/>
      <c r="AB107" s="750"/>
      <c r="AC107" s="750"/>
      <c r="AD107" s="753">
        <f t="shared" si="303"/>
        <v>0</v>
      </c>
      <c r="AE107" s="754"/>
      <c r="AF107" s="750"/>
      <c r="AG107" s="750"/>
      <c r="AH107" s="753">
        <f t="shared" si="281"/>
        <v>0</v>
      </c>
      <c r="AI107" s="754"/>
      <c r="AJ107" s="750"/>
      <c r="AK107" s="750"/>
      <c r="AL107" s="783">
        <f t="shared" si="282"/>
        <v>400000</v>
      </c>
      <c r="AM107" s="754"/>
      <c r="AN107" s="757"/>
      <c r="AO107" s="750"/>
      <c r="AP107" s="751">
        <f t="shared" si="283"/>
        <v>0</v>
      </c>
      <c r="AQ107" s="754"/>
      <c r="AR107" s="757"/>
      <c r="AS107" s="750"/>
      <c r="AT107" s="753">
        <f t="shared" si="284"/>
        <v>0</v>
      </c>
      <c r="AU107" s="754"/>
      <c r="AV107" s="757"/>
      <c r="AW107" s="750"/>
      <c r="AX107" s="751">
        <f t="shared" si="285"/>
        <v>0</v>
      </c>
      <c r="AY107" s="754"/>
      <c r="AZ107" s="757"/>
      <c r="BA107" s="750"/>
      <c r="BB107" s="751">
        <f t="shared" si="286"/>
        <v>0</v>
      </c>
      <c r="BC107" s="754"/>
      <c r="BD107" s="757"/>
      <c r="BE107" s="750"/>
      <c r="BF107" s="753">
        <f t="shared" si="287"/>
        <v>0</v>
      </c>
      <c r="BG107" s="754"/>
      <c r="BH107" s="757"/>
      <c r="BI107" s="750"/>
      <c r="BJ107" s="753">
        <f t="shared" si="288"/>
        <v>0</v>
      </c>
      <c r="BK107" s="754"/>
      <c r="BL107" s="757"/>
      <c r="BM107" s="750"/>
      <c r="BN107" s="753">
        <f t="shared" si="289"/>
        <v>0</v>
      </c>
      <c r="BO107" s="754"/>
      <c r="BP107" s="1612">
        <v>1</v>
      </c>
      <c r="BQ107" s="1612">
        <f t="shared" ref="BQ107:BZ107" si="306">BP107</f>
        <v>1</v>
      </c>
      <c r="BR107" s="1612">
        <f t="shared" si="306"/>
        <v>1</v>
      </c>
      <c r="BS107" s="1612">
        <f t="shared" si="306"/>
        <v>1</v>
      </c>
      <c r="BT107" s="1612">
        <f t="shared" si="306"/>
        <v>1</v>
      </c>
      <c r="BU107" s="1612">
        <f t="shared" si="306"/>
        <v>1</v>
      </c>
      <c r="BV107" s="1612">
        <f t="shared" si="306"/>
        <v>1</v>
      </c>
      <c r="BW107" s="1612">
        <f t="shared" si="306"/>
        <v>1</v>
      </c>
      <c r="BX107" s="1612">
        <f t="shared" si="306"/>
        <v>1</v>
      </c>
      <c r="BY107" s="1612">
        <f t="shared" si="306"/>
        <v>1</v>
      </c>
      <c r="BZ107" s="1612">
        <f t="shared" si="306"/>
        <v>1</v>
      </c>
      <c r="CA107" s="1612"/>
      <c r="CB107" s="110">
        <f t="shared" si="291"/>
        <v>0</v>
      </c>
      <c r="CC107" s="110">
        <f t="shared" si="292"/>
        <v>0</v>
      </c>
      <c r="CD107" s="110">
        <f t="shared" si="293"/>
        <v>0</v>
      </c>
      <c r="CE107" s="110">
        <f t="shared" si="294"/>
        <v>400000</v>
      </c>
      <c r="CF107" s="110">
        <f t="shared" si="295"/>
        <v>0</v>
      </c>
      <c r="CG107" s="110">
        <f t="shared" si="296"/>
        <v>0</v>
      </c>
      <c r="CH107" s="110">
        <f t="shared" si="297"/>
        <v>0</v>
      </c>
      <c r="CI107" s="110">
        <f t="shared" si="298"/>
        <v>0</v>
      </c>
      <c r="CJ107" s="110">
        <f t="shared" si="299"/>
        <v>0</v>
      </c>
      <c r="CK107" s="110">
        <f t="shared" si="300"/>
        <v>0</v>
      </c>
      <c r="CL107" s="110">
        <f t="shared" si="301"/>
        <v>0</v>
      </c>
      <c r="CM107" s="1210"/>
    </row>
    <row r="108" spans="1:91" s="411" customFormat="1" ht="14.25" customHeight="1" x14ac:dyDescent="0.2">
      <c r="A108" s="1215" t="s">
        <v>2228</v>
      </c>
      <c r="B108" s="2044" t="s">
        <v>1311</v>
      </c>
      <c r="C108" s="2048" t="s">
        <v>5098</v>
      </c>
      <c r="D108" s="2048" t="s">
        <v>5312</v>
      </c>
      <c r="E108" s="1098">
        <v>1</v>
      </c>
      <c r="F108" s="1093"/>
      <c r="G108" s="2029" t="s">
        <v>5312</v>
      </c>
      <c r="H108" s="1094">
        <v>16000</v>
      </c>
      <c r="I108" s="1094"/>
      <c r="J108" s="1207"/>
      <c r="K108" s="1094"/>
      <c r="L108" s="1207"/>
      <c r="M108" s="1207"/>
      <c r="N108" s="1207"/>
      <c r="O108" s="1207"/>
      <c r="P108" s="1094"/>
      <c r="Q108" s="1094"/>
      <c r="R108" s="1095"/>
      <c r="S108" s="755"/>
      <c r="T108" s="750"/>
      <c r="U108" s="1094"/>
      <c r="V108" s="753">
        <f t="shared" si="278"/>
        <v>0</v>
      </c>
      <c r="W108" s="755"/>
      <c r="X108" s="750"/>
      <c r="Y108" s="750"/>
      <c r="Z108" s="753">
        <f t="shared" si="279"/>
        <v>16000</v>
      </c>
      <c r="AA108" s="754"/>
      <c r="AB108" s="750"/>
      <c r="AC108" s="750"/>
      <c r="AD108" s="753">
        <f t="shared" si="303"/>
        <v>0</v>
      </c>
      <c r="AE108" s="754"/>
      <c r="AF108" s="750"/>
      <c r="AG108" s="750"/>
      <c r="AH108" s="753">
        <f t="shared" si="281"/>
        <v>0</v>
      </c>
      <c r="AI108" s="754"/>
      <c r="AJ108" s="750"/>
      <c r="AK108" s="750"/>
      <c r="AL108" s="783">
        <f t="shared" si="282"/>
        <v>0</v>
      </c>
      <c r="AM108" s="754"/>
      <c r="AN108" s="757"/>
      <c r="AO108" s="750"/>
      <c r="AP108" s="751">
        <f t="shared" si="283"/>
        <v>0</v>
      </c>
      <c r="AQ108" s="754"/>
      <c r="AR108" s="757"/>
      <c r="AS108" s="750"/>
      <c r="AT108" s="753">
        <f t="shared" si="284"/>
        <v>0</v>
      </c>
      <c r="AU108" s="754"/>
      <c r="AV108" s="757"/>
      <c r="AW108" s="750"/>
      <c r="AX108" s="751">
        <f t="shared" si="285"/>
        <v>0</v>
      </c>
      <c r="AY108" s="754"/>
      <c r="AZ108" s="757"/>
      <c r="BA108" s="750"/>
      <c r="BB108" s="751">
        <f t="shared" si="286"/>
        <v>0</v>
      </c>
      <c r="BC108" s="754"/>
      <c r="BD108" s="757"/>
      <c r="BE108" s="750"/>
      <c r="BF108" s="753">
        <f t="shared" si="287"/>
        <v>0</v>
      </c>
      <c r="BG108" s="754"/>
      <c r="BH108" s="757"/>
      <c r="BI108" s="750"/>
      <c r="BJ108" s="753">
        <f t="shared" si="288"/>
        <v>0</v>
      </c>
      <c r="BK108" s="754"/>
      <c r="BL108" s="757"/>
      <c r="BM108" s="750"/>
      <c r="BN108" s="753">
        <f t="shared" si="289"/>
        <v>0</v>
      </c>
      <c r="BO108" s="754"/>
      <c r="BP108" s="1612">
        <v>1</v>
      </c>
      <c r="BQ108" s="1612">
        <f t="shared" ref="BQ108:BZ108" si="307">BP108</f>
        <v>1</v>
      </c>
      <c r="BR108" s="1612">
        <f t="shared" si="307"/>
        <v>1</v>
      </c>
      <c r="BS108" s="1612">
        <f t="shared" si="307"/>
        <v>1</v>
      </c>
      <c r="BT108" s="1612">
        <f t="shared" si="307"/>
        <v>1</v>
      </c>
      <c r="BU108" s="1612">
        <f t="shared" si="307"/>
        <v>1</v>
      </c>
      <c r="BV108" s="1612">
        <f t="shared" si="307"/>
        <v>1</v>
      </c>
      <c r="BW108" s="1612">
        <f t="shared" si="307"/>
        <v>1</v>
      </c>
      <c r="BX108" s="1612">
        <f t="shared" si="307"/>
        <v>1</v>
      </c>
      <c r="BY108" s="1612">
        <f t="shared" si="307"/>
        <v>1</v>
      </c>
      <c r="BZ108" s="1612">
        <f t="shared" si="307"/>
        <v>1</v>
      </c>
      <c r="CA108" s="1612"/>
      <c r="CB108" s="110">
        <f t="shared" si="291"/>
        <v>16000</v>
      </c>
      <c r="CC108" s="110">
        <f t="shared" si="292"/>
        <v>0</v>
      </c>
      <c r="CD108" s="110">
        <f t="shared" si="293"/>
        <v>0</v>
      </c>
      <c r="CE108" s="110">
        <f t="shared" si="294"/>
        <v>0</v>
      </c>
      <c r="CF108" s="110">
        <f t="shared" si="295"/>
        <v>0</v>
      </c>
      <c r="CG108" s="110">
        <f t="shared" si="296"/>
        <v>0</v>
      </c>
      <c r="CH108" s="110">
        <f t="shared" si="297"/>
        <v>0</v>
      </c>
      <c r="CI108" s="110">
        <f t="shared" si="298"/>
        <v>0</v>
      </c>
      <c r="CJ108" s="110">
        <f t="shared" si="299"/>
        <v>0</v>
      </c>
      <c r="CK108" s="110">
        <f t="shared" si="300"/>
        <v>0</v>
      </c>
      <c r="CL108" s="110">
        <f t="shared" si="301"/>
        <v>0</v>
      </c>
      <c r="CM108" s="1210"/>
    </row>
    <row r="109" spans="1:91" s="411" customFormat="1" ht="14.25" customHeight="1" x14ac:dyDescent="0.2">
      <c r="A109" s="1214" t="s">
        <v>2639</v>
      </c>
      <c r="B109" s="2044" t="s">
        <v>21</v>
      </c>
      <c r="C109" s="2047"/>
      <c r="D109" s="2047"/>
      <c r="E109" s="1098">
        <v>1</v>
      </c>
      <c r="F109" s="1093">
        <v>15200</v>
      </c>
      <c r="G109" s="2029"/>
      <c r="H109" s="1094"/>
      <c r="I109" s="1094"/>
      <c r="J109" s="1207"/>
      <c r="K109" s="1094"/>
      <c r="L109" s="1207"/>
      <c r="M109" s="1094"/>
      <c r="N109" s="1094"/>
      <c r="O109" s="1094"/>
      <c r="P109" s="1094"/>
      <c r="Q109" s="1094"/>
      <c r="R109" s="1095"/>
      <c r="S109" s="755"/>
      <c r="T109" s="750"/>
      <c r="U109" s="1094"/>
      <c r="V109" s="753">
        <f t="shared" si="278"/>
        <v>15200</v>
      </c>
      <c r="W109" s="755"/>
      <c r="X109" s="750"/>
      <c r="Y109" s="750"/>
      <c r="Z109" s="753">
        <f t="shared" si="279"/>
        <v>0</v>
      </c>
      <c r="AA109" s="754"/>
      <c r="AB109" s="750"/>
      <c r="AC109" s="750"/>
      <c r="AD109" s="753">
        <f t="shared" si="303"/>
        <v>0</v>
      </c>
      <c r="AE109" s="754"/>
      <c r="AF109" s="750"/>
      <c r="AG109" s="750"/>
      <c r="AH109" s="753">
        <f t="shared" si="281"/>
        <v>0</v>
      </c>
      <c r="AI109" s="754"/>
      <c r="AJ109" s="750"/>
      <c r="AK109" s="750"/>
      <c r="AL109" s="783">
        <f t="shared" si="282"/>
        <v>0</v>
      </c>
      <c r="AM109" s="754"/>
      <c r="AN109" s="757"/>
      <c r="AO109" s="750"/>
      <c r="AP109" s="751">
        <f t="shared" si="283"/>
        <v>0</v>
      </c>
      <c r="AQ109" s="754"/>
      <c r="AR109" s="757"/>
      <c r="AS109" s="750"/>
      <c r="AT109" s="753">
        <f t="shared" si="284"/>
        <v>0</v>
      </c>
      <c r="AU109" s="754"/>
      <c r="AV109" s="757"/>
      <c r="AW109" s="750"/>
      <c r="AX109" s="751">
        <f t="shared" si="285"/>
        <v>0</v>
      </c>
      <c r="AY109" s="754"/>
      <c r="AZ109" s="757"/>
      <c r="BA109" s="750"/>
      <c r="BB109" s="751">
        <f t="shared" si="286"/>
        <v>0</v>
      </c>
      <c r="BC109" s="754"/>
      <c r="BD109" s="757"/>
      <c r="BE109" s="750"/>
      <c r="BF109" s="753">
        <f t="shared" si="287"/>
        <v>0</v>
      </c>
      <c r="BG109" s="754"/>
      <c r="BH109" s="757"/>
      <c r="BI109" s="750"/>
      <c r="BJ109" s="753">
        <f t="shared" si="288"/>
        <v>0</v>
      </c>
      <c r="BK109" s="754"/>
      <c r="BL109" s="757"/>
      <c r="BM109" s="750"/>
      <c r="BN109" s="753">
        <f t="shared" si="289"/>
        <v>0</v>
      </c>
      <c r="BO109" s="754"/>
      <c r="BP109" s="1612">
        <v>1</v>
      </c>
      <c r="BQ109" s="1612">
        <f t="shared" ref="BQ109:BZ109" si="308">BP109</f>
        <v>1</v>
      </c>
      <c r="BR109" s="1612">
        <f t="shared" si="308"/>
        <v>1</v>
      </c>
      <c r="BS109" s="1612">
        <f t="shared" si="308"/>
        <v>1</v>
      </c>
      <c r="BT109" s="1612">
        <f t="shared" si="308"/>
        <v>1</v>
      </c>
      <c r="BU109" s="1612">
        <f t="shared" si="308"/>
        <v>1</v>
      </c>
      <c r="BV109" s="1612">
        <f t="shared" si="308"/>
        <v>1</v>
      </c>
      <c r="BW109" s="1612">
        <f t="shared" si="308"/>
        <v>1</v>
      </c>
      <c r="BX109" s="1612">
        <f t="shared" si="308"/>
        <v>1</v>
      </c>
      <c r="BY109" s="1612">
        <f t="shared" si="308"/>
        <v>1</v>
      </c>
      <c r="BZ109" s="1612">
        <f t="shared" si="308"/>
        <v>1</v>
      </c>
      <c r="CA109" s="1612"/>
      <c r="CB109" s="110">
        <f t="shared" si="291"/>
        <v>0</v>
      </c>
      <c r="CC109" s="110">
        <f t="shared" si="292"/>
        <v>0</v>
      </c>
      <c r="CD109" s="110">
        <f t="shared" si="293"/>
        <v>0</v>
      </c>
      <c r="CE109" s="110">
        <f t="shared" si="294"/>
        <v>0</v>
      </c>
      <c r="CF109" s="110">
        <f t="shared" si="295"/>
        <v>0</v>
      </c>
      <c r="CG109" s="110">
        <f t="shared" si="296"/>
        <v>0</v>
      </c>
      <c r="CH109" s="110">
        <f t="shared" si="297"/>
        <v>0</v>
      </c>
      <c r="CI109" s="110">
        <f t="shared" si="298"/>
        <v>0</v>
      </c>
      <c r="CJ109" s="110">
        <f t="shared" si="299"/>
        <v>0</v>
      </c>
      <c r="CK109" s="110">
        <f t="shared" si="300"/>
        <v>0</v>
      </c>
      <c r="CL109" s="110">
        <f t="shared" si="301"/>
        <v>0</v>
      </c>
      <c r="CM109" s="1210"/>
    </row>
    <row r="110" spans="1:91" s="411" customFormat="1" ht="14.25" customHeight="1" x14ac:dyDescent="0.2">
      <c r="A110" s="1214" t="s">
        <v>4806</v>
      </c>
      <c r="B110" s="2044" t="s">
        <v>3836</v>
      </c>
      <c r="C110" s="2047"/>
      <c r="D110" s="2047"/>
      <c r="E110" s="1098">
        <v>1</v>
      </c>
      <c r="F110" s="1093">
        <v>4500</v>
      </c>
      <c r="G110" s="2029"/>
      <c r="H110" s="1094"/>
      <c r="I110" s="1094"/>
      <c r="J110" s="1207"/>
      <c r="K110" s="1094"/>
      <c r="L110" s="1207"/>
      <c r="M110" s="1094"/>
      <c r="N110" s="1094"/>
      <c r="O110" s="1094"/>
      <c r="P110" s="1094"/>
      <c r="Q110" s="1094"/>
      <c r="R110" s="1095"/>
      <c r="S110" s="755"/>
      <c r="T110" s="750"/>
      <c r="U110" s="1094"/>
      <c r="V110" s="753">
        <f t="shared" si="278"/>
        <v>4500</v>
      </c>
      <c r="W110" s="755"/>
      <c r="X110" s="750"/>
      <c r="Y110" s="750"/>
      <c r="Z110" s="753">
        <f t="shared" si="279"/>
        <v>0</v>
      </c>
      <c r="AA110" s="754"/>
      <c r="AB110" s="750"/>
      <c r="AC110" s="750"/>
      <c r="AD110" s="753">
        <f t="shared" si="303"/>
        <v>0</v>
      </c>
      <c r="AE110" s="754"/>
      <c r="AF110" s="750"/>
      <c r="AG110" s="750"/>
      <c r="AH110" s="753">
        <f t="shared" si="281"/>
        <v>0</v>
      </c>
      <c r="AI110" s="754"/>
      <c r="AJ110" s="750"/>
      <c r="AK110" s="750"/>
      <c r="AL110" s="783">
        <f t="shared" si="282"/>
        <v>0</v>
      </c>
      <c r="AM110" s="754"/>
      <c r="AN110" s="757"/>
      <c r="AO110" s="750"/>
      <c r="AP110" s="751">
        <f t="shared" si="283"/>
        <v>0</v>
      </c>
      <c r="AQ110" s="754"/>
      <c r="AR110" s="757"/>
      <c r="AS110" s="750"/>
      <c r="AT110" s="753">
        <f t="shared" si="284"/>
        <v>0</v>
      </c>
      <c r="AU110" s="754"/>
      <c r="AV110" s="757"/>
      <c r="AW110" s="750"/>
      <c r="AX110" s="751">
        <f t="shared" si="285"/>
        <v>0</v>
      </c>
      <c r="AY110" s="754"/>
      <c r="AZ110" s="757"/>
      <c r="BA110" s="750"/>
      <c r="BB110" s="751">
        <f t="shared" si="286"/>
        <v>0</v>
      </c>
      <c r="BC110" s="754"/>
      <c r="BD110" s="757"/>
      <c r="BE110" s="750"/>
      <c r="BF110" s="753">
        <f t="shared" si="287"/>
        <v>0</v>
      </c>
      <c r="BG110" s="754"/>
      <c r="BH110" s="757"/>
      <c r="BI110" s="750"/>
      <c r="BJ110" s="753">
        <f t="shared" si="288"/>
        <v>0</v>
      </c>
      <c r="BK110" s="754"/>
      <c r="BL110" s="757"/>
      <c r="BM110" s="750"/>
      <c r="BN110" s="753">
        <f t="shared" si="289"/>
        <v>0</v>
      </c>
      <c r="BO110" s="754"/>
      <c r="BP110" s="1612">
        <v>1</v>
      </c>
      <c r="BQ110" s="1612">
        <f t="shared" ref="BQ110:BZ110" si="309">BP110</f>
        <v>1</v>
      </c>
      <c r="BR110" s="1612">
        <f t="shared" si="309"/>
        <v>1</v>
      </c>
      <c r="BS110" s="1612">
        <f t="shared" si="309"/>
        <v>1</v>
      </c>
      <c r="BT110" s="1612">
        <f t="shared" si="309"/>
        <v>1</v>
      </c>
      <c r="BU110" s="1612">
        <f t="shared" si="309"/>
        <v>1</v>
      </c>
      <c r="BV110" s="1612">
        <f t="shared" si="309"/>
        <v>1</v>
      </c>
      <c r="BW110" s="1612">
        <f t="shared" si="309"/>
        <v>1</v>
      </c>
      <c r="BX110" s="1612">
        <f t="shared" si="309"/>
        <v>1</v>
      </c>
      <c r="BY110" s="1612">
        <f t="shared" si="309"/>
        <v>1</v>
      </c>
      <c r="BZ110" s="1612">
        <f t="shared" si="309"/>
        <v>1</v>
      </c>
      <c r="CA110" s="1612"/>
      <c r="CB110" s="110">
        <f t="shared" si="291"/>
        <v>0</v>
      </c>
      <c r="CC110" s="110">
        <f t="shared" si="292"/>
        <v>0</v>
      </c>
      <c r="CD110" s="110">
        <f t="shared" si="293"/>
        <v>0</v>
      </c>
      <c r="CE110" s="110">
        <f t="shared" si="294"/>
        <v>0</v>
      </c>
      <c r="CF110" s="110">
        <f t="shared" si="295"/>
        <v>0</v>
      </c>
      <c r="CG110" s="110">
        <f t="shared" si="296"/>
        <v>0</v>
      </c>
      <c r="CH110" s="110">
        <f t="shared" si="297"/>
        <v>0</v>
      </c>
      <c r="CI110" s="110">
        <f t="shared" si="298"/>
        <v>0</v>
      </c>
      <c r="CJ110" s="110">
        <f t="shared" si="299"/>
        <v>0</v>
      </c>
      <c r="CK110" s="110">
        <f t="shared" si="300"/>
        <v>0</v>
      </c>
      <c r="CL110" s="110">
        <f t="shared" si="301"/>
        <v>0</v>
      </c>
      <c r="CM110" s="1210"/>
    </row>
    <row r="111" spans="1:91" s="411" customFormat="1" ht="14.25" customHeight="1" x14ac:dyDescent="0.2">
      <c r="A111" s="1214" t="s">
        <v>4807</v>
      </c>
      <c r="B111" s="2045" t="s">
        <v>3768</v>
      </c>
      <c r="C111" s="2048" t="s">
        <v>5099</v>
      </c>
      <c r="D111" s="2048" t="s">
        <v>5313</v>
      </c>
      <c r="E111" s="1098"/>
      <c r="F111" s="1093">
        <v>15600</v>
      </c>
      <c r="G111" s="2029" t="s">
        <v>5313</v>
      </c>
      <c r="H111" s="1094">
        <v>50000</v>
      </c>
      <c r="I111" s="1094"/>
      <c r="J111" s="1207"/>
      <c r="K111" s="1094"/>
      <c r="L111" s="1207"/>
      <c r="M111" s="1094"/>
      <c r="N111" s="1094"/>
      <c r="O111" s="1094"/>
      <c r="P111" s="1094"/>
      <c r="Q111" s="1094"/>
      <c r="R111" s="1095"/>
      <c r="S111" s="755"/>
      <c r="T111" s="750"/>
      <c r="U111" s="1094"/>
      <c r="V111" s="753">
        <f t="shared" si="278"/>
        <v>15600</v>
      </c>
      <c r="W111" s="755"/>
      <c r="X111" s="750"/>
      <c r="Y111" s="750"/>
      <c r="Z111" s="753">
        <f t="shared" si="279"/>
        <v>50000</v>
      </c>
      <c r="AA111" s="754"/>
      <c r="AB111" s="750"/>
      <c r="AC111" s="750"/>
      <c r="AD111" s="753">
        <f t="shared" si="303"/>
        <v>0</v>
      </c>
      <c r="AE111" s="754"/>
      <c r="AF111" s="750"/>
      <c r="AG111" s="750"/>
      <c r="AH111" s="753">
        <f t="shared" si="281"/>
        <v>0</v>
      </c>
      <c r="AI111" s="754"/>
      <c r="AJ111" s="750"/>
      <c r="AK111" s="750"/>
      <c r="AL111" s="783">
        <f t="shared" si="282"/>
        <v>0</v>
      </c>
      <c r="AM111" s="754"/>
      <c r="AN111" s="757"/>
      <c r="AO111" s="750"/>
      <c r="AP111" s="751">
        <f t="shared" si="283"/>
        <v>0</v>
      </c>
      <c r="AQ111" s="754"/>
      <c r="AR111" s="757"/>
      <c r="AS111" s="750"/>
      <c r="AT111" s="753">
        <f t="shared" si="284"/>
        <v>0</v>
      </c>
      <c r="AU111" s="754"/>
      <c r="AV111" s="757"/>
      <c r="AW111" s="750"/>
      <c r="AX111" s="751">
        <f t="shared" si="285"/>
        <v>0</v>
      </c>
      <c r="AY111" s="754"/>
      <c r="AZ111" s="757"/>
      <c r="BA111" s="750"/>
      <c r="BB111" s="751">
        <f t="shared" si="286"/>
        <v>0</v>
      </c>
      <c r="BC111" s="754"/>
      <c r="BD111" s="757"/>
      <c r="BE111" s="750"/>
      <c r="BF111" s="753">
        <f t="shared" si="287"/>
        <v>0</v>
      </c>
      <c r="BG111" s="754"/>
      <c r="BH111" s="757"/>
      <c r="BI111" s="750"/>
      <c r="BJ111" s="753">
        <f t="shared" si="288"/>
        <v>0</v>
      </c>
      <c r="BK111" s="754"/>
      <c r="BL111" s="757"/>
      <c r="BM111" s="750"/>
      <c r="BN111" s="753">
        <f t="shared" si="289"/>
        <v>0</v>
      </c>
      <c r="BO111" s="754"/>
      <c r="BP111" s="1612">
        <v>1</v>
      </c>
      <c r="BQ111" s="1612">
        <f t="shared" ref="BQ111:BZ111" si="310">BP111</f>
        <v>1</v>
      </c>
      <c r="BR111" s="1612">
        <f t="shared" si="310"/>
        <v>1</v>
      </c>
      <c r="BS111" s="1612">
        <f t="shared" si="310"/>
        <v>1</v>
      </c>
      <c r="BT111" s="1612">
        <f t="shared" si="310"/>
        <v>1</v>
      </c>
      <c r="BU111" s="1612">
        <f t="shared" si="310"/>
        <v>1</v>
      </c>
      <c r="BV111" s="1612">
        <f t="shared" si="310"/>
        <v>1</v>
      </c>
      <c r="BW111" s="1612">
        <f t="shared" si="310"/>
        <v>1</v>
      </c>
      <c r="BX111" s="1612">
        <f t="shared" si="310"/>
        <v>1</v>
      </c>
      <c r="BY111" s="1612">
        <f t="shared" si="310"/>
        <v>1</v>
      </c>
      <c r="BZ111" s="1612">
        <f t="shared" si="310"/>
        <v>1</v>
      </c>
      <c r="CA111" s="1612"/>
      <c r="CB111" s="110">
        <f t="shared" si="291"/>
        <v>50000</v>
      </c>
      <c r="CC111" s="110">
        <f t="shared" si="292"/>
        <v>0</v>
      </c>
      <c r="CD111" s="110">
        <f t="shared" si="293"/>
        <v>0</v>
      </c>
      <c r="CE111" s="110">
        <f t="shared" si="294"/>
        <v>0</v>
      </c>
      <c r="CF111" s="110">
        <f t="shared" si="295"/>
        <v>0</v>
      </c>
      <c r="CG111" s="110">
        <f t="shared" si="296"/>
        <v>0</v>
      </c>
      <c r="CH111" s="110">
        <f t="shared" si="297"/>
        <v>0</v>
      </c>
      <c r="CI111" s="110">
        <f t="shared" si="298"/>
        <v>0</v>
      </c>
      <c r="CJ111" s="110">
        <f t="shared" si="299"/>
        <v>0</v>
      </c>
      <c r="CK111" s="110">
        <f t="shared" si="300"/>
        <v>0</v>
      </c>
      <c r="CL111" s="110">
        <f t="shared" si="301"/>
        <v>0</v>
      </c>
      <c r="CM111" s="1210"/>
    </row>
    <row r="112" spans="1:91" s="411" customFormat="1" ht="14.25" customHeight="1" x14ac:dyDescent="0.2">
      <c r="A112" s="1214" t="s">
        <v>3769</v>
      </c>
      <c r="B112" s="2044" t="s">
        <v>20</v>
      </c>
      <c r="C112" s="2048" t="s">
        <v>5100</v>
      </c>
      <c r="D112" s="2048" t="s">
        <v>5314</v>
      </c>
      <c r="E112" s="1098">
        <v>1</v>
      </c>
      <c r="F112" s="1093"/>
      <c r="G112" s="2029" t="s">
        <v>5314</v>
      </c>
      <c r="H112" s="1094">
        <v>50000</v>
      </c>
      <c r="I112" s="1094">
        <v>300000</v>
      </c>
      <c r="J112" s="1207">
        <v>1343000</v>
      </c>
      <c r="K112" s="1094"/>
      <c r="L112" s="1207"/>
      <c r="M112" s="1094"/>
      <c r="N112" s="1094"/>
      <c r="O112" s="1094"/>
      <c r="P112" s="1094"/>
      <c r="Q112" s="1094"/>
      <c r="R112" s="1095"/>
      <c r="S112" s="755"/>
      <c r="T112" s="750"/>
      <c r="U112" s="1094"/>
      <c r="V112" s="753">
        <f t="shared" si="278"/>
        <v>0</v>
      </c>
      <c r="W112" s="755"/>
      <c r="X112" s="750"/>
      <c r="Y112" s="750"/>
      <c r="Z112" s="753">
        <f t="shared" si="279"/>
        <v>50000</v>
      </c>
      <c r="AA112" s="754"/>
      <c r="AB112" s="750"/>
      <c r="AC112" s="750"/>
      <c r="AD112" s="753">
        <f t="shared" si="303"/>
        <v>300000</v>
      </c>
      <c r="AE112" s="754"/>
      <c r="AF112" s="750">
        <f>J112</f>
        <v>1343000</v>
      </c>
      <c r="AG112" s="750"/>
      <c r="AH112" s="753">
        <f t="shared" si="281"/>
        <v>0</v>
      </c>
      <c r="AI112" s="754"/>
      <c r="AJ112" s="750"/>
      <c r="AK112" s="750"/>
      <c r="AL112" s="783">
        <f t="shared" si="282"/>
        <v>0</v>
      </c>
      <c r="AM112" s="754"/>
      <c r="AN112" s="757"/>
      <c r="AO112" s="750"/>
      <c r="AP112" s="751">
        <f t="shared" si="283"/>
        <v>0</v>
      </c>
      <c r="AQ112" s="754"/>
      <c r="AR112" s="757"/>
      <c r="AS112" s="750"/>
      <c r="AT112" s="753">
        <f t="shared" si="284"/>
        <v>0</v>
      </c>
      <c r="AU112" s="754"/>
      <c r="AV112" s="757"/>
      <c r="AW112" s="750"/>
      <c r="AX112" s="751">
        <f t="shared" si="285"/>
        <v>0</v>
      </c>
      <c r="AY112" s="754"/>
      <c r="AZ112" s="757"/>
      <c r="BA112" s="750"/>
      <c r="BB112" s="751">
        <f t="shared" si="286"/>
        <v>0</v>
      </c>
      <c r="BC112" s="754"/>
      <c r="BD112" s="757"/>
      <c r="BE112" s="750"/>
      <c r="BF112" s="753">
        <f t="shared" si="287"/>
        <v>0</v>
      </c>
      <c r="BG112" s="754"/>
      <c r="BH112" s="757"/>
      <c r="BI112" s="750"/>
      <c r="BJ112" s="753">
        <f t="shared" si="288"/>
        <v>0</v>
      </c>
      <c r="BK112" s="754"/>
      <c r="BL112" s="757"/>
      <c r="BM112" s="750"/>
      <c r="BN112" s="753">
        <f t="shared" si="289"/>
        <v>0</v>
      </c>
      <c r="BO112" s="754"/>
      <c r="BP112" s="1612">
        <v>1</v>
      </c>
      <c r="BQ112" s="1612">
        <f t="shared" ref="BQ112:BZ112" si="311">BP112</f>
        <v>1</v>
      </c>
      <c r="BR112" s="1612">
        <f t="shared" si="311"/>
        <v>1</v>
      </c>
      <c r="BS112" s="1612">
        <f t="shared" si="311"/>
        <v>1</v>
      </c>
      <c r="BT112" s="1612">
        <f t="shared" si="311"/>
        <v>1</v>
      </c>
      <c r="BU112" s="1612">
        <f t="shared" si="311"/>
        <v>1</v>
      </c>
      <c r="BV112" s="1612">
        <f t="shared" si="311"/>
        <v>1</v>
      </c>
      <c r="BW112" s="1612">
        <f t="shared" si="311"/>
        <v>1</v>
      </c>
      <c r="BX112" s="1612">
        <f t="shared" si="311"/>
        <v>1</v>
      </c>
      <c r="BY112" s="1612">
        <f t="shared" si="311"/>
        <v>1</v>
      </c>
      <c r="BZ112" s="1612">
        <f t="shared" si="311"/>
        <v>1</v>
      </c>
      <c r="CA112" s="1612"/>
      <c r="CB112" s="110">
        <f t="shared" si="291"/>
        <v>50000</v>
      </c>
      <c r="CC112" s="110">
        <f t="shared" si="292"/>
        <v>300000</v>
      </c>
      <c r="CD112" s="110">
        <f t="shared" si="293"/>
        <v>1343000</v>
      </c>
      <c r="CE112" s="110">
        <f t="shared" si="294"/>
        <v>0</v>
      </c>
      <c r="CF112" s="110">
        <f t="shared" si="295"/>
        <v>0</v>
      </c>
      <c r="CG112" s="110">
        <f t="shared" si="296"/>
        <v>0</v>
      </c>
      <c r="CH112" s="110">
        <f t="shared" si="297"/>
        <v>0</v>
      </c>
      <c r="CI112" s="110">
        <f t="shared" si="298"/>
        <v>0</v>
      </c>
      <c r="CJ112" s="110">
        <f t="shared" si="299"/>
        <v>0</v>
      </c>
      <c r="CK112" s="110">
        <f t="shared" si="300"/>
        <v>0</v>
      </c>
      <c r="CL112" s="110">
        <f t="shared" si="301"/>
        <v>0</v>
      </c>
      <c r="CM112" s="1210"/>
    </row>
    <row r="113" spans="1:91" s="1383" customFormat="1" ht="14.25" customHeight="1" x14ac:dyDescent="0.2">
      <c r="A113" s="1215" t="s">
        <v>3550</v>
      </c>
      <c r="B113" s="2045" t="s">
        <v>3770</v>
      </c>
      <c r="C113" s="2048" t="s">
        <v>5101</v>
      </c>
      <c r="D113" s="2048" t="s">
        <v>5315</v>
      </c>
      <c r="E113" s="2046"/>
      <c r="F113" s="1093"/>
      <c r="G113" s="2029" t="s">
        <v>5315</v>
      </c>
      <c r="H113" s="1094">
        <v>0</v>
      </c>
      <c r="I113" s="1094"/>
      <c r="J113" s="1207">
        <v>400000</v>
      </c>
      <c r="K113" s="1094">
        <v>400000</v>
      </c>
      <c r="L113" s="1207"/>
      <c r="M113" s="1207"/>
      <c r="N113" s="1207"/>
      <c r="O113" s="1207"/>
      <c r="P113" s="1094"/>
      <c r="Q113" s="1094"/>
      <c r="R113" s="1095"/>
      <c r="S113" s="1408"/>
      <c r="T113" s="1094"/>
      <c r="U113" s="1094"/>
      <c r="V113" s="753">
        <f t="shared" si="278"/>
        <v>0</v>
      </c>
      <c r="W113" s="1408"/>
      <c r="X113" s="1094"/>
      <c r="Y113" s="1094"/>
      <c r="Z113" s="1095">
        <f t="shared" si="279"/>
        <v>0</v>
      </c>
      <c r="AA113" s="1208"/>
      <c r="AB113" s="1094"/>
      <c r="AC113" s="1094"/>
      <c r="AD113" s="1095">
        <f t="shared" si="303"/>
        <v>0</v>
      </c>
      <c r="AE113" s="1208"/>
      <c r="AF113" s="750"/>
      <c r="AG113" s="1094"/>
      <c r="AH113" s="1095">
        <f t="shared" si="281"/>
        <v>400000</v>
      </c>
      <c r="AI113" s="1208"/>
      <c r="AJ113" s="1094"/>
      <c r="AK113" s="1094"/>
      <c r="AL113" s="1409">
        <f t="shared" si="282"/>
        <v>400000</v>
      </c>
      <c r="AM113" s="1208"/>
      <c r="AN113" s="1395"/>
      <c r="AO113" s="1094"/>
      <c r="AP113" s="1209">
        <f t="shared" ref="AP113:AP126" si="312">$L113-AM113-AN113-AO113</f>
        <v>0</v>
      </c>
      <c r="AQ113" s="1208"/>
      <c r="AR113" s="1395"/>
      <c r="AS113" s="1094"/>
      <c r="AT113" s="1095">
        <f t="shared" ref="AT113:AT126" si="313">$M113-AQ113-AR113-AS113</f>
        <v>0</v>
      </c>
      <c r="AU113" s="1208"/>
      <c r="AV113" s="1395"/>
      <c r="AW113" s="1094"/>
      <c r="AX113" s="1209">
        <f t="shared" ref="AX113:AX126" si="314">$N113-AU113-AV113-AW113</f>
        <v>0</v>
      </c>
      <c r="AY113" s="1208"/>
      <c r="AZ113" s="1395"/>
      <c r="BA113" s="1094"/>
      <c r="BB113" s="1209">
        <f t="shared" ref="BB113:BB126" si="315">$O113-AY113-AZ113-BA113</f>
        <v>0</v>
      </c>
      <c r="BC113" s="1208"/>
      <c r="BD113" s="1395"/>
      <c r="BE113" s="1094"/>
      <c r="BF113" s="1095">
        <f t="shared" ref="BF113:BF126" si="316">$P113-BC113-BD113-BE113</f>
        <v>0</v>
      </c>
      <c r="BG113" s="1208"/>
      <c r="BH113" s="1395"/>
      <c r="BI113" s="1094"/>
      <c r="BJ113" s="1095">
        <f t="shared" ref="BJ113:BJ126" si="317">$Q113-BG113-BH113-BI113</f>
        <v>0</v>
      </c>
      <c r="BK113" s="1208"/>
      <c r="BL113" s="1395"/>
      <c r="BM113" s="1094"/>
      <c r="BN113" s="753">
        <f t="shared" si="289"/>
        <v>0</v>
      </c>
      <c r="BO113" s="1208"/>
      <c r="BP113" s="1612">
        <v>1</v>
      </c>
      <c r="BQ113" s="1612">
        <f t="shared" ref="BQ113:BZ113" si="318">BP113</f>
        <v>1</v>
      </c>
      <c r="BR113" s="1612">
        <f t="shared" si="318"/>
        <v>1</v>
      </c>
      <c r="BS113" s="1612">
        <f t="shared" si="318"/>
        <v>1</v>
      </c>
      <c r="BT113" s="1612">
        <f t="shared" si="318"/>
        <v>1</v>
      </c>
      <c r="BU113" s="1612">
        <f t="shared" si="318"/>
        <v>1</v>
      </c>
      <c r="BV113" s="1612">
        <f t="shared" si="318"/>
        <v>1</v>
      </c>
      <c r="BW113" s="1612">
        <f t="shared" si="318"/>
        <v>1</v>
      </c>
      <c r="BX113" s="1612">
        <f t="shared" si="318"/>
        <v>1</v>
      </c>
      <c r="BY113" s="1612">
        <f t="shared" si="318"/>
        <v>1</v>
      </c>
      <c r="BZ113" s="1612">
        <f t="shared" si="318"/>
        <v>1</v>
      </c>
      <c r="CA113" s="1612"/>
      <c r="CB113" s="110">
        <f t="shared" si="291"/>
        <v>0</v>
      </c>
      <c r="CC113" s="110">
        <f t="shared" si="292"/>
        <v>0</v>
      </c>
      <c r="CD113" s="110">
        <f t="shared" si="293"/>
        <v>400000</v>
      </c>
      <c r="CE113" s="110">
        <f t="shared" si="294"/>
        <v>400000</v>
      </c>
      <c r="CF113" s="110">
        <f t="shared" si="295"/>
        <v>0</v>
      </c>
      <c r="CG113" s="110">
        <f t="shared" si="296"/>
        <v>0</v>
      </c>
      <c r="CH113" s="110">
        <f t="shared" si="297"/>
        <v>0</v>
      </c>
      <c r="CI113" s="110">
        <f t="shared" si="298"/>
        <v>0</v>
      </c>
      <c r="CJ113" s="110">
        <f t="shared" si="299"/>
        <v>0</v>
      </c>
      <c r="CK113" s="110">
        <f t="shared" si="300"/>
        <v>0</v>
      </c>
      <c r="CL113" s="110">
        <f t="shared" si="301"/>
        <v>0</v>
      </c>
      <c r="CM113" s="1410"/>
    </row>
    <row r="114" spans="1:91" s="1383" customFormat="1" ht="14.25" customHeight="1" x14ac:dyDescent="0.2">
      <c r="A114" s="1215" t="s">
        <v>3551</v>
      </c>
      <c r="B114" s="2045"/>
      <c r="C114" s="2048"/>
      <c r="D114" s="2048"/>
      <c r="E114" s="2046"/>
      <c r="F114" s="1093"/>
      <c r="G114" s="2029"/>
      <c r="H114" s="1094"/>
      <c r="I114" s="1094"/>
      <c r="J114" s="1207"/>
      <c r="K114" s="1094"/>
      <c r="L114" s="1207"/>
      <c r="M114" s="1207">
        <v>410000</v>
      </c>
      <c r="N114" s="1207"/>
      <c r="O114" s="1207"/>
      <c r="P114" s="1094"/>
      <c r="Q114" s="1094"/>
      <c r="R114" s="1095"/>
      <c r="S114" s="1408"/>
      <c r="T114" s="1094"/>
      <c r="U114" s="1094"/>
      <c r="V114" s="753">
        <f t="shared" si="278"/>
        <v>0</v>
      </c>
      <c r="W114" s="1408"/>
      <c r="X114" s="1094"/>
      <c r="Y114" s="1094"/>
      <c r="Z114" s="1095">
        <f t="shared" si="279"/>
        <v>0</v>
      </c>
      <c r="AA114" s="1208"/>
      <c r="AB114" s="1094"/>
      <c r="AC114" s="1094"/>
      <c r="AD114" s="1095">
        <f t="shared" si="303"/>
        <v>0</v>
      </c>
      <c r="AE114" s="1208"/>
      <c r="AF114" s="750">
        <f t="shared" ref="AF114:AF116" si="319">J114</f>
        <v>0</v>
      </c>
      <c r="AG114" s="1094"/>
      <c r="AH114" s="1095">
        <f t="shared" si="281"/>
        <v>0</v>
      </c>
      <c r="AI114" s="1208"/>
      <c r="AJ114" s="1094"/>
      <c r="AK114" s="1094"/>
      <c r="AL114" s="1409">
        <f t="shared" si="282"/>
        <v>0</v>
      </c>
      <c r="AM114" s="1208"/>
      <c r="AN114" s="1395"/>
      <c r="AO114" s="1094"/>
      <c r="AP114" s="1209">
        <f t="shared" si="312"/>
        <v>0</v>
      </c>
      <c r="AQ114" s="1208"/>
      <c r="AR114" s="1395"/>
      <c r="AS114" s="1094"/>
      <c r="AT114" s="1095">
        <f t="shared" si="313"/>
        <v>410000</v>
      </c>
      <c r="AU114" s="1208"/>
      <c r="AV114" s="1395"/>
      <c r="AW114" s="1094"/>
      <c r="AX114" s="1209">
        <f t="shared" si="314"/>
        <v>0</v>
      </c>
      <c r="AY114" s="1208"/>
      <c r="AZ114" s="1395"/>
      <c r="BA114" s="1094"/>
      <c r="BB114" s="1209">
        <f t="shared" si="315"/>
        <v>0</v>
      </c>
      <c r="BC114" s="1208"/>
      <c r="BD114" s="1395"/>
      <c r="BE114" s="1094"/>
      <c r="BF114" s="1095">
        <f t="shared" si="316"/>
        <v>0</v>
      </c>
      <c r="BG114" s="1208"/>
      <c r="BH114" s="1395"/>
      <c r="BI114" s="1094"/>
      <c r="BJ114" s="1095">
        <f t="shared" si="317"/>
        <v>0</v>
      </c>
      <c r="BK114" s="1208"/>
      <c r="BL114" s="1395"/>
      <c r="BM114" s="1094"/>
      <c r="BN114" s="753">
        <f t="shared" si="289"/>
        <v>0</v>
      </c>
      <c r="BO114" s="1208"/>
      <c r="BP114" s="1612">
        <v>1</v>
      </c>
      <c r="BQ114" s="1612">
        <f t="shared" ref="BQ114:BZ114" si="320">BP114</f>
        <v>1</v>
      </c>
      <c r="BR114" s="1612">
        <f t="shared" si="320"/>
        <v>1</v>
      </c>
      <c r="BS114" s="1612">
        <f t="shared" si="320"/>
        <v>1</v>
      </c>
      <c r="BT114" s="1612">
        <f t="shared" si="320"/>
        <v>1</v>
      </c>
      <c r="BU114" s="1612">
        <f t="shared" si="320"/>
        <v>1</v>
      </c>
      <c r="BV114" s="1612">
        <f t="shared" si="320"/>
        <v>1</v>
      </c>
      <c r="BW114" s="1612">
        <f t="shared" si="320"/>
        <v>1</v>
      </c>
      <c r="BX114" s="1612">
        <f t="shared" si="320"/>
        <v>1</v>
      </c>
      <c r="BY114" s="1612">
        <f t="shared" si="320"/>
        <v>1</v>
      </c>
      <c r="BZ114" s="1612">
        <f t="shared" si="320"/>
        <v>1</v>
      </c>
      <c r="CA114" s="1612"/>
      <c r="CB114" s="110">
        <f t="shared" si="291"/>
        <v>0</v>
      </c>
      <c r="CC114" s="110">
        <f t="shared" si="292"/>
        <v>0</v>
      </c>
      <c r="CD114" s="110">
        <f t="shared" si="293"/>
        <v>0</v>
      </c>
      <c r="CE114" s="110">
        <f t="shared" si="294"/>
        <v>0</v>
      </c>
      <c r="CF114" s="110">
        <f t="shared" si="295"/>
        <v>0</v>
      </c>
      <c r="CG114" s="110">
        <f t="shared" si="296"/>
        <v>410000</v>
      </c>
      <c r="CH114" s="110">
        <f t="shared" si="297"/>
        <v>0</v>
      </c>
      <c r="CI114" s="110">
        <f t="shared" si="298"/>
        <v>0</v>
      </c>
      <c r="CJ114" s="110">
        <f t="shared" si="299"/>
        <v>0</v>
      </c>
      <c r="CK114" s="110">
        <f t="shared" si="300"/>
        <v>0</v>
      </c>
      <c r="CL114" s="110">
        <f t="shared" si="301"/>
        <v>0</v>
      </c>
      <c r="CM114" s="1410"/>
    </row>
    <row r="115" spans="1:91" s="1383" customFormat="1" ht="14.25" customHeight="1" x14ac:dyDescent="0.2">
      <c r="A115" s="1215" t="s">
        <v>3552</v>
      </c>
      <c r="B115" s="2045"/>
      <c r="C115" s="2048"/>
      <c r="D115" s="2048"/>
      <c r="E115" s="2046"/>
      <c r="F115" s="1093"/>
      <c r="G115" s="2029"/>
      <c r="H115" s="1094"/>
      <c r="I115" s="1094"/>
      <c r="J115" s="1207">
        <v>140000</v>
      </c>
      <c r="K115" s="1094"/>
      <c r="L115" s="1207"/>
      <c r="M115" s="1207"/>
      <c r="N115" s="1207"/>
      <c r="O115" s="1207"/>
      <c r="P115" s="1094"/>
      <c r="Q115" s="1094"/>
      <c r="R115" s="1095"/>
      <c r="S115" s="1408"/>
      <c r="T115" s="1094"/>
      <c r="U115" s="1094"/>
      <c r="V115" s="753">
        <f t="shared" si="278"/>
        <v>0</v>
      </c>
      <c r="W115" s="1408"/>
      <c r="X115" s="1094"/>
      <c r="Y115" s="1094"/>
      <c r="Z115" s="1095">
        <f t="shared" si="279"/>
        <v>0</v>
      </c>
      <c r="AA115" s="1208"/>
      <c r="AB115" s="1094"/>
      <c r="AC115" s="1094"/>
      <c r="AD115" s="1095">
        <f t="shared" si="303"/>
        <v>0</v>
      </c>
      <c r="AE115" s="1208"/>
      <c r="AF115" s="750"/>
      <c r="AG115" s="1094"/>
      <c r="AH115" s="1095">
        <f t="shared" si="281"/>
        <v>140000</v>
      </c>
      <c r="AI115" s="1208"/>
      <c r="AJ115" s="1094"/>
      <c r="AK115" s="1094"/>
      <c r="AL115" s="1409">
        <f t="shared" si="282"/>
        <v>0</v>
      </c>
      <c r="AM115" s="1208"/>
      <c r="AN115" s="1395"/>
      <c r="AO115" s="1094"/>
      <c r="AP115" s="1209">
        <f t="shared" si="312"/>
        <v>0</v>
      </c>
      <c r="AQ115" s="1208"/>
      <c r="AR115" s="1395"/>
      <c r="AS115" s="1094"/>
      <c r="AT115" s="1095">
        <f t="shared" si="313"/>
        <v>0</v>
      </c>
      <c r="AU115" s="1208"/>
      <c r="AV115" s="1395"/>
      <c r="AW115" s="1094"/>
      <c r="AX115" s="1209">
        <f t="shared" si="314"/>
        <v>0</v>
      </c>
      <c r="AY115" s="1208"/>
      <c r="AZ115" s="1395"/>
      <c r="BA115" s="1094"/>
      <c r="BB115" s="1209">
        <f t="shared" si="315"/>
        <v>0</v>
      </c>
      <c r="BC115" s="1208"/>
      <c r="BD115" s="1395"/>
      <c r="BE115" s="1094"/>
      <c r="BF115" s="1095">
        <f t="shared" si="316"/>
        <v>0</v>
      </c>
      <c r="BG115" s="1208"/>
      <c r="BH115" s="1395"/>
      <c r="BI115" s="1094"/>
      <c r="BJ115" s="1095">
        <f t="shared" si="317"/>
        <v>0</v>
      </c>
      <c r="BK115" s="1208"/>
      <c r="BL115" s="1395"/>
      <c r="BM115" s="1094"/>
      <c r="BN115" s="753">
        <f t="shared" si="289"/>
        <v>0</v>
      </c>
      <c r="BO115" s="1208"/>
      <c r="BP115" s="1612">
        <v>1</v>
      </c>
      <c r="BQ115" s="1612">
        <f t="shared" ref="BQ115:BZ115" si="321">BP115</f>
        <v>1</v>
      </c>
      <c r="BR115" s="1612">
        <f t="shared" si="321"/>
        <v>1</v>
      </c>
      <c r="BS115" s="1612">
        <f t="shared" si="321"/>
        <v>1</v>
      </c>
      <c r="BT115" s="1612">
        <f t="shared" si="321"/>
        <v>1</v>
      </c>
      <c r="BU115" s="1612">
        <f t="shared" si="321"/>
        <v>1</v>
      </c>
      <c r="BV115" s="1612">
        <f t="shared" si="321"/>
        <v>1</v>
      </c>
      <c r="BW115" s="1612">
        <f t="shared" si="321"/>
        <v>1</v>
      </c>
      <c r="BX115" s="1612">
        <f t="shared" si="321"/>
        <v>1</v>
      </c>
      <c r="BY115" s="1612">
        <f t="shared" si="321"/>
        <v>1</v>
      </c>
      <c r="BZ115" s="1612">
        <f t="shared" si="321"/>
        <v>1</v>
      </c>
      <c r="CA115" s="1612"/>
      <c r="CB115" s="110">
        <f t="shared" si="291"/>
        <v>0</v>
      </c>
      <c r="CC115" s="110">
        <f t="shared" si="292"/>
        <v>0</v>
      </c>
      <c r="CD115" s="110">
        <f t="shared" si="293"/>
        <v>140000</v>
      </c>
      <c r="CE115" s="110">
        <f t="shared" si="294"/>
        <v>0</v>
      </c>
      <c r="CF115" s="110">
        <f t="shared" si="295"/>
        <v>0</v>
      </c>
      <c r="CG115" s="110">
        <f t="shared" si="296"/>
        <v>0</v>
      </c>
      <c r="CH115" s="110">
        <f t="shared" si="297"/>
        <v>0</v>
      </c>
      <c r="CI115" s="110">
        <f t="shared" si="298"/>
        <v>0</v>
      </c>
      <c r="CJ115" s="110">
        <f t="shared" si="299"/>
        <v>0</v>
      </c>
      <c r="CK115" s="110">
        <f t="shared" si="300"/>
        <v>0</v>
      </c>
      <c r="CL115" s="110">
        <f t="shared" si="301"/>
        <v>0</v>
      </c>
      <c r="CM115" s="1410"/>
    </row>
    <row r="116" spans="1:91" s="1383" customFormat="1" ht="14.25" customHeight="1" x14ac:dyDescent="0.2">
      <c r="A116" s="1215" t="s">
        <v>3553</v>
      </c>
      <c r="B116" s="2045" t="s">
        <v>3771</v>
      </c>
      <c r="C116" s="2048"/>
      <c r="D116" s="2048"/>
      <c r="E116" s="2046"/>
      <c r="F116" s="1093"/>
      <c r="G116" s="2029"/>
      <c r="H116" s="1094"/>
      <c r="I116" s="1094">
        <v>200000</v>
      </c>
      <c r="J116" s="1207">
        <v>960000</v>
      </c>
      <c r="K116" s="1094"/>
      <c r="L116" s="1207"/>
      <c r="M116" s="1207"/>
      <c r="N116" s="1207"/>
      <c r="O116" s="1207"/>
      <c r="P116" s="1094"/>
      <c r="Q116" s="1094"/>
      <c r="R116" s="1095"/>
      <c r="S116" s="1408"/>
      <c r="T116" s="1094"/>
      <c r="U116" s="1094"/>
      <c r="V116" s="753">
        <f t="shared" si="278"/>
        <v>0</v>
      </c>
      <c r="W116" s="1408"/>
      <c r="X116" s="1094"/>
      <c r="Y116" s="1094"/>
      <c r="Z116" s="1095">
        <f t="shared" si="279"/>
        <v>0</v>
      </c>
      <c r="AA116" s="1208"/>
      <c r="AB116" s="1094"/>
      <c r="AC116" s="1094"/>
      <c r="AD116" s="1095">
        <f t="shared" si="303"/>
        <v>200000</v>
      </c>
      <c r="AE116" s="1208"/>
      <c r="AF116" s="750">
        <f t="shared" si="319"/>
        <v>960000</v>
      </c>
      <c r="AG116" s="1094"/>
      <c r="AH116" s="1095">
        <f t="shared" si="281"/>
        <v>0</v>
      </c>
      <c r="AI116" s="1208"/>
      <c r="AJ116" s="1094"/>
      <c r="AK116" s="1094"/>
      <c r="AL116" s="1409">
        <f t="shared" si="282"/>
        <v>0</v>
      </c>
      <c r="AM116" s="1208"/>
      <c r="AN116" s="1395"/>
      <c r="AO116" s="1094"/>
      <c r="AP116" s="1209">
        <f t="shared" si="312"/>
        <v>0</v>
      </c>
      <c r="AQ116" s="1208"/>
      <c r="AR116" s="1395"/>
      <c r="AS116" s="1094"/>
      <c r="AT116" s="1095">
        <f t="shared" si="313"/>
        <v>0</v>
      </c>
      <c r="AU116" s="1208"/>
      <c r="AV116" s="1395"/>
      <c r="AW116" s="1094"/>
      <c r="AX116" s="1209">
        <f t="shared" si="314"/>
        <v>0</v>
      </c>
      <c r="AY116" s="1208"/>
      <c r="AZ116" s="1395"/>
      <c r="BA116" s="1094"/>
      <c r="BB116" s="1209">
        <f t="shared" si="315"/>
        <v>0</v>
      </c>
      <c r="BC116" s="1208"/>
      <c r="BD116" s="1395"/>
      <c r="BE116" s="1094"/>
      <c r="BF116" s="1095">
        <f t="shared" si="316"/>
        <v>0</v>
      </c>
      <c r="BG116" s="1208"/>
      <c r="BH116" s="1395"/>
      <c r="BI116" s="1094"/>
      <c r="BJ116" s="1095">
        <f t="shared" si="317"/>
        <v>0</v>
      </c>
      <c r="BK116" s="1208"/>
      <c r="BL116" s="1395"/>
      <c r="BM116" s="1094"/>
      <c r="BN116" s="753">
        <f t="shared" si="289"/>
        <v>0</v>
      </c>
      <c r="BO116" s="1208"/>
      <c r="BP116" s="1612">
        <v>1</v>
      </c>
      <c r="BQ116" s="1612">
        <f t="shared" ref="BQ116:BZ116" si="322">BP116</f>
        <v>1</v>
      </c>
      <c r="BR116" s="1612">
        <f t="shared" si="322"/>
        <v>1</v>
      </c>
      <c r="BS116" s="1612">
        <f t="shared" si="322"/>
        <v>1</v>
      </c>
      <c r="BT116" s="1612">
        <f t="shared" si="322"/>
        <v>1</v>
      </c>
      <c r="BU116" s="1612">
        <f t="shared" si="322"/>
        <v>1</v>
      </c>
      <c r="BV116" s="1612">
        <f t="shared" si="322"/>
        <v>1</v>
      </c>
      <c r="BW116" s="1612">
        <f t="shared" si="322"/>
        <v>1</v>
      </c>
      <c r="BX116" s="1612">
        <f t="shared" si="322"/>
        <v>1</v>
      </c>
      <c r="BY116" s="1612">
        <f t="shared" si="322"/>
        <v>1</v>
      </c>
      <c r="BZ116" s="1612">
        <f t="shared" si="322"/>
        <v>1</v>
      </c>
      <c r="CA116" s="1612"/>
      <c r="CB116" s="110">
        <f t="shared" si="291"/>
        <v>0</v>
      </c>
      <c r="CC116" s="110">
        <f t="shared" si="292"/>
        <v>200000</v>
      </c>
      <c r="CD116" s="110">
        <f t="shared" si="293"/>
        <v>960000</v>
      </c>
      <c r="CE116" s="110">
        <f t="shared" si="294"/>
        <v>0</v>
      </c>
      <c r="CF116" s="110">
        <f t="shared" si="295"/>
        <v>0</v>
      </c>
      <c r="CG116" s="110">
        <f t="shared" si="296"/>
        <v>0</v>
      </c>
      <c r="CH116" s="110">
        <f t="shared" si="297"/>
        <v>0</v>
      </c>
      <c r="CI116" s="110">
        <f t="shared" si="298"/>
        <v>0</v>
      </c>
      <c r="CJ116" s="110">
        <f t="shared" si="299"/>
        <v>0</v>
      </c>
      <c r="CK116" s="110">
        <f t="shared" si="300"/>
        <v>0</v>
      </c>
      <c r="CL116" s="110">
        <f t="shared" si="301"/>
        <v>0</v>
      </c>
      <c r="CM116" s="1410"/>
    </row>
    <row r="117" spans="1:91" s="1383" customFormat="1" ht="14.25" customHeight="1" x14ac:dyDescent="0.2">
      <c r="A117" s="1215" t="s">
        <v>5791</v>
      </c>
      <c r="B117" s="2045"/>
      <c r="C117" s="2048"/>
      <c r="D117" s="2048"/>
      <c r="E117" s="2046"/>
      <c r="F117" s="1093"/>
      <c r="G117" s="2029"/>
      <c r="H117" s="1094"/>
      <c r="I117" s="1094"/>
      <c r="J117" s="1207">
        <v>160000</v>
      </c>
      <c r="K117" s="1094"/>
      <c r="L117" s="1207"/>
      <c r="M117" s="1207"/>
      <c r="N117" s="1207"/>
      <c r="O117" s="1207"/>
      <c r="P117" s="1094"/>
      <c r="Q117" s="1094"/>
      <c r="R117" s="1095"/>
      <c r="S117" s="1408"/>
      <c r="T117" s="1094"/>
      <c r="U117" s="1094"/>
      <c r="V117" s="753">
        <f t="shared" si="278"/>
        <v>0</v>
      </c>
      <c r="W117" s="1408"/>
      <c r="X117" s="1094"/>
      <c r="Y117" s="1094"/>
      <c r="Z117" s="1095">
        <f t="shared" si="279"/>
        <v>0</v>
      </c>
      <c r="AA117" s="1208"/>
      <c r="AB117" s="1094"/>
      <c r="AC117" s="1094"/>
      <c r="AD117" s="1095">
        <f t="shared" si="303"/>
        <v>0</v>
      </c>
      <c r="AE117" s="1208"/>
      <c r="AF117" s="1094"/>
      <c r="AG117" s="1094"/>
      <c r="AH117" s="1095">
        <f t="shared" si="281"/>
        <v>160000</v>
      </c>
      <c r="AI117" s="1208"/>
      <c r="AJ117" s="1094"/>
      <c r="AK117" s="1094"/>
      <c r="AL117" s="1409">
        <f t="shared" si="282"/>
        <v>0</v>
      </c>
      <c r="AM117" s="1208"/>
      <c r="AN117" s="1395"/>
      <c r="AO117" s="1094"/>
      <c r="AP117" s="1209">
        <f t="shared" si="312"/>
        <v>0</v>
      </c>
      <c r="AQ117" s="1208"/>
      <c r="AR117" s="1395"/>
      <c r="AS117" s="1094"/>
      <c r="AT117" s="1095">
        <f t="shared" si="313"/>
        <v>0</v>
      </c>
      <c r="AU117" s="1208"/>
      <c r="AV117" s="1395"/>
      <c r="AW117" s="1094"/>
      <c r="AX117" s="1209">
        <f t="shared" si="314"/>
        <v>0</v>
      </c>
      <c r="AY117" s="1208"/>
      <c r="AZ117" s="1395"/>
      <c r="BA117" s="1094"/>
      <c r="BB117" s="1209">
        <f t="shared" si="315"/>
        <v>0</v>
      </c>
      <c r="BC117" s="1208"/>
      <c r="BD117" s="1395"/>
      <c r="BE117" s="1094"/>
      <c r="BF117" s="1095">
        <f t="shared" si="316"/>
        <v>0</v>
      </c>
      <c r="BG117" s="1208"/>
      <c r="BH117" s="1395"/>
      <c r="BI117" s="1094"/>
      <c r="BJ117" s="1095">
        <f t="shared" si="317"/>
        <v>0</v>
      </c>
      <c r="BK117" s="1208"/>
      <c r="BL117" s="1395"/>
      <c r="BM117" s="1094"/>
      <c r="BN117" s="753">
        <f t="shared" si="289"/>
        <v>0</v>
      </c>
      <c r="BO117" s="1208"/>
      <c r="BP117" s="1612">
        <v>1</v>
      </c>
      <c r="BQ117" s="1612">
        <f t="shared" ref="BQ117:BZ117" si="323">BP117</f>
        <v>1</v>
      </c>
      <c r="BR117" s="1612">
        <f t="shared" si="323"/>
        <v>1</v>
      </c>
      <c r="BS117" s="1612">
        <f t="shared" si="323"/>
        <v>1</v>
      </c>
      <c r="BT117" s="1612">
        <f t="shared" si="323"/>
        <v>1</v>
      </c>
      <c r="BU117" s="1612">
        <f t="shared" si="323"/>
        <v>1</v>
      </c>
      <c r="BV117" s="1612">
        <f t="shared" si="323"/>
        <v>1</v>
      </c>
      <c r="BW117" s="1612">
        <f t="shared" si="323"/>
        <v>1</v>
      </c>
      <c r="BX117" s="1612">
        <f t="shared" si="323"/>
        <v>1</v>
      </c>
      <c r="BY117" s="1612">
        <f t="shared" si="323"/>
        <v>1</v>
      </c>
      <c r="BZ117" s="1612">
        <f t="shared" si="323"/>
        <v>1</v>
      </c>
      <c r="CA117" s="1612"/>
      <c r="CB117" s="110">
        <f t="shared" si="291"/>
        <v>0</v>
      </c>
      <c r="CC117" s="110">
        <f t="shared" si="292"/>
        <v>0</v>
      </c>
      <c r="CD117" s="110">
        <f t="shared" si="293"/>
        <v>160000</v>
      </c>
      <c r="CE117" s="110">
        <f t="shared" si="294"/>
        <v>0</v>
      </c>
      <c r="CF117" s="110">
        <f t="shared" si="295"/>
        <v>0</v>
      </c>
      <c r="CG117" s="110">
        <f t="shared" si="296"/>
        <v>0</v>
      </c>
      <c r="CH117" s="110">
        <f t="shared" si="297"/>
        <v>0</v>
      </c>
      <c r="CI117" s="110">
        <f t="shared" si="298"/>
        <v>0</v>
      </c>
      <c r="CJ117" s="110">
        <f t="shared" si="299"/>
        <v>0</v>
      </c>
      <c r="CK117" s="110">
        <f t="shared" si="300"/>
        <v>0</v>
      </c>
      <c r="CL117" s="110">
        <f t="shared" si="301"/>
        <v>0</v>
      </c>
      <c r="CM117" s="1410"/>
    </row>
    <row r="118" spans="1:91" s="1383" customFormat="1" ht="14.25" customHeight="1" x14ac:dyDescent="0.2">
      <c r="A118" s="1215" t="s">
        <v>5794</v>
      </c>
      <c r="B118" s="2045" t="s">
        <v>3772</v>
      </c>
      <c r="C118" s="2048"/>
      <c r="D118" s="2048"/>
      <c r="E118" s="2046"/>
      <c r="F118" s="1093">
        <v>929700</v>
      </c>
      <c r="G118" s="2029"/>
      <c r="H118" s="1094"/>
      <c r="I118" s="1094"/>
      <c r="J118" s="1207"/>
      <c r="K118" s="1094"/>
      <c r="L118" s="1207"/>
      <c r="M118" s="1207"/>
      <c r="N118" s="1207"/>
      <c r="O118" s="1207"/>
      <c r="P118" s="1094"/>
      <c r="Q118" s="1094"/>
      <c r="R118" s="1095"/>
      <c r="S118" s="1408"/>
      <c r="T118" s="1094"/>
      <c r="U118" s="1094">
        <v>690000</v>
      </c>
      <c r="V118" s="753">
        <f t="shared" si="278"/>
        <v>239700</v>
      </c>
      <c r="W118" s="1408"/>
      <c r="X118" s="1094"/>
      <c r="Y118" s="1094"/>
      <c r="Z118" s="1095">
        <f t="shared" si="279"/>
        <v>0</v>
      </c>
      <c r="AA118" s="1208"/>
      <c r="AB118" s="1094"/>
      <c r="AC118" s="1094"/>
      <c r="AD118" s="1095">
        <f t="shared" si="303"/>
        <v>0</v>
      </c>
      <c r="AE118" s="1208"/>
      <c r="AF118" s="1094"/>
      <c r="AG118" s="1094"/>
      <c r="AH118" s="1095">
        <f t="shared" si="281"/>
        <v>0</v>
      </c>
      <c r="AI118" s="1208"/>
      <c r="AJ118" s="1094"/>
      <c r="AK118" s="1094"/>
      <c r="AL118" s="1409">
        <f t="shared" si="282"/>
        <v>0</v>
      </c>
      <c r="AM118" s="1208"/>
      <c r="AN118" s="1395"/>
      <c r="AO118" s="1094"/>
      <c r="AP118" s="1209">
        <f t="shared" si="312"/>
        <v>0</v>
      </c>
      <c r="AQ118" s="1208"/>
      <c r="AR118" s="1395"/>
      <c r="AS118" s="1094"/>
      <c r="AT118" s="1095">
        <f t="shared" si="313"/>
        <v>0</v>
      </c>
      <c r="AU118" s="1208"/>
      <c r="AV118" s="1395"/>
      <c r="AW118" s="1094"/>
      <c r="AX118" s="1209">
        <f t="shared" si="314"/>
        <v>0</v>
      </c>
      <c r="AY118" s="1208"/>
      <c r="AZ118" s="1395"/>
      <c r="BA118" s="1094"/>
      <c r="BB118" s="1209">
        <f t="shared" si="315"/>
        <v>0</v>
      </c>
      <c r="BC118" s="1208"/>
      <c r="BD118" s="1395"/>
      <c r="BE118" s="1094"/>
      <c r="BF118" s="1095">
        <f t="shared" si="316"/>
        <v>0</v>
      </c>
      <c r="BG118" s="1208"/>
      <c r="BH118" s="1395"/>
      <c r="BI118" s="1094"/>
      <c r="BJ118" s="1095">
        <f t="shared" si="317"/>
        <v>0</v>
      </c>
      <c r="BK118" s="1208"/>
      <c r="BL118" s="1395"/>
      <c r="BM118" s="1094"/>
      <c r="BN118" s="753">
        <f t="shared" si="289"/>
        <v>0</v>
      </c>
      <c r="BO118" s="1208"/>
      <c r="BP118" s="1612">
        <v>1</v>
      </c>
      <c r="BQ118" s="1612">
        <f t="shared" ref="BQ118:BZ118" si="324">BP118</f>
        <v>1</v>
      </c>
      <c r="BR118" s="1612">
        <f t="shared" si="324"/>
        <v>1</v>
      </c>
      <c r="BS118" s="1612">
        <f t="shared" si="324"/>
        <v>1</v>
      </c>
      <c r="BT118" s="1612">
        <f t="shared" si="324"/>
        <v>1</v>
      </c>
      <c r="BU118" s="1612">
        <f t="shared" si="324"/>
        <v>1</v>
      </c>
      <c r="BV118" s="1612">
        <f t="shared" si="324"/>
        <v>1</v>
      </c>
      <c r="BW118" s="1612">
        <f t="shared" si="324"/>
        <v>1</v>
      </c>
      <c r="BX118" s="1612">
        <f t="shared" si="324"/>
        <v>1</v>
      </c>
      <c r="BY118" s="1612">
        <f t="shared" si="324"/>
        <v>1</v>
      </c>
      <c r="BZ118" s="1612">
        <f t="shared" si="324"/>
        <v>1</v>
      </c>
      <c r="CA118" s="1612"/>
      <c r="CB118" s="110">
        <f t="shared" si="291"/>
        <v>0</v>
      </c>
      <c r="CC118" s="110">
        <f t="shared" si="292"/>
        <v>0</v>
      </c>
      <c r="CD118" s="110">
        <f t="shared" si="293"/>
        <v>0</v>
      </c>
      <c r="CE118" s="110">
        <f t="shared" si="294"/>
        <v>0</v>
      </c>
      <c r="CF118" s="110">
        <f t="shared" si="295"/>
        <v>0</v>
      </c>
      <c r="CG118" s="110">
        <f t="shared" si="296"/>
        <v>0</v>
      </c>
      <c r="CH118" s="110">
        <f t="shared" si="297"/>
        <v>0</v>
      </c>
      <c r="CI118" s="110">
        <f t="shared" si="298"/>
        <v>0</v>
      </c>
      <c r="CJ118" s="110">
        <f t="shared" si="299"/>
        <v>0</v>
      </c>
      <c r="CK118" s="110">
        <f t="shared" si="300"/>
        <v>0</v>
      </c>
      <c r="CL118" s="110">
        <f t="shared" si="301"/>
        <v>0</v>
      </c>
      <c r="CM118" s="1410"/>
    </row>
    <row r="119" spans="1:91" s="1383" customFormat="1" ht="14.25" customHeight="1" x14ac:dyDescent="0.2">
      <c r="A119" s="1215" t="s">
        <v>5792</v>
      </c>
      <c r="B119" s="2045" t="s">
        <v>5443</v>
      </c>
      <c r="C119" s="2048"/>
      <c r="D119" s="2048"/>
      <c r="E119" s="2046"/>
      <c r="F119" s="1093"/>
      <c r="G119" s="2029"/>
      <c r="H119" s="1094">
        <v>40000</v>
      </c>
      <c r="I119" s="1094"/>
      <c r="J119" s="1207"/>
      <c r="K119" s="1094"/>
      <c r="L119" s="1207"/>
      <c r="M119" s="1207"/>
      <c r="N119" s="1207"/>
      <c r="O119" s="1207"/>
      <c r="P119" s="1094"/>
      <c r="Q119" s="1094"/>
      <c r="R119" s="1095"/>
      <c r="S119" s="1408"/>
      <c r="T119" s="1094"/>
      <c r="U119" s="1094"/>
      <c r="V119" s="753"/>
      <c r="W119" s="1408"/>
      <c r="X119" s="1094"/>
      <c r="Y119" s="1094"/>
      <c r="Z119" s="1095">
        <f t="shared" si="279"/>
        <v>40000</v>
      </c>
      <c r="AA119" s="1208"/>
      <c r="AB119" s="1094"/>
      <c r="AC119" s="1094"/>
      <c r="AD119" s="1095"/>
      <c r="AE119" s="1208"/>
      <c r="AF119" s="1094"/>
      <c r="AG119" s="1094"/>
      <c r="AH119" s="1095"/>
      <c r="AI119" s="1208"/>
      <c r="AJ119" s="1094"/>
      <c r="AK119" s="1094"/>
      <c r="AL119" s="1409"/>
      <c r="AM119" s="1208"/>
      <c r="AN119" s="1395"/>
      <c r="AO119" s="1094"/>
      <c r="AP119" s="1209"/>
      <c r="AQ119" s="1208"/>
      <c r="AR119" s="1395"/>
      <c r="AS119" s="1094"/>
      <c r="AT119" s="1095"/>
      <c r="AU119" s="1208"/>
      <c r="AV119" s="1395"/>
      <c r="AW119" s="1094"/>
      <c r="AX119" s="1209"/>
      <c r="AY119" s="1208"/>
      <c r="AZ119" s="1395"/>
      <c r="BA119" s="1094"/>
      <c r="BB119" s="1209"/>
      <c r="BC119" s="1208"/>
      <c r="BD119" s="1395"/>
      <c r="BE119" s="1094"/>
      <c r="BF119" s="1095"/>
      <c r="BG119" s="1208"/>
      <c r="BH119" s="1395"/>
      <c r="BI119" s="1094"/>
      <c r="BJ119" s="1095"/>
      <c r="BK119" s="1208"/>
      <c r="BL119" s="1395"/>
      <c r="BM119" s="1094"/>
      <c r="BN119" s="753">
        <f t="shared" si="289"/>
        <v>0</v>
      </c>
      <c r="BO119" s="1208"/>
      <c r="BP119" s="1612">
        <v>1</v>
      </c>
      <c r="BQ119" s="1612">
        <f t="shared" ref="BQ119:BQ120" si="325">BP119</f>
        <v>1</v>
      </c>
      <c r="BR119" s="1612">
        <f t="shared" ref="BR119:BR120" si="326">BQ119</f>
        <v>1</v>
      </c>
      <c r="BS119" s="1612">
        <f t="shared" ref="BS119:BS120" si="327">BR119</f>
        <v>1</v>
      </c>
      <c r="BT119" s="1612">
        <f t="shared" ref="BT119:BT120" si="328">BS119</f>
        <v>1</v>
      </c>
      <c r="BU119" s="1612">
        <f t="shared" ref="BU119:BU120" si="329">BT119</f>
        <v>1</v>
      </c>
      <c r="BV119" s="1612">
        <f t="shared" ref="BV119:BV120" si="330">BU119</f>
        <v>1</v>
      </c>
      <c r="BW119" s="1612">
        <f t="shared" ref="BW119:BW120" si="331">BV119</f>
        <v>1</v>
      </c>
      <c r="BX119" s="1612">
        <f t="shared" ref="BX119:BX120" si="332">BW119</f>
        <v>1</v>
      </c>
      <c r="BY119" s="1612">
        <f t="shared" ref="BY119:BZ120" si="333">BX119</f>
        <v>1</v>
      </c>
      <c r="BZ119" s="1612">
        <f t="shared" si="333"/>
        <v>1</v>
      </c>
      <c r="CA119" s="1612"/>
      <c r="CB119" s="110">
        <f t="shared" si="291"/>
        <v>40000</v>
      </c>
      <c r="CC119" s="110">
        <f t="shared" si="292"/>
        <v>0</v>
      </c>
      <c r="CD119" s="110">
        <f t="shared" si="293"/>
        <v>0</v>
      </c>
      <c r="CE119" s="110">
        <f t="shared" si="294"/>
        <v>0</v>
      </c>
      <c r="CF119" s="110">
        <f t="shared" si="295"/>
        <v>0</v>
      </c>
      <c r="CG119" s="110">
        <f t="shared" si="296"/>
        <v>0</v>
      </c>
      <c r="CH119" s="110">
        <f t="shared" si="297"/>
        <v>0</v>
      </c>
      <c r="CI119" s="110">
        <f t="shared" si="298"/>
        <v>0</v>
      </c>
      <c r="CJ119" s="110">
        <f t="shared" si="299"/>
        <v>0</v>
      </c>
      <c r="CK119" s="110">
        <f t="shared" si="300"/>
        <v>0</v>
      </c>
      <c r="CL119" s="110">
        <f t="shared" si="301"/>
        <v>0</v>
      </c>
      <c r="CM119" s="1410"/>
    </row>
    <row r="120" spans="1:91" s="1383" customFormat="1" ht="14.25" customHeight="1" x14ac:dyDescent="0.2">
      <c r="A120" s="1215" t="s">
        <v>5793</v>
      </c>
      <c r="B120" s="2045" t="s">
        <v>633</v>
      </c>
      <c r="C120" s="2048"/>
      <c r="D120" s="2048"/>
      <c r="E120" s="2046"/>
      <c r="F120" s="1093"/>
      <c r="G120" s="2029"/>
      <c r="H120" s="1094">
        <v>240000</v>
      </c>
      <c r="I120" s="1094"/>
      <c r="J120" s="1207"/>
      <c r="K120" s="1094"/>
      <c r="L120" s="1207"/>
      <c r="M120" s="1207"/>
      <c r="N120" s="1207"/>
      <c r="O120" s="1207"/>
      <c r="P120" s="1094"/>
      <c r="Q120" s="1094"/>
      <c r="R120" s="1095"/>
      <c r="S120" s="1408"/>
      <c r="T120" s="1094"/>
      <c r="U120" s="1094"/>
      <c r="V120" s="753"/>
      <c r="W120" s="1408"/>
      <c r="X120" s="1094"/>
      <c r="Y120" s="1094"/>
      <c r="Z120" s="1095">
        <f t="shared" si="279"/>
        <v>240000</v>
      </c>
      <c r="AA120" s="1208"/>
      <c r="AB120" s="1094"/>
      <c r="AC120" s="1094"/>
      <c r="AD120" s="1095"/>
      <c r="AE120" s="1208"/>
      <c r="AF120" s="1094"/>
      <c r="AG120" s="1094"/>
      <c r="AH120" s="1095"/>
      <c r="AI120" s="1208"/>
      <c r="AJ120" s="1094"/>
      <c r="AK120" s="1094"/>
      <c r="AL120" s="1409"/>
      <c r="AM120" s="1208"/>
      <c r="AN120" s="1395"/>
      <c r="AO120" s="1094"/>
      <c r="AP120" s="1209"/>
      <c r="AQ120" s="1208"/>
      <c r="AR120" s="1395"/>
      <c r="AS120" s="1094"/>
      <c r="AT120" s="1095"/>
      <c r="AU120" s="1208"/>
      <c r="AV120" s="1395"/>
      <c r="AW120" s="1094"/>
      <c r="AX120" s="1209"/>
      <c r="AY120" s="1208"/>
      <c r="AZ120" s="1395"/>
      <c r="BA120" s="1094"/>
      <c r="BB120" s="1209"/>
      <c r="BC120" s="1208"/>
      <c r="BD120" s="1395"/>
      <c r="BE120" s="1094"/>
      <c r="BF120" s="1095"/>
      <c r="BG120" s="1208"/>
      <c r="BH120" s="1395"/>
      <c r="BI120" s="1094"/>
      <c r="BJ120" s="1095"/>
      <c r="BK120" s="1208"/>
      <c r="BL120" s="1395"/>
      <c r="BM120" s="1094"/>
      <c r="BN120" s="753">
        <f t="shared" si="289"/>
        <v>0</v>
      </c>
      <c r="BO120" s="1208"/>
      <c r="BP120" s="1612">
        <v>1</v>
      </c>
      <c r="BQ120" s="1612">
        <f t="shared" si="325"/>
        <v>1</v>
      </c>
      <c r="BR120" s="1612">
        <f t="shared" si="326"/>
        <v>1</v>
      </c>
      <c r="BS120" s="1612">
        <f t="shared" si="327"/>
        <v>1</v>
      </c>
      <c r="BT120" s="1612">
        <f t="shared" si="328"/>
        <v>1</v>
      </c>
      <c r="BU120" s="1612">
        <f t="shared" si="329"/>
        <v>1</v>
      </c>
      <c r="BV120" s="1612">
        <f t="shared" si="330"/>
        <v>1</v>
      </c>
      <c r="BW120" s="1612">
        <f t="shared" si="331"/>
        <v>1</v>
      </c>
      <c r="BX120" s="1612">
        <f t="shared" si="332"/>
        <v>1</v>
      </c>
      <c r="BY120" s="1612">
        <f t="shared" si="333"/>
        <v>1</v>
      </c>
      <c r="BZ120" s="1612">
        <f t="shared" si="333"/>
        <v>1</v>
      </c>
      <c r="CA120" s="1612"/>
      <c r="CB120" s="110">
        <f t="shared" si="291"/>
        <v>240000</v>
      </c>
      <c r="CC120" s="110">
        <f t="shared" si="292"/>
        <v>0</v>
      </c>
      <c r="CD120" s="110">
        <f t="shared" si="293"/>
        <v>0</v>
      </c>
      <c r="CE120" s="110">
        <f t="shared" si="294"/>
        <v>0</v>
      </c>
      <c r="CF120" s="110">
        <f t="shared" si="295"/>
        <v>0</v>
      </c>
      <c r="CG120" s="110">
        <f t="shared" si="296"/>
        <v>0</v>
      </c>
      <c r="CH120" s="110">
        <f t="shared" si="297"/>
        <v>0</v>
      </c>
      <c r="CI120" s="110">
        <f t="shared" si="298"/>
        <v>0</v>
      </c>
      <c r="CJ120" s="110">
        <f t="shared" si="299"/>
        <v>0</v>
      </c>
      <c r="CK120" s="110">
        <f t="shared" si="300"/>
        <v>0</v>
      </c>
      <c r="CL120" s="110">
        <f t="shared" si="301"/>
        <v>0</v>
      </c>
      <c r="CM120" s="1410"/>
    </row>
    <row r="121" spans="1:91" s="1383" customFormat="1" ht="14.25" customHeight="1" x14ac:dyDescent="0.2">
      <c r="A121" s="1215" t="s">
        <v>5794</v>
      </c>
      <c r="B121" s="2045"/>
      <c r="C121" s="2048"/>
      <c r="D121" s="2048"/>
      <c r="E121" s="2046"/>
      <c r="F121" s="1093"/>
      <c r="G121" s="2029"/>
      <c r="H121" s="1094"/>
      <c r="I121" s="1094"/>
      <c r="J121" s="1207"/>
      <c r="K121" s="1094"/>
      <c r="L121" s="1207"/>
      <c r="M121" s="1207">
        <v>365000</v>
      </c>
      <c r="N121" s="1207"/>
      <c r="O121" s="1207"/>
      <c r="P121" s="1094"/>
      <c r="Q121" s="1094"/>
      <c r="R121" s="1095"/>
      <c r="S121" s="1408"/>
      <c r="T121" s="1094"/>
      <c r="U121" s="1094"/>
      <c r="V121" s="753">
        <f t="shared" si="278"/>
        <v>0</v>
      </c>
      <c r="W121" s="1408"/>
      <c r="X121" s="1094"/>
      <c r="Y121" s="1094"/>
      <c r="Z121" s="1095">
        <f t="shared" si="279"/>
        <v>0</v>
      </c>
      <c r="AA121" s="1208"/>
      <c r="AB121" s="1094"/>
      <c r="AC121" s="1094"/>
      <c r="AD121" s="1095">
        <f t="shared" si="303"/>
        <v>0</v>
      </c>
      <c r="AE121" s="1208"/>
      <c r="AF121" s="1094"/>
      <c r="AG121" s="1094"/>
      <c r="AH121" s="1095">
        <f t="shared" si="281"/>
        <v>0</v>
      </c>
      <c r="AI121" s="1208"/>
      <c r="AJ121" s="1094"/>
      <c r="AK121" s="1094"/>
      <c r="AL121" s="1409">
        <f t="shared" si="282"/>
        <v>0</v>
      </c>
      <c r="AM121" s="1208"/>
      <c r="AN121" s="1395"/>
      <c r="AO121" s="1094"/>
      <c r="AP121" s="1209">
        <f t="shared" si="312"/>
        <v>0</v>
      </c>
      <c r="AQ121" s="1208"/>
      <c r="AR121" s="1395">
        <v>362700</v>
      </c>
      <c r="AS121" s="1094"/>
      <c r="AT121" s="1095">
        <f t="shared" si="313"/>
        <v>2300</v>
      </c>
      <c r="AU121" s="1208"/>
      <c r="AV121" s="1395">
        <f>N121</f>
        <v>0</v>
      </c>
      <c r="AW121" s="1094"/>
      <c r="AX121" s="1209">
        <f t="shared" si="314"/>
        <v>0</v>
      </c>
      <c r="AY121" s="1208"/>
      <c r="AZ121" s="1395"/>
      <c r="BA121" s="1094"/>
      <c r="BB121" s="1209">
        <f t="shared" si="315"/>
        <v>0</v>
      </c>
      <c r="BC121" s="1208"/>
      <c r="BD121" s="1395"/>
      <c r="BE121" s="1094"/>
      <c r="BF121" s="1095">
        <f t="shared" si="316"/>
        <v>0</v>
      </c>
      <c r="BG121" s="1208"/>
      <c r="BH121" s="1395"/>
      <c r="BI121" s="1094"/>
      <c r="BJ121" s="1095">
        <f t="shared" si="317"/>
        <v>0</v>
      </c>
      <c r="BK121" s="1208"/>
      <c r="BL121" s="1395"/>
      <c r="BM121" s="1094"/>
      <c r="BN121" s="753">
        <f t="shared" si="289"/>
        <v>0</v>
      </c>
      <c r="BO121" s="1208"/>
      <c r="BP121" s="1612">
        <v>1</v>
      </c>
      <c r="BQ121" s="1612">
        <f t="shared" ref="BQ121:BZ121" si="334">BP121</f>
        <v>1</v>
      </c>
      <c r="BR121" s="1612">
        <f t="shared" si="334"/>
        <v>1</v>
      </c>
      <c r="BS121" s="1612">
        <f t="shared" si="334"/>
        <v>1</v>
      </c>
      <c r="BT121" s="1612">
        <f t="shared" si="334"/>
        <v>1</v>
      </c>
      <c r="BU121" s="1612">
        <f t="shared" si="334"/>
        <v>1</v>
      </c>
      <c r="BV121" s="1612">
        <f t="shared" si="334"/>
        <v>1</v>
      </c>
      <c r="BW121" s="1612">
        <f t="shared" si="334"/>
        <v>1</v>
      </c>
      <c r="BX121" s="1612">
        <f t="shared" si="334"/>
        <v>1</v>
      </c>
      <c r="BY121" s="1612">
        <f t="shared" si="334"/>
        <v>1</v>
      </c>
      <c r="BZ121" s="1612">
        <f t="shared" si="334"/>
        <v>1</v>
      </c>
      <c r="CA121" s="1612"/>
      <c r="CB121" s="110">
        <f t="shared" si="291"/>
        <v>0</v>
      </c>
      <c r="CC121" s="110">
        <f t="shared" si="292"/>
        <v>0</v>
      </c>
      <c r="CD121" s="110">
        <f t="shared" si="293"/>
        <v>0</v>
      </c>
      <c r="CE121" s="110">
        <f t="shared" si="294"/>
        <v>0</v>
      </c>
      <c r="CF121" s="110">
        <f t="shared" si="295"/>
        <v>0</v>
      </c>
      <c r="CG121" s="110">
        <f t="shared" si="296"/>
        <v>365000</v>
      </c>
      <c r="CH121" s="110">
        <f t="shared" si="297"/>
        <v>0</v>
      </c>
      <c r="CI121" s="110">
        <f t="shared" si="298"/>
        <v>0</v>
      </c>
      <c r="CJ121" s="110">
        <f t="shared" si="299"/>
        <v>0</v>
      </c>
      <c r="CK121" s="110">
        <f t="shared" si="300"/>
        <v>0</v>
      </c>
      <c r="CL121" s="110">
        <f t="shared" si="301"/>
        <v>0</v>
      </c>
      <c r="CM121" s="1410"/>
    </row>
    <row r="122" spans="1:91" s="1383" customFormat="1" ht="14.25" customHeight="1" x14ac:dyDescent="0.2">
      <c r="A122" s="1215" t="s">
        <v>5789</v>
      </c>
      <c r="B122" s="2045"/>
      <c r="C122" s="2048"/>
      <c r="D122" s="2048"/>
      <c r="E122" s="2046"/>
      <c r="F122" s="1093"/>
      <c r="G122" s="2029"/>
      <c r="H122" s="1094"/>
      <c r="I122" s="1094"/>
      <c r="J122" s="1207"/>
      <c r="K122" s="1094"/>
      <c r="L122" s="1207"/>
      <c r="M122" s="1207">
        <v>200000</v>
      </c>
      <c r="N122" s="1207"/>
      <c r="O122" s="1207"/>
      <c r="P122" s="1094"/>
      <c r="Q122" s="1094"/>
      <c r="R122" s="1095"/>
      <c r="S122" s="1408"/>
      <c r="T122" s="1094"/>
      <c r="U122" s="1094"/>
      <c r="V122" s="753">
        <f t="shared" si="278"/>
        <v>0</v>
      </c>
      <c r="W122" s="1408"/>
      <c r="X122" s="1094"/>
      <c r="Y122" s="1094"/>
      <c r="Z122" s="1095">
        <f t="shared" si="279"/>
        <v>0</v>
      </c>
      <c r="AA122" s="1208"/>
      <c r="AB122" s="1094"/>
      <c r="AC122" s="1094"/>
      <c r="AD122" s="1095">
        <f t="shared" si="303"/>
        <v>0</v>
      </c>
      <c r="AE122" s="1208"/>
      <c r="AF122" s="1094"/>
      <c r="AG122" s="1094"/>
      <c r="AH122" s="1095">
        <f t="shared" si="281"/>
        <v>0</v>
      </c>
      <c r="AI122" s="1208"/>
      <c r="AJ122" s="1094"/>
      <c r="AK122" s="1094"/>
      <c r="AL122" s="1409">
        <f t="shared" si="282"/>
        <v>0</v>
      </c>
      <c r="AM122" s="1208"/>
      <c r="AN122" s="1395"/>
      <c r="AO122" s="1094"/>
      <c r="AP122" s="1209">
        <f t="shared" si="312"/>
        <v>0</v>
      </c>
      <c r="AQ122" s="1208"/>
      <c r="AR122" s="1395">
        <v>201400</v>
      </c>
      <c r="AS122" s="1094"/>
      <c r="AT122" s="1095">
        <f t="shared" si="313"/>
        <v>-1400</v>
      </c>
      <c r="AU122" s="1208"/>
      <c r="AV122" s="1395">
        <f>N122</f>
        <v>0</v>
      </c>
      <c r="AW122" s="1094"/>
      <c r="AX122" s="1209">
        <f t="shared" si="314"/>
        <v>0</v>
      </c>
      <c r="AY122" s="1208"/>
      <c r="AZ122" s="1395"/>
      <c r="BA122" s="1094"/>
      <c r="BB122" s="1209">
        <f t="shared" si="315"/>
        <v>0</v>
      </c>
      <c r="BC122" s="1208"/>
      <c r="BD122" s="1395"/>
      <c r="BE122" s="1094"/>
      <c r="BF122" s="1095">
        <f t="shared" si="316"/>
        <v>0</v>
      </c>
      <c r="BG122" s="1208"/>
      <c r="BH122" s="1395"/>
      <c r="BI122" s="1094"/>
      <c r="BJ122" s="1095">
        <f t="shared" si="317"/>
        <v>0</v>
      </c>
      <c r="BK122" s="1208"/>
      <c r="BL122" s="1395"/>
      <c r="BM122" s="1094"/>
      <c r="BN122" s="753">
        <f t="shared" si="289"/>
        <v>0</v>
      </c>
      <c r="BO122" s="1208"/>
      <c r="BP122" s="1612">
        <v>1</v>
      </c>
      <c r="BQ122" s="1612">
        <f t="shared" ref="BQ122:BZ122" si="335">BP122</f>
        <v>1</v>
      </c>
      <c r="BR122" s="1612">
        <f t="shared" si="335"/>
        <v>1</v>
      </c>
      <c r="BS122" s="1612">
        <f t="shared" si="335"/>
        <v>1</v>
      </c>
      <c r="BT122" s="1612">
        <f t="shared" si="335"/>
        <v>1</v>
      </c>
      <c r="BU122" s="1612">
        <f t="shared" si="335"/>
        <v>1</v>
      </c>
      <c r="BV122" s="1612">
        <f t="shared" si="335"/>
        <v>1</v>
      </c>
      <c r="BW122" s="1612">
        <f t="shared" si="335"/>
        <v>1</v>
      </c>
      <c r="BX122" s="1612">
        <f t="shared" si="335"/>
        <v>1</v>
      </c>
      <c r="BY122" s="1612">
        <f t="shared" si="335"/>
        <v>1</v>
      </c>
      <c r="BZ122" s="1612">
        <f t="shared" si="335"/>
        <v>1</v>
      </c>
      <c r="CA122" s="1612"/>
      <c r="CB122" s="110">
        <f t="shared" si="291"/>
        <v>0</v>
      </c>
      <c r="CC122" s="110">
        <f t="shared" si="292"/>
        <v>0</v>
      </c>
      <c r="CD122" s="110">
        <f t="shared" si="293"/>
        <v>0</v>
      </c>
      <c r="CE122" s="110">
        <f t="shared" si="294"/>
        <v>0</v>
      </c>
      <c r="CF122" s="110">
        <f t="shared" si="295"/>
        <v>0</v>
      </c>
      <c r="CG122" s="110">
        <f t="shared" si="296"/>
        <v>200000</v>
      </c>
      <c r="CH122" s="110">
        <f t="shared" si="297"/>
        <v>0</v>
      </c>
      <c r="CI122" s="110">
        <f t="shared" si="298"/>
        <v>0</v>
      </c>
      <c r="CJ122" s="110">
        <f t="shared" si="299"/>
        <v>0</v>
      </c>
      <c r="CK122" s="110">
        <f t="shared" si="300"/>
        <v>0</v>
      </c>
      <c r="CL122" s="110">
        <f t="shared" si="301"/>
        <v>0</v>
      </c>
      <c r="CM122" s="1410"/>
    </row>
    <row r="123" spans="1:91" s="1383" customFormat="1" ht="14.25" customHeight="1" x14ac:dyDescent="0.2">
      <c r="A123" s="1215" t="s">
        <v>5403</v>
      </c>
      <c r="B123" s="2045"/>
      <c r="C123" s="2048"/>
      <c r="D123" s="2048"/>
      <c r="E123" s="2046"/>
      <c r="F123" s="1093"/>
      <c r="G123" s="2029"/>
      <c r="H123" s="1094"/>
      <c r="I123" s="1094"/>
      <c r="J123" s="1207"/>
      <c r="K123" s="1094"/>
      <c r="L123" s="1207"/>
      <c r="M123" s="1207">
        <v>10000</v>
      </c>
      <c r="N123" s="1207"/>
      <c r="O123" s="1207"/>
      <c r="P123" s="1094"/>
      <c r="Q123" s="1094"/>
      <c r="R123" s="1095"/>
      <c r="S123" s="1408"/>
      <c r="T123" s="1094"/>
      <c r="U123" s="1094"/>
      <c r="V123" s="753">
        <f t="shared" si="278"/>
        <v>0</v>
      </c>
      <c r="W123" s="1408"/>
      <c r="X123" s="1094"/>
      <c r="Y123" s="1094"/>
      <c r="Z123" s="1095">
        <f t="shared" si="279"/>
        <v>0</v>
      </c>
      <c r="AA123" s="1208"/>
      <c r="AB123" s="1094"/>
      <c r="AC123" s="1094"/>
      <c r="AD123" s="1095">
        <f t="shared" si="303"/>
        <v>0</v>
      </c>
      <c r="AE123" s="1208"/>
      <c r="AF123" s="1094"/>
      <c r="AG123" s="1094"/>
      <c r="AH123" s="1095">
        <f t="shared" si="281"/>
        <v>0</v>
      </c>
      <c r="AI123" s="1208"/>
      <c r="AJ123" s="1094"/>
      <c r="AK123" s="1094"/>
      <c r="AL123" s="1409">
        <f t="shared" si="282"/>
        <v>0</v>
      </c>
      <c r="AM123" s="1208"/>
      <c r="AN123" s="1395"/>
      <c r="AO123" s="1094"/>
      <c r="AP123" s="1209">
        <f t="shared" si="312"/>
        <v>0</v>
      </c>
      <c r="AQ123" s="1208"/>
      <c r="AR123" s="1395"/>
      <c r="AS123" s="1094"/>
      <c r="AT123" s="1095">
        <f t="shared" si="313"/>
        <v>10000</v>
      </c>
      <c r="AU123" s="1208"/>
      <c r="AV123" s="1395"/>
      <c r="AW123" s="1094"/>
      <c r="AX123" s="1209">
        <f t="shared" si="314"/>
        <v>0</v>
      </c>
      <c r="AY123" s="1208"/>
      <c r="AZ123" s="1395"/>
      <c r="BA123" s="1094"/>
      <c r="BB123" s="1209">
        <f t="shared" si="315"/>
        <v>0</v>
      </c>
      <c r="BC123" s="1208"/>
      <c r="BD123" s="1395"/>
      <c r="BE123" s="1094"/>
      <c r="BF123" s="1095">
        <f t="shared" si="316"/>
        <v>0</v>
      </c>
      <c r="BG123" s="1208"/>
      <c r="BH123" s="1395"/>
      <c r="BI123" s="1094"/>
      <c r="BJ123" s="1095">
        <f t="shared" si="317"/>
        <v>0</v>
      </c>
      <c r="BK123" s="1208"/>
      <c r="BL123" s="1395"/>
      <c r="BM123" s="1094"/>
      <c r="BN123" s="753">
        <f t="shared" si="289"/>
        <v>0</v>
      </c>
      <c r="BO123" s="1208"/>
      <c r="BP123" s="1612">
        <v>1</v>
      </c>
      <c r="BQ123" s="1612">
        <f t="shared" ref="BQ123:BZ123" si="336">BP123</f>
        <v>1</v>
      </c>
      <c r="BR123" s="1612">
        <f t="shared" si="336"/>
        <v>1</v>
      </c>
      <c r="BS123" s="1612">
        <f t="shared" si="336"/>
        <v>1</v>
      </c>
      <c r="BT123" s="1612">
        <f t="shared" si="336"/>
        <v>1</v>
      </c>
      <c r="BU123" s="1612">
        <f t="shared" si="336"/>
        <v>1</v>
      </c>
      <c r="BV123" s="1612">
        <f t="shared" si="336"/>
        <v>1</v>
      </c>
      <c r="BW123" s="1612">
        <f t="shared" si="336"/>
        <v>1</v>
      </c>
      <c r="BX123" s="1612">
        <f t="shared" si="336"/>
        <v>1</v>
      </c>
      <c r="BY123" s="1612">
        <f t="shared" si="336"/>
        <v>1</v>
      </c>
      <c r="BZ123" s="1612">
        <f t="shared" si="336"/>
        <v>1</v>
      </c>
      <c r="CA123" s="1612"/>
      <c r="CB123" s="110">
        <f t="shared" si="291"/>
        <v>0</v>
      </c>
      <c r="CC123" s="110">
        <f t="shared" si="292"/>
        <v>0</v>
      </c>
      <c r="CD123" s="110">
        <f t="shared" si="293"/>
        <v>0</v>
      </c>
      <c r="CE123" s="110">
        <f t="shared" si="294"/>
        <v>0</v>
      </c>
      <c r="CF123" s="110">
        <f t="shared" si="295"/>
        <v>0</v>
      </c>
      <c r="CG123" s="110">
        <f t="shared" si="296"/>
        <v>10000</v>
      </c>
      <c r="CH123" s="110">
        <f t="shared" si="297"/>
        <v>0</v>
      </c>
      <c r="CI123" s="110">
        <f t="shared" si="298"/>
        <v>0</v>
      </c>
      <c r="CJ123" s="110">
        <f t="shared" si="299"/>
        <v>0</v>
      </c>
      <c r="CK123" s="110">
        <f t="shared" si="300"/>
        <v>0</v>
      </c>
      <c r="CL123" s="110">
        <f t="shared" si="301"/>
        <v>0</v>
      </c>
      <c r="CM123" s="1410"/>
    </row>
    <row r="124" spans="1:91" s="1383" customFormat="1" ht="14.25" customHeight="1" x14ac:dyDescent="0.2">
      <c r="A124" s="1215" t="s">
        <v>3554</v>
      </c>
      <c r="B124" s="2045"/>
      <c r="C124" s="2048"/>
      <c r="D124" s="2048"/>
      <c r="E124" s="2046"/>
      <c r="F124" s="1093"/>
      <c r="G124" s="2029"/>
      <c r="H124" s="1094"/>
      <c r="I124" s="1094"/>
      <c r="J124" s="1207"/>
      <c r="K124" s="1094"/>
      <c r="L124" s="1207"/>
      <c r="M124" s="1207">
        <v>6000</v>
      </c>
      <c r="N124" s="1207"/>
      <c r="O124" s="1207"/>
      <c r="P124" s="1094"/>
      <c r="Q124" s="1094"/>
      <c r="R124" s="1095"/>
      <c r="S124" s="1408"/>
      <c r="T124" s="1094"/>
      <c r="U124" s="1094"/>
      <c r="V124" s="753">
        <f t="shared" si="278"/>
        <v>0</v>
      </c>
      <c r="W124" s="1408"/>
      <c r="X124" s="1094"/>
      <c r="Y124" s="1094"/>
      <c r="Z124" s="1095">
        <f t="shared" si="279"/>
        <v>0</v>
      </c>
      <c r="AA124" s="1208"/>
      <c r="AB124" s="1094"/>
      <c r="AC124" s="1094"/>
      <c r="AD124" s="1095">
        <f t="shared" si="303"/>
        <v>0</v>
      </c>
      <c r="AE124" s="1208"/>
      <c r="AF124" s="1094"/>
      <c r="AG124" s="1094"/>
      <c r="AH124" s="1095">
        <f t="shared" si="281"/>
        <v>0</v>
      </c>
      <c r="AI124" s="1208"/>
      <c r="AJ124" s="1094"/>
      <c r="AK124" s="1094"/>
      <c r="AL124" s="1409">
        <f t="shared" si="282"/>
        <v>0</v>
      </c>
      <c r="AM124" s="1208"/>
      <c r="AN124" s="1395"/>
      <c r="AO124" s="1094"/>
      <c r="AP124" s="1209">
        <f t="shared" si="312"/>
        <v>0</v>
      </c>
      <c r="AQ124" s="1208"/>
      <c r="AR124" s="1395"/>
      <c r="AS124" s="1094"/>
      <c r="AT124" s="1095">
        <f t="shared" si="313"/>
        <v>6000</v>
      </c>
      <c r="AU124" s="1208"/>
      <c r="AV124" s="1395"/>
      <c r="AW124" s="1094"/>
      <c r="AX124" s="1209">
        <f t="shared" si="314"/>
        <v>0</v>
      </c>
      <c r="AY124" s="1208"/>
      <c r="AZ124" s="1395"/>
      <c r="BA124" s="1094"/>
      <c r="BB124" s="1209">
        <f t="shared" si="315"/>
        <v>0</v>
      </c>
      <c r="BC124" s="1208"/>
      <c r="BD124" s="1395"/>
      <c r="BE124" s="1094"/>
      <c r="BF124" s="1095">
        <f t="shared" si="316"/>
        <v>0</v>
      </c>
      <c r="BG124" s="1208"/>
      <c r="BH124" s="1395"/>
      <c r="BI124" s="1094"/>
      <c r="BJ124" s="1095">
        <f t="shared" si="317"/>
        <v>0</v>
      </c>
      <c r="BK124" s="1208"/>
      <c r="BL124" s="1395"/>
      <c r="BM124" s="1094"/>
      <c r="BN124" s="753">
        <f t="shared" si="289"/>
        <v>0</v>
      </c>
      <c r="BO124" s="1208"/>
      <c r="BP124" s="1612">
        <v>1</v>
      </c>
      <c r="BQ124" s="1612">
        <f t="shared" ref="BQ124:BZ124" si="337">BP124</f>
        <v>1</v>
      </c>
      <c r="BR124" s="1612">
        <f t="shared" si="337"/>
        <v>1</v>
      </c>
      <c r="BS124" s="1612">
        <f t="shared" si="337"/>
        <v>1</v>
      </c>
      <c r="BT124" s="1612">
        <f t="shared" si="337"/>
        <v>1</v>
      </c>
      <c r="BU124" s="1612">
        <f t="shared" si="337"/>
        <v>1</v>
      </c>
      <c r="BV124" s="1612">
        <f t="shared" si="337"/>
        <v>1</v>
      </c>
      <c r="BW124" s="1612">
        <f t="shared" si="337"/>
        <v>1</v>
      </c>
      <c r="BX124" s="1612">
        <f t="shared" si="337"/>
        <v>1</v>
      </c>
      <c r="BY124" s="1612">
        <f t="shared" si="337"/>
        <v>1</v>
      </c>
      <c r="BZ124" s="1612">
        <f t="shared" si="337"/>
        <v>1</v>
      </c>
      <c r="CA124" s="1612"/>
      <c r="CB124" s="110">
        <f t="shared" si="291"/>
        <v>0</v>
      </c>
      <c r="CC124" s="110">
        <f t="shared" si="292"/>
        <v>0</v>
      </c>
      <c r="CD124" s="110">
        <f t="shared" si="293"/>
        <v>0</v>
      </c>
      <c r="CE124" s="110">
        <f t="shared" si="294"/>
        <v>0</v>
      </c>
      <c r="CF124" s="110">
        <f t="shared" si="295"/>
        <v>0</v>
      </c>
      <c r="CG124" s="110">
        <f t="shared" si="296"/>
        <v>6000</v>
      </c>
      <c r="CH124" s="110">
        <f t="shared" si="297"/>
        <v>0</v>
      </c>
      <c r="CI124" s="110">
        <f t="shared" si="298"/>
        <v>0</v>
      </c>
      <c r="CJ124" s="110">
        <f t="shared" si="299"/>
        <v>0</v>
      </c>
      <c r="CK124" s="110">
        <f t="shared" si="300"/>
        <v>0</v>
      </c>
      <c r="CL124" s="110">
        <f t="shared" si="301"/>
        <v>0</v>
      </c>
      <c r="CM124" s="1410"/>
    </row>
    <row r="125" spans="1:91" s="1383" customFormat="1" ht="14.25" customHeight="1" x14ac:dyDescent="0.2">
      <c r="A125" s="1215" t="s">
        <v>4803</v>
      </c>
      <c r="B125" s="2045"/>
      <c r="C125" s="2048"/>
      <c r="D125" s="2048"/>
      <c r="E125" s="2046"/>
      <c r="F125" s="1093"/>
      <c r="G125" s="2029"/>
      <c r="H125" s="1094"/>
      <c r="I125" s="1094"/>
      <c r="J125" s="1207"/>
      <c r="K125" s="1094">
        <v>500000</v>
      </c>
      <c r="L125" s="1207"/>
      <c r="M125" s="1207"/>
      <c r="N125" s="1207"/>
      <c r="O125" s="1207"/>
      <c r="P125" s="1094"/>
      <c r="Q125" s="1094"/>
      <c r="R125" s="1095"/>
      <c r="S125" s="1408"/>
      <c r="T125" s="1094"/>
      <c r="U125" s="1094"/>
      <c r="V125" s="753">
        <f t="shared" si="278"/>
        <v>0</v>
      </c>
      <c r="W125" s="1408"/>
      <c r="X125" s="1094"/>
      <c r="Y125" s="1094"/>
      <c r="Z125" s="1095">
        <f t="shared" si="279"/>
        <v>0</v>
      </c>
      <c r="AA125" s="1208"/>
      <c r="AB125" s="1094"/>
      <c r="AC125" s="1094"/>
      <c r="AD125" s="1095">
        <f t="shared" si="303"/>
        <v>0</v>
      </c>
      <c r="AE125" s="1208"/>
      <c r="AF125" s="1094"/>
      <c r="AG125" s="1094"/>
      <c r="AH125" s="1095">
        <f t="shared" si="281"/>
        <v>0</v>
      </c>
      <c r="AI125" s="1208"/>
      <c r="AJ125" s="1094">
        <f>K125</f>
        <v>500000</v>
      </c>
      <c r="AK125" s="1094"/>
      <c r="AL125" s="1409">
        <f t="shared" si="282"/>
        <v>0</v>
      </c>
      <c r="AM125" s="1208"/>
      <c r="AN125" s="1395"/>
      <c r="AO125" s="1094"/>
      <c r="AP125" s="1209">
        <f t="shared" si="312"/>
        <v>0</v>
      </c>
      <c r="AQ125" s="1208"/>
      <c r="AR125" s="1395"/>
      <c r="AS125" s="1094"/>
      <c r="AT125" s="1095">
        <f t="shared" si="313"/>
        <v>0</v>
      </c>
      <c r="AU125" s="1208"/>
      <c r="AV125" s="1395"/>
      <c r="AW125" s="1094"/>
      <c r="AX125" s="1209">
        <f t="shared" si="314"/>
        <v>0</v>
      </c>
      <c r="AY125" s="1208"/>
      <c r="AZ125" s="1395"/>
      <c r="BA125" s="1094"/>
      <c r="BB125" s="1209">
        <f t="shared" si="315"/>
        <v>0</v>
      </c>
      <c r="BC125" s="1208"/>
      <c r="BD125" s="1395"/>
      <c r="BE125" s="1094"/>
      <c r="BF125" s="1095">
        <f t="shared" si="316"/>
        <v>0</v>
      </c>
      <c r="BG125" s="1208"/>
      <c r="BH125" s="1395"/>
      <c r="BI125" s="1094"/>
      <c r="BJ125" s="1095">
        <f t="shared" si="317"/>
        <v>0</v>
      </c>
      <c r="BK125" s="1208"/>
      <c r="BL125" s="1395"/>
      <c r="BM125" s="1094"/>
      <c r="BN125" s="753">
        <f t="shared" si="289"/>
        <v>0</v>
      </c>
      <c r="BO125" s="1208"/>
      <c r="BP125" s="1612">
        <v>1</v>
      </c>
      <c r="BQ125" s="1612">
        <f t="shared" ref="BQ125:BZ125" si="338">BP125</f>
        <v>1</v>
      </c>
      <c r="BR125" s="1612">
        <f t="shared" si="338"/>
        <v>1</v>
      </c>
      <c r="BS125" s="1612">
        <f t="shared" si="338"/>
        <v>1</v>
      </c>
      <c r="BT125" s="1612">
        <f t="shared" si="338"/>
        <v>1</v>
      </c>
      <c r="BU125" s="1612">
        <f t="shared" si="338"/>
        <v>1</v>
      </c>
      <c r="BV125" s="1612">
        <f t="shared" si="338"/>
        <v>1</v>
      </c>
      <c r="BW125" s="1612">
        <f t="shared" si="338"/>
        <v>1</v>
      </c>
      <c r="BX125" s="1612">
        <f t="shared" si="338"/>
        <v>1</v>
      </c>
      <c r="BY125" s="1612">
        <f t="shared" si="338"/>
        <v>1</v>
      </c>
      <c r="BZ125" s="1612">
        <f t="shared" si="338"/>
        <v>1</v>
      </c>
      <c r="CA125" s="1612"/>
      <c r="CB125" s="110">
        <f t="shared" si="291"/>
        <v>0</v>
      </c>
      <c r="CC125" s="110">
        <f t="shared" si="292"/>
        <v>0</v>
      </c>
      <c r="CD125" s="110">
        <f t="shared" si="293"/>
        <v>0</v>
      </c>
      <c r="CE125" s="110">
        <f t="shared" si="294"/>
        <v>500000</v>
      </c>
      <c r="CF125" s="110">
        <f t="shared" si="295"/>
        <v>0</v>
      </c>
      <c r="CG125" s="110">
        <f t="shared" si="296"/>
        <v>0</v>
      </c>
      <c r="CH125" s="110">
        <f t="shared" si="297"/>
        <v>0</v>
      </c>
      <c r="CI125" s="110">
        <f t="shared" si="298"/>
        <v>0</v>
      </c>
      <c r="CJ125" s="110">
        <f t="shared" si="299"/>
        <v>0</v>
      </c>
      <c r="CK125" s="110">
        <f t="shared" si="300"/>
        <v>0</v>
      </c>
      <c r="CL125" s="110">
        <f t="shared" si="301"/>
        <v>0</v>
      </c>
      <c r="CM125" s="1410"/>
    </row>
    <row r="126" spans="1:91" s="1383" customFormat="1" ht="14.25" customHeight="1" x14ac:dyDescent="0.2">
      <c r="A126" s="1215" t="s">
        <v>4804</v>
      </c>
      <c r="B126" s="2045"/>
      <c r="C126" s="2048" t="s">
        <v>5106</v>
      </c>
      <c r="D126" s="2048" t="s">
        <v>5316</v>
      </c>
      <c r="E126" s="2046"/>
      <c r="F126" s="1093"/>
      <c r="G126" s="2029" t="s">
        <v>5316</v>
      </c>
      <c r="H126" s="1094">
        <v>28200</v>
      </c>
      <c r="I126" s="1094"/>
      <c r="J126" s="1207"/>
      <c r="K126" s="1094"/>
      <c r="L126" s="1207"/>
      <c r="M126" s="1207"/>
      <c r="N126" s="1207"/>
      <c r="O126" s="1207"/>
      <c r="P126" s="1094"/>
      <c r="Q126" s="1094"/>
      <c r="R126" s="1095"/>
      <c r="S126" s="1408"/>
      <c r="T126" s="1094"/>
      <c r="U126" s="1094"/>
      <c r="V126" s="753">
        <f t="shared" si="278"/>
        <v>0</v>
      </c>
      <c r="W126" s="1408"/>
      <c r="X126" s="1094"/>
      <c r="Y126" s="1094"/>
      <c r="Z126" s="1095">
        <f t="shared" si="279"/>
        <v>28200</v>
      </c>
      <c r="AA126" s="1208"/>
      <c r="AB126" s="1094"/>
      <c r="AC126" s="1094"/>
      <c r="AD126" s="1095">
        <f t="shared" si="303"/>
        <v>0</v>
      </c>
      <c r="AE126" s="1208"/>
      <c r="AF126" s="1094"/>
      <c r="AG126" s="1094"/>
      <c r="AH126" s="1095">
        <f t="shared" si="281"/>
        <v>0</v>
      </c>
      <c r="AI126" s="1208"/>
      <c r="AJ126" s="1094"/>
      <c r="AK126" s="1094"/>
      <c r="AL126" s="1409">
        <f t="shared" si="282"/>
        <v>0</v>
      </c>
      <c r="AM126" s="1208"/>
      <c r="AN126" s="1395"/>
      <c r="AO126" s="1094"/>
      <c r="AP126" s="1209">
        <f t="shared" si="312"/>
        <v>0</v>
      </c>
      <c r="AQ126" s="1208"/>
      <c r="AR126" s="1395"/>
      <c r="AS126" s="1094"/>
      <c r="AT126" s="1095">
        <f t="shared" si="313"/>
        <v>0</v>
      </c>
      <c r="AU126" s="1208"/>
      <c r="AV126" s="1395"/>
      <c r="AW126" s="1094"/>
      <c r="AX126" s="1209">
        <f t="shared" si="314"/>
        <v>0</v>
      </c>
      <c r="AY126" s="1208"/>
      <c r="AZ126" s="1395"/>
      <c r="BA126" s="1094"/>
      <c r="BB126" s="1209">
        <f t="shared" si="315"/>
        <v>0</v>
      </c>
      <c r="BC126" s="1208"/>
      <c r="BD126" s="1395"/>
      <c r="BE126" s="1094"/>
      <c r="BF126" s="1095">
        <f t="shared" si="316"/>
        <v>0</v>
      </c>
      <c r="BG126" s="1208"/>
      <c r="BH126" s="1395"/>
      <c r="BI126" s="1094"/>
      <c r="BJ126" s="1095">
        <f t="shared" si="317"/>
        <v>0</v>
      </c>
      <c r="BK126" s="1208"/>
      <c r="BL126" s="1395"/>
      <c r="BM126" s="1094"/>
      <c r="BN126" s="753">
        <f t="shared" si="289"/>
        <v>0</v>
      </c>
      <c r="BO126" s="1208"/>
      <c r="BP126" s="1612">
        <v>1</v>
      </c>
      <c r="BQ126" s="1612">
        <f t="shared" ref="BQ126:BZ126" si="339">BP126</f>
        <v>1</v>
      </c>
      <c r="BR126" s="1612">
        <f t="shared" si="339"/>
        <v>1</v>
      </c>
      <c r="BS126" s="1612">
        <f t="shared" si="339"/>
        <v>1</v>
      </c>
      <c r="BT126" s="1612">
        <f t="shared" si="339"/>
        <v>1</v>
      </c>
      <c r="BU126" s="1612">
        <f t="shared" si="339"/>
        <v>1</v>
      </c>
      <c r="BV126" s="1612">
        <f t="shared" si="339"/>
        <v>1</v>
      </c>
      <c r="BW126" s="1612">
        <f t="shared" si="339"/>
        <v>1</v>
      </c>
      <c r="BX126" s="1612">
        <f t="shared" si="339"/>
        <v>1</v>
      </c>
      <c r="BY126" s="1612">
        <f t="shared" si="339"/>
        <v>1</v>
      </c>
      <c r="BZ126" s="1612">
        <f t="shared" si="339"/>
        <v>1</v>
      </c>
      <c r="CA126" s="1612"/>
      <c r="CB126" s="110">
        <f t="shared" si="291"/>
        <v>28000</v>
      </c>
      <c r="CC126" s="110">
        <f t="shared" si="292"/>
        <v>0</v>
      </c>
      <c r="CD126" s="110">
        <f t="shared" si="293"/>
        <v>0</v>
      </c>
      <c r="CE126" s="110">
        <f t="shared" si="294"/>
        <v>0</v>
      </c>
      <c r="CF126" s="110">
        <f t="shared" si="295"/>
        <v>0</v>
      </c>
      <c r="CG126" s="110">
        <f t="shared" si="296"/>
        <v>0</v>
      </c>
      <c r="CH126" s="110">
        <f t="shared" si="297"/>
        <v>0</v>
      </c>
      <c r="CI126" s="110">
        <f t="shared" si="298"/>
        <v>0</v>
      </c>
      <c r="CJ126" s="110">
        <f t="shared" si="299"/>
        <v>0</v>
      </c>
      <c r="CK126" s="110">
        <f t="shared" si="300"/>
        <v>0</v>
      </c>
      <c r="CL126" s="110">
        <f t="shared" si="301"/>
        <v>0</v>
      </c>
      <c r="CM126" s="1410"/>
    </row>
    <row r="127" spans="1:91" s="411" customFormat="1" ht="14.25" customHeight="1" x14ac:dyDescent="0.2">
      <c r="A127" s="1215"/>
      <c r="B127" s="2044"/>
      <c r="C127" s="2047"/>
      <c r="D127" s="2047"/>
      <c r="E127" s="1098"/>
      <c r="F127" s="1093"/>
      <c r="G127" s="2029"/>
      <c r="H127" s="1094"/>
      <c r="I127" s="1094"/>
      <c r="J127" s="1207"/>
      <c r="K127" s="1094"/>
      <c r="L127" s="1207"/>
      <c r="M127" s="1207"/>
      <c r="N127" s="1207"/>
      <c r="O127" s="1207"/>
      <c r="P127" s="1094"/>
      <c r="Q127" s="1094"/>
      <c r="R127" s="1095"/>
      <c r="S127" s="755"/>
      <c r="T127" s="750"/>
      <c r="U127" s="750"/>
      <c r="V127" s="753"/>
      <c r="W127" s="755"/>
      <c r="X127" s="750"/>
      <c r="Y127" s="750"/>
      <c r="Z127" s="753"/>
      <c r="AA127" s="754"/>
      <c r="AB127" s="750"/>
      <c r="AC127" s="750"/>
      <c r="AD127" s="753"/>
      <c r="AE127" s="754"/>
      <c r="AF127" s="750"/>
      <c r="AG127" s="750"/>
      <c r="AH127" s="753"/>
      <c r="AI127" s="754"/>
      <c r="AJ127" s="750"/>
      <c r="AK127" s="750"/>
      <c r="AL127" s="783"/>
      <c r="AM127" s="754"/>
      <c r="AN127" s="757"/>
      <c r="AO127" s="750"/>
      <c r="AP127" s="751"/>
      <c r="AQ127" s="754"/>
      <c r="AR127" s="757"/>
      <c r="AS127" s="750"/>
      <c r="AT127" s="753"/>
      <c r="AU127" s="754"/>
      <c r="AV127" s="757"/>
      <c r="AW127" s="750"/>
      <c r="AX127" s="751"/>
      <c r="AY127" s="754"/>
      <c r="AZ127" s="757"/>
      <c r="BA127" s="750"/>
      <c r="BB127" s="751"/>
      <c r="BC127" s="754"/>
      <c r="BD127" s="757"/>
      <c r="BE127" s="750"/>
      <c r="BF127" s="753"/>
      <c r="BG127" s="754"/>
      <c r="BH127" s="757"/>
      <c r="BI127" s="750"/>
      <c r="BJ127" s="753"/>
      <c r="BK127" s="754"/>
      <c r="BL127" s="757"/>
      <c r="BM127" s="750"/>
      <c r="BN127" s="753"/>
      <c r="BO127" s="754"/>
      <c r="BP127" s="1612"/>
      <c r="BQ127" s="1612"/>
      <c r="BR127" s="1612"/>
      <c r="BS127" s="1612"/>
      <c r="BT127" s="1612"/>
      <c r="BU127" s="1612"/>
      <c r="BV127" s="1612"/>
      <c r="BW127" s="1612"/>
      <c r="BX127" s="1612"/>
      <c r="BY127" s="1612"/>
      <c r="BZ127" s="1612"/>
      <c r="CA127" s="1612"/>
      <c r="CB127" s="87"/>
      <c r="CC127" s="87"/>
      <c r="CD127" s="87"/>
      <c r="CE127" s="87"/>
      <c r="CF127" s="87"/>
      <c r="CG127" s="87"/>
      <c r="CH127" s="87"/>
      <c r="CI127" s="87"/>
      <c r="CJ127" s="87"/>
      <c r="CK127" s="87"/>
      <c r="CL127" s="87"/>
      <c r="CM127" s="1210"/>
    </row>
    <row r="128" spans="1:91" s="411" customFormat="1" ht="14.25" customHeight="1" x14ac:dyDescent="0.2">
      <c r="A128" s="1485" t="s">
        <v>4011</v>
      </c>
      <c r="B128" s="2044"/>
      <c r="C128" s="2047"/>
      <c r="D128" s="2047"/>
      <c r="E128" s="1098"/>
      <c r="F128" s="1093"/>
      <c r="G128" s="2029"/>
      <c r="H128" s="1094"/>
      <c r="I128" s="1094"/>
      <c r="J128" s="1094"/>
      <c r="K128" s="1094"/>
      <c r="L128" s="1207"/>
      <c r="M128" s="1094"/>
      <c r="N128" s="1094"/>
      <c r="O128" s="1094"/>
      <c r="P128" s="1094"/>
      <c r="Q128" s="1094"/>
      <c r="R128" s="1095"/>
      <c r="S128" s="755"/>
      <c r="T128" s="750"/>
      <c r="U128" s="750"/>
      <c r="V128" s="753"/>
      <c r="W128" s="755"/>
      <c r="X128" s="750"/>
      <c r="Y128" s="750"/>
      <c r="Z128" s="753"/>
      <c r="AA128" s="754"/>
      <c r="AB128" s="750"/>
      <c r="AC128" s="750"/>
      <c r="AD128" s="753"/>
      <c r="AE128" s="754"/>
      <c r="AF128" s="750"/>
      <c r="AG128" s="750"/>
      <c r="AH128" s="753"/>
      <c r="AI128" s="754"/>
      <c r="AJ128" s="750"/>
      <c r="AK128" s="750"/>
      <c r="AL128" s="783"/>
      <c r="AM128" s="754"/>
      <c r="AN128" s="757"/>
      <c r="AO128" s="750"/>
      <c r="AP128" s="751"/>
      <c r="AQ128" s="754"/>
      <c r="AR128" s="757"/>
      <c r="AS128" s="750"/>
      <c r="AT128" s="753"/>
      <c r="AU128" s="754"/>
      <c r="AV128" s="757"/>
      <c r="AW128" s="750"/>
      <c r="AX128" s="751"/>
      <c r="AY128" s="754"/>
      <c r="AZ128" s="757"/>
      <c r="BA128" s="750"/>
      <c r="BB128" s="751"/>
      <c r="BC128" s="754"/>
      <c r="BD128" s="757"/>
      <c r="BE128" s="750"/>
      <c r="BF128" s="753"/>
      <c r="BG128" s="754"/>
      <c r="BH128" s="757"/>
      <c r="BI128" s="750"/>
      <c r="BJ128" s="753"/>
      <c r="BK128" s="754"/>
      <c r="BL128" s="757"/>
      <c r="BM128" s="750"/>
      <c r="BN128" s="753"/>
      <c r="BO128" s="754"/>
      <c r="BP128" s="1612"/>
      <c r="BQ128" s="1612"/>
      <c r="BR128" s="1612"/>
      <c r="BS128" s="1612"/>
      <c r="BT128" s="1612"/>
      <c r="BU128" s="1612"/>
      <c r="BV128" s="1612"/>
      <c r="BW128" s="1612"/>
      <c r="BX128" s="1612"/>
      <c r="BY128" s="1612"/>
      <c r="BZ128" s="1612"/>
      <c r="CA128" s="1612"/>
      <c r="CB128" s="87"/>
      <c r="CC128" s="87"/>
      <c r="CD128" s="87"/>
      <c r="CE128" s="87"/>
      <c r="CF128" s="87"/>
      <c r="CG128" s="87"/>
      <c r="CH128" s="87"/>
      <c r="CI128" s="87"/>
      <c r="CJ128" s="87"/>
      <c r="CK128" s="87"/>
      <c r="CL128" s="87"/>
      <c r="CM128" s="1210"/>
    </row>
    <row r="129" spans="1:91" s="411" customFormat="1" ht="14.25" customHeight="1" x14ac:dyDescent="0.2">
      <c r="A129" s="1214" t="s">
        <v>4805</v>
      </c>
      <c r="B129" s="2045" t="s">
        <v>4122</v>
      </c>
      <c r="C129" s="2048"/>
      <c r="D129" s="2048"/>
      <c r="E129" s="1098"/>
      <c r="F129" s="1093">
        <v>29200</v>
      </c>
      <c r="G129" s="2029"/>
      <c r="H129" s="1094">
        <v>31000</v>
      </c>
      <c r="I129" s="1094"/>
      <c r="J129" s="1094"/>
      <c r="K129" s="1094"/>
      <c r="L129" s="1094"/>
      <c r="M129" s="1094"/>
      <c r="N129" s="1094"/>
      <c r="O129" s="1094"/>
      <c r="P129" s="1094"/>
      <c r="Q129" s="1094"/>
      <c r="R129" s="1095"/>
      <c r="S129" s="755"/>
      <c r="T129" s="750"/>
      <c r="U129" s="750"/>
      <c r="V129" s="753">
        <f>$F129-S129-T129-U129</f>
        <v>29200</v>
      </c>
      <c r="W129" s="755"/>
      <c r="X129" s="750"/>
      <c r="Y129" s="750"/>
      <c r="Z129" s="753">
        <f>$H129-W129-X129-Y129</f>
        <v>31000</v>
      </c>
      <c r="AA129" s="754"/>
      <c r="AB129" s="750"/>
      <c r="AC129" s="750"/>
      <c r="AD129" s="753">
        <f>$I129-AA129-AB129-AC129</f>
        <v>0</v>
      </c>
      <c r="AE129" s="754"/>
      <c r="AF129" s="750"/>
      <c r="AG129" s="750"/>
      <c r="AH129" s="753">
        <f>$J129-AE129-AF129-AG129</f>
        <v>0</v>
      </c>
      <c r="AI129" s="754"/>
      <c r="AJ129" s="750"/>
      <c r="AK129" s="750"/>
      <c r="AL129" s="783">
        <f>$K129-AI129-AJ129-AK129</f>
        <v>0</v>
      </c>
      <c r="AM129" s="754"/>
      <c r="AN129" s="757"/>
      <c r="AO129" s="750"/>
      <c r="AP129" s="751">
        <f>$L129-AM129-AN129-AO129</f>
        <v>0</v>
      </c>
      <c r="AQ129" s="754"/>
      <c r="AR129" s="757"/>
      <c r="AS129" s="750"/>
      <c r="AT129" s="753">
        <f>$M129-AQ129-AR129-AS129</f>
        <v>0</v>
      </c>
      <c r="AU129" s="754"/>
      <c r="AV129" s="757"/>
      <c r="AW129" s="750"/>
      <c r="AX129" s="751">
        <f>$N129-AU129-AV129-AW129</f>
        <v>0</v>
      </c>
      <c r="AY129" s="754"/>
      <c r="AZ129" s="757"/>
      <c r="BA129" s="750"/>
      <c r="BB129" s="751">
        <f>$O129-AY129-AZ129-BA129</f>
        <v>0</v>
      </c>
      <c r="BC129" s="754"/>
      <c r="BD129" s="757"/>
      <c r="BE129" s="750"/>
      <c r="BF129" s="753">
        <f>$P129-BC129-BD129-BE129</f>
        <v>0</v>
      </c>
      <c r="BG129" s="754"/>
      <c r="BH129" s="757"/>
      <c r="BI129" s="750"/>
      <c r="BJ129" s="753">
        <f>$Q129-BG129-BH129-BI129</f>
        <v>0</v>
      </c>
      <c r="BK129" s="754"/>
      <c r="BL129" s="757"/>
      <c r="BM129" s="750"/>
      <c r="BN129" s="753">
        <f t="shared" ref="BN129:BN132" si="340">$R129-BK129-BL129-BM129</f>
        <v>0</v>
      </c>
      <c r="BO129" s="754"/>
      <c r="BP129" s="1612">
        <v>1</v>
      </c>
      <c r="BQ129" s="1612">
        <f t="shared" ref="BQ129:BZ129" si="341">BP129</f>
        <v>1</v>
      </c>
      <c r="BR129" s="1612">
        <f t="shared" si="341"/>
        <v>1</v>
      </c>
      <c r="BS129" s="1612">
        <f t="shared" si="341"/>
        <v>1</v>
      </c>
      <c r="BT129" s="1612">
        <f t="shared" si="341"/>
        <v>1</v>
      </c>
      <c r="BU129" s="1612">
        <f t="shared" si="341"/>
        <v>1</v>
      </c>
      <c r="BV129" s="1612">
        <f t="shared" si="341"/>
        <v>1</v>
      </c>
      <c r="BW129" s="1612">
        <f t="shared" si="341"/>
        <v>1</v>
      </c>
      <c r="BX129" s="1612">
        <f t="shared" si="341"/>
        <v>1</v>
      </c>
      <c r="BY129" s="1612">
        <f t="shared" si="341"/>
        <v>1</v>
      </c>
      <c r="BZ129" s="1612">
        <f t="shared" si="341"/>
        <v>1</v>
      </c>
      <c r="CA129" s="1612"/>
      <c r="CB129" s="110">
        <f t="shared" ref="CB129:CL132" si="342">ROUND(BP129*H129,-3)</f>
        <v>31000</v>
      </c>
      <c r="CC129" s="110">
        <f t="shared" si="342"/>
        <v>0</v>
      </c>
      <c r="CD129" s="110">
        <f t="shared" si="342"/>
        <v>0</v>
      </c>
      <c r="CE129" s="110">
        <f t="shared" si="342"/>
        <v>0</v>
      </c>
      <c r="CF129" s="110">
        <f t="shared" si="342"/>
        <v>0</v>
      </c>
      <c r="CG129" s="110">
        <f t="shared" si="342"/>
        <v>0</v>
      </c>
      <c r="CH129" s="110">
        <f t="shared" si="342"/>
        <v>0</v>
      </c>
      <c r="CI129" s="110">
        <f t="shared" si="342"/>
        <v>0</v>
      </c>
      <c r="CJ129" s="110">
        <f t="shared" si="342"/>
        <v>0</v>
      </c>
      <c r="CK129" s="110">
        <f t="shared" si="342"/>
        <v>0</v>
      </c>
      <c r="CL129" s="110">
        <f t="shared" si="342"/>
        <v>0</v>
      </c>
      <c r="CM129" s="1210"/>
    </row>
    <row r="130" spans="1:91" s="411" customFormat="1" ht="14.25" customHeight="1" x14ac:dyDescent="0.2">
      <c r="A130" s="1214" t="s">
        <v>5444</v>
      </c>
      <c r="B130" s="2044" t="s">
        <v>2207</v>
      </c>
      <c r="C130" s="2048" t="s">
        <v>5103</v>
      </c>
      <c r="D130" s="2047"/>
      <c r="E130" s="1098">
        <v>1</v>
      </c>
      <c r="F130" s="1093"/>
      <c r="G130" s="2029"/>
      <c r="H130" s="1094">
        <v>10000</v>
      </c>
      <c r="I130" s="1094"/>
      <c r="J130" s="1094"/>
      <c r="K130" s="1094"/>
      <c r="L130" s="1094"/>
      <c r="M130" s="1094"/>
      <c r="N130" s="1094"/>
      <c r="O130" s="1094"/>
      <c r="P130" s="1094"/>
      <c r="Q130" s="1094"/>
      <c r="R130" s="1095"/>
      <c r="S130" s="755"/>
      <c r="T130" s="750"/>
      <c r="U130" s="750"/>
      <c r="V130" s="753">
        <f>$F130-S130-T130-U130</f>
        <v>0</v>
      </c>
      <c r="W130" s="755"/>
      <c r="X130" s="750"/>
      <c r="Y130" s="750"/>
      <c r="Z130" s="753">
        <f>$H130-W130-X130-Y130</f>
        <v>10000</v>
      </c>
      <c r="AA130" s="754"/>
      <c r="AB130" s="750"/>
      <c r="AC130" s="750"/>
      <c r="AD130" s="753">
        <f>$I130-AA130-AB130-AC130</f>
        <v>0</v>
      </c>
      <c r="AE130" s="754"/>
      <c r="AF130" s="750"/>
      <c r="AG130" s="750"/>
      <c r="AH130" s="753">
        <f>$J130-AE130-AF130-AG130</f>
        <v>0</v>
      </c>
      <c r="AI130" s="754"/>
      <c r="AJ130" s="750"/>
      <c r="AK130" s="750"/>
      <c r="AL130" s="783">
        <f>$K130-AI130-AJ130-AK130</f>
        <v>0</v>
      </c>
      <c r="AM130" s="754"/>
      <c r="AN130" s="757"/>
      <c r="AO130" s="750"/>
      <c r="AP130" s="751">
        <f>$L130-AM130-AN130-AO130</f>
        <v>0</v>
      </c>
      <c r="AQ130" s="754"/>
      <c r="AR130" s="757"/>
      <c r="AS130" s="750"/>
      <c r="AT130" s="753">
        <f>$M130-AQ130-AR130-AS130</f>
        <v>0</v>
      </c>
      <c r="AU130" s="754"/>
      <c r="AV130" s="757"/>
      <c r="AW130" s="750"/>
      <c r="AX130" s="751">
        <f>$N130-AU130-AV130-AW130</f>
        <v>0</v>
      </c>
      <c r="AY130" s="754"/>
      <c r="AZ130" s="757"/>
      <c r="BA130" s="750"/>
      <c r="BB130" s="751">
        <f>$O130-AY130-AZ130-BA130</f>
        <v>0</v>
      </c>
      <c r="BC130" s="754"/>
      <c r="BD130" s="757"/>
      <c r="BE130" s="750"/>
      <c r="BF130" s="753">
        <f>$P130-BC130-BD130-BE130</f>
        <v>0</v>
      </c>
      <c r="BG130" s="754"/>
      <c r="BH130" s="757"/>
      <c r="BI130" s="750"/>
      <c r="BJ130" s="753">
        <f>$Q130-BG130-BH130-BI130</f>
        <v>0</v>
      </c>
      <c r="BK130" s="754"/>
      <c r="BL130" s="757"/>
      <c r="BM130" s="750"/>
      <c r="BN130" s="753">
        <f t="shared" si="340"/>
        <v>0</v>
      </c>
      <c r="BO130" s="754"/>
      <c r="BP130" s="1612">
        <v>1</v>
      </c>
      <c r="BQ130" s="1612">
        <f t="shared" ref="BQ130:BZ130" si="343">BP130</f>
        <v>1</v>
      </c>
      <c r="BR130" s="1612">
        <f t="shared" si="343"/>
        <v>1</v>
      </c>
      <c r="BS130" s="1612">
        <f t="shared" si="343"/>
        <v>1</v>
      </c>
      <c r="BT130" s="1612">
        <f t="shared" si="343"/>
        <v>1</v>
      </c>
      <c r="BU130" s="1612">
        <f t="shared" si="343"/>
        <v>1</v>
      </c>
      <c r="BV130" s="1612">
        <f t="shared" si="343"/>
        <v>1</v>
      </c>
      <c r="BW130" s="1612">
        <f t="shared" si="343"/>
        <v>1</v>
      </c>
      <c r="BX130" s="1612">
        <f t="shared" si="343"/>
        <v>1</v>
      </c>
      <c r="BY130" s="1612">
        <f t="shared" si="343"/>
        <v>1</v>
      </c>
      <c r="BZ130" s="1612">
        <f t="shared" si="343"/>
        <v>1</v>
      </c>
      <c r="CA130" s="1612"/>
      <c r="CB130" s="110">
        <f t="shared" si="342"/>
        <v>10000</v>
      </c>
      <c r="CC130" s="110">
        <f t="shared" si="342"/>
        <v>0</v>
      </c>
      <c r="CD130" s="110">
        <f t="shared" si="342"/>
        <v>0</v>
      </c>
      <c r="CE130" s="110">
        <f t="shared" si="342"/>
        <v>0</v>
      </c>
      <c r="CF130" s="110">
        <f t="shared" si="342"/>
        <v>0</v>
      </c>
      <c r="CG130" s="110">
        <f t="shared" si="342"/>
        <v>0</v>
      </c>
      <c r="CH130" s="110">
        <f t="shared" si="342"/>
        <v>0</v>
      </c>
      <c r="CI130" s="110">
        <f t="shared" si="342"/>
        <v>0</v>
      </c>
      <c r="CJ130" s="110">
        <f t="shared" si="342"/>
        <v>0</v>
      </c>
      <c r="CK130" s="110">
        <f t="shared" si="342"/>
        <v>0</v>
      </c>
      <c r="CL130" s="110">
        <f t="shared" si="342"/>
        <v>0</v>
      </c>
      <c r="CM130" s="1210"/>
    </row>
    <row r="131" spans="1:91" s="411" customFormat="1" ht="14.25" customHeight="1" x14ac:dyDescent="0.2">
      <c r="A131" s="1214" t="s">
        <v>5788</v>
      </c>
      <c r="B131" s="2044" t="s">
        <v>2638</v>
      </c>
      <c r="C131" s="2048" t="s">
        <v>5102</v>
      </c>
      <c r="D131" s="2048" t="s">
        <v>5317</v>
      </c>
      <c r="E131" s="1098">
        <v>1</v>
      </c>
      <c r="F131" s="1093">
        <v>100000</v>
      </c>
      <c r="G131" s="2029" t="s">
        <v>5317</v>
      </c>
      <c r="H131" s="1094">
        <f>412000</f>
        <v>412000</v>
      </c>
      <c r="I131" s="1094">
        <f>ROUND(H131*Assumptions!F$6+H131,-3)</f>
        <v>422000</v>
      </c>
      <c r="J131" s="1094">
        <f>ROUND(I131*Assumptions!G$6+I131,-4)</f>
        <v>430000</v>
      </c>
      <c r="K131" s="1094">
        <f>ROUND(J131*Assumptions!H$6+J131,-4)</f>
        <v>440000</v>
      </c>
      <c r="L131" s="1094">
        <f>ROUND(K131*Assumptions!I$6+K131,-4)</f>
        <v>450000</v>
      </c>
      <c r="M131" s="1094">
        <f>ROUND(L131*Assumptions!J$6+L131,-4)</f>
        <v>460000</v>
      </c>
      <c r="N131" s="1094">
        <f>ROUND(M131*Assumptions!K$6+M131,-4)</f>
        <v>470000</v>
      </c>
      <c r="O131" s="1094">
        <f>ROUND(N131*Assumptions!L$6+N131,-4)</f>
        <v>480000</v>
      </c>
      <c r="P131" s="1094">
        <f>ROUND(O131*Assumptions!M$6+O131,-4)</f>
        <v>490000</v>
      </c>
      <c r="Q131" s="1094">
        <f>ROUND(P131*Assumptions!N$6+P131,-4)</f>
        <v>500000</v>
      </c>
      <c r="R131" s="1094">
        <f>ROUND(Q131*Assumptions!O$6+Q131,-4)</f>
        <v>520000</v>
      </c>
      <c r="S131" s="755"/>
      <c r="T131" s="750"/>
      <c r="U131" s="750"/>
      <c r="V131" s="753">
        <f>$F131-S131-T131-U131</f>
        <v>100000</v>
      </c>
      <c r="W131" s="755"/>
      <c r="X131" s="750"/>
      <c r="Y131" s="750"/>
      <c r="Z131" s="753">
        <f>$H131-W131-X131-Y131</f>
        <v>412000</v>
      </c>
      <c r="AA131" s="754"/>
      <c r="AB131" s="750"/>
      <c r="AC131" s="750"/>
      <c r="AD131" s="753">
        <f>$I131-AA131-AB131-AC131</f>
        <v>422000</v>
      </c>
      <c r="AE131" s="754"/>
      <c r="AF131" s="750"/>
      <c r="AG131" s="750"/>
      <c r="AH131" s="753">
        <f>$J131-AE131-AF131-AG131</f>
        <v>430000</v>
      </c>
      <c r="AI131" s="754"/>
      <c r="AJ131" s="750"/>
      <c r="AK131" s="750"/>
      <c r="AL131" s="783">
        <f>$K131-AI131-AJ131-AK131</f>
        <v>440000</v>
      </c>
      <c r="AM131" s="754"/>
      <c r="AN131" s="757"/>
      <c r="AO131" s="750"/>
      <c r="AP131" s="751">
        <f>$L131-AM131-AN131-AO131</f>
        <v>450000</v>
      </c>
      <c r="AQ131" s="754"/>
      <c r="AR131" s="757"/>
      <c r="AS131" s="750"/>
      <c r="AT131" s="753">
        <f>$M131-AQ131-AR131-AS131</f>
        <v>460000</v>
      </c>
      <c r="AU131" s="754"/>
      <c r="AV131" s="757"/>
      <c r="AW131" s="750"/>
      <c r="AX131" s="751">
        <f>$N131-AU131-AV131-AW131</f>
        <v>470000</v>
      </c>
      <c r="AY131" s="754"/>
      <c r="AZ131" s="757"/>
      <c r="BA131" s="750"/>
      <c r="BB131" s="751">
        <f>$O131-AY131-AZ131-BA131</f>
        <v>480000</v>
      </c>
      <c r="BC131" s="754"/>
      <c r="BD131" s="757"/>
      <c r="BE131" s="750"/>
      <c r="BF131" s="753">
        <f>$P131-BC131-BD131-BE131</f>
        <v>490000</v>
      </c>
      <c r="BG131" s="754"/>
      <c r="BH131" s="757"/>
      <c r="BI131" s="750"/>
      <c r="BJ131" s="753">
        <f>$Q131-BG131-BH131-BI131</f>
        <v>500000</v>
      </c>
      <c r="BK131" s="754"/>
      <c r="BL131" s="757"/>
      <c r="BM131" s="750"/>
      <c r="BN131" s="753">
        <f t="shared" si="340"/>
        <v>520000</v>
      </c>
      <c r="BO131" s="754"/>
      <c r="BP131" s="1612">
        <v>1</v>
      </c>
      <c r="BQ131" s="1612">
        <f t="shared" ref="BQ131:BZ131" si="344">BP131</f>
        <v>1</v>
      </c>
      <c r="BR131" s="1612">
        <f t="shared" si="344"/>
        <v>1</v>
      </c>
      <c r="BS131" s="1612">
        <f t="shared" si="344"/>
        <v>1</v>
      </c>
      <c r="BT131" s="1612">
        <f t="shared" si="344"/>
        <v>1</v>
      </c>
      <c r="BU131" s="1612">
        <f t="shared" si="344"/>
        <v>1</v>
      </c>
      <c r="BV131" s="1612">
        <f t="shared" si="344"/>
        <v>1</v>
      </c>
      <c r="BW131" s="1612">
        <f t="shared" si="344"/>
        <v>1</v>
      </c>
      <c r="BX131" s="1612">
        <f t="shared" si="344"/>
        <v>1</v>
      </c>
      <c r="BY131" s="1612">
        <f t="shared" si="344"/>
        <v>1</v>
      </c>
      <c r="BZ131" s="1612">
        <f t="shared" si="344"/>
        <v>1</v>
      </c>
      <c r="CA131" s="1612"/>
      <c r="CB131" s="110">
        <f t="shared" si="342"/>
        <v>412000</v>
      </c>
      <c r="CC131" s="110">
        <f t="shared" si="342"/>
        <v>422000</v>
      </c>
      <c r="CD131" s="110">
        <f t="shared" si="342"/>
        <v>430000</v>
      </c>
      <c r="CE131" s="110">
        <f t="shared" si="342"/>
        <v>440000</v>
      </c>
      <c r="CF131" s="110">
        <f t="shared" si="342"/>
        <v>450000</v>
      </c>
      <c r="CG131" s="110">
        <f t="shared" si="342"/>
        <v>460000</v>
      </c>
      <c r="CH131" s="110">
        <f t="shared" si="342"/>
        <v>470000</v>
      </c>
      <c r="CI131" s="110">
        <f t="shared" si="342"/>
        <v>480000</v>
      </c>
      <c r="CJ131" s="110">
        <f t="shared" si="342"/>
        <v>490000</v>
      </c>
      <c r="CK131" s="110">
        <f t="shared" si="342"/>
        <v>500000</v>
      </c>
      <c r="CL131" s="110">
        <f t="shared" si="342"/>
        <v>520000</v>
      </c>
      <c r="CM131" s="1210"/>
    </row>
    <row r="132" spans="1:91" s="411" customFormat="1" ht="14.25" customHeight="1" x14ac:dyDescent="0.2">
      <c r="A132" s="1214" t="s">
        <v>5398</v>
      </c>
      <c r="B132" s="2044" t="s">
        <v>30</v>
      </c>
      <c r="C132" s="2047"/>
      <c r="D132" s="2047"/>
      <c r="E132" s="1098">
        <v>0</v>
      </c>
      <c r="F132" s="1093"/>
      <c r="G132" s="2029"/>
      <c r="H132" s="1094"/>
      <c r="I132" s="1094"/>
      <c r="J132" s="1094"/>
      <c r="K132" s="1094"/>
      <c r="L132" s="1094"/>
      <c r="M132" s="1094"/>
      <c r="N132" s="1094"/>
      <c r="O132" s="1094">
        <v>2000000</v>
      </c>
      <c r="P132" s="1094">
        <f>ROUND(O132*Assumptions!M$6+O132,-4)</f>
        <v>2060000</v>
      </c>
      <c r="Q132" s="1094">
        <f>ROUND(P132*Assumptions!N$6+P132,-4)</f>
        <v>2120000</v>
      </c>
      <c r="R132" s="1094">
        <f>ROUND(Q132*Assumptions!O$6+Q132,-4)</f>
        <v>2180000</v>
      </c>
      <c r="S132" s="755"/>
      <c r="T132" s="750"/>
      <c r="U132" s="750"/>
      <c r="V132" s="753">
        <f t="shared" ref="V132" si="345">$F132-S132-T132-U132</f>
        <v>0</v>
      </c>
      <c r="W132" s="755"/>
      <c r="X132" s="750"/>
      <c r="Y132" s="750"/>
      <c r="Z132" s="753">
        <f t="shared" ref="Z132" si="346">$H132-W132-X132-Y132</f>
        <v>0</v>
      </c>
      <c r="AA132" s="754"/>
      <c r="AB132" s="750"/>
      <c r="AC132" s="750"/>
      <c r="AD132" s="753">
        <f t="shared" ref="AD132" si="347">$I132-AA132-AB132-AC132</f>
        <v>0</v>
      </c>
      <c r="AE132" s="754"/>
      <c r="AF132" s="750"/>
      <c r="AG132" s="750"/>
      <c r="AH132" s="753">
        <f t="shared" ref="AH132" si="348">$J132-AE132-AF132-AG132</f>
        <v>0</v>
      </c>
      <c r="AI132" s="754"/>
      <c r="AJ132" s="750"/>
      <c r="AK132" s="750"/>
      <c r="AL132" s="783">
        <f t="shared" ref="AL132" si="349">$K132-AI132-AJ132-AK132</f>
        <v>0</v>
      </c>
      <c r="AM132" s="754"/>
      <c r="AN132" s="757"/>
      <c r="AO132" s="750"/>
      <c r="AP132" s="751">
        <f t="shared" ref="AP132" si="350">$L132-AM132-AN132-AO132</f>
        <v>0</v>
      </c>
      <c r="AQ132" s="754"/>
      <c r="AR132" s="757"/>
      <c r="AS132" s="750"/>
      <c r="AT132" s="753">
        <f t="shared" ref="AT132" si="351">$M132-AQ132-AR132-AS132</f>
        <v>0</v>
      </c>
      <c r="AU132" s="754"/>
      <c r="AV132" s="757"/>
      <c r="AW132" s="750"/>
      <c r="AX132" s="751">
        <f t="shared" ref="AX132" si="352">$N132-AU132-AV132-AW132</f>
        <v>0</v>
      </c>
      <c r="AY132" s="754"/>
      <c r="AZ132" s="757"/>
      <c r="BA132" s="750"/>
      <c r="BB132" s="751">
        <f t="shared" ref="BB132" si="353">$O132-AY132-AZ132-BA132</f>
        <v>2000000</v>
      </c>
      <c r="BC132" s="754"/>
      <c r="BD132" s="757"/>
      <c r="BE132" s="750"/>
      <c r="BF132" s="753">
        <f t="shared" ref="BF132" si="354">$P132-BC132-BD132-BE132</f>
        <v>2060000</v>
      </c>
      <c r="BG132" s="754"/>
      <c r="BH132" s="757"/>
      <c r="BI132" s="750"/>
      <c r="BJ132" s="753">
        <f t="shared" ref="BJ132" si="355">$Q132-BG132-BH132-BI132</f>
        <v>2120000</v>
      </c>
      <c r="BK132" s="754"/>
      <c r="BL132" s="757"/>
      <c r="BM132" s="750"/>
      <c r="BN132" s="753">
        <f t="shared" si="340"/>
        <v>2180000</v>
      </c>
      <c r="BO132" s="754"/>
      <c r="BP132" s="1612">
        <v>1</v>
      </c>
      <c r="BQ132" s="1612">
        <f t="shared" ref="BQ132:BZ132" si="356">BP132</f>
        <v>1</v>
      </c>
      <c r="BR132" s="1612">
        <f t="shared" si="356"/>
        <v>1</v>
      </c>
      <c r="BS132" s="1612">
        <f t="shared" si="356"/>
        <v>1</v>
      </c>
      <c r="BT132" s="1612">
        <f t="shared" si="356"/>
        <v>1</v>
      </c>
      <c r="BU132" s="1612">
        <f t="shared" si="356"/>
        <v>1</v>
      </c>
      <c r="BV132" s="1612">
        <f t="shared" si="356"/>
        <v>1</v>
      </c>
      <c r="BW132" s="1612">
        <f t="shared" si="356"/>
        <v>1</v>
      </c>
      <c r="BX132" s="1612">
        <f t="shared" si="356"/>
        <v>1</v>
      </c>
      <c r="BY132" s="1612">
        <f t="shared" si="356"/>
        <v>1</v>
      </c>
      <c r="BZ132" s="1612">
        <f t="shared" si="356"/>
        <v>1</v>
      </c>
      <c r="CA132" s="1612"/>
      <c r="CB132" s="110">
        <f t="shared" si="342"/>
        <v>0</v>
      </c>
      <c r="CC132" s="110">
        <f t="shared" si="342"/>
        <v>0</v>
      </c>
      <c r="CD132" s="110">
        <f t="shared" si="342"/>
        <v>0</v>
      </c>
      <c r="CE132" s="110">
        <f t="shared" si="342"/>
        <v>0</v>
      </c>
      <c r="CF132" s="110">
        <f t="shared" si="342"/>
        <v>0</v>
      </c>
      <c r="CG132" s="110">
        <f t="shared" si="342"/>
        <v>0</v>
      </c>
      <c r="CH132" s="110">
        <f t="shared" si="342"/>
        <v>0</v>
      </c>
      <c r="CI132" s="110">
        <f t="shared" si="342"/>
        <v>2000000</v>
      </c>
      <c r="CJ132" s="110">
        <f t="shared" si="342"/>
        <v>2060000</v>
      </c>
      <c r="CK132" s="110">
        <f t="shared" si="342"/>
        <v>2120000</v>
      </c>
      <c r="CL132" s="110">
        <f t="shared" si="342"/>
        <v>2180000</v>
      </c>
      <c r="CM132" s="1210"/>
    </row>
    <row r="133" spans="1:91" s="411" customFormat="1" ht="14.25" customHeight="1" x14ac:dyDescent="0.2">
      <c r="A133" s="1214"/>
      <c r="B133" s="2044"/>
      <c r="C133" s="2047"/>
      <c r="D133" s="2047"/>
      <c r="E133" s="1098"/>
      <c r="F133" s="1093"/>
      <c r="G133" s="2029"/>
      <c r="H133" s="1094"/>
      <c r="I133" s="1094"/>
      <c r="J133" s="1094"/>
      <c r="K133" s="1094"/>
      <c r="L133" s="1207"/>
      <c r="M133" s="1094"/>
      <c r="N133" s="1094"/>
      <c r="O133" s="1094"/>
      <c r="P133" s="1094"/>
      <c r="Q133" s="1094"/>
      <c r="R133" s="1095"/>
      <c r="S133" s="755"/>
      <c r="T133" s="750"/>
      <c r="U133" s="750"/>
      <c r="V133" s="753"/>
      <c r="W133" s="755"/>
      <c r="X133" s="750"/>
      <c r="Y133" s="750"/>
      <c r="Z133" s="753"/>
      <c r="AA133" s="754"/>
      <c r="AB133" s="750"/>
      <c r="AC133" s="750"/>
      <c r="AD133" s="753"/>
      <c r="AE133" s="754"/>
      <c r="AF133" s="750"/>
      <c r="AG133" s="750"/>
      <c r="AH133" s="753"/>
      <c r="AI133" s="754"/>
      <c r="AJ133" s="750"/>
      <c r="AK133" s="750"/>
      <c r="AL133" s="783"/>
      <c r="AM133" s="754"/>
      <c r="AN133" s="757"/>
      <c r="AO133" s="750"/>
      <c r="AP133" s="751"/>
      <c r="AQ133" s="754"/>
      <c r="AR133" s="757"/>
      <c r="AS133" s="750"/>
      <c r="AT133" s="753"/>
      <c r="AU133" s="754"/>
      <c r="AV133" s="757"/>
      <c r="AW133" s="750"/>
      <c r="AX133" s="751"/>
      <c r="AY133" s="754"/>
      <c r="AZ133" s="757"/>
      <c r="BA133" s="750"/>
      <c r="BB133" s="751"/>
      <c r="BC133" s="754"/>
      <c r="BD133" s="757"/>
      <c r="BE133" s="750"/>
      <c r="BF133" s="753"/>
      <c r="BG133" s="754"/>
      <c r="BH133" s="757"/>
      <c r="BI133" s="750"/>
      <c r="BJ133" s="753"/>
      <c r="BK133" s="754"/>
      <c r="BL133" s="757"/>
      <c r="BM133" s="750"/>
      <c r="BN133" s="753"/>
      <c r="BO133" s="754"/>
      <c r="BP133" s="1612"/>
      <c r="BQ133" s="1612"/>
      <c r="BR133" s="1612"/>
      <c r="BS133" s="1612"/>
      <c r="BT133" s="1612"/>
      <c r="BU133" s="1612"/>
      <c r="BV133" s="1612"/>
      <c r="BW133" s="1612"/>
      <c r="BX133" s="1612"/>
      <c r="BY133" s="1612"/>
      <c r="BZ133" s="1612"/>
      <c r="CA133" s="1612"/>
      <c r="CB133" s="87"/>
      <c r="CC133" s="87"/>
      <c r="CD133" s="87"/>
      <c r="CE133" s="87"/>
      <c r="CF133" s="87"/>
      <c r="CG133" s="87"/>
      <c r="CH133" s="87"/>
      <c r="CI133" s="87"/>
      <c r="CJ133" s="87"/>
      <c r="CK133" s="87"/>
      <c r="CL133" s="87"/>
      <c r="CM133" s="1210"/>
    </row>
    <row r="134" spans="1:91" s="411" customFormat="1" ht="14.25" customHeight="1" x14ac:dyDescent="0.2">
      <c r="A134" s="945" t="s">
        <v>1607</v>
      </c>
      <c r="B134" s="2044"/>
      <c r="C134" s="2047"/>
      <c r="D134" s="2047"/>
      <c r="E134" s="1098"/>
      <c r="F134" s="1093"/>
      <c r="G134" s="2029"/>
      <c r="H134" s="1094"/>
      <c r="I134" s="1094"/>
      <c r="J134" s="1094"/>
      <c r="K134" s="1094"/>
      <c r="L134" s="1207"/>
      <c r="M134" s="1094"/>
      <c r="N134" s="1094"/>
      <c r="O134" s="1094"/>
      <c r="P134" s="1094"/>
      <c r="Q134" s="1094"/>
      <c r="R134" s="1095"/>
      <c r="S134" s="755"/>
      <c r="T134" s="750"/>
      <c r="U134" s="750"/>
      <c r="V134" s="753"/>
      <c r="W134" s="755"/>
      <c r="X134" s="750"/>
      <c r="Y134" s="750"/>
      <c r="Z134" s="753"/>
      <c r="AA134" s="754"/>
      <c r="AB134" s="750"/>
      <c r="AC134" s="750"/>
      <c r="AD134" s="753"/>
      <c r="AE134" s="754"/>
      <c r="AF134" s="750"/>
      <c r="AG134" s="750"/>
      <c r="AH134" s="753"/>
      <c r="AI134" s="754"/>
      <c r="AJ134" s="750"/>
      <c r="AK134" s="750"/>
      <c r="AL134" s="783"/>
      <c r="AM134" s="754"/>
      <c r="AN134" s="757"/>
      <c r="AO134" s="750"/>
      <c r="AP134" s="751"/>
      <c r="AQ134" s="754"/>
      <c r="AR134" s="757"/>
      <c r="AS134" s="750"/>
      <c r="AT134" s="753"/>
      <c r="AU134" s="754"/>
      <c r="AV134" s="757"/>
      <c r="AW134" s="750"/>
      <c r="AX134" s="751"/>
      <c r="AY134" s="754"/>
      <c r="AZ134" s="757"/>
      <c r="BA134" s="750"/>
      <c r="BB134" s="751"/>
      <c r="BC134" s="754"/>
      <c r="BD134" s="757"/>
      <c r="BE134" s="750"/>
      <c r="BF134" s="753"/>
      <c r="BG134" s="754"/>
      <c r="BH134" s="757"/>
      <c r="BI134" s="750"/>
      <c r="BJ134" s="753"/>
      <c r="BK134" s="754"/>
      <c r="BL134" s="757"/>
      <c r="BM134" s="750"/>
      <c r="BN134" s="753"/>
      <c r="BO134" s="754"/>
      <c r="BP134" s="632"/>
      <c r="BQ134" s="632"/>
      <c r="BR134" s="632"/>
      <c r="BS134" s="632"/>
      <c r="BT134" s="632"/>
      <c r="BU134" s="632"/>
      <c r="BV134" s="632"/>
      <c r="BW134" s="632"/>
      <c r="BX134" s="632"/>
      <c r="BY134" s="632"/>
      <c r="BZ134" s="632"/>
      <c r="CA134" s="632"/>
      <c r="CB134" s="93"/>
      <c r="CC134" s="93"/>
      <c r="CD134" s="93"/>
      <c r="CE134" s="93"/>
      <c r="CF134" s="93"/>
      <c r="CG134" s="93"/>
      <c r="CH134" s="93"/>
      <c r="CI134" s="93"/>
      <c r="CJ134" s="93"/>
      <c r="CK134" s="93"/>
      <c r="CL134" s="93"/>
      <c r="CM134" s="1210"/>
    </row>
    <row r="135" spans="1:91" s="411" customFormat="1" ht="14.25" customHeight="1" x14ac:dyDescent="0.2">
      <c r="A135" s="1212" t="s">
        <v>3234</v>
      </c>
      <c r="B135" s="2044" t="s">
        <v>124</v>
      </c>
      <c r="C135" s="2047"/>
      <c r="D135" s="2047"/>
      <c r="E135" s="1098">
        <v>0</v>
      </c>
      <c r="F135" s="1093">
        <v>153300</v>
      </c>
      <c r="G135" s="2029"/>
      <c r="H135" s="1094">
        <f>22000+20000</f>
        <v>42000</v>
      </c>
      <c r="I135" s="1094"/>
      <c r="J135" s="1094"/>
      <c r="K135" s="1094"/>
      <c r="L135" s="1207"/>
      <c r="M135" s="1094"/>
      <c r="N135" s="1094"/>
      <c r="O135" s="1094"/>
      <c r="P135" s="1094"/>
      <c r="Q135" s="1094"/>
      <c r="R135" s="1095"/>
      <c r="S135" s="755"/>
      <c r="T135" s="750"/>
      <c r="U135" s="750"/>
      <c r="V135" s="753">
        <f>$F135-S135-T135-U135</f>
        <v>153300</v>
      </c>
      <c r="W135" s="755"/>
      <c r="X135" s="750"/>
      <c r="Y135" s="750"/>
      <c r="Z135" s="753">
        <f>$H135-W135-X135-Y135</f>
        <v>42000</v>
      </c>
      <c r="AA135" s="754"/>
      <c r="AB135" s="750"/>
      <c r="AC135" s="750"/>
      <c r="AD135" s="753">
        <f>$I135-AA135-AB135-AC135</f>
        <v>0</v>
      </c>
      <c r="AE135" s="754"/>
      <c r="AF135" s="750"/>
      <c r="AG135" s="750"/>
      <c r="AH135" s="753">
        <f>$J135-AE135-AF135-AG135</f>
        <v>0</v>
      </c>
      <c r="AI135" s="754"/>
      <c r="AJ135" s="750"/>
      <c r="AK135" s="750"/>
      <c r="AL135" s="783">
        <f>$K135-AI135-AJ135-AK135</f>
        <v>0</v>
      </c>
      <c r="AM135" s="754"/>
      <c r="AN135" s="757"/>
      <c r="AO135" s="750"/>
      <c r="AP135" s="751">
        <f>$L135-AM135-AN135-AO135</f>
        <v>0</v>
      </c>
      <c r="AQ135" s="754"/>
      <c r="AR135" s="757"/>
      <c r="AS135" s="750"/>
      <c r="AT135" s="753">
        <f>$M135-AQ135-AR135-AS135</f>
        <v>0</v>
      </c>
      <c r="AU135" s="754"/>
      <c r="AV135" s="757"/>
      <c r="AW135" s="750"/>
      <c r="AX135" s="751">
        <f>$N135-AU135-AV135-AW135</f>
        <v>0</v>
      </c>
      <c r="AY135" s="754"/>
      <c r="AZ135" s="757"/>
      <c r="BA135" s="750"/>
      <c r="BB135" s="751">
        <f>$O135-AY135-AZ135-BA135</f>
        <v>0</v>
      </c>
      <c r="BC135" s="754"/>
      <c r="BD135" s="757"/>
      <c r="BE135" s="750"/>
      <c r="BF135" s="753">
        <f>$P135-BC135-BD135-BE135</f>
        <v>0</v>
      </c>
      <c r="BG135" s="754"/>
      <c r="BH135" s="757"/>
      <c r="BI135" s="750"/>
      <c r="BJ135" s="753">
        <f>$Q135-BG135-BH135-BI135</f>
        <v>0</v>
      </c>
      <c r="BK135" s="754"/>
      <c r="BL135" s="757"/>
      <c r="BM135" s="750"/>
      <c r="BN135" s="753">
        <f t="shared" ref="BN135:BN137" si="357">$R135-BK135-BL135-BM135</f>
        <v>0</v>
      </c>
      <c r="BO135" s="754"/>
      <c r="BP135" s="1612">
        <v>0</v>
      </c>
      <c r="BQ135" s="1612">
        <f t="shared" ref="BQ135:BZ137" si="358">BP135</f>
        <v>0</v>
      </c>
      <c r="BR135" s="1612">
        <f t="shared" si="358"/>
        <v>0</v>
      </c>
      <c r="BS135" s="1612">
        <f t="shared" si="358"/>
        <v>0</v>
      </c>
      <c r="BT135" s="1612">
        <f t="shared" si="358"/>
        <v>0</v>
      </c>
      <c r="BU135" s="1612">
        <f t="shared" si="358"/>
        <v>0</v>
      </c>
      <c r="BV135" s="1612">
        <f t="shared" si="358"/>
        <v>0</v>
      </c>
      <c r="BW135" s="1612">
        <f t="shared" si="358"/>
        <v>0</v>
      </c>
      <c r="BX135" s="1612">
        <f t="shared" si="358"/>
        <v>0</v>
      </c>
      <c r="BY135" s="1612">
        <f t="shared" si="358"/>
        <v>0</v>
      </c>
      <c r="BZ135" s="1612">
        <f t="shared" si="358"/>
        <v>0</v>
      </c>
      <c r="CA135" s="1612"/>
      <c r="CB135" s="110">
        <f t="shared" ref="CB135:CL137" si="359">ROUND(BP135*H135,-3)</f>
        <v>0</v>
      </c>
      <c r="CC135" s="110">
        <f t="shared" si="359"/>
        <v>0</v>
      </c>
      <c r="CD135" s="110">
        <f t="shared" si="359"/>
        <v>0</v>
      </c>
      <c r="CE135" s="110">
        <f t="shared" si="359"/>
        <v>0</v>
      </c>
      <c r="CF135" s="110">
        <f t="shared" si="359"/>
        <v>0</v>
      </c>
      <c r="CG135" s="110">
        <f t="shared" si="359"/>
        <v>0</v>
      </c>
      <c r="CH135" s="110">
        <f t="shared" si="359"/>
        <v>0</v>
      </c>
      <c r="CI135" s="110">
        <f t="shared" si="359"/>
        <v>0</v>
      </c>
      <c r="CJ135" s="110">
        <f t="shared" si="359"/>
        <v>0</v>
      </c>
      <c r="CK135" s="110">
        <f t="shared" si="359"/>
        <v>0</v>
      </c>
      <c r="CL135" s="110">
        <f t="shared" si="359"/>
        <v>0</v>
      </c>
      <c r="CM135" s="1210"/>
    </row>
    <row r="136" spans="1:91" s="411" customFormat="1" ht="14.25" customHeight="1" x14ac:dyDescent="0.2">
      <c r="A136" s="1212" t="s">
        <v>4411</v>
      </c>
      <c r="B136" s="2044" t="s">
        <v>4477</v>
      </c>
      <c r="C136" s="2048" t="s">
        <v>5104</v>
      </c>
      <c r="D136" s="2048" t="s">
        <v>5318</v>
      </c>
      <c r="E136" s="1098"/>
      <c r="F136" s="1093"/>
      <c r="G136" s="2029" t="s">
        <v>5318</v>
      </c>
      <c r="H136" s="1094">
        <f>2000000-1800000</f>
        <v>200000</v>
      </c>
      <c r="I136" s="1094">
        <v>1800000</v>
      </c>
      <c r="J136" s="1094"/>
      <c r="K136" s="1094"/>
      <c r="L136" s="1207"/>
      <c r="M136" s="1094"/>
      <c r="N136" s="1094"/>
      <c r="O136" s="1094"/>
      <c r="P136" s="1094"/>
      <c r="Q136" s="1094"/>
      <c r="R136" s="1095"/>
      <c r="S136" s="755"/>
      <c r="T136" s="750"/>
      <c r="U136" s="750"/>
      <c r="V136" s="753">
        <f>$F136-S136-T136-U136</f>
        <v>0</v>
      </c>
      <c r="W136" s="755"/>
      <c r="X136" s="750"/>
      <c r="Y136" s="750"/>
      <c r="Z136" s="753">
        <f>$H136-W136-X136-Y136</f>
        <v>200000</v>
      </c>
      <c r="AA136" s="754"/>
      <c r="AB136" s="750"/>
      <c r="AC136" s="750"/>
      <c r="AD136" s="753">
        <f>$I136-AA136-AB136-AC136</f>
        <v>1800000</v>
      </c>
      <c r="AE136" s="754"/>
      <c r="AF136" s="750"/>
      <c r="AG136" s="750"/>
      <c r="AH136" s="753">
        <f>$J136-AE136-AF136-AG136</f>
        <v>0</v>
      </c>
      <c r="AI136" s="754"/>
      <c r="AJ136" s="750"/>
      <c r="AK136" s="750"/>
      <c r="AL136" s="783">
        <f>$K136-AI136-AJ136-AK136</f>
        <v>0</v>
      </c>
      <c r="AM136" s="754"/>
      <c r="AN136" s="757"/>
      <c r="AO136" s="750"/>
      <c r="AP136" s="751">
        <f>$L136-AM136-AN136-AO136</f>
        <v>0</v>
      </c>
      <c r="AQ136" s="754"/>
      <c r="AR136" s="757"/>
      <c r="AS136" s="750"/>
      <c r="AT136" s="753">
        <f>$M136-AQ136-AR136-AS136</f>
        <v>0</v>
      </c>
      <c r="AU136" s="754"/>
      <c r="AV136" s="757"/>
      <c r="AW136" s="750"/>
      <c r="AX136" s="751">
        <f>$N136-AU136-AV136-AW136</f>
        <v>0</v>
      </c>
      <c r="AY136" s="754"/>
      <c r="AZ136" s="757"/>
      <c r="BA136" s="750"/>
      <c r="BB136" s="751">
        <f>$O136-AY136-AZ136-BA136</f>
        <v>0</v>
      </c>
      <c r="BC136" s="754"/>
      <c r="BD136" s="757"/>
      <c r="BE136" s="750"/>
      <c r="BF136" s="753">
        <f>$P136-BC136-BD136-BE136</f>
        <v>0</v>
      </c>
      <c r="BG136" s="754"/>
      <c r="BH136" s="757"/>
      <c r="BI136" s="750"/>
      <c r="BJ136" s="753">
        <f>$Q136-BG136-BH136-BI136</f>
        <v>0</v>
      </c>
      <c r="BK136" s="754"/>
      <c r="BL136" s="757"/>
      <c r="BM136" s="750"/>
      <c r="BN136" s="753">
        <f t="shared" si="357"/>
        <v>0</v>
      </c>
      <c r="BO136" s="754"/>
      <c r="BP136" s="1612">
        <v>0</v>
      </c>
      <c r="BQ136" s="1612">
        <f t="shared" ref="BQ136" si="360">BP136</f>
        <v>0</v>
      </c>
      <c r="BR136" s="1612">
        <f t="shared" ref="BR136" si="361">BQ136</f>
        <v>0</v>
      </c>
      <c r="BS136" s="1612">
        <f t="shared" ref="BS136" si="362">BR136</f>
        <v>0</v>
      </c>
      <c r="BT136" s="1612">
        <f t="shared" ref="BT136" si="363">BS136</f>
        <v>0</v>
      </c>
      <c r="BU136" s="1612">
        <f t="shared" ref="BU136" si="364">BT136</f>
        <v>0</v>
      </c>
      <c r="BV136" s="1612">
        <f t="shared" ref="BV136" si="365">BU136</f>
        <v>0</v>
      </c>
      <c r="BW136" s="1612">
        <f t="shared" ref="BW136" si="366">BV136</f>
        <v>0</v>
      </c>
      <c r="BX136" s="1612">
        <f t="shared" ref="BX136" si="367">BW136</f>
        <v>0</v>
      </c>
      <c r="BY136" s="1612">
        <f t="shared" ref="BY136:BZ136" si="368">BX136</f>
        <v>0</v>
      </c>
      <c r="BZ136" s="1612">
        <f t="shared" si="368"/>
        <v>0</v>
      </c>
      <c r="CA136" s="1612"/>
      <c r="CB136" s="110">
        <f t="shared" si="359"/>
        <v>0</v>
      </c>
      <c r="CC136" s="110">
        <f t="shared" si="359"/>
        <v>0</v>
      </c>
      <c r="CD136" s="110">
        <f t="shared" si="359"/>
        <v>0</v>
      </c>
      <c r="CE136" s="110">
        <f t="shared" si="359"/>
        <v>0</v>
      </c>
      <c r="CF136" s="110">
        <f t="shared" si="359"/>
        <v>0</v>
      </c>
      <c r="CG136" s="110">
        <f t="shared" si="359"/>
        <v>0</v>
      </c>
      <c r="CH136" s="110">
        <f t="shared" si="359"/>
        <v>0</v>
      </c>
      <c r="CI136" s="110">
        <f t="shared" si="359"/>
        <v>0</v>
      </c>
      <c r="CJ136" s="110">
        <f t="shared" si="359"/>
        <v>0</v>
      </c>
      <c r="CK136" s="110">
        <f t="shared" si="359"/>
        <v>0</v>
      </c>
      <c r="CL136" s="110">
        <f t="shared" si="359"/>
        <v>0</v>
      </c>
      <c r="CM136" s="1210"/>
    </row>
    <row r="137" spans="1:91" s="411" customFormat="1" ht="14.25" customHeight="1" x14ac:dyDescent="0.2">
      <c r="A137" s="1214" t="s">
        <v>460</v>
      </c>
      <c r="B137" s="2044" t="s">
        <v>125</v>
      </c>
      <c r="C137" s="2048" t="s">
        <v>125</v>
      </c>
      <c r="D137" s="2047"/>
      <c r="E137" s="1098">
        <v>0</v>
      </c>
      <c r="F137" s="1093">
        <v>66900</v>
      </c>
      <c r="G137" s="2029" t="s">
        <v>125</v>
      </c>
      <c r="H137" s="1094">
        <v>227000</v>
      </c>
      <c r="I137" s="1094">
        <v>50000</v>
      </c>
      <c r="J137" s="1094">
        <f>ROUND(I137*Assumptions!G$6+I137,-3)</f>
        <v>52000</v>
      </c>
      <c r="K137" s="1094">
        <f>ROUND(J137*Assumptions!H$6+J137,-3)</f>
        <v>54000</v>
      </c>
      <c r="L137" s="1094">
        <f>ROUND(K137*Assumptions!I$6+K137,-3)</f>
        <v>56000</v>
      </c>
      <c r="M137" s="1094">
        <f>ROUND(L137*Assumptions!J$6+L137,-3)</f>
        <v>58000</v>
      </c>
      <c r="N137" s="1094">
        <f>ROUND(M137*Assumptions!K$6+M137,-3)</f>
        <v>60000</v>
      </c>
      <c r="O137" s="1094">
        <f>ROUND(N137*Assumptions!L$6+N137,-3)</f>
        <v>62000</v>
      </c>
      <c r="P137" s="1094">
        <f>ROUND(O137*Assumptions!M$6+O137,-3)</f>
        <v>64000</v>
      </c>
      <c r="Q137" s="1094">
        <f>ROUND(P137*Assumptions!N$6+P137,-3)</f>
        <v>66000</v>
      </c>
      <c r="R137" s="1094">
        <f>ROUND(Q137*Assumptions!O$6+Q137,-3)</f>
        <v>68000</v>
      </c>
      <c r="S137" s="755"/>
      <c r="T137" s="750"/>
      <c r="U137" s="750"/>
      <c r="V137" s="753">
        <f>$F137-S137-T137-U137</f>
        <v>66900</v>
      </c>
      <c r="W137" s="755"/>
      <c r="X137" s="750"/>
      <c r="Y137" s="750"/>
      <c r="Z137" s="753">
        <f>$H137-W137-X137-Y137</f>
        <v>227000</v>
      </c>
      <c r="AA137" s="754"/>
      <c r="AB137" s="750"/>
      <c r="AC137" s="750"/>
      <c r="AD137" s="753">
        <f>$I137-AA137-AB137-AC137</f>
        <v>50000</v>
      </c>
      <c r="AE137" s="754"/>
      <c r="AF137" s="750"/>
      <c r="AG137" s="750"/>
      <c r="AH137" s="753">
        <f>$J137-AE137-AF137-AG137</f>
        <v>52000</v>
      </c>
      <c r="AI137" s="754"/>
      <c r="AJ137" s="750"/>
      <c r="AK137" s="750"/>
      <c r="AL137" s="783">
        <f>$K137-AI137-AJ137-AK137</f>
        <v>54000</v>
      </c>
      <c r="AM137" s="754"/>
      <c r="AN137" s="757"/>
      <c r="AO137" s="750"/>
      <c r="AP137" s="751">
        <f>$L137-AM137-AN137-AO137</f>
        <v>56000</v>
      </c>
      <c r="AQ137" s="754"/>
      <c r="AR137" s="757"/>
      <c r="AS137" s="750"/>
      <c r="AT137" s="753">
        <f>$M137-AQ137-AR137-AS137</f>
        <v>58000</v>
      </c>
      <c r="AU137" s="754"/>
      <c r="AV137" s="757"/>
      <c r="AW137" s="750"/>
      <c r="AX137" s="751">
        <f>$N137-AU137-AV137-AW137</f>
        <v>60000</v>
      </c>
      <c r="AY137" s="754"/>
      <c r="AZ137" s="757"/>
      <c r="BA137" s="750"/>
      <c r="BB137" s="751">
        <f>$O137-AY137-AZ137-BA137</f>
        <v>62000</v>
      </c>
      <c r="BC137" s="754"/>
      <c r="BD137" s="757"/>
      <c r="BE137" s="750"/>
      <c r="BF137" s="753">
        <f>$P137-BC137-BD137-BE137</f>
        <v>64000</v>
      </c>
      <c r="BG137" s="754"/>
      <c r="BH137" s="757"/>
      <c r="BI137" s="750"/>
      <c r="BJ137" s="753">
        <f>$Q137-BG137-BH137-BI137</f>
        <v>66000</v>
      </c>
      <c r="BK137" s="754"/>
      <c r="BL137" s="757"/>
      <c r="BM137" s="750"/>
      <c r="BN137" s="753">
        <f t="shared" si="357"/>
        <v>68000</v>
      </c>
      <c r="BO137" s="754"/>
      <c r="BP137" s="1612">
        <v>0</v>
      </c>
      <c r="BQ137" s="1612">
        <f t="shared" si="358"/>
        <v>0</v>
      </c>
      <c r="BR137" s="1612">
        <f t="shared" si="358"/>
        <v>0</v>
      </c>
      <c r="BS137" s="1612">
        <f t="shared" si="358"/>
        <v>0</v>
      </c>
      <c r="BT137" s="1612">
        <f t="shared" si="358"/>
        <v>0</v>
      </c>
      <c r="BU137" s="1612">
        <f t="shared" si="358"/>
        <v>0</v>
      </c>
      <c r="BV137" s="1612">
        <f t="shared" si="358"/>
        <v>0</v>
      </c>
      <c r="BW137" s="1612">
        <f t="shared" si="358"/>
        <v>0</v>
      </c>
      <c r="BX137" s="1612">
        <f t="shared" si="358"/>
        <v>0</v>
      </c>
      <c r="BY137" s="1612">
        <f t="shared" si="358"/>
        <v>0</v>
      </c>
      <c r="BZ137" s="1612">
        <f t="shared" si="358"/>
        <v>0</v>
      </c>
      <c r="CA137" s="1612"/>
      <c r="CB137" s="110">
        <f t="shared" si="359"/>
        <v>0</v>
      </c>
      <c r="CC137" s="110">
        <f t="shared" si="359"/>
        <v>0</v>
      </c>
      <c r="CD137" s="110">
        <f t="shared" si="359"/>
        <v>0</v>
      </c>
      <c r="CE137" s="110">
        <f t="shared" si="359"/>
        <v>0</v>
      </c>
      <c r="CF137" s="110">
        <f t="shared" si="359"/>
        <v>0</v>
      </c>
      <c r="CG137" s="110">
        <f t="shared" si="359"/>
        <v>0</v>
      </c>
      <c r="CH137" s="110">
        <f t="shared" si="359"/>
        <v>0</v>
      </c>
      <c r="CI137" s="110">
        <f t="shared" si="359"/>
        <v>0</v>
      </c>
      <c r="CJ137" s="110">
        <f t="shared" si="359"/>
        <v>0</v>
      </c>
      <c r="CK137" s="110">
        <f t="shared" si="359"/>
        <v>0</v>
      </c>
      <c r="CL137" s="110">
        <f t="shared" si="359"/>
        <v>0</v>
      </c>
    </row>
    <row r="138" spans="1:91" s="411" customFormat="1" ht="14.25" customHeight="1" x14ac:dyDescent="0.2">
      <c r="A138" s="1214"/>
      <c r="B138" s="2044"/>
      <c r="C138" s="2047"/>
      <c r="D138" s="2047"/>
      <c r="E138" s="1098"/>
      <c r="F138" s="1093"/>
      <c r="G138" s="2029"/>
      <c r="H138" s="1094"/>
      <c r="I138" s="1094"/>
      <c r="J138" s="1094"/>
      <c r="K138" s="1094"/>
      <c r="L138" s="1207"/>
      <c r="M138" s="1094"/>
      <c r="N138" s="1094"/>
      <c r="O138" s="1094"/>
      <c r="P138" s="1094"/>
      <c r="Q138" s="1094"/>
      <c r="R138" s="1095"/>
      <c r="S138" s="755"/>
      <c r="T138" s="750"/>
      <c r="U138" s="750"/>
      <c r="V138" s="753"/>
      <c r="W138" s="755"/>
      <c r="X138" s="750"/>
      <c r="Y138" s="750"/>
      <c r="Z138" s="753"/>
      <c r="AA138" s="754"/>
      <c r="AB138" s="750"/>
      <c r="AC138" s="750"/>
      <c r="AD138" s="753"/>
      <c r="AE138" s="754"/>
      <c r="AF138" s="750"/>
      <c r="AG138" s="750"/>
      <c r="AH138" s="753"/>
      <c r="AI138" s="754"/>
      <c r="AJ138" s="750"/>
      <c r="AK138" s="750"/>
      <c r="AL138" s="783"/>
      <c r="AM138" s="754"/>
      <c r="AN138" s="757"/>
      <c r="AO138" s="750"/>
      <c r="AP138" s="751"/>
      <c r="AQ138" s="754"/>
      <c r="AR138" s="757"/>
      <c r="AS138" s="750"/>
      <c r="AT138" s="753"/>
      <c r="AU138" s="754"/>
      <c r="AV138" s="757"/>
      <c r="AW138" s="750"/>
      <c r="AX138" s="751"/>
      <c r="AY138" s="754"/>
      <c r="AZ138" s="757"/>
      <c r="BA138" s="750"/>
      <c r="BB138" s="751"/>
      <c r="BC138" s="754"/>
      <c r="BD138" s="757"/>
      <c r="BE138" s="750"/>
      <c r="BF138" s="753"/>
      <c r="BG138" s="754"/>
      <c r="BH138" s="757"/>
      <c r="BI138" s="750"/>
      <c r="BJ138" s="753"/>
      <c r="BK138" s="754"/>
      <c r="BL138" s="757"/>
      <c r="BM138" s="750"/>
      <c r="BN138" s="753"/>
      <c r="BO138" s="754"/>
      <c r="BP138" s="632"/>
      <c r="BQ138" s="632"/>
      <c r="BR138" s="632"/>
      <c r="BS138" s="632"/>
      <c r="BT138" s="632"/>
      <c r="BU138" s="632"/>
      <c r="BV138" s="632"/>
      <c r="BW138" s="632"/>
      <c r="BX138" s="632"/>
      <c r="BY138" s="632"/>
      <c r="BZ138" s="632"/>
      <c r="CA138" s="632"/>
      <c r="CB138" s="93"/>
      <c r="CC138" s="93"/>
      <c r="CD138" s="93"/>
      <c r="CE138" s="93"/>
      <c r="CF138" s="93"/>
      <c r="CG138" s="93"/>
      <c r="CH138" s="93"/>
      <c r="CI138" s="93"/>
      <c r="CJ138" s="93"/>
      <c r="CK138" s="93"/>
      <c r="CL138" s="93"/>
      <c r="CM138" s="1210"/>
    </row>
    <row r="139" spans="1:91" s="411" customFormat="1" ht="14.25" customHeight="1" x14ac:dyDescent="0.2">
      <c r="A139" s="946" t="s">
        <v>1355</v>
      </c>
      <c r="B139" s="2044"/>
      <c r="C139" s="2047"/>
      <c r="D139" s="2047"/>
      <c r="E139" s="1098"/>
      <c r="F139" s="1093"/>
      <c r="G139" s="2029"/>
      <c r="H139" s="1094"/>
      <c r="I139" s="1094"/>
      <c r="J139" s="1094"/>
      <c r="K139" s="1094"/>
      <c r="L139" s="1207"/>
      <c r="M139" s="1094"/>
      <c r="N139" s="1094"/>
      <c r="O139" s="1094"/>
      <c r="P139" s="1094"/>
      <c r="Q139" s="1094"/>
      <c r="R139" s="1095"/>
      <c r="S139" s="755"/>
      <c r="T139" s="750"/>
      <c r="U139" s="750"/>
      <c r="V139" s="753"/>
      <c r="W139" s="755"/>
      <c r="X139" s="750"/>
      <c r="Y139" s="750"/>
      <c r="Z139" s="753"/>
      <c r="AA139" s="754"/>
      <c r="AB139" s="750"/>
      <c r="AC139" s="750"/>
      <c r="AD139" s="753"/>
      <c r="AE139" s="754"/>
      <c r="AF139" s="750"/>
      <c r="AG139" s="750"/>
      <c r="AH139" s="753"/>
      <c r="AI139" s="754"/>
      <c r="AJ139" s="750"/>
      <c r="AK139" s="750"/>
      <c r="AL139" s="783"/>
      <c r="AM139" s="754"/>
      <c r="AN139" s="757"/>
      <c r="AO139" s="750"/>
      <c r="AP139" s="751"/>
      <c r="AQ139" s="754"/>
      <c r="AR139" s="757"/>
      <c r="AS139" s="750"/>
      <c r="AT139" s="753"/>
      <c r="AU139" s="754"/>
      <c r="AV139" s="757"/>
      <c r="AW139" s="750"/>
      <c r="AX139" s="751"/>
      <c r="AY139" s="754"/>
      <c r="AZ139" s="757"/>
      <c r="BA139" s="750"/>
      <c r="BB139" s="751"/>
      <c r="BC139" s="754"/>
      <c r="BD139" s="757"/>
      <c r="BE139" s="750"/>
      <c r="BF139" s="753"/>
      <c r="BG139" s="754"/>
      <c r="BH139" s="757"/>
      <c r="BI139" s="750"/>
      <c r="BJ139" s="753"/>
      <c r="BK139" s="754"/>
      <c r="BL139" s="757"/>
      <c r="BM139" s="750"/>
      <c r="BN139" s="753"/>
      <c r="BO139" s="754"/>
      <c r="BP139" s="1612"/>
      <c r="BQ139" s="1612"/>
      <c r="BR139" s="1612"/>
      <c r="BS139" s="1612"/>
      <c r="BT139" s="1612"/>
      <c r="BU139" s="1612"/>
      <c r="BV139" s="1612"/>
      <c r="BW139" s="1612"/>
      <c r="BX139" s="1612"/>
      <c r="BY139" s="1612"/>
      <c r="BZ139" s="1612"/>
      <c r="CA139" s="1612"/>
      <c r="CB139" s="87"/>
      <c r="CC139" s="87"/>
      <c r="CD139" s="87"/>
      <c r="CE139" s="87"/>
      <c r="CF139" s="87"/>
      <c r="CG139" s="87"/>
      <c r="CH139" s="87"/>
      <c r="CI139" s="87"/>
      <c r="CJ139" s="87"/>
      <c r="CK139" s="87"/>
      <c r="CL139" s="87"/>
      <c r="CM139" s="1210"/>
    </row>
    <row r="140" spans="1:91" s="411" customFormat="1" ht="14.25" customHeight="1" x14ac:dyDescent="0.2">
      <c r="A140" s="1214" t="s">
        <v>1356</v>
      </c>
      <c r="B140" s="2044" t="s">
        <v>4303</v>
      </c>
      <c r="C140" s="2047"/>
      <c r="D140" s="2047"/>
      <c r="E140" s="1098">
        <v>1</v>
      </c>
      <c r="F140" s="1093">
        <v>21600</v>
      </c>
      <c r="G140" s="2029"/>
      <c r="H140" s="1094"/>
      <c r="I140" s="1094"/>
      <c r="J140" s="1094"/>
      <c r="K140" s="1094"/>
      <c r="L140" s="1207"/>
      <c r="M140" s="1094"/>
      <c r="N140" s="1094"/>
      <c r="O140" s="1094"/>
      <c r="P140" s="1094"/>
      <c r="Q140" s="1094"/>
      <c r="R140" s="1095"/>
      <c r="S140" s="755"/>
      <c r="T140" s="750"/>
      <c r="U140" s="750"/>
      <c r="V140" s="753">
        <f>$F140-S140-T140-U140</f>
        <v>21600</v>
      </c>
      <c r="W140" s="755"/>
      <c r="X140" s="750"/>
      <c r="Y140" s="750"/>
      <c r="Z140" s="753">
        <f>$H140-W140-X140-Y140</f>
        <v>0</v>
      </c>
      <c r="AA140" s="754"/>
      <c r="AB140" s="750"/>
      <c r="AC140" s="750"/>
      <c r="AD140" s="753">
        <f>$I140-AA140-AB140-AC140</f>
        <v>0</v>
      </c>
      <c r="AE140" s="754"/>
      <c r="AF140" s="750"/>
      <c r="AG140" s="750"/>
      <c r="AH140" s="753">
        <f>$J140-AE140-AF140-AG140</f>
        <v>0</v>
      </c>
      <c r="AI140" s="754"/>
      <c r="AJ140" s="750"/>
      <c r="AK140" s="750"/>
      <c r="AL140" s="783">
        <f>$K140-AI140-AJ140-AK140</f>
        <v>0</v>
      </c>
      <c r="AM140" s="754"/>
      <c r="AN140" s="757"/>
      <c r="AO140" s="750"/>
      <c r="AP140" s="751">
        <f>$L140-AM140-AN140-AO140</f>
        <v>0</v>
      </c>
      <c r="AQ140" s="754"/>
      <c r="AR140" s="757"/>
      <c r="AS140" s="750"/>
      <c r="AT140" s="753">
        <f>$M140-AQ140-AR140-AS140</f>
        <v>0</v>
      </c>
      <c r="AU140" s="754"/>
      <c r="AV140" s="757"/>
      <c r="AW140" s="750"/>
      <c r="AX140" s="751">
        <f>$N140-AU140-AV140-AW140</f>
        <v>0</v>
      </c>
      <c r="AY140" s="754"/>
      <c r="AZ140" s="757"/>
      <c r="BA140" s="750"/>
      <c r="BB140" s="751">
        <f>$O140-AY140-AZ140-BA140</f>
        <v>0</v>
      </c>
      <c r="BC140" s="754"/>
      <c r="BD140" s="757"/>
      <c r="BE140" s="750"/>
      <c r="BF140" s="753">
        <f>$P140-BC140-BD140-BE140</f>
        <v>0</v>
      </c>
      <c r="BG140" s="754"/>
      <c r="BH140" s="757"/>
      <c r="BI140" s="750"/>
      <c r="BJ140" s="753">
        <f>$Q140-BG140-BH140-BI140</f>
        <v>0</v>
      </c>
      <c r="BK140" s="754"/>
      <c r="BL140" s="757"/>
      <c r="BM140" s="750"/>
      <c r="BN140" s="753">
        <f>$R140-BK140-BL140-BM140</f>
        <v>0</v>
      </c>
      <c r="BO140" s="754"/>
      <c r="BP140" s="1612">
        <v>1</v>
      </c>
      <c r="BQ140" s="1612">
        <f t="shared" ref="BQ140:BZ140" si="369">BP140</f>
        <v>1</v>
      </c>
      <c r="BR140" s="1612">
        <f t="shared" si="369"/>
        <v>1</v>
      </c>
      <c r="BS140" s="1612">
        <f t="shared" si="369"/>
        <v>1</v>
      </c>
      <c r="BT140" s="1612">
        <f t="shared" si="369"/>
        <v>1</v>
      </c>
      <c r="BU140" s="1612">
        <f t="shared" si="369"/>
        <v>1</v>
      </c>
      <c r="BV140" s="1612">
        <f t="shared" si="369"/>
        <v>1</v>
      </c>
      <c r="BW140" s="1612">
        <f t="shared" si="369"/>
        <v>1</v>
      </c>
      <c r="BX140" s="1612">
        <f t="shared" si="369"/>
        <v>1</v>
      </c>
      <c r="BY140" s="1612">
        <f t="shared" si="369"/>
        <v>1</v>
      </c>
      <c r="BZ140" s="1612">
        <f t="shared" si="369"/>
        <v>1</v>
      </c>
      <c r="CA140" s="1612"/>
      <c r="CB140" s="110">
        <f t="shared" ref="CB140:CL141" si="370">ROUND(BP140*H140,-3)</f>
        <v>0</v>
      </c>
      <c r="CC140" s="110">
        <f t="shared" si="370"/>
        <v>0</v>
      </c>
      <c r="CD140" s="110">
        <f t="shared" si="370"/>
        <v>0</v>
      </c>
      <c r="CE140" s="110">
        <f t="shared" si="370"/>
        <v>0</v>
      </c>
      <c r="CF140" s="110">
        <f t="shared" si="370"/>
        <v>0</v>
      </c>
      <c r="CG140" s="110">
        <f t="shared" si="370"/>
        <v>0</v>
      </c>
      <c r="CH140" s="110">
        <f t="shared" si="370"/>
        <v>0</v>
      </c>
      <c r="CI140" s="110">
        <f t="shared" si="370"/>
        <v>0</v>
      </c>
      <c r="CJ140" s="110">
        <f t="shared" si="370"/>
        <v>0</v>
      </c>
      <c r="CK140" s="110">
        <f t="shared" si="370"/>
        <v>0</v>
      </c>
      <c r="CL140" s="110">
        <f t="shared" si="370"/>
        <v>0</v>
      </c>
      <c r="CM140" s="1210"/>
    </row>
    <row r="141" spans="1:91" s="411" customFormat="1" ht="14.25" customHeight="1" x14ac:dyDescent="0.2">
      <c r="A141" s="1214" t="s">
        <v>5787</v>
      </c>
      <c r="B141" s="2044"/>
      <c r="C141" s="265">
        <v>7521.4970000000003</v>
      </c>
      <c r="D141" s="2047"/>
      <c r="E141" s="1098"/>
      <c r="F141" s="1093"/>
      <c r="G141" s="2029"/>
      <c r="H141" s="1094">
        <v>0</v>
      </c>
      <c r="I141" s="1094"/>
      <c r="J141" s="1094"/>
      <c r="K141" s="1094"/>
      <c r="L141" s="1207"/>
      <c r="M141" s="1094"/>
      <c r="N141" s="1094"/>
      <c r="O141" s="1094"/>
      <c r="P141" s="1094"/>
      <c r="Q141" s="1094"/>
      <c r="R141" s="1095"/>
      <c r="S141" s="755"/>
      <c r="T141" s="750"/>
      <c r="U141" s="750"/>
      <c r="V141" s="753"/>
      <c r="W141" s="755"/>
      <c r="X141" s="750"/>
      <c r="Y141" s="750"/>
      <c r="Z141" s="753">
        <f t="shared" ref="Z141" si="371">$H141-W141-X141-Y141</f>
        <v>0</v>
      </c>
      <c r="AA141" s="754"/>
      <c r="AB141" s="750"/>
      <c r="AC141" s="750"/>
      <c r="AD141" s="753"/>
      <c r="AE141" s="754"/>
      <c r="AF141" s="750"/>
      <c r="AG141" s="750"/>
      <c r="AH141" s="753"/>
      <c r="AI141" s="754"/>
      <c r="AJ141" s="750"/>
      <c r="AK141" s="750"/>
      <c r="AL141" s="783"/>
      <c r="AM141" s="754"/>
      <c r="AN141" s="757"/>
      <c r="AO141" s="750"/>
      <c r="AP141" s="751"/>
      <c r="AQ141" s="754"/>
      <c r="AR141" s="757"/>
      <c r="AS141" s="750"/>
      <c r="AT141" s="753"/>
      <c r="AU141" s="754"/>
      <c r="AV141" s="757"/>
      <c r="AW141" s="750"/>
      <c r="AX141" s="751"/>
      <c r="AY141" s="754"/>
      <c r="AZ141" s="757"/>
      <c r="BA141" s="750"/>
      <c r="BB141" s="751"/>
      <c r="BC141" s="754"/>
      <c r="BD141" s="757"/>
      <c r="BE141" s="750"/>
      <c r="BF141" s="753"/>
      <c r="BG141" s="754"/>
      <c r="BH141" s="757"/>
      <c r="BI141" s="750"/>
      <c r="BJ141" s="753"/>
      <c r="BK141" s="754"/>
      <c r="BL141" s="757"/>
      <c r="BM141" s="750"/>
      <c r="BN141" s="753">
        <f>$R141-BK141-BL141-BM141</f>
        <v>0</v>
      </c>
      <c r="BO141" s="754"/>
      <c r="BP141" s="1612">
        <v>1</v>
      </c>
      <c r="BQ141" s="1612">
        <f t="shared" ref="BQ141" si="372">BP141</f>
        <v>1</v>
      </c>
      <c r="BR141" s="1612">
        <f t="shared" ref="BR141" si="373">BQ141</f>
        <v>1</v>
      </c>
      <c r="BS141" s="1612">
        <f t="shared" ref="BS141" si="374">BR141</f>
        <v>1</v>
      </c>
      <c r="BT141" s="1612">
        <f t="shared" ref="BT141" si="375">BS141</f>
        <v>1</v>
      </c>
      <c r="BU141" s="1612">
        <f t="shared" ref="BU141" si="376">BT141</f>
        <v>1</v>
      </c>
      <c r="BV141" s="1612">
        <f t="shared" ref="BV141" si="377">BU141</f>
        <v>1</v>
      </c>
      <c r="BW141" s="1612">
        <f t="shared" ref="BW141" si="378">BV141</f>
        <v>1</v>
      </c>
      <c r="BX141" s="1612">
        <f t="shared" ref="BX141" si="379">BW141</f>
        <v>1</v>
      </c>
      <c r="BY141" s="1612">
        <f t="shared" ref="BY141:BZ141" si="380">BX141</f>
        <v>1</v>
      </c>
      <c r="BZ141" s="1612">
        <f t="shared" si="380"/>
        <v>1</v>
      </c>
      <c r="CA141" s="1612"/>
      <c r="CB141" s="110">
        <f t="shared" si="370"/>
        <v>0</v>
      </c>
      <c r="CC141" s="110">
        <f t="shared" si="370"/>
        <v>0</v>
      </c>
      <c r="CD141" s="110">
        <f t="shared" si="370"/>
        <v>0</v>
      </c>
      <c r="CE141" s="110">
        <f t="shared" si="370"/>
        <v>0</v>
      </c>
      <c r="CF141" s="110">
        <f t="shared" si="370"/>
        <v>0</v>
      </c>
      <c r="CG141" s="110">
        <f t="shared" si="370"/>
        <v>0</v>
      </c>
      <c r="CH141" s="110">
        <f t="shared" si="370"/>
        <v>0</v>
      </c>
      <c r="CI141" s="110">
        <f t="shared" si="370"/>
        <v>0</v>
      </c>
      <c r="CJ141" s="110">
        <f t="shared" si="370"/>
        <v>0</v>
      </c>
      <c r="CK141" s="110">
        <f t="shared" si="370"/>
        <v>0</v>
      </c>
      <c r="CL141" s="110">
        <f t="shared" si="370"/>
        <v>0</v>
      </c>
      <c r="CM141" s="1210"/>
    </row>
    <row r="142" spans="1:91" s="410" customFormat="1" ht="14.25" customHeight="1" x14ac:dyDescent="0.2">
      <c r="A142" s="948" t="s">
        <v>3030</v>
      </c>
      <c r="B142" s="941"/>
      <c r="C142" s="2055"/>
      <c r="D142" s="2055"/>
      <c r="E142" s="2053"/>
      <c r="F142" s="353">
        <f>SUBTOTAL(9,F4:F141)</f>
        <v>8112100</v>
      </c>
      <c r="G142" s="2033"/>
      <c r="H142" s="350">
        <f t="shared" ref="H142:AN142" si="381">SUBTOTAL(9,H4:H141)</f>
        <v>7803400</v>
      </c>
      <c r="I142" s="350">
        <f t="shared" si="381"/>
        <v>4833000</v>
      </c>
      <c r="J142" s="350">
        <f t="shared" si="381"/>
        <v>3702000</v>
      </c>
      <c r="K142" s="350">
        <f t="shared" si="381"/>
        <v>2879000</v>
      </c>
      <c r="L142" s="362">
        <f t="shared" si="381"/>
        <v>1782000</v>
      </c>
      <c r="M142" s="350">
        <f t="shared" si="381"/>
        <v>2049000</v>
      </c>
      <c r="N142" s="350">
        <f t="shared" si="381"/>
        <v>5991000</v>
      </c>
      <c r="O142" s="350">
        <f t="shared" si="381"/>
        <v>5004000</v>
      </c>
      <c r="P142" s="350">
        <f t="shared" si="381"/>
        <v>2614000</v>
      </c>
      <c r="Q142" s="350">
        <f t="shared" si="381"/>
        <v>2686000</v>
      </c>
      <c r="R142" s="398">
        <f t="shared" ref="R142" si="382">SUBTOTAL(9,R4:R141)</f>
        <v>2768000</v>
      </c>
      <c r="S142" s="351">
        <f t="shared" si="381"/>
        <v>0</v>
      </c>
      <c r="T142" s="350">
        <f t="shared" si="381"/>
        <v>213700</v>
      </c>
      <c r="U142" s="350">
        <f t="shared" si="381"/>
        <v>690000</v>
      </c>
      <c r="V142" s="354">
        <f t="shared" si="381"/>
        <v>7208400</v>
      </c>
      <c r="W142" s="351">
        <f t="shared" si="381"/>
        <v>0</v>
      </c>
      <c r="X142" s="350">
        <f t="shared" si="381"/>
        <v>1122800</v>
      </c>
      <c r="Y142" s="350">
        <f t="shared" si="381"/>
        <v>0</v>
      </c>
      <c r="Z142" s="354">
        <f t="shared" si="381"/>
        <v>6680600</v>
      </c>
      <c r="AA142" s="363">
        <f t="shared" si="381"/>
        <v>0</v>
      </c>
      <c r="AB142" s="350">
        <f t="shared" si="381"/>
        <v>538800</v>
      </c>
      <c r="AC142" s="350">
        <f t="shared" si="381"/>
        <v>0</v>
      </c>
      <c r="AD142" s="354">
        <f t="shared" si="381"/>
        <v>4294200</v>
      </c>
      <c r="AE142" s="363">
        <f t="shared" si="381"/>
        <v>0</v>
      </c>
      <c r="AF142" s="350">
        <f t="shared" si="381"/>
        <v>2303000</v>
      </c>
      <c r="AG142" s="350">
        <f t="shared" si="381"/>
        <v>0</v>
      </c>
      <c r="AH142" s="354">
        <f t="shared" si="381"/>
        <v>1399000</v>
      </c>
      <c r="AI142" s="363">
        <f t="shared" si="381"/>
        <v>0</v>
      </c>
      <c r="AJ142" s="350">
        <f t="shared" si="381"/>
        <v>500000</v>
      </c>
      <c r="AK142" s="350">
        <f t="shared" si="381"/>
        <v>0</v>
      </c>
      <c r="AL142" s="352">
        <f t="shared" si="381"/>
        <v>2379000</v>
      </c>
      <c r="AM142" s="363">
        <f t="shared" si="381"/>
        <v>0</v>
      </c>
      <c r="AN142" s="350">
        <f t="shared" si="381"/>
        <v>1076000</v>
      </c>
      <c r="AO142" s="350">
        <f t="shared" ref="AO142:BJ142" si="383">SUBTOTAL(9,AO4:AO141)</f>
        <v>0</v>
      </c>
      <c r="AP142" s="354">
        <f t="shared" si="383"/>
        <v>706000</v>
      </c>
      <c r="AQ142" s="363">
        <f t="shared" si="383"/>
        <v>0</v>
      </c>
      <c r="AR142" s="350">
        <f t="shared" si="383"/>
        <v>564100</v>
      </c>
      <c r="AS142" s="350">
        <f t="shared" si="383"/>
        <v>0</v>
      </c>
      <c r="AT142" s="354">
        <f t="shared" si="383"/>
        <v>1484900</v>
      </c>
      <c r="AU142" s="363">
        <f t="shared" si="383"/>
        <v>0</v>
      </c>
      <c r="AV142" s="350">
        <f t="shared" si="383"/>
        <v>2444000</v>
      </c>
      <c r="AW142" s="350">
        <f t="shared" si="383"/>
        <v>0</v>
      </c>
      <c r="AX142" s="354">
        <f t="shared" si="383"/>
        <v>3547000</v>
      </c>
      <c r="AY142" s="363">
        <f t="shared" si="383"/>
        <v>0</v>
      </c>
      <c r="AZ142" s="350">
        <f t="shared" si="383"/>
        <v>0</v>
      </c>
      <c r="BA142" s="350">
        <f t="shared" si="383"/>
        <v>0</v>
      </c>
      <c r="BB142" s="354">
        <f t="shared" si="383"/>
        <v>5004000</v>
      </c>
      <c r="BC142" s="363">
        <f t="shared" si="383"/>
        <v>0</v>
      </c>
      <c r="BD142" s="350">
        <f t="shared" si="383"/>
        <v>0</v>
      </c>
      <c r="BE142" s="350">
        <f t="shared" si="383"/>
        <v>0</v>
      </c>
      <c r="BF142" s="354">
        <f t="shared" si="383"/>
        <v>2614000</v>
      </c>
      <c r="BG142" s="363">
        <f t="shared" si="383"/>
        <v>0</v>
      </c>
      <c r="BH142" s="350">
        <f t="shared" si="383"/>
        <v>0</v>
      </c>
      <c r="BI142" s="350">
        <f t="shared" si="383"/>
        <v>0</v>
      </c>
      <c r="BJ142" s="354">
        <f t="shared" si="383"/>
        <v>2686000</v>
      </c>
      <c r="BK142" s="363">
        <f t="shared" ref="BK142:BN142" si="384">SUBTOTAL(9,BK4:BK141)</f>
        <v>0</v>
      </c>
      <c r="BL142" s="350">
        <f t="shared" si="384"/>
        <v>0</v>
      </c>
      <c r="BM142" s="350">
        <f t="shared" si="384"/>
        <v>0</v>
      </c>
      <c r="BN142" s="354">
        <f t="shared" si="384"/>
        <v>2768000</v>
      </c>
      <c r="BO142" s="2516"/>
      <c r="BP142" s="1612"/>
      <c r="BQ142" s="1612"/>
      <c r="BR142" s="1612"/>
      <c r="BS142" s="1612"/>
      <c r="BT142" s="1612"/>
      <c r="BU142" s="1612"/>
      <c r="BV142" s="1612"/>
      <c r="BW142" s="1612"/>
      <c r="BX142" s="1612"/>
      <c r="BY142" s="1612"/>
      <c r="BZ142" s="1612"/>
      <c r="CA142" s="1612"/>
      <c r="CB142" s="159">
        <f t="shared" ref="CB142:CK142" si="385">SUM(CB5:CB141)</f>
        <v>6359000</v>
      </c>
      <c r="CC142" s="159">
        <f t="shared" si="385"/>
        <v>2775000</v>
      </c>
      <c r="CD142" s="159">
        <f t="shared" si="385"/>
        <v>3600000</v>
      </c>
      <c r="CE142" s="159">
        <f t="shared" si="385"/>
        <v>2741000</v>
      </c>
      <c r="CF142" s="159">
        <f t="shared" si="385"/>
        <v>1726000</v>
      </c>
      <c r="CG142" s="159">
        <f t="shared" si="385"/>
        <v>1991000</v>
      </c>
      <c r="CH142" s="159">
        <f t="shared" si="385"/>
        <v>1043000</v>
      </c>
      <c r="CI142" s="159">
        <f t="shared" si="385"/>
        <v>2480000</v>
      </c>
      <c r="CJ142" s="159">
        <f t="shared" si="385"/>
        <v>2550000</v>
      </c>
      <c r="CK142" s="159">
        <f t="shared" si="385"/>
        <v>2620000</v>
      </c>
      <c r="CL142" s="159">
        <f t="shared" ref="CL142" si="386">SUM(CL5:CL141)</f>
        <v>2700000</v>
      </c>
    </row>
    <row r="143" spans="1:91" s="410" customFormat="1" ht="14.25" customHeight="1" thickBot="1" x14ac:dyDescent="0.25">
      <c r="A143" s="949"/>
      <c r="B143" s="942"/>
      <c r="C143" s="2056"/>
      <c r="D143" s="2056"/>
      <c r="E143" s="2054"/>
      <c r="F143" s="1804"/>
      <c r="G143" s="2059"/>
      <c r="H143" s="791"/>
      <c r="I143" s="791"/>
      <c r="J143" s="791"/>
      <c r="K143" s="791"/>
      <c r="L143" s="1228"/>
      <c r="M143" s="778"/>
      <c r="N143" s="778"/>
      <c r="O143" s="778"/>
      <c r="P143" s="778"/>
      <c r="Q143" s="778"/>
      <c r="R143" s="792"/>
      <c r="S143" s="794"/>
      <c r="T143" s="778"/>
      <c r="U143" s="778"/>
      <c r="V143" s="792"/>
      <c r="W143" s="794"/>
      <c r="X143" s="778"/>
      <c r="Y143" s="778"/>
      <c r="Z143" s="792"/>
      <c r="AA143" s="793"/>
      <c r="AB143" s="778"/>
      <c r="AC143" s="778"/>
      <c r="AD143" s="792"/>
      <c r="AE143" s="793"/>
      <c r="AF143" s="778"/>
      <c r="AG143" s="778"/>
      <c r="AH143" s="792"/>
      <c r="AI143" s="793"/>
      <c r="AJ143" s="778"/>
      <c r="AK143" s="778"/>
      <c r="AL143" s="795"/>
      <c r="AM143" s="796"/>
      <c r="AN143" s="797"/>
      <c r="AO143" s="797"/>
      <c r="AP143" s="1217"/>
      <c r="AQ143" s="796"/>
      <c r="AR143" s="797"/>
      <c r="AS143" s="797"/>
      <c r="AT143" s="798"/>
      <c r="AU143" s="796"/>
      <c r="AV143" s="797"/>
      <c r="AW143" s="797"/>
      <c r="AX143" s="1217"/>
      <c r="AY143" s="796"/>
      <c r="AZ143" s="797"/>
      <c r="BA143" s="797"/>
      <c r="BB143" s="1217"/>
      <c r="BC143" s="796"/>
      <c r="BD143" s="797"/>
      <c r="BE143" s="797"/>
      <c r="BF143" s="798"/>
      <c r="BG143" s="796"/>
      <c r="BH143" s="797"/>
      <c r="BI143" s="797"/>
      <c r="BJ143" s="798"/>
      <c r="BK143" s="796"/>
      <c r="BL143" s="797"/>
      <c r="BM143" s="797"/>
      <c r="BN143" s="798"/>
      <c r="BO143" s="754"/>
      <c r="BP143" s="1612"/>
      <c r="BQ143" s="1612"/>
      <c r="BR143" s="1612"/>
      <c r="BS143" s="1612"/>
      <c r="BT143" s="1612"/>
      <c r="BU143" s="1612"/>
      <c r="BV143" s="1612"/>
      <c r="BW143" s="1612"/>
      <c r="BX143" s="1612"/>
      <c r="BY143" s="1612"/>
      <c r="BZ143" s="1612"/>
      <c r="CA143" s="1612"/>
      <c r="CB143" s="87"/>
      <c r="CC143" s="87"/>
      <c r="CD143" s="87"/>
      <c r="CE143" s="87"/>
      <c r="CF143" s="87"/>
      <c r="CG143" s="87"/>
      <c r="CH143" s="87"/>
      <c r="CI143" s="87"/>
      <c r="CJ143" s="87"/>
      <c r="CK143" s="87"/>
      <c r="CL143" s="87"/>
    </row>
    <row r="144" spans="1:91" s="93" customFormat="1" ht="13.5" thickTop="1" x14ac:dyDescent="0.2">
      <c r="E144" s="632"/>
      <c r="F144" s="356"/>
      <c r="G144" s="2035"/>
      <c r="H144" s="356"/>
      <c r="I144" s="356"/>
      <c r="J144" s="356"/>
      <c r="K144" s="356"/>
      <c r="L144" s="356"/>
      <c r="M144" s="356"/>
      <c r="N144" s="356"/>
      <c r="O144" s="356"/>
      <c r="P144" s="356"/>
      <c r="Q144" s="356"/>
      <c r="R144" s="356"/>
      <c r="S144" s="356"/>
      <c r="T144" s="356"/>
      <c r="U144" s="356"/>
      <c r="V144" s="356"/>
      <c r="W144" s="356"/>
      <c r="X144" s="356"/>
      <c r="Y144" s="356"/>
      <c r="Z144" s="356"/>
      <c r="AA144" s="356"/>
      <c r="AB144" s="356"/>
      <c r="AC144" s="356"/>
      <c r="AD144" s="356"/>
      <c r="AE144" s="356"/>
      <c r="AF144" s="356"/>
      <c r="AG144" s="356"/>
      <c r="AH144" s="356"/>
      <c r="AI144" s="356"/>
      <c r="AJ144" s="356"/>
      <c r="AK144" s="356"/>
      <c r="AL144" s="356"/>
      <c r="AM144" s="356"/>
      <c r="AN144" s="356"/>
      <c r="AO144" s="356"/>
      <c r="AP144" s="356"/>
      <c r="AQ144" s="356"/>
      <c r="AR144" s="356"/>
      <c r="AS144" s="356"/>
      <c r="AT144" s="356"/>
      <c r="AU144" s="356"/>
      <c r="AV144" s="356"/>
      <c r="AW144" s="356"/>
      <c r="AX144" s="356"/>
      <c r="AY144" s="356"/>
      <c r="AZ144" s="356"/>
      <c r="BA144" s="356"/>
      <c r="BB144" s="356"/>
      <c r="BC144" s="356"/>
      <c r="BD144" s="356"/>
      <c r="BE144" s="356"/>
      <c r="BF144" s="356"/>
      <c r="BG144" s="356"/>
      <c r="BH144" s="356"/>
      <c r="BI144" s="356"/>
      <c r="BJ144" s="356"/>
      <c r="BK144" s="356"/>
      <c r="BL144" s="356"/>
      <c r="BM144" s="356"/>
      <c r="BN144" s="356"/>
      <c r="BO144" s="356"/>
      <c r="BP144" s="1612"/>
      <c r="BQ144" s="1612"/>
      <c r="BR144" s="1612"/>
      <c r="BS144" s="1612"/>
      <c r="BT144" s="1612"/>
      <c r="BU144" s="1612"/>
      <c r="BV144" s="1612"/>
      <c r="BW144" s="1612"/>
      <c r="BX144" s="1612"/>
      <c r="BY144" s="1612"/>
      <c r="BZ144" s="1612"/>
      <c r="CA144" s="1612"/>
    </row>
    <row r="145" spans="1:90" s="93" customFormat="1" x14ac:dyDescent="0.2">
      <c r="A145" s="334" t="s">
        <v>1486</v>
      </c>
      <c r="B145" s="334"/>
      <c r="C145" s="334"/>
      <c r="D145" s="334"/>
      <c r="E145" s="1100"/>
      <c r="F145" s="161" t="str">
        <f>F3</f>
        <v>2013/14</v>
      </c>
      <c r="G145" s="161"/>
      <c r="H145" s="161" t="str">
        <f t="shared" ref="H145:Q145" si="387">H3</f>
        <v>2014/15</v>
      </c>
      <c r="I145" s="161" t="str">
        <f t="shared" si="387"/>
        <v>2015/16</v>
      </c>
      <c r="J145" s="161" t="str">
        <f t="shared" si="387"/>
        <v>2016/17</v>
      </c>
      <c r="K145" s="161" t="str">
        <f t="shared" si="387"/>
        <v>2017/18</v>
      </c>
      <c r="L145" s="161" t="str">
        <f t="shared" si="387"/>
        <v>2018/19</v>
      </c>
      <c r="M145" s="161" t="str">
        <f t="shared" si="387"/>
        <v>2019/20</v>
      </c>
      <c r="N145" s="161" t="str">
        <f t="shared" si="387"/>
        <v>2020/21</v>
      </c>
      <c r="O145" s="161" t="str">
        <f t="shared" si="387"/>
        <v>2021/22</v>
      </c>
      <c r="P145" s="161" t="str">
        <f t="shared" si="387"/>
        <v>2022/23</v>
      </c>
      <c r="Q145" s="161" t="str">
        <f t="shared" si="387"/>
        <v>2023/24</v>
      </c>
      <c r="R145" s="161" t="str">
        <f t="shared" ref="R145" si="388">R3</f>
        <v>2024/25</v>
      </c>
      <c r="S145" s="356"/>
      <c r="T145" s="356"/>
      <c r="U145" s="356"/>
      <c r="V145" s="356"/>
      <c r="W145" s="356"/>
      <c r="X145" s="356"/>
      <c r="Y145" s="356"/>
      <c r="Z145" s="356"/>
      <c r="AA145" s="356"/>
      <c r="AB145" s="356"/>
      <c r="AC145" s="356"/>
      <c r="AD145" s="356"/>
      <c r="AE145" s="356"/>
      <c r="AF145" s="356"/>
      <c r="AG145" s="356"/>
      <c r="AH145" s="356"/>
      <c r="AI145" s="356"/>
      <c r="AJ145" s="356"/>
      <c r="AK145" s="356"/>
      <c r="AL145" s="356"/>
      <c r="AM145" s="356"/>
      <c r="AN145" s="356"/>
      <c r="AO145" s="356"/>
      <c r="AP145" s="356"/>
      <c r="AQ145" s="356"/>
      <c r="AR145" s="356"/>
      <c r="AS145" s="356"/>
      <c r="AT145" s="356"/>
      <c r="AU145" s="356"/>
      <c r="AV145" s="356"/>
      <c r="AW145" s="356"/>
      <c r="AX145" s="356"/>
      <c r="AY145" s="356"/>
      <c r="AZ145" s="356"/>
      <c r="BA145" s="356"/>
      <c r="BB145" s="356"/>
      <c r="BC145" s="356"/>
      <c r="BD145" s="356"/>
      <c r="BE145" s="356"/>
      <c r="BF145" s="356"/>
      <c r="BG145" s="356"/>
      <c r="BH145" s="356"/>
      <c r="BI145" s="356"/>
      <c r="BJ145" s="356"/>
      <c r="BK145" s="356"/>
      <c r="BL145" s="356"/>
      <c r="BM145" s="356"/>
      <c r="BN145" s="356"/>
      <c r="BO145" s="356"/>
      <c r="BP145" s="632"/>
      <c r="BQ145" s="632"/>
      <c r="BR145" s="632"/>
      <c r="BS145" s="632"/>
      <c r="BT145" s="632"/>
      <c r="BU145" s="632"/>
      <c r="BV145" s="632"/>
      <c r="BW145" s="632"/>
      <c r="BX145" s="632"/>
      <c r="BY145" s="632"/>
      <c r="BZ145" s="632"/>
      <c r="CA145" s="632"/>
    </row>
    <row r="146" spans="1:90" s="93" customFormat="1" x14ac:dyDescent="0.2">
      <c r="A146" s="356" t="s">
        <v>2666</v>
      </c>
      <c r="B146" s="356"/>
      <c r="C146" s="356"/>
      <c r="D146" s="356"/>
      <c r="E146" s="632"/>
      <c r="F146" s="356">
        <f>S142</f>
        <v>0</v>
      </c>
      <c r="G146" s="2035"/>
      <c r="H146" s="93">
        <f>W142</f>
        <v>0</v>
      </c>
      <c r="I146" s="93">
        <f>AA142</f>
        <v>0</v>
      </c>
      <c r="J146" s="93">
        <f>AE142</f>
        <v>0</v>
      </c>
      <c r="K146" s="93">
        <f>AI142</f>
        <v>0</v>
      </c>
      <c r="L146" s="93">
        <f>AM142</f>
        <v>0</v>
      </c>
      <c r="M146" s="93">
        <f>AQ142</f>
        <v>0</v>
      </c>
      <c r="N146" s="93">
        <f>AU142</f>
        <v>0</v>
      </c>
      <c r="O146" s="93">
        <f>AY142</f>
        <v>0</v>
      </c>
      <c r="P146" s="93">
        <f>BC142</f>
        <v>0</v>
      </c>
      <c r="Q146" s="93">
        <f>BG142</f>
        <v>0</v>
      </c>
      <c r="R146" s="93">
        <f>BH142</f>
        <v>0</v>
      </c>
      <c r="S146" s="356"/>
      <c r="T146" s="356"/>
      <c r="U146" s="356"/>
      <c r="V146" s="356"/>
      <c r="W146" s="356"/>
      <c r="X146" s="356"/>
      <c r="Y146" s="356"/>
      <c r="Z146" s="356"/>
      <c r="AA146" s="356"/>
      <c r="AB146" s="356"/>
      <c r="AC146" s="356"/>
      <c r="AD146" s="356"/>
      <c r="AE146" s="356"/>
      <c r="AF146" s="356"/>
      <c r="AG146" s="356"/>
      <c r="AI146" s="356"/>
      <c r="AJ146" s="356"/>
      <c r="AK146" s="356"/>
      <c r="AM146" s="356"/>
      <c r="AN146" s="356"/>
      <c r="AO146" s="356"/>
      <c r="AQ146" s="356"/>
      <c r="AR146" s="356"/>
      <c r="AS146" s="356"/>
      <c r="AU146" s="356"/>
      <c r="AV146" s="356"/>
      <c r="AW146" s="356"/>
      <c r="AY146" s="356"/>
      <c r="AZ146" s="356"/>
      <c r="BA146" s="356"/>
      <c r="BC146" s="356"/>
      <c r="BD146" s="356"/>
      <c r="BE146" s="356"/>
      <c r="BG146" s="356"/>
      <c r="BH146" s="356"/>
      <c r="BI146" s="356"/>
      <c r="BK146" s="356"/>
      <c r="BL146" s="356"/>
      <c r="BM146" s="356"/>
      <c r="BP146" s="1612"/>
      <c r="BQ146" s="1612"/>
      <c r="BR146" s="1612"/>
      <c r="BS146" s="1612"/>
      <c r="BT146" s="1612"/>
      <c r="BU146" s="1612"/>
      <c r="BV146" s="1612"/>
      <c r="BW146" s="1612"/>
      <c r="BX146" s="1612"/>
      <c r="BY146" s="1612"/>
      <c r="BZ146" s="1612"/>
      <c r="CA146" s="1612"/>
      <c r="CB146" s="87"/>
      <c r="CC146" s="87"/>
      <c r="CD146" s="87"/>
      <c r="CE146" s="87"/>
      <c r="CF146" s="87"/>
      <c r="CG146" s="87"/>
      <c r="CH146" s="87"/>
      <c r="CI146" s="87"/>
      <c r="CJ146" s="87"/>
      <c r="CK146" s="87"/>
      <c r="CL146" s="87"/>
    </row>
    <row r="147" spans="1:90" s="93" customFormat="1" x14ac:dyDescent="0.2">
      <c r="A147" s="356" t="s">
        <v>754</v>
      </c>
      <c r="B147" s="356"/>
      <c r="C147" s="356"/>
      <c r="D147" s="356"/>
      <c r="E147" s="632"/>
      <c r="F147" s="356">
        <f>T142</f>
        <v>213700</v>
      </c>
      <c r="G147" s="2035"/>
      <c r="H147" s="93">
        <f>X142</f>
        <v>1122800</v>
      </c>
      <c r="I147" s="93">
        <f>AB142</f>
        <v>538800</v>
      </c>
      <c r="J147" s="93">
        <f>AF142</f>
        <v>2303000</v>
      </c>
      <c r="K147" s="93">
        <f>AJ142</f>
        <v>500000</v>
      </c>
      <c r="L147" s="93">
        <f>AN142</f>
        <v>1076000</v>
      </c>
      <c r="M147" s="93">
        <f>AR142</f>
        <v>564100</v>
      </c>
      <c r="N147" s="93">
        <f>AV142</f>
        <v>2444000</v>
      </c>
      <c r="O147" s="93">
        <f>AZ142</f>
        <v>0</v>
      </c>
      <c r="P147" s="93">
        <f>BD142</f>
        <v>0</v>
      </c>
      <c r="Q147" s="93">
        <f>BH142</f>
        <v>0</v>
      </c>
      <c r="R147" s="93">
        <f>BI142</f>
        <v>0</v>
      </c>
      <c r="S147" s="356"/>
      <c r="T147" s="356"/>
      <c r="U147" s="356"/>
      <c r="V147" s="356"/>
      <c r="W147" s="356"/>
      <c r="X147" s="356"/>
      <c r="Y147" s="356"/>
      <c r="Z147" s="356"/>
      <c r="AA147" s="356"/>
      <c r="AB147" s="356"/>
      <c r="AC147" s="356"/>
      <c r="AD147" s="356"/>
      <c r="AE147" s="356"/>
      <c r="AF147" s="356"/>
      <c r="AG147" s="356"/>
      <c r="AI147" s="356"/>
      <c r="AJ147" s="356"/>
      <c r="AK147" s="356"/>
      <c r="AM147" s="356"/>
      <c r="AN147" s="356"/>
      <c r="AO147" s="356"/>
      <c r="AQ147" s="356"/>
      <c r="AR147" s="356"/>
      <c r="AS147" s="356"/>
      <c r="AU147" s="356"/>
      <c r="AV147" s="356"/>
      <c r="AW147" s="356"/>
      <c r="AY147" s="356"/>
      <c r="AZ147" s="356"/>
      <c r="BA147" s="356"/>
      <c r="BC147" s="356"/>
      <c r="BD147" s="356"/>
      <c r="BE147" s="356"/>
      <c r="BG147" s="356"/>
      <c r="BH147" s="356"/>
      <c r="BI147" s="356"/>
      <c r="BK147" s="356"/>
      <c r="BL147" s="356"/>
      <c r="BM147" s="356"/>
      <c r="BP147" s="1612"/>
      <c r="BQ147" s="1612"/>
      <c r="BR147" s="1612"/>
      <c r="BS147" s="1612"/>
      <c r="BT147" s="1612"/>
      <c r="BU147" s="1612"/>
      <c r="BV147" s="1612"/>
      <c r="BW147" s="1612"/>
      <c r="BX147" s="1612"/>
      <c r="BY147" s="1612"/>
      <c r="BZ147" s="1612"/>
      <c r="CA147" s="1612"/>
    </row>
    <row r="148" spans="1:90" s="410" customFormat="1" x14ac:dyDescent="0.2">
      <c r="A148" s="356" t="s">
        <v>2435</v>
      </c>
      <c r="B148" s="356"/>
      <c r="C148" s="356"/>
      <c r="D148" s="356"/>
      <c r="E148" s="632"/>
      <c r="F148" s="356">
        <f>U142</f>
        <v>690000</v>
      </c>
      <c r="G148" s="2035"/>
      <c r="H148" s="93">
        <f>Y142</f>
        <v>0</v>
      </c>
      <c r="I148" s="93">
        <f>AC142</f>
        <v>0</v>
      </c>
      <c r="J148" s="93">
        <f>AG142</f>
        <v>0</v>
      </c>
      <c r="K148" s="93">
        <f>AK142</f>
        <v>0</v>
      </c>
      <c r="L148" s="93">
        <f>AO142</f>
        <v>0</v>
      </c>
      <c r="M148" s="93">
        <f>AS142</f>
        <v>0</v>
      </c>
      <c r="N148" s="93">
        <f>AW142</f>
        <v>0</v>
      </c>
      <c r="O148" s="93">
        <f>BA142</f>
        <v>0</v>
      </c>
      <c r="P148" s="93">
        <f>BE142</f>
        <v>0</v>
      </c>
      <c r="Q148" s="93">
        <f>BI142</f>
        <v>0</v>
      </c>
      <c r="R148" s="93">
        <f>BM142</f>
        <v>0</v>
      </c>
      <c r="S148" s="356"/>
      <c r="T148" s="356"/>
      <c r="U148" s="356"/>
      <c r="V148" s="356"/>
      <c r="W148" s="356"/>
      <c r="X148" s="356"/>
      <c r="Y148" s="356"/>
      <c r="Z148" s="356"/>
      <c r="AA148" s="356"/>
      <c r="AB148" s="356"/>
      <c r="AC148" s="356"/>
      <c r="AD148" s="356"/>
      <c r="AE148" s="356"/>
      <c r="AF148" s="356"/>
      <c r="AG148" s="356"/>
      <c r="AI148" s="356"/>
      <c r="AJ148" s="356"/>
      <c r="AK148" s="356"/>
      <c r="AM148" s="356"/>
      <c r="AN148" s="356"/>
      <c r="AO148" s="356"/>
      <c r="AQ148" s="356"/>
      <c r="AR148" s="356"/>
      <c r="AS148" s="356"/>
      <c r="AU148" s="356"/>
      <c r="AV148" s="356"/>
      <c r="AW148" s="356"/>
      <c r="AY148" s="356"/>
      <c r="AZ148" s="356"/>
      <c r="BA148" s="356"/>
      <c r="BC148" s="356"/>
      <c r="BD148" s="356"/>
      <c r="BE148" s="356"/>
      <c r="BG148" s="356"/>
      <c r="BH148" s="356"/>
      <c r="BI148" s="356"/>
      <c r="BK148" s="356"/>
      <c r="BL148" s="356"/>
      <c r="BM148" s="356"/>
      <c r="BP148" s="1612"/>
      <c r="BQ148" s="1612"/>
      <c r="BR148" s="1612"/>
      <c r="BS148" s="1612"/>
      <c r="BT148" s="1612"/>
      <c r="BU148" s="1612"/>
      <c r="BV148" s="1612"/>
      <c r="BW148" s="1612"/>
      <c r="BX148" s="1612"/>
      <c r="BY148" s="1612"/>
      <c r="BZ148" s="1612"/>
      <c r="CA148" s="1612"/>
      <c r="CB148" s="93"/>
      <c r="CC148" s="93"/>
      <c r="CD148" s="93"/>
      <c r="CE148" s="93"/>
      <c r="CF148" s="93"/>
      <c r="CG148" s="93"/>
      <c r="CH148" s="93"/>
      <c r="CI148" s="93"/>
      <c r="CJ148" s="93"/>
      <c r="CK148" s="93"/>
      <c r="CL148" s="93"/>
    </row>
    <row r="149" spans="1:90" s="410" customFormat="1" x14ac:dyDescent="0.2">
      <c r="A149" s="356" t="s">
        <v>2712</v>
      </c>
      <c r="B149" s="356"/>
      <c r="C149" s="356"/>
      <c r="D149" s="356"/>
      <c r="E149" s="632"/>
      <c r="F149" s="356">
        <f>V142</f>
        <v>7208400</v>
      </c>
      <c r="G149" s="2035"/>
      <c r="H149" s="93">
        <f>Z142</f>
        <v>6680600</v>
      </c>
      <c r="I149" s="93">
        <f>AD142</f>
        <v>4294200</v>
      </c>
      <c r="J149" s="93">
        <f>AH142</f>
        <v>1399000</v>
      </c>
      <c r="K149" s="93">
        <f>AL142</f>
        <v>2379000</v>
      </c>
      <c r="L149" s="93">
        <f>AP142</f>
        <v>706000</v>
      </c>
      <c r="M149" s="93">
        <f>AT142</f>
        <v>1484900</v>
      </c>
      <c r="N149" s="93">
        <f>AX142</f>
        <v>3547000</v>
      </c>
      <c r="O149" s="93">
        <f>BB142</f>
        <v>5004000</v>
      </c>
      <c r="P149" s="93">
        <f>BF142</f>
        <v>2614000</v>
      </c>
      <c r="Q149" s="93">
        <f>BJ142</f>
        <v>2686000</v>
      </c>
      <c r="R149" s="93">
        <f>BN142</f>
        <v>2768000</v>
      </c>
      <c r="S149" s="356"/>
      <c r="T149" s="356"/>
      <c r="U149" s="356"/>
      <c r="V149" s="356"/>
      <c r="W149" s="356"/>
      <c r="X149" s="356"/>
      <c r="Y149" s="356"/>
      <c r="Z149" s="356"/>
      <c r="AA149" s="356"/>
      <c r="AB149" s="356"/>
      <c r="AC149" s="356"/>
      <c r="AD149" s="356"/>
      <c r="AE149" s="356"/>
      <c r="AF149" s="356"/>
      <c r="AG149" s="356"/>
      <c r="AI149" s="356"/>
      <c r="AJ149" s="356"/>
      <c r="AK149" s="356"/>
      <c r="AM149" s="356"/>
      <c r="AN149" s="356"/>
      <c r="AO149" s="356"/>
      <c r="AQ149" s="356"/>
      <c r="AR149" s="356"/>
      <c r="AS149" s="356"/>
      <c r="AU149" s="356"/>
      <c r="AV149" s="356"/>
      <c r="AW149" s="356"/>
      <c r="AY149" s="356"/>
      <c r="AZ149" s="356"/>
      <c r="BA149" s="356"/>
      <c r="BC149" s="356"/>
      <c r="BD149" s="356"/>
      <c r="BE149" s="356"/>
      <c r="BG149" s="356"/>
      <c r="BH149" s="356"/>
      <c r="BI149" s="356"/>
      <c r="BK149" s="356"/>
      <c r="BL149" s="356"/>
      <c r="BM149" s="356"/>
      <c r="BP149" s="632"/>
      <c r="BQ149" s="632"/>
      <c r="BR149" s="632"/>
      <c r="BS149" s="632"/>
      <c r="BT149" s="632"/>
      <c r="BU149" s="632"/>
      <c r="BV149" s="632"/>
      <c r="BW149" s="632"/>
      <c r="BX149" s="632"/>
      <c r="BY149" s="632"/>
      <c r="BZ149" s="632"/>
      <c r="CA149" s="632"/>
      <c r="CB149" s="93"/>
      <c r="CC149" s="93"/>
      <c r="CD149" s="93"/>
      <c r="CE149" s="93"/>
      <c r="CF149" s="93"/>
      <c r="CG149" s="93"/>
      <c r="CH149" s="93"/>
      <c r="CI149" s="93"/>
      <c r="CJ149" s="93"/>
      <c r="CK149" s="93"/>
      <c r="CL149" s="93"/>
    </row>
    <row r="150" spans="1:90" s="410" customFormat="1" x14ac:dyDescent="0.2">
      <c r="A150" s="356"/>
      <c r="B150" s="356"/>
      <c r="C150" s="356"/>
      <c r="D150" s="356"/>
      <c r="E150" s="632"/>
      <c r="F150" s="356"/>
      <c r="G150" s="2035"/>
      <c r="H150" s="93"/>
      <c r="I150" s="93"/>
      <c r="J150" s="93"/>
      <c r="K150" s="93"/>
      <c r="L150" s="93"/>
      <c r="M150" s="93"/>
      <c r="N150" s="93"/>
      <c r="O150" s="93"/>
      <c r="P150" s="93"/>
      <c r="Q150" s="93"/>
      <c r="R150" s="93"/>
      <c r="S150" s="356"/>
      <c r="T150" s="356"/>
      <c r="U150" s="356"/>
      <c r="V150" s="356"/>
      <c r="W150" s="356"/>
      <c r="X150" s="356"/>
      <c r="Y150" s="356"/>
      <c r="Z150" s="356"/>
      <c r="AA150" s="356"/>
      <c r="AB150" s="356"/>
      <c r="AC150" s="356"/>
      <c r="AD150" s="356"/>
      <c r="AE150" s="356"/>
      <c r="AF150" s="356"/>
      <c r="AG150" s="356"/>
      <c r="AI150" s="356"/>
      <c r="AJ150" s="356"/>
      <c r="AK150" s="356"/>
      <c r="AM150" s="356"/>
      <c r="AN150" s="356"/>
      <c r="AO150" s="356"/>
      <c r="AQ150" s="356"/>
      <c r="AR150" s="356"/>
      <c r="AS150" s="356"/>
      <c r="AU150" s="356"/>
      <c r="AV150" s="356"/>
      <c r="AW150" s="356"/>
      <c r="AY150" s="356"/>
      <c r="AZ150" s="356"/>
      <c r="BA150" s="356"/>
      <c r="BC150" s="356"/>
      <c r="BD150" s="356"/>
      <c r="BE150" s="356"/>
      <c r="BG150" s="356"/>
      <c r="BH150" s="356"/>
      <c r="BI150" s="356"/>
      <c r="BK150" s="356"/>
      <c r="BL150" s="356"/>
      <c r="BM150" s="356"/>
      <c r="BP150" s="632"/>
      <c r="BQ150" s="632"/>
      <c r="BR150" s="632"/>
      <c r="BS150" s="1101"/>
      <c r="BT150" s="1101"/>
      <c r="BU150" s="1101"/>
      <c r="BV150" s="1101"/>
      <c r="BW150" s="1101"/>
      <c r="BX150" s="1101"/>
      <c r="BY150" s="1101"/>
      <c r="BZ150" s="1101"/>
      <c r="CA150" s="1101"/>
      <c r="CB150" s="102"/>
      <c r="CC150" s="102"/>
      <c r="CD150" s="102"/>
      <c r="CE150" s="102"/>
      <c r="CF150" s="102"/>
      <c r="CG150" s="102"/>
      <c r="CH150" s="102"/>
      <c r="CI150" s="102"/>
      <c r="CJ150" s="102"/>
      <c r="CK150" s="102"/>
      <c r="CL150" s="102"/>
    </row>
    <row r="151" spans="1:90" s="462" customFormat="1" x14ac:dyDescent="0.2">
      <c r="A151" s="463" t="s">
        <v>107</v>
      </c>
      <c r="B151" s="463"/>
      <c r="C151" s="463"/>
      <c r="D151" s="463"/>
      <c r="E151" s="1101"/>
      <c r="F151" s="463">
        <f>F142-F146-F147-F148-F149</f>
        <v>0</v>
      </c>
      <c r="G151" s="2039"/>
      <c r="H151" s="102">
        <f t="shared" ref="H151:L151" si="389">H142-H146-H147-H148-H149</f>
        <v>0</v>
      </c>
      <c r="I151" s="102">
        <f t="shared" si="389"/>
        <v>0</v>
      </c>
      <c r="J151" s="102">
        <f t="shared" si="389"/>
        <v>0</v>
      </c>
      <c r="K151" s="102">
        <f t="shared" si="389"/>
        <v>0</v>
      </c>
      <c r="L151" s="102">
        <f t="shared" si="389"/>
        <v>0</v>
      </c>
      <c r="M151" s="102">
        <f>M142-M146-M147-M148-M149</f>
        <v>0</v>
      </c>
      <c r="N151" s="102">
        <f>N142-N146-N147-N148-N149</f>
        <v>0</v>
      </c>
      <c r="O151" s="102">
        <f>O142-O146-O147-O148-O149</f>
        <v>0</v>
      </c>
      <c r="P151" s="102">
        <f>P142-P146-P147-P148-P149</f>
        <v>0</v>
      </c>
      <c r="Q151" s="102">
        <f t="shared" ref="Q151:R151" si="390">Q142-Q146-Q147-Q148-Q149</f>
        <v>0</v>
      </c>
      <c r="R151" s="102">
        <f t="shared" si="390"/>
        <v>0</v>
      </c>
      <c r="S151" s="102"/>
      <c r="T151" s="463"/>
      <c r="U151" s="463"/>
      <c r="V151" s="463"/>
      <c r="W151" s="463"/>
      <c r="X151" s="463"/>
      <c r="Y151" s="463"/>
      <c r="Z151" s="463"/>
      <c r="AA151" s="463"/>
      <c r="AB151" s="463"/>
      <c r="AC151" s="463"/>
      <c r="AD151" s="463"/>
      <c r="AE151" s="463"/>
      <c r="AF151" s="463"/>
      <c r="AG151" s="463"/>
      <c r="AI151" s="463"/>
      <c r="AJ151" s="463"/>
      <c r="AK151" s="463"/>
      <c r="AM151" s="463"/>
      <c r="AN151" s="463"/>
      <c r="AO151" s="463"/>
      <c r="AQ151" s="463"/>
      <c r="AR151" s="463"/>
      <c r="AS151" s="463"/>
      <c r="AU151" s="463"/>
      <c r="AV151" s="463"/>
      <c r="AW151" s="463"/>
      <c r="AY151" s="463"/>
      <c r="AZ151" s="463"/>
      <c r="BA151" s="463"/>
      <c r="BC151" s="463"/>
      <c r="BD151" s="463"/>
      <c r="BE151" s="463"/>
      <c r="BG151" s="463"/>
      <c r="BH151" s="463"/>
      <c r="BI151" s="463"/>
      <c r="BK151" s="463"/>
      <c r="BL151" s="463"/>
      <c r="BM151" s="463"/>
      <c r="BP151" s="632"/>
      <c r="BQ151" s="632"/>
      <c r="BR151" s="632"/>
      <c r="BS151" s="632"/>
      <c r="BT151" s="632"/>
      <c r="BU151" s="632"/>
      <c r="BV151" s="632"/>
      <c r="BW151" s="632"/>
      <c r="BX151" s="632"/>
      <c r="BY151" s="632"/>
      <c r="BZ151" s="632"/>
      <c r="CA151" s="632"/>
      <c r="CB151" s="93"/>
      <c r="CC151" s="93"/>
      <c r="CD151" s="93"/>
      <c r="CE151" s="93"/>
      <c r="CF151" s="93"/>
      <c r="CG151" s="93"/>
      <c r="CH151" s="93"/>
      <c r="CI151" s="93"/>
      <c r="CJ151" s="93"/>
      <c r="CK151" s="93"/>
      <c r="CL151" s="93"/>
    </row>
    <row r="152" spans="1:90" s="410" customFormat="1" x14ac:dyDescent="0.2">
      <c r="A152" s="356"/>
      <c r="B152" s="356"/>
      <c r="C152" s="356"/>
      <c r="D152" s="356"/>
      <c r="E152" s="632"/>
      <c r="F152" s="356"/>
      <c r="G152" s="2035"/>
      <c r="H152" s="93"/>
      <c r="I152" s="93"/>
      <c r="J152" s="93"/>
      <c r="K152" s="93"/>
      <c r="L152" s="93"/>
      <c r="M152" s="93"/>
      <c r="N152" s="93"/>
      <c r="O152" s="93"/>
      <c r="P152" s="93"/>
      <c r="Q152" s="93"/>
      <c r="R152" s="93"/>
      <c r="S152" s="356"/>
      <c r="T152" s="356"/>
      <c r="U152" s="356"/>
      <c r="V152" s="356"/>
      <c r="W152" s="356"/>
      <c r="X152" s="356"/>
      <c r="Y152" s="356"/>
      <c r="Z152" s="356"/>
      <c r="AA152" s="356"/>
      <c r="AB152" s="356"/>
      <c r="AC152" s="356"/>
      <c r="AD152" s="356"/>
      <c r="AE152" s="356"/>
      <c r="AF152" s="356"/>
      <c r="AG152" s="356"/>
      <c r="AI152" s="356"/>
      <c r="AJ152" s="356"/>
      <c r="AK152" s="356"/>
      <c r="AM152" s="356"/>
      <c r="AN152" s="356"/>
      <c r="AO152" s="356"/>
      <c r="AQ152" s="356"/>
      <c r="AR152" s="356"/>
      <c r="AS152" s="356"/>
      <c r="AU152" s="356"/>
      <c r="AV152" s="356"/>
      <c r="AW152" s="356"/>
      <c r="AY152" s="356"/>
      <c r="AZ152" s="356"/>
      <c r="BA152" s="356"/>
      <c r="BC152" s="356"/>
      <c r="BD152" s="356"/>
      <c r="BE152" s="356"/>
      <c r="BG152" s="356"/>
      <c r="BH152" s="356"/>
      <c r="BI152" s="356"/>
      <c r="BK152" s="356"/>
      <c r="BL152" s="356"/>
      <c r="BM152" s="356"/>
      <c r="BP152" s="632"/>
      <c r="BQ152" s="632"/>
      <c r="BR152" s="632"/>
      <c r="BS152" s="1101"/>
      <c r="BT152" s="1101"/>
      <c r="BU152" s="1101"/>
      <c r="BV152" s="1101"/>
      <c r="BW152" s="1101"/>
      <c r="BX152" s="1101"/>
      <c r="BY152" s="1101"/>
      <c r="BZ152" s="1101"/>
      <c r="CA152" s="1101"/>
      <c r="CB152" s="102"/>
      <c r="CC152" s="102"/>
      <c r="CD152" s="102"/>
      <c r="CE152" s="102"/>
      <c r="CF152" s="102"/>
      <c r="CG152" s="102"/>
      <c r="CH152" s="102"/>
      <c r="CI152" s="102"/>
      <c r="CJ152" s="102"/>
      <c r="CK152" s="102"/>
      <c r="CL152" s="102"/>
    </row>
    <row r="153" spans="1:90" s="2" customFormat="1" x14ac:dyDescent="0.2">
      <c r="A153" s="356" t="s">
        <v>995</v>
      </c>
      <c r="E153" s="404"/>
      <c r="F153" s="93">
        <f>'Cash-WW'!A34-U142</f>
        <v>0</v>
      </c>
      <c r="G153" s="165"/>
      <c r="H153" s="93">
        <f>-Y142+'Cash-WW'!D34</f>
        <v>0</v>
      </c>
      <c r="I153" s="93">
        <f>-AC142+'Cash-WW'!F34</f>
        <v>0</v>
      </c>
      <c r="J153" s="93">
        <f>-AG142+'Cash-WW'!H34</f>
        <v>0</v>
      </c>
      <c r="K153" s="93">
        <f>-AK142+'Cash-WW'!I34</f>
        <v>0</v>
      </c>
      <c r="L153" s="93"/>
      <c r="M153" s="93"/>
      <c r="N153" s="93"/>
      <c r="O153" s="93"/>
      <c r="P153" s="93"/>
      <c r="Q153" s="93"/>
      <c r="R153" s="93"/>
      <c r="BP153" s="632"/>
      <c r="BQ153" s="632"/>
      <c r="BR153" s="632"/>
      <c r="BS153" s="632"/>
      <c r="BT153" s="632"/>
      <c r="BU153" s="632"/>
      <c r="BV153" s="632"/>
      <c r="BW153" s="632"/>
      <c r="BX153" s="632"/>
      <c r="BY153" s="632"/>
      <c r="BZ153" s="632"/>
      <c r="CA153" s="632"/>
      <c r="CB153" s="93"/>
      <c r="CC153" s="93"/>
      <c r="CD153" s="93"/>
      <c r="CE153" s="93"/>
      <c r="CF153" s="93"/>
      <c r="CG153" s="93"/>
      <c r="CH153" s="93"/>
      <c r="CI153" s="93"/>
      <c r="CJ153" s="93"/>
      <c r="CK153" s="93"/>
      <c r="CL153" s="93"/>
    </row>
    <row r="154" spans="1:90" s="2" customFormat="1" x14ac:dyDescent="0.2">
      <c r="A154" s="355" t="str">
        <f>A146</f>
        <v>Grants</v>
      </c>
      <c r="B154" s="355"/>
      <c r="C154" s="355"/>
      <c r="D154" s="355"/>
      <c r="E154" s="404"/>
      <c r="F154" s="356">
        <f>F146-'Cash-WW'!A60</f>
        <v>0</v>
      </c>
      <c r="G154" s="2035"/>
      <c r="H154" s="93">
        <f>H146-'Cash-WW'!D60</f>
        <v>0</v>
      </c>
      <c r="I154" s="93">
        <f>I146-'Cash-WW'!F60</f>
        <v>0</v>
      </c>
      <c r="J154" s="93">
        <f>J146-'Cash-WW'!H60</f>
        <v>0</v>
      </c>
      <c r="K154" s="93">
        <f>K146-'Cash-WW'!I60</f>
        <v>0</v>
      </c>
      <c r="L154" s="93">
        <f>L146-'Cash-WW'!J60</f>
        <v>0</v>
      </c>
      <c r="M154" s="93">
        <f>M146-'Cash-WW'!K60</f>
        <v>0</v>
      </c>
      <c r="N154" s="93">
        <f>N146-'Cash-WW'!L60</f>
        <v>0</v>
      </c>
      <c r="O154" s="93">
        <f>O146-'Cash-WW'!M60</f>
        <v>0</v>
      </c>
      <c r="P154" s="93">
        <f>P146-'Cash-WW'!N60</f>
        <v>0</v>
      </c>
      <c r="Q154" s="93">
        <f>Q146-'Cash-WW'!O60</f>
        <v>0</v>
      </c>
      <c r="R154" s="93">
        <f>R146-'Cash-WW'!P60</f>
        <v>0</v>
      </c>
      <c r="BP154" s="632"/>
      <c r="BQ154" s="632"/>
      <c r="BR154" s="632"/>
      <c r="BS154" s="632"/>
      <c r="BT154" s="632"/>
      <c r="BU154" s="632"/>
      <c r="BV154" s="632"/>
      <c r="BW154" s="632"/>
      <c r="BX154" s="632"/>
      <c r="BY154" s="632"/>
      <c r="BZ154" s="632"/>
      <c r="CA154" s="632"/>
      <c r="CB154" s="93"/>
      <c r="CC154" s="93"/>
      <c r="CD154" s="93"/>
      <c r="CE154" s="93"/>
      <c r="CF154" s="93"/>
      <c r="CG154" s="93"/>
      <c r="CH154" s="93"/>
      <c r="CI154" s="93"/>
      <c r="CJ154" s="93"/>
      <c r="CK154" s="93"/>
      <c r="CL154" s="93"/>
    </row>
    <row r="155" spans="1:90" s="2" customFormat="1" x14ac:dyDescent="0.2">
      <c r="A155" s="355" t="str">
        <f>A147</f>
        <v>Section 64</v>
      </c>
      <c r="B155" s="355"/>
      <c r="C155" s="355"/>
      <c r="D155" s="355"/>
      <c r="E155" s="404"/>
      <c r="F155" s="356">
        <f>F147-'Cash-WW'!A70</f>
        <v>0</v>
      </c>
      <c r="G155" s="2035"/>
      <c r="H155" s="93">
        <f>H147-'Cash-WW'!D70</f>
        <v>0</v>
      </c>
      <c r="I155" s="93">
        <f>I147-'Cash-WW'!F70</f>
        <v>0</v>
      </c>
      <c r="J155" s="93">
        <f>J147-'Cash-WW'!H70</f>
        <v>0</v>
      </c>
      <c r="K155" s="93">
        <f>K147-'Cash-WW'!I70</f>
        <v>0</v>
      </c>
      <c r="L155" s="93">
        <f>L147-'Cash-WW'!J70</f>
        <v>0</v>
      </c>
      <c r="M155" s="93">
        <f>M147-'Cash-WW'!K70</f>
        <v>0</v>
      </c>
      <c r="N155" s="93">
        <f>N147-'Cash-WW'!L70</f>
        <v>0</v>
      </c>
      <c r="O155" s="93">
        <f>O147-'Cash-WW'!M70</f>
        <v>0</v>
      </c>
      <c r="P155" s="93">
        <f>P147-'Cash-WW'!N70</f>
        <v>0</v>
      </c>
      <c r="Q155" s="93">
        <f>Q147-'Cash-WW'!O70</f>
        <v>0</v>
      </c>
      <c r="R155" s="93">
        <f>R147-'Cash-WW'!P70</f>
        <v>0</v>
      </c>
      <c r="BP155" s="632"/>
      <c r="BQ155" s="632"/>
      <c r="BR155" s="632"/>
      <c r="BS155" s="632"/>
      <c r="BT155" s="632"/>
      <c r="BU155" s="632"/>
      <c r="BV155" s="632"/>
      <c r="BW155" s="632"/>
      <c r="BX155" s="632"/>
      <c r="BY155" s="632"/>
      <c r="BZ155" s="632"/>
      <c r="CA155" s="632"/>
      <c r="CB155" s="93"/>
      <c r="CC155" s="93"/>
      <c r="CD155" s="93"/>
      <c r="CE155" s="93"/>
      <c r="CF155" s="93"/>
      <c r="CG155" s="93"/>
      <c r="CH155" s="93"/>
      <c r="CI155" s="93"/>
      <c r="CJ155" s="93"/>
      <c r="CK155" s="93"/>
      <c r="CL155" s="93"/>
    </row>
    <row r="156" spans="1:90" s="2" customFormat="1" x14ac:dyDescent="0.2">
      <c r="A156" s="355" t="str">
        <f>A148</f>
        <v>Loans</v>
      </c>
      <c r="B156" s="355"/>
      <c r="C156" s="355"/>
      <c r="D156" s="355"/>
      <c r="E156" s="404"/>
      <c r="F156" s="356">
        <f>F148-'Cash-WW'!A79+F153</f>
        <v>0</v>
      </c>
      <c r="G156" s="2035"/>
      <c r="H156" s="93">
        <f>H148-'Cash-WW'!D79+H153</f>
        <v>0</v>
      </c>
      <c r="I156" s="93">
        <f>I148-'Cash-WW'!F79+I153</f>
        <v>0</v>
      </c>
      <c r="J156" s="93">
        <f>J148-'Cash-WW'!H79+J153</f>
        <v>0</v>
      </c>
      <c r="K156" s="93">
        <f>K148-'Cash-WW'!I79+K153</f>
        <v>0</v>
      </c>
      <c r="L156" s="93">
        <f>L148-'Cash-WW'!J79</f>
        <v>0</v>
      </c>
      <c r="M156" s="93">
        <f>M148-'Cash-WW'!K79</f>
        <v>0</v>
      </c>
      <c r="N156" s="93">
        <f>N148-'Cash-WW'!L79</f>
        <v>0</v>
      </c>
      <c r="O156" s="93">
        <f>O148-'Cash-WW'!M79</f>
        <v>0</v>
      </c>
      <c r="P156" s="93">
        <f>P148-'Cash-WW'!N79</f>
        <v>0</v>
      </c>
      <c r="Q156" s="93">
        <f>Q148-'Cash-WW'!O79</f>
        <v>0</v>
      </c>
      <c r="R156" s="93">
        <f>R148-'Cash-WW'!P79</f>
        <v>0</v>
      </c>
      <c r="BP156" s="632"/>
      <c r="BQ156" s="632"/>
      <c r="BR156" s="632"/>
      <c r="BS156" s="632"/>
      <c r="BT156" s="632"/>
      <c r="BU156" s="632"/>
      <c r="BV156" s="632"/>
      <c r="BW156" s="632"/>
      <c r="BX156" s="632"/>
      <c r="BY156" s="632"/>
      <c r="BZ156" s="632"/>
      <c r="CA156" s="632"/>
      <c r="CB156" s="93"/>
      <c r="CC156" s="93"/>
      <c r="CD156" s="93"/>
      <c r="CE156" s="93"/>
      <c r="CF156" s="93"/>
      <c r="CG156" s="93"/>
      <c r="CH156" s="93"/>
      <c r="CI156" s="93"/>
      <c r="CJ156" s="93"/>
      <c r="CK156" s="93"/>
      <c r="CL156" s="93"/>
    </row>
    <row r="157" spans="1:90" s="2" customFormat="1" x14ac:dyDescent="0.2">
      <c r="E157" s="404"/>
      <c r="F157" s="410"/>
      <c r="G157" s="2038"/>
      <c r="H157" s="93"/>
      <c r="I157" s="93"/>
      <c r="J157" s="93"/>
      <c r="K157" s="93"/>
      <c r="L157" s="93"/>
      <c r="M157" s="93"/>
      <c r="N157" s="93"/>
      <c r="O157" s="93"/>
      <c r="P157" s="93"/>
      <c r="Q157" s="93"/>
      <c r="R157" s="93"/>
      <c r="BP157" s="632"/>
      <c r="BQ157" s="632"/>
      <c r="BR157" s="632"/>
      <c r="BS157" s="632"/>
      <c r="BT157" s="632"/>
      <c r="BU157" s="632"/>
      <c r="BV157" s="632"/>
      <c r="BW157" s="632"/>
      <c r="BX157" s="632"/>
      <c r="BY157" s="632"/>
      <c r="BZ157" s="632"/>
      <c r="CA157" s="632"/>
      <c r="CB157" s="93"/>
      <c r="CC157" s="93"/>
      <c r="CD157" s="93"/>
      <c r="CE157" s="93"/>
      <c r="CF157" s="93"/>
      <c r="CG157" s="93"/>
      <c r="CH157" s="93"/>
      <c r="CI157" s="93"/>
      <c r="CJ157" s="93"/>
      <c r="CK157" s="93"/>
      <c r="CL157" s="93"/>
    </row>
    <row r="158" spans="1:90" s="2" customFormat="1" x14ac:dyDescent="0.2">
      <c r="A158" s="463" t="s">
        <v>107</v>
      </c>
      <c r="B158" s="463"/>
      <c r="C158" s="463"/>
      <c r="D158" s="463"/>
      <c r="E158" s="1101"/>
      <c r="F158" s="463">
        <f t="shared" ref="F158:M158" si="391">SUM(F154:F157)</f>
        <v>0</v>
      </c>
      <c r="G158" s="2039"/>
      <c r="H158" s="102">
        <f t="shared" si="391"/>
        <v>0</v>
      </c>
      <c r="I158" s="102">
        <f t="shared" si="391"/>
        <v>0</v>
      </c>
      <c r="J158" s="102">
        <f t="shared" si="391"/>
        <v>0</v>
      </c>
      <c r="K158" s="102">
        <f t="shared" si="391"/>
        <v>0</v>
      </c>
      <c r="L158" s="102">
        <f t="shared" si="391"/>
        <v>0</v>
      </c>
      <c r="M158" s="102">
        <f t="shared" si="391"/>
        <v>0</v>
      </c>
      <c r="N158" s="102">
        <f>SUM(N154:N157)</f>
        <v>0</v>
      </c>
      <c r="O158" s="102">
        <f>SUM(O154:O157)</f>
        <v>0</v>
      </c>
      <c r="P158" s="102">
        <f>SUM(P154:P157)</f>
        <v>0</v>
      </c>
      <c r="Q158" s="102">
        <f>SUM(Q154:Q157)</f>
        <v>0</v>
      </c>
      <c r="R158" s="102">
        <f>SUM(R154:R157)</f>
        <v>0</v>
      </c>
      <c r="BP158" s="632"/>
      <c r="BQ158" s="632"/>
      <c r="BR158" s="632"/>
      <c r="BS158" s="632"/>
      <c r="BT158" s="632"/>
      <c r="BU158" s="632"/>
      <c r="BV158" s="632"/>
      <c r="BW158" s="632"/>
      <c r="BX158" s="632"/>
      <c r="BY158" s="632"/>
      <c r="BZ158" s="632"/>
      <c r="CA158" s="632"/>
      <c r="CB158" s="93"/>
      <c r="CC158" s="93"/>
      <c r="CD158" s="93"/>
      <c r="CE158" s="93"/>
      <c r="CF158" s="93"/>
      <c r="CG158" s="93"/>
      <c r="CH158" s="93"/>
      <c r="CI158" s="93"/>
      <c r="CJ158" s="93"/>
      <c r="CK158" s="93"/>
      <c r="CL158" s="93"/>
    </row>
    <row r="159" spans="1:90" s="2" customFormat="1" x14ac:dyDescent="0.2">
      <c r="E159" s="404"/>
      <c r="F159" s="410"/>
      <c r="G159" s="2038"/>
      <c r="H159" s="93"/>
      <c r="I159" s="93"/>
      <c r="J159" s="93"/>
      <c r="K159" s="93"/>
      <c r="L159" s="93"/>
      <c r="M159" s="93"/>
      <c r="N159" s="93"/>
      <c r="O159" s="93"/>
      <c r="P159" s="93"/>
      <c r="Q159" s="93"/>
      <c r="R159" s="93"/>
      <c r="BP159" s="632"/>
      <c r="BQ159" s="632"/>
      <c r="BR159" s="632"/>
      <c r="BS159" s="632"/>
      <c r="BT159" s="632"/>
      <c r="BU159" s="632"/>
      <c r="BV159" s="632"/>
      <c r="BW159" s="632"/>
      <c r="BX159" s="632"/>
      <c r="BY159" s="632"/>
      <c r="BZ159" s="632"/>
      <c r="CA159" s="632"/>
      <c r="CB159" s="93"/>
      <c r="CC159" s="93"/>
      <c r="CD159" s="93"/>
      <c r="CE159" s="93"/>
      <c r="CF159" s="93"/>
      <c r="CG159" s="93"/>
      <c r="CH159" s="93"/>
      <c r="CI159" s="93"/>
      <c r="CJ159" s="93"/>
      <c r="CK159" s="93"/>
      <c r="CL159" s="93"/>
    </row>
    <row r="160" spans="1:90" s="410" customFormat="1" x14ac:dyDescent="0.2">
      <c r="E160" s="632"/>
      <c r="G160" s="2038"/>
      <c r="H160" s="93"/>
      <c r="I160" s="93"/>
      <c r="J160" s="93"/>
      <c r="K160" s="93"/>
      <c r="L160" s="93"/>
      <c r="M160" s="93"/>
      <c r="N160" s="93"/>
      <c r="O160" s="93"/>
      <c r="P160" s="93"/>
      <c r="Q160" s="93"/>
      <c r="R160" s="93"/>
      <c r="S160" s="356"/>
      <c r="T160" s="356"/>
      <c r="U160" s="356"/>
      <c r="V160" s="356"/>
      <c r="W160" s="356"/>
      <c r="X160" s="356"/>
      <c r="Y160" s="356"/>
      <c r="Z160" s="356"/>
      <c r="AA160" s="356"/>
      <c r="AB160" s="356"/>
      <c r="AC160" s="356"/>
      <c r="AD160" s="356"/>
      <c r="AE160" s="356"/>
      <c r="AF160" s="356"/>
      <c r="AG160" s="356"/>
      <c r="AI160" s="356"/>
      <c r="AJ160" s="356"/>
      <c r="AK160" s="356"/>
      <c r="AM160" s="356"/>
      <c r="AN160" s="356"/>
      <c r="AO160" s="356"/>
      <c r="AQ160" s="356"/>
      <c r="AR160" s="356"/>
      <c r="AS160" s="356"/>
      <c r="AU160" s="356"/>
      <c r="AV160" s="356"/>
      <c r="AW160" s="356"/>
      <c r="AY160" s="356"/>
      <c r="AZ160" s="356"/>
      <c r="BA160" s="356"/>
      <c r="BC160" s="356"/>
      <c r="BD160" s="356"/>
      <c r="BE160" s="356"/>
      <c r="BG160" s="356"/>
      <c r="BH160" s="356"/>
      <c r="BI160" s="356"/>
      <c r="BK160" s="356"/>
      <c r="BL160" s="356"/>
      <c r="BM160" s="356"/>
      <c r="BP160" s="632"/>
      <c r="BQ160" s="632"/>
      <c r="BR160" s="632"/>
      <c r="BS160" s="632"/>
      <c r="BT160" s="632"/>
      <c r="BU160" s="632"/>
      <c r="BV160" s="632"/>
      <c r="BW160" s="632"/>
      <c r="BX160" s="632"/>
      <c r="BY160" s="632"/>
      <c r="BZ160" s="632"/>
      <c r="CA160" s="632"/>
      <c r="CB160" s="93"/>
      <c r="CC160" s="93"/>
      <c r="CD160" s="93"/>
      <c r="CE160" s="93"/>
      <c r="CF160" s="93"/>
      <c r="CG160" s="93"/>
      <c r="CH160" s="93"/>
      <c r="CI160" s="93"/>
      <c r="CJ160" s="93"/>
      <c r="CK160" s="93"/>
      <c r="CL160" s="93"/>
    </row>
    <row r="161" spans="1:90" s="410" customFormat="1" x14ac:dyDescent="0.2">
      <c r="E161" s="632"/>
      <c r="G161" s="2038"/>
      <c r="S161" s="356"/>
      <c r="T161" s="356"/>
      <c r="U161" s="356"/>
      <c r="V161" s="356"/>
      <c r="W161" s="356"/>
      <c r="X161" s="356"/>
      <c r="Y161" s="356"/>
      <c r="Z161" s="356"/>
      <c r="AA161" s="356"/>
      <c r="AB161" s="356"/>
      <c r="AC161" s="356"/>
      <c r="AD161" s="356"/>
      <c r="AE161" s="356"/>
      <c r="AF161" s="356"/>
      <c r="AG161" s="356"/>
      <c r="AI161" s="356"/>
      <c r="AJ161" s="356"/>
      <c r="AK161" s="356"/>
      <c r="AM161" s="356"/>
      <c r="AN161" s="356"/>
      <c r="AO161" s="356"/>
      <c r="AQ161" s="356"/>
      <c r="AR161" s="356"/>
      <c r="AS161" s="356"/>
      <c r="AU161" s="356"/>
      <c r="AV161" s="356"/>
      <c r="AW161" s="356"/>
      <c r="AY161" s="356"/>
      <c r="AZ161" s="356"/>
      <c r="BA161" s="356"/>
      <c r="BC161" s="356"/>
      <c r="BD161" s="356"/>
      <c r="BE161" s="356"/>
      <c r="BG161" s="356"/>
      <c r="BH161" s="356"/>
      <c r="BI161" s="356"/>
      <c r="BK161" s="356"/>
      <c r="BL161" s="356"/>
      <c r="BM161" s="356"/>
      <c r="BP161" s="632"/>
      <c r="BQ161" s="632"/>
      <c r="BR161" s="632"/>
      <c r="BS161" s="632"/>
      <c r="BT161" s="632"/>
      <c r="BU161" s="632"/>
      <c r="BV161" s="632"/>
      <c r="BW161" s="632"/>
      <c r="BX161" s="632"/>
      <c r="BY161" s="632"/>
      <c r="BZ161" s="632"/>
      <c r="CA161" s="632"/>
      <c r="CB161" s="93"/>
      <c r="CC161" s="93"/>
      <c r="CD161" s="93"/>
      <c r="CE161" s="93"/>
      <c r="CF161" s="93"/>
      <c r="CG161" s="93"/>
      <c r="CH161" s="93"/>
      <c r="CI161" s="93"/>
      <c r="CJ161" s="93"/>
      <c r="CK161" s="93"/>
      <c r="CL161" s="93"/>
    </row>
    <row r="162" spans="1:90" s="410" customFormat="1" x14ac:dyDescent="0.2">
      <c r="A162" s="2003" t="s">
        <v>5339</v>
      </c>
      <c r="B162" s="2004"/>
      <c r="C162" s="2004"/>
      <c r="D162" s="1999" t="s">
        <v>5290</v>
      </c>
      <c r="E162" s="2005"/>
      <c r="F162" s="2004"/>
      <c r="G162" s="2689" t="s">
        <v>5290</v>
      </c>
      <c r="H162" s="1877">
        <f>SUM(H163:H172)</f>
        <v>223800</v>
      </c>
      <c r="I162" s="1877">
        <f>SUM(I163:I172)</f>
        <v>206200</v>
      </c>
      <c r="J162" s="1877">
        <f t="shared" ref="J162:AD162" si="392">SUM(J163:J172)</f>
        <v>0</v>
      </c>
      <c r="K162" s="1877">
        <f t="shared" si="392"/>
        <v>0</v>
      </c>
      <c r="L162" s="1877">
        <f t="shared" si="392"/>
        <v>0</v>
      </c>
      <c r="M162" s="1877">
        <f t="shared" si="392"/>
        <v>0</v>
      </c>
      <c r="N162" s="1877">
        <f t="shared" si="392"/>
        <v>0</v>
      </c>
      <c r="O162" s="1877">
        <f t="shared" si="392"/>
        <v>0</v>
      </c>
      <c r="P162" s="1877">
        <f t="shared" si="392"/>
        <v>0</v>
      </c>
      <c r="Q162" s="1877">
        <f t="shared" si="392"/>
        <v>0</v>
      </c>
      <c r="R162" s="1877">
        <f t="shared" ref="R162" si="393">SUM(R163:R172)</f>
        <v>0</v>
      </c>
      <c r="S162" s="2006">
        <f t="shared" si="392"/>
        <v>0</v>
      </c>
      <c r="T162" s="2006">
        <f t="shared" si="392"/>
        <v>0</v>
      </c>
      <c r="U162" s="2006">
        <f t="shared" si="392"/>
        <v>0</v>
      </c>
      <c r="V162" s="2006">
        <f t="shared" si="392"/>
        <v>0</v>
      </c>
      <c r="W162" s="2006">
        <f t="shared" si="392"/>
        <v>0</v>
      </c>
      <c r="X162" s="2006">
        <f t="shared" si="392"/>
        <v>0</v>
      </c>
      <c r="Y162" s="2006">
        <f t="shared" si="392"/>
        <v>0</v>
      </c>
      <c r="Z162" s="2006">
        <f t="shared" si="392"/>
        <v>223800</v>
      </c>
      <c r="AA162" s="2006">
        <f t="shared" si="392"/>
        <v>0</v>
      </c>
      <c r="AB162" s="2006">
        <f t="shared" si="392"/>
        <v>0</v>
      </c>
      <c r="AC162" s="2006">
        <f t="shared" si="392"/>
        <v>0</v>
      </c>
      <c r="AD162" s="2006">
        <f t="shared" si="392"/>
        <v>206200</v>
      </c>
      <c r="AE162" s="356"/>
      <c r="AF162" s="356"/>
      <c r="AG162" s="356"/>
      <c r="AI162" s="356"/>
      <c r="AJ162" s="356"/>
      <c r="AK162" s="356"/>
      <c r="AM162" s="356"/>
      <c r="AN162" s="356"/>
      <c r="AO162" s="356"/>
      <c r="AQ162" s="356"/>
      <c r="AR162" s="356"/>
      <c r="AS162" s="356"/>
      <c r="AU162" s="356"/>
      <c r="AV162" s="356"/>
      <c r="AW162" s="356"/>
      <c r="AY162" s="356"/>
      <c r="AZ162" s="356"/>
      <c r="BA162" s="356"/>
      <c r="BC162" s="356"/>
      <c r="BD162" s="356"/>
      <c r="BE162" s="356"/>
      <c r="BG162" s="356"/>
      <c r="BH162" s="356"/>
      <c r="BI162" s="356"/>
      <c r="BK162" s="356"/>
      <c r="BL162" s="356"/>
      <c r="BM162" s="356"/>
      <c r="BP162" s="632"/>
      <c r="BQ162" s="632"/>
      <c r="BR162" s="632"/>
      <c r="BS162" s="632"/>
      <c r="BT162" s="632"/>
      <c r="BU162" s="632"/>
      <c r="BV162" s="632"/>
      <c r="BW162" s="632"/>
      <c r="BX162" s="632"/>
      <c r="BY162" s="632"/>
      <c r="BZ162" s="632"/>
      <c r="CA162" s="632"/>
      <c r="CB162" s="93"/>
      <c r="CC162" s="93"/>
      <c r="CD162" s="93"/>
      <c r="CE162" s="93"/>
      <c r="CF162" s="93"/>
      <c r="CG162" s="93"/>
      <c r="CH162" s="93"/>
      <c r="CI162" s="93"/>
      <c r="CJ162" s="93"/>
      <c r="CK162" s="93"/>
      <c r="CL162" s="93"/>
    </row>
    <row r="163" spans="1:90" s="410" customFormat="1" x14ac:dyDescent="0.2">
      <c r="A163" s="410" t="s">
        <v>2572</v>
      </c>
      <c r="C163" s="1407" t="s">
        <v>5073</v>
      </c>
      <c r="D163" s="1407" t="s">
        <v>5290</v>
      </c>
      <c r="E163" s="632">
        <v>0</v>
      </c>
      <c r="G163" s="1407"/>
      <c r="H163" s="1094">
        <v>16100</v>
      </c>
      <c r="I163" s="1094"/>
      <c r="J163" s="1207"/>
      <c r="K163" s="1094"/>
      <c r="L163" s="1207"/>
      <c r="M163" s="1207"/>
      <c r="N163" s="1094"/>
      <c r="O163" s="1207"/>
      <c r="P163" s="1208"/>
      <c r="Q163" s="1209"/>
      <c r="R163" s="1209"/>
      <c r="S163" s="755"/>
      <c r="T163" s="750"/>
      <c r="U163" s="750"/>
      <c r="V163" s="753">
        <v>0</v>
      </c>
      <c r="W163" s="755"/>
      <c r="X163" s="750"/>
      <c r="Y163" s="750"/>
      <c r="Z163" s="753">
        <v>16100</v>
      </c>
      <c r="AA163" s="754"/>
      <c r="AB163" s="750"/>
      <c r="AC163" s="750"/>
      <c r="AD163" s="753">
        <v>0</v>
      </c>
      <c r="AE163" s="356"/>
      <c r="AF163" s="356"/>
      <c r="AG163" s="356"/>
      <c r="AI163" s="356"/>
      <c r="AJ163" s="356"/>
      <c r="AK163" s="356"/>
      <c r="AM163" s="356"/>
      <c r="AN163" s="356"/>
      <c r="AO163" s="356"/>
      <c r="AQ163" s="356"/>
      <c r="AR163" s="356"/>
      <c r="AS163" s="356"/>
      <c r="AU163" s="356"/>
      <c r="AV163" s="356"/>
      <c r="AW163" s="356"/>
      <c r="AY163" s="356"/>
      <c r="AZ163" s="356"/>
      <c r="BA163" s="356"/>
      <c r="BC163" s="356"/>
      <c r="BD163" s="356"/>
      <c r="BE163" s="356"/>
      <c r="BG163" s="356"/>
      <c r="BH163" s="356"/>
      <c r="BI163" s="356"/>
      <c r="BK163" s="356"/>
      <c r="BL163" s="356"/>
      <c r="BM163" s="356"/>
      <c r="BP163" s="632"/>
      <c r="BQ163" s="632"/>
      <c r="BR163" s="632"/>
      <c r="BS163" s="632"/>
      <c r="BT163" s="632"/>
      <c r="BU163" s="632"/>
      <c r="BV163" s="632"/>
      <c r="BW163" s="632"/>
      <c r="BX163" s="632"/>
      <c r="BY163" s="632"/>
      <c r="BZ163" s="632"/>
      <c r="CA163" s="632"/>
      <c r="CB163" s="93"/>
      <c r="CC163" s="93"/>
      <c r="CD163" s="93"/>
      <c r="CE163" s="93"/>
      <c r="CF163" s="93"/>
      <c r="CG163" s="93"/>
      <c r="CH163" s="93"/>
      <c r="CI163" s="93"/>
      <c r="CJ163" s="93"/>
      <c r="CK163" s="93"/>
      <c r="CL163" s="93"/>
    </row>
    <row r="164" spans="1:90" s="410" customFormat="1" x14ac:dyDescent="0.2">
      <c r="A164" s="1214" t="s">
        <v>4793</v>
      </c>
      <c r="B164" s="1092" t="s">
        <v>2422</v>
      </c>
      <c r="C164" s="1407" t="s">
        <v>5081</v>
      </c>
      <c r="D164" s="1407" t="s">
        <v>5296</v>
      </c>
      <c r="E164" s="1236">
        <v>0</v>
      </c>
      <c r="F164" s="1093"/>
      <c r="G164" s="1407"/>
      <c r="H164" s="1094">
        <v>25000</v>
      </c>
      <c r="I164" s="1094">
        <v>206200</v>
      </c>
      <c r="J164" s="1207"/>
      <c r="K164" s="1094"/>
      <c r="L164" s="1207"/>
      <c r="M164" s="1207"/>
      <c r="N164" s="1094"/>
      <c r="O164" s="1207"/>
      <c r="P164" s="1208"/>
      <c r="Q164" s="1209"/>
      <c r="R164" s="1209"/>
      <c r="S164" s="755"/>
      <c r="T164" s="750"/>
      <c r="U164" s="750"/>
      <c r="V164" s="753">
        <f t="shared" ref="V164:V168" si="394">$F164-S164-T164-U164</f>
        <v>0</v>
      </c>
      <c r="W164" s="755"/>
      <c r="X164" s="750"/>
      <c r="Y164" s="750"/>
      <c r="Z164" s="753">
        <f t="shared" ref="Z164:Z168" si="395">$H164-W164-X164-Y164</f>
        <v>25000</v>
      </c>
      <c r="AA164" s="754"/>
      <c r="AB164" s="750"/>
      <c r="AC164" s="750"/>
      <c r="AD164" s="753">
        <f t="shared" ref="AD164:AD166" si="396">$I164-AA164-AB164-AC164</f>
        <v>206200</v>
      </c>
      <c r="AE164" s="356"/>
      <c r="AF164" s="356"/>
      <c r="AG164" s="356"/>
      <c r="AI164" s="356"/>
      <c r="AJ164" s="356"/>
      <c r="AK164" s="356"/>
      <c r="AM164" s="356"/>
      <c r="AN164" s="356"/>
      <c r="AO164" s="356"/>
      <c r="AQ164" s="356"/>
      <c r="AR164" s="356"/>
      <c r="AS164" s="356"/>
      <c r="AU164" s="356"/>
      <c r="AV164" s="356"/>
      <c r="AW164" s="356"/>
      <c r="AY164" s="356"/>
      <c r="AZ164" s="356"/>
      <c r="BA164" s="356"/>
      <c r="BC164" s="356"/>
      <c r="BD164" s="356"/>
      <c r="BE164" s="356"/>
      <c r="BG164" s="356"/>
      <c r="BH164" s="356"/>
      <c r="BI164" s="356"/>
      <c r="BK164" s="356"/>
      <c r="BL164" s="356"/>
      <c r="BM164" s="356"/>
      <c r="BP164" s="632"/>
      <c r="BQ164" s="632"/>
      <c r="BR164" s="632"/>
      <c r="BS164" s="632"/>
      <c r="BT164" s="632"/>
      <c r="BU164" s="632"/>
      <c r="BV164" s="632"/>
      <c r="BW164" s="632"/>
      <c r="BX164" s="632"/>
      <c r="BY164" s="632"/>
      <c r="BZ164" s="632"/>
      <c r="CA164" s="632"/>
      <c r="CB164" s="93"/>
      <c r="CC164" s="93"/>
      <c r="CD164" s="93"/>
      <c r="CE164" s="93"/>
      <c r="CF164" s="93"/>
      <c r="CG164" s="93"/>
      <c r="CH164" s="93"/>
      <c r="CI164" s="93"/>
      <c r="CJ164" s="93"/>
      <c r="CK164" s="93"/>
      <c r="CL164" s="93"/>
    </row>
    <row r="165" spans="1:90" s="410" customFormat="1" x14ac:dyDescent="0.2">
      <c r="A165" s="1214" t="s">
        <v>1538</v>
      </c>
      <c r="B165" s="1092" t="s">
        <v>25</v>
      </c>
      <c r="C165" s="1407" t="s">
        <v>5082</v>
      </c>
      <c r="D165" s="1407" t="s">
        <v>5297</v>
      </c>
      <c r="E165" s="1236">
        <v>0</v>
      </c>
      <c r="F165" s="1093"/>
      <c r="G165" s="1407"/>
      <c r="H165" s="1094">
        <v>15000</v>
      </c>
      <c r="I165" s="1094"/>
      <c r="J165" s="1094"/>
      <c r="K165" s="1094"/>
      <c r="L165" s="1207"/>
      <c r="M165" s="1094"/>
      <c r="N165" s="1094"/>
      <c r="O165" s="1094"/>
      <c r="P165" s="1094"/>
      <c r="Q165" s="1095"/>
      <c r="R165" s="1095"/>
      <c r="S165" s="755"/>
      <c r="T165" s="750"/>
      <c r="U165" s="750"/>
      <c r="V165" s="753">
        <f t="shared" si="394"/>
        <v>0</v>
      </c>
      <c r="W165" s="755"/>
      <c r="X165" s="750"/>
      <c r="Y165" s="750"/>
      <c r="Z165" s="753">
        <f t="shared" si="395"/>
        <v>15000</v>
      </c>
      <c r="AA165" s="754"/>
      <c r="AB165" s="750"/>
      <c r="AC165" s="750"/>
      <c r="AD165" s="753">
        <f t="shared" si="396"/>
        <v>0</v>
      </c>
      <c r="AE165" s="356"/>
      <c r="AF165" s="356"/>
      <c r="AG165" s="356"/>
      <c r="AI165" s="356"/>
      <c r="AJ165" s="356"/>
      <c r="AK165" s="356"/>
      <c r="AM165" s="356"/>
      <c r="AN165" s="356"/>
      <c r="AO165" s="356"/>
      <c r="AQ165" s="356"/>
      <c r="AR165" s="356"/>
      <c r="AS165" s="356"/>
      <c r="AU165" s="356"/>
      <c r="AV165" s="356"/>
      <c r="AW165" s="356"/>
      <c r="AY165" s="356"/>
      <c r="AZ165" s="356"/>
      <c r="BA165" s="356"/>
      <c r="BC165" s="356"/>
      <c r="BD165" s="356"/>
      <c r="BE165" s="356"/>
      <c r="BG165" s="356"/>
      <c r="BH165" s="356"/>
      <c r="BI165" s="356"/>
      <c r="BK165" s="356"/>
      <c r="BL165" s="356"/>
      <c r="BM165" s="356"/>
      <c r="BP165" s="632"/>
      <c r="BQ165" s="632"/>
      <c r="BR165" s="632"/>
      <c r="BS165" s="632"/>
      <c r="BT165" s="632"/>
      <c r="BU165" s="632"/>
      <c r="BV165" s="632"/>
      <c r="BW165" s="632"/>
      <c r="BX165" s="632"/>
      <c r="BY165" s="632"/>
      <c r="BZ165" s="632"/>
      <c r="CA165" s="632"/>
      <c r="CB165" s="93"/>
      <c r="CC165" s="93"/>
      <c r="CD165" s="93"/>
      <c r="CE165" s="93"/>
      <c r="CF165" s="93"/>
      <c r="CG165" s="93"/>
      <c r="CH165" s="93"/>
      <c r="CI165" s="93"/>
      <c r="CJ165" s="93"/>
      <c r="CK165" s="93"/>
      <c r="CL165" s="93"/>
    </row>
    <row r="166" spans="1:90" s="410" customFormat="1" x14ac:dyDescent="0.2">
      <c r="A166" s="1214" t="s">
        <v>1668</v>
      </c>
      <c r="B166" s="1092" t="s">
        <v>26</v>
      </c>
      <c r="C166" s="1407" t="s">
        <v>5083</v>
      </c>
      <c r="D166" s="1407" t="s">
        <v>5298</v>
      </c>
      <c r="E166" s="1236">
        <v>0</v>
      </c>
      <c r="F166" s="1093"/>
      <c r="G166" s="1407"/>
      <c r="H166" s="1094">
        <v>20700</v>
      </c>
      <c r="I166" s="1094"/>
      <c r="J166" s="1094"/>
      <c r="K166" s="1094"/>
      <c r="L166" s="1207"/>
      <c r="M166" s="1094"/>
      <c r="N166" s="1094"/>
      <c r="O166" s="1094"/>
      <c r="P166" s="1094"/>
      <c r="Q166" s="1095"/>
      <c r="R166" s="1095"/>
      <c r="S166" s="755"/>
      <c r="T166" s="750"/>
      <c r="U166" s="750"/>
      <c r="V166" s="753">
        <f t="shared" si="394"/>
        <v>0</v>
      </c>
      <c r="W166" s="755"/>
      <c r="X166" s="750"/>
      <c r="Y166" s="750"/>
      <c r="Z166" s="753">
        <f t="shared" si="395"/>
        <v>20700</v>
      </c>
      <c r="AA166" s="754"/>
      <c r="AB166" s="750"/>
      <c r="AC166" s="750"/>
      <c r="AD166" s="753">
        <f t="shared" si="396"/>
        <v>0</v>
      </c>
      <c r="AE166" s="356"/>
      <c r="AF166" s="356"/>
      <c r="AG166" s="356"/>
      <c r="AI166" s="356"/>
      <c r="AJ166" s="356"/>
      <c r="AK166" s="356"/>
      <c r="AM166" s="356"/>
      <c r="AN166" s="356"/>
      <c r="AO166" s="356"/>
      <c r="AQ166" s="356"/>
      <c r="AR166" s="356"/>
      <c r="AS166" s="356"/>
      <c r="AU166" s="356"/>
      <c r="AV166" s="356"/>
      <c r="AW166" s="356"/>
      <c r="AY166" s="356"/>
      <c r="AZ166" s="356"/>
      <c r="BA166" s="356"/>
      <c r="BC166" s="356"/>
      <c r="BD166" s="356"/>
      <c r="BE166" s="356"/>
      <c r="BG166" s="356"/>
      <c r="BH166" s="356"/>
      <c r="BI166" s="356"/>
      <c r="BK166" s="356"/>
      <c r="BL166" s="356"/>
      <c r="BM166" s="356"/>
      <c r="BP166" s="632"/>
      <c r="BQ166" s="632"/>
      <c r="BR166" s="632"/>
      <c r="BS166" s="632"/>
      <c r="BT166" s="632"/>
      <c r="BU166" s="632"/>
      <c r="BV166" s="632"/>
      <c r="BW166" s="632"/>
      <c r="BX166" s="632"/>
      <c r="BY166" s="632"/>
      <c r="BZ166" s="632"/>
      <c r="CA166" s="632"/>
      <c r="CB166" s="93"/>
      <c r="CC166" s="93"/>
      <c r="CD166" s="93"/>
      <c r="CE166" s="93"/>
      <c r="CF166" s="93"/>
      <c r="CG166" s="93"/>
      <c r="CH166" s="93"/>
      <c r="CI166" s="93"/>
      <c r="CJ166" s="93"/>
      <c r="CK166" s="93"/>
      <c r="CL166" s="93"/>
    </row>
    <row r="167" spans="1:90" s="410" customFormat="1" x14ac:dyDescent="0.2">
      <c r="A167" s="1214" t="s">
        <v>2042</v>
      </c>
      <c r="B167" s="1092" t="s">
        <v>22</v>
      </c>
      <c r="C167" s="1407" t="s">
        <v>5087</v>
      </c>
      <c r="D167" s="1407" t="s">
        <v>5302</v>
      </c>
      <c r="E167" s="1236">
        <v>0</v>
      </c>
      <c r="F167" s="1093"/>
      <c r="G167" s="1407"/>
      <c r="H167" s="1094">
        <v>51800</v>
      </c>
      <c r="I167" s="1094"/>
      <c r="J167" s="1094"/>
      <c r="K167" s="1094"/>
      <c r="L167" s="1207"/>
      <c r="M167" s="1094"/>
      <c r="N167" s="1094"/>
      <c r="O167" s="1094"/>
      <c r="P167" s="1094"/>
      <c r="Q167" s="1095"/>
      <c r="R167" s="1095"/>
      <c r="S167" s="755"/>
      <c r="T167" s="750"/>
      <c r="U167" s="750"/>
      <c r="V167" s="753">
        <f t="shared" si="394"/>
        <v>0</v>
      </c>
      <c r="W167" s="755"/>
      <c r="X167" s="750"/>
      <c r="Y167" s="750"/>
      <c r="Z167" s="753">
        <f t="shared" si="395"/>
        <v>51800</v>
      </c>
      <c r="AA167" s="356"/>
      <c r="AB167" s="356"/>
      <c r="AC167" s="356"/>
      <c r="AD167" s="356"/>
      <c r="AE167" s="356"/>
      <c r="AF167" s="356"/>
      <c r="AG167" s="356"/>
      <c r="AI167" s="356"/>
      <c r="AJ167" s="356"/>
      <c r="AK167" s="356"/>
      <c r="AM167" s="356"/>
      <c r="AN167" s="356"/>
      <c r="AO167" s="356"/>
      <c r="AQ167" s="356"/>
      <c r="AR167" s="356"/>
      <c r="AS167" s="356"/>
      <c r="AU167" s="356"/>
      <c r="AV167" s="356"/>
      <c r="AW167" s="356"/>
      <c r="AY167" s="356"/>
      <c r="AZ167" s="356"/>
      <c r="BA167" s="356"/>
      <c r="BC167" s="356"/>
      <c r="BD167" s="356"/>
      <c r="BE167" s="356"/>
      <c r="BG167" s="356"/>
      <c r="BH167" s="356"/>
      <c r="BI167" s="356"/>
      <c r="BK167" s="356"/>
      <c r="BL167" s="356"/>
      <c r="BM167" s="356"/>
      <c r="BP167" s="632"/>
      <c r="BQ167" s="632"/>
      <c r="BR167" s="632"/>
      <c r="BS167" s="632"/>
      <c r="BT167" s="632"/>
      <c r="BU167" s="632"/>
      <c r="BV167" s="632"/>
      <c r="BW167" s="632"/>
      <c r="BX167" s="632"/>
      <c r="BY167" s="632"/>
      <c r="BZ167" s="632"/>
      <c r="CA167" s="632"/>
      <c r="CB167" s="93"/>
      <c r="CC167" s="93"/>
      <c r="CD167" s="93"/>
      <c r="CE167" s="93"/>
      <c r="CF167" s="93"/>
      <c r="CG167" s="93"/>
      <c r="CH167" s="93"/>
      <c r="CI167" s="93"/>
      <c r="CJ167" s="93"/>
      <c r="CK167" s="93"/>
      <c r="CL167" s="93"/>
    </row>
    <row r="168" spans="1:90" s="410" customFormat="1" x14ac:dyDescent="0.2">
      <c r="A168" s="1214" t="s">
        <v>4674</v>
      </c>
      <c r="B168" s="1092" t="s">
        <v>632</v>
      </c>
      <c r="C168" s="1407" t="s">
        <v>5090</v>
      </c>
      <c r="D168" s="1407" t="s">
        <v>5305</v>
      </c>
      <c r="E168" s="1236">
        <v>0.6</v>
      </c>
      <c r="F168" s="1093"/>
      <c r="G168" s="1407"/>
      <c r="H168" s="1094">
        <v>20700</v>
      </c>
      <c r="I168" s="1094"/>
      <c r="J168" s="1207"/>
      <c r="K168" s="1094"/>
      <c r="L168" s="1207"/>
      <c r="M168" s="1207"/>
      <c r="N168" s="1207"/>
      <c r="O168" s="1207"/>
      <c r="P168" s="1208"/>
      <c r="Q168" s="1209"/>
      <c r="R168" s="1209"/>
      <c r="S168" s="755"/>
      <c r="T168" s="750"/>
      <c r="U168" s="750"/>
      <c r="V168" s="753">
        <f t="shared" si="394"/>
        <v>0</v>
      </c>
      <c r="W168" s="755"/>
      <c r="X168" s="750"/>
      <c r="Y168" s="750"/>
      <c r="Z168" s="753">
        <f t="shared" si="395"/>
        <v>20700</v>
      </c>
      <c r="AA168" s="356"/>
      <c r="AB168" s="356"/>
      <c r="AC168" s="356"/>
      <c r="AD168" s="356"/>
      <c r="AE168" s="356"/>
      <c r="AF168" s="356"/>
      <c r="AG168" s="356"/>
      <c r="AI168" s="356"/>
      <c r="AJ168" s="356"/>
      <c r="AK168" s="356"/>
      <c r="AM168" s="356"/>
      <c r="AN168" s="356"/>
      <c r="AO168" s="356"/>
      <c r="AQ168" s="356"/>
      <c r="AR168" s="356"/>
      <c r="AS168" s="356"/>
      <c r="AU168" s="356"/>
      <c r="AV168" s="356"/>
      <c r="AW168" s="356"/>
      <c r="AY168" s="356"/>
      <c r="AZ168" s="356"/>
      <c r="BA168" s="356"/>
      <c r="BC168" s="356"/>
      <c r="BD168" s="356"/>
      <c r="BE168" s="356"/>
      <c r="BG168" s="356"/>
      <c r="BH168" s="356"/>
      <c r="BI168" s="356"/>
      <c r="BK168" s="356"/>
      <c r="BL168" s="356"/>
      <c r="BM168" s="356"/>
      <c r="BP168" s="632"/>
      <c r="BQ168" s="632"/>
      <c r="BR168" s="632"/>
      <c r="BS168" s="632"/>
      <c r="BT168" s="632"/>
      <c r="BU168" s="632"/>
      <c r="BV168" s="632"/>
      <c r="BW168" s="632"/>
      <c r="BX168" s="632"/>
      <c r="BY168" s="632"/>
      <c r="BZ168" s="632"/>
      <c r="CA168" s="632"/>
      <c r="CB168" s="93"/>
      <c r="CC168" s="93"/>
      <c r="CD168" s="93"/>
      <c r="CE168" s="93"/>
      <c r="CF168" s="93"/>
      <c r="CG168" s="93"/>
      <c r="CH168" s="93"/>
      <c r="CI168" s="93"/>
      <c r="CJ168" s="93"/>
      <c r="CK168" s="93"/>
      <c r="CL168" s="93"/>
    </row>
    <row r="169" spans="1:90" s="410" customFormat="1" x14ac:dyDescent="0.2">
      <c r="A169" s="1214" t="s">
        <v>3541</v>
      </c>
      <c r="B169" s="1407" t="s">
        <v>3764</v>
      </c>
      <c r="C169" s="1407" t="s">
        <v>5092</v>
      </c>
      <c r="D169" s="1407" t="s">
        <v>5307</v>
      </c>
      <c r="E169" s="1236"/>
      <c r="F169" s="1093"/>
      <c r="G169" s="1407"/>
      <c r="H169" s="1094">
        <v>15500</v>
      </c>
      <c r="I169" s="1094"/>
      <c r="J169" s="1094"/>
      <c r="K169" s="1094"/>
      <c r="L169" s="1207"/>
      <c r="M169" s="1094"/>
      <c r="N169" s="1094"/>
      <c r="O169" s="1094"/>
      <c r="P169" s="1094"/>
      <c r="Q169" s="1095"/>
      <c r="R169" s="1095"/>
      <c r="S169" s="755"/>
      <c r="T169" s="750"/>
      <c r="U169" s="750"/>
      <c r="V169" s="753">
        <f>$F169-S169-T169-U169</f>
        <v>0</v>
      </c>
      <c r="W169" s="755"/>
      <c r="X169" s="750"/>
      <c r="Y169" s="750"/>
      <c r="Z169" s="753">
        <f>$H169-W169-X169-Y169</f>
        <v>15500</v>
      </c>
      <c r="AA169" s="356"/>
      <c r="AB169" s="356"/>
      <c r="AC169" s="356"/>
      <c r="AD169" s="356"/>
      <c r="AE169" s="356"/>
      <c r="AF169" s="356"/>
      <c r="AG169" s="356"/>
      <c r="AI169" s="356"/>
      <c r="AJ169" s="356"/>
      <c r="AK169" s="356"/>
      <c r="AM169" s="356"/>
      <c r="AN169" s="356"/>
      <c r="AO169" s="356"/>
      <c r="AQ169" s="356"/>
      <c r="AR169" s="356"/>
      <c r="AS169" s="356"/>
      <c r="AU169" s="356"/>
      <c r="AV169" s="356"/>
      <c r="AW169" s="356"/>
      <c r="AY169" s="356"/>
      <c r="AZ169" s="356"/>
      <c r="BA169" s="356"/>
      <c r="BC169" s="356"/>
      <c r="BD169" s="356"/>
      <c r="BE169" s="356"/>
      <c r="BG169" s="356"/>
      <c r="BH169" s="356"/>
      <c r="BI169" s="356"/>
      <c r="BK169" s="356"/>
      <c r="BL169" s="356"/>
      <c r="BM169" s="356"/>
      <c r="BP169" s="632"/>
      <c r="BQ169" s="632"/>
      <c r="BR169" s="632"/>
      <c r="BS169" s="632"/>
      <c r="BT169" s="632"/>
      <c r="BU169" s="632"/>
      <c r="BV169" s="632"/>
      <c r="BW169" s="632"/>
      <c r="BX169" s="632"/>
      <c r="BY169" s="632"/>
      <c r="BZ169" s="632"/>
      <c r="CA169" s="632"/>
      <c r="CB169" s="93"/>
      <c r="CC169" s="93"/>
      <c r="CD169" s="93"/>
      <c r="CE169" s="93"/>
      <c r="CF169" s="93"/>
      <c r="CG169" s="93"/>
      <c r="CH169" s="93"/>
      <c r="CI169" s="93"/>
      <c r="CJ169" s="93"/>
      <c r="CK169" s="93"/>
      <c r="CL169" s="93"/>
    </row>
    <row r="170" spans="1:90" s="410" customFormat="1" x14ac:dyDescent="0.2">
      <c r="A170" s="1214" t="s">
        <v>5404</v>
      </c>
      <c r="B170" s="1407" t="s">
        <v>3765</v>
      </c>
      <c r="C170" s="1407" t="s">
        <v>5093</v>
      </c>
      <c r="D170" s="1407" t="s">
        <v>5308</v>
      </c>
      <c r="E170" s="1236"/>
      <c r="F170" s="1093"/>
      <c r="G170" s="1407"/>
      <c r="H170" s="1094">
        <v>15500</v>
      </c>
      <c r="I170" s="1094"/>
      <c r="J170" s="1094"/>
      <c r="K170" s="1094"/>
      <c r="L170" s="1207"/>
      <c r="M170" s="1207"/>
      <c r="N170" s="1207"/>
      <c r="O170" s="1207"/>
      <c r="P170" s="1208"/>
      <c r="Q170" s="1209"/>
      <c r="R170" s="1209"/>
      <c r="S170" s="755"/>
      <c r="T170" s="750"/>
      <c r="U170" s="750"/>
      <c r="V170" s="753">
        <f t="shared" ref="V170:V172" si="397">$F170-S170-T170-U170</f>
        <v>0</v>
      </c>
      <c r="W170" s="755"/>
      <c r="X170" s="750"/>
      <c r="Y170" s="750"/>
      <c r="Z170" s="753">
        <f t="shared" ref="Z170:Z172" si="398">$H170-W170-X170-Y170</f>
        <v>15500</v>
      </c>
      <c r="AA170" s="356"/>
      <c r="AB170" s="356"/>
      <c r="AC170" s="356"/>
      <c r="AD170" s="356"/>
      <c r="AE170" s="356"/>
      <c r="AF170" s="356"/>
      <c r="AG170" s="356"/>
      <c r="AI170" s="356"/>
      <c r="AJ170" s="356"/>
      <c r="AK170" s="356"/>
      <c r="AM170" s="356"/>
      <c r="AN170" s="356"/>
      <c r="AO170" s="356"/>
      <c r="AQ170" s="356"/>
      <c r="AR170" s="356"/>
      <c r="AS170" s="356"/>
      <c r="AU170" s="356"/>
      <c r="AV170" s="356"/>
      <c r="AW170" s="356"/>
      <c r="AY170" s="356"/>
      <c r="AZ170" s="356"/>
      <c r="BA170" s="356"/>
      <c r="BC170" s="356"/>
      <c r="BD170" s="356"/>
      <c r="BE170" s="356"/>
      <c r="BG170" s="356"/>
      <c r="BH170" s="356"/>
      <c r="BI170" s="356"/>
      <c r="BK170" s="356"/>
      <c r="BL170" s="356"/>
      <c r="BM170" s="356"/>
      <c r="BP170" s="632"/>
      <c r="BQ170" s="632"/>
      <c r="BR170" s="632"/>
      <c r="BS170" s="632"/>
      <c r="BT170" s="632"/>
      <c r="BU170" s="632"/>
      <c r="BV170" s="632"/>
      <c r="BW170" s="632"/>
      <c r="BX170" s="632"/>
      <c r="BY170" s="632"/>
      <c r="BZ170" s="632"/>
      <c r="CA170" s="632"/>
      <c r="CB170" s="93"/>
      <c r="CC170" s="93"/>
      <c r="CD170" s="93"/>
      <c r="CE170" s="93"/>
      <c r="CF170" s="93"/>
      <c r="CG170" s="93"/>
      <c r="CH170" s="93"/>
      <c r="CI170" s="93"/>
      <c r="CJ170" s="93"/>
      <c r="CK170" s="93"/>
      <c r="CL170" s="93"/>
    </row>
    <row r="171" spans="1:90" s="410" customFormat="1" x14ac:dyDescent="0.2">
      <c r="A171" s="1214" t="s">
        <v>5405</v>
      </c>
      <c r="B171" s="1092"/>
      <c r="C171" s="1407" t="s">
        <v>5094</v>
      </c>
      <c r="D171" s="1407" t="s">
        <v>5309</v>
      </c>
      <c r="E171" s="1236"/>
      <c r="F171" s="1093"/>
      <c r="G171" s="1407"/>
      <c r="H171" s="1094">
        <v>16100</v>
      </c>
      <c r="I171" s="1094"/>
      <c r="J171" s="1094"/>
      <c r="K171" s="1094"/>
      <c r="L171" s="1207"/>
      <c r="M171" s="1207"/>
      <c r="N171" s="1207"/>
      <c r="O171" s="1207"/>
      <c r="P171" s="1208"/>
      <c r="Q171" s="1209"/>
      <c r="R171" s="1209"/>
      <c r="S171" s="755"/>
      <c r="T171" s="750"/>
      <c r="U171" s="750"/>
      <c r="V171" s="753">
        <f t="shared" si="397"/>
        <v>0</v>
      </c>
      <c r="W171" s="755"/>
      <c r="X171" s="750"/>
      <c r="Y171" s="750"/>
      <c r="Z171" s="753">
        <f t="shared" si="398"/>
        <v>16100</v>
      </c>
      <c r="AA171" s="356"/>
      <c r="AB171" s="356"/>
      <c r="AC171" s="356"/>
      <c r="AD171" s="356"/>
      <c r="AE171" s="356"/>
      <c r="AF171" s="356"/>
      <c r="AG171" s="356"/>
      <c r="AI171" s="356"/>
      <c r="AJ171" s="356"/>
      <c r="AK171" s="356"/>
      <c r="AM171" s="356"/>
      <c r="AN171" s="356"/>
      <c r="AO171" s="356"/>
      <c r="AQ171" s="356"/>
      <c r="AR171" s="356"/>
      <c r="AS171" s="356"/>
      <c r="AU171" s="356"/>
      <c r="AV171" s="356"/>
      <c r="AW171" s="356"/>
      <c r="AY171" s="356"/>
      <c r="AZ171" s="356"/>
      <c r="BA171" s="356"/>
      <c r="BC171" s="356"/>
      <c r="BD171" s="356"/>
      <c r="BE171" s="356"/>
      <c r="BG171" s="356"/>
      <c r="BH171" s="356"/>
      <c r="BI171" s="356"/>
      <c r="BK171" s="356"/>
      <c r="BL171" s="356"/>
      <c r="BM171" s="356"/>
      <c r="BP171" s="632"/>
      <c r="BQ171" s="632"/>
      <c r="BR171" s="632"/>
      <c r="BS171" s="632"/>
      <c r="BT171" s="632"/>
      <c r="BU171" s="632"/>
      <c r="BV171" s="632"/>
      <c r="BW171" s="632"/>
      <c r="BX171" s="632"/>
      <c r="BY171" s="632"/>
      <c r="BZ171" s="632"/>
      <c r="CA171" s="632"/>
      <c r="CB171" s="93"/>
      <c r="CC171" s="93"/>
      <c r="CD171" s="93"/>
      <c r="CE171" s="93"/>
      <c r="CF171" s="93"/>
      <c r="CG171" s="93"/>
      <c r="CH171" s="93"/>
      <c r="CI171" s="93"/>
      <c r="CJ171" s="93"/>
      <c r="CK171" s="93"/>
      <c r="CL171" s="93"/>
    </row>
    <row r="172" spans="1:90" s="410" customFormat="1" x14ac:dyDescent="0.2">
      <c r="A172" s="1214" t="s">
        <v>5406</v>
      </c>
      <c r="B172" s="1092"/>
      <c r="C172" s="1407" t="s">
        <v>5095</v>
      </c>
      <c r="D172" s="1407" t="s">
        <v>5310</v>
      </c>
      <c r="E172" s="1236"/>
      <c r="F172" s="1093"/>
      <c r="G172" s="1407"/>
      <c r="H172" s="1094">
        <v>27400</v>
      </c>
      <c r="I172" s="1094"/>
      <c r="J172" s="1094"/>
      <c r="K172" s="1094"/>
      <c r="L172" s="1207"/>
      <c r="M172" s="1207"/>
      <c r="N172" s="1207"/>
      <c r="O172" s="1207"/>
      <c r="P172" s="1208"/>
      <c r="Q172" s="1209"/>
      <c r="R172" s="1209"/>
      <c r="S172" s="755"/>
      <c r="T172" s="750"/>
      <c r="U172" s="750"/>
      <c r="V172" s="753">
        <f t="shared" si="397"/>
        <v>0</v>
      </c>
      <c r="W172" s="755"/>
      <c r="X172" s="750"/>
      <c r="Y172" s="750"/>
      <c r="Z172" s="753">
        <f t="shared" si="398"/>
        <v>27400</v>
      </c>
      <c r="AA172" s="356"/>
      <c r="AB172" s="356"/>
      <c r="AC172" s="356"/>
      <c r="AD172" s="356"/>
      <c r="AE172" s="356"/>
      <c r="AF172" s="356"/>
      <c r="AG172" s="356"/>
      <c r="AI172" s="356"/>
      <c r="AJ172" s="356"/>
      <c r="AK172" s="356"/>
      <c r="AM172" s="356"/>
      <c r="AN172" s="356"/>
      <c r="AO172" s="356"/>
      <c r="AQ172" s="356"/>
      <c r="AR172" s="356"/>
      <c r="AS172" s="356"/>
      <c r="AU172" s="356"/>
      <c r="AV172" s="356"/>
      <c r="AW172" s="356"/>
      <c r="AY172" s="356"/>
      <c r="AZ172" s="356"/>
      <c r="BA172" s="356"/>
      <c r="BC172" s="356"/>
      <c r="BD172" s="356"/>
      <c r="BE172" s="356"/>
      <c r="BG172" s="356"/>
      <c r="BH172" s="356"/>
      <c r="BI172" s="356"/>
      <c r="BK172" s="356"/>
      <c r="BL172" s="356"/>
      <c r="BM172" s="356"/>
      <c r="BP172" s="632"/>
      <c r="BQ172" s="632"/>
      <c r="BR172" s="632"/>
      <c r="BS172" s="632"/>
      <c r="BT172" s="632"/>
      <c r="BU172" s="632"/>
      <c r="BV172" s="632"/>
      <c r="BW172" s="632"/>
      <c r="BX172" s="632"/>
      <c r="BY172" s="632"/>
      <c r="BZ172" s="632"/>
      <c r="CA172" s="632"/>
      <c r="CB172" s="93"/>
      <c r="CC172" s="93"/>
      <c r="CD172" s="93"/>
      <c r="CE172" s="93"/>
      <c r="CF172" s="93"/>
      <c r="CG172" s="93"/>
      <c r="CH172" s="93"/>
      <c r="CI172" s="93"/>
      <c r="CJ172" s="93"/>
      <c r="CK172" s="93"/>
      <c r="CL172" s="93"/>
    </row>
    <row r="173" spans="1:90" s="410" customFormat="1" x14ac:dyDescent="0.2">
      <c r="E173" s="632"/>
      <c r="G173" s="2038"/>
      <c r="H173" s="356"/>
      <c r="S173" s="356"/>
      <c r="T173" s="356"/>
      <c r="U173" s="356"/>
      <c r="V173" s="356"/>
      <c r="W173" s="356"/>
      <c r="X173" s="356"/>
      <c r="Y173" s="356"/>
      <c r="Z173" s="356"/>
      <c r="AA173" s="356"/>
      <c r="AB173" s="356"/>
      <c r="AC173" s="356"/>
      <c r="AD173" s="356"/>
      <c r="AE173" s="356"/>
      <c r="AF173" s="356"/>
      <c r="AG173" s="356"/>
      <c r="AI173" s="356"/>
      <c r="AJ173" s="356"/>
      <c r="AK173" s="356"/>
      <c r="AM173" s="356"/>
      <c r="AN173" s="356"/>
      <c r="AO173" s="356"/>
      <c r="AQ173" s="356"/>
      <c r="AR173" s="356"/>
      <c r="AS173" s="356"/>
      <c r="AU173" s="356"/>
      <c r="AV173" s="356"/>
      <c r="AW173" s="356"/>
      <c r="AY173" s="356"/>
      <c r="AZ173" s="356"/>
      <c r="BA173" s="356"/>
      <c r="BC173" s="356"/>
      <c r="BD173" s="356"/>
      <c r="BE173" s="356"/>
      <c r="BG173" s="356"/>
      <c r="BH173" s="356"/>
      <c r="BI173" s="356"/>
      <c r="BK173" s="356"/>
      <c r="BL173" s="356"/>
      <c r="BM173" s="356"/>
      <c r="BP173" s="632"/>
      <c r="BQ173" s="632"/>
      <c r="BR173" s="632"/>
      <c r="BS173" s="632"/>
      <c r="BT173" s="632"/>
      <c r="BU173" s="632"/>
      <c r="BV173" s="632"/>
      <c r="BW173" s="632"/>
      <c r="BX173" s="632"/>
      <c r="BY173" s="632"/>
      <c r="BZ173" s="632"/>
      <c r="CA173" s="632"/>
      <c r="CB173" s="93"/>
      <c r="CC173" s="93"/>
      <c r="CD173" s="93"/>
      <c r="CE173" s="93"/>
      <c r="CF173" s="93"/>
      <c r="CG173" s="93"/>
      <c r="CH173" s="93"/>
      <c r="CI173" s="93"/>
      <c r="CJ173" s="93"/>
      <c r="CK173" s="93"/>
      <c r="CL173" s="93"/>
    </row>
    <row r="174" spans="1:90" s="410" customFormat="1" x14ac:dyDescent="0.2">
      <c r="D174" s="1032"/>
      <c r="E174" s="1809"/>
      <c r="F174" s="1032"/>
      <c r="G174" s="2060"/>
      <c r="H174" s="1032"/>
      <c r="I174" s="1032"/>
      <c r="J174" s="1032"/>
      <c r="K174" s="1032"/>
      <c r="L174" s="1032"/>
      <c r="M174" s="1032"/>
      <c r="N174" s="1032"/>
      <c r="O174" s="1032"/>
      <c r="P174" s="1032"/>
      <c r="Q174" s="1032"/>
      <c r="R174" s="1032"/>
      <c r="S174" s="1877"/>
      <c r="T174" s="1877"/>
      <c r="U174" s="1877"/>
      <c r="V174" s="1877"/>
      <c r="W174" s="1877"/>
      <c r="X174" s="1877"/>
      <c r="Y174" s="1877"/>
      <c r="Z174" s="1877"/>
      <c r="AA174" s="356"/>
      <c r="AB174" s="356"/>
      <c r="AC174" s="356"/>
      <c r="AD174" s="356"/>
      <c r="AE174" s="356"/>
      <c r="AF174" s="356"/>
      <c r="AG174" s="356"/>
      <c r="AI174" s="356"/>
      <c r="AJ174" s="356"/>
      <c r="AK174" s="356"/>
      <c r="AM174" s="356"/>
      <c r="AN174" s="356"/>
      <c r="AO174" s="356"/>
      <c r="AQ174" s="356"/>
      <c r="AR174" s="356"/>
      <c r="AS174" s="356"/>
      <c r="AU174" s="356"/>
      <c r="AV174" s="356"/>
      <c r="AW174" s="356"/>
      <c r="AY174" s="356"/>
      <c r="AZ174" s="356"/>
      <c r="BA174" s="356"/>
      <c r="BC174" s="356"/>
      <c r="BD174" s="356"/>
      <c r="BE174" s="356"/>
      <c r="BG174" s="356"/>
      <c r="BH174" s="356"/>
      <c r="BI174" s="356"/>
      <c r="BK174" s="356"/>
      <c r="BL174" s="356"/>
      <c r="BM174" s="356"/>
      <c r="BP174" s="632"/>
      <c r="BQ174" s="632"/>
      <c r="BR174" s="632"/>
      <c r="BS174" s="632"/>
      <c r="BT174" s="632"/>
      <c r="BU174" s="632"/>
      <c r="BV174" s="632"/>
      <c r="BW174" s="632"/>
      <c r="BX174" s="632"/>
      <c r="BY174" s="632"/>
      <c r="BZ174" s="632"/>
      <c r="CA174" s="632"/>
      <c r="CB174" s="93"/>
      <c r="CC174" s="93"/>
      <c r="CD174" s="93"/>
      <c r="CE174" s="93"/>
      <c r="CF174" s="93"/>
      <c r="CG174" s="93"/>
      <c r="CH174" s="93"/>
      <c r="CI174" s="93"/>
      <c r="CJ174" s="93"/>
      <c r="CK174" s="93"/>
      <c r="CL174" s="93"/>
    </row>
    <row r="175" spans="1:90" s="410" customFormat="1" x14ac:dyDescent="0.2">
      <c r="A175" s="2002" t="s">
        <v>5340</v>
      </c>
      <c r="B175" s="2001"/>
      <c r="C175" s="2001"/>
      <c r="D175" s="2000" t="s">
        <v>5291</v>
      </c>
      <c r="E175" s="2007"/>
      <c r="F175" s="2008"/>
      <c r="G175" s="2689" t="s">
        <v>5291</v>
      </c>
      <c r="H175" s="1877">
        <f>SUM(H176:H183)</f>
        <v>841700</v>
      </c>
      <c r="I175" s="1877">
        <f t="shared" ref="I175:Z175" si="399">SUM(I176:I183)</f>
        <v>0</v>
      </c>
      <c r="J175" s="1877">
        <f t="shared" si="399"/>
        <v>0</v>
      </c>
      <c r="K175" s="1877">
        <f t="shared" si="399"/>
        <v>0</v>
      </c>
      <c r="L175" s="1877">
        <f t="shared" si="399"/>
        <v>0</v>
      </c>
      <c r="M175" s="1877">
        <f t="shared" si="399"/>
        <v>0</v>
      </c>
      <c r="N175" s="1877">
        <f t="shared" si="399"/>
        <v>0</v>
      </c>
      <c r="O175" s="1877">
        <f t="shared" si="399"/>
        <v>0</v>
      </c>
      <c r="P175" s="1877">
        <f t="shared" si="399"/>
        <v>0</v>
      </c>
      <c r="Q175" s="1877">
        <f t="shared" si="399"/>
        <v>0</v>
      </c>
      <c r="R175" s="1877">
        <f t="shared" ref="R175" si="400">SUM(R176:R183)</f>
        <v>0</v>
      </c>
      <c r="S175" s="2009">
        <f t="shared" si="399"/>
        <v>0</v>
      </c>
      <c r="T175" s="2009">
        <f t="shared" si="399"/>
        <v>0</v>
      </c>
      <c r="U175" s="2009">
        <f t="shared" si="399"/>
        <v>0</v>
      </c>
      <c r="V175" s="2009">
        <f t="shared" si="399"/>
        <v>3500</v>
      </c>
      <c r="W175" s="2009">
        <f t="shared" si="399"/>
        <v>0</v>
      </c>
      <c r="X175" s="2009">
        <f t="shared" si="399"/>
        <v>64000</v>
      </c>
      <c r="Y175" s="2009">
        <f t="shared" si="399"/>
        <v>0</v>
      </c>
      <c r="Z175" s="2009">
        <f t="shared" si="399"/>
        <v>777700</v>
      </c>
      <c r="AA175" s="356"/>
      <c r="AB175" s="356"/>
      <c r="AC175" s="356"/>
      <c r="AD175" s="356"/>
      <c r="AE175" s="356"/>
      <c r="AF175" s="356"/>
      <c r="AG175" s="356"/>
      <c r="AI175" s="356"/>
      <c r="AJ175" s="356"/>
      <c r="AK175" s="356"/>
      <c r="AM175" s="356"/>
      <c r="AN175" s="356"/>
      <c r="AO175" s="356"/>
      <c r="AQ175" s="356"/>
      <c r="AR175" s="356"/>
      <c r="AS175" s="356"/>
      <c r="AU175" s="356"/>
      <c r="AV175" s="356"/>
      <c r="AW175" s="356"/>
      <c r="AY175" s="356"/>
      <c r="AZ175" s="356"/>
      <c r="BA175" s="356"/>
      <c r="BC175" s="356"/>
      <c r="BD175" s="356"/>
      <c r="BE175" s="356"/>
      <c r="BG175" s="356"/>
      <c r="BH175" s="356"/>
      <c r="BI175" s="356"/>
      <c r="BK175" s="356"/>
      <c r="BL175" s="356"/>
      <c r="BM175" s="356"/>
      <c r="BP175" s="632"/>
      <c r="BQ175" s="632"/>
      <c r="BR175" s="632"/>
      <c r="BS175" s="632"/>
      <c r="BT175" s="632"/>
      <c r="BU175" s="632"/>
      <c r="BV175" s="632"/>
      <c r="BW175" s="632"/>
      <c r="BX175" s="632"/>
      <c r="BY175" s="632"/>
      <c r="BZ175" s="632"/>
      <c r="CA175" s="632"/>
      <c r="CB175" s="93"/>
      <c r="CC175" s="93"/>
      <c r="CD175" s="93"/>
      <c r="CE175" s="93"/>
      <c r="CF175" s="93"/>
      <c r="CG175" s="93"/>
      <c r="CH175" s="93"/>
      <c r="CI175" s="93"/>
      <c r="CJ175" s="93"/>
      <c r="CK175" s="93"/>
      <c r="CL175" s="93"/>
    </row>
    <row r="176" spans="1:90" s="410" customFormat="1" x14ac:dyDescent="0.2">
      <c r="A176" s="1214" t="s">
        <v>4821</v>
      </c>
      <c r="B176" s="1092" t="s">
        <v>2367</v>
      </c>
      <c r="C176" s="1407" t="s">
        <v>5074</v>
      </c>
      <c r="D176" s="1407" t="s">
        <v>5291</v>
      </c>
      <c r="E176" s="1236">
        <v>0</v>
      </c>
      <c r="F176" s="1093"/>
      <c r="G176" s="1407"/>
      <c r="H176" s="1094">
        <v>117100</v>
      </c>
      <c r="I176" s="1094"/>
      <c r="J176" s="1094"/>
      <c r="K176" s="1094"/>
      <c r="L176" s="1207"/>
      <c r="M176" s="1094"/>
      <c r="N176" s="1094"/>
      <c r="O176" s="1094"/>
      <c r="P176" s="1094"/>
      <c r="Q176" s="1095"/>
      <c r="R176" s="1095"/>
      <c r="S176" s="755"/>
      <c r="T176" s="750"/>
      <c r="U176" s="750"/>
      <c r="V176" s="753">
        <f t="shared" ref="V176:V183" si="401">$F176-S176-T176-U176</f>
        <v>0</v>
      </c>
      <c r="W176" s="755"/>
      <c r="X176" s="750"/>
      <c r="Y176" s="750"/>
      <c r="Z176" s="753">
        <f t="shared" ref="Z176:Z183" si="402">$H176-W176-X176-Y176</f>
        <v>117100</v>
      </c>
      <c r="AA176" s="356"/>
      <c r="AB176" s="356"/>
      <c r="AC176" s="356"/>
      <c r="AD176" s="356"/>
      <c r="AE176" s="356"/>
      <c r="AF176" s="356"/>
      <c r="AG176" s="356"/>
      <c r="AI176" s="356"/>
      <c r="AJ176" s="356"/>
      <c r="AK176" s="356"/>
      <c r="AM176" s="356"/>
      <c r="AN176" s="356"/>
      <c r="AO176" s="356"/>
      <c r="AQ176" s="356"/>
      <c r="AR176" s="356"/>
      <c r="AS176" s="356"/>
      <c r="AU176" s="356"/>
      <c r="AV176" s="356"/>
      <c r="AW176" s="356"/>
      <c r="AY176" s="356"/>
      <c r="AZ176" s="356"/>
      <c r="BA176" s="356"/>
      <c r="BC176" s="356"/>
      <c r="BD176" s="356"/>
      <c r="BE176" s="356"/>
      <c r="BG176" s="356"/>
      <c r="BH176" s="356"/>
      <c r="BI176" s="356"/>
      <c r="BK176" s="356"/>
      <c r="BL176" s="356"/>
      <c r="BM176" s="356"/>
      <c r="BP176" s="632"/>
      <c r="BQ176" s="632"/>
      <c r="BR176" s="632"/>
      <c r="BS176" s="632"/>
      <c r="BT176" s="632"/>
      <c r="BU176" s="632"/>
      <c r="BV176" s="632"/>
      <c r="BW176" s="632"/>
      <c r="BX176" s="632"/>
      <c r="BY176" s="632"/>
      <c r="BZ176" s="632"/>
      <c r="CA176" s="632"/>
      <c r="CB176" s="93"/>
      <c r="CC176" s="93"/>
      <c r="CD176" s="93"/>
      <c r="CE176" s="93"/>
      <c r="CF176" s="93"/>
      <c r="CG176" s="93"/>
      <c r="CH176" s="93"/>
      <c r="CI176" s="93"/>
      <c r="CJ176" s="93"/>
      <c r="CK176" s="93"/>
      <c r="CL176" s="93"/>
    </row>
    <row r="177" spans="1:90" s="410" customFormat="1" x14ac:dyDescent="0.2">
      <c r="A177" s="1215" t="s">
        <v>4672</v>
      </c>
      <c r="B177" s="1092" t="s">
        <v>3394</v>
      </c>
      <c r="C177" s="1407" t="s">
        <v>5076</v>
      </c>
      <c r="D177" s="1092"/>
      <c r="E177" s="1236">
        <v>0.32</v>
      </c>
      <c r="F177" s="1093">
        <v>3500</v>
      </c>
      <c r="G177" s="1407"/>
      <c r="H177" s="1094">
        <v>100000</v>
      </c>
      <c r="I177" s="1094"/>
      <c r="J177" s="1207"/>
      <c r="K177" s="1094"/>
      <c r="L177" s="1207"/>
      <c r="M177" s="1094"/>
      <c r="N177" s="1094"/>
      <c r="O177" s="1207"/>
      <c r="P177" s="1208"/>
      <c r="Q177" s="1209"/>
      <c r="R177" s="1209"/>
      <c r="S177" s="755"/>
      <c r="T177" s="750"/>
      <c r="U177" s="750"/>
      <c r="V177" s="753">
        <f t="shared" si="401"/>
        <v>3500</v>
      </c>
      <c r="W177" s="755"/>
      <c r="X177" s="750">
        <f>H177*0.32</f>
        <v>32000</v>
      </c>
      <c r="Y177" s="750"/>
      <c r="Z177" s="753">
        <f t="shared" si="402"/>
        <v>68000</v>
      </c>
      <c r="AA177" s="356"/>
      <c r="AB177" s="356"/>
      <c r="AC177" s="356"/>
      <c r="AD177" s="356"/>
      <c r="AE177" s="356"/>
      <c r="AF177" s="356"/>
      <c r="AG177" s="356"/>
      <c r="AI177" s="356"/>
      <c r="AJ177" s="356"/>
      <c r="AK177" s="356"/>
      <c r="AM177" s="356"/>
      <c r="AN177" s="356"/>
      <c r="AO177" s="356"/>
      <c r="AQ177" s="356"/>
      <c r="AR177" s="356"/>
      <c r="AS177" s="356"/>
      <c r="AU177" s="356"/>
      <c r="AV177" s="356"/>
      <c r="AW177" s="356"/>
      <c r="AY177" s="356"/>
      <c r="AZ177" s="356"/>
      <c r="BA177" s="356"/>
      <c r="BC177" s="356"/>
      <c r="BD177" s="356"/>
      <c r="BE177" s="356"/>
      <c r="BG177" s="356"/>
      <c r="BH177" s="356"/>
      <c r="BI177" s="356"/>
      <c r="BK177" s="356"/>
      <c r="BL177" s="356"/>
      <c r="BM177" s="356"/>
      <c r="BP177" s="632"/>
      <c r="BQ177" s="632"/>
      <c r="BR177" s="632"/>
      <c r="BS177" s="632"/>
      <c r="BT177" s="632"/>
      <c r="BU177" s="632"/>
      <c r="BV177" s="632"/>
      <c r="BW177" s="632"/>
      <c r="BX177" s="632"/>
      <c r="BY177" s="632"/>
      <c r="BZ177" s="632"/>
      <c r="CA177" s="632"/>
      <c r="CB177" s="93"/>
      <c r="CC177" s="93"/>
      <c r="CD177" s="93"/>
      <c r="CE177" s="93"/>
      <c r="CF177" s="93"/>
      <c r="CG177" s="93"/>
      <c r="CH177" s="93"/>
      <c r="CI177" s="93"/>
      <c r="CJ177" s="93"/>
      <c r="CK177" s="93"/>
      <c r="CL177" s="93"/>
    </row>
    <row r="178" spans="1:90" s="410" customFormat="1" x14ac:dyDescent="0.2">
      <c r="A178" s="1214" t="s">
        <v>4671</v>
      </c>
      <c r="B178" s="1092" t="s">
        <v>2425</v>
      </c>
      <c r="C178" s="1407" t="s">
        <v>5077</v>
      </c>
      <c r="D178" s="1407" t="s">
        <v>5292</v>
      </c>
      <c r="E178" s="1236">
        <v>0.31</v>
      </c>
      <c r="F178" s="1093"/>
      <c r="G178" s="1407"/>
      <c r="H178" s="1094">
        <v>103500</v>
      </c>
      <c r="I178" s="1094"/>
      <c r="J178" s="1207"/>
      <c r="K178" s="1094"/>
      <c r="L178" s="1207"/>
      <c r="M178" s="1207"/>
      <c r="N178" s="1207"/>
      <c r="O178" s="1207"/>
      <c r="P178" s="1208"/>
      <c r="Q178" s="1209"/>
      <c r="R178" s="1209"/>
      <c r="S178" s="755"/>
      <c r="T178" s="750"/>
      <c r="U178" s="750"/>
      <c r="V178" s="753">
        <f t="shared" si="401"/>
        <v>0</v>
      </c>
      <c r="W178" s="755"/>
      <c r="X178" s="750">
        <f>H178*0.31-85</f>
        <v>32000</v>
      </c>
      <c r="Y178" s="750"/>
      <c r="Z178" s="753">
        <f t="shared" si="402"/>
        <v>71500</v>
      </c>
      <c r="AA178" s="356"/>
      <c r="AB178" s="356"/>
      <c r="AC178" s="356"/>
      <c r="AD178" s="356"/>
      <c r="AE178" s="356"/>
      <c r="AF178" s="356"/>
      <c r="AG178" s="356"/>
      <c r="AI178" s="356"/>
      <c r="AJ178" s="356"/>
      <c r="AK178" s="356"/>
      <c r="AM178" s="356"/>
      <c r="AN178" s="356"/>
      <c r="AO178" s="356"/>
      <c r="AQ178" s="356"/>
      <c r="AR178" s="356"/>
      <c r="AS178" s="356"/>
      <c r="AU178" s="356"/>
      <c r="AV178" s="356"/>
      <c r="AW178" s="356"/>
      <c r="AY178" s="356"/>
      <c r="AZ178" s="356"/>
      <c r="BA178" s="356"/>
      <c r="BC178" s="356"/>
      <c r="BD178" s="356"/>
      <c r="BE178" s="356"/>
      <c r="BG178" s="356"/>
      <c r="BH178" s="356"/>
      <c r="BI178" s="356"/>
      <c r="BK178" s="356"/>
      <c r="BL178" s="356"/>
      <c r="BM178" s="356"/>
      <c r="BP178" s="632"/>
      <c r="BQ178" s="632"/>
      <c r="BR178" s="632"/>
      <c r="BS178" s="632"/>
      <c r="BT178" s="632"/>
      <c r="BU178" s="632"/>
      <c r="BV178" s="632"/>
      <c r="BW178" s="632"/>
      <c r="BX178" s="632"/>
      <c r="BY178" s="632"/>
      <c r="BZ178" s="632"/>
      <c r="CA178" s="632"/>
      <c r="CB178" s="93"/>
      <c r="CC178" s="93"/>
      <c r="CD178" s="93"/>
      <c r="CE178" s="93"/>
      <c r="CF178" s="93"/>
      <c r="CG178" s="93"/>
      <c r="CH178" s="93"/>
      <c r="CI178" s="93"/>
      <c r="CJ178" s="93"/>
      <c r="CK178" s="93"/>
      <c r="CL178" s="93"/>
    </row>
    <row r="179" spans="1:90" s="410" customFormat="1" x14ac:dyDescent="0.2">
      <c r="A179" s="1214" t="s">
        <v>4798</v>
      </c>
      <c r="B179" s="1092" t="s">
        <v>18</v>
      </c>
      <c r="C179" s="1407" t="s">
        <v>5084</v>
      </c>
      <c r="D179" s="1407" t="s">
        <v>5299</v>
      </c>
      <c r="E179" s="1236">
        <v>0.5</v>
      </c>
      <c r="F179" s="1093"/>
      <c r="G179" s="1407"/>
      <c r="H179" s="1094">
        <v>103500</v>
      </c>
      <c r="I179" s="1094"/>
      <c r="J179" s="1094"/>
      <c r="K179" s="1094"/>
      <c r="L179" s="1207"/>
      <c r="M179" s="1094"/>
      <c r="N179" s="1094"/>
      <c r="O179" s="1094"/>
      <c r="P179" s="1094"/>
      <c r="Q179" s="1095"/>
      <c r="R179" s="1095"/>
      <c r="S179" s="755"/>
      <c r="T179" s="750"/>
      <c r="U179" s="750"/>
      <c r="V179" s="753">
        <f t="shared" si="401"/>
        <v>0</v>
      </c>
      <c r="W179" s="755"/>
      <c r="X179" s="750"/>
      <c r="Y179" s="750"/>
      <c r="Z179" s="753">
        <f t="shared" si="402"/>
        <v>103500</v>
      </c>
      <c r="AA179" s="356"/>
      <c r="AB179" s="356"/>
      <c r="AC179" s="356"/>
      <c r="AD179" s="356"/>
      <c r="AE179" s="356"/>
      <c r="AF179" s="356"/>
      <c r="AG179" s="356"/>
      <c r="AI179" s="356"/>
      <c r="AJ179" s="356"/>
      <c r="AK179" s="356"/>
      <c r="AM179" s="356"/>
      <c r="AN179" s="356"/>
      <c r="AO179" s="356"/>
      <c r="AQ179" s="356"/>
      <c r="AR179" s="356"/>
      <c r="AS179" s="356"/>
      <c r="AU179" s="356"/>
      <c r="AV179" s="356"/>
      <c r="AW179" s="356"/>
      <c r="AY179" s="356"/>
      <c r="AZ179" s="356"/>
      <c r="BA179" s="356"/>
      <c r="BC179" s="356"/>
      <c r="BD179" s="356"/>
      <c r="BE179" s="356"/>
      <c r="BG179" s="356"/>
      <c r="BH179" s="356"/>
      <c r="BI179" s="356"/>
      <c r="BK179" s="356"/>
      <c r="BL179" s="356"/>
      <c r="BM179" s="356"/>
      <c r="BP179" s="632"/>
      <c r="BQ179" s="632"/>
      <c r="BR179" s="632"/>
      <c r="BS179" s="632"/>
      <c r="BT179" s="632"/>
      <c r="BU179" s="632"/>
      <c r="BV179" s="632"/>
      <c r="BW179" s="632"/>
      <c r="BX179" s="632"/>
      <c r="BY179" s="632"/>
      <c r="BZ179" s="632"/>
      <c r="CA179" s="632"/>
      <c r="CB179" s="93"/>
      <c r="CC179" s="93"/>
      <c r="CD179" s="93"/>
      <c r="CE179" s="93"/>
      <c r="CF179" s="93"/>
      <c r="CG179" s="93"/>
      <c r="CH179" s="93"/>
      <c r="CI179" s="93"/>
      <c r="CJ179" s="93"/>
      <c r="CK179" s="93"/>
      <c r="CL179" s="93"/>
    </row>
    <row r="180" spans="1:90" s="410" customFormat="1" x14ac:dyDescent="0.2">
      <c r="A180" s="1214" t="s">
        <v>2208</v>
      </c>
      <c r="B180" s="1092" t="s">
        <v>24</v>
      </c>
      <c r="C180" s="1407" t="s">
        <v>5085</v>
      </c>
      <c r="D180" s="1407" t="s">
        <v>5300</v>
      </c>
      <c r="E180" s="1236">
        <v>0</v>
      </c>
      <c r="F180" s="1093"/>
      <c r="G180" s="1407"/>
      <c r="H180" s="1094">
        <v>103500</v>
      </c>
      <c r="I180" s="1094"/>
      <c r="J180" s="1094"/>
      <c r="K180" s="1094"/>
      <c r="L180" s="1207"/>
      <c r="M180" s="1094"/>
      <c r="N180" s="1094"/>
      <c r="O180" s="1094"/>
      <c r="P180" s="1094"/>
      <c r="Q180" s="1095"/>
      <c r="R180" s="1095"/>
      <c r="S180" s="755"/>
      <c r="T180" s="750"/>
      <c r="U180" s="750"/>
      <c r="V180" s="753">
        <f t="shared" si="401"/>
        <v>0</v>
      </c>
      <c r="W180" s="755"/>
      <c r="X180" s="750"/>
      <c r="Y180" s="750"/>
      <c r="Z180" s="753">
        <f t="shared" si="402"/>
        <v>103500</v>
      </c>
      <c r="AA180" s="356"/>
      <c r="AB180" s="356"/>
      <c r="AC180" s="356"/>
      <c r="AD180" s="356"/>
      <c r="AE180" s="356"/>
      <c r="AF180" s="356"/>
      <c r="AG180" s="356"/>
      <c r="AI180" s="356"/>
      <c r="AJ180" s="356"/>
      <c r="AK180" s="356"/>
      <c r="AM180" s="356"/>
      <c r="AN180" s="356"/>
      <c r="AO180" s="356"/>
      <c r="AQ180" s="356"/>
      <c r="AR180" s="356"/>
      <c r="AS180" s="356"/>
      <c r="AU180" s="356"/>
      <c r="AV180" s="356"/>
      <c r="AW180" s="356"/>
      <c r="AY180" s="356"/>
      <c r="AZ180" s="356"/>
      <c r="BA180" s="356"/>
      <c r="BC180" s="356"/>
      <c r="BD180" s="356"/>
      <c r="BE180" s="356"/>
      <c r="BG180" s="356"/>
      <c r="BH180" s="356"/>
      <c r="BI180" s="356"/>
      <c r="BK180" s="356"/>
      <c r="BL180" s="356"/>
      <c r="BM180" s="356"/>
      <c r="BP180" s="632"/>
      <c r="BQ180" s="632"/>
      <c r="BR180" s="632"/>
      <c r="BS180" s="632"/>
      <c r="BT180" s="632"/>
      <c r="BU180" s="632"/>
      <c r="BV180" s="632"/>
      <c r="BW180" s="632"/>
      <c r="BX180" s="632"/>
      <c r="BY180" s="632"/>
      <c r="BZ180" s="632"/>
      <c r="CA180" s="632"/>
      <c r="CB180" s="93"/>
      <c r="CC180" s="93"/>
      <c r="CD180" s="93"/>
      <c r="CE180" s="93"/>
      <c r="CF180" s="93"/>
      <c r="CG180" s="93"/>
      <c r="CH180" s="93"/>
      <c r="CI180" s="93"/>
      <c r="CJ180" s="93"/>
      <c r="CK180" s="93"/>
      <c r="CL180" s="93"/>
    </row>
    <row r="181" spans="1:90" s="410" customFormat="1" x14ac:dyDescent="0.2">
      <c r="A181" s="1214" t="s">
        <v>4790</v>
      </c>
      <c r="B181" s="1092" t="s">
        <v>2423</v>
      </c>
      <c r="C181" s="1407" t="s">
        <v>5086</v>
      </c>
      <c r="D181" s="1407" t="s">
        <v>5301</v>
      </c>
      <c r="E181" s="1236">
        <v>0</v>
      </c>
      <c r="F181" s="1093"/>
      <c r="G181" s="1407"/>
      <c r="H181" s="1094">
        <v>103500</v>
      </c>
      <c r="I181" s="1094"/>
      <c r="J181" s="1207"/>
      <c r="K181" s="1094"/>
      <c r="L181" s="1207"/>
      <c r="M181" s="1207"/>
      <c r="N181" s="1194"/>
      <c r="O181" s="1207"/>
      <c r="P181" s="1208"/>
      <c r="Q181" s="1209"/>
      <c r="R181" s="1209"/>
      <c r="S181" s="755"/>
      <c r="T181" s="750"/>
      <c r="U181" s="750"/>
      <c r="V181" s="753">
        <f t="shared" si="401"/>
        <v>0</v>
      </c>
      <c r="W181" s="755"/>
      <c r="X181" s="750"/>
      <c r="Y181" s="750"/>
      <c r="Z181" s="753">
        <f t="shared" si="402"/>
        <v>103500</v>
      </c>
      <c r="AA181" s="356"/>
      <c r="AB181" s="356"/>
      <c r="AC181" s="356"/>
      <c r="AD181" s="356"/>
      <c r="AE181" s="356"/>
      <c r="AF181" s="356"/>
      <c r="AG181" s="356"/>
      <c r="AI181" s="356"/>
      <c r="AJ181" s="356"/>
      <c r="AK181" s="356"/>
      <c r="AM181" s="356"/>
      <c r="AN181" s="356"/>
      <c r="AO181" s="356"/>
      <c r="AQ181" s="356"/>
      <c r="AR181" s="356"/>
      <c r="AS181" s="356"/>
      <c r="AU181" s="356"/>
      <c r="AV181" s="356"/>
      <c r="AW181" s="356"/>
      <c r="AY181" s="356"/>
      <c r="AZ181" s="356"/>
      <c r="BA181" s="356"/>
      <c r="BC181" s="356"/>
      <c r="BD181" s="356"/>
      <c r="BE181" s="356"/>
      <c r="BG181" s="356"/>
      <c r="BH181" s="356"/>
      <c r="BI181" s="356"/>
      <c r="BK181" s="356"/>
      <c r="BL181" s="356"/>
      <c r="BM181" s="356"/>
      <c r="BP181" s="632"/>
      <c r="BQ181" s="632"/>
      <c r="BR181" s="632"/>
      <c r="BS181" s="632"/>
      <c r="BT181" s="632"/>
      <c r="BU181" s="632"/>
      <c r="BV181" s="632"/>
      <c r="BW181" s="632"/>
      <c r="BX181" s="632"/>
      <c r="BY181" s="632"/>
      <c r="BZ181" s="632"/>
      <c r="CA181" s="632"/>
      <c r="CB181" s="93"/>
      <c r="CC181" s="93"/>
      <c r="CD181" s="93"/>
      <c r="CE181" s="93"/>
      <c r="CF181" s="93"/>
      <c r="CG181" s="93"/>
      <c r="CH181" s="93"/>
      <c r="CI181" s="93"/>
      <c r="CJ181" s="93"/>
      <c r="CK181" s="93"/>
      <c r="CL181" s="93"/>
    </row>
    <row r="182" spans="1:90" s="410" customFormat="1" x14ac:dyDescent="0.2">
      <c r="A182" s="1214" t="s">
        <v>2211</v>
      </c>
      <c r="B182" s="1092" t="s">
        <v>29</v>
      </c>
      <c r="C182" s="1407" t="s">
        <v>5089</v>
      </c>
      <c r="D182" s="1407" t="s">
        <v>5304</v>
      </c>
      <c r="E182" s="1236">
        <v>0</v>
      </c>
      <c r="F182" s="1093"/>
      <c r="G182" s="1407"/>
      <c r="H182" s="1094">
        <v>103500</v>
      </c>
      <c r="I182" s="1094"/>
      <c r="J182" s="1094"/>
      <c r="K182" s="1094"/>
      <c r="L182" s="1207"/>
      <c r="M182" s="1094"/>
      <c r="N182" s="1094"/>
      <c r="O182" s="1094"/>
      <c r="P182" s="1094"/>
      <c r="Q182" s="1095"/>
      <c r="R182" s="1095"/>
      <c r="S182" s="755"/>
      <c r="T182" s="750"/>
      <c r="U182" s="750"/>
      <c r="V182" s="753">
        <f t="shared" si="401"/>
        <v>0</v>
      </c>
      <c r="W182" s="755"/>
      <c r="X182" s="750"/>
      <c r="Y182" s="750"/>
      <c r="Z182" s="753">
        <f t="shared" si="402"/>
        <v>103500</v>
      </c>
      <c r="AA182" s="356"/>
      <c r="AB182" s="356"/>
      <c r="AC182" s="356"/>
      <c r="AD182" s="356"/>
      <c r="AE182" s="356"/>
      <c r="AF182" s="356"/>
      <c r="AG182" s="356"/>
      <c r="AI182" s="356"/>
      <c r="AJ182" s="356"/>
      <c r="AK182" s="356"/>
      <c r="AM182" s="356"/>
      <c r="AN182" s="356"/>
      <c r="AO182" s="356"/>
      <c r="AQ182" s="356"/>
      <c r="AR182" s="356"/>
      <c r="AS182" s="356"/>
      <c r="AU182" s="356"/>
      <c r="AV182" s="356"/>
      <c r="AW182" s="356"/>
      <c r="AY182" s="356"/>
      <c r="AZ182" s="356"/>
      <c r="BA182" s="356"/>
      <c r="BC182" s="356"/>
      <c r="BD182" s="356"/>
      <c r="BE182" s="356"/>
      <c r="BG182" s="356"/>
      <c r="BH182" s="356"/>
      <c r="BI182" s="356"/>
      <c r="BK182" s="356"/>
      <c r="BL182" s="356"/>
      <c r="BM182" s="356"/>
      <c r="BP182" s="632"/>
      <c r="BQ182" s="632"/>
      <c r="BR182" s="632"/>
      <c r="BS182" s="632"/>
      <c r="BT182" s="632"/>
      <c r="BU182" s="632"/>
      <c r="BV182" s="632"/>
      <c r="BW182" s="632"/>
      <c r="BX182" s="632"/>
      <c r="BY182" s="632"/>
      <c r="BZ182" s="632"/>
      <c r="CA182" s="632"/>
      <c r="CB182" s="93"/>
      <c r="CC182" s="93"/>
      <c r="CD182" s="93"/>
      <c r="CE182" s="93"/>
      <c r="CF182" s="93"/>
      <c r="CG182" s="93"/>
      <c r="CH182" s="93"/>
      <c r="CI182" s="93"/>
      <c r="CJ182" s="93"/>
      <c r="CK182" s="93"/>
      <c r="CL182" s="93"/>
    </row>
    <row r="183" spans="1:90" s="410" customFormat="1" x14ac:dyDescent="0.2">
      <c r="A183" s="1215" t="s">
        <v>2574</v>
      </c>
      <c r="B183" s="1092" t="s">
        <v>2370</v>
      </c>
      <c r="C183" s="1407" t="s">
        <v>5091</v>
      </c>
      <c r="D183" s="1407" t="s">
        <v>5306</v>
      </c>
      <c r="E183" s="1236">
        <v>0</v>
      </c>
      <c r="F183" s="1093"/>
      <c r="G183" s="1407"/>
      <c r="H183" s="1094">
        <v>107100</v>
      </c>
      <c r="I183" s="1094"/>
      <c r="J183" s="1094"/>
      <c r="K183" s="1094"/>
      <c r="L183" s="1207"/>
      <c r="M183" s="1094"/>
      <c r="N183" s="1094"/>
      <c r="O183" s="1094"/>
      <c r="P183" s="1094"/>
      <c r="Q183" s="1095"/>
      <c r="R183" s="1095"/>
      <c r="S183" s="755"/>
      <c r="T183" s="750"/>
      <c r="U183" s="750"/>
      <c r="V183" s="753">
        <f t="shared" si="401"/>
        <v>0</v>
      </c>
      <c r="W183" s="755"/>
      <c r="X183" s="750"/>
      <c r="Y183" s="750"/>
      <c r="Z183" s="753">
        <f t="shared" si="402"/>
        <v>107100</v>
      </c>
      <c r="AA183" s="356"/>
      <c r="AB183" s="356"/>
      <c r="AC183" s="356"/>
      <c r="AD183" s="356"/>
      <c r="AE183" s="356"/>
      <c r="AF183" s="356"/>
      <c r="AG183" s="356"/>
      <c r="AI183" s="356"/>
      <c r="AJ183" s="356"/>
      <c r="AK183" s="356"/>
      <c r="AM183" s="356"/>
      <c r="AN183" s="356"/>
      <c r="AO183" s="356"/>
      <c r="AQ183" s="356"/>
      <c r="AR183" s="356"/>
      <c r="AS183" s="356"/>
      <c r="AU183" s="356"/>
      <c r="AV183" s="356"/>
      <c r="AW183" s="356"/>
      <c r="AY183" s="356"/>
      <c r="AZ183" s="356"/>
      <c r="BA183" s="356"/>
      <c r="BC183" s="356"/>
      <c r="BD183" s="356"/>
      <c r="BE183" s="356"/>
      <c r="BG183" s="356"/>
      <c r="BH183" s="356"/>
      <c r="BI183" s="356"/>
      <c r="BK183" s="356"/>
      <c r="BL183" s="356"/>
      <c r="BM183" s="356"/>
      <c r="BP183" s="632"/>
      <c r="BQ183" s="632"/>
      <c r="BR183" s="632"/>
      <c r="BS183" s="632"/>
      <c r="BT183" s="632"/>
      <c r="BU183" s="632"/>
      <c r="BV183" s="632"/>
      <c r="BW183" s="632"/>
      <c r="BX183" s="632"/>
      <c r="BY183" s="632"/>
      <c r="BZ183" s="632"/>
      <c r="CA183" s="632"/>
      <c r="CB183" s="93"/>
      <c r="CC183" s="93"/>
      <c r="CD183" s="93"/>
      <c r="CE183" s="93"/>
      <c r="CF183" s="93"/>
      <c r="CG183" s="93"/>
      <c r="CH183" s="93"/>
      <c r="CI183" s="93"/>
      <c r="CJ183" s="93"/>
      <c r="CK183" s="93"/>
      <c r="CL183" s="93"/>
    </row>
    <row r="184" spans="1:90" s="410" customFormat="1" x14ac:dyDescent="0.2">
      <c r="E184" s="632"/>
      <c r="G184" s="2038"/>
      <c r="S184" s="356"/>
      <c r="T184" s="356"/>
      <c r="U184" s="356"/>
      <c r="V184" s="356"/>
      <c r="W184" s="356"/>
      <c r="X184" s="356"/>
      <c r="Y184" s="356"/>
      <c r="Z184" s="356"/>
      <c r="AA184" s="356"/>
      <c r="AB184" s="356"/>
      <c r="AC184" s="356"/>
      <c r="AD184" s="356"/>
      <c r="AE184" s="356"/>
      <c r="AF184" s="356"/>
      <c r="AG184" s="356"/>
      <c r="AI184" s="356"/>
      <c r="AJ184" s="356"/>
      <c r="AK184" s="356"/>
      <c r="AM184" s="356"/>
      <c r="AN184" s="356"/>
      <c r="AO184" s="356"/>
      <c r="AQ184" s="356"/>
      <c r="AR184" s="356"/>
      <c r="AS184" s="356"/>
      <c r="AU184" s="356"/>
      <c r="AV184" s="356"/>
      <c r="AW184" s="356"/>
      <c r="AY184" s="356"/>
      <c r="AZ184" s="356"/>
      <c r="BA184" s="356"/>
      <c r="BC184" s="356"/>
      <c r="BD184" s="356"/>
      <c r="BE184" s="356"/>
      <c r="BG184" s="356"/>
      <c r="BH184" s="356"/>
      <c r="BI184" s="356"/>
      <c r="BK184" s="356"/>
      <c r="BL184" s="356"/>
      <c r="BM184" s="356"/>
      <c r="BP184" s="632"/>
      <c r="BQ184" s="632"/>
      <c r="BR184" s="632"/>
      <c r="BS184" s="632"/>
      <c r="BT184" s="632"/>
      <c r="BU184" s="632"/>
      <c r="BV184" s="632"/>
      <c r="BW184" s="632"/>
      <c r="BX184" s="632"/>
      <c r="BY184" s="632"/>
      <c r="BZ184" s="632"/>
      <c r="CA184" s="632"/>
      <c r="CB184" s="93"/>
      <c r="CC184" s="93"/>
      <c r="CD184" s="93"/>
      <c r="CE184" s="93"/>
      <c r="CF184" s="93"/>
      <c r="CG184" s="93"/>
      <c r="CH184" s="93"/>
      <c r="CI184" s="93"/>
      <c r="CJ184" s="93"/>
      <c r="CK184" s="93"/>
      <c r="CL184" s="93"/>
    </row>
    <row r="185" spans="1:90" s="410" customFormat="1" x14ac:dyDescent="0.2">
      <c r="E185" s="632"/>
      <c r="G185" s="2038"/>
      <c r="S185" s="356"/>
      <c r="T185" s="356"/>
      <c r="U185" s="356"/>
      <c r="V185" s="356"/>
      <c r="W185" s="356"/>
      <c r="X185" s="356"/>
      <c r="Y185" s="356"/>
      <c r="Z185" s="356"/>
      <c r="AA185" s="356"/>
      <c r="AB185" s="356"/>
      <c r="AC185" s="356"/>
      <c r="AD185" s="356"/>
      <c r="AE185" s="356"/>
      <c r="AF185" s="356"/>
      <c r="AG185" s="356"/>
      <c r="AI185" s="356"/>
      <c r="AJ185" s="356"/>
      <c r="AK185" s="356"/>
      <c r="AM185" s="356"/>
      <c r="AN185" s="356"/>
      <c r="AO185" s="356"/>
      <c r="AQ185" s="356"/>
      <c r="AR185" s="356"/>
      <c r="AS185" s="356"/>
      <c r="AU185" s="356"/>
      <c r="AV185" s="356"/>
      <c r="AW185" s="356"/>
      <c r="AY185" s="356"/>
      <c r="AZ185" s="356"/>
      <c r="BA185" s="356"/>
      <c r="BC185" s="356"/>
      <c r="BD185" s="356"/>
      <c r="BE185" s="356"/>
      <c r="BG185" s="356"/>
      <c r="BH185" s="356"/>
      <c r="BI185" s="356"/>
      <c r="BK185" s="356"/>
      <c r="BL185" s="356"/>
      <c r="BM185" s="356"/>
      <c r="BP185" s="632"/>
      <c r="BQ185" s="632"/>
      <c r="BR185" s="632"/>
      <c r="BS185" s="632"/>
      <c r="BT185" s="632"/>
      <c r="BU185" s="632"/>
      <c r="BV185" s="632"/>
      <c r="BW185" s="632"/>
      <c r="BX185" s="632"/>
      <c r="BY185" s="632"/>
      <c r="BZ185" s="632"/>
      <c r="CA185" s="632"/>
      <c r="CB185" s="93"/>
      <c r="CC185" s="93"/>
      <c r="CD185" s="93"/>
      <c r="CE185" s="93"/>
      <c r="CF185" s="93"/>
      <c r="CG185" s="93"/>
      <c r="CH185" s="93"/>
      <c r="CI185" s="93"/>
      <c r="CJ185" s="93"/>
      <c r="CK185" s="93"/>
      <c r="CL185" s="93"/>
    </row>
    <row r="186" spans="1:90" s="410" customFormat="1" x14ac:dyDescent="0.2">
      <c r="A186" s="2010" t="s">
        <v>5407</v>
      </c>
      <c r="B186" s="2010"/>
      <c r="C186" s="2010"/>
      <c r="D186" s="2010"/>
      <c r="E186" s="2011"/>
      <c r="F186" s="2010"/>
      <c r="G186" s="2060" t="s">
        <v>5293</v>
      </c>
      <c r="H186" s="1032">
        <f>SUM(H187:H188)</f>
        <v>100000</v>
      </c>
      <c r="I186" s="1032">
        <f t="shared" ref="I186:AD186" si="403">SUM(I187:I188)</f>
        <v>250000</v>
      </c>
      <c r="J186" s="1032">
        <f t="shared" si="403"/>
        <v>0</v>
      </c>
      <c r="K186" s="1032">
        <f t="shared" si="403"/>
        <v>0</v>
      </c>
      <c r="L186" s="1032">
        <f t="shared" si="403"/>
        <v>0</v>
      </c>
      <c r="M186" s="1032">
        <f t="shared" si="403"/>
        <v>0</v>
      </c>
      <c r="N186" s="1032">
        <f t="shared" si="403"/>
        <v>0</v>
      </c>
      <c r="O186" s="1032">
        <f t="shared" si="403"/>
        <v>0</v>
      </c>
      <c r="P186" s="1032">
        <f t="shared" si="403"/>
        <v>0</v>
      </c>
      <c r="Q186" s="1032">
        <f t="shared" si="403"/>
        <v>0</v>
      </c>
      <c r="R186" s="1032">
        <f t="shared" ref="R186" si="404">SUM(R187:R188)</f>
        <v>0</v>
      </c>
      <c r="S186" s="2010">
        <f t="shared" si="403"/>
        <v>0</v>
      </c>
      <c r="T186" s="2010">
        <f t="shared" si="403"/>
        <v>0</v>
      </c>
      <c r="U186" s="2010">
        <f t="shared" si="403"/>
        <v>0</v>
      </c>
      <c r="V186" s="2010">
        <f t="shared" si="403"/>
        <v>0</v>
      </c>
      <c r="W186" s="2010">
        <f t="shared" si="403"/>
        <v>0</v>
      </c>
      <c r="X186" s="2010">
        <f t="shared" si="403"/>
        <v>63500</v>
      </c>
      <c r="Y186" s="2010">
        <f t="shared" si="403"/>
        <v>0</v>
      </c>
      <c r="Z186" s="2010">
        <f t="shared" si="403"/>
        <v>36500</v>
      </c>
      <c r="AA186" s="2012">
        <f t="shared" si="403"/>
        <v>0</v>
      </c>
      <c r="AB186" s="2012">
        <f t="shared" si="403"/>
        <v>158750</v>
      </c>
      <c r="AC186" s="2012">
        <f t="shared" si="403"/>
        <v>0</v>
      </c>
      <c r="AD186" s="2012">
        <f t="shared" si="403"/>
        <v>91250</v>
      </c>
      <c r="AE186" s="356"/>
      <c r="AF186" s="356"/>
      <c r="AG186" s="356"/>
      <c r="AI186" s="356"/>
      <c r="AJ186" s="356"/>
      <c r="AK186" s="356"/>
      <c r="AM186" s="356"/>
      <c r="AN186" s="356"/>
      <c r="AO186" s="356"/>
      <c r="AQ186" s="356"/>
      <c r="AR186" s="356"/>
      <c r="AS186" s="356"/>
      <c r="AU186" s="356"/>
      <c r="AV186" s="356"/>
      <c r="AW186" s="356"/>
      <c r="AY186" s="356"/>
      <c r="AZ186" s="356"/>
      <c r="BA186" s="356"/>
      <c r="BC186" s="356"/>
      <c r="BD186" s="356"/>
      <c r="BE186" s="356"/>
      <c r="BG186" s="356"/>
      <c r="BH186" s="356"/>
      <c r="BI186" s="356"/>
      <c r="BK186" s="356"/>
      <c r="BL186" s="356"/>
      <c r="BM186" s="356"/>
      <c r="BP186" s="632"/>
      <c r="BQ186" s="632"/>
      <c r="BR186" s="632"/>
      <c r="BS186" s="632"/>
      <c r="BT186" s="632"/>
      <c r="BU186" s="632"/>
      <c r="BV186" s="632"/>
      <c r="BW186" s="632"/>
      <c r="BX186" s="632"/>
      <c r="BY186" s="632"/>
      <c r="BZ186" s="632"/>
      <c r="CA186" s="632"/>
      <c r="CB186" s="93"/>
      <c r="CC186" s="93"/>
      <c r="CD186" s="93"/>
      <c r="CE186" s="93"/>
      <c r="CF186" s="93"/>
      <c r="CG186" s="93"/>
      <c r="CH186" s="93"/>
      <c r="CI186" s="93"/>
      <c r="CJ186" s="93"/>
      <c r="CK186" s="93"/>
      <c r="CL186" s="93"/>
    </row>
    <row r="187" spans="1:90" s="410" customFormat="1" x14ac:dyDescent="0.2">
      <c r="A187" s="410" t="s">
        <v>4670</v>
      </c>
      <c r="B187" s="410" t="s">
        <v>3395</v>
      </c>
      <c r="C187" s="410" t="s">
        <v>5078</v>
      </c>
      <c r="D187" s="410" t="s">
        <v>5293</v>
      </c>
      <c r="E187" s="632">
        <v>0.77</v>
      </c>
      <c r="G187" s="2038"/>
      <c r="H187" s="410">
        <v>50000</v>
      </c>
      <c r="I187" s="410">
        <v>125000</v>
      </c>
      <c r="S187" s="356"/>
      <c r="T187" s="356"/>
      <c r="U187" s="356"/>
      <c r="V187" s="356">
        <v>0</v>
      </c>
      <c r="W187" s="356"/>
      <c r="X187" s="356">
        <v>38500</v>
      </c>
      <c r="Y187" s="356"/>
      <c r="Z187" s="356">
        <v>11500</v>
      </c>
      <c r="AA187" s="356"/>
      <c r="AB187" s="356">
        <v>96250</v>
      </c>
      <c r="AC187" s="356"/>
      <c r="AD187" s="356">
        <v>28750</v>
      </c>
      <c r="AE187" s="356"/>
      <c r="AF187" s="356"/>
      <c r="AG187" s="356"/>
      <c r="AI187" s="356"/>
      <c r="AJ187" s="356"/>
      <c r="AK187" s="356"/>
      <c r="AM187" s="356"/>
      <c r="AN187" s="356"/>
      <c r="AO187" s="356"/>
      <c r="AQ187" s="356"/>
      <c r="AR187" s="356"/>
      <c r="AS187" s="356"/>
      <c r="AU187" s="356"/>
      <c r="AV187" s="356"/>
      <c r="AW187" s="356"/>
      <c r="AY187" s="356"/>
      <c r="AZ187" s="356"/>
      <c r="BA187" s="356"/>
      <c r="BC187" s="356"/>
      <c r="BD187" s="356"/>
      <c r="BE187" s="356"/>
      <c r="BG187" s="356"/>
      <c r="BH187" s="356"/>
      <c r="BI187" s="356"/>
      <c r="BK187" s="356"/>
      <c r="BL187" s="356"/>
      <c r="BM187" s="356"/>
      <c r="BP187" s="632"/>
      <c r="BQ187" s="632"/>
      <c r="BR187" s="632"/>
      <c r="BS187" s="632"/>
      <c r="BT187" s="632"/>
      <c r="BU187" s="632"/>
      <c r="BV187" s="632"/>
      <c r="BW187" s="632"/>
      <c r="BX187" s="632"/>
      <c r="BY187" s="632"/>
      <c r="BZ187" s="632"/>
      <c r="CA187" s="632"/>
      <c r="CB187" s="93"/>
      <c r="CC187" s="93"/>
      <c r="CD187" s="93"/>
      <c r="CE187" s="93"/>
      <c r="CF187" s="93"/>
      <c r="CG187" s="93"/>
      <c r="CH187" s="93"/>
      <c r="CI187" s="93"/>
      <c r="CJ187" s="93"/>
      <c r="CK187" s="93"/>
      <c r="CL187" s="93"/>
    </row>
    <row r="188" spans="1:90" s="410" customFormat="1" x14ac:dyDescent="0.2">
      <c r="A188" s="410" t="s">
        <v>4789</v>
      </c>
      <c r="B188" s="410" t="s">
        <v>3396</v>
      </c>
      <c r="C188" s="410" t="s">
        <v>5079</v>
      </c>
      <c r="D188" s="410" t="s">
        <v>5294</v>
      </c>
      <c r="E188" s="632">
        <v>0.52</v>
      </c>
      <c r="G188" s="2038"/>
      <c r="H188" s="410">
        <v>50000</v>
      </c>
      <c r="I188" s="410">
        <v>125000</v>
      </c>
      <c r="S188" s="356"/>
      <c r="T188" s="356"/>
      <c r="U188" s="356"/>
      <c r="V188" s="356">
        <v>0</v>
      </c>
      <c r="W188" s="356"/>
      <c r="X188" s="356">
        <v>25000</v>
      </c>
      <c r="Y188" s="356"/>
      <c r="Z188" s="356">
        <v>25000</v>
      </c>
      <c r="AA188" s="356"/>
      <c r="AB188" s="356">
        <v>62500</v>
      </c>
      <c r="AC188" s="356"/>
      <c r="AD188" s="356">
        <v>62500</v>
      </c>
      <c r="AE188" s="356"/>
      <c r="AF188" s="356"/>
      <c r="AG188" s="356"/>
      <c r="AI188" s="356"/>
      <c r="AJ188" s="356"/>
      <c r="AK188" s="356"/>
      <c r="AM188" s="356"/>
      <c r="AN188" s="356"/>
      <c r="AO188" s="356"/>
      <c r="AQ188" s="356"/>
      <c r="AR188" s="356"/>
      <c r="AS188" s="356"/>
      <c r="AU188" s="356"/>
      <c r="AV188" s="356"/>
      <c r="AW188" s="356"/>
      <c r="AY188" s="356"/>
      <c r="AZ188" s="356"/>
      <c r="BA188" s="356"/>
      <c r="BC188" s="356"/>
      <c r="BD188" s="356"/>
      <c r="BE188" s="356"/>
      <c r="BG188" s="356"/>
      <c r="BH188" s="356"/>
      <c r="BI188" s="356"/>
      <c r="BK188" s="356"/>
      <c r="BL188" s="356"/>
      <c r="BM188" s="356"/>
      <c r="BP188" s="632"/>
      <c r="BQ188" s="632"/>
      <c r="BR188" s="632"/>
      <c r="BS188" s="632"/>
      <c r="BT188" s="632"/>
      <c r="BU188" s="632"/>
      <c r="BV188" s="632"/>
      <c r="BW188" s="632"/>
      <c r="BX188" s="632"/>
      <c r="BY188" s="632"/>
      <c r="BZ188" s="632"/>
      <c r="CA188" s="632"/>
      <c r="CB188" s="93"/>
      <c r="CC188" s="93"/>
      <c r="CD188" s="93"/>
      <c r="CE188" s="93"/>
      <c r="CF188" s="93"/>
      <c r="CG188" s="93"/>
      <c r="CH188" s="93"/>
      <c r="CI188" s="93"/>
      <c r="CJ188" s="93"/>
      <c r="CK188" s="93"/>
      <c r="CL188" s="93"/>
    </row>
    <row r="189" spans="1:90" s="410" customFormat="1" x14ac:dyDescent="0.2">
      <c r="E189" s="632"/>
      <c r="G189" s="2038"/>
      <c r="S189" s="356"/>
      <c r="T189" s="356"/>
      <c r="U189" s="356"/>
      <c r="V189" s="356"/>
      <c r="W189" s="356"/>
      <c r="X189" s="356"/>
      <c r="Y189" s="356"/>
      <c r="Z189" s="356"/>
      <c r="AA189" s="356"/>
      <c r="AB189" s="356"/>
      <c r="AC189" s="356"/>
      <c r="AD189" s="356"/>
      <c r="AE189" s="356"/>
      <c r="AF189" s="356"/>
      <c r="AG189" s="356"/>
      <c r="AI189" s="356"/>
      <c r="AJ189" s="356"/>
      <c r="AK189" s="356"/>
      <c r="AM189" s="356"/>
      <c r="AN189" s="356"/>
      <c r="AO189" s="356"/>
      <c r="AQ189" s="356"/>
      <c r="AR189" s="356"/>
      <c r="AS189" s="356"/>
      <c r="AU189" s="356"/>
      <c r="AV189" s="356"/>
      <c r="AW189" s="356"/>
      <c r="AY189" s="356"/>
      <c r="AZ189" s="356"/>
      <c r="BA189" s="356"/>
      <c r="BC189" s="356"/>
      <c r="BD189" s="356"/>
      <c r="BE189" s="356"/>
      <c r="BG189" s="356"/>
      <c r="BH189" s="356"/>
      <c r="BI189" s="356"/>
      <c r="BK189" s="356"/>
      <c r="BL189" s="356"/>
      <c r="BM189" s="356"/>
      <c r="BP189" s="632"/>
      <c r="BQ189" s="632"/>
      <c r="BR189" s="632"/>
      <c r="BS189" s="632"/>
      <c r="BT189" s="632"/>
      <c r="BU189" s="632"/>
      <c r="BV189" s="632"/>
      <c r="BW189" s="632"/>
      <c r="BX189" s="632"/>
      <c r="BY189" s="632"/>
      <c r="BZ189" s="632"/>
      <c r="CA189" s="632"/>
      <c r="CB189" s="93"/>
      <c r="CC189" s="93"/>
      <c r="CD189" s="93"/>
      <c r="CE189" s="93"/>
      <c r="CF189" s="93"/>
      <c r="CG189" s="93"/>
      <c r="CH189" s="93"/>
      <c r="CI189" s="93"/>
      <c r="CJ189" s="93"/>
      <c r="CK189" s="93"/>
      <c r="CL189" s="93"/>
    </row>
    <row r="190" spans="1:90" s="410" customFormat="1" x14ac:dyDescent="0.2">
      <c r="E190" s="632"/>
      <c r="G190" s="2038"/>
      <c r="S190" s="356"/>
      <c r="T190" s="356"/>
      <c r="U190" s="356"/>
      <c r="V190" s="356"/>
      <c r="W190" s="356"/>
      <c r="X190" s="356"/>
      <c r="Y190" s="356"/>
      <c r="Z190" s="356"/>
      <c r="AA190" s="356"/>
      <c r="AB190" s="356"/>
      <c r="AC190" s="356"/>
      <c r="AD190" s="356"/>
      <c r="AE190" s="356"/>
      <c r="AF190" s="356"/>
      <c r="AG190" s="356"/>
      <c r="AI190" s="356"/>
      <c r="AJ190" s="356"/>
      <c r="AK190" s="356"/>
      <c r="AM190" s="356"/>
      <c r="AN190" s="356"/>
      <c r="AO190" s="356"/>
      <c r="AQ190" s="356"/>
      <c r="AR190" s="356"/>
      <c r="AS190" s="356"/>
      <c r="AU190" s="356"/>
      <c r="AV190" s="356"/>
      <c r="AW190" s="356"/>
      <c r="AY190" s="356"/>
      <c r="AZ190" s="356"/>
      <c r="BA190" s="356"/>
      <c r="BC190" s="356"/>
      <c r="BD190" s="356"/>
      <c r="BE190" s="356"/>
      <c r="BG190" s="356"/>
      <c r="BH190" s="356"/>
      <c r="BI190" s="356"/>
      <c r="BK190" s="356"/>
      <c r="BL190" s="356"/>
      <c r="BM190" s="356"/>
      <c r="BP190" s="632"/>
      <c r="BQ190" s="632"/>
      <c r="BR190" s="632"/>
      <c r="BS190" s="632"/>
      <c r="BT190" s="632"/>
      <c r="BU190" s="632"/>
      <c r="BV190" s="632"/>
      <c r="BW190" s="632"/>
      <c r="BX190" s="632"/>
      <c r="BY190" s="632"/>
      <c r="BZ190" s="632"/>
      <c r="CA190" s="632"/>
      <c r="CB190" s="93"/>
      <c r="CC190" s="93"/>
      <c r="CD190" s="93"/>
      <c r="CE190" s="93"/>
      <c r="CF190" s="93"/>
      <c r="CG190" s="93"/>
      <c r="CH190" s="93"/>
      <c r="CI190" s="93"/>
      <c r="CJ190" s="93"/>
      <c r="CK190" s="93"/>
      <c r="CL190" s="93"/>
    </row>
    <row r="191" spans="1:90" s="410" customFormat="1" x14ac:dyDescent="0.2">
      <c r="E191" s="632"/>
      <c r="G191" s="2038"/>
      <c r="BP191" s="632"/>
      <c r="BQ191" s="632"/>
      <c r="BR191" s="632"/>
      <c r="BS191" s="632"/>
      <c r="BT191" s="632"/>
      <c r="BU191" s="632"/>
      <c r="BV191" s="632"/>
      <c r="BW191" s="632"/>
      <c r="BX191" s="632"/>
      <c r="BY191" s="632"/>
      <c r="BZ191" s="632"/>
      <c r="CA191" s="632"/>
      <c r="CB191" s="93"/>
      <c r="CC191" s="93"/>
      <c r="CD191" s="93"/>
      <c r="CE191" s="93"/>
      <c r="CF191" s="93"/>
      <c r="CG191" s="93"/>
      <c r="CH191" s="93"/>
      <c r="CI191" s="93"/>
      <c r="CJ191" s="93"/>
      <c r="CK191" s="93"/>
      <c r="CL191" s="93"/>
    </row>
    <row r="192" spans="1:90" s="410" customFormat="1" x14ac:dyDescent="0.2">
      <c r="E192" s="632"/>
      <c r="G192" s="2038"/>
      <c r="BP192" s="632"/>
      <c r="BQ192" s="632"/>
      <c r="BR192" s="632"/>
      <c r="BS192" s="632"/>
      <c r="BT192" s="632"/>
      <c r="BU192" s="632"/>
      <c r="BV192" s="632"/>
      <c r="BW192" s="632"/>
      <c r="BX192" s="632"/>
      <c r="BY192" s="632"/>
      <c r="BZ192" s="632"/>
      <c r="CA192" s="632"/>
      <c r="CB192" s="93"/>
      <c r="CC192" s="93"/>
      <c r="CD192" s="93"/>
      <c r="CE192" s="93"/>
      <c r="CF192" s="93"/>
      <c r="CG192" s="93"/>
      <c r="CH192" s="93"/>
      <c r="CI192" s="93"/>
      <c r="CJ192" s="93"/>
      <c r="CK192" s="93"/>
      <c r="CL192" s="93"/>
    </row>
    <row r="193" spans="5:90" s="410" customFormat="1" x14ac:dyDescent="0.2">
      <c r="E193" s="632"/>
      <c r="G193" s="2038"/>
      <c r="BP193" s="632"/>
      <c r="BQ193" s="632"/>
      <c r="BR193" s="632"/>
      <c r="BS193" s="632"/>
      <c r="BT193" s="632"/>
      <c r="BU193" s="632"/>
      <c r="BV193" s="632"/>
      <c r="BW193" s="632"/>
      <c r="BX193" s="632"/>
      <c r="BY193" s="632"/>
      <c r="BZ193" s="632"/>
      <c r="CA193" s="632"/>
      <c r="CB193" s="93"/>
      <c r="CC193" s="93"/>
      <c r="CD193" s="93"/>
      <c r="CE193" s="93"/>
      <c r="CF193" s="93"/>
      <c r="CG193" s="93"/>
      <c r="CH193" s="93"/>
      <c r="CI193" s="93"/>
      <c r="CJ193" s="93"/>
      <c r="CK193" s="93"/>
      <c r="CL193" s="93"/>
    </row>
    <row r="194" spans="5:90" s="410" customFormat="1" x14ac:dyDescent="0.2">
      <c r="E194" s="632"/>
      <c r="G194" s="2038"/>
      <c r="BP194" s="632"/>
      <c r="BQ194" s="632"/>
      <c r="BR194" s="632"/>
      <c r="BS194" s="632"/>
      <c r="BT194" s="632"/>
      <c r="BU194" s="632"/>
      <c r="BV194" s="632"/>
      <c r="BW194" s="632"/>
      <c r="BX194" s="632"/>
      <c r="BY194" s="632"/>
      <c r="BZ194" s="632"/>
      <c r="CA194" s="632"/>
      <c r="CB194" s="93"/>
      <c r="CC194" s="93"/>
      <c r="CD194" s="93"/>
      <c r="CE194" s="93"/>
      <c r="CF194" s="93"/>
      <c r="CG194" s="93"/>
      <c r="CH194" s="93"/>
      <c r="CI194" s="93"/>
      <c r="CJ194" s="93"/>
      <c r="CK194" s="93"/>
      <c r="CL194" s="93"/>
    </row>
    <row r="195" spans="5:90" s="410" customFormat="1" x14ac:dyDescent="0.2">
      <c r="E195" s="632"/>
      <c r="G195" s="2038"/>
      <c r="BP195" s="632"/>
      <c r="BQ195" s="632"/>
      <c r="BR195" s="632"/>
      <c r="BS195" s="632"/>
      <c r="BT195" s="632"/>
      <c r="BU195" s="632"/>
      <c r="BV195" s="632"/>
      <c r="BW195" s="632"/>
      <c r="BX195" s="632"/>
      <c r="BY195" s="632"/>
      <c r="BZ195" s="632"/>
      <c r="CA195" s="632"/>
      <c r="CB195" s="93"/>
      <c r="CC195" s="93"/>
      <c r="CD195" s="93"/>
      <c r="CE195" s="93"/>
      <c r="CF195" s="93"/>
      <c r="CG195" s="93"/>
      <c r="CH195" s="93"/>
      <c r="CI195" s="93"/>
      <c r="CJ195" s="93"/>
      <c r="CK195" s="93"/>
      <c r="CL195" s="93"/>
    </row>
    <row r="196" spans="5:90" s="410" customFormat="1" x14ac:dyDescent="0.2">
      <c r="E196" s="632"/>
      <c r="G196" s="2038"/>
      <c r="BP196" s="632"/>
      <c r="BQ196" s="632"/>
      <c r="BR196" s="632"/>
      <c r="BS196" s="632"/>
      <c r="BT196" s="632"/>
      <c r="BU196" s="632"/>
      <c r="BV196" s="632"/>
      <c r="BW196" s="632"/>
      <c r="BX196" s="632"/>
      <c r="BY196" s="632"/>
      <c r="BZ196" s="632"/>
      <c r="CA196" s="632"/>
      <c r="CB196" s="93"/>
      <c r="CC196" s="93"/>
      <c r="CD196" s="93"/>
      <c r="CE196" s="93"/>
      <c r="CF196" s="93"/>
      <c r="CG196" s="93"/>
      <c r="CH196" s="93"/>
      <c r="CI196" s="93"/>
      <c r="CJ196" s="93"/>
      <c r="CK196" s="93"/>
      <c r="CL196" s="93"/>
    </row>
    <row r="197" spans="5:90" s="410" customFormat="1" x14ac:dyDescent="0.2">
      <c r="E197" s="632"/>
      <c r="G197" s="2038"/>
      <c r="BP197" s="632"/>
      <c r="BQ197" s="632"/>
      <c r="BR197" s="632"/>
      <c r="BS197" s="632"/>
      <c r="BT197" s="632"/>
      <c r="BU197" s="632"/>
      <c r="BV197" s="632"/>
      <c r="BW197" s="632"/>
      <c r="BX197" s="632"/>
      <c r="BY197" s="632"/>
      <c r="BZ197" s="632"/>
      <c r="CA197" s="632"/>
      <c r="CB197" s="93"/>
      <c r="CC197" s="93"/>
      <c r="CD197" s="93"/>
      <c r="CE197" s="93"/>
      <c r="CF197" s="93"/>
      <c r="CG197" s="93"/>
      <c r="CH197" s="93"/>
      <c r="CI197" s="93"/>
      <c r="CJ197" s="93"/>
      <c r="CK197" s="93"/>
      <c r="CL197" s="93"/>
    </row>
    <row r="198" spans="5:90" s="410" customFormat="1" x14ac:dyDescent="0.2">
      <c r="E198" s="632"/>
      <c r="G198" s="2038"/>
      <c r="BP198" s="632"/>
      <c r="BQ198" s="632"/>
      <c r="BR198" s="632"/>
      <c r="BS198" s="632"/>
      <c r="BT198" s="632"/>
      <c r="BU198" s="632"/>
      <c r="BV198" s="632"/>
      <c r="BW198" s="632"/>
      <c r="BX198" s="632"/>
      <c r="BY198" s="632"/>
      <c r="BZ198" s="632"/>
      <c r="CA198" s="632"/>
      <c r="CB198" s="93"/>
      <c r="CC198" s="93"/>
      <c r="CD198" s="93"/>
      <c r="CE198" s="93"/>
      <c r="CF198" s="93"/>
      <c r="CG198" s="93"/>
      <c r="CH198" s="93"/>
      <c r="CI198" s="93"/>
      <c r="CJ198" s="93"/>
      <c r="CK198" s="93"/>
      <c r="CL198" s="93"/>
    </row>
    <row r="199" spans="5:90" s="410" customFormat="1" x14ac:dyDescent="0.2">
      <c r="E199" s="632"/>
      <c r="G199" s="2038"/>
      <c r="BP199" s="632"/>
      <c r="BQ199" s="632"/>
      <c r="BR199" s="632"/>
      <c r="BS199" s="632"/>
      <c r="BT199" s="632"/>
      <c r="BU199" s="632"/>
      <c r="BV199" s="632"/>
      <c r="BW199" s="632"/>
      <c r="BX199" s="632"/>
      <c r="BY199" s="632"/>
      <c r="BZ199" s="632"/>
      <c r="CA199" s="632"/>
      <c r="CB199" s="93"/>
      <c r="CC199" s="93"/>
      <c r="CD199" s="93"/>
      <c r="CE199" s="93"/>
      <c r="CF199" s="93"/>
      <c r="CG199" s="93"/>
      <c r="CH199" s="93"/>
      <c r="CI199" s="93"/>
      <c r="CJ199" s="93"/>
      <c r="CK199" s="93"/>
      <c r="CL199" s="93"/>
    </row>
    <row r="200" spans="5:90" s="410" customFormat="1" x14ac:dyDescent="0.2">
      <c r="E200" s="632"/>
      <c r="G200" s="2038"/>
      <c r="BP200" s="632"/>
      <c r="BQ200" s="632"/>
      <c r="BR200" s="632"/>
      <c r="BS200" s="632"/>
      <c r="BT200" s="632"/>
      <c r="BU200" s="632"/>
      <c r="BV200" s="632"/>
      <c r="BW200" s="632"/>
      <c r="BX200" s="632"/>
      <c r="BY200" s="632"/>
      <c r="BZ200" s="632"/>
      <c r="CA200" s="632"/>
      <c r="CB200" s="93"/>
      <c r="CC200" s="93"/>
      <c r="CD200" s="93"/>
      <c r="CE200" s="93"/>
      <c r="CF200" s="93"/>
      <c r="CG200" s="93"/>
      <c r="CH200" s="93"/>
      <c r="CI200" s="93"/>
      <c r="CJ200" s="93"/>
      <c r="CK200" s="93"/>
      <c r="CL200" s="93"/>
    </row>
    <row r="201" spans="5:90" s="410" customFormat="1" x14ac:dyDescent="0.2">
      <c r="E201" s="632"/>
      <c r="G201" s="2038"/>
      <c r="BP201" s="632"/>
      <c r="BQ201" s="632"/>
      <c r="BR201" s="632"/>
      <c r="BS201" s="632"/>
      <c r="BT201" s="632"/>
      <c r="BU201" s="632"/>
      <c r="BV201" s="632"/>
      <c r="BW201" s="632"/>
      <c r="BX201" s="632"/>
      <c r="BY201" s="632"/>
      <c r="BZ201" s="632"/>
      <c r="CA201" s="632"/>
      <c r="CB201" s="93"/>
      <c r="CC201" s="93"/>
      <c r="CD201" s="93"/>
      <c r="CE201" s="93"/>
      <c r="CF201" s="93"/>
      <c r="CG201" s="93"/>
      <c r="CH201" s="93"/>
      <c r="CI201" s="93"/>
      <c r="CJ201" s="93"/>
      <c r="CK201" s="93"/>
      <c r="CL201" s="93"/>
    </row>
    <row r="202" spans="5:90" s="410" customFormat="1" x14ac:dyDescent="0.2">
      <c r="E202" s="632"/>
      <c r="G202" s="2038"/>
      <c r="BP202" s="632"/>
      <c r="BQ202" s="632"/>
      <c r="BR202" s="632"/>
      <c r="BS202" s="632"/>
      <c r="BT202" s="632"/>
      <c r="BU202" s="632"/>
      <c r="BV202" s="632"/>
      <c r="BW202" s="632"/>
      <c r="BX202" s="632"/>
      <c r="BY202" s="632"/>
      <c r="BZ202" s="632"/>
      <c r="CA202" s="632"/>
      <c r="CB202" s="93"/>
      <c r="CC202" s="93"/>
      <c r="CD202" s="93"/>
      <c r="CE202" s="93"/>
      <c r="CF202" s="93"/>
      <c r="CG202" s="93"/>
      <c r="CH202" s="93"/>
      <c r="CI202" s="93"/>
      <c r="CJ202" s="93"/>
      <c r="CK202" s="93"/>
      <c r="CL202" s="93"/>
    </row>
    <row r="203" spans="5:90" s="410" customFormat="1" x14ac:dyDescent="0.2">
      <c r="E203" s="632"/>
      <c r="G203" s="2038"/>
      <c r="BP203" s="632"/>
      <c r="BQ203" s="632"/>
      <c r="BR203" s="632"/>
      <c r="BS203" s="632"/>
      <c r="BT203" s="632"/>
      <c r="BU203" s="632"/>
      <c r="BV203" s="632"/>
      <c r="BW203" s="632"/>
      <c r="BX203" s="632"/>
      <c r="BY203" s="632"/>
      <c r="BZ203" s="632"/>
      <c r="CA203" s="632"/>
      <c r="CB203" s="93"/>
      <c r="CC203" s="93"/>
      <c r="CD203" s="93"/>
      <c r="CE203" s="93"/>
      <c r="CF203" s="93"/>
      <c r="CG203" s="93"/>
      <c r="CH203" s="93"/>
      <c r="CI203" s="93"/>
      <c r="CJ203" s="93"/>
      <c r="CK203" s="93"/>
      <c r="CL203" s="93"/>
    </row>
    <row r="204" spans="5:90" s="410" customFormat="1" x14ac:dyDescent="0.2">
      <c r="E204" s="632"/>
      <c r="G204" s="2038"/>
      <c r="BP204" s="632"/>
      <c r="BQ204" s="632"/>
      <c r="BR204" s="632"/>
      <c r="BS204" s="632"/>
      <c r="BT204" s="632"/>
      <c r="BU204" s="632"/>
      <c r="BV204" s="632"/>
      <c r="BW204" s="632"/>
      <c r="BX204" s="632"/>
      <c r="BY204" s="632"/>
      <c r="BZ204" s="632"/>
      <c r="CA204" s="632"/>
      <c r="CB204" s="93"/>
      <c r="CC204" s="93"/>
      <c r="CD204" s="93"/>
      <c r="CE204" s="93"/>
      <c r="CF204" s="93"/>
      <c r="CG204" s="93"/>
      <c r="CH204" s="93"/>
      <c r="CI204" s="93"/>
      <c r="CJ204" s="93"/>
      <c r="CK204" s="93"/>
      <c r="CL204" s="93"/>
    </row>
    <row r="205" spans="5:90" s="410" customFormat="1" x14ac:dyDescent="0.2">
      <c r="E205" s="632"/>
      <c r="G205" s="2038"/>
      <c r="BP205" s="632"/>
      <c r="BQ205" s="632"/>
      <c r="BR205" s="632"/>
      <c r="BS205" s="632"/>
      <c r="BT205" s="632"/>
      <c r="BU205" s="632"/>
      <c r="BV205" s="632"/>
      <c r="BW205" s="632"/>
      <c r="BX205" s="632"/>
      <c r="BY205" s="632"/>
      <c r="BZ205" s="632"/>
      <c r="CA205" s="632"/>
      <c r="CB205" s="93"/>
      <c r="CC205" s="93"/>
      <c r="CD205" s="93"/>
      <c r="CE205" s="93"/>
      <c r="CF205" s="93"/>
      <c r="CG205" s="93"/>
      <c r="CH205" s="93"/>
      <c r="CI205" s="93"/>
      <c r="CJ205" s="93"/>
      <c r="CK205" s="93"/>
      <c r="CL205" s="93"/>
    </row>
    <row r="206" spans="5:90" s="410" customFormat="1" x14ac:dyDescent="0.2">
      <c r="E206" s="632"/>
      <c r="G206" s="2038"/>
      <c r="BP206" s="632"/>
      <c r="BQ206" s="632"/>
      <c r="BR206" s="632"/>
      <c r="BS206" s="632"/>
      <c r="BT206" s="632"/>
      <c r="BU206" s="632"/>
      <c r="BV206" s="632"/>
      <c r="BW206" s="632"/>
      <c r="BX206" s="632"/>
      <c r="BY206" s="632"/>
      <c r="BZ206" s="632"/>
      <c r="CA206" s="632"/>
      <c r="CB206" s="93"/>
      <c r="CC206" s="93"/>
      <c r="CD206" s="93"/>
      <c r="CE206" s="93"/>
      <c r="CF206" s="93"/>
      <c r="CG206" s="93"/>
      <c r="CH206" s="93"/>
      <c r="CI206" s="93"/>
      <c r="CJ206" s="93"/>
      <c r="CK206" s="93"/>
      <c r="CL206" s="93"/>
    </row>
    <row r="207" spans="5:90" s="410" customFormat="1" x14ac:dyDescent="0.2">
      <c r="E207" s="632"/>
      <c r="G207" s="2038"/>
      <c r="BP207" s="632"/>
      <c r="BQ207" s="632"/>
      <c r="BR207" s="632"/>
      <c r="BS207" s="632"/>
      <c r="BT207" s="632"/>
      <c r="BU207" s="632"/>
      <c r="BV207" s="632"/>
      <c r="BW207" s="632"/>
      <c r="BX207" s="632"/>
      <c r="BY207" s="632"/>
      <c r="BZ207" s="632"/>
      <c r="CA207" s="632"/>
      <c r="CB207" s="93"/>
      <c r="CC207" s="93"/>
      <c r="CD207" s="93"/>
      <c r="CE207" s="93"/>
      <c r="CF207" s="93"/>
      <c r="CG207" s="93"/>
      <c r="CH207" s="93"/>
      <c r="CI207" s="93"/>
      <c r="CJ207" s="93"/>
      <c r="CK207" s="93"/>
      <c r="CL207" s="93"/>
    </row>
    <row r="208" spans="5:90" s="410" customFormat="1" x14ac:dyDescent="0.2">
      <c r="E208" s="632"/>
      <c r="G208" s="2038"/>
      <c r="BP208" s="632"/>
      <c r="BQ208" s="632"/>
      <c r="BR208" s="632"/>
      <c r="BS208" s="632"/>
      <c r="BT208" s="632"/>
      <c r="BU208" s="632"/>
      <c r="BV208" s="632"/>
      <c r="BW208" s="632"/>
      <c r="BX208" s="632"/>
      <c r="BY208" s="632"/>
      <c r="BZ208" s="632"/>
      <c r="CA208" s="632"/>
      <c r="CB208" s="93"/>
      <c r="CC208" s="93"/>
      <c r="CD208" s="93"/>
      <c r="CE208" s="93"/>
      <c r="CF208" s="93"/>
      <c r="CG208" s="93"/>
      <c r="CH208" s="93"/>
      <c r="CI208" s="93"/>
      <c r="CJ208" s="93"/>
      <c r="CK208" s="93"/>
      <c r="CL208" s="93"/>
    </row>
    <row r="209" spans="5:90" s="410" customFormat="1" x14ac:dyDescent="0.2">
      <c r="E209" s="632"/>
      <c r="G209" s="2038"/>
      <c r="BP209" s="632"/>
      <c r="BQ209" s="632"/>
      <c r="BR209" s="632"/>
      <c r="BS209" s="632"/>
      <c r="BT209" s="632"/>
      <c r="BU209" s="632"/>
      <c r="BV209" s="632"/>
      <c r="BW209" s="632"/>
      <c r="BX209" s="632"/>
      <c r="BY209" s="632"/>
      <c r="BZ209" s="632"/>
      <c r="CA209" s="632"/>
      <c r="CB209" s="93"/>
      <c r="CC209" s="93"/>
      <c r="CD209" s="93"/>
      <c r="CE209" s="93"/>
      <c r="CF209" s="93"/>
      <c r="CG209" s="93"/>
      <c r="CH209" s="93"/>
      <c r="CI209" s="93"/>
      <c r="CJ209" s="93"/>
      <c r="CK209" s="93"/>
      <c r="CL209" s="93"/>
    </row>
    <row r="210" spans="5:90" s="410" customFormat="1" x14ac:dyDescent="0.2">
      <c r="E210" s="632"/>
      <c r="G210" s="2038"/>
      <c r="BP210" s="632"/>
      <c r="BQ210" s="632"/>
      <c r="BR210" s="632"/>
      <c r="BS210" s="632"/>
      <c r="BT210" s="632"/>
      <c r="BU210" s="632"/>
      <c r="BV210" s="632"/>
      <c r="BW210" s="632"/>
      <c r="BX210" s="632"/>
      <c r="BY210" s="632"/>
      <c r="BZ210" s="632"/>
      <c r="CA210" s="632"/>
      <c r="CB210" s="93"/>
      <c r="CC210" s="93"/>
      <c r="CD210" s="93"/>
      <c r="CE210" s="93"/>
      <c r="CF210" s="93"/>
      <c r="CG210" s="93"/>
      <c r="CH210" s="93"/>
      <c r="CI210" s="93"/>
      <c r="CJ210" s="93"/>
      <c r="CK210" s="93"/>
      <c r="CL210" s="93"/>
    </row>
    <row r="211" spans="5:90" s="410" customFormat="1" x14ac:dyDescent="0.2">
      <c r="E211" s="632"/>
      <c r="G211" s="2038"/>
      <c r="BP211" s="632"/>
      <c r="BQ211" s="632"/>
      <c r="BR211" s="632"/>
      <c r="BS211" s="632"/>
      <c r="BT211" s="632"/>
      <c r="BU211" s="632"/>
      <c r="BV211" s="632"/>
      <c r="BW211" s="632"/>
      <c r="BX211" s="632"/>
      <c r="BY211" s="632"/>
      <c r="BZ211" s="632"/>
      <c r="CA211" s="632"/>
      <c r="CB211" s="93"/>
      <c r="CC211" s="93"/>
      <c r="CD211" s="93"/>
      <c r="CE211" s="93"/>
      <c r="CF211" s="93"/>
      <c r="CG211" s="93"/>
      <c r="CH211" s="93"/>
      <c r="CI211" s="93"/>
      <c r="CJ211" s="93"/>
      <c r="CK211" s="93"/>
      <c r="CL211" s="93"/>
    </row>
    <row r="212" spans="5:90" s="410" customFormat="1" x14ac:dyDescent="0.2">
      <c r="E212" s="632"/>
      <c r="G212" s="2038"/>
      <c r="BP212" s="632"/>
      <c r="BQ212" s="632"/>
      <c r="BR212" s="632"/>
      <c r="BS212" s="632"/>
      <c r="BT212" s="632"/>
      <c r="BU212" s="632"/>
      <c r="BV212" s="632"/>
      <c r="BW212" s="632"/>
      <c r="BX212" s="632"/>
      <c r="BY212" s="632"/>
      <c r="BZ212" s="632"/>
      <c r="CA212" s="632"/>
      <c r="CB212" s="93"/>
      <c r="CC212" s="93"/>
      <c r="CD212" s="93"/>
      <c r="CE212" s="93"/>
      <c r="CF212" s="93"/>
      <c r="CG212" s="93"/>
      <c r="CH212" s="93"/>
      <c r="CI212" s="93"/>
      <c r="CJ212" s="93"/>
      <c r="CK212" s="93"/>
      <c r="CL212" s="93"/>
    </row>
    <row r="213" spans="5:90" s="410" customFormat="1" x14ac:dyDescent="0.2">
      <c r="E213" s="632"/>
      <c r="G213" s="2038"/>
      <c r="BP213" s="632"/>
      <c r="BQ213" s="632"/>
      <c r="BR213" s="632"/>
      <c r="BS213" s="632"/>
      <c r="BT213" s="632"/>
      <c r="BU213" s="632"/>
      <c r="BV213" s="632"/>
      <c r="BW213" s="632"/>
      <c r="BX213" s="632"/>
      <c r="BY213" s="632"/>
      <c r="BZ213" s="632"/>
      <c r="CA213" s="632"/>
      <c r="CB213" s="93"/>
      <c r="CC213" s="93"/>
      <c r="CD213" s="93"/>
      <c r="CE213" s="93"/>
      <c r="CF213" s="93"/>
      <c r="CG213" s="93"/>
      <c r="CH213" s="93"/>
      <c r="CI213" s="93"/>
      <c r="CJ213" s="93"/>
      <c r="CK213" s="93"/>
      <c r="CL213" s="93"/>
    </row>
    <row r="214" spans="5:90" s="410" customFormat="1" x14ac:dyDescent="0.2">
      <c r="E214" s="632"/>
      <c r="G214" s="2038"/>
      <c r="BP214" s="632"/>
      <c r="BQ214" s="632"/>
      <c r="BR214" s="632"/>
      <c r="BS214" s="632"/>
      <c r="BT214" s="632"/>
      <c r="BU214" s="632"/>
      <c r="BV214" s="632"/>
      <c r="BW214" s="632"/>
      <c r="BX214" s="632"/>
      <c r="BY214" s="632"/>
      <c r="BZ214" s="632"/>
      <c r="CA214" s="632"/>
      <c r="CB214" s="93"/>
      <c r="CC214" s="93"/>
      <c r="CD214" s="93"/>
      <c r="CE214" s="93"/>
      <c r="CF214" s="93"/>
      <c r="CG214" s="93"/>
      <c r="CH214" s="93"/>
      <c r="CI214" s="93"/>
      <c r="CJ214" s="93"/>
      <c r="CK214" s="93"/>
      <c r="CL214" s="93"/>
    </row>
    <row r="215" spans="5:90" s="410" customFormat="1" x14ac:dyDescent="0.2">
      <c r="E215" s="632"/>
      <c r="G215" s="2038"/>
      <c r="BP215" s="632"/>
      <c r="BQ215" s="632"/>
      <c r="BR215" s="632"/>
      <c r="BS215" s="632"/>
      <c r="BT215" s="632"/>
      <c r="BU215" s="632"/>
      <c r="BV215" s="632"/>
      <c r="BW215" s="632"/>
      <c r="BX215" s="632"/>
      <c r="BY215" s="632"/>
      <c r="BZ215" s="632"/>
      <c r="CA215" s="632"/>
      <c r="CB215" s="93"/>
      <c r="CC215" s="93"/>
      <c r="CD215" s="93"/>
      <c r="CE215" s="93"/>
      <c r="CF215" s="93"/>
      <c r="CG215" s="93"/>
      <c r="CH215" s="93"/>
      <c r="CI215" s="93"/>
      <c r="CJ215" s="93"/>
      <c r="CK215" s="93"/>
      <c r="CL215" s="93"/>
    </row>
    <row r="216" spans="5:90" s="410" customFormat="1" x14ac:dyDescent="0.2">
      <c r="E216" s="632"/>
      <c r="G216" s="2038"/>
      <c r="BP216" s="632"/>
      <c r="BQ216" s="632"/>
      <c r="BR216" s="632"/>
      <c r="BS216" s="632"/>
      <c r="BT216" s="632"/>
      <c r="BU216" s="632"/>
      <c r="BV216" s="632"/>
      <c r="BW216" s="632"/>
      <c r="BX216" s="632"/>
      <c r="BY216" s="632"/>
      <c r="BZ216" s="632"/>
      <c r="CA216" s="632"/>
      <c r="CB216" s="93"/>
      <c r="CC216" s="93"/>
      <c r="CD216" s="93"/>
      <c r="CE216" s="93"/>
      <c r="CF216" s="93"/>
      <c r="CG216" s="93"/>
      <c r="CH216" s="93"/>
      <c r="CI216" s="93"/>
      <c r="CJ216" s="93"/>
      <c r="CK216" s="93"/>
      <c r="CL216" s="93"/>
    </row>
    <row r="217" spans="5:90" s="410" customFormat="1" x14ac:dyDescent="0.2">
      <c r="E217" s="632"/>
      <c r="G217" s="2038"/>
      <c r="BP217" s="632"/>
      <c r="BQ217" s="632"/>
      <c r="BR217" s="632"/>
      <c r="BS217" s="632"/>
      <c r="BT217" s="632"/>
      <c r="BU217" s="632"/>
      <c r="BV217" s="632"/>
      <c r="BW217" s="632"/>
      <c r="BX217" s="632"/>
      <c r="BY217" s="632"/>
      <c r="BZ217" s="632"/>
      <c r="CA217" s="632"/>
      <c r="CB217" s="93"/>
      <c r="CC217" s="93"/>
      <c r="CD217" s="93"/>
      <c r="CE217" s="93"/>
      <c r="CF217" s="93"/>
      <c r="CG217" s="93"/>
      <c r="CH217" s="93"/>
      <c r="CI217" s="93"/>
      <c r="CJ217" s="93"/>
      <c r="CK217" s="93"/>
      <c r="CL217" s="93"/>
    </row>
    <row r="218" spans="5:90" s="410" customFormat="1" x14ac:dyDescent="0.2">
      <c r="E218" s="632"/>
      <c r="G218" s="2038"/>
      <c r="BP218" s="632"/>
      <c r="BQ218" s="632"/>
      <c r="BR218" s="632"/>
      <c r="BS218" s="632"/>
      <c r="BT218" s="632"/>
      <c r="BU218" s="632"/>
      <c r="BV218" s="632"/>
      <c r="BW218" s="632"/>
      <c r="BX218" s="632"/>
      <c r="BY218" s="632"/>
      <c r="BZ218" s="632"/>
      <c r="CA218" s="632"/>
      <c r="CB218" s="93"/>
      <c r="CC218" s="93"/>
      <c r="CD218" s="93"/>
      <c r="CE218" s="93"/>
      <c r="CF218" s="93"/>
      <c r="CG218" s="93"/>
      <c r="CH218" s="93"/>
      <c r="CI218" s="93"/>
      <c r="CJ218" s="93"/>
      <c r="CK218" s="93"/>
      <c r="CL218" s="93"/>
    </row>
    <row r="219" spans="5:90" s="410" customFormat="1" x14ac:dyDescent="0.2">
      <c r="E219" s="632"/>
      <c r="G219" s="2038"/>
      <c r="BP219" s="632"/>
      <c r="BQ219" s="632"/>
      <c r="BR219" s="632"/>
      <c r="BS219" s="632"/>
      <c r="BT219" s="632"/>
      <c r="BU219" s="632"/>
      <c r="BV219" s="632"/>
      <c r="BW219" s="632"/>
      <c r="BX219" s="632"/>
      <c r="BY219" s="632"/>
      <c r="BZ219" s="632"/>
      <c r="CA219" s="632"/>
      <c r="CB219" s="93"/>
      <c r="CC219" s="93"/>
      <c r="CD219" s="93"/>
      <c r="CE219" s="93"/>
      <c r="CF219" s="93"/>
      <c r="CG219" s="93"/>
      <c r="CH219" s="93"/>
      <c r="CI219" s="93"/>
      <c r="CJ219" s="93"/>
      <c r="CK219" s="93"/>
      <c r="CL219" s="93"/>
    </row>
    <row r="220" spans="5:90" s="410" customFormat="1" x14ac:dyDescent="0.2">
      <c r="E220" s="632"/>
      <c r="G220" s="2038"/>
      <c r="BP220" s="632"/>
      <c r="BQ220" s="632"/>
      <c r="BR220" s="632"/>
      <c r="BS220" s="632"/>
      <c r="BT220" s="632"/>
      <c r="BU220" s="632"/>
      <c r="BV220" s="632"/>
      <c r="BW220" s="632"/>
      <c r="BX220" s="632"/>
      <c r="BY220" s="632"/>
      <c r="BZ220" s="632"/>
      <c r="CA220" s="632"/>
      <c r="CB220" s="93"/>
      <c r="CC220" s="93"/>
      <c r="CD220" s="93"/>
      <c r="CE220" s="93"/>
      <c r="CF220" s="93"/>
      <c r="CG220" s="93"/>
      <c r="CH220" s="93"/>
      <c r="CI220" s="93"/>
      <c r="CJ220" s="93"/>
      <c r="CK220" s="93"/>
      <c r="CL220" s="93"/>
    </row>
    <row r="221" spans="5:90" s="410" customFormat="1" x14ac:dyDescent="0.2">
      <c r="E221" s="632"/>
      <c r="G221" s="2038"/>
      <c r="BP221" s="632"/>
      <c r="BQ221" s="632"/>
      <c r="BR221" s="632"/>
      <c r="BS221" s="632"/>
      <c r="BT221" s="632"/>
      <c r="BU221" s="632"/>
      <c r="BV221" s="632"/>
      <c r="BW221" s="632"/>
      <c r="BX221" s="632"/>
      <c r="BY221" s="632"/>
      <c r="BZ221" s="632"/>
      <c r="CA221" s="632"/>
      <c r="CB221" s="93"/>
      <c r="CC221" s="93"/>
      <c r="CD221" s="93"/>
      <c r="CE221" s="93"/>
      <c r="CF221" s="93"/>
      <c r="CG221" s="93"/>
      <c r="CH221" s="93"/>
      <c r="CI221" s="93"/>
      <c r="CJ221" s="93"/>
      <c r="CK221" s="93"/>
      <c r="CL221" s="93"/>
    </row>
    <row r="222" spans="5:90" s="410" customFormat="1" x14ac:dyDescent="0.2">
      <c r="E222" s="632"/>
      <c r="G222" s="2038"/>
      <c r="BP222" s="632"/>
      <c r="BQ222" s="632"/>
      <c r="BR222" s="632"/>
      <c r="BS222" s="632"/>
      <c r="BT222" s="632"/>
      <c r="BU222" s="632"/>
      <c r="BV222" s="632"/>
      <c r="BW222" s="632"/>
      <c r="BX222" s="632"/>
      <c r="BY222" s="632"/>
      <c r="BZ222" s="632"/>
      <c r="CA222" s="632"/>
      <c r="CB222" s="93"/>
      <c r="CC222" s="93"/>
      <c r="CD222" s="93"/>
      <c r="CE222" s="93"/>
      <c r="CF222" s="93"/>
      <c r="CG222" s="93"/>
      <c r="CH222" s="93"/>
      <c r="CI222" s="93"/>
      <c r="CJ222" s="93"/>
      <c r="CK222" s="93"/>
      <c r="CL222" s="93"/>
    </row>
    <row r="223" spans="5:90" s="410" customFormat="1" x14ac:dyDescent="0.2">
      <c r="E223" s="632"/>
      <c r="G223" s="2038"/>
      <c r="BP223" s="632"/>
      <c r="BQ223" s="632"/>
      <c r="BR223" s="632"/>
      <c r="BS223" s="632"/>
      <c r="BT223" s="632"/>
      <c r="BU223" s="632"/>
      <c r="BV223" s="632"/>
      <c r="BW223" s="632"/>
      <c r="BX223" s="632"/>
      <c r="BY223" s="632"/>
      <c r="BZ223" s="632"/>
      <c r="CA223" s="632"/>
      <c r="CB223" s="93"/>
      <c r="CC223" s="93"/>
      <c r="CD223" s="93"/>
      <c r="CE223" s="93"/>
      <c r="CF223" s="93"/>
      <c r="CG223" s="93"/>
      <c r="CH223" s="93"/>
      <c r="CI223" s="93"/>
      <c r="CJ223" s="93"/>
      <c r="CK223" s="93"/>
      <c r="CL223" s="93"/>
    </row>
    <row r="224" spans="5:90" s="410" customFormat="1" x14ac:dyDescent="0.2">
      <c r="E224" s="632"/>
      <c r="G224" s="2038"/>
      <c r="BP224" s="632"/>
      <c r="BQ224" s="632"/>
      <c r="BR224" s="632"/>
      <c r="BS224" s="632"/>
      <c r="BT224" s="632"/>
      <c r="BU224" s="632"/>
      <c r="BV224" s="632"/>
      <c r="BW224" s="632"/>
      <c r="BX224" s="632"/>
      <c r="BY224" s="632"/>
      <c r="BZ224" s="632"/>
      <c r="CA224" s="632"/>
      <c r="CB224" s="93"/>
      <c r="CC224" s="93"/>
      <c r="CD224" s="93"/>
      <c r="CE224" s="93"/>
      <c r="CF224" s="93"/>
      <c r="CG224" s="93"/>
      <c r="CH224" s="93"/>
      <c r="CI224" s="93"/>
      <c r="CJ224" s="93"/>
      <c r="CK224" s="93"/>
      <c r="CL224" s="93"/>
    </row>
    <row r="225" spans="5:90" s="410" customFormat="1" x14ac:dyDescent="0.2">
      <c r="E225" s="632"/>
      <c r="G225" s="2038"/>
      <c r="BP225" s="632"/>
      <c r="BQ225" s="632"/>
      <c r="BR225" s="632"/>
      <c r="BS225" s="632"/>
      <c r="BT225" s="632"/>
      <c r="BU225" s="632"/>
      <c r="BV225" s="632"/>
      <c r="BW225" s="632"/>
      <c r="BX225" s="632"/>
      <c r="BY225" s="632"/>
      <c r="BZ225" s="632"/>
      <c r="CA225" s="632"/>
      <c r="CB225" s="93"/>
      <c r="CC225" s="93"/>
      <c r="CD225" s="93"/>
      <c r="CE225" s="93"/>
      <c r="CF225" s="93"/>
      <c r="CG225" s="93"/>
      <c r="CH225" s="93"/>
      <c r="CI225" s="93"/>
      <c r="CJ225" s="93"/>
      <c r="CK225" s="93"/>
      <c r="CL225" s="93"/>
    </row>
    <row r="226" spans="5:90" s="410" customFormat="1" x14ac:dyDescent="0.2">
      <c r="E226" s="632"/>
      <c r="G226" s="2038"/>
      <c r="BP226" s="632"/>
      <c r="BQ226" s="632"/>
      <c r="BR226" s="632"/>
      <c r="BS226" s="632"/>
      <c r="BT226" s="632"/>
      <c r="BU226" s="632"/>
      <c r="BV226" s="632"/>
      <c r="BW226" s="632"/>
      <c r="BX226" s="632"/>
      <c r="BY226" s="632"/>
      <c r="BZ226" s="632"/>
      <c r="CA226" s="632"/>
      <c r="CB226" s="93"/>
      <c r="CC226" s="93"/>
      <c r="CD226" s="93"/>
      <c r="CE226" s="93"/>
      <c r="CF226" s="93"/>
      <c r="CG226" s="93"/>
      <c r="CH226" s="93"/>
      <c r="CI226" s="93"/>
      <c r="CJ226" s="93"/>
      <c r="CK226" s="93"/>
      <c r="CL226" s="93"/>
    </row>
    <row r="227" spans="5:90" s="410" customFormat="1" x14ac:dyDescent="0.2">
      <c r="E227" s="632"/>
      <c r="G227" s="2038"/>
      <c r="BP227" s="632"/>
      <c r="BQ227" s="632"/>
      <c r="BR227" s="632"/>
      <c r="BS227" s="632"/>
      <c r="BT227" s="632"/>
      <c r="BU227" s="632"/>
      <c r="BV227" s="632"/>
      <c r="BW227" s="632"/>
      <c r="BX227" s="632"/>
      <c r="BY227" s="632"/>
      <c r="BZ227" s="632"/>
      <c r="CA227" s="632"/>
      <c r="CB227" s="93"/>
      <c r="CC227" s="93"/>
      <c r="CD227" s="93"/>
      <c r="CE227" s="93"/>
      <c r="CF227" s="93"/>
      <c r="CG227" s="93"/>
      <c r="CH227" s="93"/>
      <c r="CI227" s="93"/>
      <c r="CJ227" s="93"/>
      <c r="CK227" s="93"/>
      <c r="CL227" s="93"/>
    </row>
    <row r="228" spans="5:90" s="410" customFormat="1" x14ac:dyDescent="0.2">
      <c r="E228" s="632"/>
      <c r="G228" s="2038"/>
      <c r="BP228" s="632"/>
      <c r="BQ228" s="632"/>
      <c r="BR228" s="632"/>
      <c r="BS228" s="632"/>
      <c r="BT228" s="632"/>
      <c r="BU228" s="632"/>
      <c r="BV228" s="632"/>
      <c r="BW228" s="632"/>
      <c r="BX228" s="632"/>
      <c r="BY228" s="632"/>
      <c r="BZ228" s="632"/>
      <c r="CA228" s="632"/>
      <c r="CB228" s="93"/>
      <c r="CC228" s="93"/>
      <c r="CD228" s="93"/>
      <c r="CE228" s="93"/>
      <c r="CF228" s="93"/>
      <c r="CG228" s="93"/>
      <c r="CH228" s="93"/>
      <c r="CI228" s="93"/>
      <c r="CJ228" s="93"/>
      <c r="CK228" s="93"/>
      <c r="CL228" s="93"/>
    </row>
    <row r="229" spans="5:90" s="410" customFormat="1" x14ac:dyDescent="0.2">
      <c r="E229" s="632"/>
      <c r="G229" s="2038"/>
      <c r="BP229" s="632"/>
      <c r="BQ229" s="632"/>
      <c r="BR229" s="632"/>
      <c r="BS229" s="632"/>
      <c r="BT229" s="632"/>
      <c r="BU229" s="632"/>
      <c r="BV229" s="632"/>
      <c r="BW229" s="632"/>
      <c r="BX229" s="632"/>
      <c r="BY229" s="632"/>
      <c r="BZ229" s="632"/>
      <c r="CA229" s="632"/>
      <c r="CB229" s="93"/>
      <c r="CC229" s="93"/>
      <c r="CD229" s="93"/>
      <c r="CE229" s="93"/>
      <c r="CF229" s="93"/>
      <c r="CG229" s="93"/>
      <c r="CH229" s="93"/>
      <c r="CI229" s="93"/>
      <c r="CJ229" s="93"/>
      <c r="CK229" s="93"/>
      <c r="CL229" s="93"/>
    </row>
    <row r="230" spans="5:90" s="410" customFormat="1" x14ac:dyDescent="0.2">
      <c r="E230" s="632"/>
      <c r="G230" s="2038"/>
      <c r="BP230" s="632"/>
      <c r="BQ230" s="632"/>
      <c r="BR230" s="632"/>
      <c r="BS230" s="632"/>
      <c r="BT230" s="632"/>
      <c r="BU230" s="632"/>
      <c r="BV230" s="632"/>
      <c r="BW230" s="632"/>
      <c r="BX230" s="632"/>
      <c r="BY230" s="632"/>
      <c r="BZ230" s="632"/>
      <c r="CA230" s="632"/>
      <c r="CB230" s="93"/>
      <c r="CC230" s="93"/>
      <c r="CD230" s="93"/>
      <c r="CE230" s="93"/>
      <c r="CF230" s="93"/>
      <c r="CG230" s="93"/>
      <c r="CH230" s="93"/>
      <c r="CI230" s="93"/>
      <c r="CJ230" s="93"/>
      <c r="CK230" s="93"/>
      <c r="CL230" s="93"/>
    </row>
    <row r="231" spans="5:90" s="410" customFormat="1" x14ac:dyDescent="0.2">
      <c r="E231" s="632"/>
      <c r="G231" s="2038"/>
      <c r="BP231" s="632"/>
      <c r="BQ231" s="632"/>
      <c r="BR231" s="632"/>
      <c r="BS231" s="632"/>
      <c r="BT231" s="632"/>
      <c r="BU231" s="632"/>
      <c r="BV231" s="632"/>
      <c r="BW231" s="632"/>
      <c r="BX231" s="632"/>
      <c r="BY231" s="632"/>
      <c r="BZ231" s="632"/>
      <c r="CA231" s="632"/>
      <c r="CB231" s="93"/>
      <c r="CC231" s="93"/>
      <c r="CD231" s="93"/>
      <c r="CE231" s="93"/>
      <c r="CF231" s="93"/>
      <c r="CG231" s="93"/>
      <c r="CH231" s="93"/>
      <c r="CI231" s="93"/>
      <c r="CJ231" s="93"/>
      <c r="CK231" s="93"/>
      <c r="CL231" s="93"/>
    </row>
    <row r="232" spans="5:90" s="410" customFormat="1" x14ac:dyDescent="0.2">
      <c r="E232" s="632"/>
      <c r="G232" s="2038"/>
      <c r="BP232" s="632"/>
      <c r="BQ232" s="632"/>
      <c r="BR232" s="632"/>
      <c r="BS232" s="632"/>
      <c r="BT232" s="632"/>
      <c r="BU232" s="632"/>
      <c r="BV232" s="632"/>
      <c r="BW232" s="632"/>
      <c r="BX232" s="632"/>
      <c r="BY232" s="632"/>
      <c r="BZ232" s="632"/>
      <c r="CA232" s="632"/>
      <c r="CB232" s="93"/>
      <c r="CC232" s="93"/>
      <c r="CD232" s="93"/>
      <c r="CE232" s="93"/>
      <c r="CF232" s="93"/>
      <c r="CG232" s="93"/>
      <c r="CH232" s="93"/>
      <c r="CI232" s="93"/>
      <c r="CJ232" s="93"/>
      <c r="CK232" s="93"/>
      <c r="CL232" s="93"/>
    </row>
    <row r="233" spans="5:90" s="410" customFormat="1" x14ac:dyDescent="0.2">
      <c r="E233" s="632"/>
      <c r="G233" s="2038"/>
      <c r="BP233" s="632"/>
      <c r="BQ233" s="632"/>
      <c r="BR233" s="632"/>
      <c r="BS233" s="632"/>
      <c r="BT233" s="632"/>
      <c r="BU233" s="632"/>
      <c r="BV233" s="632"/>
      <c r="BW233" s="632"/>
      <c r="BX233" s="632"/>
      <c r="BY233" s="632"/>
      <c r="BZ233" s="632"/>
      <c r="CA233" s="632"/>
      <c r="CB233" s="93"/>
      <c r="CC233" s="93"/>
      <c r="CD233" s="93"/>
      <c r="CE233" s="93"/>
      <c r="CF233" s="93"/>
      <c r="CG233" s="93"/>
      <c r="CH233" s="93"/>
      <c r="CI233" s="93"/>
      <c r="CJ233" s="93"/>
      <c r="CK233" s="93"/>
      <c r="CL233" s="93"/>
    </row>
    <row r="234" spans="5:90" s="410" customFormat="1" x14ac:dyDescent="0.2">
      <c r="E234" s="632"/>
      <c r="G234" s="2038"/>
      <c r="BP234" s="632"/>
      <c r="BQ234" s="632"/>
      <c r="BR234" s="632"/>
      <c r="BS234" s="632"/>
      <c r="BT234" s="632"/>
      <c r="BU234" s="632"/>
      <c r="BV234" s="632"/>
      <c r="BW234" s="632"/>
      <c r="BX234" s="632"/>
      <c r="BY234" s="632"/>
      <c r="BZ234" s="632"/>
      <c r="CA234" s="632"/>
      <c r="CB234" s="93"/>
      <c r="CC234" s="93"/>
      <c r="CD234" s="93"/>
      <c r="CE234" s="93"/>
      <c r="CF234" s="93"/>
      <c r="CG234" s="93"/>
      <c r="CH234" s="93"/>
      <c r="CI234" s="93"/>
      <c r="CJ234" s="93"/>
      <c r="CK234" s="93"/>
      <c r="CL234" s="93"/>
    </row>
    <row r="235" spans="5:90" s="410" customFormat="1" x14ac:dyDescent="0.2">
      <c r="E235" s="632"/>
      <c r="G235" s="2038"/>
      <c r="BP235" s="632"/>
      <c r="BQ235" s="632"/>
      <c r="BR235" s="632"/>
      <c r="BS235" s="632"/>
      <c r="BT235" s="632"/>
      <c r="BU235" s="632"/>
      <c r="BV235" s="632"/>
      <c r="BW235" s="632"/>
      <c r="BX235" s="632"/>
      <c r="BY235" s="632"/>
      <c r="BZ235" s="632"/>
      <c r="CA235" s="632"/>
      <c r="CB235" s="93"/>
      <c r="CC235" s="93"/>
      <c r="CD235" s="93"/>
      <c r="CE235" s="93"/>
      <c r="CF235" s="93"/>
      <c r="CG235" s="93"/>
      <c r="CH235" s="93"/>
      <c r="CI235" s="93"/>
      <c r="CJ235" s="93"/>
      <c r="CK235" s="93"/>
      <c r="CL235" s="93"/>
    </row>
    <row r="236" spans="5:90" s="410" customFormat="1" x14ac:dyDescent="0.2">
      <c r="E236" s="632"/>
      <c r="G236" s="2038"/>
      <c r="BP236" s="632"/>
      <c r="BQ236" s="632"/>
      <c r="BR236" s="632"/>
      <c r="BS236" s="632"/>
      <c r="BT236" s="632"/>
      <c r="BU236" s="632"/>
      <c r="BV236" s="632"/>
      <c r="BW236" s="632"/>
      <c r="BX236" s="632"/>
      <c r="BY236" s="632"/>
      <c r="BZ236" s="632"/>
      <c r="CA236" s="632"/>
      <c r="CB236" s="93"/>
      <c r="CC236" s="93"/>
      <c r="CD236" s="93"/>
      <c r="CE236" s="93"/>
      <c r="CF236" s="93"/>
      <c r="CG236" s="93"/>
      <c r="CH236" s="93"/>
      <c r="CI236" s="93"/>
      <c r="CJ236" s="93"/>
      <c r="CK236" s="93"/>
      <c r="CL236" s="93"/>
    </row>
    <row r="237" spans="5:90" s="410" customFormat="1" x14ac:dyDescent="0.2">
      <c r="E237" s="632"/>
      <c r="G237" s="2038"/>
      <c r="BP237" s="632"/>
      <c r="BQ237" s="632"/>
      <c r="BR237" s="632"/>
      <c r="BS237" s="632"/>
      <c r="BT237" s="632"/>
      <c r="BU237" s="632"/>
      <c r="BV237" s="632"/>
      <c r="BW237" s="632"/>
      <c r="BX237" s="632"/>
      <c r="BY237" s="632"/>
      <c r="BZ237" s="632"/>
      <c r="CA237" s="632"/>
      <c r="CB237" s="93"/>
      <c r="CC237" s="93"/>
      <c r="CD237" s="93"/>
      <c r="CE237" s="93"/>
      <c r="CF237" s="93"/>
      <c r="CG237" s="93"/>
      <c r="CH237" s="93"/>
      <c r="CI237" s="93"/>
      <c r="CJ237" s="93"/>
      <c r="CK237" s="93"/>
      <c r="CL237" s="93"/>
    </row>
    <row r="238" spans="5:90" s="410" customFormat="1" x14ac:dyDescent="0.2">
      <c r="E238" s="632"/>
      <c r="G238" s="2038"/>
      <c r="BP238" s="632"/>
      <c r="BQ238" s="632"/>
      <c r="BR238" s="632"/>
      <c r="BS238" s="632"/>
      <c r="BT238" s="632"/>
      <c r="BU238" s="632"/>
      <c r="BV238" s="632"/>
      <c r="BW238" s="632"/>
      <c r="BX238" s="632"/>
      <c r="BY238" s="632"/>
      <c r="BZ238" s="632"/>
      <c r="CA238" s="632"/>
      <c r="CB238" s="93"/>
      <c r="CC238" s="93"/>
      <c r="CD238" s="93"/>
      <c r="CE238" s="93"/>
      <c r="CF238" s="93"/>
      <c r="CG238" s="93"/>
      <c r="CH238" s="93"/>
      <c r="CI238" s="93"/>
      <c r="CJ238" s="93"/>
      <c r="CK238" s="93"/>
      <c r="CL238" s="93"/>
    </row>
    <row r="239" spans="5:90" s="410" customFormat="1" x14ac:dyDescent="0.2">
      <c r="E239" s="632"/>
      <c r="G239" s="2038"/>
      <c r="BP239" s="632"/>
      <c r="BQ239" s="632"/>
      <c r="BR239" s="632"/>
      <c r="BS239" s="632"/>
      <c r="BT239" s="632"/>
      <c r="BU239" s="632"/>
      <c r="BV239" s="632"/>
      <c r="BW239" s="632"/>
      <c r="BX239" s="632"/>
      <c r="BY239" s="632"/>
      <c r="BZ239" s="632"/>
      <c r="CA239" s="632"/>
      <c r="CB239" s="93"/>
      <c r="CC239" s="93"/>
      <c r="CD239" s="93"/>
      <c r="CE239" s="93"/>
      <c r="CF239" s="93"/>
      <c r="CG239" s="93"/>
      <c r="CH239" s="93"/>
      <c r="CI239" s="93"/>
      <c r="CJ239" s="93"/>
      <c r="CK239" s="93"/>
      <c r="CL239" s="93"/>
    </row>
    <row r="240" spans="5:90" s="410" customFormat="1" x14ac:dyDescent="0.2">
      <c r="E240" s="632"/>
      <c r="G240" s="2038"/>
      <c r="BP240" s="632"/>
      <c r="BQ240" s="632"/>
      <c r="BR240" s="632"/>
      <c r="BS240" s="632"/>
      <c r="BT240" s="632"/>
      <c r="BU240" s="632"/>
      <c r="BV240" s="632"/>
      <c r="BW240" s="632"/>
      <c r="BX240" s="632"/>
      <c r="BY240" s="632"/>
      <c r="BZ240" s="632"/>
      <c r="CA240" s="632"/>
      <c r="CB240" s="93"/>
      <c r="CC240" s="93"/>
      <c r="CD240" s="93"/>
      <c r="CE240" s="93"/>
      <c r="CF240" s="93"/>
      <c r="CG240" s="93"/>
      <c r="CH240" s="93"/>
      <c r="CI240" s="93"/>
      <c r="CJ240" s="93"/>
      <c r="CK240" s="93"/>
      <c r="CL240" s="93"/>
    </row>
    <row r="241" spans="5:90" s="410" customFormat="1" x14ac:dyDescent="0.2">
      <c r="E241" s="632"/>
      <c r="G241" s="2038"/>
      <c r="BP241" s="632"/>
      <c r="BQ241" s="632"/>
      <c r="BR241" s="632"/>
      <c r="BS241" s="632"/>
      <c r="BT241" s="632"/>
      <c r="BU241" s="632"/>
      <c r="BV241" s="632"/>
      <c r="BW241" s="632"/>
      <c r="BX241" s="632"/>
      <c r="BY241" s="632"/>
      <c r="BZ241" s="632"/>
      <c r="CA241" s="632"/>
      <c r="CB241" s="93"/>
      <c r="CC241" s="93"/>
      <c r="CD241" s="93"/>
      <c r="CE241" s="93"/>
      <c r="CF241" s="93"/>
      <c r="CG241" s="93"/>
      <c r="CH241" s="93"/>
      <c r="CI241" s="93"/>
      <c r="CJ241" s="93"/>
      <c r="CK241" s="93"/>
      <c r="CL241" s="93"/>
    </row>
    <row r="242" spans="5:90" s="410" customFormat="1" x14ac:dyDescent="0.2">
      <c r="E242" s="632"/>
      <c r="G242" s="2038"/>
      <c r="BP242" s="632"/>
      <c r="BQ242" s="632"/>
      <c r="BR242" s="632"/>
      <c r="BS242" s="632"/>
      <c r="BT242" s="632"/>
      <c r="BU242" s="632"/>
      <c r="BV242" s="632"/>
      <c r="BW242" s="632"/>
      <c r="BX242" s="632"/>
      <c r="BY242" s="632"/>
      <c r="BZ242" s="632"/>
      <c r="CA242" s="632"/>
      <c r="CB242" s="93"/>
      <c r="CC242" s="93"/>
      <c r="CD242" s="93"/>
      <c r="CE242" s="93"/>
      <c r="CF242" s="93"/>
      <c r="CG242" s="93"/>
      <c r="CH242" s="93"/>
      <c r="CI242" s="93"/>
      <c r="CJ242" s="93"/>
      <c r="CK242" s="93"/>
      <c r="CL242" s="93"/>
    </row>
    <row r="243" spans="5:90" s="410" customFormat="1" x14ac:dyDescent="0.2">
      <c r="E243" s="632"/>
      <c r="G243" s="2038"/>
      <c r="BP243" s="632"/>
      <c r="BQ243" s="632"/>
      <c r="BR243" s="632"/>
      <c r="BS243" s="632"/>
      <c r="BT243" s="632"/>
      <c r="BU243" s="632"/>
      <c r="BV243" s="632"/>
      <c r="BW243" s="632"/>
      <c r="BX243" s="632"/>
      <c r="BY243" s="632"/>
      <c r="BZ243" s="632"/>
      <c r="CA243" s="632"/>
      <c r="CB243" s="93"/>
      <c r="CC243" s="93"/>
      <c r="CD243" s="93"/>
      <c r="CE243" s="93"/>
      <c r="CF243" s="93"/>
      <c r="CG243" s="93"/>
      <c r="CH243" s="93"/>
      <c r="CI243" s="93"/>
      <c r="CJ243" s="93"/>
      <c r="CK243" s="93"/>
      <c r="CL243" s="93"/>
    </row>
    <row r="244" spans="5:90" s="410" customFormat="1" x14ac:dyDescent="0.2">
      <c r="E244" s="632"/>
      <c r="G244" s="2038"/>
      <c r="BP244" s="632"/>
      <c r="BQ244" s="632"/>
      <c r="BR244" s="632"/>
      <c r="BS244" s="632"/>
      <c r="BT244" s="632"/>
      <c r="BU244" s="632"/>
      <c r="BV244" s="632"/>
      <c r="BW244" s="632"/>
      <c r="BX244" s="632"/>
      <c r="BY244" s="632"/>
      <c r="BZ244" s="632"/>
      <c r="CA244" s="632"/>
      <c r="CB244" s="93"/>
      <c r="CC244" s="93"/>
      <c r="CD244" s="93"/>
      <c r="CE244" s="93"/>
      <c r="CF244" s="93"/>
      <c r="CG244" s="93"/>
      <c r="CH244" s="93"/>
      <c r="CI244" s="93"/>
      <c r="CJ244" s="93"/>
      <c r="CK244" s="93"/>
      <c r="CL244" s="93"/>
    </row>
    <row r="245" spans="5:90" s="410" customFormat="1" x14ac:dyDescent="0.2">
      <c r="E245" s="632"/>
      <c r="G245" s="2038"/>
      <c r="BP245" s="632"/>
      <c r="BQ245" s="632"/>
      <c r="BR245" s="632"/>
      <c r="BS245" s="632"/>
      <c r="BT245" s="632"/>
      <c r="BU245" s="632"/>
      <c r="BV245" s="632"/>
      <c r="BW245" s="632"/>
      <c r="BX245" s="632"/>
      <c r="BY245" s="632"/>
      <c r="BZ245" s="632"/>
      <c r="CA245" s="632"/>
      <c r="CB245" s="93"/>
      <c r="CC245" s="93"/>
      <c r="CD245" s="93"/>
      <c r="CE245" s="93"/>
      <c r="CF245" s="93"/>
      <c r="CG245" s="93"/>
      <c r="CH245" s="93"/>
      <c r="CI245" s="93"/>
      <c r="CJ245" s="93"/>
      <c r="CK245" s="93"/>
      <c r="CL245" s="93"/>
    </row>
    <row r="246" spans="5:90" s="410" customFormat="1" x14ac:dyDescent="0.2">
      <c r="E246" s="632"/>
      <c r="G246" s="2038"/>
      <c r="BP246" s="632"/>
      <c r="BQ246" s="632"/>
      <c r="BR246" s="632"/>
      <c r="BS246" s="632"/>
      <c r="BT246" s="632"/>
      <c r="BU246" s="632"/>
      <c r="BV246" s="632"/>
      <c r="BW246" s="632"/>
      <c r="BX246" s="632"/>
      <c r="BY246" s="632"/>
      <c r="BZ246" s="632"/>
      <c r="CA246" s="632"/>
      <c r="CB246" s="93"/>
      <c r="CC246" s="93"/>
      <c r="CD246" s="93"/>
      <c r="CE246" s="93"/>
      <c r="CF246" s="93"/>
      <c r="CG246" s="93"/>
      <c r="CH246" s="93"/>
      <c r="CI246" s="93"/>
      <c r="CJ246" s="93"/>
      <c r="CK246" s="93"/>
      <c r="CL246" s="93"/>
    </row>
    <row r="247" spans="5:90" s="410" customFormat="1" x14ac:dyDescent="0.2">
      <c r="E247" s="632"/>
      <c r="G247" s="2038"/>
      <c r="BP247" s="632"/>
      <c r="BQ247" s="632"/>
      <c r="BR247" s="632"/>
      <c r="BS247" s="632"/>
      <c r="BT247" s="632"/>
      <c r="BU247" s="632"/>
      <c r="BV247" s="632"/>
      <c r="BW247" s="632"/>
      <c r="BX247" s="632"/>
      <c r="BY247" s="632"/>
      <c r="BZ247" s="632"/>
      <c r="CA247" s="632"/>
      <c r="CB247" s="93"/>
      <c r="CC247" s="93"/>
      <c r="CD247" s="93"/>
      <c r="CE247" s="93"/>
      <c r="CF247" s="93"/>
      <c r="CG247" s="93"/>
      <c r="CH247" s="93"/>
      <c r="CI247" s="93"/>
      <c r="CJ247" s="93"/>
      <c r="CK247" s="93"/>
      <c r="CL247" s="93"/>
    </row>
    <row r="248" spans="5:90" s="410" customFormat="1" x14ac:dyDescent="0.2">
      <c r="E248" s="632"/>
      <c r="G248" s="2038"/>
      <c r="BP248" s="632"/>
      <c r="BQ248" s="632"/>
      <c r="BR248" s="632"/>
      <c r="BS248" s="632"/>
      <c r="BT248" s="632"/>
      <c r="BU248" s="632"/>
      <c r="BV248" s="632"/>
      <c r="BW248" s="632"/>
      <c r="BX248" s="632"/>
      <c r="BY248" s="632"/>
      <c r="BZ248" s="632"/>
      <c r="CA248" s="632"/>
      <c r="CB248" s="93"/>
      <c r="CC248" s="93"/>
      <c r="CD248" s="93"/>
      <c r="CE248" s="93"/>
      <c r="CF248" s="93"/>
      <c r="CG248" s="93"/>
      <c r="CH248" s="93"/>
      <c r="CI248" s="93"/>
      <c r="CJ248" s="93"/>
      <c r="CK248" s="93"/>
      <c r="CL248" s="93"/>
    </row>
    <row r="249" spans="5:90" s="410" customFormat="1" x14ac:dyDescent="0.2">
      <c r="E249" s="632"/>
      <c r="G249" s="2038"/>
      <c r="BP249" s="632"/>
      <c r="BQ249" s="632"/>
      <c r="BR249" s="632"/>
      <c r="BS249" s="632"/>
      <c r="BT249" s="632"/>
      <c r="BU249" s="632"/>
      <c r="BV249" s="632"/>
      <c r="BW249" s="632"/>
      <c r="BX249" s="632"/>
      <c r="BY249" s="632"/>
      <c r="BZ249" s="632"/>
      <c r="CA249" s="632"/>
      <c r="CB249" s="93"/>
      <c r="CC249" s="93"/>
      <c r="CD249" s="93"/>
      <c r="CE249" s="93"/>
      <c r="CF249" s="93"/>
      <c r="CG249" s="93"/>
      <c r="CH249" s="93"/>
      <c r="CI249" s="93"/>
      <c r="CJ249" s="93"/>
      <c r="CK249" s="93"/>
      <c r="CL249" s="93"/>
    </row>
    <row r="250" spans="5:90" s="410" customFormat="1" x14ac:dyDescent="0.2">
      <c r="E250" s="632"/>
      <c r="G250" s="2038"/>
      <c r="BP250" s="632"/>
      <c r="BQ250" s="632"/>
      <c r="BR250" s="632"/>
      <c r="BS250" s="632"/>
      <c r="BT250" s="632"/>
      <c r="BU250" s="632"/>
      <c r="BV250" s="632"/>
      <c r="BW250" s="632"/>
      <c r="BX250" s="632"/>
      <c r="BY250" s="632"/>
      <c r="BZ250" s="632"/>
      <c r="CA250" s="632"/>
      <c r="CB250" s="93"/>
      <c r="CC250" s="93"/>
      <c r="CD250" s="93"/>
      <c r="CE250" s="93"/>
      <c r="CF250" s="93"/>
      <c r="CG250" s="93"/>
      <c r="CH250" s="93"/>
      <c r="CI250" s="93"/>
      <c r="CJ250" s="93"/>
      <c r="CK250" s="93"/>
      <c r="CL250" s="93"/>
    </row>
    <row r="251" spans="5:90" s="410" customFormat="1" x14ac:dyDescent="0.2">
      <c r="E251" s="632"/>
      <c r="G251" s="2038"/>
      <c r="BP251" s="632"/>
      <c r="BQ251" s="632"/>
      <c r="BR251" s="632"/>
      <c r="BS251" s="632"/>
      <c r="BT251" s="632"/>
      <c r="BU251" s="632"/>
      <c r="BV251" s="632"/>
      <c r="BW251" s="632"/>
      <c r="BX251" s="632"/>
      <c r="BY251" s="632"/>
      <c r="BZ251" s="632"/>
      <c r="CA251" s="632"/>
      <c r="CB251" s="93"/>
      <c r="CC251" s="93"/>
      <c r="CD251" s="93"/>
      <c r="CE251" s="93"/>
      <c r="CF251" s="93"/>
      <c r="CG251" s="93"/>
      <c r="CH251" s="93"/>
      <c r="CI251" s="93"/>
      <c r="CJ251" s="93"/>
      <c r="CK251" s="93"/>
      <c r="CL251" s="93"/>
    </row>
    <row r="252" spans="5:90" s="410" customFormat="1" x14ac:dyDescent="0.2">
      <c r="E252" s="632"/>
      <c r="G252" s="2038"/>
      <c r="BP252" s="632"/>
      <c r="BQ252" s="632"/>
      <c r="BR252" s="632"/>
      <c r="BS252" s="632"/>
      <c r="BT252" s="632"/>
      <c r="BU252" s="632"/>
      <c r="BV252" s="632"/>
      <c r="BW252" s="632"/>
      <c r="BX252" s="632"/>
      <c r="BY252" s="632"/>
      <c r="BZ252" s="632"/>
      <c r="CA252" s="632"/>
      <c r="CB252" s="93"/>
      <c r="CC252" s="93"/>
      <c r="CD252" s="93"/>
      <c r="CE252" s="93"/>
      <c r="CF252" s="93"/>
      <c r="CG252" s="93"/>
      <c r="CH252" s="93"/>
      <c r="CI252" s="93"/>
      <c r="CJ252" s="93"/>
      <c r="CK252" s="93"/>
      <c r="CL252" s="93"/>
    </row>
    <row r="253" spans="5:90" s="410" customFormat="1" x14ac:dyDescent="0.2">
      <c r="E253" s="632"/>
      <c r="G253" s="2038"/>
      <c r="BP253" s="632"/>
      <c r="BQ253" s="632"/>
      <c r="BR253" s="632"/>
      <c r="BS253" s="632"/>
      <c r="BT253" s="632"/>
      <c r="BU253" s="632"/>
      <c r="BV253" s="632"/>
      <c r="BW253" s="632"/>
      <c r="BX253" s="632"/>
      <c r="BY253" s="632"/>
      <c r="BZ253" s="632"/>
      <c r="CA253" s="632"/>
      <c r="CB253" s="93"/>
      <c r="CC253" s="93"/>
      <c r="CD253" s="93"/>
      <c r="CE253" s="93"/>
      <c r="CF253" s="93"/>
      <c r="CG253" s="93"/>
      <c r="CH253" s="93"/>
      <c r="CI253" s="93"/>
      <c r="CJ253" s="93"/>
      <c r="CK253" s="93"/>
      <c r="CL253" s="93"/>
    </row>
    <row r="254" spans="5:90" s="410" customFormat="1" x14ac:dyDescent="0.2">
      <c r="E254" s="632"/>
      <c r="G254" s="2038"/>
      <c r="BP254" s="632"/>
      <c r="BQ254" s="632"/>
      <c r="BR254" s="632"/>
      <c r="BS254" s="632"/>
      <c r="BT254" s="632"/>
      <c r="BU254" s="632"/>
      <c r="BV254" s="632"/>
      <c r="BW254" s="632"/>
      <c r="BX254" s="632"/>
      <c r="BY254" s="632"/>
      <c r="BZ254" s="632"/>
      <c r="CA254" s="632"/>
      <c r="CB254" s="93"/>
      <c r="CC254" s="93"/>
      <c r="CD254" s="93"/>
      <c r="CE254" s="93"/>
      <c r="CF254" s="93"/>
      <c r="CG254" s="93"/>
      <c r="CH254" s="93"/>
      <c r="CI254" s="93"/>
      <c r="CJ254" s="93"/>
      <c r="CK254" s="93"/>
      <c r="CL254" s="93"/>
    </row>
    <row r="255" spans="5:90" s="410" customFormat="1" x14ac:dyDescent="0.2">
      <c r="E255" s="632"/>
      <c r="G255" s="2038"/>
      <c r="BP255" s="632"/>
      <c r="BQ255" s="632"/>
      <c r="BR255" s="632"/>
      <c r="BS255" s="632"/>
      <c r="BT255" s="632"/>
      <c r="BU255" s="632"/>
      <c r="BV255" s="632"/>
      <c r="BW255" s="632"/>
      <c r="BX255" s="632"/>
      <c r="BY255" s="632"/>
      <c r="BZ255" s="632"/>
      <c r="CA255" s="632"/>
      <c r="CB255" s="93"/>
      <c r="CC255" s="93"/>
      <c r="CD255" s="93"/>
      <c r="CE255" s="93"/>
      <c r="CF255" s="93"/>
      <c r="CG255" s="93"/>
      <c r="CH255" s="93"/>
      <c r="CI255" s="93"/>
      <c r="CJ255" s="93"/>
      <c r="CK255" s="93"/>
      <c r="CL255" s="93"/>
    </row>
    <row r="256" spans="5:90" s="410" customFormat="1" x14ac:dyDescent="0.2">
      <c r="E256" s="632"/>
      <c r="G256" s="2038"/>
      <c r="BP256" s="632"/>
      <c r="BQ256" s="632"/>
      <c r="BR256" s="632"/>
      <c r="BS256" s="632"/>
      <c r="BT256" s="632"/>
      <c r="BU256" s="632"/>
      <c r="BV256" s="632"/>
      <c r="BW256" s="632"/>
      <c r="BX256" s="632"/>
      <c r="BY256" s="632"/>
      <c r="BZ256" s="632"/>
      <c r="CA256" s="632"/>
      <c r="CB256" s="93"/>
      <c r="CC256" s="93"/>
      <c r="CD256" s="93"/>
      <c r="CE256" s="93"/>
      <c r="CF256" s="93"/>
      <c r="CG256" s="93"/>
      <c r="CH256" s="93"/>
      <c r="CI256" s="93"/>
      <c r="CJ256" s="93"/>
      <c r="CK256" s="93"/>
      <c r="CL256" s="93"/>
    </row>
    <row r="257" spans="5:90" s="410" customFormat="1" x14ac:dyDescent="0.2">
      <c r="E257" s="632"/>
      <c r="G257" s="2038"/>
      <c r="BP257" s="632"/>
      <c r="BQ257" s="632"/>
      <c r="BR257" s="632"/>
      <c r="BS257" s="632"/>
      <c r="BT257" s="632"/>
      <c r="BU257" s="632"/>
      <c r="BV257" s="632"/>
      <c r="BW257" s="632"/>
      <c r="BX257" s="632"/>
      <c r="BY257" s="632"/>
      <c r="BZ257" s="632"/>
      <c r="CA257" s="632"/>
      <c r="CB257" s="93"/>
      <c r="CC257" s="93"/>
      <c r="CD257" s="93"/>
      <c r="CE257" s="93"/>
      <c r="CF257" s="93"/>
      <c r="CG257" s="93"/>
      <c r="CH257" s="93"/>
      <c r="CI257" s="93"/>
      <c r="CJ257" s="93"/>
      <c r="CK257" s="93"/>
      <c r="CL257" s="93"/>
    </row>
    <row r="258" spans="5:90" s="410" customFormat="1" x14ac:dyDescent="0.2">
      <c r="E258" s="632"/>
      <c r="G258" s="2038"/>
      <c r="BP258" s="632"/>
      <c r="BQ258" s="632"/>
      <c r="BR258" s="632"/>
      <c r="BS258" s="632"/>
      <c r="BT258" s="632"/>
      <c r="BU258" s="632"/>
      <c r="BV258" s="632"/>
      <c r="BW258" s="632"/>
      <c r="BX258" s="632"/>
      <c r="BY258" s="632"/>
      <c r="BZ258" s="632"/>
      <c r="CA258" s="632"/>
      <c r="CB258" s="93"/>
      <c r="CC258" s="93"/>
      <c r="CD258" s="93"/>
      <c r="CE258" s="93"/>
      <c r="CF258" s="93"/>
      <c r="CG258" s="93"/>
      <c r="CH258" s="93"/>
      <c r="CI258" s="93"/>
      <c r="CJ258" s="93"/>
      <c r="CK258" s="93"/>
      <c r="CL258" s="93"/>
    </row>
    <row r="259" spans="5:90" s="410" customFormat="1" x14ac:dyDescent="0.2">
      <c r="E259" s="632"/>
      <c r="G259" s="2038"/>
      <c r="BP259" s="632"/>
      <c r="BQ259" s="632"/>
      <c r="BR259" s="632"/>
      <c r="BS259" s="632"/>
      <c r="BT259" s="632"/>
      <c r="BU259" s="632"/>
      <c r="BV259" s="632"/>
      <c r="BW259" s="632"/>
      <c r="BX259" s="632"/>
      <c r="BY259" s="632"/>
      <c r="BZ259" s="632"/>
      <c r="CA259" s="632"/>
      <c r="CB259" s="93"/>
      <c r="CC259" s="93"/>
      <c r="CD259" s="93"/>
      <c r="CE259" s="93"/>
      <c r="CF259" s="93"/>
      <c r="CG259" s="93"/>
      <c r="CH259" s="93"/>
      <c r="CI259" s="93"/>
      <c r="CJ259" s="93"/>
      <c r="CK259" s="93"/>
      <c r="CL259" s="93"/>
    </row>
    <row r="260" spans="5:90" s="410" customFormat="1" x14ac:dyDescent="0.2">
      <c r="E260" s="632"/>
      <c r="G260" s="2038"/>
      <c r="BP260" s="632"/>
      <c r="BQ260" s="632"/>
      <c r="BR260" s="632"/>
      <c r="BS260" s="632"/>
      <c r="BT260" s="632"/>
      <c r="BU260" s="632"/>
      <c r="BV260" s="632"/>
      <c r="BW260" s="632"/>
      <c r="BX260" s="632"/>
      <c r="BY260" s="632"/>
      <c r="BZ260" s="632"/>
      <c r="CA260" s="632"/>
      <c r="CB260" s="93"/>
      <c r="CC260" s="93"/>
      <c r="CD260" s="93"/>
      <c r="CE260" s="93"/>
      <c r="CF260" s="93"/>
      <c r="CG260" s="93"/>
      <c r="CH260" s="93"/>
      <c r="CI260" s="93"/>
      <c r="CJ260" s="93"/>
      <c r="CK260" s="93"/>
      <c r="CL260" s="93"/>
    </row>
    <row r="261" spans="5:90" s="410" customFormat="1" x14ac:dyDescent="0.2">
      <c r="E261" s="632"/>
      <c r="G261" s="2038"/>
      <c r="BP261" s="632"/>
      <c r="BQ261" s="632"/>
      <c r="BR261" s="632"/>
      <c r="BS261" s="632"/>
      <c r="BT261" s="632"/>
      <c r="BU261" s="632"/>
      <c r="BV261" s="632"/>
      <c r="BW261" s="632"/>
      <c r="BX261" s="632"/>
      <c r="BY261" s="632"/>
      <c r="BZ261" s="632"/>
      <c r="CA261" s="632"/>
      <c r="CB261" s="93"/>
      <c r="CC261" s="93"/>
      <c r="CD261" s="93"/>
      <c r="CE261" s="93"/>
      <c r="CF261" s="93"/>
      <c r="CG261" s="93"/>
      <c r="CH261" s="93"/>
      <c r="CI261" s="93"/>
      <c r="CJ261" s="93"/>
      <c r="CK261" s="93"/>
      <c r="CL261" s="93"/>
    </row>
    <row r="262" spans="5:90" s="410" customFormat="1" x14ac:dyDescent="0.2">
      <c r="E262" s="632"/>
      <c r="G262" s="2038"/>
      <c r="BP262" s="632"/>
      <c r="BQ262" s="632"/>
      <c r="BR262" s="632"/>
      <c r="BS262" s="632"/>
      <c r="BT262" s="632"/>
      <c r="BU262" s="632"/>
      <c r="BV262" s="632"/>
      <c r="BW262" s="632"/>
      <c r="BX262" s="632"/>
      <c r="BY262" s="632"/>
      <c r="BZ262" s="632"/>
      <c r="CA262" s="632"/>
      <c r="CB262" s="93"/>
      <c r="CC262" s="93"/>
      <c r="CD262" s="93"/>
      <c r="CE262" s="93"/>
      <c r="CF262" s="93"/>
      <c r="CG262" s="93"/>
      <c r="CH262" s="93"/>
      <c r="CI262" s="93"/>
      <c r="CJ262" s="93"/>
      <c r="CK262" s="93"/>
      <c r="CL262" s="93"/>
    </row>
    <row r="263" spans="5:90" s="410" customFormat="1" x14ac:dyDescent="0.2">
      <c r="E263" s="632"/>
      <c r="G263" s="2038"/>
      <c r="BP263" s="632"/>
      <c r="BQ263" s="632"/>
      <c r="BR263" s="632"/>
      <c r="BS263" s="632"/>
      <c r="BT263" s="632"/>
      <c r="BU263" s="632"/>
      <c r="BV263" s="632"/>
      <c r="BW263" s="632"/>
      <c r="BX263" s="632"/>
      <c r="BY263" s="632"/>
      <c r="BZ263" s="632"/>
      <c r="CA263" s="632"/>
      <c r="CB263" s="93"/>
      <c r="CC263" s="93"/>
      <c r="CD263" s="93"/>
      <c r="CE263" s="93"/>
      <c r="CF263" s="93"/>
      <c r="CG263" s="93"/>
      <c r="CH263" s="93"/>
      <c r="CI263" s="93"/>
      <c r="CJ263" s="93"/>
      <c r="CK263" s="93"/>
      <c r="CL263" s="93"/>
    </row>
    <row r="264" spans="5:90" s="410" customFormat="1" x14ac:dyDescent="0.2">
      <c r="E264" s="632"/>
      <c r="G264" s="2038"/>
      <c r="BP264" s="632"/>
      <c r="BQ264" s="632"/>
      <c r="BR264" s="632"/>
      <c r="BS264" s="632"/>
      <c r="BT264" s="632"/>
      <c r="BU264" s="632"/>
      <c r="BV264" s="632"/>
      <c r="BW264" s="632"/>
      <c r="BX264" s="632"/>
      <c r="BY264" s="632"/>
      <c r="BZ264" s="632"/>
      <c r="CA264" s="632"/>
      <c r="CB264" s="93"/>
      <c r="CC264" s="93"/>
      <c r="CD264" s="93"/>
      <c r="CE264" s="93"/>
      <c r="CF264" s="93"/>
      <c r="CG264" s="93"/>
      <c r="CH264" s="93"/>
      <c r="CI264" s="93"/>
      <c r="CJ264" s="93"/>
      <c r="CK264" s="93"/>
      <c r="CL264" s="93"/>
    </row>
    <row r="265" spans="5:90" s="410" customFormat="1" x14ac:dyDescent="0.2">
      <c r="E265" s="632"/>
      <c r="G265" s="2038"/>
      <c r="BP265" s="632"/>
      <c r="BQ265" s="632"/>
      <c r="BR265" s="632"/>
      <c r="BS265" s="632"/>
      <c r="BT265" s="632"/>
      <c r="BU265" s="632"/>
      <c r="BV265" s="632"/>
      <c r="BW265" s="632"/>
      <c r="BX265" s="632"/>
      <c r="BY265" s="632"/>
      <c r="BZ265" s="632"/>
      <c r="CA265" s="632"/>
      <c r="CB265" s="93"/>
      <c r="CC265" s="93"/>
      <c r="CD265" s="93"/>
      <c r="CE265" s="93"/>
      <c r="CF265" s="93"/>
      <c r="CG265" s="93"/>
      <c r="CH265" s="93"/>
      <c r="CI265" s="93"/>
      <c r="CJ265" s="93"/>
      <c r="CK265" s="93"/>
      <c r="CL265" s="93"/>
    </row>
    <row r="266" spans="5:90" s="410" customFormat="1" x14ac:dyDescent="0.2">
      <c r="E266" s="632"/>
      <c r="G266" s="2038"/>
      <c r="BP266" s="632"/>
      <c r="BQ266" s="632"/>
      <c r="BR266" s="632"/>
      <c r="BS266" s="632"/>
      <c r="BT266" s="632"/>
      <c r="BU266" s="632"/>
      <c r="BV266" s="632"/>
      <c r="BW266" s="632"/>
      <c r="BX266" s="632"/>
      <c r="BY266" s="632"/>
      <c r="BZ266" s="632"/>
      <c r="CA266" s="632"/>
      <c r="CB266" s="93"/>
      <c r="CC266" s="93"/>
      <c r="CD266" s="93"/>
      <c r="CE266" s="93"/>
      <c r="CF266" s="93"/>
      <c r="CG266" s="93"/>
      <c r="CH266" s="93"/>
      <c r="CI266" s="93"/>
      <c r="CJ266" s="93"/>
      <c r="CK266" s="93"/>
      <c r="CL266" s="93"/>
    </row>
    <row r="267" spans="5:90" s="410" customFormat="1" x14ac:dyDescent="0.2">
      <c r="E267" s="632"/>
      <c r="G267" s="2038"/>
      <c r="BP267" s="632"/>
      <c r="BQ267" s="632"/>
      <c r="BR267" s="632"/>
      <c r="BS267" s="632"/>
      <c r="BT267" s="632"/>
      <c r="BU267" s="632"/>
      <c r="BV267" s="632"/>
      <c r="BW267" s="632"/>
      <c r="BX267" s="632"/>
      <c r="BY267" s="632"/>
      <c r="BZ267" s="632"/>
      <c r="CA267" s="632"/>
      <c r="CB267" s="93"/>
      <c r="CC267" s="93"/>
      <c r="CD267" s="93"/>
      <c r="CE267" s="93"/>
      <c r="CF267" s="93"/>
      <c r="CG267" s="93"/>
      <c r="CH267" s="93"/>
      <c r="CI267" s="93"/>
      <c r="CJ267" s="93"/>
      <c r="CK267" s="93"/>
      <c r="CL267" s="93"/>
    </row>
    <row r="268" spans="5:90" s="410" customFormat="1" x14ac:dyDescent="0.2">
      <c r="E268" s="632"/>
      <c r="G268" s="2038"/>
      <c r="BP268" s="632"/>
      <c r="BQ268" s="632"/>
      <c r="BR268" s="632"/>
      <c r="BS268" s="632"/>
      <c r="BT268" s="632"/>
      <c r="BU268" s="632"/>
      <c r="BV268" s="632"/>
      <c r="BW268" s="632"/>
      <c r="BX268" s="632"/>
      <c r="BY268" s="632"/>
      <c r="BZ268" s="632"/>
      <c r="CA268" s="632"/>
      <c r="CB268" s="93"/>
      <c r="CC268" s="93"/>
      <c r="CD268" s="93"/>
      <c r="CE268" s="93"/>
      <c r="CF268" s="93"/>
      <c r="CG268" s="93"/>
      <c r="CH268" s="93"/>
      <c r="CI268" s="93"/>
      <c r="CJ268" s="93"/>
      <c r="CK268" s="93"/>
      <c r="CL268" s="93"/>
    </row>
    <row r="269" spans="5:90" s="410" customFormat="1" x14ac:dyDescent="0.2">
      <c r="E269" s="632"/>
      <c r="G269" s="2038"/>
      <c r="BP269" s="632"/>
      <c r="BQ269" s="632"/>
      <c r="BR269" s="632"/>
      <c r="BS269" s="632"/>
      <c r="BT269" s="632"/>
      <c r="BU269" s="632"/>
      <c r="BV269" s="632"/>
      <c r="BW269" s="632"/>
      <c r="BX269" s="632"/>
      <c r="BY269" s="632"/>
      <c r="BZ269" s="632"/>
      <c r="CA269" s="632"/>
      <c r="CB269" s="93"/>
      <c r="CC269" s="93"/>
      <c r="CD269" s="93"/>
      <c r="CE269" s="93"/>
      <c r="CF269" s="93"/>
      <c r="CG269" s="93"/>
      <c r="CH269" s="93"/>
      <c r="CI269" s="93"/>
      <c r="CJ269" s="93"/>
      <c r="CK269" s="93"/>
      <c r="CL269" s="93"/>
    </row>
    <row r="270" spans="5:90" s="410" customFormat="1" x14ac:dyDescent="0.2">
      <c r="E270" s="632"/>
      <c r="G270" s="2038"/>
      <c r="BP270" s="632"/>
      <c r="BQ270" s="632"/>
      <c r="BR270" s="632"/>
      <c r="BS270" s="632"/>
      <c r="BT270" s="632"/>
      <c r="BU270" s="632"/>
      <c r="BV270" s="632"/>
      <c r="BW270" s="632"/>
      <c r="BX270" s="632"/>
      <c r="BY270" s="632"/>
      <c r="BZ270" s="632"/>
      <c r="CA270" s="632"/>
      <c r="CB270" s="93"/>
      <c r="CC270" s="93"/>
      <c r="CD270" s="93"/>
      <c r="CE270" s="93"/>
      <c r="CF270" s="93"/>
      <c r="CG270" s="93"/>
      <c r="CH270" s="93"/>
      <c r="CI270" s="93"/>
      <c r="CJ270" s="93"/>
      <c r="CK270" s="93"/>
      <c r="CL270" s="93"/>
    </row>
    <row r="271" spans="5:90" s="410" customFormat="1" x14ac:dyDescent="0.2">
      <c r="E271" s="632"/>
      <c r="G271" s="2038"/>
      <c r="BP271" s="632"/>
      <c r="BQ271" s="632"/>
      <c r="BR271" s="632"/>
      <c r="BS271" s="632"/>
      <c r="BT271" s="632"/>
      <c r="BU271" s="632"/>
      <c r="BV271" s="632"/>
      <c r="BW271" s="632"/>
      <c r="BX271" s="632"/>
      <c r="BY271" s="632"/>
      <c r="BZ271" s="632"/>
      <c r="CA271" s="632"/>
      <c r="CB271" s="93"/>
      <c r="CC271" s="93"/>
      <c r="CD271" s="93"/>
      <c r="CE271" s="93"/>
      <c r="CF271" s="93"/>
      <c r="CG271" s="93"/>
      <c r="CH271" s="93"/>
      <c r="CI271" s="93"/>
      <c r="CJ271" s="93"/>
      <c r="CK271" s="93"/>
      <c r="CL271" s="93"/>
    </row>
    <row r="272" spans="5:90" s="410" customFormat="1" x14ac:dyDescent="0.2">
      <c r="E272" s="632"/>
      <c r="G272" s="2038"/>
      <c r="BP272" s="632"/>
      <c r="BQ272" s="632"/>
      <c r="BR272" s="632"/>
      <c r="BS272" s="632"/>
      <c r="BT272" s="632"/>
      <c r="BU272" s="632"/>
      <c r="BV272" s="632"/>
      <c r="BW272" s="632"/>
      <c r="BX272" s="632"/>
      <c r="BY272" s="632"/>
      <c r="BZ272" s="632"/>
      <c r="CA272" s="632"/>
      <c r="CB272" s="93"/>
      <c r="CC272" s="93"/>
      <c r="CD272" s="93"/>
      <c r="CE272" s="93"/>
      <c r="CF272" s="93"/>
      <c r="CG272" s="93"/>
      <c r="CH272" s="93"/>
      <c r="CI272" s="93"/>
      <c r="CJ272" s="93"/>
      <c r="CK272" s="93"/>
      <c r="CL272" s="93"/>
    </row>
    <row r="273" spans="5:90" s="410" customFormat="1" x14ac:dyDescent="0.2">
      <c r="E273" s="632"/>
      <c r="G273" s="2038"/>
      <c r="BP273" s="632"/>
      <c r="BQ273" s="632"/>
      <c r="BR273" s="632"/>
      <c r="BS273" s="632"/>
      <c r="BT273" s="632"/>
      <c r="BU273" s="632"/>
      <c r="BV273" s="632"/>
      <c r="BW273" s="632"/>
      <c r="BX273" s="632"/>
      <c r="BY273" s="632"/>
      <c r="BZ273" s="632"/>
      <c r="CA273" s="632"/>
      <c r="CB273" s="93"/>
      <c r="CC273" s="93"/>
      <c r="CD273" s="93"/>
      <c r="CE273" s="93"/>
      <c r="CF273" s="93"/>
      <c r="CG273" s="93"/>
      <c r="CH273" s="93"/>
      <c r="CI273" s="93"/>
      <c r="CJ273" s="93"/>
      <c r="CK273" s="93"/>
      <c r="CL273" s="93"/>
    </row>
    <row r="274" spans="5:90" s="410" customFormat="1" x14ac:dyDescent="0.2">
      <c r="E274" s="632"/>
      <c r="G274" s="2038"/>
      <c r="BP274" s="632"/>
      <c r="BQ274" s="632"/>
      <c r="BR274" s="632"/>
      <c r="BS274" s="632"/>
      <c r="BT274" s="632"/>
      <c r="BU274" s="632"/>
      <c r="BV274" s="632"/>
      <c r="BW274" s="632"/>
      <c r="BX274" s="632"/>
      <c r="BY274" s="632"/>
      <c r="BZ274" s="632"/>
      <c r="CA274" s="632"/>
      <c r="CB274" s="93"/>
      <c r="CC274" s="93"/>
      <c r="CD274" s="93"/>
      <c r="CE274" s="93"/>
      <c r="CF274" s="93"/>
      <c r="CG274" s="93"/>
      <c r="CH274" s="93"/>
      <c r="CI274" s="93"/>
      <c r="CJ274" s="93"/>
      <c r="CK274" s="93"/>
      <c r="CL274" s="93"/>
    </row>
    <row r="275" spans="5:90" s="410" customFormat="1" x14ac:dyDescent="0.2">
      <c r="E275" s="632"/>
      <c r="G275" s="2038"/>
      <c r="BP275" s="632"/>
      <c r="BQ275" s="632"/>
      <c r="BR275" s="632"/>
      <c r="BS275" s="632"/>
      <c r="BT275" s="632"/>
      <c r="BU275" s="632"/>
      <c r="BV275" s="632"/>
      <c r="BW275" s="632"/>
      <c r="BX275" s="632"/>
      <c r="BY275" s="632"/>
      <c r="BZ275" s="632"/>
      <c r="CA275" s="632"/>
      <c r="CB275" s="93"/>
      <c r="CC275" s="93"/>
      <c r="CD275" s="93"/>
      <c r="CE275" s="93"/>
      <c r="CF275" s="93"/>
      <c r="CG275" s="93"/>
      <c r="CH275" s="93"/>
      <c r="CI275" s="93"/>
      <c r="CJ275" s="93"/>
      <c r="CK275" s="93"/>
      <c r="CL275" s="93"/>
    </row>
    <row r="276" spans="5:90" s="410" customFormat="1" x14ac:dyDescent="0.2">
      <c r="E276" s="632"/>
      <c r="G276" s="2038"/>
      <c r="BP276" s="632"/>
      <c r="BQ276" s="632"/>
      <c r="BR276" s="632"/>
      <c r="BS276" s="632"/>
      <c r="BT276" s="632"/>
      <c r="BU276" s="632"/>
      <c r="BV276" s="632"/>
      <c r="BW276" s="632"/>
      <c r="BX276" s="632"/>
      <c r="BY276" s="632"/>
      <c r="BZ276" s="632"/>
      <c r="CA276" s="632"/>
      <c r="CB276" s="93"/>
      <c r="CC276" s="93"/>
      <c r="CD276" s="93"/>
      <c r="CE276" s="93"/>
      <c r="CF276" s="93"/>
      <c r="CG276" s="93"/>
      <c r="CH276" s="93"/>
      <c r="CI276" s="93"/>
      <c r="CJ276" s="93"/>
      <c r="CK276" s="93"/>
      <c r="CL276" s="93"/>
    </row>
    <row r="277" spans="5:90" s="410" customFormat="1" x14ac:dyDescent="0.2">
      <c r="E277" s="632"/>
      <c r="G277" s="2038"/>
      <c r="BP277" s="632"/>
      <c r="BQ277" s="632"/>
      <c r="BR277" s="632"/>
      <c r="BS277" s="632"/>
      <c r="BT277" s="632"/>
      <c r="BU277" s="632"/>
      <c r="BV277" s="632"/>
      <c r="BW277" s="632"/>
      <c r="BX277" s="632"/>
      <c r="BY277" s="632"/>
      <c r="BZ277" s="632"/>
      <c r="CA277" s="632"/>
      <c r="CB277" s="93"/>
      <c r="CC277" s="93"/>
      <c r="CD277" s="93"/>
      <c r="CE277" s="93"/>
      <c r="CF277" s="93"/>
      <c r="CG277" s="93"/>
      <c r="CH277" s="93"/>
      <c r="CI277" s="93"/>
      <c r="CJ277" s="93"/>
      <c r="CK277" s="93"/>
      <c r="CL277" s="93"/>
    </row>
    <row r="278" spans="5:90" s="410" customFormat="1" x14ac:dyDescent="0.2">
      <c r="E278" s="632"/>
      <c r="G278" s="2038"/>
      <c r="BP278" s="632"/>
      <c r="BQ278" s="632"/>
      <c r="BR278" s="632"/>
      <c r="BS278" s="632"/>
      <c r="BT278" s="632"/>
      <c r="BU278" s="632"/>
      <c r="BV278" s="632"/>
      <c r="BW278" s="632"/>
      <c r="BX278" s="632"/>
      <c r="BY278" s="632"/>
      <c r="BZ278" s="632"/>
      <c r="CA278" s="632"/>
      <c r="CB278" s="93"/>
      <c r="CC278" s="93"/>
      <c r="CD278" s="93"/>
      <c r="CE278" s="93"/>
      <c r="CF278" s="93"/>
      <c r="CG278" s="93"/>
      <c r="CH278" s="93"/>
      <c r="CI278" s="93"/>
      <c r="CJ278" s="93"/>
      <c r="CK278" s="93"/>
      <c r="CL278" s="93"/>
    </row>
    <row r="279" spans="5:90" s="410" customFormat="1" x14ac:dyDescent="0.2">
      <c r="E279" s="632"/>
      <c r="G279" s="2038"/>
      <c r="BP279" s="632"/>
      <c r="BQ279" s="632"/>
      <c r="BR279" s="632"/>
      <c r="BS279" s="632"/>
      <c r="BT279" s="632"/>
      <c r="BU279" s="632"/>
      <c r="BV279" s="632"/>
      <c r="BW279" s="632"/>
      <c r="BX279" s="632"/>
      <c r="BY279" s="632"/>
      <c r="BZ279" s="632"/>
      <c r="CA279" s="632"/>
      <c r="CB279" s="93"/>
      <c r="CC279" s="93"/>
      <c r="CD279" s="93"/>
      <c r="CE279" s="93"/>
      <c r="CF279" s="93"/>
      <c r="CG279" s="93"/>
      <c r="CH279" s="93"/>
      <c r="CI279" s="93"/>
      <c r="CJ279" s="93"/>
      <c r="CK279" s="93"/>
      <c r="CL279" s="93"/>
    </row>
    <row r="280" spans="5:90" s="410" customFormat="1" x14ac:dyDescent="0.2">
      <c r="E280" s="632"/>
      <c r="G280" s="2038"/>
      <c r="BP280" s="632"/>
      <c r="BQ280" s="632"/>
      <c r="BR280" s="632"/>
      <c r="BS280" s="632"/>
      <c r="BT280" s="632"/>
      <c r="BU280" s="632"/>
      <c r="BV280" s="632"/>
      <c r="BW280" s="632"/>
      <c r="BX280" s="632"/>
      <c r="BY280" s="632"/>
      <c r="BZ280" s="632"/>
      <c r="CA280" s="632"/>
      <c r="CB280" s="93"/>
      <c r="CC280" s="93"/>
      <c r="CD280" s="93"/>
      <c r="CE280" s="93"/>
      <c r="CF280" s="93"/>
      <c r="CG280" s="93"/>
      <c r="CH280" s="93"/>
      <c r="CI280" s="93"/>
      <c r="CJ280" s="93"/>
      <c r="CK280" s="93"/>
      <c r="CL280" s="93"/>
    </row>
    <row r="281" spans="5:90" s="410" customFormat="1" x14ac:dyDescent="0.2">
      <c r="E281" s="632"/>
      <c r="G281" s="2038"/>
      <c r="BP281" s="632"/>
      <c r="BQ281" s="632"/>
      <c r="BR281" s="632"/>
      <c r="BS281" s="632"/>
      <c r="BT281" s="632"/>
      <c r="BU281" s="632"/>
      <c r="BV281" s="632"/>
      <c r="BW281" s="632"/>
      <c r="BX281" s="632"/>
      <c r="BY281" s="632"/>
      <c r="BZ281" s="632"/>
      <c r="CA281" s="632"/>
      <c r="CB281" s="93"/>
      <c r="CC281" s="93"/>
      <c r="CD281" s="93"/>
      <c r="CE281" s="93"/>
      <c r="CF281" s="93"/>
      <c r="CG281" s="93"/>
      <c r="CH281" s="93"/>
      <c r="CI281" s="93"/>
      <c r="CJ281" s="93"/>
      <c r="CK281" s="93"/>
      <c r="CL281" s="93"/>
    </row>
    <row r="282" spans="5:90" s="410" customFormat="1" x14ac:dyDescent="0.2">
      <c r="E282" s="632"/>
      <c r="G282" s="2038"/>
      <c r="BP282" s="632"/>
      <c r="BQ282" s="632"/>
      <c r="BR282" s="632"/>
      <c r="BS282" s="632"/>
      <c r="BT282" s="632"/>
      <c r="BU282" s="632"/>
      <c r="BV282" s="632"/>
      <c r="BW282" s="632"/>
      <c r="BX282" s="632"/>
      <c r="BY282" s="632"/>
      <c r="BZ282" s="632"/>
      <c r="CA282" s="632"/>
      <c r="CB282" s="93"/>
      <c r="CC282" s="93"/>
      <c r="CD282" s="93"/>
      <c r="CE282" s="93"/>
      <c r="CF282" s="93"/>
      <c r="CG282" s="93"/>
      <c r="CH282" s="93"/>
      <c r="CI282" s="93"/>
      <c r="CJ282" s="93"/>
      <c r="CK282" s="93"/>
      <c r="CL282" s="93"/>
    </row>
    <row r="283" spans="5:90" s="410" customFormat="1" x14ac:dyDescent="0.2">
      <c r="E283" s="632"/>
      <c r="G283" s="2038"/>
      <c r="BP283" s="632"/>
      <c r="BQ283" s="632"/>
      <c r="BR283" s="632"/>
      <c r="BS283" s="632"/>
      <c r="BT283" s="632"/>
      <c r="BU283" s="632"/>
      <c r="BV283" s="632"/>
      <c r="BW283" s="632"/>
      <c r="BX283" s="632"/>
      <c r="BY283" s="632"/>
      <c r="BZ283" s="632"/>
      <c r="CA283" s="632"/>
      <c r="CB283" s="93"/>
      <c r="CC283" s="93"/>
      <c r="CD283" s="93"/>
      <c r="CE283" s="93"/>
      <c r="CF283" s="93"/>
      <c r="CG283" s="93"/>
      <c r="CH283" s="93"/>
      <c r="CI283" s="93"/>
      <c r="CJ283" s="93"/>
      <c r="CK283" s="93"/>
      <c r="CL283" s="93"/>
    </row>
    <row r="284" spans="5:90" x14ac:dyDescent="0.2">
      <c r="BP284" s="632"/>
      <c r="BQ284" s="632"/>
      <c r="BR284" s="632"/>
      <c r="BS284" s="632"/>
      <c r="BT284" s="632"/>
      <c r="BU284" s="632"/>
      <c r="BV284" s="632"/>
      <c r="BW284" s="632"/>
      <c r="BX284" s="632"/>
      <c r="BY284" s="632"/>
      <c r="BZ284" s="632"/>
      <c r="CA284" s="632"/>
    </row>
    <row r="285" spans="5:90" x14ac:dyDescent="0.2">
      <c r="BP285" s="632"/>
      <c r="BQ285" s="632"/>
      <c r="BR285" s="632"/>
      <c r="BS285" s="632"/>
      <c r="BT285" s="632"/>
      <c r="BU285" s="632"/>
      <c r="BV285" s="632"/>
      <c r="BW285" s="632"/>
      <c r="BX285" s="632"/>
      <c r="BY285" s="632"/>
      <c r="BZ285" s="632"/>
      <c r="CA285" s="632"/>
    </row>
    <row r="286" spans="5:90" x14ac:dyDescent="0.2">
      <c r="BP286" s="632"/>
      <c r="BQ286" s="632"/>
      <c r="BR286" s="632"/>
      <c r="BS286" s="632"/>
      <c r="BT286" s="632"/>
      <c r="BU286" s="632"/>
      <c r="BV286" s="632"/>
      <c r="BW286" s="632"/>
      <c r="BX286" s="632"/>
      <c r="BY286" s="632"/>
      <c r="BZ286" s="632"/>
      <c r="CA286" s="632"/>
    </row>
    <row r="287" spans="5:90" x14ac:dyDescent="0.2">
      <c r="BP287" s="632"/>
      <c r="BQ287" s="632"/>
      <c r="BR287" s="632"/>
      <c r="BS287" s="632"/>
      <c r="BT287" s="632"/>
      <c r="BU287" s="632"/>
      <c r="BV287" s="632"/>
      <c r="BW287" s="632"/>
      <c r="BX287" s="632"/>
      <c r="BY287" s="632"/>
      <c r="BZ287" s="632"/>
      <c r="CA287" s="632"/>
    </row>
    <row r="288" spans="5:90" x14ac:dyDescent="0.2">
      <c r="BP288" s="632"/>
      <c r="BQ288" s="632"/>
      <c r="BR288" s="632"/>
      <c r="BS288" s="632"/>
      <c r="BT288" s="632"/>
      <c r="BU288" s="632"/>
      <c r="BV288" s="632"/>
      <c r="BW288" s="632"/>
      <c r="BX288" s="632"/>
      <c r="BY288" s="632"/>
      <c r="BZ288" s="632"/>
      <c r="CA288" s="632"/>
    </row>
    <row r="289" spans="68:79" x14ac:dyDescent="0.2">
      <c r="BP289" s="632"/>
      <c r="BQ289" s="632"/>
      <c r="BR289" s="632"/>
      <c r="BS289" s="632"/>
      <c r="BT289" s="632"/>
      <c r="BU289" s="632"/>
      <c r="BV289" s="632"/>
      <c r="BW289" s="632"/>
      <c r="BX289" s="632"/>
      <c r="BY289" s="632"/>
      <c r="BZ289" s="632"/>
      <c r="CA289" s="632"/>
    </row>
    <row r="290" spans="68:79" x14ac:dyDescent="0.2">
      <c r="BP290" s="632"/>
      <c r="BQ290" s="632"/>
      <c r="BR290" s="632"/>
      <c r="BS290" s="632"/>
      <c r="BT290" s="632"/>
      <c r="BU290" s="632"/>
      <c r="BV290" s="632"/>
      <c r="BW290" s="632"/>
      <c r="BX290" s="632"/>
      <c r="BY290" s="632"/>
      <c r="BZ290" s="632"/>
      <c r="CA290" s="632"/>
    </row>
    <row r="291" spans="68:79" x14ac:dyDescent="0.2">
      <c r="BP291" s="632"/>
      <c r="BQ291" s="632"/>
      <c r="BR291" s="632"/>
      <c r="BS291" s="632"/>
      <c r="BT291" s="632"/>
      <c r="BU291" s="632"/>
      <c r="BV291" s="632"/>
      <c r="BW291" s="632"/>
      <c r="BX291" s="632"/>
      <c r="BY291" s="632"/>
      <c r="BZ291" s="632"/>
      <c r="CA291" s="632"/>
    </row>
    <row r="292" spans="68:79" x14ac:dyDescent="0.2">
      <c r="BP292" s="632"/>
      <c r="BQ292" s="632"/>
      <c r="BR292" s="632"/>
      <c r="BS292" s="632"/>
      <c r="BT292" s="632"/>
      <c r="BU292" s="632"/>
      <c r="BV292" s="632"/>
      <c r="BW292" s="632"/>
      <c r="BX292" s="632"/>
      <c r="BY292" s="632"/>
      <c r="BZ292" s="632"/>
      <c r="CA292" s="632"/>
    </row>
    <row r="293" spans="68:79" x14ac:dyDescent="0.2">
      <c r="BP293" s="632"/>
      <c r="BQ293" s="632"/>
      <c r="BR293" s="632"/>
      <c r="BS293" s="632"/>
      <c r="BT293" s="632"/>
      <c r="BU293" s="632"/>
      <c r="BV293" s="632"/>
      <c r="BW293" s="632"/>
      <c r="BX293" s="632"/>
      <c r="BY293" s="632"/>
      <c r="BZ293" s="632"/>
      <c r="CA293" s="632"/>
    </row>
    <row r="294" spans="68:79" x14ac:dyDescent="0.2">
      <c r="BP294" s="632"/>
      <c r="BQ294" s="632"/>
      <c r="BR294" s="632"/>
      <c r="BS294" s="632"/>
      <c r="BT294" s="632"/>
      <c r="BU294" s="632"/>
      <c r="BV294" s="632"/>
      <c r="BW294" s="632"/>
      <c r="BX294" s="632"/>
      <c r="BY294" s="632"/>
      <c r="BZ294" s="632"/>
      <c r="CA294" s="632"/>
    </row>
    <row r="295" spans="68:79" x14ac:dyDescent="0.2">
      <c r="BP295" s="632"/>
      <c r="BQ295" s="632"/>
      <c r="BR295" s="632"/>
      <c r="BS295" s="632"/>
      <c r="BT295" s="632"/>
      <c r="BU295" s="632"/>
      <c r="BV295" s="632"/>
      <c r="BW295" s="632"/>
      <c r="BX295" s="632"/>
      <c r="BY295" s="632"/>
      <c r="BZ295" s="632"/>
      <c r="CA295" s="632"/>
    </row>
    <row r="296" spans="68:79" x14ac:dyDescent="0.2">
      <c r="BP296" s="632"/>
      <c r="BQ296" s="632"/>
      <c r="BR296" s="632"/>
      <c r="BS296" s="632"/>
      <c r="BT296" s="632"/>
      <c r="BU296" s="632"/>
      <c r="BV296" s="632"/>
      <c r="BW296" s="632"/>
      <c r="BX296" s="632"/>
      <c r="BY296" s="632"/>
      <c r="BZ296" s="632"/>
      <c r="CA296" s="632"/>
    </row>
    <row r="297" spans="68:79" x14ac:dyDescent="0.2">
      <c r="BP297" s="632"/>
      <c r="BQ297" s="632"/>
      <c r="BR297" s="632"/>
      <c r="BS297" s="632"/>
      <c r="BT297" s="632"/>
      <c r="BU297" s="632"/>
      <c r="BV297" s="632"/>
      <c r="BW297" s="632"/>
      <c r="BX297" s="632"/>
      <c r="BY297" s="632"/>
      <c r="BZ297" s="632"/>
      <c r="CA297" s="632"/>
    </row>
    <row r="298" spans="68:79" x14ac:dyDescent="0.2">
      <c r="BP298" s="632"/>
      <c r="BQ298" s="632"/>
      <c r="BR298" s="632"/>
      <c r="BS298" s="632"/>
      <c r="BT298" s="632"/>
      <c r="BU298" s="632"/>
      <c r="BV298" s="632"/>
      <c r="BW298" s="632"/>
      <c r="BX298" s="632"/>
      <c r="BY298" s="632"/>
      <c r="BZ298" s="632"/>
      <c r="CA298" s="632"/>
    </row>
    <row r="299" spans="68:79" x14ac:dyDescent="0.2">
      <c r="BP299" s="632"/>
      <c r="BQ299" s="632"/>
      <c r="BR299" s="632"/>
      <c r="BS299" s="632"/>
      <c r="BT299" s="632"/>
      <c r="BU299" s="632"/>
      <c r="BV299" s="632"/>
      <c r="BW299" s="632"/>
      <c r="BX299" s="632"/>
      <c r="BY299" s="632"/>
      <c r="BZ299" s="632"/>
      <c r="CA299" s="632"/>
    </row>
    <row r="300" spans="68:79" x14ac:dyDescent="0.2">
      <c r="BP300" s="632"/>
      <c r="BQ300" s="632"/>
      <c r="BR300" s="632"/>
      <c r="BS300" s="632"/>
      <c r="BT300" s="632"/>
      <c r="BU300" s="632"/>
      <c r="BV300" s="632"/>
      <c r="BW300" s="632"/>
      <c r="BX300" s="632"/>
      <c r="BY300" s="632"/>
      <c r="BZ300" s="632"/>
      <c r="CA300" s="632"/>
    </row>
  </sheetData>
  <mergeCells count="67">
    <mergeCell ref="AU91:AX91"/>
    <mergeCell ref="AM92:AP92"/>
    <mergeCell ref="BK91:BN91"/>
    <mergeCell ref="BK92:BN92"/>
    <mergeCell ref="BC91:BF91"/>
    <mergeCell ref="BG91:BJ91"/>
    <mergeCell ref="AM91:AP91"/>
    <mergeCell ref="AQ91:AT91"/>
    <mergeCell ref="AU92:AX92"/>
    <mergeCell ref="AQ92:AT92"/>
    <mergeCell ref="AY92:BB92"/>
    <mergeCell ref="AY91:BB91"/>
    <mergeCell ref="BC92:BF92"/>
    <mergeCell ref="BG92:BJ92"/>
    <mergeCell ref="F92:R92"/>
    <mergeCell ref="AI92:AL92"/>
    <mergeCell ref="S92:V92"/>
    <mergeCell ref="W92:Z92"/>
    <mergeCell ref="AA92:AD92"/>
    <mergeCell ref="AE92:AH92"/>
    <mergeCell ref="BK50:BN50"/>
    <mergeCell ref="BK51:BN51"/>
    <mergeCell ref="BG51:BJ51"/>
    <mergeCell ref="BG50:BJ50"/>
    <mergeCell ref="AU50:AX50"/>
    <mergeCell ref="BC50:BF50"/>
    <mergeCell ref="CB2:CK2"/>
    <mergeCell ref="AM1:AP1"/>
    <mergeCell ref="AQ2:AT2"/>
    <mergeCell ref="BP2:BY2"/>
    <mergeCell ref="BK1:BN1"/>
    <mergeCell ref="AM2:AP2"/>
    <mergeCell ref="AQ1:AT1"/>
    <mergeCell ref="BG1:BJ1"/>
    <mergeCell ref="BG2:BJ2"/>
    <mergeCell ref="AU1:AX1"/>
    <mergeCell ref="AU2:AX2"/>
    <mergeCell ref="AY2:BB2"/>
    <mergeCell ref="BC1:BF1"/>
    <mergeCell ref="BC2:BF2"/>
    <mergeCell ref="AY1:BB1"/>
    <mergeCell ref="BK2:BN2"/>
    <mergeCell ref="AI2:AL2"/>
    <mergeCell ref="AM50:AP50"/>
    <mergeCell ref="AM51:AP51"/>
    <mergeCell ref="BC51:BF51"/>
    <mergeCell ref="AY51:BB51"/>
    <mergeCell ref="AU51:AX51"/>
    <mergeCell ref="AQ51:AT51"/>
    <mergeCell ref="AY50:BB50"/>
    <mergeCell ref="AQ50:AT50"/>
    <mergeCell ref="A1:AL1"/>
    <mergeCell ref="A91:AL91"/>
    <mergeCell ref="AI51:AL51"/>
    <mergeCell ref="S2:V2"/>
    <mergeCell ref="AA51:AD51"/>
    <mergeCell ref="AE51:AH51"/>
    <mergeCell ref="S51:V51"/>
    <mergeCell ref="W51:Z51"/>
    <mergeCell ref="W2:Z2"/>
    <mergeCell ref="AA2:AD2"/>
    <mergeCell ref="A50:AL50"/>
    <mergeCell ref="AE2:AH2"/>
    <mergeCell ref="F2:R2"/>
    <mergeCell ref="A48:R48"/>
    <mergeCell ref="F51:R51"/>
    <mergeCell ref="A89:R89"/>
  </mergeCells>
  <phoneticPr fontId="9" type="noConversion"/>
  <printOptions horizontalCentered="1" verticalCentered="1"/>
  <pageMargins left="0.19685039370078741" right="0.19685039370078741" top="0.19685039370078741" bottom="0.19685039370078741" header="0.39370078740157483" footer="0.19685039370078741"/>
  <pageSetup paperSize="8" scale="65" fitToHeight="0" orientation="landscape" r:id="rId1"/>
  <headerFooter alignWithMargins="0"/>
  <rowBreaks count="2" manualBreakCount="2">
    <brk id="49" max="16383" man="1"/>
    <brk id="90" max="16383" man="1"/>
  </row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O264"/>
  <sheetViews>
    <sheetView topLeftCell="A89" zoomScaleNormal="100" workbookViewId="0">
      <selection activeCell="H109" sqref="H109"/>
    </sheetView>
  </sheetViews>
  <sheetFormatPr defaultRowHeight="12.75" x14ac:dyDescent="0.2"/>
  <cols>
    <col min="1" max="1" width="10.140625" style="636" customWidth="1"/>
    <col min="2" max="2" width="10.140625" style="93" customWidth="1"/>
    <col min="3" max="3" width="14.5703125" style="637" customWidth="1"/>
    <col min="4" max="4" width="37.5703125" style="93" bestFit="1" customWidth="1"/>
    <col min="5" max="5" width="10.5703125" style="93" customWidth="1"/>
    <col min="6" max="6" width="11" style="93" customWidth="1"/>
    <col min="7" max="7" width="11.5703125" style="93" customWidth="1"/>
    <col min="8" max="9" width="11" style="93" customWidth="1"/>
    <col min="10" max="10" width="11.140625" style="93" customWidth="1"/>
    <col min="11" max="11" width="11" style="93" customWidth="1"/>
    <col min="12" max="15" width="10.28515625" style="93" customWidth="1"/>
    <col min="16" max="16" width="9.140625" style="93"/>
    <col min="17" max="17" width="10.28515625" style="93" customWidth="1"/>
    <col min="18" max="16384" width="9.140625" style="93"/>
  </cols>
  <sheetData>
    <row r="1" spans="1:15" s="100" customFormat="1" ht="18.75" customHeight="1" thickTop="1" thickBot="1" x14ac:dyDescent="0.3">
      <c r="A1" s="2723" t="s">
        <v>3669</v>
      </c>
      <c r="B1" s="2724"/>
      <c r="C1" s="2724"/>
      <c r="D1" s="2724"/>
      <c r="E1" s="2724"/>
      <c r="F1" s="2724"/>
      <c r="G1" s="2724"/>
      <c r="H1" s="2724"/>
      <c r="I1" s="2724"/>
      <c r="J1" s="2724"/>
      <c r="K1" s="2724"/>
      <c r="L1" s="2724"/>
      <c r="M1" s="2724"/>
      <c r="N1" s="2724"/>
      <c r="O1" s="2725"/>
    </row>
    <row r="2" spans="1:15" s="52" customFormat="1" x14ac:dyDescent="0.2">
      <c r="A2" s="739" t="str">
        <f>A16</f>
        <v>ACTUAL</v>
      </c>
      <c r="B2" s="592" t="str">
        <f>B16</f>
        <v>ACTUAL</v>
      </c>
      <c r="C2" s="575"/>
      <c r="D2" s="2281" t="str">
        <f>D16</f>
        <v>BUDGET ITEMS</v>
      </c>
      <c r="E2" s="2726" t="str">
        <f>E16</f>
        <v>ESTIMATED</v>
      </c>
      <c r="F2" s="2727"/>
      <c r="G2" s="2727"/>
      <c r="H2" s="2727"/>
      <c r="I2" s="2727"/>
      <c r="J2" s="2727"/>
      <c r="K2" s="2727"/>
      <c r="L2" s="2727"/>
      <c r="M2" s="2727"/>
      <c r="N2" s="2727"/>
      <c r="O2" s="2728"/>
    </row>
    <row r="3" spans="1:15" s="29" customFormat="1" ht="12.75" customHeight="1" thickBot="1" x14ac:dyDescent="0.25">
      <c r="A3" s="743" t="str">
        <f>A17</f>
        <v>2012/13</v>
      </c>
      <c r="B3" s="429" t="str">
        <f>B17</f>
        <v>2013/14</v>
      </c>
      <c r="C3" s="576"/>
      <c r="D3" s="48"/>
      <c r="E3" s="429" t="str">
        <f t="shared" ref="E3:O3" si="0">E17</f>
        <v>2014/15</v>
      </c>
      <c r="F3" s="429" t="str">
        <f t="shared" si="0"/>
        <v>2015/16</v>
      </c>
      <c r="G3" s="240" t="str">
        <f t="shared" si="0"/>
        <v>2016/17</v>
      </c>
      <c r="H3" s="240" t="str">
        <f t="shared" si="0"/>
        <v>2017/18</v>
      </c>
      <c r="I3" s="240" t="str">
        <f t="shared" si="0"/>
        <v>2018/19</v>
      </c>
      <c r="J3" s="240" t="str">
        <f t="shared" si="0"/>
        <v>2019/20</v>
      </c>
      <c r="K3" s="240" t="str">
        <f t="shared" si="0"/>
        <v>2020/21</v>
      </c>
      <c r="L3" s="240" t="str">
        <f t="shared" si="0"/>
        <v>2021/22</v>
      </c>
      <c r="M3" s="240" t="str">
        <f t="shared" si="0"/>
        <v>2022/23</v>
      </c>
      <c r="N3" s="240" t="str">
        <f t="shared" si="0"/>
        <v>2023/24</v>
      </c>
      <c r="O3" s="635" t="str">
        <f t="shared" si="0"/>
        <v>2024/25</v>
      </c>
    </row>
    <row r="4" spans="1:15" x14ac:dyDescent="0.2">
      <c r="A4" s="119">
        <v>189800</v>
      </c>
      <c r="B4" s="39">
        <f>B19+SP!C395+A4-B38-B83-B89</f>
        <v>209700</v>
      </c>
      <c r="C4" s="832"/>
      <c r="D4" s="39" t="s">
        <v>238</v>
      </c>
      <c r="E4" s="207">
        <f>E19-E38+B4+SP!F395-E83-E89</f>
        <v>609600</v>
      </c>
      <c r="F4" s="207">
        <f>F19-F38++E4+SP!H395-F83-F89</f>
        <v>1019700</v>
      </c>
      <c r="G4" s="207">
        <f>G19-G38++F4+SP!J395-G83-G89</f>
        <v>1510600</v>
      </c>
      <c r="H4" s="207">
        <f>H19-H38++G4+SP!K395-H83-H89</f>
        <v>1961600</v>
      </c>
      <c r="I4" s="207">
        <f>I19-I38++H4+SP!L395-I83-I89</f>
        <v>2417200</v>
      </c>
      <c r="J4" s="207">
        <f>J19-J38++I4+SP!M395-J83-J89</f>
        <v>2898400</v>
      </c>
      <c r="K4" s="207">
        <f>K19-K38++J4+SP!N395-K83-K89</f>
        <v>3505700</v>
      </c>
      <c r="L4" s="207">
        <f>L19-L38++K4+SP!O395-L83-L89</f>
        <v>4143200</v>
      </c>
      <c r="M4" s="207">
        <f>M19-M38++L4+SP!P395-M83-M89</f>
        <v>4811400</v>
      </c>
      <c r="N4" s="207">
        <f>N19-N38++M4+SP!Q395-N83-N89</f>
        <v>5512400</v>
      </c>
      <c r="O4" s="208">
        <f>O19-O38++N4+SP!R395-O83-O89</f>
        <v>6246700</v>
      </c>
    </row>
    <row r="5" spans="1:15" x14ac:dyDescent="0.2">
      <c r="A5" s="119">
        <v>209800</v>
      </c>
      <c r="B5" s="39">
        <f>B20+SP!C396+A5-B43-B84-B90-B91</f>
        <v>290700</v>
      </c>
      <c r="C5" s="832"/>
      <c r="D5" s="425" t="s">
        <v>651</v>
      </c>
      <c r="E5" s="207">
        <f>E20-E43++B5+SP!F396-E84-E90-E91</f>
        <v>730500</v>
      </c>
      <c r="F5" s="207">
        <f>F20-F43++E5+SP!H396-F84-F90-F91</f>
        <v>1182800</v>
      </c>
      <c r="G5" s="207">
        <f>G20-G43++F5+SP!J396-G84-G90-G91</f>
        <v>1744900</v>
      </c>
      <c r="H5" s="207">
        <f>H20-H43++G5+SP!K396-H84</f>
        <v>2335700</v>
      </c>
      <c r="I5" s="207">
        <f>I20-I43++H5+SP!L396-I84</f>
        <v>2955700</v>
      </c>
      <c r="J5" s="207">
        <f>J20-J43++I5+SP!M396-J84</f>
        <v>3606500</v>
      </c>
      <c r="K5" s="207">
        <f>K20-K43++J5+SP!N396-K84</f>
        <v>4289200</v>
      </c>
      <c r="L5" s="207">
        <f>L20-L43++K5+SP!O396-L84</f>
        <v>5005300</v>
      </c>
      <c r="M5" s="207">
        <f>M20-M43++L5+SP!P396-M84</f>
        <v>5755900</v>
      </c>
      <c r="N5" s="207">
        <f>N20-N43++M5+SP!Q396-N84</f>
        <v>6542700</v>
      </c>
      <c r="O5" s="208">
        <f>O20-O43++N5+SP!R396-O84</f>
        <v>7366800</v>
      </c>
    </row>
    <row r="6" spans="1:15" x14ac:dyDescent="0.2">
      <c r="A6" s="119">
        <v>46200</v>
      </c>
      <c r="B6" s="39">
        <f>B21+SP!C397+A6-B54-B92</f>
        <v>194300</v>
      </c>
      <c r="C6" s="832"/>
      <c r="D6" s="425" t="s">
        <v>373</v>
      </c>
      <c r="E6" s="207">
        <f>E21++-E54+B6+SP!F397</f>
        <v>426600</v>
      </c>
      <c r="F6" s="207">
        <f>F21++-F54+E6+SP!H397</f>
        <v>336400</v>
      </c>
      <c r="G6" s="207">
        <f>G21++-G54+F6+SP!J397</f>
        <v>244500</v>
      </c>
      <c r="H6" s="207">
        <f>H21++-H54+G6+SP!K397</f>
        <v>150900</v>
      </c>
      <c r="I6" s="207">
        <f>I21++-I54+H6+SP!L397</f>
        <v>55600</v>
      </c>
      <c r="J6" s="207">
        <f>J21++-J54+I6+SP!M397</f>
        <v>13600</v>
      </c>
      <c r="K6" s="207">
        <f>K21++-K54+J6+SP!N397</f>
        <v>25900</v>
      </c>
      <c r="L6" s="207">
        <f>L21++-L54+K6+SP!O397</f>
        <v>38600</v>
      </c>
      <c r="M6" s="207">
        <f>M21++-M54+L6+SP!P397</f>
        <v>52200</v>
      </c>
      <c r="N6" s="207">
        <f>N21++-N54+M6+SP!Q397</f>
        <v>66200</v>
      </c>
      <c r="O6" s="208">
        <f>O21++-O54+N6+SP!R397</f>
        <v>81100</v>
      </c>
    </row>
    <row r="7" spans="1:15" x14ac:dyDescent="0.2">
      <c r="A7" s="119">
        <v>1155300</v>
      </c>
      <c r="B7" s="39">
        <f>B22+SP!C398+A7-B50</f>
        <v>332500</v>
      </c>
      <c r="C7" s="832"/>
      <c r="D7" s="39" t="s">
        <v>1544</v>
      </c>
      <c r="E7" s="207">
        <f>B7+E22-E50+SP!F398</f>
        <v>141600</v>
      </c>
      <c r="F7" s="207">
        <f>E7+F22-F50+SP!H398+SUM(GM!H878:H879)</f>
        <v>226500</v>
      </c>
      <c r="G7" s="207">
        <f>F7+G22-G50+SP!J398+SUM(GM!J878:J879)</f>
        <v>315900</v>
      </c>
      <c r="H7" s="207">
        <f>G7+H22-H50+SP!K398+SUM(GM!K878:K879)</f>
        <v>409800</v>
      </c>
      <c r="I7" s="207">
        <f>H7+I22-I50+SP!L398+SUM(GM!L878:L879)</f>
        <v>508300</v>
      </c>
      <c r="J7" s="207">
        <f>I7+J22-J50+SP!M398+SUM(GM!M878:M879)</f>
        <v>612000</v>
      </c>
      <c r="K7" s="207">
        <f>J7+K22-K50+SP!N398+SUM(GM!N878:N879)</f>
        <v>721000</v>
      </c>
      <c r="L7" s="207">
        <f>K7+L22-L50+SP!O398+SUM(GM!O878:O879)</f>
        <v>834900</v>
      </c>
      <c r="M7" s="207">
        <f>L7+M22-M50+SP!P398+SUM(GM!P878:P879)</f>
        <v>954700</v>
      </c>
      <c r="N7" s="207">
        <f>M7+N22-N50+SP!Q398+SUM(GM!Q878:Q879)</f>
        <v>1080000</v>
      </c>
      <c r="O7" s="208">
        <f>N7+O22-O50+SP!R398+SUM(GM!R878:R879)</f>
        <v>1211400</v>
      </c>
    </row>
    <row r="8" spans="1:15" x14ac:dyDescent="0.2">
      <c r="A8" s="119">
        <v>658800</v>
      </c>
      <c r="B8" s="39">
        <f>B23+SP!C399+A8-B62</f>
        <v>680600</v>
      </c>
      <c r="C8" s="832"/>
      <c r="D8" s="425" t="s">
        <v>471</v>
      </c>
      <c r="E8" s="207">
        <f>E23-E62+B8+SP!F399</f>
        <v>429600</v>
      </c>
      <c r="F8" s="207">
        <f>F23-F62++E8+SP!H399</f>
        <v>439100</v>
      </c>
      <c r="G8" s="207">
        <f>G23-G62++F8+SP!J399</f>
        <v>449100</v>
      </c>
      <c r="H8" s="207">
        <f>H23-H62++G8+SP!K399</f>
        <v>459100</v>
      </c>
      <c r="I8" s="207">
        <f>I23-I62++H8+SP!L399</f>
        <v>469600</v>
      </c>
      <c r="J8" s="207">
        <f>J23-J62++I8+SP!M399</f>
        <v>480100</v>
      </c>
      <c r="K8" s="207">
        <f>K23-K62++J8+SP!N399</f>
        <v>491100</v>
      </c>
      <c r="L8" s="207">
        <f>L23-L62++K8+SP!O399</f>
        <v>502100</v>
      </c>
      <c r="M8" s="207">
        <f>M23-M62++L8+SP!P399</f>
        <v>513600</v>
      </c>
      <c r="N8" s="207">
        <f>N23-N62++M8+SP!Q399</f>
        <v>525100</v>
      </c>
      <c r="O8" s="208">
        <f>O23-O62++N8+SP!R399</f>
        <v>537100</v>
      </c>
    </row>
    <row r="9" spans="1:15" ht="13.5" thickBot="1" x14ac:dyDescent="0.25">
      <c r="A9" s="119">
        <f>3625000-271200</f>
        <v>3353800</v>
      </c>
      <c r="B9" s="39">
        <f>B24+B25+B26+SP!C400+SP!C401+A9-B76-B93-B86-B80</f>
        <v>2675100</v>
      </c>
      <c r="C9" s="832"/>
      <c r="D9" s="1131" t="s">
        <v>31</v>
      </c>
      <c r="E9" s="207">
        <f>E24+E25+E26++-E76+B9+SP!F400+SP!F401-E86-E93</f>
        <v>1574800</v>
      </c>
      <c r="F9" s="207">
        <f>F24+F25+F26+-F76+E9+SP!H400+SP!H401-F86-F93</f>
        <v>2506900</v>
      </c>
      <c r="G9" s="207">
        <f>G24+G25+G26+-G76+F9+SP!J400+SP!J401-G86-G93</f>
        <v>4618100</v>
      </c>
      <c r="H9" s="207">
        <f>H24+H25+H26+-H76+G9+SP!K400+SP!K401-H86</f>
        <v>9071400</v>
      </c>
      <c r="I9" s="207">
        <f>I24+I25+I26+-I76+H9+SP!L400+SP!L401-I86</f>
        <v>2366700</v>
      </c>
      <c r="J9" s="207">
        <f>J24+J25+J26+-J76+I9+SP!M400+SP!M401-J86</f>
        <v>3674100</v>
      </c>
      <c r="K9" s="207">
        <f>K24+K25+K26+-K76+J9+SP!N400+SP!N401-K86</f>
        <v>4265800</v>
      </c>
      <c r="L9" s="207">
        <f>L24+L25+L26+-L76+K9+SP!O400+SP!O401-L86</f>
        <v>4542400</v>
      </c>
      <c r="M9" s="207">
        <f>M24+M25+M26+-M76+L9+SP!P400+SP!P401-M86</f>
        <v>5422700</v>
      </c>
      <c r="N9" s="207">
        <f>N24+N25+N26+-N76+M9+SP!Q400+SP!Q401-N86</f>
        <v>6346300</v>
      </c>
      <c r="O9" s="208">
        <f>O24+O25+O26+-O76+N9+SP!R400+SP!R401-O86</f>
        <v>7314900</v>
      </c>
    </row>
    <row r="10" spans="1:15" s="102" customFormat="1" ht="13.5" thickBot="1" x14ac:dyDescent="0.25">
      <c r="A10" s="1477">
        <f>SUM(A4:A9)</f>
        <v>5613700</v>
      </c>
      <c r="B10" s="1473">
        <f>SUM(B4:B9)</f>
        <v>4382900</v>
      </c>
      <c r="C10" s="1478"/>
      <c r="D10" s="1479" t="s">
        <v>1646</v>
      </c>
      <c r="E10" s="1480">
        <f>SUM(E4:E9)</f>
        <v>3912700</v>
      </c>
      <c r="F10" s="1480">
        <f t="shared" ref="F10:N10" si="1">SUM(F4:F9)</f>
        <v>5711400</v>
      </c>
      <c r="G10" s="1480">
        <f t="shared" si="1"/>
        <v>8883100</v>
      </c>
      <c r="H10" s="1473">
        <f t="shared" si="1"/>
        <v>14388500</v>
      </c>
      <c r="I10" s="1473">
        <f t="shared" si="1"/>
        <v>8773100</v>
      </c>
      <c r="J10" s="1473">
        <f t="shared" si="1"/>
        <v>11284700</v>
      </c>
      <c r="K10" s="1473">
        <f t="shared" si="1"/>
        <v>13298700</v>
      </c>
      <c r="L10" s="1473">
        <f t="shared" si="1"/>
        <v>15066500</v>
      </c>
      <c r="M10" s="1473">
        <f t="shared" si="1"/>
        <v>17510500</v>
      </c>
      <c r="N10" s="1473">
        <f t="shared" si="1"/>
        <v>20072700</v>
      </c>
      <c r="O10" s="1476">
        <f t="shared" ref="O10" si="2">SUM(O4:O9)</f>
        <v>22758000</v>
      </c>
    </row>
    <row r="11" spans="1:15" s="102" customFormat="1" ht="13.5" thickTop="1" x14ac:dyDescent="0.2">
      <c r="A11" s="83"/>
      <c r="B11" s="83"/>
      <c r="C11" s="269"/>
      <c r="D11" s="125"/>
      <c r="E11" s="217"/>
      <c r="F11" s="217"/>
      <c r="G11" s="217"/>
      <c r="H11" s="83"/>
      <c r="I11" s="83"/>
      <c r="J11" s="83"/>
      <c r="K11" s="83"/>
      <c r="L11" s="83"/>
      <c r="M11" s="83"/>
      <c r="N11" s="83"/>
      <c r="O11" s="83"/>
    </row>
    <row r="12" spans="1:15" s="102" customFormat="1" x14ac:dyDescent="0.2">
      <c r="A12" s="83"/>
      <c r="B12" s="83"/>
      <c r="C12" s="269"/>
      <c r="D12" s="125"/>
      <c r="E12" s="217"/>
      <c r="F12" s="217"/>
      <c r="G12" s="217"/>
      <c r="H12" s="83"/>
      <c r="I12" s="83"/>
      <c r="J12" s="83"/>
      <c r="K12" s="83"/>
      <c r="L12" s="83"/>
      <c r="M12" s="83"/>
      <c r="N12" s="83"/>
      <c r="O12" s="83"/>
    </row>
    <row r="13" spans="1:15" s="102" customFormat="1" x14ac:dyDescent="0.2">
      <c r="A13" s="83"/>
      <c r="B13" s="83"/>
      <c r="C13" s="269"/>
      <c r="D13" s="125"/>
      <c r="E13" s="217"/>
      <c r="F13" s="217"/>
      <c r="G13" s="217"/>
      <c r="H13" s="83"/>
      <c r="I13" s="83"/>
      <c r="J13" s="83"/>
      <c r="K13" s="83"/>
      <c r="L13" s="83"/>
      <c r="M13" s="83"/>
      <c r="N13" s="83"/>
      <c r="O13" s="83"/>
    </row>
    <row r="14" spans="1:15" ht="13.5" thickBot="1" x14ac:dyDescent="0.25">
      <c r="A14" s="83"/>
      <c r="B14" s="83"/>
      <c r="C14" s="262"/>
      <c r="D14" s="150"/>
      <c r="E14" s="217"/>
      <c r="F14" s="217"/>
      <c r="G14" s="217"/>
      <c r="H14" s="110"/>
      <c r="I14" s="110"/>
      <c r="J14" s="110"/>
      <c r="K14" s="110"/>
      <c r="L14" s="110"/>
      <c r="M14" s="110"/>
      <c r="N14" s="110"/>
      <c r="O14" s="110"/>
    </row>
    <row r="15" spans="1:15" s="100" customFormat="1" ht="18.75" customHeight="1" thickTop="1" thickBot="1" x14ac:dyDescent="0.3">
      <c r="A15" s="2723" t="s">
        <v>3667</v>
      </c>
      <c r="B15" s="2724"/>
      <c r="C15" s="2724"/>
      <c r="D15" s="2724"/>
      <c r="E15" s="2724"/>
      <c r="F15" s="2724"/>
      <c r="G15" s="2724"/>
      <c r="H15" s="2724"/>
      <c r="I15" s="2724"/>
      <c r="J15" s="2724"/>
      <c r="K15" s="2724"/>
      <c r="L15" s="2724"/>
      <c r="M15" s="2724"/>
      <c r="N15" s="2724"/>
      <c r="O15" s="2725"/>
    </row>
    <row r="16" spans="1:15" s="52" customFormat="1" x14ac:dyDescent="0.2">
      <c r="A16" s="739" t="str">
        <f>SP!B2</f>
        <v>ACTUAL</v>
      </c>
      <c r="B16" s="1717" t="s">
        <v>2182</v>
      </c>
      <c r="C16" s="257" t="s">
        <v>3094</v>
      </c>
      <c r="D16" s="2281" t="s">
        <v>2626</v>
      </c>
      <c r="E16" s="2726" t="s">
        <v>2628</v>
      </c>
      <c r="F16" s="2727"/>
      <c r="G16" s="2727"/>
      <c r="H16" s="2727"/>
      <c r="I16" s="2727"/>
      <c r="J16" s="2727"/>
      <c r="K16" s="2727"/>
      <c r="L16" s="2727"/>
      <c r="M16" s="2727"/>
      <c r="N16" s="2727"/>
      <c r="O16" s="2728"/>
    </row>
    <row r="17" spans="1:15" s="29" customFormat="1" ht="12.75" customHeight="1" thickBot="1" x14ac:dyDescent="0.25">
      <c r="A17" s="743" t="str">
        <f>SP!B3</f>
        <v>2012/13</v>
      </c>
      <c r="B17" s="429" t="str">
        <f>DEH!C3</f>
        <v>2013/14</v>
      </c>
      <c r="C17" s="2268" t="s">
        <v>3095</v>
      </c>
      <c r="D17" s="48"/>
      <c r="E17" s="429" t="str">
        <f>DEH!F3</f>
        <v>2014/15</v>
      </c>
      <c r="F17" s="429" t="str">
        <f>DEH!H3</f>
        <v>2015/16</v>
      </c>
      <c r="G17" s="240" t="str">
        <f>DEH!J3</f>
        <v>2016/17</v>
      </c>
      <c r="H17" s="240" t="str">
        <f>DEH!K3</f>
        <v>2017/18</v>
      </c>
      <c r="I17" s="240" t="str">
        <f>DEH!L3</f>
        <v>2018/19</v>
      </c>
      <c r="J17" s="240" t="str">
        <f>DEH!M3</f>
        <v>2019/20</v>
      </c>
      <c r="K17" s="240" t="str">
        <f>DEH!N3</f>
        <v>2020/21</v>
      </c>
      <c r="L17" s="240" t="str">
        <f>DEH!O3</f>
        <v>2021/22</v>
      </c>
      <c r="M17" s="240" t="str">
        <f>DEH!P3</f>
        <v>2022/23</v>
      </c>
      <c r="N17" s="240" t="str">
        <f>DEH!Q3</f>
        <v>2023/24</v>
      </c>
      <c r="O17" s="635" t="str">
        <f>DEH!R3</f>
        <v>2024/25</v>
      </c>
    </row>
    <row r="18" spans="1:15" s="29" customFormat="1" x14ac:dyDescent="0.2">
      <c r="A18" s="742"/>
      <c r="B18" s="609"/>
      <c r="C18" s="451"/>
      <c r="D18" s="28"/>
      <c r="E18" s="609"/>
      <c r="F18" s="609"/>
      <c r="G18" s="609"/>
      <c r="H18" s="609"/>
      <c r="I18" s="609"/>
      <c r="J18" s="609"/>
      <c r="K18" s="609"/>
      <c r="L18" s="609"/>
      <c r="M18" s="609"/>
      <c r="N18" s="592"/>
      <c r="O18" s="2423"/>
    </row>
    <row r="19" spans="1:15" x14ac:dyDescent="0.2">
      <c r="A19" s="119">
        <v>317800</v>
      </c>
      <c r="B19" s="39">
        <v>517800</v>
      </c>
      <c r="C19" s="1375">
        <v>22031.260300000002</v>
      </c>
      <c r="D19" s="39" t="s">
        <v>238</v>
      </c>
      <c r="E19" s="207">
        <f>110000+400000</f>
        <v>510000</v>
      </c>
      <c r="F19" s="156">
        <f>ROUND(E19+E19*Assumptions!F$6,-2)</f>
        <v>522200</v>
      </c>
      <c r="G19" s="207">
        <f>ROUND(F19+F19*Assumptions!G$6,-2)</f>
        <v>537900</v>
      </c>
      <c r="H19" s="39">
        <f>ROUND(G19+G19*Assumptions!H$6,-2)</f>
        <v>554000</v>
      </c>
      <c r="I19" s="39">
        <f>ROUND(H19+H19*Assumptions!I$6,-2)</f>
        <v>570600</v>
      </c>
      <c r="J19" s="39">
        <f>ROUND(I19+I19*Assumptions!J$6,-2)</f>
        <v>587700</v>
      </c>
      <c r="K19" s="39">
        <f>ROUND(J19+J19*Assumptions!K$6,-2)</f>
        <v>605300</v>
      </c>
      <c r="L19" s="39">
        <f>ROUND(K19+K19*Assumptions!L$6,-2)</f>
        <v>623500</v>
      </c>
      <c r="M19" s="39">
        <f>ROUND(L19+L19*Assumptions!M$6,-2)</f>
        <v>642200</v>
      </c>
      <c r="N19" s="39">
        <f>ROUND(M19+M19*Assumptions!N$6,-2)</f>
        <v>661500</v>
      </c>
      <c r="O19" s="127">
        <f>ROUND(N19+N19*Assumptions!O$6,-2)</f>
        <v>681300</v>
      </c>
    </row>
    <row r="20" spans="1:15" x14ac:dyDescent="0.2">
      <c r="A20" s="119">
        <v>331500</v>
      </c>
      <c r="B20" s="39">
        <v>648100</v>
      </c>
      <c r="C20" s="1375">
        <v>22031.260399999999</v>
      </c>
      <c r="D20" s="425" t="s">
        <v>651</v>
      </c>
      <c r="E20" s="207">
        <f>140000+420000</f>
        <v>560000</v>
      </c>
      <c r="F20" s="156">
        <f>ROUND(E20+E20*Assumptions!F$6,-2)</f>
        <v>573400</v>
      </c>
      <c r="G20" s="207">
        <f>ROUND(F20+F20*Assumptions!G$6,-2)</f>
        <v>590600</v>
      </c>
      <c r="H20" s="39">
        <f>ROUND(G20+G20*Assumptions!H$6,-2)</f>
        <v>608300</v>
      </c>
      <c r="I20" s="39">
        <f>ROUND(H20+H20*Assumptions!I$6,-2)</f>
        <v>626500</v>
      </c>
      <c r="J20" s="39">
        <f>ROUND(I20+I20*Assumptions!J$6,-2)</f>
        <v>645300</v>
      </c>
      <c r="K20" s="39">
        <f>ROUND(J20+J20*Assumptions!K$6,-2)</f>
        <v>664700</v>
      </c>
      <c r="L20" s="39">
        <f>ROUND(K20+K20*Assumptions!L$6,-2)</f>
        <v>684600</v>
      </c>
      <c r="M20" s="39">
        <f>ROUND(L20+L20*Assumptions!M$6,-2)</f>
        <v>705100</v>
      </c>
      <c r="N20" s="39">
        <f>ROUND(M20+M20*Assumptions!N$6,-2)</f>
        <v>726300</v>
      </c>
      <c r="O20" s="127">
        <f>ROUND(N20+N20*Assumptions!O$6,-2)</f>
        <v>748100</v>
      </c>
    </row>
    <row r="21" spans="1:15" x14ac:dyDescent="0.2">
      <c r="A21" s="119">
        <v>87200</v>
      </c>
      <c r="B21" s="39">
        <v>265900</v>
      </c>
      <c r="C21" s="1375">
        <v>22031.2605</v>
      </c>
      <c r="D21" s="1131" t="s">
        <v>2629</v>
      </c>
      <c r="E21" s="207">
        <f>10000+40000+300000</f>
        <v>350000</v>
      </c>
      <c r="F21" s="156">
        <v>10300</v>
      </c>
      <c r="G21" s="207">
        <f>ROUND(F21+F21*Assumptions!G$6,-2)</f>
        <v>10600</v>
      </c>
      <c r="H21" s="39">
        <f>ROUND(G21+G21*Assumptions!H$6,-2)</f>
        <v>10900</v>
      </c>
      <c r="I21" s="39">
        <f>ROUND(H21+H21*Assumptions!I$6,-2)</f>
        <v>11200</v>
      </c>
      <c r="J21" s="39">
        <f>ROUND(I21+I21*Assumptions!J$6,-2)</f>
        <v>11500</v>
      </c>
      <c r="K21" s="39">
        <f>ROUND(J21+J21*Assumptions!K$6,-2)</f>
        <v>11800</v>
      </c>
      <c r="L21" s="39">
        <f>ROUND(K21+K21*Assumptions!L$6,-2)</f>
        <v>12200</v>
      </c>
      <c r="M21" s="39">
        <f>ROUND(L21+L21*Assumptions!M$6,-2)</f>
        <v>12600</v>
      </c>
      <c r="N21" s="39">
        <f>ROUND(M21+M21*Assumptions!N$6,-2)</f>
        <v>13000</v>
      </c>
      <c r="O21" s="127">
        <f>ROUND(N21+N21*Assumptions!O$6,-2)</f>
        <v>13400</v>
      </c>
    </row>
    <row r="22" spans="1:15" x14ac:dyDescent="0.2">
      <c r="A22" s="119">
        <f>942500+80700</f>
        <v>1023200</v>
      </c>
      <c r="B22" s="145">
        <v>0</v>
      </c>
      <c r="C22" s="1375">
        <v>22031.260900000001</v>
      </c>
      <c r="D22" s="39" t="s">
        <v>1544</v>
      </c>
      <c r="E22" s="207">
        <v>80000</v>
      </c>
      <c r="F22" s="156">
        <f>ROUND(E22+E22*Assumptions!F$6,-2)</f>
        <v>81900</v>
      </c>
      <c r="G22" s="207">
        <f>ROUND(F22+F22*Assumptions!G$6,-2)</f>
        <v>84400</v>
      </c>
      <c r="H22" s="39">
        <f>ROUND(G22+G22*Assumptions!H$6,-2)</f>
        <v>86900</v>
      </c>
      <c r="I22" s="39">
        <f>ROUND(H22+H22*Assumptions!I$6,-2)</f>
        <v>89500</v>
      </c>
      <c r="J22" s="39">
        <f>ROUND(I22+I22*Assumptions!J$6,-2)</f>
        <v>92200</v>
      </c>
      <c r="K22" s="39">
        <f>ROUND(J22+J22*Assumptions!K$6,-2)</f>
        <v>95000</v>
      </c>
      <c r="L22" s="39">
        <f>ROUND(K22+K22*Assumptions!L$6,-2)</f>
        <v>97900</v>
      </c>
      <c r="M22" s="39">
        <f>ROUND(L22+L22*Assumptions!M$6,-2)</f>
        <v>100800</v>
      </c>
      <c r="N22" s="39">
        <f>ROUND(M22+M22*Assumptions!N$6,-2)</f>
        <v>103800</v>
      </c>
      <c r="O22" s="127">
        <f>ROUND(N22+N22*Assumptions!O$6,-2)</f>
        <v>106900</v>
      </c>
    </row>
    <row r="23" spans="1:15" x14ac:dyDescent="0.2">
      <c r="A23" s="119">
        <v>231600</v>
      </c>
      <c r="B23" s="39">
        <v>244200</v>
      </c>
      <c r="C23" s="1375">
        <v>22031.260600000001</v>
      </c>
      <c r="D23" s="425" t="s">
        <v>471</v>
      </c>
      <c r="E23" s="207">
        <f>200000+100000</f>
        <v>300000</v>
      </c>
      <c r="F23" s="156">
        <v>250000</v>
      </c>
      <c r="G23" s="207">
        <f>ROUND(F23+F23*Assumptions!G$6,-2)</f>
        <v>257500</v>
      </c>
      <c r="H23" s="39">
        <f>ROUND(G23+G23*Assumptions!H$6,-2)</f>
        <v>265200</v>
      </c>
      <c r="I23" s="39">
        <f>ROUND(H23+H23*Assumptions!I$6,-2)</f>
        <v>273200</v>
      </c>
      <c r="J23" s="39">
        <f>ROUND(I23+I23*Assumptions!J$6,-2)</f>
        <v>281400</v>
      </c>
      <c r="K23" s="39">
        <f>ROUND(J23+J23*Assumptions!K$6,-2)</f>
        <v>289800</v>
      </c>
      <c r="L23" s="39">
        <f>ROUND(K23+K23*Assumptions!L$6,-2)</f>
        <v>298500</v>
      </c>
      <c r="M23" s="39">
        <f>ROUND(L23+L23*Assumptions!M$6,-2)</f>
        <v>307500</v>
      </c>
      <c r="N23" s="39">
        <f>ROUND(M23+M23*Assumptions!N$6,-2)</f>
        <v>316700</v>
      </c>
      <c r="O23" s="127">
        <f>ROUND(N23+N23*Assumptions!O$6,-2)</f>
        <v>326200</v>
      </c>
    </row>
    <row r="24" spans="1:15" x14ac:dyDescent="0.2">
      <c r="A24" s="119">
        <v>828000</v>
      </c>
      <c r="B24" s="39">
        <v>523700</v>
      </c>
      <c r="C24" s="1375">
        <v>22031.261699999999</v>
      </c>
      <c r="D24" s="425" t="s">
        <v>588</v>
      </c>
      <c r="E24" s="207">
        <f>300000-100000+300000</f>
        <v>500000</v>
      </c>
      <c r="F24" s="156">
        <f>ROUND(E24+E24*Assumptions!F$6,-2)*2</f>
        <v>1024000</v>
      </c>
      <c r="G24" s="207">
        <f>ROUND(F24+F24*Assumptions!G$6,-2)+1000000</f>
        <v>2054700</v>
      </c>
      <c r="H24" s="39">
        <f>ROUND(G24+G24*Assumptions!H$6,-2)+3050000</f>
        <v>5166300</v>
      </c>
      <c r="I24" s="39">
        <f>ROUND(H24+H24*Assumptions!I$6,-2)+1000000</f>
        <v>6321300</v>
      </c>
      <c r="J24" s="39">
        <f>ROUND(I24+I24*Assumptions!J$6,-2)-2000000</f>
        <v>4510900</v>
      </c>
      <c r="K24" s="39">
        <f>ROUND(J24+J24*Assumptions!K$6,-2)-1000000</f>
        <v>3646200</v>
      </c>
      <c r="L24" s="39">
        <f>ROUND(K24+K24*Assumptions!L$6,-2)-3000000</f>
        <v>755600</v>
      </c>
      <c r="M24" s="39">
        <f>ROUND(L24+L24*Assumptions!M$6,-2)</f>
        <v>778300</v>
      </c>
      <c r="N24" s="39">
        <f>ROUND(M24+M24*Assumptions!N$6,-2)</f>
        <v>801600</v>
      </c>
      <c r="O24" s="127">
        <f>ROUND(N24+N24*Assumptions!O$6,-2)</f>
        <v>825600</v>
      </c>
    </row>
    <row r="25" spans="1:15" x14ac:dyDescent="0.2">
      <c r="A25" s="119">
        <v>74800</v>
      </c>
      <c r="B25" s="39">
        <v>69100</v>
      </c>
      <c r="C25" s="1375">
        <v>22031.260699999999</v>
      </c>
      <c r="D25" s="425" t="s">
        <v>740</v>
      </c>
      <c r="E25" s="207">
        <f>70000+50000</f>
        <v>120000</v>
      </c>
      <c r="F25" s="156">
        <v>0</v>
      </c>
      <c r="G25" s="207">
        <v>0</v>
      </c>
      <c r="H25" s="39">
        <v>0</v>
      </c>
      <c r="I25" s="39">
        <v>0</v>
      </c>
      <c r="J25" s="39">
        <v>0</v>
      </c>
      <c r="K25" s="39">
        <f>ROUND(J25+J25*Assumptions!K$6,-2)</f>
        <v>0</v>
      </c>
      <c r="L25" s="39">
        <f>ROUND(K25+K25*Assumptions!L$6,-2)</f>
        <v>0</v>
      </c>
      <c r="M25" s="39">
        <f>ROUND(L25+L25*Assumptions!M$6,-2)</f>
        <v>0</v>
      </c>
      <c r="N25" s="39">
        <f>ROUND(M25+M25*Assumptions!N$6,-2)</f>
        <v>0</v>
      </c>
      <c r="O25" s="127">
        <f>ROUND(N25+N25*Assumptions!O$6,-2)</f>
        <v>0</v>
      </c>
    </row>
    <row r="26" spans="1:15" ht="13.5" thickBot="1" x14ac:dyDescent="0.25">
      <c r="A26" s="119">
        <v>28100</v>
      </c>
      <c r="B26" s="39">
        <v>25900</v>
      </c>
      <c r="C26" s="1375" t="s">
        <v>5584</v>
      </c>
      <c r="D26" s="425" t="s">
        <v>1047</v>
      </c>
      <c r="E26" s="207">
        <f>30000+25000</f>
        <v>55000</v>
      </c>
      <c r="F26" s="156">
        <v>0</v>
      </c>
      <c r="G26" s="207">
        <v>0</v>
      </c>
      <c r="H26" s="39">
        <v>0</v>
      </c>
      <c r="I26" s="39">
        <v>0</v>
      </c>
      <c r="J26" s="39">
        <v>0</v>
      </c>
      <c r="K26" s="39">
        <f>ROUND(J26+J26*Assumptions!K$6,-2)</f>
        <v>0</v>
      </c>
      <c r="L26" s="39">
        <f>ROUND(K26+K26*Assumptions!L$6,-2)</f>
        <v>0</v>
      </c>
      <c r="M26" s="39">
        <f>ROUND(L26+L26*Assumptions!M$6,-2)</f>
        <v>0</v>
      </c>
      <c r="N26" s="39">
        <f>ROUND(M26+M26*Assumptions!N$6,-2)</f>
        <v>0</v>
      </c>
      <c r="O26" s="127">
        <f>ROUND(N26+N26*Assumptions!O$6,-2)</f>
        <v>0</v>
      </c>
    </row>
    <row r="27" spans="1:15" s="102" customFormat="1" x14ac:dyDescent="0.2">
      <c r="A27" s="116">
        <f>SUM(A19:A26)</f>
        <v>2922200</v>
      </c>
      <c r="B27" s="61">
        <f>SUM(B19:B26)</f>
        <v>2294700</v>
      </c>
      <c r="C27" s="1196"/>
      <c r="D27" s="1197" t="s">
        <v>1491</v>
      </c>
      <c r="E27" s="219">
        <f>SUM(E19:E26)</f>
        <v>2475000</v>
      </c>
      <c r="F27" s="219">
        <f t="shared" ref="F27:N27" si="3">SUM(F19:F26)</f>
        <v>2461800</v>
      </c>
      <c r="G27" s="219">
        <f t="shared" si="3"/>
        <v>3535700</v>
      </c>
      <c r="H27" s="61">
        <f t="shared" si="3"/>
        <v>6691600</v>
      </c>
      <c r="I27" s="61">
        <f t="shared" si="3"/>
        <v>7892300</v>
      </c>
      <c r="J27" s="61">
        <f t="shared" si="3"/>
        <v>6129000</v>
      </c>
      <c r="K27" s="61">
        <f t="shared" si="3"/>
        <v>5312800</v>
      </c>
      <c r="L27" s="61">
        <f t="shared" si="3"/>
        <v>2472300</v>
      </c>
      <c r="M27" s="61">
        <f t="shared" si="3"/>
        <v>2546500</v>
      </c>
      <c r="N27" s="61">
        <f t="shared" si="3"/>
        <v>2622900</v>
      </c>
      <c r="O27" s="126">
        <f t="shared" ref="O27" si="4">SUM(O19:O26)</f>
        <v>2701500</v>
      </c>
    </row>
    <row r="28" spans="1:15" ht="13.5" thickBot="1" x14ac:dyDescent="0.25">
      <c r="A28" s="744"/>
      <c r="B28" s="99"/>
      <c r="C28" s="2261"/>
      <c r="D28" s="427"/>
      <c r="E28" s="220"/>
      <c r="F28" s="220"/>
      <c r="G28" s="220"/>
      <c r="H28" s="74"/>
      <c r="I28" s="74"/>
      <c r="J28" s="74"/>
      <c r="K28" s="74"/>
      <c r="L28" s="74"/>
      <c r="M28" s="74"/>
      <c r="N28" s="74"/>
      <c r="O28" s="182"/>
    </row>
    <row r="29" spans="1:15" ht="14.25" thickTop="1" thickBot="1" x14ac:dyDescent="0.25"/>
    <row r="30" spans="1:15" s="100" customFormat="1" ht="18.75" customHeight="1" thickTop="1" thickBot="1" x14ac:dyDescent="0.3">
      <c r="A30" s="2723" t="s">
        <v>3668</v>
      </c>
      <c r="B30" s="2724"/>
      <c r="C30" s="2724"/>
      <c r="D30" s="2724"/>
      <c r="E30" s="2724"/>
      <c r="F30" s="2724"/>
      <c r="G30" s="2724"/>
      <c r="H30" s="2724"/>
      <c r="I30" s="2724"/>
      <c r="J30" s="2724"/>
      <c r="K30" s="2724"/>
      <c r="L30" s="2724"/>
      <c r="M30" s="2724"/>
      <c r="N30" s="2724"/>
      <c r="O30" s="2725"/>
    </row>
    <row r="31" spans="1:15" s="52" customFormat="1" x14ac:dyDescent="0.2">
      <c r="A31" s="967" t="str">
        <f>A16</f>
        <v>ACTUAL</v>
      </c>
      <c r="B31" s="726" t="str">
        <f>B16</f>
        <v>ACTUAL</v>
      </c>
      <c r="C31" s="257" t="s">
        <v>3094</v>
      </c>
      <c r="D31" s="2281" t="s">
        <v>2626</v>
      </c>
      <c r="E31" s="2726" t="s">
        <v>2628</v>
      </c>
      <c r="F31" s="2727"/>
      <c r="G31" s="2727"/>
      <c r="H31" s="2727"/>
      <c r="I31" s="2727"/>
      <c r="J31" s="2727"/>
      <c r="K31" s="2727"/>
      <c r="L31" s="2727"/>
      <c r="M31" s="2727"/>
      <c r="N31" s="2727"/>
      <c r="O31" s="2728"/>
    </row>
    <row r="32" spans="1:15" s="29" customFormat="1" ht="12.75" customHeight="1" thickBot="1" x14ac:dyDescent="0.25">
      <c r="A32" s="968" t="str">
        <f>A17</f>
        <v>2012/13</v>
      </c>
      <c r="B32" s="429" t="str">
        <f>B17</f>
        <v>2013/14</v>
      </c>
      <c r="C32" s="2268" t="s">
        <v>3095</v>
      </c>
      <c r="D32" s="48"/>
      <c r="E32" s="429" t="str">
        <f t="shared" ref="E32:O32" si="5">E17</f>
        <v>2014/15</v>
      </c>
      <c r="F32" s="429" t="str">
        <f t="shared" si="5"/>
        <v>2015/16</v>
      </c>
      <c r="G32" s="429" t="str">
        <f t="shared" si="5"/>
        <v>2016/17</v>
      </c>
      <c r="H32" s="240" t="str">
        <f t="shared" si="5"/>
        <v>2017/18</v>
      </c>
      <c r="I32" s="240" t="str">
        <f t="shared" si="5"/>
        <v>2018/19</v>
      </c>
      <c r="J32" s="240" t="str">
        <f t="shared" si="5"/>
        <v>2019/20</v>
      </c>
      <c r="K32" s="240" t="str">
        <f t="shared" si="5"/>
        <v>2020/21</v>
      </c>
      <c r="L32" s="240" t="str">
        <f t="shared" si="5"/>
        <v>2021/22</v>
      </c>
      <c r="M32" s="240" t="str">
        <f t="shared" si="5"/>
        <v>2022/23</v>
      </c>
      <c r="N32" s="240" t="str">
        <f t="shared" si="5"/>
        <v>2023/24</v>
      </c>
      <c r="O32" s="635" t="str">
        <f t="shared" si="5"/>
        <v>2024/25</v>
      </c>
    </row>
    <row r="33" spans="1:15" s="29" customFormat="1" x14ac:dyDescent="0.2">
      <c r="A33" s="2276"/>
      <c r="B33" s="609"/>
      <c r="C33" s="451"/>
      <c r="D33" s="28"/>
      <c r="E33" s="609"/>
      <c r="F33" s="609"/>
      <c r="G33" s="611"/>
      <c r="H33" s="609"/>
      <c r="I33" s="609"/>
      <c r="J33" s="609"/>
      <c r="K33" s="609"/>
      <c r="L33" s="609"/>
      <c r="M33" s="609"/>
      <c r="N33" s="592"/>
      <c r="O33" s="2423"/>
    </row>
    <row r="34" spans="1:15" s="29" customFormat="1" x14ac:dyDescent="0.2">
      <c r="A34" s="2276"/>
      <c r="B34" s="609"/>
      <c r="C34" s="715"/>
      <c r="D34" s="72" t="s">
        <v>1492</v>
      </c>
      <c r="E34" s="609"/>
      <c r="F34" s="609"/>
      <c r="G34" s="611"/>
      <c r="H34" s="609"/>
      <c r="I34" s="609"/>
      <c r="J34" s="609"/>
      <c r="K34" s="609"/>
      <c r="L34" s="609"/>
      <c r="M34" s="609"/>
      <c r="N34" s="609"/>
      <c r="O34" s="610"/>
    </row>
    <row r="35" spans="1:15" x14ac:dyDescent="0.2">
      <c r="A35" s="109">
        <v>1500</v>
      </c>
      <c r="B35" s="39">
        <f>5900+1800</f>
        <v>7700</v>
      </c>
      <c r="C35" s="166" t="s">
        <v>3142</v>
      </c>
      <c r="D35" s="145" t="s">
        <v>5482</v>
      </c>
      <c r="E35" s="39"/>
      <c r="F35" s="156"/>
      <c r="G35" s="39"/>
      <c r="H35" s="39"/>
      <c r="I35" s="39"/>
      <c r="J35" s="39"/>
      <c r="K35" s="39"/>
      <c r="L35" s="39"/>
      <c r="M35" s="39"/>
      <c r="N35" s="39"/>
      <c r="O35" s="127"/>
    </row>
    <row r="36" spans="1:15" x14ac:dyDescent="0.2">
      <c r="A36" s="109">
        <v>68900</v>
      </c>
      <c r="B36" s="39">
        <f>9500+24000</f>
        <v>33500</v>
      </c>
      <c r="C36" s="166" t="s">
        <v>1121</v>
      </c>
      <c r="D36" s="39" t="s">
        <v>3304</v>
      </c>
      <c r="E36" s="207"/>
      <c r="F36" s="209"/>
      <c r="G36" s="207"/>
      <c r="H36" s="39"/>
      <c r="I36" s="39"/>
      <c r="J36" s="39"/>
      <c r="K36" s="39"/>
      <c r="L36" s="39"/>
      <c r="M36" s="39"/>
      <c r="N36" s="39"/>
      <c r="O36" s="127"/>
    </row>
    <row r="37" spans="1:15" x14ac:dyDescent="0.2">
      <c r="A37" s="109">
        <v>0</v>
      </c>
      <c r="B37" s="39">
        <v>0</v>
      </c>
      <c r="C37" s="166"/>
      <c r="D37" s="145" t="s">
        <v>5511</v>
      </c>
      <c r="E37" s="207">
        <v>0</v>
      </c>
      <c r="F37" s="209">
        <v>0</v>
      </c>
      <c r="G37" s="207">
        <v>15000</v>
      </c>
      <c r="H37" s="39">
        <v>80000</v>
      </c>
      <c r="I37" s="39">
        <v>100000</v>
      </c>
      <c r="J37" s="39">
        <v>100000</v>
      </c>
      <c r="K37" s="39">
        <v>0</v>
      </c>
      <c r="L37" s="39">
        <v>0</v>
      </c>
      <c r="M37" s="39">
        <v>0</v>
      </c>
      <c r="N37" s="39">
        <v>0</v>
      </c>
      <c r="O37" s="127">
        <v>0</v>
      </c>
    </row>
    <row r="38" spans="1:15" s="102" customFormat="1" x14ac:dyDescent="0.2">
      <c r="A38" s="969">
        <f>SUBTOTAL(9,A35:A37)</f>
        <v>70400</v>
      </c>
      <c r="B38" s="457">
        <f>SUBTOTAL(9,B34:B37)</f>
        <v>41200</v>
      </c>
      <c r="C38" s="612"/>
      <c r="D38" s="457" t="s">
        <v>3124</v>
      </c>
      <c r="E38" s="931">
        <f t="shared" ref="E38:O38" si="6">SUBTOTAL(9,E35:E37)</f>
        <v>0</v>
      </c>
      <c r="F38" s="458">
        <f t="shared" si="6"/>
        <v>0</v>
      </c>
      <c r="G38" s="931">
        <f t="shared" si="6"/>
        <v>15000</v>
      </c>
      <c r="H38" s="457">
        <f t="shared" si="6"/>
        <v>80000</v>
      </c>
      <c r="I38" s="457">
        <f t="shared" si="6"/>
        <v>100000</v>
      </c>
      <c r="J38" s="457">
        <f t="shared" si="6"/>
        <v>100000</v>
      </c>
      <c r="K38" s="457">
        <f t="shared" si="6"/>
        <v>0</v>
      </c>
      <c r="L38" s="457">
        <f t="shared" si="6"/>
        <v>0</v>
      </c>
      <c r="M38" s="457">
        <f t="shared" si="6"/>
        <v>0</v>
      </c>
      <c r="N38" s="457">
        <f t="shared" si="6"/>
        <v>0</v>
      </c>
      <c r="O38" s="459">
        <f t="shared" si="6"/>
        <v>0</v>
      </c>
    </row>
    <row r="39" spans="1:15" x14ac:dyDescent="0.2">
      <c r="A39" s="109"/>
      <c r="B39" s="39"/>
      <c r="C39" s="265"/>
      <c r="D39" s="39"/>
      <c r="E39" s="207"/>
      <c r="F39" s="209"/>
      <c r="G39" s="207"/>
      <c r="H39" s="39"/>
      <c r="I39" s="39"/>
      <c r="J39" s="39"/>
      <c r="K39" s="39"/>
      <c r="L39" s="39"/>
      <c r="M39" s="39"/>
      <c r="N39" s="39"/>
      <c r="O39" s="127"/>
    </row>
    <row r="40" spans="1:15" x14ac:dyDescent="0.2">
      <c r="A40" s="109"/>
      <c r="B40" s="39"/>
      <c r="C40" s="265"/>
      <c r="D40" s="72" t="s">
        <v>1493</v>
      </c>
      <c r="E40" s="207"/>
      <c r="F40" s="209"/>
      <c r="G40" s="207"/>
      <c r="H40" s="39"/>
      <c r="I40" s="39"/>
      <c r="J40" s="39"/>
      <c r="K40" s="39"/>
      <c r="L40" s="39"/>
      <c r="M40" s="39"/>
      <c r="N40" s="39"/>
      <c r="O40" s="127"/>
    </row>
    <row r="41" spans="1:15" x14ac:dyDescent="0.2">
      <c r="A41" s="109"/>
      <c r="B41" s="39">
        <v>6500</v>
      </c>
      <c r="C41" s="265"/>
      <c r="D41" s="145" t="s">
        <v>5376</v>
      </c>
      <c r="E41" s="207"/>
      <c r="F41" s="209"/>
      <c r="G41" s="207"/>
      <c r="H41" s="39"/>
      <c r="I41" s="39"/>
      <c r="J41" s="39"/>
      <c r="K41" s="39"/>
      <c r="L41" s="39"/>
      <c r="M41" s="39"/>
      <c r="N41" s="39"/>
      <c r="O41" s="127"/>
    </row>
    <row r="42" spans="1:15" x14ac:dyDescent="0.2">
      <c r="A42" s="109">
        <v>32600</v>
      </c>
      <c r="B42" s="39"/>
      <c r="C42" s="265"/>
      <c r="D42" s="145" t="s">
        <v>6224</v>
      </c>
      <c r="E42" s="207"/>
      <c r="F42" s="209"/>
      <c r="G42" s="207"/>
      <c r="H42" s="39"/>
      <c r="I42" s="39"/>
      <c r="J42" s="39"/>
      <c r="K42" s="39"/>
      <c r="L42" s="39"/>
      <c r="M42" s="39"/>
      <c r="N42" s="39"/>
      <c r="O42" s="127"/>
    </row>
    <row r="43" spans="1:15" s="102" customFormat="1" x14ac:dyDescent="0.2">
      <c r="A43" s="969">
        <f>SUBTOTAL(9,A40:A42)</f>
        <v>32600</v>
      </c>
      <c r="B43" s="457">
        <f>SUBTOTAL(9,B40:B42)</f>
        <v>6500</v>
      </c>
      <c r="C43" s="612"/>
      <c r="D43" s="457" t="s">
        <v>3123</v>
      </c>
      <c r="E43" s="931">
        <f t="shared" ref="E43:O43" si="7">SUBTOTAL(9,E40:E42)</f>
        <v>0</v>
      </c>
      <c r="F43" s="458">
        <f t="shared" si="7"/>
        <v>0</v>
      </c>
      <c r="G43" s="931">
        <f t="shared" si="7"/>
        <v>0</v>
      </c>
      <c r="H43" s="457">
        <f t="shared" si="7"/>
        <v>0</v>
      </c>
      <c r="I43" s="457">
        <f t="shared" si="7"/>
        <v>0</v>
      </c>
      <c r="J43" s="457">
        <f t="shared" si="7"/>
        <v>0</v>
      </c>
      <c r="K43" s="457">
        <f t="shared" si="7"/>
        <v>0</v>
      </c>
      <c r="L43" s="457">
        <f t="shared" si="7"/>
        <v>0</v>
      </c>
      <c r="M43" s="457">
        <f t="shared" si="7"/>
        <v>0</v>
      </c>
      <c r="N43" s="457">
        <f t="shared" si="7"/>
        <v>0</v>
      </c>
      <c r="O43" s="459">
        <f t="shared" si="7"/>
        <v>0</v>
      </c>
    </row>
    <row r="44" spans="1:15" x14ac:dyDescent="0.2">
      <c r="A44" s="109"/>
      <c r="B44" s="39"/>
      <c r="C44" s="166"/>
      <c r="D44" s="39"/>
      <c r="E44" s="207"/>
      <c r="F44" s="209"/>
      <c r="G44" s="207"/>
      <c r="H44" s="39"/>
      <c r="I44" s="39"/>
      <c r="J44" s="39"/>
      <c r="K44" s="39"/>
      <c r="L44" s="39"/>
      <c r="M44" s="39"/>
      <c r="N44" s="39"/>
      <c r="O44" s="127"/>
    </row>
    <row r="45" spans="1:15" x14ac:dyDescent="0.2">
      <c r="A45" s="109"/>
      <c r="B45" s="39"/>
      <c r="C45" s="166"/>
      <c r="D45" s="72" t="s">
        <v>1544</v>
      </c>
      <c r="E45" s="207"/>
      <c r="F45" s="209"/>
      <c r="G45" s="207"/>
      <c r="H45" s="39"/>
      <c r="I45" s="39"/>
      <c r="J45" s="39"/>
      <c r="K45" s="39"/>
      <c r="L45" s="39"/>
      <c r="M45" s="39"/>
      <c r="N45" s="39"/>
      <c r="O45" s="127"/>
    </row>
    <row r="46" spans="1:15" x14ac:dyDescent="0.2">
      <c r="A46" s="109">
        <v>14400</v>
      </c>
      <c r="B46" s="39"/>
      <c r="C46" s="166" t="s">
        <v>2878</v>
      </c>
      <c r="D46" s="145" t="s">
        <v>2877</v>
      </c>
      <c r="E46" s="207"/>
      <c r="F46" s="209"/>
      <c r="G46" s="207"/>
      <c r="H46" s="39"/>
      <c r="I46" s="39"/>
      <c r="J46" s="39"/>
      <c r="K46" s="39"/>
      <c r="L46" s="39"/>
      <c r="M46" s="39"/>
      <c r="N46" s="39"/>
      <c r="O46" s="127"/>
    </row>
    <row r="47" spans="1:15" x14ac:dyDescent="0.2">
      <c r="A47" s="109">
        <v>8700</v>
      </c>
      <c r="B47" s="39">
        <v>12300</v>
      </c>
      <c r="C47" s="1190" t="s">
        <v>3515</v>
      </c>
      <c r="D47" s="145" t="s">
        <v>4826</v>
      </c>
      <c r="E47" s="207">
        <v>261700</v>
      </c>
      <c r="F47" s="209"/>
      <c r="G47" s="207"/>
      <c r="H47" s="39"/>
      <c r="I47" s="39"/>
      <c r="J47" s="39"/>
      <c r="K47" s="39"/>
      <c r="L47" s="39"/>
      <c r="M47" s="39"/>
      <c r="N47" s="39"/>
      <c r="O47" s="127"/>
    </row>
    <row r="48" spans="1:15" x14ac:dyDescent="0.2">
      <c r="A48" s="109"/>
      <c r="B48" s="39">
        <v>842100</v>
      </c>
      <c r="C48" s="1390" t="s">
        <v>3516</v>
      </c>
      <c r="D48" s="145" t="s">
        <v>3927</v>
      </c>
      <c r="E48" s="207">
        <v>16200</v>
      </c>
      <c r="F48" s="209"/>
      <c r="G48" s="207"/>
      <c r="H48" s="39"/>
      <c r="I48" s="39"/>
      <c r="J48" s="39"/>
      <c r="K48" s="39"/>
      <c r="L48" s="39"/>
      <c r="M48" s="39"/>
      <c r="N48" s="39"/>
      <c r="O48" s="127"/>
    </row>
    <row r="49" spans="1:15" x14ac:dyDescent="0.2">
      <c r="A49" s="109">
        <v>2022600</v>
      </c>
      <c r="B49" s="39"/>
      <c r="C49" s="1390" t="s">
        <v>3516</v>
      </c>
      <c r="D49" s="145" t="s">
        <v>3928</v>
      </c>
      <c r="E49" s="207"/>
      <c r="F49" s="209"/>
      <c r="G49" s="207"/>
      <c r="H49" s="39"/>
      <c r="I49" s="39"/>
      <c r="J49" s="39"/>
      <c r="K49" s="39"/>
      <c r="L49" s="39"/>
      <c r="M49" s="39"/>
      <c r="N49" s="39"/>
      <c r="O49" s="127"/>
    </row>
    <row r="50" spans="1:15" s="102" customFormat="1" x14ac:dyDescent="0.2">
      <c r="A50" s="969">
        <f>SUBTOTAL(9,A45:A49)</f>
        <v>2045700</v>
      </c>
      <c r="B50" s="457">
        <f>SUBTOTAL(9,B45:B49)</f>
        <v>854400</v>
      </c>
      <c r="C50" s="612"/>
      <c r="D50" s="457" t="s">
        <v>202</v>
      </c>
      <c r="E50" s="931">
        <f t="shared" ref="E50:N50" si="8">SUBTOTAL(9,E45:E49)</f>
        <v>277900</v>
      </c>
      <c r="F50" s="458">
        <f t="shared" si="8"/>
        <v>0</v>
      </c>
      <c r="G50" s="931">
        <f t="shared" si="8"/>
        <v>0</v>
      </c>
      <c r="H50" s="457">
        <f t="shared" si="8"/>
        <v>0</v>
      </c>
      <c r="I50" s="457">
        <f t="shared" si="8"/>
        <v>0</v>
      </c>
      <c r="J50" s="457">
        <f t="shared" si="8"/>
        <v>0</v>
      </c>
      <c r="K50" s="457">
        <f t="shared" si="8"/>
        <v>0</v>
      </c>
      <c r="L50" s="457">
        <f t="shared" si="8"/>
        <v>0</v>
      </c>
      <c r="M50" s="457">
        <f t="shared" si="8"/>
        <v>0</v>
      </c>
      <c r="N50" s="457">
        <f t="shared" si="8"/>
        <v>0</v>
      </c>
      <c r="O50" s="459">
        <f t="shared" ref="O50" si="9">SUBTOTAL(9,O45:O49)</f>
        <v>0</v>
      </c>
    </row>
    <row r="51" spans="1:15" s="102" customFormat="1" x14ac:dyDescent="0.2">
      <c r="A51" s="970"/>
      <c r="B51" s="72"/>
      <c r="C51" s="271"/>
      <c r="D51" s="72"/>
      <c r="E51" s="212"/>
      <c r="F51" s="213"/>
      <c r="G51" s="212"/>
      <c r="H51" s="72"/>
      <c r="I51" s="72"/>
      <c r="J51" s="72"/>
      <c r="K51" s="72"/>
      <c r="L51" s="72"/>
      <c r="M51" s="72"/>
      <c r="N51" s="72"/>
      <c r="O51" s="128"/>
    </row>
    <row r="52" spans="1:15" x14ac:dyDescent="0.2">
      <c r="A52" s="109"/>
      <c r="B52" s="39"/>
      <c r="C52" s="166"/>
      <c r="D52" s="72" t="s">
        <v>373</v>
      </c>
      <c r="E52" s="207"/>
      <c r="F52" s="209"/>
      <c r="G52" s="207"/>
      <c r="H52" s="39"/>
      <c r="I52" s="39"/>
      <c r="J52" s="39"/>
      <c r="K52" s="39"/>
      <c r="L52" s="39"/>
      <c r="M52" s="39"/>
      <c r="N52" s="39"/>
      <c r="O52" s="127"/>
    </row>
    <row r="53" spans="1:15" x14ac:dyDescent="0.2">
      <c r="A53" s="109">
        <v>110000</v>
      </c>
      <c r="B53" s="39">
        <v>121500</v>
      </c>
      <c r="C53" s="166" t="s">
        <v>3130</v>
      </c>
      <c r="D53" s="145" t="s">
        <v>2630</v>
      </c>
      <c r="E53" s="207">
        <v>127700</v>
      </c>
      <c r="F53" s="207">
        <v>110000</v>
      </c>
      <c r="G53" s="207">
        <f>F53</f>
        <v>110000</v>
      </c>
      <c r="H53" s="39">
        <f>G53</f>
        <v>110000</v>
      </c>
      <c r="I53" s="39">
        <f>H53</f>
        <v>110000</v>
      </c>
      <c r="J53" s="39">
        <v>55000</v>
      </c>
      <c r="K53" s="39"/>
      <c r="L53" s="39">
        <v>0</v>
      </c>
      <c r="M53" s="39">
        <v>0</v>
      </c>
      <c r="N53" s="39">
        <f>'Debt-Gen'!Y40</f>
        <v>0</v>
      </c>
      <c r="O53" s="127">
        <f>'Debt-Gen'!Z40</f>
        <v>0</v>
      </c>
    </row>
    <row r="54" spans="1:15" s="102" customFormat="1" x14ac:dyDescent="0.2">
      <c r="A54" s="969">
        <f>SUBTOTAL(9,A52:A53)</f>
        <v>110000</v>
      </c>
      <c r="B54" s="457">
        <f>SUBTOTAL(9,B52:B53)</f>
        <v>121500</v>
      </c>
      <c r="C54" s="612"/>
      <c r="D54" s="457" t="s">
        <v>823</v>
      </c>
      <c r="E54" s="931">
        <f t="shared" ref="E54:N54" si="10">SUBTOTAL(9,E52:E53)</f>
        <v>127700</v>
      </c>
      <c r="F54" s="458">
        <f t="shared" si="10"/>
        <v>110000</v>
      </c>
      <c r="G54" s="931">
        <f t="shared" si="10"/>
        <v>110000</v>
      </c>
      <c r="H54" s="457">
        <f t="shared" si="10"/>
        <v>110000</v>
      </c>
      <c r="I54" s="457">
        <f t="shared" si="10"/>
        <v>110000</v>
      </c>
      <c r="J54" s="457">
        <f t="shared" si="10"/>
        <v>55000</v>
      </c>
      <c r="K54" s="457">
        <f t="shared" si="10"/>
        <v>0</v>
      </c>
      <c r="L54" s="457">
        <f t="shared" si="10"/>
        <v>0</v>
      </c>
      <c r="M54" s="457">
        <f t="shared" si="10"/>
        <v>0</v>
      </c>
      <c r="N54" s="457">
        <f t="shared" si="10"/>
        <v>0</v>
      </c>
      <c r="O54" s="459">
        <f t="shared" ref="O54" si="11">SUBTOTAL(9,O52:O53)</f>
        <v>0</v>
      </c>
    </row>
    <row r="55" spans="1:15" x14ac:dyDescent="0.2">
      <c r="A55" s="109"/>
      <c r="B55" s="39"/>
      <c r="C55" s="265"/>
      <c r="D55" s="425"/>
      <c r="E55" s="39"/>
      <c r="F55" s="156"/>
      <c r="G55" s="39"/>
      <c r="H55" s="39"/>
      <c r="I55" s="39"/>
      <c r="J55" s="39"/>
      <c r="K55" s="39"/>
      <c r="L55" s="39"/>
      <c r="M55" s="39"/>
      <c r="N55" s="39"/>
      <c r="O55" s="127"/>
    </row>
    <row r="56" spans="1:15" x14ac:dyDescent="0.2">
      <c r="A56" s="109"/>
      <c r="B56" s="39"/>
      <c r="C56" s="265"/>
      <c r="D56" s="430" t="s">
        <v>619</v>
      </c>
      <c r="E56" s="39"/>
      <c r="F56" s="156"/>
      <c r="G56" s="39"/>
      <c r="H56" s="39"/>
      <c r="I56" s="39"/>
      <c r="J56" s="39"/>
      <c r="K56" s="39"/>
      <c r="L56" s="39"/>
      <c r="M56" s="39"/>
      <c r="N56" s="39"/>
      <c r="O56" s="127"/>
    </row>
    <row r="57" spans="1:15" x14ac:dyDescent="0.2">
      <c r="A57" s="109">
        <v>255900</v>
      </c>
      <c r="B57" s="39">
        <v>192000</v>
      </c>
      <c r="C57" s="166" t="s">
        <v>3141</v>
      </c>
      <c r="D57" s="1131" t="s">
        <v>2685</v>
      </c>
      <c r="E57" s="156">
        <v>192000</v>
      </c>
      <c r="F57" s="156">
        <f>ROUND(SUM('Debt-Gen'!I47:J47)*0.75,-3)</f>
        <v>192000</v>
      </c>
      <c r="G57" s="209">
        <f>ROUND(SUM('Debt-Gen'!K47:L47)*0.5,-3)</f>
        <v>128000</v>
      </c>
      <c r="H57" s="39">
        <f>ROUND(SUM('Debt-Gen'!M47:N47)*0.5,-3)</f>
        <v>128000</v>
      </c>
      <c r="I57" s="39">
        <f>ROUND(SUM('Debt-Gen'!O47:P47)*0.5,-3)</f>
        <v>128000</v>
      </c>
      <c r="J57" s="39">
        <f>ROUND(SUM('Debt-Gen'!Q47:R47)*0.5,-3)</f>
        <v>128000</v>
      </c>
      <c r="K57" s="39">
        <f>ROUND(SUM('Debt-Gen'!S47:T47)*0.5,-3)</f>
        <v>128000</v>
      </c>
      <c r="L57" s="39">
        <f>ROUND(SUM('Debt-Gen'!U47:V47)*0.5,-3)</f>
        <v>128000</v>
      </c>
      <c r="M57" s="39">
        <f>ROUND(SUM('Debt-Gen'!W47:X47)*0.5,-3)</f>
        <v>128000</v>
      </c>
      <c r="N57" s="39">
        <f>ROUND(SUM('Debt-Gen'!Y47:Z47)*0.5,-3)</f>
        <v>128000</v>
      </c>
      <c r="O57" s="127">
        <f>ROUND(SUM('Debt-Gen'!Z47:AA47)*0.5,-3)</f>
        <v>133000</v>
      </c>
    </row>
    <row r="58" spans="1:15" x14ac:dyDescent="0.2">
      <c r="A58" s="109"/>
      <c r="B58" s="39"/>
      <c r="C58" s="265"/>
      <c r="D58" s="425"/>
      <c r="E58" s="39"/>
      <c r="F58" s="39"/>
      <c r="G58" s="39"/>
      <c r="H58" s="39"/>
      <c r="I58" s="39"/>
      <c r="J58" s="39"/>
      <c r="K58" s="39"/>
      <c r="L58" s="39"/>
      <c r="M58" s="39"/>
      <c r="N58" s="39"/>
      <c r="O58" s="127"/>
    </row>
    <row r="59" spans="1:15" x14ac:dyDescent="0.2">
      <c r="A59" s="109"/>
      <c r="B59" s="39"/>
      <c r="C59" s="265"/>
      <c r="D59" s="193" t="s">
        <v>620</v>
      </c>
      <c r="E59" s="39"/>
      <c r="F59" s="39"/>
      <c r="G59" s="39"/>
      <c r="H59" s="39"/>
      <c r="I59" s="39"/>
      <c r="J59" s="39"/>
      <c r="K59" s="39"/>
      <c r="L59" s="39"/>
      <c r="M59" s="39"/>
      <c r="N59" s="39"/>
      <c r="O59" s="127"/>
    </row>
    <row r="60" spans="1:15" x14ac:dyDescent="0.2">
      <c r="A60" s="109">
        <v>148900</v>
      </c>
      <c r="B60" s="39">
        <v>17200</v>
      </c>
      <c r="C60" s="166" t="s">
        <v>1648</v>
      </c>
      <c r="D60" s="1131" t="s">
        <v>4272</v>
      </c>
      <c r="E60" s="207">
        <v>278000</v>
      </c>
      <c r="F60" s="209"/>
      <c r="G60" s="209"/>
      <c r="H60" s="39"/>
      <c r="I60" s="39"/>
      <c r="J60" s="39"/>
      <c r="K60" s="39"/>
      <c r="L60" s="39"/>
      <c r="M60" s="39"/>
      <c r="N60" s="39"/>
      <c r="O60" s="127"/>
    </row>
    <row r="61" spans="1:15" x14ac:dyDescent="0.2">
      <c r="A61" s="109">
        <v>231200</v>
      </c>
      <c r="B61" s="39">
        <v>39500</v>
      </c>
      <c r="C61" s="166" t="s">
        <v>1648</v>
      </c>
      <c r="D61" s="1131" t="s">
        <v>3652</v>
      </c>
      <c r="E61" s="207">
        <f>CIV!F1044</f>
        <v>100000</v>
      </c>
      <c r="F61" s="209">
        <f t="shared" ref="F61:O61" si="12">F23-F57</f>
        <v>58000</v>
      </c>
      <c r="G61" s="209">
        <f t="shared" si="12"/>
        <v>129500</v>
      </c>
      <c r="H61" s="39">
        <f t="shared" si="12"/>
        <v>137200</v>
      </c>
      <c r="I61" s="39">
        <f t="shared" si="12"/>
        <v>145200</v>
      </c>
      <c r="J61" s="39">
        <f t="shared" si="12"/>
        <v>153400</v>
      </c>
      <c r="K61" s="39">
        <f t="shared" si="12"/>
        <v>161800</v>
      </c>
      <c r="L61" s="39">
        <f t="shared" si="12"/>
        <v>170500</v>
      </c>
      <c r="M61" s="39">
        <f t="shared" si="12"/>
        <v>179500</v>
      </c>
      <c r="N61" s="39">
        <f t="shared" si="12"/>
        <v>188700</v>
      </c>
      <c r="O61" s="127">
        <f t="shared" si="12"/>
        <v>193200</v>
      </c>
    </row>
    <row r="62" spans="1:15" s="102" customFormat="1" x14ac:dyDescent="0.2">
      <c r="A62" s="969">
        <f>SUBTOTAL(9,A56:A61)</f>
        <v>636000</v>
      </c>
      <c r="B62" s="457">
        <f>SUBTOTAL(9,B56:B61)</f>
        <v>248700</v>
      </c>
      <c r="C62" s="612"/>
      <c r="D62" s="457" t="s">
        <v>2730</v>
      </c>
      <c r="E62" s="931">
        <f t="shared" ref="E62:N62" si="13">SUBTOTAL(9,E56:E61)</f>
        <v>570000</v>
      </c>
      <c r="F62" s="458">
        <f t="shared" si="13"/>
        <v>250000</v>
      </c>
      <c r="G62" s="931">
        <f t="shared" si="13"/>
        <v>257500</v>
      </c>
      <c r="H62" s="457">
        <f t="shared" si="13"/>
        <v>265200</v>
      </c>
      <c r="I62" s="457">
        <f t="shared" si="13"/>
        <v>273200</v>
      </c>
      <c r="J62" s="457">
        <f t="shared" si="13"/>
        <v>281400</v>
      </c>
      <c r="K62" s="457">
        <f t="shared" si="13"/>
        <v>289800</v>
      </c>
      <c r="L62" s="457">
        <f t="shared" si="13"/>
        <v>298500</v>
      </c>
      <c r="M62" s="457">
        <f t="shared" si="13"/>
        <v>307500</v>
      </c>
      <c r="N62" s="457">
        <f t="shared" si="13"/>
        <v>316700</v>
      </c>
      <c r="O62" s="459">
        <f t="shared" ref="O62" si="14">SUBTOTAL(9,O56:O61)</f>
        <v>326200</v>
      </c>
    </row>
    <row r="63" spans="1:15" s="102" customFormat="1" x14ac:dyDescent="0.2">
      <c r="A63" s="970"/>
      <c r="B63" s="72"/>
      <c r="C63" s="271"/>
      <c r="D63" s="72"/>
      <c r="E63" s="212"/>
      <c r="F63" s="213"/>
      <c r="G63" s="212"/>
      <c r="H63" s="72"/>
      <c r="I63" s="72"/>
      <c r="J63" s="72"/>
      <c r="K63" s="72"/>
      <c r="L63" s="72"/>
      <c r="M63" s="72"/>
      <c r="N63" s="72"/>
      <c r="O63" s="128"/>
    </row>
    <row r="64" spans="1:15" x14ac:dyDescent="0.2">
      <c r="A64" s="109"/>
      <c r="B64" s="39"/>
      <c r="C64" s="265"/>
      <c r="D64" s="430" t="s">
        <v>2631</v>
      </c>
      <c r="E64" s="39"/>
      <c r="F64" s="39"/>
      <c r="G64" s="39"/>
      <c r="H64" s="39"/>
      <c r="I64" s="39"/>
      <c r="J64" s="39"/>
      <c r="K64" s="39"/>
      <c r="L64" s="39"/>
      <c r="M64" s="39"/>
      <c r="N64" s="39"/>
      <c r="O64" s="127"/>
    </row>
    <row r="65" spans="1:15" x14ac:dyDescent="0.2">
      <c r="A65" s="109">
        <v>30200</v>
      </c>
      <c r="B65" s="39">
        <v>1139200</v>
      </c>
      <c r="C65" s="166" t="s">
        <v>3140</v>
      </c>
      <c r="D65" s="124" t="s">
        <v>1726</v>
      </c>
      <c r="E65" s="39"/>
      <c r="F65" s="39"/>
      <c r="G65" s="39"/>
      <c r="H65" s="39"/>
      <c r="I65" s="39"/>
      <c r="J65" s="39"/>
      <c r="K65" s="39"/>
      <c r="L65" s="39"/>
      <c r="M65" s="39"/>
      <c r="N65" s="39"/>
      <c r="O65" s="127"/>
    </row>
    <row r="66" spans="1:15" x14ac:dyDescent="0.2">
      <c r="A66" s="109">
        <v>110000</v>
      </c>
      <c r="B66" s="39"/>
      <c r="C66" s="1190" t="s">
        <v>3507</v>
      </c>
      <c r="D66" s="124" t="s">
        <v>3508</v>
      </c>
      <c r="E66" s="39"/>
      <c r="F66" s="39"/>
      <c r="G66" s="39"/>
      <c r="H66" s="39"/>
      <c r="I66" s="39"/>
      <c r="J66" s="39"/>
      <c r="K66" s="39"/>
      <c r="L66" s="39"/>
      <c r="M66" s="39"/>
      <c r="N66" s="39"/>
      <c r="O66" s="127"/>
    </row>
    <row r="67" spans="1:15" x14ac:dyDescent="0.2">
      <c r="A67" s="109"/>
      <c r="B67" s="39">
        <v>30700</v>
      </c>
      <c r="C67" s="1190" t="s">
        <v>4266</v>
      </c>
      <c r="D67" s="124" t="s">
        <v>4265</v>
      </c>
      <c r="E67" s="39">
        <v>1200000</v>
      </c>
      <c r="F67" s="39"/>
      <c r="G67" s="39"/>
      <c r="H67" s="39"/>
      <c r="I67" s="39"/>
      <c r="J67" s="39"/>
      <c r="K67" s="39"/>
      <c r="L67" s="39"/>
      <c r="M67" s="39"/>
      <c r="N67" s="39"/>
      <c r="O67" s="127"/>
    </row>
    <row r="68" spans="1:15" x14ac:dyDescent="0.2">
      <c r="A68" s="109"/>
      <c r="B68" s="39"/>
      <c r="C68" s="265"/>
      <c r="D68" s="124" t="s">
        <v>1732</v>
      </c>
      <c r="E68" s="39"/>
      <c r="F68" s="39"/>
      <c r="G68" s="39"/>
      <c r="H68" s="39">
        <v>817000</v>
      </c>
      <c r="I68" s="39"/>
      <c r="J68" s="39"/>
      <c r="K68" s="39"/>
      <c r="L68" s="39"/>
      <c r="M68" s="39"/>
      <c r="N68" s="39"/>
      <c r="O68" s="127"/>
    </row>
    <row r="69" spans="1:15" x14ac:dyDescent="0.2">
      <c r="A69" s="109"/>
      <c r="B69" s="39"/>
      <c r="C69" s="265"/>
      <c r="D69" s="124" t="s">
        <v>4217</v>
      </c>
      <c r="E69" s="39">
        <v>520000</v>
      </c>
      <c r="F69" s="39"/>
      <c r="G69" s="39"/>
      <c r="H69" s="39"/>
      <c r="I69" s="39"/>
      <c r="J69" s="39"/>
      <c r="K69" s="39"/>
      <c r="L69" s="39"/>
      <c r="M69" s="39"/>
      <c r="N69" s="39"/>
      <c r="O69" s="127"/>
    </row>
    <row r="70" spans="1:15" x14ac:dyDescent="0.2">
      <c r="A70" s="109">
        <v>76000</v>
      </c>
      <c r="B70" s="39">
        <v>13000</v>
      </c>
      <c r="C70" s="166" t="s">
        <v>3139</v>
      </c>
      <c r="D70" s="124" t="s">
        <v>1654</v>
      </c>
      <c r="E70" s="39"/>
      <c r="F70" s="39"/>
      <c r="G70" s="39"/>
      <c r="H70" s="39"/>
      <c r="I70" s="39">
        <v>11900000</v>
      </c>
      <c r="J70" s="39"/>
      <c r="K70" s="39"/>
      <c r="L70" s="39"/>
      <c r="M70" s="39"/>
      <c r="N70" s="39"/>
      <c r="O70" s="127"/>
    </row>
    <row r="71" spans="1:15" x14ac:dyDescent="0.2">
      <c r="A71" s="109"/>
      <c r="B71" s="39"/>
      <c r="C71" s="265"/>
      <c r="D71" s="124" t="s">
        <v>1733</v>
      </c>
      <c r="E71" s="39"/>
      <c r="F71" s="39"/>
      <c r="G71" s="39"/>
      <c r="H71" s="39"/>
      <c r="I71" s="39">
        <v>1330000</v>
      </c>
      <c r="J71" s="39"/>
      <c r="K71" s="39"/>
      <c r="L71" s="39"/>
      <c r="M71" s="39"/>
      <c r="N71" s="39"/>
      <c r="O71" s="127"/>
    </row>
    <row r="72" spans="1:15" x14ac:dyDescent="0.2">
      <c r="A72" s="109"/>
      <c r="B72" s="39"/>
      <c r="C72" s="265"/>
      <c r="D72" s="124" t="s">
        <v>1734</v>
      </c>
      <c r="E72" s="39"/>
      <c r="F72" s="39"/>
      <c r="G72" s="39"/>
      <c r="H72" s="39"/>
      <c r="I72" s="39"/>
      <c r="J72" s="39">
        <v>3130000</v>
      </c>
      <c r="K72" s="39"/>
      <c r="L72" s="39"/>
      <c r="M72" s="39"/>
      <c r="N72" s="39"/>
      <c r="O72" s="127"/>
    </row>
    <row r="73" spans="1:15" x14ac:dyDescent="0.2">
      <c r="A73" s="109"/>
      <c r="B73" s="39"/>
      <c r="C73" s="265"/>
      <c r="D73" s="124" t="s">
        <v>3653</v>
      </c>
      <c r="E73" s="39"/>
      <c r="F73" s="39"/>
      <c r="G73" s="39"/>
      <c r="H73" s="39"/>
      <c r="I73" s="39"/>
      <c r="J73" s="39">
        <v>127000</v>
      </c>
      <c r="K73" s="39"/>
      <c r="L73" s="39"/>
      <c r="M73" s="39"/>
      <c r="N73" s="39"/>
      <c r="O73" s="127"/>
    </row>
    <row r="74" spans="1:15" x14ac:dyDescent="0.2">
      <c r="A74" s="119"/>
      <c r="B74" s="39"/>
      <c r="C74" s="265"/>
      <c r="D74" s="124" t="s">
        <v>1735</v>
      </c>
      <c r="E74" s="39"/>
      <c r="F74" s="39"/>
      <c r="G74" s="39"/>
      <c r="H74" s="39"/>
      <c r="I74" s="39"/>
      <c r="J74" s="39"/>
      <c r="K74" s="39">
        <v>3137000</v>
      </c>
      <c r="L74" s="39"/>
      <c r="M74" s="39"/>
      <c r="N74" s="39"/>
      <c r="O74" s="127"/>
    </row>
    <row r="75" spans="1:15" x14ac:dyDescent="0.2">
      <c r="A75" s="119"/>
      <c r="B75" s="39"/>
      <c r="C75" s="265"/>
      <c r="D75" s="124" t="s">
        <v>1736</v>
      </c>
      <c r="E75" s="39"/>
      <c r="F75" s="39"/>
      <c r="G75" s="39"/>
      <c r="H75" s="39"/>
      <c r="I75" s="39"/>
      <c r="J75" s="39"/>
      <c r="K75" s="39"/>
      <c r="L75" s="39">
        <v>575000</v>
      </c>
      <c r="M75" s="39"/>
      <c r="N75" s="39"/>
      <c r="O75" s="127"/>
    </row>
    <row r="76" spans="1:15" s="102" customFormat="1" x14ac:dyDescent="0.2">
      <c r="A76" s="200">
        <f>SUBTOTAL(9,A64:A75)</f>
        <v>216200</v>
      </c>
      <c r="B76" s="457">
        <f>SUBTOTAL(9,B64:B75)</f>
        <v>1182900</v>
      </c>
      <c r="C76" s="612"/>
      <c r="D76" s="457" t="s">
        <v>2729</v>
      </c>
      <c r="E76" s="931">
        <f t="shared" ref="E76:N76" si="15">SUBTOTAL(9,E64:E75)</f>
        <v>1720000</v>
      </c>
      <c r="F76" s="458">
        <f t="shared" si="15"/>
        <v>0</v>
      </c>
      <c r="G76" s="931">
        <f t="shared" si="15"/>
        <v>0</v>
      </c>
      <c r="H76" s="457">
        <f t="shared" si="15"/>
        <v>817000</v>
      </c>
      <c r="I76" s="457">
        <f t="shared" si="15"/>
        <v>13230000</v>
      </c>
      <c r="J76" s="457">
        <f t="shared" si="15"/>
        <v>3257000</v>
      </c>
      <c r="K76" s="457">
        <f t="shared" si="15"/>
        <v>3137000</v>
      </c>
      <c r="L76" s="457">
        <f t="shared" si="15"/>
        <v>575000</v>
      </c>
      <c r="M76" s="457">
        <f t="shared" si="15"/>
        <v>0</v>
      </c>
      <c r="N76" s="457">
        <f t="shared" si="15"/>
        <v>0</v>
      </c>
      <c r="O76" s="459">
        <f t="shared" ref="O76" si="16">SUBTOTAL(9,O64:O75)</f>
        <v>0</v>
      </c>
    </row>
    <row r="77" spans="1:15" x14ac:dyDescent="0.2">
      <c r="A77" s="119"/>
      <c r="B77" s="39"/>
      <c r="C77" s="166"/>
      <c r="D77" s="39"/>
      <c r="E77" s="39"/>
      <c r="F77" s="156"/>
      <c r="G77" s="209"/>
      <c r="H77" s="39"/>
      <c r="I77" s="39"/>
      <c r="J77" s="39"/>
      <c r="K77" s="39"/>
      <c r="L77" s="39"/>
      <c r="M77" s="39"/>
      <c r="N77" s="39"/>
      <c r="O77" s="127"/>
    </row>
    <row r="78" spans="1:15" s="102" customFormat="1" x14ac:dyDescent="0.2">
      <c r="A78" s="79"/>
      <c r="B78" s="72"/>
      <c r="C78" s="173"/>
      <c r="D78" s="129" t="s">
        <v>5492</v>
      </c>
      <c r="E78" s="72"/>
      <c r="F78" s="141"/>
      <c r="G78" s="213"/>
      <c r="H78" s="72"/>
      <c r="I78" s="72"/>
      <c r="J78" s="72"/>
      <c r="K78" s="72"/>
      <c r="L78" s="72"/>
      <c r="M78" s="72"/>
      <c r="N78" s="72"/>
      <c r="O78" s="128"/>
    </row>
    <row r="79" spans="1:15" x14ac:dyDescent="0.2">
      <c r="A79" s="109"/>
      <c r="B79" s="39">
        <f>B26</f>
        <v>25900</v>
      </c>
      <c r="C79" s="166"/>
      <c r="D79" s="145" t="s">
        <v>5491</v>
      </c>
      <c r="E79" s="39"/>
      <c r="F79" s="156"/>
      <c r="G79" s="209"/>
      <c r="H79" s="39"/>
      <c r="I79" s="39"/>
      <c r="J79" s="39"/>
      <c r="K79" s="39"/>
      <c r="L79" s="39"/>
      <c r="M79" s="39"/>
      <c r="N79" s="39"/>
      <c r="O79" s="127"/>
    </row>
    <row r="80" spans="1:15" s="102" customFormat="1" x14ac:dyDescent="0.2">
      <c r="A80" s="969">
        <f>SUBTOTAL(9,A78:A79)</f>
        <v>0</v>
      </c>
      <c r="B80" s="457">
        <f>SUBTOTAL(9,B78:B79)</f>
        <v>25900</v>
      </c>
      <c r="C80" s="612"/>
      <c r="D80" s="1441" t="s">
        <v>5493</v>
      </c>
      <c r="E80" s="931">
        <f t="shared" ref="E80:N80" si="17">SUBTOTAL(9,E78:E79)</f>
        <v>0</v>
      </c>
      <c r="F80" s="458">
        <f t="shared" si="17"/>
        <v>0</v>
      </c>
      <c r="G80" s="931">
        <f t="shared" si="17"/>
        <v>0</v>
      </c>
      <c r="H80" s="457">
        <f t="shared" si="17"/>
        <v>0</v>
      </c>
      <c r="I80" s="457">
        <f t="shared" si="17"/>
        <v>0</v>
      </c>
      <c r="J80" s="457">
        <f t="shared" si="17"/>
        <v>0</v>
      </c>
      <c r="K80" s="457">
        <f t="shared" si="17"/>
        <v>0</v>
      </c>
      <c r="L80" s="457">
        <f t="shared" si="17"/>
        <v>0</v>
      </c>
      <c r="M80" s="457">
        <f t="shared" si="17"/>
        <v>0</v>
      </c>
      <c r="N80" s="457">
        <f t="shared" si="17"/>
        <v>0</v>
      </c>
      <c r="O80" s="459">
        <f t="shared" ref="O80" si="18">SUBTOTAL(9,O78:O79)</f>
        <v>0</v>
      </c>
    </row>
    <row r="81" spans="1:15" x14ac:dyDescent="0.2">
      <c r="A81" s="119"/>
      <c r="B81" s="39"/>
      <c r="C81" s="166"/>
      <c r="D81" s="39"/>
      <c r="E81" s="39"/>
      <c r="F81" s="156"/>
      <c r="G81" s="209"/>
      <c r="H81" s="39"/>
      <c r="I81" s="39"/>
      <c r="J81" s="39"/>
      <c r="K81" s="39"/>
      <c r="L81" s="39"/>
      <c r="M81" s="39"/>
      <c r="N81" s="39"/>
      <c r="O81" s="127"/>
    </row>
    <row r="82" spans="1:15" s="102" customFormat="1" x14ac:dyDescent="0.2">
      <c r="A82" s="79"/>
      <c r="B82" s="72"/>
      <c r="C82" s="173"/>
      <c r="D82" s="72" t="s">
        <v>2716</v>
      </c>
      <c r="E82" s="72"/>
      <c r="F82" s="141"/>
      <c r="G82" s="213"/>
      <c r="H82" s="72"/>
      <c r="I82" s="72"/>
      <c r="J82" s="72"/>
      <c r="K82" s="72"/>
      <c r="L82" s="72"/>
      <c r="M82" s="72"/>
      <c r="N82" s="72"/>
      <c r="O82" s="128"/>
    </row>
    <row r="83" spans="1:15" x14ac:dyDescent="0.2">
      <c r="A83" s="119">
        <v>166000</v>
      </c>
      <c r="B83" s="145">
        <f>56800+210800+101700</f>
        <v>369300</v>
      </c>
      <c r="C83" s="169" t="s">
        <v>723</v>
      </c>
      <c r="D83" s="145" t="s">
        <v>2715</v>
      </c>
      <c r="E83" s="39">
        <v>51500</v>
      </c>
      <c r="F83" s="156">
        <f>ROUND(E83+E83*Assumptions!F$6,-3)</f>
        <v>53000</v>
      </c>
      <c r="G83" s="209">
        <f>ROUND(F83+F83*Assumptions!G$6,-3)</f>
        <v>55000</v>
      </c>
      <c r="H83" s="39">
        <f>ROUND(G83+G83*Assumptions!H$6,-3)</f>
        <v>57000</v>
      </c>
      <c r="I83" s="39">
        <f>ROUND(H83+H83*Assumptions!I$6,-3)</f>
        <v>59000</v>
      </c>
      <c r="J83" s="39">
        <f>ROUND(I83+I83*Assumptions!J$6,-3)</f>
        <v>61000</v>
      </c>
      <c r="K83" s="39">
        <f>ROUND(J83+J83*Assumptions!K$6,-3)</f>
        <v>63000</v>
      </c>
      <c r="L83" s="39">
        <f>ROUND(K83+K83*Assumptions!L$6,-3)</f>
        <v>65000</v>
      </c>
      <c r="M83" s="39">
        <f>ROUND(L83+L83*Assumptions!M$6,-3)</f>
        <v>67000</v>
      </c>
      <c r="N83" s="39">
        <f>ROUND(M83+M83*Assumptions!N$6,-3)</f>
        <v>69000</v>
      </c>
      <c r="O83" s="127">
        <f>ROUND(N83+N83*Assumptions!O$6,-3)</f>
        <v>71000</v>
      </c>
    </row>
    <row r="84" spans="1:15" x14ac:dyDescent="0.2">
      <c r="A84" s="109">
        <v>225300</v>
      </c>
      <c r="B84" s="39">
        <f>36000+58900+25800+345700+9500</f>
        <v>475900</v>
      </c>
      <c r="C84" s="166" t="s">
        <v>723</v>
      </c>
      <c r="D84" s="145" t="s">
        <v>3594</v>
      </c>
      <c r="E84" s="39">
        <v>51500</v>
      </c>
      <c r="F84" s="156">
        <f>ROUND(E84+E84*Assumptions!F$6,-3)</f>
        <v>53000</v>
      </c>
      <c r="G84" s="209">
        <f>ROUND(F84+F84*Assumptions!G$6,-3)</f>
        <v>55000</v>
      </c>
      <c r="H84" s="39">
        <f>ROUND(G84+G84*Assumptions!H$6,-3)</f>
        <v>57000</v>
      </c>
      <c r="I84" s="39">
        <f>ROUND(H84+H84*Assumptions!I$6,-3)</f>
        <v>59000</v>
      </c>
      <c r="J84" s="39">
        <f>ROUND(I84+I84*Assumptions!J$6,-3)</f>
        <v>61000</v>
      </c>
      <c r="K84" s="39">
        <f>ROUND(J84+J84*Assumptions!K$6,-3)</f>
        <v>63000</v>
      </c>
      <c r="L84" s="39">
        <f>ROUND(K84+K84*Assumptions!L$6,-3)</f>
        <v>65000</v>
      </c>
      <c r="M84" s="39">
        <f>ROUND(L84+L84*Assumptions!M$6,-3)</f>
        <v>67000</v>
      </c>
      <c r="N84" s="39">
        <f>ROUND(M84+M84*Assumptions!N$6,-3)</f>
        <v>69000</v>
      </c>
      <c r="O84" s="127">
        <f>ROUND(N84+N84*Assumptions!O$6,-3)</f>
        <v>71000</v>
      </c>
    </row>
    <row r="85" spans="1:15" x14ac:dyDescent="0.2">
      <c r="A85" s="109">
        <v>90000</v>
      </c>
      <c r="B85" s="39"/>
      <c r="C85" s="169" t="s">
        <v>723</v>
      </c>
      <c r="D85" s="145" t="s">
        <v>4138</v>
      </c>
      <c r="E85" s="39"/>
      <c r="F85" s="156"/>
      <c r="G85" s="209"/>
      <c r="H85" s="39"/>
      <c r="I85" s="39"/>
      <c r="J85" s="39"/>
      <c r="K85" s="39"/>
      <c r="L85" s="39"/>
      <c r="M85" s="39"/>
      <c r="N85" s="39"/>
      <c r="O85" s="127"/>
    </row>
    <row r="86" spans="1:15" x14ac:dyDescent="0.2">
      <c r="A86" s="109">
        <v>150000</v>
      </c>
      <c r="B86" s="39"/>
      <c r="C86" s="166" t="s">
        <v>723</v>
      </c>
      <c r="D86" s="145" t="s">
        <v>3593</v>
      </c>
      <c r="E86" s="39"/>
      <c r="F86" s="156"/>
      <c r="G86" s="209"/>
      <c r="H86" s="39"/>
      <c r="I86" s="39"/>
      <c r="J86" s="39"/>
      <c r="K86" s="39"/>
      <c r="L86" s="39"/>
      <c r="M86" s="39"/>
      <c r="N86" s="39"/>
      <c r="O86" s="127"/>
    </row>
    <row r="87" spans="1:15" s="102" customFormat="1" x14ac:dyDescent="0.2">
      <c r="A87" s="969">
        <f>SUBTOTAL(9,A82:A86)</f>
        <v>631300</v>
      </c>
      <c r="B87" s="457">
        <f>SUBTOTAL(9,B82:B86)</f>
        <v>845200</v>
      </c>
      <c r="C87" s="612"/>
      <c r="D87" s="1441" t="s">
        <v>5494</v>
      </c>
      <c r="E87" s="931">
        <f t="shared" ref="E87:N87" si="19">SUBTOTAL(9,E82:E86)</f>
        <v>103000</v>
      </c>
      <c r="F87" s="458">
        <f t="shared" si="19"/>
        <v>106000</v>
      </c>
      <c r="G87" s="931">
        <f t="shared" si="19"/>
        <v>110000</v>
      </c>
      <c r="H87" s="457">
        <f t="shared" si="19"/>
        <v>114000</v>
      </c>
      <c r="I87" s="457">
        <f t="shared" si="19"/>
        <v>118000</v>
      </c>
      <c r="J87" s="457">
        <f t="shared" si="19"/>
        <v>122000</v>
      </c>
      <c r="K87" s="457">
        <f t="shared" si="19"/>
        <v>126000</v>
      </c>
      <c r="L87" s="457">
        <f t="shared" si="19"/>
        <v>130000</v>
      </c>
      <c r="M87" s="457">
        <f t="shared" si="19"/>
        <v>134000</v>
      </c>
      <c r="N87" s="457">
        <f t="shared" si="19"/>
        <v>138000</v>
      </c>
      <c r="O87" s="459">
        <f t="shared" ref="O87" si="20">SUBTOTAL(9,O82:O86)</f>
        <v>142000</v>
      </c>
    </row>
    <row r="88" spans="1:15" s="102" customFormat="1" x14ac:dyDescent="0.2">
      <c r="A88" s="970"/>
      <c r="B88" s="72"/>
      <c r="C88" s="271"/>
      <c r="D88" s="72"/>
      <c r="E88" s="212"/>
      <c r="F88" s="213"/>
      <c r="G88" s="212"/>
      <c r="H88" s="72"/>
      <c r="I88" s="72"/>
      <c r="J88" s="72"/>
      <c r="K88" s="72"/>
      <c r="L88" s="72"/>
      <c r="M88" s="72"/>
      <c r="N88" s="72"/>
      <c r="O88" s="128"/>
    </row>
    <row r="89" spans="1:15" s="102" customFormat="1" x14ac:dyDescent="0.2">
      <c r="A89" s="1056">
        <v>127500</v>
      </c>
      <c r="B89" s="145">
        <v>101300</v>
      </c>
      <c r="C89" s="271"/>
      <c r="D89" s="145" t="s">
        <v>3793</v>
      </c>
      <c r="E89" s="1276">
        <v>72600</v>
      </c>
      <c r="F89" s="1277">
        <v>72600</v>
      </c>
      <c r="G89" s="1276"/>
      <c r="H89" s="145"/>
      <c r="I89" s="72"/>
      <c r="J89" s="72"/>
      <c r="K89" s="72"/>
      <c r="L89" s="72"/>
      <c r="M89" s="72"/>
      <c r="N89" s="72"/>
      <c r="O89" s="128"/>
    </row>
    <row r="90" spans="1:15" s="102" customFormat="1" x14ac:dyDescent="0.2">
      <c r="A90" s="1056">
        <v>215400</v>
      </c>
      <c r="B90" s="145">
        <f>37800+2700</f>
        <v>40500</v>
      </c>
      <c r="C90" s="271"/>
      <c r="D90" s="145" t="s">
        <v>3795</v>
      </c>
      <c r="E90" s="1276">
        <v>24700</v>
      </c>
      <c r="F90" s="1277">
        <v>24600</v>
      </c>
      <c r="G90" s="1276"/>
      <c r="H90" s="145"/>
      <c r="I90" s="72"/>
      <c r="J90" s="72"/>
      <c r="K90" s="72"/>
      <c r="L90" s="72"/>
      <c r="M90" s="72"/>
      <c r="N90" s="72"/>
      <c r="O90" s="128"/>
    </row>
    <row r="91" spans="1:15" s="102" customFormat="1" x14ac:dyDescent="0.2">
      <c r="A91" s="1056">
        <v>180000</v>
      </c>
      <c r="B91" s="145">
        <v>60000</v>
      </c>
      <c r="C91" s="271"/>
      <c r="D91" s="145" t="s">
        <v>3796</v>
      </c>
      <c r="E91" s="1276">
        <v>60000</v>
      </c>
      <c r="F91" s="1277">
        <v>60000</v>
      </c>
      <c r="G91" s="1276"/>
      <c r="H91" s="145"/>
      <c r="I91" s="72"/>
      <c r="J91" s="72"/>
      <c r="K91" s="72"/>
      <c r="L91" s="72"/>
      <c r="M91" s="72"/>
      <c r="N91" s="72"/>
      <c r="O91" s="128"/>
    </row>
    <row r="92" spans="1:15" s="102" customFormat="1" x14ac:dyDescent="0.2">
      <c r="A92" s="1056">
        <v>9100</v>
      </c>
      <c r="B92" s="145"/>
      <c r="C92" s="271"/>
      <c r="D92" s="145" t="s">
        <v>4139</v>
      </c>
      <c r="E92" s="1276"/>
      <c r="F92" s="1277"/>
      <c r="G92" s="1276"/>
      <c r="H92" s="145"/>
      <c r="I92" s="72"/>
      <c r="J92" s="72"/>
      <c r="K92" s="72"/>
      <c r="L92" s="72"/>
      <c r="M92" s="72"/>
      <c r="N92" s="72"/>
      <c r="O92" s="128"/>
    </row>
    <row r="93" spans="1:15" s="102" customFormat="1" x14ac:dyDescent="0.2">
      <c r="A93" s="1647">
        <v>256100</v>
      </c>
      <c r="B93" s="1367">
        <v>193100</v>
      </c>
      <c r="C93" s="1440"/>
      <c r="D93" s="1367" t="s">
        <v>3797</v>
      </c>
      <c r="E93" s="1442">
        <v>127300</v>
      </c>
      <c r="F93" s="1447">
        <v>127400</v>
      </c>
      <c r="G93" s="1442"/>
      <c r="H93" s="1367"/>
      <c r="I93" s="1439"/>
      <c r="J93" s="1439"/>
      <c r="K93" s="1439"/>
      <c r="L93" s="1439"/>
      <c r="M93" s="1439"/>
      <c r="N93" s="1439"/>
      <c r="O93" s="2442"/>
    </row>
    <row r="94" spans="1:15" s="102" customFormat="1" x14ac:dyDescent="0.2">
      <c r="A94" s="970">
        <f>SUBTOTAL(9,A88:A93)</f>
        <v>788100</v>
      </c>
      <c r="B94" s="72">
        <f>SUBTOTAL(9,B88:B93)</f>
        <v>394900</v>
      </c>
      <c r="C94" s="271"/>
      <c r="D94" s="1441" t="s">
        <v>3794</v>
      </c>
      <c r="E94" s="931">
        <f>SUBTOTAL(9,E88:E93)</f>
        <v>284600</v>
      </c>
      <c r="F94" s="213">
        <f t="shared" ref="F94:N94" si="21">SUBTOTAL(9,F88:F93)</f>
        <v>284600</v>
      </c>
      <c r="G94" s="212">
        <f t="shared" si="21"/>
        <v>0</v>
      </c>
      <c r="H94" s="72">
        <f t="shared" si="21"/>
        <v>0</v>
      </c>
      <c r="I94" s="72">
        <f t="shared" si="21"/>
        <v>0</v>
      </c>
      <c r="J94" s="72">
        <f t="shared" si="21"/>
        <v>0</v>
      </c>
      <c r="K94" s="72">
        <f t="shared" si="21"/>
        <v>0</v>
      </c>
      <c r="L94" s="72">
        <f t="shared" si="21"/>
        <v>0</v>
      </c>
      <c r="M94" s="72">
        <f t="shared" si="21"/>
        <v>0</v>
      </c>
      <c r="N94" s="72">
        <f t="shared" si="21"/>
        <v>0</v>
      </c>
      <c r="O94" s="128">
        <f t="shared" ref="O94" si="22">SUBTOTAL(9,O88:O93)</f>
        <v>0</v>
      </c>
    </row>
    <row r="95" spans="1:15" ht="13.5" thickBot="1" x14ac:dyDescent="0.25">
      <c r="A95" s="109"/>
      <c r="B95" s="39"/>
      <c r="C95" s="265"/>
      <c r="D95" s="425"/>
      <c r="E95" s="207"/>
      <c r="F95" s="209"/>
      <c r="G95" s="926"/>
      <c r="H95" s="39"/>
      <c r="I95" s="39"/>
      <c r="J95" s="39"/>
      <c r="K95" s="39"/>
      <c r="L95" s="39"/>
      <c r="M95" s="39"/>
      <c r="N95" s="39"/>
      <c r="O95" s="127"/>
    </row>
    <row r="96" spans="1:15" s="102" customFormat="1" ht="13.5" thickBot="1" x14ac:dyDescent="0.25">
      <c r="A96" s="1472">
        <f>SUBTOTAL(9,A34:A95)</f>
        <v>4530300</v>
      </c>
      <c r="B96" s="1473">
        <f>SUBTOTAL(9,B34:B95)</f>
        <v>3721200</v>
      </c>
      <c r="C96" s="1474"/>
      <c r="D96" s="1475" t="s">
        <v>2105</v>
      </c>
      <c r="E96" s="1473">
        <f t="shared" ref="E96:O96" si="23">SUBTOTAL(9,E35:E95)</f>
        <v>3083200</v>
      </c>
      <c r="F96" s="1473">
        <f t="shared" si="23"/>
        <v>750600</v>
      </c>
      <c r="G96" s="1473">
        <f t="shared" si="23"/>
        <v>492500</v>
      </c>
      <c r="H96" s="1473">
        <f t="shared" si="23"/>
        <v>1386200</v>
      </c>
      <c r="I96" s="1473">
        <f t="shared" si="23"/>
        <v>13831200</v>
      </c>
      <c r="J96" s="1473">
        <f t="shared" si="23"/>
        <v>3815400</v>
      </c>
      <c r="K96" s="1473">
        <f t="shared" si="23"/>
        <v>3552800</v>
      </c>
      <c r="L96" s="1473">
        <f t="shared" si="23"/>
        <v>1003500</v>
      </c>
      <c r="M96" s="1473">
        <f t="shared" si="23"/>
        <v>441500</v>
      </c>
      <c r="N96" s="1473">
        <f t="shared" si="23"/>
        <v>454700</v>
      </c>
      <c r="O96" s="1476">
        <f t="shared" si="23"/>
        <v>468200</v>
      </c>
    </row>
    <row r="97" spans="1:15" ht="13.5" thickTop="1" x14ac:dyDescent="0.2">
      <c r="A97" s="83"/>
      <c r="B97" s="83"/>
      <c r="C97" s="262"/>
      <c r="D97" s="150"/>
      <c r="E97" s="217"/>
      <c r="F97" s="217"/>
      <c r="G97" s="217"/>
      <c r="H97" s="110"/>
      <c r="I97" s="110"/>
      <c r="J97" s="110"/>
      <c r="K97" s="110"/>
      <c r="L97" s="110"/>
      <c r="M97" s="110"/>
      <c r="N97" s="110"/>
      <c r="O97" s="110"/>
    </row>
    <row r="258" spans="1:1" x14ac:dyDescent="0.2">
      <c r="A258" s="684"/>
    </row>
    <row r="259" spans="1:1" x14ac:dyDescent="0.2">
      <c r="A259" s="684"/>
    </row>
    <row r="261" spans="1:1" x14ac:dyDescent="0.2">
      <c r="A261" s="93"/>
    </row>
    <row r="262" spans="1:1" x14ac:dyDescent="0.2">
      <c r="A262" s="93"/>
    </row>
    <row r="263" spans="1:1" x14ac:dyDescent="0.2">
      <c r="A263" s="110"/>
    </row>
    <row r="264" spans="1:1" x14ac:dyDescent="0.2">
      <c r="A264" s="110"/>
    </row>
  </sheetData>
  <mergeCells count="6">
    <mergeCell ref="A1:O1"/>
    <mergeCell ref="A15:O15"/>
    <mergeCell ref="E16:O16"/>
    <mergeCell ref="A30:O30"/>
    <mergeCell ref="E31:O31"/>
    <mergeCell ref="E2:O2"/>
  </mergeCells>
  <phoneticPr fontId="9" type="noConversion"/>
  <printOptions horizontalCentered="1"/>
  <pageMargins left="0.39370078740157483" right="0.39370078740157483" top="0.19685039370078741" bottom="0.19685039370078741" header="0.39370078740157483" footer="0.39370078740157483"/>
  <pageSetup paperSize="9" scale="65" orientation="landscape" r:id="rId1"/>
  <headerFooter alignWithMargins="0"/>
  <rowBreaks count="2" manualBreakCount="2">
    <brk id="29" max="16383" man="1"/>
    <brk id="97" max="16383" man="1"/>
  </row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73"/>
  <sheetViews>
    <sheetView workbookViewId="0">
      <selection activeCell="B34" sqref="B34"/>
    </sheetView>
  </sheetViews>
  <sheetFormatPr defaultRowHeight="12.75" x14ac:dyDescent="0.2"/>
  <cols>
    <col min="1" max="1" width="10.140625" bestFit="1" customWidth="1"/>
    <col min="2" max="2" width="9.140625" bestFit="1" customWidth="1"/>
    <col min="3" max="3" width="15.28515625" customWidth="1"/>
    <col min="4" max="4" width="39.85546875" bestFit="1" customWidth="1"/>
    <col min="5" max="5" width="9.140625" bestFit="1" customWidth="1"/>
    <col min="10" max="15" width="7.5703125" bestFit="1" customWidth="1"/>
  </cols>
  <sheetData>
    <row r="1" spans="1:15" s="100" customFormat="1" ht="18.75" customHeight="1" thickTop="1" thickBot="1" x14ac:dyDescent="0.3">
      <c r="A1" s="2723" t="s">
        <v>3670</v>
      </c>
      <c r="B1" s="2724"/>
      <c r="C1" s="2724"/>
      <c r="D1" s="2724"/>
      <c r="E1" s="2724"/>
      <c r="F1" s="2724"/>
      <c r="G1" s="2724"/>
      <c r="H1" s="2724"/>
      <c r="I1" s="2724"/>
      <c r="J1" s="2724"/>
      <c r="K1" s="2724"/>
      <c r="L1" s="2724"/>
      <c r="M1" s="2724"/>
      <c r="N1" s="2724"/>
      <c r="O1" s="2725"/>
    </row>
    <row r="2" spans="1:15" s="52" customFormat="1" x14ac:dyDescent="0.2">
      <c r="A2" s="739" t="str">
        <f>'Sec 94'!A16</f>
        <v>ACTUAL</v>
      </c>
      <c r="B2" s="713" t="str">
        <f>'Sec 94'!B16</f>
        <v>ACTUAL</v>
      </c>
      <c r="C2" s="575" t="str">
        <f>'Sec 94'!C16</f>
        <v>LEDGER</v>
      </c>
      <c r="D2" s="2539" t="str">
        <f>'Sec 94'!D16</f>
        <v>BUDGET ITEMS</v>
      </c>
      <c r="E2" s="2726" t="str">
        <f>'Sec 94'!E16</f>
        <v>ESTIMATED</v>
      </c>
      <c r="F2" s="2727"/>
      <c r="G2" s="2727"/>
      <c r="H2" s="2727"/>
      <c r="I2" s="2727"/>
      <c r="J2" s="2727"/>
      <c r="K2" s="2727"/>
      <c r="L2" s="2727"/>
      <c r="M2" s="2727"/>
      <c r="N2" s="2727"/>
      <c r="O2" s="2728"/>
    </row>
    <row r="3" spans="1:15" s="29" customFormat="1" ht="12.75" customHeight="1" thickBot="1" x14ac:dyDescent="0.25">
      <c r="A3" s="743" t="str">
        <f>'Sec 94'!A17</f>
        <v>2012/13</v>
      </c>
      <c r="B3" s="429" t="str">
        <f>'Sec 94'!B17</f>
        <v>2013/14</v>
      </c>
      <c r="C3" s="576" t="str">
        <f>'Sec 94'!C17</f>
        <v>ACCOUNT</v>
      </c>
      <c r="D3" s="48"/>
      <c r="E3" s="429" t="str">
        <f>'Sec 94'!E17</f>
        <v>2014/15</v>
      </c>
      <c r="F3" s="429" t="str">
        <f>'Sec 94'!F17</f>
        <v>2015/16</v>
      </c>
      <c r="G3" s="429" t="str">
        <f>'Sec 94'!G17</f>
        <v>2016/17</v>
      </c>
      <c r="H3" s="240" t="str">
        <f>'Sec 94'!H17</f>
        <v>2017/18</v>
      </c>
      <c r="I3" s="240" t="str">
        <f>'Sec 94'!I17</f>
        <v>2018/19</v>
      </c>
      <c r="J3" s="240" t="str">
        <f>'Sec 94'!J17</f>
        <v>2019/20</v>
      </c>
      <c r="K3" s="240" t="str">
        <f>'Sec 94'!K17</f>
        <v>2020/21</v>
      </c>
      <c r="L3" s="240" t="str">
        <f>'Sec 94'!L17</f>
        <v>2021/22</v>
      </c>
      <c r="M3" s="240" t="str">
        <f>'Sec 94'!M17</f>
        <v>2022/23</v>
      </c>
      <c r="N3" s="240" t="str">
        <f>'Sec 94'!N17</f>
        <v>2023/24</v>
      </c>
      <c r="O3" s="635" t="str">
        <f>'Sec 94'!O17</f>
        <v>2024/25</v>
      </c>
    </row>
    <row r="4" spans="1:15" s="29" customFormat="1" x14ac:dyDescent="0.2">
      <c r="A4" s="742"/>
      <c r="B4" s="609"/>
      <c r="C4" s="715"/>
      <c r="D4" s="28"/>
      <c r="E4" s="609"/>
      <c r="F4" s="609"/>
      <c r="G4" s="611"/>
      <c r="H4" s="609"/>
      <c r="I4" s="609"/>
      <c r="J4" s="609"/>
      <c r="K4" s="609"/>
      <c r="L4" s="609"/>
      <c r="M4" s="609"/>
      <c r="N4" s="609"/>
      <c r="O4" s="610"/>
    </row>
    <row r="5" spans="1:15" s="29" customFormat="1" x14ac:dyDescent="0.2">
      <c r="A5" s="742"/>
      <c r="B5" s="609"/>
      <c r="C5" s="715"/>
      <c r="D5" s="66" t="s">
        <v>4082</v>
      </c>
      <c r="E5" s="609"/>
      <c r="F5" s="609"/>
      <c r="G5" s="611"/>
      <c r="H5" s="609"/>
      <c r="I5" s="609"/>
      <c r="J5" s="609"/>
      <c r="K5" s="609"/>
      <c r="L5" s="609"/>
      <c r="M5" s="609"/>
      <c r="N5" s="609"/>
      <c r="O5" s="610"/>
    </row>
    <row r="6" spans="1:15" s="29" customFormat="1" x14ac:dyDescent="0.2">
      <c r="A6" s="742"/>
      <c r="B6" s="1132">
        <v>9200</v>
      </c>
      <c r="C6" s="1192" t="s">
        <v>4151</v>
      </c>
      <c r="D6" s="41" t="s">
        <v>4533</v>
      </c>
      <c r="E6" s="1132"/>
      <c r="F6" s="609"/>
      <c r="G6" s="611"/>
      <c r="H6" s="609"/>
      <c r="I6" s="609"/>
      <c r="J6" s="609"/>
      <c r="K6" s="609"/>
      <c r="L6" s="609"/>
      <c r="M6" s="609"/>
      <c r="N6" s="609"/>
      <c r="O6" s="610"/>
    </row>
    <row r="7" spans="1:15" s="29" customFormat="1" x14ac:dyDescent="0.2">
      <c r="A7" s="742"/>
      <c r="B7" s="1132"/>
      <c r="C7" s="715"/>
      <c r="D7" s="28"/>
      <c r="E7" s="609"/>
      <c r="F7" s="609"/>
      <c r="G7" s="611"/>
      <c r="H7" s="609"/>
      <c r="I7" s="609"/>
      <c r="J7" s="609"/>
      <c r="K7" s="609"/>
      <c r="L7" s="609"/>
      <c r="M7" s="609"/>
      <c r="N7" s="609"/>
      <c r="O7" s="610"/>
    </row>
    <row r="8" spans="1:15" s="29" customFormat="1" x14ac:dyDescent="0.2">
      <c r="A8" s="742"/>
      <c r="B8" s="1132"/>
      <c r="C8" s="715"/>
      <c r="D8" s="66" t="s">
        <v>2265</v>
      </c>
      <c r="E8" s="609"/>
      <c r="F8" s="609"/>
      <c r="G8" s="611"/>
      <c r="H8" s="609"/>
      <c r="I8" s="609"/>
      <c r="J8" s="609"/>
      <c r="K8" s="609"/>
      <c r="L8" s="609"/>
      <c r="M8" s="609"/>
      <c r="N8" s="609"/>
      <c r="O8" s="610"/>
    </row>
    <row r="9" spans="1:15" s="31" customFormat="1" x14ac:dyDescent="0.2">
      <c r="A9" s="1428"/>
      <c r="B9" s="1132">
        <v>16000</v>
      </c>
      <c r="C9" s="1192" t="s">
        <v>3690</v>
      </c>
      <c r="D9" s="41" t="s">
        <v>3689</v>
      </c>
      <c r="E9" s="1132"/>
      <c r="F9" s="1106"/>
      <c r="G9" s="1107"/>
      <c r="H9" s="1106"/>
      <c r="I9" s="1106"/>
      <c r="J9" s="1106"/>
      <c r="K9" s="1106"/>
      <c r="L9" s="1106"/>
      <c r="M9" s="1106"/>
      <c r="N9" s="1106"/>
      <c r="O9" s="1108"/>
    </row>
    <row r="10" spans="1:15" s="31" customFormat="1" x14ac:dyDescent="0.2">
      <c r="A10" s="1428"/>
      <c r="B10" s="1132"/>
      <c r="C10" s="1192" t="s">
        <v>5963</v>
      </c>
      <c r="D10" s="41" t="s">
        <v>6225</v>
      </c>
      <c r="E10" s="1132">
        <v>5000</v>
      </c>
      <c r="F10" s="1106"/>
      <c r="G10" s="1107"/>
      <c r="H10" s="1106"/>
      <c r="I10" s="1106"/>
      <c r="J10" s="1106"/>
      <c r="K10" s="1106"/>
      <c r="L10" s="1106"/>
      <c r="M10" s="1106"/>
      <c r="N10" s="1106"/>
      <c r="O10" s="1108"/>
    </row>
    <row r="11" spans="1:15" s="93" customFormat="1" x14ac:dyDescent="0.2">
      <c r="A11" s="119"/>
      <c r="B11" s="1132"/>
      <c r="C11" s="394"/>
      <c r="D11" s="87"/>
      <c r="E11" s="207"/>
      <c r="F11" s="207"/>
      <c r="G11" s="209"/>
      <c r="H11" s="39"/>
      <c r="I11" s="39"/>
      <c r="J11" s="39"/>
      <c r="K11" s="39"/>
      <c r="L11" s="39"/>
      <c r="M11" s="39"/>
      <c r="N11" s="39"/>
      <c r="O11" s="127"/>
    </row>
    <row r="12" spans="1:15" s="93" customFormat="1" x14ac:dyDescent="0.2">
      <c r="A12" s="119"/>
      <c r="B12" s="1132"/>
      <c r="C12" s="394"/>
      <c r="D12" s="159" t="s">
        <v>448</v>
      </c>
      <c r="E12" s="207"/>
      <c r="F12" s="207"/>
      <c r="G12" s="209"/>
      <c r="H12" s="39"/>
      <c r="I12" s="39"/>
      <c r="J12" s="39"/>
      <c r="K12" s="39"/>
      <c r="L12" s="39"/>
      <c r="M12" s="39"/>
      <c r="N12" s="39"/>
      <c r="O12" s="127"/>
    </row>
    <row r="13" spans="1:15" s="93" customFormat="1" x14ac:dyDescent="0.2">
      <c r="A13" s="119"/>
      <c r="B13" s="1132">
        <v>15000</v>
      </c>
      <c r="C13" s="1051" t="s">
        <v>4172</v>
      </c>
      <c r="D13" s="87" t="s">
        <v>4081</v>
      </c>
      <c r="E13" s="207"/>
      <c r="F13" s="207"/>
      <c r="G13" s="209"/>
      <c r="H13" s="39"/>
      <c r="I13" s="39"/>
      <c r="J13" s="39"/>
      <c r="K13" s="39"/>
      <c r="L13" s="39"/>
      <c r="M13" s="39"/>
      <c r="N13" s="39"/>
      <c r="O13" s="127"/>
    </row>
    <row r="14" spans="1:15" s="29" customFormat="1" x14ac:dyDescent="0.2">
      <c r="A14" s="742"/>
      <c r="B14" s="1106"/>
      <c r="C14" s="715"/>
      <c r="D14" s="28"/>
      <c r="E14" s="609"/>
      <c r="F14" s="609"/>
      <c r="G14" s="611"/>
      <c r="H14" s="609"/>
      <c r="I14" s="609"/>
      <c r="J14" s="609"/>
      <c r="K14" s="609"/>
      <c r="L14" s="609"/>
      <c r="M14" s="609"/>
      <c r="N14" s="609"/>
      <c r="O14" s="610"/>
    </row>
    <row r="15" spans="1:15" s="93" customFormat="1" x14ac:dyDescent="0.2">
      <c r="A15" s="119"/>
      <c r="B15" s="1106"/>
      <c r="C15" s="265"/>
      <c r="D15" s="83" t="s">
        <v>3413</v>
      </c>
      <c r="E15" s="207"/>
      <c r="F15" s="207"/>
      <c r="G15" s="611"/>
      <c r="H15" s="39"/>
      <c r="I15" s="39"/>
      <c r="J15" s="39"/>
      <c r="K15" s="39"/>
      <c r="L15" s="39"/>
      <c r="M15" s="39"/>
      <c r="N15" s="39"/>
      <c r="O15" s="127"/>
    </row>
    <row r="16" spans="1:15" s="93" customFormat="1" x14ac:dyDescent="0.2">
      <c r="A16" s="119"/>
      <c r="B16" s="1132">
        <v>150000</v>
      </c>
      <c r="C16" s="1051" t="s">
        <v>3904</v>
      </c>
      <c r="D16" s="87" t="s">
        <v>5914</v>
      </c>
      <c r="E16" s="207"/>
      <c r="F16" s="207"/>
      <c r="G16" s="829"/>
      <c r="H16" s="39"/>
      <c r="I16" s="39"/>
      <c r="J16" s="39"/>
      <c r="K16" s="39"/>
      <c r="L16" s="39"/>
      <c r="M16" s="39"/>
      <c r="N16" s="39"/>
      <c r="O16" s="127"/>
    </row>
    <row r="17" spans="1:15" s="93" customFormat="1" x14ac:dyDescent="0.2">
      <c r="A17" s="119"/>
      <c r="B17" s="1132"/>
      <c r="C17" s="1051" t="s">
        <v>4198</v>
      </c>
      <c r="D17" s="87" t="s">
        <v>814</v>
      </c>
      <c r="E17" s="207">
        <f>550000+50000</f>
        <v>600000</v>
      </c>
      <c r="F17" s="207"/>
      <c r="G17" s="829"/>
      <c r="H17" s="39"/>
      <c r="I17" s="39"/>
      <c r="J17" s="39"/>
      <c r="K17" s="39"/>
      <c r="L17" s="39"/>
      <c r="M17" s="39"/>
      <c r="N17" s="39"/>
      <c r="O17" s="127"/>
    </row>
    <row r="18" spans="1:15" s="93" customFormat="1" x14ac:dyDescent="0.2">
      <c r="A18" s="119"/>
      <c r="B18" s="1132"/>
      <c r="C18" s="1051"/>
      <c r="D18" s="87"/>
      <c r="E18" s="207"/>
      <c r="F18" s="207"/>
      <c r="G18" s="829"/>
      <c r="H18" s="39"/>
      <c r="I18" s="39"/>
      <c r="J18" s="39"/>
      <c r="K18" s="39"/>
      <c r="L18" s="39"/>
      <c r="M18" s="39"/>
      <c r="N18" s="39"/>
      <c r="O18" s="127"/>
    </row>
    <row r="19" spans="1:15" s="93" customFormat="1" x14ac:dyDescent="0.2">
      <c r="A19" s="119"/>
      <c r="B19" s="1132"/>
      <c r="C19" s="1051"/>
      <c r="D19" s="159" t="s">
        <v>5886</v>
      </c>
      <c r="E19" s="207"/>
      <c r="F19" s="207"/>
      <c r="G19" s="829"/>
      <c r="H19" s="39"/>
      <c r="I19" s="39"/>
      <c r="J19" s="39"/>
      <c r="K19" s="39"/>
      <c r="L19" s="39"/>
      <c r="M19" s="39"/>
      <c r="N19" s="39"/>
      <c r="O19" s="127"/>
    </row>
    <row r="20" spans="1:15" s="93" customFormat="1" x14ac:dyDescent="0.2">
      <c r="A20" s="119">
        <v>495500</v>
      </c>
      <c r="B20" s="1132">
        <v>257300</v>
      </c>
      <c r="C20" s="1381" t="s">
        <v>3787</v>
      </c>
      <c r="D20" s="1383" t="s">
        <v>5887</v>
      </c>
      <c r="E20" s="39">
        <v>105200</v>
      </c>
      <c r="F20" s="39">
        <v>92000</v>
      </c>
      <c r="G20" s="39"/>
      <c r="H20" s="39"/>
      <c r="I20" s="39"/>
      <c r="J20" s="39"/>
      <c r="K20" s="39"/>
      <c r="L20" s="39"/>
      <c r="M20" s="39"/>
      <c r="N20" s="39"/>
      <c r="O20" s="127"/>
    </row>
    <row r="21" spans="1:15" s="29" customFormat="1" x14ac:dyDescent="0.2">
      <c r="A21" s="119">
        <v>1320000</v>
      </c>
      <c r="B21" s="1132">
        <v>440000</v>
      </c>
      <c r="C21" s="1381" t="s">
        <v>3788</v>
      </c>
      <c r="D21" s="1383" t="s">
        <v>5888</v>
      </c>
      <c r="E21" s="39">
        <v>440000</v>
      </c>
      <c r="F21" s="39">
        <v>440000</v>
      </c>
      <c r="G21" s="39"/>
      <c r="H21" s="609"/>
      <c r="I21" s="609"/>
      <c r="J21" s="609"/>
      <c r="K21" s="609"/>
      <c r="L21" s="609"/>
      <c r="M21" s="609"/>
      <c r="N21" s="609"/>
      <c r="O21" s="610"/>
    </row>
    <row r="22" spans="1:15" s="29" customFormat="1" x14ac:dyDescent="0.2">
      <c r="A22" s="742"/>
      <c r="B22" s="1132"/>
      <c r="C22" s="715"/>
      <c r="D22" s="28"/>
      <c r="E22" s="609"/>
      <c r="F22" s="609"/>
      <c r="G22" s="611"/>
      <c r="H22" s="609"/>
      <c r="I22" s="609"/>
      <c r="J22" s="609"/>
      <c r="K22" s="609"/>
      <c r="L22" s="609"/>
      <c r="M22" s="609"/>
      <c r="N22" s="609"/>
      <c r="O22" s="610"/>
    </row>
    <row r="23" spans="1:15" s="93" customFormat="1" x14ac:dyDescent="0.2">
      <c r="A23" s="119"/>
      <c r="B23" s="1132"/>
      <c r="C23" s="265"/>
      <c r="D23" s="83" t="s">
        <v>1665</v>
      </c>
      <c r="E23" s="207"/>
      <c r="F23" s="207"/>
      <c r="G23" s="611"/>
      <c r="H23" s="39"/>
      <c r="I23" s="39"/>
      <c r="J23" s="39"/>
      <c r="K23" s="39"/>
      <c r="L23" s="39"/>
      <c r="M23" s="39"/>
      <c r="N23" s="39"/>
      <c r="O23" s="127"/>
    </row>
    <row r="24" spans="1:15" s="93" customFormat="1" x14ac:dyDescent="0.2">
      <c r="A24" s="119">
        <v>2344400</v>
      </c>
      <c r="B24" s="1132"/>
      <c r="C24" s="394" t="s">
        <v>2266</v>
      </c>
      <c r="D24" s="87" t="s">
        <v>3663</v>
      </c>
      <c r="E24" s="207"/>
      <c r="F24" s="207"/>
      <c r="G24" s="829"/>
      <c r="H24" s="39"/>
      <c r="I24" s="39"/>
      <c r="J24" s="39"/>
      <c r="K24" s="39"/>
      <c r="L24" s="39"/>
      <c r="M24" s="39"/>
      <c r="N24" s="39"/>
      <c r="O24" s="127"/>
    </row>
    <row r="25" spans="1:15" s="29" customFormat="1" x14ac:dyDescent="0.2">
      <c r="A25" s="742"/>
      <c r="B25" s="1132"/>
      <c r="C25" s="715"/>
      <c r="D25" s="28"/>
      <c r="E25" s="609"/>
      <c r="F25" s="609"/>
      <c r="G25" s="611"/>
      <c r="H25" s="609"/>
      <c r="I25" s="609"/>
      <c r="J25" s="609"/>
      <c r="K25" s="609"/>
      <c r="L25" s="609"/>
      <c r="M25" s="609"/>
      <c r="N25" s="609"/>
      <c r="O25" s="610"/>
    </row>
    <row r="26" spans="1:15" s="93" customFormat="1" x14ac:dyDescent="0.2">
      <c r="A26" s="119"/>
      <c r="B26" s="1132"/>
      <c r="C26" s="265"/>
      <c r="D26" s="159" t="s">
        <v>1174</v>
      </c>
      <c r="E26" s="207"/>
      <c r="F26" s="207"/>
      <c r="G26" s="611"/>
      <c r="H26" s="39"/>
      <c r="I26" s="39"/>
      <c r="J26" s="39"/>
      <c r="K26" s="39"/>
      <c r="L26" s="39"/>
      <c r="M26" s="39"/>
      <c r="N26" s="39"/>
      <c r="O26" s="127"/>
    </row>
    <row r="27" spans="1:15" s="93" customFormat="1" x14ac:dyDescent="0.2">
      <c r="A27" s="119"/>
      <c r="B27" s="1132"/>
      <c r="C27" s="394"/>
      <c r="D27" s="87" t="s">
        <v>5512</v>
      </c>
      <c r="E27" s="207"/>
      <c r="F27" s="207">
        <v>13000</v>
      </c>
      <c r="G27" s="829">
        <v>103000</v>
      </c>
      <c r="H27" s="39">
        <v>60000</v>
      </c>
      <c r="I27" s="39">
        <v>50000</v>
      </c>
      <c r="J27" s="39">
        <v>50000</v>
      </c>
      <c r="K27" s="39"/>
      <c r="L27" s="39"/>
      <c r="M27" s="39"/>
      <c r="N27" s="39"/>
      <c r="O27" s="127"/>
    </row>
    <row r="28" spans="1:15" s="93" customFormat="1" x14ac:dyDescent="0.2">
      <c r="A28" s="119"/>
      <c r="B28" s="1132"/>
      <c r="C28" s="394"/>
      <c r="D28" s="87" t="s">
        <v>5513</v>
      </c>
      <c r="E28" s="207"/>
      <c r="F28" s="207"/>
      <c r="G28" s="829"/>
      <c r="H28" s="39"/>
      <c r="I28" s="39"/>
      <c r="J28" s="39">
        <v>20000</v>
      </c>
      <c r="K28" s="39">
        <v>130000</v>
      </c>
      <c r="L28" s="39"/>
      <c r="M28" s="39"/>
      <c r="N28" s="39"/>
      <c r="O28" s="127"/>
    </row>
    <row r="29" spans="1:15" s="93" customFormat="1" x14ac:dyDescent="0.2">
      <c r="A29" s="119"/>
      <c r="B29" s="1132"/>
      <c r="C29" s="265"/>
      <c r="D29" s="110"/>
      <c r="E29" s="207"/>
      <c r="F29" s="207"/>
      <c r="G29" s="829"/>
      <c r="H29" s="39"/>
      <c r="I29" s="39"/>
      <c r="J29" s="39"/>
      <c r="K29" s="39"/>
      <c r="L29" s="39"/>
      <c r="M29" s="39"/>
      <c r="N29" s="39"/>
      <c r="O29" s="127"/>
    </row>
    <row r="30" spans="1:15" s="93" customFormat="1" x14ac:dyDescent="0.2">
      <c r="A30" s="119"/>
      <c r="B30" s="1132"/>
      <c r="C30" s="265"/>
      <c r="D30" s="159" t="s">
        <v>4657</v>
      </c>
      <c r="E30" s="207"/>
      <c r="F30" s="207"/>
      <c r="G30" s="829"/>
      <c r="H30" s="39"/>
      <c r="I30" s="39"/>
      <c r="J30" s="39"/>
      <c r="K30" s="39"/>
      <c r="L30" s="39"/>
      <c r="M30" s="39"/>
      <c r="N30" s="39"/>
      <c r="O30" s="127"/>
    </row>
    <row r="31" spans="1:15" s="93" customFormat="1" x14ac:dyDescent="0.2">
      <c r="A31" s="119">
        <v>15000</v>
      </c>
      <c r="B31" s="1132">
        <v>0</v>
      </c>
      <c r="C31" s="1388" t="s">
        <v>3520</v>
      </c>
      <c r="D31" s="87" t="s">
        <v>2736</v>
      </c>
      <c r="E31" s="207"/>
      <c r="F31" s="207"/>
      <c r="G31" s="825"/>
      <c r="H31" s="39"/>
      <c r="I31" s="39"/>
      <c r="J31" s="39"/>
      <c r="K31" s="39"/>
      <c r="L31" s="39"/>
      <c r="M31" s="39"/>
      <c r="N31" s="39"/>
      <c r="O31" s="127"/>
    </row>
    <row r="32" spans="1:15" s="93" customFormat="1" x14ac:dyDescent="0.2">
      <c r="A32" s="119">
        <v>98500</v>
      </c>
      <c r="B32" s="1132">
        <v>71000</v>
      </c>
      <c r="C32" s="265" t="s">
        <v>2058</v>
      </c>
      <c r="D32" s="87" t="s">
        <v>2737</v>
      </c>
      <c r="E32" s="207">
        <v>103800</v>
      </c>
      <c r="F32" s="207">
        <f>ROUND(E32+(E32*Assumptions!D$6),-3)-1000</f>
        <v>106000</v>
      </c>
      <c r="G32" s="207">
        <f>ROUND(F32+(F32*Assumptions!E$6),-3)</f>
        <v>109000</v>
      </c>
      <c r="H32" s="39">
        <f>ROUND(G32+(G32*Assumptions!F$6),-3)</f>
        <v>112000</v>
      </c>
      <c r="I32" s="39">
        <f>ROUND(H32+(H32*Assumptions!G$6),-3)</f>
        <v>115000</v>
      </c>
      <c r="J32" s="39">
        <f>ROUND(I32+(I32*Assumptions!H$6),-3)</f>
        <v>118000</v>
      </c>
      <c r="K32" s="39">
        <f>ROUND(J32+(J32*Assumptions!I$6),-3)</f>
        <v>122000</v>
      </c>
      <c r="L32" s="39">
        <f>ROUND(K32+(K32*Assumptions!J$6),-3)</f>
        <v>126000</v>
      </c>
      <c r="M32" s="39">
        <f>ROUND(L32+(L32*Assumptions!K$6),-3)</f>
        <v>130000</v>
      </c>
      <c r="N32" s="39">
        <f>ROUND(M32+(M32*Assumptions!L$6),-3)</f>
        <v>134000</v>
      </c>
      <c r="O32" s="127">
        <f>ROUND(N32+(N32*Assumptions!M$6),-3)</f>
        <v>138000</v>
      </c>
    </row>
    <row r="33" spans="1:15" s="93" customFormat="1" x14ac:dyDescent="0.2">
      <c r="A33" s="119"/>
      <c r="B33" s="1132"/>
      <c r="C33" s="1388" t="s">
        <v>5587</v>
      </c>
      <c r="D33" s="87" t="s">
        <v>5915</v>
      </c>
      <c r="E33" s="207">
        <v>150000</v>
      </c>
      <c r="F33" s="207"/>
      <c r="G33" s="209"/>
      <c r="H33" s="39"/>
      <c r="I33" s="39"/>
      <c r="J33" s="39"/>
      <c r="K33" s="39"/>
      <c r="L33" s="39"/>
      <c r="M33" s="39"/>
      <c r="N33" s="39"/>
      <c r="O33" s="127"/>
    </row>
    <row r="34" spans="1:15" s="93" customFormat="1" x14ac:dyDescent="0.2">
      <c r="A34" s="119"/>
      <c r="B34" s="1132">
        <v>95000</v>
      </c>
      <c r="C34" s="1388" t="s">
        <v>3736</v>
      </c>
      <c r="D34" s="87" t="s">
        <v>3687</v>
      </c>
      <c r="E34" s="207"/>
      <c r="F34" s="207"/>
      <c r="G34" s="209"/>
      <c r="H34" s="39"/>
      <c r="I34" s="39"/>
      <c r="J34" s="39"/>
      <c r="K34" s="39"/>
      <c r="L34" s="39"/>
      <c r="M34" s="39"/>
      <c r="N34" s="39"/>
      <c r="O34" s="127"/>
    </row>
    <row r="35" spans="1:15" s="93" customFormat="1" x14ac:dyDescent="0.2">
      <c r="A35" s="119"/>
      <c r="B35" s="1132"/>
      <c r="C35" s="1388"/>
      <c r="D35" s="87"/>
      <c r="E35" s="207"/>
      <c r="F35" s="207"/>
      <c r="G35" s="209"/>
      <c r="H35" s="39"/>
      <c r="I35" s="39"/>
      <c r="J35" s="39"/>
      <c r="K35" s="39"/>
      <c r="L35" s="39"/>
      <c r="M35" s="39"/>
      <c r="N35" s="39"/>
      <c r="O35" s="127"/>
    </row>
    <row r="36" spans="1:15" s="93" customFormat="1" x14ac:dyDescent="0.2">
      <c r="A36" s="119"/>
      <c r="B36" s="1132"/>
      <c r="C36" s="1388"/>
      <c r="D36" s="159" t="s">
        <v>4825</v>
      </c>
      <c r="E36" s="207"/>
      <c r="F36" s="207"/>
      <c r="G36" s="209"/>
      <c r="H36" s="39"/>
      <c r="I36" s="39"/>
      <c r="J36" s="39"/>
      <c r="K36" s="39"/>
      <c r="L36" s="39"/>
      <c r="M36" s="39"/>
      <c r="N36" s="39"/>
      <c r="O36" s="127"/>
    </row>
    <row r="37" spans="1:15" s="93" customFormat="1" x14ac:dyDescent="0.2">
      <c r="A37" s="119">
        <v>90000</v>
      </c>
      <c r="B37" s="1132">
        <v>60000</v>
      </c>
      <c r="C37" s="1388" t="s">
        <v>3883</v>
      </c>
      <c r="D37" s="87" t="s">
        <v>3882</v>
      </c>
      <c r="E37" s="207"/>
      <c r="F37" s="207"/>
      <c r="G37" s="209"/>
      <c r="H37" s="39"/>
      <c r="I37" s="39"/>
      <c r="J37" s="39"/>
      <c r="K37" s="39"/>
      <c r="L37" s="39"/>
      <c r="M37" s="39"/>
      <c r="N37" s="39"/>
      <c r="O37" s="127"/>
    </row>
    <row r="38" spans="1:15" s="93" customFormat="1" x14ac:dyDescent="0.2">
      <c r="A38" s="119"/>
      <c r="B38" s="1132"/>
      <c r="C38" s="1388" t="s">
        <v>5126</v>
      </c>
      <c r="D38" s="87" t="s">
        <v>6288</v>
      </c>
      <c r="E38" s="207">
        <f>300000-300000</f>
        <v>0</v>
      </c>
      <c r="F38" s="207">
        <f>ROUND(350000/11*10,-2)</f>
        <v>318200</v>
      </c>
      <c r="G38" s="209"/>
      <c r="H38" s="39"/>
      <c r="I38" s="39"/>
      <c r="J38" s="39"/>
      <c r="K38" s="39"/>
      <c r="L38" s="39"/>
      <c r="M38" s="39"/>
      <c r="N38" s="39"/>
      <c r="O38" s="127"/>
    </row>
    <row r="39" spans="1:15" s="93" customFormat="1" x14ac:dyDescent="0.2">
      <c r="A39" s="119"/>
      <c r="B39" s="1132"/>
      <c r="C39" s="1051" t="s">
        <v>3994</v>
      </c>
      <c r="D39" s="87" t="s">
        <v>3926</v>
      </c>
      <c r="E39" s="207">
        <f>750000-750000</f>
        <v>0</v>
      </c>
      <c r="F39" s="207">
        <v>1000000</v>
      </c>
      <c r="G39" s="209"/>
      <c r="H39" s="39"/>
      <c r="I39" s="39"/>
      <c r="J39" s="39"/>
      <c r="K39" s="39"/>
      <c r="L39" s="39"/>
      <c r="M39" s="39"/>
      <c r="N39" s="39"/>
      <c r="O39" s="127"/>
    </row>
    <row r="40" spans="1:15" s="93" customFormat="1" x14ac:dyDescent="0.2">
      <c r="A40" s="119">
        <v>2100000</v>
      </c>
      <c r="B40" s="1132">
        <v>200000</v>
      </c>
      <c r="C40" s="265" t="s">
        <v>1985</v>
      </c>
      <c r="D40" s="87" t="s">
        <v>3661</v>
      </c>
      <c r="E40" s="207"/>
      <c r="F40" s="207"/>
      <c r="G40" s="209"/>
      <c r="H40" s="39"/>
      <c r="I40" s="39"/>
      <c r="J40" s="39"/>
      <c r="K40" s="39"/>
      <c r="L40" s="39"/>
      <c r="M40" s="39"/>
      <c r="N40" s="39"/>
      <c r="O40" s="127"/>
    </row>
    <row r="41" spans="1:15" s="93" customFormat="1" x14ac:dyDescent="0.2">
      <c r="A41" s="119"/>
      <c r="B41" s="1132"/>
      <c r="C41" s="265"/>
      <c r="D41" s="87" t="s">
        <v>6283</v>
      </c>
      <c r="E41" s="207">
        <f>'Cap-Gen'!W107</f>
        <v>136400</v>
      </c>
      <c r="F41" s="207"/>
      <c r="G41" s="209"/>
      <c r="H41" s="39"/>
      <c r="I41" s="39"/>
      <c r="J41" s="39"/>
      <c r="K41" s="39"/>
      <c r="L41" s="39"/>
      <c r="M41" s="39"/>
      <c r="N41" s="39"/>
      <c r="O41" s="127"/>
    </row>
    <row r="42" spans="1:15" s="93" customFormat="1" x14ac:dyDescent="0.2">
      <c r="A42" s="119"/>
      <c r="B42" s="1132">
        <v>329100</v>
      </c>
      <c r="C42" s="1388" t="s">
        <v>4150</v>
      </c>
      <c r="D42" s="87" t="s">
        <v>5916</v>
      </c>
      <c r="E42" s="207"/>
      <c r="F42" s="207"/>
      <c r="G42" s="209"/>
      <c r="H42" s="39"/>
      <c r="I42" s="39"/>
      <c r="J42" s="39"/>
      <c r="K42" s="39"/>
      <c r="L42" s="39"/>
      <c r="M42" s="39"/>
      <c r="N42" s="39"/>
      <c r="O42" s="127"/>
    </row>
    <row r="43" spans="1:15" s="93" customFormat="1" x14ac:dyDescent="0.2">
      <c r="A43" s="119"/>
      <c r="B43" s="1132"/>
      <c r="C43" s="152"/>
      <c r="D43" s="83"/>
      <c r="E43" s="207"/>
      <c r="F43" s="207"/>
      <c r="G43" s="209"/>
      <c r="H43" s="39"/>
      <c r="I43" s="39"/>
      <c r="J43" s="39"/>
      <c r="K43" s="39"/>
      <c r="L43" s="39"/>
      <c r="M43" s="39"/>
      <c r="N43" s="39"/>
      <c r="O43" s="127"/>
    </row>
    <row r="44" spans="1:15" s="93" customFormat="1" x14ac:dyDescent="0.2">
      <c r="A44" s="119"/>
      <c r="B44" s="1132"/>
      <c r="C44" s="152"/>
      <c r="D44" s="83" t="s">
        <v>985</v>
      </c>
      <c r="E44" s="207"/>
      <c r="F44" s="207"/>
      <c r="G44" s="209"/>
      <c r="H44" s="39"/>
      <c r="I44" s="39"/>
      <c r="J44" s="39"/>
      <c r="K44" s="39"/>
      <c r="L44" s="39"/>
      <c r="M44" s="39"/>
      <c r="N44" s="39"/>
      <c r="O44" s="127"/>
    </row>
    <row r="45" spans="1:15" s="93" customFormat="1" x14ac:dyDescent="0.2">
      <c r="A45" s="119">
        <v>17200</v>
      </c>
      <c r="B45" s="1132"/>
      <c r="C45" s="1051" t="s">
        <v>3506</v>
      </c>
      <c r="D45" s="87" t="s">
        <v>4535</v>
      </c>
      <c r="E45" s="207"/>
      <c r="F45" s="207"/>
      <c r="G45" s="209"/>
      <c r="H45" s="39"/>
      <c r="I45" s="39"/>
      <c r="J45" s="39"/>
      <c r="K45" s="39"/>
      <c r="L45" s="39"/>
      <c r="M45" s="39"/>
      <c r="N45" s="39"/>
      <c r="O45" s="127"/>
    </row>
    <row r="46" spans="1:15" s="93" customFormat="1" x14ac:dyDescent="0.2">
      <c r="A46" s="119">
        <v>31100</v>
      </c>
      <c r="B46" s="1132"/>
      <c r="C46" s="1051" t="s">
        <v>3711</v>
      </c>
      <c r="D46" s="87" t="s">
        <v>4827</v>
      </c>
      <c r="E46" s="207"/>
      <c r="F46" s="209">
        <f>'Cap-Gen'!AB128</f>
        <v>1127500</v>
      </c>
      <c r="G46" s="209">
        <f>'Cap-Gen'!AG128</f>
        <v>546400</v>
      </c>
      <c r="H46" s="39">
        <f>'Cap-Gen'!AL128</f>
        <v>562800</v>
      </c>
      <c r="I46" s="39">
        <f>'Cap-Gen'!AQ128</f>
        <v>579700</v>
      </c>
      <c r="J46" s="39">
        <f>'Cap-Gen'!AV128</f>
        <v>597100</v>
      </c>
      <c r="K46" s="39">
        <f>'Cap-Gen'!BA128</f>
        <v>615000</v>
      </c>
      <c r="L46" s="39">
        <f>'Cap-Gen'!BF128</f>
        <v>633500</v>
      </c>
      <c r="M46" s="39">
        <f>'Cap-Gen'!BK128</f>
        <v>652500</v>
      </c>
      <c r="N46" s="39">
        <f>'Cap-Gen'!BP128</f>
        <v>672100</v>
      </c>
      <c r="O46" s="127">
        <f>'Cap-Gen'!BU128</f>
        <v>692300</v>
      </c>
    </row>
    <row r="47" spans="1:15" s="93" customFormat="1" x14ac:dyDescent="0.2">
      <c r="A47" s="119"/>
      <c r="B47" s="1132"/>
      <c r="C47" s="1051" t="s">
        <v>5594</v>
      </c>
      <c r="D47" s="87" t="s">
        <v>5917</v>
      </c>
      <c r="E47" s="207">
        <v>46400</v>
      </c>
      <c r="F47" s="209"/>
      <c r="G47" s="209"/>
      <c r="H47" s="39"/>
      <c r="I47" s="39"/>
      <c r="J47" s="39"/>
      <c r="K47" s="39"/>
      <c r="L47" s="39"/>
      <c r="M47" s="39"/>
      <c r="N47" s="39"/>
      <c r="O47" s="127"/>
    </row>
    <row r="48" spans="1:15" s="93" customFormat="1" x14ac:dyDescent="0.2">
      <c r="A48" s="119"/>
      <c r="B48" s="1132"/>
      <c r="C48" s="1051" t="s">
        <v>4267</v>
      </c>
      <c r="D48" s="87" t="s">
        <v>5967</v>
      </c>
      <c r="E48" s="207">
        <v>330000</v>
      </c>
      <c r="F48" s="207"/>
      <c r="G48" s="209"/>
      <c r="H48" s="39"/>
      <c r="I48" s="39"/>
      <c r="J48" s="39"/>
      <c r="K48" s="39"/>
      <c r="L48" s="39"/>
      <c r="M48" s="39"/>
      <c r="N48" s="39"/>
      <c r="O48" s="127"/>
    </row>
    <row r="49" spans="1:15" s="93" customFormat="1" x14ac:dyDescent="0.2">
      <c r="A49" s="119"/>
      <c r="B49" s="1132"/>
      <c r="C49" s="1051"/>
      <c r="D49" s="87" t="s">
        <v>6289</v>
      </c>
      <c r="E49" s="207">
        <v>30000</v>
      </c>
      <c r="F49" s="207"/>
      <c r="G49" s="209"/>
      <c r="H49" s="39"/>
      <c r="I49" s="39"/>
      <c r="J49" s="39"/>
      <c r="K49" s="39"/>
      <c r="L49" s="39"/>
      <c r="M49" s="39"/>
      <c r="N49" s="39"/>
      <c r="O49" s="127"/>
    </row>
    <row r="50" spans="1:15" s="93" customFormat="1" x14ac:dyDescent="0.2">
      <c r="A50" s="119">
        <v>3000000</v>
      </c>
      <c r="B50" s="1132">
        <v>2000000</v>
      </c>
      <c r="C50" s="1051" t="s">
        <v>4184</v>
      </c>
      <c r="D50" s="87" t="s">
        <v>3930</v>
      </c>
      <c r="E50" s="207"/>
      <c r="F50" s="207"/>
      <c r="G50" s="209"/>
      <c r="H50" s="39"/>
      <c r="I50" s="39"/>
      <c r="J50" s="39"/>
      <c r="K50" s="39"/>
      <c r="L50" s="39"/>
      <c r="M50" s="39"/>
      <c r="N50" s="39"/>
      <c r="O50" s="127"/>
    </row>
    <row r="51" spans="1:15" s="93" customFormat="1" x14ac:dyDescent="0.2">
      <c r="A51" s="119"/>
      <c r="B51" s="1132"/>
      <c r="C51" s="1051"/>
      <c r="D51" s="87"/>
      <c r="E51" s="207"/>
      <c r="F51" s="207"/>
      <c r="G51" s="209"/>
      <c r="H51" s="39"/>
      <c r="I51" s="39"/>
      <c r="J51" s="39"/>
      <c r="K51" s="39"/>
      <c r="L51" s="39"/>
      <c r="M51" s="39"/>
      <c r="N51" s="39"/>
      <c r="O51" s="127"/>
    </row>
    <row r="52" spans="1:15" s="93" customFormat="1" x14ac:dyDescent="0.2">
      <c r="A52" s="2840" t="s">
        <v>6227</v>
      </c>
      <c r="B52" s="2841"/>
      <c r="C52" s="2841"/>
      <c r="D52" s="2841"/>
      <c r="E52" s="2841"/>
      <c r="F52" s="2841"/>
      <c r="G52" s="2841"/>
      <c r="H52" s="2841"/>
      <c r="I52" s="2841"/>
      <c r="J52" s="2841"/>
      <c r="K52" s="2841"/>
      <c r="L52" s="2841"/>
      <c r="M52" s="2841"/>
      <c r="N52" s="2841"/>
      <c r="O52" s="2842"/>
    </row>
    <row r="53" spans="1:15" s="93" customFormat="1" ht="13.5" thickBot="1" x14ac:dyDescent="0.25">
      <c r="A53" s="189"/>
      <c r="B53" s="2543"/>
      <c r="C53" s="154"/>
      <c r="D53" s="192"/>
      <c r="E53" s="932"/>
      <c r="F53" s="932"/>
      <c r="G53" s="223"/>
      <c r="H53" s="74"/>
      <c r="I53" s="74"/>
      <c r="J53" s="74"/>
      <c r="K53" s="74"/>
      <c r="L53" s="74"/>
      <c r="M53" s="74"/>
      <c r="N53" s="74"/>
      <c r="O53" s="182"/>
    </row>
    <row r="54" spans="1:15" s="100" customFormat="1" ht="18.75" customHeight="1" thickTop="1" thickBot="1" x14ac:dyDescent="0.3">
      <c r="A54" s="2723" t="s">
        <v>6226</v>
      </c>
      <c r="B54" s="2724"/>
      <c r="C54" s="2724"/>
      <c r="D54" s="2724"/>
      <c r="E54" s="2724"/>
      <c r="F54" s="2724"/>
      <c r="G54" s="2724"/>
      <c r="H54" s="2724"/>
      <c r="I54" s="2724"/>
      <c r="J54" s="2724"/>
      <c r="K54" s="2724"/>
      <c r="L54" s="2724"/>
      <c r="M54" s="2724"/>
      <c r="N54" s="2724"/>
      <c r="O54" s="2725"/>
    </row>
    <row r="55" spans="1:15" s="52" customFormat="1" x14ac:dyDescent="0.2">
      <c r="A55" s="739" t="str">
        <f>A2</f>
        <v>ACTUAL</v>
      </c>
      <c r="B55" s="713" t="str">
        <f t="shared" ref="B55:O55" si="0">B2</f>
        <v>ACTUAL</v>
      </c>
      <c r="C55" s="575" t="str">
        <f t="shared" si="0"/>
        <v>LEDGER</v>
      </c>
      <c r="D55" s="2539" t="str">
        <f t="shared" si="0"/>
        <v>BUDGET ITEMS</v>
      </c>
      <c r="E55" s="2726" t="str">
        <f t="shared" si="0"/>
        <v>ESTIMATED</v>
      </c>
      <c r="F55" s="2727">
        <f t="shared" si="0"/>
        <v>0</v>
      </c>
      <c r="G55" s="2727">
        <f t="shared" si="0"/>
        <v>0</v>
      </c>
      <c r="H55" s="2727">
        <f t="shared" si="0"/>
        <v>0</v>
      </c>
      <c r="I55" s="2727">
        <f t="shared" si="0"/>
        <v>0</v>
      </c>
      <c r="J55" s="2727">
        <f t="shared" si="0"/>
        <v>0</v>
      </c>
      <c r="K55" s="2727">
        <f t="shared" si="0"/>
        <v>0</v>
      </c>
      <c r="L55" s="2727">
        <f t="shared" si="0"/>
        <v>0</v>
      </c>
      <c r="M55" s="2727">
        <f t="shared" si="0"/>
        <v>0</v>
      </c>
      <c r="N55" s="2727">
        <f t="shared" si="0"/>
        <v>0</v>
      </c>
      <c r="O55" s="2728">
        <f t="shared" si="0"/>
        <v>0</v>
      </c>
    </row>
    <row r="56" spans="1:15" s="29" customFormat="1" ht="12.75" customHeight="1" thickBot="1" x14ac:dyDescent="0.25">
      <c r="A56" s="743" t="str">
        <f t="shared" ref="A56:O56" si="1">A3</f>
        <v>2012/13</v>
      </c>
      <c r="B56" s="429" t="str">
        <f t="shared" si="1"/>
        <v>2013/14</v>
      </c>
      <c r="C56" s="576" t="str">
        <f t="shared" si="1"/>
        <v>ACCOUNT</v>
      </c>
      <c r="D56" s="48"/>
      <c r="E56" s="429" t="str">
        <f t="shared" si="1"/>
        <v>2014/15</v>
      </c>
      <c r="F56" s="429" t="str">
        <f t="shared" si="1"/>
        <v>2015/16</v>
      </c>
      <c r="G56" s="429" t="str">
        <f t="shared" si="1"/>
        <v>2016/17</v>
      </c>
      <c r="H56" s="240" t="str">
        <f t="shared" si="1"/>
        <v>2017/18</v>
      </c>
      <c r="I56" s="240" t="str">
        <f t="shared" si="1"/>
        <v>2018/19</v>
      </c>
      <c r="J56" s="240" t="str">
        <f t="shared" si="1"/>
        <v>2019/20</v>
      </c>
      <c r="K56" s="240" t="str">
        <f t="shared" si="1"/>
        <v>2020/21</v>
      </c>
      <c r="L56" s="240" t="str">
        <f t="shared" si="1"/>
        <v>2021/22</v>
      </c>
      <c r="M56" s="240" t="str">
        <f t="shared" si="1"/>
        <v>2022/23</v>
      </c>
      <c r="N56" s="240" t="str">
        <f t="shared" si="1"/>
        <v>2023/24</v>
      </c>
      <c r="O56" s="635" t="str">
        <f t="shared" si="1"/>
        <v>2024/25</v>
      </c>
    </row>
    <row r="57" spans="1:15" s="29" customFormat="1" x14ac:dyDescent="0.2">
      <c r="A57" s="742"/>
      <c r="B57" s="609"/>
      <c r="C57" s="715"/>
      <c r="D57" s="28"/>
      <c r="E57" s="609"/>
      <c r="F57" s="609"/>
      <c r="G57" s="611"/>
      <c r="H57" s="609"/>
      <c r="I57" s="609"/>
      <c r="J57" s="609"/>
      <c r="K57" s="609"/>
      <c r="L57" s="609"/>
      <c r="M57" s="609"/>
      <c r="N57" s="609"/>
      <c r="O57" s="610"/>
    </row>
    <row r="58" spans="1:15" s="93" customFormat="1" x14ac:dyDescent="0.2">
      <c r="A58" s="119"/>
      <c r="B58" s="1132"/>
      <c r="C58" s="152"/>
      <c r="D58" s="83" t="s">
        <v>1552</v>
      </c>
      <c r="E58" s="207"/>
      <c r="F58" s="207"/>
      <c r="G58" s="209"/>
      <c r="H58" s="39"/>
      <c r="I58" s="39"/>
      <c r="J58" s="39"/>
      <c r="K58" s="39"/>
      <c r="L58" s="39"/>
      <c r="M58" s="39"/>
      <c r="N58" s="39"/>
      <c r="O58" s="127"/>
    </row>
    <row r="59" spans="1:15" s="93" customFormat="1" x14ac:dyDescent="0.2">
      <c r="A59" s="119"/>
      <c r="B59" s="1132">
        <v>75000</v>
      </c>
      <c r="C59" s="394" t="s">
        <v>788</v>
      </c>
      <c r="D59" s="87" t="s">
        <v>3654</v>
      </c>
      <c r="E59" s="207"/>
      <c r="F59" s="207"/>
      <c r="G59" s="209"/>
      <c r="H59" s="39"/>
      <c r="I59" s="39"/>
      <c r="J59" s="39"/>
      <c r="K59" s="39"/>
      <c r="L59" s="39"/>
      <c r="M59" s="39"/>
      <c r="N59" s="39"/>
      <c r="O59" s="127"/>
    </row>
    <row r="60" spans="1:15" s="93" customFormat="1" x14ac:dyDescent="0.2">
      <c r="A60" s="119"/>
      <c r="B60" s="1132">
        <f>552300-B59</f>
        <v>477300</v>
      </c>
      <c r="C60" s="1051" t="s">
        <v>788</v>
      </c>
      <c r="D60" s="87" t="s">
        <v>4482</v>
      </c>
      <c r="E60" s="207"/>
      <c r="F60" s="207"/>
      <c r="G60" s="209"/>
      <c r="H60" s="39"/>
      <c r="I60" s="39"/>
      <c r="J60" s="39"/>
      <c r="K60" s="39"/>
      <c r="L60" s="39"/>
      <c r="M60" s="39"/>
      <c r="N60" s="39"/>
      <c r="O60" s="127"/>
    </row>
    <row r="61" spans="1:15" s="93" customFormat="1" x14ac:dyDescent="0.2">
      <c r="A61" s="119">
        <v>600000</v>
      </c>
      <c r="B61" s="1132"/>
      <c r="C61" s="1051" t="s">
        <v>788</v>
      </c>
      <c r="D61" s="87" t="s">
        <v>3655</v>
      </c>
      <c r="E61" s="207"/>
      <c r="F61" s="207"/>
      <c r="G61" s="209"/>
      <c r="H61" s="39"/>
      <c r="I61" s="39"/>
      <c r="J61" s="39"/>
      <c r="K61" s="39"/>
      <c r="L61" s="39"/>
      <c r="M61" s="39"/>
      <c r="N61" s="39"/>
      <c r="O61" s="127"/>
    </row>
    <row r="62" spans="1:15" s="93" customFormat="1" x14ac:dyDescent="0.2">
      <c r="A62" s="119"/>
      <c r="B62" s="1132"/>
      <c r="C62" s="1051" t="s">
        <v>5128</v>
      </c>
      <c r="D62" s="87" t="s">
        <v>5130</v>
      </c>
      <c r="E62" s="207">
        <f>362600-312600</f>
        <v>50000</v>
      </c>
      <c r="F62" s="207">
        <v>312600</v>
      </c>
      <c r="G62" s="209"/>
      <c r="H62" s="39"/>
      <c r="I62" s="39"/>
      <c r="J62" s="39"/>
      <c r="K62" s="39"/>
      <c r="L62" s="39"/>
      <c r="M62" s="39"/>
      <c r="N62" s="39"/>
      <c r="O62" s="127"/>
    </row>
    <row r="63" spans="1:15" s="93" customFormat="1" x14ac:dyDescent="0.2">
      <c r="A63" s="119"/>
      <c r="B63" s="1132"/>
      <c r="C63" s="1051" t="s">
        <v>5563</v>
      </c>
      <c r="D63" s="87" t="s">
        <v>5919</v>
      </c>
      <c r="E63" s="207">
        <v>104800</v>
      </c>
      <c r="F63" s="207"/>
      <c r="G63" s="209"/>
      <c r="H63" s="39"/>
      <c r="I63" s="39"/>
      <c r="J63" s="39"/>
      <c r="K63" s="39"/>
      <c r="L63" s="39"/>
      <c r="M63" s="39"/>
      <c r="N63" s="39"/>
      <c r="O63" s="127"/>
    </row>
    <row r="64" spans="1:15" s="93" customFormat="1" x14ac:dyDescent="0.2">
      <c r="A64" s="119"/>
      <c r="B64" s="1132"/>
      <c r="C64" s="1051" t="s">
        <v>5564</v>
      </c>
      <c r="D64" s="87" t="s">
        <v>5918</v>
      </c>
      <c r="E64" s="207">
        <v>130000</v>
      </c>
      <c r="F64" s="207"/>
      <c r="G64" s="209"/>
      <c r="H64" s="39"/>
      <c r="I64" s="39"/>
      <c r="J64" s="39"/>
      <c r="K64" s="39"/>
      <c r="L64" s="39"/>
      <c r="M64" s="39"/>
      <c r="N64" s="39"/>
      <c r="O64" s="127"/>
    </row>
    <row r="65" spans="1:15" s="93" customFormat="1" x14ac:dyDescent="0.2">
      <c r="A65" s="119"/>
      <c r="B65" s="1132">
        <v>8200</v>
      </c>
      <c r="C65" s="1051" t="s">
        <v>4866</v>
      </c>
      <c r="D65" s="87" t="s">
        <v>4985</v>
      </c>
      <c r="E65" s="207"/>
      <c r="F65" s="207"/>
      <c r="G65" s="209"/>
      <c r="H65" s="39"/>
      <c r="I65" s="39"/>
      <c r="J65" s="39"/>
      <c r="K65" s="39"/>
      <c r="L65" s="39"/>
      <c r="M65" s="39"/>
      <c r="N65" s="39"/>
      <c r="O65" s="127"/>
    </row>
    <row r="66" spans="1:15" s="93" customFormat="1" x14ac:dyDescent="0.2">
      <c r="A66" s="119"/>
      <c r="B66" s="1132">
        <v>228000</v>
      </c>
      <c r="C66" s="1059" t="s">
        <v>4164</v>
      </c>
      <c r="D66" s="87" t="s">
        <v>4165</v>
      </c>
      <c r="E66" s="207"/>
      <c r="F66" s="207"/>
      <c r="G66" s="209"/>
      <c r="H66" s="39"/>
      <c r="I66" s="39"/>
      <c r="J66" s="39"/>
      <c r="K66" s="39"/>
      <c r="L66" s="39"/>
      <c r="M66" s="39"/>
      <c r="N66" s="39"/>
      <c r="O66" s="127"/>
    </row>
    <row r="67" spans="1:15" s="93" customFormat="1" x14ac:dyDescent="0.2">
      <c r="A67" s="119"/>
      <c r="B67" s="1132">
        <v>444200</v>
      </c>
      <c r="C67" s="1059" t="s">
        <v>4077</v>
      </c>
      <c r="D67" s="87" t="s">
        <v>4162</v>
      </c>
      <c r="E67" s="207">
        <v>192800</v>
      </c>
      <c r="F67" s="207"/>
      <c r="G67" s="209"/>
      <c r="H67" s="39"/>
      <c r="I67" s="39"/>
      <c r="J67" s="39"/>
      <c r="K67" s="39"/>
      <c r="L67" s="39"/>
      <c r="M67" s="39"/>
      <c r="N67" s="39"/>
      <c r="O67" s="127"/>
    </row>
    <row r="68" spans="1:15" s="93" customFormat="1" x14ac:dyDescent="0.2">
      <c r="A68" s="119">
        <v>1114000</v>
      </c>
      <c r="B68" s="1132"/>
      <c r="C68" s="394" t="s">
        <v>2280</v>
      </c>
      <c r="D68" s="87" t="s">
        <v>607</v>
      </c>
      <c r="E68" s="207"/>
      <c r="F68" s="207"/>
      <c r="G68" s="209"/>
      <c r="H68" s="39"/>
      <c r="I68" s="39"/>
      <c r="J68" s="39"/>
      <c r="K68" s="39"/>
      <c r="L68" s="39"/>
      <c r="M68" s="39"/>
      <c r="N68" s="39"/>
      <c r="O68" s="127"/>
    </row>
    <row r="69" spans="1:15" s="93" customFormat="1" x14ac:dyDescent="0.2">
      <c r="A69" s="119">
        <v>145100</v>
      </c>
      <c r="B69" s="1132"/>
      <c r="C69" s="394" t="s">
        <v>2281</v>
      </c>
      <c r="D69" s="87" t="s">
        <v>606</v>
      </c>
      <c r="E69" s="207"/>
      <c r="F69" s="207"/>
      <c r="G69" s="209"/>
      <c r="H69" s="39"/>
      <c r="I69" s="39"/>
      <c r="J69" s="39"/>
      <c r="K69" s="39"/>
      <c r="L69" s="39"/>
      <c r="M69" s="39"/>
      <c r="N69" s="39"/>
      <c r="O69" s="127"/>
    </row>
    <row r="70" spans="1:15" s="93" customFormat="1" x14ac:dyDescent="0.2">
      <c r="A70" s="119">
        <v>77000</v>
      </c>
      <c r="B70" s="1132">
        <v>77000</v>
      </c>
      <c r="C70" s="394" t="s">
        <v>2300</v>
      </c>
      <c r="D70" s="87" t="s">
        <v>3657</v>
      </c>
      <c r="E70" s="207"/>
      <c r="F70" s="207"/>
      <c r="G70" s="209"/>
      <c r="H70" s="39"/>
      <c r="I70" s="39"/>
      <c r="J70" s="39"/>
      <c r="K70" s="39"/>
      <c r="L70" s="39"/>
      <c r="M70" s="39"/>
      <c r="N70" s="39"/>
      <c r="O70" s="127"/>
    </row>
    <row r="71" spans="1:15" s="93" customFormat="1" x14ac:dyDescent="0.2">
      <c r="A71" s="119">
        <v>228000</v>
      </c>
      <c r="B71" s="1132">
        <v>294000</v>
      </c>
      <c r="C71" s="394" t="s">
        <v>605</v>
      </c>
      <c r="D71" s="87" t="s">
        <v>3656</v>
      </c>
      <c r="E71" s="207"/>
      <c r="F71" s="207"/>
      <c r="G71" s="209"/>
      <c r="H71" s="39"/>
      <c r="I71" s="39"/>
      <c r="J71" s="39"/>
      <c r="K71" s="39"/>
      <c r="L71" s="39"/>
      <c r="M71" s="39"/>
      <c r="N71" s="39"/>
      <c r="O71" s="127"/>
    </row>
    <row r="72" spans="1:15" s="93" customFormat="1" x14ac:dyDescent="0.2">
      <c r="A72" s="119">
        <v>11700</v>
      </c>
      <c r="B72" s="1132"/>
      <c r="C72" s="1051" t="s">
        <v>2773</v>
      </c>
      <c r="D72" s="87" t="s">
        <v>3658</v>
      </c>
      <c r="E72" s="207"/>
      <c r="F72" s="207"/>
      <c r="G72" s="209"/>
      <c r="H72" s="39"/>
      <c r="I72" s="39"/>
      <c r="J72" s="39"/>
      <c r="K72" s="39"/>
      <c r="L72" s="39"/>
      <c r="M72" s="39"/>
      <c r="N72" s="39"/>
      <c r="O72" s="127"/>
    </row>
    <row r="73" spans="1:15" s="93" customFormat="1" x14ac:dyDescent="0.2">
      <c r="A73" s="119"/>
      <c r="B73" s="1132"/>
      <c r="C73" s="1051" t="s">
        <v>5127</v>
      </c>
      <c r="D73" s="87" t="s">
        <v>4540</v>
      </c>
      <c r="E73" s="207">
        <f>362600-362600</f>
        <v>0</v>
      </c>
      <c r="F73" s="207">
        <v>362600</v>
      </c>
      <c r="G73" s="209"/>
      <c r="H73" s="39"/>
      <c r="I73" s="39"/>
      <c r="J73" s="39"/>
      <c r="K73" s="39"/>
      <c r="L73" s="39"/>
      <c r="M73" s="39"/>
      <c r="N73" s="39"/>
      <c r="O73" s="127"/>
    </row>
    <row r="74" spans="1:15" s="93" customFormat="1" x14ac:dyDescent="0.2">
      <c r="A74" s="119"/>
      <c r="B74" s="1132"/>
      <c r="C74" s="1051" t="s">
        <v>5129</v>
      </c>
      <c r="D74" s="87" t="s">
        <v>607</v>
      </c>
      <c r="E74" s="207">
        <f>313700-77000</f>
        <v>236700</v>
      </c>
      <c r="F74" s="207"/>
      <c r="G74" s="209"/>
      <c r="H74" s="39"/>
      <c r="I74" s="39"/>
      <c r="J74" s="39"/>
      <c r="K74" s="39"/>
      <c r="L74" s="39"/>
      <c r="M74" s="39"/>
      <c r="N74" s="39"/>
      <c r="O74" s="127"/>
    </row>
    <row r="75" spans="1:15" s="93" customFormat="1" x14ac:dyDescent="0.2">
      <c r="A75" s="119"/>
      <c r="B75" s="1132"/>
      <c r="C75" s="1051" t="s">
        <v>5974</v>
      </c>
      <c r="D75" s="87" t="s">
        <v>6293</v>
      </c>
      <c r="E75" s="207">
        <v>77000</v>
      </c>
      <c r="F75" s="207"/>
      <c r="G75" s="209"/>
      <c r="H75" s="39"/>
      <c r="I75" s="39"/>
      <c r="J75" s="39"/>
      <c r="K75" s="39"/>
      <c r="L75" s="39"/>
      <c r="M75" s="39"/>
      <c r="N75" s="39"/>
      <c r="O75" s="127"/>
    </row>
    <row r="76" spans="1:15" s="93" customFormat="1" x14ac:dyDescent="0.2">
      <c r="A76" s="119"/>
      <c r="B76" s="1132"/>
      <c r="C76" s="152"/>
      <c r="D76" s="110"/>
      <c r="E76" s="207"/>
      <c r="F76" s="207"/>
      <c r="G76" s="209"/>
      <c r="H76" s="39"/>
      <c r="I76" s="39"/>
      <c r="J76" s="39"/>
      <c r="K76" s="39"/>
      <c r="L76" s="39"/>
      <c r="M76" s="39"/>
      <c r="N76" s="39"/>
      <c r="O76" s="127"/>
    </row>
    <row r="77" spans="1:15" s="93" customFormat="1" x14ac:dyDescent="0.2">
      <c r="A77" s="119"/>
      <c r="B77" s="1132"/>
      <c r="C77" s="152"/>
      <c r="D77" s="159" t="s">
        <v>6010</v>
      </c>
      <c r="E77" s="207"/>
      <c r="F77" s="207"/>
      <c r="G77" s="209"/>
      <c r="H77" s="39"/>
      <c r="I77" s="39"/>
      <c r="J77" s="39"/>
      <c r="K77" s="39"/>
      <c r="L77" s="39"/>
      <c r="M77" s="39"/>
      <c r="N77" s="39"/>
      <c r="O77" s="127"/>
    </row>
    <row r="78" spans="1:15" s="93" customFormat="1" x14ac:dyDescent="0.2">
      <c r="A78" s="119">
        <v>32500</v>
      </c>
      <c r="B78" s="1132"/>
      <c r="C78" s="394" t="s">
        <v>1794</v>
      </c>
      <c r="D78" s="87" t="s">
        <v>3659</v>
      </c>
      <c r="E78" s="207"/>
      <c r="F78" s="207"/>
      <c r="G78" s="209"/>
      <c r="H78" s="39"/>
      <c r="I78" s="39"/>
      <c r="J78" s="39"/>
      <c r="K78" s="39"/>
      <c r="L78" s="39"/>
      <c r="M78" s="39"/>
      <c r="N78" s="39"/>
      <c r="O78" s="127"/>
    </row>
    <row r="79" spans="1:15" s="93" customFormat="1" x14ac:dyDescent="0.2">
      <c r="A79" s="119"/>
      <c r="B79" s="1132">
        <v>226500</v>
      </c>
      <c r="C79" s="1051" t="s">
        <v>4167</v>
      </c>
      <c r="D79" s="87" t="s">
        <v>4828</v>
      </c>
      <c r="E79" s="207">
        <v>840000</v>
      </c>
      <c r="F79" s="207"/>
      <c r="G79" s="207"/>
      <c r="H79" s="39"/>
      <c r="I79" s="39"/>
      <c r="J79" s="39"/>
      <c r="K79" s="39"/>
      <c r="L79" s="39"/>
      <c r="M79" s="39"/>
      <c r="N79" s="39"/>
      <c r="O79" s="127"/>
    </row>
    <row r="80" spans="1:15" s="93" customFormat="1" x14ac:dyDescent="0.2">
      <c r="A80" s="119"/>
      <c r="B80" s="1132"/>
      <c r="C80" s="1051"/>
      <c r="D80" s="87" t="s">
        <v>6375</v>
      </c>
      <c r="E80" s="207"/>
      <c r="F80" s="207">
        <f>'Cap-Gen'!H155/2</f>
        <v>850000</v>
      </c>
      <c r="G80" s="207"/>
      <c r="H80" s="39"/>
      <c r="I80" s="39"/>
      <c r="J80" s="39"/>
      <c r="K80" s="39"/>
      <c r="L80" s="39"/>
      <c r="M80" s="39"/>
      <c r="N80" s="39"/>
      <c r="O80" s="127"/>
    </row>
    <row r="81" spans="1:15" s="93" customFormat="1" x14ac:dyDescent="0.2">
      <c r="A81" s="119"/>
      <c r="B81" s="1132"/>
      <c r="C81" s="1051" t="s">
        <v>5567</v>
      </c>
      <c r="D81" s="87" t="s">
        <v>5922</v>
      </c>
      <c r="E81" s="207">
        <v>395000</v>
      </c>
      <c r="F81" s="207"/>
      <c r="G81" s="209"/>
      <c r="H81" s="39"/>
      <c r="I81" s="39"/>
      <c r="J81" s="39"/>
      <c r="K81" s="39"/>
      <c r="L81" s="39"/>
      <c r="M81" s="39"/>
      <c r="N81" s="39"/>
      <c r="O81" s="127"/>
    </row>
    <row r="82" spans="1:15" s="93" customFormat="1" x14ac:dyDescent="0.2">
      <c r="A82" s="119">
        <v>30800</v>
      </c>
      <c r="B82" s="1132"/>
      <c r="C82" s="394" t="s">
        <v>2873</v>
      </c>
      <c r="D82" s="87" t="s">
        <v>3660</v>
      </c>
      <c r="E82" s="207"/>
      <c r="F82" s="207"/>
      <c r="G82" s="209"/>
      <c r="H82" s="39"/>
      <c r="I82" s="39"/>
      <c r="J82" s="39"/>
      <c r="K82" s="39"/>
      <c r="L82" s="39"/>
      <c r="M82" s="39"/>
      <c r="N82" s="39"/>
      <c r="O82" s="127"/>
    </row>
    <row r="83" spans="1:15" s="93" customFormat="1" x14ac:dyDescent="0.2">
      <c r="A83" s="119"/>
      <c r="B83" s="1132">
        <v>40000</v>
      </c>
      <c r="C83" s="1051" t="s">
        <v>4287</v>
      </c>
      <c r="D83" s="87" t="s">
        <v>5920</v>
      </c>
      <c r="E83" s="207"/>
      <c r="F83" s="207"/>
      <c r="G83" s="209"/>
      <c r="H83" s="39"/>
      <c r="I83" s="39"/>
      <c r="J83" s="39"/>
      <c r="K83" s="39"/>
      <c r="L83" s="39"/>
      <c r="M83" s="39"/>
      <c r="N83" s="39"/>
      <c r="O83" s="127"/>
    </row>
    <row r="84" spans="1:15" s="93" customFormat="1" x14ac:dyDescent="0.2">
      <c r="A84" s="119"/>
      <c r="B84" s="1132">
        <v>14900</v>
      </c>
      <c r="C84" s="1051" t="s">
        <v>5968</v>
      </c>
      <c r="D84" s="87" t="s">
        <v>5969</v>
      </c>
      <c r="E84" s="207"/>
      <c r="F84" s="207"/>
      <c r="G84" s="209"/>
      <c r="H84" s="39"/>
      <c r="I84" s="39"/>
      <c r="J84" s="39"/>
      <c r="K84" s="39"/>
      <c r="L84" s="39"/>
      <c r="M84" s="39"/>
      <c r="N84" s="39"/>
      <c r="O84" s="127"/>
    </row>
    <row r="85" spans="1:15" s="93" customFormat="1" x14ac:dyDescent="0.2">
      <c r="A85" s="119"/>
      <c r="B85" s="1132"/>
      <c r="C85" s="1051" t="s">
        <v>4282</v>
      </c>
      <c r="D85" s="87" t="s">
        <v>4829</v>
      </c>
      <c r="E85" s="207">
        <v>100000</v>
      </c>
      <c r="F85" s="207">
        <v>181800</v>
      </c>
      <c r="G85" s="209"/>
      <c r="H85" s="39"/>
      <c r="I85" s="39"/>
      <c r="J85" s="39"/>
      <c r="K85" s="39"/>
      <c r="L85" s="39"/>
      <c r="M85" s="39"/>
      <c r="N85" s="39"/>
      <c r="O85" s="127"/>
    </row>
    <row r="86" spans="1:15" s="93" customFormat="1" x14ac:dyDescent="0.2">
      <c r="A86" s="119"/>
      <c r="B86" s="1132">
        <v>13200</v>
      </c>
      <c r="C86" s="1051" t="s">
        <v>1794</v>
      </c>
      <c r="D86" s="87" t="s">
        <v>5921</v>
      </c>
      <c r="E86" s="207"/>
      <c r="F86" s="207"/>
      <c r="G86" s="209"/>
      <c r="H86" s="39"/>
      <c r="I86" s="39"/>
      <c r="J86" s="39"/>
      <c r="K86" s="39"/>
      <c r="L86" s="39"/>
      <c r="M86" s="39"/>
      <c r="N86" s="39"/>
      <c r="O86" s="127"/>
    </row>
    <row r="87" spans="1:15" s="93" customFormat="1" x14ac:dyDescent="0.2">
      <c r="A87" s="119"/>
      <c r="B87" s="1132"/>
      <c r="C87" s="1051" t="s">
        <v>5538</v>
      </c>
      <c r="D87" s="87" t="s">
        <v>5923</v>
      </c>
      <c r="E87" s="207">
        <v>10000</v>
      </c>
      <c r="F87" s="207"/>
      <c r="G87" s="209"/>
      <c r="H87" s="39"/>
      <c r="I87" s="39"/>
      <c r="J87" s="39"/>
      <c r="K87" s="39"/>
      <c r="L87" s="39"/>
      <c r="M87" s="39"/>
      <c r="N87" s="39"/>
      <c r="O87" s="127"/>
    </row>
    <row r="88" spans="1:15" s="93" customFormat="1" x14ac:dyDescent="0.2">
      <c r="A88" s="119"/>
      <c r="B88" s="1132"/>
      <c r="C88" s="1051" t="s">
        <v>5537</v>
      </c>
      <c r="D88" s="87" t="s">
        <v>5924</v>
      </c>
      <c r="E88" s="207">
        <v>69000</v>
      </c>
      <c r="F88" s="207"/>
      <c r="G88" s="209"/>
      <c r="H88" s="39"/>
      <c r="I88" s="39"/>
      <c r="J88" s="39"/>
      <c r="K88" s="39"/>
      <c r="L88" s="39"/>
      <c r="M88" s="39"/>
      <c r="N88" s="39"/>
      <c r="O88" s="127"/>
    </row>
    <row r="89" spans="1:15" s="93" customFormat="1" x14ac:dyDescent="0.2">
      <c r="A89" s="119"/>
      <c r="B89" s="1132">
        <v>173800</v>
      </c>
      <c r="C89" s="1051" t="s">
        <v>4868</v>
      </c>
      <c r="D89" s="87" t="s">
        <v>5474</v>
      </c>
      <c r="E89" s="207">
        <v>198500</v>
      </c>
      <c r="F89" s="207"/>
      <c r="G89" s="209"/>
      <c r="H89" s="39"/>
      <c r="I89" s="39"/>
      <c r="J89" s="39"/>
      <c r="K89" s="39"/>
      <c r="L89" s="39"/>
      <c r="M89" s="39"/>
      <c r="N89" s="39"/>
      <c r="O89" s="127"/>
    </row>
    <row r="90" spans="1:15" s="93" customFormat="1" x14ac:dyDescent="0.2">
      <c r="A90" s="119">
        <v>20800</v>
      </c>
      <c r="B90" s="1132">
        <v>105900</v>
      </c>
      <c r="C90" s="1051" t="s">
        <v>3810</v>
      </c>
      <c r="D90" s="87" t="s">
        <v>6011</v>
      </c>
      <c r="E90" s="207">
        <v>7900</v>
      </c>
      <c r="F90" s="207"/>
      <c r="G90" s="209"/>
      <c r="H90" s="39"/>
      <c r="I90" s="39"/>
      <c r="J90" s="39"/>
      <c r="K90" s="39"/>
      <c r="L90" s="39"/>
      <c r="M90" s="39"/>
      <c r="N90" s="39"/>
      <c r="O90" s="127"/>
    </row>
    <row r="91" spans="1:15" s="93" customFormat="1" x14ac:dyDescent="0.2">
      <c r="A91" s="119"/>
      <c r="B91" s="1132"/>
      <c r="C91" s="394"/>
      <c r="D91" s="87"/>
      <c r="E91" s="207"/>
      <c r="F91" s="207"/>
      <c r="G91" s="209"/>
      <c r="H91" s="39"/>
      <c r="I91" s="39"/>
      <c r="J91" s="39"/>
      <c r="K91" s="39"/>
      <c r="L91" s="39"/>
      <c r="M91" s="39"/>
      <c r="N91" s="39"/>
      <c r="O91" s="127"/>
    </row>
    <row r="92" spans="1:15" s="93" customFormat="1" ht="12.75" customHeight="1" x14ac:dyDescent="0.2">
      <c r="A92" s="119"/>
      <c r="B92" s="1132"/>
      <c r="C92" s="152"/>
      <c r="D92" s="83" t="s">
        <v>2962</v>
      </c>
      <c r="E92" s="207"/>
      <c r="F92" s="207"/>
      <c r="G92" s="209"/>
      <c r="H92" s="39"/>
      <c r="I92" s="39"/>
      <c r="J92" s="39"/>
      <c r="K92" s="39"/>
      <c r="L92" s="39"/>
      <c r="M92" s="39"/>
      <c r="N92" s="39"/>
      <c r="O92" s="127"/>
    </row>
    <row r="93" spans="1:15" s="93" customFormat="1" ht="12.75" customHeight="1" x14ac:dyDescent="0.2">
      <c r="A93" s="119">
        <v>152900</v>
      </c>
      <c r="B93" s="1132"/>
      <c r="C93" s="394" t="s">
        <v>2944</v>
      </c>
      <c r="D93" s="87" t="s">
        <v>4504</v>
      </c>
      <c r="E93" s="207"/>
      <c r="F93" s="207"/>
      <c r="G93" s="209"/>
      <c r="H93" s="39"/>
      <c r="I93" s="39"/>
      <c r="J93" s="39"/>
      <c r="K93" s="39"/>
      <c r="L93" s="39"/>
      <c r="M93" s="39"/>
      <c r="N93" s="39"/>
      <c r="O93" s="127"/>
    </row>
    <row r="94" spans="1:15" s="93" customFormat="1" ht="12.75" customHeight="1" x14ac:dyDescent="0.2">
      <c r="A94" s="109"/>
      <c r="B94" s="1132"/>
      <c r="C94" s="1051" t="s">
        <v>3814</v>
      </c>
      <c r="D94" s="87" t="s">
        <v>4502</v>
      </c>
      <c r="E94" s="207">
        <v>43500</v>
      </c>
      <c r="F94" s="207"/>
      <c r="G94" s="209"/>
      <c r="H94" s="39"/>
      <c r="I94" s="39"/>
      <c r="J94" s="39"/>
      <c r="K94" s="39"/>
      <c r="L94" s="39"/>
      <c r="M94" s="39"/>
      <c r="N94" s="39"/>
      <c r="O94" s="127"/>
    </row>
    <row r="95" spans="1:15" s="93" customFormat="1" ht="12.75" customHeight="1" x14ac:dyDescent="0.2">
      <c r="A95" s="109"/>
      <c r="B95" s="1132">
        <v>33800</v>
      </c>
      <c r="C95" s="1051" t="s">
        <v>5465</v>
      </c>
      <c r="D95" s="87" t="s">
        <v>5466</v>
      </c>
      <c r="E95" s="207"/>
      <c r="F95" s="207"/>
      <c r="G95" s="209"/>
      <c r="H95" s="39"/>
      <c r="I95" s="39"/>
      <c r="J95" s="39"/>
      <c r="K95" s="39"/>
      <c r="L95" s="39"/>
      <c r="M95" s="39"/>
      <c r="N95" s="39"/>
      <c r="O95" s="127"/>
    </row>
    <row r="96" spans="1:15" s="93" customFormat="1" ht="12.75" customHeight="1" x14ac:dyDescent="0.2">
      <c r="A96" s="109"/>
      <c r="B96" s="1132"/>
      <c r="C96" s="1051" t="s">
        <v>5131</v>
      </c>
      <c r="D96" s="87" t="s">
        <v>4503</v>
      </c>
      <c r="E96" s="207">
        <v>30000</v>
      </c>
      <c r="F96" s="207"/>
      <c r="G96" s="209"/>
      <c r="H96" s="39"/>
      <c r="I96" s="39"/>
      <c r="J96" s="39"/>
      <c r="K96" s="39"/>
      <c r="L96" s="39"/>
      <c r="M96" s="39"/>
      <c r="N96" s="39"/>
      <c r="O96" s="127"/>
    </row>
    <row r="97" spans="1:15" s="93" customFormat="1" ht="12.75" customHeight="1" x14ac:dyDescent="0.2">
      <c r="A97" s="109"/>
      <c r="B97" s="1132"/>
      <c r="C97" s="1051" t="s">
        <v>5132</v>
      </c>
      <c r="D97" s="87" t="s">
        <v>4501</v>
      </c>
      <c r="E97" s="207">
        <v>158000</v>
      </c>
      <c r="F97" s="207"/>
      <c r="G97" s="209"/>
      <c r="H97" s="39"/>
      <c r="I97" s="39"/>
      <c r="J97" s="39"/>
      <c r="K97" s="39"/>
      <c r="L97" s="39"/>
      <c r="M97" s="39"/>
      <c r="N97" s="39"/>
      <c r="O97" s="127"/>
    </row>
    <row r="98" spans="1:15" s="93" customFormat="1" x14ac:dyDescent="0.2">
      <c r="A98" s="119"/>
      <c r="B98" s="1132"/>
      <c r="C98" s="152"/>
      <c r="D98" s="110"/>
      <c r="E98" s="207"/>
      <c r="F98" s="207"/>
      <c r="G98" s="209"/>
      <c r="H98" s="39"/>
      <c r="I98" s="39"/>
      <c r="J98" s="39"/>
      <c r="K98" s="39"/>
      <c r="L98" s="39"/>
      <c r="M98" s="39"/>
      <c r="N98" s="39"/>
      <c r="O98" s="127"/>
    </row>
    <row r="99" spans="1:15" s="93" customFormat="1" x14ac:dyDescent="0.2">
      <c r="A99" s="119"/>
      <c r="B99" s="1132"/>
      <c r="C99" s="152"/>
      <c r="D99" s="159" t="s">
        <v>4559</v>
      </c>
      <c r="E99" s="207"/>
      <c r="F99" s="207"/>
      <c r="G99" s="209"/>
      <c r="H99" s="39"/>
      <c r="I99" s="39"/>
      <c r="J99" s="39"/>
      <c r="K99" s="39"/>
      <c r="L99" s="39"/>
      <c r="M99" s="39"/>
      <c r="N99" s="39"/>
      <c r="O99" s="127"/>
    </row>
    <row r="100" spans="1:15" s="93" customFormat="1" x14ac:dyDescent="0.2">
      <c r="A100" s="119">
        <v>1000000</v>
      </c>
      <c r="B100" s="1132">
        <v>1521000</v>
      </c>
      <c r="C100" s="1051" t="s">
        <v>3824</v>
      </c>
      <c r="D100" s="87" t="s">
        <v>3662</v>
      </c>
      <c r="E100" s="207"/>
      <c r="F100" s="207"/>
      <c r="G100" s="209"/>
      <c r="H100" s="39"/>
      <c r="I100" s="39"/>
      <c r="J100" s="39"/>
      <c r="K100" s="39"/>
      <c r="L100" s="39"/>
      <c r="M100" s="39"/>
      <c r="N100" s="39"/>
      <c r="O100" s="127"/>
    </row>
    <row r="101" spans="1:15" s="93" customFormat="1" x14ac:dyDescent="0.2">
      <c r="A101" s="119"/>
      <c r="B101" s="1132"/>
      <c r="C101" s="394"/>
      <c r="D101" s="87"/>
      <c r="E101" s="207"/>
      <c r="F101" s="207"/>
      <c r="G101" s="209"/>
      <c r="H101" s="39"/>
      <c r="I101" s="39"/>
      <c r="J101" s="39"/>
      <c r="K101" s="39"/>
      <c r="L101" s="39"/>
      <c r="M101" s="39"/>
      <c r="N101" s="39"/>
      <c r="O101" s="127"/>
    </row>
    <row r="102" spans="1:15" s="93" customFormat="1" x14ac:dyDescent="0.2">
      <c r="A102" s="119"/>
      <c r="B102" s="1132"/>
      <c r="C102" s="394"/>
      <c r="D102" s="159" t="s">
        <v>631</v>
      </c>
      <c r="E102" s="207"/>
      <c r="F102" s="207"/>
      <c r="G102" s="209"/>
      <c r="H102" s="39"/>
      <c r="I102" s="39"/>
      <c r="J102" s="39"/>
      <c r="K102" s="39"/>
      <c r="L102" s="39"/>
      <c r="M102" s="39"/>
      <c r="N102" s="39"/>
      <c r="O102" s="127"/>
    </row>
    <row r="103" spans="1:15" s="93" customFormat="1" x14ac:dyDescent="0.2">
      <c r="A103" s="119"/>
      <c r="B103" s="1132">
        <v>183100</v>
      </c>
      <c r="C103" s="1051" t="s">
        <v>4372</v>
      </c>
      <c r="D103" s="87" t="s">
        <v>5925</v>
      </c>
      <c r="E103" s="207"/>
      <c r="F103" s="207"/>
      <c r="G103" s="209"/>
      <c r="H103" s="39"/>
      <c r="I103" s="39"/>
      <c r="J103" s="39"/>
      <c r="K103" s="39"/>
      <c r="L103" s="39"/>
      <c r="M103" s="39"/>
      <c r="N103" s="39"/>
      <c r="O103" s="127"/>
    </row>
    <row r="104" spans="1:15" s="93" customFormat="1" x14ac:dyDescent="0.2">
      <c r="A104" s="119"/>
      <c r="B104" s="1132"/>
      <c r="C104" s="394"/>
      <c r="D104" s="87"/>
      <c r="E104" s="207"/>
      <c r="F104" s="207"/>
      <c r="G104" s="209"/>
      <c r="H104" s="39"/>
      <c r="I104" s="39"/>
      <c r="J104" s="39"/>
      <c r="K104" s="39"/>
      <c r="L104" s="39"/>
      <c r="M104" s="39"/>
      <c r="N104" s="39"/>
      <c r="O104" s="127"/>
    </row>
    <row r="105" spans="1:15" s="93" customFormat="1" x14ac:dyDescent="0.2">
      <c r="A105" s="119"/>
      <c r="B105" s="1132"/>
      <c r="C105" s="394"/>
      <c r="D105" s="159" t="s">
        <v>3650</v>
      </c>
      <c r="E105" s="207"/>
      <c r="F105" s="207"/>
      <c r="G105" s="209"/>
      <c r="H105" s="39"/>
      <c r="I105" s="39"/>
      <c r="J105" s="39"/>
      <c r="K105" s="39"/>
      <c r="L105" s="39"/>
      <c r="M105" s="39"/>
      <c r="N105" s="39"/>
      <c r="O105" s="127"/>
    </row>
    <row r="106" spans="1:15" s="93" customFormat="1" x14ac:dyDescent="0.2">
      <c r="A106" s="119">
        <v>212500</v>
      </c>
      <c r="B106" s="1132"/>
      <c r="C106" s="394" t="s">
        <v>992</v>
      </c>
      <c r="D106" s="87" t="s">
        <v>5926</v>
      </c>
      <c r="E106" s="207"/>
      <c r="F106" s="207"/>
      <c r="G106" s="209"/>
      <c r="H106" s="39"/>
      <c r="I106" s="39"/>
      <c r="J106" s="39"/>
      <c r="K106" s="39"/>
      <c r="L106" s="39"/>
      <c r="M106" s="39"/>
      <c r="N106" s="39"/>
      <c r="O106" s="127"/>
    </row>
    <row r="107" spans="1:15" s="93" customFormat="1" x14ac:dyDescent="0.2">
      <c r="A107" s="119"/>
      <c r="B107" s="1132"/>
      <c r="C107" s="394"/>
      <c r="D107" s="87"/>
      <c r="E107" s="207"/>
      <c r="F107" s="207"/>
      <c r="G107" s="209"/>
      <c r="H107" s="39"/>
      <c r="I107" s="39"/>
      <c r="J107" s="39"/>
      <c r="K107" s="39"/>
      <c r="L107" s="39"/>
      <c r="M107" s="39"/>
      <c r="N107" s="39"/>
      <c r="O107" s="127"/>
    </row>
    <row r="108" spans="1:15" s="102" customFormat="1" x14ac:dyDescent="0.2">
      <c r="A108" s="79"/>
      <c r="B108" s="1132"/>
      <c r="C108" s="197"/>
      <c r="D108" s="72" t="s">
        <v>1282</v>
      </c>
      <c r="E108" s="141"/>
      <c r="F108" s="141"/>
      <c r="G108" s="213"/>
      <c r="H108" s="72"/>
      <c r="I108" s="72"/>
      <c r="J108" s="72"/>
      <c r="K108" s="72"/>
      <c r="L108" s="72"/>
      <c r="M108" s="72"/>
      <c r="N108" s="72"/>
      <c r="O108" s="128"/>
    </row>
    <row r="109" spans="1:15" s="93" customFormat="1" x14ac:dyDescent="0.2">
      <c r="A109" s="119">
        <v>72000</v>
      </c>
      <c r="B109" s="1132"/>
      <c r="C109" s="394" t="s">
        <v>2074</v>
      </c>
      <c r="D109" s="87" t="s">
        <v>571</v>
      </c>
      <c r="E109" s="207"/>
      <c r="F109" s="207"/>
      <c r="G109" s="829"/>
      <c r="H109" s="39"/>
      <c r="I109" s="39"/>
      <c r="J109" s="39"/>
      <c r="K109" s="39"/>
      <c r="L109" s="39"/>
      <c r="M109" s="39"/>
      <c r="N109" s="39"/>
      <c r="O109" s="127"/>
    </row>
    <row r="110" spans="1:15" s="93" customFormat="1" ht="13.5" thickBot="1" x14ac:dyDescent="0.25">
      <c r="A110" s="119"/>
      <c r="B110" s="39"/>
      <c r="C110" s="39"/>
      <c r="D110" s="85"/>
      <c r="E110" s="207"/>
      <c r="F110" s="207"/>
      <c r="G110" s="209"/>
      <c r="H110" s="39"/>
      <c r="I110" s="39"/>
      <c r="J110" s="39"/>
      <c r="K110" s="39"/>
      <c r="L110" s="39"/>
      <c r="M110" s="39"/>
      <c r="N110" s="39"/>
      <c r="O110" s="127"/>
    </row>
    <row r="111" spans="1:15" s="102" customFormat="1" x14ac:dyDescent="0.2">
      <c r="A111" s="116">
        <f>SUM(A4:A110)</f>
        <v>13209000</v>
      </c>
      <c r="B111" s="61">
        <f>SUM(B4:B110)</f>
        <v>7558500</v>
      </c>
      <c r="C111" s="259"/>
      <c r="D111" s="432" t="s">
        <v>3255</v>
      </c>
      <c r="E111" s="219">
        <f t="shared" ref="E111:O111" si="2">SUM(E4:E110)</f>
        <v>4590000</v>
      </c>
      <c r="F111" s="219">
        <f t="shared" si="2"/>
        <v>4803700</v>
      </c>
      <c r="G111" s="210">
        <f t="shared" si="2"/>
        <v>758400</v>
      </c>
      <c r="H111" s="61">
        <f t="shared" si="2"/>
        <v>734800</v>
      </c>
      <c r="I111" s="61">
        <f t="shared" si="2"/>
        <v>744700</v>
      </c>
      <c r="J111" s="61">
        <f t="shared" si="2"/>
        <v>785100</v>
      </c>
      <c r="K111" s="61">
        <f t="shared" si="2"/>
        <v>867000</v>
      </c>
      <c r="L111" s="61">
        <f t="shared" si="2"/>
        <v>759500</v>
      </c>
      <c r="M111" s="61">
        <f t="shared" si="2"/>
        <v>782500</v>
      </c>
      <c r="N111" s="61">
        <f t="shared" si="2"/>
        <v>806100</v>
      </c>
      <c r="O111" s="126">
        <f t="shared" si="2"/>
        <v>830300</v>
      </c>
    </row>
    <row r="112" spans="1:15" s="93" customFormat="1" ht="13.5" thickBot="1" x14ac:dyDescent="0.25">
      <c r="A112" s="82"/>
      <c r="B112" s="147"/>
      <c r="C112" s="2538"/>
      <c r="D112" s="427"/>
      <c r="E112" s="220"/>
      <c r="F112" s="220"/>
      <c r="G112" s="215"/>
      <c r="H112" s="74"/>
      <c r="I112" s="74"/>
      <c r="J112" s="74"/>
      <c r="K112" s="74"/>
      <c r="L112" s="74"/>
      <c r="M112" s="74"/>
      <c r="N112" s="74"/>
      <c r="O112" s="182"/>
    </row>
    <row r="113" spans="1:15" s="93" customFormat="1" ht="14.25" thickTop="1" thickBot="1" x14ac:dyDescent="0.25">
      <c r="A113" s="83"/>
      <c r="B113" s="83"/>
      <c r="C113" s="262"/>
      <c r="D113" s="150"/>
      <c r="E113" s="217"/>
      <c r="F113" s="217"/>
      <c r="G113" s="217"/>
      <c r="H113" s="110"/>
      <c r="I113" s="110"/>
      <c r="J113" s="110"/>
      <c r="K113" s="110"/>
      <c r="L113" s="110"/>
      <c r="M113" s="110"/>
      <c r="N113" s="110"/>
      <c r="O113" s="110"/>
    </row>
    <row r="114" spans="1:15" s="100" customFormat="1" ht="18.75" customHeight="1" thickTop="1" thickBot="1" x14ac:dyDescent="0.3">
      <c r="A114" s="2723" t="s">
        <v>302</v>
      </c>
      <c r="B114" s="2724"/>
      <c r="C114" s="2724"/>
      <c r="D114" s="2724"/>
      <c r="E114" s="2724"/>
      <c r="F114" s="2724"/>
      <c r="G114" s="2724"/>
      <c r="H114" s="2724"/>
      <c r="I114" s="2724"/>
      <c r="J114" s="2724"/>
      <c r="K114" s="2724"/>
      <c r="L114" s="2724"/>
      <c r="M114" s="2724"/>
      <c r="N114" s="2724"/>
      <c r="O114" s="2725"/>
    </row>
    <row r="115" spans="1:15" s="52" customFormat="1" x14ac:dyDescent="0.2">
      <c r="A115" s="739" t="str">
        <f>A2</f>
        <v>ACTUAL</v>
      </c>
      <c r="B115" s="592" t="str">
        <f>B2</f>
        <v>ACTUAL</v>
      </c>
      <c r="C115" s="575" t="str">
        <f>C2</f>
        <v>LEDGER</v>
      </c>
      <c r="D115" s="2212" t="str">
        <f>D2</f>
        <v>BUDGET ITEMS</v>
      </c>
      <c r="E115" s="2726" t="str">
        <f>E2</f>
        <v>ESTIMATED</v>
      </c>
      <c r="F115" s="2727"/>
      <c r="G115" s="2727"/>
      <c r="H115" s="2727"/>
      <c r="I115" s="2727"/>
      <c r="J115" s="2727"/>
      <c r="K115" s="2727"/>
      <c r="L115" s="2727"/>
      <c r="M115" s="2727"/>
      <c r="N115" s="2727"/>
      <c r="O115" s="2728"/>
    </row>
    <row r="116" spans="1:15" s="29" customFormat="1" ht="12.75" customHeight="1" thickBot="1" x14ac:dyDescent="0.25">
      <c r="A116" s="743" t="str">
        <f>A3</f>
        <v>2012/13</v>
      </c>
      <c r="B116" s="429" t="str">
        <f>B3</f>
        <v>2013/14</v>
      </c>
      <c r="C116" s="576" t="str">
        <f>C3</f>
        <v>ACCOUNT</v>
      </c>
      <c r="D116" s="48"/>
      <c r="E116" s="429" t="str">
        <f t="shared" ref="E116:O116" si="3">E3</f>
        <v>2014/15</v>
      </c>
      <c r="F116" s="429" t="str">
        <f t="shared" si="3"/>
        <v>2015/16</v>
      </c>
      <c r="G116" s="429" t="str">
        <f t="shared" si="3"/>
        <v>2016/17</v>
      </c>
      <c r="H116" s="429" t="str">
        <f t="shared" si="3"/>
        <v>2017/18</v>
      </c>
      <c r="I116" s="429" t="str">
        <f t="shared" si="3"/>
        <v>2018/19</v>
      </c>
      <c r="J116" s="429" t="str">
        <f t="shared" si="3"/>
        <v>2019/20</v>
      </c>
      <c r="K116" s="240" t="str">
        <f t="shared" si="3"/>
        <v>2020/21</v>
      </c>
      <c r="L116" s="429" t="str">
        <f t="shared" si="3"/>
        <v>2021/22</v>
      </c>
      <c r="M116" s="240" t="str">
        <f t="shared" si="3"/>
        <v>2022/23</v>
      </c>
      <c r="N116" s="429" t="str">
        <f t="shared" si="3"/>
        <v>2023/24</v>
      </c>
      <c r="O116" s="635" t="str">
        <f t="shared" si="3"/>
        <v>2024/25</v>
      </c>
    </row>
    <row r="117" spans="1:15" s="29" customFormat="1" ht="12.75" customHeight="1" x14ac:dyDescent="0.2">
      <c r="A117" s="742"/>
      <c r="B117" s="609"/>
      <c r="C117" s="715"/>
      <c r="D117" s="28"/>
      <c r="E117" s="609"/>
      <c r="F117" s="609"/>
      <c r="G117" s="609"/>
      <c r="H117" s="609"/>
      <c r="I117" s="609"/>
      <c r="J117" s="609"/>
      <c r="K117" s="609"/>
      <c r="L117" s="609"/>
      <c r="M117" s="609"/>
      <c r="N117" s="609"/>
      <c r="O117" s="610"/>
    </row>
    <row r="118" spans="1:15" s="93" customFormat="1" x14ac:dyDescent="0.2">
      <c r="A118" s="119"/>
      <c r="B118" s="39"/>
      <c r="C118" s="265"/>
      <c r="D118" s="83" t="s">
        <v>3289</v>
      </c>
      <c r="E118" s="207"/>
      <c r="F118" s="207"/>
      <c r="G118" s="207"/>
      <c r="H118" s="39"/>
      <c r="I118" s="39"/>
      <c r="J118" s="39"/>
      <c r="K118" s="39"/>
      <c r="L118" s="39"/>
      <c r="M118" s="39"/>
      <c r="N118" s="39"/>
      <c r="O118" s="127"/>
    </row>
    <row r="119" spans="1:15" s="93" customFormat="1" x14ac:dyDescent="0.2">
      <c r="A119" s="119"/>
      <c r="B119" s="39">
        <v>496600</v>
      </c>
      <c r="C119" s="1051" t="s">
        <v>3720</v>
      </c>
      <c r="D119" s="87" t="s">
        <v>5934</v>
      </c>
      <c r="E119" s="39"/>
      <c r="F119" s="39"/>
      <c r="G119" s="207"/>
      <c r="H119" s="39"/>
      <c r="I119" s="39"/>
      <c r="J119" s="39"/>
      <c r="K119" s="39"/>
      <c r="L119" s="39"/>
      <c r="M119" s="39"/>
      <c r="N119" s="39"/>
      <c r="O119" s="127"/>
    </row>
    <row r="120" spans="1:15" s="93" customFormat="1" x14ac:dyDescent="0.2">
      <c r="A120" s="119"/>
      <c r="B120" s="39">
        <v>568000</v>
      </c>
      <c r="C120" s="1051" t="s">
        <v>1245</v>
      </c>
      <c r="D120" s="87" t="s">
        <v>5935</v>
      </c>
      <c r="E120" s="166"/>
      <c r="F120" s="166">
        <f>455000*2</f>
        <v>910000</v>
      </c>
      <c r="G120" s="166"/>
      <c r="H120" s="166"/>
      <c r="I120" s="166"/>
      <c r="J120" s="166"/>
      <c r="K120" s="166"/>
      <c r="L120" s="166"/>
      <c r="M120" s="166"/>
      <c r="N120" s="166"/>
      <c r="O120" s="1328"/>
    </row>
    <row r="121" spans="1:15" s="93" customFormat="1" x14ac:dyDescent="0.2">
      <c r="A121" s="119">
        <v>518800</v>
      </c>
      <c r="B121" s="39"/>
      <c r="C121" s="394" t="s">
        <v>1245</v>
      </c>
      <c r="D121" s="87" t="s">
        <v>5936</v>
      </c>
      <c r="E121" s="166">
        <v>250000</v>
      </c>
      <c r="F121" s="166">
        <v>250000</v>
      </c>
      <c r="G121" s="166">
        <f>F121</f>
        <v>250000</v>
      </c>
      <c r="H121" s="166">
        <f>G121</f>
        <v>250000</v>
      </c>
      <c r="I121" s="166">
        <f>H121</f>
        <v>250000</v>
      </c>
      <c r="J121" s="166">
        <f t="shared" ref="J121:O121" si="4">I121</f>
        <v>250000</v>
      </c>
      <c r="K121" s="166">
        <f t="shared" si="4"/>
        <v>250000</v>
      </c>
      <c r="L121" s="166">
        <f t="shared" si="4"/>
        <v>250000</v>
      </c>
      <c r="M121" s="166">
        <f t="shared" si="4"/>
        <v>250000</v>
      </c>
      <c r="N121" s="166">
        <f t="shared" si="4"/>
        <v>250000</v>
      </c>
      <c r="O121" s="1328">
        <f t="shared" si="4"/>
        <v>250000</v>
      </c>
    </row>
    <row r="122" spans="1:15" s="93" customFormat="1" x14ac:dyDescent="0.2">
      <c r="A122" s="119"/>
      <c r="B122" s="39"/>
      <c r="C122" s="394"/>
      <c r="D122" s="110"/>
      <c r="E122" s="166"/>
      <c r="F122" s="166"/>
      <c r="G122" s="166"/>
      <c r="H122" s="166"/>
      <c r="I122" s="166"/>
      <c r="J122" s="166"/>
      <c r="K122" s="166"/>
      <c r="L122" s="166"/>
      <c r="M122" s="166"/>
      <c r="N122" s="166"/>
      <c r="O122" s="1328"/>
    </row>
    <row r="123" spans="1:15" s="102" customFormat="1" x14ac:dyDescent="0.2">
      <c r="A123" s="200">
        <f>SUBTOTAL(9,A118:A122)</f>
        <v>518800</v>
      </c>
      <c r="B123" s="457">
        <f>SUBTOTAL(9,B118:B122)</f>
        <v>1064600</v>
      </c>
      <c r="C123" s="612"/>
      <c r="D123" s="457" t="s">
        <v>74</v>
      </c>
      <c r="E123" s="1118">
        <f t="shared" ref="E123:N123" si="5">SUBTOTAL(9,E118:E122)</f>
        <v>250000</v>
      </c>
      <c r="F123" s="1118">
        <f t="shared" si="5"/>
        <v>1160000</v>
      </c>
      <c r="G123" s="1118">
        <f t="shared" si="5"/>
        <v>250000</v>
      </c>
      <c r="H123" s="1118">
        <f t="shared" si="5"/>
        <v>250000</v>
      </c>
      <c r="I123" s="1118">
        <f t="shared" si="5"/>
        <v>250000</v>
      </c>
      <c r="J123" s="1118">
        <f t="shared" si="5"/>
        <v>250000</v>
      </c>
      <c r="K123" s="1118">
        <f t="shared" si="5"/>
        <v>250000</v>
      </c>
      <c r="L123" s="1118">
        <f t="shared" si="5"/>
        <v>250000</v>
      </c>
      <c r="M123" s="1118">
        <f t="shared" si="5"/>
        <v>250000</v>
      </c>
      <c r="N123" s="1118">
        <f t="shared" si="5"/>
        <v>250000</v>
      </c>
      <c r="O123" s="1795">
        <f t="shared" ref="O123" si="6">SUBTOTAL(9,O118:O122)</f>
        <v>250000</v>
      </c>
    </row>
    <row r="124" spans="1:15" s="93" customFormat="1" x14ac:dyDescent="0.2">
      <c r="A124" s="119"/>
      <c r="B124" s="39"/>
      <c r="C124" s="394"/>
      <c r="D124" s="110"/>
      <c r="E124" s="166"/>
      <c r="F124" s="166"/>
      <c r="G124" s="166"/>
      <c r="H124" s="166"/>
      <c r="I124" s="166"/>
      <c r="J124" s="166"/>
      <c r="K124" s="166"/>
      <c r="L124" s="166"/>
      <c r="M124" s="166"/>
      <c r="N124" s="166"/>
      <c r="O124" s="1328"/>
    </row>
    <row r="125" spans="1:15" s="93" customFormat="1" x14ac:dyDescent="0.2">
      <c r="A125" s="119"/>
      <c r="B125" s="39"/>
      <c r="C125" s="152"/>
      <c r="D125" s="83" t="s">
        <v>3288</v>
      </c>
      <c r="E125" s="166"/>
      <c r="F125" s="166"/>
      <c r="G125" s="166"/>
      <c r="H125" s="166"/>
      <c r="I125" s="166"/>
      <c r="J125" s="166"/>
      <c r="K125" s="166"/>
      <c r="L125" s="166"/>
      <c r="M125" s="166"/>
      <c r="N125" s="166"/>
      <c r="O125" s="1328"/>
    </row>
    <row r="126" spans="1:15" s="93" customFormat="1" x14ac:dyDescent="0.2">
      <c r="A126" s="119"/>
      <c r="B126" s="39"/>
      <c r="C126" s="394"/>
      <c r="D126" s="145" t="s">
        <v>5937</v>
      </c>
      <c r="E126" s="166"/>
      <c r="F126" s="166"/>
      <c r="G126" s="166">
        <v>1500000</v>
      </c>
      <c r="H126" s="166"/>
      <c r="I126" s="166"/>
      <c r="J126" s="166"/>
      <c r="K126" s="166"/>
      <c r="L126" s="166"/>
      <c r="M126" s="166"/>
      <c r="N126" s="166"/>
      <c r="O126" s="1328"/>
    </row>
    <row r="127" spans="1:15" s="93" customFormat="1" x14ac:dyDescent="0.2">
      <c r="A127" s="119">
        <v>412900</v>
      </c>
      <c r="B127" s="39"/>
      <c r="C127" s="394" t="s">
        <v>3088</v>
      </c>
      <c r="D127" s="145" t="s">
        <v>5938</v>
      </c>
      <c r="E127" s="166"/>
      <c r="F127" s="166"/>
      <c r="G127" s="166">
        <v>150000</v>
      </c>
      <c r="H127" s="166">
        <f t="shared" ref="H127:O127" si="7">G127</f>
        <v>150000</v>
      </c>
      <c r="I127" s="166">
        <f>H127</f>
        <v>150000</v>
      </c>
      <c r="J127" s="166">
        <f>I127</f>
        <v>150000</v>
      </c>
      <c r="K127" s="166">
        <f t="shared" si="7"/>
        <v>150000</v>
      </c>
      <c r="L127" s="166">
        <f t="shared" si="7"/>
        <v>150000</v>
      </c>
      <c r="M127" s="166">
        <f t="shared" si="7"/>
        <v>150000</v>
      </c>
      <c r="N127" s="166">
        <f t="shared" si="7"/>
        <v>150000</v>
      </c>
      <c r="O127" s="1328">
        <f t="shared" si="7"/>
        <v>150000</v>
      </c>
    </row>
    <row r="128" spans="1:15" s="29" customFormat="1" ht="12.75" customHeight="1" x14ac:dyDescent="0.2">
      <c r="A128" s="742"/>
      <c r="B128" s="609"/>
      <c r="C128" s="715"/>
      <c r="D128" s="41" t="s">
        <v>5939</v>
      </c>
      <c r="E128" s="1132"/>
      <c r="F128" s="1132"/>
      <c r="G128" s="1132">
        <v>1500000</v>
      </c>
      <c r="H128" s="1132"/>
      <c r="I128" s="1796"/>
      <c r="J128" s="1796"/>
      <c r="K128" s="1796"/>
      <c r="L128" s="1796"/>
      <c r="M128" s="1796"/>
      <c r="N128" s="1796"/>
      <c r="O128" s="1797"/>
    </row>
    <row r="129" spans="1:15" s="93" customFormat="1" x14ac:dyDescent="0.2">
      <c r="A129" s="119"/>
      <c r="B129" s="39"/>
      <c r="C129" s="394"/>
      <c r="D129" s="39"/>
      <c r="E129" s="166"/>
      <c r="F129" s="166"/>
      <c r="G129" s="166"/>
      <c r="H129" s="166"/>
      <c r="I129" s="166"/>
      <c r="J129" s="166"/>
      <c r="K129" s="166"/>
      <c r="L129" s="166"/>
      <c r="M129" s="166"/>
      <c r="N129" s="166"/>
      <c r="O129" s="1328"/>
    </row>
    <row r="130" spans="1:15" s="102" customFormat="1" x14ac:dyDescent="0.2">
      <c r="A130" s="200">
        <f>SUBTOTAL(9,A125:A129)</f>
        <v>412900</v>
      </c>
      <c r="B130" s="457">
        <f>SUBTOTAL(9,B125:B129)</f>
        <v>0</v>
      </c>
      <c r="C130" s="612"/>
      <c r="D130" s="457" t="s">
        <v>75</v>
      </c>
      <c r="E130" s="1118">
        <f t="shared" ref="E130:N130" si="8">SUBTOTAL(9,E125:E129)</f>
        <v>0</v>
      </c>
      <c r="F130" s="1118">
        <f t="shared" si="8"/>
        <v>0</v>
      </c>
      <c r="G130" s="1118">
        <f t="shared" si="8"/>
        <v>3150000</v>
      </c>
      <c r="H130" s="1118">
        <f t="shared" si="8"/>
        <v>150000</v>
      </c>
      <c r="I130" s="1118">
        <f t="shared" si="8"/>
        <v>150000</v>
      </c>
      <c r="J130" s="1118">
        <f t="shared" si="8"/>
        <v>150000</v>
      </c>
      <c r="K130" s="1118">
        <f t="shared" si="8"/>
        <v>150000</v>
      </c>
      <c r="L130" s="1118">
        <f t="shared" si="8"/>
        <v>150000</v>
      </c>
      <c r="M130" s="1118">
        <f t="shared" si="8"/>
        <v>150000</v>
      </c>
      <c r="N130" s="1118">
        <f t="shared" si="8"/>
        <v>150000</v>
      </c>
      <c r="O130" s="1795">
        <f t="shared" ref="O130" si="9">SUBTOTAL(9,O125:O129)</f>
        <v>150000</v>
      </c>
    </row>
    <row r="131" spans="1:15" s="102" customFormat="1" x14ac:dyDescent="0.2">
      <c r="A131" s="79"/>
      <c r="B131" s="72"/>
      <c r="C131" s="271"/>
      <c r="D131" s="83"/>
      <c r="E131" s="173"/>
      <c r="F131" s="173"/>
      <c r="G131" s="173"/>
      <c r="H131" s="173"/>
      <c r="I131" s="173"/>
      <c r="J131" s="173"/>
      <c r="K131" s="173"/>
      <c r="L131" s="173"/>
      <c r="M131" s="173"/>
      <c r="N131" s="173"/>
      <c r="O131" s="1293"/>
    </row>
    <row r="132" spans="1:15" s="29" customFormat="1" ht="12.75" customHeight="1" x14ac:dyDescent="0.2">
      <c r="A132" s="742"/>
      <c r="B132" s="609"/>
      <c r="C132" s="715"/>
      <c r="D132" s="63" t="s">
        <v>2086</v>
      </c>
      <c r="E132" s="1796"/>
      <c r="F132" s="1796"/>
      <c r="G132" s="1796"/>
      <c r="H132" s="1796"/>
      <c r="I132" s="1796"/>
      <c r="J132" s="1796"/>
      <c r="K132" s="1796"/>
      <c r="L132" s="1796"/>
      <c r="M132" s="1796"/>
      <c r="N132" s="1796"/>
      <c r="O132" s="1797"/>
    </row>
    <row r="133" spans="1:15" s="29" customFormat="1" ht="12.75" customHeight="1" x14ac:dyDescent="0.2">
      <c r="A133" s="742"/>
      <c r="B133" s="39">
        <v>400600</v>
      </c>
      <c r="C133" s="1192" t="s">
        <v>3721</v>
      </c>
      <c r="D133" s="41" t="s">
        <v>3592</v>
      </c>
      <c r="E133" s="1132"/>
      <c r="F133" s="1132"/>
      <c r="G133" s="1132"/>
      <c r="H133" s="1132"/>
      <c r="I133" s="1796"/>
      <c r="J133" s="1796"/>
      <c r="K133" s="1796"/>
      <c r="L133" s="1796"/>
      <c r="M133" s="1796"/>
      <c r="N133" s="1796"/>
      <c r="O133" s="1797"/>
    </row>
    <row r="134" spans="1:15" s="29" customFormat="1" ht="12.75" customHeight="1" x14ac:dyDescent="0.2">
      <c r="A134" s="1428">
        <v>1355400</v>
      </c>
      <c r="B134" s="1106"/>
      <c r="C134" s="1192" t="s">
        <v>1264</v>
      </c>
      <c r="D134" s="41" t="s">
        <v>3591</v>
      </c>
      <c r="E134" s="1132"/>
      <c r="F134" s="1132"/>
      <c r="G134" s="1132"/>
      <c r="H134" s="1132"/>
      <c r="I134" s="1796"/>
      <c r="J134" s="1796"/>
      <c r="K134" s="1796"/>
      <c r="L134" s="1796"/>
      <c r="M134" s="1796"/>
      <c r="N134" s="1796"/>
      <c r="O134" s="1797"/>
    </row>
    <row r="135" spans="1:15" s="29" customFormat="1" ht="12.75" customHeight="1" x14ac:dyDescent="0.2">
      <c r="A135" s="742"/>
      <c r="B135" s="609"/>
      <c r="C135" s="1984" t="s">
        <v>5133</v>
      </c>
      <c r="D135" s="41" t="s">
        <v>5928</v>
      </c>
      <c r="E135" s="1132">
        <v>180000</v>
      </c>
      <c r="F135" s="1132"/>
      <c r="G135" s="1132"/>
      <c r="H135" s="1132"/>
      <c r="I135" s="1796"/>
      <c r="J135" s="1796"/>
      <c r="K135" s="1796"/>
      <c r="L135" s="1796"/>
      <c r="M135" s="1796"/>
      <c r="N135" s="1796"/>
      <c r="O135" s="1797"/>
    </row>
    <row r="136" spans="1:15" s="29" customFormat="1" ht="12.75" customHeight="1" x14ac:dyDescent="0.2">
      <c r="A136" s="742"/>
      <c r="B136" s="609"/>
      <c r="C136" s="1984" t="s">
        <v>5134</v>
      </c>
      <c r="D136" s="41" t="s">
        <v>572</v>
      </c>
      <c r="E136" s="1132">
        <f>10*200000</f>
        <v>2000000</v>
      </c>
      <c r="F136" s="1132">
        <f>15*200000</f>
        <v>3000000</v>
      </c>
      <c r="G136" s="1132">
        <f>15*200000</f>
        <v>3000000</v>
      </c>
      <c r="H136" s="1132">
        <f>15*200000</f>
        <v>3000000</v>
      </c>
      <c r="I136" s="1132">
        <f>13*200000</f>
        <v>2600000</v>
      </c>
      <c r="J136" s="1132"/>
      <c r="K136" s="1132"/>
      <c r="L136" s="1132"/>
      <c r="M136" s="1132"/>
      <c r="N136" s="1132"/>
      <c r="O136" s="1413"/>
    </row>
    <row r="137" spans="1:15" s="29" customFormat="1" ht="12.75" customHeight="1" x14ac:dyDescent="0.2">
      <c r="A137" s="742"/>
      <c r="B137" s="225"/>
      <c r="C137" s="1997" t="s">
        <v>5326</v>
      </c>
      <c r="D137" s="87" t="s">
        <v>5927</v>
      </c>
      <c r="E137" s="1564">
        <v>70000</v>
      </c>
      <c r="F137" s="1564"/>
      <c r="G137" s="1564"/>
      <c r="H137" s="1564"/>
      <c r="I137" s="1564"/>
      <c r="J137" s="1564"/>
      <c r="K137" s="1564"/>
      <c r="L137" s="1564"/>
      <c r="M137" s="1564"/>
      <c r="N137" s="1564"/>
      <c r="O137" s="1998"/>
    </row>
    <row r="138" spans="1:15" s="93" customFormat="1" x14ac:dyDescent="0.2">
      <c r="A138" s="119"/>
      <c r="B138" s="39"/>
      <c r="C138" s="1051" t="s">
        <v>5421</v>
      </c>
      <c r="D138" s="87" t="s">
        <v>5929</v>
      </c>
      <c r="E138" s="166">
        <v>150000</v>
      </c>
      <c r="F138" s="166"/>
      <c r="G138" s="166"/>
      <c r="H138" s="166"/>
      <c r="I138" s="166"/>
      <c r="J138" s="166"/>
      <c r="K138" s="166"/>
      <c r="L138" s="166"/>
      <c r="M138" s="166"/>
      <c r="N138" s="166"/>
      <c r="O138" s="1328"/>
    </row>
    <row r="139" spans="1:15" s="93" customFormat="1" x14ac:dyDescent="0.2">
      <c r="A139" s="119"/>
      <c r="B139" s="39"/>
      <c r="C139" s="1051"/>
      <c r="D139" s="87"/>
      <c r="E139" s="166"/>
      <c r="F139" s="166"/>
      <c r="G139" s="166"/>
      <c r="H139" s="166"/>
      <c r="I139" s="166"/>
      <c r="J139" s="166"/>
      <c r="K139" s="166"/>
      <c r="L139" s="166"/>
      <c r="M139" s="166"/>
      <c r="N139" s="166"/>
      <c r="O139" s="1328"/>
    </row>
    <row r="140" spans="1:15" s="102" customFormat="1" x14ac:dyDescent="0.2">
      <c r="A140" s="200">
        <f>SUBTOTAL(9,A133:A138)</f>
        <v>1355400</v>
      </c>
      <c r="B140" s="457">
        <f>SUBTOTAL(9,B133:B138)</f>
        <v>400600</v>
      </c>
      <c r="C140" s="612"/>
      <c r="D140" s="457" t="s">
        <v>2318</v>
      </c>
      <c r="E140" s="1118">
        <f t="shared" ref="E140:N140" si="10">SUBTOTAL(9,E133:E138)</f>
        <v>2400000</v>
      </c>
      <c r="F140" s="1118">
        <f t="shared" si="10"/>
        <v>3000000</v>
      </c>
      <c r="G140" s="1118">
        <f t="shared" si="10"/>
        <v>3000000</v>
      </c>
      <c r="H140" s="1118">
        <f t="shared" si="10"/>
        <v>3000000</v>
      </c>
      <c r="I140" s="1118">
        <f t="shared" si="10"/>
        <v>2600000</v>
      </c>
      <c r="J140" s="1118">
        <f t="shared" si="10"/>
        <v>0</v>
      </c>
      <c r="K140" s="1118">
        <f t="shared" si="10"/>
        <v>0</v>
      </c>
      <c r="L140" s="1118">
        <f t="shared" si="10"/>
        <v>0</v>
      </c>
      <c r="M140" s="1118">
        <f t="shared" si="10"/>
        <v>0</v>
      </c>
      <c r="N140" s="1118">
        <f t="shared" si="10"/>
        <v>0</v>
      </c>
      <c r="O140" s="1795">
        <f t="shared" ref="O140" si="11">SUBTOTAL(9,O133:O138)</f>
        <v>0</v>
      </c>
    </row>
    <row r="141" spans="1:15" s="93" customFormat="1" ht="13.5" thickBot="1" x14ac:dyDescent="0.25">
      <c r="A141" s="119"/>
      <c r="B141" s="39"/>
      <c r="C141" s="413"/>
      <c r="D141" s="134"/>
      <c r="E141" s="166"/>
      <c r="F141" s="166"/>
      <c r="G141" s="166"/>
      <c r="H141" s="166"/>
      <c r="I141" s="166"/>
      <c r="J141" s="166"/>
      <c r="K141" s="166"/>
      <c r="L141" s="166"/>
      <c r="M141" s="166"/>
      <c r="N141" s="166"/>
      <c r="O141" s="1328"/>
    </row>
    <row r="142" spans="1:15" s="102" customFormat="1" x14ac:dyDescent="0.2">
      <c r="A142" s="116">
        <f>SUBTOTAL(9,A119:A141)</f>
        <v>2287100</v>
      </c>
      <c r="B142" s="61">
        <f>SUBTOTAL(9,B119:B141)</f>
        <v>1465200</v>
      </c>
      <c r="C142" s="1271"/>
      <c r="D142" s="2211" t="s">
        <v>1770</v>
      </c>
      <c r="E142" s="170">
        <f t="shared" ref="E142:N142" si="12">SUBTOTAL(9,E119:E141)</f>
        <v>2650000</v>
      </c>
      <c r="F142" s="170">
        <f t="shared" si="12"/>
        <v>4160000</v>
      </c>
      <c r="G142" s="170">
        <f t="shared" si="12"/>
        <v>6400000</v>
      </c>
      <c r="H142" s="170">
        <f t="shared" si="12"/>
        <v>3400000</v>
      </c>
      <c r="I142" s="170">
        <f t="shared" si="12"/>
        <v>3000000</v>
      </c>
      <c r="J142" s="170">
        <f t="shared" si="12"/>
        <v>400000</v>
      </c>
      <c r="K142" s="170">
        <f t="shared" si="12"/>
        <v>400000</v>
      </c>
      <c r="L142" s="170">
        <f t="shared" si="12"/>
        <v>400000</v>
      </c>
      <c r="M142" s="170">
        <f t="shared" si="12"/>
        <v>400000</v>
      </c>
      <c r="N142" s="170">
        <f t="shared" si="12"/>
        <v>400000</v>
      </c>
      <c r="O142" s="1798">
        <f t="shared" ref="O142" si="13">SUBTOTAL(9,O119:O141)</f>
        <v>400000</v>
      </c>
    </row>
    <row r="143" spans="1:15" s="102" customFormat="1" x14ac:dyDescent="0.2">
      <c r="A143" s="79"/>
      <c r="B143" s="141"/>
      <c r="C143" s="259"/>
      <c r="D143" s="2211"/>
      <c r="E143" s="173"/>
      <c r="F143" s="173"/>
      <c r="G143" s="173"/>
      <c r="H143" s="173"/>
      <c r="I143" s="173"/>
      <c r="J143" s="173"/>
      <c r="K143" s="173"/>
      <c r="L143" s="173"/>
      <c r="M143" s="173"/>
      <c r="N143" s="173"/>
      <c r="O143" s="1293"/>
    </row>
    <row r="144" spans="1:15" s="102" customFormat="1" x14ac:dyDescent="0.2">
      <c r="A144" s="79"/>
      <c r="B144" s="141"/>
      <c r="C144" s="259"/>
      <c r="D144" s="193" t="s">
        <v>3134</v>
      </c>
      <c r="E144" s="173"/>
      <c r="F144" s="173"/>
      <c r="G144" s="173"/>
      <c r="H144" s="173"/>
      <c r="I144" s="173"/>
      <c r="J144" s="173"/>
      <c r="K144" s="173"/>
      <c r="L144" s="173"/>
      <c r="M144" s="173"/>
      <c r="N144" s="173"/>
      <c r="O144" s="1293"/>
    </row>
    <row r="145" spans="1:15" s="93" customFormat="1" x14ac:dyDescent="0.2">
      <c r="A145" s="119"/>
      <c r="B145" s="524">
        <v>340000</v>
      </c>
      <c r="C145" s="394" t="s">
        <v>2179</v>
      </c>
      <c r="D145" s="87" t="s">
        <v>4534</v>
      </c>
      <c r="E145" s="166"/>
      <c r="F145" s="166"/>
      <c r="G145" s="166"/>
      <c r="H145" s="166"/>
      <c r="I145" s="166"/>
      <c r="J145" s="166"/>
      <c r="K145" s="166"/>
      <c r="L145" s="166"/>
      <c r="M145" s="166"/>
      <c r="N145" s="166"/>
      <c r="O145" s="1328"/>
    </row>
    <row r="146" spans="1:15" s="102" customFormat="1" x14ac:dyDescent="0.2">
      <c r="A146" s="200">
        <f>SUM(A142:A145)</f>
        <v>2287100</v>
      </c>
      <c r="B146" s="141">
        <f>B142++B145</f>
        <v>1805200</v>
      </c>
      <c r="C146" s="1271"/>
      <c r="D146" s="1424" t="s">
        <v>3135</v>
      </c>
      <c r="E146" s="1118">
        <f>E142+E145</f>
        <v>2650000</v>
      </c>
      <c r="F146" s="1118">
        <f t="shared" ref="F146:N146" si="14">F142+F145</f>
        <v>4160000</v>
      </c>
      <c r="G146" s="1118">
        <f t="shared" si="14"/>
        <v>6400000</v>
      </c>
      <c r="H146" s="1118">
        <f t="shared" si="14"/>
        <v>3400000</v>
      </c>
      <c r="I146" s="1118">
        <f t="shared" si="14"/>
        <v>3000000</v>
      </c>
      <c r="J146" s="1118">
        <f t="shared" si="14"/>
        <v>400000</v>
      </c>
      <c r="K146" s="1118">
        <f t="shared" si="14"/>
        <v>400000</v>
      </c>
      <c r="L146" s="1118">
        <f t="shared" si="14"/>
        <v>400000</v>
      </c>
      <c r="M146" s="1118">
        <f t="shared" si="14"/>
        <v>400000</v>
      </c>
      <c r="N146" s="1118">
        <f t="shared" si="14"/>
        <v>400000</v>
      </c>
      <c r="O146" s="1795">
        <f t="shared" ref="O146" si="15">O142+O145</f>
        <v>400000</v>
      </c>
    </row>
    <row r="147" spans="1:15" s="93" customFormat="1" ht="13.5" thickBot="1" x14ac:dyDescent="0.25">
      <c r="A147" s="82"/>
      <c r="B147" s="147"/>
      <c r="C147" s="2210"/>
      <c r="D147" s="427"/>
      <c r="E147" s="220"/>
      <c r="F147" s="220"/>
      <c r="G147" s="220"/>
      <c r="H147" s="74"/>
      <c r="I147" s="74"/>
      <c r="J147" s="74"/>
      <c r="K147" s="74"/>
      <c r="L147" s="74"/>
      <c r="M147" s="74"/>
      <c r="N147" s="74"/>
      <c r="O147" s="182"/>
    </row>
    <row r="148" spans="1:15" s="110" customFormat="1" ht="13.5" thickTop="1" x14ac:dyDescent="0.2">
      <c r="A148" s="83"/>
      <c r="B148" s="83"/>
      <c r="C148" s="262"/>
      <c r="D148" s="150"/>
      <c r="E148" s="217"/>
      <c r="F148" s="217"/>
      <c r="G148" s="217"/>
    </row>
    <row r="149" spans="1:15" s="110" customFormat="1" ht="13.5" thickBot="1" x14ac:dyDescent="0.25">
      <c r="A149" s="83"/>
      <c r="B149" s="83"/>
      <c r="C149" s="262"/>
      <c r="D149" s="150"/>
      <c r="E149" s="217"/>
      <c r="F149" s="217"/>
      <c r="G149" s="217"/>
    </row>
    <row r="150" spans="1:15" s="100" customFormat="1" ht="18.75" customHeight="1" thickTop="1" thickBot="1" x14ac:dyDescent="0.3">
      <c r="A150" s="2723" t="s">
        <v>1669</v>
      </c>
      <c r="B150" s="2724"/>
      <c r="C150" s="2724"/>
      <c r="D150" s="2724"/>
      <c r="E150" s="2724"/>
      <c r="F150" s="2724"/>
      <c r="G150" s="2724"/>
      <c r="H150" s="2724"/>
      <c r="I150" s="2724"/>
      <c r="J150" s="2724"/>
      <c r="K150" s="2724"/>
      <c r="L150" s="2724"/>
      <c r="M150" s="2724"/>
      <c r="N150" s="2724"/>
      <c r="O150" s="2725"/>
    </row>
    <row r="151" spans="1:15" s="52" customFormat="1" x14ac:dyDescent="0.2">
      <c r="A151" s="739" t="str">
        <f>A115</f>
        <v>ACTUAL</v>
      </c>
      <c r="B151" s="592" t="str">
        <f>B115</f>
        <v>ACTUAL</v>
      </c>
      <c r="C151" s="575" t="str">
        <f>C115</f>
        <v>LEDGER</v>
      </c>
      <c r="D151" s="2281" t="str">
        <f>D115</f>
        <v>BUDGET ITEMS</v>
      </c>
      <c r="E151" s="2726" t="str">
        <f>E115</f>
        <v>ESTIMATED</v>
      </c>
      <c r="F151" s="2727"/>
      <c r="G151" s="2727"/>
      <c r="H151" s="2727"/>
      <c r="I151" s="2727"/>
      <c r="J151" s="2727"/>
      <c r="K151" s="2727"/>
      <c r="L151" s="2727"/>
      <c r="M151" s="2727"/>
      <c r="N151" s="2727"/>
      <c r="O151" s="2728"/>
    </row>
    <row r="152" spans="1:15" s="29" customFormat="1" ht="12.75" customHeight="1" thickBot="1" x14ac:dyDescent="0.25">
      <c r="A152" s="743" t="str">
        <f>A116</f>
        <v>2012/13</v>
      </c>
      <c r="B152" s="429" t="str">
        <f>B116</f>
        <v>2013/14</v>
      </c>
      <c r="C152" s="576" t="str">
        <f>C116</f>
        <v>ACCOUNT</v>
      </c>
      <c r="D152" s="48"/>
      <c r="E152" s="429" t="str">
        <f t="shared" ref="E152:O152" si="16">E116</f>
        <v>2014/15</v>
      </c>
      <c r="F152" s="429" t="str">
        <f t="shared" si="16"/>
        <v>2015/16</v>
      </c>
      <c r="G152" s="240" t="str">
        <f t="shared" si="16"/>
        <v>2016/17</v>
      </c>
      <c r="H152" s="240" t="str">
        <f t="shared" si="16"/>
        <v>2017/18</v>
      </c>
      <c r="I152" s="240" t="str">
        <f t="shared" si="16"/>
        <v>2018/19</v>
      </c>
      <c r="J152" s="240" t="str">
        <f t="shared" si="16"/>
        <v>2019/20</v>
      </c>
      <c r="K152" s="240" t="str">
        <f t="shared" si="16"/>
        <v>2020/21</v>
      </c>
      <c r="L152" s="240" t="str">
        <f t="shared" si="16"/>
        <v>2021/22</v>
      </c>
      <c r="M152" s="240" t="str">
        <f t="shared" si="16"/>
        <v>2022/23</v>
      </c>
      <c r="N152" s="240" t="str">
        <f t="shared" si="16"/>
        <v>2023/24</v>
      </c>
      <c r="O152" s="635" t="str">
        <f t="shared" si="16"/>
        <v>2024/25</v>
      </c>
    </row>
    <row r="153" spans="1:15" s="29" customFormat="1" ht="12.75" customHeight="1" x14ac:dyDescent="0.2">
      <c r="A153" s="742"/>
      <c r="B153" s="609"/>
      <c r="C153" s="715"/>
      <c r="D153" s="28"/>
      <c r="E153" s="609"/>
      <c r="F153" s="609"/>
      <c r="G153" s="609"/>
      <c r="H153" s="609"/>
      <c r="I153" s="609"/>
      <c r="J153" s="609"/>
      <c r="K153" s="609"/>
      <c r="L153" s="609"/>
      <c r="M153" s="609"/>
      <c r="N153" s="609"/>
      <c r="O153" s="610"/>
    </row>
    <row r="154" spans="1:15" s="29" customFormat="1" ht="12.75" customHeight="1" x14ac:dyDescent="0.2">
      <c r="A154" s="742"/>
      <c r="B154" s="609"/>
      <c r="C154" s="715"/>
      <c r="D154" s="70" t="s">
        <v>1665</v>
      </c>
      <c r="E154" s="611"/>
      <c r="F154" s="611"/>
      <c r="G154" s="609"/>
      <c r="H154" s="609"/>
      <c r="I154" s="609"/>
      <c r="J154" s="609"/>
      <c r="K154" s="609"/>
      <c r="L154" s="609"/>
      <c r="M154" s="609"/>
      <c r="N154" s="609"/>
      <c r="O154" s="610"/>
    </row>
    <row r="155" spans="1:15" s="29" customFormat="1" ht="12.75" customHeight="1" x14ac:dyDescent="0.2">
      <c r="A155" s="906">
        <v>7300000</v>
      </c>
      <c r="B155" s="609"/>
      <c r="C155" s="826" t="s">
        <v>1302</v>
      </c>
      <c r="D155" s="30" t="s">
        <v>5930</v>
      </c>
      <c r="E155" s="1270">
        <f>'Cap-Gen'!G56</f>
        <v>725000</v>
      </c>
      <c r="F155" s="1107"/>
      <c r="G155" s="1106"/>
      <c r="H155" s="1106">
        <v>8000000</v>
      </c>
      <c r="I155" s="1106"/>
      <c r="J155" s="1106"/>
      <c r="K155" s="1106"/>
      <c r="L155" s="1106"/>
      <c r="M155" s="1106"/>
      <c r="N155" s="1106"/>
      <c r="O155" s="1108"/>
    </row>
    <row r="156" spans="1:15" s="29" customFormat="1" ht="12.75" customHeight="1" x14ac:dyDescent="0.2">
      <c r="A156" s="1803"/>
      <c r="B156" s="609"/>
      <c r="C156" s="826"/>
      <c r="D156" s="27"/>
      <c r="E156" s="1270"/>
      <c r="F156" s="1107"/>
      <c r="G156" s="1106"/>
      <c r="H156" s="1106"/>
      <c r="I156" s="1106"/>
      <c r="J156" s="1106"/>
      <c r="K156" s="1106"/>
      <c r="L156" s="1106"/>
      <c r="M156" s="1106"/>
      <c r="N156" s="1106"/>
      <c r="O156" s="1108"/>
    </row>
    <row r="157" spans="1:15" s="93" customFormat="1" x14ac:dyDescent="0.2">
      <c r="A157" s="119"/>
      <c r="B157" s="609"/>
      <c r="C157" s="152"/>
      <c r="D157" s="72" t="s">
        <v>690</v>
      </c>
      <c r="E157" s="1270"/>
      <c r="F157" s="1276"/>
      <c r="G157" s="1276"/>
      <c r="H157" s="145"/>
      <c r="I157" s="145"/>
      <c r="J157" s="145"/>
      <c r="K157" s="145"/>
      <c r="L157" s="145"/>
      <c r="M157" s="145"/>
      <c r="N157" s="145"/>
      <c r="O157" s="144"/>
    </row>
    <row r="158" spans="1:15" s="93" customFormat="1" x14ac:dyDescent="0.2">
      <c r="A158" s="119"/>
      <c r="B158" s="1106">
        <v>1200000</v>
      </c>
      <c r="C158" s="152" t="s">
        <v>3050</v>
      </c>
      <c r="D158" s="145" t="s">
        <v>3985</v>
      </c>
      <c r="E158" s="1270"/>
      <c r="F158" s="1276"/>
      <c r="G158" s="1276"/>
      <c r="H158" s="145"/>
      <c r="I158" s="145"/>
      <c r="J158" s="145"/>
      <c r="K158" s="145"/>
      <c r="L158" s="145"/>
      <c r="M158" s="145"/>
      <c r="N158" s="145"/>
      <c r="O158" s="144"/>
    </row>
    <row r="159" spans="1:15" s="93" customFormat="1" x14ac:dyDescent="0.2">
      <c r="A159" s="119">
        <v>1570000</v>
      </c>
      <c r="B159" s="609"/>
      <c r="C159" s="1059" t="s">
        <v>1986</v>
      </c>
      <c r="D159" s="110" t="s">
        <v>1912</v>
      </c>
      <c r="E159" s="1190"/>
      <c r="F159" s="1276"/>
      <c r="G159" s="1276"/>
      <c r="H159" s="145"/>
      <c r="I159" s="145"/>
      <c r="J159" s="145"/>
      <c r="K159" s="145"/>
      <c r="L159" s="145"/>
      <c r="M159" s="145"/>
      <c r="N159" s="145"/>
      <c r="O159" s="144"/>
    </row>
    <row r="160" spans="1:15" s="93" customFormat="1" x14ac:dyDescent="0.2">
      <c r="A160" s="119">
        <v>2280000</v>
      </c>
      <c r="B160" s="609"/>
      <c r="C160" s="152" t="s">
        <v>3050</v>
      </c>
      <c r="D160" s="145" t="s">
        <v>3986</v>
      </c>
      <c r="E160" s="1270"/>
      <c r="F160" s="1276"/>
      <c r="G160" s="1276"/>
      <c r="H160" s="145"/>
      <c r="I160" s="145"/>
      <c r="J160" s="145"/>
      <c r="K160" s="145"/>
      <c r="L160" s="145"/>
      <c r="M160" s="145"/>
      <c r="N160" s="145"/>
      <c r="O160" s="144"/>
    </row>
    <row r="161" spans="1:15" s="93" customFormat="1" x14ac:dyDescent="0.2">
      <c r="A161" s="119"/>
      <c r="B161" s="609"/>
      <c r="C161" s="197"/>
      <c r="D161" s="87" t="s">
        <v>5931</v>
      </c>
      <c r="E161" s="1190"/>
      <c r="F161" s="1276"/>
      <c r="G161" s="1276"/>
      <c r="H161" s="145"/>
      <c r="I161" s="145">
        <f>'Cap-Gen'!AS140</f>
        <v>5100000</v>
      </c>
      <c r="J161" s="145">
        <f>'Cap-Gen'!AX140</f>
        <v>0</v>
      </c>
      <c r="K161" s="145">
        <f>'Cap-Gen'!BC140</f>
        <v>0</v>
      </c>
      <c r="L161" s="145">
        <f>'Cap-Gen'!BH140</f>
        <v>0</v>
      </c>
      <c r="M161" s="145">
        <f>'Cap-Gen'!BM140</f>
        <v>0</v>
      </c>
      <c r="N161" s="145">
        <f>'Cap-Gen'!BR140</f>
        <v>0</v>
      </c>
      <c r="O161" s="144">
        <f>'Cap-Gen'!BS140</f>
        <v>0</v>
      </c>
    </row>
    <row r="162" spans="1:15" s="93" customFormat="1" x14ac:dyDescent="0.2">
      <c r="A162" s="119">
        <v>1000000</v>
      </c>
      <c r="B162" s="609"/>
      <c r="C162" s="1059" t="s">
        <v>1987</v>
      </c>
      <c r="D162" s="87" t="s">
        <v>5932</v>
      </c>
      <c r="E162" s="1190"/>
      <c r="F162" s="1277"/>
      <c r="G162" s="1276"/>
      <c r="H162" s="145"/>
      <c r="I162" s="145"/>
      <c r="J162" s="145"/>
      <c r="K162" s="145"/>
      <c r="L162" s="145"/>
      <c r="M162" s="145"/>
      <c r="N162" s="145"/>
      <c r="O162" s="144"/>
    </row>
    <row r="163" spans="1:15" s="93" customFormat="1" x14ac:dyDescent="0.2">
      <c r="A163" s="119"/>
      <c r="B163" s="609"/>
      <c r="C163" s="197"/>
      <c r="D163" s="110"/>
      <c r="E163" s="1190"/>
      <c r="F163" s="1277"/>
      <c r="G163" s="1276"/>
      <c r="H163" s="145"/>
      <c r="I163" s="145"/>
      <c r="J163" s="145"/>
      <c r="K163" s="145"/>
      <c r="L163" s="145"/>
      <c r="M163" s="145"/>
      <c r="N163" s="145"/>
      <c r="O163" s="144"/>
    </row>
    <row r="164" spans="1:15" s="102" customFormat="1" x14ac:dyDescent="0.2">
      <c r="A164" s="79"/>
      <c r="B164" s="609"/>
      <c r="C164" s="197"/>
      <c r="D164" s="72" t="s">
        <v>2558</v>
      </c>
      <c r="E164" s="1270"/>
      <c r="F164" s="143"/>
      <c r="G164" s="1276"/>
      <c r="H164" s="145"/>
      <c r="I164" s="145"/>
      <c r="J164" s="145"/>
      <c r="K164" s="145"/>
      <c r="L164" s="145"/>
      <c r="M164" s="145"/>
      <c r="N164" s="145"/>
      <c r="O164" s="144"/>
    </row>
    <row r="165" spans="1:15" s="93" customFormat="1" x14ac:dyDescent="0.2">
      <c r="A165" s="119">
        <v>1300000</v>
      </c>
      <c r="B165" s="609"/>
      <c r="C165" s="152" t="s">
        <v>1011</v>
      </c>
      <c r="D165" s="145" t="s">
        <v>5933</v>
      </c>
      <c r="E165" s="1270"/>
      <c r="F165" s="1276"/>
      <c r="G165" s="1276"/>
      <c r="H165" s="145"/>
      <c r="I165" s="145"/>
      <c r="J165" s="145"/>
      <c r="K165" s="145"/>
      <c r="L165" s="145"/>
      <c r="M165" s="145"/>
      <c r="N165" s="145"/>
      <c r="O165" s="144"/>
    </row>
    <row r="166" spans="1:15" s="93" customFormat="1" x14ac:dyDescent="0.2">
      <c r="A166" s="119"/>
      <c r="B166" s="39"/>
      <c r="C166" s="152"/>
      <c r="D166" s="145"/>
      <c r="E166" s="1107"/>
      <c r="F166" s="1276"/>
      <c r="G166" s="1276"/>
      <c r="H166" s="145"/>
      <c r="I166" s="145"/>
      <c r="J166" s="145"/>
      <c r="K166" s="145"/>
      <c r="L166" s="145"/>
      <c r="M166" s="145"/>
      <c r="N166" s="145"/>
      <c r="O166" s="144"/>
    </row>
    <row r="167" spans="1:15" s="93" customFormat="1" x14ac:dyDescent="0.2">
      <c r="A167" s="119"/>
      <c r="B167" s="39"/>
      <c r="C167" s="152"/>
      <c r="D167" s="72" t="s">
        <v>448</v>
      </c>
      <c r="E167" s="1107"/>
      <c r="F167" s="1276"/>
      <c r="G167" s="1276"/>
      <c r="H167" s="145"/>
      <c r="I167" s="145"/>
      <c r="J167" s="145"/>
      <c r="K167" s="145"/>
      <c r="L167" s="145"/>
      <c r="M167" s="145"/>
      <c r="N167" s="145"/>
      <c r="O167" s="144"/>
    </row>
    <row r="168" spans="1:15" s="93" customFormat="1" x14ac:dyDescent="0.2">
      <c r="A168" s="119"/>
      <c r="B168" s="39"/>
      <c r="C168" s="152"/>
      <c r="D168" s="145" t="s">
        <v>1383</v>
      </c>
      <c r="E168" s="1107"/>
      <c r="F168" s="1276">
        <f>'Cap-Gen'!H21</f>
        <v>0</v>
      </c>
      <c r="G168" s="1276"/>
      <c r="H168" s="145"/>
      <c r="I168" s="145"/>
      <c r="J168" s="145"/>
      <c r="K168" s="145"/>
      <c r="L168" s="145"/>
      <c r="M168" s="145"/>
      <c r="N168" s="145"/>
      <c r="O168" s="144"/>
    </row>
    <row r="169" spans="1:15" s="93" customFormat="1" x14ac:dyDescent="0.2">
      <c r="A169" s="119"/>
      <c r="B169" s="39"/>
      <c r="C169" s="152"/>
      <c r="D169" s="145" t="s">
        <v>2359</v>
      </c>
      <c r="E169" s="1107"/>
      <c r="F169" s="207"/>
      <c r="G169" s="207">
        <f>'Cap-Gen'!I22</f>
        <v>0</v>
      </c>
      <c r="H169" s="39"/>
      <c r="I169" s="39"/>
      <c r="J169" s="39"/>
      <c r="K169" s="39"/>
      <c r="L169" s="39"/>
      <c r="M169" s="39"/>
      <c r="N169" s="39"/>
      <c r="O169" s="127"/>
    </row>
    <row r="170" spans="1:15" s="93" customFormat="1" ht="13.5" thickBot="1" x14ac:dyDescent="0.25">
      <c r="A170" s="119"/>
      <c r="B170" s="39"/>
      <c r="C170" s="197"/>
      <c r="D170" s="85"/>
      <c r="E170" s="207"/>
      <c r="F170" s="207"/>
      <c r="G170" s="207"/>
      <c r="H170" s="39"/>
      <c r="I170" s="39"/>
      <c r="J170" s="39"/>
      <c r="K170" s="39"/>
      <c r="L170" s="39"/>
      <c r="M170" s="39"/>
      <c r="N170" s="39"/>
      <c r="O170" s="127"/>
    </row>
    <row r="171" spans="1:15" s="102" customFormat="1" x14ac:dyDescent="0.2">
      <c r="A171" s="116">
        <f>SUM(A154:A170)</f>
        <v>13450000</v>
      </c>
      <c r="B171" s="61">
        <f>SUM(B154:B170)</f>
        <v>1200000</v>
      </c>
      <c r="C171" s="1198"/>
      <c r="D171" s="1199" t="s">
        <v>1771</v>
      </c>
      <c r="E171" s="219">
        <f t="shared" ref="E171:N171" si="17">SUM(E154:E170)</f>
        <v>725000</v>
      </c>
      <c r="F171" s="219">
        <f t="shared" si="17"/>
        <v>0</v>
      </c>
      <c r="G171" s="219">
        <f t="shared" si="17"/>
        <v>0</v>
      </c>
      <c r="H171" s="61">
        <f t="shared" si="17"/>
        <v>8000000</v>
      </c>
      <c r="I171" s="61">
        <f t="shared" si="17"/>
        <v>5100000</v>
      </c>
      <c r="J171" s="61">
        <f t="shared" si="17"/>
        <v>0</v>
      </c>
      <c r="K171" s="61">
        <f t="shared" si="17"/>
        <v>0</v>
      </c>
      <c r="L171" s="61">
        <f t="shared" si="17"/>
        <v>0</v>
      </c>
      <c r="M171" s="61">
        <f t="shared" si="17"/>
        <v>0</v>
      </c>
      <c r="N171" s="61">
        <f t="shared" si="17"/>
        <v>0</v>
      </c>
      <c r="O171" s="126">
        <f t="shared" ref="O171" si="18">SUM(O154:O170)</f>
        <v>0</v>
      </c>
    </row>
    <row r="172" spans="1:15" s="93" customFormat="1" ht="13.5" thickBot="1" x14ac:dyDescent="0.25">
      <c r="A172" s="82"/>
      <c r="B172" s="147"/>
      <c r="C172" s="2261"/>
      <c r="D172" s="1201" t="s">
        <v>287</v>
      </c>
      <c r="E172" s="220"/>
      <c r="F172" s="220"/>
      <c r="G172" s="220"/>
      <c r="H172" s="74"/>
      <c r="I172" s="74"/>
      <c r="J172" s="74"/>
      <c r="K172" s="74"/>
      <c r="L172" s="74"/>
      <c r="M172" s="74"/>
      <c r="N172" s="74"/>
      <c r="O172" s="182"/>
    </row>
    <row r="173" spans="1:15" s="93" customFormat="1" ht="13.5" thickTop="1" x14ac:dyDescent="0.2">
      <c r="A173" s="636"/>
      <c r="C173" s="637"/>
    </row>
  </sheetData>
  <mergeCells count="9">
    <mergeCell ref="A1:O1"/>
    <mergeCell ref="A150:O150"/>
    <mergeCell ref="E151:O151"/>
    <mergeCell ref="E115:O115"/>
    <mergeCell ref="A114:O114"/>
    <mergeCell ref="E2:O2"/>
    <mergeCell ref="A54:O54"/>
    <mergeCell ref="E55:O55"/>
    <mergeCell ref="A52:O52"/>
  </mergeCells>
  <phoneticPr fontId="9" type="noConversion"/>
  <printOptions horizontalCentered="1" verticalCentered="1"/>
  <pageMargins left="0.35433070866141736" right="0.39370078740157483" top="0.39370078740157483" bottom="0.39370078740157483" header="0" footer="0"/>
  <pageSetup paperSize="9" scale="70" orientation="landscape" r:id="rId1"/>
  <headerFooter alignWithMargins="0"/>
  <rowBreaks count="2" manualBreakCount="2">
    <brk id="53" max="16383" man="1"/>
    <brk id="112"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AA130"/>
  <sheetViews>
    <sheetView topLeftCell="A25" workbookViewId="0">
      <selection activeCell="C58" sqref="C58"/>
    </sheetView>
  </sheetViews>
  <sheetFormatPr defaultRowHeight="12.75" x14ac:dyDescent="0.2"/>
  <cols>
    <col min="1" max="1" width="12.28515625" style="29" bestFit="1" customWidth="1"/>
    <col min="2" max="2" width="33.5703125" style="29" customWidth="1"/>
    <col min="3" max="3" width="11.5703125" style="29" customWidth="1"/>
    <col min="4" max="4" width="12.28515625" style="29" bestFit="1" customWidth="1"/>
    <col min="5" max="5" width="6.42578125" style="29" customWidth="1"/>
    <col min="6" max="6" width="12.28515625" style="229" bestFit="1" customWidth="1"/>
    <col min="7" max="7" width="6.42578125" style="29" customWidth="1"/>
    <col min="8" max="8" width="13" style="29" customWidth="1"/>
    <col min="9" max="9" width="12" style="29" bestFit="1" customWidth="1"/>
    <col min="10" max="10" width="10.5703125" style="29" bestFit="1" customWidth="1"/>
    <col min="11" max="11" width="12" style="29" bestFit="1" customWidth="1"/>
    <col min="12" max="12" width="11.5703125" style="29" customWidth="1"/>
    <col min="13" max="13" width="12" style="29" bestFit="1" customWidth="1"/>
    <col min="14" max="14" width="11.5703125" style="29" customWidth="1"/>
    <col min="15" max="17" width="10.28515625" style="29" customWidth="1"/>
    <col min="18" max="18" width="12" style="29" bestFit="1" customWidth="1"/>
    <col min="19" max="20" width="10.28515625" style="29" customWidth="1"/>
    <col min="21" max="21" width="9.7109375" style="29" customWidth="1"/>
    <col min="22" max="22" width="9.140625" style="29"/>
    <col min="23" max="23" width="10.5703125" style="29" bestFit="1" customWidth="1"/>
    <col min="24" max="24" width="10.140625" style="29" customWidth="1"/>
    <col min="25" max="25" width="10.85546875" style="29" bestFit="1" customWidth="1"/>
    <col min="26" max="16384" width="9.140625" style="29"/>
  </cols>
  <sheetData>
    <row r="1" spans="1:16" ht="18.75" customHeight="1" thickTop="1" thickBot="1" x14ac:dyDescent="0.25">
      <c r="A1" s="2846" t="s">
        <v>6156</v>
      </c>
      <c r="B1" s="2847"/>
      <c r="C1" s="2847"/>
      <c r="D1" s="2847"/>
      <c r="E1" s="2847"/>
      <c r="F1" s="2847"/>
      <c r="G1" s="2847"/>
      <c r="H1" s="2847"/>
      <c r="I1" s="2847"/>
      <c r="J1" s="2847"/>
      <c r="K1" s="2847"/>
      <c r="L1" s="2847"/>
      <c r="M1" s="2847"/>
      <c r="N1" s="2847"/>
      <c r="O1" s="2847"/>
      <c r="P1" s="2848"/>
    </row>
    <row r="2" spans="1:16" s="52" customFormat="1" x14ac:dyDescent="0.2">
      <c r="A2" s="2026" t="s">
        <v>2182</v>
      </c>
      <c r="B2" s="2843" t="s">
        <v>2626</v>
      </c>
      <c r="C2" s="2844"/>
      <c r="D2" s="2761" t="s">
        <v>2628</v>
      </c>
      <c r="E2" s="2762"/>
      <c r="F2" s="2762"/>
      <c r="G2" s="2762"/>
      <c r="H2" s="2762"/>
      <c r="I2" s="2762"/>
      <c r="J2" s="2762"/>
      <c r="K2" s="2762"/>
      <c r="L2" s="2762"/>
      <c r="M2" s="2762"/>
      <c r="N2" s="2762"/>
      <c r="O2" s="2762"/>
      <c r="P2" s="2763"/>
    </row>
    <row r="3" spans="1:16" ht="13.5" thickBot="1" x14ac:dyDescent="0.25">
      <c r="A3" s="53" t="str">
        <f>LTFP!A55</f>
        <v>2013/14</v>
      </c>
      <c r="B3" s="49"/>
      <c r="C3" s="48"/>
      <c r="D3" s="240" t="str">
        <f>LTFP!C55</f>
        <v>2014/15</v>
      </c>
      <c r="E3" s="56" t="str">
        <f>'Cash-WW'!$E$3</f>
        <v xml:space="preserve">% </v>
      </c>
      <c r="F3" s="241" t="str">
        <f>LTFP!E55</f>
        <v>2015/16</v>
      </c>
      <c r="G3" s="343" t="str">
        <f>'Cash-WW'!$E$3</f>
        <v xml:space="preserve">% </v>
      </c>
      <c r="H3" s="241" t="str">
        <f>LTFP!G55</f>
        <v>2016/17</v>
      </c>
      <c r="I3" s="241" t="str">
        <f>LTFP!H55</f>
        <v>2017/18</v>
      </c>
      <c r="J3" s="241" t="str">
        <f>LTFP!I55</f>
        <v>2018/19</v>
      </c>
      <c r="K3" s="241" t="str">
        <f>LTFP!J55</f>
        <v>2019/20</v>
      </c>
      <c r="L3" s="241" t="str">
        <f>LTFP!K55</f>
        <v>2020/21</v>
      </c>
      <c r="M3" s="241" t="str">
        <f>LTFP!L55</f>
        <v>2021/22</v>
      </c>
      <c r="N3" s="241" t="str">
        <f>LTFP!M55</f>
        <v>2022/23</v>
      </c>
      <c r="O3" s="241" t="str">
        <f>LTFP!N55</f>
        <v>2023/24</v>
      </c>
      <c r="P3" s="242" t="str">
        <f>LTFP!O55</f>
        <v>2024/25</v>
      </c>
    </row>
    <row r="4" spans="1:16" x14ac:dyDescent="0.2">
      <c r="A4" s="58"/>
      <c r="B4" s="28"/>
      <c r="C4" s="28"/>
      <c r="D4" s="27"/>
      <c r="E4" s="27"/>
      <c r="F4" s="27"/>
      <c r="G4" s="27"/>
      <c r="H4" s="27"/>
      <c r="I4" s="27"/>
      <c r="J4" s="27"/>
      <c r="K4" s="27"/>
      <c r="L4" s="27"/>
      <c r="M4" s="27"/>
      <c r="N4" s="27"/>
      <c r="O4" s="27"/>
      <c r="P4" s="37"/>
    </row>
    <row r="5" spans="1:16" x14ac:dyDescent="0.2">
      <c r="A5" s="58"/>
      <c r="B5" s="243"/>
      <c r="C5" s="28"/>
      <c r="D5" s="27"/>
      <c r="E5" s="25"/>
      <c r="F5" s="27"/>
      <c r="G5" s="25"/>
      <c r="H5" s="27"/>
      <c r="I5" s="27"/>
      <c r="J5" s="27"/>
      <c r="K5" s="27"/>
      <c r="L5" s="27"/>
      <c r="M5" s="27"/>
      <c r="N5" s="27"/>
      <c r="O5" s="27"/>
      <c r="P5" s="37"/>
    </row>
    <row r="6" spans="1:16" x14ac:dyDescent="0.2">
      <c r="A6" s="58">
        <f>ROUND('W&amp;W'!C541,-2)</f>
        <v>10689100</v>
      </c>
      <c r="B6" s="67" t="s">
        <v>452</v>
      </c>
      <c r="C6" s="28"/>
      <c r="D6" s="27">
        <f>'W&amp;W'!F541</f>
        <v>10666800</v>
      </c>
      <c r="E6" s="25">
        <f>IF(A6=D6,0,IF(A6=0,100,(D6-A6)/A6*100))</f>
        <v>-0.20862373820059688</v>
      </c>
      <c r="F6" s="27">
        <f>'W&amp;W'!H541</f>
        <v>10909100</v>
      </c>
      <c r="G6" s="25">
        <f>IF(D6=F6,0,IF(D6=0,100,(F6-D6)/D6*100))</f>
        <v>2.2715341058236773</v>
      </c>
      <c r="H6" s="27">
        <f>'W&amp;W'!J541</f>
        <v>11447000</v>
      </c>
      <c r="I6" s="27">
        <f>'W&amp;W'!K541</f>
        <v>12040900</v>
      </c>
      <c r="J6" s="27">
        <f>'W&amp;W'!L541</f>
        <v>12644400</v>
      </c>
      <c r="K6" s="27">
        <f>'W&amp;W'!M541</f>
        <v>13271900</v>
      </c>
      <c r="L6" s="27">
        <f>'W&amp;W'!N541</f>
        <v>13977900</v>
      </c>
      <c r="M6" s="27">
        <f>'W&amp;W'!O541</f>
        <v>14695200</v>
      </c>
      <c r="N6" s="27">
        <f>'W&amp;W'!P541</f>
        <v>15517900</v>
      </c>
      <c r="O6" s="27">
        <f>'W&amp;W'!Q541</f>
        <v>16111800</v>
      </c>
      <c r="P6" s="37">
        <f>'W&amp;W'!R541</f>
        <v>16733900</v>
      </c>
    </row>
    <row r="7" spans="1:16" x14ac:dyDescent="0.2">
      <c r="A7" s="58">
        <f>ROUND('W&amp;W'!C14-A10,-2)</f>
        <v>9218100</v>
      </c>
      <c r="B7" s="67" t="s">
        <v>1313</v>
      </c>
      <c r="C7" s="28"/>
      <c r="D7" s="27">
        <f>'W&amp;W'!F14-D10</f>
        <v>9582000</v>
      </c>
      <c r="E7" s="25">
        <f>IF(A7=D7,0,IF(A7=0,100,(D7-A7)/A7*100))</f>
        <v>3.9476681745695972</v>
      </c>
      <c r="F7" s="27">
        <f>'W&amp;W'!H14-F10</f>
        <v>9472300</v>
      </c>
      <c r="G7" s="25">
        <f>IF(D7=F7,0,IF(D7=0,100,(F7-D7)/D7*100))</f>
        <v>-1.1448549363389688</v>
      </c>
      <c r="H7" s="27">
        <f>'W&amp;W'!J14-H10</f>
        <v>9750100</v>
      </c>
      <c r="I7" s="27">
        <f>'W&amp;W'!K14-I10</f>
        <v>10208700</v>
      </c>
      <c r="J7" s="27">
        <f>'W&amp;W'!L14-J10</f>
        <v>10606900</v>
      </c>
      <c r="K7" s="27">
        <f>'W&amp;W'!M14-K10</f>
        <v>11063700</v>
      </c>
      <c r="L7" s="27">
        <f>'W&amp;W'!N14-L10</f>
        <v>11543000</v>
      </c>
      <c r="M7" s="27">
        <f>'W&amp;W'!O14-M10</f>
        <v>12042400</v>
      </c>
      <c r="N7" s="27">
        <f>'W&amp;W'!P14-N10</f>
        <v>12615600</v>
      </c>
      <c r="O7" s="27">
        <f>'W&amp;W'!Q14-O10</f>
        <v>12944300</v>
      </c>
      <c r="P7" s="37">
        <f>'W&amp;W'!R14-P10</f>
        <v>13336400</v>
      </c>
    </row>
    <row r="8" spans="1:16" s="46" customFormat="1" x14ac:dyDescent="0.2">
      <c r="A8" s="234">
        <f>A6-A7</f>
        <v>1471000</v>
      </c>
      <c r="B8" s="69" t="s">
        <v>795</v>
      </c>
      <c r="C8" s="66"/>
      <c r="D8" s="91">
        <f>D6-D7</f>
        <v>1084800</v>
      </c>
      <c r="E8" s="38">
        <f>IF(A8=D8,0,IF(A8=0,100,(D8-A8)/A8*100))</f>
        <v>-26.25424881033311</v>
      </c>
      <c r="F8" s="91">
        <f t="shared" ref="F8:M8" si="0">F6-F7</f>
        <v>1436800</v>
      </c>
      <c r="G8" s="38">
        <f>IF(D8=F8,0,IF(D8=0,100,(F8-D8)/D8*100))</f>
        <v>32.448377581120944</v>
      </c>
      <c r="H8" s="91">
        <f t="shared" si="0"/>
        <v>1696900</v>
      </c>
      <c r="I8" s="91">
        <f t="shared" si="0"/>
        <v>1832200</v>
      </c>
      <c r="J8" s="91">
        <f t="shared" si="0"/>
        <v>2037500</v>
      </c>
      <c r="K8" s="91">
        <f t="shared" si="0"/>
        <v>2208200</v>
      </c>
      <c r="L8" s="91">
        <f t="shared" si="0"/>
        <v>2434900</v>
      </c>
      <c r="M8" s="91">
        <f t="shared" si="0"/>
        <v>2652800</v>
      </c>
      <c r="N8" s="91">
        <f>N6-N7</f>
        <v>2902300</v>
      </c>
      <c r="O8" s="91">
        <f>O6-O7</f>
        <v>3167500</v>
      </c>
      <c r="P8" s="81">
        <f>P6-P7</f>
        <v>3397500</v>
      </c>
    </row>
    <row r="9" spans="1:16" x14ac:dyDescent="0.2">
      <c r="A9" s="58"/>
      <c r="B9" s="67"/>
      <c r="C9" s="28"/>
      <c r="D9" s="27"/>
      <c r="E9" s="25"/>
      <c r="F9" s="27"/>
      <c r="G9" s="25"/>
      <c r="H9" s="27"/>
      <c r="I9" s="27"/>
      <c r="J9" s="27"/>
      <c r="K9" s="27"/>
      <c r="L9" s="27"/>
      <c r="M9" s="27"/>
      <c r="N9" s="27"/>
      <c r="O9" s="27"/>
      <c r="P9" s="37"/>
    </row>
    <row r="10" spans="1:16" x14ac:dyDescent="0.2">
      <c r="A10" s="58">
        <f>ROUND('W&amp;W'!C76,-2)</f>
        <v>1859500</v>
      </c>
      <c r="B10" s="67" t="s">
        <v>2084</v>
      </c>
      <c r="C10" s="28"/>
      <c r="D10" s="27">
        <f>'W&amp;W'!F76</f>
        <v>1700000</v>
      </c>
      <c r="E10" s="25">
        <f>IF(A10=D10,0,IF(A10=0,100,(D10-A10)/A10*100))</f>
        <v>-8.5775746168324805</v>
      </c>
      <c r="F10" s="27">
        <f>'W&amp;W'!H76</f>
        <v>1700000</v>
      </c>
      <c r="G10" s="25">
        <f>IF(D10=F10,0,IF(D10=0,100,(F10-D10)/D10*100))</f>
        <v>0</v>
      </c>
      <c r="H10" s="27">
        <f>'W&amp;W'!J76</f>
        <v>1751000</v>
      </c>
      <c r="I10" s="27">
        <f>'W&amp;W'!K76</f>
        <v>1803600</v>
      </c>
      <c r="J10" s="27">
        <f>'W&amp;W'!L76</f>
        <v>1857800</v>
      </c>
      <c r="K10" s="27">
        <f>'W&amp;W'!M76</f>
        <v>1913600</v>
      </c>
      <c r="L10" s="27">
        <f>'W&amp;W'!N76</f>
        <v>1971100</v>
      </c>
      <c r="M10" s="27">
        <f>'W&amp;W'!O76</f>
        <v>2030300</v>
      </c>
      <c r="N10" s="27">
        <f>'W&amp;W'!P76</f>
        <v>2091300</v>
      </c>
      <c r="O10" s="27">
        <f>'W&amp;W'!Q76</f>
        <v>2154100</v>
      </c>
      <c r="P10" s="37">
        <f>'W&amp;W'!R76</f>
        <v>2218800</v>
      </c>
    </row>
    <row r="11" spans="1:16" s="46" customFormat="1" x14ac:dyDescent="0.2">
      <c r="A11" s="234">
        <f>A8-A10</f>
        <v>-388500</v>
      </c>
      <c r="B11" s="69" t="s">
        <v>466</v>
      </c>
      <c r="C11" s="66"/>
      <c r="D11" s="91">
        <f>D8-D10</f>
        <v>-615200</v>
      </c>
      <c r="E11" s="38">
        <f>IF(A11=D11,0,IF(A11=0,100,(D11-A11)/A11*100))</f>
        <v>58.352638352638351</v>
      </c>
      <c r="F11" s="91">
        <f t="shared" ref="F11:M11" si="1">F8-F10</f>
        <v>-263200</v>
      </c>
      <c r="G11" s="38">
        <f>IF(D11=F11,0,IF(D11=0,100,(F11-D11)/D11*100))</f>
        <v>-57.217165149544869</v>
      </c>
      <c r="H11" s="91">
        <f t="shared" si="1"/>
        <v>-54100</v>
      </c>
      <c r="I11" s="91">
        <f t="shared" si="1"/>
        <v>28600</v>
      </c>
      <c r="J11" s="91">
        <f t="shared" si="1"/>
        <v>179700</v>
      </c>
      <c r="K11" s="91">
        <f t="shared" si="1"/>
        <v>294600</v>
      </c>
      <c r="L11" s="91">
        <f t="shared" si="1"/>
        <v>463800</v>
      </c>
      <c r="M11" s="91">
        <f t="shared" si="1"/>
        <v>622500</v>
      </c>
      <c r="N11" s="91">
        <f>N8-N10</f>
        <v>811000</v>
      </c>
      <c r="O11" s="91">
        <f>O8-O10</f>
        <v>1013400</v>
      </c>
      <c r="P11" s="81">
        <f>P8-P10</f>
        <v>1178700</v>
      </c>
    </row>
    <row r="12" spans="1:16" x14ac:dyDescent="0.2">
      <c r="A12" s="58"/>
      <c r="B12" s="68"/>
      <c r="C12" s="28"/>
      <c r="D12" s="27"/>
      <c r="E12" s="25"/>
      <c r="F12" s="27"/>
      <c r="G12" s="25"/>
      <c r="H12" s="27"/>
      <c r="I12" s="27"/>
      <c r="J12" s="27"/>
      <c r="K12" s="27"/>
      <c r="L12" s="27"/>
      <c r="M12" s="27"/>
      <c r="N12" s="27"/>
      <c r="O12" s="27"/>
      <c r="P12" s="37"/>
    </row>
    <row r="13" spans="1:16" x14ac:dyDescent="0.2">
      <c r="A13" s="58"/>
      <c r="B13" s="66" t="s">
        <v>1714</v>
      </c>
      <c r="C13" s="28"/>
      <c r="D13" s="27"/>
      <c r="E13" s="25"/>
      <c r="F13" s="27"/>
      <c r="G13" s="25"/>
      <c r="H13" s="27"/>
      <c r="I13" s="27"/>
      <c r="J13" s="27"/>
      <c r="K13" s="27"/>
      <c r="L13" s="27"/>
      <c r="M13" s="27"/>
      <c r="N13" s="27"/>
      <c r="O13" s="27"/>
      <c r="P13" s="37"/>
    </row>
    <row r="14" spans="1:16" x14ac:dyDescent="0.2">
      <c r="A14" s="233">
        <v>208100</v>
      </c>
      <c r="B14" s="41" t="s">
        <v>3</v>
      </c>
      <c r="C14" s="28"/>
      <c r="D14" s="27">
        <v>700000</v>
      </c>
      <c r="E14" s="25">
        <f>IF(A14=D14,0,IF(A14=0,100,(D14-A14)/A14*100))</f>
        <v>236.37674195098509</v>
      </c>
      <c r="F14" s="27">
        <f>D14</f>
        <v>700000</v>
      </c>
      <c r="G14" s="25">
        <f>IF(D14=F14,0,IF(D14=0,100,(F14-D14)/D14*100))</f>
        <v>0</v>
      </c>
      <c r="H14" s="27">
        <f>F14</f>
        <v>700000</v>
      </c>
      <c r="I14" s="27">
        <f t="shared" ref="I14:M14" si="2">H14</f>
        <v>700000</v>
      </c>
      <c r="J14" s="27">
        <f t="shared" si="2"/>
        <v>700000</v>
      </c>
      <c r="K14" s="27">
        <f t="shared" si="2"/>
        <v>700000</v>
      </c>
      <c r="L14" s="27">
        <f t="shared" si="2"/>
        <v>700000</v>
      </c>
      <c r="M14" s="27">
        <f t="shared" si="2"/>
        <v>700000</v>
      </c>
      <c r="N14" s="27">
        <f>M14</f>
        <v>700000</v>
      </c>
      <c r="O14" s="27">
        <f>N14</f>
        <v>700000</v>
      </c>
      <c r="P14" s="37">
        <f>O14</f>
        <v>700000</v>
      </c>
    </row>
    <row r="15" spans="1:16" x14ac:dyDescent="0.2">
      <c r="A15" s="58">
        <f>ROUND(A60,-2)</f>
        <v>368600</v>
      </c>
      <c r="B15" s="68" t="s">
        <v>3166</v>
      </c>
      <c r="C15" s="28"/>
      <c r="D15" s="27">
        <f>D60</f>
        <v>152000</v>
      </c>
      <c r="E15" s="25">
        <f>IF(A15=D15,0,IF(A15=0,100,(D15-A15)/A15*100))</f>
        <v>-58.762886597938149</v>
      </c>
      <c r="F15" s="27">
        <f t="shared" ref="F15:M15" si="3">F60</f>
        <v>0</v>
      </c>
      <c r="G15" s="25">
        <f>IF(D15=F15,0,IF(D15=0,100,(F15-D15)/D15*100))</f>
        <v>-100</v>
      </c>
      <c r="H15" s="27">
        <f t="shared" si="3"/>
        <v>0</v>
      </c>
      <c r="I15" s="27">
        <f t="shared" si="3"/>
        <v>0</v>
      </c>
      <c r="J15" s="27">
        <f t="shared" si="3"/>
        <v>0</v>
      </c>
      <c r="K15" s="27">
        <f t="shared" si="3"/>
        <v>0</v>
      </c>
      <c r="L15" s="27">
        <f t="shared" si="3"/>
        <v>0</v>
      </c>
      <c r="M15" s="27">
        <f t="shared" si="3"/>
        <v>0</v>
      </c>
      <c r="N15" s="27">
        <f>N60</f>
        <v>0</v>
      </c>
      <c r="O15" s="27">
        <f>O60</f>
        <v>0</v>
      </c>
      <c r="P15" s="37">
        <f>P60</f>
        <v>0</v>
      </c>
    </row>
    <row r="16" spans="1:16" x14ac:dyDescent="0.2">
      <c r="A16" s="58">
        <v>430400</v>
      </c>
      <c r="B16" s="28" t="s">
        <v>3170</v>
      </c>
      <c r="C16" s="28"/>
      <c r="D16" s="27">
        <v>600000</v>
      </c>
      <c r="E16" s="25">
        <f>IF(A16=D16,0,IF(A16=0,100,(D16-A16)/A16*100))</f>
        <v>39.405204460966544</v>
      </c>
      <c r="F16" s="27">
        <v>600000</v>
      </c>
      <c r="G16" s="25">
        <f>IF(D16=F16,0,IF(D16=0,100,(F16-D16)/D16*100))</f>
        <v>0</v>
      </c>
      <c r="H16" s="207">
        <f>ROUNDUP(F16+(F16*Assumptions!F$6),-4)</f>
        <v>620000</v>
      </c>
      <c r="I16" s="39">
        <f>ROUNDUP(H16+(H16*Assumptions!G$6),-4)</f>
        <v>640000</v>
      </c>
      <c r="J16" s="39">
        <f>ROUNDUP(I16+(I16*Assumptions!H$6),-4)</f>
        <v>660000</v>
      </c>
      <c r="K16" s="39">
        <f>ROUNDUP(J16+(J16*Assumptions!I$6),-4)</f>
        <v>680000</v>
      </c>
      <c r="L16" s="39">
        <f>ROUNDUP(K16+(K16*Assumptions!J$6),-4)</f>
        <v>710000</v>
      </c>
      <c r="M16" s="39">
        <f>ROUNDUP(L16+(L16*Assumptions!K$6),-4)</f>
        <v>740000</v>
      </c>
      <c r="N16" s="39">
        <f>ROUNDUP(M16+(M16*Assumptions!L$6),-4)</f>
        <v>770000</v>
      </c>
      <c r="O16" s="39">
        <f>ROUNDUP(N16+(N16*Assumptions!M$6),-4)</f>
        <v>800000</v>
      </c>
      <c r="P16" s="127">
        <f>ROUNDUP(O16+(O16*Assumptions!N$6),-4)</f>
        <v>830000</v>
      </c>
    </row>
    <row r="17" spans="1:16" ht="13.5" thickBot="1" x14ac:dyDescent="0.25">
      <c r="A17" s="58"/>
      <c r="B17" s="28"/>
      <c r="C17" s="28"/>
      <c r="D17" s="27"/>
      <c r="E17" s="25"/>
      <c r="F17" s="27"/>
      <c r="G17" s="25"/>
      <c r="H17" s="27"/>
      <c r="I17" s="27"/>
      <c r="J17" s="27"/>
      <c r="K17" s="27"/>
      <c r="L17" s="27"/>
      <c r="M17" s="27"/>
      <c r="N17" s="27"/>
      <c r="O17" s="27"/>
      <c r="P17" s="37"/>
    </row>
    <row r="18" spans="1:16" s="46" customFormat="1" ht="13.5" thickBot="1" x14ac:dyDescent="0.25">
      <c r="A18" s="2491">
        <f>SUM(A11:A17)</f>
        <v>618600</v>
      </c>
      <c r="B18" s="248" t="s">
        <v>3223</v>
      </c>
      <c r="C18" s="249"/>
      <c r="D18" s="250">
        <f>SUM(D11:D17)</f>
        <v>836800</v>
      </c>
      <c r="E18" s="675">
        <f>IF(A18=D18,0,IF(A18=0,100,(D18-A18)/A18*100))</f>
        <v>35.273197542838666</v>
      </c>
      <c r="F18" s="250">
        <f t="shared" ref="F18:M18" si="4">SUM(F11:F17)</f>
        <v>1036800</v>
      </c>
      <c r="G18" s="675">
        <f>IF(D18=F18,0,IF(D18=0,100,(F18-D18)/D18*100))</f>
        <v>23.900573613766728</v>
      </c>
      <c r="H18" s="250">
        <f t="shared" si="4"/>
        <v>1265900</v>
      </c>
      <c r="I18" s="250">
        <f t="shared" si="4"/>
        <v>1368600</v>
      </c>
      <c r="J18" s="250">
        <f t="shared" si="4"/>
        <v>1539700</v>
      </c>
      <c r="K18" s="250">
        <f t="shared" si="4"/>
        <v>1674600</v>
      </c>
      <c r="L18" s="250">
        <f t="shared" si="4"/>
        <v>1873800</v>
      </c>
      <c r="M18" s="250">
        <f t="shared" si="4"/>
        <v>2062500</v>
      </c>
      <c r="N18" s="250">
        <f>SUM(N11:N17)</f>
        <v>2281000</v>
      </c>
      <c r="O18" s="250">
        <f>SUM(O11:O17)</f>
        <v>2513400</v>
      </c>
      <c r="P18" s="251">
        <f>SUM(P11:P17)</f>
        <v>2708700</v>
      </c>
    </row>
    <row r="19" spans="1:16" ht="13.5" thickTop="1" x14ac:dyDescent="0.2">
      <c r="A19" s="58"/>
      <c r="B19" s="28"/>
      <c r="C19" s="28"/>
      <c r="D19" s="27"/>
      <c r="E19" s="25"/>
      <c r="F19" s="27"/>
      <c r="G19" s="25"/>
      <c r="H19" s="27"/>
      <c r="I19" s="27"/>
      <c r="J19" s="27"/>
      <c r="K19" s="27"/>
      <c r="L19" s="27"/>
      <c r="M19" s="27"/>
      <c r="N19" s="27"/>
      <c r="O19" s="27"/>
      <c r="P19" s="37"/>
    </row>
    <row r="20" spans="1:16" x14ac:dyDescent="0.2">
      <c r="A20" s="58"/>
      <c r="B20" s="66" t="s">
        <v>3224</v>
      </c>
      <c r="C20" s="28"/>
      <c r="D20" s="27"/>
      <c r="E20" s="25"/>
      <c r="F20" s="27"/>
      <c r="G20" s="25"/>
      <c r="H20" s="27"/>
      <c r="I20" s="27"/>
      <c r="J20" s="27"/>
      <c r="K20" s="27"/>
      <c r="L20" s="27"/>
      <c r="M20" s="27"/>
      <c r="N20" s="27"/>
      <c r="O20" s="27"/>
      <c r="P20" s="37"/>
    </row>
    <row r="21" spans="1:16" x14ac:dyDescent="0.2">
      <c r="A21" s="58"/>
      <c r="B21" s="28"/>
      <c r="C21" s="28"/>
      <c r="D21" s="27"/>
      <c r="E21" s="27"/>
      <c r="F21" s="27"/>
      <c r="G21" s="27"/>
      <c r="H21" s="27"/>
      <c r="I21" s="27"/>
      <c r="J21" s="27"/>
      <c r="K21" s="27"/>
      <c r="L21" s="27"/>
      <c r="M21" s="27"/>
      <c r="N21" s="27"/>
      <c r="O21" s="27"/>
      <c r="P21" s="37"/>
    </row>
    <row r="22" spans="1:16" x14ac:dyDescent="0.2">
      <c r="A22" s="58"/>
      <c r="B22" s="66" t="s">
        <v>2760</v>
      </c>
      <c r="C22" s="28"/>
      <c r="D22" s="27"/>
      <c r="E22" s="27"/>
      <c r="F22" s="27"/>
      <c r="G22" s="27"/>
      <c r="H22" s="27"/>
      <c r="I22" s="27"/>
      <c r="J22" s="27"/>
      <c r="K22" s="27"/>
      <c r="L22" s="27"/>
      <c r="M22" s="27"/>
      <c r="N22" s="27"/>
      <c r="O22" s="27"/>
      <c r="P22" s="37"/>
    </row>
    <row r="23" spans="1:16" x14ac:dyDescent="0.2">
      <c r="A23" s="58">
        <f>A10</f>
        <v>1859500</v>
      </c>
      <c r="B23" s="28" t="s">
        <v>2428</v>
      </c>
      <c r="C23" s="28"/>
      <c r="D23" s="27">
        <f>D10</f>
        <v>1700000</v>
      </c>
      <c r="E23" s="25">
        <f>IF(A23=D23,0,IF(A23=0,100,(D23-A23)/A23*100))</f>
        <v>-8.5775746168324805</v>
      </c>
      <c r="F23" s="27">
        <f t="shared" ref="F23:M23" si="5">F10</f>
        <v>1700000</v>
      </c>
      <c r="G23" s="25">
        <f>IF(D23=F23,0,IF(D23=0,100,(F23-D23)/D23*100))</f>
        <v>0</v>
      </c>
      <c r="H23" s="27">
        <f t="shared" si="5"/>
        <v>1751000</v>
      </c>
      <c r="I23" s="27">
        <f t="shared" si="5"/>
        <v>1803600</v>
      </c>
      <c r="J23" s="27">
        <f t="shared" si="5"/>
        <v>1857800</v>
      </c>
      <c r="K23" s="27">
        <f t="shared" si="5"/>
        <v>1913600</v>
      </c>
      <c r="L23" s="27">
        <f t="shared" si="5"/>
        <v>1971100</v>
      </c>
      <c r="M23" s="27">
        <f t="shared" si="5"/>
        <v>2030300</v>
      </c>
      <c r="N23" s="27">
        <f>N10</f>
        <v>2091300</v>
      </c>
      <c r="O23" s="27">
        <f>O10</f>
        <v>2154100</v>
      </c>
      <c r="P23" s="37">
        <f>P10</f>
        <v>2218800</v>
      </c>
    </row>
    <row r="24" spans="1:16" x14ac:dyDescent="0.2">
      <c r="A24" s="58">
        <v>0</v>
      </c>
      <c r="B24" s="28" t="s">
        <v>1136</v>
      </c>
      <c r="C24" s="28"/>
      <c r="D24" s="27">
        <v>0</v>
      </c>
      <c r="E24" s="25">
        <f>IF(A24=D24,0,IF(A24=0,100,(D24-A24)/A24*100))</f>
        <v>0</v>
      </c>
      <c r="F24" s="27">
        <v>0</v>
      </c>
      <c r="G24" s="25">
        <f>IF(D24=F24,0,IF(D24=0,100,(F24-D24)/D24*100))</f>
        <v>0</v>
      </c>
      <c r="H24" s="27">
        <v>0</v>
      </c>
      <c r="I24" s="27">
        <v>0</v>
      </c>
      <c r="J24" s="27">
        <v>0</v>
      </c>
      <c r="K24" s="27">
        <v>0</v>
      </c>
      <c r="L24" s="27">
        <v>0</v>
      </c>
      <c r="M24" s="27">
        <v>0</v>
      </c>
      <c r="N24" s="27">
        <v>0</v>
      </c>
      <c r="O24" s="27">
        <v>0</v>
      </c>
      <c r="P24" s="37">
        <v>0</v>
      </c>
    </row>
    <row r="25" spans="1:16" x14ac:dyDescent="0.2">
      <c r="A25" s="58"/>
      <c r="B25" s="28"/>
      <c r="C25" s="28"/>
      <c r="D25" s="27"/>
      <c r="E25" s="25"/>
      <c r="F25" s="27"/>
      <c r="G25" s="25"/>
      <c r="H25" s="27"/>
      <c r="I25" s="27"/>
      <c r="J25" s="27"/>
      <c r="K25" s="27"/>
      <c r="L25" s="27"/>
      <c r="M25" s="27"/>
      <c r="N25" s="27"/>
      <c r="O25" s="27"/>
      <c r="P25" s="37"/>
    </row>
    <row r="26" spans="1:16" x14ac:dyDescent="0.2">
      <c r="A26" s="58"/>
      <c r="B26" s="66" t="s">
        <v>890</v>
      </c>
      <c r="C26" s="28"/>
      <c r="D26" s="27"/>
      <c r="E26" s="25"/>
      <c r="F26" s="27"/>
      <c r="G26" s="25"/>
      <c r="H26" s="27"/>
      <c r="I26" s="27"/>
      <c r="J26" s="27"/>
      <c r="K26" s="27"/>
      <c r="L26" s="27"/>
      <c r="M26" s="27"/>
      <c r="N26" s="27"/>
      <c r="O26" s="27"/>
      <c r="P26" s="37"/>
    </row>
    <row r="27" spans="1:16" x14ac:dyDescent="0.2">
      <c r="A27" s="58">
        <f>-A14</f>
        <v>-208100</v>
      </c>
      <c r="B27" s="28" t="s">
        <v>3</v>
      </c>
      <c r="C27" s="28"/>
      <c r="D27" s="27">
        <f>-D14</f>
        <v>-700000</v>
      </c>
      <c r="E27" s="25">
        <f>IF(A27=D27,0,IF(A27=0,100,(D27-A27)/A27*100))</f>
        <v>236.37674195098509</v>
      </c>
      <c r="F27" s="27">
        <f t="shared" ref="F27:M27" si="6">-F14</f>
        <v>-700000</v>
      </c>
      <c r="G27" s="25">
        <f>IF(D27=F27,0,IF(D27=0,100,(F27-D27)/D27*100))</f>
        <v>0</v>
      </c>
      <c r="H27" s="27">
        <f t="shared" si="6"/>
        <v>-700000</v>
      </c>
      <c r="I27" s="27">
        <f t="shared" si="6"/>
        <v>-700000</v>
      </c>
      <c r="J27" s="27">
        <f t="shared" si="6"/>
        <v>-700000</v>
      </c>
      <c r="K27" s="27">
        <f t="shared" si="6"/>
        <v>-700000</v>
      </c>
      <c r="L27" s="27">
        <f t="shared" si="6"/>
        <v>-700000</v>
      </c>
      <c r="M27" s="27">
        <f t="shared" si="6"/>
        <v>-700000</v>
      </c>
      <c r="N27" s="27">
        <f>-N14</f>
        <v>-700000</v>
      </c>
      <c r="O27" s="27">
        <f>-O14</f>
        <v>-700000</v>
      </c>
      <c r="P27" s="37">
        <f>-P14</f>
        <v>-700000</v>
      </c>
    </row>
    <row r="28" spans="1:16" x14ac:dyDescent="0.2">
      <c r="A28" s="58"/>
      <c r="B28" s="28"/>
      <c r="C28" s="28"/>
      <c r="D28" s="27"/>
      <c r="E28" s="25"/>
      <c r="F28" s="27"/>
      <c r="G28" s="25"/>
      <c r="H28" s="27"/>
      <c r="I28" s="27"/>
      <c r="J28" s="27"/>
      <c r="K28" s="27"/>
      <c r="L28" s="27"/>
      <c r="M28" s="27"/>
      <c r="N28" s="27"/>
      <c r="O28" s="27"/>
      <c r="P28" s="37"/>
    </row>
    <row r="29" spans="1:16" x14ac:dyDescent="0.2">
      <c r="A29" s="58"/>
      <c r="B29" s="66" t="s">
        <v>825</v>
      </c>
      <c r="C29" s="28"/>
      <c r="D29" s="27"/>
      <c r="E29" s="25"/>
      <c r="F29" s="27"/>
      <c r="G29" s="25"/>
      <c r="H29" s="27"/>
      <c r="I29" s="27"/>
      <c r="J29" s="27"/>
      <c r="K29" s="27"/>
      <c r="L29" s="27"/>
      <c r="M29" s="27"/>
      <c r="N29" s="27"/>
      <c r="O29" s="27"/>
      <c r="P29" s="37"/>
    </row>
    <row r="30" spans="1:16" x14ac:dyDescent="0.2">
      <c r="A30" s="58">
        <f>ROUND(A86,-2)</f>
        <v>137600</v>
      </c>
      <c r="B30" s="41" t="s">
        <v>4405</v>
      </c>
      <c r="C30" s="28"/>
      <c r="D30" s="27">
        <f>D86</f>
        <v>136200</v>
      </c>
      <c r="E30" s="25">
        <f>IF(A30=D30,0,IF(A30=0,100,(D30-A30)/A30*100))</f>
        <v>-1.0174418604651163</v>
      </c>
      <c r="F30" s="27">
        <f t="shared" ref="F30:O30" si="7">F86</f>
        <v>123000</v>
      </c>
      <c r="G30" s="25">
        <f>IF(D30=F30,0,IF(D30=0,100,(F30-D30)/D30*100))</f>
        <v>-9.6916299559471373</v>
      </c>
      <c r="H30" s="27">
        <f t="shared" si="7"/>
        <v>0</v>
      </c>
      <c r="I30" s="27">
        <f t="shared" si="7"/>
        <v>0</v>
      </c>
      <c r="J30" s="27">
        <f t="shared" si="7"/>
        <v>0</v>
      </c>
      <c r="K30" s="27">
        <f t="shared" si="7"/>
        <v>0</v>
      </c>
      <c r="L30" s="27">
        <f t="shared" si="7"/>
        <v>0</v>
      </c>
      <c r="M30" s="27">
        <f t="shared" si="7"/>
        <v>0</v>
      </c>
      <c r="N30" s="27">
        <f t="shared" si="7"/>
        <v>0</v>
      </c>
      <c r="O30" s="27">
        <f t="shared" si="7"/>
        <v>0</v>
      </c>
      <c r="P30" s="37">
        <f t="shared" ref="P30" si="8">P86</f>
        <v>0</v>
      </c>
    </row>
    <row r="31" spans="1:16" x14ac:dyDescent="0.2">
      <c r="A31" s="58">
        <f>-436600-A32+222000-111000-171300</f>
        <v>-496900</v>
      </c>
      <c r="B31" s="124" t="s">
        <v>5949</v>
      </c>
      <c r="C31" s="28"/>
      <c r="D31" s="27">
        <f>-D32</f>
        <v>0</v>
      </c>
      <c r="E31" s="25">
        <f>IF(A31=D31,0,IF(A31=0,100,(D31-A31)/A31*100))</f>
        <v>-100</v>
      </c>
      <c r="F31" s="27">
        <f t="shared" ref="F31:P31" si="9">-F32</f>
        <v>0</v>
      </c>
      <c r="G31" s="25">
        <f>IF(D31=F31,0,IF(D31=0,100,(F31-D31)/D31*100))</f>
        <v>0</v>
      </c>
      <c r="H31" s="27">
        <f t="shared" si="9"/>
        <v>0</v>
      </c>
      <c r="I31" s="27">
        <f t="shared" si="9"/>
        <v>0</v>
      </c>
      <c r="J31" s="27">
        <f t="shared" si="9"/>
        <v>0</v>
      </c>
      <c r="K31" s="27">
        <f t="shared" si="9"/>
        <v>0</v>
      </c>
      <c r="L31" s="27">
        <f t="shared" si="9"/>
        <v>0</v>
      </c>
      <c r="M31" s="27">
        <f t="shared" si="9"/>
        <v>0</v>
      </c>
      <c r="N31" s="27">
        <f t="shared" si="9"/>
        <v>0</v>
      </c>
      <c r="O31" s="27">
        <f t="shared" si="9"/>
        <v>0</v>
      </c>
      <c r="P31" s="37">
        <f t="shared" si="9"/>
        <v>0</v>
      </c>
    </row>
    <row r="32" spans="1:16" s="93" customFormat="1" x14ac:dyDescent="0.2">
      <c r="A32" s="58">
        <v>0</v>
      </c>
      <c r="B32" s="87" t="s">
        <v>264</v>
      </c>
      <c r="C32" s="28"/>
      <c r="D32" s="39"/>
      <c r="E32" s="152">
        <f>IF(A32=D32,0,IF(A32=0,100,(D32-A32)/A32*100))</f>
        <v>0</v>
      </c>
      <c r="F32" s="39"/>
      <c r="G32" s="152">
        <f>IF(D32=F32,0,IF(D32=0,100,(F32-D32)/D32*100))</f>
        <v>0</v>
      </c>
      <c r="H32" s="27">
        <f>H89</f>
        <v>0</v>
      </c>
      <c r="I32" s="27"/>
      <c r="J32" s="27"/>
      <c r="K32" s="27"/>
      <c r="L32" s="27"/>
      <c r="M32" s="27"/>
      <c r="N32" s="27"/>
      <c r="O32" s="27"/>
      <c r="P32" s="37"/>
    </row>
    <row r="33" spans="1:16" s="93" customFormat="1" x14ac:dyDescent="0.2">
      <c r="A33" s="119">
        <v>0</v>
      </c>
      <c r="B33" s="87" t="s">
        <v>4406</v>
      </c>
      <c r="C33" s="28"/>
      <c r="D33" s="39">
        <f>'Cap-WW'!Y140</f>
        <v>0</v>
      </c>
      <c r="E33" s="152">
        <f>IF(A33=D33,0,IF(A33=0,100,(D33-A33)/A33*100))</f>
        <v>0</v>
      </c>
      <c r="F33" s="39">
        <f>'Cap-WW'!AC140</f>
        <v>0</v>
      </c>
      <c r="G33" s="152">
        <f>IF(D33=F33,0,IF(D33=0,100,(F33-D33)/D33*100))</f>
        <v>0</v>
      </c>
      <c r="H33" s="27">
        <f t="shared" ref="H33:O33" si="10">H88</f>
        <v>0</v>
      </c>
      <c r="I33" s="27">
        <f t="shared" si="10"/>
        <v>0</v>
      </c>
      <c r="J33" s="27">
        <f t="shared" si="10"/>
        <v>0</v>
      </c>
      <c r="K33" s="27">
        <f t="shared" si="10"/>
        <v>0</v>
      </c>
      <c r="L33" s="27">
        <f t="shared" si="10"/>
        <v>0</v>
      </c>
      <c r="M33" s="27">
        <f t="shared" si="10"/>
        <v>0</v>
      </c>
      <c r="N33" s="27">
        <f t="shared" si="10"/>
        <v>0</v>
      </c>
      <c r="O33" s="27">
        <f t="shared" si="10"/>
        <v>0</v>
      </c>
      <c r="P33" s="37">
        <f t="shared" ref="P33" si="11">P88</f>
        <v>0</v>
      </c>
    </row>
    <row r="34" spans="1:16" x14ac:dyDescent="0.2">
      <c r="A34" s="58"/>
      <c r="B34" s="66"/>
      <c r="C34" s="28"/>
      <c r="D34" s="27"/>
      <c r="E34" s="25"/>
      <c r="F34" s="27"/>
      <c r="G34" s="25"/>
      <c r="H34" s="27"/>
      <c r="I34" s="27"/>
      <c r="J34" s="27"/>
      <c r="K34" s="27"/>
      <c r="L34" s="27"/>
      <c r="M34" s="27"/>
      <c r="N34" s="27"/>
      <c r="O34" s="27"/>
      <c r="P34" s="37"/>
    </row>
    <row r="35" spans="1:16" x14ac:dyDescent="0.2">
      <c r="A35" s="58"/>
      <c r="B35" s="66" t="s">
        <v>3373</v>
      </c>
      <c r="C35" s="28"/>
      <c r="D35" s="27"/>
      <c r="E35" s="25"/>
      <c r="F35" s="27"/>
      <c r="G35" s="25"/>
      <c r="H35" s="27"/>
      <c r="I35" s="27"/>
      <c r="J35" s="27"/>
      <c r="K35" s="27"/>
      <c r="L35" s="27"/>
      <c r="M35" s="27"/>
      <c r="N35" s="27"/>
      <c r="O35" s="27"/>
      <c r="P35" s="37"/>
    </row>
    <row r="36" spans="1:16" x14ac:dyDescent="0.2">
      <c r="A36" s="58">
        <f>ROUND(-'Cap-Water'!E73,-2)</f>
        <v>-1827100</v>
      </c>
      <c r="B36" s="41" t="s">
        <v>2225</v>
      </c>
      <c r="C36" s="28"/>
      <c r="D36" s="27">
        <f>-'Cap-Water'!G73</f>
        <v>-3565500</v>
      </c>
      <c r="E36" s="25">
        <f>IF(A36=D36,0,IF(A36=0,100,(D36-A36)/A36*100))</f>
        <v>95.1453122434459</v>
      </c>
      <c r="F36" s="27">
        <f>-'Cap-Water'!H73</f>
        <v>-3232000</v>
      </c>
      <c r="G36" s="25">
        <f>IF(D36=F36,0,IF(D36=0,100,(F36-D36)/D36*100))</f>
        <v>-9.3535268545786003</v>
      </c>
      <c r="H36" s="27">
        <f>-'Cap-Water'!I73</f>
        <v>-2784000</v>
      </c>
      <c r="I36" s="27">
        <f>-'Cap-Water'!J73</f>
        <v>-3664000</v>
      </c>
      <c r="J36" s="27">
        <f>-'Cap-Water'!K73</f>
        <v>-4252000</v>
      </c>
      <c r="K36" s="27">
        <f>-'Cap-Water'!L73</f>
        <v>-3251000</v>
      </c>
      <c r="L36" s="27">
        <f>-'Cap-Water'!M73</f>
        <v>-4325000</v>
      </c>
      <c r="M36" s="27">
        <f>-'Cap-Water'!N73</f>
        <v>-2769000</v>
      </c>
      <c r="N36" s="27">
        <f>-'Cap-Water'!O73</f>
        <v>-2874000</v>
      </c>
      <c r="O36" s="27">
        <f>-'Cap-Water'!P73</f>
        <v>-3049000</v>
      </c>
      <c r="P36" s="37">
        <f>-'Cap-Water'!Q73</f>
        <v>-3084000</v>
      </c>
    </row>
    <row r="37" spans="1:16" x14ac:dyDescent="0.2">
      <c r="A37" s="58">
        <f>'W&amp;W'!C327</f>
        <v>0</v>
      </c>
      <c r="B37" s="41" t="s">
        <v>1674</v>
      </c>
      <c r="C37" s="28"/>
      <c r="D37" s="27">
        <f>'W&amp;W'!F327</f>
        <v>0</v>
      </c>
      <c r="E37" s="25">
        <f>IF(A37=D37,0,IF(A37=0,100,(D37-A37)/A37*100))</f>
        <v>0</v>
      </c>
      <c r="F37" s="27">
        <f>'W&amp;W'!H327</f>
        <v>0</v>
      </c>
      <c r="G37" s="25">
        <f>IF(D37=F37,0,IF(D37=0,100,(F37-D37)/D37*100))</f>
        <v>0</v>
      </c>
      <c r="H37" s="27">
        <f>'W&amp;W'!J327</f>
        <v>0</v>
      </c>
      <c r="I37" s="27">
        <f>'W&amp;W'!K327</f>
        <v>0</v>
      </c>
      <c r="J37" s="27">
        <f>'W&amp;W'!L327</f>
        <v>0</v>
      </c>
      <c r="K37" s="27">
        <f>'W&amp;W'!M327</f>
        <v>0</v>
      </c>
      <c r="L37" s="27">
        <f>'W&amp;W'!N327</f>
        <v>0</v>
      </c>
      <c r="M37" s="27">
        <f>'W&amp;W'!O327</f>
        <v>0</v>
      </c>
      <c r="N37" s="27">
        <f>'W&amp;W'!P327</f>
        <v>0</v>
      </c>
      <c r="O37" s="27">
        <f>'W&amp;W'!Q327</f>
        <v>0</v>
      </c>
      <c r="P37" s="37">
        <f>'W&amp;W'!R327</f>
        <v>0</v>
      </c>
    </row>
    <row r="38" spans="1:16" x14ac:dyDescent="0.2">
      <c r="A38" s="58">
        <v>-34000</v>
      </c>
      <c r="B38" s="41" t="s">
        <v>2079</v>
      </c>
      <c r="C38" s="28"/>
      <c r="D38" s="27">
        <v>-34000</v>
      </c>
      <c r="E38" s="25">
        <f>IF(A38=D38,0,IF(A38=0,100,(D38-A38)/A38*100))</f>
        <v>0</v>
      </c>
      <c r="F38" s="27">
        <v>-34000</v>
      </c>
      <c r="G38" s="25">
        <f>IF(D38=F38,0,IF(D38=0,100,(F38-D38)/D38*100))</f>
        <v>0</v>
      </c>
      <c r="H38" s="27">
        <f>F38</f>
        <v>-34000</v>
      </c>
      <c r="I38" s="27">
        <f t="shared" ref="I38:P38" si="12">H38</f>
        <v>-34000</v>
      </c>
      <c r="J38" s="27">
        <f t="shared" si="12"/>
        <v>-34000</v>
      </c>
      <c r="K38" s="27">
        <f t="shared" si="12"/>
        <v>-34000</v>
      </c>
      <c r="L38" s="27">
        <f t="shared" si="12"/>
        <v>-34000</v>
      </c>
      <c r="M38" s="27">
        <f t="shared" si="12"/>
        <v>-34000</v>
      </c>
      <c r="N38" s="27">
        <f t="shared" si="12"/>
        <v>-34000</v>
      </c>
      <c r="O38" s="27">
        <f t="shared" si="12"/>
        <v>-34000</v>
      </c>
      <c r="P38" s="37">
        <f t="shared" si="12"/>
        <v>-34000</v>
      </c>
    </row>
    <row r="39" spans="1:16" x14ac:dyDescent="0.2">
      <c r="A39" s="58"/>
      <c r="B39" s="28"/>
      <c r="C39" s="28"/>
      <c r="D39" s="27"/>
      <c r="E39" s="25"/>
      <c r="F39" s="27"/>
      <c r="G39" s="25"/>
      <c r="H39" s="27"/>
      <c r="I39" s="27"/>
      <c r="J39" s="27"/>
      <c r="K39" s="27"/>
      <c r="L39" s="27"/>
      <c r="M39" s="27"/>
      <c r="N39" s="27"/>
      <c r="O39" s="27"/>
      <c r="P39" s="37"/>
    </row>
    <row r="40" spans="1:16" x14ac:dyDescent="0.2">
      <c r="A40" s="58"/>
      <c r="B40" s="66" t="s">
        <v>3376</v>
      </c>
      <c r="C40" s="28"/>
      <c r="D40" s="27"/>
      <c r="E40" s="25"/>
      <c r="F40" s="27"/>
      <c r="G40" s="25"/>
      <c r="H40" s="27"/>
      <c r="I40" s="27"/>
      <c r="J40" s="27"/>
      <c r="K40" s="27"/>
      <c r="L40" s="27"/>
      <c r="M40" s="27"/>
      <c r="N40" s="27"/>
      <c r="O40" s="27"/>
      <c r="P40" s="37"/>
    </row>
    <row r="41" spans="1:16" x14ac:dyDescent="0.2">
      <c r="A41" s="58">
        <f>ROUND(IF((A71-A16)&gt;0,A71-A16,-(A16-A71)),-2)</f>
        <v>607900</v>
      </c>
      <c r="B41" s="28" t="s">
        <v>1113</v>
      </c>
      <c r="C41" s="28"/>
      <c r="D41" s="27">
        <f>IF((D71-D16)&gt;0,D71-D16,-(D16-D71))</f>
        <v>1598700</v>
      </c>
      <c r="E41" s="25">
        <f>IF(A41=D41,0,IF(A41=0,100,(D41-A41)/A41*100))</f>
        <v>162.98733344300049</v>
      </c>
      <c r="F41" s="27">
        <f t="shared" ref="F41:O41" si="13">IF((F71-F16)&gt;0,F71-F16,-(F16-F71))</f>
        <v>2127000</v>
      </c>
      <c r="G41" s="25">
        <f>IF(D41=F41,0,IF(D41=0,100,(F41-D41)/D41*100))</f>
        <v>33.045599549634083</v>
      </c>
      <c r="H41" s="27">
        <f t="shared" si="13"/>
        <v>700000</v>
      </c>
      <c r="I41" s="27">
        <f t="shared" si="13"/>
        <v>1221000</v>
      </c>
      <c r="J41" s="27">
        <f t="shared" si="13"/>
        <v>1345000</v>
      </c>
      <c r="K41" s="27">
        <f t="shared" si="13"/>
        <v>907500</v>
      </c>
      <c r="L41" s="27">
        <f t="shared" si="13"/>
        <v>-360000</v>
      </c>
      <c r="M41" s="27">
        <f t="shared" si="13"/>
        <v>10000</v>
      </c>
      <c r="N41" s="27">
        <f t="shared" si="13"/>
        <v>10000</v>
      </c>
      <c r="O41" s="27">
        <f t="shared" si="13"/>
        <v>10000</v>
      </c>
      <c r="P41" s="37">
        <f t="shared" ref="P41" si="14">IF((P71-P16)&gt;0,P71-P16,-(P16-P71))</f>
        <v>10000</v>
      </c>
    </row>
    <row r="42" spans="1:16" x14ac:dyDescent="0.2">
      <c r="A42" s="58">
        <f>ROUND(-'W&amp;W'!C190,-2)</f>
        <v>-286300</v>
      </c>
      <c r="B42" s="28" t="s">
        <v>1104</v>
      </c>
      <c r="C42" s="28"/>
      <c r="D42" s="27">
        <f>-'W&amp;W'!F190</f>
        <v>-245000</v>
      </c>
      <c r="E42" s="25">
        <f>IF(A42=D42,0,IF(A42=0,100,(D42-A42)/A42*100))</f>
        <v>-14.425427872860636</v>
      </c>
      <c r="F42" s="27">
        <f>-'W&amp;W'!H190</f>
        <v>-211200</v>
      </c>
      <c r="G42" s="25">
        <f>IF(D42=F42,0,IF(D42=0,100,(F42-D42)/D42*100))</f>
        <v>-13.795918367346937</v>
      </c>
      <c r="H42" s="27">
        <f>-'W&amp;W'!J190</f>
        <v>-142400</v>
      </c>
      <c r="I42" s="27">
        <f>-'W&amp;W'!K190</f>
        <v>-123500</v>
      </c>
      <c r="J42" s="27">
        <f>-'W&amp;W'!L190</f>
        <v>-86500</v>
      </c>
      <c r="K42" s="27">
        <f>-'W&amp;W'!M190</f>
        <v>-44000</v>
      </c>
      <c r="L42" s="27">
        <f>-'W&amp;W'!N190</f>
        <v>-14900</v>
      </c>
      <c r="M42" s="27">
        <f>-'W&amp;W'!O190</f>
        <v>-27500</v>
      </c>
      <c r="N42" s="27">
        <f>-'W&amp;W'!P190</f>
        <v>-28100</v>
      </c>
      <c r="O42" s="27">
        <f>-'W&amp;W'!Q190</f>
        <v>-28700</v>
      </c>
      <c r="P42" s="37">
        <f>-'W&amp;W'!R190</f>
        <v>-29400</v>
      </c>
    </row>
    <row r="43" spans="1:16" ht="13.5" thickBot="1" x14ac:dyDescent="0.25">
      <c r="A43" s="58"/>
      <c r="B43" s="28"/>
      <c r="C43" s="28"/>
      <c r="D43" s="27"/>
      <c r="E43" s="25"/>
      <c r="F43" s="27"/>
      <c r="G43" s="25"/>
      <c r="H43" s="27"/>
      <c r="I43" s="27"/>
      <c r="J43" s="27"/>
      <c r="K43" s="27"/>
      <c r="L43" s="27"/>
      <c r="M43" s="27"/>
      <c r="N43" s="27"/>
      <c r="O43" s="27"/>
      <c r="P43" s="37"/>
    </row>
    <row r="44" spans="1:16" s="46" customFormat="1" ht="13.5" thickBot="1" x14ac:dyDescent="0.25">
      <c r="A44" s="2491">
        <f>SUM(A18:A43)</f>
        <v>371200</v>
      </c>
      <c r="B44" s="248" t="s">
        <v>2693</v>
      </c>
      <c r="C44" s="249"/>
      <c r="D44" s="250">
        <f>SUM(D18:D43)</f>
        <v>-272800</v>
      </c>
      <c r="E44" s="675">
        <f>IF(A44=D44,0,IF(A44=0,100,(D44-A44)/A44*100))</f>
        <v>-173.49137931034483</v>
      </c>
      <c r="F44" s="250">
        <f t="shared" ref="F44:O44" si="15">SUM(F18:F43)</f>
        <v>809600</v>
      </c>
      <c r="G44" s="675">
        <f>IF(D44=F44,0,IF(D44=0,100,(F44-D44)/D44*100))</f>
        <v>-396.77419354838707</v>
      </c>
      <c r="H44" s="250">
        <f t="shared" si="15"/>
        <v>56500</v>
      </c>
      <c r="I44" s="250">
        <f t="shared" si="15"/>
        <v>-128300</v>
      </c>
      <c r="J44" s="250">
        <f t="shared" si="15"/>
        <v>-330000</v>
      </c>
      <c r="K44" s="250">
        <f t="shared" si="15"/>
        <v>466700</v>
      </c>
      <c r="L44" s="250">
        <f t="shared" si="15"/>
        <v>-1589000</v>
      </c>
      <c r="M44" s="250">
        <f t="shared" si="15"/>
        <v>572300</v>
      </c>
      <c r="N44" s="250">
        <f t="shared" si="15"/>
        <v>746200</v>
      </c>
      <c r="O44" s="250">
        <f t="shared" si="15"/>
        <v>865800</v>
      </c>
      <c r="P44" s="251">
        <f t="shared" ref="P44" si="16">SUM(P18:P43)</f>
        <v>1090100</v>
      </c>
    </row>
    <row r="45" spans="1:16" ht="13.5" thickTop="1" x14ac:dyDescent="0.2">
      <c r="A45" s="58"/>
      <c r="B45" s="28"/>
      <c r="C45" s="28"/>
      <c r="D45" s="27"/>
      <c r="E45" s="25"/>
      <c r="F45" s="27"/>
      <c r="G45" s="25"/>
      <c r="H45" s="27"/>
      <c r="I45" s="27"/>
      <c r="J45" s="27"/>
      <c r="K45" s="27"/>
      <c r="L45" s="27"/>
      <c r="M45" s="27"/>
      <c r="N45" s="27"/>
      <c r="O45" s="27"/>
      <c r="P45" s="37"/>
    </row>
    <row r="46" spans="1:16" x14ac:dyDescent="0.2">
      <c r="A46" s="58"/>
      <c r="B46" s="243" t="s">
        <v>2658</v>
      </c>
      <c r="C46" s="28"/>
      <c r="D46" s="27"/>
      <c r="E46" s="25"/>
      <c r="F46" s="27"/>
      <c r="G46" s="25"/>
      <c r="H46" s="27"/>
      <c r="I46" s="27"/>
      <c r="J46" s="27"/>
      <c r="K46" s="27"/>
      <c r="L46" s="27"/>
      <c r="M46" s="27"/>
      <c r="N46" s="27"/>
      <c r="O46" s="27"/>
      <c r="P46" s="37"/>
    </row>
    <row r="47" spans="1:16" x14ac:dyDescent="0.2">
      <c r="A47" s="58"/>
      <c r="B47" s="243"/>
      <c r="C47" s="28"/>
      <c r="D47" s="27"/>
      <c r="E47" s="25"/>
      <c r="F47" s="27"/>
      <c r="G47" s="25"/>
      <c r="H47" s="27"/>
      <c r="I47" s="27"/>
      <c r="J47" s="27"/>
      <c r="K47" s="27"/>
      <c r="L47" s="27"/>
      <c r="M47" s="27"/>
      <c r="N47" s="27"/>
      <c r="O47" s="27"/>
      <c r="P47" s="37"/>
    </row>
    <row r="48" spans="1:16" x14ac:dyDescent="0.2">
      <c r="A48" s="58">
        <f>A44</f>
        <v>371200</v>
      </c>
      <c r="B48" s="67" t="s">
        <v>5948</v>
      </c>
      <c r="C48" s="28"/>
      <c r="D48" s="27">
        <f>D44</f>
        <v>-272800</v>
      </c>
      <c r="E48" s="25">
        <f>IF(A48=D48,0,IF(A48=0,100,(D48-A48)/A48*100))</f>
        <v>-173.49137931034483</v>
      </c>
      <c r="F48" s="27">
        <f t="shared" ref="F48:O48" si="17">F44</f>
        <v>809600</v>
      </c>
      <c r="G48" s="25">
        <f>IF(D48=F48,0,IF(D48=0,100,(F48-D48)/D48*100))</f>
        <v>-396.77419354838707</v>
      </c>
      <c r="H48" s="27">
        <f t="shared" si="17"/>
        <v>56500</v>
      </c>
      <c r="I48" s="27">
        <f t="shared" si="17"/>
        <v>-128300</v>
      </c>
      <c r="J48" s="27">
        <f t="shared" si="17"/>
        <v>-330000</v>
      </c>
      <c r="K48" s="27">
        <f t="shared" si="17"/>
        <v>466700</v>
      </c>
      <c r="L48" s="27">
        <f t="shared" si="17"/>
        <v>-1589000</v>
      </c>
      <c r="M48" s="27">
        <f t="shared" si="17"/>
        <v>572300</v>
      </c>
      <c r="N48" s="27">
        <f t="shared" si="17"/>
        <v>746200</v>
      </c>
      <c r="O48" s="27">
        <f t="shared" si="17"/>
        <v>865800</v>
      </c>
      <c r="P48" s="37">
        <f t="shared" ref="P48" si="18">P44</f>
        <v>1090100</v>
      </c>
    </row>
    <row r="49" spans="1:27" ht="13.5" thickBot="1" x14ac:dyDescent="0.25">
      <c r="A49" s="2237"/>
      <c r="B49" s="75"/>
      <c r="C49" s="44"/>
      <c r="D49" s="33"/>
      <c r="E49" s="33"/>
      <c r="F49" s="33"/>
      <c r="G49" s="33"/>
      <c r="H49" s="33"/>
      <c r="I49" s="33"/>
      <c r="J49" s="33"/>
      <c r="K49" s="33"/>
      <c r="L49" s="33"/>
      <c r="M49" s="33"/>
      <c r="N49" s="33"/>
      <c r="O49" s="33"/>
      <c r="P49" s="45"/>
    </row>
    <row r="50" spans="1:27" s="28" customFormat="1" ht="13.5" thickTop="1" x14ac:dyDescent="0.2">
      <c r="C50" s="60"/>
    </row>
    <row r="51" spans="1:27" s="28" customFormat="1" x14ac:dyDescent="0.2">
      <c r="C51" s="60"/>
    </row>
    <row r="52" spans="1:27" s="28" customFormat="1" ht="13.5" thickBot="1" x14ac:dyDescent="0.25">
      <c r="C52" s="63"/>
      <c r="E52" s="60"/>
      <c r="F52" s="77"/>
      <c r="G52" s="60"/>
    </row>
    <row r="53" spans="1:27" ht="18.75" customHeight="1" thickTop="1" thickBot="1" x14ac:dyDescent="0.25">
      <c r="A53" s="2849" t="s">
        <v>5951</v>
      </c>
      <c r="B53" s="2850"/>
      <c r="C53" s="2850"/>
      <c r="D53" s="2850"/>
      <c r="E53" s="2850"/>
      <c r="F53" s="2850"/>
      <c r="G53" s="2850"/>
      <c r="H53" s="2850"/>
      <c r="I53" s="2850"/>
      <c r="J53" s="2850"/>
      <c r="K53" s="2850"/>
      <c r="L53" s="2850"/>
      <c r="M53" s="2850"/>
      <c r="N53" s="2850"/>
      <c r="O53" s="2850"/>
      <c r="P53" s="2851"/>
    </row>
    <row r="54" spans="1:27" s="52" customFormat="1" x14ac:dyDescent="0.2">
      <c r="A54" s="2234"/>
      <c r="B54" s="2843" t="s">
        <v>2626</v>
      </c>
      <c r="C54" s="2844"/>
      <c r="D54" s="2761" t="s">
        <v>2628</v>
      </c>
      <c r="E54" s="2762"/>
      <c r="F54" s="2762"/>
      <c r="G54" s="2762"/>
      <c r="H54" s="2762"/>
      <c r="I54" s="2762"/>
      <c r="J54" s="2762"/>
      <c r="K54" s="2762"/>
      <c r="L54" s="2762"/>
      <c r="M54" s="2762"/>
      <c r="N54" s="2762"/>
      <c r="O54" s="2762"/>
      <c r="P54" s="2763"/>
    </row>
    <row r="55" spans="1:27" ht="13.5" thickBot="1" x14ac:dyDescent="0.25">
      <c r="A55" s="2095" t="str">
        <f>$A$3</f>
        <v>2013/14</v>
      </c>
      <c r="B55" s="98"/>
      <c r="C55" s="48"/>
      <c r="D55" s="277" t="str">
        <f>$D$3</f>
        <v>2014/15</v>
      </c>
      <c r="E55" s="56" t="str">
        <f>'Cash-WW'!$E$3</f>
        <v xml:space="preserve">% </v>
      </c>
      <c r="F55" s="277" t="str">
        <f>F$3</f>
        <v>2015/16</v>
      </c>
      <c r="G55" s="56" t="str">
        <f>'Cash-WW'!$E$3</f>
        <v xml:space="preserve">% </v>
      </c>
      <c r="H55" s="241" t="str">
        <f t="shared" ref="H55:P55" si="19">H$3</f>
        <v>2016/17</v>
      </c>
      <c r="I55" s="241" t="str">
        <f t="shared" si="19"/>
        <v>2017/18</v>
      </c>
      <c r="J55" s="241" t="str">
        <f t="shared" si="19"/>
        <v>2018/19</v>
      </c>
      <c r="K55" s="241" t="str">
        <f t="shared" si="19"/>
        <v>2019/20</v>
      </c>
      <c r="L55" s="241" t="str">
        <f t="shared" si="19"/>
        <v>2020/21</v>
      </c>
      <c r="M55" s="241" t="str">
        <f t="shared" si="19"/>
        <v>2021/22</v>
      </c>
      <c r="N55" s="241" t="str">
        <f t="shared" si="19"/>
        <v>2022/23</v>
      </c>
      <c r="O55" s="241" t="str">
        <f t="shared" si="19"/>
        <v>2023/24</v>
      </c>
      <c r="P55" s="242" t="str">
        <f t="shared" si="19"/>
        <v>2024/25</v>
      </c>
    </row>
    <row r="56" spans="1:27" x14ac:dyDescent="0.2">
      <c r="A56" s="58"/>
      <c r="B56" s="28"/>
      <c r="C56" s="41"/>
      <c r="D56" s="27"/>
      <c r="E56" s="26"/>
      <c r="F56" s="27"/>
      <c r="G56" s="26"/>
      <c r="H56" s="27"/>
      <c r="I56" s="27"/>
      <c r="J56" s="27"/>
      <c r="K56" s="27"/>
      <c r="L56" s="27"/>
      <c r="M56" s="27"/>
      <c r="N56" s="27"/>
      <c r="O56" s="27"/>
      <c r="P56" s="37"/>
    </row>
    <row r="57" spans="1:27" s="31" customFormat="1" x14ac:dyDescent="0.2">
      <c r="A57" s="233">
        <v>0</v>
      </c>
      <c r="B57" s="41" t="s">
        <v>4397</v>
      </c>
      <c r="C57" s="41"/>
      <c r="D57" s="30"/>
      <c r="E57" s="2027"/>
      <c r="F57" s="30"/>
      <c r="G57" s="2027"/>
      <c r="H57" s="30"/>
      <c r="I57" s="30"/>
      <c r="J57" s="30"/>
      <c r="K57" s="30"/>
      <c r="L57" s="30"/>
      <c r="M57" s="30"/>
      <c r="N57" s="30"/>
      <c r="O57" s="30"/>
      <c r="P57" s="42"/>
    </row>
    <row r="58" spans="1:27" s="31" customFormat="1" x14ac:dyDescent="0.2">
      <c r="A58" s="233">
        <v>368600</v>
      </c>
      <c r="B58" s="41" t="s">
        <v>5387</v>
      </c>
      <c r="C58" s="41"/>
      <c r="D58" s="30">
        <f>'Cap-Water'!V73</f>
        <v>152000</v>
      </c>
      <c r="E58" s="2027"/>
      <c r="F58" s="30"/>
      <c r="G58" s="2027"/>
      <c r="H58" s="30"/>
      <c r="I58" s="30"/>
      <c r="J58" s="30"/>
      <c r="K58" s="30"/>
      <c r="L58" s="30"/>
      <c r="M58" s="30"/>
      <c r="N58" s="30"/>
      <c r="O58" s="30"/>
      <c r="P58" s="42"/>
    </row>
    <row r="59" spans="1:27" ht="13.5" thickBot="1" x14ac:dyDescent="0.25">
      <c r="A59" s="58"/>
      <c r="B59" s="28"/>
      <c r="C59" s="60"/>
      <c r="D59" s="27"/>
      <c r="E59" s="339"/>
      <c r="F59" s="27"/>
      <c r="G59" s="339"/>
      <c r="H59" s="27"/>
      <c r="I59" s="27"/>
      <c r="J59" s="27"/>
      <c r="K59" s="27"/>
      <c r="L59" s="27"/>
      <c r="M59" s="27"/>
      <c r="N59" s="27"/>
      <c r="O59" s="27"/>
      <c r="P59" s="37"/>
    </row>
    <row r="60" spans="1:27" s="52" customFormat="1" x14ac:dyDescent="0.2">
      <c r="A60" s="2235">
        <f>SUM(A57:A59)</f>
        <v>368600</v>
      </c>
      <c r="B60" s="63"/>
      <c r="C60" s="62" t="s">
        <v>2854</v>
      </c>
      <c r="D60" s="64">
        <f>SUM(D57:D59)</f>
        <v>152000</v>
      </c>
      <c r="E60" s="336"/>
      <c r="F60" s="64">
        <f t="shared" ref="F60:M60" si="20">SUM(F57:F59)</f>
        <v>0</v>
      </c>
      <c r="G60" s="336"/>
      <c r="H60" s="64">
        <f t="shared" si="20"/>
        <v>0</v>
      </c>
      <c r="I60" s="64">
        <f t="shared" si="20"/>
        <v>0</v>
      </c>
      <c r="J60" s="64">
        <f t="shared" si="20"/>
        <v>0</v>
      </c>
      <c r="K60" s="64">
        <f t="shared" si="20"/>
        <v>0</v>
      </c>
      <c r="L60" s="64">
        <f t="shared" si="20"/>
        <v>0</v>
      </c>
      <c r="M60" s="64">
        <f t="shared" si="20"/>
        <v>0</v>
      </c>
      <c r="N60" s="64">
        <f>SUM(N57:N59)</f>
        <v>0</v>
      </c>
      <c r="O60" s="64">
        <f>SUM(O57:O59)</f>
        <v>0</v>
      </c>
      <c r="P60" s="235">
        <f>SUM(P57:P59)</f>
        <v>0</v>
      </c>
      <c r="Q60" s="29"/>
      <c r="R60" s="29"/>
      <c r="S60" s="29"/>
      <c r="T60" s="29"/>
      <c r="U60" s="29"/>
      <c r="V60" s="29"/>
      <c r="W60" s="29"/>
      <c r="X60" s="29"/>
      <c r="Y60" s="29"/>
      <c r="Z60" s="29"/>
      <c r="AA60" s="29"/>
    </row>
    <row r="61" spans="1:27" ht="13.5" thickBot="1" x14ac:dyDescent="0.25">
      <c r="A61" s="2237"/>
      <c r="B61" s="44"/>
      <c r="C61" s="75"/>
      <c r="D61" s="33"/>
      <c r="E61" s="76"/>
      <c r="F61" s="33"/>
      <c r="G61" s="76"/>
      <c r="H61" s="33"/>
      <c r="I61" s="33"/>
      <c r="J61" s="33"/>
      <c r="K61" s="33"/>
      <c r="L61" s="33"/>
      <c r="M61" s="33"/>
      <c r="N61" s="33"/>
      <c r="O61" s="33"/>
      <c r="P61" s="45"/>
    </row>
    <row r="62" spans="1:27" s="28" customFormat="1" ht="13.5" thickTop="1" x14ac:dyDescent="0.2">
      <c r="C62" s="63"/>
      <c r="E62" s="60"/>
      <c r="F62" s="77"/>
      <c r="G62" s="60"/>
    </row>
    <row r="63" spans="1:27" s="28" customFormat="1" ht="13.5" thickBot="1" x14ac:dyDescent="0.25">
      <c r="C63" s="63"/>
      <c r="E63" s="60"/>
      <c r="F63" s="77"/>
      <c r="G63" s="60"/>
    </row>
    <row r="64" spans="1:27" ht="18.75" customHeight="1" thickTop="1" thickBot="1" x14ac:dyDescent="0.25">
      <c r="A64" s="2849" t="s">
        <v>5940</v>
      </c>
      <c r="B64" s="2850"/>
      <c r="C64" s="2850"/>
      <c r="D64" s="2850"/>
      <c r="E64" s="2850"/>
      <c r="F64" s="2850"/>
      <c r="G64" s="2850"/>
      <c r="H64" s="2850"/>
      <c r="I64" s="2850"/>
      <c r="J64" s="2850"/>
      <c r="K64" s="2850"/>
      <c r="L64" s="2850"/>
      <c r="M64" s="2850"/>
      <c r="N64" s="2850"/>
      <c r="O64" s="2850"/>
      <c r="P64" s="2851"/>
    </row>
    <row r="65" spans="1:27" s="52" customFormat="1" x14ac:dyDescent="0.2">
      <c r="A65" s="2234"/>
      <c r="B65" s="2843" t="s">
        <v>2626</v>
      </c>
      <c r="C65" s="2845"/>
      <c r="D65" s="2761" t="s">
        <v>2628</v>
      </c>
      <c r="E65" s="2762"/>
      <c r="F65" s="2762"/>
      <c r="G65" s="2762"/>
      <c r="H65" s="2762"/>
      <c r="I65" s="2762"/>
      <c r="J65" s="2762"/>
      <c r="K65" s="2762"/>
      <c r="L65" s="2762"/>
      <c r="M65" s="2762"/>
      <c r="N65" s="2762"/>
      <c r="O65" s="2762"/>
      <c r="P65" s="2763"/>
    </row>
    <row r="66" spans="1:27" ht="13.5" thickBot="1" x14ac:dyDescent="0.25">
      <c r="A66" s="2095" t="str">
        <f>$A$3</f>
        <v>2013/14</v>
      </c>
      <c r="B66" s="48"/>
      <c r="C66" s="48"/>
      <c r="D66" s="277" t="str">
        <f>$D$3</f>
        <v>2014/15</v>
      </c>
      <c r="E66" s="343" t="str">
        <f>'Cash-WW'!$E$3</f>
        <v xml:space="preserve">% </v>
      </c>
      <c r="F66" s="338" t="str">
        <f>F55</f>
        <v>2015/16</v>
      </c>
      <c r="G66" s="343" t="str">
        <f>'Cash-WW'!$E$3</f>
        <v xml:space="preserve">% </v>
      </c>
      <c r="H66" s="241" t="str">
        <f t="shared" ref="H66:M66" si="21">H55</f>
        <v>2016/17</v>
      </c>
      <c r="I66" s="241" t="str">
        <f t="shared" si="21"/>
        <v>2017/18</v>
      </c>
      <c r="J66" s="241" t="str">
        <f t="shared" si="21"/>
        <v>2018/19</v>
      </c>
      <c r="K66" s="241" t="str">
        <f t="shared" si="21"/>
        <v>2019/20</v>
      </c>
      <c r="L66" s="241" t="str">
        <f t="shared" si="21"/>
        <v>2020/21</v>
      </c>
      <c r="M66" s="241" t="str">
        <f t="shared" si="21"/>
        <v>2021/22</v>
      </c>
      <c r="N66" s="241" t="str">
        <f>N55</f>
        <v>2022/23</v>
      </c>
      <c r="O66" s="241" t="str">
        <f>O55</f>
        <v>2023/24</v>
      </c>
      <c r="P66" s="242" t="str">
        <f>P55</f>
        <v>2024/25</v>
      </c>
    </row>
    <row r="67" spans="1:27" x14ac:dyDescent="0.2">
      <c r="A67" s="2096"/>
      <c r="B67" s="28"/>
      <c r="C67" s="28"/>
      <c r="D67" s="36"/>
      <c r="E67" s="27"/>
      <c r="F67" s="26"/>
      <c r="G67" s="27"/>
      <c r="H67" s="27"/>
      <c r="I67" s="27"/>
      <c r="J67" s="27"/>
      <c r="K67" s="27"/>
      <c r="L67" s="27"/>
      <c r="M67" s="27"/>
      <c r="N67" s="27"/>
      <c r="O67" s="27"/>
      <c r="P67" s="37"/>
    </row>
    <row r="68" spans="1:27" x14ac:dyDescent="0.2">
      <c r="A68" s="2096">
        <f>'Cap-Water'!S73</f>
        <v>1038300</v>
      </c>
      <c r="B68" s="28"/>
      <c r="C68" s="59"/>
      <c r="D68" s="36">
        <f>'Cap-Water'!W73</f>
        <v>2198700</v>
      </c>
      <c r="E68" s="27"/>
      <c r="F68" s="26">
        <f>'Cap-Water'!AA73</f>
        <v>2727000</v>
      </c>
      <c r="G68" s="27"/>
      <c r="H68" s="27">
        <f>'Cap-Water'!AE73</f>
        <v>1320000</v>
      </c>
      <c r="I68" s="27">
        <f>'Cap-Water'!AI73</f>
        <v>1861000</v>
      </c>
      <c r="J68" s="27">
        <f>'Cap-Water'!AM73</f>
        <v>2005000</v>
      </c>
      <c r="K68" s="27">
        <f>'Cap-Water'!AQ73</f>
        <v>1587500</v>
      </c>
      <c r="L68" s="27">
        <f>'Cap-Water'!AU73</f>
        <v>350000</v>
      </c>
      <c r="M68" s="27">
        <f>'Cap-Water'!AY73</f>
        <v>750000</v>
      </c>
      <c r="N68" s="27">
        <f>'Cap-Water'!BC73</f>
        <v>780000</v>
      </c>
      <c r="O68" s="27">
        <f>'Cap-Water'!BG73</f>
        <v>810000</v>
      </c>
      <c r="P68" s="37">
        <f>'Cap-Water'!BK73</f>
        <v>840000</v>
      </c>
    </row>
    <row r="69" spans="1:27" x14ac:dyDescent="0.2">
      <c r="A69" s="2096"/>
      <c r="B69" s="28"/>
      <c r="C69" s="41"/>
      <c r="D69" s="36"/>
      <c r="E69" s="27"/>
      <c r="F69" s="27"/>
      <c r="G69" s="27"/>
      <c r="H69" s="27"/>
      <c r="I69" s="27"/>
      <c r="J69" s="27"/>
      <c r="K69" s="27"/>
      <c r="L69" s="27"/>
      <c r="M69" s="27"/>
      <c r="N69" s="27"/>
      <c r="O69" s="27"/>
      <c r="P69" s="37"/>
    </row>
    <row r="70" spans="1:27" ht="13.5" thickBot="1" x14ac:dyDescent="0.25">
      <c r="A70" s="2096"/>
      <c r="B70" s="28"/>
      <c r="C70" s="60"/>
      <c r="D70" s="36"/>
      <c r="E70" s="27"/>
      <c r="F70" s="26"/>
      <c r="G70" s="27"/>
      <c r="H70" s="27"/>
      <c r="I70" s="27"/>
      <c r="J70" s="27"/>
      <c r="K70" s="27"/>
      <c r="L70" s="27"/>
      <c r="M70" s="27"/>
      <c r="N70" s="27"/>
      <c r="O70" s="27"/>
      <c r="P70" s="37"/>
    </row>
    <row r="71" spans="1:27" s="52" customFormat="1" x14ac:dyDescent="0.2">
      <c r="A71" s="2235">
        <f>SUM(A67:A70)</f>
        <v>1038300</v>
      </c>
      <c r="B71" s="63"/>
      <c r="C71" s="62" t="s">
        <v>2854</v>
      </c>
      <c r="D71" s="64">
        <f>SUM(D67:D70)</f>
        <v>2198700</v>
      </c>
      <c r="E71" s="65"/>
      <c r="F71" s="65">
        <f t="shared" ref="F71:M71" si="22">SUM(F67:F70)</f>
        <v>2727000</v>
      </c>
      <c r="G71" s="65"/>
      <c r="H71" s="64">
        <f t="shared" si="22"/>
        <v>1320000</v>
      </c>
      <c r="I71" s="64">
        <f t="shared" si="22"/>
        <v>1861000</v>
      </c>
      <c r="J71" s="64">
        <f t="shared" si="22"/>
        <v>2005000</v>
      </c>
      <c r="K71" s="64">
        <f t="shared" si="22"/>
        <v>1587500</v>
      </c>
      <c r="L71" s="64">
        <f t="shared" si="22"/>
        <v>350000</v>
      </c>
      <c r="M71" s="64">
        <f t="shared" si="22"/>
        <v>750000</v>
      </c>
      <c r="N71" s="64">
        <f>SUM(N67:N70)</f>
        <v>780000</v>
      </c>
      <c r="O71" s="64">
        <f>SUM(O67:O70)</f>
        <v>810000</v>
      </c>
      <c r="P71" s="235">
        <f>SUM(P67:P70)</f>
        <v>840000</v>
      </c>
      <c r="Q71" s="29"/>
      <c r="R71" s="29"/>
      <c r="S71" s="29"/>
      <c r="T71" s="29"/>
      <c r="U71" s="29"/>
      <c r="V71" s="29"/>
      <c r="W71" s="29"/>
      <c r="X71" s="29"/>
      <c r="Y71" s="29"/>
      <c r="Z71" s="29"/>
      <c r="AA71" s="29"/>
    </row>
    <row r="72" spans="1:27" ht="13.5" thickBot="1" x14ac:dyDescent="0.25">
      <c r="A72" s="2236"/>
      <c r="B72" s="44"/>
      <c r="C72" s="75"/>
      <c r="D72" s="47"/>
      <c r="E72" s="33"/>
      <c r="F72" s="76"/>
      <c r="G72" s="33"/>
      <c r="H72" s="33"/>
      <c r="I72" s="33"/>
      <c r="J72" s="33"/>
      <c r="K72" s="33"/>
      <c r="L72" s="33"/>
      <c r="M72" s="33"/>
      <c r="N72" s="33"/>
      <c r="O72" s="33"/>
      <c r="P72" s="45"/>
    </row>
    <row r="73" spans="1:27" ht="13.5" thickTop="1" x14ac:dyDescent="0.2">
      <c r="A73" s="28"/>
      <c r="B73" s="28"/>
      <c r="C73" s="63"/>
      <c r="D73" s="28"/>
      <c r="E73" s="60"/>
      <c r="F73" s="77"/>
      <c r="G73" s="60"/>
      <c r="H73" s="28"/>
      <c r="I73" s="28"/>
      <c r="J73" s="28"/>
      <c r="K73" s="28"/>
      <c r="L73" s="28"/>
      <c r="M73" s="28"/>
      <c r="N73" s="28"/>
      <c r="O73" s="28"/>
      <c r="P73" s="28"/>
      <c r="Q73" s="28"/>
      <c r="R73" s="28"/>
      <c r="S73" s="28"/>
    </row>
    <row r="74" spans="1:27" ht="13.5" thickBot="1" x14ac:dyDescent="0.25">
      <c r="A74" s="28"/>
      <c r="B74" s="28"/>
      <c r="C74" s="63"/>
      <c r="D74" s="28"/>
      <c r="E74" s="60"/>
      <c r="F74" s="77"/>
      <c r="G74" s="60"/>
      <c r="H74" s="28"/>
      <c r="I74" s="28"/>
      <c r="J74" s="28"/>
      <c r="K74" s="28"/>
      <c r="L74" s="28"/>
      <c r="M74" s="28"/>
      <c r="N74" s="28"/>
      <c r="O74" s="28"/>
      <c r="P74" s="28"/>
      <c r="Q74" s="28"/>
      <c r="R74" s="28"/>
      <c r="S74" s="28"/>
    </row>
    <row r="75" spans="1:27" ht="18.75" customHeight="1" thickTop="1" thickBot="1" x14ac:dyDescent="0.25">
      <c r="A75" s="2849" t="s">
        <v>5941</v>
      </c>
      <c r="B75" s="2850"/>
      <c r="C75" s="2850"/>
      <c r="D75" s="2850"/>
      <c r="E75" s="2850"/>
      <c r="F75" s="2850"/>
      <c r="G75" s="2850"/>
      <c r="H75" s="2850"/>
      <c r="I75" s="2850"/>
      <c r="J75" s="2850"/>
      <c r="K75" s="2850"/>
      <c r="L75" s="2850"/>
      <c r="M75" s="2850"/>
      <c r="N75" s="2850"/>
      <c r="O75" s="2850"/>
      <c r="P75" s="2851"/>
    </row>
    <row r="76" spans="1:27" s="52" customFormat="1" x14ac:dyDescent="0.2">
      <c r="A76" s="2238"/>
      <c r="B76" s="2844" t="s">
        <v>2626</v>
      </c>
      <c r="C76" s="2844"/>
      <c r="D76" s="2761" t="s">
        <v>2628</v>
      </c>
      <c r="E76" s="2762"/>
      <c r="F76" s="2762"/>
      <c r="G76" s="2762"/>
      <c r="H76" s="2762"/>
      <c r="I76" s="2762"/>
      <c r="J76" s="2762"/>
      <c r="K76" s="2762"/>
      <c r="L76" s="2762"/>
      <c r="M76" s="2762"/>
      <c r="N76" s="2762"/>
      <c r="O76" s="2762"/>
      <c r="P76" s="2763"/>
    </row>
    <row r="77" spans="1:27" ht="13.5" thickBot="1" x14ac:dyDescent="0.25">
      <c r="A77" s="230" t="str">
        <f>$D$3</f>
        <v>2014/15</v>
      </c>
      <c r="B77" s="98"/>
      <c r="C77" s="48"/>
      <c r="D77" s="277" t="str">
        <f>$D$3</f>
        <v>2014/15</v>
      </c>
      <c r="E77" s="56" t="str">
        <f>'Cash-WW'!$E$3</f>
        <v xml:space="preserve">% </v>
      </c>
      <c r="F77" s="241" t="str">
        <f>F66</f>
        <v>2015/16</v>
      </c>
      <c r="G77" s="343" t="str">
        <f>'Cash-WW'!$E$3</f>
        <v xml:space="preserve">% </v>
      </c>
      <c r="H77" s="241" t="str">
        <f t="shared" ref="H77:M77" si="23">H66</f>
        <v>2016/17</v>
      </c>
      <c r="I77" s="241" t="str">
        <f t="shared" si="23"/>
        <v>2017/18</v>
      </c>
      <c r="J77" s="241" t="str">
        <f t="shared" si="23"/>
        <v>2018/19</v>
      </c>
      <c r="K77" s="241" t="str">
        <f t="shared" si="23"/>
        <v>2019/20</v>
      </c>
      <c r="L77" s="241" t="str">
        <f t="shared" si="23"/>
        <v>2020/21</v>
      </c>
      <c r="M77" s="241" t="str">
        <f t="shared" si="23"/>
        <v>2021/22</v>
      </c>
      <c r="N77" s="241" t="str">
        <f>N66</f>
        <v>2022/23</v>
      </c>
      <c r="O77" s="241" t="str">
        <f>O66</f>
        <v>2023/24</v>
      </c>
      <c r="P77" s="242" t="str">
        <f>P66</f>
        <v>2024/25</v>
      </c>
    </row>
    <row r="78" spans="1:27" x14ac:dyDescent="0.2">
      <c r="A78" s="58"/>
      <c r="B78" s="28"/>
      <c r="C78" s="28"/>
      <c r="D78" s="27"/>
      <c r="E78" s="26"/>
      <c r="F78" s="27"/>
      <c r="G78" s="27"/>
      <c r="H78" s="27"/>
      <c r="I78" s="27"/>
      <c r="J78" s="27"/>
      <c r="K78" s="27"/>
      <c r="L78" s="27"/>
      <c r="M78" s="27"/>
      <c r="N78" s="27"/>
      <c r="O78" s="27"/>
      <c r="P78" s="37"/>
    </row>
    <row r="79" spans="1:27" x14ac:dyDescent="0.2">
      <c r="A79" s="58">
        <v>542400</v>
      </c>
      <c r="B79" s="41" t="s">
        <v>5947</v>
      </c>
      <c r="C79" s="41"/>
      <c r="D79" s="27">
        <f>-D44</f>
        <v>272800</v>
      </c>
      <c r="E79" s="315"/>
      <c r="F79" s="27">
        <f t="shared" ref="F79:O79" si="24">-F44</f>
        <v>-809600</v>
      </c>
      <c r="G79" s="2492"/>
      <c r="H79" s="27">
        <f t="shared" si="24"/>
        <v>-56500</v>
      </c>
      <c r="I79" s="27">
        <f t="shared" si="24"/>
        <v>128300</v>
      </c>
      <c r="J79" s="27">
        <f t="shared" si="24"/>
        <v>330000</v>
      </c>
      <c r="K79" s="27">
        <f t="shared" si="24"/>
        <v>-466700</v>
      </c>
      <c r="L79" s="27">
        <f t="shared" si="24"/>
        <v>1589000</v>
      </c>
      <c r="M79" s="27">
        <f t="shared" si="24"/>
        <v>-572300</v>
      </c>
      <c r="N79" s="27">
        <f t="shared" si="24"/>
        <v>-746200</v>
      </c>
      <c r="O79" s="27">
        <f t="shared" si="24"/>
        <v>-865800</v>
      </c>
      <c r="P79" s="37">
        <f t="shared" ref="P79" si="25">-P44</f>
        <v>-1090100</v>
      </c>
    </row>
    <row r="80" spans="1:27" x14ac:dyDescent="0.2">
      <c r="A80" s="2239"/>
      <c r="B80" s="1350"/>
      <c r="C80" s="1444"/>
      <c r="D80" s="1443"/>
      <c r="E80" s="1445"/>
      <c r="F80" s="1443"/>
      <c r="G80" s="2493"/>
      <c r="H80" s="1443"/>
      <c r="I80" s="1443"/>
      <c r="J80" s="1443"/>
      <c r="K80" s="1443"/>
      <c r="L80" s="1443"/>
      <c r="M80" s="1443"/>
      <c r="N80" s="1443"/>
      <c r="O80" s="1443"/>
      <c r="P80" s="1446"/>
    </row>
    <row r="81" spans="1:26" x14ac:dyDescent="0.2">
      <c r="A81" s="234">
        <f>A79</f>
        <v>542400</v>
      </c>
      <c r="B81" s="28"/>
      <c r="C81" s="62" t="s">
        <v>2854</v>
      </c>
      <c r="D81" s="91">
        <f>D79</f>
        <v>272800</v>
      </c>
      <c r="E81" s="315"/>
      <c r="F81" s="27">
        <f t="shared" ref="F81:O81" si="26">F79</f>
        <v>-809600</v>
      </c>
      <c r="G81" s="2492"/>
      <c r="H81" s="27">
        <f t="shared" si="26"/>
        <v>-56500</v>
      </c>
      <c r="I81" s="27">
        <f t="shared" si="26"/>
        <v>128300</v>
      </c>
      <c r="J81" s="27">
        <f t="shared" si="26"/>
        <v>330000</v>
      </c>
      <c r="K81" s="27">
        <f t="shared" si="26"/>
        <v>-466700</v>
      </c>
      <c r="L81" s="27">
        <f t="shared" si="26"/>
        <v>1589000</v>
      </c>
      <c r="M81" s="27">
        <f t="shared" si="26"/>
        <v>-572300</v>
      </c>
      <c r="N81" s="27">
        <f t="shared" si="26"/>
        <v>-746200</v>
      </c>
      <c r="O81" s="27">
        <f t="shared" si="26"/>
        <v>-865800</v>
      </c>
      <c r="P81" s="37">
        <f t="shared" ref="P81" si="27">P79</f>
        <v>-1090100</v>
      </c>
    </row>
    <row r="82" spans="1:26" x14ac:dyDescent="0.2">
      <c r="A82" s="58"/>
      <c r="B82" s="28"/>
      <c r="C82" s="41"/>
      <c r="D82" s="27"/>
      <c r="E82" s="315"/>
      <c r="F82" s="27"/>
      <c r="G82" s="2492"/>
      <c r="H82" s="27"/>
      <c r="I82" s="27"/>
      <c r="J82" s="27"/>
      <c r="K82" s="27"/>
      <c r="L82" s="27"/>
      <c r="M82" s="27"/>
      <c r="N82" s="27"/>
      <c r="O82" s="27"/>
      <c r="P82" s="37"/>
    </row>
    <row r="83" spans="1:26" x14ac:dyDescent="0.2">
      <c r="A83" s="58">
        <f>'W&amp;W'!C241</f>
        <v>37600</v>
      </c>
      <c r="B83" s="41" t="s">
        <v>3798</v>
      </c>
      <c r="C83" s="41"/>
      <c r="D83" s="27">
        <f>'W&amp;W'!F241</f>
        <v>36200</v>
      </c>
      <c r="E83" s="315"/>
      <c r="F83" s="27">
        <f>'W&amp;W'!H241</f>
        <v>23000</v>
      </c>
      <c r="G83" s="2492"/>
      <c r="H83" s="27">
        <f>'W&amp;W'!J241</f>
        <v>0</v>
      </c>
      <c r="I83" s="27">
        <f>'W&amp;W'!K241</f>
        <v>0</v>
      </c>
      <c r="J83" s="27">
        <f>'W&amp;W'!L241</f>
        <v>0</v>
      </c>
      <c r="K83" s="27">
        <f>'W&amp;W'!M241</f>
        <v>0</v>
      </c>
      <c r="L83" s="27">
        <f>'W&amp;W'!N241</f>
        <v>0</v>
      </c>
      <c r="M83" s="27">
        <f>'W&amp;W'!O241</f>
        <v>0</v>
      </c>
      <c r="N83" s="27">
        <f>'W&amp;W'!P241</f>
        <v>0</v>
      </c>
      <c r="O83" s="27">
        <f>'W&amp;W'!Q241</f>
        <v>0</v>
      </c>
      <c r="P83" s="37">
        <f>'W&amp;W'!R241</f>
        <v>0</v>
      </c>
    </row>
    <row r="84" spans="1:26" x14ac:dyDescent="0.2">
      <c r="A84" s="58">
        <f>'W&amp;W'!C242</f>
        <v>100000</v>
      </c>
      <c r="B84" s="41" t="s">
        <v>3799</v>
      </c>
      <c r="C84" s="41"/>
      <c r="D84" s="27">
        <f>'W&amp;W'!F242</f>
        <v>100000</v>
      </c>
      <c r="E84" s="315"/>
      <c r="F84" s="27">
        <f>'W&amp;W'!H242</f>
        <v>100000</v>
      </c>
      <c r="G84" s="2492"/>
      <c r="H84" s="27">
        <f>'W&amp;W'!J242</f>
        <v>0</v>
      </c>
      <c r="I84" s="27">
        <f>'W&amp;W'!K242</f>
        <v>0</v>
      </c>
      <c r="J84" s="27">
        <f>'W&amp;W'!L242</f>
        <v>0</v>
      </c>
      <c r="K84" s="27">
        <f>'W&amp;W'!M242</f>
        <v>0</v>
      </c>
      <c r="L84" s="27">
        <f>'W&amp;W'!N242</f>
        <v>0</v>
      </c>
      <c r="M84" s="27">
        <f>'W&amp;W'!O242</f>
        <v>0</v>
      </c>
      <c r="N84" s="27">
        <f>'W&amp;W'!P242</f>
        <v>0</v>
      </c>
      <c r="O84" s="27">
        <f>'W&amp;W'!Q242</f>
        <v>0</v>
      </c>
      <c r="P84" s="37">
        <f>'W&amp;W'!R242</f>
        <v>0</v>
      </c>
    </row>
    <row r="85" spans="1:26" ht="13.5" thickBot="1" x14ac:dyDescent="0.25">
      <c r="A85" s="58"/>
      <c r="B85" s="28"/>
      <c r="C85" s="60"/>
      <c r="D85" s="27"/>
      <c r="E85" s="26"/>
      <c r="F85" s="27"/>
      <c r="G85" s="27"/>
      <c r="H85" s="27"/>
      <c r="I85" s="27"/>
      <c r="J85" s="27"/>
      <c r="K85" s="27"/>
      <c r="L85" s="27"/>
      <c r="M85" s="27"/>
      <c r="N85" s="27"/>
      <c r="O85" s="27"/>
      <c r="P85" s="37"/>
    </row>
    <row r="86" spans="1:26" s="52" customFormat="1" x14ac:dyDescent="0.2">
      <c r="A86" s="2235">
        <f>SUM(A82:A85)</f>
        <v>137600</v>
      </c>
      <c r="B86" s="63"/>
      <c r="C86" s="62" t="s">
        <v>2854</v>
      </c>
      <c r="D86" s="64">
        <f>SUM(D82:D85)</f>
        <v>136200</v>
      </c>
      <c r="E86" s="335"/>
      <c r="F86" s="64">
        <f t="shared" ref="F86:O86" si="28">SUM(F82:F85)</f>
        <v>123000</v>
      </c>
      <c r="G86" s="2494"/>
      <c r="H86" s="64">
        <f t="shared" si="28"/>
        <v>0</v>
      </c>
      <c r="I86" s="64">
        <f t="shared" si="28"/>
        <v>0</v>
      </c>
      <c r="J86" s="64">
        <f t="shared" si="28"/>
        <v>0</v>
      </c>
      <c r="K86" s="64">
        <f t="shared" si="28"/>
        <v>0</v>
      </c>
      <c r="L86" s="64">
        <f t="shared" si="28"/>
        <v>0</v>
      </c>
      <c r="M86" s="64">
        <f t="shared" si="28"/>
        <v>0</v>
      </c>
      <c r="N86" s="64">
        <f t="shared" si="28"/>
        <v>0</v>
      </c>
      <c r="O86" s="64">
        <f t="shared" si="28"/>
        <v>0</v>
      </c>
      <c r="P86" s="235">
        <f t="shared" ref="P86" si="29">SUM(P82:P85)</f>
        <v>0</v>
      </c>
      <c r="Q86" s="29"/>
      <c r="R86" s="29"/>
      <c r="S86" s="29"/>
      <c r="T86" s="29"/>
      <c r="U86" s="29"/>
      <c r="V86" s="29"/>
      <c r="W86" s="29"/>
      <c r="X86" s="29"/>
      <c r="Y86" s="29"/>
      <c r="Z86" s="29"/>
    </row>
    <row r="87" spans="1:26" ht="13.5" thickBot="1" x14ac:dyDescent="0.25">
      <c r="A87" s="2237"/>
      <c r="B87" s="44"/>
      <c r="C87" s="75"/>
      <c r="D87" s="33"/>
      <c r="E87" s="76"/>
      <c r="F87" s="33"/>
      <c r="G87" s="33"/>
      <c r="H87" s="33"/>
      <c r="I87" s="33"/>
      <c r="J87" s="33"/>
      <c r="K87" s="33"/>
      <c r="L87" s="33"/>
      <c r="M87" s="33"/>
      <c r="N87" s="33"/>
      <c r="O87" s="33"/>
      <c r="P87" s="45"/>
    </row>
    <row r="88" spans="1:26" ht="14.25" thickTop="1" thickBot="1" x14ac:dyDescent="0.25">
      <c r="A88" s="28"/>
      <c r="B88" s="28"/>
      <c r="C88" s="60"/>
      <c r="D88" s="28"/>
      <c r="E88" s="28"/>
      <c r="F88" s="28"/>
      <c r="G88" s="28"/>
      <c r="H88" s="28"/>
      <c r="I88" s="28"/>
      <c r="J88" s="28"/>
      <c r="K88" s="28"/>
      <c r="L88" s="28"/>
      <c r="M88" s="28"/>
      <c r="N88" s="28"/>
      <c r="O88" s="28"/>
      <c r="P88" s="28"/>
    </row>
    <row r="89" spans="1:26" ht="18.75" customHeight="1" thickTop="1" thickBot="1" x14ac:dyDescent="0.25">
      <c r="A89" s="2849" t="s">
        <v>5943</v>
      </c>
      <c r="B89" s="2850"/>
      <c r="C89" s="2850"/>
      <c r="D89" s="2850"/>
      <c r="E89" s="2850"/>
      <c r="F89" s="2850"/>
      <c r="G89" s="2850"/>
      <c r="H89" s="2850"/>
      <c r="I89" s="2850"/>
      <c r="J89" s="2850"/>
      <c r="K89" s="2850"/>
      <c r="L89" s="2850"/>
      <c r="M89" s="2850"/>
      <c r="N89" s="2850"/>
      <c r="O89" s="2850"/>
      <c r="P89" s="2851"/>
    </row>
    <row r="90" spans="1:26" s="52" customFormat="1" x14ac:dyDescent="0.2">
      <c r="A90" s="2234"/>
      <c r="B90" s="2843" t="s">
        <v>2626</v>
      </c>
      <c r="C90" s="2845"/>
      <c r="D90" s="2761" t="s">
        <v>2628</v>
      </c>
      <c r="E90" s="2762"/>
      <c r="F90" s="2762"/>
      <c r="G90" s="2762"/>
      <c r="H90" s="2762"/>
      <c r="I90" s="2762"/>
      <c r="J90" s="2762"/>
      <c r="K90" s="2762"/>
      <c r="L90" s="2762"/>
      <c r="M90" s="2762"/>
      <c r="N90" s="2762"/>
      <c r="O90" s="2762"/>
      <c r="P90" s="2763"/>
    </row>
    <row r="91" spans="1:26" ht="13.5" thickBot="1" x14ac:dyDescent="0.25">
      <c r="A91" s="2095" t="str">
        <f>A77</f>
        <v>2014/15</v>
      </c>
      <c r="B91" s="49"/>
      <c r="C91" s="48"/>
      <c r="D91" s="231" t="str">
        <f>D77</f>
        <v>2014/15</v>
      </c>
      <c r="E91" s="56" t="str">
        <f>'Cash-WW'!$E$3</f>
        <v xml:space="preserve">% </v>
      </c>
      <c r="F91" s="241" t="str">
        <f t="shared" ref="F91:M91" si="30">F77</f>
        <v>2015/16</v>
      </c>
      <c r="G91" s="56" t="str">
        <f>'Cash-WW'!$E$3</f>
        <v xml:space="preserve">% </v>
      </c>
      <c r="H91" s="241" t="str">
        <f t="shared" si="30"/>
        <v>2016/17</v>
      </c>
      <c r="I91" s="241" t="str">
        <f t="shared" si="30"/>
        <v>2017/18</v>
      </c>
      <c r="J91" s="241" t="str">
        <f t="shared" si="30"/>
        <v>2018/19</v>
      </c>
      <c r="K91" s="241" t="str">
        <f t="shared" si="30"/>
        <v>2019/20</v>
      </c>
      <c r="L91" s="241" t="str">
        <f t="shared" si="30"/>
        <v>2020/21</v>
      </c>
      <c r="M91" s="241" t="str">
        <f t="shared" si="30"/>
        <v>2021/22</v>
      </c>
      <c r="N91" s="241" t="str">
        <f>N77</f>
        <v>2022/23</v>
      </c>
      <c r="O91" s="241" t="str">
        <f>O77</f>
        <v>2023/24</v>
      </c>
      <c r="P91" s="242" t="str">
        <f>P77</f>
        <v>2024/25</v>
      </c>
    </row>
    <row r="92" spans="1:26" x14ac:dyDescent="0.2">
      <c r="A92" s="58"/>
      <c r="B92" s="28"/>
      <c r="C92" s="41"/>
      <c r="D92" s="27"/>
      <c r="E92" s="27"/>
      <c r="F92" s="26"/>
      <c r="G92" s="27"/>
      <c r="H92" s="27"/>
      <c r="I92" s="27"/>
      <c r="J92" s="27"/>
      <c r="K92" s="27"/>
      <c r="L92" s="27"/>
      <c r="M92" s="27"/>
      <c r="N92" s="27"/>
      <c r="O92" s="27"/>
      <c r="P92" s="37"/>
    </row>
    <row r="93" spans="1:26" x14ac:dyDescent="0.2">
      <c r="A93" s="58"/>
      <c r="B93" s="66" t="s">
        <v>5942</v>
      </c>
      <c r="C93" s="28"/>
      <c r="D93" s="27"/>
      <c r="E93" s="27"/>
      <c r="F93" s="26"/>
      <c r="G93" s="27"/>
      <c r="H93" s="27"/>
      <c r="I93" s="27"/>
      <c r="J93" s="27"/>
      <c r="K93" s="27"/>
      <c r="L93" s="27"/>
      <c r="M93" s="27"/>
      <c r="N93" s="27"/>
      <c r="O93" s="27"/>
      <c r="P93" s="37"/>
    </row>
    <row r="94" spans="1:26" x14ac:dyDescent="0.2">
      <c r="A94" s="58"/>
      <c r="B94" s="41"/>
      <c r="C94" s="28"/>
      <c r="D94" s="27"/>
      <c r="E94" s="27"/>
      <c r="F94" s="26"/>
      <c r="G94" s="27"/>
      <c r="H94" s="27"/>
      <c r="I94" s="27"/>
      <c r="J94" s="27"/>
      <c r="K94" s="27"/>
      <c r="L94" s="27"/>
      <c r="M94" s="27"/>
      <c r="N94" s="27"/>
      <c r="O94" s="27"/>
      <c r="P94" s="37"/>
    </row>
    <row r="95" spans="1:26" x14ac:dyDescent="0.2">
      <c r="A95" s="58"/>
      <c r="B95" s="66" t="s">
        <v>822</v>
      </c>
      <c r="C95" s="28"/>
      <c r="D95" s="27"/>
      <c r="E95" s="27"/>
      <c r="F95" s="26"/>
      <c r="G95" s="27"/>
      <c r="H95" s="27"/>
      <c r="I95" s="27"/>
      <c r="J95" s="27"/>
      <c r="K95" s="27"/>
      <c r="L95" s="27"/>
      <c r="M95" s="27"/>
      <c r="N95" s="27"/>
      <c r="O95" s="27"/>
      <c r="P95" s="37"/>
    </row>
    <row r="96" spans="1:26" x14ac:dyDescent="0.2">
      <c r="A96" s="58">
        <f>A6</f>
        <v>10689100</v>
      </c>
      <c r="B96" s="232" t="s">
        <v>2641</v>
      </c>
      <c r="C96" s="28"/>
      <c r="D96" s="27">
        <f>D6</f>
        <v>10666800</v>
      </c>
      <c r="E96" s="27"/>
      <c r="F96" s="26">
        <f t="shared" ref="F96:O96" si="31">F6</f>
        <v>10909100</v>
      </c>
      <c r="G96" s="27"/>
      <c r="H96" s="27">
        <f t="shared" si="31"/>
        <v>11447000</v>
      </c>
      <c r="I96" s="27">
        <f t="shared" si="31"/>
        <v>12040900</v>
      </c>
      <c r="J96" s="27">
        <f t="shared" si="31"/>
        <v>12644400</v>
      </c>
      <c r="K96" s="27">
        <f t="shared" si="31"/>
        <v>13271900</v>
      </c>
      <c r="L96" s="27">
        <f t="shared" si="31"/>
        <v>13977900</v>
      </c>
      <c r="M96" s="27">
        <f t="shared" si="31"/>
        <v>14695200</v>
      </c>
      <c r="N96" s="27">
        <f t="shared" si="31"/>
        <v>15517900</v>
      </c>
      <c r="O96" s="27">
        <f t="shared" si="31"/>
        <v>16111800</v>
      </c>
      <c r="P96" s="37">
        <f t="shared" ref="P96" si="32">P6</f>
        <v>16733900</v>
      </c>
    </row>
    <row r="97" spans="1:16" x14ac:dyDescent="0.2">
      <c r="A97" s="58">
        <f>A7+A10</f>
        <v>11077600</v>
      </c>
      <c r="B97" s="232" t="s">
        <v>2642</v>
      </c>
      <c r="C97" s="28"/>
      <c r="D97" s="27">
        <f>D7+D10</f>
        <v>11282000</v>
      </c>
      <c r="E97" s="27"/>
      <c r="F97" s="26">
        <f t="shared" ref="F97:O97" si="33">F7+F10</f>
        <v>11172300</v>
      </c>
      <c r="G97" s="27"/>
      <c r="H97" s="27">
        <f t="shared" si="33"/>
        <v>11501100</v>
      </c>
      <c r="I97" s="27">
        <f t="shared" si="33"/>
        <v>12012300</v>
      </c>
      <c r="J97" s="27">
        <f t="shared" si="33"/>
        <v>12464700</v>
      </c>
      <c r="K97" s="27">
        <f t="shared" si="33"/>
        <v>12977300</v>
      </c>
      <c r="L97" s="27">
        <f t="shared" si="33"/>
        <v>13514100</v>
      </c>
      <c r="M97" s="27">
        <f t="shared" si="33"/>
        <v>14072700</v>
      </c>
      <c r="N97" s="27">
        <f t="shared" si="33"/>
        <v>14706900</v>
      </c>
      <c r="O97" s="27">
        <f t="shared" si="33"/>
        <v>15098400</v>
      </c>
      <c r="P97" s="37">
        <f t="shared" ref="P97" si="34">P7+P10</f>
        <v>15555200</v>
      </c>
    </row>
    <row r="98" spans="1:16" s="46" customFormat="1" x14ac:dyDescent="0.2">
      <c r="A98" s="234">
        <f>A96-A97</f>
        <v>-388500</v>
      </c>
      <c r="B98" s="66" t="s">
        <v>2554</v>
      </c>
      <c r="C98" s="66"/>
      <c r="D98" s="91">
        <f>D96-D97</f>
        <v>-615200</v>
      </c>
      <c r="E98" s="91"/>
      <c r="F98" s="92">
        <f t="shared" ref="F98:M98" si="35">F96-F97</f>
        <v>-263200</v>
      </c>
      <c r="G98" s="91"/>
      <c r="H98" s="91">
        <f t="shared" si="35"/>
        <v>-54100</v>
      </c>
      <c r="I98" s="91">
        <f t="shared" si="35"/>
        <v>28600</v>
      </c>
      <c r="J98" s="91">
        <f t="shared" si="35"/>
        <v>179700</v>
      </c>
      <c r="K98" s="91">
        <f t="shared" si="35"/>
        <v>294600</v>
      </c>
      <c r="L98" s="91">
        <f t="shared" si="35"/>
        <v>463800</v>
      </c>
      <c r="M98" s="91">
        <f t="shared" si="35"/>
        <v>622500</v>
      </c>
      <c r="N98" s="91">
        <f>N96-N97</f>
        <v>811000</v>
      </c>
      <c r="O98" s="91">
        <f>O96-O97</f>
        <v>1013400</v>
      </c>
      <c r="P98" s="81">
        <f>P96-P97</f>
        <v>1178700</v>
      </c>
    </row>
    <row r="99" spans="1:16" x14ac:dyDescent="0.2">
      <c r="A99" s="58">
        <v>0</v>
      </c>
      <c r="B99" s="232" t="s">
        <v>2555</v>
      </c>
      <c r="C99" s="28"/>
      <c r="D99" s="27">
        <v>0</v>
      </c>
      <c r="E99" s="27"/>
      <c r="F99" s="26">
        <v>0</v>
      </c>
      <c r="G99" s="27"/>
      <c r="H99" s="27">
        <v>0</v>
      </c>
      <c r="I99" s="27">
        <v>0</v>
      </c>
      <c r="J99" s="27">
        <v>0</v>
      </c>
      <c r="K99" s="27">
        <v>0</v>
      </c>
      <c r="L99" s="27">
        <v>0</v>
      </c>
      <c r="M99" s="27">
        <v>0</v>
      </c>
      <c r="N99" s="27">
        <v>0</v>
      </c>
      <c r="O99" s="27">
        <v>0</v>
      </c>
      <c r="P99" s="37">
        <v>0</v>
      </c>
    </row>
    <row r="100" spans="1:16" s="46" customFormat="1" x14ac:dyDescent="0.2">
      <c r="A100" s="234">
        <f>A98+A99</f>
        <v>-388500</v>
      </c>
      <c r="B100" s="66" t="s">
        <v>1203</v>
      </c>
      <c r="C100" s="66"/>
      <c r="D100" s="91">
        <f>D98+D99</f>
        <v>-615200</v>
      </c>
      <c r="E100" s="91"/>
      <c r="F100" s="92">
        <f t="shared" ref="F100:M100" si="36">F98+F99</f>
        <v>-263200</v>
      </c>
      <c r="G100" s="91"/>
      <c r="H100" s="91">
        <f t="shared" si="36"/>
        <v>-54100</v>
      </c>
      <c r="I100" s="91">
        <f t="shared" si="36"/>
        <v>28600</v>
      </c>
      <c r="J100" s="91">
        <f t="shared" si="36"/>
        <v>179700</v>
      </c>
      <c r="K100" s="91">
        <f t="shared" si="36"/>
        <v>294600</v>
      </c>
      <c r="L100" s="91">
        <f t="shared" si="36"/>
        <v>463800</v>
      </c>
      <c r="M100" s="91">
        <f t="shared" si="36"/>
        <v>622500</v>
      </c>
      <c r="N100" s="91">
        <f>N98+N99</f>
        <v>811000</v>
      </c>
      <c r="O100" s="91">
        <f>O98+O99</f>
        <v>1013400</v>
      </c>
      <c r="P100" s="81">
        <f>P98+P99</f>
        <v>1178700</v>
      </c>
    </row>
    <row r="101" spans="1:16" x14ac:dyDescent="0.2">
      <c r="A101" s="58">
        <f>A10</f>
        <v>1859500</v>
      </c>
      <c r="B101" s="232" t="s">
        <v>3265</v>
      </c>
      <c r="C101" s="28"/>
      <c r="D101" s="27">
        <f>D10</f>
        <v>1700000</v>
      </c>
      <c r="E101" s="27"/>
      <c r="F101" s="26">
        <f t="shared" ref="F101:O101" si="37">F10</f>
        <v>1700000</v>
      </c>
      <c r="G101" s="27"/>
      <c r="H101" s="27">
        <f t="shared" si="37"/>
        <v>1751000</v>
      </c>
      <c r="I101" s="27">
        <f t="shared" si="37"/>
        <v>1803600</v>
      </c>
      <c r="J101" s="27">
        <f t="shared" si="37"/>
        <v>1857800</v>
      </c>
      <c r="K101" s="27">
        <f t="shared" si="37"/>
        <v>1913600</v>
      </c>
      <c r="L101" s="27">
        <f t="shared" si="37"/>
        <v>1971100</v>
      </c>
      <c r="M101" s="27">
        <f t="shared" si="37"/>
        <v>2030300</v>
      </c>
      <c r="N101" s="27">
        <f t="shared" si="37"/>
        <v>2091300</v>
      </c>
      <c r="O101" s="27">
        <f t="shared" si="37"/>
        <v>2154100</v>
      </c>
      <c r="P101" s="37">
        <f t="shared" ref="P101" si="38">P10</f>
        <v>2218800</v>
      </c>
    </row>
    <row r="102" spans="1:16" s="46" customFormat="1" x14ac:dyDescent="0.2">
      <c r="A102" s="234">
        <f>A100+A101</f>
        <v>1471000</v>
      </c>
      <c r="B102" s="66" t="s">
        <v>2575</v>
      </c>
      <c r="C102" s="66"/>
      <c r="D102" s="91">
        <f>D100+D101</f>
        <v>1084800</v>
      </c>
      <c r="E102" s="91"/>
      <c r="F102" s="92">
        <f t="shared" ref="F102:M102" si="39">F100+F101</f>
        <v>1436800</v>
      </c>
      <c r="G102" s="91"/>
      <c r="H102" s="91">
        <f t="shared" si="39"/>
        <v>1696900</v>
      </c>
      <c r="I102" s="91">
        <f t="shared" si="39"/>
        <v>1832200</v>
      </c>
      <c r="J102" s="91">
        <f t="shared" si="39"/>
        <v>2037500</v>
      </c>
      <c r="K102" s="91">
        <f t="shared" si="39"/>
        <v>2208200</v>
      </c>
      <c r="L102" s="91">
        <f t="shared" si="39"/>
        <v>2434900</v>
      </c>
      <c r="M102" s="91">
        <f t="shared" si="39"/>
        <v>2652800</v>
      </c>
      <c r="N102" s="91">
        <f>N100+N101</f>
        <v>2902300</v>
      </c>
      <c r="O102" s="91">
        <f>O100+O101</f>
        <v>3167500</v>
      </c>
      <c r="P102" s="81">
        <f>P100+P101</f>
        <v>3397500</v>
      </c>
    </row>
    <row r="103" spans="1:16" x14ac:dyDescent="0.2">
      <c r="A103" s="58"/>
      <c r="B103" s="28"/>
      <c r="C103" s="232"/>
      <c r="D103" s="27"/>
      <c r="E103" s="27"/>
      <c r="F103" s="26"/>
      <c r="G103" s="27"/>
      <c r="H103" s="27"/>
      <c r="I103" s="27"/>
      <c r="J103" s="27"/>
      <c r="K103" s="27"/>
      <c r="L103" s="27"/>
      <c r="M103" s="27"/>
      <c r="N103" s="27"/>
      <c r="O103" s="27"/>
      <c r="P103" s="37"/>
    </row>
    <row r="104" spans="1:16" x14ac:dyDescent="0.2">
      <c r="A104" s="58"/>
      <c r="B104" s="66" t="s">
        <v>2743</v>
      </c>
      <c r="C104" s="28"/>
      <c r="D104" s="27"/>
      <c r="E104" s="27"/>
      <c r="F104" s="26"/>
      <c r="G104" s="27"/>
      <c r="H104" s="27"/>
      <c r="I104" s="27"/>
      <c r="J104" s="27"/>
      <c r="K104" s="27"/>
      <c r="L104" s="27"/>
      <c r="M104" s="27"/>
      <c r="N104" s="27"/>
      <c r="O104" s="27"/>
      <c r="P104" s="37"/>
    </row>
    <row r="105" spans="1:16" x14ac:dyDescent="0.2">
      <c r="A105" s="58"/>
      <c r="B105" s="232"/>
      <c r="C105" s="28"/>
      <c r="D105" s="27"/>
      <c r="E105" s="27"/>
      <c r="F105" s="26"/>
      <c r="G105" s="27"/>
      <c r="H105" s="27"/>
      <c r="I105" s="27"/>
      <c r="J105" s="27"/>
      <c r="K105" s="27"/>
      <c r="L105" s="27"/>
      <c r="M105" s="27"/>
      <c r="N105" s="27"/>
      <c r="O105" s="27"/>
      <c r="P105" s="37"/>
    </row>
    <row r="106" spans="1:16" x14ac:dyDescent="0.2">
      <c r="A106" s="58"/>
      <c r="B106" s="66" t="s">
        <v>2225</v>
      </c>
      <c r="C106" s="28"/>
      <c r="D106" s="27"/>
      <c r="E106" s="27"/>
      <c r="F106" s="26"/>
      <c r="G106" s="27"/>
      <c r="H106" s="27"/>
      <c r="I106" s="27"/>
      <c r="J106" s="27"/>
      <c r="K106" s="27"/>
      <c r="L106" s="27"/>
      <c r="M106" s="27"/>
      <c r="N106" s="27"/>
      <c r="O106" s="27"/>
      <c r="P106" s="37"/>
    </row>
    <row r="107" spans="1:16" x14ac:dyDescent="0.2">
      <c r="A107" s="58"/>
      <c r="B107" s="232" t="s">
        <v>3413</v>
      </c>
      <c r="C107" s="28"/>
      <c r="D107" s="27"/>
      <c r="E107" s="27"/>
      <c r="F107" s="26"/>
      <c r="G107" s="27"/>
      <c r="H107" s="27"/>
      <c r="I107" s="27"/>
      <c r="J107" s="27"/>
      <c r="K107" s="27"/>
      <c r="L107" s="27"/>
      <c r="M107" s="27"/>
      <c r="N107" s="27"/>
      <c r="O107" s="27"/>
      <c r="P107" s="37"/>
    </row>
    <row r="108" spans="1:16" x14ac:dyDescent="0.2">
      <c r="A108" s="119"/>
      <c r="B108" s="232" t="s">
        <v>1607</v>
      </c>
      <c r="C108" s="28"/>
      <c r="D108" s="39"/>
      <c r="E108" s="27"/>
      <c r="F108" s="26"/>
      <c r="G108" s="27"/>
      <c r="H108" s="27"/>
      <c r="I108" s="27"/>
      <c r="J108" s="27"/>
      <c r="K108" s="27"/>
      <c r="L108" s="27"/>
      <c r="M108" s="27"/>
      <c r="N108" s="27"/>
      <c r="O108" s="27"/>
      <c r="P108" s="37"/>
    </row>
    <row r="109" spans="1:16" x14ac:dyDescent="0.2">
      <c r="A109" s="58">
        <f>-A36</f>
        <v>1827100</v>
      </c>
      <c r="B109" s="232" t="s">
        <v>2224</v>
      </c>
      <c r="C109" s="28"/>
      <c r="D109" s="27">
        <f>-D36</f>
        <v>3565500</v>
      </c>
      <c r="E109" s="27"/>
      <c r="F109" s="26">
        <f t="shared" ref="F109:O109" si="40">-F36</f>
        <v>3232000</v>
      </c>
      <c r="G109" s="27"/>
      <c r="H109" s="27">
        <f t="shared" si="40"/>
        <v>2784000</v>
      </c>
      <c r="I109" s="27">
        <f t="shared" si="40"/>
        <v>3664000</v>
      </c>
      <c r="J109" s="27">
        <f t="shared" si="40"/>
        <v>4252000</v>
      </c>
      <c r="K109" s="27">
        <f t="shared" si="40"/>
        <v>3251000</v>
      </c>
      <c r="L109" s="27">
        <f t="shared" si="40"/>
        <v>4325000</v>
      </c>
      <c r="M109" s="27">
        <f t="shared" si="40"/>
        <v>2769000</v>
      </c>
      <c r="N109" s="27">
        <f t="shared" si="40"/>
        <v>2874000</v>
      </c>
      <c r="O109" s="27">
        <f t="shared" si="40"/>
        <v>3049000</v>
      </c>
      <c r="P109" s="37">
        <f t="shared" ref="P109" si="41">-P36</f>
        <v>3084000</v>
      </c>
    </row>
    <row r="110" spans="1:16" x14ac:dyDescent="0.2">
      <c r="A110" s="58">
        <f>-A38</f>
        <v>34000</v>
      </c>
      <c r="B110" s="232" t="s">
        <v>2031</v>
      </c>
      <c r="C110" s="28"/>
      <c r="D110" s="27">
        <f>-D38</f>
        <v>34000</v>
      </c>
      <c r="E110" s="27"/>
      <c r="F110" s="26">
        <f t="shared" ref="F110:O110" si="42">-F38</f>
        <v>34000</v>
      </c>
      <c r="G110" s="27"/>
      <c r="H110" s="27">
        <f t="shared" si="42"/>
        <v>34000</v>
      </c>
      <c r="I110" s="27">
        <f t="shared" si="42"/>
        <v>34000</v>
      </c>
      <c r="J110" s="27">
        <f t="shared" si="42"/>
        <v>34000</v>
      </c>
      <c r="K110" s="27">
        <f t="shared" si="42"/>
        <v>34000</v>
      </c>
      <c r="L110" s="27">
        <f t="shared" si="42"/>
        <v>34000</v>
      </c>
      <c r="M110" s="27">
        <f t="shared" si="42"/>
        <v>34000</v>
      </c>
      <c r="N110" s="27">
        <f t="shared" si="42"/>
        <v>34000</v>
      </c>
      <c r="O110" s="27">
        <f t="shared" si="42"/>
        <v>34000</v>
      </c>
      <c r="P110" s="37">
        <f t="shared" ref="P110" si="43">-P38</f>
        <v>34000</v>
      </c>
    </row>
    <row r="111" spans="1:16" x14ac:dyDescent="0.2">
      <c r="A111" s="58">
        <f>-A37</f>
        <v>0</v>
      </c>
      <c r="B111" s="232" t="s">
        <v>1762</v>
      </c>
      <c r="C111" s="28"/>
      <c r="D111" s="27">
        <f>-D37</f>
        <v>0</v>
      </c>
      <c r="E111" s="27"/>
      <c r="F111" s="26">
        <f t="shared" ref="F111:O111" si="44">-F37</f>
        <v>0</v>
      </c>
      <c r="G111" s="27"/>
      <c r="H111" s="27">
        <f t="shared" si="44"/>
        <v>0</v>
      </c>
      <c r="I111" s="27">
        <f t="shared" si="44"/>
        <v>0</v>
      </c>
      <c r="J111" s="27">
        <f t="shared" si="44"/>
        <v>0</v>
      </c>
      <c r="K111" s="27">
        <f t="shared" si="44"/>
        <v>0</v>
      </c>
      <c r="L111" s="27">
        <f t="shared" si="44"/>
        <v>0</v>
      </c>
      <c r="M111" s="27">
        <f t="shared" si="44"/>
        <v>0</v>
      </c>
      <c r="N111" s="27">
        <f t="shared" si="44"/>
        <v>0</v>
      </c>
      <c r="O111" s="27">
        <f t="shared" si="44"/>
        <v>0</v>
      </c>
      <c r="P111" s="37">
        <f t="shared" ref="P111" si="45">-P37</f>
        <v>0</v>
      </c>
    </row>
    <row r="112" spans="1:16" s="46" customFormat="1" x14ac:dyDescent="0.2">
      <c r="A112" s="234">
        <f>SUM(A106:A111)</f>
        <v>1861100</v>
      </c>
      <c r="B112" s="66" t="s">
        <v>1818</v>
      </c>
      <c r="C112" s="66"/>
      <c r="D112" s="91">
        <f>SUM(D106:D111)</f>
        <v>3599500</v>
      </c>
      <c r="E112" s="91"/>
      <c r="F112" s="92">
        <f t="shared" ref="F112:O112" si="46">SUM(F106:F111)</f>
        <v>3266000</v>
      </c>
      <c r="G112" s="91"/>
      <c r="H112" s="91">
        <f t="shared" si="46"/>
        <v>2818000</v>
      </c>
      <c r="I112" s="91">
        <f t="shared" si="46"/>
        <v>3698000</v>
      </c>
      <c r="J112" s="91">
        <f t="shared" si="46"/>
        <v>4286000</v>
      </c>
      <c r="K112" s="91">
        <f t="shared" si="46"/>
        <v>3285000</v>
      </c>
      <c r="L112" s="91">
        <f t="shared" si="46"/>
        <v>4359000</v>
      </c>
      <c r="M112" s="91">
        <f t="shared" si="46"/>
        <v>2803000</v>
      </c>
      <c r="N112" s="91">
        <f t="shared" si="46"/>
        <v>2908000</v>
      </c>
      <c r="O112" s="91">
        <f t="shared" si="46"/>
        <v>3083000</v>
      </c>
      <c r="P112" s="81">
        <f t="shared" ref="P112" si="47">SUM(P106:P111)</f>
        <v>3118000</v>
      </c>
    </row>
    <row r="113" spans="1:16" x14ac:dyDescent="0.2">
      <c r="A113" s="58"/>
      <c r="B113" s="28"/>
      <c r="C113" s="232"/>
      <c r="D113" s="27"/>
      <c r="E113" s="27"/>
      <c r="F113" s="26"/>
      <c r="G113" s="27"/>
      <c r="H113" s="27"/>
      <c r="I113" s="27"/>
      <c r="J113" s="27"/>
      <c r="K113" s="27"/>
      <c r="L113" s="27"/>
      <c r="M113" s="27"/>
      <c r="N113" s="27"/>
      <c r="O113" s="27"/>
      <c r="P113" s="37"/>
    </row>
    <row r="114" spans="1:16" x14ac:dyDescent="0.2">
      <c r="A114" s="58"/>
      <c r="B114" s="66" t="s">
        <v>1063</v>
      </c>
      <c r="C114" s="28"/>
      <c r="D114" s="27"/>
      <c r="E114" s="27"/>
      <c r="F114" s="26"/>
      <c r="G114" s="27"/>
      <c r="H114" s="27"/>
      <c r="I114" s="27"/>
      <c r="J114" s="27"/>
      <c r="K114" s="27"/>
      <c r="L114" s="27"/>
      <c r="M114" s="27"/>
      <c r="N114" s="27"/>
      <c r="O114" s="27"/>
      <c r="P114" s="37"/>
    </row>
    <row r="115" spans="1:16" x14ac:dyDescent="0.2">
      <c r="A115" s="58">
        <f>A8</f>
        <v>1471000</v>
      </c>
      <c r="B115" s="232" t="str">
        <f>B102</f>
        <v>Net Increase in Cash from Operations</v>
      </c>
      <c r="C115" s="28"/>
      <c r="D115" s="27">
        <f>D8</f>
        <v>1084800</v>
      </c>
      <c r="E115" s="27"/>
      <c r="F115" s="26">
        <f t="shared" ref="F115:O115" si="48">F8</f>
        <v>1436800</v>
      </c>
      <c r="G115" s="27"/>
      <c r="H115" s="27">
        <f t="shared" si="48"/>
        <v>1696900</v>
      </c>
      <c r="I115" s="27">
        <f t="shared" si="48"/>
        <v>1832200</v>
      </c>
      <c r="J115" s="27">
        <f t="shared" si="48"/>
        <v>2037500</v>
      </c>
      <c r="K115" s="27">
        <f t="shared" si="48"/>
        <v>2208200</v>
      </c>
      <c r="L115" s="27">
        <f t="shared" si="48"/>
        <v>2434900</v>
      </c>
      <c r="M115" s="27">
        <f t="shared" si="48"/>
        <v>2652800</v>
      </c>
      <c r="N115" s="27">
        <f t="shared" si="48"/>
        <v>2902300</v>
      </c>
      <c r="O115" s="27">
        <f t="shared" si="48"/>
        <v>3167500</v>
      </c>
      <c r="P115" s="37">
        <f t="shared" ref="P115" si="49">P8</f>
        <v>3397500</v>
      </c>
    </row>
    <row r="116" spans="1:16" x14ac:dyDescent="0.2">
      <c r="A116" s="58">
        <f>A31-A48</f>
        <v>-868100</v>
      </c>
      <c r="B116" s="41" t="s">
        <v>5950</v>
      </c>
      <c r="C116" s="28"/>
      <c r="D116" s="27">
        <f t="shared" ref="D116:O116" si="50">-D48+D31</f>
        <v>272800</v>
      </c>
      <c r="E116" s="27"/>
      <c r="F116" s="26">
        <f t="shared" si="50"/>
        <v>-809600</v>
      </c>
      <c r="G116" s="27"/>
      <c r="H116" s="27">
        <f t="shared" si="50"/>
        <v>-56500</v>
      </c>
      <c r="I116" s="27">
        <f t="shared" si="50"/>
        <v>128300</v>
      </c>
      <c r="J116" s="27">
        <f t="shared" si="50"/>
        <v>330000</v>
      </c>
      <c r="K116" s="27">
        <f t="shared" si="50"/>
        <v>-466700</v>
      </c>
      <c r="L116" s="27">
        <f t="shared" si="50"/>
        <v>1589000</v>
      </c>
      <c r="M116" s="27">
        <f t="shared" si="50"/>
        <v>-572300</v>
      </c>
      <c r="N116" s="27">
        <f t="shared" si="50"/>
        <v>-746200</v>
      </c>
      <c r="O116" s="27">
        <f t="shared" si="50"/>
        <v>-865800</v>
      </c>
      <c r="P116" s="37">
        <f t="shared" ref="P116" si="51">-P48+P31</f>
        <v>-1090100</v>
      </c>
    </row>
    <row r="117" spans="1:16" x14ac:dyDescent="0.2">
      <c r="A117" s="58">
        <f>A30+A41+A42</f>
        <v>459200</v>
      </c>
      <c r="B117" s="232" t="s">
        <v>1363</v>
      </c>
      <c r="C117" s="28"/>
      <c r="D117" s="27">
        <f>D30+D41+D42</f>
        <v>1489900</v>
      </c>
      <c r="E117" s="27"/>
      <c r="F117" s="26">
        <f t="shared" ref="F117:O117" si="52">F30+F41+F42</f>
        <v>2038800</v>
      </c>
      <c r="G117" s="27"/>
      <c r="H117" s="27">
        <f t="shared" si="52"/>
        <v>557600</v>
      </c>
      <c r="I117" s="27">
        <f t="shared" si="52"/>
        <v>1097500</v>
      </c>
      <c r="J117" s="27">
        <f t="shared" si="52"/>
        <v>1258500</v>
      </c>
      <c r="K117" s="27">
        <f t="shared" si="52"/>
        <v>863500</v>
      </c>
      <c r="L117" s="27">
        <f t="shared" si="52"/>
        <v>-374900</v>
      </c>
      <c r="M117" s="27">
        <f t="shared" si="52"/>
        <v>-17500</v>
      </c>
      <c r="N117" s="27">
        <f t="shared" si="52"/>
        <v>-18100</v>
      </c>
      <c r="O117" s="27">
        <f t="shared" si="52"/>
        <v>-18700</v>
      </c>
      <c r="P117" s="37">
        <f t="shared" ref="P117" si="53">P30+P41+P42</f>
        <v>-19400</v>
      </c>
    </row>
    <row r="118" spans="1:16" x14ac:dyDescent="0.2">
      <c r="A118" s="58">
        <f>A16+A15</f>
        <v>799000</v>
      </c>
      <c r="B118" s="232" t="s">
        <v>3166</v>
      </c>
      <c r="C118" s="28"/>
      <c r="D118" s="27">
        <f>D16+D15</f>
        <v>752000</v>
      </c>
      <c r="E118" s="27"/>
      <c r="F118" s="26">
        <f t="shared" ref="F118:O118" si="54">F16+F15</f>
        <v>600000</v>
      </c>
      <c r="G118" s="27"/>
      <c r="H118" s="27">
        <f t="shared" si="54"/>
        <v>620000</v>
      </c>
      <c r="I118" s="27">
        <f t="shared" si="54"/>
        <v>640000</v>
      </c>
      <c r="J118" s="27">
        <f t="shared" si="54"/>
        <v>660000</v>
      </c>
      <c r="K118" s="27">
        <f t="shared" si="54"/>
        <v>680000</v>
      </c>
      <c r="L118" s="27">
        <f t="shared" si="54"/>
        <v>710000</v>
      </c>
      <c r="M118" s="27">
        <f t="shared" si="54"/>
        <v>740000</v>
      </c>
      <c r="N118" s="27">
        <f t="shared" si="54"/>
        <v>770000</v>
      </c>
      <c r="O118" s="27">
        <f t="shared" si="54"/>
        <v>800000</v>
      </c>
      <c r="P118" s="37">
        <f t="shared" ref="P118" si="55">P16+P15</f>
        <v>830000</v>
      </c>
    </row>
    <row r="119" spans="1:16" x14ac:dyDescent="0.2">
      <c r="A119" s="58">
        <f>A33</f>
        <v>0</v>
      </c>
      <c r="B119" s="232" t="s">
        <v>314</v>
      </c>
      <c r="C119" s="28"/>
      <c r="D119" s="27">
        <f>D33</f>
        <v>0</v>
      </c>
      <c r="E119" s="27"/>
      <c r="F119" s="26">
        <f t="shared" ref="F119:O119" si="56">F33</f>
        <v>0</v>
      </c>
      <c r="G119" s="27"/>
      <c r="H119" s="27">
        <f t="shared" si="56"/>
        <v>0</v>
      </c>
      <c r="I119" s="27">
        <f t="shared" si="56"/>
        <v>0</v>
      </c>
      <c r="J119" s="27">
        <f t="shared" si="56"/>
        <v>0</v>
      </c>
      <c r="K119" s="27">
        <f t="shared" si="56"/>
        <v>0</v>
      </c>
      <c r="L119" s="27">
        <f t="shared" si="56"/>
        <v>0</v>
      </c>
      <c r="M119" s="27">
        <f t="shared" si="56"/>
        <v>0</v>
      </c>
      <c r="N119" s="27">
        <f t="shared" si="56"/>
        <v>0</v>
      </c>
      <c r="O119" s="27">
        <f t="shared" si="56"/>
        <v>0</v>
      </c>
      <c r="P119" s="37">
        <f t="shared" ref="P119" si="57">P33</f>
        <v>0</v>
      </c>
    </row>
    <row r="120" spans="1:16" s="46" customFormat="1" x14ac:dyDescent="0.2">
      <c r="A120" s="234">
        <f>SUM(A115:A119)</f>
        <v>1861100</v>
      </c>
      <c r="B120" s="66" t="s">
        <v>1818</v>
      </c>
      <c r="C120" s="66"/>
      <c r="D120" s="91">
        <f>SUM(D115:D119)</f>
        <v>3599500</v>
      </c>
      <c r="E120" s="91"/>
      <c r="F120" s="92">
        <f t="shared" ref="F120:O120" si="58">SUM(F115:F119)</f>
        <v>3266000</v>
      </c>
      <c r="G120" s="91"/>
      <c r="H120" s="91">
        <f t="shared" si="58"/>
        <v>2818000</v>
      </c>
      <c r="I120" s="91">
        <f t="shared" si="58"/>
        <v>3698000</v>
      </c>
      <c r="J120" s="91">
        <f t="shared" si="58"/>
        <v>4286000</v>
      </c>
      <c r="K120" s="91">
        <f t="shared" si="58"/>
        <v>3285000</v>
      </c>
      <c r="L120" s="91">
        <f t="shared" si="58"/>
        <v>4359000</v>
      </c>
      <c r="M120" s="91">
        <f t="shared" si="58"/>
        <v>2803000</v>
      </c>
      <c r="N120" s="91">
        <f t="shared" si="58"/>
        <v>2908000</v>
      </c>
      <c r="O120" s="91">
        <f t="shared" si="58"/>
        <v>3083000</v>
      </c>
      <c r="P120" s="81">
        <f t="shared" ref="P120" si="59">SUM(P115:P119)</f>
        <v>3118000</v>
      </c>
    </row>
    <row r="121" spans="1:16" x14ac:dyDescent="0.2">
      <c r="A121" s="58"/>
      <c r="B121" s="41"/>
      <c r="C121" s="28"/>
      <c r="D121" s="27"/>
      <c r="E121" s="27"/>
      <c r="F121" s="26"/>
      <c r="G121" s="27"/>
      <c r="H121" s="27"/>
      <c r="I121" s="27"/>
      <c r="J121" s="27"/>
      <c r="K121" s="27"/>
      <c r="L121" s="27"/>
      <c r="M121" s="27"/>
      <c r="N121" s="27"/>
      <c r="O121" s="27"/>
      <c r="P121" s="37"/>
    </row>
    <row r="122" spans="1:16" x14ac:dyDescent="0.2">
      <c r="A122" s="58">
        <f>A120-A112</f>
        <v>0</v>
      </c>
      <c r="B122" s="41" t="s">
        <v>1400</v>
      </c>
      <c r="C122" s="28"/>
      <c r="D122" s="27">
        <f>D120-D112</f>
        <v>0</v>
      </c>
      <c r="E122" s="27"/>
      <c r="F122" s="26">
        <f t="shared" ref="F122:O122" si="60">F120-F112</f>
        <v>0</v>
      </c>
      <c r="G122" s="27"/>
      <c r="H122" s="27">
        <f t="shared" si="60"/>
        <v>0</v>
      </c>
      <c r="I122" s="27">
        <f t="shared" si="60"/>
        <v>0</v>
      </c>
      <c r="J122" s="27">
        <f t="shared" si="60"/>
        <v>0</v>
      </c>
      <c r="K122" s="27">
        <f t="shared" si="60"/>
        <v>0</v>
      </c>
      <c r="L122" s="27">
        <f t="shared" si="60"/>
        <v>0</v>
      </c>
      <c r="M122" s="27">
        <f t="shared" si="60"/>
        <v>0</v>
      </c>
      <c r="N122" s="27">
        <f t="shared" si="60"/>
        <v>0</v>
      </c>
      <c r="O122" s="27">
        <f t="shared" si="60"/>
        <v>0</v>
      </c>
      <c r="P122" s="37">
        <f t="shared" ref="P122" si="61">P120-P112</f>
        <v>0</v>
      </c>
    </row>
    <row r="123" spans="1:16" x14ac:dyDescent="0.2">
      <c r="A123" s="58"/>
      <c r="B123" s="28"/>
      <c r="C123" s="41"/>
      <c r="D123" s="27"/>
      <c r="E123" s="27"/>
      <c r="F123" s="26"/>
      <c r="G123" s="27"/>
      <c r="H123" s="27"/>
      <c r="I123" s="27"/>
      <c r="J123" s="27"/>
      <c r="K123" s="27"/>
      <c r="L123" s="27"/>
      <c r="M123" s="27"/>
      <c r="N123" s="27"/>
      <c r="O123" s="27"/>
      <c r="P123" s="37"/>
    </row>
    <row r="124" spans="1:16" ht="13.5" thickBot="1" x14ac:dyDescent="0.25">
      <c r="A124" s="2237"/>
      <c r="B124" s="44"/>
      <c r="C124" s="237"/>
      <c r="D124" s="33"/>
      <c r="E124" s="33"/>
      <c r="F124" s="76"/>
      <c r="G124" s="33"/>
      <c r="H124" s="33"/>
      <c r="I124" s="33"/>
      <c r="J124" s="33"/>
      <c r="K124" s="33"/>
      <c r="L124" s="33"/>
      <c r="M124" s="33"/>
      <c r="N124" s="33"/>
      <c r="O124" s="33"/>
      <c r="P124" s="45"/>
    </row>
    <row r="125" spans="1:16" ht="13.5" thickTop="1" x14ac:dyDescent="0.2">
      <c r="F125" s="29"/>
    </row>
    <row r="126" spans="1:16" x14ac:dyDescent="0.2">
      <c r="F126" s="29"/>
    </row>
    <row r="127" spans="1:16" x14ac:dyDescent="0.2">
      <c r="F127" s="29"/>
    </row>
    <row r="128" spans="1:16" x14ac:dyDescent="0.2">
      <c r="F128" s="29"/>
    </row>
    <row r="129" spans="6:6" x14ac:dyDescent="0.2">
      <c r="F129" s="29"/>
    </row>
    <row r="130" spans="6:6" x14ac:dyDescent="0.2">
      <c r="F130" s="29"/>
    </row>
  </sheetData>
  <mergeCells count="15">
    <mergeCell ref="A75:P75"/>
    <mergeCell ref="D76:P76"/>
    <mergeCell ref="D90:P90"/>
    <mergeCell ref="A89:P89"/>
    <mergeCell ref="B90:C90"/>
    <mergeCell ref="B76:C76"/>
    <mergeCell ref="B2:C2"/>
    <mergeCell ref="B65:C65"/>
    <mergeCell ref="B54:C54"/>
    <mergeCell ref="A1:P1"/>
    <mergeCell ref="D2:P2"/>
    <mergeCell ref="A53:P53"/>
    <mergeCell ref="D54:P54"/>
    <mergeCell ref="A64:P64"/>
    <mergeCell ref="D65:P65"/>
  </mergeCells>
  <phoneticPr fontId="9" type="noConversion"/>
  <printOptions horizontalCentered="1" verticalCentered="1"/>
  <pageMargins left="0" right="0.39370078740157483" top="0" bottom="0" header="0" footer="0"/>
  <pageSetup paperSize="9" scale="98" orientation="portrait" horizontalDpi="4294967292" verticalDpi="36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305"/>
  <sheetViews>
    <sheetView workbookViewId="0">
      <selection activeCell="D7" sqref="D7"/>
    </sheetView>
  </sheetViews>
  <sheetFormatPr defaultRowHeight="12.75" x14ac:dyDescent="0.2"/>
  <cols>
    <col min="1" max="1" width="13.28515625" style="93" customWidth="1"/>
    <col min="2" max="2" width="13.85546875" style="93" customWidth="1"/>
    <col min="3" max="3" width="28.85546875" style="93" customWidth="1"/>
    <col min="4" max="4" width="13.28515625" style="93" customWidth="1"/>
    <col min="5" max="5" width="6.7109375" style="165" bestFit="1" customWidth="1"/>
    <col min="6" max="6" width="12.85546875" style="165" customWidth="1"/>
    <col min="7" max="7" width="6.7109375" style="165" bestFit="1" customWidth="1"/>
    <col min="8" max="8" width="12.140625" style="93" customWidth="1"/>
    <col min="9" max="9" width="13.140625" style="93" customWidth="1"/>
    <col min="10" max="10" width="11.140625" style="93" customWidth="1"/>
    <col min="11" max="11" width="13.5703125" style="93" customWidth="1"/>
    <col min="12" max="14" width="12.140625" style="93" customWidth="1"/>
    <col min="15" max="16" width="10.28515625" style="93" customWidth="1"/>
    <col min="17" max="17" width="12.28515625" style="93" bestFit="1" customWidth="1"/>
    <col min="18" max="18" width="12" style="93" bestFit="1" customWidth="1"/>
    <col min="19" max="19" width="12" style="93" customWidth="1"/>
    <col min="20" max="20" width="12.28515625" style="93" bestFit="1" customWidth="1"/>
    <col min="21" max="21" width="9.7109375" style="93" customWidth="1"/>
    <col min="22" max="22" width="12.28515625" style="93" bestFit="1" customWidth="1"/>
    <col min="23" max="23" width="10.42578125" style="93" customWidth="1"/>
    <col min="24" max="25" width="12.28515625" style="93" bestFit="1" customWidth="1"/>
    <col min="26" max="26" width="10.28515625" style="93" bestFit="1" customWidth="1"/>
    <col min="27" max="16384" width="9.140625" style="93"/>
  </cols>
  <sheetData>
    <row r="1" spans="1:16" ht="18.75" customHeight="1" thickTop="1" thickBot="1" x14ac:dyDescent="0.25">
      <c r="A1" s="2860" t="s">
        <v>6156</v>
      </c>
      <c r="B1" s="2861"/>
      <c r="C1" s="2861"/>
      <c r="D1" s="2861"/>
      <c r="E1" s="2861"/>
      <c r="F1" s="2861"/>
      <c r="G1" s="2861"/>
      <c r="H1" s="2861"/>
      <c r="I1" s="2861"/>
      <c r="J1" s="2861"/>
      <c r="K1" s="2861"/>
      <c r="L1" s="2861"/>
      <c r="M1" s="2861"/>
      <c r="N1" s="2861"/>
      <c r="O1" s="2861"/>
      <c r="P1" s="2862"/>
    </row>
    <row r="2" spans="1:16" s="102" customFormat="1" x14ac:dyDescent="0.2">
      <c r="A2" s="809" t="str">
        <f>'Cash-W'!A2</f>
        <v>ACTUAL</v>
      </c>
      <c r="B2" s="2788" t="s">
        <v>2626</v>
      </c>
      <c r="C2" s="2789"/>
      <c r="D2" s="2761" t="s">
        <v>2628</v>
      </c>
      <c r="E2" s="2762"/>
      <c r="F2" s="2762"/>
      <c r="G2" s="2762"/>
      <c r="H2" s="2762"/>
      <c r="I2" s="2762"/>
      <c r="J2" s="2762"/>
      <c r="K2" s="2762"/>
      <c r="L2" s="2762"/>
      <c r="M2" s="2762"/>
      <c r="N2" s="2762"/>
      <c r="O2" s="2762"/>
      <c r="P2" s="2763"/>
    </row>
    <row r="3" spans="1:16" ht="13.5" thickBot="1" x14ac:dyDescent="0.25">
      <c r="A3" s="960" t="str">
        <f>'Cash-W'!A3</f>
        <v>2013/14</v>
      </c>
      <c r="B3" s="104"/>
      <c r="C3" s="105"/>
      <c r="D3" s="186" t="str">
        <f>'Cash-W'!D3</f>
        <v>2014/15</v>
      </c>
      <c r="E3" s="107" t="s">
        <v>1532</v>
      </c>
      <c r="F3" s="162" t="str">
        <f>'Cash-W'!F3</f>
        <v>2015/16</v>
      </c>
      <c r="G3" s="1268" t="s">
        <v>1532</v>
      </c>
      <c r="H3" s="162" t="str">
        <f>'Cash-W'!H3</f>
        <v>2016/17</v>
      </c>
      <c r="I3" s="162" t="str">
        <f>'Cash-W'!I3</f>
        <v>2017/18</v>
      </c>
      <c r="J3" s="162" t="str">
        <f>'Cash-W'!J3</f>
        <v>2018/19</v>
      </c>
      <c r="K3" s="162" t="str">
        <f>'Cash-W'!K3</f>
        <v>2019/20</v>
      </c>
      <c r="L3" s="162" t="str">
        <f>'Cash-W'!L3</f>
        <v>2020/21</v>
      </c>
      <c r="M3" s="162" t="str">
        <f>'Cash-W'!M3</f>
        <v>2021/22</v>
      </c>
      <c r="N3" s="162" t="str">
        <f>'Cash-W'!N3</f>
        <v>2022/23</v>
      </c>
      <c r="O3" s="162" t="str">
        <f>'Cash-W'!O3</f>
        <v>2023/24</v>
      </c>
      <c r="P3" s="163" t="str">
        <f>'Cash-W'!P3</f>
        <v>2024/25</v>
      </c>
    </row>
    <row r="4" spans="1:16" x14ac:dyDescent="0.2">
      <c r="A4" s="119"/>
      <c r="B4" s="110"/>
      <c r="C4" s="110"/>
      <c r="D4" s="39"/>
      <c r="E4" s="152"/>
      <c r="F4" s="39"/>
      <c r="G4" s="152"/>
      <c r="H4" s="39"/>
      <c r="I4" s="39"/>
      <c r="J4" s="39"/>
      <c r="K4" s="39"/>
      <c r="L4" s="39"/>
      <c r="M4" s="39"/>
      <c r="N4" s="39"/>
      <c r="O4" s="39"/>
      <c r="P4" s="127"/>
    </row>
    <row r="5" spans="1:16" x14ac:dyDescent="0.2">
      <c r="A5" s="119"/>
      <c r="B5" s="188"/>
      <c r="C5" s="110"/>
      <c r="D5" s="39"/>
      <c r="E5" s="152"/>
      <c r="F5" s="39"/>
      <c r="G5" s="152"/>
      <c r="H5" s="39"/>
      <c r="I5" s="39"/>
      <c r="J5" s="39"/>
      <c r="K5" s="39"/>
      <c r="L5" s="39"/>
      <c r="M5" s="39"/>
      <c r="N5" s="39"/>
      <c r="O5" s="39"/>
      <c r="P5" s="127"/>
    </row>
    <row r="6" spans="1:16" x14ac:dyDescent="0.2">
      <c r="A6" s="119">
        <f>ROUND('W&amp;W'!C8,-2)</f>
        <v>14462800</v>
      </c>
      <c r="B6" s="124" t="s">
        <v>452</v>
      </c>
      <c r="C6" s="110"/>
      <c r="D6" s="39">
        <f>'W&amp;W'!F8</f>
        <v>15207400</v>
      </c>
      <c r="E6" s="152">
        <f>IF(A6=D6,0,IF(A6=0,100,(D6-A6)/A6*100))</f>
        <v>5.1483806731753186</v>
      </c>
      <c r="F6" s="39">
        <f>'W&amp;W'!H8</f>
        <v>15810700</v>
      </c>
      <c r="G6" s="152">
        <f>IF(D6=F6,0,IF(D6=0,100,(F6-D6)/D6*100))</f>
        <v>3.967147572892145</v>
      </c>
      <c r="H6" s="39">
        <f>'W&amp;W'!J8</f>
        <v>16555000</v>
      </c>
      <c r="I6" s="39">
        <f>'W&amp;W'!K8</f>
        <v>17580200</v>
      </c>
      <c r="J6" s="39">
        <f>'W&amp;W'!L8</f>
        <v>18207400</v>
      </c>
      <c r="K6" s="39">
        <f>'W&amp;W'!M8</f>
        <v>18894600</v>
      </c>
      <c r="L6" s="39">
        <f>'W&amp;W'!N8</f>
        <v>19610700</v>
      </c>
      <c r="M6" s="39">
        <f>'W&amp;W'!O8</f>
        <v>20298400</v>
      </c>
      <c r="N6" s="39">
        <f>'W&amp;W'!P8</f>
        <v>21054000</v>
      </c>
      <c r="O6" s="39">
        <f>'W&amp;W'!Q8</f>
        <v>21853800</v>
      </c>
      <c r="P6" s="127">
        <f>'W&amp;W'!R8</f>
        <v>22714900</v>
      </c>
    </row>
    <row r="7" spans="1:16" x14ac:dyDescent="0.2">
      <c r="A7" s="119">
        <f>ROUND('W&amp;W'!C15-A10,-2)-A11</f>
        <v>13987300</v>
      </c>
      <c r="B7" s="124" t="s">
        <v>1313</v>
      </c>
      <c r="C7" s="110"/>
      <c r="D7" s="39">
        <f>'W&amp;W'!F15-D10-D11</f>
        <v>14196800</v>
      </c>
      <c r="E7" s="152">
        <f>IF(A7=D7,0,IF(A7=0,100,(D7-A7)/A7*100))</f>
        <v>1.4977872784597457</v>
      </c>
      <c r="F7" s="39">
        <f>'W&amp;W'!H15-F10-F11</f>
        <v>13818300</v>
      </c>
      <c r="G7" s="152">
        <f>IF(D7=F7,0,IF(D7=0,100,(F7-D7)/D7*100))</f>
        <v>-2.6660937676096021</v>
      </c>
      <c r="H7" s="39">
        <f>'W&amp;W'!J15-H10-H11</f>
        <v>13538500</v>
      </c>
      <c r="I7" s="39">
        <f>'W&amp;W'!K15-I10-I11</f>
        <v>13711000</v>
      </c>
      <c r="J7" s="39">
        <f>'W&amp;W'!L15-J10-J11</f>
        <v>13811400</v>
      </c>
      <c r="K7" s="39">
        <f>'W&amp;W'!M15-K10-K11</f>
        <v>13942600</v>
      </c>
      <c r="L7" s="39">
        <f>'W&amp;W'!N15-L10-L11</f>
        <v>14072600</v>
      </c>
      <c r="M7" s="39">
        <f>'W&amp;W'!O15-M10-M11</f>
        <v>14195800</v>
      </c>
      <c r="N7" s="39">
        <f>'W&amp;W'!P15-N10-N11</f>
        <v>14361900</v>
      </c>
      <c r="O7" s="39">
        <f>'W&amp;W'!Q15-O10-O11</f>
        <v>14458400</v>
      </c>
      <c r="P7" s="127">
        <f>'W&amp;W'!R15-P10-P11</f>
        <v>14550300</v>
      </c>
    </row>
    <row r="8" spans="1:16" s="131" customFormat="1" x14ac:dyDescent="0.2">
      <c r="A8" s="322">
        <f>A6-A7</f>
        <v>475500</v>
      </c>
      <c r="B8" s="122" t="s">
        <v>795</v>
      </c>
      <c r="C8" s="159"/>
      <c r="D8" s="129">
        <f>D6-D7</f>
        <v>1010600</v>
      </c>
      <c r="E8" s="367">
        <f>IF(A8=D8,0,IF(A8=0,100,(D8-A8)/A8*100))</f>
        <v>112.53417455310199</v>
      </c>
      <c r="F8" s="129">
        <f t="shared" ref="F8:M8" si="0">F6-F7</f>
        <v>1992400</v>
      </c>
      <c r="G8" s="367">
        <f>IF(D8=F8,0,IF(D8=0,100,(F8-D8)/D8*100))</f>
        <v>97.150207797348116</v>
      </c>
      <c r="H8" s="129">
        <f t="shared" si="0"/>
        <v>3016500</v>
      </c>
      <c r="I8" s="129">
        <f t="shared" si="0"/>
        <v>3869200</v>
      </c>
      <c r="J8" s="129">
        <f t="shared" si="0"/>
        <v>4396000</v>
      </c>
      <c r="K8" s="129">
        <f t="shared" si="0"/>
        <v>4952000</v>
      </c>
      <c r="L8" s="129">
        <f t="shared" si="0"/>
        <v>5538100</v>
      </c>
      <c r="M8" s="129">
        <f t="shared" si="0"/>
        <v>6102600</v>
      </c>
      <c r="N8" s="129">
        <f>N6-N7</f>
        <v>6692100</v>
      </c>
      <c r="O8" s="129">
        <f>O6-O7</f>
        <v>7395400</v>
      </c>
      <c r="P8" s="176">
        <f>P6-P7</f>
        <v>8164600</v>
      </c>
    </row>
    <row r="9" spans="1:16" x14ac:dyDescent="0.2">
      <c r="A9" s="119"/>
      <c r="B9" s="124"/>
      <c r="C9" s="110"/>
      <c r="D9" s="39"/>
      <c r="E9" s="152"/>
      <c r="F9" s="39"/>
      <c r="G9" s="152"/>
      <c r="H9" s="39"/>
      <c r="I9" s="39"/>
      <c r="J9" s="39"/>
      <c r="K9" s="39"/>
      <c r="L9" s="39"/>
      <c r="M9" s="39"/>
      <c r="N9" s="39"/>
      <c r="O9" s="39"/>
      <c r="P9" s="127"/>
    </row>
    <row r="10" spans="1:16" x14ac:dyDescent="0.2">
      <c r="A10" s="119">
        <f>ROUND('W&amp;W'!C135,-2)</f>
        <v>2643100</v>
      </c>
      <c r="B10" s="124" t="s">
        <v>2084</v>
      </c>
      <c r="C10" s="110"/>
      <c r="D10" s="39">
        <f>'W&amp;W'!F135</f>
        <v>2600000</v>
      </c>
      <c r="E10" s="152">
        <f>IF(A10=D10,0,IF(A10=0,100,(D10-A10)/A10*100))</f>
        <v>-1.6306609662895841</v>
      </c>
      <c r="F10" s="39">
        <f>'W&amp;W'!H135</f>
        <v>2450000</v>
      </c>
      <c r="G10" s="152">
        <f>IF(D10=F10,0,IF(D10=0,100,(F10-D10)/D10*100))</f>
        <v>-5.7692307692307692</v>
      </c>
      <c r="H10" s="39">
        <f>'W&amp;W'!J135</f>
        <v>2800000</v>
      </c>
      <c r="I10" s="39">
        <f>'W&amp;W'!K135</f>
        <v>2850000</v>
      </c>
      <c r="J10" s="39">
        <f>'W&amp;W'!L135</f>
        <v>2935500</v>
      </c>
      <c r="K10" s="39">
        <f>'W&amp;W'!M135</f>
        <v>3023600</v>
      </c>
      <c r="L10" s="39">
        <f>'W&amp;W'!N135</f>
        <v>3114400</v>
      </c>
      <c r="M10" s="39">
        <f>'W&amp;W'!O135</f>
        <v>3207900</v>
      </c>
      <c r="N10" s="39">
        <f>'W&amp;W'!P135</f>
        <v>3304200</v>
      </c>
      <c r="O10" s="39">
        <f>'W&amp;W'!Q135</f>
        <v>3403400</v>
      </c>
      <c r="P10" s="127">
        <f>'W&amp;W'!R135</f>
        <v>3505600</v>
      </c>
    </row>
    <row r="11" spans="1:16" x14ac:dyDescent="0.2">
      <c r="A11" s="119">
        <f>A25</f>
        <v>394000</v>
      </c>
      <c r="B11" s="124" t="s">
        <v>5548</v>
      </c>
      <c r="C11" s="110"/>
      <c r="D11" s="39">
        <f>D25</f>
        <v>349000</v>
      </c>
      <c r="E11" s="152">
        <f>IF(A11=D11,0,IF(A11=0,100,(D11-A11)/A11*100))</f>
        <v>-11.421319796954315</v>
      </c>
      <c r="F11" s="39">
        <f t="shared" ref="F11:O11" si="1">F25</f>
        <v>301000</v>
      </c>
      <c r="G11" s="152">
        <f>IF(D11=F11,0,IF(D11=0,100,(F11-D11)/D11*100))</f>
        <v>-13.753581661891118</v>
      </c>
      <c r="H11" s="39">
        <f t="shared" si="1"/>
        <v>249000</v>
      </c>
      <c r="I11" s="39">
        <f t="shared" si="1"/>
        <v>194000</v>
      </c>
      <c r="J11" s="39">
        <f t="shared" si="1"/>
        <v>134000</v>
      </c>
      <c r="K11" s="39">
        <f t="shared" si="1"/>
        <v>69000</v>
      </c>
      <c r="L11" s="39">
        <f t="shared" si="1"/>
        <v>0</v>
      </c>
      <c r="M11" s="39">
        <f t="shared" si="1"/>
        <v>0</v>
      </c>
      <c r="N11" s="39">
        <f t="shared" si="1"/>
        <v>0</v>
      </c>
      <c r="O11" s="39">
        <f t="shared" si="1"/>
        <v>0</v>
      </c>
      <c r="P11" s="127">
        <f t="shared" ref="P11" si="2">P25</f>
        <v>0</v>
      </c>
    </row>
    <row r="12" spans="1:16" s="131" customFormat="1" x14ac:dyDescent="0.2">
      <c r="A12" s="322">
        <f>A8-A10-A11</f>
        <v>-2561600</v>
      </c>
      <c r="B12" s="122" t="s">
        <v>466</v>
      </c>
      <c r="C12" s="159"/>
      <c r="D12" s="129">
        <f>D8-D10-D11</f>
        <v>-1938400</v>
      </c>
      <c r="E12" s="367">
        <f>IF(A12=D12,0,IF(A12=0,100,(D12-A12)/A12*100))</f>
        <v>-24.328544659587759</v>
      </c>
      <c r="F12" s="129">
        <f t="shared" ref="F12:O12" si="3">F8-F10-F11</f>
        <v>-758600</v>
      </c>
      <c r="G12" s="367">
        <f>IF(D12=F12,0,IF(D12=0,100,(F12-D12)/D12*100))</f>
        <v>-60.86463062319438</v>
      </c>
      <c r="H12" s="129">
        <f t="shared" si="3"/>
        <v>-32500</v>
      </c>
      <c r="I12" s="129">
        <f t="shared" si="3"/>
        <v>825200</v>
      </c>
      <c r="J12" s="129">
        <f t="shared" si="3"/>
        <v>1326500</v>
      </c>
      <c r="K12" s="129">
        <f t="shared" si="3"/>
        <v>1859400</v>
      </c>
      <c r="L12" s="129">
        <f t="shared" si="3"/>
        <v>2423700</v>
      </c>
      <c r="M12" s="129">
        <f t="shared" si="3"/>
        <v>2894700</v>
      </c>
      <c r="N12" s="129">
        <f t="shared" si="3"/>
        <v>3387900</v>
      </c>
      <c r="O12" s="129">
        <f t="shared" si="3"/>
        <v>3992000</v>
      </c>
      <c r="P12" s="176">
        <f t="shared" ref="P12" si="4">P8-P10-P11</f>
        <v>4659000</v>
      </c>
    </row>
    <row r="13" spans="1:16" x14ac:dyDescent="0.2">
      <c r="A13" s="119"/>
      <c r="B13" s="168"/>
      <c r="C13" s="110"/>
      <c r="D13" s="39"/>
      <c r="E13" s="152"/>
      <c r="F13" s="39"/>
      <c r="G13" s="152"/>
      <c r="H13" s="39"/>
      <c r="I13" s="39"/>
      <c r="J13" s="39"/>
      <c r="K13" s="39"/>
      <c r="L13" s="39"/>
      <c r="M13" s="39"/>
      <c r="N13" s="39"/>
      <c r="O13" s="39"/>
      <c r="P13" s="127"/>
    </row>
    <row r="14" spans="1:16" x14ac:dyDescent="0.2">
      <c r="A14" s="119"/>
      <c r="B14" s="159" t="s">
        <v>1714</v>
      </c>
      <c r="C14" s="110"/>
      <c r="D14" s="39"/>
      <c r="E14" s="152"/>
      <c r="F14" s="39"/>
      <c r="G14" s="152"/>
      <c r="H14" s="39"/>
      <c r="I14" s="39"/>
      <c r="J14" s="39"/>
      <c r="K14" s="39"/>
      <c r="L14" s="39"/>
      <c r="M14" s="39"/>
      <c r="N14" s="39"/>
      <c r="O14" s="39"/>
      <c r="P14" s="127"/>
    </row>
    <row r="15" spans="1:16" x14ac:dyDescent="0.2">
      <c r="A15" s="119">
        <v>662300</v>
      </c>
      <c r="B15" s="87" t="s">
        <v>3</v>
      </c>
      <c r="C15" s="110"/>
      <c r="D15" s="39">
        <v>500000</v>
      </c>
      <c r="E15" s="152">
        <f>IF(A15=D15,0,IF(A15=0,100,(D15-A15)/A15*100))</f>
        <v>-24.505511097689869</v>
      </c>
      <c r="F15" s="39">
        <f>D15</f>
        <v>500000</v>
      </c>
      <c r="G15" s="152">
        <f>IF(D15=F15,0,IF(D15=0,100,(F15-D15)/D15*100))</f>
        <v>0</v>
      </c>
      <c r="H15" s="39">
        <f>F15</f>
        <v>500000</v>
      </c>
      <c r="I15" s="39">
        <f t="shared" ref="I15:M15" si="5">H15</f>
        <v>500000</v>
      </c>
      <c r="J15" s="39">
        <f t="shared" si="5"/>
        <v>500000</v>
      </c>
      <c r="K15" s="39">
        <f t="shared" si="5"/>
        <v>500000</v>
      </c>
      <c r="L15" s="39">
        <f t="shared" si="5"/>
        <v>500000</v>
      </c>
      <c r="M15" s="39">
        <f t="shared" si="5"/>
        <v>500000</v>
      </c>
      <c r="N15" s="39">
        <f>M15</f>
        <v>500000</v>
      </c>
      <c r="O15" s="39">
        <f>N15</f>
        <v>500000</v>
      </c>
      <c r="P15" s="127">
        <f>O15</f>
        <v>500000</v>
      </c>
    </row>
    <row r="16" spans="1:16" x14ac:dyDescent="0.2">
      <c r="A16" s="119">
        <f>ROUND(A60,-2)</f>
        <v>0</v>
      </c>
      <c r="B16" s="168" t="s">
        <v>3166</v>
      </c>
      <c r="C16" s="110"/>
      <c r="D16" s="39">
        <f>D60</f>
        <v>0</v>
      </c>
      <c r="E16" s="152">
        <f>IF(A16=D16,0,IF(A16=0,100,(D16-A16)/A16*100))</f>
        <v>0</v>
      </c>
      <c r="F16" s="39">
        <f>F60</f>
        <v>0</v>
      </c>
      <c r="G16" s="152">
        <f>IF(D16=F16,0,IF(D16=0,100,(F16-D16)/D16*100))</f>
        <v>0</v>
      </c>
      <c r="H16" s="39">
        <f t="shared" ref="H16:P16" si="6">H60</f>
        <v>0</v>
      </c>
      <c r="I16" s="39">
        <f t="shared" si="6"/>
        <v>0</v>
      </c>
      <c r="J16" s="39">
        <f t="shared" si="6"/>
        <v>0</v>
      </c>
      <c r="K16" s="39">
        <f t="shared" si="6"/>
        <v>0</v>
      </c>
      <c r="L16" s="39">
        <f t="shared" si="6"/>
        <v>0</v>
      </c>
      <c r="M16" s="39">
        <f t="shared" si="6"/>
        <v>0</v>
      </c>
      <c r="N16" s="39">
        <f t="shared" si="6"/>
        <v>0</v>
      </c>
      <c r="O16" s="39">
        <f t="shared" si="6"/>
        <v>0</v>
      </c>
      <c r="P16" s="127">
        <f t="shared" si="6"/>
        <v>0</v>
      </c>
    </row>
    <row r="17" spans="1:16" x14ac:dyDescent="0.2">
      <c r="A17" s="119">
        <v>1351900</v>
      </c>
      <c r="B17" s="110" t="str">
        <f>'Cash-W'!B16</f>
        <v xml:space="preserve">Section 64 Contributions </v>
      </c>
      <c r="C17" s="110"/>
      <c r="D17" s="39">
        <v>697000</v>
      </c>
      <c r="E17" s="152">
        <f>IF(A17=D17,0,IF(A17=0,100,(D17-A17)/A17*100))</f>
        <v>-48.442932169539162</v>
      </c>
      <c r="F17" s="39">
        <v>750000</v>
      </c>
      <c r="G17" s="152">
        <f>IF(D17=F17,0,IF(D17=0,100,(F17-D17)/D17*100))</f>
        <v>7.6040172166427542</v>
      </c>
      <c r="H17" s="39">
        <f>ROUNDUP(F17+(F17*Assumptions!F$6),-4)</f>
        <v>770000</v>
      </c>
      <c r="I17" s="39">
        <f>ROUNDUP(H17+(H17*Assumptions!G$6),-4)</f>
        <v>800000</v>
      </c>
      <c r="J17" s="39">
        <f>ROUNDUP(I17+(I17*Assumptions!H$6),-4)</f>
        <v>830000</v>
      </c>
      <c r="K17" s="39">
        <f>ROUNDUP(J17+(J17*Assumptions!I$6),-4)</f>
        <v>860000</v>
      </c>
      <c r="L17" s="39">
        <f>ROUNDUP(K17+(K17*Assumptions!J$6),-4)</f>
        <v>890000</v>
      </c>
      <c r="M17" s="39">
        <f>ROUNDUP(L17+(L17*Assumptions!K$6),-4)</f>
        <v>920000</v>
      </c>
      <c r="N17" s="39">
        <f>ROUNDUP(M17+(M17*Assumptions!L$6),-4)</f>
        <v>950000</v>
      </c>
      <c r="O17" s="39">
        <f>ROUNDUP(N17+(N17*Assumptions!M$6),-4)</f>
        <v>980000</v>
      </c>
      <c r="P17" s="127">
        <f>ROUNDUP(O17+(O17*Assumptions!N$6),-4)</f>
        <v>1010000</v>
      </c>
    </row>
    <row r="18" spans="1:16" ht="13.5" thickBot="1" x14ac:dyDescent="0.25">
      <c r="A18" s="119"/>
      <c r="B18" s="110"/>
      <c r="C18" s="110"/>
      <c r="D18" s="39"/>
      <c r="E18" s="152"/>
      <c r="F18" s="39"/>
      <c r="G18" s="152"/>
      <c r="H18" s="39"/>
      <c r="I18" s="39"/>
      <c r="J18" s="39"/>
      <c r="K18" s="39"/>
      <c r="L18" s="39"/>
      <c r="M18" s="39"/>
      <c r="N18" s="39"/>
      <c r="O18" s="39"/>
      <c r="P18" s="127"/>
    </row>
    <row r="19" spans="1:16" s="131" customFormat="1" ht="13.5" thickBot="1" x14ac:dyDescent="0.25">
      <c r="A19" s="323">
        <f>A17+SUM(A12:A16)</f>
        <v>-547400</v>
      </c>
      <c r="B19" s="324" t="s">
        <v>3223</v>
      </c>
      <c r="C19" s="325"/>
      <c r="D19" s="326">
        <f>D17+SUM(D12:D16)</f>
        <v>-741400</v>
      </c>
      <c r="E19" s="373">
        <f>IF(A19=D19,0,IF(A19=0,100,(D19-A19)/A19*100))</f>
        <v>35.440263061746435</v>
      </c>
      <c r="F19" s="326">
        <f t="shared" ref="F19:M19" si="7">F17+SUM(F12:F16)</f>
        <v>491400</v>
      </c>
      <c r="G19" s="373">
        <f>IF(D19=F19,0,IF(D19=0,100,(F19-D19)/D19*100))</f>
        <v>-166.28001079039655</v>
      </c>
      <c r="H19" s="326">
        <f t="shared" si="7"/>
        <v>1237500</v>
      </c>
      <c r="I19" s="326">
        <f t="shared" si="7"/>
        <v>2125200</v>
      </c>
      <c r="J19" s="326">
        <f t="shared" si="7"/>
        <v>2656500</v>
      </c>
      <c r="K19" s="326">
        <f t="shared" si="7"/>
        <v>3219400</v>
      </c>
      <c r="L19" s="326">
        <f t="shared" si="7"/>
        <v>3813700</v>
      </c>
      <c r="M19" s="326">
        <f t="shared" si="7"/>
        <v>4314700</v>
      </c>
      <c r="N19" s="326">
        <f>N17+SUM(N12:N16)</f>
        <v>4837900</v>
      </c>
      <c r="O19" s="326">
        <f>O17+SUM(O12:O16)</f>
        <v>5472000</v>
      </c>
      <c r="P19" s="327">
        <f>P17+SUM(P12:P16)</f>
        <v>6169000</v>
      </c>
    </row>
    <row r="20" spans="1:16" ht="13.5" thickTop="1" x14ac:dyDescent="0.2">
      <c r="A20" s="119"/>
      <c r="B20" s="110"/>
      <c r="C20" s="110"/>
      <c r="D20" s="39"/>
      <c r="E20" s="152"/>
      <c r="F20" s="39"/>
      <c r="G20" s="152"/>
      <c r="H20" s="39"/>
      <c r="I20" s="39"/>
      <c r="J20" s="39"/>
      <c r="K20" s="39"/>
      <c r="L20" s="39"/>
      <c r="M20" s="39"/>
      <c r="N20" s="39"/>
      <c r="O20" s="39"/>
      <c r="P20" s="127"/>
    </row>
    <row r="21" spans="1:16" x14ac:dyDescent="0.2">
      <c r="A21" s="119"/>
      <c r="B21" s="159" t="s">
        <v>3224</v>
      </c>
      <c r="C21" s="110"/>
      <c r="D21" s="39"/>
      <c r="E21" s="152"/>
      <c r="F21" s="39"/>
      <c r="G21" s="152"/>
      <c r="H21" s="39"/>
      <c r="I21" s="39"/>
      <c r="J21" s="39"/>
      <c r="K21" s="39"/>
      <c r="L21" s="39"/>
      <c r="M21" s="39"/>
      <c r="N21" s="39"/>
      <c r="O21" s="39"/>
      <c r="P21" s="127"/>
    </row>
    <row r="22" spans="1:16" x14ac:dyDescent="0.2">
      <c r="A22" s="119"/>
      <c r="B22" s="110"/>
      <c r="C22" s="110"/>
      <c r="D22" s="39"/>
      <c r="E22" s="152"/>
      <c r="F22" s="39"/>
      <c r="G22" s="152"/>
      <c r="H22" s="39"/>
      <c r="I22" s="39"/>
      <c r="J22" s="39"/>
      <c r="K22" s="39"/>
      <c r="L22" s="39"/>
      <c r="M22" s="39"/>
      <c r="N22" s="39"/>
      <c r="O22" s="39"/>
      <c r="P22" s="127"/>
    </row>
    <row r="23" spans="1:16" x14ac:dyDescent="0.2">
      <c r="A23" s="119"/>
      <c r="B23" s="159" t="s">
        <v>2760</v>
      </c>
      <c r="C23" s="110"/>
      <c r="D23" s="39"/>
      <c r="E23" s="152"/>
      <c r="F23" s="39"/>
      <c r="G23" s="152"/>
      <c r="H23" s="39"/>
      <c r="I23" s="39"/>
      <c r="J23" s="39"/>
      <c r="K23" s="39"/>
      <c r="L23" s="39"/>
      <c r="M23" s="39"/>
      <c r="N23" s="39"/>
      <c r="O23" s="39"/>
      <c r="P23" s="127"/>
    </row>
    <row r="24" spans="1:16" x14ac:dyDescent="0.2">
      <c r="A24" s="119">
        <f>ROUND(A10,-2)</f>
        <v>2643100</v>
      </c>
      <c r="B24" s="110" t="s">
        <v>2428</v>
      </c>
      <c r="C24" s="110"/>
      <c r="D24" s="39">
        <f>D10</f>
        <v>2600000</v>
      </c>
      <c r="E24" s="152">
        <f>IF(A24=D24,0,IF(A24=0,100,(D24-A24)/A24*100))</f>
        <v>-1.6306609662895841</v>
      </c>
      <c r="F24" s="39">
        <f t="shared" ref="F24:O24" si="8">F10</f>
        <v>2450000</v>
      </c>
      <c r="G24" s="152">
        <f>IF(D24=F24,0,IF(D24=0,100,(F24-D24)/D24*100))</f>
        <v>-5.7692307692307692</v>
      </c>
      <c r="H24" s="39">
        <f t="shared" si="8"/>
        <v>2800000</v>
      </c>
      <c r="I24" s="39">
        <f t="shared" si="8"/>
        <v>2850000</v>
      </c>
      <c r="J24" s="39">
        <f t="shared" si="8"/>
        <v>2935500</v>
      </c>
      <c r="K24" s="39">
        <f t="shared" si="8"/>
        <v>3023600</v>
      </c>
      <c r="L24" s="39">
        <f t="shared" si="8"/>
        <v>3114400</v>
      </c>
      <c r="M24" s="39">
        <f t="shared" si="8"/>
        <v>3207900</v>
      </c>
      <c r="N24" s="39">
        <f t="shared" si="8"/>
        <v>3304200</v>
      </c>
      <c r="O24" s="39">
        <f t="shared" si="8"/>
        <v>3403400</v>
      </c>
      <c r="P24" s="127">
        <f t="shared" ref="P24" si="9">P10</f>
        <v>3505600</v>
      </c>
    </row>
    <row r="25" spans="1:16" x14ac:dyDescent="0.2">
      <c r="A25" s="119">
        <f>'W&amp;W'!C489</f>
        <v>394000</v>
      </c>
      <c r="B25" s="110" t="s">
        <v>1472</v>
      </c>
      <c r="C25" s="110"/>
      <c r="D25" s="39">
        <f>'W&amp;W'!F489</f>
        <v>349000</v>
      </c>
      <c r="E25" s="152">
        <f>IF(A25=D25,0,IF(A25=0,100,(D25-A25)/A25*100))</f>
        <v>-11.421319796954315</v>
      </c>
      <c r="F25" s="39">
        <f>'W&amp;W'!H489</f>
        <v>301000</v>
      </c>
      <c r="G25" s="152">
        <f>IF(D25=F25,0,IF(D25=0,100,(F25-D25)/D25*100))</f>
        <v>-13.753581661891118</v>
      </c>
      <c r="H25" s="39">
        <f>'W&amp;W'!J489</f>
        <v>249000</v>
      </c>
      <c r="I25" s="39">
        <f>'W&amp;W'!K489</f>
        <v>194000</v>
      </c>
      <c r="J25" s="39">
        <f>'W&amp;W'!L489</f>
        <v>134000</v>
      </c>
      <c r="K25" s="39">
        <f>'W&amp;W'!M489</f>
        <v>69000</v>
      </c>
      <c r="L25" s="39">
        <f>'W&amp;W'!N489</f>
        <v>0</v>
      </c>
      <c r="M25" s="39">
        <f>'W&amp;W'!O489</f>
        <v>0</v>
      </c>
      <c r="N25" s="39">
        <f>'W&amp;W'!P489</f>
        <v>0</v>
      </c>
      <c r="O25" s="39">
        <f>'W&amp;W'!Q489</f>
        <v>0</v>
      </c>
      <c r="P25" s="127">
        <f>'W&amp;W'!R489</f>
        <v>0</v>
      </c>
    </row>
    <row r="26" spans="1:16" x14ac:dyDescent="0.2">
      <c r="A26" s="119">
        <v>0</v>
      </c>
      <c r="B26" s="110" t="s">
        <v>1136</v>
      </c>
      <c r="C26" s="110"/>
      <c r="D26" s="39">
        <v>0</v>
      </c>
      <c r="E26" s="152">
        <f>IF(A26=D26,0,IF(A26=0,100,(D26-A26)/A26*100))</f>
        <v>0</v>
      </c>
      <c r="F26" s="39">
        <v>0</v>
      </c>
      <c r="G26" s="152">
        <f>IF(D26=F26,0,IF(D26=0,100,(F26-D26)/D26*100))</f>
        <v>0</v>
      </c>
      <c r="H26" s="39">
        <v>0</v>
      </c>
      <c r="I26" s="39">
        <v>0</v>
      </c>
      <c r="J26" s="39">
        <v>0</v>
      </c>
      <c r="K26" s="39">
        <v>0</v>
      </c>
      <c r="L26" s="39">
        <v>0</v>
      </c>
      <c r="M26" s="39">
        <v>0</v>
      </c>
      <c r="N26" s="39">
        <v>0</v>
      </c>
      <c r="O26" s="39">
        <v>0</v>
      </c>
      <c r="P26" s="127">
        <v>0</v>
      </c>
    </row>
    <row r="27" spans="1:16" x14ac:dyDescent="0.2">
      <c r="A27" s="119"/>
      <c r="B27" s="110"/>
      <c r="C27" s="110"/>
      <c r="D27" s="39"/>
      <c r="E27" s="152"/>
      <c r="F27" s="39"/>
      <c r="G27" s="152"/>
      <c r="H27" s="39"/>
      <c r="I27" s="39"/>
      <c r="J27" s="39"/>
      <c r="K27" s="39"/>
      <c r="L27" s="39"/>
      <c r="M27" s="39"/>
      <c r="N27" s="39"/>
      <c r="O27" s="39"/>
      <c r="P27" s="127"/>
    </row>
    <row r="28" spans="1:16" x14ac:dyDescent="0.2">
      <c r="A28" s="119"/>
      <c r="B28" s="159" t="s">
        <v>890</v>
      </c>
      <c r="C28" s="110"/>
      <c r="D28" s="39"/>
      <c r="E28" s="152"/>
      <c r="F28" s="39"/>
      <c r="G28" s="152"/>
      <c r="H28" s="39"/>
      <c r="I28" s="39"/>
      <c r="J28" s="39"/>
      <c r="K28" s="39"/>
      <c r="L28" s="39"/>
      <c r="M28" s="39"/>
      <c r="N28" s="39"/>
      <c r="O28" s="39"/>
      <c r="P28" s="127"/>
    </row>
    <row r="29" spans="1:16" x14ac:dyDescent="0.2">
      <c r="A29" s="119">
        <f>-A15</f>
        <v>-662300</v>
      </c>
      <c r="B29" s="110" t="s">
        <v>3</v>
      </c>
      <c r="C29" s="110"/>
      <c r="D29" s="39">
        <f>-D15</f>
        <v>-500000</v>
      </c>
      <c r="E29" s="152">
        <f>IF(A29=D29,0,IF(A29=0,100,(D29-A29)/A29*100))</f>
        <v>-24.505511097689869</v>
      </c>
      <c r="F29" s="39">
        <f t="shared" ref="F29:O29" si="10">-F15</f>
        <v>-500000</v>
      </c>
      <c r="G29" s="152">
        <f>IF(D29=F29,0,IF(D29=0,100,(F29-D29)/D29*100))</f>
        <v>0</v>
      </c>
      <c r="H29" s="39">
        <f t="shared" si="10"/>
        <v>-500000</v>
      </c>
      <c r="I29" s="39">
        <f t="shared" si="10"/>
        <v>-500000</v>
      </c>
      <c r="J29" s="39">
        <f t="shared" si="10"/>
        <v>-500000</v>
      </c>
      <c r="K29" s="39">
        <f t="shared" si="10"/>
        <v>-500000</v>
      </c>
      <c r="L29" s="39">
        <f t="shared" si="10"/>
        <v>-500000</v>
      </c>
      <c r="M29" s="39">
        <f t="shared" si="10"/>
        <v>-500000</v>
      </c>
      <c r="N29" s="39">
        <f t="shared" si="10"/>
        <v>-500000</v>
      </c>
      <c r="O29" s="39">
        <f t="shared" si="10"/>
        <v>-500000</v>
      </c>
      <c r="P29" s="127">
        <f t="shared" ref="P29" si="11">-P15</f>
        <v>-500000</v>
      </c>
    </row>
    <row r="30" spans="1:16" x14ac:dyDescent="0.2">
      <c r="A30" s="119"/>
      <c r="B30" s="110"/>
      <c r="C30" s="110"/>
      <c r="D30" s="39"/>
      <c r="E30" s="152"/>
      <c r="F30" s="39"/>
      <c r="G30" s="152"/>
      <c r="H30" s="39"/>
      <c r="I30" s="39"/>
      <c r="J30" s="39"/>
      <c r="K30" s="39"/>
      <c r="L30" s="39"/>
      <c r="M30" s="39"/>
      <c r="N30" s="39"/>
      <c r="O30" s="39"/>
      <c r="P30" s="127"/>
    </row>
    <row r="31" spans="1:16" x14ac:dyDescent="0.2">
      <c r="A31" s="119"/>
      <c r="B31" s="159" t="s">
        <v>825</v>
      </c>
      <c r="C31" s="110"/>
      <c r="D31" s="39"/>
      <c r="E31" s="152"/>
      <c r="F31" s="39"/>
      <c r="G31" s="152"/>
      <c r="H31" s="39"/>
      <c r="I31" s="39"/>
      <c r="J31" s="39"/>
      <c r="K31" s="39"/>
      <c r="L31" s="39"/>
      <c r="M31" s="39"/>
      <c r="N31" s="39"/>
      <c r="O31" s="39"/>
      <c r="P31" s="127"/>
    </row>
    <row r="32" spans="1:16" x14ac:dyDescent="0.2">
      <c r="A32" s="119">
        <f>ROUND(A89,-2)</f>
        <v>559600</v>
      </c>
      <c r="B32" s="41" t="s">
        <v>4407</v>
      </c>
      <c r="C32" s="110"/>
      <c r="D32" s="39">
        <f>D89</f>
        <v>409000</v>
      </c>
      <c r="E32" s="152"/>
      <c r="F32" s="39">
        <f>F89</f>
        <v>409000</v>
      </c>
      <c r="G32" s="152"/>
      <c r="H32" s="39">
        <f t="shared" ref="H32:P32" si="12">H89</f>
        <v>0</v>
      </c>
      <c r="I32" s="39">
        <f t="shared" si="12"/>
        <v>0</v>
      </c>
      <c r="J32" s="39">
        <f t="shared" si="12"/>
        <v>0</v>
      </c>
      <c r="K32" s="39">
        <f t="shared" si="12"/>
        <v>0</v>
      </c>
      <c r="L32" s="39">
        <f t="shared" si="12"/>
        <v>0</v>
      </c>
      <c r="M32" s="39">
        <f t="shared" si="12"/>
        <v>0</v>
      </c>
      <c r="N32" s="39">
        <f t="shared" si="12"/>
        <v>0</v>
      </c>
      <c r="O32" s="39">
        <f t="shared" si="12"/>
        <v>0</v>
      </c>
      <c r="P32" s="127">
        <f t="shared" si="12"/>
        <v>0</v>
      </c>
    </row>
    <row r="33" spans="1:16" s="29" customFormat="1" x14ac:dyDescent="0.2">
      <c r="A33" s="58">
        <f>448200+20300</f>
        <v>468500</v>
      </c>
      <c r="B33" s="124" t="s">
        <v>5949</v>
      </c>
      <c r="C33" s="28"/>
      <c r="D33" s="27">
        <v>0</v>
      </c>
      <c r="E33" s="25">
        <f>IF(A33=D33,0,IF(A33=0,100,(D33-A33)/A33*100))</f>
        <v>-100</v>
      </c>
      <c r="F33" s="27">
        <v>0</v>
      </c>
      <c r="G33" s="25">
        <f>IF(D33=F33,0,IF(D33=0,100,(F33-D33)/D33*100))</f>
        <v>0</v>
      </c>
      <c r="H33" s="27">
        <v>0</v>
      </c>
      <c r="I33" s="27">
        <v>0</v>
      </c>
      <c r="J33" s="27">
        <v>0</v>
      </c>
      <c r="K33" s="27">
        <v>0</v>
      </c>
      <c r="L33" s="27">
        <v>0</v>
      </c>
      <c r="M33" s="27">
        <v>0</v>
      </c>
      <c r="N33" s="27">
        <v>0</v>
      </c>
      <c r="O33" s="27">
        <v>0</v>
      </c>
      <c r="P33" s="37">
        <v>0</v>
      </c>
    </row>
    <row r="34" spans="1:16" x14ac:dyDescent="0.2">
      <c r="A34" s="119">
        <f>ROUND(A77,-2)</f>
        <v>690000</v>
      </c>
      <c r="B34" s="87" t="s">
        <v>4406</v>
      </c>
      <c r="C34" s="110"/>
      <c r="D34" s="39">
        <f>'Cap-WW'!Y142</f>
        <v>0</v>
      </c>
      <c r="E34" s="152">
        <f>IF(A34=D34,0,IF(A34=0,100,(D34-A34)/A34*100))</f>
        <v>-100</v>
      </c>
      <c r="F34" s="39">
        <f>'Cap-WW'!AC142</f>
        <v>0</v>
      </c>
      <c r="G34" s="152">
        <f>IF(D34=F34,0,IF(D34=0,100,(F34-D34)/D34*100))</f>
        <v>0</v>
      </c>
      <c r="H34" s="39">
        <f>'Cap-WW'!AG142</f>
        <v>0</v>
      </c>
      <c r="I34" s="39">
        <f>'Cap-WW'!AK142</f>
        <v>0</v>
      </c>
      <c r="J34" s="39">
        <f>'Cap-WW'!AO142</f>
        <v>0</v>
      </c>
      <c r="K34" s="39">
        <f>'Cap-WW'!AS142</f>
        <v>0</v>
      </c>
      <c r="L34" s="39">
        <f>'Cap-WW'!AW142</f>
        <v>0</v>
      </c>
      <c r="M34" s="39">
        <f>'Cap-WW'!BA142</f>
        <v>0</v>
      </c>
      <c r="N34" s="39">
        <f>'Cap-WW'!BE142</f>
        <v>0</v>
      </c>
      <c r="O34" s="39">
        <f>'Cap-WW'!BI142</f>
        <v>0</v>
      </c>
      <c r="P34" s="127">
        <f>'Cap-WW'!BM142</f>
        <v>0</v>
      </c>
    </row>
    <row r="35" spans="1:16" x14ac:dyDescent="0.2">
      <c r="A35" s="119"/>
      <c r="B35" s="159"/>
      <c r="C35" s="110"/>
      <c r="D35" s="39"/>
      <c r="E35" s="152"/>
      <c r="F35" s="39"/>
      <c r="G35" s="152"/>
      <c r="H35" s="39"/>
      <c r="I35" s="39"/>
      <c r="J35" s="39"/>
      <c r="K35" s="39"/>
      <c r="L35" s="39"/>
      <c r="M35" s="39"/>
      <c r="N35" s="39"/>
      <c r="O35" s="39"/>
      <c r="P35" s="127"/>
    </row>
    <row r="36" spans="1:16" x14ac:dyDescent="0.2">
      <c r="A36" s="119"/>
      <c r="B36" s="159" t="s">
        <v>3373</v>
      </c>
      <c r="C36" s="110"/>
      <c r="D36" s="39"/>
      <c r="E36" s="152"/>
      <c r="F36" s="39"/>
      <c r="G36" s="152"/>
      <c r="H36" s="39"/>
      <c r="I36" s="39"/>
      <c r="J36" s="39"/>
      <c r="K36" s="39"/>
      <c r="L36" s="39"/>
      <c r="M36" s="39"/>
      <c r="N36" s="39"/>
      <c r="O36" s="39"/>
      <c r="P36" s="127"/>
    </row>
    <row r="37" spans="1:16" x14ac:dyDescent="0.2">
      <c r="A37" s="119">
        <f>ROUND(-'Cap-WW'!F142,-2)</f>
        <v>-8112100</v>
      </c>
      <c r="B37" s="87" t="s">
        <v>320</v>
      </c>
      <c r="C37" s="110"/>
      <c r="D37" s="39">
        <f>-'Cap-WW'!H142</f>
        <v>-7803400</v>
      </c>
      <c r="E37" s="152">
        <f>IF(A37=D37,0,IF(A37=0,100,(D37-A37)/A37*100))</f>
        <v>-3.8054264617053537</v>
      </c>
      <c r="F37" s="39">
        <f>-'Cap-WW'!I142</f>
        <v>-4833000</v>
      </c>
      <c r="G37" s="152">
        <f>IF(D37=F37,0,IF(D37=0,100,(F37-D37)/D37*100))</f>
        <v>-38.065458646231129</v>
      </c>
      <c r="H37" s="39">
        <f>-'Cap-WW'!J142</f>
        <v>-3702000</v>
      </c>
      <c r="I37" s="39">
        <f>-'Cap-WW'!K142</f>
        <v>-2879000</v>
      </c>
      <c r="J37" s="39">
        <f>-'Cap-WW'!L142</f>
        <v>-1782000</v>
      </c>
      <c r="K37" s="39">
        <f>-'Cap-WW'!M142</f>
        <v>-2049000</v>
      </c>
      <c r="L37" s="39">
        <f>-'Cap-WW'!N142</f>
        <v>-5991000</v>
      </c>
      <c r="M37" s="39">
        <f>-'Cap-WW'!O142</f>
        <v>-5004000</v>
      </c>
      <c r="N37" s="39">
        <f>-'Cap-WW'!P142</f>
        <v>-2614000</v>
      </c>
      <c r="O37" s="39">
        <f>-'Cap-WW'!Q142</f>
        <v>-2686000</v>
      </c>
      <c r="P37" s="127">
        <f>-'Cap-WW'!R142</f>
        <v>-2768000</v>
      </c>
    </row>
    <row r="38" spans="1:16" x14ac:dyDescent="0.2">
      <c r="A38" s="119">
        <f>-'W&amp;W'!C501</f>
        <v>-2384800</v>
      </c>
      <c r="B38" s="87" t="s">
        <v>1674</v>
      </c>
      <c r="C38" s="110"/>
      <c r="D38" s="39">
        <f>-'W&amp;W'!F501</f>
        <v>-2494700</v>
      </c>
      <c r="E38" s="152">
        <f t="shared" ref="E38:E39" si="13">IF(A38=D38,0,IF(A38=0,100,(D38-A38)/A38*100))</f>
        <v>4.6083529017108358</v>
      </c>
      <c r="F38" s="39">
        <f>-'W&amp;W'!H501</f>
        <v>-2613200</v>
      </c>
      <c r="G38" s="152">
        <f t="shared" ref="G38:G39" si="14">IF(D38=F38,0,IF(D38=0,100,(F38-D38)/D38*100))</f>
        <v>4.7500701487152766</v>
      </c>
      <c r="H38" s="39">
        <f>-'W&amp;W'!J501</f>
        <v>-2741000</v>
      </c>
      <c r="I38" s="39">
        <f>-'W&amp;W'!K501</f>
        <v>-2878800</v>
      </c>
      <c r="J38" s="39">
        <f>-'W&amp;W'!L501</f>
        <v>-3023700</v>
      </c>
      <c r="K38" s="39">
        <f>-'W&amp;W'!M501</f>
        <v>-3186200</v>
      </c>
      <c r="L38" s="39">
        <f>-'W&amp;W'!N501</f>
        <v>-2373900</v>
      </c>
      <c r="M38" s="39">
        <f>-'W&amp;W'!O501</f>
        <v>-2562400</v>
      </c>
      <c r="N38" s="39">
        <f>-'W&amp;W'!P501</f>
        <v>-2767700</v>
      </c>
      <c r="O38" s="39">
        <f>-'W&amp;W'!Q501</f>
        <v>-3003500</v>
      </c>
      <c r="P38" s="127">
        <f>-'W&amp;W'!R501</f>
        <v>-3253000</v>
      </c>
    </row>
    <row r="39" spans="1:16" s="29" customFormat="1" x14ac:dyDescent="0.2">
      <c r="A39" s="58">
        <v>-20000</v>
      </c>
      <c r="B39" s="41" t="s">
        <v>2079</v>
      </c>
      <c r="C39" s="28"/>
      <c r="D39" s="27">
        <v>-20000</v>
      </c>
      <c r="E39" s="152">
        <f t="shared" si="13"/>
        <v>0</v>
      </c>
      <c r="F39" s="27">
        <v>-20000</v>
      </c>
      <c r="G39" s="152">
        <f t="shared" si="14"/>
        <v>0</v>
      </c>
      <c r="H39" s="27">
        <f>F39</f>
        <v>-20000</v>
      </c>
      <c r="I39" s="27">
        <f t="shared" ref="I39:P39" si="15">H39</f>
        <v>-20000</v>
      </c>
      <c r="J39" s="27">
        <f t="shared" si="15"/>
        <v>-20000</v>
      </c>
      <c r="K39" s="27">
        <f t="shared" si="15"/>
        <v>-20000</v>
      </c>
      <c r="L39" s="27">
        <f t="shared" si="15"/>
        <v>-20000</v>
      </c>
      <c r="M39" s="27">
        <f t="shared" si="15"/>
        <v>-20000</v>
      </c>
      <c r="N39" s="27">
        <f t="shared" si="15"/>
        <v>-20000</v>
      </c>
      <c r="O39" s="27">
        <f t="shared" si="15"/>
        <v>-20000</v>
      </c>
      <c r="P39" s="37">
        <f t="shared" si="15"/>
        <v>-20000</v>
      </c>
    </row>
    <row r="40" spans="1:16" x14ac:dyDescent="0.2">
      <c r="A40" s="119"/>
      <c r="B40" s="110"/>
      <c r="C40" s="110"/>
      <c r="D40" s="39"/>
      <c r="E40" s="152"/>
      <c r="F40" s="39"/>
      <c r="G40" s="152"/>
      <c r="H40" s="39"/>
      <c r="I40" s="39"/>
      <c r="J40" s="39"/>
      <c r="K40" s="39"/>
      <c r="L40" s="39"/>
      <c r="M40" s="39"/>
      <c r="N40" s="39"/>
      <c r="O40" s="39"/>
      <c r="P40" s="127"/>
    </row>
    <row r="41" spans="1:16" x14ac:dyDescent="0.2">
      <c r="A41" s="119"/>
      <c r="B41" s="159" t="s">
        <v>3376</v>
      </c>
      <c r="C41" s="110"/>
      <c r="D41" s="39"/>
      <c r="E41" s="152"/>
      <c r="F41" s="39"/>
      <c r="G41" s="152"/>
      <c r="H41" s="39"/>
      <c r="I41" s="39"/>
      <c r="J41" s="39"/>
      <c r="K41" s="39"/>
      <c r="L41" s="39"/>
      <c r="M41" s="39"/>
      <c r="N41" s="39"/>
      <c r="O41" s="39"/>
      <c r="P41" s="127"/>
    </row>
    <row r="42" spans="1:16" x14ac:dyDescent="0.2">
      <c r="A42" s="119">
        <f>ROUND(0,-2)</f>
        <v>0</v>
      </c>
      <c r="B42" s="110" t="s">
        <v>3125</v>
      </c>
      <c r="C42" s="110"/>
      <c r="D42" s="39">
        <v>0</v>
      </c>
      <c r="E42" s="152"/>
      <c r="F42" s="39">
        <v>0</v>
      </c>
      <c r="G42" s="152"/>
      <c r="H42" s="39">
        <v>0</v>
      </c>
      <c r="I42" s="39">
        <v>0</v>
      </c>
      <c r="J42" s="39">
        <v>0</v>
      </c>
      <c r="K42" s="39">
        <v>0</v>
      </c>
      <c r="L42" s="39">
        <v>0</v>
      </c>
      <c r="M42" s="39">
        <v>0</v>
      </c>
      <c r="N42" s="39">
        <v>0</v>
      </c>
      <c r="O42" s="39">
        <v>0</v>
      </c>
      <c r="P42" s="127">
        <v>0</v>
      </c>
    </row>
    <row r="43" spans="1:16" x14ac:dyDescent="0.2">
      <c r="A43" s="119">
        <f>ROUND(IF((A70-A17)&gt;0,A70-A17,-(A17-A70)),-2)</f>
        <v>-1138200</v>
      </c>
      <c r="B43" s="110" t="s">
        <v>1113</v>
      </c>
      <c r="C43" s="110"/>
      <c r="D43" s="39">
        <f>IF((D70-D17)&gt;0,D70-D17,-(D17-D70))</f>
        <v>425800</v>
      </c>
      <c r="E43" s="152">
        <f>IF(A43=D43,0,IF(A43=0,100,(D43-A43)/A43*100))</f>
        <v>-137.4099455280267</v>
      </c>
      <c r="F43" s="39">
        <f>IF((F70-F17)&gt;0,F70-F17,-(F17-F70))</f>
        <v>-211200</v>
      </c>
      <c r="G43" s="152">
        <f>IF(D43=F43,0,IF(D43=0,100,(F43-D43)/D43*100))</f>
        <v>-149.60075152653829</v>
      </c>
      <c r="H43" s="39">
        <f t="shared" ref="H43:P43" si="16">IF((H70-H17)&gt;0,H70-H17,-(H17-H70))</f>
        <v>1533000</v>
      </c>
      <c r="I43" s="39">
        <f t="shared" si="16"/>
        <v>-300000</v>
      </c>
      <c r="J43" s="39">
        <f t="shared" si="16"/>
        <v>246000</v>
      </c>
      <c r="K43" s="39">
        <f t="shared" si="16"/>
        <v>-295900</v>
      </c>
      <c r="L43" s="39">
        <f t="shared" si="16"/>
        <v>1554000</v>
      </c>
      <c r="M43" s="39">
        <f t="shared" si="16"/>
        <v>-920000</v>
      </c>
      <c r="N43" s="39">
        <f t="shared" si="16"/>
        <v>-950000</v>
      </c>
      <c r="O43" s="39">
        <f t="shared" si="16"/>
        <v>-980000</v>
      </c>
      <c r="P43" s="127">
        <f t="shared" si="16"/>
        <v>-1010000</v>
      </c>
    </row>
    <row r="44" spans="1:16" x14ac:dyDescent="0.2">
      <c r="A44" s="119">
        <f>ROUND(-'W&amp;W'!C364,-2)</f>
        <v>-104300</v>
      </c>
      <c r="B44" s="28" t="s">
        <v>1104</v>
      </c>
      <c r="C44" s="110"/>
      <c r="D44" s="39">
        <f>-'W&amp;W'!F364</f>
        <v>-106000</v>
      </c>
      <c r="E44" s="152">
        <f>IF(A44=D44,0,IF(A44=0,100,(D44-A44)/A44*100))</f>
        <v>1.6299137104506232</v>
      </c>
      <c r="F44" s="39">
        <f>-'W&amp;W'!H364</f>
        <v>-90800</v>
      </c>
      <c r="G44" s="152">
        <f>IF(D44=F44,0,IF(D44=0,100,(F44-D44)/D44*100))</f>
        <v>-14.339622641509434</v>
      </c>
      <c r="H44" s="39">
        <f>-'W&amp;W'!J364</f>
        <v>-58200</v>
      </c>
      <c r="I44" s="39">
        <f>-'W&amp;W'!K364</f>
        <v>-25000</v>
      </c>
      <c r="J44" s="39">
        <f>-'W&amp;W'!L364</f>
        <v>-32300</v>
      </c>
      <c r="K44" s="39">
        <f>-'W&amp;W'!M364</f>
        <v>-27500</v>
      </c>
      <c r="L44" s="39">
        <f>-'W&amp;W'!N364</f>
        <v>-34800</v>
      </c>
      <c r="M44" s="39">
        <f>-'W&amp;W'!O364</f>
        <v>-600</v>
      </c>
      <c r="N44" s="39">
        <f>-'W&amp;W'!P364</f>
        <v>-21300</v>
      </c>
      <c r="O44" s="39">
        <f>-'W&amp;W'!Q364</f>
        <v>-43100</v>
      </c>
      <c r="P44" s="127">
        <f>-'W&amp;W'!R364</f>
        <v>-66200</v>
      </c>
    </row>
    <row r="45" spans="1:16" ht="13.5" thickBot="1" x14ac:dyDescent="0.25">
      <c r="A45" s="119"/>
      <c r="B45" s="110"/>
      <c r="C45" s="110"/>
      <c r="D45" s="39"/>
      <c r="E45" s="152"/>
      <c r="F45" s="39"/>
      <c r="G45" s="152"/>
      <c r="H45" s="39"/>
      <c r="I45" s="39"/>
      <c r="J45" s="39"/>
      <c r="K45" s="39"/>
      <c r="L45" s="39"/>
      <c r="M45" s="39"/>
      <c r="N45" s="39"/>
      <c r="O45" s="39"/>
      <c r="P45" s="127"/>
    </row>
    <row r="46" spans="1:16" s="131" customFormat="1" ht="13.5" thickBot="1" x14ac:dyDescent="0.25">
      <c r="A46" s="323">
        <f>SUM(A19:A45)</f>
        <v>-8213900</v>
      </c>
      <c r="B46" s="324" t="s">
        <v>2693</v>
      </c>
      <c r="C46" s="325"/>
      <c r="D46" s="326">
        <f>SUM(D19:D45)</f>
        <v>-7881700</v>
      </c>
      <c r="E46" s="373">
        <f>IF(A46=D46,0,IF(A46=0,100,(D46-A46)/A46*100))</f>
        <v>-4.0443638223012206</v>
      </c>
      <c r="F46" s="326">
        <f t="shared" ref="F46:O46" si="17">SUM(F19:F45)</f>
        <v>-4616800</v>
      </c>
      <c r="G46" s="373">
        <f>IF(D46=F46,0,IF(D46=0,100,(F46-D46)/D46*100))</f>
        <v>-41.42380450917949</v>
      </c>
      <c r="H46" s="326">
        <f t="shared" si="17"/>
        <v>-1201700</v>
      </c>
      <c r="I46" s="326">
        <f t="shared" si="17"/>
        <v>-1433600</v>
      </c>
      <c r="J46" s="326">
        <f t="shared" si="17"/>
        <v>614000</v>
      </c>
      <c r="K46" s="326">
        <f t="shared" si="17"/>
        <v>233400</v>
      </c>
      <c r="L46" s="326">
        <f t="shared" si="17"/>
        <v>-437600</v>
      </c>
      <c r="M46" s="326">
        <f t="shared" si="17"/>
        <v>-1484400</v>
      </c>
      <c r="N46" s="326">
        <f t="shared" si="17"/>
        <v>1269100</v>
      </c>
      <c r="O46" s="326">
        <f t="shared" si="17"/>
        <v>1642800</v>
      </c>
      <c r="P46" s="327">
        <f t="shared" ref="P46" si="18">SUM(P19:P45)</f>
        <v>2057400</v>
      </c>
    </row>
    <row r="47" spans="1:16" ht="13.5" thickTop="1" x14ac:dyDescent="0.2">
      <c r="A47" s="119"/>
      <c r="B47" s="110"/>
      <c r="C47" s="110"/>
      <c r="D47" s="39"/>
      <c r="E47" s="152"/>
      <c r="F47" s="39"/>
      <c r="G47" s="152"/>
      <c r="H47" s="39"/>
      <c r="I47" s="39"/>
      <c r="J47" s="39"/>
      <c r="K47" s="39"/>
      <c r="L47" s="39"/>
      <c r="M47" s="39"/>
      <c r="N47" s="39"/>
      <c r="O47" s="39"/>
      <c r="P47" s="127"/>
    </row>
    <row r="48" spans="1:16" x14ac:dyDescent="0.2">
      <c r="A48" s="119"/>
      <c r="B48" s="188" t="s">
        <v>2658</v>
      </c>
      <c r="C48" s="110"/>
      <c r="D48" s="39"/>
      <c r="E48" s="152"/>
      <c r="F48" s="39"/>
      <c r="G48" s="152"/>
      <c r="H48" s="39"/>
      <c r="I48" s="39"/>
      <c r="J48" s="39"/>
      <c r="K48" s="39"/>
      <c r="L48" s="39"/>
      <c r="M48" s="39"/>
      <c r="N48" s="39"/>
      <c r="O48" s="39"/>
      <c r="P48" s="127"/>
    </row>
    <row r="49" spans="1:27" x14ac:dyDescent="0.2">
      <c r="A49" s="119"/>
      <c r="B49" s="188"/>
      <c r="C49" s="110"/>
      <c r="D49" s="39"/>
      <c r="E49" s="152"/>
      <c r="F49" s="39"/>
      <c r="G49" s="152"/>
      <c r="H49" s="39"/>
      <c r="I49" s="39"/>
      <c r="J49" s="39"/>
      <c r="K49" s="39"/>
      <c r="L49" s="39"/>
      <c r="M49" s="39"/>
      <c r="N49" s="39"/>
      <c r="O49" s="39"/>
      <c r="P49" s="127"/>
    </row>
    <row r="50" spans="1:27" x14ac:dyDescent="0.2">
      <c r="A50" s="119">
        <f>A46</f>
        <v>-8213900</v>
      </c>
      <c r="B50" s="168" t="str">
        <f>'Cash-W'!B48</f>
        <v>Refurbishment / Working Cap - Increase / (Decrease)</v>
      </c>
      <c r="C50" s="110"/>
      <c r="D50" s="39">
        <f>D46</f>
        <v>-7881700</v>
      </c>
      <c r="E50" s="152">
        <f>IF(A50=D50,0,IF(A50=0,100,(D50-A50)/A50*100))</f>
        <v>-4.0443638223012206</v>
      </c>
      <c r="F50" s="39">
        <f t="shared" ref="F50:O50" si="19">F46</f>
        <v>-4616800</v>
      </c>
      <c r="G50" s="152">
        <f>IF(D50=F50,0,IF(D50=0,100,(F50-D50)/D50*100))</f>
        <v>-41.42380450917949</v>
      </c>
      <c r="H50" s="39">
        <f t="shared" si="19"/>
        <v>-1201700</v>
      </c>
      <c r="I50" s="39">
        <f t="shared" si="19"/>
        <v>-1433600</v>
      </c>
      <c r="J50" s="39">
        <f t="shared" si="19"/>
        <v>614000</v>
      </c>
      <c r="K50" s="39">
        <f t="shared" si="19"/>
        <v>233400</v>
      </c>
      <c r="L50" s="39">
        <f t="shared" si="19"/>
        <v>-437600</v>
      </c>
      <c r="M50" s="39">
        <f t="shared" si="19"/>
        <v>-1484400</v>
      </c>
      <c r="N50" s="39">
        <f t="shared" si="19"/>
        <v>1269100</v>
      </c>
      <c r="O50" s="39">
        <f t="shared" si="19"/>
        <v>1642800</v>
      </c>
      <c r="P50" s="127">
        <f t="shared" ref="P50" si="20">P46</f>
        <v>2057400</v>
      </c>
    </row>
    <row r="51" spans="1:27" ht="13.5" thickBot="1" x14ac:dyDescent="0.25">
      <c r="A51" s="189">
        <f>A50-A46</f>
        <v>0</v>
      </c>
      <c r="B51" s="191"/>
      <c r="C51" s="192"/>
      <c r="D51" s="74"/>
      <c r="E51" s="154"/>
      <c r="F51" s="74"/>
      <c r="G51" s="154"/>
      <c r="H51" s="74"/>
      <c r="I51" s="74"/>
      <c r="J51" s="74"/>
      <c r="K51" s="74"/>
      <c r="L51" s="74"/>
      <c r="M51" s="74"/>
      <c r="N51" s="74"/>
      <c r="O51" s="74"/>
      <c r="P51" s="182"/>
    </row>
    <row r="52" spans="1:27" ht="13.5" thickTop="1" x14ac:dyDescent="0.2">
      <c r="A52" s="110"/>
      <c r="B52" s="110"/>
      <c r="D52" s="110"/>
      <c r="E52" s="136"/>
      <c r="F52" s="136"/>
      <c r="G52" s="136"/>
      <c r="H52" s="110"/>
      <c r="I52" s="110"/>
      <c r="J52" s="110"/>
      <c r="K52" s="110"/>
      <c r="L52" s="110"/>
      <c r="M52" s="110"/>
      <c r="N52" s="110"/>
      <c r="O52" s="110"/>
      <c r="P52" s="110"/>
    </row>
    <row r="53" spans="1:27" ht="13.5" thickBot="1" x14ac:dyDescent="0.25">
      <c r="A53" s="110"/>
      <c r="B53" s="110"/>
      <c r="C53" s="83"/>
      <c r="D53" s="110"/>
      <c r="E53" s="136"/>
      <c r="F53" s="136"/>
      <c r="G53" s="136"/>
      <c r="H53" s="110"/>
      <c r="I53" s="110"/>
      <c r="J53" s="110"/>
      <c r="K53" s="110"/>
      <c r="L53" s="110"/>
      <c r="M53" s="110"/>
      <c r="N53" s="110"/>
      <c r="O53" s="110"/>
      <c r="P53" s="110"/>
      <c r="Q53" s="110"/>
      <c r="R53" s="110"/>
      <c r="S53" s="110"/>
      <c r="T53" s="110"/>
    </row>
    <row r="54" spans="1:27" s="29" customFormat="1" ht="18.75" customHeight="1" thickTop="1" thickBot="1" x14ac:dyDescent="0.25">
      <c r="A54" s="2849" t="s">
        <v>6160</v>
      </c>
      <c r="B54" s="2850"/>
      <c r="C54" s="2850"/>
      <c r="D54" s="2850"/>
      <c r="E54" s="2850"/>
      <c r="F54" s="2850"/>
      <c r="G54" s="2850"/>
      <c r="H54" s="2850"/>
      <c r="I54" s="2850"/>
      <c r="J54" s="2850"/>
      <c r="K54" s="2850"/>
      <c r="L54" s="2850"/>
      <c r="M54" s="2850"/>
      <c r="N54" s="2850"/>
      <c r="O54" s="2850"/>
      <c r="P54" s="2851"/>
    </row>
    <row r="55" spans="1:27" s="102" customFormat="1" ht="13.5" thickBot="1" x14ac:dyDescent="0.25">
      <c r="A55" s="2495"/>
      <c r="B55" s="2803" t="s">
        <v>2626</v>
      </c>
      <c r="C55" s="2856"/>
      <c r="D55" s="2771" t="s">
        <v>2628</v>
      </c>
      <c r="E55" s="2772"/>
      <c r="F55" s="2772"/>
      <c r="G55" s="2772"/>
      <c r="H55" s="2772"/>
      <c r="I55" s="2772"/>
      <c r="J55" s="2772"/>
      <c r="K55" s="2772"/>
      <c r="L55" s="2772"/>
      <c r="M55" s="2772"/>
      <c r="N55" s="2772"/>
      <c r="O55" s="2772"/>
      <c r="P55" s="2773"/>
    </row>
    <row r="56" spans="1:27" ht="13.5" thickBot="1" x14ac:dyDescent="0.25">
      <c r="A56" s="960" t="str">
        <f>A$3</f>
        <v>2013/14</v>
      </c>
      <c r="B56" s="329"/>
      <c r="C56" s="104"/>
      <c r="D56" s="103" t="str">
        <f>$D$3</f>
        <v>2014/15</v>
      </c>
      <c r="E56" s="2497" t="str">
        <f>$E$3</f>
        <v xml:space="preserve">% </v>
      </c>
      <c r="F56" s="108" t="str">
        <f>$F$3</f>
        <v>2015/16</v>
      </c>
      <c r="G56" s="2497" t="str">
        <f>$E$3</f>
        <v xml:space="preserve">% </v>
      </c>
      <c r="H56" s="108" t="str">
        <f>$H$3</f>
        <v>2016/17</v>
      </c>
      <c r="I56" s="108" t="str">
        <f>$I$3</f>
        <v>2017/18</v>
      </c>
      <c r="J56" s="108" t="str">
        <f>$J$3</f>
        <v>2018/19</v>
      </c>
      <c r="K56" s="108" t="str">
        <f>$K$3</f>
        <v>2019/20</v>
      </c>
      <c r="L56" s="108" t="str">
        <f>$L$3</f>
        <v>2020/21</v>
      </c>
      <c r="M56" s="108" t="str">
        <f>M$3</f>
        <v>2021/22</v>
      </c>
      <c r="N56" s="108" t="str">
        <f>N$3</f>
        <v>2022/23</v>
      </c>
      <c r="O56" s="108" t="str">
        <f>O$3</f>
        <v>2023/24</v>
      </c>
      <c r="P56" s="163" t="str">
        <f>P$3</f>
        <v>2024/25</v>
      </c>
    </row>
    <row r="57" spans="1:27" x14ac:dyDescent="0.2">
      <c r="A57" s="119"/>
      <c r="B57" s="110"/>
      <c r="C57" s="87"/>
      <c r="D57" s="39"/>
      <c r="E57" s="152"/>
      <c r="F57" s="187"/>
      <c r="G57" s="152"/>
      <c r="H57" s="39"/>
      <c r="I57" s="39"/>
      <c r="J57" s="39"/>
      <c r="K57" s="39"/>
      <c r="L57" s="39"/>
      <c r="M57" s="39"/>
      <c r="N57" s="39"/>
      <c r="O57" s="39"/>
      <c r="P57" s="127"/>
    </row>
    <row r="58" spans="1:27" x14ac:dyDescent="0.2">
      <c r="A58" s="119">
        <v>0</v>
      </c>
      <c r="B58" s="110"/>
      <c r="C58" s="87"/>
      <c r="D58" s="39">
        <f>'Cap-WW'!W142</f>
        <v>0</v>
      </c>
      <c r="E58" s="2496"/>
      <c r="F58" s="39">
        <f>'Cap-WW'!AA142</f>
        <v>0</v>
      </c>
      <c r="G58" s="2496"/>
      <c r="H58" s="39">
        <f>'Cap-WW'!AE142</f>
        <v>0</v>
      </c>
      <c r="I58" s="39"/>
      <c r="J58" s="39"/>
      <c r="K58" s="39"/>
      <c r="L58" s="39"/>
      <c r="M58" s="39"/>
      <c r="N58" s="39"/>
      <c r="O58" s="39"/>
      <c r="P58" s="127"/>
    </row>
    <row r="59" spans="1:27" ht="13.5" thickBot="1" x14ac:dyDescent="0.25">
      <c r="A59" s="119"/>
      <c r="B59" s="110"/>
      <c r="C59" s="121"/>
      <c r="D59" s="39"/>
      <c r="E59" s="152"/>
      <c r="F59" s="39"/>
      <c r="G59" s="152"/>
      <c r="H59" s="39"/>
      <c r="I59" s="39"/>
      <c r="J59" s="39"/>
      <c r="K59" s="39"/>
      <c r="L59" s="39"/>
      <c r="M59" s="39"/>
      <c r="N59" s="39"/>
      <c r="O59" s="39"/>
      <c r="P59" s="127"/>
    </row>
    <row r="60" spans="1:27" s="102" customFormat="1" x14ac:dyDescent="0.2">
      <c r="A60" s="116">
        <f>SUM(A58:A59)</f>
        <v>0</v>
      </c>
      <c r="B60" s="83"/>
      <c r="C60" s="125" t="s">
        <v>2854</v>
      </c>
      <c r="D60" s="61">
        <f>SUM(D58:D59)</f>
        <v>0</v>
      </c>
      <c r="E60" s="198"/>
      <c r="F60" s="61">
        <f>SUM(F58:F59)</f>
        <v>0</v>
      </c>
      <c r="G60" s="198"/>
      <c r="H60" s="61">
        <f>SUM(H58:H59)</f>
        <v>0</v>
      </c>
      <c r="I60" s="61">
        <f t="shared" ref="I60:O60" si="21">SUM(I59:I59)</f>
        <v>0</v>
      </c>
      <c r="J60" s="61">
        <f t="shared" si="21"/>
        <v>0</v>
      </c>
      <c r="K60" s="61">
        <f t="shared" si="21"/>
        <v>0</v>
      </c>
      <c r="L60" s="61">
        <f t="shared" si="21"/>
        <v>0</v>
      </c>
      <c r="M60" s="61">
        <f t="shared" si="21"/>
        <v>0</v>
      </c>
      <c r="N60" s="61">
        <f t="shared" si="21"/>
        <v>0</v>
      </c>
      <c r="O60" s="61">
        <f t="shared" si="21"/>
        <v>0</v>
      </c>
      <c r="P60" s="126">
        <f t="shared" ref="P60" si="22">SUM(P59:P59)</f>
        <v>0</v>
      </c>
      <c r="Q60" s="93"/>
      <c r="R60" s="93"/>
      <c r="S60" s="93"/>
      <c r="T60" s="93"/>
      <c r="U60" s="93"/>
      <c r="V60" s="93"/>
      <c r="W60" s="93"/>
      <c r="X60" s="93"/>
      <c r="Y60" s="93"/>
      <c r="Z60" s="93"/>
      <c r="AA60" s="93"/>
    </row>
    <row r="61" spans="1:27" ht="13.5" thickBot="1" x14ac:dyDescent="0.25">
      <c r="A61" s="189"/>
      <c r="B61" s="192"/>
      <c r="C61" s="191"/>
      <c r="D61" s="74"/>
      <c r="E61" s="154"/>
      <c r="F61" s="74"/>
      <c r="G61" s="154"/>
      <c r="H61" s="74"/>
      <c r="I61" s="74"/>
      <c r="J61" s="74"/>
      <c r="K61" s="74"/>
      <c r="L61" s="74"/>
      <c r="M61" s="74"/>
      <c r="N61" s="74"/>
      <c r="O61" s="74"/>
      <c r="P61" s="182"/>
    </row>
    <row r="62" spans="1:27" ht="13.5" thickTop="1" x14ac:dyDescent="0.2">
      <c r="A62" s="110"/>
      <c r="B62" s="110"/>
      <c r="D62" s="110"/>
      <c r="E62" s="136"/>
      <c r="F62" s="136"/>
      <c r="G62" s="136"/>
      <c r="H62" s="110"/>
      <c r="I62" s="110"/>
      <c r="J62" s="110"/>
      <c r="K62" s="110"/>
      <c r="L62" s="110"/>
      <c r="M62" s="110"/>
      <c r="N62" s="110"/>
      <c r="O62" s="110"/>
      <c r="P62" s="110"/>
    </row>
    <row r="63" spans="1:27" ht="13.5" thickBot="1" x14ac:dyDescent="0.25">
      <c r="A63" s="110"/>
      <c r="B63" s="110"/>
      <c r="C63" s="83"/>
      <c r="D63" s="110"/>
      <c r="E63" s="136"/>
      <c r="F63" s="136"/>
      <c r="G63" s="136"/>
      <c r="H63" s="110"/>
      <c r="I63" s="110"/>
      <c r="J63" s="110"/>
      <c r="K63" s="110"/>
      <c r="L63" s="110"/>
      <c r="M63" s="110"/>
      <c r="N63" s="110"/>
      <c r="O63" s="110"/>
      <c r="P63" s="110"/>
    </row>
    <row r="64" spans="1:27" s="29" customFormat="1" ht="18.75" customHeight="1" thickTop="1" thickBot="1" x14ac:dyDescent="0.25">
      <c r="A64" s="2849" t="s">
        <v>3668</v>
      </c>
      <c r="B64" s="2850"/>
      <c r="C64" s="2850"/>
      <c r="D64" s="2850"/>
      <c r="E64" s="2850"/>
      <c r="F64" s="2850"/>
      <c r="G64" s="2850"/>
      <c r="H64" s="2850"/>
      <c r="I64" s="2850"/>
      <c r="J64" s="2850"/>
      <c r="K64" s="2850"/>
      <c r="L64" s="2850"/>
      <c r="M64" s="2850"/>
      <c r="N64" s="2850"/>
      <c r="O64" s="2850"/>
      <c r="P64" s="2851"/>
    </row>
    <row r="65" spans="1:27" s="102" customFormat="1" x14ac:dyDescent="0.2">
      <c r="A65" s="2527"/>
      <c r="B65" s="2805" t="s">
        <v>2626</v>
      </c>
      <c r="C65" s="2855"/>
      <c r="D65" s="2857" t="s">
        <v>2628</v>
      </c>
      <c r="E65" s="2858"/>
      <c r="F65" s="2858"/>
      <c r="G65" s="2858"/>
      <c r="H65" s="2858"/>
      <c r="I65" s="2858"/>
      <c r="J65" s="2858"/>
      <c r="K65" s="2858"/>
      <c r="L65" s="2858"/>
      <c r="M65" s="2858"/>
      <c r="N65" s="2858"/>
      <c r="O65" s="2858"/>
      <c r="P65" s="2859"/>
    </row>
    <row r="66" spans="1:27" ht="13.5" thickBot="1" x14ac:dyDescent="0.25">
      <c r="A66" s="960" t="str">
        <f>A$3</f>
        <v>2013/14</v>
      </c>
      <c r="B66" s="329"/>
      <c r="C66" s="104"/>
      <c r="D66" s="84" t="str">
        <f>$D$3</f>
        <v>2014/15</v>
      </c>
      <c r="E66" s="1268" t="str">
        <f>$E$3</f>
        <v xml:space="preserve">% </v>
      </c>
      <c r="F66" s="162" t="str">
        <f>$F$3</f>
        <v>2015/16</v>
      </c>
      <c r="G66" s="1268" t="str">
        <f>$E$3</f>
        <v xml:space="preserve">% </v>
      </c>
      <c r="H66" s="162" t="str">
        <f>$H$3</f>
        <v>2016/17</v>
      </c>
      <c r="I66" s="162" t="str">
        <f>$I$3</f>
        <v>2017/18</v>
      </c>
      <c r="J66" s="162" t="str">
        <f>$J$3</f>
        <v>2018/19</v>
      </c>
      <c r="K66" s="162" t="str">
        <f>$K$3</f>
        <v>2019/20</v>
      </c>
      <c r="L66" s="162" t="str">
        <f>$L$3</f>
        <v>2020/21</v>
      </c>
      <c r="M66" s="162" t="str">
        <f>M$3</f>
        <v>2021/22</v>
      </c>
      <c r="N66" s="162" t="str">
        <f>N$3</f>
        <v>2022/23</v>
      </c>
      <c r="O66" s="162" t="str">
        <f>O$3</f>
        <v>2023/24</v>
      </c>
      <c r="P66" s="163" t="str">
        <f>P$3</f>
        <v>2024/25</v>
      </c>
    </row>
    <row r="67" spans="1:27" x14ac:dyDescent="0.2">
      <c r="A67" s="119"/>
      <c r="B67" s="110"/>
      <c r="C67" s="110"/>
      <c r="D67" s="39"/>
      <c r="E67" s="152"/>
      <c r="F67" s="39"/>
      <c r="G67" s="152"/>
      <c r="H67" s="187"/>
      <c r="I67" s="39"/>
      <c r="J67" s="39"/>
      <c r="K67" s="39"/>
      <c r="L67" s="39"/>
      <c r="M67" s="39"/>
      <c r="N67" s="39"/>
      <c r="O67" s="39"/>
      <c r="P67" s="127"/>
    </row>
    <row r="68" spans="1:27" x14ac:dyDescent="0.2">
      <c r="A68" s="119">
        <f>'Cap-WW'!T142</f>
        <v>213700</v>
      </c>
      <c r="B68" s="87" t="s">
        <v>6161</v>
      </c>
      <c r="C68" s="87"/>
      <c r="D68" s="39">
        <f>'Cap-WW'!X142</f>
        <v>1122800</v>
      </c>
      <c r="E68" s="152"/>
      <c r="F68" s="39">
        <f>'Cap-WW'!AB142</f>
        <v>538800</v>
      </c>
      <c r="G68" s="152"/>
      <c r="H68" s="39">
        <f>'Cap-WW'!AF142</f>
        <v>2303000</v>
      </c>
      <c r="I68" s="39">
        <f>'Cap-WW'!AJ142</f>
        <v>500000</v>
      </c>
      <c r="J68" s="39">
        <f>'Cap-WW'!AN142</f>
        <v>1076000</v>
      </c>
      <c r="K68" s="39">
        <f>'Cap-WW'!AR142</f>
        <v>564100</v>
      </c>
      <c r="L68" s="39">
        <f>'Cap-WW'!AV142</f>
        <v>2444000</v>
      </c>
      <c r="M68" s="39">
        <f>'Cap-WW'!AZ142</f>
        <v>0</v>
      </c>
      <c r="N68" s="39">
        <f>'Cap-WW'!BD142</f>
        <v>0</v>
      </c>
      <c r="O68" s="39">
        <f>'Cap-WW'!BH142</f>
        <v>0</v>
      </c>
      <c r="P68" s="127">
        <f>'Cap-WW'!BL142</f>
        <v>0</v>
      </c>
    </row>
    <row r="69" spans="1:27" ht="13.5" thickBot="1" x14ac:dyDescent="0.25">
      <c r="A69" s="119"/>
      <c r="B69" s="110"/>
      <c r="C69" s="121"/>
      <c r="D69" s="39"/>
      <c r="E69" s="152"/>
      <c r="F69" s="39"/>
      <c r="G69" s="152"/>
      <c r="H69" s="134"/>
      <c r="I69" s="39"/>
      <c r="J69" s="39"/>
      <c r="K69" s="39"/>
      <c r="L69" s="39"/>
      <c r="M69" s="39"/>
      <c r="N69" s="39"/>
      <c r="O69" s="39"/>
      <c r="P69" s="127"/>
    </row>
    <row r="70" spans="1:27" s="102" customFormat="1" x14ac:dyDescent="0.2">
      <c r="A70" s="116">
        <f>SUM(A68:A69)</f>
        <v>213700</v>
      </c>
      <c r="B70" s="83"/>
      <c r="C70" s="125" t="s">
        <v>2854</v>
      </c>
      <c r="D70" s="61">
        <f>SUM(D68:D69)</f>
        <v>1122800</v>
      </c>
      <c r="E70" s="198"/>
      <c r="F70" s="61">
        <f>SUM(F68:F69)</f>
        <v>538800</v>
      </c>
      <c r="G70" s="198"/>
      <c r="H70" s="61">
        <f t="shared" ref="H70:P70" si="23">SUM(H68:H69)</f>
        <v>2303000</v>
      </c>
      <c r="I70" s="61">
        <f t="shared" si="23"/>
        <v>500000</v>
      </c>
      <c r="J70" s="61">
        <f t="shared" si="23"/>
        <v>1076000</v>
      </c>
      <c r="K70" s="61">
        <f t="shared" si="23"/>
        <v>564100</v>
      </c>
      <c r="L70" s="61">
        <f t="shared" si="23"/>
        <v>2444000</v>
      </c>
      <c r="M70" s="61">
        <f t="shared" si="23"/>
        <v>0</v>
      </c>
      <c r="N70" s="61">
        <f t="shared" si="23"/>
        <v>0</v>
      </c>
      <c r="O70" s="61">
        <f t="shared" si="23"/>
        <v>0</v>
      </c>
      <c r="P70" s="126">
        <f t="shared" si="23"/>
        <v>0</v>
      </c>
      <c r="Q70" s="93"/>
      <c r="R70" s="93"/>
      <c r="S70" s="93"/>
      <c r="T70" s="93"/>
      <c r="U70" s="93"/>
      <c r="V70" s="93"/>
      <c r="W70" s="93"/>
      <c r="X70" s="93"/>
      <c r="Y70" s="93"/>
      <c r="Z70" s="93"/>
      <c r="AA70" s="93"/>
    </row>
    <row r="71" spans="1:27" ht="13.5" thickBot="1" x14ac:dyDescent="0.25">
      <c r="A71" s="189"/>
      <c r="B71" s="192"/>
      <c r="C71" s="191"/>
      <c r="D71" s="74"/>
      <c r="E71" s="154"/>
      <c r="F71" s="74"/>
      <c r="G71" s="154"/>
      <c r="H71" s="74"/>
      <c r="I71" s="74"/>
      <c r="J71" s="74"/>
      <c r="K71" s="74"/>
      <c r="L71" s="74"/>
      <c r="M71" s="74"/>
      <c r="N71" s="74"/>
      <c r="O71" s="74"/>
      <c r="P71" s="182"/>
    </row>
    <row r="72" spans="1:27" ht="14.25" thickTop="1" thickBot="1" x14ac:dyDescent="0.25">
      <c r="A72" s="110"/>
      <c r="B72" s="110"/>
      <c r="C72" s="83"/>
      <c r="D72" s="110"/>
      <c r="E72" s="136"/>
      <c r="F72" s="136"/>
      <c r="G72" s="136"/>
      <c r="H72" s="110"/>
      <c r="I72" s="110"/>
      <c r="J72" s="110"/>
      <c r="K72" s="110"/>
      <c r="L72" s="110"/>
      <c r="M72" s="110"/>
      <c r="N72" s="110"/>
      <c r="O72" s="110"/>
      <c r="P72" s="110"/>
      <c r="Q72" s="110"/>
      <c r="R72" s="110"/>
      <c r="S72" s="110"/>
    </row>
    <row r="73" spans="1:27" s="29" customFormat="1" ht="18.75" customHeight="1" thickTop="1" thickBot="1" x14ac:dyDescent="0.25">
      <c r="A73" s="2852" t="s">
        <v>6162</v>
      </c>
      <c r="B73" s="2853"/>
      <c r="C73" s="2853"/>
      <c r="D73" s="2853"/>
      <c r="E73" s="2853"/>
      <c r="F73" s="2853"/>
      <c r="G73" s="2853"/>
      <c r="H73" s="2853"/>
      <c r="I73" s="2853"/>
      <c r="J73" s="2853"/>
      <c r="K73" s="2853"/>
      <c r="L73" s="2853"/>
      <c r="M73" s="2853"/>
      <c r="N73" s="2853"/>
      <c r="O73" s="2853"/>
      <c r="P73" s="2854"/>
    </row>
    <row r="74" spans="1:27" s="102" customFormat="1" x14ac:dyDescent="0.2">
      <c r="A74" s="2527"/>
      <c r="B74" s="2789" t="s">
        <v>2626</v>
      </c>
      <c r="C74" s="2789"/>
      <c r="D74" s="2771" t="s">
        <v>2628</v>
      </c>
      <c r="E74" s="2762"/>
      <c r="F74" s="2762"/>
      <c r="G74" s="2762"/>
      <c r="H74" s="2762"/>
      <c r="I74" s="2762"/>
      <c r="J74" s="2762"/>
      <c r="K74" s="2762"/>
      <c r="L74" s="2762"/>
      <c r="M74" s="2762"/>
      <c r="N74" s="2762"/>
      <c r="O74" s="2762"/>
      <c r="P74" s="2763"/>
    </row>
    <row r="75" spans="1:27" ht="13.5" thickBot="1" x14ac:dyDescent="0.25">
      <c r="A75" s="960" t="str">
        <f>A$3</f>
        <v>2013/14</v>
      </c>
      <c r="B75" s="329"/>
      <c r="C75" s="104"/>
      <c r="D75" s="84" t="str">
        <f>$D$3</f>
        <v>2014/15</v>
      </c>
      <c r="E75" s="1268" t="str">
        <f>$E$3</f>
        <v xml:space="preserve">% </v>
      </c>
      <c r="F75" s="162" t="str">
        <f>$F$3</f>
        <v>2015/16</v>
      </c>
      <c r="G75" s="1268" t="str">
        <f>$E$3</f>
        <v xml:space="preserve">% </v>
      </c>
      <c r="H75" s="162" t="str">
        <f>$H$3</f>
        <v>2016/17</v>
      </c>
      <c r="I75" s="162" t="str">
        <f>$I$3</f>
        <v>2017/18</v>
      </c>
      <c r="J75" s="162" t="str">
        <f>$J$3</f>
        <v>2018/19</v>
      </c>
      <c r="K75" s="162" t="str">
        <f>$K$3</f>
        <v>2019/20</v>
      </c>
      <c r="L75" s="162" t="str">
        <f>$L$3</f>
        <v>2020/21</v>
      </c>
      <c r="M75" s="162" t="str">
        <f>M$3</f>
        <v>2021/22</v>
      </c>
      <c r="N75" s="162" t="str">
        <f>N$3</f>
        <v>2022/23</v>
      </c>
      <c r="O75" s="162" t="str">
        <f>O$3</f>
        <v>2023/24</v>
      </c>
      <c r="P75" s="163" t="str">
        <f>P$3</f>
        <v>2024/25</v>
      </c>
    </row>
    <row r="76" spans="1:27" x14ac:dyDescent="0.2">
      <c r="A76" s="119"/>
      <c r="B76" s="110"/>
      <c r="C76" s="330"/>
      <c r="D76" s="39"/>
      <c r="E76" s="152"/>
      <c r="F76" s="187"/>
      <c r="G76" s="152"/>
      <c r="H76" s="39"/>
      <c r="I76" s="39"/>
      <c r="J76" s="39"/>
      <c r="K76" s="39"/>
      <c r="L76" s="39"/>
      <c r="M76" s="39"/>
      <c r="N76" s="39"/>
      <c r="O76" s="39"/>
      <c r="P76" s="127"/>
    </row>
    <row r="77" spans="1:27" x14ac:dyDescent="0.2">
      <c r="A77" s="119">
        <v>690000</v>
      </c>
      <c r="B77" s="110" t="s">
        <v>205</v>
      </c>
      <c r="C77" s="87"/>
      <c r="D77" s="39">
        <v>0</v>
      </c>
      <c r="E77" s="152"/>
      <c r="F77" s="39">
        <f>F34</f>
        <v>0</v>
      </c>
      <c r="G77" s="152"/>
      <c r="H77" s="39">
        <f>H34</f>
        <v>0</v>
      </c>
      <c r="I77" s="39"/>
      <c r="J77" s="39"/>
      <c r="K77" s="39"/>
      <c r="L77" s="39"/>
      <c r="M77" s="39"/>
      <c r="N77" s="39"/>
      <c r="O77" s="39"/>
      <c r="P77" s="127"/>
    </row>
    <row r="78" spans="1:27" ht="13.5" thickBot="1" x14ac:dyDescent="0.25">
      <c r="A78" s="119"/>
      <c r="B78" s="110"/>
      <c r="C78" s="121"/>
      <c r="D78" s="39"/>
      <c r="E78" s="152"/>
      <c r="F78" s="134"/>
      <c r="G78" s="152"/>
      <c r="H78" s="39"/>
      <c r="I78" s="39"/>
      <c r="J78" s="39"/>
      <c r="K78" s="39"/>
      <c r="L78" s="39"/>
      <c r="M78" s="39"/>
      <c r="N78" s="39"/>
      <c r="O78" s="39"/>
      <c r="P78" s="127"/>
    </row>
    <row r="79" spans="1:27" s="102" customFormat="1" x14ac:dyDescent="0.2">
      <c r="A79" s="116">
        <f>SUM(A77:A77)</f>
        <v>690000</v>
      </c>
      <c r="B79" s="83"/>
      <c r="C79" s="125" t="s">
        <v>2854</v>
      </c>
      <c r="D79" s="61">
        <f>SUM(D77:D77)</f>
        <v>0</v>
      </c>
      <c r="E79" s="198"/>
      <c r="F79" s="61">
        <f>SUM(F77:F77)</f>
        <v>0</v>
      </c>
      <c r="G79" s="198"/>
      <c r="H79" s="61">
        <f t="shared" ref="H79:P79" si="24">SUM(H77:H77)</f>
        <v>0</v>
      </c>
      <c r="I79" s="61">
        <f t="shared" si="24"/>
        <v>0</v>
      </c>
      <c r="J79" s="61">
        <f t="shared" si="24"/>
        <v>0</v>
      </c>
      <c r="K79" s="61">
        <f t="shared" si="24"/>
        <v>0</v>
      </c>
      <c r="L79" s="61">
        <f t="shared" si="24"/>
        <v>0</v>
      </c>
      <c r="M79" s="61">
        <f t="shared" si="24"/>
        <v>0</v>
      </c>
      <c r="N79" s="61">
        <f t="shared" si="24"/>
        <v>0</v>
      </c>
      <c r="O79" s="61">
        <f t="shared" si="24"/>
        <v>0</v>
      </c>
      <c r="P79" s="126">
        <f t="shared" si="24"/>
        <v>0</v>
      </c>
      <c r="Q79" s="93"/>
      <c r="R79" s="93"/>
      <c r="S79" s="93"/>
      <c r="T79" s="93"/>
      <c r="U79" s="93"/>
      <c r="V79" s="93"/>
      <c r="W79" s="93"/>
      <c r="X79" s="93"/>
      <c r="Y79" s="93"/>
      <c r="Z79" s="93"/>
      <c r="AA79" s="93"/>
    </row>
    <row r="80" spans="1:27" ht="13.5" thickBot="1" x14ac:dyDescent="0.25">
      <c r="A80" s="189"/>
      <c r="B80" s="192"/>
      <c r="C80" s="191"/>
      <c r="D80" s="74"/>
      <c r="E80" s="154"/>
      <c r="F80" s="74"/>
      <c r="G80" s="154"/>
      <c r="H80" s="74"/>
      <c r="I80" s="74"/>
      <c r="J80" s="74"/>
      <c r="K80" s="74"/>
      <c r="L80" s="74"/>
      <c r="M80" s="74"/>
      <c r="N80" s="74"/>
      <c r="O80" s="74"/>
      <c r="P80" s="182"/>
    </row>
    <row r="81" spans="1:27" ht="14.25" thickTop="1" thickBot="1" x14ac:dyDescent="0.25">
      <c r="A81" s="110"/>
      <c r="B81" s="110"/>
      <c r="C81" s="83"/>
      <c r="D81" s="110"/>
      <c r="E81" s="136"/>
      <c r="F81" s="136"/>
      <c r="G81" s="136"/>
      <c r="H81" s="110"/>
      <c r="I81" s="110"/>
      <c r="J81" s="110"/>
      <c r="K81" s="110"/>
      <c r="L81" s="110"/>
      <c r="M81" s="110"/>
      <c r="N81" s="110"/>
      <c r="O81" s="110"/>
      <c r="P81" s="110"/>
      <c r="Q81" s="110"/>
      <c r="R81" s="110"/>
      <c r="S81" s="110"/>
      <c r="T81" s="110"/>
    </row>
    <row r="82" spans="1:27" s="29" customFormat="1" ht="18.75" customHeight="1" thickTop="1" thickBot="1" x14ac:dyDescent="0.25">
      <c r="A82" s="2849" t="s">
        <v>6162</v>
      </c>
      <c r="B82" s="2850"/>
      <c r="C82" s="2850"/>
      <c r="D82" s="2850"/>
      <c r="E82" s="2850"/>
      <c r="F82" s="2850"/>
      <c r="G82" s="2850"/>
      <c r="H82" s="2850"/>
      <c r="I82" s="2850"/>
      <c r="J82" s="2850"/>
      <c r="K82" s="2850"/>
      <c r="L82" s="2850"/>
      <c r="M82" s="2850"/>
      <c r="N82" s="2850"/>
      <c r="O82" s="2850"/>
      <c r="P82" s="2851"/>
    </row>
    <row r="83" spans="1:27" s="102" customFormat="1" x14ac:dyDescent="0.2">
      <c r="A83" s="2527"/>
      <c r="B83" s="2805" t="s">
        <v>2626</v>
      </c>
      <c r="C83" s="2855"/>
      <c r="D83" s="2857" t="s">
        <v>2628</v>
      </c>
      <c r="E83" s="2858"/>
      <c r="F83" s="2858"/>
      <c r="G83" s="2858"/>
      <c r="H83" s="2858"/>
      <c r="I83" s="2858"/>
      <c r="J83" s="2858"/>
      <c r="K83" s="2858"/>
      <c r="L83" s="2858"/>
      <c r="M83" s="2858"/>
      <c r="N83" s="2858"/>
      <c r="O83" s="2858"/>
      <c r="P83" s="2859"/>
    </row>
    <row r="84" spans="1:27" ht="13.5" thickBot="1" x14ac:dyDescent="0.25">
      <c r="A84" s="960" t="str">
        <f>A$3</f>
        <v>2013/14</v>
      </c>
      <c r="B84" s="329"/>
      <c r="C84" s="104"/>
      <c r="D84" s="84" t="str">
        <f>$D$3</f>
        <v>2014/15</v>
      </c>
      <c r="E84" s="1268" t="str">
        <f>$E$3</f>
        <v xml:space="preserve">% </v>
      </c>
      <c r="F84" s="162" t="str">
        <f>$F$3</f>
        <v>2015/16</v>
      </c>
      <c r="G84" s="1268" t="str">
        <f>$E$3</f>
        <v xml:space="preserve">% </v>
      </c>
      <c r="H84" s="162" t="str">
        <f>$H$3</f>
        <v>2016/17</v>
      </c>
      <c r="I84" s="162" t="str">
        <f>$I$3</f>
        <v>2017/18</v>
      </c>
      <c r="J84" s="162" t="str">
        <f>$J$3</f>
        <v>2018/19</v>
      </c>
      <c r="K84" s="162" t="str">
        <f>$K$3</f>
        <v>2019/20</v>
      </c>
      <c r="L84" s="162" t="str">
        <f>$L$3</f>
        <v>2020/21</v>
      </c>
      <c r="M84" s="162" t="str">
        <f>M$3</f>
        <v>2021/22</v>
      </c>
      <c r="N84" s="162" t="str">
        <f>N$3</f>
        <v>2022/23</v>
      </c>
      <c r="O84" s="162" t="str">
        <f>O$3</f>
        <v>2023/24</v>
      </c>
      <c r="P84" s="163" t="str">
        <f>P$3</f>
        <v>2024/25</v>
      </c>
    </row>
    <row r="85" spans="1:27" x14ac:dyDescent="0.2">
      <c r="A85" s="119"/>
      <c r="B85" s="87"/>
      <c r="C85" s="87"/>
      <c r="D85" s="39"/>
      <c r="E85" s="2496"/>
      <c r="F85" s="39"/>
      <c r="G85" s="2496"/>
      <c r="H85" s="39"/>
      <c r="I85" s="39"/>
      <c r="J85" s="39"/>
      <c r="K85" s="39"/>
      <c r="L85" s="39"/>
      <c r="M85" s="39"/>
      <c r="N85" s="39"/>
      <c r="O85" s="39"/>
      <c r="P85" s="127"/>
    </row>
    <row r="86" spans="1:27" x14ac:dyDescent="0.2">
      <c r="A86" s="119">
        <f>'W&amp;W'!C416</f>
        <v>219600</v>
      </c>
      <c r="B86" s="41" t="s">
        <v>3798</v>
      </c>
      <c r="C86" s="87"/>
      <c r="D86" s="39">
        <f>'W&amp;W'!F416</f>
        <v>69000</v>
      </c>
      <c r="E86" s="2496"/>
      <c r="F86" s="39">
        <f>'W&amp;W'!H416</f>
        <v>69000</v>
      </c>
      <c r="G86" s="2496"/>
      <c r="H86" s="39">
        <f>'W&amp;W'!J416</f>
        <v>0</v>
      </c>
      <c r="I86" s="39">
        <f>'W&amp;W'!K416</f>
        <v>0</v>
      </c>
      <c r="J86" s="39">
        <f>'W&amp;W'!L416</f>
        <v>0</v>
      </c>
      <c r="K86" s="39">
        <f>'W&amp;W'!M416</f>
        <v>0</v>
      </c>
      <c r="L86" s="39">
        <f>'W&amp;W'!N416</f>
        <v>0</v>
      </c>
      <c r="M86" s="39">
        <f>'W&amp;W'!O416</f>
        <v>0</v>
      </c>
      <c r="N86" s="39">
        <f>'W&amp;W'!P416</f>
        <v>0</v>
      </c>
      <c r="O86" s="39">
        <f>'W&amp;W'!Q416</f>
        <v>0</v>
      </c>
      <c r="P86" s="127">
        <f>'W&amp;W'!R416</f>
        <v>0</v>
      </c>
    </row>
    <row r="87" spans="1:27" x14ac:dyDescent="0.2">
      <c r="A87" s="119">
        <f>'W&amp;W'!C417</f>
        <v>340000</v>
      </c>
      <c r="B87" s="41" t="s">
        <v>3799</v>
      </c>
      <c r="C87" s="87"/>
      <c r="D87" s="39">
        <f>'W&amp;W'!F417</f>
        <v>340000</v>
      </c>
      <c r="E87" s="2496"/>
      <c r="F87" s="39">
        <f>'W&amp;W'!H417</f>
        <v>340000</v>
      </c>
      <c r="G87" s="2496"/>
      <c r="H87" s="39">
        <f>'W&amp;W'!J417</f>
        <v>0</v>
      </c>
      <c r="I87" s="39">
        <f>'W&amp;W'!K417</f>
        <v>0</v>
      </c>
      <c r="J87" s="39">
        <f>'W&amp;W'!L417</f>
        <v>0</v>
      </c>
      <c r="K87" s="39">
        <f>'W&amp;W'!M417</f>
        <v>0</v>
      </c>
      <c r="L87" s="39">
        <f>'W&amp;W'!N417</f>
        <v>0</v>
      </c>
      <c r="M87" s="39">
        <f>'W&amp;W'!O417</f>
        <v>0</v>
      </c>
      <c r="N87" s="39">
        <f>'W&amp;W'!P417</f>
        <v>0</v>
      </c>
      <c r="O87" s="39">
        <f>'W&amp;W'!Q417</f>
        <v>0</v>
      </c>
      <c r="P87" s="127">
        <f>'W&amp;W'!R417</f>
        <v>0</v>
      </c>
    </row>
    <row r="88" spans="1:27" ht="13.5" thickBot="1" x14ac:dyDescent="0.25">
      <c r="A88" s="119"/>
      <c r="B88" s="110"/>
      <c r="C88" s="121"/>
      <c r="D88" s="39"/>
      <c r="E88" s="152"/>
      <c r="F88" s="39"/>
      <c r="G88" s="152"/>
      <c r="H88" s="39"/>
      <c r="I88" s="39"/>
      <c r="J88" s="39"/>
      <c r="K88" s="39"/>
      <c r="L88" s="39"/>
      <c r="M88" s="39"/>
      <c r="N88" s="39"/>
      <c r="O88" s="39"/>
      <c r="P88" s="127"/>
    </row>
    <row r="89" spans="1:27" s="102" customFormat="1" x14ac:dyDescent="0.2">
      <c r="A89" s="116">
        <f>SUM(A85:A88)</f>
        <v>559600</v>
      </c>
      <c r="B89" s="83"/>
      <c r="C89" s="125" t="s">
        <v>2854</v>
      </c>
      <c r="D89" s="61">
        <f>SUM(D85:D88)</f>
        <v>409000</v>
      </c>
      <c r="E89" s="198"/>
      <c r="F89" s="61">
        <f t="shared" ref="F89:O89" si="25">SUM(F85:F88)</f>
        <v>409000</v>
      </c>
      <c r="G89" s="198"/>
      <c r="H89" s="61">
        <f t="shared" si="25"/>
        <v>0</v>
      </c>
      <c r="I89" s="61">
        <f t="shared" si="25"/>
        <v>0</v>
      </c>
      <c r="J89" s="61">
        <f t="shared" si="25"/>
        <v>0</v>
      </c>
      <c r="K89" s="61">
        <f t="shared" si="25"/>
        <v>0</v>
      </c>
      <c r="L89" s="61">
        <f t="shared" si="25"/>
        <v>0</v>
      </c>
      <c r="M89" s="61">
        <f t="shared" si="25"/>
        <v>0</v>
      </c>
      <c r="N89" s="61">
        <f t="shared" si="25"/>
        <v>0</v>
      </c>
      <c r="O89" s="61">
        <f t="shared" si="25"/>
        <v>0</v>
      </c>
      <c r="P89" s="126">
        <f t="shared" ref="P89" si="26">SUM(P85:P88)</f>
        <v>0</v>
      </c>
      <c r="Q89" s="93"/>
      <c r="R89" s="93"/>
      <c r="S89" s="93"/>
      <c r="T89" s="93"/>
      <c r="U89" s="93"/>
      <c r="V89" s="93"/>
      <c r="W89" s="93"/>
      <c r="X89" s="93"/>
      <c r="Y89" s="93"/>
      <c r="Z89" s="93"/>
      <c r="AA89" s="93"/>
    </row>
    <row r="90" spans="1:27" ht="13.5" thickBot="1" x14ac:dyDescent="0.25">
      <c r="A90" s="189"/>
      <c r="B90" s="192"/>
      <c r="C90" s="191"/>
      <c r="D90" s="74"/>
      <c r="E90" s="154"/>
      <c r="F90" s="74"/>
      <c r="G90" s="154"/>
      <c r="H90" s="74"/>
      <c r="I90" s="74"/>
      <c r="J90" s="74"/>
      <c r="K90" s="74"/>
      <c r="L90" s="74"/>
      <c r="M90" s="74"/>
      <c r="N90" s="74"/>
      <c r="O90" s="74"/>
      <c r="P90" s="182"/>
    </row>
    <row r="91" spans="1:27" ht="13.5" thickTop="1" x14ac:dyDescent="0.2">
      <c r="A91" s="110"/>
      <c r="B91" s="110"/>
      <c r="C91" s="83"/>
      <c r="D91" s="110"/>
      <c r="E91" s="136"/>
      <c r="F91" s="136"/>
      <c r="G91" s="136"/>
      <c r="H91" s="110"/>
      <c r="I91" s="110"/>
      <c r="J91" s="110"/>
      <c r="K91" s="110"/>
      <c r="L91" s="110"/>
      <c r="M91" s="110"/>
      <c r="N91" s="110"/>
      <c r="O91" s="110"/>
      <c r="P91" s="110"/>
      <c r="Q91" s="110"/>
      <c r="R91" s="110"/>
    </row>
    <row r="92" spans="1:27" x14ac:dyDescent="0.2">
      <c r="A92" s="110"/>
      <c r="B92" s="110"/>
      <c r="C92" s="121"/>
      <c r="D92" s="110"/>
      <c r="E92" s="136"/>
      <c r="F92" s="110"/>
      <c r="G92" s="136"/>
      <c r="H92" s="110"/>
      <c r="I92" s="110"/>
      <c r="J92" s="110"/>
      <c r="K92" s="110"/>
      <c r="L92" s="110"/>
      <c r="M92" s="110"/>
      <c r="N92" s="110"/>
      <c r="O92" s="110"/>
      <c r="P92" s="110"/>
    </row>
    <row r="93" spans="1:27" ht="13.5" thickBot="1" x14ac:dyDescent="0.25">
      <c r="F93" s="93"/>
    </row>
    <row r="94" spans="1:27" ht="18.75" customHeight="1" thickTop="1" thickBot="1" x14ac:dyDescent="0.25">
      <c r="A94" s="2849" t="s">
        <v>5943</v>
      </c>
      <c r="B94" s="2850"/>
      <c r="C94" s="2850"/>
      <c r="D94" s="2850"/>
      <c r="E94" s="2850"/>
      <c r="F94" s="2850"/>
      <c r="G94" s="2850"/>
      <c r="H94" s="2850"/>
      <c r="I94" s="2850"/>
      <c r="J94" s="2850"/>
      <c r="K94" s="2850"/>
      <c r="L94" s="2850"/>
      <c r="M94" s="2850"/>
      <c r="N94" s="2850"/>
      <c r="O94" s="2850"/>
      <c r="P94" s="2851"/>
    </row>
    <row r="95" spans="1:27" ht="13.5" thickBot="1" x14ac:dyDescent="0.25">
      <c r="A95" s="2405" t="str">
        <f>A3</f>
        <v>2013/14</v>
      </c>
      <c r="B95" s="329"/>
      <c r="C95" s="104"/>
      <c r="D95" s="824" t="str">
        <f t="shared" ref="D95:P95" si="27">D3</f>
        <v>2014/15</v>
      </c>
      <c r="E95" s="1268" t="str">
        <f t="shared" si="27"/>
        <v xml:space="preserve">% </v>
      </c>
      <c r="F95" s="162" t="str">
        <f t="shared" si="27"/>
        <v>2015/16</v>
      </c>
      <c r="G95" s="1268" t="str">
        <f t="shared" si="27"/>
        <v xml:space="preserve">% </v>
      </c>
      <c r="H95" s="162" t="str">
        <f t="shared" si="27"/>
        <v>2016/17</v>
      </c>
      <c r="I95" s="108" t="str">
        <f t="shared" si="27"/>
        <v>2017/18</v>
      </c>
      <c r="J95" s="108" t="str">
        <f t="shared" si="27"/>
        <v>2018/19</v>
      </c>
      <c r="K95" s="108" t="str">
        <f t="shared" si="27"/>
        <v>2019/20</v>
      </c>
      <c r="L95" s="108" t="str">
        <f t="shared" si="27"/>
        <v>2020/21</v>
      </c>
      <c r="M95" s="108" t="str">
        <f t="shared" si="27"/>
        <v>2021/22</v>
      </c>
      <c r="N95" s="108" t="str">
        <f t="shared" si="27"/>
        <v>2022/23</v>
      </c>
      <c r="O95" s="108" t="str">
        <f t="shared" si="27"/>
        <v>2023/24</v>
      </c>
      <c r="P95" s="163" t="str">
        <f t="shared" si="27"/>
        <v>2024/25</v>
      </c>
    </row>
    <row r="96" spans="1:27" x14ac:dyDescent="0.2">
      <c r="A96" s="119"/>
      <c r="B96" s="110"/>
      <c r="C96" s="87"/>
      <c r="D96" s="39"/>
      <c r="E96" s="152"/>
      <c r="F96" s="187"/>
      <c r="G96" s="152"/>
      <c r="H96" s="39"/>
      <c r="I96" s="39"/>
      <c r="J96" s="39"/>
      <c r="K96" s="39"/>
      <c r="L96" s="39"/>
      <c r="M96" s="39"/>
      <c r="N96" s="39"/>
      <c r="O96" s="39"/>
      <c r="P96" s="127"/>
    </row>
    <row r="97" spans="1:16" x14ac:dyDescent="0.2">
      <c r="A97" s="119"/>
      <c r="B97" s="159" t="s">
        <v>2640</v>
      </c>
      <c r="C97" s="159"/>
      <c r="D97" s="39"/>
      <c r="E97" s="152"/>
      <c r="F97" s="39"/>
      <c r="G97" s="152"/>
      <c r="H97" s="39"/>
      <c r="I97" s="39"/>
      <c r="J97" s="39"/>
      <c r="K97" s="39"/>
      <c r="L97" s="39"/>
      <c r="M97" s="39"/>
      <c r="N97" s="39"/>
      <c r="O97" s="39"/>
      <c r="P97" s="127"/>
    </row>
    <row r="98" spans="1:16" x14ac:dyDescent="0.2">
      <c r="A98" s="119"/>
      <c r="B98" s="110"/>
      <c r="C98" s="87"/>
      <c r="D98" s="39"/>
      <c r="E98" s="152"/>
      <c r="F98" s="39"/>
      <c r="G98" s="152"/>
      <c r="H98" s="39"/>
      <c r="I98" s="39"/>
      <c r="J98" s="39"/>
      <c r="K98" s="39"/>
      <c r="L98" s="39"/>
      <c r="M98" s="39"/>
      <c r="N98" s="39"/>
      <c r="O98" s="39"/>
      <c r="P98" s="127"/>
    </row>
    <row r="99" spans="1:16" x14ac:dyDescent="0.2">
      <c r="A99" s="119"/>
      <c r="B99" s="159" t="s">
        <v>822</v>
      </c>
      <c r="C99" s="159"/>
      <c r="D99" s="39"/>
      <c r="E99" s="152"/>
      <c r="F99" s="39"/>
      <c r="G99" s="152"/>
      <c r="H99" s="39"/>
      <c r="I99" s="39"/>
      <c r="J99" s="39"/>
      <c r="K99" s="39"/>
      <c r="L99" s="39"/>
      <c r="M99" s="39"/>
      <c r="N99" s="39"/>
      <c r="O99" s="39"/>
      <c r="P99" s="127"/>
    </row>
    <row r="100" spans="1:16" x14ac:dyDescent="0.2">
      <c r="A100" s="119">
        <f>A6</f>
        <v>14462800</v>
      </c>
      <c r="B100" s="110" t="s">
        <v>2641</v>
      </c>
      <c r="C100" s="185"/>
      <c r="D100" s="39">
        <f>D6</f>
        <v>15207400</v>
      </c>
      <c r="E100" s="152"/>
      <c r="F100" s="39">
        <f>F6</f>
        <v>15810700</v>
      </c>
      <c r="G100" s="152"/>
      <c r="H100" s="39">
        <f t="shared" ref="H100:P100" si="28">H6</f>
        <v>16555000</v>
      </c>
      <c r="I100" s="39">
        <f t="shared" si="28"/>
        <v>17580200</v>
      </c>
      <c r="J100" s="39">
        <f t="shared" si="28"/>
        <v>18207400</v>
      </c>
      <c r="K100" s="39">
        <f t="shared" si="28"/>
        <v>18894600</v>
      </c>
      <c r="L100" s="39">
        <f t="shared" si="28"/>
        <v>19610700</v>
      </c>
      <c r="M100" s="39">
        <f t="shared" si="28"/>
        <v>20298400</v>
      </c>
      <c r="N100" s="39">
        <f t="shared" si="28"/>
        <v>21054000</v>
      </c>
      <c r="O100" s="39">
        <f t="shared" si="28"/>
        <v>21853800</v>
      </c>
      <c r="P100" s="127">
        <f t="shared" si="28"/>
        <v>22714900</v>
      </c>
    </row>
    <row r="101" spans="1:16" x14ac:dyDescent="0.2">
      <c r="A101" s="119">
        <f>A7+A10</f>
        <v>16630400</v>
      </c>
      <c r="B101" s="110" t="s">
        <v>2642</v>
      </c>
      <c r="C101" s="185"/>
      <c r="D101" s="39">
        <f>D7+D10</f>
        <v>16796800</v>
      </c>
      <c r="E101" s="152"/>
      <c r="F101" s="39">
        <f>F7+F10</f>
        <v>16268300</v>
      </c>
      <c r="G101" s="152"/>
      <c r="H101" s="39">
        <f t="shared" ref="H101:P101" si="29">H7+H10</f>
        <v>16338500</v>
      </c>
      <c r="I101" s="39">
        <f t="shared" si="29"/>
        <v>16561000</v>
      </c>
      <c r="J101" s="39">
        <f t="shared" si="29"/>
        <v>16746900</v>
      </c>
      <c r="K101" s="39">
        <f t="shared" si="29"/>
        <v>16966200</v>
      </c>
      <c r="L101" s="39">
        <f t="shared" si="29"/>
        <v>17187000</v>
      </c>
      <c r="M101" s="39">
        <f t="shared" si="29"/>
        <v>17403700</v>
      </c>
      <c r="N101" s="39">
        <f t="shared" si="29"/>
        <v>17666100</v>
      </c>
      <c r="O101" s="39">
        <f t="shared" si="29"/>
        <v>17861800</v>
      </c>
      <c r="P101" s="127">
        <f t="shared" si="29"/>
        <v>18055900</v>
      </c>
    </row>
    <row r="102" spans="1:16" s="131" customFormat="1" x14ac:dyDescent="0.2">
      <c r="A102" s="322">
        <f>A100-A101</f>
        <v>-2167600</v>
      </c>
      <c r="B102" s="159" t="s">
        <v>2554</v>
      </c>
      <c r="C102" s="159"/>
      <c r="D102" s="129">
        <f>D100-D101</f>
        <v>-1589400</v>
      </c>
      <c r="E102" s="367"/>
      <c r="F102" s="129">
        <f t="shared" ref="F102:M102" si="30">F100-F101</f>
        <v>-457600</v>
      </c>
      <c r="G102" s="367"/>
      <c r="H102" s="129">
        <f t="shared" si="30"/>
        <v>216500</v>
      </c>
      <c r="I102" s="129">
        <f t="shared" si="30"/>
        <v>1019200</v>
      </c>
      <c r="J102" s="129">
        <f t="shared" si="30"/>
        <v>1460500</v>
      </c>
      <c r="K102" s="129">
        <f t="shared" si="30"/>
        <v>1928400</v>
      </c>
      <c r="L102" s="129">
        <f t="shared" si="30"/>
        <v>2423700</v>
      </c>
      <c r="M102" s="129">
        <f t="shared" si="30"/>
        <v>2894700</v>
      </c>
      <c r="N102" s="129">
        <f>N100-N101</f>
        <v>3387900</v>
      </c>
      <c r="O102" s="129">
        <f>O100-O101</f>
        <v>3992000</v>
      </c>
      <c r="P102" s="176">
        <f>P100-P101</f>
        <v>4659000</v>
      </c>
    </row>
    <row r="103" spans="1:16" x14ac:dyDescent="0.2">
      <c r="A103" s="119">
        <v>0</v>
      </c>
      <c r="B103" s="185" t="s">
        <v>2555</v>
      </c>
      <c r="C103" s="185"/>
      <c r="D103" s="39">
        <v>0</v>
      </c>
      <c r="E103" s="152"/>
      <c r="F103" s="39">
        <v>0</v>
      </c>
      <c r="G103" s="152"/>
      <c r="H103" s="39">
        <v>0</v>
      </c>
      <c r="I103" s="39">
        <v>0</v>
      </c>
      <c r="J103" s="39">
        <v>0</v>
      </c>
      <c r="K103" s="39">
        <v>0</v>
      </c>
      <c r="L103" s="39">
        <v>0</v>
      </c>
      <c r="M103" s="39">
        <v>0</v>
      </c>
      <c r="N103" s="39">
        <v>0</v>
      </c>
      <c r="O103" s="39">
        <v>0</v>
      </c>
      <c r="P103" s="127">
        <v>0</v>
      </c>
    </row>
    <row r="104" spans="1:16" s="131" customFormat="1" x14ac:dyDescent="0.2">
      <c r="A104" s="322">
        <f>A102+A103</f>
        <v>-2167600</v>
      </c>
      <c r="B104" s="159" t="s">
        <v>1203</v>
      </c>
      <c r="C104" s="159"/>
      <c r="D104" s="129">
        <f>D102+D103</f>
        <v>-1589400</v>
      </c>
      <c r="E104" s="367"/>
      <c r="F104" s="129">
        <f t="shared" ref="F104:M104" si="31">F102+F103</f>
        <v>-457600</v>
      </c>
      <c r="G104" s="367"/>
      <c r="H104" s="129">
        <f t="shared" si="31"/>
        <v>216500</v>
      </c>
      <c r="I104" s="129">
        <f t="shared" si="31"/>
        <v>1019200</v>
      </c>
      <c r="J104" s="129">
        <f t="shared" si="31"/>
        <v>1460500</v>
      </c>
      <c r="K104" s="129">
        <f t="shared" si="31"/>
        <v>1928400</v>
      </c>
      <c r="L104" s="129">
        <f t="shared" si="31"/>
        <v>2423700</v>
      </c>
      <c r="M104" s="129">
        <f t="shared" si="31"/>
        <v>2894700</v>
      </c>
      <c r="N104" s="129">
        <f>N102+N103</f>
        <v>3387900</v>
      </c>
      <c r="O104" s="129">
        <f>O102+O103</f>
        <v>3992000</v>
      </c>
      <c r="P104" s="176">
        <f>P102+P103</f>
        <v>4659000</v>
      </c>
    </row>
    <row r="105" spans="1:16" x14ac:dyDescent="0.2">
      <c r="A105" s="119">
        <f>A10</f>
        <v>2643100</v>
      </c>
      <c r="B105" s="185" t="s">
        <v>3265</v>
      </c>
      <c r="C105" s="185"/>
      <c r="D105" s="39">
        <f>D10</f>
        <v>2600000</v>
      </c>
      <c r="E105" s="152"/>
      <c r="F105" s="39">
        <f>F10</f>
        <v>2450000</v>
      </c>
      <c r="G105" s="152"/>
      <c r="H105" s="39">
        <f t="shared" ref="H105:P105" si="32">H10</f>
        <v>2800000</v>
      </c>
      <c r="I105" s="39">
        <f t="shared" si="32"/>
        <v>2850000</v>
      </c>
      <c r="J105" s="39">
        <f t="shared" si="32"/>
        <v>2935500</v>
      </c>
      <c r="K105" s="39">
        <f t="shared" si="32"/>
        <v>3023600</v>
      </c>
      <c r="L105" s="39">
        <f t="shared" si="32"/>
        <v>3114400</v>
      </c>
      <c r="M105" s="39">
        <f t="shared" si="32"/>
        <v>3207900</v>
      </c>
      <c r="N105" s="39">
        <f t="shared" si="32"/>
        <v>3304200</v>
      </c>
      <c r="O105" s="39">
        <f t="shared" si="32"/>
        <v>3403400</v>
      </c>
      <c r="P105" s="127">
        <f t="shared" si="32"/>
        <v>3505600</v>
      </c>
    </row>
    <row r="106" spans="1:16" s="131" customFormat="1" x14ac:dyDescent="0.2">
      <c r="A106" s="322">
        <f>A104+A105</f>
        <v>475500</v>
      </c>
      <c r="B106" s="159" t="s">
        <v>2575</v>
      </c>
      <c r="C106" s="159"/>
      <c r="D106" s="129">
        <f>D104+D105</f>
        <v>1010600</v>
      </c>
      <c r="E106" s="367"/>
      <c r="F106" s="129">
        <f t="shared" ref="F106:O106" si="33">F104+F105</f>
        <v>1992400</v>
      </c>
      <c r="G106" s="367"/>
      <c r="H106" s="129">
        <f t="shared" si="33"/>
        <v>3016500</v>
      </c>
      <c r="I106" s="129">
        <f t="shared" si="33"/>
        <v>3869200</v>
      </c>
      <c r="J106" s="129">
        <f t="shared" si="33"/>
        <v>4396000</v>
      </c>
      <c r="K106" s="129">
        <f t="shared" si="33"/>
        <v>4952000</v>
      </c>
      <c r="L106" s="129">
        <f t="shared" si="33"/>
        <v>5538100</v>
      </c>
      <c r="M106" s="129">
        <f t="shared" si="33"/>
        <v>6102600</v>
      </c>
      <c r="N106" s="129">
        <f t="shared" si="33"/>
        <v>6692100</v>
      </c>
      <c r="O106" s="129">
        <f t="shared" si="33"/>
        <v>7395400</v>
      </c>
      <c r="P106" s="176">
        <f t="shared" ref="P106" si="34">P104+P105</f>
        <v>8164600</v>
      </c>
    </row>
    <row r="107" spans="1:16" x14ac:dyDescent="0.2">
      <c r="A107" s="119"/>
      <c r="B107" s="110"/>
      <c r="C107" s="185"/>
      <c r="D107" s="39"/>
      <c r="E107" s="152"/>
      <c r="F107" s="39"/>
      <c r="G107" s="152"/>
      <c r="H107" s="39"/>
      <c r="I107" s="39"/>
      <c r="J107" s="39"/>
      <c r="K107" s="39"/>
      <c r="L107" s="39"/>
      <c r="M107" s="39"/>
      <c r="N107" s="39"/>
      <c r="O107" s="39"/>
      <c r="P107" s="127"/>
    </row>
    <row r="108" spans="1:16" x14ac:dyDescent="0.2">
      <c r="A108" s="119"/>
      <c r="B108" s="110" t="s">
        <v>2743</v>
      </c>
      <c r="C108" s="159"/>
      <c r="D108" s="39"/>
      <c r="E108" s="152"/>
      <c r="F108" s="39"/>
      <c r="G108" s="152"/>
      <c r="H108" s="39"/>
      <c r="I108" s="39"/>
      <c r="J108" s="39"/>
      <c r="K108" s="39"/>
      <c r="L108" s="39"/>
      <c r="M108" s="39"/>
      <c r="N108" s="39"/>
      <c r="O108" s="39"/>
      <c r="P108" s="127"/>
    </row>
    <row r="109" spans="1:16" x14ac:dyDescent="0.2">
      <c r="A109" s="119"/>
      <c r="B109" s="110"/>
      <c r="C109" s="185"/>
      <c r="D109" s="39"/>
      <c r="E109" s="152"/>
      <c r="F109" s="39"/>
      <c r="G109" s="152"/>
      <c r="H109" s="39"/>
      <c r="I109" s="39"/>
      <c r="J109" s="39"/>
      <c r="K109" s="39"/>
      <c r="L109" s="39"/>
      <c r="M109" s="39"/>
      <c r="N109" s="39"/>
      <c r="O109" s="39"/>
      <c r="P109" s="127"/>
    </row>
    <row r="110" spans="1:16" x14ac:dyDescent="0.2">
      <c r="A110" s="119"/>
      <c r="B110" s="110" t="s">
        <v>2225</v>
      </c>
      <c r="C110" s="159"/>
      <c r="D110" s="39"/>
      <c r="E110" s="152"/>
      <c r="F110" s="39"/>
      <c r="G110" s="152"/>
      <c r="H110" s="39"/>
      <c r="I110" s="39"/>
      <c r="J110" s="39"/>
      <c r="K110" s="39"/>
      <c r="L110" s="39"/>
      <c r="M110" s="39"/>
      <c r="N110" s="39"/>
      <c r="O110" s="39"/>
      <c r="P110" s="127"/>
    </row>
    <row r="111" spans="1:16" x14ac:dyDescent="0.2">
      <c r="A111" s="119">
        <v>0</v>
      </c>
      <c r="B111" s="110" t="s">
        <v>3413</v>
      </c>
      <c r="C111" s="185"/>
      <c r="D111" s="39">
        <v>0</v>
      </c>
      <c r="E111" s="152"/>
      <c r="F111" s="39">
        <v>0</v>
      </c>
      <c r="G111" s="152"/>
      <c r="H111" s="39">
        <v>0</v>
      </c>
      <c r="I111" s="39">
        <v>0</v>
      </c>
      <c r="J111" s="39">
        <v>0</v>
      </c>
      <c r="K111" s="39">
        <v>0</v>
      </c>
      <c r="L111" s="39">
        <v>0</v>
      </c>
      <c r="M111" s="39">
        <v>0</v>
      </c>
      <c r="N111" s="39">
        <v>0</v>
      </c>
      <c r="O111" s="39">
        <v>0</v>
      </c>
      <c r="P111" s="127">
        <v>0</v>
      </c>
    </row>
    <row r="112" spans="1:16" x14ac:dyDescent="0.2">
      <c r="A112" s="119"/>
      <c r="B112" s="110" t="s">
        <v>1607</v>
      </c>
      <c r="C112" s="185"/>
      <c r="D112" s="39"/>
      <c r="E112" s="152"/>
      <c r="F112" s="39"/>
      <c r="G112" s="152"/>
      <c r="H112" s="39"/>
      <c r="I112" s="39"/>
      <c r="J112" s="39"/>
      <c r="K112" s="39"/>
      <c r="L112" s="39"/>
      <c r="M112" s="39"/>
      <c r="N112" s="39"/>
      <c r="O112" s="39"/>
      <c r="P112" s="127"/>
    </row>
    <row r="113" spans="1:16" x14ac:dyDescent="0.2">
      <c r="A113" s="119">
        <f>-A37</f>
        <v>8112100</v>
      </c>
      <c r="B113" s="110" t="s">
        <v>2224</v>
      </c>
      <c r="C113" s="185"/>
      <c r="D113" s="39">
        <f>-D37</f>
        <v>7803400</v>
      </c>
      <c r="E113" s="152"/>
      <c r="F113" s="39">
        <f>-F37</f>
        <v>4833000</v>
      </c>
      <c r="G113" s="152"/>
      <c r="H113" s="39">
        <f t="shared" ref="H113:P113" si="35">-H37</f>
        <v>3702000</v>
      </c>
      <c r="I113" s="39">
        <f t="shared" si="35"/>
        <v>2879000</v>
      </c>
      <c r="J113" s="39">
        <f t="shared" si="35"/>
        <v>1782000</v>
      </c>
      <c r="K113" s="39">
        <f t="shared" si="35"/>
        <v>2049000</v>
      </c>
      <c r="L113" s="39">
        <f t="shared" si="35"/>
        <v>5991000</v>
      </c>
      <c r="M113" s="39">
        <f t="shared" si="35"/>
        <v>5004000</v>
      </c>
      <c r="N113" s="39">
        <f t="shared" si="35"/>
        <v>2614000</v>
      </c>
      <c r="O113" s="39">
        <f t="shared" si="35"/>
        <v>2686000</v>
      </c>
      <c r="P113" s="127">
        <f t="shared" si="35"/>
        <v>2768000</v>
      </c>
    </row>
    <row r="114" spans="1:16" x14ac:dyDescent="0.2">
      <c r="A114" s="119">
        <f>-A39</f>
        <v>20000</v>
      </c>
      <c r="B114" s="110" t="s">
        <v>2031</v>
      </c>
      <c r="C114" s="185"/>
      <c r="D114" s="39">
        <f>-D39</f>
        <v>20000</v>
      </c>
      <c r="E114" s="152"/>
      <c r="F114" s="39">
        <f>-F39</f>
        <v>20000</v>
      </c>
      <c r="G114" s="152"/>
      <c r="H114" s="39">
        <f t="shared" ref="H114:P114" si="36">-H39</f>
        <v>20000</v>
      </c>
      <c r="I114" s="39">
        <f t="shared" si="36"/>
        <v>20000</v>
      </c>
      <c r="J114" s="39">
        <f t="shared" si="36"/>
        <v>20000</v>
      </c>
      <c r="K114" s="39">
        <f t="shared" si="36"/>
        <v>20000</v>
      </c>
      <c r="L114" s="39">
        <f t="shared" si="36"/>
        <v>20000</v>
      </c>
      <c r="M114" s="39">
        <f t="shared" si="36"/>
        <v>20000</v>
      </c>
      <c r="N114" s="39">
        <f t="shared" si="36"/>
        <v>20000</v>
      </c>
      <c r="O114" s="39">
        <f t="shared" si="36"/>
        <v>20000</v>
      </c>
      <c r="P114" s="127">
        <f t="shared" si="36"/>
        <v>20000</v>
      </c>
    </row>
    <row r="115" spans="1:16" x14ac:dyDescent="0.2">
      <c r="A115" s="119">
        <f>-A38</f>
        <v>2384800</v>
      </c>
      <c r="B115" s="110" t="s">
        <v>1762</v>
      </c>
      <c r="C115" s="185"/>
      <c r="D115" s="39">
        <f>-D38</f>
        <v>2494700</v>
      </c>
      <c r="E115" s="152"/>
      <c r="F115" s="39">
        <f>-F38</f>
        <v>2613200</v>
      </c>
      <c r="G115" s="152"/>
      <c r="H115" s="39">
        <f t="shared" ref="H115:P115" si="37">-H38</f>
        <v>2741000</v>
      </c>
      <c r="I115" s="39">
        <f t="shared" si="37"/>
        <v>2878800</v>
      </c>
      <c r="J115" s="39">
        <f t="shared" si="37"/>
        <v>3023700</v>
      </c>
      <c r="K115" s="39">
        <f t="shared" si="37"/>
        <v>3186200</v>
      </c>
      <c r="L115" s="39">
        <f t="shared" si="37"/>
        <v>2373900</v>
      </c>
      <c r="M115" s="39">
        <f t="shared" si="37"/>
        <v>2562400</v>
      </c>
      <c r="N115" s="39">
        <f t="shared" si="37"/>
        <v>2767700</v>
      </c>
      <c r="O115" s="39">
        <f t="shared" si="37"/>
        <v>3003500</v>
      </c>
      <c r="P115" s="127">
        <f t="shared" si="37"/>
        <v>3253000</v>
      </c>
    </row>
    <row r="116" spans="1:16" s="131" customFormat="1" x14ac:dyDescent="0.2">
      <c r="A116" s="322">
        <f>SUM(A110:A115)</f>
        <v>10516900</v>
      </c>
      <c r="B116" s="159" t="s">
        <v>1818</v>
      </c>
      <c r="C116" s="159"/>
      <c r="D116" s="129">
        <f>SUM(D110:D115)</f>
        <v>10318100</v>
      </c>
      <c r="E116" s="367"/>
      <c r="F116" s="129">
        <f t="shared" ref="F116:M116" si="38">SUM(F110:F115)</f>
        <v>7466200</v>
      </c>
      <c r="G116" s="367"/>
      <c r="H116" s="129">
        <f t="shared" si="38"/>
        <v>6463000</v>
      </c>
      <c r="I116" s="129">
        <f t="shared" si="38"/>
        <v>5777800</v>
      </c>
      <c r="J116" s="129">
        <f t="shared" si="38"/>
        <v>4825700</v>
      </c>
      <c r="K116" s="129">
        <f t="shared" si="38"/>
        <v>5255200</v>
      </c>
      <c r="L116" s="129">
        <f t="shared" si="38"/>
        <v>8384900</v>
      </c>
      <c r="M116" s="129">
        <f t="shared" si="38"/>
        <v>7586400</v>
      </c>
      <c r="N116" s="129">
        <f>SUM(N110:N115)</f>
        <v>5401700</v>
      </c>
      <c r="O116" s="129">
        <f>SUM(O110:O115)</f>
        <v>5709500</v>
      </c>
      <c r="P116" s="176">
        <f>SUM(P110:P115)</f>
        <v>6041000</v>
      </c>
    </row>
    <row r="117" spans="1:16" x14ac:dyDescent="0.2">
      <c r="A117" s="119"/>
      <c r="B117" s="110"/>
      <c r="C117" s="185"/>
      <c r="D117" s="39"/>
      <c r="E117" s="152"/>
      <c r="F117" s="39"/>
      <c r="G117" s="152"/>
      <c r="H117" s="39"/>
      <c r="I117" s="39"/>
      <c r="J117" s="39"/>
      <c r="K117" s="39"/>
      <c r="L117" s="39"/>
      <c r="M117" s="39"/>
      <c r="N117" s="39"/>
      <c r="O117" s="39"/>
      <c r="P117" s="127"/>
    </row>
    <row r="118" spans="1:16" x14ac:dyDescent="0.2">
      <c r="A118" s="119"/>
      <c r="B118" s="159" t="s">
        <v>1063</v>
      </c>
      <c r="C118" s="159"/>
      <c r="D118" s="39"/>
      <c r="E118" s="152"/>
      <c r="F118" s="39"/>
      <c r="G118" s="152"/>
      <c r="H118" s="39"/>
      <c r="I118" s="39"/>
      <c r="J118" s="39"/>
      <c r="K118" s="39"/>
      <c r="L118" s="39"/>
      <c r="M118" s="39"/>
      <c r="N118" s="39"/>
      <c r="O118" s="39"/>
      <c r="P118" s="127"/>
    </row>
    <row r="119" spans="1:16" x14ac:dyDescent="0.2">
      <c r="A119" s="119">
        <f>A106</f>
        <v>475500</v>
      </c>
      <c r="B119" s="110" t="s">
        <v>2575</v>
      </c>
      <c r="C119" s="185"/>
      <c r="D119" s="39">
        <f>D106</f>
        <v>1010600</v>
      </c>
      <c r="E119" s="152"/>
      <c r="F119" s="39">
        <f t="shared" ref="F119:M119" si="39">F106</f>
        <v>1992400</v>
      </c>
      <c r="G119" s="152"/>
      <c r="H119" s="39">
        <f t="shared" si="39"/>
        <v>3016500</v>
      </c>
      <c r="I119" s="39">
        <f t="shared" si="39"/>
        <v>3869200</v>
      </c>
      <c r="J119" s="39">
        <f t="shared" si="39"/>
        <v>4396000</v>
      </c>
      <c r="K119" s="39">
        <f t="shared" si="39"/>
        <v>4952000</v>
      </c>
      <c r="L119" s="39">
        <f t="shared" si="39"/>
        <v>5538100</v>
      </c>
      <c r="M119" s="39">
        <f t="shared" si="39"/>
        <v>6102600</v>
      </c>
      <c r="N119" s="39">
        <f>N106</f>
        <v>6692100</v>
      </c>
      <c r="O119" s="39">
        <f>O106</f>
        <v>7395400</v>
      </c>
      <c r="P119" s="127">
        <f>P106</f>
        <v>8164600</v>
      </c>
    </row>
    <row r="120" spans="1:16" x14ac:dyDescent="0.2">
      <c r="A120" s="119">
        <f>-A50+A33</f>
        <v>8682400</v>
      </c>
      <c r="B120" s="41" t="s">
        <v>5950</v>
      </c>
      <c r="C120" s="185"/>
      <c r="D120" s="39">
        <f>-D50+D33</f>
        <v>7881700</v>
      </c>
      <c r="E120" s="152"/>
      <c r="F120" s="39">
        <f>-F50+F33</f>
        <v>4616800</v>
      </c>
      <c r="G120" s="152"/>
      <c r="H120" s="39">
        <f t="shared" ref="H120:P120" si="40">-H50+H33</f>
        <v>1201700</v>
      </c>
      <c r="I120" s="39">
        <f t="shared" si="40"/>
        <v>1433600</v>
      </c>
      <c r="J120" s="39">
        <f t="shared" si="40"/>
        <v>-614000</v>
      </c>
      <c r="K120" s="39">
        <f t="shared" si="40"/>
        <v>-233400</v>
      </c>
      <c r="L120" s="39">
        <f t="shared" si="40"/>
        <v>437600</v>
      </c>
      <c r="M120" s="39">
        <f t="shared" si="40"/>
        <v>1484400</v>
      </c>
      <c r="N120" s="39">
        <f t="shared" si="40"/>
        <v>-1269100</v>
      </c>
      <c r="O120" s="39">
        <f t="shared" si="40"/>
        <v>-1642800</v>
      </c>
      <c r="P120" s="127">
        <f t="shared" si="40"/>
        <v>-2057400</v>
      </c>
    </row>
    <row r="121" spans="1:16" x14ac:dyDescent="0.2">
      <c r="A121" s="119">
        <f>A43+A44+A32</f>
        <v>-682900</v>
      </c>
      <c r="B121" s="110" t="s">
        <v>1363</v>
      </c>
      <c r="C121" s="185"/>
      <c r="D121" s="39">
        <f>D43+D44+D32</f>
        <v>728800</v>
      </c>
      <c r="E121" s="152"/>
      <c r="F121" s="39">
        <f>F43+F44+F32</f>
        <v>107000</v>
      </c>
      <c r="G121" s="152"/>
      <c r="H121" s="39">
        <f t="shared" ref="H121:P121" si="41">H43+H44+H32</f>
        <v>1474800</v>
      </c>
      <c r="I121" s="39">
        <f t="shared" si="41"/>
        <v>-325000</v>
      </c>
      <c r="J121" s="39">
        <f t="shared" si="41"/>
        <v>213700</v>
      </c>
      <c r="K121" s="39">
        <f t="shared" si="41"/>
        <v>-323400</v>
      </c>
      <c r="L121" s="39">
        <f t="shared" si="41"/>
        <v>1519200</v>
      </c>
      <c r="M121" s="39">
        <f t="shared" si="41"/>
        <v>-920600</v>
      </c>
      <c r="N121" s="39">
        <f t="shared" si="41"/>
        <v>-971300</v>
      </c>
      <c r="O121" s="39">
        <f t="shared" si="41"/>
        <v>-1023100</v>
      </c>
      <c r="P121" s="127">
        <f t="shared" si="41"/>
        <v>-1076200</v>
      </c>
    </row>
    <row r="122" spans="1:16" x14ac:dyDescent="0.2">
      <c r="A122" s="119">
        <f>A16+A17</f>
        <v>1351900</v>
      </c>
      <c r="B122" s="110" t="s">
        <v>3166</v>
      </c>
      <c r="C122" s="185"/>
      <c r="D122" s="39">
        <f>D16+D17</f>
        <v>697000</v>
      </c>
      <c r="E122" s="152"/>
      <c r="F122" s="39">
        <f>F16+F17</f>
        <v>750000</v>
      </c>
      <c r="G122" s="152"/>
      <c r="H122" s="39">
        <f t="shared" ref="H122:P122" si="42">H16+H17</f>
        <v>770000</v>
      </c>
      <c r="I122" s="39">
        <f t="shared" si="42"/>
        <v>800000</v>
      </c>
      <c r="J122" s="39">
        <f t="shared" si="42"/>
        <v>830000</v>
      </c>
      <c r="K122" s="39">
        <f t="shared" si="42"/>
        <v>860000</v>
      </c>
      <c r="L122" s="39">
        <f t="shared" si="42"/>
        <v>890000</v>
      </c>
      <c r="M122" s="39">
        <f t="shared" si="42"/>
        <v>920000</v>
      </c>
      <c r="N122" s="39">
        <f t="shared" si="42"/>
        <v>950000</v>
      </c>
      <c r="O122" s="39">
        <f t="shared" si="42"/>
        <v>980000</v>
      </c>
      <c r="P122" s="127">
        <f t="shared" si="42"/>
        <v>1010000</v>
      </c>
    </row>
    <row r="123" spans="1:16" x14ac:dyDescent="0.2">
      <c r="A123" s="119">
        <f>A34</f>
        <v>690000</v>
      </c>
      <c r="B123" s="110" t="s">
        <v>314</v>
      </c>
      <c r="C123" s="185"/>
      <c r="D123" s="39">
        <f>D34</f>
        <v>0</v>
      </c>
      <c r="E123" s="152"/>
      <c r="F123" s="39">
        <f>F34</f>
        <v>0</v>
      </c>
      <c r="G123" s="152"/>
      <c r="H123" s="39">
        <f t="shared" ref="H123:P123" si="43">H34</f>
        <v>0</v>
      </c>
      <c r="I123" s="39">
        <f t="shared" si="43"/>
        <v>0</v>
      </c>
      <c r="J123" s="39">
        <f t="shared" si="43"/>
        <v>0</v>
      </c>
      <c r="K123" s="39">
        <f t="shared" si="43"/>
        <v>0</v>
      </c>
      <c r="L123" s="39">
        <f t="shared" si="43"/>
        <v>0</v>
      </c>
      <c r="M123" s="39">
        <f t="shared" si="43"/>
        <v>0</v>
      </c>
      <c r="N123" s="39">
        <f t="shared" si="43"/>
        <v>0</v>
      </c>
      <c r="O123" s="39">
        <f t="shared" si="43"/>
        <v>0</v>
      </c>
      <c r="P123" s="127">
        <f t="shared" si="43"/>
        <v>0</v>
      </c>
    </row>
    <row r="124" spans="1:16" s="131" customFormat="1" x14ac:dyDescent="0.2">
      <c r="A124" s="322">
        <f>SUM(A119:A123)</f>
        <v>10516900</v>
      </c>
      <c r="B124" s="159" t="s">
        <v>1818</v>
      </c>
      <c r="C124" s="159"/>
      <c r="D124" s="129">
        <f>SUM(D119:D123)</f>
        <v>10318100</v>
      </c>
      <c r="E124" s="367"/>
      <c r="F124" s="129">
        <f t="shared" ref="F124:O124" si="44">SUM(F119:F123)</f>
        <v>7466200</v>
      </c>
      <c r="G124" s="367"/>
      <c r="H124" s="129">
        <f t="shared" si="44"/>
        <v>6463000</v>
      </c>
      <c r="I124" s="129">
        <f t="shared" si="44"/>
        <v>5777800</v>
      </c>
      <c r="J124" s="129">
        <f t="shared" si="44"/>
        <v>4825700</v>
      </c>
      <c r="K124" s="129">
        <f t="shared" si="44"/>
        <v>5255200</v>
      </c>
      <c r="L124" s="129">
        <f t="shared" si="44"/>
        <v>8384900</v>
      </c>
      <c r="M124" s="129">
        <f t="shared" si="44"/>
        <v>7586400</v>
      </c>
      <c r="N124" s="129">
        <f t="shared" si="44"/>
        <v>5401700</v>
      </c>
      <c r="O124" s="129">
        <f t="shared" si="44"/>
        <v>5709500</v>
      </c>
      <c r="P124" s="176">
        <f t="shared" ref="P124" si="45">SUM(P119:P123)</f>
        <v>6041000</v>
      </c>
    </row>
    <row r="125" spans="1:16" x14ac:dyDescent="0.2">
      <c r="A125" s="119"/>
      <c r="B125" s="110"/>
      <c r="C125" s="87"/>
      <c r="D125" s="39"/>
      <c r="E125" s="152"/>
      <c r="F125" s="39"/>
      <c r="G125" s="152"/>
      <c r="H125" s="39"/>
      <c r="I125" s="39"/>
      <c r="J125" s="39"/>
      <c r="K125" s="39"/>
      <c r="L125" s="39"/>
      <c r="M125" s="39"/>
      <c r="N125" s="39"/>
      <c r="O125" s="39"/>
      <c r="P125" s="127"/>
    </row>
    <row r="126" spans="1:16" x14ac:dyDescent="0.2">
      <c r="A126" s="119">
        <f>A124-A116+A125</f>
        <v>0</v>
      </c>
      <c r="B126" s="110" t="s">
        <v>1400</v>
      </c>
      <c r="C126" s="87"/>
      <c r="D126" s="39">
        <f>D124-D116+D125</f>
        <v>0</v>
      </c>
      <c r="E126" s="152"/>
      <c r="F126" s="39">
        <f t="shared" ref="F126:O126" si="46">F124-F116+F125</f>
        <v>0</v>
      </c>
      <c r="G126" s="152"/>
      <c r="H126" s="39">
        <f t="shared" si="46"/>
        <v>0</v>
      </c>
      <c r="I126" s="39">
        <f t="shared" si="46"/>
        <v>0</v>
      </c>
      <c r="J126" s="39">
        <f t="shared" si="46"/>
        <v>0</v>
      </c>
      <c r="K126" s="39">
        <f t="shared" si="46"/>
        <v>0</v>
      </c>
      <c r="L126" s="39">
        <f t="shared" si="46"/>
        <v>0</v>
      </c>
      <c r="M126" s="39">
        <f t="shared" si="46"/>
        <v>0</v>
      </c>
      <c r="N126" s="39">
        <f t="shared" si="46"/>
        <v>0</v>
      </c>
      <c r="O126" s="39">
        <f t="shared" si="46"/>
        <v>0</v>
      </c>
      <c r="P126" s="127">
        <f t="shared" ref="P126" si="47">P124-P116+P125</f>
        <v>0</v>
      </c>
    </row>
    <row r="127" spans="1:16" x14ac:dyDescent="0.2">
      <c r="A127" s="119"/>
      <c r="B127" s="110"/>
      <c r="C127" s="87"/>
      <c r="D127" s="39"/>
      <c r="E127" s="152"/>
      <c r="F127" s="39"/>
      <c r="G127" s="152"/>
      <c r="H127" s="39"/>
      <c r="I127" s="39"/>
      <c r="J127" s="39"/>
      <c r="K127" s="39"/>
      <c r="L127" s="39"/>
      <c r="M127" s="39"/>
      <c r="N127" s="39"/>
      <c r="O127" s="39"/>
      <c r="P127" s="127"/>
    </row>
    <row r="128" spans="1:16" ht="13.5" thickBot="1" x14ac:dyDescent="0.25">
      <c r="A128" s="189"/>
      <c r="B128" s="192"/>
      <c r="C128" s="333"/>
      <c r="D128" s="74"/>
      <c r="E128" s="154"/>
      <c r="F128" s="74"/>
      <c r="G128" s="154"/>
      <c r="H128" s="74"/>
      <c r="I128" s="74"/>
      <c r="J128" s="74"/>
      <c r="K128" s="74"/>
      <c r="L128" s="74"/>
      <c r="M128" s="74"/>
      <c r="N128" s="74"/>
      <c r="O128" s="74"/>
      <c r="P128" s="182"/>
    </row>
    <row r="129" spans="6:6" ht="13.5" thickTop="1" x14ac:dyDescent="0.2">
      <c r="F129" s="93"/>
    </row>
    <row r="130" spans="6:6" x14ac:dyDescent="0.2">
      <c r="F130" s="93"/>
    </row>
    <row r="131" spans="6:6" x14ac:dyDescent="0.2">
      <c r="F131" s="93"/>
    </row>
    <row r="132" spans="6:6" x14ac:dyDescent="0.2">
      <c r="F132" s="93"/>
    </row>
    <row r="304" spans="6:6" x14ac:dyDescent="0.2">
      <c r="F304" s="93"/>
    </row>
    <row r="305" spans="6:6" x14ac:dyDescent="0.2">
      <c r="F305" s="93"/>
    </row>
  </sheetData>
  <mergeCells count="16">
    <mergeCell ref="A1:P1"/>
    <mergeCell ref="D2:P2"/>
    <mergeCell ref="D55:P55"/>
    <mergeCell ref="A54:P54"/>
    <mergeCell ref="D65:P65"/>
    <mergeCell ref="B65:C65"/>
    <mergeCell ref="A94:P94"/>
    <mergeCell ref="A64:P64"/>
    <mergeCell ref="A73:P73"/>
    <mergeCell ref="A82:P82"/>
    <mergeCell ref="B2:C2"/>
    <mergeCell ref="B83:C83"/>
    <mergeCell ref="B55:C55"/>
    <mergeCell ref="B74:C74"/>
    <mergeCell ref="D74:P74"/>
    <mergeCell ref="D83:P83"/>
  </mergeCells>
  <phoneticPr fontId="9" type="noConversion"/>
  <printOptions horizontalCentered="1" verticalCentered="1"/>
  <pageMargins left="0" right="0.39370078740157483" top="0" bottom="0" header="0" footer="0"/>
  <pageSetup paperSize="9" orientation="portrait" horizontalDpi="4294967292" verticalDpi="360" r:id="rId1"/>
  <headerFooter alignWithMargins="0"/>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pageSetUpPr fitToPage="1"/>
  </sheetPr>
  <dimension ref="A1:BA153"/>
  <sheetViews>
    <sheetView workbookViewId="0">
      <pane xSplit="3" ySplit="4" topLeftCell="D45" activePane="bottomRight" state="frozen"/>
      <selection pane="topRight" activeCell="D1" sqref="D1"/>
      <selection pane="bottomLeft" activeCell="A5" sqref="A5"/>
      <selection pane="bottomRight" activeCell="K52" sqref="K52"/>
    </sheetView>
  </sheetViews>
  <sheetFormatPr defaultRowHeight="12.75" x14ac:dyDescent="0.2"/>
  <cols>
    <col min="1" max="1" width="33" style="1306" customWidth="1"/>
    <col min="2" max="2" width="14.28515625" style="1307" hidden="1" customWidth="1"/>
    <col min="3" max="3" width="9.85546875" style="686" hidden="1" customWidth="1"/>
    <col min="4" max="4" width="10.140625" style="1307" hidden="1" customWidth="1"/>
    <col min="5" max="5" width="9.85546875" style="686" hidden="1" customWidth="1"/>
    <col min="6" max="6" width="10.140625" style="686" hidden="1" customWidth="1"/>
    <col min="7" max="17" width="10.140625" style="686" bestFit="1" customWidth="1"/>
    <col min="18" max="18" width="9.140625" style="686" bestFit="1" customWidth="1"/>
    <col min="19" max="19" width="10.140625" style="686" bestFit="1" customWidth="1"/>
    <col min="20" max="20" width="9.140625" style="581" bestFit="1" customWidth="1"/>
    <col min="21" max="21" width="10.140625" style="581" bestFit="1" customWidth="1"/>
    <col min="22" max="22" width="9.140625" style="581" bestFit="1" customWidth="1"/>
    <col min="23" max="23" width="10.140625" style="581" bestFit="1" customWidth="1"/>
    <col min="24" max="24" width="9.140625" style="686" bestFit="1" customWidth="1"/>
    <col min="25" max="25" width="10.140625" style="686" bestFit="1" customWidth="1"/>
    <col min="26" max="26" width="9.140625" style="581" bestFit="1" customWidth="1"/>
    <col min="27" max="27" width="10.140625" style="581" bestFit="1" customWidth="1"/>
    <col min="28" max="28" width="10.140625" style="279" bestFit="1" customWidth="1"/>
    <col min="29" max="29" width="9.140625" style="279"/>
    <col min="30" max="30" width="12.85546875" style="279" bestFit="1" customWidth="1"/>
    <col min="31" max="16384" width="9.140625" style="279"/>
  </cols>
  <sheetData>
    <row r="1" spans="1:31" ht="13.5" thickTop="1" x14ac:dyDescent="0.2">
      <c r="A1" s="1283"/>
      <c r="B1" s="1284"/>
      <c r="C1" s="1285"/>
      <c r="D1" s="1284"/>
      <c r="E1" s="1285"/>
      <c r="F1" s="1285"/>
      <c r="G1" s="1285"/>
      <c r="H1" s="1285"/>
      <c r="I1" s="1285"/>
      <c r="J1" s="1285"/>
      <c r="K1" s="1285"/>
      <c r="L1" s="1285"/>
      <c r="M1" s="1285"/>
      <c r="N1" s="1285"/>
      <c r="O1" s="1285"/>
      <c r="P1" s="1285"/>
      <c r="Q1" s="1285"/>
      <c r="R1" s="1285"/>
      <c r="S1" s="1285"/>
      <c r="T1" s="1286"/>
      <c r="U1" s="1286"/>
      <c r="V1" s="1286"/>
      <c r="W1" s="1286"/>
      <c r="X1" s="1286"/>
      <c r="Y1" s="1286"/>
      <c r="Z1" s="1286"/>
      <c r="AA1" s="1286"/>
      <c r="AB1" s="1287"/>
    </row>
    <row r="2" spans="1:31" s="348" customFormat="1" ht="15.75" x14ac:dyDescent="0.25">
      <c r="A2" s="2863" t="s">
        <v>679</v>
      </c>
      <c r="B2" s="2864"/>
      <c r="C2" s="2864"/>
      <c r="D2" s="2864"/>
      <c r="E2" s="2864"/>
      <c r="F2" s="2864"/>
      <c r="G2" s="2864"/>
      <c r="H2" s="2864"/>
      <c r="I2" s="2864"/>
      <c r="J2" s="2864"/>
      <c r="K2" s="2864"/>
      <c r="L2" s="2864"/>
      <c r="M2" s="2864"/>
      <c r="N2" s="2864"/>
      <c r="O2" s="2864"/>
      <c r="P2" s="2864"/>
      <c r="Q2" s="2864"/>
      <c r="R2" s="2864"/>
      <c r="S2" s="2864"/>
      <c r="T2" s="2864"/>
      <c r="U2" s="2864"/>
      <c r="V2" s="2864"/>
      <c r="W2" s="2864"/>
      <c r="X2" s="2864"/>
      <c r="Y2" s="2864"/>
      <c r="Z2" s="2864"/>
      <c r="AA2" s="2864"/>
      <c r="AB2" s="2865"/>
    </row>
    <row r="3" spans="1:31" x14ac:dyDescent="0.2">
      <c r="A3" s="1288"/>
      <c r="B3" s="1289" t="s">
        <v>3025</v>
      </c>
      <c r="C3" s="2620" t="s">
        <v>3104</v>
      </c>
      <c r="D3" s="1289" t="s">
        <v>6231</v>
      </c>
      <c r="E3" s="2872" t="s">
        <v>1060</v>
      </c>
      <c r="F3" s="2873"/>
      <c r="G3" s="2872" t="s">
        <v>580</v>
      </c>
      <c r="H3" s="2873"/>
      <c r="I3" s="2872" t="s">
        <v>2260</v>
      </c>
      <c r="J3" s="2873"/>
      <c r="K3" s="2872" t="s">
        <v>436</v>
      </c>
      <c r="L3" s="2873"/>
      <c r="M3" s="2872" t="s">
        <v>3391</v>
      </c>
      <c r="N3" s="2873"/>
      <c r="O3" s="2872" t="s">
        <v>1797</v>
      </c>
      <c r="P3" s="2873"/>
      <c r="Q3" s="2869" t="s">
        <v>2507</v>
      </c>
      <c r="R3" s="2870"/>
      <c r="S3" s="2869" t="s">
        <v>1182</v>
      </c>
      <c r="T3" s="2870"/>
      <c r="U3" s="2869" t="s">
        <v>3064</v>
      </c>
      <c r="V3" s="2870"/>
      <c r="W3" s="2869" t="s">
        <v>2332</v>
      </c>
      <c r="X3" s="2871"/>
      <c r="Y3" s="2875" t="s">
        <v>3421</v>
      </c>
      <c r="Z3" s="2871"/>
      <c r="AA3" s="2869" t="s">
        <v>5657</v>
      </c>
      <c r="AB3" s="2874"/>
    </row>
    <row r="4" spans="1:31" x14ac:dyDescent="0.2">
      <c r="A4" s="1290" t="s">
        <v>2258</v>
      </c>
      <c r="B4" s="1291" t="s">
        <v>954</v>
      </c>
      <c r="C4" s="2621" t="s">
        <v>2645</v>
      </c>
      <c r="D4" s="1291" t="s">
        <v>6232</v>
      </c>
      <c r="E4" s="1353" t="s">
        <v>404</v>
      </c>
      <c r="F4" s="1354" t="s">
        <v>458</v>
      </c>
      <c r="G4" s="1353" t="s">
        <v>404</v>
      </c>
      <c r="H4" s="1354" t="s">
        <v>458</v>
      </c>
      <c r="I4" s="1353" t="s">
        <v>404</v>
      </c>
      <c r="J4" s="1354" t="s">
        <v>458</v>
      </c>
      <c r="K4" s="1353" t="s">
        <v>404</v>
      </c>
      <c r="L4" s="1354" t="s">
        <v>458</v>
      </c>
      <c r="M4" s="1353" t="s">
        <v>404</v>
      </c>
      <c r="N4" s="1354" t="s">
        <v>458</v>
      </c>
      <c r="O4" s="1353" t="s">
        <v>404</v>
      </c>
      <c r="P4" s="1354" t="s">
        <v>458</v>
      </c>
      <c r="Q4" s="1353" t="s">
        <v>404</v>
      </c>
      <c r="R4" s="1354" t="s">
        <v>458</v>
      </c>
      <c r="S4" s="1353" t="s">
        <v>404</v>
      </c>
      <c r="T4" s="1354" t="s">
        <v>458</v>
      </c>
      <c r="U4" s="1355" t="s">
        <v>404</v>
      </c>
      <c r="V4" s="1356" t="s">
        <v>458</v>
      </c>
      <c r="W4" s="1355" t="s">
        <v>404</v>
      </c>
      <c r="X4" s="1356" t="s">
        <v>458</v>
      </c>
      <c r="Y4" s="1355" t="s">
        <v>404</v>
      </c>
      <c r="Z4" s="1356" t="s">
        <v>458</v>
      </c>
      <c r="AA4" s="1356" t="s">
        <v>404</v>
      </c>
      <c r="AB4" s="1357" t="s">
        <v>458</v>
      </c>
    </row>
    <row r="5" spans="1:31" x14ac:dyDescent="0.2">
      <c r="A5" s="1162"/>
      <c r="B5" s="1312"/>
      <c r="C5" s="2622"/>
      <c r="D5" s="1292"/>
      <c r="E5" s="1161"/>
      <c r="F5" s="1161"/>
      <c r="G5" s="1169"/>
      <c r="H5" s="1170"/>
      <c r="I5" s="1169"/>
      <c r="J5" s="1170"/>
      <c r="K5" s="1169"/>
      <c r="L5" s="1170"/>
      <c r="M5" s="1169"/>
      <c r="N5" s="1170"/>
      <c r="O5" s="1169"/>
      <c r="P5" s="1170"/>
      <c r="Q5" s="1169"/>
      <c r="R5" s="1170"/>
      <c r="S5" s="1169"/>
      <c r="T5" s="1170"/>
      <c r="U5" s="1166"/>
      <c r="V5" s="1167"/>
      <c r="W5" s="1166"/>
      <c r="X5" s="1167"/>
      <c r="Y5" s="1169"/>
      <c r="Z5" s="1170"/>
      <c r="AA5" s="1167"/>
      <c r="AB5" s="1168"/>
    </row>
    <row r="6" spans="1:31" x14ac:dyDescent="0.2">
      <c r="A6" s="998" t="s">
        <v>987</v>
      </c>
      <c r="B6" s="1313"/>
      <c r="C6" s="2623"/>
      <c r="D6" s="1137"/>
      <c r="E6" s="985"/>
      <c r="F6" s="985"/>
      <c r="G6" s="1166"/>
      <c r="H6" s="1167"/>
      <c r="I6" s="1166"/>
      <c r="J6" s="1167"/>
      <c r="K6" s="1169"/>
      <c r="L6" s="1170"/>
      <c r="M6" s="1169"/>
      <c r="N6" s="1170"/>
      <c r="O6" s="1169"/>
      <c r="P6" s="1170"/>
      <c r="Q6" s="1169"/>
      <c r="R6" s="1170"/>
      <c r="S6" s="1169"/>
      <c r="T6" s="1170"/>
      <c r="U6" s="1166"/>
      <c r="V6" s="1167"/>
      <c r="W6" s="1166"/>
      <c r="X6" s="1167"/>
      <c r="Y6" s="1169"/>
      <c r="Z6" s="1170"/>
      <c r="AA6" s="1167"/>
      <c r="AB6" s="1168"/>
    </row>
    <row r="7" spans="1:31" x14ac:dyDescent="0.2">
      <c r="A7" s="1001" t="s">
        <v>3338</v>
      </c>
      <c r="B7" s="169" t="s">
        <v>3089</v>
      </c>
      <c r="C7" s="2496">
        <v>6.2E-2</v>
      </c>
      <c r="D7" s="1137">
        <v>43921</v>
      </c>
      <c r="E7" s="985">
        <v>6107</v>
      </c>
      <c r="F7" s="985">
        <v>3022</v>
      </c>
      <c r="G7" s="1166">
        <v>6491</v>
      </c>
      <c r="H7" s="1167">
        <v>2637</v>
      </c>
      <c r="I7" s="1166">
        <v>6894</v>
      </c>
      <c r="J7" s="1167">
        <v>2234</v>
      </c>
      <c r="K7" s="1166">
        <v>7334</v>
      </c>
      <c r="L7" s="1167">
        <v>1794</v>
      </c>
      <c r="M7" s="1166">
        <v>7796</v>
      </c>
      <c r="N7" s="1167">
        <v>1333</v>
      </c>
      <c r="O7" s="1166">
        <v>8286</v>
      </c>
      <c r="P7" s="1167">
        <v>842</v>
      </c>
      <c r="Q7" s="1166">
        <v>7324</v>
      </c>
      <c r="R7" s="1167">
        <v>320</v>
      </c>
      <c r="S7" s="1166"/>
      <c r="T7" s="1167"/>
      <c r="U7" s="1166"/>
      <c r="V7" s="1167"/>
      <c r="W7" s="1166"/>
      <c r="X7" s="1167"/>
      <c r="Y7" s="1166"/>
      <c r="Z7" s="1167"/>
      <c r="AA7" s="1167"/>
      <c r="AB7" s="1168"/>
    </row>
    <row r="8" spans="1:31" x14ac:dyDescent="0.2">
      <c r="A8" s="1001"/>
      <c r="B8" s="1456"/>
      <c r="C8" s="1238"/>
      <c r="D8" s="1137"/>
      <c r="E8" s="985"/>
      <c r="F8" s="985"/>
      <c r="G8" s="1166"/>
      <c r="H8" s="1167"/>
      <c r="I8" s="1169"/>
      <c r="J8" s="1170"/>
      <c r="K8" s="1169"/>
      <c r="L8" s="1170"/>
      <c r="M8" s="1169"/>
      <c r="N8" s="1170"/>
      <c r="O8" s="1169"/>
      <c r="P8" s="1170"/>
      <c r="Q8" s="1169"/>
      <c r="R8" s="1170"/>
      <c r="S8" s="1166"/>
      <c r="T8" s="1167"/>
      <c r="U8" s="1166"/>
      <c r="V8" s="1167"/>
      <c r="W8" s="1169"/>
      <c r="X8" s="1170"/>
      <c r="Y8" s="1169"/>
      <c r="Z8" s="1170"/>
      <c r="AA8" s="1170"/>
      <c r="AB8" s="1171"/>
    </row>
    <row r="9" spans="1:31" x14ac:dyDescent="0.2">
      <c r="A9" s="998" t="s">
        <v>984</v>
      </c>
      <c r="B9" s="2618"/>
      <c r="C9" s="2626"/>
      <c r="D9" s="990"/>
      <c r="E9" s="990"/>
      <c r="F9" s="990"/>
      <c r="G9" s="1169"/>
      <c r="H9" s="1170"/>
      <c r="I9" s="1169"/>
      <c r="J9" s="1170"/>
      <c r="K9" s="1169"/>
      <c r="L9" s="1170"/>
      <c r="M9" s="1169"/>
      <c r="N9" s="1170"/>
      <c r="O9" s="1169"/>
      <c r="P9" s="1170"/>
      <c r="Q9" s="1169"/>
      <c r="R9" s="1170"/>
      <c r="S9" s="1166"/>
      <c r="T9" s="1167"/>
      <c r="U9" s="1166"/>
      <c r="V9" s="1167"/>
      <c r="W9" s="1169"/>
      <c r="X9" s="1170"/>
      <c r="Y9" s="1169"/>
      <c r="Z9" s="1170"/>
      <c r="AA9" s="1170"/>
      <c r="AB9" s="1171"/>
    </row>
    <row r="10" spans="1:31" x14ac:dyDescent="0.2">
      <c r="A10" s="1001" t="s">
        <v>2796</v>
      </c>
      <c r="B10" s="1227" t="s">
        <v>680</v>
      </c>
      <c r="C10" s="1238">
        <v>6.2E-2</v>
      </c>
      <c r="D10" s="1137">
        <v>43921</v>
      </c>
      <c r="E10" s="985">
        <v>6038</v>
      </c>
      <c r="F10" s="985">
        <v>2987</v>
      </c>
      <c r="G10" s="1166">
        <v>6418</v>
      </c>
      <c r="H10" s="1167">
        <v>2607</v>
      </c>
      <c r="I10" s="1166">
        <v>6817</v>
      </c>
      <c r="J10" s="1167">
        <v>2209</v>
      </c>
      <c r="K10" s="1166">
        <v>7252</v>
      </c>
      <c r="L10" s="1167">
        <v>1774</v>
      </c>
      <c r="M10" s="1166">
        <v>7708</v>
      </c>
      <c r="N10" s="1167">
        <v>1318</v>
      </c>
      <c r="O10" s="1166">
        <v>8193</v>
      </c>
      <c r="P10" s="1167">
        <v>832</v>
      </c>
      <c r="Q10" s="1166">
        <v>7242</v>
      </c>
      <c r="R10" s="1167">
        <v>317</v>
      </c>
      <c r="S10" s="1166"/>
      <c r="T10" s="1167"/>
      <c r="U10" s="1166"/>
      <c r="V10" s="1167"/>
      <c r="W10" s="1166"/>
      <c r="X10" s="1167"/>
      <c r="Y10" s="1166"/>
      <c r="Z10" s="1167"/>
      <c r="AA10" s="1167"/>
      <c r="AB10" s="1168"/>
    </row>
    <row r="11" spans="1:31" x14ac:dyDescent="0.2">
      <c r="A11" s="1001"/>
      <c r="B11" s="1227"/>
      <c r="C11" s="1238"/>
      <c r="D11" s="1137"/>
      <c r="E11" s="985"/>
      <c r="F11" s="985"/>
      <c r="G11" s="1166"/>
      <c r="H11" s="1167"/>
      <c r="I11" s="1166"/>
      <c r="J11" s="1167"/>
      <c r="K11" s="1166"/>
      <c r="L11" s="1167"/>
      <c r="M11" s="1166"/>
      <c r="N11" s="1167"/>
      <c r="O11" s="1166"/>
      <c r="P11" s="1167"/>
      <c r="Q11" s="1166"/>
      <c r="R11" s="1167"/>
      <c r="S11" s="1166"/>
      <c r="T11" s="1167"/>
      <c r="U11" s="1166"/>
      <c r="V11" s="1167"/>
      <c r="W11" s="1166"/>
      <c r="X11" s="1167"/>
      <c r="Y11" s="1166"/>
      <c r="Z11" s="1167"/>
      <c r="AA11" s="1167"/>
      <c r="AB11" s="1168"/>
    </row>
    <row r="12" spans="1:31" x14ac:dyDescent="0.2">
      <c r="A12" s="998" t="s">
        <v>1836</v>
      </c>
      <c r="B12" s="1227"/>
      <c r="C12" s="1238"/>
      <c r="D12" s="1137"/>
      <c r="E12" s="985"/>
      <c r="F12" s="985"/>
      <c r="G12" s="1166"/>
      <c r="H12" s="1167"/>
      <c r="I12" s="1166"/>
      <c r="J12" s="1167"/>
      <c r="K12" s="1166"/>
      <c r="L12" s="1167"/>
      <c r="M12" s="1166"/>
      <c r="N12" s="1167"/>
      <c r="O12" s="1166"/>
      <c r="P12" s="1167"/>
      <c r="Q12" s="1166"/>
      <c r="R12" s="1167"/>
      <c r="S12" s="1166"/>
      <c r="T12" s="1167"/>
      <c r="U12" s="1166"/>
      <c r="V12" s="1167"/>
      <c r="W12" s="1166"/>
      <c r="X12" s="1167"/>
      <c r="Y12" s="1166"/>
      <c r="Z12" s="1167"/>
      <c r="AA12" s="1167"/>
      <c r="AB12" s="1168"/>
    </row>
    <row r="13" spans="1:31" s="686" customFormat="1" x14ac:dyDescent="0.2">
      <c r="A13" s="1001" t="s">
        <v>3339</v>
      </c>
      <c r="B13" s="1227" t="s">
        <v>760</v>
      </c>
      <c r="C13" s="1238">
        <v>7.3999999999999996E-2</v>
      </c>
      <c r="D13" s="1137">
        <v>45107</v>
      </c>
      <c r="E13" s="986">
        <v>10160</v>
      </c>
      <c r="F13" s="986">
        <v>10409</v>
      </c>
      <c r="G13" s="112">
        <v>10924</v>
      </c>
      <c r="H13" s="256">
        <v>9646</v>
      </c>
      <c r="I13" s="112">
        <v>11696</v>
      </c>
      <c r="J13" s="256">
        <v>8873</v>
      </c>
      <c r="K13" s="112">
        <v>12601</v>
      </c>
      <c r="L13" s="256">
        <v>7969</v>
      </c>
      <c r="M13" s="112">
        <v>13550</v>
      </c>
      <c r="N13" s="256">
        <v>7019</v>
      </c>
      <c r="O13" s="112">
        <v>14536</v>
      </c>
      <c r="P13" s="256">
        <v>6033</v>
      </c>
      <c r="Q13" s="112">
        <v>15582</v>
      </c>
      <c r="R13" s="256">
        <v>4987</v>
      </c>
      <c r="S13" s="1166">
        <v>16850</v>
      </c>
      <c r="T13" s="1167">
        <v>3720</v>
      </c>
      <c r="U13" s="1166">
        <v>18119</v>
      </c>
      <c r="V13" s="1167">
        <v>2456</v>
      </c>
      <c r="W13" s="1166">
        <v>19495</v>
      </c>
      <c r="X13" s="1167">
        <v>1075</v>
      </c>
      <c r="Y13" s="1166">
        <v>0</v>
      </c>
      <c r="Z13" s="1167">
        <v>0</v>
      </c>
      <c r="AA13" s="1167"/>
      <c r="AB13" s="1168"/>
    </row>
    <row r="14" spans="1:31" s="686" customFormat="1" x14ac:dyDescent="0.2">
      <c r="A14" s="1001"/>
      <c r="B14" s="1456"/>
      <c r="C14" s="1238"/>
      <c r="D14" s="1137"/>
      <c r="E14" s="986"/>
      <c r="F14" s="986"/>
      <c r="G14" s="112"/>
      <c r="H14" s="1167"/>
      <c r="I14" s="1170"/>
      <c r="J14" s="1169"/>
      <c r="K14" s="1170"/>
      <c r="L14" s="1169"/>
      <c r="M14" s="1170"/>
      <c r="N14" s="1170"/>
      <c r="O14" s="1170"/>
      <c r="P14" s="1170"/>
      <c r="Q14" s="1170"/>
      <c r="R14" s="1170"/>
      <c r="S14" s="1170"/>
      <c r="T14" s="1170"/>
      <c r="U14" s="1170"/>
      <c r="V14" s="1170"/>
      <c r="W14" s="1169"/>
      <c r="X14" s="1170"/>
      <c r="Y14" s="1169"/>
      <c r="Z14" s="1170"/>
      <c r="AA14" s="1170"/>
      <c r="AB14" s="1171"/>
    </row>
    <row r="15" spans="1:31" s="686" customFormat="1" x14ac:dyDescent="0.2">
      <c r="A15" s="998" t="s">
        <v>448</v>
      </c>
      <c r="B15" s="2618"/>
      <c r="C15" s="2626"/>
      <c r="D15" s="1137"/>
      <c r="E15" s="985"/>
      <c r="F15" s="985"/>
      <c r="G15" s="1166"/>
      <c r="H15" s="1167"/>
      <c r="I15" s="1169"/>
      <c r="J15" s="1170"/>
      <c r="K15" s="1169"/>
      <c r="L15" s="1170"/>
      <c r="M15" s="1169"/>
      <c r="N15" s="1170"/>
      <c r="O15" s="1169"/>
      <c r="P15" s="1170"/>
      <c r="Q15" s="1169"/>
      <c r="R15" s="1170"/>
      <c r="S15" s="1166"/>
      <c r="T15" s="1167"/>
      <c r="U15" s="1166"/>
      <c r="V15" s="1167"/>
      <c r="W15" s="1169"/>
      <c r="X15" s="1170"/>
      <c r="Y15" s="1169"/>
      <c r="Z15" s="1170"/>
      <c r="AA15" s="1170"/>
      <c r="AB15" s="1171"/>
      <c r="AC15" s="1318"/>
      <c r="AD15" s="1306"/>
      <c r="AE15" s="1306"/>
    </row>
    <row r="16" spans="1:31" s="686" customFormat="1" x14ac:dyDescent="0.2">
      <c r="A16" s="1001" t="s">
        <v>1383</v>
      </c>
      <c r="B16" s="1227" t="s">
        <v>1255</v>
      </c>
      <c r="C16" s="1238">
        <f>C79</f>
        <v>7.0000000000000007E-2</v>
      </c>
      <c r="D16" s="2125" t="s">
        <v>5661</v>
      </c>
      <c r="E16" s="985">
        <v>8054</v>
      </c>
      <c r="F16" s="985">
        <v>394</v>
      </c>
      <c r="G16" s="1166"/>
      <c r="H16" s="1167"/>
      <c r="I16" s="1166">
        <f>F104</f>
        <v>0</v>
      </c>
      <c r="J16" s="1167">
        <f>F105</f>
        <v>0</v>
      </c>
      <c r="K16" s="1173">
        <f>G104</f>
        <v>0</v>
      </c>
      <c r="L16" s="1174">
        <f>G105</f>
        <v>0</v>
      </c>
      <c r="M16" s="1173">
        <f>H104</f>
        <v>0</v>
      </c>
      <c r="N16" s="1174">
        <f>H105</f>
        <v>0</v>
      </c>
      <c r="O16" s="1173">
        <f>I104</f>
        <v>0</v>
      </c>
      <c r="P16" s="1174">
        <f>I105</f>
        <v>0</v>
      </c>
      <c r="Q16" s="1173">
        <f>J104</f>
        <v>0</v>
      </c>
      <c r="R16" s="1174">
        <f>J105</f>
        <v>0</v>
      </c>
      <c r="S16" s="1173">
        <f>K104</f>
        <v>0</v>
      </c>
      <c r="T16" s="1174">
        <f>K105</f>
        <v>0</v>
      </c>
      <c r="U16" s="1173">
        <f>L104</f>
        <v>0</v>
      </c>
      <c r="V16" s="1174">
        <f>L105</f>
        <v>0</v>
      </c>
      <c r="W16" s="1173">
        <f>M104</f>
        <v>0</v>
      </c>
      <c r="X16" s="1174">
        <f>M105</f>
        <v>0</v>
      </c>
      <c r="Y16" s="1173">
        <f>N104</f>
        <v>0</v>
      </c>
      <c r="Z16" s="1174">
        <f>N105</f>
        <v>0</v>
      </c>
      <c r="AA16" s="1174">
        <f>O104</f>
        <v>0</v>
      </c>
      <c r="AB16" s="1175">
        <f>O105</f>
        <v>0</v>
      </c>
      <c r="AC16" s="1318"/>
      <c r="AD16" s="1318"/>
      <c r="AE16" s="1318"/>
    </row>
    <row r="17" spans="1:53" s="686" customFormat="1" x14ac:dyDescent="0.2">
      <c r="A17" s="1001" t="s">
        <v>392</v>
      </c>
      <c r="B17" s="1227"/>
      <c r="C17" s="1238">
        <f>C80</f>
        <v>7.0000000000000007E-2</v>
      </c>
      <c r="D17" s="2125" t="s">
        <v>5661</v>
      </c>
      <c r="E17" s="985"/>
      <c r="F17" s="985"/>
      <c r="G17" s="1166"/>
      <c r="H17" s="1167"/>
      <c r="I17" s="1166"/>
      <c r="J17" s="1167"/>
      <c r="K17" s="1173">
        <f>G109</f>
        <v>0</v>
      </c>
      <c r="L17" s="1174">
        <f>G110</f>
        <v>0</v>
      </c>
      <c r="M17" s="1173">
        <f>H109</f>
        <v>0</v>
      </c>
      <c r="N17" s="1174">
        <f>H110</f>
        <v>0</v>
      </c>
      <c r="O17" s="1173">
        <f>I109</f>
        <v>0</v>
      </c>
      <c r="P17" s="1174">
        <f>I110</f>
        <v>0</v>
      </c>
      <c r="Q17" s="1173">
        <f>J109</f>
        <v>0</v>
      </c>
      <c r="R17" s="1174">
        <f>J110</f>
        <v>0</v>
      </c>
      <c r="S17" s="1173">
        <f>K109</f>
        <v>0</v>
      </c>
      <c r="T17" s="1174">
        <f>K110</f>
        <v>0</v>
      </c>
      <c r="U17" s="1173">
        <f>L109</f>
        <v>0</v>
      </c>
      <c r="V17" s="1174">
        <f>L110</f>
        <v>0</v>
      </c>
      <c r="W17" s="1173">
        <f>M109</f>
        <v>0</v>
      </c>
      <c r="X17" s="1174">
        <f>M110</f>
        <v>0</v>
      </c>
      <c r="Y17" s="1173">
        <f>N109</f>
        <v>0</v>
      </c>
      <c r="Z17" s="1174">
        <f>N110</f>
        <v>0</v>
      </c>
      <c r="AA17" s="1174">
        <f>O109</f>
        <v>0</v>
      </c>
      <c r="AB17" s="1175">
        <f>O110</f>
        <v>0</v>
      </c>
      <c r="AC17" s="1318"/>
      <c r="AD17" s="1318"/>
      <c r="AE17" s="1318"/>
    </row>
    <row r="18" spans="1:53" x14ac:dyDescent="0.2">
      <c r="A18" s="1001"/>
      <c r="B18" s="1456"/>
      <c r="C18" s="1238"/>
      <c r="D18" s="1137"/>
      <c r="E18" s="986"/>
      <c r="F18" s="986"/>
      <c r="G18" s="112"/>
      <c r="H18" s="256"/>
      <c r="I18" s="112"/>
      <c r="J18" s="256"/>
      <c r="K18" s="112"/>
      <c r="L18" s="256"/>
      <c r="M18" s="112"/>
      <c r="N18" s="256"/>
      <c r="O18" s="112"/>
      <c r="P18" s="256"/>
      <c r="Q18" s="112"/>
      <c r="R18" s="256"/>
      <c r="S18" s="112"/>
      <c r="T18" s="256"/>
      <c r="U18" s="112"/>
      <c r="V18" s="256"/>
      <c r="W18" s="112"/>
      <c r="X18" s="256"/>
      <c r="Y18" s="112"/>
      <c r="Z18" s="256"/>
      <c r="AA18" s="256"/>
      <c r="AB18" s="115"/>
      <c r="AC18" s="408"/>
      <c r="AD18" s="408"/>
      <c r="AE18" s="408"/>
      <c r="AF18" s="408"/>
      <c r="AG18" s="408"/>
      <c r="AH18" s="408"/>
      <c r="AI18" s="408"/>
      <c r="AJ18" s="408"/>
      <c r="AK18" s="408"/>
      <c r="AL18" s="408"/>
      <c r="AM18" s="408"/>
      <c r="AN18" s="408"/>
      <c r="AO18" s="408"/>
      <c r="AP18" s="408"/>
      <c r="AQ18" s="408"/>
      <c r="AR18" s="408"/>
      <c r="AS18" s="408"/>
      <c r="AT18" s="408"/>
      <c r="AU18" s="408"/>
      <c r="AV18" s="408"/>
      <c r="AW18" s="408"/>
      <c r="AX18" s="408"/>
      <c r="AY18" s="408"/>
      <c r="AZ18" s="408"/>
      <c r="BA18" s="408"/>
    </row>
    <row r="19" spans="1:53" x14ac:dyDescent="0.2">
      <c r="A19" s="998" t="s">
        <v>986</v>
      </c>
      <c r="B19" s="2618"/>
      <c r="C19" s="2626"/>
      <c r="D19" s="1137"/>
      <c r="E19" s="985"/>
      <c r="F19" s="985"/>
      <c r="G19" s="1166"/>
      <c r="H19" s="1167"/>
      <c r="I19" s="1169"/>
      <c r="J19" s="1170"/>
      <c r="K19" s="1169"/>
      <c r="L19" s="1170"/>
      <c r="M19" s="1169"/>
      <c r="N19" s="1170"/>
      <c r="O19" s="1169"/>
      <c r="P19" s="1170"/>
      <c r="Q19" s="1169"/>
      <c r="R19" s="1170"/>
      <c r="S19" s="1166"/>
      <c r="T19" s="1167"/>
      <c r="U19" s="1166"/>
      <c r="V19" s="1167"/>
      <c r="W19" s="1169"/>
      <c r="X19" s="1170"/>
      <c r="Y19" s="1169"/>
      <c r="Z19" s="1170"/>
      <c r="AA19" s="1170"/>
      <c r="AB19" s="1171"/>
    </row>
    <row r="20" spans="1:53" s="686" customFormat="1" x14ac:dyDescent="0.2">
      <c r="A20" s="1001" t="s">
        <v>6237</v>
      </c>
      <c r="B20" s="2618"/>
      <c r="C20" s="1238">
        <v>7.0099999999999996E-2</v>
      </c>
      <c r="D20" s="1137">
        <v>42916</v>
      </c>
      <c r="E20" s="985">
        <v>635708</v>
      </c>
      <c r="F20" s="985">
        <f>186523-7100</f>
        <v>179423</v>
      </c>
      <c r="G20" s="1166">
        <v>680925</v>
      </c>
      <c r="H20" s="1167">
        <v>141306</v>
      </c>
      <c r="I20" s="1166">
        <v>728839</v>
      </c>
      <c r="J20" s="1167">
        <v>93392</v>
      </c>
      <c r="K20" s="1166">
        <v>778847</v>
      </c>
      <c r="L20" s="1167">
        <v>43384</v>
      </c>
      <c r="M20" s="1166"/>
      <c r="N20" s="1167"/>
      <c r="O20" s="1166"/>
      <c r="P20" s="1167"/>
      <c r="Q20" s="1166"/>
      <c r="R20" s="1167"/>
      <c r="S20" s="1166"/>
      <c r="T20" s="1167"/>
      <c r="U20" s="1166"/>
      <c r="V20" s="1167"/>
      <c r="W20" s="1169"/>
      <c r="X20" s="1170"/>
      <c r="Y20" s="1169"/>
      <c r="Z20" s="1170"/>
      <c r="AA20" s="1170"/>
      <c r="AB20" s="1171"/>
    </row>
    <row r="21" spans="1:53" s="686" customFormat="1" x14ac:dyDescent="0.2">
      <c r="A21" s="1001" t="s">
        <v>2339</v>
      </c>
      <c r="B21" s="2618"/>
      <c r="C21" s="1238">
        <v>6.6799999999999998E-2</v>
      </c>
      <c r="D21" s="1137">
        <v>42740</v>
      </c>
      <c r="E21" s="985">
        <v>130261</v>
      </c>
      <c r="F21" s="985">
        <v>36205</v>
      </c>
      <c r="G21" s="1166">
        <v>139037</v>
      </c>
      <c r="H21" s="1167">
        <v>27428</v>
      </c>
      <c r="I21" s="1166">
        <v>148411</v>
      </c>
      <c r="J21" s="1167">
        <v>18055</v>
      </c>
      <c r="K21" s="1166">
        <v>158476</v>
      </c>
      <c r="L21" s="1167">
        <v>7990</v>
      </c>
      <c r="M21" s="1166"/>
      <c r="N21" s="1167"/>
      <c r="O21" s="1166"/>
      <c r="P21" s="1167"/>
      <c r="Q21" s="1166"/>
      <c r="R21" s="1167"/>
      <c r="S21" s="1166"/>
      <c r="T21" s="1167"/>
      <c r="U21" s="1166"/>
      <c r="V21" s="1167"/>
      <c r="W21" s="1169"/>
      <c r="X21" s="1170"/>
      <c r="Y21" s="1169"/>
      <c r="Z21" s="1170"/>
      <c r="AA21" s="1170"/>
      <c r="AB21" s="1171"/>
    </row>
    <row r="22" spans="1:53" s="686" customFormat="1" x14ac:dyDescent="0.2">
      <c r="A22" s="1001" t="s">
        <v>2340</v>
      </c>
      <c r="B22" s="2618"/>
      <c r="C22" s="1238"/>
      <c r="D22" s="1137">
        <v>43281</v>
      </c>
      <c r="E22" s="985">
        <v>141424</v>
      </c>
      <c r="F22" s="985">
        <v>55605</v>
      </c>
      <c r="G22" s="1166">
        <v>152000</v>
      </c>
      <c r="H22" s="1167">
        <v>45000</v>
      </c>
      <c r="I22" s="1166">
        <v>162600</v>
      </c>
      <c r="J22" s="1167">
        <v>34400</v>
      </c>
      <c r="K22" s="1166">
        <v>174200</v>
      </c>
      <c r="L22" s="1167">
        <v>22800</v>
      </c>
      <c r="M22" s="1166">
        <v>193893</v>
      </c>
      <c r="N22" s="1167">
        <v>10400</v>
      </c>
      <c r="O22" s="1166"/>
      <c r="P22" s="1167"/>
      <c r="Q22" s="1166"/>
      <c r="R22" s="1167"/>
      <c r="S22" s="1166"/>
      <c r="T22" s="1167"/>
      <c r="U22" s="1166"/>
      <c r="V22" s="1167"/>
      <c r="W22" s="1166"/>
      <c r="X22" s="1167"/>
      <c r="Y22" s="1169"/>
      <c r="Z22" s="1170"/>
      <c r="AA22" s="1167"/>
      <c r="AB22" s="1168"/>
    </row>
    <row r="23" spans="1:53" s="686" customFormat="1" x14ac:dyDescent="0.2">
      <c r="A23" s="1001" t="s">
        <v>2340</v>
      </c>
      <c r="B23" s="2618"/>
      <c r="C23" s="1238">
        <v>6.54E-2</v>
      </c>
      <c r="D23" s="1137">
        <v>42550</v>
      </c>
      <c r="E23" s="988">
        <v>145592</v>
      </c>
      <c r="F23" s="989">
        <v>28364</v>
      </c>
      <c r="G23" s="1272">
        <v>155442</v>
      </c>
      <c r="H23" s="1273">
        <v>18513</v>
      </c>
      <c r="I23" s="1272">
        <v>165758</v>
      </c>
      <c r="J23" s="1273">
        <v>8197</v>
      </c>
      <c r="K23" s="1272"/>
      <c r="L23" s="1273"/>
      <c r="M23" s="1272"/>
      <c r="N23" s="1273"/>
      <c r="O23" s="1272"/>
      <c r="P23" s="1273"/>
      <c r="Q23" s="1272"/>
      <c r="R23" s="1273"/>
      <c r="S23" s="1272"/>
      <c r="T23" s="1273"/>
      <c r="U23" s="1272"/>
      <c r="V23" s="1273"/>
      <c r="W23" s="1348"/>
      <c r="X23" s="1648"/>
      <c r="Y23" s="1348"/>
      <c r="Z23" s="1648"/>
      <c r="AA23" s="1648"/>
      <c r="AB23" s="1649"/>
    </row>
    <row r="24" spans="1:53" s="450" customFormat="1" x14ac:dyDescent="0.2">
      <c r="A24" s="1012" t="s">
        <v>905</v>
      </c>
      <c r="B24" s="1190" t="s">
        <v>1250</v>
      </c>
      <c r="C24" s="1238"/>
      <c r="D24" s="1163"/>
      <c r="E24" s="1164">
        <f>SUBTOTAL(9,E19:E23)</f>
        <v>1052985</v>
      </c>
      <c r="F24" s="1164">
        <f t="shared" ref="F24:X24" si="0">SUBTOTAL(9,F19:F23)</f>
        <v>299597</v>
      </c>
      <c r="G24" s="141">
        <f t="shared" si="0"/>
        <v>1127404</v>
      </c>
      <c r="H24" s="141">
        <f t="shared" si="0"/>
        <v>232247</v>
      </c>
      <c r="I24" s="141">
        <f t="shared" si="0"/>
        <v>1205608</v>
      </c>
      <c r="J24" s="141">
        <f t="shared" si="0"/>
        <v>154044</v>
      </c>
      <c r="K24" s="141">
        <f t="shared" si="0"/>
        <v>1111523</v>
      </c>
      <c r="L24" s="141">
        <f t="shared" si="0"/>
        <v>74174</v>
      </c>
      <c r="M24" s="141">
        <f t="shared" si="0"/>
        <v>193893</v>
      </c>
      <c r="N24" s="141">
        <f t="shared" si="0"/>
        <v>10400</v>
      </c>
      <c r="O24" s="141">
        <f t="shared" si="0"/>
        <v>0</v>
      </c>
      <c r="P24" s="141">
        <f t="shared" si="0"/>
        <v>0</v>
      </c>
      <c r="Q24" s="141">
        <f t="shared" si="0"/>
        <v>0</v>
      </c>
      <c r="R24" s="141">
        <f t="shared" si="0"/>
        <v>0</v>
      </c>
      <c r="S24" s="141">
        <f t="shared" si="0"/>
        <v>0</v>
      </c>
      <c r="T24" s="141">
        <f t="shared" si="0"/>
        <v>0</v>
      </c>
      <c r="U24" s="141">
        <f t="shared" si="0"/>
        <v>0</v>
      </c>
      <c r="V24" s="141">
        <f t="shared" si="0"/>
        <v>0</v>
      </c>
      <c r="W24" s="141">
        <f t="shared" si="0"/>
        <v>0</v>
      </c>
      <c r="X24" s="141">
        <f t="shared" si="0"/>
        <v>0</v>
      </c>
      <c r="Y24" s="141">
        <f>SUBTOTAL(9,Y19:Y23)</f>
        <v>0</v>
      </c>
      <c r="Z24" s="442">
        <f>SUBTOTAL(9,Z19:Z23)</f>
        <v>0</v>
      </c>
      <c r="AA24" s="141">
        <f>SUBTOTAL(9,AA19:AA23)</f>
        <v>0</v>
      </c>
      <c r="AB24" s="128">
        <f>SUBTOTAL(9,AB19:AB23)</f>
        <v>0</v>
      </c>
    </row>
    <row r="25" spans="1:53" x14ac:dyDescent="0.2">
      <c r="A25" s="1001"/>
      <c r="B25" s="1456"/>
      <c r="C25" s="1238"/>
      <c r="D25" s="1137"/>
      <c r="E25" s="985"/>
      <c r="F25" s="985"/>
      <c r="G25" s="1166"/>
      <c r="H25" s="1166"/>
      <c r="I25" s="1166"/>
      <c r="J25" s="1166"/>
      <c r="K25" s="1166"/>
      <c r="L25" s="1166"/>
      <c r="M25" s="1169"/>
      <c r="N25" s="1170"/>
      <c r="O25" s="1169"/>
      <c r="P25" s="1170"/>
      <c r="Q25" s="1169"/>
      <c r="R25" s="1170"/>
      <c r="S25" s="1166"/>
      <c r="T25" s="1167"/>
      <c r="U25" s="1166"/>
      <c r="V25" s="1167"/>
      <c r="W25" s="1169"/>
      <c r="X25" s="1170"/>
      <c r="Y25" s="1169"/>
      <c r="Z25" s="1170"/>
      <c r="AA25" s="1170"/>
      <c r="AB25" s="1171"/>
    </row>
    <row r="26" spans="1:53" x14ac:dyDescent="0.2">
      <c r="A26" s="998" t="s">
        <v>1074</v>
      </c>
      <c r="B26" s="2618"/>
      <c r="C26" s="1238"/>
      <c r="D26" s="1137"/>
      <c r="E26" s="985"/>
      <c r="F26" s="985"/>
      <c r="G26" s="1166"/>
      <c r="H26" s="1166"/>
      <c r="I26" s="1166"/>
      <c r="J26" s="1166"/>
      <c r="K26" s="1166"/>
      <c r="L26" s="1166"/>
      <c r="M26" s="1169"/>
      <c r="N26" s="1170"/>
      <c r="O26" s="1169"/>
      <c r="P26" s="1170"/>
      <c r="Q26" s="1169"/>
      <c r="R26" s="1170"/>
      <c r="S26" s="1166"/>
      <c r="T26" s="1167"/>
      <c r="U26" s="1166"/>
      <c r="V26" s="1167"/>
      <c r="W26" s="1169"/>
      <c r="X26" s="1170"/>
      <c r="Y26" s="1169"/>
      <c r="Z26" s="1170"/>
      <c r="AA26" s="1170"/>
      <c r="AB26" s="1171"/>
    </row>
    <row r="27" spans="1:53" x14ac:dyDescent="0.2">
      <c r="A27" s="1001" t="s">
        <v>2340</v>
      </c>
      <c r="B27" s="1227" t="s">
        <v>1251</v>
      </c>
      <c r="C27" s="1238">
        <v>6.54E-2</v>
      </c>
      <c r="D27" s="1137">
        <v>42550</v>
      </c>
      <c r="E27" s="985">
        <v>142822</v>
      </c>
      <c r="F27" s="985">
        <v>27824</v>
      </c>
      <c r="G27" s="1166">
        <v>152486</v>
      </c>
      <c r="H27" s="1167">
        <v>18161</v>
      </c>
      <c r="I27" s="1166">
        <v>162606</v>
      </c>
      <c r="J27" s="1167">
        <v>8041</v>
      </c>
      <c r="K27" s="1166"/>
      <c r="L27" s="1167"/>
      <c r="M27" s="1166"/>
      <c r="N27" s="1167"/>
      <c r="O27" s="1166"/>
      <c r="P27" s="1167"/>
      <c r="Q27" s="1166"/>
      <c r="R27" s="1167"/>
      <c r="S27" s="1166"/>
      <c r="T27" s="1167"/>
      <c r="U27" s="1166"/>
      <c r="V27" s="1167"/>
      <c r="W27" s="1169"/>
      <c r="X27" s="1170"/>
      <c r="Y27" s="1169"/>
      <c r="Z27" s="1170"/>
      <c r="AA27" s="1170"/>
      <c r="AB27" s="1171"/>
      <c r="AC27" s="686"/>
      <c r="AD27" s="686"/>
      <c r="AE27" s="686"/>
      <c r="AF27" s="686"/>
      <c r="AG27" s="686"/>
      <c r="AH27" s="686"/>
      <c r="AI27" s="686"/>
      <c r="AJ27" s="686"/>
      <c r="AK27" s="686"/>
      <c r="AL27" s="686"/>
      <c r="AM27" s="686"/>
      <c r="AN27" s="686"/>
      <c r="AO27" s="686"/>
      <c r="AP27" s="686"/>
      <c r="AQ27" s="686"/>
      <c r="AR27" s="686"/>
      <c r="AS27" s="686"/>
      <c r="AT27" s="686"/>
    </row>
    <row r="28" spans="1:53" x14ac:dyDescent="0.2">
      <c r="A28" s="1001"/>
      <c r="B28" s="1456"/>
      <c r="C28" s="1238"/>
      <c r="D28" s="1137"/>
      <c r="E28" s="985"/>
      <c r="F28" s="985"/>
      <c r="G28" s="1166"/>
      <c r="H28" s="1167"/>
      <c r="I28" s="1169"/>
      <c r="J28" s="1170"/>
      <c r="K28" s="1169"/>
      <c r="L28" s="1170"/>
      <c r="M28" s="1169"/>
      <c r="N28" s="1170"/>
      <c r="O28" s="1169"/>
      <c r="P28" s="1170"/>
      <c r="Q28" s="1169"/>
      <c r="R28" s="1170"/>
      <c r="S28" s="1166"/>
      <c r="T28" s="1167"/>
      <c r="U28" s="1166"/>
      <c r="V28" s="1167"/>
      <c r="W28" s="1169"/>
      <c r="X28" s="1170"/>
      <c r="Y28" s="1169"/>
      <c r="Z28" s="1170"/>
      <c r="AA28" s="1170"/>
      <c r="AB28" s="1171"/>
    </row>
    <row r="29" spans="1:53" x14ac:dyDescent="0.2">
      <c r="A29" s="998" t="s">
        <v>2710</v>
      </c>
      <c r="B29" s="2618"/>
      <c r="C29" s="1238"/>
      <c r="D29" s="1137"/>
      <c r="E29" s="985"/>
      <c r="F29" s="985"/>
      <c r="G29" s="1166"/>
      <c r="H29" s="1167"/>
      <c r="I29" s="1169"/>
      <c r="J29" s="1170"/>
      <c r="K29" s="1169"/>
      <c r="L29" s="1170"/>
      <c r="M29" s="1169"/>
      <c r="N29" s="1170"/>
      <c r="O29" s="1169"/>
      <c r="P29" s="1170"/>
      <c r="Q29" s="1169"/>
      <c r="R29" s="1170"/>
      <c r="S29" s="1166"/>
      <c r="T29" s="1167"/>
      <c r="U29" s="1166"/>
      <c r="V29" s="1167"/>
      <c r="W29" s="1169"/>
      <c r="X29" s="1170"/>
      <c r="Y29" s="1169"/>
      <c r="Z29" s="1170"/>
      <c r="AA29" s="1170"/>
      <c r="AB29" s="1171"/>
    </row>
    <row r="30" spans="1:53" x14ac:dyDescent="0.2">
      <c r="A30" s="1001" t="s">
        <v>6238</v>
      </c>
      <c r="B30" s="1227"/>
      <c r="C30" s="1238">
        <v>6.4199999999999993E-2</v>
      </c>
      <c r="D30" s="1137">
        <v>41818</v>
      </c>
      <c r="E30" s="985">
        <v>57528</v>
      </c>
      <c r="F30" s="985">
        <v>2813</v>
      </c>
      <c r="G30" s="1166"/>
      <c r="H30" s="1167"/>
      <c r="I30" s="1166"/>
      <c r="J30" s="1167"/>
      <c r="K30" s="1166"/>
      <c r="L30" s="1167"/>
      <c r="M30" s="1166"/>
      <c r="N30" s="1167"/>
      <c r="O30" s="1166"/>
      <c r="P30" s="1167"/>
      <c r="Q30" s="1166"/>
      <c r="R30" s="1167"/>
      <c r="S30" s="1166"/>
      <c r="T30" s="1167"/>
      <c r="U30" s="1166"/>
      <c r="V30" s="1167"/>
      <c r="W30" s="1169"/>
      <c r="X30" s="1170"/>
      <c r="Y30" s="1169"/>
      <c r="Z30" s="1170"/>
      <c r="AA30" s="1170"/>
      <c r="AB30" s="1171"/>
    </row>
    <row r="31" spans="1:53" x14ac:dyDescent="0.2">
      <c r="A31" s="1001" t="s">
        <v>6239</v>
      </c>
      <c r="B31" s="1227"/>
      <c r="C31" s="1238">
        <v>5.6000000000000001E-2</v>
      </c>
      <c r="D31" s="1137">
        <v>45105</v>
      </c>
      <c r="E31" s="985">
        <v>63665</v>
      </c>
      <c r="F31" s="985">
        <v>19088</v>
      </c>
      <c r="G31" s="1166">
        <v>67188</v>
      </c>
      <c r="H31" s="1167">
        <v>15566</v>
      </c>
      <c r="I31" s="1166">
        <v>71125</v>
      </c>
      <c r="J31" s="1167">
        <v>11629</v>
      </c>
      <c r="K31" s="1166">
        <v>75128</v>
      </c>
      <c r="L31" s="1167">
        <v>7626</v>
      </c>
      <c r="M31" s="1166">
        <v>79401</v>
      </c>
      <c r="N31" s="1167">
        <v>3353</v>
      </c>
      <c r="O31" s="1166"/>
      <c r="P31" s="1167"/>
      <c r="Q31" s="1166"/>
      <c r="R31" s="1167"/>
      <c r="S31" s="1166"/>
      <c r="T31" s="1167"/>
      <c r="U31" s="1166"/>
      <c r="V31" s="1167"/>
      <c r="W31" s="1166"/>
      <c r="X31" s="1167"/>
      <c r="Y31" s="1169"/>
      <c r="Z31" s="1170"/>
      <c r="AA31" s="1167"/>
      <c r="AB31" s="1168"/>
    </row>
    <row r="32" spans="1:53" x14ac:dyDescent="0.2">
      <c r="A32" s="1001" t="s">
        <v>6240</v>
      </c>
      <c r="B32" s="1456"/>
      <c r="C32" s="1238">
        <v>6.4899999999999999E-2</v>
      </c>
      <c r="D32" s="1137">
        <v>43644</v>
      </c>
      <c r="E32" s="986">
        <v>224163</v>
      </c>
      <c r="F32" s="986">
        <v>100258</v>
      </c>
      <c r="G32" s="112">
        <v>239782</v>
      </c>
      <c r="H32" s="256">
        <v>84639</v>
      </c>
      <c r="I32" s="1166">
        <v>255345</v>
      </c>
      <c r="J32" s="1167">
        <v>69078</v>
      </c>
      <c r="K32" s="1166">
        <v>272186</v>
      </c>
      <c r="L32" s="1167">
        <v>52235</v>
      </c>
      <c r="M32" s="1166">
        <v>290138</v>
      </c>
      <c r="N32" s="1167">
        <v>34384</v>
      </c>
      <c r="O32" s="1166">
        <v>309273</v>
      </c>
      <c r="P32" s="1167">
        <v>15148</v>
      </c>
      <c r="Q32" s="1166"/>
      <c r="R32" s="1167"/>
      <c r="S32" s="1166"/>
      <c r="T32" s="1167"/>
      <c r="U32" s="1166"/>
      <c r="V32" s="1167"/>
      <c r="W32" s="1166"/>
      <c r="X32" s="1167"/>
      <c r="Y32" s="1166"/>
      <c r="Z32" s="1167"/>
      <c r="AA32" s="1167"/>
      <c r="AB32" s="1168"/>
    </row>
    <row r="33" spans="1:30" s="686" customFormat="1" x14ac:dyDescent="0.2">
      <c r="A33" s="1001" t="s">
        <v>6241</v>
      </c>
      <c r="B33" s="1456"/>
      <c r="C33" s="1238">
        <v>5.3900000000000003E-2</v>
      </c>
      <c r="D33" s="1137">
        <v>44916</v>
      </c>
      <c r="E33" s="1650">
        <v>103352</v>
      </c>
      <c r="F33" s="1650">
        <v>62100</v>
      </c>
      <c r="G33" s="1172">
        <v>109578</v>
      </c>
      <c r="H33" s="1172">
        <v>59447</v>
      </c>
      <c r="I33" s="1272">
        <v>115447</v>
      </c>
      <c r="J33" s="1272">
        <v>53577</v>
      </c>
      <c r="K33" s="1272">
        <v>121784</v>
      </c>
      <c r="L33" s="1272">
        <v>47240</v>
      </c>
      <c r="M33" s="1272">
        <v>128482</v>
      </c>
      <c r="N33" s="1272">
        <v>40542</v>
      </c>
      <c r="O33" s="1272">
        <v>135548</v>
      </c>
      <c r="P33" s="1272">
        <v>33476</v>
      </c>
      <c r="Q33" s="1272">
        <v>142833</v>
      </c>
      <c r="R33" s="1272">
        <v>26192</v>
      </c>
      <c r="S33" s="1272">
        <v>150913</v>
      </c>
      <c r="T33" s="1272">
        <v>18111</v>
      </c>
      <c r="U33" s="1272">
        <v>159159</v>
      </c>
      <c r="V33" s="1272">
        <v>9865</v>
      </c>
      <c r="W33" s="1272">
        <v>82987</v>
      </c>
      <c r="X33" s="1272">
        <v>1686</v>
      </c>
      <c r="Y33" s="1272">
        <v>0</v>
      </c>
      <c r="Z33" s="1272">
        <v>0</v>
      </c>
      <c r="AA33" s="1273">
        <v>0</v>
      </c>
      <c r="AB33" s="1651">
        <v>0</v>
      </c>
    </row>
    <row r="34" spans="1:30" s="1311" customFormat="1" x14ac:dyDescent="0.2">
      <c r="A34" s="1012" t="s">
        <v>905</v>
      </c>
      <c r="B34" s="1227" t="s">
        <v>1252</v>
      </c>
      <c r="C34" s="1238"/>
      <c r="D34" s="1163"/>
      <c r="E34" s="1164">
        <f t="shared" ref="E34:X34" si="1">SUBTOTAL(9,E29:E33)</f>
        <v>448708</v>
      </c>
      <c r="F34" s="1164">
        <f t="shared" si="1"/>
        <v>184259</v>
      </c>
      <c r="G34" s="141">
        <f t="shared" si="1"/>
        <v>416548</v>
      </c>
      <c r="H34" s="141">
        <f t="shared" si="1"/>
        <v>159652</v>
      </c>
      <c r="I34" s="141">
        <f t="shared" si="1"/>
        <v>441917</v>
      </c>
      <c r="J34" s="141">
        <f t="shared" si="1"/>
        <v>134284</v>
      </c>
      <c r="K34" s="141">
        <f t="shared" si="1"/>
        <v>469098</v>
      </c>
      <c r="L34" s="141">
        <f t="shared" si="1"/>
        <v>107101</v>
      </c>
      <c r="M34" s="141">
        <f t="shared" si="1"/>
        <v>498021</v>
      </c>
      <c r="N34" s="141">
        <f t="shared" si="1"/>
        <v>78279</v>
      </c>
      <c r="O34" s="141">
        <f t="shared" si="1"/>
        <v>444821</v>
      </c>
      <c r="P34" s="141">
        <f t="shared" si="1"/>
        <v>48624</v>
      </c>
      <c r="Q34" s="141">
        <f t="shared" si="1"/>
        <v>142833</v>
      </c>
      <c r="R34" s="141">
        <f t="shared" si="1"/>
        <v>26192</v>
      </c>
      <c r="S34" s="141">
        <f t="shared" si="1"/>
        <v>150913</v>
      </c>
      <c r="T34" s="141">
        <f t="shared" si="1"/>
        <v>18111</v>
      </c>
      <c r="U34" s="141">
        <f t="shared" si="1"/>
        <v>159159</v>
      </c>
      <c r="V34" s="141">
        <f t="shared" si="1"/>
        <v>9865</v>
      </c>
      <c r="W34" s="141">
        <f t="shared" si="1"/>
        <v>82987</v>
      </c>
      <c r="X34" s="141">
        <f t="shared" si="1"/>
        <v>1686</v>
      </c>
      <c r="Y34" s="141">
        <f>SUBTOTAL(9,Y29:Y33)</f>
        <v>0</v>
      </c>
      <c r="Z34" s="442">
        <f>SUBTOTAL(9,Z29:Z33)</f>
        <v>0</v>
      </c>
      <c r="AA34" s="141">
        <f>SUBTOTAL(9,AA29:AA33)</f>
        <v>0</v>
      </c>
      <c r="AB34" s="128">
        <f>SUBTOTAL(9,AB29:AB33)</f>
        <v>0</v>
      </c>
    </row>
    <row r="35" spans="1:30" x14ac:dyDescent="0.2">
      <c r="A35" s="1001"/>
      <c r="B35" s="1456"/>
      <c r="C35" s="1238"/>
      <c r="D35" s="1137"/>
      <c r="E35" s="985"/>
      <c r="F35" s="985"/>
      <c r="G35" s="1166"/>
      <c r="H35" s="1167"/>
      <c r="I35" s="1169"/>
      <c r="J35" s="1170"/>
      <c r="K35" s="1169"/>
      <c r="L35" s="1170"/>
      <c r="M35" s="1169"/>
      <c r="N35" s="1170"/>
      <c r="O35" s="1169"/>
      <c r="P35" s="1170"/>
      <c r="Q35" s="1169"/>
      <c r="R35" s="1170"/>
      <c r="S35" s="1166"/>
      <c r="T35" s="1167"/>
      <c r="U35" s="1166"/>
      <c r="V35" s="1167"/>
      <c r="W35" s="1169"/>
      <c r="X35" s="1170"/>
      <c r="Y35" s="1169"/>
      <c r="Z35" s="1167"/>
      <c r="AA35" s="1170"/>
      <c r="AB35" s="1171"/>
    </row>
    <row r="36" spans="1:30" x14ac:dyDescent="0.2">
      <c r="A36" s="998" t="s">
        <v>2709</v>
      </c>
      <c r="B36" s="2618"/>
      <c r="C36" s="2626"/>
      <c r="D36" s="1137"/>
      <c r="E36" s="985"/>
      <c r="F36" s="985"/>
      <c r="G36" s="1166"/>
      <c r="H36" s="1167"/>
      <c r="I36" s="1169"/>
      <c r="J36" s="1170"/>
      <c r="K36" s="1169"/>
      <c r="L36" s="1170"/>
      <c r="M36" s="1169"/>
      <c r="N36" s="1170"/>
      <c r="O36" s="1169"/>
      <c r="P36" s="1170"/>
      <c r="Q36" s="1169"/>
      <c r="R36" s="1170"/>
      <c r="S36" s="1166"/>
      <c r="T36" s="1167"/>
      <c r="U36" s="1166"/>
      <c r="V36" s="1167"/>
      <c r="W36" s="1169"/>
      <c r="X36" s="1170"/>
      <c r="Y36" s="1169"/>
      <c r="Z36" s="1170"/>
      <c r="AA36" s="1170"/>
      <c r="AB36" s="1171"/>
    </row>
    <row r="37" spans="1:30" s="686" customFormat="1" x14ac:dyDescent="0.2">
      <c r="A37" s="1001" t="s">
        <v>67</v>
      </c>
      <c r="B37" s="2619"/>
      <c r="C37" s="1238">
        <v>6.2E-2</v>
      </c>
      <c r="D37" s="1137">
        <v>43921</v>
      </c>
      <c r="E37" s="984">
        <v>2950</v>
      </c>
      <c r="F37" s="986">
        <v>1460</v>
      </c>
      <c r="G37" s="986">
        <v>3136</v>
      </c>
      <c r="H37" s="986">
        <v>1274</v>
      </c>
      <c r="I37" s="986">
        <v>3331</v>
      </c>
      <c r="J37" s="986">
        <v>1079</v>
      </c>
      <c r="K37" s="986">
        <v>3543</v>
      </c>
      <c r="L37" s="986">
        <v>867</v>
      </c>
      <c r="M37" s="986">
        <v>3767</v>
      </c>
      <c r="N37" s="986">
        <v>644</v>
      </c>
      <c r="O37" s="986">
        <v>4003</v>
      </c>
      <c r="P37" s="986">
        <v>407</v>
      </c>
      <c r="Q37" s="986">
        <v>3539</v>
      </c>
      <c r="R37" s="986">
        <v>155</v>
      </c>
      <c r="S37" s="986"/>
      <c r="T37" s="986"/>
      <c r="U37" s="986"/>
      <c r="V37" s="986"/>
      <c r="W37" s="986"/>
      <c r="X37" s="986"/>
      <c r="Y37" s="986"/>
      <c r="Z37" s="1170"/>
      <c r="AA37" s="986"/>
      <c r="AB37" s="1614"/>
    </row>
    <row r="38" spans="1:30" s="686" customFormat="1" x14ac:dyDescent="0.2">
      <c r="A38" s="1001" t="s">
        <v>6242</v>
      </c>
      <c r="B38" s="1227"/>
      <c r="C38" s="1238">
        <v>5.3900000000000003E-2</v>
      </c>
      <c r="D38" s="1137">
        <v>44916</v>
      </c>
      <c r="E38" s="986">
        <v>79537</v>
      </c>
      <c r="F38" s="986">
        <v>50540</v>
      </c>
      <c r="G38" s="112">
        <v>84328</v>
      </c>
      <c r="H38" s="256">
        <v>45748</v>
      </c>
      <c r="I38" s="112">
        <v>88845</v>
      </c>
      <c r="J38" s="256">
        <v>41232</v>
      </c>
      <c r="K38" s="112">
        <v>93722</v>
      </c>
      <c r="L38" s="256">
        <v>36355</v>
      </c>
      <c r="M38" s="112">
        <v>98876</v>
      </c>
      <c r="N38" s="256">
        <v>31200</v>
      </c>
      <c r="O38" s="112">
        <v>104314</v>
      </c>
      <c r="P38" s="256">
        <v>25762</v>
      </c>
      <c r="Q38" s="112">
        <v>109920</v>
      </c>
      <c r="R38" s="256">
        <v>20157</v>
      </c>
      <c r="S38" s="1166">
        <v>116139</v>
      </c>
      <c r="T38" s="1167">
        <v>13938</v>
      </c>
      <c r="U38" s="1166">
        <v>122484</v>
      </c>
      <c r="V38" s="1167">
        <v>7592</v>
      </c>
      <c r="W38" s="1166">
        <v>63420</v>
      </c>
      <c r="X38" s="1167">
        <v>1297</v>
      </c>
      <c r="Y38" s="1166"/>
      <c r="Z38" s="1167"/>
      <c r="AA38" s="1167"/>
      <c r="AB38" s="1168"/>
    </row>
    <row r="39" spans="1:30" s="686" customFormat="1" x14ac:dyDescent="0.2">
      <c r="A39" s="1269" t="s">
        <v>3651</v>
      </c>
      <c r="B39" s="2619"/>
      <c r="C39" s="1238"/>
      <c r="D39" s="1137"/>
      <c r="E39" s="986"/>
      <c r="F39" s="986"/>
      <c r="G39" s="986"/>
      <c r="H39" s="986"/>
      <c r="I39" s="986"/>
      <c r="J39" s="986"/>
      <c r="K39" s="986"/>
      <c r="L39" s="986"/>
      <c r="M39" s="986"/>
      <c r="N39" s="986"/>
      <c r="O39" s="986"/>
      <c r="P39" s="986"/>
      <c r="Q39" s="986"/>
      <c r="R39" s="986"/>
      <c r="S39" s="986"/>
      <c r="T39" s="986"/>
      <c r="U39" s="986"/>
      <c r="V39" s="986"/>
      <c r="W39" s="986"/>
      <c r="X39" s="986"/>
      <c r="Y39" s="986"/>
      <c r="Z39" s="1170"/>
      <c r="AA39" s="986"/>
      <c r="AB39" s="1614"/>
    </row>
    <row r="40" spans="1:30" s="686" customFormat="1" x14ac:dyDescent="0.2">
      <c r="A40" s="1001" t="s">
        <v>2794</v>
      </c>
      <c r="B40" s="1227"/>
      <c r="C40" s="1238">
        <v>0</v>
      </c>
      <c r="D40" s="1137">
        <v>43830</v>
      </c>
      <c r="E40" s="986">
        <v>300000</v>
      </c>
      <c r="F40" s="986"/>
      <c r="G40" s="112">
        <v>300000</v>
      </c>
      <c r="H40" s="256"/>
      <c r="I40" s="112">
        <v>350000</v>
      </c>
      <c r="J40" s="256"/>
      <c r="K40" s="112">
        <v>350000</v>
      </c>
      <c r="L40" s="256"/>
      <c r="M40" s="112">
        <v>350000</v>
      </c>
      <c r="N40" s="256"/>
      <c r="O40" s="112">
        <v>350000</v>
      </c>
      <c r="P40" s="256"/>
      <c r="Q40" s="112">
        <v>400000</v>
      </c>
      <c r="R40" s="256"/>
      <c r="S40" s="1166"/>
      <c r="T40" s="1167"/>
      <c r="U40" s="1166"/>
      <c r="V40" s="1167"/>
      <c r="W40" s="1166"/>
      <c r="X40" s="1170"/>
      <c r="Y40" s="1166"/>
      <c r="Z40" s="1170"/>
      <c r="AA40" s="1170"/>
      <c r="AB40" s="1171"/>
      <c r="AD40" s="1306"/>
    </row>
    <row r="41" spans="1:30" s="686" customFormat="1" x14ac:dyDescent="0.2">
      <c r="A41" s="1001" t="s">
        <v>5120</v>
      </c>
      <c r="B41" s="1227"/>
      <c r="C41" s="1238"/>
      <c r="D41" s="1137">
        <v>45454</v>
      </c>
      <c r="E41" s="986"/>
      <c r="F41" s="986"/>
      <c r="G41" s="112">
        <v>94700</v>
      </c>
      <c r="H41" s="256">
        <v>59000</v>
      </c>
      <c r="I41" s="112">
        <v>99500</v>
      </c>
      <c r="J41" s="256">
        <v>54200</v>
      </c>
      <c r="K41" s="112">
        <v>104400</v>
      </c>
      <c r="L41" s="256">
        <v>49300</v>
      </c>
      <c r="M41" s="112">
        <v>110300</v>
      </c>
      <c r="N41" s="256">
        <v>43400</v>
      </c>
      <c r="O41" s="112">
        <v>115900</v>
      </c>
      <c r="P41" s="256">
        <v>37800</v>
      </c>
      <c r="Q41" s="1166">
        <v>121800</v>
      </c>
      <c r="R41" s="1167">
        <v>31900</v>
      </c>
      <c r="S41" s="1166">
        <v>128100</v>
      </c>
      <c r="T41" s="1167">
        <v>25600</v>
      </c>
      <c r="U41" s="1166">
        <v>134700</v>
      </c>
      <c r="V41" s="1167">
        <v>19000</v>
      </c>
      <c r="W41" s="1166">
        <v>141600</v>
      </c>
      <c r="X41" s="1167">
        <v>12100</v>
      </c>
      <c r="Y41" s="1166">
        <v>149000</v>
      </c>
      <c r="Z41" s="1167">
        <v>4700</v>
      </c>
      <c r="AA41" s="1167"/>
      <c r="AB41" s="1168"/>
      <c r="AC41" s="1318"/>
    </row>
    <row r="42" spans="1:30" s="686" customFormat="1" x14ac:dyDescent="0.2">
      <c r="A42" s="1001" t="s">
        <v>4224</v>
      </c>
      <c r="B42" s="1227"/>
      <c r="C42" s="1238">
        <v>5.6099999999999997E-2</v>
      </c>
      <c r="D42" s="1137">
        <v>45673</v>
      </c>
      <c r="E42" s="986">
        <v>94814</v>
      </c>
      <c r="F42" s="986">
        <v>87154</v>
      </c>
      <c r="G42" s="112">
        <v>100207</v>
      </c>
      <c r="H42" s="256">
        <v>81352</v>
      </c>
      <c r="I42" s="112">
        <v>105500</v>
      </c>
      <c r="J42" s="256">
        <v>76060</v>
      </c>
      <c r="K42" s="112">
        <v>112082</v>
      </c>
      <c r="L42" s="256">
        <v>69478</v>
      </c>
      <c r="M42" s="112">
        <v>118270</v>
      </c>
      <c r="N42" s="256">
        <v>63290</v>
      </c>
      <c r="O42" s="112">
        <v>125014</v>
      </c>
      <c r="P42" s="256">
        <v>56547</v>
      </c>
      <c r="Q42" s="112">
        <v>132124</v>
      </c>
      <c r="R42" s="256">
        <v>49436</v>
      </c>
      <c r="S42" s="1166">
        <v>139300</v>
      </c>
      <c r="T42" s="1167">
        <v>46260</v>
      </c>
      <c r="U42" s="1166">
        <v>147680</v>
      </c>
      <c r="V42" s="1167">
        <v>33880</v>
      </c>
      <c r="W42" s="1166">
        <v>156017</v>
      </c>
      <c r="X42" s="1167">
        <v>25543</v>
      </c>
      <c r="Y42" s="1166">
        <v>164828</v>
      </c>
      <c r="Z42" s="1167">
        <v>16731</v>
      </c>
      <c r="AA42" s="1167">
        <v>174161</v>
      </c>
      <c r="AB42" s="1168">
        <f>Y42+Z42-AA42</f>
        <v>7398</v>
      </c>
      <c r="AC42" s="1318"/>
    </row>
    <row r="43" spans="1:30" s="686" customFormat="1" x14ac:dyDescent="0.2">
      <c r="A43" s="1001" t="s">
        <v>300</v>
      </c>
      <c r="B43" s="1227"/>
      <c r="C43" s="1238">
        <v>5.6099999999999997E-2</v>
      </c>
      <c r="D43" s="1137">
        <v>45673</v>
      </c>
      <c r="E43" s="986">
        <v>137687</v>
      </c>
      <c r="F43" s="986">
        <f>125564-3000</f>
        <v>122564</v>
      </c>
      <c r="G43" s="112">
        <v>145520</v>
      </c>
      <c r="H43" s="112">
        <v>118140</v>
      </c>
      <c r="I43" s="112">
        <v>153208</v>
      </c>
      <c r="J43" s="112">
        <v>110451</v>
      </c>
      <c r="K43" s="112">
        <v>162764</v>
      </c>
      <c r="L43" s="112">
        <v>100895</v>
      </c>
      <c r="M43" s="112">
        <v>171753</v>
      </c>
      <c r="N43" s="112">
        <v>91906</v>
      </c>
      <c r="O43" s="112">
        <v>181542</v>
      </c>
      <c r="P43" s="112">
        <v>82116</v>
      </c>
      <c r="Q43" s="112">
        <v>191870</v>
      </c>
      <c r="R43" s="112">
        <v>71789</v>
      </c>
      <c r="S43" s="112">
        <v>202286</v>
      </c>
      <c r="T43" s="112">
        <v>57373</v>
      </c>
      <c r="U43" s="112">
        <v>214461</v>
      </c>
      <c r="V43" s="112">
        <v>49198</v>
      </c>
      <c r="W43" s="112">
        <v>226565</v>
      </c>
      <c r="X43" s="112">
        <v>37094</v>
      </c>
      <c r="Y43" s="112">
        <v>239360</v>
      </c>
      <c r="Z43" s="1167">
        <v>24300</v>
      </c>
      <c r="AA43" s="256">
        <v>252984</v>
      </c>
      <c r="AB43" s="2115">
        <f>Y43+Z43-AA43</f>
        <v>10676</v>
      </c>
      <c r="AC43" s="1318"/>
    </row>
    <row r="44" spans="1:30" s="686" customFormat="1" x14ac:dyDescent="0.2">
      <c r="A44" s="1001" t="s">
        <v>2795</v>
      </c>
      <c r="B44" s="1227"/>
      <c r="C44" s="1238">
        <f>C77</f>
        <v>7.0000000000000007E-2</v>
      </c>
      <c r="D44" s="2125" t="s">
        <v>5660</v>
      </c>
      <c r="E44" s="1650"/>
      <c r="F44" s="1652"/>
      <c r="G44" s="1172"/>
      <c r="H44" s="1486"/>
      <c r="I44" s="1172"/>
      <c r="J44" s="1486"/>
      <c r="K44" s="1172"/>
      <c r="L44" s="1486"/>
      <c r="M44" s="1172">
        <v>0</v>
      </c>
      <c r="N44" s="1486">
        <v>0</v>
      </c>
      <c r="O44" s="1172">
        <v>0</v>
      </c>
      <c r="P44" s="1486">
        <v>0</v>
      </c>
      <c r="Q44" s="1172">
        <f>J94</f>
        <v>203000</v>
      </c>
      <c r="R44" s="1486">
        <f>J95</f>
        <v>357000</v>
      </c>
      <c r="S44" s="1172">
        <f>K94</f>
        <v>217000</v>
      </c>
      <c r="T44" s="1486">
        <f>K95</f>
        <v>343000</v>
      </c>
      <c r="U44" s="1272">
        <f>L94</f>
        <v>232000</v>
      </c>
      <c r="V44" s="1273">
        <f>L95</f>
        <v>328000</v>
      </c>
      <c r="W44" s="1272">
        <f>M94</f>
        <v>249000</v>
      </c>
      <c r="X44" s="1273">
        <f>M95</f>
        <v>311000</v>
      </c>
      <c r="Y44" s="1272">
        <f>N94</f>
        <v>266000</v>
      </c>
      <c r="Z44" s="1273">
        <f>N95</f>
        <v>294000</v>
      </c>
      <c r="AA44" s="1273">
        <f>O94</f>
        <v>285000</v>
      </c>
      <c r="AB44" s="2116">
        <f>O95</f>
        <v>275000</v>
      </c>
    </row>
    <row r="45" spans="1:30" s="1165" customFormat="1" x14ac:dyDescent="0.2">
      <c r="A45" s="1012" t="s">
        <v>905</v>
      </c>
      <c r="B45" s="1227" t="s">
        <v>1253</v>
      </c>
      <c r="C45" s="1238"/>
      <c r="D45" s="1163"/>
      <c r="E45" s="1164">
        <f t="shared" ref="E45:X45" si="2">SUBTOTAL(9,E36:E44)</f>
        <v>614988</v>
      </c>
      <c r="F45" s="1164">
        <f t="shared" si="2"/>
        <v>261718</v>
      </c>
      <c r="G45" s="72">
        <f t="shared" si="2"/>
        <v>727891</v>
      </c>
      <c r="H45" s="141">
        <f t="shared" si="2"/>
        <v>305514</v>
      </c>
      <c r="I45" s="72">
        <f t="shared" si="2"/>
        <v>800384</v>
      </c>
      <c r="J45" s="141">
        <f t="shared" si="2"/>
        <v>283022</v>
      </c>
      <c r="K45" s="72">
        <f t="shared" si="2"/>
        <v>826511</v>
      </c>
      <c r="L45" s="141">
        <f t="shared" si="2"/>
        <v>256895</v>
      </c>
      <c r="M45" s="72">
        <f t="shared" si="2"/>
        <v>852966</v>
      </c>
      <c r="N45" s="141">
        <f t="shared" si="2"/>
        <v>230440</v>
      </c>
      <c r="O45" s="72">
        <f t="shared" si="2"/>
        <v>880773</v>
      </c>
      <c r="P45" s="141">
        <f t="shared" si="2"/>
        <v>202632</v>
      </c>
      <c r="Q45" s="72">
        <f t="shared" si="2"/>
        <v>1162253</v>
      </c>
      <c r="R45" s="141">
        <f t="shared" si="2"/>
        <v>530437</v>
      </c>
      <c r="S45" s="72">
        <f t="shared" si="2"/>
        <v>802825</v>
      </c>
      <c r="T45" s="141">
        <f t="shared" si="2"/>
        <v>486171</v>
      </c>
      <c r="U45" s="72">
        <f t="shared" si="2"/>
        <v>851325</v>
      </c>
      <c r="V45" s="141">
        <f t="shared" si="2"/>
        <v>437670</v>
      </c>
      <c r="W45" s="72">
        <f t="shared" si="2"/>
        <v>836602</v>
      </c>
      <c r="X45" s="141">
        <f t="shared" si="2"/>
        <v>387034</v>
      </c>
      <c r="Y45" s="72">
        <f>SUBTOTAL(9,Y36:Y44)</f>
        <v>819188</v>
      </c>
      <c r="Z45" s="141">
        <f>SUBTOTAL(9,Z36:Z44)</f>
        <v>339731</v>
      </c>
      <c r="AA45" s="141">
        <f>SUBTOTAL(9,AA36:AA44)</f>
        <v>712145</v>
      </c>
      <c r="AB45" s="128">
        <f>SUBTOTAL(9,AB36:AB44)</f>
        <v>293074</v>
      </c>
    </row>
    <row r="46" spans="1:30" s="686" customFormat="1" x14ac:dyDescent="0.2">
      <c r="A46" s="1001"/>
      <c r="B46" s="1456"/>
      <c r="C46" s="1238"/>
      <c r="D46" s="1137"/>
      <c r="E46" s="986"/>
      <c r="F46" s="986"/>
      <c r="G46" s="112"/>
      <c r="H46" s="256"/>
      <c r="I46" s="112"/>
      <c r="J46" s="256"/>
      <c r="K46" s="112"/>
      <c r="L46" s="256"/>
      <c r="M46" s="112"/>
      <c r="N46" s="256"/>
      <c r="O46" s="112"/>
      <c r="P46" s="256"/>
      <c r="Q46" s="112"/>
      <c r="R46" s="256"/>
      <c r="S46" s="1166"/>
      <c r="T46" s="1167"/>
      <c r="U46" s="1166"/>
      <c r="V46" s="1167"/>
      <c r="W46" s="1169"/>
      <c r="X46" s="1170"/>
      <c r="Y46" s="1169"/>
      <c r="Z46" s="1170"/>
      <c r="AA46" s="1170"/>
      <c r="AB46" s="1171"/>
    </row>
    <row r="47" spans="1:30" s="686" customFormat="1" x14ac:dyDescent="0.2">
      <c r="A47" s="1001" t="s">
        <v>5662</v>
      </c>
      <c r="B47" s="1227" t="s">
        <v>1253</v>
      </c>
      <c r="C47" s="1238">
        <v>7.2499999999999995E-2</v>
      </c>
      <c r="D47" s="2125">
        <v>42053</v>
      </c>
      <c r="E47" s="985">
        <v>87583</v>
      </c>
      <c r="F47" s="985">
        <v>166000</v>
      </c>
      <c r="G47" s="112">
        <v>94073</v>
      </c>
      <c r="H47" s="256">
        <v>161802</v>
      </c>
      <c r="I47" s="112">
        <v>101000</v>
      </c>
      <c r="J47" s="256">
        <v>155000</v>
      </c>
      <c r="K47" s="112">
        <v>109000</v>
      </c>
      <c r="L47" s="256">
        <v>147000</v>
      </c>
      <c r="M47" s="112">
        <v>119000</v>
      </c>
      <c r="N47" s="256">
        <v>137000</v>
      </c>
      <c r="O47" s="112">
        <v>129000</v>
      </c>
      <c r="P47" s="256">
        <v>127000</v>
      </c>
      <c r="Q47" s="112">
        <v>140000</v>
      </c>
      <c r="R47" s="256">
        <v>116000</v>
      </c>
      <c r="S47" s="1166">
        <v>152000</v>
      </c>
      <c r="T47" s="1167">
        <v>104000</v>
      </c>
      <c r="U47" s="1166">
        <v>165000</v>
      </c>
      <c r="V47" s="1167">
        <v>91000</v>
      </c>
      <c r="W47" s="1166">
        <v>180000</v>
      </c>
      <c r="X47" s="1167">
        <v>76000</v>
      </c>
      <c r="Y47" s="1166">
        <v>190000</v>
      </c>
      <c r="Z47" s="1167">
        <v>66000</v>
      </c>
      <c r="AA47" s="1167">
        <v>200000</v>
      </c>
      <c r="AB47" s="1168">
        <f>256000-AA47</f>
        <v>56000</v>
      </c>
    </row>
    <row r="48" spans="1:30" s="686" customFormat="1" x14ac:dyDescent="0.2">
      <c r="A48" s="1162"/>
      <c r="B48" s="1456"/>
      <c r="C48" s="1238"/>
      <c r="D48" s="990"/>
      <c r="E48" s="1161"/>
      <c r="F48" s="990"/>
      <c r="G48" s="1169"/>
      <c r="H48" s="1170"/>
      <c r="I48" s="1169"/>
      <c r="J48" s="1170"/>
      <c r="K48" s="1169"/>
      <c r="L48" s="1170"/>
      <c r="M48" s="1169"/>
      <c r="N48" s="1170"/>
      <c r="O48" s="1169"/>
      <c r="P48" s="1170"/>
      <c r="Q48" s="1169"/>
      <c r="R48" s="1170"/>
      <c r="S48" s="1166"/>
      <c r="T48" s="1167"/>
      <c r="U48" s="1166"/>
      <c r="V48" s="1167"/>
      <c r="W48" s="1169"/>
      <c r="X48" s="1170"/>
      <c r="Y48" s="1169"/>
      <c r="Z48" s="1170"/>
      <c r="AA48" s="1170"/>
      <c r="AB48" s="1171"/>
    </row>
    <row r="49" spans="1:50" s="686" customFormat="1" x14ac:dyDescent="0.2">
      <c r="A49" s="998" t="s">
        <v>1665</v>
      </c>
      <c r="B49" s="2618"/>
      <c r="C49" s="2626"/>
      <c r="D49" s="1137"/>
      <c r="E49" s="985"/>
      <c r="F49" s="985"/>
      <c r="G49" s="1166"/>
      <c r="H49" s="1167"/>
      <c r="I49" s="1169"/>
      <c r="J49" s="1170"/>
      <c r="K49" s="1169"/>
      <c r="L49" s="1170"/>
      <c r="M49" s="1169"/>
      <c r="N49" s="1170"/>
      <c r="O49" s="1169"/>
      <c r="P49" s="1170"/>
      <c r="Q49" s="1169"/>
      <c r="R49" s="1170"/>
      <c r="S49" s="1166"/>
      <c r="T49" s="1167"/>
      <c r="U49" s="1166"/>
      <c r="V49" s="1167"/>
      <c r="W49" s="1169"/>
      <c r="X49" s="1170"/>
      <c r="Y49" s="1169"/>
      <c r="Z49" s="1170"/>
      <c r="AA49" s="1170"/>
      <c r="AB49" s="1171"/>
    </row>
    <row r="50" spans="1:50" s="686" customFormat="1" x14ac:dyDescent="0.2">
      <c r="A50" s="1001" t="s">
        <v>68</v>
      </c>
      <c r="B50" s="1456"/>
      <c r="C50" s="1238">
        <v>7.3999999999999996E-2</v>
      </c>
      <c r="D50" s="1137">
        <v>45107</v>
      </c>
      <c r="E50" s="985">
        <v>50790</v>
      </c>
      <c r="F50" s="985">
        <v>52033</v>
      </c>
      <c r="G50" s="1166">
        <v>54607</v>
      </c>
      <c r="H50" s="1167">
        <v>48216</v>
      </c>
      <c r="I50" s="1166">
        <v>58464</v>
      </c>
      <c r="J50" s="1167">
        <v>44359</v>
      </c>
      <c r="K50" s="1166">
        <v>62989</v>
      </c>
      <c r="L50" s="1167">
        <v>39834</v>
      </c>
      <c r="M50" s="1166">
        <v>67737</v>
      </c>
      <c r="N50" s="1167">
        <v>35087</v>
      </c>
      <c r="O50" s="1166">
        <v>72664</v>
      </c>
      <c r="P50" s="1167">
        <v>30160</v>
      </c>
      <c r="Q50" s="1166">
        <v>78492</v>
      </c>
      <c r="R50" s="1167">
        <v>24331</v>
      </c>
      <c r="S50" s="1166">
        <v>84227</v>
      </c>
      <c r="T50" s="1167">
        <v>18597</v>
      </c>
      <c r="U50" s="1166">
        <v>90574</v>
      </c>
      <c r="V50" s="1167">
        <v>12243</v>
      </c>
      <c r="W50" s="1166">
        <v>97045</v>
      </c>
      <c r="X50" s="1167">
        <v>5779</v>
      </c>
      <c r="Y50" s="1166"/>
      <c r="Z50" s="1167"/>
      <c r="AA50" s="1167"/>
      <c r="AB50" s="1168"/>
    </row>
    <row r="51" spans="1:50" s="686" customFormat="1" x14ac:dyDescent="0.2">
      <c r="A51" s="1001" t="s">
        <v>68</v>
      </c>
      <c r="B51" s="1456"/>
      <c r="C51" s="1238">
        <v>6.8599999999999994E-2</v>
      </c>
      <c r="D51" s="1137">
        <v>45427</v>
      </c>
      <c r="E51" s="985">
        <v>166670</v>
      </c>
      <c r="F51" s="985">
        <v>122931</v>
      </c>
      <c r="G51" s="1166">
        <v>131492</v>
      </c>
      <c r="H51" s="1167">
        <v>83782</v>
      </c>
      <c r="I51" s="1166">
        <v>137890</v>
      </c>
      <c r="J51" s="1167">
        <v>77384</v>
      </c>
      <c r="K51" s="1166">
        <v>145275</v>
      </c>
      <c r="L51" s="1167">
        <v>69999</v>
      </c>
      <c r="M51" s="1166">
        <v>152808</v>
      </c>
      <c r="N51" s="1167">
        <v>62466</v>
      </c>
      <c r="O51" s="1166">
        <v>160491</v>
      </c>
      <c r="P51" s="1167">
        <v>54783</v>
      </c>
      <c r="Q51" s="1167">
        <v>169300</v>
      </c>
      <c r="R51" s="1167">
        <v>45975</v>
      </c>
      <c r="S51" s="1167">
        <v>177963</v>
      </c>
      <c r="T51" s="1167">
        <v>37311</v>
      </c>
      <c r="U51" s="1167">
        <v>187228</v>
      </c>
      <c r="V51" s="1167">
        <v>28047</v>
      </c>
      <c r="W51" s="1167">
        <v>196975</v>
      </c>
      <c r="X51" s="1167">
        <v>18299</v>
      </c>
      <c r="Y51" s="1167">
        <v>207229</v>
      </c>
      <c r="Z51" s="1167">
        <v>8046</v>
      </c>
      <c r="AA51" s="1167"/>
      <c r="AB51" s="1168"/>
      <c r="AC51" s="581"/>
      <c r="AD51" s="581"/>
      <c r="AE51" s="581"/>
      <c r="AF51" s="581"/>
      <c r="AG51" s="581"/>
      <c r="AH51" s="581"/>
      <c r="AI51" s="581"/>
      <c r="AJ51" s="581"/>
      <c r="AK51" s="581"/>
      <c r="AL51" s="581"/>
      <c r="AM51" s="581"/>
      <c r="AN51" s="581"/>
      <c r="AO51" s="581"/>
    </row>
    <row r="52" spans="1:50" s="686" customFormat="1" x14ac:dyDescent="0.2">
      <c r="A52" s="1001" t="s">
        <v>68</v>
      </c>
      <c r="B52" s="1456"/>
      <c r="C52" s="1238">
        <v>6.9699999999999998E-2</v>
      </c>
      <c r="D52" s="1137">
        <v>44368</v>
      </c>
      <c r="E52" s="985">
        <v>40864</v>
      </c>
      <c r="F52" s="985">
        <v>29161</v>
      </c>
      <c r="G52" s="1166">
        <v>44006</v>
      </c>
      <c r="H52" s="1167">
        <v>26018</v>
      </c>
      <c r="I52" s="1166">
        <v>47000</v>
      </c>
      <c r="J52" s="1167">
        <v>23000</v>
      </c>
      <c r="K52" s="1166">
        <v>50000</v>
      </c>
      <c r="L52" s="1167">
        <v>20000</v>
      </c>
      <c r="M52" s="1166">
        <v>55000</v>
      </c>
      <c r="N52" s="1167">
        <v>15000</v>
      </c>
      <c r="O52" s="1166">
        <v>60000</v>
      </c>
      <c r="P52" s="1167">
        <v>10000</v>
      </c>
      <c r="Q52" s="1167">
        <v>63000</v>
      </c>
      <c r="R52" s="1167">
        <v>7000</v>
      </c>
      <c r="S52" s="1167">
        <v>66100</v>
      </c>
      <c r="T52" s="1167">
        <v>2000</v>
      </c>
      <c r="U52" s="1167">
        <v>0</v>
      </c>
      <c r="V52" s="1167">
        <v>0</v>
      </c>
      <c r="W52" s="1167"/>
      <c r="X52" s="1167"/>
      <c r="Y52" s="1167"/>
      <c r="Z52" s="1167"/>
      <c r="AA52" s="1167"/>
      <c r="AB52" s="1168"/>
      <c r="AC52" s="581"/>
      <c r="AD52" s="581"/>
      <c r="AE52" s="581"/>
      <c r="AF52" s="581"/>
      <c r="AG52" s="581"/>
      <c r="AH52" s="581"/>
      <c r="AI52" s="581"/>
      <c r="AJ52" s="581"/>
      <c r="AK52" s="581"/>
      <c r="AL52" s="581"/>
      <c r="AM52" s="581"/>
      <c r="AN52" s="581"/>
      <c r="AO52" s="581"/>
    </row>
    <row r="53" spans="1:50" s="686" customFormat="1" x14ac:dyDescent="0.2">
      <c r="A53" s="1001" t="s">
        <v>3406</v>
      </c>
      <c r="B53" s="1456"/>
      <c r="C53" s="1238">
        <v>5.3900000000000003E-2</v>
      </c>
      <c r="D53" s="1137">
        <v>44916</v>
      </c>
      <c r="E53" s="985">
        <v>580420</v>
      </c>
      <c r="F53" s="985">
        <f>368813-18813</f>
        <v>350000</v>
      </c>
      <c r="G53" s="1166">
        <v>615383</v>
      </c>
      <c r="H53" s="1167">
        <v>333850</v>
      </c>
      <c r="I53" s="1166">
        <v>648346</v>
      </c>
      <c r="J53" s="1167">
        <v>300887</v>
      </c>
      <c r="K53" s="1166">
        <v>683933</v>
      </c>
      <c r="L53" s="1167">
        <v>265300</v>
      </c>
      <c r="M53" s="1166">
        <v>721549</v>
      </c>
      <c r="N53" s="1167">
        <v>227684</v>
      </c>
      <c r="O53" s="1166">
        <v>761234</v>
      </c>
      <c r="P53" s="1167">
        <v>188000</v>
      </c>
      <c r="Q53" s="1167">
        <v>802141</v>
      </c>
      <c r="R53" s="1167">
        <v>147092</v>
      </c>
      <c r="S53" s="1167">
        <v>847522</v>
      </c>
      <c r="T53" s="1167">
        <v>101711</v>
      </c>
      <c r="U53" s="1167">
        <v>893831</v>
      </c>
      <c r="V53" s="1167">
        <v>55402</v>
      </c>
      <c r="W53" s="1167">
        <v>465310</v>
      </c>
      <c r="X53" s="1167">
        <v>9466</v>
      </c>
      <c r="Y53" s="1167"/>
      <c r="Z53" s="1167"/>
      <c r="AA53" s="1167"/>
      <c r="AB53" s="1168"/>
      <c r="AC53" s="581"/>
      <c r="AD53" s="581"/>
      <c r="AE53" s="581"/>
      <c r="AF53" s="581"/>
      <c r="AG53" s="581"/>
      <c r="AH53" s="581"/>
      <c r="AI53" s="581"/>
      <c r="AJ53" s="581"/>
      <c r="AK53" s="581"/>
      <c r="AL53" s="581"/>
      <c r="AM53" s="581"/>
      <c r="AN53" s="581"/>
      <c r="AO53" s="581"/>
    </row>
    <row r="54" spans="1:50" s="686" customFormat="1" x14ac:dyDescent="0.2">
      <c r="A54" s="1001" t="s">
        <v>4614</v>
      </c>
      <c r="B54" s="1456"/>
      <c r="C54" s="1238"/>
      <c r="D54" s="2125" t="s">
        <v>5661</v>
      </c>
      <c r="E54" s="985"/>
      <c r="F54" s="985"/>
      <c r="G54" s="1166"/>
      <c r="H54" s="1167">
        <f>E90</f>
        <v>25500</v>
      </c>
      <c r="I54" s="1166">
        <f>F89</f>
        <v>250000</v>
      </c>
      <c r="J54" s="1167">
        <f>F90</f>
        <v>51000</v>
      </c>
      <c r="K54" s="1166">
        <f>G89</f>
        <v>250000</v>
      </c>
      <c r="L54" s="1167">
        <f>G90</f>
        <v>33000</v>
      </c>
      <c r="M54" s="1166">
        <f>H89</f>
        <v>225000</v>
      </c>
      <c r="N54" s="1167">
        <f>H90</f>
        <v>16000</v>
      </c>
      <c r="O54" s="1166"/>
      <c r="P54" s="1167"/>
      <c r="Q54" s="1167"/>
      <c r="R54" s="1167"/>
      <c r="S54" s="1167"/>
      <c r="T54" s="1167"/>
      <c r="U54" s="1167"/>
      <c r="V54" s="1167"/>
      <c r="W54" s="1167"/>
      <c r="X54" s="1167"/>
      <c r="Y54" s="1167"/>
      <c r="Z54" s="1167"/>
      <c r="AA54" s="1167"/>
      <c r="AB54" s="1168"/>
      <c r="AC54" s="581"/>
      <c r="AD54" s="581"/>
      <c r="AE54" s="581"/>
      <c r="AF54" s="581"/>
      <c r="AG54" s="581"/>
      <c r="AH54" s="581"/>
      <c r="AI54" s="581"/>
      <c r="AJ54" s="581"/>
      <c r="AK54" s="581"/>
      <c r="AL54" s="581"/>
      <c r="AM54" s="581"/>
      <c r="AN54" s="581"/>
      <c r="AO54" s="581"/>
    </row>
    <row r="55" spans="1:50" s="686" customFormat="1" x14ac:dyDescent="0.2">
      <c r="A55" s="1001" t="s">
        <v>1449</v>
      </c>
      <c r="B55" s="1456"/>
      <c r="C55" s="1238">
        <f>C98</f>
        <v>7.0000000000000007E-2</v>
      </c>
      <c r="D55" s="2125" t="s">
        <v>5661</v>
      </c>
      <c r="E55" s="988"/>
      <c r="F55" s="989"/>
      <c r="G55" s="1272"/>
      <c r="H55" s="1273"/>
      <c r="I55" s="1348"/>
      <c r="J55" s="1273"/>
      <c r="K55" s="1272"/>
      <c r="L55" s="1273"/>
      <c r="M55" s="1272"/>
      <c r="N55" s="1167"/>
      <c r="O55" s="1166">
        <f>I99</f>
        <v>318000</v>
      </c>
      <c r="P55" s="1167">
        <f>I100</f>
        <v>560000</v>
      </c>
      <c r="Q55" s="1166">
        <f>J99</f>
        <v>340000</v>
      </c>
      <c r="R55" s="1167">
        <f>J100</f>
        <v>538000</v>
      </c>
      <c r="S55" s="1166">
        <f>K99</f>
        <v>364000</v>
      </c>
      <c r="T55" s="1167">
        <f>K100</f>
        <v>514000</v>
      </c>
      <c r="U55" s="1166">
        <f>L99</f>
        <v>390000</v>
      </c>
      <c r="V55" s="1167">
        <f>L100</f>
        <v>488000</v>
      </c>
      <c r="W55" s="1166">
        <f>M99</f>
        <v>417000</v>
      </c>
      <c r="X55" s="1167">
        <f>M100</f>
        <v>461000</v>
      </c>
      <c r="Y55" s="1166">
        <f>N99</f>
        <v>446000</v>
      </c>
      <c r="Z55" s="1167">
        <f>N100</f>
        <v>432000</v>
      </c>
      <c r="AA55" s="1167">
        <f>O99</f>
        <v>477000</v>
      </c>
      <c r="AB55" s="1168">
        <f>O100</f>
        <v>401000</v>
      </c>
      <c r="AC55" s="581"/>
      <c r="AD55" s="581"/>
      <c r="AE55" s="581"/>
      <c r="AF55" s="581"/>
      <c r="AG55" s="581"/>
      <c r="AH55" s="581"/>
      <c r="AI55" s="581"/>
      <c r="AJ55" s="581"/>
      <c r="AK55" s="581"/>
      <c r="AL55" s="581"/>
      <c r="AM55" s="581"/>
      <c r="AN55" s="581"/>
      <c r="AO55" s="581"/>
      <c r="AP55" s="581"/>
      <c r="AQ55" s="581"/>
      <c r="AR55" s="581"/>
      <c r="AS55" s="581"/>
      <c r="AT55" s="581"/>
      <c r="AU55" s="581"/>
      <c r="AV55" s="581"/>
      <c r="AW55" s="581"/>
      <c r="AX55" s="581"/>
    </row>
    <row r="56" spans="1:50" s="1165" customFormat="1" x14ac:dyDescent="0.2">
      <c r="A56" s="1012"/>
      <c r="B56" s="1227" t="s">
        <v>1254</v>
      </c>
      <c r="C56" s="1238"/>
      <c r="D56" s="1163"/>
      <c r="E56" s="1164">
        <f t="shared" ref="E56:X56" si="3">SUBTOTAL(9,E49:E55)</f>
        <v>838744</v>
      </c>
      <c r="F56" s="1164">
        <f t="shared" si="3"/>
        <v>554125</v>
      </c>
      <c r="G56" s="72">
        <f t="shared" si="3"/>
        <v>845488</v>
      </c>
      <c r="H56" s="141">
        <f t="shared" si="3"/>
        <v>517366</v>
      </c>
      <c r="I56" s="72">
        <f t="shared" si="3"/>
        <v>1141700</v>
      </c>
      <c r="J56" s="141">
        <f t="shared" si="3"/>
        <v>496630</v>
      </c>
      <c r="K56" s="72">
        <f t="shared" si="3"/>
        <v>1192197</v>
      </c>
      <c r="L56" s="141">
        <f>SUBTOTAL(9,L49:L55)</f>
        <v>428133</v>
      </c>
      <c r="M56" s="72">
        <f>SUBTOTAL(9,M49:M55)</f>
        <v>1222094</v>
      </c>
      <c r="N56" s="457">
        <f t="shared" si="3"/>
        <v>356237</v>
      </c>
      <c r="O56" s="457">
        <f t="shared" si="3"/>
        <v>1372389</v>
      </c>
      <c r="P56" s="437">
        <f t="shared" si="3"/>
        <v>842943</v>
      </c>
      <c r="Q56" s="457">
        <f t="shared" si="3"/>
        <v>1452933</v>
      </c>
      <c r="R56" s="437">
        <f t="shared" si="3"/>
        <v>762398</v>
      </c>
      <c r="S56" s="457">
        <f t="shared" si="3"/>
        <v>1539812</v>
      </c>
      <c r="T56" s="437">
        <f t="shared" si="3"/>
        <v>673619</v>
      </c>
      <c r="U56" s="457">
        <f t="shared" si="3"/>
        <v>1561633</v>
      </c>
      <c r="V56" s="437">
        <f t="shared" si="3"/>
        <v>583692</v>
      </c>
      <c r="W56" s="457">
        <f t="shared" si="3"/>
        <v>1176330</v>
      </c>
      <c r="X56" s="437">
        <f t="shared" si="3"/>
        <v>494544</v>
      </c>
      <c r="Y56" s="457">
        <f>SUBTOTAL(9,Y49:Y55)</f>
        <v>653229</v>
      </c>
      <c r="Z56" s="437">
        <f>SUBTOTAL(9,Z49:Z55)</f>
        <v>440046</v>
      </c>
      <c r="AA56" s="437">
        <f>SUBTOTAL(9,AA49:AA55)</f>
        <v>477000</v>
      </c>
      <c r="AB56" s="459">
        <f>SUBTOTAL(9,AB49:AB55)</f>
        <v>401000</v>
      </c>
    </row>
    <row r="57" spans="1:50" s="686" customFormat="1" x14ac:dyDescent="0.2">
      <c r="A57" s="1001"/>
      <c r="B57" s="1456"/>
      <c r="C57" s="1238"/>
      <c r="D57" s="1137"/>
      <c r="E57" s="985"/>
      <c r="F57" s="985"/>
      <c r="G57" s="1166"/>
      <c r="H57" s="1167"/>
      <c r="I57" s="1169"/>
      <c r="J57" s="1170"/>
      <c r="K57" s="1169"/>
      <c r="L57" s="1170"/>
      <c r="M57" s="1169"/>
      <c r="N57" s="1170"/>
      <c r="O57" s="1169"/>
      <c r="P57" s="1170"/>
      <c r="Q57" s="1169"/>
      <c r="R57" s="1170"/>
      <c r="S57" s="1166"/>
      <c r="T57" s="1167"/>
      <c r="U57" s="1166"/>
      <c r="V57" s="1167"/>
      <c r="W57" s="1169"/>
      <c r="X57" s="1170"/>
      <c r="Y57" s="1169"/>
      <c r="Z57" s="1170"/>
      <c r="AA57" s="1170"/>
      <c r="AB57" s="1171"/>
    </row>
    <row r="58" spans="1:50" x14ac:dyDescent="0.2">
      <c r="A58" s="1162"/>
      <c r="B58" s="1456"/>
      <c r="C58" s="1238"/>
      <c r="D58" s="990"/>
      <c r="E58" s="990"/>
      <c r="F58" s="990"/>
      <c r="G58" s="1169"/>
      <c r="H58" s="1170"/>
      <c r="I58" s="1169"/>
      <c r="J58" s="1170"/>
      <c r="K58" s="1169"/>
      <c r="L58" s="1170"/>
      <c r="M58" s="1169"/>
      <c r="N58" s="1170"/>
      <c r="O58" s="1169"/>
      <c r="P58" s="1170"/>
      <c r="Q58" s="1169"/>
      <c r="R58" s="1170"/>
      <c r="S58" s="1166"/>
      <c r="T58" s="1167"/>
      <c r="U58" s="1166"/>
      <c r="V58" s="1167"/>
      <c r="W58" s="1169"/>
      <c r="X58" s="1170"/>
      <c r="Y58" s="1169"/>
      <c r="Z58" s="1170"/>
      <c r="AA58" s="1170"/>
      <c r="AB58" s="1171"/>
    </row>
    <row r="59" spans="1:50" s="450" customFormat="1" ht="13.5" thickBot="1" x14ac:dyDescent="0.25">
      <c r="A59" s="998" t="s">
        <v>71</v>
      </c>
      <c r="B59" s="2603"/>
      <c r="C59" s="1238"/>
      <c r="D59" s="1294"/>
      <c r="E59" s="1295">
        <f t="shared" ref="E59:AB59" si="4">ROUND(SUBTOTAL(9,(E5:E58)),-2)</f>
        <v>3216200</v>
      </c>
      <c r="F59" s="1295">
        <f t="shared" si="4"/>
        <v>1510300</v>
      </c>
      <c r="G59" s="873">
        <f t="shared" si="4"/>
        <v>3387700</v>
      </c>
      <c r="H59" s="1296">
        <f t="shared" si="4"/>
        <v>1409600</v>
      </c>
      <c r="I59" s="873">
        <f t="shared" si="4"/>
        <v>3878600</v>
      </c>
      <c r="J59" s="1296">
        <f t="shared" si="4"/>
        <v>1244300</v>
      </c>
      <c r="K59" s="873">
        <f t="shared" si="4"/>
        <v>3735500</v>
      </c>
      <c r="L59" s="1296">
        <f t="shared" si="4"/>
        <v>1024800</v>
      </c>
      <c r="M59" s="873">
        <f t="shared" si="4"/>
        <v>2915000</v>
      </c>
      <c r="N59" s="1296">
        <f t="shared" si="4"/>
        <v>822000</v>
      </c>
      <c r="O59" s="873">
        <f t="shared" si="4"/>
        <v>2858000</v>
      </c>
      <c r="P59" s="1296">
        <f t="shared" si="4"/>
        <v>1228900</v>
      </c>
      <c r="Q59" s="873">
        <f t="shared" si="4"/>
        <v>2928200</v>
      </c>
      <c r="R59" s="1296">
        <f t="shared" si="4"/>
        <v>1440700</v>
      </c>
      <c r="S59" s="873">
        <f t="shared" si="4"/>
        <v>2662400</v>
      </c>
      <c r="T59" s="1296">
        <f t="shared" si="4"/>
        <v>1285600</v>
      </c>
      <c r="U59" s="873">
        <f t="shared" si="4"/>
        <v>2755200</v>
      </c>
      <c r="V59" s="1296">
        <f t="shared" si="4"/>
        <v>1124700</v>
      </c>
      <c r="W59" s="873">
        <f t="shared" si="4"/>
        <v>2295400</v>
      </c>
      <c r="X59" s="1296">
        <f t="shared" si="4"/>
        <v>960300</v>
      </c>
      <c r="Y59" s="873">
        <f t="shared" si="4"/>
        <v>1662400</v>
      </c>
      <c r="Z59" s="1296">
        <f t="shared" si="4"/>
        <v>845800</v>
      </c>
      <c r="AA59" s="1296">
        <f t="shared" si="4"/>
        <v>1389100</v>
      </c>
      <c r="AB59" s="1297">
        <f t="shared" si="4"/>
        <v>750100</v>
      </c>
    </row>
    <row r="60" spans="1:50" ht="13.5" thickTop="1" x14ac:dyDescent="0.2">
      <c r="A60" s="1298"/>
      <c r="B60" s="1456"/>
      <c r="C60" s="1238"/>
      <c r="D60" s="990"/>
      <c r="E60" s="1161"/>
      <c r="F60" s="1161"/>
      <c r="G60" s="1169"/>
      <c r="H60" s="1170"/>
      <c r="I60" s="1169"/>
      <c r="J60" s="1170"/>
      <c r="K60" s="1169"/>
      <c r="L60" s="1170"/>
      <c r="M60" s="1169"/>
      <c r="N60" s="1170"/>
      <c r="O60" s="1169"/>
      <c r="P60" s="1170"/>
      <c r="Q60" s="1169"/>
      <c r="R60" s="1170"/>
      <c r="S60" s="1169"/>
      <c r="T60" s="1170"/>
      <c r="U60" s="1166"/>
      <c r="V60" s="1167"/>
      <c r="W60" s="1166"/>
      <c r="X60" s="1167"/>
      <c r="Y60" s="1166"/>
      <c r="Z60" s="1167"/>
      <c r="AA60" s="1167"/>
      <c r="AB60" s="1168"/>
    </row>
    <row r="61" spans="1:50" x14ac:dyDescent="0.2">
      <c r="A61" s="1298"/>
      <c r="B61" s="1456"/>
      <c r="C61" s="1238"/>
      <c r="D61" s="1294"/>
      <c r="E61" s="760"/>
      <c r="F61" s="760"/>
      <c r="G61" s="197"/>
      <c r="H61" s="2540"/>
      <c r="I61" s="197"/>
      <c r="J61" s="2540"/>
      <c r="K61" s="197"/>
      <c r="L61" s="1170"/>
      <c r="M61" s="197"/>
      <c r="N61" s="1170"/>
      <c r="O61" s="197"/>
      <c r="P61" s="1170"/>
      <c r="Q61" s="197"/>
      <c r="R61" s="1170"/>
      <c r="S61" s="197"/>
      <c r="T61" s="1170"/>
      <c r="U61" s="1166"/>
      <c r="V61" s="1167"/>
      <c r="W61" s="1166"/>
      <c r="X61" s="1167"/>
      <c r="Y61" s="1169"/>
      <c r="Z61" s="1170"/>
      <c r="AA61" s="1167"/>
      <c r="AB61" s="1168"/>
    </row>
    <row r="62" spans="1:50" s="450" customFormat="1" ht="13.5" thickBot="1" x14ac:dyDescent="0.25">
      <c r="A62" s="998" t="s">
        <v>72</v>
      </c>
      <c r="B62" s="1456"/>
      <c r="C62" s="1238"/>
      <c r="D62" s="1294"/>
      <c r="E62" s="1295">
        <f>E59</f>
        <v>3216200</v>
      </c>
      <c r="F62" s="1295">
        <f t="shared" ref="F62:AB62" si="5">F59</f>
        <v>1510300</v>
      </c>
      <c r="G62" s="873">
        <f t="shared" si="5"/>
        <v>3387700</v>
      </c>
      <c r="H62" s="1296">
        <f t="shared" si="5"/>
        <v>1409600</v>
      </c>
      <c r="I62" s="873">
        <f t="shared" si="5"/>
        <v>3878600</v>
      </c>
      <c r="J62" s="1296">
        <f t="shared" si="5"/>
        <v>1244300</v>
      </c>
      <c r="K62" s="873">
        <f t="shared" si="5"/>
        <v>3735500</v>
      </c>
      <c r="L62" s="1296">
        <f t="shared" si="5"/>
        <v>1024800</v>
      </c>
      <c r="M62" s="873">
        <f t="shared" si="5"/>
        <v>2915000</v>
      </c>
      <c r="N62" s="1296">
        <f t="shared" si="5"/>
        <v>822000</v>
      </c>
      <c r="O62" s="873">
        <f t="shared" si="5"/>
        <v>2858000</v>
      </c>
      <c r="P62" s="1296">
        <f t="shared" si="5"/>
        <v>1228900</v>
      </c>
      <c r="Q62" s="873">
        <f t="shared" si="5"/>
        <v>2928200</v>
      </c>
      <c r="R62" s="1296">
        <f t="shared" si="5"/>
        <v>1440700</v>
      </c>
      <c r="S62" s="873">
        <f t="shared" si="5"/>
        <v>2662400</v>
      </c>
      <c r="T62" s="1296">
        <f t="shared" si="5"/>
        <v>1285600</v>
      </c>
      <c r="U62" s="873">
        <f t="shared" si="5"/>
        <v>2755200</v>
      </c>
      <c r="V62" s="1296">
        <f t="shared" si="5"/>
        <v>1124700</v>
      </c>
      <c r="W62" s="873">
        <f t="shared" si="5"/>
        <v>2295400</v>
      </c>
      <c r="X62" s="1296">
        <f t="shared" si="5"/>
        <v>960300</v>
      </c>
      <c r="Y62" s="873">
        <f t="shared" si="5"/>
        <v>1662400</v>
      </c>
      <c r="Z62" s="1296">
        <f t="shared" si="5"/>
        <v>845800</v>
      </c>
      <c r="AA62" s="1296">
        <f t="shared" si="5"/>
        <v>1389100</v>
      </c>
      <c r="AB62" s="1297">
        <f t="shared" si="5"/>
        <v>750100</v>
      </c>
    </row>
    <row r="63" spans="1:50" ht="13.5" thickTop="1" x14ac:dyDescent="0.2">
      <c r="A63" s="1162"/>
      <c r="B63" s="1456"/>
      <c r="C63" s="1914"/>
      <c r="D63" s="990"/>
      <c r="E63" s="990"/>
      <c r="F63" s="1161"/>
      <c r="G63" s="1169"/>
      <c r="H63" s="1170"/>
      <c r="I63" s="1169"/>
      <c r="J63" s="1170"/>
      <c r="K63" s="1169"/>
      <c r="L63" s="1170"/>
      <c r="M63" s="1169"/>
      <c r="N63" s="1170"/>
      <c r="O63" s="1169"/>
      <c r="P63" s="1170"/>
      <c r="Q63" s="1169"/>
      <c r="R63" s="1170"/>
      <c r="S63" s="1169"/>
      <c r="T63" s="1170"/>
      <c r="U63" s="1166"/>
      <c r="V63" s="1167"/>
      <c r="W63" s="1166"/>
      <c r="X63" s="1167"/>
      <c r="Y63" s="1169"/>
      <c r="Z63" s="1170"/>
      <c r="AA63" s="1167"/>
      <c r="AB63" s="1168"/>
    </row>
    <row r="64" spans="1:50" x14ac:dyDescent="0.2">
      <c r="A64" s="998" t="s">
        <v>3217</v>
      </c>
      <c r="B64" s="1456"/>
      <c r="C64" s="1914"/>
      <c r="D64" s="990"/>
      <c r="E64" s="990"/>
      <c r="F64" s="990"/>
      <c r="G64" s="1169"/>
      <c r="H64" s="1170"/>
      <c r="I64" s="1169"/>
      <c r="J64" s="1170"/>
      <c r="K64" s="1169"/>
      <c r="L64" s="1170"/>
      <c r="M64" s="1169"/>
      <c r="N64" s="1170"/>
      <c r="O64" s="1169"/>
      <c r="P64" s="1170"/>
      <c r="Q64" s="1169"/>
      <c r="R64" s="1170"/>
      <c r="S64" s="1169"/>
      <c r="T64" s="1170"/>
      <c r="U64" s="1166"/>
      <c r="V64" s="1167"/>
      <c r="W64" s="1166"/>
      <c r="X64" s="1167"/>
      <c r="Y64" s="1169"/>
      <c r="Z64" s="1170"/>
      <c r="AA64" s="1167"/>
      <c r="AB64" s="1168"/>
      <c r="AC64" s="1082" t="s">
        <v>6163</v>
      </c>
    </row>
    <row r="65" spans="1:29" x14ac:dyDescent="0.2">
      <c r="A65" s="1162" t="s">
        <v>69</v>
      </c>
      <c r="B65" s="1456"/>
      <c r="C65" s="1914"/>
      <c r="D65" s="990"/>
      <c r="E65" s="987">
        <v>28231200</v>
      </c>
      <c r="F65" s="987"/>
      <c r="G65" s="1173">
        <f>E69</f>
        <v>26215000</v>
      </c>
      <c r="H65" s="1174"/>
      <c r="I65" s="1173">
        <f>G69</f>
        <v>23552300</v>
      </c>
      <c r="J65" s="1174"/>
      <c r="K65" s="1173">
        <f>I69</f>
        <v>19673700</v>
      </c>
      <c r="L65" s="1174"/>
      <c r="M65" s="1173">
        <f>K69</f>
        <v>15938200</v>
      </c>
      <c r="N65" s="1174"/>
      <c r="O65" s="1173">
        <f>M69</f>
        <v>21023200</v>
      </c>
      <c r="P65" s="1174"/>
      <c r="Q65" s="1173">
        <f>O69</f>
        <v>23265200</v>
      </c>
      <c r="R65" s="1174"/>
      <c r="S65" s="1173">
        <f>Q69</f>
        <v>20337000</v>
      </c>
      <c r="T65" s="1174"/>
      <c r="U65" s="1173">
        <f>S69</f>
        <v>17674600</v>
      </c>
      <c r="V65" s="1174"/>
      <c r="W65" s="1173">
        <f>U69</f>
        <v>14919400</v>
      </c>
      <c r="X65" s="1174"/>
      <c r="Y65" s="1173">
        <f>W69</f>
        <v>12624000</v>
      </c>
      <c r="Z65" s="1174"/>
      <c r="AA65" s="1174">
        <f>Y69</f>
        <v>10961600</v>
      </c>
      <c r="AB65" s="1175"/>
    </row>
    <row r="66" spans="1:29" x14ac:dyDescent="0.2">
      <c r="A66" s="1162" t="s">
        <v>891</v>
      </c>
      <c r="B66" s="1312"/>
      <c r="C66" s="2625"/>
      <c r="D66" s="990"/>
      <c r="E66" s="987">
        <f t="shared" ref="E66:W66" si="6">ROUND(E62,-2)</f>
        <v>3216200</v>
      </c>
      <c r="F66" s="987"/>
      <c r="G66" s="1173">
        <f t="shared" si="6"/>
        <v>3387700</v>
      </c>
      <c r="H66" s="1174"/>
      <c r="I66" s="1173">
        <f t="shared" si="6"/>
        <v>3878600</v>
      </c>
      <c r="J66" s="1174"/>
      <c r="K66" s="1173">
        <f t="shared" si="6"/>
        <v>3735500</v>
      </c>
      <c r="L66" s="1174"/>
      <c r="M66" s="1173">
        <f t="shared" si="6"/>
        <v>2915000</v>
      </c>
      <c r="N66" s="1174"/>
      <c r="O66" s="1173">
        <f t="shared" si="6"/>
        <v>2858000</v>
      </c>
      <c r="P66" s="1174"/>
      <c r="Q66" s="1173">
        <f t="shared" si="6"/>
        <v>2928200</v>
      </c>
      <c r="R66" s="1174"/>
      <c r="S66" s="1173">
        <f t="shared" si="6"/>
        <v>2662400</v>
      </c>
      <c r="T66" s="1174"/>
      <c r="U66" s="1173">
        <f t="shared" si="6"/>
        <v>2755200</v>
      </c>
      <c r="V66" s="1174"/>
      <c r="W66" s="1173">
        <f t="shared" si="6"/>
        <v>2295400</v>
      </c>
      <c r="X66" s="1174"/>
      <c r="Y66" s="1173">
        <f>ROUND(Y62,-2)</f>
        <v>1662400</v>
      </c>
      <c r="Z66" s="1174"/>
      <c r="AA66" s="1174">
        <f>ROUND(AA62,-2)</f>
        <v>1389100</v>
      </c>
      <c r="AB66" s="1175"/>
      <c r="AC66" s="2624">
        <f>AA66*0.9</f>
        <v>1250190</v>
      </c>
    </row>
    <row r="67" spans="1:29" x14ac:dyDescent="0.2">
      <c r="A67" s="1162" t="s">
        <v>892</v>
      </c>
      <c r="B67" s="1312"/>
      <c r="C67" s="2625"/>
      <c r="D67" s="990"/>
      <c r="E67" s="987">
        <v>1200000</v>
      </c>
      <c r="F67" s="987"/>
      <c r="G67" s="1173">
        <f>'Cash-Gen'!C71</f>
        <v>725000</v>
      </c>
      <c r="H67" s="1174"/>
      <c r="I67" s="1173">
        <f>'Cash-Gen'!E71</f>
        <v>0</v>
      </c>
      <c r="J67" s="1174"/>
      <c r="K67" s="1173">
        <f>'Cash-Gen'!G71</f>
        <v>0</v>
      </c>
      <c r="L67" s="1174"/>
      <c r="M67" s="1173">
        <f>'Cash-Gen'!H71</f>
        <v>8000000</v>
      </c>
      <c r="N67" s="1174"/>
      <c r="O67" s="1173">
        <f>'Cash-Gen'!I71</f>
        <v>5100000</v>
      </c>
      <c r="P67" s="1174"/>
      <c r="Q67" s="1173">
        <f>'Cash-Gen'!J71</f>
        <v>0</v>
      </c>
      <c r="R67" s="1174"/>
      <c r="S67" s="1173">
        <f>'Cash-Gen'!K71</f>
        <v>0</v>
      </c>
      <c r="T67" s="1174"/>
      <c r="U67" s="1173">
        <f>'Cash-Gen'!L71</f>
        <v>0</v>
      </c>
      <c r="V67" s="1174"/>
      <c r="W67" s="1173">
        <f>'Cash-Gen'!M71</f>
        <v>0</v>
      </c>
      <c r="X67" s="1174"/>
      <c r="Y67" s="1173">
        <f>'Cash-Gen'!N71</f>
        <v>0</v>
      </c>
      <c r="Z67" s="1174"/>
      <c r="AA67" s="1174">
        <f>'Cash-Gen'!O71</f>
        <v>0</v>
      </c>
      <c r="AB67" s="1175"/>
    </row>
    <row r="68" spans="1:29" x14ac:dyDescent="0.2">
      <c r="A68" s="1162"/>
      <c r="B68" s="1312"/>
      <c r="C68" s="2625"/>
      <c r="D68" s="990"/>
      <c r="E68" s="987"/>
      <c r="F68" s="987"/>
      <c r="G68" s="1173"/>
      <c r="H68" s="1174"/>
      <c r="I68" s="1173"/>
      <c r="J68" s="1174"/>
      <c r="K68" s="1173"/>
      <c r="L68" s="1174"/>
      <c r="M68" s="1173"/>
      <c r="N68" s="1174"/>
      <c r="O68" s="1173"/>
      <c r="P68" s="1174"/>
      <c r="Q68" s="1173"/>
      <c r="R68" s="1174"/>
      <c r="S68" s="1173"/>
      <c r="T68" s="1174"/>
      <c r="U68" s="1173"/>
      <c r="V68" s="1174"/>
      <c r="W68" s="1173"/>
      <c r="X68" s="1174"/>
      <c r="Y68" s="1173"/>
      <c r="Z68" s="1174"/>
      <c r="AA68" s="1174"/>
      <c r="AB68" s="1175"/>
    </row>
    <row r="69" spans="1:29" s="450" customFormat="1" ht="13.5" thickBot="1" x14ac:dyDescent="0.25">
      <c r="A69" s="998" t="s">
        <v>70</v>
      </c>
      <c r="B69" s="760"/>
      <c r="C69" s="1915"/>
      <c r="D69" s="1294"/>
      <c r="E69" s="1299">
        <f t="shared" ref="E69:W69" si="7">E65-E66+E67</f>
        <v>26215000</v>
      </c>
      <c r="F69" s="1299"/>
      <c r="G69" s="1300">
        <f t="shared" si="7"/>
        <v>23552300</v>
      </c>
      <c r="H69" s="1301"/>
      <c r="I69" s="1300">
        <f t="shared" si="7"/>
        <v>19673700</v>
      </c>
      <c r="J69" s="1301"/>
      <c r="K69" s="1300">
        <f t="shared" si="7"/>
        <v>15938200</v>
      </c>
      <c r="L69" s="1301"/>
      <c r="M69" s="1300">
        <f t="shared" si="7"/>
        <v>21023200</v>
      </c>
      <c r="N69" s="1301"/>
      <c r="O69" s="1300">
        <f t="shared" si="7"/>
        <v>23265200</v>
      </c>
      <c r="P69" s="1301"/>
      <c r="Q69" s="1300">
        <f t="shared" si="7"/>
        <v>20337000</v>
      </c>
      <c r="R69" s="1301"/>
      <c r="S69" s="1300">
        <f t="shared" si="7"/>
        <v>17674600</v>
      </c>
      <c r="T69" s="1301"/>
      <c r="U69" s="1300">
        <f t="shared" si="7"/>
        <v>14919400</v>
      </c>
      <c r="V69" s="1301"/>
      <c r="W69" s="1300">
        <f t="shared" si="7"/>
        <v>12624000</v>
      </c>
      <c r="X69" s="1301"/>
      <c r="Y69" s="1300">
        <f>Y65-Y66+Y67</f>
        <v>10961600</v>
      </c>
      <c r="Z69" s="1301"/>
      <c r="AA69" s="1301">
        <f>AA65-AA66+AA67</f>
        <v>9572500</v>
      </c>
      <c r="AB69" s="1302"/>
    </row>
    <row r="70" spans="1:29" ht="13.5" thickBot="1" x14ac:dyDescent="0.25">
      <c r="A70" s="1303"/>
      <c r="B70" s="1315"/>
      <c r="C70" s="1315"/>
      <c r="D70" s="1304"/>
      <c r="E70" s="1304"/>
      <c r="F70" s="1304"/>
      <c r="G70" s="1304"/>
      <c r="H70" s="1304"/>
      <c r="I70" s="1304"/>
      <c r="J70" s="1304"/>
      <c r="K70" s="1304"/>
      <c r="L70" s="1304"/>
      <c r="M70" s="1304"/>
      <c r="N70" s="1304"/>
      <c r="O70" s="1304"/>
      <c r="P70" s="1304"/>
      <c r="Q70" s="1304"/>
      <c r="R70" s="1304"/>
      <c r="S70" s="1304"/>
      <c r="T70" s="1304"/>
      <c r="U70" s="1305"/>
      <c r="V70" s="1305"/>
      <c r="W70" s="1305"/>
      <c r="X70" s="1305"/>
      <c r="Y70" s="1304"/>
      <c r="Z70" s="2114"/>
      <c r="AA70" s="1305"/>
      <c r="AB70" s="2117"/>
    </row>
    <row r="71" spans="1:29" ht="13.5" thickTop="1" x14ac:dyDescent="0.2"/>
    <row r="72" spans="1:29" s="1082" customFormat="1" ht="13.5" thickBot="1" x14ac:dyDescent="0.25">
      <c r="A72" s="1306"/>
      <c r="B72" s="1306"/>
      <c r="C72" s="1306"/>
      <c r="D72" s="1358"/>
      <c r="E72" s="1306"/>
      <c r="F72" s="1306"/>
      <c r="G72" s="1306"/>
      <c r="H72" s="1306"/>
      <c r="I72" s="1306"/>
      <c r="J72" s="1306"/>
      <c r="K72" s="1306"/>
      <c r="L72" s="1306"/>
      <c r="M72" s="1306"/>
      <c r="N72" s="1306"/>
      <c r="O72" s="1306"/>
      <c r="P72" s="1306"/>
      <c r="Q72" s="1306"/>
      <c r="R72" s="1306"/>
      <c r="S72" s="1306"/>
      <c r="T72" s="1306"/>
      <c r="U72" s="1306"/>
      <c r="V72" s="1306"/>
      <c r="W72" s="1306"/>
      <c r="X72" s="1306"/>
      <c r="Y72" s="1306"/>
      <c r="Z72" s="1306"/>
      <c r="AA72" s="1306"/>
    </row>
    <row r="73" spans="1:29" s="146" customFormat="1" ht="18.75" customHeight="1" thickTop="1" thickBot="1" x14ac:dyDescent="0.25">
      <c r="A73" s="2866" t="s">
        <v>1740</v>
      </c>
      <c r="B73" s="2867"/>
      <c r="C73" s="2867"/>
      <c r="D73" s="2867"/>
      <c r="E73" s="2867"/>
      <c r="F73" s="2867"/>
      <c r="G73" s="2867"/>
      <c r="H73" s="2867"/>
      <c r="I73" s="2867"/>
      <c r="J73" s="2867"/>
      <c r="K73" s="2867"/>
      <c r="L73" s="2867"/>
      <c r="M73" s="2867"/>
      <c r="N73" s="2867"/>
      <c r="O73" s="2867"/>
      <c r="P73" s="2868"/>
    </row>
    <row r="74" spans="1:29" s="146" customFormat="1" ht="14.25" thickTop="1" thickBot="1" x14ac:dyDescent="0.25">
      <c r="A74" s="1240" t="s">
        <v>487</v>
      </c>
      <c r="B74" s="1241" t="s">
        <v>2644</v>
      </c>
      <c r="C74" s="1241" t="s">
        <v>2645</v>
      </c>
      <c r="D74" s="1242" t="s">
        <v>2646</v>
      </c>
      <c r="E74" s="1250" t="str">
        <f>G3</f>
        <v>2014/2015</v>
      </c>
      <c r="F74" s="1246" t="str">
        <f>I3</f>
        <v>2015/2016</v>
      </c>
      <c r="G74" s="1243" t="str">
        <f>K3</f>
        <v>2016/2017</v>
      </c>
      <c r="H74" s="1243" t="str">
        <f>M3</f>
        <v>2017/2018</v>
      </c>
      <c r="I74" s="1243" t="str">
        <f>O3</f>
        <v>2018/2019</v>
      </c>
      <c r="J74" s="1243" t="str">
        <f>Q3</f>
        <v>2019/2020</v>
      </c>
      <c r="K74" s="1243" t="str">
        <f>S3</f>
        <v>2020/2021</v>
      </c>
      <c r="L74" s="1243" t="str">
        <f>U3</f>
        <v>2021/2022</v>
      </c>
      <c r="M74" s="1243" t="str">
        <f>W3</f>
        <v>2022/2023</v>
      </c>
      <c r="N74" s="1414" t="str">
        <f>Y3</f>
        <v>2023/2024</v>
      </c>
      <c r="O74" s="1244" t="str">
        <f>AA3</f>
        <v>2024/25</v>
      </c>
      <c r="P74" s="1245" t="s">
        <v>1818</v>
      </c>
    </row>
    <row r="75" spans="1:29" s="146" customFormat="1" x14ac:dyDescent="0.2">
      <c r="A75" s="1056"/>
      <c r="B75" s="145"/>
      <c r="C75" s="145"/>
      <c r="D75" s="1061"/>
      <c r="E75" s="1154"/>
      <c r="F75" s="143"/>
      <c r="G75" s="145"/>
      <c r="H75" s="143"/>
      <c r="I75" s="145"/>
      <c r="J75" s="145"/>
      <c r="K75" s="145"/>
      <c r="L75" s="145"/>
      <c r="M75" s="145"/>
      <c r="N75" s="86"/>
      <c r="O75" s="1057"/>
      <c r="P75" s="144"/>
    </row>
    <row r="76" spans="1:29" s="146" customFormat="1" x14ac:dyDescent="0.2">
      <c r="A76" s="1261" t="s">
        <v>5658</v>
      </c>
      <c r="B76" s="1059">
        <v>15</v>
      </c>
      <c r="C76" s="1914">
        <v>7.0000000000000007E-2</v>
      </c>
      <c r="D76" s="1061">
        <f>D119</f>
        <v>725000</v>
      </c>
      <c r="E76" s="1248"/>
      <c r="F76" s="143">
        <f>IF(E119=0,0,ROUND(-PMT($C76,$B76,$D76),-3))</f>
        <v>80000</v>
      </c>
      <c r="G76" s="143">
        <f t="shared" ref="G76:O76" si="8">IF(F132=0,0,ROUND(-PMT($C76,$B76,$D76),-3))</f>
        <v>80000</v>
      </c>
      <c r="H76" s="145">
        <f t="shared" si="8"/>
        <v>80000</v>
      </c>
      <c r="I76" s="145">
        <f t="shared" si="8"/>
        <v>80000</v>
      </c>
      <c r="J76" s="145">
        <f t="shared" si="8"/>
        <v>80000</v>
      </c>
      <c r="K76" s="145">
        <f t="shared" si="8"/>
        <v>80000</v>
      </c>
      <c r="L76" s="145">
        <f t="shared" si="8"/>
        <v>80000</v>
      </c>
      <c r="M76" s="145">
        <f t="shared" si="8"/>
        <v>80000</v>
      </c>
      <c r="N76" s="86">
        <f t="shared" si="8"/>
        <v>80000</v>
      </c>
      <c r="O76" s="1057">
        <f t="shared" si="8"/>
        <v>80000</v>
      </c>
      <c r="P76" s="144">
        <f>N76*B76</f>
        <v>1200000</v>
      </c>
    </row>
    <row r="77" spans="1:29" s="146" customFormat="1" x14ac:dyDescent="0.2">
      <c r="A77" s="1261" t="s">
        <v>1654</v>
      </c>
      <c r="B77" s="1059">
        <v>15</v>
      </c>
      <c r="C77" s="1914">
        <v>7.0000000000000007E-2</v>
      </c>
      <c r="D77" s="1061">
        <f>D120</f>
        <v>5100000</v>
      </c>
      <c r="E77" s="1248"/>
      <c r="F77" s="143">
        <f>IF(E133=0,0,ROUND(-PMT($C77,$B77,$D77),-3))</f>
        <v>0</v>
      </c>
      <c r="G77" s="143">
        <f t="shared" ref="G77:O77" si="9">IF(F133=0,0,ROUND(-PMT($C77,$B77,$D77),-3))</f>
        <v>0</v>
      </c>
      <c r="H77" s="145">
        <f t="shared" si="9"/>
        <v>0</v>
      </c>
      <c r="I77" s="145">
        <f t="shared" si="9"/>
        <v>0</v>
      </c>
      <c r="J77" s="145">
        <f t="shared" si="9"/>
        <v>560000</v>
      </c>
      <c r="K77" s="145">
        <f t="shared" si="9"/>
        <v>560000</v>
      </c>
      <c r="L77" s="145">
        <f t="shared" si="9"/>
        <v>560000</v>
      </c>
      <c r="M77" s="145">
        <f t="shared" si="9"/>
        <v>560000</v>
      </c>
      <c r="N77" s="86">
        <f t="shared" si="9"/>
        <v>560000</v>
      </c>
      <c r="O77" s="1057">
        <f t="shared" si="9"/>
        <v>560000</v>
      </c>
      <c r="P77" s="144">
        <f>N77*B77</f>
        <v>8400000</v>
      </c>
    </row>
    <row r="78" spans="1:29" s="146" customFormat="1" x14ac:dyDescent="0.2">
      <c r="A78" s="1261" t="s">
        <v>1449</v>
      </c>
      <c r="B78" s="1059">
        <v>15</v>
      </c>
      <c r="C78" s="1914">
        <v>7.0000000000000007E-2</v>
      </c>
      <c r="D78" s="1061">
        <f>D121</f>
        <v>8000000</v>
      </c>
      <c r="E78" s="1248"/>
      <c r="F78" s="143">
        <f>IF(E134=0,0,ROUND(-PMT($C78,$B78,$D78),-3))</f>
        <v>0</v>
      </c>
      <c r="G78" s="143">
        <f t="shared" ref="G78:O78" si="10">IF(F134=0,0,ROUND(-PMT($C78,$B78,$D78),-3))</f>
        <v>0</v>
      </c>
      <c r="H78" s="145">
        <f t="shared" si="10"/>
        <v>0</v>
      </c>
      <c r="I78" s="145">
        <f t="shared" si="10"/>
        <v>878000</v>
      </c>
      <c r="J78" s="145">
        <f t="shared" si="10"/>
        <v>878000</v>
      </c>
      <c r="K78" s="145">
        <f t="shared" si="10"/>
        <v>878000</v>
      </c>
      <c r="L78" s="145">
        <f t="shared" si="10"/>
        <v>878000</v>
      </c>
      <c r="M78" s="145">
        <f t="shared" si="10"/>
        <v>878000</v>
      </c>
      <c r="N78" s="86">
        <f t="shared" si="10"/>
        <v>878000</v>
      </c>
      <c r="O78" s="1057">
        <f t="shared" si="10"/>
        <v>878000</v>
      </c>
      <c r="P78" s="144">
        <f>N78*B78</f>
        <v>13170000</v>
      </c>
    </row>
    <row r="79" spans="1:29" s="146" customFormat="1" x14ac:dyDescent="0.2">
      <c r="A79" s="1261" t="s">
        <v>111</v>
      </c>
      <c r="B79" s="1059">
        <v>15</v>
      </c>
      <c r="C79" s="1914">
        <v>7.0000000000000007E-2</v>
      </c>
      <c r="D79" s="1061">
        <f>D122</f>
        <v>0</v>
      </c>
      <c r="E79" s="1248"/>
      <c r="F79" s="143">
        <f t="shared" ref="F79:O79" si="11">IF(F135=0,0,ROUND(-PMT($C79,$B79,$D79),-3))</f>
        <v>0</v>
      </c>
      <c r="G79" s="143">
        <f t="shared" si="11"/>
        <v>0</v>
      </c>
      <c r="H79" s="145">
        <f t="shared" si="11"/>
        <v>0</v>
      </c>
      <c r="I79" s="145">
        <f t="shared" si="11"/>
        <v>0</v>
      </c>
      <c r="J79" s="145">
        <f t="shared" si="11"/>
        <v>0</v>
      </c>
      <c r="K79" s="145">
        <f t="shared" si="11"/>
        <v>0</v>
      </c>
      <c r="L79" s="145">
        <f t="shared" si="11"/>
        <v>0</v>
      </c>
      <c r="M79" s="145">
        <f t="shared" si="11"/>
        <v>0</v>
      </c>
      <c r="N79" s="86">
        <f t="shared" si="11"/>
        <v>0</v>
      </c>
      <c r="O79" s="1057">
        <f t="shared" si="11"/>
        <v>0</v>
      </c>
      <c r="P79" s="144">
        <f>N79*B79</f>
        <v>0</v>
      </c>
    </row>
    <row r="80" spans="1:29" s="146" customFormat="1" x14ac:dyDescent="0.2">
      <c r="A80" s="1261" t="s">
        <v>112</v>
      </c>
      <c r="B80" s="1059">
        <v>15</v>
      </c>
      <c r="C80" s="1914">
        <v>7.0000000000000007E-2</v>
      </c>
      <c r="D80" s="1061">
        <f>D123</f>
        <v>0</v>
      </c>
      <c r="E80" s="1248"/>
      <c r="F80" s="143">
        <f>IF(E136=0,0,ROUND(-PMT($C80,$B80,$D80),-3))</f>
        <v>0</v>
      </c>
      <c r="G80" s="143">
        <f t="shared" ref="G80:O80" si="12">IF(G136=0,0,ROUND(-PMT($C80,$B80,$D80),-3))</f>
        <v>0</v>
      </c>
      <c r="H80" s="145">
        <f t="shared" si="12"/>
        <v>0</v>
      </c>
      <c r="I80" s="145">
        <f t="shared" si="12"/>
        <v>0</v>
      </c>
      <c r="J80" s="145">
        <f t="shared" si="12"/>
        <v>0</v>
      </c>
      <c r="K80" s="145">
        <f t="shared" si="12"/>
        <v>0</v>
      </c>
      <c r="L80" s="145">
        <f t="shared" si="12"/>
        <v>0</v>
      </c>
      <c r="M80" s="145">
        <f t="shared" si="12"/>
        <v>0</v>
      </c>
      <c r="N80" s="86">
        <f t="shared" si="12"/>
        <v>0</v>
      </c>
      <c r="O80" s="1057">
        <f t="shared" si="12"/>
        <v>0</v>
      </c>
      <c r="P80" s="144">
        <f>N80*B80</f>
        <v>0</v>
      </c>
    </row>
    <row r="81" spans="1:27" s="146" customFormat="1" ht="13.5" thickBot="1" x14ac:dyDescent="0.25">
      <c r="A81" s="1058"/>
      <c r="B81" s="1059"/>
      <c r="C81" s="1060"/>
      <c r="D81" s="1061"/>
      <c r="E81" s="1248"/>
      <c r="F81" s="143"/>
      <c r="G81" s="145"/>
      <c r="H81" s="143"/>
      <c r="I81" s="145"/>
      <c r="J81" s="145"/>
      <c r="K81" s="145"/>
      <c r="L81" s="145"/>
      <c r="M81" s="145"/>
      <c r="N81" s="376"/>
      <c r="O81" s="1063"/>
      <c r="P81" s="144"/>
    </row>
    <row r="82" spans="1:27" s="102" customFormat="1" ht="13.5" thickTop="1" x14ac:dyDescent="0.2">
      <c r="A82" s="1310" t="s">
        <v>1818</v>
      </c>
      <c r="B82" s="582"/>
      <c r="C82" s="1064"/>
      <c r="D82" s="1065">
        <f>SUM(D77:D80)</f>
        <v>13100000</v>
      </c>
      <c r="E82" s="2061">
        <f>SUM(E77:E81)</f>
        <v>0</v>
      </c>
      <c r="F82" s="135">
        <f t="shared" ref="F82:P82" si="13">SUM(F77:F80)</f>
        <v>0</v>
      </c>
      <c r="G82" s="179">
        <f t="shared" si="13"/>
        <v>0</v>
      </c>
      <c r="H82" s="135">
        <f t="shared" si="13"/>
        <v>0</v>
      </c>
      <c r="I82" s="179">
        <f t="shared" si="13"/>
        <v>878000</v>
      </c>
      <c r="J82" s="179">
        <f t="shared" si="13"/>
        <v>1438000</v>
      </c>
      <c r="K82" s="179">
        <f t="shared" si="13"/>
        <v>1438000</v>
      </c>
      <c r="L82" s="179">
        <f t="shared" si="13"/>
        <v>1438000</v>
      </c>
      <c r="M82" s="179">
        <f t="shared" si="13"/>
        <v>1438000</v>
      </c>
      <c r="N82" s="447">
        <f t="shared" si="13"/>
        <v>1438000</v>
      </c>
      <c r="O82" s="368">
        <f t="shared" si="13"/>
        <v>1438000</v>
      </c>
      <c r="P82" s="139">
        <f t="shared" si="13"/>
        <v>21570000</v>
      </c>
    </row>
    <row r="83" spans="1:27" s="146" customFormat="1" ht="13.5" thickBot="1" x14ac:dyDescent="0.25">
      <c r="A83" s="1066"/>
      <c r="B83" s="1067"/>
      <c r="C83" s="1067"/>
      <c r="D83" s="1342"/>
      <c r="E83" s="1249"/>
      <c r="F83" s="1068"/>
      <c r="G83" s="1067"/>
      <c r="H83" s="1068"/>
      <c r="I83" s="1067"/>
      <c r="J83" s="1067"/>
      <c r="K83" s="1067"/>
      <c r="L83" s="1067"/>
      <c r="M83" s="1067"/>
      <c r="N83" s="376"/>
      <c r="O83" s="1063"/>
      <c r="P83" s="1069"/>
    </row>
    <row r="84" spans="1:27" s="999" customFormat="1" ht="14.25" thickTop="1" thickBot="1" x14ac:dyDescent="0.25">
      <c r="A84" s="1309"/>
      <c r="B84" s="1309"/>
      <c r="C84" s="1309"/>
      <c r="D84" s="1358"/>
      <c r="E84" s="1309"/>
      <c r="F84" s="1309"/>
      <c r="G84" s="1309"/>
      <c r="H84" s="1309"/>
      <c r="I84" s="1309"/>
      <c r="J84" s="1309"/>
      <c r="K84" s="1309"/>
      <c r="L84" s="1309"/>
      <c r="M84" s="1309"/>
      <c r="N84" s="1309"/>
      <c r="O84" s="1309"/>
      <c r="P84" s="1309"/>
      <c r="Q84" s="1309"/>
      <c r="R84" s="1309"/>
      <c r="S84" s="1309"/>
      <c r="T84" s="1309"/>
      <c r="U84" s="1309"/>
      <c r="V84" s="1309"/>
      <c r="W84" s="1309"/>
      <c r="X84" s="1309"/>
      <c r="Y84" s="1309"/>
      <c r="Z84" s="1309"/>
      <c r="AA84" s="1309"/>
    </row>
    <row r="85" spans="1:27" s="146" customFormat="1" ht="18.75" customHeight="1" thickTop="1" thickBot="1" x14ac:dyDescent="0.25">
      <c r="A85" s="2866" t="s">
        <v>563</v>
      </c>
      <c r="B85" s="2867"/>
      <c r="C85" s="2867"/>
      <c r="D85" s="2867"/>
      <c r="E85" s="2867"/>
      <c r="F85" s="2867"/>
      <c r="G85" s="2867"/>
      <c r="H85" s="2867"/>
      <c r="I85" s="2867"/>
      <c r="J85" s="2867"/>
      <c r="K85" s="2867"/>
      <c r="L85" s="2867"/>
      <c r="M85" s="2867"/>
      <c r="N85" s="2867"/>
      <c r="O85" s="2867"/>
      <c r="P85" s="2868"/>
    </row>
    <row r="86" spans="1:27" s="146" customFormat="1" ht="14.25" thickTop="1" thickBot="1" x14ac:dyDescent="0.25">
      <c r="A86" s="1240" t="s">
        <v>1495</v>
      </c>
      <c r="B86" s="1241" t="str">
        <f>B74</f>
        <v>Term</v>
      </c>
      <c r="C86" s="1241" t="str">
        <f>C74</f>
        <v>Rate</v>
      </c>
      <c r="D86" s="1242" t="s">
        <v>2895</v>
      </c>
      <c r="E86" s="1884" t="s">
        <v>1070</v>
      </c>
      <c r="F86" s="1246" t="str">
        <f t="shared" ref="F86:N86" si="14">F74</f>
        <v>2015/2016</v>
      </c>
      <c r="G86" s="1246" t="str">
        <f t="shared" si="14"/>
        <v>2016/2017</v>
      </c>
      <c r="H86" s="1246" t="str">
        <f t="shared" si="14"/>
        <v>2017/2018</v>
      </c>
      <c r="I86" s="1246" t="str">
        <f t="shared" si="14"/>
        <v>2018/2019</v>
      </c>
      <c r="J86" s="1246" t="str">
        <f t="shared" si="14"/>
        <v>2019/2020</v>
      </c>
      <c r="K86" s="1246" t="str">
        <f t="shared" si="14"/>
        <v>2020/2021</v>
      </c>
      <c r="L86" s="1246" t="str">
        <f t="shared" si="14"/>
        <v>2021/2022</v>
      </c>
      <c r="M86" s="1246" t="str">
        <f t="shared" si="14"/>
        <v>2022/2023</v>
      </c>
      <c r="N86" s="1243" t="str">
        <f t="shared" si="14"/>
        <v>2023/2024</v>
      </c>
      <c r="O86" s="2121" t="s">
        <v>5657</v>
      </c>
      <c r="P86" s="1415" t="str">
        <f>P74</f>
        <v>Total</v>
      </c>
    </row>
    <row r="87" spans="1:27" s="146" customFormat="1" x14ac:dyDescent="0.2">
      <c r="A87" s="1261"/>
      <c r="B87" s="145"/>
      <c r="C87" s="145"/>
      <c r="D87" s="1061"/>
      <c r="E87" s="1154"/>
      <c r="F87" s="143"/>
      <c r="G87" s="145"/>
      <c r="H87" s="143"/>
      <c r="I87" s="145"/>
      <c r="J87" s="145"/>
      <c r="K87" s="145"/>
      <c r="L87" s="145"/>
      <c r="M87" s="145"/>
      <c r="N87" s="145"/>
      <c r="O87" s="87"/>
      <c r="P87" s="1416"/>
    </row>
    <row r="88" spans="1:27" s="146" customFormat="1" x14ac:dyDescent="0.2">
      <c r="A88" s="1261" t="s">
        <v>5658</v>
      </c>
      <c r="B88" s="1059"/>
      <c r="C88" s="1914">
        <f>C76</f>
        <v>7.0000000000000007E-2</v>
      </c>
      <c r="D88" s="1061">
        <f>D76</f>
        <v>725000</v>
      </c>
      <c r="E88" s="1248"/>
      <c r="F88" s="143"/>
      <c r="G88" s="145"/>
      <c r="H88" s="145"/>
      <c r="I88" s="145"/>
      <c r="J88" s="145"/>
      <c r="K88" s="145"/>
      <c r="L88" s="145"/>
      <c r="M88" s="145"/>
      <c r="N88" s="145"/>
      <c r="O88" s="87"/>
      <c r="P88" s="1416"/>
    </row>
    <row r="89" spans="1:27" s="146" customFormat="1" x14ac:dyDescent="0.2">
      <c r="A89" s="1176"/>
      <c r="B89" s="1059"/>
      <c r="C89" s="1914"/>
      <c r="D89" s="1061" t="s">
        <v>3025</v>
      </c>
      <c r="E89" s="1134"/>
      <c r="F89" s="145">
        <v>250000</v>
      </c>
      <c r="G89" s="145">
        <f>F89</f>
        <v>250000</v>
      </c>
      <c r="H89" s="145">
        <v>225000</v>
      </c>
      <c r="I89" s="145"/>
      <c r="J89" s="145"/>
      <c r="K89" s="145"/>
      <c r="L89" s="145"/>
      <c r="M89" s="145"/>
      <c r="N89" s="145"/>
      <c r="O89" s="87"/>
      <c r="P89" s="1416">
        <f>SUM(F89:N89)</f>
        <v>725000</v>
      </c>
    </row>
    <row r="90" spans="1:27" s="146" customFormat="1" x14ac:dyDescent="0.2">
      <c r="A90" s="1176"/>
      <c r="B90" s="1059"/>
      <c r="C90" s="1914"/>
      <c r="D90" s="1061" t="s">
        <v>3104</v>
      </c>
      <c r="E90" s="1134">
        <f>ROUND(D88*C88/2,-2)+100</f>
        <v>25500</v>
      </c>
      <c r="F90" s="143">
        <f>ROUND(D88*C88,-3)</f>
        <v>51000</v>
      </c>
      <c r="G90" s="145">
        <f>ROUND((D88-F89)*C88,-3)</f>
        <v>33000</v>
      </c>
      <c r="H90" s="145">
        <f>ROUND((D88-F89-G89)*C88,-3)</f>
        <v>16000</v>
      </c>
      <c r="I90" s="145"/>
      <c r="J90" s="145"/>
      <c r="K90" s="145"/>
      <c r="L90" s="145"/>
      <c r="M90" s="145"/>
      <c r="N90" s="145"/>
      <c r="O90" s="87"/>
      <c r="P90" s="1416">
        <f>SUM(F90:N90)</f>
        <v>100000</v>
      </c>
    </row>
    <row r="91" spans="1:27" s="102" customFormat="1" x14ac:dyDescent="0.2">
      <c r="A91" s="1184"/>
      <c r="B91" s="197"/>
      <c r="C91" s="1914"/>
      <c r="D91" s="1071" t="s">
        <v>1497</v>
      </c>
      <c r="E91" s="2123">
        <f>D88</f>
        <v>725000</v>
      </c>
      <c r="F91" s="141">
        <f>E91-F89</f>
        <v>475000</v>
      </c>
      <c r="G91" s="72">
        <f>F91-G89</f>
        <v>225000</v>
      </c>
      <c r="H91" s="141">
        <f>G91-H89</f>
        <v>0</v>
      </c>
      <c r="I91" s="141">
        <f>IF(I141=0,0,$D88-SUM($E89:I89))</f>
        <v>0</v>
      </c>
      <c r="J91" s="141">
        <f>IF(J141=0,0,$D88-SUM($E89:J89))</f>
        <v>0</v>
      </c>
      <c r="K91" s="141">
        <f>IF(K141=0,0,$D88-SUM($E89:K89))</f>
        <v>0</v>
      </c>
      <c r="L91" s="141">
        <f>IF(L141=0,0,$D88-SUM($E89:L89))</f>
        <v>0</v>
      </c>
      <c r="M91" s="141">
        <f>IF(M141=0,0,$D88-SUM($E89:M89))</f>
        <v>0</v>
      </c>
      <c r="N91" s="72">
        <f>IF(N141=0,0,$D88-SUM($E89:N89))</f>
        <v>0</v>
      </c>
      <c r="O91" s="83">
        <f>IF(O141=0,0,$D88-SUM($E89:O89))</f>
        <v>0</v>
      </c>
      <c r="P91" s="1417"/>
    </row>
    <row r="92" spans="1:27" s="146" customFormat="1" x14ac:dyDescent="0.2">
      <c r="A92" s="1176"/>
      <c r="B92" s="1059"/>
      <c r="C92" s="1914"/>
      <c r="D92" s="1061"/>
      <c r="E92" s="1248"/>
      <c r="F92" s="143"/>
      <c r="G92" s="145"/>
      <c r="H92" s="143"/>
      <c r="I92" s="145"/>
      <c r="J92" s="145"/>
      <c r="K92" s="145"/>
      <c r="L92" s="145"/>
      <c r="M92" s="145"/>
      <c r="N92" s="145"/>
      <c r="O92" s="87"/>
      <c r="P92" s="1416"/>
    </row>
    <row r="93" spans="1:27" s="146" customFormat="1" x14ac:dyDescent="0.2">
      <c r="A93" s="1176" t="str">
        <f>A77</f>
        <v>Hutley Drive</v>
      </c>
      <c r="B93" s="1059"/>
      <c r="C93" s="1914">
        <f>C77</f>
        <v>7.0000000000000007E-2</v>
      </c>
      <c r="D93" s="1061">
        <f>D77</f>
        <v>5100000</v>
      </c>
      <c r="E93" s="1248"/>
      <c r="F93" s="143"/>
      <c r="G93" s="145"/>
      <c r="H93" s="145"/>
      <c r="I93" s="145"/>
      <c r="J93" s="145"/>
      <c r="K93" s="145"/>
      <c r="L93" s="145"/>
      <c r="M93" s="145"/>
      <c r="N93" s="145"/>
      <c r="O93" s="87"/>
      <c r="P93" s="1416"/>
    </row>
    <row r="94" spans="1:27" s="146" customFormat="1" x14ac:dyDescent="0.2">
      <c r="A94" s="1176"/>
      <c r="B94" s="1059"/>
      <c r="C94" s="1914"/>
      <c r="D94" s="1061" t="s">
        <v>3025</v>
      </c>
      <c r="E94" s="1248"/>
      <c r="F94" s="145">
        <f t="shared" ref="F94:O94" si="15">IF(F77=0,0,-ROUND(PMT($C$77,$B$77,$D$77),-3)-F95)</f>
        <v>0</v>
      </c>
      <c r="G94" s="145">
        <f t="shared" si="15"/>
        <v>0</v>
      </c>
      <c r="H94" s="145">
        <f t="shared" si="15"/>
        <v>0</v>
      </c>
      <c r="I94" s="145">
        <f t="shared" si="15"/>
        <v>0</v>
      </c>
      <c r="J94" s="145">
        <f t="shared" si="15"/>
        <v>203000</v>
      </c>
      <c r="K94" s="145">
        <f t="shared" si="15"/>
        <v>217000</v>
      </c>
      <c r="L94" s="145">
        <f t="shared" si="15"/>
        <v>232000</v>
      </c>
      <c r="M94" s="145">
        <f t="shared" si="15"/>
        <v>249000</v>
      </c>
      <c r="N94" s="145">
        <f t="shared" si="15"/>
        <v>266000</v>
      </c>
      <c r="O94" s="87">
        <f t="shared" si="15"/>
        <v>285000</v>
      </c>
      <c r="P94" s="1416">
        <f>SUM(F94:N94)</f>
        <v>1167000</v>
      </c>
    </row>
    <row r="95" spans="1:27" s="146" customFormat="1" x14ac:dyDescent="0.2">
      <c r="A95" s="1176"/>
      <c r="B95" s="1059"/>
      <c r="C95" s="1914"/>
      <c r="D95" s="1061" t="s">
        <v>3104</v>
      </c>
      <c r="E95" s="1248"/>
      <c r="F95" s="143">
        <f t="shared" ref="F95:O95" si="16">IF(F77&gt;0,ROUND(E96*$C$77,-3),0)</f>
        <v>0</v>
      </c>
      <c r="G95" s="145">
        <f t="shared" si="16"/>
        <v>0</v>
      </c>
      <c r="H95" s="145">
        <f t="shared" si="16"/>
        <v>0</v>
      </c>
      <c r="I95" s="145">
        <f t="shared" si="16"/>
        <v>0</v>
      </c>
      <c r="J95" s="145">
        <f t="shared" si="16"/>
        <v>357000</v>
      </c>
      <c r="K95" s="145">
        <f t="shared" si="16"/>
        <v>343000</v>
      </c>
      <c r="L95" s="145">
        <f t="shared" si="16"/>
        <v>328000</v>
      </c>
      <c r="M95" s="145">
        <f t="shared" si="16"/>
        <v>311000</v>
      </c>
      <c r="N95" s="145">
        <f t="shared" si="16"/>
        <v>294000</v>
      </c>
      <c r="O95" s="87">
        <f t="shared" si="16"/>
        <v>275000</v>
      </c>
      <c r="P95" s="1416">
        <f>SUM(F95:N95)</f>
        <v>1633000</v>
      </c>
    </row>
    <row r="96" spans="1:27" s="102" customFormat="1" x14ac:dyDescent="0.2">
      <c r="A96" s="1184"/>
      <c r="B96" s="197"/>
      <c r="C96" s="1915"/>
      <c r="D96" s="1071" t="s">
        <v>1497</v>
      </c>
      <c r="E96" s="1016">
        <f>IF(E146=0,0,$D93-E94)</f>
        <v>0</v>
      </c>
      <c r="F96" s="141">
        <f>IF(F146=0,0,$D93-SUM($E94:F94))</f>
        <v>0</v>
      </c>
      <c r="G96" s="141">
        <f>IF(G146=0,0,$D93-SUM($E94:G94))</f>
        <v>0</v>
      </c>
      <c r="H96" s="141">
        <f>IF(H146=0,0,$D93-SUM($E94:H94))</f>
        <v>0</v>
      </c>
      <c r="I96" s="141">
        <f>IF(I146=0,0,$D93-SUM($E94:I94))</f>
        <v>5100000</v>
      </c>
      <c r="J96" s="141">
        <f>IF(J146=0,0,$D93-SUM($E94:J94))</f>
        <v>4897000</v>
      </c>
      <c r="K96" s="141">
        <f>IF(K146=0,0,$D93-SUM($E94:K94))</f>
        <v>4680000</v>
      </c>
      <c r="L96" s="141">
        <f>IF(L146=0,0,$D93-SUM($E94:L94))</f>
        <v>4448000</v>
      </c>
      <c r="M96" s="141">
        <f>IF(M146=0,0,$D93-SUM($E94:M94))</f>
        <v>4199000</v>
      </c>
      <c r="N96" s="72">
        <f>IF(N146=0,0,$D93-SUM($E94:N94))</f>
        <v>3933000</v>
      </c>
      <c r="O96" s="83">
        <f>IF(O146=0,0,$D93-SUM($E94:O94))</f>
        <v>3648000</v>
      </c>
      <c r="P96" s="1417"/>
    </row>
    <row r="97" spans="1:16" s="146" customFormat="1" x14ac:dyDescent="0.2">
      <c r="A97" s="1176"/>
      <c r="B97" s="1059"/>
      <c r="C97" s="1914"/>
      <c r="D97" s="1061"/>
      <c r="E97" s="1248"/>
      <c r="F97" s="143"/>
      <c r="G97" s="145"/>
      <c r="H97" s="143"/>
      <c r="I97" s="145"/>
      <c r="J97" s="145"/>
      <c r="K97" s="145"/>
      <c r="L97" s="145"/>
      <c r="M97" s="145"/>
      <c r="N97" s="145"/>
      <c r="O97" s="87"/>
      <c r="P97" s="1416"/>
    </row>
    <row r="98" spans="1:16" s="146" customFormat="1" x14ac:dyDescent="0.2">
      <c r="A98" s="1261" t="s">
        <v>1449</v>
      </c>
      <c r="B98" s="1059"/>
      <c r="C98" s="1914">
        <f>C78</f>
        <v>7.0000000000000007E-2</v>
      </c>
      <c r="D98" s="1061">
        <f>D78</f>
        <v>8000000</v>
      </c>
      <c r="E98" s="1248"/>
      <c r="F98" s="143"/>
      <c r="G98" s="145"/>
      <c r="H98" s="145"/>
      <c r="I98" s="145"/>
      <c r="J98" s="145"/>
      <c r="K98" s="145"/>
      <c r="L98" s="145"/>
      <c r="M98" s="145"/>
      <c r="N98" s="145"/>
      <c r="O98" s="87"/>
      <c r="P98" s="1416"/>
    </row>
    <row r="99" spans="1:16" s="146" customFormat="1" x14ac:dyDescent="0.2">
      <c r="A99" s="1176"/>
      <c r="B99" s="1059"/>
      <c r="C99" s="1914"/>
      <c r="D99" s="1061" t="s">
        <v>3025</v>
      </c>
      <c r="E99" s="1248"/>
      <c r="F99" s="145">
        <f>IF(F78=0,0,-ROUND(PMT(#REF!,#REF!,#REF!),-3)-F100)</f>
        <v>0</v>
      </c>
      <c r="G99" s="145">
        <f>IF(G78=0,0,-ROUND(PMT(#REF!,#REF!,#REF!),-3)-G100)</f>
        <v>0</v>
      </c>
      <c r="H99" s="145">
        <f>IF(H78=0,0,-ROUND(PMT(#REF!,#REF!,#REF!),-3)-H100)</f>
        <v>0</v>
      </c>
      <c r="I99" s="145">
        <f>IF(I78=0,0,-ROUND(PMT($C$78,$B$78,$D$78),-3)-I100)</f>
        <v>318000</v>
      </c>
      <c r="J99" s="145">
        <f t="shared" ref="J99:O99" si="17">IF(J78=0,0,-ROUND(PMT($C$78,$B$78,$D$78),-3)-J100)</f>
        <v>340000</v>
      </c>
      <c r="K99" s="145">
        <f t="shared" si="17"/>
        <v>364000</v>
      </c>
      <c r="L99" s="145">
        <f t="shared" si="17"/>
        <v>390000</v>
      </c>
      <c r="M99" s="145">
        <f t="shared" si="17"/>
        <v>417000</v>
      </c>
      <c r="N99" s="145">
        <f t="shared" si="17"/>
        <v>446000</v>
      </c>
      <c r="O99" s="145">
        <f t="shared" si="17"/>
        <v>477000</v>
      </c>
      <c r="P99" s="1416">
        <f>SUM(F99:N99)</f>
        <v>2275000</v>
      </c>
    </row>
    <row r="100" spans="1:16" s="146" customFormat="1" x14ac:dyDescent="0.2">
      <c r="A100" s="1176"/>
      <c r="B100" s="1059"/>
      <c r="C100" s="1914"/>
      <c r="D100" s="1061" t="s">
        <v>3104</v>
      </c>
      <c r="E100" s="1248"/>
      <c r="F100" s="143">
        <f>IF(F78&gt;0,ROUND(E101*#REF!,-3),0)</f>
        <v>0</v>
      </c>
      <c r="G100" s="145">
        <f>IF(G78&gt;0,ROUND(F101*#REF!,-3),0)</f>
        <v>0</v>
      </c>
      <c r="H100" s="145">
        <f>IF(H78&gt;0,ROUND(G101*#REF!,-3),0)</f>
        <v>0</v>
      </c>
      <c r="I100" s="145">
        <f>IF(I78&gt;0,ROUND(H101*$C$78,-3),0)</f>
        <v>560000</v>
      </c>
      <c r="J100" s="145">
        <f t="shared" ref="J100:O100" si="18">IF(J78&gt;0,ROUND(I101*$C$78,-3),0)</f>
        <v>538000</v>
      </c>
      <c r="K100" s="145">
        <f t="shared" si="18"/>
        <v>514000</v>
      </c>
      <c r="L100" s="145">
        <f t="shared" si="18"/>
        <v>488000</v>
      </c>
      <c r="M100" s="145">
        <f t="shared" si="18"/>
        <v>461000</v>
      </c>
      <c r="N100" s="145">
        <f t="shared" si="18"/>
        <v>432000</v>
      </c>
      <c r="O100" s="145">
        <f t="shared" si="18"/>
        <v>401000</v>
      </c>
      <c r="P100" s="1416">
        <f>SUM(F100:N100)</f>
        <v>2993000</v>
      </c>
    </row>
    <row r="101" spans="1:16" s="102" customFormat="1" x14ac:dyDescent="0.2">
      <c r="A101" s="1184"/>
      <c r="B101" s="197"/>
      <c r="C101" s="1915"/>
      <c r="D101" s="1071" t="s">
        <v>1497</v>
      </c>
      <c r="E101" s="1016">
        <f>IF(E147=0,0,$D98-E99)</f>
        <v>0</v>
      </c>
      <c r="F101" s="141">
        <f>IF(F147=0,0,$D98-SUM($E99:F99))</f>
        <v>0</v>
      </c>
      <c r="G101" s="72">
        <f>IF(G147=0,0,$D98-SUM($E99:G99))</f>
        <v>0</v>
      </c>
      <c r="H101" s="141">
        <f>IF(H147=0,0,$D98-SUM($E99:H99))</f>
        <v>8000000</v>
      </c>
      <c r="I101" s="72">
        <f>IF(I147=0,0,$D98-SUM($E99:I99))</f>
        <v>7682000</v>
      </c>
      <c r="J101" s="72">
        <f>IF(J147=0,0,$D98-SUM($E99:J99))</f>
        <v>7342000</v>
      </c>
      <c r="K101" s="72">
        <f>IF(K147=0,0,$D98-SUM($E99:K99))</f>
        <v>6978000</v>
      </c>
      <c r="L101" s="72">
        <f>IF(L147=0,0,$D98-SUM($E99:L99))</f>
        <v>6588000</v>
      </c>
      <c r="M101" s="72">
        <f>IF(M147=0,0,$D98-SUM($E99:M99))</f>
        <v>6171000</v>
      </c>
      <c r="N101" s="72">
        <f>IF(N147=0,0,$D98-SUM($E99:N99))</f>
        <v>5725000</v>
      </c>
      <c r="O101" s="83">
        <f>IF(O147=0,0,$D98-SUM($E99:O99))</f>
        <v>5248000</v>
      </c>
      <c r="P101" s="1417"/>
    </row>
    <row r="102" spans="1:16" s="102" customFormat="1" x14ac:dyDescent="0.2">
      <c r="A102" s="1184"/>
      <c r="B102" s="197"/>
      <c r="C102" s="1915"/>
      <c r="D102" s="1071"/>
      <c r="E102" s="1016"/>
      <c r="F102" s="141"/>
      <c r="G102" s="72"/>
      <c r="H102" s="141"/>
      <c r="I102" s="72"/>
      <c r="J102" s="72"/>
      <c r="K102" s="72"/>
      <c r="L102" s="72"/>
      <c r="M102" s="72"/>
      <c r="N102" s="72"/>
      <c r="O102" s="83"/>
      <c r="P102" s="1417"/>
    </row>
    <row r="103" spans="1:16" s="146" customFormat="1" x14ac:dyDescent="0.2">
      <c r="A103" s="1176" t="str">
        <f>A79</f>
        <v>Ballina Swimming Pool</v>
      </c>
      <c r="B103" s="1059"/>
      <c r="C103" s="1914">
        <f>C79</f>
        <v>7.0000000000000007E-2</v>
      </c>
      <c r="D103" s="1061">
        <f>D79</f>
        <v>0</v>
      </c>
      <c r="E103" s="1248"/>
      <c r="F103" s="143"/>
      <c r="G103" s="145"/>
      <c r="H103" s="145"/>
      <c r="I103" s="145"/>
      <c r="J103" s="145"/>
      <c r="K103" s="145"/>
      <c r="L103" s="145"/>
      <c r="M103" s="145"/>
      <c r="N103" s="145"/>
      <c r="O103" s="87"/>
      <c r="P103" s="1416"/>
    </row>
    <row r="104" spans="1:16" s="146" customFormat="1" x14ac:dyDescent="0.2">
      <c r="A104" s="1176"/>
      <c r="B104" s="1059"/>
      <c r="C104" s="1914"/>
      <c r="D104" s="1061" t="s">
        <v>3025</v>
      </c>
      <c r="E104" s="1248"/>
      <c r="F104" s="145">
        <f t="shared" ref="F104:O104" si="19">IF(F79=0,0,-ROUND(PMT($C$79,$B$79,$D$79),-3)-F105)</f>
        <v>0</v>
      </c>
      <c r="G104" s="145">
        <f t="shared" si="19"/>
        <v>0</v>
      </c>
      <c r="H104" s="145">
        <f t="shared" si="19"/>
        <v>0</v>
      </c>
      <c r="I104" s="145">
        <f t="shared" si="19"/>
        <v>0</v>
      </c>
      <c r="J104" s="145">
        <f t="shared" si="19"/>
        <v>0</v>
      </c>
      <c r="K104" s="145">
        <f t="shared" si="19"/>
        <v>0</v>
      </c>
      <c r="L104" s="145">
        <f t="shared" si="19"/>
        <v>0</v>
      </c>
      <c r="M104" s="145">
        <f t="shared" si="19"/>
        <v>0</v>
      </c>
      <c r="N104" s="145">
        <f t="shared" si="19"/>
        <v>0</v>
      </c>
      <c r="O104" s="145">
        <f t="shared" si="19"/>
        <v>0</v>
      </c>
      <c r="P104" s="1416">
        <f>SUM(F104:O104)</f>
        <v>0</v>
      </c>
    </row>
    <row r="105" spans="1:16" s="146" customFormat="1" x14ac:dyDescent="0.2">
      <c r="A105" s="1176"/>
      <c r="B105" s="1059"/>
      <c r="C105" s="1914"/>
      <c r="D105" s="1061" t="s">
        <v>3104</v>
      </c>
      <c r="E105" s="1248"/>
      <c r="F105" s="143">
        <f t="shared" ref="F105:O105" si="20">IF(F79&gt;0,ROUND(E106*$C$79,-3),0)</f>
        <v>0</v>
      </c>
      <c r="G105" s="145">
        <f t="shared" si="20"/>
        <v>0</v>
      </c>
      <c r="H105" s="145">
        <f t="shared" si="20"/>
        <v>0</v>
      </c>
      <c r="I105" s="145">
        <f t="shared" si="20"/>
        <v>0</v>
      </c>
      <c r="J105" s="145">
        <f t="shared" si="20"/>
        <v>0</v>
      </c>
      <c r="K105" s="145">
        <f t="shared" si="20"/>
        <v>0</v>
      </c>
      <c r="L105" s="145">
        <f t="shared" si="20"/>
        <v>0</v>
      </c>
      <c r="M105" s="145">
        <f t="shared" si="20"/>
        <v>0</v>
      </c>
      <c r="N105" s="145">
        <f t="shared" si="20"/>
        <v>0</v>
      </c>
      <c r="O105" s="145">
        <f t="shared" si="20"/>
        <v>0</v>
      </c>
      <c r="P105" s="1416">
        <f>SUM(F105:O105)</f>
        <v>0</v>
      </c>
    </row>
    <row r="106" spans="1:16" s="102" customFormat="1" x14ac:dyDescent="0.2">
      <c r="A106" s="1184"/>
      <c r="B106" s="197"/>
      <c r="C106" s="1915"/>
      <c r="D106" s="1071" t="s">
        <v>1497</v>
      </c>
      <c r="E106" s="1016">
        <f>D103</f>
        <v>0</v>
      </c>
      <c r="F106" s="141">
        <f>IF(F148=0,0,$D103-SUM($E104:F104))</f>
        <v>0</v>
      </c>
      <c r="G106" s="72">
        <f>IF(G148=0,0,$D103-SUM($E104:G104))</f>
        <v>0</v>
      </c>
      <c r="H106" s="141">
        <f>IF(H148=0,0,$D103-SUM($E104:H104))</f>
        <v>0</v>
      </c>
      <c r="I106" s="72">
        <f>IF(I148=0,0,$D103-SUM($E104:I104))</f>
        <v>0</v>
      </c>
      <c r="J106" s="72">
        <f>IF(J148=0,0,$D103-SUM($E104:J104))</f>
        <v>0</v>
      </c>
      <c r="K106" s="72">
        <f>IF(K148=0,0,$D103-SUM($E104:K104))</f>
        <v>0</v>
      </c>
      <c r="L106" s="72">
        <f>IF(L148=0,0,$D103-SUM($E104:L104))</f>
        <v>0</v>
      </c>
      <c r="M106" s="72">
        <f>IF(M148=0,0,$D103-SUM($E104:M104))</f>
        <v>0</v>
      </c>
      <c r="N106" s="72">
        <f>IF(N148=0,0,$D103-SUM($E104:N104))</f>
        <v>0</v>
      </c>
      <c r="O106" s="72">
        <f>IF(O148=0,0,$D103-SUM($E104:O104))</f>
        <v>0</v>
      </c>
      <c r="P106" s="1417"/>
    </row>
    <row r="107" spans="1:16" s="102" customFormat="1" x14ac:dyDescent="0.2">
      <c r="A107" s="1184"/>
      <c r="B107" s="197"/>
      <c r="C107" s="1915"/>
      <c r="D107" s="1071"/>
      <c r="E107" s="1016"/>
      <c r="F107" s="141"/>
      <c r="G107" s="141"/>
      <c r="H107" s="141"/>
      <c r="I107" s="141"/>
      <c r="J107" s="141"/>
      <c r="K107" s="141"/>
      <c r="L107" s="141"/>
      <c r="M107" s="141"/>
      <c r="N107" s="72"/>
      <c r="O107" s="72"/>
      <c r="P107" s="1417"/>
    </row>
    <row r="108" spans="1:16" s="146" customFormat="1" x14ac:dyDescent="0.2">
      <c r="A108" s="1176" t="str">
        <f>A80</f>
        <v>Alstonville Swimming Pool</v>
      </c>
      <c r="B108" s="1059"/>
      <c r="C108" s="1914">
        <f>C80</f>
        <v>7.0000000000000007E-2</v>
      </c>
      <c r="D108" s="1061">
        <f>D80</f>
        <v>0</v>
      </c>
      <c r="E108" s="1248"/>
      <c r="F108" s="143"/>
      <c r="G108" s="145"/>
      <c r="H108" s="145"/>
      <c r="I108" s="145"/>
      <c r="J108" s="145"/>
      <c r="K108" s="145"/>
      <c r="L108" s="145"/>
      <c r="M108" s="145"/>
      <c r="N108" s="145"/>
      <c r="O108" s="145"/>
      <c r="P108" s="1416"/>
    </row>
    <row r="109" spans="1:16" s="146" customFormat="1" x14ac:dyDescent="0.2">
      <c r="A109" s="1176"/>
      <c r="B109" s="1059"/>
      <c r="C109" s="1914"/>
      <c r="D109" s="1061" t="s">
        <v>3025</v>
      </c>
      <c r="E109" s="1248"/>
      <c r="F109" s="145">
        <f t="shared" ref="F109:O109" si="21">IF(F80=0,0,-ROUND(PMT($C$80,$B$80,$D$80),-3)-F110)</f>
        <v>0</v>
      </c>
      <c r="G109" s="145">
        <f t="shared" si="21"/>
        <v>0</v>
      </c>
      <c r="H109" s="145">
        <f t="shared" si="21"/>
        <v>0</v>
      </c>
      <c r="I109" s="145">
        <f t="shared" si="21"/>
        <v>0</v>
      </c>
      <c r="J109" s="145">
        <f t="shared" si="21"/>
        <v>0</v>
      </c>
      <c r="K109" s="145">
        <f t="shared" si="21"/>
        <v>0</v>
      </c>
      <c r="L109" s="145">
        <f t="shared" si="21"/>
        <v>0</v>
      </c>
      <c r="M109" s="145">
        <f t="shared" si="21"/>
        <v>0</v>
      </c>
      <c r="N109" s="145">
        <f t="shared" si="21"/>
        <v>0</v>
      </c>
      <c r="O109" s="145">
        <f t="shared" si="21"/>
        <v>0</v>
      </c>
      <c r="P109" s="1416">
        <f>SUM(F109:O109)</f>
        <v>0</v>
      </c>
    </row>
    <row r="110" spans="1:16" s="146" customFormat="1" x14ac:dyDescent="0.2">
      <c r="A110" s="1176"/>
      <c r="B110" s="1059"/>
      <c r="C110" s="1914"/>
      <c r="D110" s="1061" t="s">
        <v>3104</v>
      </c>
      <c r="E110" s="1248"/>
      <c r="F110" s="143">
        <f t="shared" ref="F110:O110" si="22">IF(F80&gt;0,ROUND(E111*$C$80,-3),0)</f>
        <v>0</v>
      </c>
      <c r="G110" s="145">
        <f t="shared" si="22"/>
        <v>0</v>
      </c>
      <c r="H110" s="145">
        <f t="shared" si="22"/>
        <v>0</v>
      </c>
      <c r="I110" s="145">
        <f t="shared" si="22"/>
        <v>0</v>
      </c>
      <c r="J110" s="145">
        <f t="shared" si="22"/>
        <v>0</v>
      </c>
      <c r="K110" s="145">
        <f t="shared" si="22"/>
        <v>0</v>
      </c>
      <c r="L110" s="145">
        <f t="shared" si="22"/>
        <v>0</v>
      </c>
      <c r="M110" s="145">
        <f t="shared" si="22"/>
        <v>0</v>
      </c>
      <c r="N110" s="145">
        <f t="shared" si="22"/>
        <v>0</v>
      </c>
      <c r="O110" s="145">
        <f t="shared" si="22"/>
        <v>0</v>
      </c>
      <c r="P110" s="1416">
        <f>SUM(F110:O110)</f>
        <v>0</v>
      </c>
    </row>
    <row r="111" spans="1:16" s="102" customFormat="1" x14ac:dyDescent="0.2">
      <c r="A111" s="1184"/>
      <c r="B111" s="197"/>
      <c r="C111" s="1915"/>
      <c r="D111" s="1071" t="s">
        <v>1497</v>
      </c>
      <c r="E111" s="1016">
        <f>IF(E149=0,0,$D108-E109)</f>
        <v>0</v>
      </c>
      <c r="F111" s="141">
        <f>D108</f>
        <v>0</v>
      </c>
      <c r="G111" s="72">
        <f>IF(G149=0,0,$D108-SUM($E109:G109))</f>
        <v>0</v>
      </c>
      <c r="H111" s="141">
        <f>IF(H149=0,0,$D108-SUM($E109:H109))</f>
        <v>0</v>
      </c>
      <c r="I111" s="72">
        <f>IF(I149=0,0,$D108-SUM($E109:I109))</f>
        <v>0</v>
      </c>
      <c r="J111" s="72">
        <f>IF(J149=0,0,$D108-SUM($E109:J109))</f>
        <v>0</v>
      </c>
      <c r="K111" s="72">
        <f>IF(K149=0,0,$D108-SUM($E109:K109))</f>
        <v>0</v>
      </c>
      <c r="L111" s="72">
        <f>IF(L149=0,0,$D108-SUM($E109:L109))</f>
        <v>0</v>
      </c>
      <c r="M111" s="72">
        <f>IF(M149=0,0,$D108-SUM($E109:M109))</f>
        <v>0</v>
      </c>
      <c r="N111" s="72">
        <f>IF(N149=0,0,$D108-SUM($E109:N109))</f>
        <v>0</v>
      </c>
      <c r="O111" s="72">
        <f>IF(O149=0,0,$D108-SUM($E109:O109))</f>
        <v>0</v>
      </c>
      <c r="P111" s="1417"/>
    </row>
    <row r="112" spans="1:16" s="102" customFormat="1" x14ac:dyDescent="0.2">
      <c r="A112" s="1184"/>
      <c r="B112" s="197"/>
      <c r="C112" s="1915"/>
      <c r="D112" s="1071"/>
      <c r="E112" s="1016"/>
      <c r="F112" s="141"/>
      <c r="G112" s="141"/>
      <c r="H112" s="141"/>
      <c r="I112" s="141"/>
      <c r="J112" s="141"/>
      <c r="K112" s="141"/>
      <c r="L112" s="141"/>
      <c r="M112" s="141"/>
      <c r="N112" s="72"/>
      <c r="O112" s="83"/>
      <c r="P112" s="1417"/>
    </row>
    <row r="113" spans="1:46" s="146" customFormat="1" ht="13.5" thickBot="1" x14ac:dyDescent="0.25">
      <c r="A113" s="1303"/>
      <c r="B113" s="1340"/>
      <c r="C113" s="1341"/>
      <c r="D113" s="1342"/>
      <c r="E113" s="1343"/>
      <c r="F113" s="1068"/>
      <c r="G113" s="1067"/>
      <c r="H113" s="1068"/>
      <c r="I113" s="1067"/>
      <c r="J113" s="1067"/>
      <c r="K113" s="1067"/>
      <c r="L113" s="1067"/>
      <c r="M113" s="1067"/>
      <c r="N113" s="1067"/>
      <c r="O113" s="333"/>
      <c r="P113" s="1418"/>
    </row>
    <row r="114" spans="1:46" ht="13.5" thickTop="1" x14ac:dyDescent="0.2">
      <c r="A114" s="686"/>
      <c r="B114" s="686"/>
      <c r="O114" s="685"/>
      <c r="T114" s="686"/>
      <c r="U114" s="686"/>
      <c r="V114" s="686"/>
      <c r="W114" s="686"/>
      <c r="Z114" s="686"/>
      <c r="AA114" s="686"/>
      <c r="AS114" s="347"/>
      <c r="AT114" s="347"/>
    </row>
    <row r="115" spans="1:46" s="1082" customFormat="1" ht="13.5" thickBot="1" x14ac:dyDescent="0.25">
      <c r="A115" s="1306"/>
      <c r="B115" s="1306"/>
      <c r="C115" s="1306"/>
      <c r="D115" s="1358"/>
      <c r="E115" s="1306"/>
      <c r="F115" s="1306"/>
      <c r="G115" s="1306"/>
      <c r="H115" s="1306"/>
      <c r="I115" s="1306"/>
      <c r="J115" s="1306"/>
      <c r="K115" s="1306"/>
      <c r="L115" s="1306"/>
      <c r="M115" s="1306"/>
      <c r="N115" s="1306"/>
      <c r="O115" s="1306"/>
      <c r="P115" s="1306"/>
      <c r="Q115" s="1306"/>
      <c r="R115" s="1306"/>
      <c r="S115" s="1306"/>
      <c r="T115" s="1306"/>
      <c r="U115" s="1306"/>
      <c r="V115" s="1306"/>
      <c r="W115" s="1306"/>
      <c r="X115" s="1306"/>
      <c r="Y115" s="1306"/>
      <c r="Z115" s="1306"/>
      <c r="AA115" s="1306"/>
    </row>
    <row r="116" spans="1:46" s="146" customFormat="1" ht="18.75" customHeight="1" thickTop="1" thickBot="1" x14ac:dyDescent="0.25">
      <c r="A116" s="2118" t="s">
        <v>113</v>
      </c>
      <c r="B116" s="2119"/>
      <c r="C116" s="2119"/>
      <c r="D116" s="2541"/>
      <c r="E116" s="2119"/>
      <c r="F116" s="2119"/>
      <c r="G116" s="2119"/>
      <c r="H116" s="2119"/>
      <c r="I116" s="2119"/>
      <c r="J116" s="2119"/>
      <c r="K116" s="2119"/>
      <c r="L116" s="2119"/>
      <c r="M116" s="2119"/>
      <c r="N116" s="2119"/>
      <c r="O116" s="2120"/>
    </row>
    <row r="117" spans="1:46" s="146" customFormat="1" ht="14.25" thickTop="1" thickBot="1" x14ac:dyDescent="0.25">
      <c r="A117" s="1240" t="s">
        <v>487</v>
      </c>
      <c r="B117" s="1241"/>
      <c r="C117" s="1241"/>
      <c r="D117" s="1242" t="s">
        <v>1818</v>
      </c>
      <c r="E117" s="1243" t="str">
        <f>E86</f>
        <v>2014/15</v>
      </c>
      <c r="F117" s="1243" t="str">
        <f t="shared" ref="F117:O117" si="23">F86</f>
        <v>2015/2016</v>
      </c>
      <c r="G117" s="1243" t="str">
        <f t="shared" si="23"/>
        <v>2016/2017</v>
      </c>
      <c r="H117" s="1243" t="str">
        <f t="shared" si="23"/>
        <v>2017/2018</v>
      </c>
      <c r="I117" s="1243" t="str">
        <f t="shared" si="23"/>
        <v>2018/2019</v>
      </c>
      <c r="J117" s="1243" t="str">
        <f t="shared" si="23"/>
        <v>2019/2020</v>
      </c>
      <c r="K117" s="1243" t="str">
        <f t="shared" si="23"/>
        <v>2020/2021</v>
      </c>
      <c r="L117" s="1243" t="str">
        <f t="shared" si="23"/>
        <v>2021/2022</v>
      </c>
      <c r="M117" s="1243" t="str">
        <f t="shared" si="23"/>
        <v>2022/2023</v>
      </c>
      <c r="N117" s="1241" t="str">
        <f t="shared" si="23"/>
        <v>2023/2024</v>
      </c>
      <c r="O117" s="1245" t="str">
        <f t="shared" si="23"/>
        <v>2024/25</v>
      </c>
    </row>
    <row r="118" spans="1:46" s="146" customFormat="1" x14ac:dyDescent="0.2">
      <c r="A118" s="1261"/>
      <c r="B118" s="145"/>
      <c r="C118" s="145"/>
      <c r="D118" s="1061"/>
      <c r="E118" s="143"/>
      <c r="F118" s="145"/>
      <c r="G118" s="143"/>
      <c r="H118" s="145"/>
      <c r="I118" s="145"/>
      <c r="J118" s="145"/>
      <c r="K118" s="145"/>
      <c r="L118" s="145"/>
      <c r="M118" s="145"/>
      <c r="N118" s="145"/>
      <c r="O118" s="144"/>
    </row>
    <row r="119" spans="1:46" s="146" customFormat="1" x14ac:dyDescent="0.2">
      <c r="A119" s="1261" t="s">
        <v>68</v>
      </c>
      <c r="B119" s="1059"/>
      <c r="C119" s="1060"/>
      <c r="D119" s="1061">
        <f t="shared" ref="D119:D123" si="24">SUM(E119:N119)</f>
        <v>725000</v>
      </c>
      <c r="E119" s="145">
        <f>'Cap Inc'!E155</f>
        <v>725000</v>
      </c>
      <c r="F119" s="143">
        <f>'Cap Inc'!F155</f>
        <v>0</v>
      </c>
      <c r="G119" s="145"/>
      <c r="H119" s="145"/>
      <c r="I119" s="145"/>
      <c r="J119" s="145"/>
      <c r="K119" s="145"/>
      <c r="L119" s="145"/>
      <c r="M119" s="145"/>
      <c r="N119" s="145"/>
      <c r="O119" s="144"/>
    </row>
    <row r="120" spans="1:46" s="146" customFormat="1" x14ac:dyDescent="0.2">
      <c r="A120" s="1261" t="s">
        <v>1654</v>
      </c>
      <c r="B120" s="1059"/>
      <c r="C120" s="1060"/>
      <c r="D120" s="1061">
        <f t="shared" si="24"/>
        <v>5100000</v>
      </c>
      <c r="E120" s="145">
        <f>'Cap Inc'!E161</f>
        <v>0</v>
      </c>
      <c r="F120" s="143">
        <f>'Cap Inc'!F161</f>
        <v>0</v>
      </c>
      <c r="G120" s="145">
        <f>'Cap Inc'!G161</f>
        <v>0</v>
      </c>
      <c r="H120" s="145">
        <f>'Cap Inc'!H161</f>
        <v>0</v>
      </c>
      <c r="I120" s="145">
        <f>'Cap Inc'!I161</f>
        <v>5100000</v>
      </c>
      <c r="J120" s="145">
        <f>'Cap Inc'!J161</f>
        <v>0</v>
      </c>
      <c r="K120" s="145">
        <f>'Cap Inc'!K161</f>
        <v>0</v>
      </c>
      <c r="L120" s="145">
        <f>'Cap Inc'!L161</f>
        <v>0</v>
      </c>
      <c r="M120" s="145">
        <f>'Cap Inc'!M161</f>
        <v>0</v>
      </c>
      <c r="N120" s="145">
        <f>'Cap Inc'!N161</f>
        <v>0</v>
      </c>
      <c r="O120" s="144">
        <f>'Cap Inc'!O161</f>
        <v>0</v>
      </c>
    </row>
    <row r="121" spans="1:46" s="146" customFormat="1" x14ac:dyDescent="0.2">
      <c r="A121" s="1261" t="s">
        <v>1449</v>
      </c>
      <c r="B121" s="1059"/>
      <c r="C121" s="1060"/>
      <c r="D121" s="1061">
        <f t="shared" si="24"/>
        <v>8000000</v>
      </c>
      <c r="E121" s="145"/>
      <c r="F121" s="143"/>
      <c r="G121" s="145"/>
      <c r="H121" s="145">
        <v>8000000</v>
      </c>
      <c r="I121" s="145"/>
      <c r="J121" s="145"/>
      <c r="K121" s="145"/>
      <c r="L121" s="145"/>
      <c r="M121" s="145"/>
      <c r="N121" s="145"/>
      <c r="O121" s="144"/>
    </row>
    <row r="122" spans="1:46" s="146" customFormat="1" x14ac:dyDescent="0.2">
      <c r="A122" s="1261" t="s">
        <v>111</v>
      </c>
      <c r="B122" s="1059"/>
      <c r="C122" s="1060"/>
      <c r="D122" s="1061">
        <f t="shared" si="24"/>
        <v>0</v>
      </c>
      <c r="E122" s="145"/>
      <c r="F122" s="145">
        <f>'Cap-Gen'!H21</f>
        <v>0</v>
      </c>
      <c r="G122" s="145"/>
      <c r="H122" s="145"/>
      <c r="J122" s="145"/>
      <c r="K122" s="145"/>
      <c r="L122" s="145"/>
      <c r="M122" s="145"/>
      <c r="N122" s="145"/>
      <c r="O122" s="144"/>
    </row>
    <row r="123" spans="1:46" s="146" customFormat="1" x14ac:dyDescent="0.2">
      <c r="A123" s="1261" t="s">
        <v>112</v>
      </c>
      <c r="B123" s="1059"/>
      <c r="C123" s="1060"/>
      <c r="D123" s="1061">
        <f t="shared" si="24"/>
        <v>0</v>
      </c>
      <c r="E123" s="145"/>
      <c r="F123" s="145"/>
      <c r="G123" s="145">
        <f>'Cap-Gen'!I22</f>
        <v>0</v>
      </c>
      <c r="H123" s="145"/>
      <c r="I123" s="145"/>
      <c r="K123" s="145"/>
      <c r="L123" s="145"/>
      <c r="M123" s="145"/>
      <c r="N123" s="145"/>
      <c r="O123" s="144"/>
    </row>
    <row r="124" spans="1:46" s="146" customFormat="1" ht="13.5" thickBot="1" x14ac:dyDescent="0.25">
      <c r="A124" s="1261"/>
      <c r="B124" s="1059"/>
      <c r="C124" s="1060"/>
      <c r="D124" s="1061"/>
      <c r="E124" s="143"/>
      <c r="F124" s="145"/>
      <c r="G124" s="143"/>
      <c r="H124" s="145"/>
      <c r="I124" s="145"/>
      <c r="J124" s="145"/>
      <c r="K124" s="145"/>
      <c r="L124" s="145"/>
      <c r="M124" s="1067"/>
      <c r="N124" s="145"/>
      <c r="O124" s="144"/>
    </row>
    <row r="125" spans="1:46" s="102" customFormat="1" ht="13.5" thickTop="1" x14ac:dyDescent="0.2">
      <c r="A125" s="1308" t="s">
        <v>1818</v>
      </c>
      <c r="B125" s="582"/>
      <c r="C125" s="1064"/>
      <c r="D125" s="1065">
        <f>SUM(D119:D124)</f>
        <v>13825000</v>
      </c>
      <c r="E125" s="135">
        <f t="shared" ref="E125:O125" si="25">SUM(E119:E123)</f>
        <v>725000</v>
      </c>
      <c r="F125" s="179">
        <f t="shared" si="25"/>
        <v>0</v>
      </c>
      <c r="G125" s="135">
        <f t="shared" si="25"/>
        <v>0</v>
      </c>
      <c r="H125" s="179">
        <f t="shared" si="25"/>
        <v>8000000</v>
      </c>
      <c r="I125" s="179">
        <f t="shared" si="25"/>
        <v>5100000</v>
      </c>
      <c r="J125" s="179">
        <f t="shared" si="25"/>
        <v>0</v>
      </c>
      <c r="K125" s="179">
        <f t="shared" si="25"/>
        <v>0</v>
      </c>
      <c r="L125" s="179">
        <f t="shared" si="25"/>
        <v>0</v>
      </c>
      <c r="M125" s="179">
        <f t="shared" si="25"/>
        <v>0</v>
      </c>
      <c r="N125" s="179">
        <f t="shared" si="25"/>
        <v>0</v>
      </c>
      <c r="O125" s="139">
        <f t="shared" si="25"/>
        <v>0</v>
      </c>
    </row>
    <row r="126" spans="1:46" s="146" customFormat="1" ht="13.5" thickBot="1" x14ac:dyDescent="0.25">
      <c r="A126" s="1066"/>
      <c r="B126" s="1067"/>
      <c r="C126" s="1067"/>
      <c r="D126" s="1342"/>
      <c r="E126" s="1068"/>
      <c r="F126" s="1067"/>
      <c r="G126" s="1068"/>
      <c r="H126" s="1067"/>
      <c r="I126" s="1067"/>
      <c r="J126" s="1067"/>
      <c r="K126" s="1067"/>
      <c r="L126" s="1067"/>
      <c r="M126" s="1067"/>
      <c r="N126" s="1067"/>
      <c r="O126" s="1069"/>
    </row>
    <row r="127" spans="1:46" ht="13.5" thickTop="1" x14ac:dyDescent="0.2">
      <c r="A127" s="686"/>
      <c r="B127" s="686"/>
      <c r="T127" s="686"/>
      <c r="U127" s="686"/>
      <c r="V127" s="686"/>
      <c r="W127" s="686"/>
      <c r="Z127" s="686"/>
      <c r="AA127" s="686"/>
      <c r="AS127" s="347"/>
      <c r="AT127" s="347"/>
    </row>
    <row r="128" spans="1:46" ht="13.5" thickBot="1" x14ac:dyDescent="0.25">
      <c r="A128" s="686"/>
      <c r="B128" s="686"/>
      <c r="T128" s="686"/>
      <c r="U128" s="686"/>
      <c r="V128" s="686"/>
      <c r="W128" s="686"/>
      <c r="Z128" s="686"/>
      <c r="AA128" s="686"/>
      <c r="AS128" s="347"/>
      <c r="AT128" s="347"/>
    </row>
    <row r="129" spans="1:46" s="146" customFormat="1" ht="18.75" customHeight="1" thickTop="1" thickBot="1" x14ac:dyDescent="0.25">
      <c r="A129" s="2124" t="s">
        <v>5659</v>
      </c>
      <c r="B129" s="2119"/>
      <c r="C129" s="2119"/>
      <c r="D129" s="2541"/>
      <c r="E129" s="2119"/>
      <c r="F129" s="2119"/>
      <c r="G129" s="2119"/>
      <c r="H129" s="2119"/>
      <c r="I129" s="2119"/>
      <c r="J129" s="2119"/>
      <c r="K129" s="2119"/>
      <c r="L129" s="2119"/>
      <c r="M129" s="2119"/>
      <c r="N129" s="2119"/>
      <c r="O129" s="2120"/>
    </row>
    <row r="130" spans="1:46" s="146" customFormat="1" ht="14.25" thickTop="1" thickBot="1" x14ac:dyDescent="0.25">
      <c r="A130" s="2122" t="s">
        <v>487</v>
      </c>
      <c r="B130" s="1241"/>
      <c r="C130" s="1241"/>
      <c r="D130" s="1242" t="s">
        <v>1818</v>
      </c>
      <c r="E130" s="1243" t="str">
        <f t="shared" ref="E130:O130" si="26">E117</f>
        <v>2014/15</v>
      </c>
      <c r="F130" s="1243" t="str">
        <f t="shared" si="26"/>
        <v>2015/2016</v>
      </c>
      <c r="G130" s="1243" t="str">
        <f t="shared" si="26"/>
        <v>2016/2017</v>
      </c>
      <c r="H130" s="1243" t="str">
        <f t="shared" si="26"/>
        <v>2017/2018</v>
      </c>
      <c r="I130" s="1243" t="str">
        <f t="shared" si="26"/>
        <v>2018/2019</v>
      </c>
      <c r="J130" s="1243" t="str">
        <f t="shared" si="26"/>
        <v>2019/2020</v>
      </c>
      <c r="K130" s="1243" t="str">
        <f t="shared" si="26"/>
        <v>2020/2021</v>
      </c>
      <c r="L130" s="1243" t="str">
        <f t="shared" si="26"/>
        <v>2021/2022</v>
      </c>
      <c r="M130" s="1243" t="str">
        <f t="shared" si="26"/>
        <v>2022/2023</v>
      </c>
      <c r="N130" s="1241" t="str">
        <f t="shared" si="26"/>
        <v>2023/2024</v>
      </c>
      <c r="O130" s="1245" t="str">
        <f t="shared" si="26"/>
        <v>2024/25</v>
      </c>
    </row>
    <row r="131" spans="1:46" s="146" customFormat="1" x14ac:dyDescent="0.2">
      <c r="A131" s="1261"/>
      <c r="B131" s="145"/>
      <c r="C131" s="145"/>
      <c r="D131" s="1061"/>
      <c r="E131" s="143"/>
      <c r="F131" s="145"/>
      <c r="G131" s="143"/>
      <c r="H131" s="145"/>
      <c r="I131" s="145"/>
      <c r="J131" s="145"/>
      <c r="K131" s="145"/>
      <c r="L131" s="145"/>
      <c r="M131" s="145"/>
      <c r="N131" s="145"/>
      <c r="O131" s="144"/>
    </row>
    <row r="132" spans="1:46" s="146" customFormat="1" x14ac:dyDescent="0.2">
      <c r="A132" s="1261" t="s">
        <v>5658</v>
      </c>
      <c r="B132" s="1059"/>
      <c r="C132" s="1060"/>
      <c r="D132" s="1061">
        <f t="shared" ref="D132:E136" si="27">D119</f>
        <v>725000</v>
      </c>
      <c r="E132" s="145">
        <f t="shared" si="27"/>
        <v>725000</v>
      </c>
      <c r="F132" s="143">
        <f t="shared" ref="F132:O132" si="28">E132+F119</f>
        <v>725000</v>
      </c>
      <c r="G132" s="145">
        <f t="shared" si="28"/>
        <v>725000</v>
      </c>
      <c r="H132" s="145">
        <f t="shared" si="28"/>
        <v>725000</v>
      </c>
      <c r="I132" s="145">
        <f t="shared" si="28"/>
        <v>725000</v>
      </c>
      <c r="J132" s="145">
        <f t="shared" si="28"/>
        <v>725000</v>
      </c>
      <c r="K132" s="145">
        <f t="shared" si="28"/>
        <v>725000</v>
      </c>
      <c r="L132" s="145">
        <f t="shared" si="28"/>
        <v>725000</v>
      </c>
      <c r="M132" s="145">
        <f t="shared" si="28"/>
        <v>725000</v>
      </c>
      <c r="N132" s="145">
        <f t="shared" si="28"/>
        <v>725000</v>
      </c>
      <c r="O132" s="144">
        <f t="shared" si="28"/>
        <v>725000</v>
      </c>
    </row>
    <row r="133" spans="1:46" s="146" customFormat="1" x14ac:dyDescent="0.2">
      <c r="A133" s="1261" t="s">
        <v>1654</v>
      </c>
      <c r="B133" s="1059"/>
      <c r="C133" s="1060"/>
      <c r="D133" s="1061">
        <f t="shared" si="27"/>
        <v>5100000</v>
      </c>
      <c r="E133" s="145">
        <f t="shared" si="27"/>
        <v>0</v>
      </c>
      <c r="F133" s="143">
        <f t="shared" ref="F133:O133" si="29">E133+F120</f>
        <v>0</v>
      </c>
      <c r="G133" s="145">
        <f t="shared" si="29"/>
        <v>0</v>
      </c>
      <c r="H133" s="145">
        <f t="shared" si="29"/>
        <v>0</v>
      </c>
      <c r="I133" s="145">
        <f t="shared" si="29"/>
        <v>5100000</v>
      </c>
      <c r="J133" s="145">
        <f t="shared" si="29"/>
        <v>5100000</v>
      </c>
      <c r="K133" s="145">
        <f t="shared" si="29"/>
        <v>5100000</v>
      </c>
      <c r="L133" s="145">
        <f t="shared" si="29"/>
        <v>5100000</v>
      </c>
      <c r="M133" s="145">
        <f t="shared" si="29"/>
        <v>5100000</v>
      </c>
      <c r="N133" s="145">
        <f t="shared" si="29"/>
        <v>5100000</v>
      </c>
      <c r="O133" s="144">
        <f t="shared" si="29"/>
        <v>5100000</v>
      </c>
    </row>
    <row r="134" spans="1:46" s="146" customFormat="1" x14ac:dyDescent="0.2">
      <c r="A134" s="1261" t="s">
        <v>1449</v>
      </c>
      <c r="B134" s="1059"/>
      <c r="C134" s="1060"/>
      <c r="D134" s="1061">
        <f t="shared" si="27"/>
        <v>8000000</v>
      </c>
      <c r="E134" s="145">
        <f t="shared" si="27"/>
        <v>0</v>
      </c>
      <c r="F134" s="143">
        <f t="shared" ref="F134:O134" si="30">E134+F121</f>
        <v>0</v>
      </c>
      <c r="G134" s="145">
        <f t="shared" si="30"/>
        <v>0</v>
      </c>
      <c r="H134" s="145">
        <f t="shared" si="30"/>
        <v>8000000</v>
      </c>
      <c r="I134" s="145">
        <f t="shared" si="30"/>
        <v>8000000</v>
      </c>
      <c r="J134" s="145">
        <f t="shared" si="30"/>
        <v>8000000</v>
      </c>
      <c r="K134" s="145">
        <f t="shared" si="30"/>
        <v>8000000</v>
      </c>
      <c r="L134" s="145">
        <f t="shared" si="30"/>
        <v>8000000</v>
      </c>
      <c r="M134" s="145">
        <f t="shared" si="30"/>
        <v>8000000</v>
      </c>
      <c r="N134" s="145">
        <f t="shared" si="30"/>
        <v>8000000</v>
      </c>
      <c r="O134" s="144">
        <f t="shared" si="30"/>
        <v>8000000</v>
      </c>
    </row>
    <row r="135" spans="1:46" s="146" customFormat="1" x14ac:dyDescent="0.2">
      <c r="A135" s="1261" t="s">
        <v>111</v>
      </c>
      <c r="B135" s="1059"/>
      <c r="C135" s="1060"/>
      <c r="D135" s="1061">
        <f t="shared" si="27"/>
        <v>0</v>
      </c>
      <c r="E135" s="145">
        <f t="shared" si="27"/>
        <v>0</v>
      </c>
      <c r="F135" s="143">
        <f t="shared" ref="F135:O135" si="31">E135+F122</f>
        <v>0</v>
      </c>
      <c r="G135" s="145">
        <f t="shared" si="31"/>
        <v>0</v>
      </c>
      <c r="H135" s="145">
        <f t="shared" si="31"/>
        <v>0</v>
      </c>
      <c r="I135" s="145">
        <f t="shared" si="31"/>
        <v>0</v>
      </c>
      <c r="J135" s="145">
        <f t="shared" si="31"/>
        <v>0</v>
      </c>
      <c r="K135" s="145">
        <f t="shared" si="31"/>
        <v>0</v>
      </c>
      <c r="L135" s="145">
        <f t="shared" si="31"/>
        <v>0</v>
      </c>
      <c r="M135" s="145">
        <f t="shared" si="31"/>
        <v>0</v>
      </c>
      <c r="N135" s="145">
        <f t="shared" si="31"/>
        <v>0</v>
      </c>
      <c r="O135" s="144">
        <f t="shared" si="31"/>
        <v>0</v>
      </c>
    </row>
    <row r="136" spans="1:46" s="146" customFormat="1" x14ac:dyDescent="0.2">
      <c r="A136" s="1261" t="s">
        <v>112</v>
      </c>
      <c r="B136" s="1059"/>
      <c r="C136" s="1060"/>
      <c r="D136" s="1061">
        <f t="shared" si="27"/>
        <v>0</v>
      </c>
      <c r="E136" s="145">
        <f t="shared" si="27"/>
        <v>0</v>
      </c>
      <c r="F136" s="143">
        <f t="shared" ref="F136:O136" si="32">E136+F123</f>
        <v>0</v>
      </c>
      <c r="G136" s="145">
        <f t="shared" si="32"/>
        <v>0</v>
      </c>
      <c r="H136" s="145">
        <f t="shared" si="32"/>
        <v>0</v>
      </c>
      <c r="I136" s="145">
        <f t="shared" si="32"/>
        <v>0</v>
      </c>
      <c r="J136" s="145">
        <f t="shared" si="32"/>
        <v>0</v>
      </c>
      <c r="K136" s="145">
        <f t="shared" si="32"/>
        <v>0</v>
      </c>
      <c r="L136" s="145">
        <f t="shared" si="32"/>
        <v>0</v>
      </c>
      <c r="M136" s="145">
        <f t="shared" si="32"/>
        <v>0</v>
      </c>
      <c r="N136" s="145">
        <f t="shared" si="32"/>
        <v>0</v>
      </c>
      <c r="O136" s="144">
        <f t="shared" si="32"/>
        <v>0</v>
      </c>
    </row>
    <row r="137" spans="1:46" s="146" customFormat="1" ht="13.5" thickBot="1" x14ac:dyDescent="0.25">
      <c r="A137" s="1261"/>
      <c r="B137" s="1059"/>
      <c r="C137" s="1060"/>
      <c r="D137" s="1061"/>
      <c r="E137" s="143"/>
      <c r="F137" s="145"/>
      <c r="G137" s="143"/>
      <c r="H137" s="145"/>
      <c r="I137" s="145"/>
      <c r="J137" s="145"/>
      <c r="K137" s="145"/>
      <c r="L137" s="145"/>
      <c r="M137" s="1067"/>
      <c r="N137" s="145"/>
      <c r="O137" s="144"/>
    </row>
    <row r="138" spans="1:46" s="102" customFormat="1" ht="13.5" thickTop="1" x14ac:dyDescent="0.2">
      <c r="A138" s="1310" t="s">
        <v>1818</v>
      </c>
      <c r="B138" s="582"/>
      <c r="C138" s="1064"/>
      <c r="D138" s="1065">
        <f>SUM(D132:D137)</f>
        <v>13825000</v>
      </c>
      <c r="E138" s="135">
        <f t="shared" ref="E138:O138" si="33">SUM(E132:E136)</f>
        <v>725000</v>
      </c>
      <c r="F138" s="179">
        <f t="shared" si="33"/>
        <v>725000</v>
      </c>
      <c r="G138" s="135">
        <f t="shared" si="33"/>
        <v>725000</v>
      </c>
      <c r="H138" s="179">
        <f t="shared" si="33"/>
        <v>8725000</v>
      </c>
      <c r="I138" s="179">
        <f t="shared" si="33"/>
        <v>13825000</v>
      </c>
      <c r="J138" s="179">
        <f t="shared" si="33"/>
        <v>13825000</v>
      </c>
      <c r="K138" s="179">
        <f t="shared" si="33"/>
        <v>13825000</v>
      </c>
      <c r="L138" s="179">
        <f t="shared" si="33"/>
        <v>13825000</v>
      </c>
      <c r="M138" s="179">
        <f t="shared" si="33"/>
        <v>13825000</v>
      </c>
      <c r="N138" s="179">
        <f t="shared" si="33"/>
        <v>13825000</v>
      </c>
      <c r="O138" s="139">
        <f t="shared" si="33"/>
        <v>13825000</v>
      </c>
    </row>
    <row r="139" spans="1:46" s="146" customFormat="1" ht="13.5" thickBot="1" x14ac:dyDescent="0.25">
      <c r="A139" s="1066"/>
      <c r="B139" s="1067"/>
      <c r="C139" s="1067"/>
      <c r="D139" s="1342"/>
      <c r="E139" s="1068"/>
      <c r="F139" s="1067"/>
      <c r="G139" s="1068"/>
      <c r="H139" s="1067"/>
      <c r="I139" s="1067"/>
      <c r="J139" s="1067"/>
      <c r="K139" s="1067"/>
      <c r="L139" s="1067"/>
      <c r="M139" s="1067"/>
      <c r="N139" s="1067"/>
      <c r="O139" s="1069"/>
    </row>
    <row r="140" spans="1:46" ht="13.5" thickTop="1" x14ac:dyDescent="0.2"/>
    <row r="141" spans="1:46" ht="13.5" thickBot="1" x14ac:dyDescent="0.25">
      <c r="A141" s="686"/>
      <c r="B141" s="686"/>
      <c r="T141" s="686"/>
      <c r="U141" s="686"/>
      <c r="V141" s="686"/>
      <c r="W141" s="686"/>
      <c r="Z141" s="686"/>
      <c r="AA141" s="686"/>
      <c r="AS141" s="347"/>
      <c r="AT141" s="347"/>
    </row>
    <row r="142" spans="1:46" s="146" customFormat="1" ht="18.75" customHeight="1" thickTop="1" thickBot="1" x14ac:dyDescent="0.25">
      <c r="A142" s="2866" t="s">
        <v>114</v>
      </c>
      <c r="B142" s="2867"/>
      <c r="C142" s="2867"/>
      <c r="D142" s="2867"/>
      <c r="E142" s="2867"/>
      <c r="F142" s="2867"/>
      <c r="G142" s="2867"/>
      <c r="H142" s="2867"/>
      <c r="I142" s="2867"/>
      <c r="J142" s="2867"/>
      <c r="K142" s="2867"/>
      <c r="L142" s="2867"/>
      <c r="M142" s="2867"/>
      <c r="N142" s="2867"/>
      <c r="O142" s="2868"/>
    </row>
    <row r="143" spans="1:46" s="146" customFormat="1" ht="14.25" thickTop="1" thickBot="1" x14ac:dyDescent="0.25">
      <c r="A143" s="1240" t="s">
        <v>487</v>
      </c>
      <c r="B143" s="1241"/>
      <c r="C143" s="1241"/>
      <c r="D143" s="1242"/>
      <c r="E143" s="1243" t="str">
        <f>E117</f>
        <v>2014/15</v>
      </c>
      <c r="F143" s="1243" t="str">
        <f t="shared" ref="F143:O143" si="34">F117</f>
        <v>2015/2016</v>
      </c>
      <c r="G143" s="1243" t="str">
        <f t="shared" si="34"/>
        <v>2016/2017</v>
      </c>
      <c r="H143" s="1243" t="str">
        <f t="shared" si="34"/>
        <v>2017/2018</v>
      </c>
      <c r="I143" s="1243" t="str">
        <f t="shared" si="34"/>
        <v>2018/2019</v>
      </c>
      <c r="J143" s="1243" t="str">
        <f t="shared" si="34"/>
        <v>2019/2020</v>
      </c>
      <c r="K143" s="1243" t="str">
        <f t="shared" si="34"/>
        <v>2020/2021</v>
      </c>
      <c r="L143" s="1243" t="str">
        <f t="shared" si="34"/>
        <v>2021/2022</v>
      </c>
      <c r="M143" s="1243" t="str">
        <f t="shared" si="34"/>
        <v>2022/2023</v>
      </c>
      <c r="N143" s="1241" t="str">
        <f t="shared" si="34"/>
        <v>2023/2024</v>
      </c>
      <c r="O143" s="1245" t="str">
        <f t="shared" si="34"/>
        <v>2024/25</v>
      </c>
    </row>
    <row r="144" spans="1:46" s="146" customFormat="1" x14ac:dyDescent="0.2">
      <c r="A144" s="1056"/>
      <c r="B144" s="145"/>
      <c r="C144" s="145"/>
      <c r="D144" s="1061"/>
      <c r="E144" s="143"/>
      <c r="F144" s="145"/>
      <c r="G144" s="143"/>
      <c r="H144" s="145"/>
      <c r="I144" s="145"/>
      <c r="J144" s="145"/>
      <c r="K144" s="145"/>
      <c r="L144" s="145"/>
      <c r="M144" s="145"/>
      <c r="N144" s="145"/>
      <c r="O144" s="144"/>
    </row>
    <row r="145" spans="1:15" s="146" customFormat="1" x14ac:dyDescent="0.2">
      <c r="A145" s="1261" t="s">
        <v>5658</v>
      </c>
      <c r="B145" s="1059"/>
      <c r="C145" s="1060"/>
      <c r="D145" s="1061"/>
      <c r="E145" s="145">
        <f t="shared" ref="E145:O145" si="35">IF(D145&gt;0,D145-E89,E119)</f>
        <v>725000</v>
      </c>
      <c r="F145" s="143">
        <f t="shared" si="35"/>
        <v>475000</v>
      </c>
      <c r="G145" s="145">
        <f t="shared" si="35"/>
        <v>225000</v>
      </c>
      <c r="H145" s="145">
        <f t="shared" si="35"/>
        <v>0</v>
      </c>
      <c r="I145" s="145">
        <f t="shared" si="35"/>
        <v>0</v>
      </c>
      <c r="J145" s="145">
        <f t="shared" si="35"/>
        <v>0</v>
      </c>
      <c r="K145" s="145">
        <f t="shared" si="35"/>
        <v>0</v>
      </c>
      <c r="L145" s="145">
        <f t="shared" si="35"/>
        <v>0</v>
      </c>
      <c r="M145" s="145">
        <f t="shared" si="35"/>
        <v>0</v>
      </c>
      <c r="N145" s="145">
        <f t="shared" si="35"/>
        <v>0</v>
      </c>
      <c r="O145" s="144">
        <f t="shared" si="35"/>
        <v>0</v>
      </c>
    </row>
    <row r="146" spans="1:15" s="146" customFormat="1" x14ac:dyDescent="0.2">
      <c r="A146" s="1261" t="s">
        <v>1654</v>
      </c>
      <c r="B146" s="1059"/>
      <c r="C146" s="1060"/>
      <c r="D146" s="1061"/>
      <c r="E146" s="145">
        <f>IF(D146&gt;0,D146-E96,E133)</f>
        <v>0</v>
      </c>
      <c r="F146" s="143">
        <f t="shared" ref="F146:O146" si="36">IF(E146&gt;0,E146-F94,F133)</f>
        <v>0</v>
      </c>
      <c r="G146" s="145">
        <f t="shared" si="36"/>
        <v>0</v>
      </c>
      <c r="H146" s="145">
        <f t="shared" si="36"/>
        <v>0</v>
      </c>
      <c r="I146" s="145">
        <f t="shared" si="36"/>
        <v>5100000</v>
      </c>
      <c r="J146" s="145">
        <f t="shared" si="36"/>
        <v>4897000</v>
      </c>
      <c r="K146" s="145">
        <f t="shared" si="36"/>
        <v>4680000</v>
      </c>
      <c r="L146" s="145">
        <f t="shared" si="36"/>
        <v>4448000</v>
      </c>
      <c r="M146" s="145">
        <f t="shared" si="36"/>
        <v>4199000</v>
      </c>
      <c r="N146" s="145">
        <f t="shared" si="36"/>
        <v>3933000</v>
      </c>
      <c r="O146" s="144">
        <f t="shared" si="36"/>
        <v>3648000</v>
      </c>
    </row>
    <row r="147" spans="1:15" s="146" customFormat="1" x14ac:dyDescent="0.2">
      <c r="A147" s="1261" t="s">
        <v>1449</v>
      </c>
      <c r="B147" s="1059"/>
      <c r="C147" s="1060"/>
      <c r="D147" s="1061"/>
      <c r="E147" s="145">
        <f>IF(D147&gt;0,D147-E101,E134)</f>
        <v>0</v>
      </c>
      <c r="F147" s="143">
        <f t="shared" ref="F147:O147" si="37">IF(E147&gt;0,E147-F99,F134)</f>
        <v>0</v>
      </c>
      <c r="G147" s="145">
        <f t="shared" si="37"/>
        <v>0</v>
      </c>
      <c r="H147" s="145">
        <f t="shared" si="37"/>
        <v>8000000</v>
      </c>
      <c r="I147" s="145">
        <f t="shared" si="37"/>
        <v>7682000</v>
      </c>
      <c r="J147" s="145">
        <f t="shared" si="37"/>
        <v>7342000</v>
      </c>
      <c r="K147" s="145">
        <f t="shared" si="37"/>
        <v>6978000</v>
      </c>
      <c r="L147" s="145">
        <f t="shared" si="37"/>
        <v>6588000</v>
      </c>
      <c r="M147" s="145">
        <f t="shared" si="37"/>
        <v>6171000</v>
      </c>
      <c r="N147" s="145">
        <f t="shared" si="37"/>
        <v>5725000</v>
      </c>
      <c r="O147" s="144">
        <f t="shared" si="37"/>
        <v>5248000</v>
      </c>
    </row>
    <row r="148" spans="1:15" s="146" customFormat="1" x14ac:dyDescent="0.2">
      <c r="A148" s="1261" t="s">
        <v>111</v>
      </c>
      <c r="B148" s="1059"/>
      <c r="C148" s="1060"/>
      <c r="D148" s="1061"/>
      <c r="E148" s="145">
        <f>IF(D148&gt;0,D148-E106,E135)</f>
        <v>0</v>
      </c>
      <c r="F148" s="143">
        <f t="shared" ref="F148:O148" si="38">IF(E148&gt;0,E148-F104,F135)</f>
        <v>0</v>
      </c>
      <c r="G148" s="145">
        <f t="shared" si="38"/>
        <v>0</v>
      </c>
      <c r="H148" s="145">
        <f t="shared" si="38"/>
        <v>0</v>
      </c>
      <c r="I148" s="145">
        <f t="shared" si="38"/>
        <v>0</v>
      </c>
      <c r="J148" s="145">
        <f t="shared" si="38"/>
        <v>0</v>
      </c>
      <c r="K148" s="145">
        <f t="shared" si="38"/>
        <v>0</v>
      </c>
      <c r="L148" s="145">
        <f t="shared" si="38"/>
        <v>0</v>
      </c>
      <c r="M148" s="145">
        <f t="shared" si="38"/>
        <v>0</v>
      </c>
      <c r="N148" s="145">
        <f t="shared" si="38"/>
        <v>0</v>
      </c>
      <c r="O148" s="144">
        <f t="shared" si="38"/>
        <v>0</v>
      </c>
    </row>
    <row r="149" spans="1:15" s="146" customFormat="1" x14ac:dyDescent="0.2">
      <c r="A149" s="1261" t="s">
        <v>112</v>
      </c>
      <c r="B149" s="1059"/>
      <c r="C149" s="1060"/>
      <c r="D149" s="1061"/>
      <c r="E149" s="145">
        <f>IF(D149&gt;0,D149-E111,E136)</f>
        <v>0</v>
      </c>
      <c r="F149" s="143">
        <f t="shared" ref="F149:O149" si="39">IF(E149&gt;0,E149-F109,F136)</f>
        <v>0</v>
      </c>
      <c r="G149" s="145">
        <f t="shared" si="39"/>
        <v>0</v>
      </c>
      <c r="H149" s="145">
        <f t="shared" si="39"/>
        <v>0</v>
      </c>
      <c r="I149" s="145">
        <f t="shared" si="39"/>
        <v>0</v>
      </c>
      <c r="J149" s="145">
        <f t="shared" si="39"/>
        <v>0</v>
      </c>
      <c r="K149" s="145">
        <f t="shared" si="39"/>
        <v>0</v>
      </c>
      <c r="L149" s="145">
        <f t="shared" si="39"/>
        <v>0</v>
      </c>
      <c r="M149" s="145">
        <f t="shared" si="39"/>
        <v>0</v>
      </c>
      <c r="N149" s="145">
        <f t="shared" si="39"/>
        <v>0</v>
      </c>
      <c r="O149" s="144">
        <f t="shared" si="39"/>
        <v>0</v>
      </c>
    </row>
    <row r="150" spans="1:15" s="146" customFormat="1" ht="13.5" thickBot="1" x14ac:dyDescent="0.25">
      <c r="A150" s="1058"/>
      <c r="B150" s="1059"/>
      <c r="C150" s="1060"/>
      <c r="D150" s="1061"/>
      <c r="E150" s="143"/>
      <c r="F150" s="145"/>
      <c r="G150" s="143"/>
      <c r="H150" s="145"/>
      <c r="I150" s="145"/>
      <c r="J150" s="145"/>
      <c r="K150" s="145"/>
      <c r="L150" s="145"/>
      <c r="M150" s="1067"/>
      <c r="N150" s="145"/>
      <c r="O150" s="144"/>
    </row>
    <row r="151" spans="1:15" s="102" customFormat="1" ht="13.5" thickTop="1" x14ac:dyDescent="0.2">
      <c r="A151" s="1308" t="s">
        <v>1818</v>
      </c>
      <c r="B151" s="582"/>
      <c r="C151" s="1064"/>
      <c r="D151" s="1065"/>
      <c r="E151" s="135">
        <f t="shared" ref="E151" si="40">SUM(E145:E150)</f>
        <v>725000</v>
      </c>
      <c r="F151" s="179">
        <f>SUM(F145:F150)</f>
        <v>475000</v>
      </c>
      <c r="G151" s="135">
        <f t="shared" ref="G151:O151" si="41">SUM(G145:G150)</f>
        <v>225000</v>
      </c>
      <c r="H151" s="179">
        <f t="shared" si="41"/>
        <v>8000000</v>
      </c>
      <c r="I151" s="179">
        <f t="shared" si="41"/>
        <v>12782000</v>
      </c>
      <c r="J151" s="179">
        <f t="shared" si="41"/>
        <v>12239000</v>
      </c>
      <c r="K151" s="179">
        <f t="shared" si="41"/>
        <v>11658000</v>
      </c>
      <c r="L151" s="179">
        <f t="shared" si="41"/>
        <v>11036000</v>
      </c>
      <c r="M151" s="179">
        <f t="shared" si="41"/>
        <v>10370000</v>
      </c>
      <c r="N151" s="179">
        <f t="shared" si="41"/>
        <v>9658000</v>
      </c>
      <c r="O151" s="139">
        <f t="shared" si="41"/>
        <v>8896000</v>
      </c>
    </row>
    <row r="152" spans="1:15" s="146" customFormat="1" ht="13.5" thickBot="1" x14ac:dyDescent="0.25">
      <c r="A152" s="1066"/>
      <c r="B152" s="1067"/>
      <c r="C152" s="1067"/>
      <c r="D152" s="1342"/>
      <c r="E152" s="1068"/>
      <c r="F152" s="1067"/>
      <c r="G152" s="1068"/>
      <c r="H152" s="1067"/>
      <c r="I152" s="1067"/>
      <c r="J152" s="1067"/>
      <c r="K152" s="1067"/>
      <c r="L152" s="1067"/>
      <c r="M152" s="1067"/>
      <c r="N152" s="1067"/>
      <c r="O152" s="1069"/>
    </row>
    <row r="153" spans="1:15" ht="13.5" thickTop="1" x14ac:dyDescent="0.2"/>
  </sheetData>
  <mergeCells count="16">
    <mergeCell ref="A2:AB2"/>
    <mergeCell ref="A85:P85"/>
    <mergeCell ref="A73:P73"/>
    <mergeCell ref="A142:O142"/>
    <mergeCell ref="S3:T3"/>
    <mergeCell ref="W3:X3"/>
    <mergeCell ref="E3:F3"/>
    <mergeCell ref="G3:H3"/>
    <mergeCell ref="I3:J3"/>
    <mergeCell ref="U3:V3"/>
    <mergeCell ref="AA3:AB3"/>
    <mergeCell ref="Y3:Z3"/>
    <mergeCell ref="K3:L3"/>
    <mergeCell ref="Q3:R3"/>
    <mergeCell ref="M3:N3"/>
    <mergeCell ref="O3:P3"/>
  </mergeCells>
  <phoneticPr fontId="9" type="noConversion"/>
  <printOptions horizontalCentered="1"/>
  <pageMargins left="0.19685039370078741" right="0.15748031496062992" top="0.39370078740157483" bottom="0.39370078740157483" header="0.51181102362204722" footer="0.51181102362204722"/>
  <pageSetup paperSize="8" scale="83" orientation="landscape" blackAndWhite="1" verticalDpi="360" r:id="rId1"/>
  <headerFooter alignWithMargins="0"/>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B107"/>
  <sheetViews>
    <sheetView workbookViewId="0">
      <selection activeCell="H1" sqref="H1"/>
    </sheetView>
  </sheetViews>
  <sheetFormatPr defaultRowHeight="12.75" x14ac:dyDescent="0.2"/>
  <cols>
    <col min="1" max="1" width="15.85546875" style="1082" bestFit="1" customWidth="1"/>
    <col min="2" max="2" width="15" style="1082" bestFit="1" customWidth="1"/>
    <col min="3" max="3" width="10.7109375" style="1082" customWidth="1"/>
    <col min="4" max="4" width="10" style="1082" customWidth="1"/>
    <col min="5" max="5" width="8.140625" style="1082" customWidth="1"/>
    <col min="6" max="8" width="11.85546875" style="1082" customWidth="1"/>
    <col min="9" max="9" width="9.140625" style="1082"/>
    <col min="10" max="10" width="8.140625" style="1082" customWidth="1"/>
    <col min="11" max="20" width="9.140625" style="1082"/>
    <col min="21" max="22" width="10.28515625" style="1082" bestFit="1" customWidth="1"/>
    <col min="23" max="16384" width="9.140625" style="1082"/>
  </cols>
  <sheetData>
    <row r="1" spans="1:28" x14ac:dyDescent="0.2">
      <c r="J1" s="450"/>
    </row>
    <row r="2" spans="1:28" s="450" customFormat="1" x14ac:dyDescent="0.2">
      <c r="D2" s="2876" t="s">
        <v>1374</v>
      </c>
      <c r="E2" s="2876"/>
      <c r="F2" s="2876" t="s">
        <v>1375</v>
      </c>
      <c r="G2" s="2876"/>
      <c r="H2" s="2876" t="s">
        <v>1060</v>
      </c>
      <c r="I2" s="2876"/>
      <c r="J2" s="2876" t="s">
        <v>580</v>
      </c>
      <c r="K2" s="2876"/>
      <c r="L2" s="2876"/>
      <c r="M2" s="2876"/>
      <c r="N2" s="2876"/>
      <c r="O2" s="2876"/>
      <c r="P2" s="2284"/>
      <c r="Q2" s="2876"/>
      <c r="R2" s="2876"/>
      <c r="S2" s="2876"/>
      <c r="T2" s="2876"/>
      <c r="U2" s="2876"/>
      <c r="V2" s="2876"/>
      <c r="W2" s="2876"/>
      <c r="X2" s="2876"/>
      <c r="Y2" s="2876"/>
      <c r="Z2" s="2876"/>
      <c r="AA2" s="2876"/>
      <c r="AB2" s="2876"/>
    </row>
    <row r="3" spans="1:28" x14ac:dyDescent="0.2">
      <c r="A3" s="450"/>
      <c r="B3" s="450"/>
      <c r="C3" s="450"/>
    </row>
    <row r="4" spans="1:28" x14ac:dyDescent="0.2">
      <c r="A4" s="450" t="s">
        <v>1501</v>
      </c>
      <c r="B4" s="450" t="s">
        <v>1502</v>
      </c>
      <c r="C4" s="450" t="s">
        <v>2317</v>
      </c>
      <c r="D4" s="450" t="s">
        <v>3025</v>
      </c>
      <c r="E4" s="450" t="s">
        <v>3104</v>
      </c>
      <c r="F4" s="450" t="str">
        <f>D4</f>
        <v>Principal</v>
      </c>
      <c r="G4" s="450" t="str">
        <f>E4</f>
        <v>Interest</v>
      </c>
      <c r="H4" s="450" t="str">
        <f t="shared" ref="H4:K4" si="0">F4</f>
        <v>Principal</v>
      </c>
      <c r="I4" s="450" t="str">
        <f t="shared" si="0"/>
        <v>Interest</v>
      </c>
      <c r="J4" s="450" t="str">
        <f t="shared" si="0"/>
        <v>Principal</v>
      </c>
      <c r="K4" s="450" t="str">
        <f t="shared" si="0"/>
        <v>Interest</v>
      </c>
      <c r="L4" s="450"/>
      <c r="M4" s="450"/>
      <c r="N4" s="450"/>
      <c r="O4" s="450"/>
      <c r="P4" s="450"/>
      <c r="Q4" s="450"/>
      <c r="R4" s="450"/>
      <c r="S4" s="450"/>
      <c r="T4" s="450"/>
      <c r="U4" s="450"/>
      <c r="V4" s="450"/>
      <c r="W4" s="450"/>
      <c r="X4" s="450"/>
      <c r="Y4" s="450"/>
      <c r="Z4" s="450"/>
      <c r="AA4" s="450"/>
      <c r="AB4" s="450"/>
    </row>
    <row r="5" spans="1:28" hidden="1" x14ac:dyDescent="0.2">
      <c r="A5" s="1082">
        <v>65</v>
      </c>
      <c r="B5" s="1082" t="s">
        <v>2088</v>
      </c>
      <c r="C5" s="1083">
        <v>28306</v>
      </c>
    </row>
    <row r="6" spans="1:28" x14ac:dyDescent="0.2">
      <c r="C6" s="1083"/>
    </row>
    <row r="7" spans="1:28" x14ac:dyDescent="0.2">
      <c r="A7" s="580"/>
      <c r="C7" s="1083"/>
      <c r="D7" s="1084"/>
      <c r="E7" s="1084"/>
    </row>
    <row r="8" spans="1:28" x14ac:dyDescent="0.2">
      <c r="A8" s="273" t="s">
        <v>2259</v>
      </c>
      <c r="B8" s="450" t="s">
        <v>2258</v>
      </c>
      <c r="C8" s="449"/>
      <c r="D8" s="1084"/>
      <c r="E8" s="1084"/>
    </row>
    <row r="9" spans="1:28" s="1306" customFormat="1" x14ac:dyDescent="0.2">
      <c r="A9" s="1358">
        <v>4000</v>
      </c>
      <c r="B9" s="1309" t="s">
        <v>123</v>
      </c>
      <c r="C9" s="1359">
        <v>41320</v>
      </c>
      <c r="D9" s="1086">
        <v>3554</v>
      </c>
      <c r="E9" s="1086">
        <v>302</v>
      </c>
      <c r="F9" s="1086">
        <v>3766</v>
      </c>
      <c r="G9" s="1086">
        <v>84</v>
      </c>
      <c r="H9" s="1086">
        <v>0</v>
      </c>
      <c r="I9" s="1086">
        <v>0</v>
      </c>
      <c r="J9" s="1086">
        <v>0</v>
      </c>
      <c r="K9" s="1086">
        <v>0</v>
      </c>
      <c r="L9" s="1086"/>
      <c r="M9" s="1086"/>
      <c r="N9" s="1086"/>
      <c r="O9" s="1086"/>
      <c r="P9" s="1086"/>
    </row>
    <row r="11" spans="1:28" x14ac:dyDescent="0.2">
      <c r="B11" s="1082" t="s">
        <v>1043</v>
      </c>
      <c r="D11" s="1085">
        <v>7320</v>
      </c>
      <c r="F11" s="1085">
        <f>D14</f>
        <v>3766</v>
      </c>
      <c r="H11" s="1085">
        <f>F14</f>
        <v>0</v>
      </c>
      <c r="J11" s="1085">
        <f>H14</f>
        <v>0</v>
      </c>
    </row>
    <row r="12" spans="1:28" x14ac:dyDescent="0.2">
      <c r="B12" s="1082" t="s">
        <v>3172</v>
      </c>
      <c r="D12" s="1085">
        <f>D9</f>
        <v>3554</v>
      </c>
      <c r="F12" s="1085">
        <f>F9</f>
        <v>3766</v>
      </c>
      <c r="H12" s="1085">
        <f>H9</f>
        <v>0</v>
      </c>
      <c r="J12" s="1085">
        <f>J9</f>
        <v>0</v>
      </c>
    </row>
    <row r="13" spans="1:28" x14ac:dyDescent="0.2">
      <c r="B13" s="1082" t="s">
        <v>892</v>
      </c>
      <c r="D13" s="1087">
        <v>0</v>
      </c>
      <c r="F13" s="1085">
        <f>'Cap-Water'!T73</f>
        <v>0</v>
      </c>
      <c r="H13" s="1085">
        <f>'Cap-Water'!X73</f>
        <v>0</v>
      </c>
      <c r="J13" s="1085">
        <f>'Cap-Water'!AB73</f>
        <v>0</v>
      </c>
    </row>
    <row r="14" spans="1:28" s="450" customFormat="1" ht="13.5" thickBot="1" x14ac:dyDescent="0.25">
      <c r="B14" s="450" t="s">
        <v>1044</v>
      </c>
      <c r="D14" s="1025">
        <f>D11-D12+D13</f>
        <v>3766</v>
      </c>
      <c r="F14" s="1025">
        <f>F11-F12+F13</f>
        <v>0</v>
      </c>
      <c r="H14" s="1025">
        <f>H11-H12+H13</f>
        <v>0</v>
      </c>
      <c r="J14" s="1025">
        <f>J11-J12+J13</f>
        <v>0</v>
      </c>
      <c r="L14" s="1082"/>
      <c r="M14" s="1082"/>
      <c r="N14" s="1082"/>
      <c r="O14" s="1082"/>
      <c r="P14" s="1082"/>
      <c r="Q14" s="1082"/>
      <c r="R14" s="1082"/>
      <c r="S14" s="1082"/>
      <c r="T14" s="1082"/>
      <c r="U14" s="1082"/>
      <c r="V14" s="1082"/>
    </row>
    <row r="15" spans="1:28" ht="13.5" thickTop="1" x14ac:dyDescent="0.2">
      <c r="J15" s="450"/>
    </row>
    <row r="18" spans="1:17" ht="13.5" thickBot="1" x14ac:dyDescent="0.25"/>
    <row r="19" spans="1:17" s="146" customFormat="1" ht="18.75" customHeight="1" thickTop="1" thickBot="1" x14ac:dyDescent="0.25">
      <c r="A19" s="2877" t="s">
        <v>2643</v>
      </c>
      <c r="B19" s="2878"/>
      <c r="C19" s="2878"/>
      <c r="D19" s="2878"/>
      <c r="E19" s="2878"/>
      <c r="F19" s="2878"/>
      <c r="G19" s="2878"/>
      <c r="H19" s="2878"/>
      <c r="I19" s="2878"/>
      <c r="J19" s="2878"/>
      <c r="K19" s="2878"/>
      <c r="L19" s="2878"/>
      <c r="M19" s="2878"/>
      <c r="N19" s="2878"/>
      <c r="O19" s="2878"/>
      <c r="P19" s="2878"/>
      <c r="Q19" s="2879"/>
    </row>
    <row r="20" spans="1:17" s="146" customFormat="1" ht="13.5" thickBot="1" x14ac:dyDescent="0.25">
      <c r="A20" s="1054" t="s">
        <v>487</v>
      </c>
      <c r="B20" s="489" t="s">
        <v>2644</v>
      </c>
      <c r="C20" s="489" t="s">
        <v>2645</v>
      </c>
      <c r="D20" s="490" t="s">
        <v>2646</v>
      </c>
      <c r="E20" s="1654" t="s">
        <v>1122</v>
      </c>
      <c r="F20" s="824" t="str">
        <f>'Cash-W'!D3</f>
        <v>2014/15</v>
      </c>
      <c r="G20" s="84" t="str">
        <f>LTFP!E106</f>
        <v>2015/16</v>
      </c>
      <c r="H20" s="84" t="str">
        <f>LTFP!G106</f>
        <v>2016/17</v>
      </c>
      <c r="I20" s="84" t="str">
        <f>LTFP!H106</f>
        <v>2017/18</v>
      </c>
      <c r="J20" s="84" t="str">
        <f>LTFP!I106</f>
        <v>2018/19</v>
      </c>
      <c r="K20" s="84" t="str">
        <f>LTFP!J106</f>
        <v>2019/20</v>
      </c>
      <c r="L20" s="84" t="str">
        <f>LTFP!K106</f>
        <v>2020/21</v>
      </c>
      <c r="M20" s="84" t="str">
        <f>LTFP!L106</f>
        <v>2021/22</v>
      </c>
      <c r="N20" s="84" t="str">
        <f>LTFP!M106</f>
        <v>2022/23</v>
      </c>
      <c r="O20" s="84" t="str">
        <f>LTFP!N106</f>
        <v>2023/24</v>
      </c>
      <c r="P20" s="2421" t="str">
        <f>LTFP!O106</f>
        <v>2024/25</v>
      </c>
      <c r="Q20" s="1055" t="s">
        <v>3093</v>
      </c>
    </row>
    <row r="21" spans="1:17" s="146" customFormat="1" x14ac:dyDescent="0.2">
      <c r="A21" s="1056"/>
      <c r="B21" s="145"/>
      <c r="C21" s="145"/>
      <c r="D21" s="1057"/>
      <c r="E21" s="143"/>
      <c r="F21" s="143"/>
      <c r="G21" s="143"/>
      <c r="H21" s="145"/>
      <c r="I21" s="143"/>
      <c r="J21" s="145"/>
      <c r="K21" s="145"/>
      <c r="L21" s="145"/>
      <c r="M21" s="145"/>
      <c r="N21" s="145"/>
      <c r="O21" s="145"/>
      <c r="P21" s="1062"/>
      <c r="Q21" s="144"/>
    </row>
    <row r="22" spans="1:17" s="146" customFormat="1" x14ac:dyDescent="0.2">
      <c r="A22" s="1058" t="s">
        <v>642</v>
      </c>
      <c r="B22" s="1059" t="s">
        <v>1024</v>
      </c>
      <c r="C22" s="1060" t="s">
        <v>1024</v>
      </c>
      <c r="D22" s="1061" t="s">
        <v>1024</v>
      </c>
      <c r="E22" s="143">
        <v>0</v>
      </c>
      <c r="F22" s="143">
        <f>ROUND(H9+I9,-2)</f>
        <v>0</v>
      </c>
      <c r="G22" s="145">
        <v>0</v>
      </c>
      <c r="H22" s="145"/>
      <c r="I22" s="143"/>
      <c r="J22" s="145"/>
      <c r="K22" s="145"/>
      <c r="L22" s="145"/>
      <c r="M22" s="145"/>
      <c r="N22" s="145"/>
      <c r="O22" s="145"/>
      <c r="P22" s="1062"/>
      <c r="Q22" s="144">
        <f>SUM(F22:O22)</f>
        <v>0</v>
      </c>
    </row>
    <row r="23" spans="1:17" s="146" customFormat="1" x14ac:dyDescent="0.2">
      <c r="A23" s="1089" t="str">
        <f>E$20</f>
        <v>2013/14</v>
      </c>
      <c r="B23" s="1059">
        <v>20</v>
      </c>
      <c r="C23" s="1060">
        <f>Assumptions!D$16</f>
        <v>0.06</v>
      </c>
      <c r="D23" s="1061">
        <f>'Cap-Water'!T$73</f>
        <v>0</v>
      </c>
      <c r="E23" s="143"/>
      <c r="F23" s="145">
        <f>ROUND(-PMT(C23,B23,D23),-3)</f>
        <v>0</v>
      </c>
      <c r="G23" s="145">
        <f>F23</f>
        <v>0</v>
      </c>
      <c r="H23" s="143"/>
      <c r="I23" s="145"/>
      <c r="J23" s="145"/>
      <c r="K23" s="145"/>
      <c r="L23" s="145"/>
      <c r="M23" s="145"/>
      <c r="N23" s="145"/>
      <c r="O23" s="145"/>
      <c r="P23" s="1062"/>
      <c r="Q23" s="144">
        <f t="shared" ref="Q23:Q33" si="1">O23*B23</f>
        <v>0</v>
      </c>
    </row>
    <row r="24" spans="1:17" s="146" customFormat="1" x14ac:dyDescent="0.2">
      <c r="A24" s="1089" t="str">
        <f>F$20</f>
        <v>2014/15</v>
      </c>
      <c r="B24" s="1059">
        <f>B23</f>
        <v>20</v>
      </c>
      <c r="C24" s="1060">
        <f>Assumptions!E$16</f>
        <v>0.06</v>
      </c>
      <c r="D24" s="1061">
        <f>'Cap-Water'!X$73</f>
        <v>0</v>
      </c>
      <c r="E24" s="143"/>
      <c r="F24" s="145"/>
      <c r="G24" s="145">
        <f>ROUND(-PMT(C24,B24,D24),-3)</f>
        <v>0</v>
      </c>
      <c r="H24" s="143"/>
      <c r="I24" s="145"/>
      <c r="J24" s="145"/>
      <c r="K24" s="145"/>
      <c r="L24" s="145"/>
      <c r="M24" s="145"/>
      <c r="N24" s="145"/>
      <c r="O24" s="145"/>
      <c r="P24" s="1062"/>
      <c r="Q24" s="144">
        <f t="shared" si="1"/>
        <v>0</v>
      </c>
    </row>
    <row r="25" spans="1:17" s="146" customFormat="1" x14ac:dyDescent="0.2">
      <c r="A25" s="1089" t="str">
        <f>G$20</f>
        <v>2015/16</v>
      </c>
      <c r="B25" s="1059">
        <f t="shared" ref="B25:B33" si="2">B24</f>
        <v>20</v>
      </c>
      <c r="C25" s="1060">
        <f>Assumptions!F$16</f>
        <v>0.06</v>
      </c>
      <c r="D25" s="1061">
        <f>'Cap-Water'!AB$73</f>
        <v>0</v>
      </c>
      <c r="E25" s="143"/>
      <c r="F25" s="145"/>
      <c r="G25" s="145"/>
      <c r="H25" s="145"/>
      <c r="I25" s="145"/>
      <c r="J25" s="145"/>
      <c r="K25" s="145"/>
      <c r="L25" s="145"/>
      <c r="M25" s="145"/>
      <c r="N25" s="145"/>
      <c r="O25" s="145"/>
      <c r="P25" s="1062"/>
      <c r="Q25" s="144">
        <f t="shared" si="1"/>
        <v>0</v>
      </c>
    </row>
    <row r="26" spans="1:17" s="146" customFormat="1" x14ac:dyDescent="0.2">
      <c r="A26" s="1089" t="str">
        <f>H$20</f>
        <v>2016/17</v>
      </c>
      <c r="B26" s="1059">
        <f t="shared" si="2"/>
        <v>20</v>
      </c>
      <c r="C26" s="1060">
        <f>Assumptions!G$16</f>
        <v>0.06</v>
      </c>
      <c r="D26" s="1061">
        <f>'Cap-Water'!AF$73</f>
        <v>0</v>
      </c>
      <c r="E26" s="143"/>
      <c r="F26" s="143"/>
      <c r="G26" s="145"/>
      <c r="H26" s="145"/>
      <c r="I26" s="145"/>
      <c r="K26" s="145"/>
      <c r="L26" s="145"/>
      <c r="M26" s="145"/>
      <c r="N26" s="145"/>
      <c r="O26" s="145"/>
      <c r="P26" s="1062"/>
      <c r="Q26" s="144">
        <f t="shared" si="1"/>
        <v>0</v>
      </c>
    </row>
    <row r="27" spans="1:17" s="146" customFormat="1" x14ac:dyDescent="0.2">
      <c r="A27" s="1089" t="str">
        <f>I$20</f>
        <v>2017/18</v>
      </c>
      <c r="B27" s="1059">
        <f t="shared" si="2"/>
        <v>20</v>
      </c>
      <c r="C27" s="1060">
        <f>Assumptions!H$16</f>
        <v>0.06</v>
      </c>
      <c r="D27" s="1061">
        <f>'Cap-Water'!AJ$73</f>
        <v>0</v>
      </c>
      <c r="E27" s="143"/>
      <c r="F27" s="143"/>
      <c r="G27" s="145"/>
      <c r="H27" s="145"/>
      <c r="I27" s="143"/>
      <c r="J27" s="145"/>
      <c r="L27" s="145"/>
      <c r="M27" s="145"/>
      <c r="N27" s="145"/>
      <c r="O27" s="145"/>
      <c r="P27" s="1062"/>
      <c r="Q27" s="144">
        <f t="shared" si="1"/>
        <v>0</v>
      </c>
    </row>
    <row r="28" spans="1:17" s="146" customFormat="1" x14ac:dyDescent="0.2">
      <c r="A28" s="1089" t="str">
        <f>J$20</f>
        <v>2018/19</v>
      </c>
      <c r="B28" s="1059">
        <f t="shared" si="2"/>
        <v>20</v>
      </c>
      <c r="C28" s="1060">
        <f>Assumptions!I$16</f>
        <v>0.06</v>
      </c>
      <c r="D28" s="1061">
        <f>'Cap-Water'!AN$73</f>
        <v>0</v>
      </c>
      <c r="E28" s="143"/>
      <c r="F28" s="143"/>
      <c r="G28" s="145"/>
      <c r="H28" s="145"/>
      <c r="I28" s="143"/>
      <c r="J28" s="145"/>
      <c r="K28" s="145"/>
      <c r="M28" s="145"/>
      <c r="N28" s="145"/>
      <c r="O28" s="145"/>
      <c r="P28" s="1062"/>
      <c r="Q28" s="144">
        <f t="shared" si="1"/>
        <v>0</v>
      </c>
    </row>
    <row r="29" spans="1:17" s="146" customFormat="1" x14ac:dyDescent="0.2">
      <c r="A29" s="1089" t="str">
        <f>K$20</f>
        <v>2019/20</v>
      </c>
      <c r="B29" s="1059">
        <f t="shared" si="2"/>
        <v>20</v>
      </c>
      <c r="C29" s="1060">
        <f>Assumptions!J$16</f>
        <v>0.06</v>
      </c>
      <c r="D29" s="1061">
        <f>'Cap-Water'!AR$73</f>
        <v>0</v>
      </c>
      <c r="E29" s="143"/>
      <c r="F29" s="143"/>
      <c r="G29" s="145"/>
      <c r="H29" s="145"/>
      <c r="I29" s="143"/>
      <c r="J29" s="145"/>
      <c r="K29" s="145"/>
      <c r="L29" s="145"/>
      <c r="N29" s="145"/>
      <c r="O29" s="145"/>
      <c r="P29" s="1062"/>
      <c r="Q29" s="144">
        <f t="shared" si="1"/>
        <v>0</v>
      </c>
    </row>
    <row r="30" spans="1:17" s="146" customFormat="1" x14ac:dyDescent="0.2">
      <c r="A30" s="1089" t="str">
        <f>L$20</f>
        <v>2020/21</v>
      </c>
      <c r="B30" s="1059">
        <f t="shared" si="2"/>
        <v>20</v>
      </c>
      <c r="C30" s="1060">
        <f>Assumptions!J$16</f>
        <v>0.06</v>
      </c>
      <c r="D30" s="1061">
        <f>'Cap-Water'!AV$73</f>
        <v>0</v>
      </c>
      <c r="E30" s="143"/>
      <c r="F30" s="143"/>
      <c r="G30" s="145"/>
      <c r="H30" s="145"/>
      <c r="I30" s="143"/>
      <c r="J30" s="145"/>
      <c r="K30" s="145"/>
      <c r="L30" s="145"/>
      <c r="M30" s="145"/>
      <c r="N30" s="145"/>
      <c r="O30" s="145"/>
      <c r="P30" s="1062"/>
      <c r="Q30" s="144">
        <f t="shared" si="1"/>
        <v>0</v>
      </c>
    </row>
    <row r="31" spans="1:17" s="146" customFormat="1" x14ac:dyDescent="0.2">
      <c r="A31" s="1089" t="str">
        <f>M$20</f>
        <v>2021/22</v>
      </c>
      <c r="B31" s="1059">
        <f t="shared" si="2"/>
        <v>20</v>
      </c>
      <c r="C31" s="1060">
        <f>Assumptions!L$16</f>
        <v>0.06</v>
      </c>
      <c r="D31" s="1061">
        <f>'Cap-Water'!AZ$73</f>
        <v>0</v>
      </c>
      <c r="E31" s="143"/>
      <c r="F31" s="143"/>
      <c r="G31" s="145"/>
      <c r="H31" s="145"/>
      <c r="I31" s="143"/>
      <c r="J31" s="145"/>
      <c r="K31" s="145"/>
      <c r="L31" s="145"/>
      <c r="M31" s="145"/>
      <c r="N31" s="145"/>
      <c r="O31" s="145"/>
      <c r="P31" s="1062"/>
      <c r="Q31" s="144">
        <f>N31*B31</f>
        <v>0</v>
      </c>
    </row>
    <row r="32" spans="1:17" s="146" customFormat="1" x14ac:dyDescent="0.2">
      <c r="A32" s="1089" t="str">
        <f>N$20</f>
        <v>2022/23</v>
      </c>
      <c r="B32" s="1059">
        <f t="shared" si="2"/>
        <v>20</v>
      </c>
      <c r="C32" s="1060">
        <f>Assumptions!M$16</f>
        <v>0.06</v>
      </c>
      <c r="D32" s="1061">
        <f>'Cap-Water'!BD73</f>
        <v>0</v>
      </c>
      <c r="E32" s="143"/>
      <c r="F32" s="143"/>
      <c r="G32" s="145"/>
      <c r="H32" s="145"/>
      <c r="I32" s="143"/>
      <c r="J32" s="145"/>
      <c r="K32" s="145"/>
      <c r="L32" s="145"/>
      <c r="M32" s="145"/>
      <c r="N32" s="145"/>
      <c r="O32" s="145"/>
      <c r="P32" s="1062"/>
      <c r="Q32" s="144">
        <f t="shared" si="1"/>
        <v>0</v>
      </c>
    </row>
    <row r="33" spans="1:17" s="146" customFormat="1" x14ac:dyDescent="0.2">
      <c r="A33" s="1089" t="str">
        <f>O$20</f>
        <v>2023/24</v>
      </c>
      <c r="B33" s="1059">
        <f t="shared" si="2"/>
        <v>20</v>
      </c>
      <c r="C33" s="1060">
        <f>Assumptions!N$16</f>
        <v>0.06</v>
      </c>
      <c r="D33" s="1061">
        <f>'Cap-Water'!BH$73</f>
        <v>0</v>
      </c>
      <c r="E33" s="143"/>
      <c r="F33" s="143"/>
      <c r="G33" s="143"/>
      <c r="H33" s="145"/>
      <c r="I33" s="143"/>
      <c r="J33" s="145"/>
      <c r="K33" s="145"/>
      <c r="L33" s="145"/>
      <c r="M33" s="145"/>
      <c r="N33" s="145"/>
      <c r="O33" s="145"/>
      <c r="P33" s="1062"/>
      <c r="Q33" s="144">
        <f t="shared" si="1"/>
        <v>0</v>
      </c>
    </row>
    <row r="34" spans="1:17" s="146" customFormat="1" ht="13.5" thickBot="1" x14ac:dyDescent="0.25">
      <c r="A34" s="1089"/>
      <c r="B34" s="1059"/>
      <c r="C34" s="1060"/>
      <c r="D34" s="1061"/>
      <c r="E34" s="143"/>
      <c r="F34" s="143"/>
      <c r="G34" s="143"/>
      <c r="H34" s="145"/>
      <c r="I34" s="143"/>
      <c r="J34" s="145"/>
      <c r="K34" s="145"/>
      <c r="L34" s="145"/>
      <c r="M34" s="145"/>
      <c r="N34" s="145"/>
      <c r="O34" s="1067"/>
      <c r="P34" s="1081"/>
      <c r="Q34" s="144"/>
    </row>
    <row r="35" spans="1:17" s="102" customFormat="1" ht="13.5" thickTop="1" x14ac:dyDescent="0.2">
      <c r="A35" s="1050" t="s">
        <v>1818</v>
      </c>
      <c r="B35" s="582"/>
      <c r="C35" s="1064"/>
      <c r="D35" s="1065">
        <f>SUM(D23:D32)</f>
        <v>0</v>
      </c>
      <c r="E35" s="135">
        <f>SUM(E22:E32)</f>
        <v>0</v>
      </c>
      <c r="F35" s="135">
        <f>SUM(F22:F32)</f>
        <v>0</v>
      </c>
      <c r="G35" s="135">
        <f t="shared" ref="G35:Q35" si="3">SUM(G22:G32)</f>
        <v>0</v>
      </c>
      <c r="H35" s="179">
        <f t="shared" si="3"/>
        <v>0</v>
      </c>
      <c r="I35" s="135">
        <f t="shared" si="3"/>
        <v>0</v>
      </c>
      <c r="J35" s="179">
        <f t="shared" si="3"/>
        <v>0</v>
      </c>
      <c r="K35" s="179">
        <f t="shared" si="3"/>
        <v>0</v>
      </c>
      <c r="L35" s="179">
        <f t="shared" si="3"/>
        <v>0</v>
      </c>
      <c r="M35" s="179">
        <f t="shared" si="3"/>
        <v>0</v>
      </c>
      <c r="N35" s="179">
        <f t="shared" si="3"/>
        <v>0</v>
      </c>
      <c r="O35" s="179">
        <f t="shared" si="3"/>
        <v>0</v>
      </c>
      <c r="P35" s="445">
        <f t="shared" ref="P35" si="4">SUM(P22:P32)</f>
        <v>0</v>
      </c>
      <c r="Q35" s="139">
        <f t="shared" si="3"/>
        <v>0</v>
      </c>
    </row>
    <row r="36" spans="1:17" s="146" customFormat="1" ht="13.5" thickBot="1" x14ac:dyDescent="0.25">
      <c r="A36" s="1066"/>
      <c r="B36" s="1067"/>
      <c r="C36" s="1067"/>
      <c r="D36" s="1063"/>
      <c r="E36" s="1068"/>
      <c r="F36" s="1068"/>
      <c r="G36" s="1068"/>
      <c r="H36" s="1067"/>
      <c r="I36" s="1068"/>
      <c r="J36" s="1067"/>
      <c r="K36" s="1067"/>
      <c r="L36" s="1067"/>
      <c r="M36" s="1067"/>
      <c r="N36" s="1067"/>
      <c r="O36" s="1067"/>
      <c r="P36" s="1081"/>
      <c r="Q36" s="1069"/>
    </row>
    <row r="37" spans="1:17" s="999" customFormat="1" ht="14.25" thickTop="1" thickBot="1" x14ac:dyDescent="0.25"/>
    <row r="38" spans="1:17" s="146" customFormat="1" ht="18.75" customHeight="1" thickTop="1" thickBot="1" x14ac:dyDescent="0.25">
      <c r="A38" s="2877" t="s">
        <v>1494</v>
      </c>
      <c r="B38" s="2878"/>
      <c r="C38" s="2878"/>
      <c r="D38" s="2878"/>
      <c r="E38" s="2878"/>
      <c r="F38" s="2878"/>
      <c r="G38" s="2878"/>
      <c r="H38" s="2878"/>
      <c r="I38" s="2878"/>
      <c r="J38" s="2878"/>
      <c r="K38" s="2878"/>
      <c r="L38" s="2878"/>
      <c r="M38" s="2878"/>
      <c r="N38" s="2878"/>
      <c r="O38" s="2878"/>
      <c r="P38" s="2878"/>
      <c r="Q38" s="2879"/>
    </row>
    <row r="39" spans="1:17" s="146" customFormat="1" ht="13.5" thickBot="1" x14ac:dyDescent="0.25">
      <c r="A39" s="1054" t="s">
        <v>1495</v>
      </c>
      <c r="B39" s="489" t="str">
        <f>B20</f>
        <v>Term</v>
      </c>
      <c r="C39" s="489" t="str">
        <f>C20</f>
        <v>Rate</v>
      </c>
      <c r="D39" s="490" t="s">
        <v>2895</v>
      </c>
      <c r="E39" s="824" t="str">
        <f>E20</f>
        <v>2013/14</v>
      </c>
      <c r="F39" s="824" t="str">
        <f>F20</f>
        <v>2014/15</v>
      </c>
      <c r="G39" s="824" t="str">
        <f t="shared" ref="G39:O39" si="5">G20</f>
        <v>2015/16</v>
      </c>
      <c r="H39" s="824" t="str">
        <f t="shared" si="5"/>
        <v>2016/17</v>
      </c>
      <c r="I39" s="824" t="str">
        <f t="shared" si="5"/>
        <v>2017/18</v>
      </c>
      <c r="J39" s="824" t="str">
        <f t="shared" si="5"/>
        <v>2018/19</v>
      </c>
      <c r="K39" s="824" t="str">
        <f t="shared" si="5"/>
        <v>2019/20</v>
      </c>
      <c r="L39" s="824" t="str">
        <f t="shared" si="5"/>
        <v>2020/21</v>
      </c>
      <c r="M39" s="824" t="str">
        <f t="shared" si="5"/>
        <v>2021/22</v>
      </c>
      <c r="N39" s="824" t="str">
        <f t="shared" si="5"/>
        <v>2022/23</v>
      </c>
      <c r="O39" s="84" t="str">
        <f t="shared" si="5"/>
        <v>2023/24</v>
      </c>
      <c r="P39" s="2421" t="str">
        <f t="shared" ref="P39" si="6">P20</f>
        <v>2024/25</v>
      </c>
      <c r="Q39" s="1055" t="str">
        <f>Q20</f>
        <v>Totals</v>
      </c>
    </row>
    <row r="40" spans="1:17" s="146" customFormat="1" x14ac:dyDescent="0.2">
      <c r="A40" s="1056"/>
      <c r="B40" s="145"/>
      <c r="C40" s="145"/>
      <c r="D40" s="1057"/>
      <c r="E40" s="143"/>
      <c r="F40" s="143"/>
      <c r="G40" s="143"/>
      <c r="H40" s="145"/>
      <c r="I40" s="143"/>
      <c r="J40" s="145"/>
      <c r="K40" s="145"/>
      <c r="L40" s="145"/>
      <c r="M40" s="145"/>
      <c r="N40" s="145"/>
      <c r="O40" s="145"/>
      <c r="P40" s="1062"/>
      <c r="Q40" s="144"/>
    </row>
    <row r="41" spans="1:17" s="146" customFormat="1" x14ac:dyDescent="0.2">
      <c r="A41" s="1058" t="str">
        <f>A22</f>
        <v>Existing Loans</v>
      </c>
      <c r="B41" s="1059" t="s">
        <v>1024</v>
      </c>
      <c r="C41" s="1060" t="s">
        <v>1024</v>
      </c>
      <c r="D41" s="1061" t="s">
        <v>1024</v>
      </c>
      <c r="E41" s="143"/>
      <c r="F41" s="143"/>
      <c r="G41" s="145"/>
      <c r="H41" s="145"/>
      <c r="I41" s="143"/>
      <c r="J41" s="145"/>
      <c r="K41" s="145"/>
      <c r="L41" s="145"/>
      <c r="M41" s="145"/>
      <c r="N41" s="145"/>
      <c r="O41" s="145"/>
      <c r="P41" s="1062"/>
      <c r="Q41" s="144"/>
    </row>
    <row r="42" spans="1:17" s="146" customFormat="1" x14ac:dyDescent="0.2">
      <c r="A42" s="1088"/>
      <c r="B42" s="1059"/>
      <c r="C42" s="1060"/>
      <c r="D42" s="1061" t="s">
        <v>1496</v>
      </c>
      <c r="E42" s="143">
        <v>3500</v>
      </c>
      <c r="F42" s="143">
        <v>3800</v>
      </c>
      <c r="G42" s="145">
        <v>0</v>
      </c>
      <c r="H42" s="145"/>
      <c r="I42" s="143"/>
      <c r="J42" s="145"/>
      <c r="K42" s="145"/>
      <c r="L42" s="145"/>
      <c r="M42" s="145"/>
      <c r="N42" s="145"/>
      <c r="O42" s="145"/>
      <c r="P42" s="1062"/>
      <c r="Q42" s="144">
        <f>SUM(E42:O42)</f>
        <v>7300</v>
      </c>
    </row>
    <row r="43" spans="1:17" s="146" customFormat="1" x14ac:dyDescent="0.2">
      <c r="A43" s="1088"/>
      <c r="B43" s="1059"/>
      <c r="C43" s="1060"/>
      <c r="D43" s="1061" t="s">
        <v>3104</v>
      </c>
      <c r="E43" s="143">
        <v>500</v>
      </c>
      <c r="F43" s="143">
        <v>200</v>
      </c>
      <c r="G43" s="145">
        <v>0</v>
      </c>
      <c r="H43" s="145"/>
      <c r="I43" s="143"/>
      <c r="J43" s="145"/>
      <c r="K43" s="145"/>
      <c r="L43" s="145"/>
      <c r="M43" s="145"/>
      <c r="N43" s="145"/>
      <c r="O43" s="145"/>
      <c r="P43" s="1062"/>
      <c r="Q43" s="144">
        <f>SUM(E43:O43)</f>
        <v>700</v>
      </c>
    </row>
    <row r="44" spans="1:17" s="102" customFormat="1" x14ac:dyDescent="0.2">
      <c r="A44" s="929"/>
      <c r="B44" s="197"/>
      <c r="C44" s="1070"/>
      <c r="D44" s="1071" t="s">
        <v>1497</v>
      </c>
      <c r="E44" s="141">
        <f>F42+G42</f>
        <v>3800</v>
      </c>
      <c r="F44" s="141">
        <f>E44-F42</f>
        <v>0</v>
      </c>
      <c r="G44" s="141">
        <f>F44-G42</f>
        <v>0</v>
      </c>
      <c r="H44" s="72"/>
      <c r="I44" s="141"/>
      <c r="J44" s="72"/>
      <c r="K44" s="72"/>
      <c r="L44" s="72"/>
      <c r="M44" s="72"/>
      <c r="N44" s="72"/>
      <c r="O44" s="72"/>
      <c r="P44" s="130"/>
      <c r="Q44" s="128"/>
    </row>
    <row r="45" spans="1:17" s="146" customFormat="1" x14ac:dyDescent="0.2">
      <c r="A45" s="1088"/>
      <c r="B45" s="1059"/>
      <c r="C45" s="1060"/>
      <c r="D45" s="1061"/>
      <c r="E45" s="143"/>
      <c r="F45" s="143"/>
      <c r="G45" s="145"/>
      <c r="H45" s="145"/>
      <c r="I45" s="143"/>
      <c r="J45" s="145"/>
      <c r="K45" s="145"/>
      <c r="L45" s="145"/>
      <c r="M45" s="145"/>
      <c r="N45" s="145"/>
      <c r="O45" s="145"/>
      <c r="P45" s="1062"/>
      <c r="Q45" s="144"/>
    </row>
    <row r="46" spans="1:17" s="146" customFormat="1" x14ac:dyDescent="0.2">
      <c r="A46" s="1088"/>
      <c r="B46" s="1059"/>
      <c r="C46" s="1060"/>
      <c r="D46" s="1061"/>
      <c r="E46" s="143"/>
      <c r="F46" s="143"/>
      <c r="G46" s="145"/>
      <c r="H46" s="145"/>
      <c r="I46" s="143"/>
      <c r="J46" s="145"/>
      <c r="K46" s="145"/>
      <c r="L46" s="145"/>
      <c r="M46" s="145"/>
      <c r="N46" s="145"/>
      <c r="O46" s="145"/>
      <c r="P46" s="1062"/>
      <c r="Q46" s="144"/>
    </row>
    <row r="47" spans="1:17" s="146" customFormat="1" x14ac:dyDescent="0.2">
      <c r="A47" s="1088" t="str">
        <f>A23</f>
        <v>2013/14</v>
      </c>
      <c r="B47" s="1059">
        <f>B23</f>
        <v>20</v>
      </c>
      <c r="C47" s="1060">
        <f>Assumptions!D$16</f>
        <v>0.06</v>
      </c>
      <c r="D47" s="1061">
        <f>D23</f>
        <v>0</v>
      </c>
      <c r="E47" s="143"/>
      <c r="F47" s="143"/>
      <c r="G47" s="143"/>
      <c r="H47" s="145"/>
      <c r="I47" s="145"/>
      <c r="J47" s="145"/>
      <c r="K47" s="145"/>
      <c r="L47" s="145"/>
      <c r="M47" s="145"/>
      <c r="N47" s="145"/>
      <c r="O47" s="145"/>
      <c r="P47" s="1062"/>
      <c r="Q47" s="144"/>
    </row>
    <row r="48" spans="1:17" s="146" customFormat="1" x14ac:dyDescent="0.2">
      <c r="A48" s="1088"/>
      <c r="B48" s="1059"/>
      <c r="C48" s="1060"/>
      <c r="D48" s="1061" t="str">
        <f>D42</f>
        <v xml:space="preserve">Principal </v>
      </c>
      <c r="E48" s="143"/>
      <c r="F48" s="145">
        <f>-ROUND(PMT($C$47,$B$47,$D$47),-3)-F49</f>
        <v>0</v>
      </c>
      <c r="G48" s="145">
        <f t="shared" ref="G48" si="7">-ROUND(PMT($C$47,$B$47,$D$47),-3)-G49</f>
        <v>0</v>
      </c>
      <c r="H48" s="145"/>
      <c r="I48" s="143"/>
      <c r="J48" s="145"/>
      <c r="K48" s="145"/>
      <c r="L48" s="145"/>
      <c r="M48" s="145"/>
      <c r="N48" s="145"/>
      <c r="O48" s="145"/>
      <c r="P48" s="1062"/>
      <c r="Q48" s="144">
        <f>SUM(E48:O48)</f>
        <v>0</v>
      </c>
    </row>
    <row r="49" spans="1:17" s="146" customFormat="1" x14ac:dyDescent="0.2">
      <c r="A49" s="1088"/>
      <c r="B49" s="1059"/>
      <c r="C49" s="1060"/>
      <c r="D49" s="1061" t="str">
        <f>D43</f>
        <v>Interest</v>
      </c>
      <c r="E49" s="143"/>
      <c r="F49" s="145">
        <f>ROUND(D47*$C$47,-3)</f>
        <v>0</v>
      </c>
      <c r="G49" s="145">
        <f>ROUND(F50*$C$47,-3)</f>
        <v>0</v>
      </c>
      <c r="H49" s="145"/>
      <c r="I49" s="145"/>
      <c r="J49" s="145"/>
      <c r="K49" s="145"/>
      <c r="L49" s="145"/>
      <c r="M49" s="145"/>
      <c r="N49" s="145"/>
      <c r="O49" s="145"/>
      <c r="P49" s="1062"/>
      <c r="Q49" s="144">
        <f>SUM(E49:O49)</f>
        <v>0</v>
      </c>
    </row>
    <row r="50" spans="1:17" s="102" customFormat="1" x14ac:dyDescent="0.2">
      <c r="A50" s="929"/>
      <c r="B50" s="197"/>
      <c r="C50" s="1070"/>
      <c r="D50" s="1071" t="str">
        <f>D44</f>
        <v>O/S Princ</v>
      </c>
      <c r="E50" s="141">
        <f>D47</f>
        <v>0</v>
      </c>
      <c r="F50" s="141">
        <f>E50-F48</f>
        <v>0</v>
      </c>
      <c r="G50" s="141">
        <f t="shared" ref="G50" si="8">F50-G48</f>
        <v>0</v>
      </c>
      <c r="H50" s="141"/>
      <c r="I50" s="141"/>
      <c r="J50" s="141"/>
      <c r="K50" s="141"/>
      <c r="L50" s="141"/>
      <c r="M50" s="141"/>
      <c r="N50" s="141"/>
      <c r="O50" s="72"/>
      <c r="P50" s="130"/>
      <c r="Q50" s="128">
        <f>SUM(Q48:Q49)</f>
        <v>0</v>
      </c>
    </row>
    <row r="51" spans="1:17" s="146" customFormat="1" x14ac:dyDescent="0.2">
      <c r="A51" s="1088"/>
      <c r="B51" s="1059"/>
      <c r="C51" s="1060"/>
      <c r="D51" s="1061"/>
      <c r="E51" s="143"/>
      <c r="F51" s="143"/>
      <c r="G51" s="145"/>
      <c r="H51" s="145"/>
      <c r="I51" s="143"/>
      <c r="J51" s="145"/>
      <c r="K51" s="145"/>
      <c r="L51" s="145"/>
      <c r="M51" s="145"/>
      <c r="N51" s="145"/>
      <c r="O51" s="145"/>
      <c r="P51" s="1062"/>
      <c r="Q51" s="144"/>
    </row>
    <row r="52" spans="1:17" s="146" customFormat="1" x14ac:dyDescent="0.2">
      <c r="A52" s="1088" t="str">
        <f>A24</f>
        <v>2014/15</v>
      </c>
      <c r="B52" s="1059">
        <f>B24</f>
        <v>20</v>
      </c>
      <c r="C52" s="1060">
        <f>Assumptions!E$16</f>
        <v>0.06</v>
      </c>
      <c r="D52" s="1061">
        <f>D24</f>
        <v>0</v>
      </c>
      <c r="E52" s="143"/>
      <c r="F52" s="143"/>
      <c r="G52" s="145"/>
      <c r="H52" s="145"/>
      <c r="I52" s="145"/>
      <c r="J52" s="145"/>
      <c r="K52" s="145"/>
      <c r="L52" s="145"/>
      <c r="M52" s="145"/>
      <c r="N52" s="145"/>
      <c r="O52" s="145"/>
      <c r="P52" s="1062"/>
      <c r="Q52" s="144"/>
    </row>
    <row r="53" spans="1:17" s="146" customFormat="1" x14ac:dyDescent="0.2">
      <c r="A53" s="1088"/>
      <c r="B53" s="1059"/>
      <c r="C53" s="1060"/>
      <c r="D53" s="1061" t="str">
        <f>D48</f>
        <v xml:space="preserve">Principal </v>
      </c>
      <c r="E53" s="143"/>
      <c r="F53" s="143"/>
      <c r="G53" s="145">
        <f>-ROUND(PMT($C$52,$B$52,$D$52),-3)-G54</f>
        <v>0</v>
      </c>
      <c r="H53" s="145"/>
      <c r="I53" s="145"/>
      <c r="J53" s="145"/>
      <c r="K53" s="145"/>
      <c r="L53" s="145"/>
      <c r="M53" s="145"/>
      <c r="N53" s="145"/>
      <c r="O53" s="145"/>
      <c r="P53" s="1062"/>
      <c r="Q53" s="144">
        <f>SUM(E53:O53)</f>
        <v>0</v>
      </c>
    </row>
    <row r="54" spans="1:17" s="146" customFormat="1" x14ac:dyDescent="0.2">
      <c r="A54" s="1088"/>
      <c r="B54" s="1059"/>
      <c r="C54" s="1060"/>
      <c r="D54" s="1061" t="str">
        <f>D49</f>
        <v>Interest</v>
      </c>
      <c r="E54" s="143"/>
      <c r="F54" s="143"/>
      <c r="G54" s="145">
        <f>ROUND(D52*$C$52,-3)</f>
        <v>0</v>
      </c>
      <c r="H54" s="145"/>
      <c r="I54" s="145"/>
      <c r="J54" s="145"/>
      <c r="K54" s="145"/>
      <c r="L54" s="145"/>
      <c r="M54" s="145"/>
      <c r="N54" s="145"/>
      <c r="O54" s="145"/>
      <c r="P54" s="1062"/>
      <c r="Q54" s="144">
        <f>SUM(E54:O54)</f>
        <v>0</v>
      </c>
    </row>
    <row r="55" spans="1:17" s="102" customFormat="1" x14ac:dyDescent="0.2">
      <c r="A55" s="929"/>
      <c r="B55" s="197"/>
      <c r="C55" s="1070"/>
      <c r="D55" s="1071" t="str">
        <f>D50</f>
        <v>O/S Princ</v>
      </c>
      <c r="E55" s="141"/>
      <c r="F55" s="141">
        <f>D52</f>
        <v>0</v>
      </c>
      <c r="G55" s="141">
        <f t="shared" ref="G55" si="9">F55-G53</f>
        <v>0</v>
      </c>
      <c r="H55" s="141"/>
      <c r="I55" s="141"/>
      <c r="J55" s="141"/>
      <c r="K55" s="141"/>
      <c r="L55" s="141"/>
      <c r="M55" s="141"/>
      <c r="N55" s="141"/>
      <c r="O55" s="72"/>
      <c r="P55" s="130"/>
      <c r="Q55" s="128">
        <f>SUM(Q53:Q54)</f>
        <v>0</v>
      </c>
    </row>
    <row r="56" spans="1:17" s="146" customFormat="1" x14ac:dyDescent="0.2">
      <c r="A56" s="1088"/>
      <c r="B56" s="1059"/>
      <c r="C56" s="1060"/>
      <c r="D56" s="1061"/>
      <c r="E56" s="143"/>
      <c r="F56" s="143"/>
      <c r="G56" s="145"/>
      <c r="H56" s="145"/>
      <c r="I56" s="143"/>
      <c r="J56" s="145"/>
      <c r="K56" s="145"/>
      <c r="L56" s="145"/>
      <c r="M56" s="145"/>
      <c r="N56" s="145"/>
      <c r="O56" s="145"/>
      <c r="P56" s="1062"/>
      <c r="Q56" s="144"/>
    </row>
    <row r="57" spans="1:17" s="146" customFormat="1" x14ac:dyDescent="0.2">
      <c r="A57" s="1088" t="str">
        <f>A25</f>
        <v>2015/16</v>
      </c>
      <c r="B57" s="1059">
        <f>B25</f>
        <v>20</v>
      </c>
      <c r="C57" s="1060">
        <f>Assumptions!F$16</f>
        <v>0.06</v>
      </c>
      <c r="D57" s="1061">
        <f>D25</f>
        <v>0</v>
      </c>
      <c r="E57" s="143"/>
      <c r="F57" s="143"/>
      <c r="G57" s="145"/>
      <c r="H57" s="145"/>
      <c r="I57" s="145"/>
      <c r="J57" s="145"/>
      <c r="K57" s="145"/>
      <c r="L57" s="145"/>
      <c r="M57" s="145"/>
      <c r="N57" s="145"/>
      <c r="O57" s="145"/>
      <c r="P57" s="1062"/>
      <c r="Q57" s="144"/>
    </row>
    <row r="58" spans="1:17" s="146" customFormat="1" x14ac:dyDescent="0.2">
      <c r="A58" s="1088"/>
      <c r="B58" s="1059"/>
      <c r="C58" s="1060"/>
      <c r="D58" s="1061" t="str">
        <f>D53</f>
        <v xml:space="preserve">Principal </v>
      </c>
      <c r="E58" s="143"/>
      <c r="F58" s="143"/>
      <c r="G58" s="145"/>
      <c r="H58" s="1090"/>
      <c r="I58" s="145"/>
      <c r="J58" s="145"/>
      <c r="K58" s="145"/>
      <c r="L58" s="145"/>
      <c r="M58" s="145"/>
      <c r="N58" s="145"/>
      <c r="O58" s="145"/>
      <c r="P58" s="1062"/>
      <c r="Q58" s="144">
        <f>SUM(E58:O58)</f>
        <v>0</v>
      </c>
    </row>
    <row r="59" spans="1:17" s="146" customFormat="1" x14ac:dyDescent="0.2">
      <c r="A59" s="1088"/>
      <c r="B59" s="1059"/>
      <c r="C59" s="1060"/>
      <c r="D59" s="1061" t="str">
        <f>D54</f>
        <v>Interest</v>
      </c>
      <c r="E59" s="143"/>
      <c r="F59" s="143"/>
      <c r="G59" s="145"/>
      <c r="H59" s="145"/>
      <c r="I59" s="145"/>
      <c r="J59" s="145"/>
      <c r="K59" s="145"/>
      <c r="L59" s="145"/>
      <c r="M59" s="145"/>
      <c r="N59" s="145"/>
      <c r="O59" s="145"/>
      <c r="P59" s="1062"/>
      <c r="Q59" s="144">
        <f>SUM(E59:O59)</f>
        <v>0</v>
      </c>
    </row>
    <row r="60" spans="1:17" s="102" customFormat="1" x14ac:dyDescent="0.2">
      <c r="A60" s="929"/>
      <c r="B60" s="197"/>
      <c r="C60" s="1070"/>
      <c r="D60" s="1071" t="str">
        <f>D55</f>
        <v>O/S Princ</v>
      </c>
      <c r="E60" s="141"/>
      <c r="F60" s="141"/>
      <c r="G60" s="141">
        <f>D57</f>
        <v>0</v>
      </c>
      <c r="H60" s="141"/>
      <c r="I60" s="141"/>
      <c r="J60" s="141"/>
      <c r="K60" s="141"/>
      <c r="L60" s="141"/>
      <c r="M60" s="141"/>
      <c r="N60" s="141"/>
      <c r="O60" s="72"/>
      <c r="P60" s="130"/>
      <c r="Q60" s="128">
        <f>SUM(Q58:Q59)</f>
        <v>0</v>
      </c>
    </row>
    <row r="61" spans="1:17" s="102" customFormat="1" x14ac:dyDescent="0.2">
      <c r="A61" s="929"/>
      <c r="B61" s="197"/>
      <c r="C61" s="1070"/>
      <c r="D61" s="1071"/>
      <c r="E61" s="141"/>
      <c r="F61" s="141"/>
      <c r="G61" s="141"/>
      <c r="H61" s="141"/>
      <c r="I61" s="141"/>
      <c r="J61" s="141"/>
      <c r="K61" s="141"/>
      <c r="L61" s="141"/>
      <c r="M61" s="141"/>
      <c r="N61" s="141"/>
      <c r="O61" s="72"/>
      <c r="P61" s="130"/>
      <c r="Q61" s="128"/>
    </row>
    <row r="62" spans="1:17" s="146" customFormat="1" x14ac:dyDescent="0.2">
      <c r="A62" s="1088" t="str">
        <f>A26</f>
        <v>2016/17</v>
      </c>
      <c r="B62" s="1059">
        <f>B26</f>
        <v>20</v>
      </c>
      <c r="C62" s="1060">
        <f>Assumptions!F$16</f>
        <v>0.06</v>
      </c>
      <c r="D62" s="1061">
        <f>D26</f>
        <v>0</v>
      </c>
      <c r="E62" s="143"/>
      <c r="F62" s="143"/>
      <c r="G62" s="145"/>
      <c r="H62" s="145"/>
      <c r="I62" s="145"/>
      <c r="J62" s="145"/>
      <c r="K62" s="145"/>
      <c r="L62" s="145"/>
      <c r="M62" s="145"/>
      <c r="N62" s="145"/>
      <c r="O62" s="145"/>
      <c r="P62" s="1062"/>
      <c r="Q62" s="144"/>
    </row>
    <row r="63" spans="1:17" s="146" customFormat="1" x14ac:dyDescent="0.2">
      <c r="A63" s="1088"/>
      <c r="B63" s="1059"/>
      <c r="C63" s="1060"/>
      <c r="D63" s="1061" t="str">
        <f>D58</f>
        <v xml:space="preserve">Principal </v>
      </c>
      <c r="E63" s="143"/>
      <c r="F63" s="143"/>
      <c r="G63" s="145"/>
      <c r="H63" s="145"/>
      <c r="I63" s="145"/>
      <c r="J63" s="145"/>
      <c r="K63" s="145"/>
      <c r="L63" s="145"/>
      <c r="M63" s="145"/>
      <c r="N63" s="145"/>
      <c r="O63" s="145"/>
      <c r="P63" s="1062"/>
      <c r="Q63" s="144">
        <f>SUM(E63:O63)</f>
        <v>0</v>
      </c>
    </row>
    <row r="64" spans="1:17" s="146" customFormat="1" x14ac:dyDescent="0.2">
      <c r="A64" s="1088"/>
      <c r="B64" s="1059"/>
      <c r="C64" s="1060"/>
      <c r="D64" s="1061" t="str">
        <f>D59</f>
        <v>Interest</v>
      </c>
      <c r="E64" s="143"/>
      <c r="F64" s="143"/>
      <c r="G64" s="145"/>
      <c r="H64" s="145"/>
      <c r="I64" s="145"/>
      <c r="J64" s="145"/>
      <c r="K64" s="145"/>
      <c r="L64" s="145"/>
      <c r="M64" s="145"/>
      <c r="N64" s="145"/>
      <c r="O64" s="145"/>
      <c r="P64" s="1062"/>
      <c r="Q64" s="144">
        <f>SUM(E64:O64)</f>
        <v>0</v>
      </c>
    </row>
    <row r="65" spans="1:17" s="102" customFormat="1" x14ac:dyDescent="0.2">
      <c r="A65" s="929"/>
      <c r="B65" s="197"/>
      <c r="C65" s="1070"/>
      <c r="D65" s="1071" t="str">
        <f>D60</f>
        <v>O/S Princ</v>
      </c>
      <c r="E65" s="141"/>
      <c r="F65" s="141"/>
      <c r="G65" s="141"/>
      <c r="H65" s="141"/>
      <c r="I65" s="141"/>
      <c r="J65" s="141"/>
      <c r="K65" s="141"/>
      <c r="L65" s="141"/>
      <c r="M65" s="141"/>
      <c r="N65" s="141"/>
      <c r="O65" s="72"/>
      <c r="P65" s="130"/>
      <c r="Q65" s="128">
        <f>SUM(Q63:Q64)</f>
        <v>0</v>
      </c>
    </row>
    <row r="66" spans="1:17" s="102" customFormat="1" x14ac:dyDescent="0.2">
      <c r="A66" s="929"/>
      <c r="B66" s="197"/>
      <c r="C66" s="1070"/>
      <c r="D66" s="1071"/>
      <c r="E66" s="141"/>
      <c r="F66" s="141"/>
      <c r="G66" s="141"/>
      <c r="H66" s="141"/>
      <c r="I66" s="141"/>
      <c r="J66" s="141"/>
      <c r="K66" s="141"/>
      <c r="L66" s="141"/>
      <c r="M66" s="141"/>
      <c r="N66" s="141"/>
      <c r="O66" s="72"/>
      <c r="P66" s="130"/>
      <c r="Q66" s="128"/>
    </row>
    <row r="67" spans="1:17" s="146" customFormat="1" x14ac:dyDescent="0.2">
      <c r="A67" s="1088" t="str">
        <f>A27</f>
        <v>2017/18</v>
      </c>
      <c r="B67" s="1059">
        <f>B27</f>
        <v>20</v>
      </c>
      <c r="C67" s="1060">
        <f>Assumptions!H$16</f>
        <v>0.06</v>
      </c>
      <c r="D67" s="1061">
        <f>D27</f>
        <v>0</v>
      </c>
      <c r="E67" s="143"/>
      <c r="F67" s="143"/>
      <c r="G67" s="145"/>
      <c r="H67" s="145"/>
      <c r="I67" s="145"/>
      <c r="J67" s="145"/>
      <c r="K67" s="145"/>
      <c r="L67" s="145"/>
      <c r="M67" s="145"/>
      <c r="N67" s="145"/>
      <c r="O67" s="145"/>
      <c r="P67" s="1062"/>
      <c r="Q67" s="144"/>
    </row>
    <row r="68" spans="1:17" s="146" customFormat="1" x14ac:dyDescent="0.2">
      <c r="A68" s="1088"/>
      <c r="B68" s="1059"/>
      <c r="C68" s="1060"/>
      <c r="D68" s="1061" t="str">
        <f>D63</f>
        <v xml:space="preserve">Principal </v>
      </c>
      <c r="E68" s="143"/>
      <c r="F68" s="143"/>
      <c r="G68" s="145"/>
      <c r="H68" s="145"/>
      <c r="I68" s="145"/>
      <c r="J68" s="145"/>
      <c r="K68" s="145"/>
      <c r="L68" s="145"/>
      <c r="M68" s="145"/>
      <c r="N68" s="145"/>
      <c r="O68" s="145"/>
      <c r="P68" s="1062"/>
      <c r="Q68" s="144">
        <f>SUM(E68:O68)</f>
        <v>0</v>
      </c>
    </row>
    <row r="69" spans="1:17" s="146" customFormat="1" x14ac:dyDescent="0.2">
      <c r="A69" s="1088"/>
      <c r="B69" s="1059"/>
      <c r="C69" s="1060"/>
      <c r="D69" s="1061" t="str">
        <f>D64</f>
        <v>Interest</v>
      </c>
      <c r="E69" s="143"/>
      <c r="F69" s="143"/>
      <c r="G69" s="145"/>
      <c r="H69" s="145"/>
      <c r="I69" s="145"/>
      <c r="J69" s="145"/>
      <c r="K69" s="145"/>
      <c r="L69" s="145"/>
      <c r="M69" s="145"/>
      <c r="N69" s="145"/>
      <c r="O69" s="145"/>
      <c r="P69" s="1062"/>
      <c r="Q69" s="144">
        <f>SUM(E69:O69)</f>
        <v>0</v>
      </c>
    </row>
    <row r="70" spans="1:17" s="102" customFormat="1" x14ac:dyDescent="0.2">
      <c r="A70" s="929"/>
      <c r="B70" s="197"/>
      <c r="C70" s="1070"/>
      <c r="D70" s="1071" t="str">
        <f>D65</f>
        <v>O/S Princ</v>
      </c>
      <c r="E70" s="141"/>
      <c r="F70" s="141"/>
      <c r="G70" s="141"/>
      <c r="H70" s="141"/>
      <c r="I70" s="141"/>
      <c r="J70" s="141"/>
      <c r="K70" s="141"/>
      <c r="L70" s="141"/>
      <c r="M70" s="141"/>
      <c r="N70" s="141"/>
      <c r="O70" s="72"/>
      <c r="P70" s="130"/>
      <c r="Q70" s="128">
        <f>SUM(Q68:Q69)</f>
        <v>0</v>
      </c>
    </row>
    <row r="71" spans="1:17" s="102" customFormat="1" x14ac:dyDescent="0.2">
      <c r="A71" s="929"/>
      <c r="B71" s="197"/>
      <c r="C71" s="1070"/>
      <c r="D71" s="1071"/>
      <c r="E71" s="141"/>
      <c r="F71" s="141"/>
      <c r="G71" s="141"/>
      <c r="H71" s="141"/>
      <c r="I71" s="141"/>
      <c r="J71" s="141"/>
      <c r="K71" s="141"/>
      <c r="L71" s="141"/>
      <c r="M71" s="141"/>
      <c r="N71" s="141"/>
      <c r="O71" s="72"/>
      <c r="P71" s="130"/>
      <c r="Q71" s="128"/>
    </row>
    <row r="72" spans="1:17" s="146" customFormat="1" x14ac:dyDescent="0.2">
      <c r="A72" s="1088" t="str">
        <f>A28</f>
        <v>2018/19</v>
      </c>
      <c r="B72" s="1059">
        <f>B28</f>
        <v>20</v>
      </c>
      <c r="C72" s="1060">
        <f>Assumptions!I$16</f>
        <v>0.06</v>
      </c>
      <c r="D72" s="1061">
        <f>D28</f>
        <v>0</v>
      </c>
      <c r="E72" s="143"/>
      <c r="F72" s="143"/>
      <c r="G72" s="145"/>
      <c r="H72" s="145"/>
      <c r="I72" s="145"/>
      <c r="J72" s="145"/>
      <c r="K72" s="145"/>
      <c r="L72" s="145"/>
      <c r="M72" s="145"/>
      <c r="N72" s="145"/>
      <c r="O72" s="145"/>
      <c r="P72" s="1062"/>
      <c r="Q72" s="144"/>
    </row>
    <row r="73" spans="1:17" s="146" customFormat="1" x14ac:dyDescent="0.2">
      <c r="A73" s="1088"/>
      <c r="B73" s="1059"/>
      <c r="C73" s="1060"/>
      <c r="D73" s="1061" t="str">
        <f>D68</f>
        <v xml:space="preserve">Principal </v>
      </c>
      <c r="E73" s="143"/>
      <c r="F73" s="143"/>
      <c r="G73" s="145"/>
      <c r="H73" s="145"/>
      <c r="I73" s="145"/>
      <c r="J73" s="145"/>
      <c r="K73" s="145"/>
      <c r="L73" s="145"/>
      <c r="M73" s="145"/>
      <c r="N73" s="145"/>
      <c r="O73" s="145"/>
      <c r="P73" s="1062"/>
      <c r="Q73" s="144">
        <f>SUM(E73:O73)</f>
        <v>0</v>
      </c>
    </row>
    <row r="74" spans="1:17" s="146" customFormat="1" x14ac:dyDescent="0.2">
      <c r="A74" s="1088"/>
      <c r="B74" s="1059"/>
      <c r="C74" s="1060"/>
      <c r="D74" s="1061" t="str">
        <f>D69</f>
        <v>Interest</v>
      </c>
      <c r="E74" s="143"/>
      <c r="F74" s="143"/>
      <c r="G74" s="145"/>
      <c r="H74" s="145"/>
      <c r="I74" s="145"/>
      <c r="J74" s="145"/>
      <c r="K74" s="145"/>
      <c r="L74" s="145"/>
      <c r="M74" s="145"/>
      <c r="N74" s="145"/>
      <c r="O74" s="145"/>
      <c r="P74" s="1062"/>
      <c r="Q74" s="144">
        <f>SUM(E74:O74)</f>
        <v>0</v>
      </c>
    </row>
    <row r="75" spans="1:17" s="102" customFormat="1" x14ac:dyDescent="0.2">
      <c r="A75" s="929"/>
      <c r="B75" s="197"/>
      <c r="C75" s="1070"/>
      <c r="D75" s="1071" t="str">
        <f>D70</f>
        <v>O/S Princ</v>
      </c>
      <c r="E75" s="141"/>
      <c r="F75" s="141"/>
      <c r="G75" s="141"/>
      <c r="H75" s="141"/>
      <c r="I75" s="141"/>
      <c r="J75" s="141"/>
      <c r="K75" s="141"/>
      <c r="L75" s="141"/>
      <c r="M75" s="141"/>
      <c r="N75" s="141"/>
      <c r="O75" s="72"/>
      <c r="P75" s="130"/>
      <c r="Q75" s="128">
        <f>SUM(Q73:Q74)</f>
        <v>0</v>
      </c>
    </row>
    <row r="76" spans="1:17" s="102" customFormat="1" x14ac:dyDescent="0.2">
      <c r="A76" s="929"/>
      <c r="B76" s="197"/>
      <c r="C76" s="1070"/>
      <c r="D76" s="1071"/>
      <c r="E76" s="141"/>
      <c r="F76" s="141"/>
      <c r="G76" s="141"/>
      <c r="H76" s="141"/>
      <c r="I76" s="141"/>
      <c r="J76" s="141"/>
      <c r="K76" s="141"/>
      <c r="L76" s="141"/>
      <c r="M76" s="141"/>
      <c r="N76" s="141"/>
      <c r="O76" s="72"/>
      <c r="P76" s="130"/>
      <c r="Q76" s="128"/>
    </row>
    <row r="77" spans="1:17" s="146" customFormat="1" x14ac:dyDescent="0.2">
      <c r="A77" s="1088" t="str">
        <f>A29</f>
        <v>2019/20</v>
      </c>
      <c r="B77" s="1059">
        <f>B29</f>
        <v>20</v>
      </c>
      <c r="C77" s="1060">
        <f>Assumptions!J$16</f>
        <v>0.06</v>
      </c>
      <c r="D77" s="1061">
        <f>D29</f>
        <v>0</v>
      </c>
      <c r="E77" s="143"/>
      <c r="F77" s="143"/>
      <c r="G77" s="145"/>
      <c r="H77" s="145"/>
      <c r="I77" s="145"/>
      <c r="J77" s="145"/>
      <c r="K77" s="145"/>
      <c r="L77" s="145"/>
      <c r="M77" s="145"/>
      <c r="N77" s="145"/>
      <c r="O77" s="145"/>
      <c r="P77" s="1062"/>
      <c r="Q77" s="144"/>
    </row>
    <row r="78" spans="1:17" s="146" customFormat="1" x14ac:dyDescent="0.2">
      <c r="A78" s="1088"/>
      <c r="B78" s="1059"/>
      <c r="C78" s="1060"/>
      <c r="D78" s="1061" t="str">
        <f>D73</f>
        <v xml:space="preserve">Principal </v>
      </c>
      <c r="E78" s="143"/>
      <c r="F78" s="143"/>
      <c r="G78" s="145"/>
      <c r="H78" s="145"/>
      <c r="I78" s="145"/>
      <c r="J78" s="145"/>
      <c r="K78" s="145"/>
      <c r="L78" s="145"/>
      <c r="M78" s="145"/>
      <c r="N78" s="145"/>
      <c r="O78" s="145"/>
      <c r="P78" s="1062"/>
      <c r="Q78" s="144">
        <f>SUM(E78:O78)</f>
        <v>0</v>
      </c>
    </row>
    <row r="79" spans="1:17" s="146" customFormat="1" x14ac:dyDescent="0.2">
      <c r="A79" s="1088"/>
      <c r="B79" s="1059"/>
      <c r="C79" s="1060"/>
      <c r="D79" s="1061" t="str">
        <f>D74</f>
        <v>Interest</v>
      </c>
      <c r="E79" s="143"/>
      <c r="F79" s="143"/>
      <c r="G79" s="145"/>
      <c r="H79" s="145"/>
      <c r="I79" s="145"/>
      <c r="J79" s="145"/>
      <c r="K79" s="145"/>
      <c r="L79" s="145"/>
      <c r="M79" s="145"/>
      <c r="N79" s="145"/>
      <c r="O79" s="145"/>
      <c r="P79" s="1062"/>
      <c r="Q79" s="144">
        <f>SUM(E79:O79)</f>
        <v>0</v>
      </c>
    </row>
    <row r="80" spans="1:17" s="102" customFormat="1" x14ac:dyDescent="0.2">
      <c r="A80" s="929"/>
      <c r="B80" s="197"/>
      <c r="C80" s="1070"/>
      <c r="D80" s="1071" t="str">
        <f>D75</f>
        <v>O/S Princ</v>
      </c>
      <c r="E80" s="141"/>
      <c r="F80" s="141"/>
      <c r="G80" s="141"/>
      <c r="H80" s="141"/>
      <c r="I80" s="141"/>
      <c r="J80" s="141"/>
      <c r="K80" s="141"/>
      <c r="L80" s="141"/>
      <c r="M80" s="141"/>
      <c r="N80" s="141"/>
      <c r="O80" s="72"/>
      <c r="P80" s="130"/>
      <c r="Q80" s="128">
        <f>SUM(Q78:Q79)</f>
        <v>0</v>
      </c>
    </row>
    <row r="81" spans="1:17" s="102" customFormat="1" x14ac:dyDescent="0.2">
      <c r="A81" s="929"/>
      <c r="B81" s="197"/>
      <c r="C81" s="1070"/>
      <c r="D81" s="1071"/>
      <c r="E81" s="141"/>
      <c r="F81" s="141"/>
      <c r="G81" s="141"/>
      <c r="H81" s="141"/>
      <c r="I81" s="141"/>
      <c r="J81" s="141"/>
      <c r="K81" s="141"/>
      <c r="L81" s="141"/>
      <c r="M81" s="141"/>
      <c r="N81" s="141"/>
      <c r="O81" s="72"/>
      <c r="P81" s="130"/>
      <c r="Q81" s="128"/>
    </row>
    <row r="82" spans="1:17" s="146" customFormat="1" x14ac:dyDescent="0.2">
      <c r="A82" s="1088" t="str">
        <f>A30</f>
        <v>2020/21</v>
      </c>
      <c r="B82" s="1059">
        <f>B30</f>
        <v>20</v>
      </c>
      <c r="C82" s="1060">
        <f>Assumptions!K$16</f>
        <v>0.06</v>
      </c>
      <c r="D82" s="1061">
        <f>D30</f>
        <v>0</v>
      </c>
      <c r="E82" s="143"/>
      <c r="F82" s="143"/>
      <c r="G82" s="145"/>
      <c r="H82" s="145"/>
      <c r="I82" s="145"/>
      <c r="J82" s="145"/>
      <c r="K82" s="145"/>
      <c r="L82" s="145"/>
      <c r="M82" s="145"/>
      <c r="N82" s="145"/>
      <c r="O82" s="145"/>
      <c r="P82" s="1062"/>
      <c r="Q82" s="144"/>
    </row>
    <row r="83" spans="1:17" s="146" customFormat="1" x14ac:dyDescent="0.2">
      <c r="A83" s="1088"/>
      <c r="B83" s="1059"/>
      <c r="C83" s="1060"/>
      <c r="D83" s="1061" t="str">
        <f>D78</f>
        <v xml:space="preserve">Principal </v>
      </c>
      <c r="E83" s="143"/>
      <c r="F83" s="143"/>
      <c r="G83" s="145"/>
      <c r="H83" s="145"/>
      <c r="I83" s="145"/>
      <c r="J83" s="145"/>
      <c r="K83" s="145"/>
      <c r="L83" s="145"/>
      <c r="M83" s="145"/>
      <c r="N83" s="145"/>
      <c r="O83" s="145"/>
      <c r="P83" s="1062"/>
      <c r="Q83" s="144">
        <f>SUM(E83:O83)</f>
        <v>0</v>
      </c>
    </row>
    <row r="84" spans="1:17" s="146" customFormat="1" x14ac:dyDescent="0.2">
      <c r="A84" s="1088"/>
      <c r="B84" s="1059"/>
      <c r="C84" s="1060"/>
      <c r="D84" s="1061" t="str">
        <f>D79</f>
        <v>Interest</v>
      </c>
      <c r="E84" s="143"/>
      <c r="F84" s="143"/>
      <c r="G84" s="145"/>
      <c r="H84" s="145"/>
      <c r="I84" s="145"/>
      <c r="J84" s="145"/>
      <c r="K84" s="145"/>
      <c r="L84" s="145"/>
      <c r="M84" s="145"/>
      <c r="N84" s="145"/>
      <c r="O84" s="145"/>
      <c r="P84" s="1062"/>
      <c r="Q84" s="144">
        <f>SUM(E84:O84)</f>
        <v>0</v>
      </c>
    </row>
    <row r="85" spans="1:17" s="102" customFormat="1" x14ac:dyDescent="0.2">
      <c r="A85" s="929"/>
      <c r="B85" s="197"/>
      <c r="C85" s="1070"/>
      <c r="D85" s="1071" t="str">
        <f>D80</f>
        <v>O/S Princ</v>
      </c>
      <c r="E85" s="141"/>
      <c r="F85" s="141"/>
      <c r="G85" s="141"/>
      <c r="H85" s="141"/>
      <c r="I85" s="141"/>
      <c r="J85" s="141"/>
      <c r="K85" s="141"/>
      <c r="L85" s="141"/>
      <c r="M85" s="141"/>
      <c r="N85" s="141"/>
      <c r="O85" s="72"/>
      <c r="P85" s="130"/>
      <c r="Q85" s="128">
        <f>SUM(Q83:Q84)</f>
        <v>0</v>
      </c>
    </row>
    <row r="86" spans="1:17" s="102" customFormat="1" x14ac:dyDescent="0.2">
      <c r="A86" s="929"/>
      <c r="B86" s="197"/>
      <c r="C86" s="1070"/>
      <c r="D86" s="1071"/>
      <c r="E86" s="141"/>
      <c r="F86" s="141"/>
      <c r="G86" s="141"/>
      <c r="H86" s="141"/>
      <c r="I86" s="141"/>
      <c r="J86" s="141"/>
      <c r="K86" s="141"/>
      <c r="L86" s="141"/>
      <c r="M86" s="141"/>
      <c r="N86" s="141"/>
      <c r="O86" s="72"/>
      <c r="P86" s="130"/>
      <c r="Q86" s="128"/>
    </row>
    <row r="87" spans="1:17" s="146" customFormat="1" x14ac:dyDescent="0.2">
      <c r="A87" s="1088" t="str">
        <f>A31</f>
        <v>2021/22</v>
      </c>
      <c r="B87" s="1059">
        <f>B31</f>
        <v>20</v>
      </c>
      <c r="C87" s="1060">
        <f>Assumptions!L$16</f>
        <v>0.06</v>
      </c>
      <c r="D87" s="1061">
        <f>D31</f>
        <v>0</v>
      </c>
      <c r="E87" s="143"/>
      <c r="F87" s="143"/>
      <c r="G87" s="145"/>
      <c r="H87" s="145"/>
      <c r="I87" s="145"/>
      <c r="J87" s="145"/>
      <c r="K87" s="145"/>
      <c r="L87" s="145"/>
      <c r="M87" s="145"/>
      <c r="N87" s="145"/>
      <c r="O87" s="145"/>
      <c r="P87" s="1062"/>
      <c r="Q87" s="144"/>
    </row>
    <row r="88" spans="1:17" s="146" customFormat="1" x14ac:dyDescent="0.2">
      <c r="A88" s="1088"/>
      <c r="B88" s="1059"/>
      <c r="C88" s="1060"/>
      <c r="D88" s="1061" t="str">
        <f>D83</f>
        <v xml:space="preserve">Principal </v>
      </c>
      <c r="E88" s="143"/>
      <c r="F88" s="143"/>
      <c r="G88" s="145"/>
      <c r="H88" s="145"/>
      <c r="I88" s="145"/>
      <c r="J88" s="145"/>
      <c r="K88" s="145"/>
      <c r="L88" s="145"/>
      <c r="M88" s="145"/>
      <c r="N88" s="145"/>
      <c r="O88" s="145"/>
      <c r="P88" s="1062"/>
      <c r="Q88" s="144">
        <f>SUM(E88:O88)</f>
        <v>0</v>
      </c>
    </row>
    <row r="89" spans="1:17" s="146" customFormat="1" x14ac:dyDescent="0.2">
      <c r="A89" s="1088"/>
      <c r="B89" s="1059"/>
      <c r="C89" s="1060"/>
      <c r="D89" s="1061" t="str">
        <f>D84</f>
        <v>Interest</v>
      </c>
      <c r="E89" s="143"/>
      <c r="F89" s="143"/>
      <c r="G89" s="145"/>
      <c r="H89" s="145"/>
      <c r="I89" s="145"/>
      <c r="J89" s="145"/>
      <c r="K89" s="145"/>
      <c r="L89" s="145"/>
      <c r="M89" s="145"/>
      <c r="N89" s="145"/>
      <c r="O89" s="145"/>
      <c r="P89" s="1062"/>
      <c r="Q89" s="144">
        <f>SUM(E89:O89)</f>
        <v>0</v>
      </c>
    </row>
    <row r="90" spans="1:17" s="102" customFormat="1" x14ac:dyDescent="0.2">
      <c r="A90" s="929"/>
      <c r="B90" s="197"/>
      <c r="C90" s="1070"/>
      <c r="D90" s="1071" t="str">
        <f>D85</f>
        <v>O/S Princ</v>
      </c>
      <c r="E90" s="141"/>
      <c r="F90" s="141"/>
      <c r="G90" s="141"/>
      <c r="H90" s="141"/>
      <c r="I90" s="141"/>
      <c r="J90" s="141"/>
      <c r="K90" s="141"/>
      <c r="L90" s="141"/>
      <c r="M90" s="141"/>
      <c r="N90" s="141"/>
      <c r="O90" s="72"/>
      <c r="P90" s="130"/>
      <c r="Q90" s="128">
        <f>SUM(Q88:Q89)</f>
        <v>0</v>
      </c>
    </row>
    <row r="91" spans="1:17" s="102" customFormat="1" x14ac:dyDescent="0.2">
      <c r="A91" s="929"/>
      <c r="B91" s="197"/>
      <c r="C91" s="1070"/>
      <c r="D91" s="1071"/>
      <c r="E91" s="141"/>
      <c r="F91" s="141"/>
      <c r="G91" s="141"/>
      <c r="H91" s="141"/>
      <c r="I91" s="141"/>
      <c r="J91" s="141"/>
      <c r="K91" s="141"/>
      <c r="L91" s="141"/>
      <c r="M91" s="141"/>
      <c r="N91" s="141"/>
      <c r="O91" s="72"/>
      <c r="P91" s="130"/>
      <c r="Q91" s="128"/>
    </row>
    <row r="92" spans="1:17" s="146" customFormat="1" x14ac:dyDescent="0.2">
      <c r="A92" s="1088" t="str">
        <f>A32</f>
        <v>2022/23</v>
      </c>
      <c r="B92" s="1059">
        <f>B32</f>
        <v>20</v>
      </c>
      <c r="C92" s="1060">
        <f>Assumptions!M$16</f>
        <v>0.06</v>
      </c>
      <c r="D92" s="1061">
        <f>D32</f>
        <v>0</v>
      </c>
      <c r="E92" s="143"/>
      <c r="F92" s="143"/>
      <c r="G92" s="145"/>
      <c r="H92" s="145"/>
      <c r="I92" s="145"/>
      <c r="J92" s="145"/>
      <c r="K92" s="145"/>
      <c r="L92" s="145"/>
      <c r="M92" s="145"/>
      <c r="N92" s="145"/>
      <c r="O92" s="145"/>
      <c r="P92" s="1062"/>
      <c r="Q92" s="144"/>
    </row>
    <row r="93" spans="1:17" s="146" customFormat="1" x14ac:dyDescent="0.2">
      <c r="A93" s="1088"/>
      <c r="B93" s="1059"/>
      <c r="C93" s="1060"/>
      <c r="D93" s="1061" t="str">
        <f>D88</f>
        <v xml:space="preserve">Principal </v>
      </c>
      <c r="E93" s="143"/>
      <c r="F93" s="143"/>
      <c r="G93" s="145"/>
      <c r="H93" s="145"/>
      <c r="I93" s="145"/>
      <c r="J93" s="145"/>
      <c r="K93" s="145"/>
      <c r="L93" s="145"/>
      <c r="M93" s="145"/>
      <c r="N93" s="145"/>
      <c r="O93" s="145"/>
      <c r="P93" s="1062"/>
      <c r="Q93" s="144">
        <f>SUM(E93:O93)</f>
        <v>0</v>
      </c>
    </row>
    <row r="94" spans="1:17" s="146" customFormat="1" x14ac:dyDescent="0.2">
      <c r="A94" s="1088"/>
      <c r="B94" s="1059"/>
      <c r="C94" s="1060"/>
      <c r="D94" s="1061" t="str">
        <f>D89</f>
        <v>Interest</v>
      </c>
      <c r="E94" s="143"/>
      <c r="F94" s="143"/>
      <c r="G94" s="145"/>
      <c r="H94" s="145"/>
      <c r="I94" s="145"/>
      <c r="J94" s="145"/>
      <c r="K94" s="145"/>
      <c r="L94" s="145"/>
      <c r="M94" s="145"/>
      <c r="N94" s="145"/>
      <c r="O94" s="145"/>
      <c r="P94" s="1062"/>
      <c r="Q94" s="144">
        <f>SUM(E94:O94)</f>
        <v>0</v>
      </c>
    </row>
    <row r="95" spans="1:17" s="102" customFormat="1" x14ac:dyDescent="0.2">
      <c r="A95" s="929"/>
      <c r="B95" s="197"/>
      <c r="C95" s="1070"/>
      <c r="D95" s="1071" t="str">
        <f>D90</f>
        <v>O/S Princ</v>
      </c>
      <c r="E95" s="141"/>
      <c r="F95" s="141"/>
      <c r="G95" s="141"/>
      <c r="H95" s="141"/>
      <c r="I95" s="141"/>
      <c r="J95" s="141"/>
      <c r="K95" s="141"/>
      <c r="L95" s="141"/>
      <c r="M95" s="141"/>
      <c r="N95" s="141"/>
      <c r="O95" s="72"/>
      <c r="P95" s="130"/>
      <c r="Q95" s="128">
        <f>SUM(Q93:Q94)</f>
        <v>0</v>
      </c>
    </row>
    <row r="96" spans="1:17" s="102" customFormat="1" x14ac:dyDescent="0.2">
      <c r="A96" s="929"/>
      <c r="B96" s="197"/>
      <c r="C96" s="1070"/>
      <c r="D96" s="1071"/>
      <c r="E96" s="141"/>
      <c r="F96" s="141"/>
      <c r="G96" s="141"/>
      <c r="H96" s="141"/>
      <c r="I96" s="141"/>
      <c r="J96" s="141"/>
      <c r="K96" s="141"/>
      <c r="L96" s="141"/>
      <c r="M96" s="141"/>
      <c r="N96" s="141"/>
      <c r="O96" s="72"/>
      <c r="P96" s="130"/>
      <c r="Q96" s="128"/>
    </row>
    <row r="97" spans="1:17" s="146" customFormat="1" x14ac:dyDescent="0.2">
      <c r="A97" s="1089" t="str">
        <f>A33</f>
        <v>2023/24</v>
      </c>
      <c r="B97" s="1059">
        <f>B33</f>
        <v>20</v>
      </c>
      <c r="C97" s="1060">
        <f>Assumptions!N$16</f>
        <v>0.06</v>
      </c>
      <c r="D97" s="1061">
        <f>D33</f>
        <v>0</v>
      </c>
      <c r="E97" s="143"/>
      <c r="F97" s="143"/>
      <c r="G97" s="145"/>
      <c r="H97" s="145"/>
      <c r="I97" s="145"/>
      <c r="J97" s="145"/>
      <c r="K97" s="145"/>
      <c r="L97" s="145"/>
      <c r="M97" s="145"/>
      <c r="N97" s="145"/>
      <c r="O97" s="145"/>
      <c r="P97" s="1062"/>
      <c r="Q97" s="144"/>
    </row>
    <row r="98" spans="1:17" s="146" customFormat="1" x14ac:dyDescent="0.2">
      <c r="A98" s="1088"/>
      <c r="B98" s="1059"/>
      <c r="C98" s="1060"/>
      <c r="D98" s="1061" t="str">
        <f>D93</f>
        <v xml:space="preserve">Principal </v>
      </c>
      <c r="E98" s="143"/>
      <c r="F98" s="143"/>
      <c r="G98" s="145"/>
      <c r="H98" s="145"/>
      <c r="I98" s="145"/>
      <c r="J98" s="145"/>
      <c r="K98" s="145"/>
      <c r="L98" s="145"/>
      <c r="M98" s="145"/>
      <c r="N98" s="145"/>
      <c r="O98" s="145"/>
      <c r="P98" s="1062"/>
      <c r="Q98" s="144">
        <f>SUM(E98:O98)</f>
        <v>0</v>
      </c>
    </row>
    <row r="99" spans="1:17" s="146" customFormat="1" x14ac:dyDescent="0.2">
      <c r="A99" s="1088"/>
      <c r="B99" s="1059"/>
      <c r="C99" s="1060"/>
      <c r="D99" s="1061" t="str">
        <f>D94</f>
        <v>Interest</v>
      </c>
      <c r="E99" s="143"/>
      <c r="F99" s="143"/>
      <c r="G99" s="145"/>
      <c r="H99" s="145"/>
      <c r="I99" s="145"/>
      <c r="J99" s="145"/>
      <c r="K99" s="145"/>
      <c r="L99" s="145"/>
      <c r="M99" s="145"/>
      <c r="N99" s="145"/>
      <c r="O99" s="145"/>
      <c r="P99" s="1062"/>
      <c r="Q99" s="144">
        <f>SUM(E99:O99)</f>
        <v>0</v>
      </c>
    </row>
    <row r="100" spans="1:17" s="102" customFormat="1" x14ac:dyDescent="0.2">
      <c r="A100" s="929"/>
      <c r="B100" s="197"/>
      <c r="C100" s="1070"/>
      <c r="D100" s="1071" t="str">
        <f>D95</f>
        <v>O/S Princ</v>
      </c>
      <c r="E100" s="141"/>
      <c r="F100" s="141"/>
      <c r="G100" s="141"/>
      <c r="H100" s="141"/>
      <c r="I100" s="141"/>
      <c r="J100" s="141"/>
      <c r="K100" s="141"/>
      <c r="L100" s="141"/>
      <c r="M100" s="141"/>
      <c r="N100" s="141"/>
      <c r="O100" s="72"/>
      <c r="P100" s="130"/>
      <c r="Q100" s="128">
        <f>SUM(Q98:Q99)</f>
        <v>0</v>
      </c>
    </row>
    <row r="101" spans="1:17" s="146" customFormat="1" ht="13.5" thickBot="1" x14ac:dyDescent="0.25">
      <c r="A101" s="1088"/>
      <c r="B101" s="1059"/>
      <c r="C101" s="1060"/>
      <c r="D101" s="1061"/>
      <c r="E101" s="143"/>
      <c r="F101" s="143"/>
      <c r="G101" s="143"/>
      <c r="H101" s="145"/>
      <c r="I101" s="143"/>
      <c r="J101" s="145"/>
      <c r="K101" s="145"/>
      <c r="L101" s="145"/>
      <c r="M101" s="145"/>
      <c r="N101" s="145"/>
      <c r="O101" s="145"/>
      <c r="P101" s="1062"/>
      <c r="Q101" s="144"/>
    </row>
    <row r="102" spans="1:17" s="102" customFormat="1" ht="13.5" thickTop="1" x14ac:dyDescent="0.2">
      <c r="A102" s="1072" t="s">
        <v>3093</v>
      </c>
      <c r="B102" s="628"/>
      <c r="C102" s="1073"/>
      <c r="D102" s="1074"/>
      <c r="E102" s="135"/>
      <c r="F102" s="135"/>
      <c r="G102" s="135"/>
      <c r="H102" s="179"/>
      <c r="I102" s="135"/>
      <c r="J102" s="179"/>
      <c r="K102" s="179"/>
      <c r="L102" s="179"/>
      <c r="M102" s="179"/>
      <c r="N102" s="179"/>
      <c r="O102" s="179"/>
      <c r="P102" s="445"/>
      <c r="Q102" s="139"/>
    </row>
    <row r="103" spans="1:17" s="146" customFormat="1" x14ac:dyDescent="0.2">
      <c r="A103" s="1075" t="s">
        <v>1498</v>
      </c>
      <c r="B103" s="1076"/>
      <c r="C103" s="1077"/>
      <c r="D103" s="1078"/>
      <c r="E103" s="143">
        <f t="shared" ref="E103:P103" si="10">E42++E48+E53+E58+E63+E68+E73+E78+E83+E88+E93+E98</f>
        <v>3500</v>
      </c>
      <c r="F103" s="143">
        <f t="shared" si="10"/>
        <v>3800</v>
      </c>
      <c r="G103" s="143">
        <f t="shared" si="10"/>
        <v>0</v>
      </c>
      <c r="H103" s="145">
        <f t="shared" si="10"/>
        <v>0</v>
      </c>
      <c r="I103" s="143">
        <f t="shared" si="10"/>
        <v>0</v>
      </c>
      <c r="J103" s="145">
        <f t="shared" si="10"/>
        <v>0</v>
      </c>
      <c r="K103" s="145">
        <f t="shared" si="10"/>
        <v>0</v>
      </c>
      <c r="L103" s="145">
        <f t="shared" si="10"/>
        <v>0</v>
      </c>
      <c r="M103" s="145">
        <f t="shared" si="10"/>
        <v>0</v>
      </c>
      <c r="N103" s="145">
        <f t="shared" si="10"/>
        <v>0</v>
      </c>
      <c r="O103" s="145">
        <f t="shared" si="10"/>
        <v>0</v>
      </c>
      <c r="P103" s="1062">
        <f t="shared" si="10"/>
        <v>0</v>
      </c>
      <c r="Q103" s="144">
        <f>SUM(E103:O103)</f>
        <v>7300</v>
      </c>
    </row>
    <row r="104" spans="1:17" s="146" customFormat="1" x14ac:dyDescent="0.2">
      <c r="A104" s="1075" t="s">
        <v>1499</v>
      </c>
      <c r="B104" s="1076"/>
      <c r="C104" s="1077"/>
      <c r="D104" s="1078"/>
      <c r="E104" s="143">
        <f t="shared" ref="E104:P104" si="11">E43++E49+E54+E59+E64+E69+E74+E79+E84+E89+E94+E99</f>
        <v>500</v>
      </c>
      <c r="F104" s="143">
        <f t="shared" si="11"/>
        <v>200</v>
      </c>
      <c r="G104" s="143">
        <f t="shared" si="11"/>
        <v>0</v>
      </c>
      <c r="H104" s="145">
        <f t="shared" si="11"/>
        <v>0</v>
      </c>
      <c r="I104" s="143">
        <f t="shared" si="11"/>
        <v>0</v>
      </c>
      <c r="J104" s="145">
        <f t="shared" si="11"/>
        <v>0</v>
      </c>
      <c r="K104" s="145">
        <f t="shared" si="11"/>
        <v>0</v>
      </c>
      <c r="L104" s="145">
        <f t="shared" si="11"/>
        <v>0</v>
      </c>
      <c r="M104" s="145">
        <f t="shared" si="11"/>
        <v>0</v>
      </c>
      <c r="N104" s="145">
        <f t="shared" si="11"/>
        <v>0</v>
      </c>
      <c r="O104" s="145">
        <f t="shared" si="11"/>
        <v>0</v>
      </c>
      <c r="P104" s="1062">
        <f t="shared" si="11"/>
        <v>0</v>
      </c>
      <c r="Q104" s="144">
        <f>SUM(E104:O104)</f>
        <v>700</v>
      </c>
    </row>
    <row r="105" spans="1:17" s="102" customFormat="1" x14ac:dyDescent="0.2">
      <c r="A105" s="1079" t="s">
        <v>1500</v>
      </c>
      <c r="B105" s="439"/>
      <c r="C105" s="1080"/>
      <c r="D105" s="1017"/>
      <c r="E105" s="141">
        <f t="shared" ref="E105:P105" si="12">E44++E50+E55+E60+E65+E70+E75+E80+E85+E90+E95+E100</f>
        <v>3800</v>
      </c>
      <c r="F105" s="141">
        <f t="shared" si="12"/>
        <v>0</v>
      </c>
      <c r="G105" s="141">
        <f t="shared" si="12"/>
        <v>0</v>
      </c>
      <c r="H105" s="72">
        <f t="shared" si="12"/>
        <v>0</v>
      </c>
      <c r="I105" s="141">
        <f t="shared" si="12"/>
        <v>0</v>
      </c>
      <c r="J105" s="72">
        <f t="shared" si="12"/>
        <v>0</v>
      </c>
      <c r="K105" s="72">
        <f t="shared" si="12"/>
        <v>0</v>
      </c>
      <c r="L105" s="72">
        <f t="shared" si="12"/>
        <v>0</v>
      </c>
      <c r="M105" s="72">
        <f t="shared" si="12"/>
        <v>0</v>
      </c>
      <c r="N105" s="72">
        <f t="shared" si="12"/>
        <v>0</v>
      </c>
      <c r="O105" s="72">
        <f t="shared" si="12"/>
        <v>0</v>
      </c>
      <c r="P105" s="130">
        <f t="shared" si="12"/>
        <v>0</v>
      </c>
      <c r="Q105" s="144"/>
    </row>
    <row r="106" spans="1:17" s="146" customFormat="1" ht="13.5" thickBot="1" x14ac:dyDescent="0.25">
      <c r="A106" s="1066"/>
      <c r="B106" s="333"/>
      <c r="C106" s="333"/>
      <c r="D106" s="1081"/>
      <c r="E106" s="1068"/>
      <c r="F106" s="1068"/>
      <c r="G106" s="1068"/>
      <c r="H106" s="1067"/>
      <c r="I106" s="1068"/>
      <c r="J106" s="1067"/>
      <c r="K106" s="1067"/>
      <c r="L106" s="1067"/>
      <c r="M106" s="1067"/>
      <c r="N106" s="1067"/>
      <c r="O106" s="1067"/>
      <c r="P106" s="1081"/>
      <c r="Q106" s="1069"/>
    </row>
    <row r="107" spans="1:17" ht="13.5" thickTop="1" x14ac:dyDescent="0.2"/>
  </sheetData>
  <mergeCells count="14">
    <mergeCell ref="A38:Q38"/>
    <mergeCell ref="N2:O2"/>
    <mergeCell ref="L2:M2"/>
    <mergeCell ref="Q2:R2"/>
    <mergeCell ref="H2:I2"/>
    <mergeCell ref="J2:K2"/>
    <mergeCell ref="D2:E2"/>
    <mergeCell ref="F2:G2"/>
    <mergeCell ref="A19:Q19"/>
    <mergeCell ref="AA2:AB2"/>
    <mergeCell ref="Y2:Z2"/>
    <mergeCell ref="S2:T2"/>
    <mergeCell ref="U2:V2"/>
    <mergeCell ref="W2:X2"/>
  </mergeCells>
  <phoneticPr fontId="9" type="noConversion"/>
  <pageMargins left="0.75" right="0.75" top="1" bottom="1" header="0.5" footer="0.5"/>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S143"/>
  <sheetViews>
    <sheetView topLeftCell="Q1" workbookViewId="0">
      <selection activeCell="AA27" sqref="AA27"/>
    </sheetView>
  </sheetViews>
  <sheetFormatPr defaultRowHeight="12.75" x14ac:dyDescent="0.2"/>
  <cols>
    <col min="1" max="1" width="29.28515625" style="1082" bestFit="1" customWidth="1"/>
    <col min="2" max="2" width="12.7109375" style="1082" bestFit="1" customWidth="1"/>
    <col min="3" max="3" width="10" style="1082" customWidth="1"/>
    <col min="4" max="4" width="13" style="1082" customWidth="1"/>
    <col min="5" max="6" width="10.85546875" style="1082" customWidth="1"/>
    <col min="7" max="7" width="11.28515625" style="1082" customWidth="1"/>
    <col min="8" max="9" width="11.140625" style="1082" customWidth="1"/>
    <col min="10" max="11" width="10.85546875" style="1082" customWidth="1"/>
    <col min="12" max="12" width="11" style="1082" customWidth="1"/>
    <col min="13" max="13" width="11.140625" style="1082" customWidth="1"/>
    <col min="14" max="14" width="11.5703125" style="1082" customWidth="1"/>
    <col min="15" max="15" width="11" style="1082" customWidth="1"/>
    <col min="16" max="16" width="11.140625" style="1082" bestFit="1" customWidth="1"/>
    <col min="17" max="17" width="10.7109375" style="1082" customWidth="1"/>
    <col min="18" max="18" width="10.140625" style="1082" customWidth="1"/>
    <col min="19" max="19" width="11" style="1082" bestFit="1" customWidth="1"/>
    <col min="20" max="20" width="10" style="1082" bestFit="1" customWidth="1"/>
    <col min="21" max="21" width="11" style="1082" bestFit="1" customWidth="1"/>
    <col min="22" max="22" width="10" style="1082" bestFit="1" customWidth="1"/>
    <col min="23" max="23" width="11" style="1082" bestFit="1" customWidth="1"/>
    <col min="24" max="24" width="10" style="1082" bestFit="1" customWidth="1"/>
    <col min="25" max="25" width="11" style="1082" bestFit="1" customWidth="1"/>
    <col min="26" max="26" width="10" style="1082" bestFit="1" customWidth="1"/>
    <col min="27" max="27" width="11" style="1082" bestFit="1" customWidth="1"/>
    <col min="28" max="28" width="10" style="1082" bestFit="1" customWidth="1"/>
    <col min="29" max="29" width="12.85546875" style="1082" customWidth="1"/>
    <col min="30" max="30" width="10.28515625" style="1082" bestFit="1" customWidth="1"/>
    <col min="31" max="31" width="9.140625" style="1082" bestFit="1"/>
    <col min="32" max="32" width="9.140625" style="1082"/>
    <col min="33" max="33" width="9.140625" style="1082" bestFit="1"/>
    <col min="34" max="34" width="9.140625" style="1082"/>
    <col min="35" max="35" width="9.140625" style="1082" bestFit="1"/>
    <col min="36" max="38" width="9.140625" style="1082"/>
    <col min="39" max="39" width="9.140625" style="1082" bestFit="1"/>
    <col min="40" max="42" width="9.140625" style="1082"/>
    <col min="43" max="43" width="9.140625" style="1082" bestFit="1"/>
    <col min="44" max="44" width="9.140625" style="1084"/>
    <col min="45" max="45" width="9.140625" style="1084" bestFit="1"/>
    <col min="46" max="16384" width="9.140625" style="1082"/>
  </cols>
  <sheetData>
    <row r="1" spans="1:45" ht="13.5" thickTop="1" x14ac:dyDescent="0.2">
      <c r="A1" s="2545"/>
      <c r="B1" s="2546"/>
      <c r="C1" s="2546"/>
      <c r="D1" s="2546"/>
      <c r="E1" s="2546"/>
      <c r="F1" s="2546"/>
      <c r="G1" s="2546"/>
      <c r="H1" s="2546"/>
      <c r="I1" s="2546"/>
      <c r="J1" s="2546"/>
      <c r="K1" s="2546"/>
      <c r="L1" s="2546"/>
      <c r="M1" s="2546"/>
      <c r="N1" s="2546"/>
      <c r="O1" s="2546"/>
      <c r="P1" s="2546"/>
      <c r="Q1" s="2546"/>
      <c r="R1" s="2546"/>
      <c r="S1" s="2546"/>
      <c r="T1" s="2546"/>
      <c r="U1" s="2546"/>
      <c r="V1" s="2546"/>
      <c r="W1" s="2546"/>
      <c r="X1" s="2546"/>
      <c r="Y1" s="2546"/>
      <c r="Z1" s="2546"/>
      <c r="AA1" s="2546"/>
      <c r="AB1" s="2546"/>
      <c r="AC1" s="2547"/>
      <c r="AQ1" s="1084"/>
      <c r="AS1" s="1082"/>
    </row>
    <row r="2" spans="1:45" ht="15.75" x14ac:dyDescent="0.25">
      <c r="A2" s="2880" t="s">
        <v>6228</v>
      </c>
      <c r="B2" s="2881"/>
      <c r="C2" s="2881"/>
      <c r="D2" s="2881"/>
      <c r="E2" s="2881"/>
      <c r="F2" s="2881"/>
      <c r="G2" s="2881"/>
      <c r="H2" s="2881"/>
      <c r="I2" s="2881"/>
      <c r="J2" s="2881"/>
      <c r="K2" s="2881"/>
      <c r="L2" s="2881"/>
      <c r="M2" s="2881"/>
      <c r="N2" s="2881"/>
      <c r="O2" s="2881"/>
      <c r="P2" s="2881"/>
      <c r="Q2" s="2881"/>
      <c r="R2" s="2881"/>
      <c r="S2" s="2881"/>
      <c r="T2" s="2881"/>
      <c r="U2" s="2881"/>
      <c r="V2" s="2881"/>
      <c r="W2" s="2881"/>
      <c r="X2" s="2881"/>
      <c r="Y2" s="2881"/>
      <c r="Z2" s="2881"/>
      <c r="AA2" s="2881"/>
      <c r="AB2" s="2881"/>
      <c r="AC2" s="2882"/>
      <c r="AQ2" s="1084"/>
      <c r="AS2" s="1082"/>
    </row>
    <row r="3" spans="1:45" s="2549" customFormat="1" x14ac:dyDescent="0.2">
      <c r="A3" s="2548"/>
      <c r="B3" s="2579" t="s">
        <v>3104</v>
      </c>
      <c r="C3" s="2579" t="s">
        <v>6231</v>
      </c>
      <c r="D3" s="2886" t="s">
        <v>1375</v>
      </c>
      <c r="E3" s="2889"/>
      <c r="F3" s="2888" t="s">
        <v>1060</v>
      </c>
      <c r="G3" s="2888"/>
      <c r="H3" s="2886" t="s">
        <v>580</v>
      </c>
      <c r="I3" s="2889"/>
      <c r="J3" s="2888" t="s">
        <v>2260</v>
      </c>
      <c r="K3" s="2888"/>
      <c r="L3" s="2886" t="s">
        <v>436</v>
      </c>
      <c r="M3" s="2889"/>
      <c r="N3" s="2888" t="s">
        <v>3391</v>
      </c>
      <c r="O3" s="2888"/>
      <c r="P3" s="2886" t="s">
        <v>1797</v>
      </c>
      <c r="Q3" s="2889"/>
      <c r="R3" s="2888" t="s">
        <v>2507</v>
      </c>
      <c r="S3" s="2888"/>
      <c r="T3" s="2886" t="s">
        <v>1182</v>
      </c>
      <c r="U3" s="2889"/>
      <c r="V3" s="2888" t="s">
        <v>3064</v>
      </c>
      <c r="W3" s="2888"/>
      <c r="X3" s="2886" t="s">
        <v>2332</v>
      </c>
      <c r="Y3" s="2889"/>
      <c r="Z3" s="2888" t="s">
        <v>3421</v>
      </c>
      <c r="AA3" s="2888"/>
      <c r="AB3" s="2886" t="s">
        <v>4280</v>
      </c>
      <c r="AC3" s="2887"/>
      <c r="AD3" s="2549" t="s">
        <v>6164</v>
      </c>
    </row>
    <row r="4" spans="1:45" x14ac:dyDescent="0.2">
      <c r="A4" s="2550" t="s">
        <v>2258</v>
      </c>
      <c r="B4" s="2580" t="s">
        <v>2645</v>
      </c>
      <c r="C4" s="2580" t="s">
        <v>6232</v>
      </c>
      <c r="D4" s="2604" t="s">
        <v>404</v>
      </c>
      <c r="E4" s="2606" t="s">
        <v>458</v>
      </c>
      <c r="F4" s="2606" t="s">
        <v>404</v>
      </c>
      <c r="G4" s="2606" t="s">
        <v>458</v>
      </c>
      <c r="H4" s="2606" t="s">
        <v>404</v>
      </c>
      <c r="I4" s="2606" t="s">
        <v>458</v>
      </c>
      <c r="J4" s="2606" t="s">
        <v>404</v>
      </c>
      <c r="K4" s="2606" t="s">
        <v>458</v>
      </c>
      <c r="L4" s="2606" t="s">
        <v>404</v>
      </c>
      <c r="M4" s="2606" t="s">
        <v>458</v>
      </c>
      <c r="N4" s="2606" t="s">
        <v>404</v>
      </c>
      <c r="O4" s="2606" t="s">
        <v>458</v>
      </c>
      <c r="P4" s="2606" t="s">
        <v>404</v>
      </c>
      <c r="Q4" s="2606" t="s">
        <v>458</v>
      </c>
      <c r="R4" s="2606" t="s">
        <v>404</v>
      </c>
      <c r="S4" s="2606" t="s">
        <v>458</v>
      </c>
      <c r="T4" s="2606" t="s">
        <v>404</v>
      </c>
      <c r="U4" s="2606" t="s">
        <v>458</v>
      </c>
      <c r="V4" s="2606" t="s">
        <v>404</v>
      </c>
      <c r="W4" s="2606" t="s">
        <v>458</v>
      </c>
      <c r="X4" s="2606" t="s">
        <v>404</v>
      </c>
      <c r="Y4" s="2606" t="s">
        <v>458</v>
      </c>
      <c r="Z4" s="2606" t="s">
        <v>404</v>
      </c>
      <c r="AA4" s="2606" t="s">
        <v>458</v>
      </c>
      <c r="AB4" s="2606" t="s">
        <v>404</v>
      </c>
      <c r="AC4" s="2605" t="s">
        <v>458</v>
      </c>
      <c r="AR4" s="1082"/>
      <c r="AS4" s="1082"/>
    </row>
    <row r="5" spans="1:45" x14ac:dyDescent="0.2">
      <c r="A5" s="1075"/>
      <c r="B5" s="2583"/>
      <c r="C5" s="2581"/>
      <c r="D5" s="2595"/>
      <c r="E5" s="2583"/>
      <c r="F5" s="2583"/>
      <c r="G5" s="2583"/>
      <c r="H5" s="2583"/>
      <c r="I5" s="2583"/>
      <c r="J5" s="2583"/>
      <c r="K5" s="2583"/>
      <c r="L5" s="2583"/>
      <c r="M5" s="2583"/>
      <c r="N5" s="2583"/>
      <c r="O5" s="2583"/>
      <c r="P5" s="2583"/>
      <c r="Q5" s="2583"/>
      <c r="R5" s="2583"/>
      <c r="S5" s="2583"/>
      <c r="T5" s="2583"/>
      <c r="U5" s="2583"/>
      <c r="V5" s="2583"/>
      <c r="W5" s="2583"/>
      <c r="X5" s="2583"/>
      <c r="Y5" s="2583"/>
      <c r="Z5" s="2583"/>
      <c r="AA5" s="2583"/>
      <c r="AB5" s="2583"/>
      <c r="AC5" s="2551"/>
      <c r="AR5" s="1082"/>
      <c r="AS5" s="1082"/>
    </row>
    <row r="6" spans="1:45" x14ac:dyDescent="0.2">
      <c r="A6" s="2552" t="s">
        <v>2258</v>
      </c>
      <c r="B6" s="2584"/>
      <c r="C6" s="2582"/>
      <c r="D6" s="2596"/>
      <c r="E6" s="2607"/>
      <c r="F6" s="2583"/>
      <c r="G6" s="2583"/>
      <c r="H6" s="2583"/>
      <c r="I6" s="2583"/>
      <c r="J6" s="2583"/>
      <c r="K6" s="2583"/>
      <c r="L6" s="2583"/>
      <c r="M6" s="2583"/>
      <c r="N6" s="2583"/>
      <c r="O6" s="2583"/>
      <c r="P6" s="2583"/>
      <c r="Q6" s="2583"/>
      <c r="R6" s="2583"/>
      <c r="S6" s="2583"/>
      <c r="T6" s="2583"/>
      <c r="U6" s="2583"/>
      <c r="V6" s="2583"/>
      <c r="W6" s="2583"/>
      <c r="X6" s="2583"/>
      <c r="Y6" s="2583"/>
      <c r="Z6" s="2583"/>
      <c r="AA6" s="2583"/>
      <c r="AB6" s="2583"/>
      <c r="AC6" s="2551"/>
      <c r="AD6" s="2544"/>
      <c r="AR6" s="1082"/>
      <c r="AS6" s="1082"/>
    </row>
    <row r="7" spans="1:45" x14ac:dyDescent="0.2">
      <c r="A7" s="1047" t="s">
        <v>6235</v>
      </c>
      <c r="B7" s="2594">
        <v>0</v>
      </c>
      <c r="C7" s="2586">
        <v>43830</v>
      </c>
      <c r="D7" s="2597">
        <v>750000</v>
      </c>
      <c r="E7" s="997"/>
      <c r="F7" s="997">
        <v>750000</v>
      </c>
      <c r="G7" s="997"/>
      <c r="H7" s="997">
        <v>750000</v>
      </c>
      <c r="I7" s="997"/>
      <c r="J7" s="997">
        <v>750000</v>
      </c>
      <c r="K7" s="997"/>
      <c r="L7" s="997">
        <v>750000</v>
      </c>
      <c r="M7" s="997"/>
      <c r="N7" s="997">
        <v>750000</v>
      </c>
      <c r="O7" s="997"/>
      <c r="P7" s="997">
        <v>750000</v>
      </c>
      <c r="Q7" s="997"/>
      <c r="R7" s="997">
        <v>750000</v>
      </c>
      <c r="S7" s="997"/>
      <c r="T7" s="997">
        <v>0</v>
      </c>
      <c r="U7" s="997"/>
      <c r="V7" s="997"/>
      <c r="W7" s="997"/>
      <c r="X7" s="2608"/>
      <c r="Y7" s="2608"/>
      <c r="Z7" s="2608"/>
      <c r="AA7" s="2608"/>
      <c r="AB7" s="2608"/>
      <c r="AC7" s="2587"/>
      <c r="AD7" s="2544"/>
      <c r="AR7" s="1082"/>
      <c r="AS7" s="1082"/>
    </row>
    <row r="8" spans="1:45" x14ac:dyDescent="0.2">
      <c r="A8" s="1047" t="s">
        <v>6235</v>
      </c>
      <c r="B8" s="2594">
        <v>0</v>
      </c>
      <c r="C8" s="2586">
        <v>43830</v>
      </c>
      <c r="D8" s="2597">
        <v>235000</v>
      </c>
      <c r="E8" s="997"/>
      <c r="F8" s="997">
        <v>235000</v>
      </c>
      <c r="G8" s="997"/>
      <c r="H8" s="997">
        <v>235000</v>
      </c>
      <c r="I8" s="997"/>
      <c r="J8" s="997">
        <v>235000</v>
      </c>
      <c r="K8" s="997"/>
      <c r="L8" s="997">
        <v>235000</v>
      </c>
      <c r="M8" s="997"/>
      <c r="N8" s="997">
        <v>235000</v>
      </c>
      <c r="O8" s="997"/>
      <c r="P8" s="997">
        <v>235000</v>
      </c>
      <c r="Q8" s="997"/>
      <c r="R8" s="997">
        <v>235000</v>
      </c>
      <c r="S8" s="997"/>
      <c r="T8" s="997">
        <v>0</v>
      </c>
      <c r="U8" s="997"/>
      <c r="V8" s="997"/>
      <c r="W8" s="997"/>
      <c r="X8" s="2608"/>
      <c r="Y8" s="2608"/>
      <c r="Z8" s="2608"/>
      <c r="AA8" s="2608"/>
      <c r="AB8" s="2608"/>
      <c r="AC8" s="2587"/>
      <c r="AD8" s="2544"/>
      <c r="AR8" s="1082"/>
      <c r="AS8" s="1082"/>
    </row>
    <row r="9" spans="1:45" x14ac:dyDescent="0.2">
      <c r="A9" s="1047" t="s">
        <v>6230</v>
      </c>
      <c r="B9" s="2594">
        <v>7.6700000000000004E-2</v>
      </c>
      <c r="C9" s="2586">
        <v>45107</v>
      </c>
      <c r="D9" s="2597"/>
      <c r="E9" s="997">
        <v>0</v>
      </c>
      <c r="F9" s="997">
        <v>1105574</v>
      </c>
      <c r="G9" s="997">
        <v>3803704</v>
      </c>
      <c r="H9" s="997">
        <v>1192841</v>
      </c>
      <c r="I9" s="997">
        <v>3716436</v>
      </c>
      <c r="J9" s="997">
        <v>1286998</v>
      </c>
      <c r="K9" s="997">
        <v>3622280</v>
      </c>
      <c r="L9" s="997">
        <v>1388586</v>
      </c>
      <c r="M9" s="997">
        <v>3520692</v>
      </c>
      <c r="N9" s="2161">
        <v>1498194</v>
      </c>
      <c r="O9" s="2161">
        <v>3411084</v>
      </c>
      <c r="P9" s="2161">
        <v>1616452</v>
      </c>
      <c r="Q9" s="2161">
        <v>3292825</v>
      </c>
      <c r="R9" s="997">
        <v>1744047</v>
      </c>
      <c r="S9" s="997">
        <v>3165232</v>
      </c>
      <c r="T9" s="2161">
        <v>1881711</v>
      </c>
      <c r="U9" s="2161">
        <v>3027566</v>
      </c>
      <c r="V9" s="997">
        <v>2030244</v>
      </c>
      <c r="W9" s="997">
        <v>2879035</v>
      </c>
      <c r="X9" s="997">
        <v>2190499</v>
      </c>
      <c r="Y9" s="2609">
        <v>2718778</v>
      </c>
      <c r="Z9" s="2609">
        <v>2380000</v>
      </c>
      <c r="AA9" s="2609">
        <v>2528000</v>
      </c>
      <c r="AB9" s="2610">
        <v>2580000</v>
      </c>
      <c r="AC9" s="2588">
        <v>2328000</v>
      </c>
      <c r="AD9" s="2590">
        <f>(AB9-Z9)+AB9</f>
        <v>2780000</v>
      </c>
      <c r="AR9" s="1082"/>
      <c r="AS9" s="1082"/>
    </row>
    <row r="10" spans="1:45" x14ac:dyDescent="0.2">
      <c r="A10" s="1047" t="s">
        <v>6233</v>
      </c>
      <c r="B10" s="2594">
        <v>7.4700000000000003E-2</v>
      </c>
      <c r="C10" s="2586">
        <v>43281</v>
      </c>
      <c r="D10" s="2597"/>
      <c r="E10" s="997">
        <v>0</v>
      </c>
      <c r="F10" s="997">
        <v>294245</v>
      </c>
      <c r="G10" s="997">
        <v>962985</v>
      </c>
      <c r="H10" s="997">
        <v>316849</v>
      </c>
      <c r="I10" s="997">
        <v>940381</v>
      </c>
      <c r="J10" s="997">
        <v>341188</v>
      </c>
      <c r="K10" s="997">
        <v>916041</v>
      </c>
      <c r="L10" s="997">
        <v>367398</v>
      </c>
      <c r="M10" s="997">
        <v>889831</v>
      </c>
      <c r="N10" s="2161">
        <v>395621</v>
      </c>
      <c r="O10" s="2161">
        <v>861608</v>
      </c>
      <c r="P10" s="2161">
        <v>422200</v>
      </c>
      <c r="Q10" s="2161">
        <v>835000</v>
      </c>
      <c r="R10" s="997">
        <v>457200</v>
      </c>
      <c r="S10" s="997">
        <v>800000</v>
      </c>
      <c r="T10" s="2161">
        <v>492200</v>
      </c>
      <c r="U10" s="2161">
        <v>765000</v>
      </c>
      <c r="V10" s="997">
        <v>532200</v>
      </c>
      <c r="W10" s="997">
        <v>725000</v>
      </c>
      <c r="X10" s="2191">
        <v>577200</v>
      </c>
      <c r="Y10" s="2191">
        <v>680000</v>
      </c>
      <c r="Z10" s="2191">
        <v>623500</v>
      </c>
      <c r="AA10" s="2191">
        <v>635000</v>
      </c>
      <c r="AB10" s="2611">
        <v>673000</v>
      </c>
      <c r="AC10" s="2589">
        <v>585000</v>
      </c>
      <c r="AD10" s="2590">
        <f>(AB10-Z10)+AB10</f>
        <v>722500</v>
      </c>
      <c r="AR10" s="1082"/>
      <c r="AS10" s="1082"/>
    </row>
    <row r="11" spans="1:45" x14ac:dyDescent="0.2">
      <c r="A11" s="1047" t="s">
        <v>6229</v>
      </c>
      <c r="B11" s="2594"/>
      <c r="C11" s="1192"/>
      <c r="D11" s="2598"/>
      <c r="E11" s="997">
        <v>3266638</v>
      </c>
      <c r="F11" s="2583"/>
      <c r="G11" s="997"/>
      <c r="H11" s="2583"/>
      <c r="I11" s="997"/>
      <c r="J11" s="997"/>
      <c r="K11" s="997"/>
      <c r="L11" s="997"/>
      <c r="M11" s="997"/>
      <c r="N11" s="997"/>
      <c r="O11" s="997"/>
      <c r="P11" s="997"/>
      <c r="Q11" s="997"/>
      <c r="R11" s="997"/>
      <c r="S11" s="997"/>
      <c r="T11" s="997"/>
      <c r="U11" s="997"/>
      <c r="V11" s="997"/>
      <c r="W11" s="997"/>
      <c r="X11" s="997"/>
      <c r="Y11" s="997"/>
      <c r="Z11" s="2612"/>
      <c r="AA11" s="2583"/>
      <c r="AB11" s="2583"/>
      <c r="AC11" s="2551"/>
      <c r="AD11" s="2544"/>
      <c r="AR11" s="1082"/>
      <c r="AS11" s="1082"/>
    </row>
    <row r="12" spans="1:45" x14ac:dyDescent="0.2">
      <c r="A12" s="1075"/>
      <c r="B12" s="2583"/>
      <c r="C12" s="2583"/>
      <c r="D12" s="2595"/>
      <c r="E12" s="2583"/>
      <c r="F12" s="2583"/>
      <c r="G12" s="2583"/>
      <c r="H12" s="2583"/>
      <c r="I12" s="2583"/>
      <c r="J12" s="2583"/>
      <c r="K12" s="2583"/>
      <c r="L12" s="2583"/>
      <c r="M12" s="2583"/>
      <c r="N12" s="2583"/>
      <c r="O12" s="2583"/>
      <c r="P12" s="2583"/>
      <c r="Q12" s="2583"/>
      <c r="R12" s="2583"/>
      <c r="S12" s="2583"/>
      <c r="T12" s="2583"/>
      <c r="U12" s="2583"/>
      <c r="V12" s="2583"/>
      <c r="W12" s="2583"/>
      <c r="X12" s="2583"/>
      <c r="Y12" s="2583"/>
      <c r="Z12" s="2583"/>
      <c r="AA12" s="2583"/>
      <c r="AB12" s="2583"/>
      <c r="AC12" s="2551"/>
      <c r="AD12" s="2544"/>
    </row>
    <row r="13" spans="1:45" s="2549" customFormat="1" ht="13.5" thickBot="1" x14ac:dyDescent="0.25">
      <c r="A13" s="2552" t="s">
        <v>71</v>
      </c>
      <c r="B13" s="2584"/>
      <c r="C13" s="2584"/>
      <c r="D13" s="2599">
        <f t="shared" ref="D13:AA13" si="0">+SUM(D6:D12)</f>
        <v>985000</v>
      </c>
      <c r="E13" s="2613">
        <f t="shared" si="0"/>
        <v>3266638</v>
      </c>
      <c r="F13" s="2613">
        <f t="shared" si="0"/>
        <v>2384819</v>
      </c>
      <c r="G13" s="2613">
        <f t="shared" si="0"/>
        <v>4766689</v>
      </c>
      <c r="H13" s="2613">
        <f t="shared" si="0"/>
        <v>2494690</v>
      </c>
      <c r="I13" s="2613">
        <f t="shared" si="0"/>
        <v>4656817</v>
      </c>
      <c r="J13" s="2613">
        <f t="shared" si="0"/>
        <v>2613186</v>
      </c>
      <c r="K13" s="2613">
        <f t="shared" si="0"/>
        <v>4538321</v>
      </c>
      <c r="L13" s="2613">
        <f t="shared" si="0"/>
        <v>2740984</v>
      </c>
      <c r="M13" s="2613">
        <f t="shared" si="0"/>
        <v>4410523</v>
      </c>
      <c r="N13" s="2613">
        <f t="shared" si="0"/>
        <v>2878815</v>
      </c>
      <c r="O13" s="2613">
        <f t="shared" si="0"/>
        <v>4272692</v>
      </c>
      <c r="P13" s="2613">
        <f t="shared" si="0"/>
        <v>3023652</v>
      </c>
      <c r="Q13" s="2613">
        <f t="shared" si="0"/>
        <v>4127825</v>
      </c>
      <c r="R13" s="2613">
        <f t="shared" si="0"/>
        <v>3186247</v>
      </c>
      <c r="S13" s="2613">
        <f t="shared" si="0"/>
        <v>3965232</v>
      </c>
      <c r="T13" s="2613">
        <f t="shared" si="0"/>
        <v>2373911</v>
      </c>
      <c r="U13" s="2613">
        <f t="shared" si="0"/>
        <v>3792566</v>
      </c>
      <c r="V13" s="2613">
        <f t="shared" si="0"/>
        <v>2562444</v>
      </c>
      <c r="W13" s="2613">
        <f t="shared" si="0"/>
        <v>3604035</v>
      </c>
      <c r="X13" s="2613">
        <f t="shared" si="0"/>
        <v>2767699</v>
      </c>
      <c r="Y13" s="2613">
        <f t="shared" si="0"/>
        <v>3398778</v>
      </c>
      <c r="Z13" s="2613">
        <f t="shared" si="0"/>
        <v>3003500</v>
      </c>
      <c r="AA13" s="2613">
        <f t="shared" si="0"/>
        <v>3163000</v>
      </c>
      <c r="AB13" s="2613">
        <f>+SUM(AB6:AB12)</f>
        <v>3253000</v>
      </c>
      <c r="AC13" s="2553">
        <f>+SUM(AC6:AC12)</f>
        <v>2913000</v>
      </c>
      <c r="AD13" s="2591">
        <f>+SUM(AD6:AD12)</f>
        <v>3502500</v>
      </c>
      <c r="AR13" s="2554"/>
      <c r="AS13" s="2554"/>
    </row>
    <row r="14" spans="1:45" ht="13.5" thickTop="1" x14ac:dyDescent="0.2">
      <c r="A14" s="1075" t="s">
        <v>6234</v>
      </c>
      <c r="B14" s="2583"/>
      <c r="C14" s="2583"/>
      <c r="D14" s="2595"/>
      <c r="E14" s="2583"/>
      <c r="F14" s="2583"/>
      <c r="G14" s="2583"/>
      <c r="H14" s="2583"/>
      <c r="I14" s="2583"/>
      <c r="J14" s="2583"/>
      <c r="K14" s="2583"/>
      <c r="L14" s="2583"/>
      <c r="M14" s="2583"/>
      <c r="N14" s="2583"/>
      <c r="O14" s="2583"/>
      <c r="P14" s="2583"/>
      <c r="Q14" s="2583"/>
      <c r="R14" s="2583"/>
      <c r="S14" s="2583"/>
      <c r="T14" s="2583"/>
      <c r="U14" s="2583"/>
      <c r="V14" s="2583"/>
      <c r="W14" s="2583"/>
      <c r="X14" s="2583"/>
      <c r="Y14" s="2583"/>
      <c r="Z14" s="2583"/>
      <c r="AA14" s="2583"/>
      <c r="AB14" s="2583"/>
      <c r="AC14" s="2551"/>
      <c r="AD14" s="2544"/>
    </row>
    <row r="15" spans="1:45" x14ac:dyDescent="0.2">
      <c r="A15" s="1075"/>
      <c r="B15" s="2583"/>
      <c r="C15" s="2583"/>
      <c r="D15" s="2595"/>
      <c r="E15" s="2583"/>
      <c r="F15" s="2583"/>
      <c r="G15" s="2583"/>
      <c r="H15" s="2583"/>
      <c r="I15" s="2583"/>
      <c r="J15" s="2583"/>
      <c r="K15" s="2583"/>
      <c r="L15" s="2583"/>
      <c r="M15" s="2583"/>
      <c r="N15" s="2583"/>
      <c r="O15" s="2583"/>
      <c r="P15" s="2583"/>
      <c r="Q15" s="2583"/>
      <c r="R15" s="2583"/>
      <c r="S15" s="2583"/>
      <c r="T15" s="2583"/>
      <c r="U15" s="2583"/>
      <c r="V15" s="2583"/>
      <c r="W15" s="2583"/>
      <c r="X15" s="2583"/>
      <c r="Y15" s="2583"/>
      <c r="Z15" s="2583"/>
      <c r="AA15" s="2583"/>
      <c r="AB15" s="2583"/>
      <c r="AC15" s="2551"/>
      <c r="AD15" s="2544"/>
    </row>
    <row r="16" spans="1:45" x14ac:dyDescent="0.2">
      <c r="A16" s="2552" t="s">
        <v>114</v>
      </c>
      <c r="B16" s="2583"/>
      <c r="C16" s="2583"/>
      <c r="D16" s="2595"/>
      <c r="E16" s="2583"/>
      <c r="F16" s="2583"/>
      <c r="G16" s="2583"/>
      <c r="H16" s="2607"/>
      <c r="I16" s="2607"/>
      <c r="J16" s="2607"/>
      <c r="K16" s="2607"/>
      <c r="L16" s="2607"/>
      <c r="M16" s="2607"/>
      <c r="N16" s="2607"/>
      <c r="O16" s="2607"/>
      <c r="P16" s="2607"/>
      <c r="Q16" s="2607"/>
      <c r="R16" s="2607"/>
      <c r="S16" s="2607"/>
      <c r="T16" s="2607"/>
      <c r="U16" s="2607"/>
      <c r="V16" s="2607"/>
      <c r="W16" s="2607"/>
      <c r="X16" s="2607"/>
      <c r="Y16" s="2607"/>
      <c r="Z16" s="2583"/>
      <c r="AA16" s="2583"/>
      <c r="AB16" s="2583"/>
      <c r="AC16" s="2551"/>
      <c r="AD16" s="2544"/>
    </row>
    <row r="17" spans="1:45" x14ac:dyDescent="0.2">
      <c r="A17" s="1075" t="s">
        <v>69</v>
      </c>
      <c r="B17" s="2583"/>
      <c r="C17" s="2583"/>
      <c r="D17" s="2600">
        <v>53298587</v>
      </c>
      <c r="E17" s="2583"/>
      <c r="F17" s="2612">
        <f>D20</f>
        <v>69205248</v>
      </c>
      <c r="G17" s="2583"/>
      <c r="H17" s="2612">
        <f>F20</f>
        <v>67510181</v>
      </c>
      <c r="I17" s="2583"/>
      <c r="J17" s="2612">
        <f>H20</f>
        <v>65015491</v>
      </c>
      <c r="K17" s="2583"/>
      <c r="L17" s="2612">
        <f>J20</f>
        <v>62402305</v>
      </c>
      <c r="M17" s="2583"/>
      <c r="N17" s="2612">
        <f>L20</f>
        <v>59661321</v>
      </c>
      <c r="O17" s="2583"/>
      <c r="P17" s="2612">
        <f>N20</f>
        <v>56782506</v>
      </c>
      <c r="Q17" s="2583"/>
      <c r="R17" s="2612">
        <f>P20</f>
        <v>53758854</v>
      </c>
      <c r="S17" s="2583"/>
      <c r="T17" s="2612">
        <f>R20</f>
        <v>50572607</v>
      </c>
      <c r="U17" s="2583"/>
      <c r="V17" s="2612">
        <f>T20</f>
        <v>48198696</v>
      </c>
      <c r="W17" s="2583"/>
      <c r="X17" s="2612">
        <f>V20</f>
        <v>45636252</v>
      </c>
      <c r="Y17" s="2583"/>
      <c r="Z17" s="2612">
        <f>X20</f>
        <v>42868553</v>
      </c>
      <c r="AA17" s="2583"/>
      <c r="AB17" s="2612">
        <f>Z20</f>
        <v>39865053</v>
      </c>
      <c r="AC17" s="2551"/>
      <c r="AD17" s="2544"/>
    </row>
    <row r="18" spans="1:45" x14ac:dyDescent="0.2">
      <c r="A18" s="1075" t="s">
        <v>891</v>
      </c>
      <c r="B18" s="2583"/>
      <c r="C18" s="2583"/>
      <c r="D18" s="2600">
        <f>D13</f>
        <v>985000</v>
      </c>
      <c r="E18" s="2583"/>
      <c r="F18" s="2612">
        <f>F13</f>
        <v>2384819</v>
      </c>
      <c r="G18" s="2583"/>
      <c r="H18" s="2612">
        <f>H13</f>
        <v>2494690</v>
      </c>
      <c r="I18" s="2583"/>
      <c r="J18" s="2612">
        <f>J13</f>
        <v>2613186</v>
      </c>
      <c r="K18" s="2607"/>
      <c r="L18" s="2612">
        <f>L13</f>
        <v>2740984</v>
      </c>
      <c r="M18" s="2607"/>
      <c r="N18" s="2612">
        <f>N13</f>
        <v>2878815</v>
      </c>
      <c r="O18" s="2607"/>
      <c r="P18" s="2612">
        <f>P13</f>
        <v>3023652</v>
      </c>
      <c r="Q18" s="2607"/>
      <c r="R18" s="2612">
        <f>R13</f>
        <v>3186247</v>
      </c>
      <c r="S18" s="2607"/>
      <c r="T18" s="2612">
        <f>T13</f>
        <v>2373911</v>
      </c>
      <c r="U18" s="2607"/>
      <c r="V18" s="2612">
        <f>V13</f>
        <v>2562444</v>
      </c>
      <c r="W18" s="2607"/>
      <c r="X18" s="2612">
        <f>X13</f>
        <v>2767699</v>
      </c>
      <c r="Y18" s="2607"/>
      <c r="Z18" s="2612">
        <f>Z13</f>
        <v>3003500</v>
      </c>
      <c r="AA18" s="2583"/>
      <c r="AB18" s="2612">
        <v>2958000</v>
      </c>
      <c r="AC18" s="2551"/>
      <c r="AD18" s="2544"/>
    </row>
    <row r="19" spans="1:45" x14ac:dyDescent="0.2">
      <c r="A19" s="1075" t="s">
        <v>892</v>
      </c>
      <c r="B19" s="2583"/>
      <c r="C19" s="2583"/>
      <c r="D19" s="2600">
        <v>16891661</v>
      </c>
      <c r="E19" s="2583"/>
      <c r="F19" s="2612">
        <v>689752</v>
      </c>
      <c r="G19" s="2583"/>
      <c r="H19" s="2612">
        <f>'Cash-WW'!D34</f>
        <v>0</v>
      </c>
      <c r="I19" s="2612"/>
      <c r="J19" s="2612">
        <f>'Cash-WW'!F34</f>
        <v>0</v>
      </c>
      <c r="K19" s="2612"/>
      <c r="L19" s="2612">
        <f>'Cash-WW'!H34</f>
        <v>0</v>
      </c>
      <c r="M19" s="2607"/>
      <c r="N19" s="2612">
        <f>'Cash-WW'!I34</f>
        <v>0</v>
      </c>
      <c r="O19" s="2607"/>
      <c r="P19" s="2612">
        <f>'Cash-WW'!J34</f>
        <v>0</v>
      </c>
      <c r="Q19" s="2607"/>
      <c r="R19" s="2614">
        <f>'Cash-WW'!K34</f>
        <v>0</v>
      </c>
      <c r="S19" s="2614"/>
      <c r="T19" s="2614">
        <f>'Cash-WW'!L34</f>
        <v>0</v>
      </c>
      <c r="U19" s="2614"/>
      <c r="V19" s="2614">
        <f>'Cash-WW'!M34</f>
        <v>0</v>
      </c>
      <c r="W19" s="2614"/>
      <c r="X19" s="2614">
        <f>'Cash-WW'!N34</f>
        <v>0</v>
      </c>
      <c r="Y19" s="2614"/>
      <c r="Z19" s="2614">
        <f>'Cash-WW'!O34</f>
        <v>0</v>
      </c>
      <c r="AA19" s="2615"/>
      <c r="AB19" s="2615">
        <f>'Cash-WW'!P34</f>
        <v>0</v>
      </c>
      <c r="AC19" s="2551"/>
      <c r="AD19" s="2544"/>
    </row>
    <row r="20" spans="1:45" s="2549" customFormat="1" ht="13.5" thickBot="1" x14ac:dyDescent="0.25">
      <c r="A20" s="2552" t="s">
        <v>70</v>
      </c>
      <c r="B20" s="2584"/>
      <c r="C20" s="2584"/>
      <c r="D20" s="2592">
        <f>D17-D18+D19</f>
        <v>69205248</v>
      </c>
      <c r="E20" s="2616"/>
      <c r="F20" s="2617">
        <f>F17-F18+F19</f>
        <v>67510181</v>
      </c>
      <c r="G20" s="2616"/>
      <c r="H20" s="2617">
        <f>H17-H18+H19</f>
        <v>65015491</v>
      </c>
      <c r="I20" s="2616"/>
      <c r="J20" s="2617">
        <f>J17-J18</f>
        <v>62402305</v>
      </c>
      <c r="K20" s="2616"/>
      <c r="L20" s="2617">
        <f>L17-L18</f>
        <v>59661321</v>
      </c>
      <c r="M20" s="2616"/>
      <c r="N20" s="2617">
        <f>N17-N18</f>
        <v>56782506</v>
      </c>
      <c r="O20" s="2616"/>
      <c r="P20" s="2617">
        <f>P17-P18</f>
        <v>53758854</v>
      </c>
      <c r="Q20" s="2616"/>
      <c r="R20" s="2617">
        <f>R17-R18</f>
        <v>50572607</v>
      </c>
      <c r="S20" s="2616"/>
      <c r="T20" s="2617">
        <f>T17-T18</f>
        <v>48198696</v>
      </c>
      <c r="U20" s="2616"/>
      <c r="V20" s="2617">
        <f>V17-V18</f>
        <v>45636252</v>
      </c>
      <c r="W20" s="2616"/>
      <c r="X20" s="2617">
        <f>X17-X18</f>
        <v>42868553</v>
      </c>
      <c r="Y20" s="2616"/>
      <c r="Z20" s="2617">
        <f>Z17-Z18</f>
        <v>39865053</v>
      </c>
      <c r="AA20" s="2616"/>
      <c r="AB20" s="2617">
        <f>AB17-AB18</f>
        <v>36907053</v>
      </c>
      <c r="AC20" s="2593">
        <f>AC17-AC18</f>
        <v>0</v>
      </c>
      <c r="AD20" s="2591">
        <f>AD17-AD18</f>
        <v>0</v>
      </c>
      <c r="AR20" s="2554"/>
      <c r="AS20" s="2554"/>
    </row>
    <row r="21" spans="1:45" ht="13.5" thickBot="1" x14ac:dyDescent="0.25">
      <c r="A21" s="2555"/>
      <c r="B21" s="2585"/>
      <c r="C21" s="2585"/>
      <c r="D21" s="2601"/>
      <c r="E21" s="2602"/>
      <c r="F21" s="2556"/>
      <c r="G21" s="2556"/>
      <c r="H21" s="2556"/>
      <c r="I21" s="2556"/>
      <c r="J21" s="2556"/>
      <c r="K21" s="2556"/>
      <c r="L21" s="2557"/>
      <c r="M21" s="2556"/>
      <c r="N21" s="2556"/>
      <c r="O21" s="2556"/>
      <c r="P21" s="2556"/>
      <c r="Q21" s="2556"/>
      <c r="R21" s="2556"/>
      <c r="S21" s="2556"/>
      <c r="T21" s="2556"/>
      <c r="U21" s="2556"/>
      <c r="V21" s="2556"/>
      <c r="W21" s="2556"/>
      <c r="X21" s="2556"/>
      <c r="Y21" s="2556"/>
      <c r="Z21" s="2556"/>
      <c r="AA21" s="2556"/>
      <c r="AB21" s="2556"/>
      <c r="AC21" s="2558"/>
      <c r="AD21" s="2544"/>
    </row>
    <row r="22" spans="1:45" ht="13.5" thickTop="1" x14ac:dyDescent="0.2">
      <c r="B22" s="1084"/>
      <c r="AD22" s="2544"/>
    </row>
    <row r="23" spans="1:45" ht="13.5" thickBot="1" x14ac:dyDescent="0.25">
      <c r="AD23" s="2544"/>
      <c r="AR23" s="1082"/>
      <c r="AS23" s="1082"/>
    </row>
    <row r="24" spans="1:45" s="146" customFormat="1" ht="18.75" customHeight="1" thickTop="1" thickBot="1" x14ac:dyDescent="0.25">
      <c r="A24" s="2883" t="s">
        <v>6236</v>
      </c>
      <c r="B24" s="2884"/>
      <c r="C24" s="2884"/>
      <c r="D24" s="2884"/>
      <c r="E24" s="2884"/>
      <c r="F24" s="2884"/>
      <c r="G24" s="2884"/>
      <c r="H24" s="2884"/>
      <c r="I24" s="2884"/>
      <c r="J24" s="2884"/>
      <c r="K24" s="2884"/>
      <c r="L24" s="2884"/>
      <c r="M24" s="2884"/>
      <c r="N24" s="2884"/>
      <c r="O24" s="2884"/>
      <c r="P24" s="2884"/>
      <c r="Q24" s="2885"/>
    </row>
    <row r="25" spans="1:45" s="146" customFormat="1" ht="13.5" thickBot="1" x14ac:dyDescent="0.25">
      <c r="A25" s="2559" t="s">
        <v>487</v>
      </c>
      <c r="B25" s="366" t="s">
        <v>2644</v>
      </c>
      <c r="C25" s="366" t="s">
        <v>2645</v>
      </c>
      <c r="D25" s="369" t="s">
        <v>2646</v>
      </c>
      <c r="E25" s="1654" t="str">
        <f>'Debt-Water'!E20</f>
        <v>2013/14</v>
      </c>
      <c r="F25" s="1654" t="str">
        <f>'Cash-WW'!D3</f>
        <v>2014/15</v>
      </c>
      <c r="G25" s="1654" t="str">
        <f>'Cash-WW'!F3</f>
        <v>2015/16</v>
      </c>
      <c r="H25" s="162" t="str">
        <f>'Cash-WW'!H3</f>
        <v>2016/17</v>
      </c>
      <c r="I25" s="162" t="str">
        <f>'Cash-WW'!I3</f>
        <v>2017/18</v>
      </c>
      <c r="J25" s="162" t="str">
        <f>'Cash-WW'!J3</f>
        <v>2018/19</v>
      </c>
      <c r="K25" s="162" t="str">
        <f>'Cash-WW'!K3</f>
        <v>2019/20</v>
      </c>
      <c r="L25" s="162" t="str">
        <f>'Cash-WW'!L3</f>
        <v>2020/21</v>
      </c>
      <c r="M25" s="162" t="str">
        <f>'Cash-WW'!M3</f>
        <v>2021/22</v>
      </c>
      <c r="N25" s="162" t="str">
        <f>'Cash-WW'!N3</f>
        <v>2022/23</v>
      </c>
      <c r="O25" s="162" t="str">
        <f>'Cash-WW'!O3</f>
        <v>2023/24</v>
      </c>
      <c r="P25" s="2560" t="str">
        <f>'Cash-WW'!P3</f>
        <v>2024/25</v>
      </c>
      <c r="Q25" s="2561" t="str">
        <f>'Debt-Water'!Q20</f>
        <v>Totals</v>
      </c>
    </row>
    <row r="26" spans="1:45" s="146" customFormat="1" x14ac:dyDescent="0.2">
      <c r="A26" s="1056"/>
      <c r="B26" s="145"/>
      <c r="C26" s="145"/>
      <c r="D26" s="1057"/>
      <c r="E26" s="143"/>
      <c r="F26" s="143"/>
      <c r="G26" s="143"/>
      <c r="H26" s="145"/>
      <c r="I26" s="143"/>
      <c r="J26" s="145"/>
      <c r="K26" s="145"/>
      <c r="L26" s="145"/>
      <c r="M26" s="145"/>
      <c r="N26" s="145"/>
      <c r="O26" s="145"/>
      <c r="P26" s="1062"/>
      <c r="Q26" s="144"/>
    </row>
    <row r="27" spans="1:45" s="146" customFormat="1" x14ac:dyDescent="0.2">
      <c r="A27" s="1058" t="str">
        <f>'Debt-Water'!A22</f>
        <v>Existing Loans</v>
      </c>
      <c r="B27" s="1059" t="s">
        <v>1024</v>
      </c>
      <c r="C27" s="1060" t="s">
        <v>1024</v>
      </c>
      <c r="D27" s="1061" t="s">
        <v>1024</v>
      </c>
      <c r="E27" s="143">
        <v>985000</v>
      </c>
      <c r="F27" s="143">
        <v>985000</v>
      </c>
      <c r="G27" s="145">
        <v>985000</v>
      </c>
      <c r="H27" s="145">
        <v>985000</v>
      </c>
      <c r="I27" s="143">
        <v>985000</v>
      </c>
      <c r="J27" s="145">
        <v>985000</v>
      </c>
      <c r="K27" s="145">
        <v>985000</v>
      </c>
      <c r="L27" s="145">
        <v>0</v>
      </c>
      <c r="M27" s="145">
        <v>0</v>
      </c>
      <c r="N27" s="145">
        <v>0</v>
      </c>
      <c r="O27" s="145">
        <v>0</v>
      </c>
      <c r="P27" s="1062">
        <v>0</v>
      </c>
      <c r="Q27" s="144">
        <f>SUM(F27:P27)</f>
        <v>5910000</v>
      </c>
    </row>
    <row r="28" spans="1:45" s="146" customFormat="1" x14ac:dyDescent="0.2">
      <c r="A28" s="1058" t="str">
        <f>'Debt-Water'!A23</f>
        <v>2013/14</v>
      </c>
      <c r="B28" s="1059">
        <v>20</v>
      </c>
      <c r="C28" s="1060">
        <f>'Debt-Water'!C23</f>
        <v>0.06</v>
      </c>
      <c r="D28" s="1061">
        <f>'Cap-WW'!U$142</f>
        <v>690000</v>
      </c>
      <c r="E28" s="143">
        <v>0</v>
      </c>
      <c r="F28" s="145">
        <v>0</v>
      </c>
      <c r="G28" s="145">
        <v>0</v>
      </c>
      <c r="H28" s="143">
        <v>0</v>
      </c>
      <c r="I28" s="145">
        <v>0</v>
      </c>
      <c r="J28" s="145">
        <v>0</v>
      </c>
      <c r="K28" s="145">
        <v>0</v>
      </c>
      <c r="L28" s="145">
        <v>0</v>
      </c>
      <c r="M28" s="145">
        <v>0</v>
      </c>
      <c r="N28" s="145">
        <v>0</v>
      </c>
      <c r="O28" s="145">
        <f t="shared" ref="O28:P30" si="1">M28</f>
        <v>0</v>
      </c>
      <c r="P28" s="1062">
        <f t="shared" si="1"/>
        <v>0</v>
      </c>
      <c r="Q28" s="144">
        <f t="shared" ref="Q28:Q36" si="2">P28*B28</f>
        <v>0</v>
      </c>
    </row>
    <row r="29" spans="1:45" s="146" customFormat="1" x14ac:dyDescent="0.2">
      <c r="A29" s="1058" t="str">
        <f>'Debt-Water'!A24</f>
        <v>2014/15</v>
      </c>
      <c r="B29" s="1059">
        <f>B28</f>
        <v>20</v>
      </c>
      <c r="C29" s="1060">
        <f>'Debt-Water'!C24</f>
        <v>0.06</v>
      </c>
      <c r="D29" s="1061">
        <v>0</v>
      </c>
      <c r="E29" s="143"/>
      <c r="F29" s="143">
        <v>0</v>
      </c>
      <c r="G29" s="145">
        <v>0</v>
      </c>
      <c r="H29" s="143">
        <v>0</v>
      </c>
      <c r="I29" s="145">
        <v>0</v>
      </c>
      <c r="J29" s="145">
        <v>0</v>
      </c>
      <c r="K29" s="145">
        <v>0</v>
      </c>
      <c r="L29" s="145">
        <v>0</v>
      </c>
      <c r="M29" s="145">
        <v>0</v>
      </c>
      <c r="N29" s="145">
        <v>0</v>
      </c>
      <c r="O29" s="145">
        <f t="shared" si="1"/>
        <v>0</v>
      </c>
      <c r="P29" s="1062">
        <f t="shared" si="1"/>
        <v>0</v>
      </c>
      <c r="Q29" s="144">
        <f t="shared" si="2"/>
        <v>0</v>
      </c>
    </row>
    <row r="30" spans="1:45" s="146" customFormat="1" x14ac:dyDescent="0.2">
      <c r="A30" s="1058" t="str">
        <f>'Debt-Water'!A25</f>
        <v>2015/16</v>
      </c>
      <c r="B30" s="1059">
        <f t="shared" ref="B30:B39" si="3">B29</f>
        <v>20</v>
      </c>
      <c r="C30" s="1060">
        <f>'Debt-Water'!C25</f>
        <v>0.06</v>
      </c>
      <c r="D30" s="1061">
        <v>0</v>
      </c>
      <c r="E30" s="143"/>
      <c r="F30" s="145">
        <v>0</v>
      </c>
      <c r="G30" s="145">
        <v>0</v>
      </c>
      <c r="H30" s="145">
        <v>0</v>
      </c>
      <c r="I30" s="145">
        <v>0</v>
      </c>
      <c r="J30" s="145">
        <v>0</v>
      </c>
      <c r="K30" s="145">
        <v>0</v>
      </c>
      <c r="L30" s="145">
        <v>0</v>
      </c>
      <c r="M30" s="145">
        <v>0</v>
      </c>
      <c r="N30" s="145">
        <v>0</v>
      </c>
      <c r="O30" s="145">
        <f t="shared" si="1"/>
        <v>0</v>
      </c>
      <c r="P30" s="1062">
        <f t="shared" si="1"/>
        <v>0</v>
      </c>
      <c r="Q30" s="144">
        <f t="shared" si="2"/>
        <v>0</v>
      </c>
    </row>
    <row r="31" spans="1:45" s="146" customFormat="1" x14ac:dyDescent="0.2">
      <c r="A31" s="1058" t="str">
        <f>'Debt-Water'!A26</f>
        <v>2016/17</v>
      </c>
      <c r="B31" s="1059">
        <v>10</v>
      </c>
      <c r="C31" s="1238">
        <v>7.6700000000000004E-2</v>
      </c>
      <c r="D31" s="1061">
        <v>50000000</v>
      </c>
      <c r="E31" s="143">
        <v>4909300</v>
      </c>
      <c r="F31" s="143">
        <v>4909300</v>
      </c>
      <c r="G31" s="145">
        <v>4909300</v>
      </c>
      <c r="H31" s="145">
        <v>4909300</v>
      </c>
      <c r="I31" s="145">
        <v>4909300</v>
      </c>
      <c r="J31" s="87">
        <v>4909300</v>
      </c>
      <c r="K31" s="145">
        <v>4909300</v>
      </c>
      <c r="L31" s="145">
        <v>4909300</v>
      </c>
      <c r="M31" s="145">
        <v>4909300</v>
      </c>
      <c r="N31" s="145">
        <v>4909300</v>
      </c>
      <c r="O31" s="145">
        <v>4909300</v>
      </c>
      <c r="P31" s="1062">
        <v>4909300</v>
      </c>
      <c r="Q31" s="144">
        <f t="shared" si="2"/>
        <v>49093000</v>
      </c>
    </row>
    <row r="32" spans="1:45" s="146" customFormat="1" x14ac:dyDescent="0.2">
      <c r="A32" s="1058" t="str">
        <f>A31</f>
        <v>2016/17</v>
      </c>
      <c r="B32" s="1059">
        <v>5</v>
      </c>
      <c r="C32" s="1238">
        <v>7.4700000000000003E-2</v>
      </c>
      <c r="D32" s="1061">
        <v>13000000</v>
      </c>
      <c r="E32" s="143">
        <v>1257200</v>
      </c>
      <c r="F32" s="143">
        <v>1257200</v>
      </c>
      <c r="G32" s="145">
        <v>1257200</v>
      </c>
      <c r="H32" s="145">
        <v>1257200</v>
      </c>
      <c r="I32" s="145">
        <v>1257200</v>
      </c>
      <c r="J32" s="87">
        <v>1257200</v>
      </c>
      <c r="K32" s="145">
        <v>1257200</v>
      </c>
      <c r="L32" s="145">
        <v>1257200</v>
      </c>
      <c r="M32" s="145">
        <v>1257200</v>
      </c>
      <c r="N32" s="145">
        <v>1257200</v>
      </c>
      <c r="O32" s="145">
        <v>1257200</v>
      </c>
      <c r="P32" s="1062">
        <v>1257200</v>
      </c>
      <c r="Q32" s="144">
        <f t="shared" si="2"/>
        <v>6286000</v>
      </c>
    </row>
    <row r="33" spans="1:17" s="146" customFormat="1" x14ac:dyDescent="0.2">
      <c r="A33" s="1058" t="str">
        <f>'Debt-Water'!A27</f>
        <v>2017/18</v>
      </c>
      <c r="B33" s="1059">
        <f>B30</f>
        <v>20</v>
      </c>
      <c r="C33" s="1060">
        <f>'Debt-Water'!C27</f>
        <v>0.06</v>
      </c>
      <c r="D33" s="1061">
        <f>'Cap-WW'!AK$142</f>
        <v>0</v>
      </c>
      <c r="E33" s="143"/>
      <c r="F33" s="143"/>
      <c r="G33" s="145"/>
      <c r="H33" s="145">
        <v>0</v>
      </c>
      <c r="I33" s="143">
        <v>0</v>
      </c>
      <c r="J33" s="145">
        <v>0</v>
      </c>
      <c r="K33" s="87">
        <v>0</v>
      </c>
      <c r="L33" s="145">
        <v>0</v>
      </c>
      <c r="M33" s="145">
        <v>0</v>
      </c>
      <c r="N33" s="145">
        <v>0</v>
      </c>
      <c r="O33" s="145">
        <f t="shared" ref="O33:P35" si="4">M33</f>
        <v>0</v>
      </c>
      <c r="P33" s="1062">
        <f t="shared" si="4"/>
        <v>0</v>
      </c>
      <c r="Q33" s="144">
        <f t="shared" si="2"/>
        <v>0</v>
      </c>
    </row>
    <row r="34" spans="1:17" s="146" customFormat="1" x14ac:dyDescent="0.2">
      <c r="A34" s="1058" t="str">
        <f>'Debt-Water'!A28</f>
        <v>2018/19</v>
      </c>
      <c r="B34" s="1059">
        <f t="shared" si="3"/>
        <v>20</v>
      </c>
      <c r="C34" s="1060">
        <f>'Debt-Water'!C28</f>
        <v>0.06</v>
      </c>
      <c r="D34" s="1061">
        <f>'Cap-WW'!AO$142</f>
        <v>0</v>
      </c>
      <c r="E34" s="143"/>
      <c r="F34" s="143"/>
      <c r="G34" s="145"/>
      <c r="H34" s="145"/>
      <c r="I34" s="143">
        <v>0</v>
      </c>
      <c r="J34" s="145">
        <v>0</v>
      </c>
      <c r="K34" s="145">
        <v>0</v>
      </c>
      <c r="L34" s="87">
        <v>0</v>
      </c>
      <c r="M34" s="145">
        <v>0</v>
      </c>
      <c r="N34" s="145">
        <v>0</v>
      </c>
      <c r="O34" s="145">
        <f t="shared" si="4"/>
        <v>0</v>
      </c>
      <c r="P34" s="1062">
        <f t="shared" si="4"/>
        <v>0</v>
      </c>
      <c r="Q34" s="144">
        <f t="shared" si="2"/>
        <v>0</v>
      </c>
    </row>
    <row r="35" spans="1:17" s="146" customFormat="1" x14ac:dyDescent="0.2">
      <c r="A35" s="1058" t="str">
        <f>'Debt-Water'!A29</f>
        <v>2019/20</v>
      </c>
      <c r="B35" s="1059">
        <f t="shared" si="3"/>
        <v>20</v>
      </c>
      <c r="C35" s="1060">
        <f>'Debt-Water'!C29</f>
        <v>0.06</v>
      </c>
      <c r="D35" s="1061">
        <f>'Cap-WW'!AS$142</f>
        <v>0</v>
      </c>
      <c r="E35" s="143"/>
      <c r="F35" s="143"/>
      <c r="G35" s="145"/>
      <c r="H35" s="145"/>
      <c r="I35" s="143"/>
      <c r="J35" s="145">
        <v>0</v>
      </c>
      <c r="K35" s="145">
        <v>0</v>
      </c>
      <c r="L35" s="145">
        <v>0</v>
      </c>
      <c r="M35" s="87">
        <v>0</v>
      </c>
      <c r="N35" s="145">
        <v>0</v>
      </c>
      <c r="O35" s="145">
        <f t="shared" si="4"/>
        <v>0</v>
      </c>
      <c r="P35" s="1062">
        <f t="shared" si="4"/>
        <v>0</v>
      </c>
      <c r="Q35" s="144">
        <f t="shared" si="2"/>
        <v>0</v>
      </c>
    </row>
    <row r="36" spans="1:17" s="146" customFormat="1" x14ac:dyDescent="0.2">
      <c r="A36" s="1058" t="str">
        <f>'Debt-Water'!A30</f>
        <v>2020/21</v>
      </c>
      <c r="B36" s="1059">
        <f t="shared" si="3"/>
        <v>20</v>
      </c>
      <c r="C36" s="1060">
        <f>'Debt-Water'!C30</f>
        <v>0.06</v>
      </c>
      <c r="D36" s="1061">
        <f>'Cap-WW'!AW$142</f>
        <v>0</v>
      </c>
      <c r="E36" s="143"/>
      <c r="F36" s="143"/>
      <c r="G36" s="145"/>
      <c r="H36" s="145"/>
      <c r="I36" s="143"/>
      <c r="J36" s="145"/>
      <c r="K36" s="145">
        <v>0</v>
      </c>
      <c r="L36" s="145">
        <v>0</v>
      </c>
      <c r="M36" s="145">
        <v>0</v>
      </c>
      <c r="N36" s="145">
        <v>0</v>
      </c>
      <c r="O36" s="145">
        <f>L36</f>
        <v>0</v>
      </c>
      <c r="P36" s="1062">
        <f>M36</f>
        <v>0</v>
      </c>
      <c r="Q36" s="144">
        <f t="shared" si="2"/>
        <v>0</v>
      </c>
    </row>
    <row r="37" spans="1:17" s="146" customFormat="1" x14ac:dyDescent="0.2">
      <c r="A37" s="1058" t="str">
        <f>'Debt-Water'!A31</f>
        <v>2021/22</v>
      </c>
      <c r="B37" s="1059">
        <f t="shared" si="3"/>
        <v>20</v>
      </c>
      <c r="C37" s="1060">
        <f>'Debt-Water'!C31</f>
        <v>0.06</v>
      </c>
      <c r="D37" s="1061">
        <f>'Cap-WW'!BA$142</f>
        <v>0</v>
      </c>
      <c r="E37" s="143"/>
      <c r="F37" s="143"/>
      <c r="G37" s="145"/>
      <c r="H37" s="145"/>
      <c r="I37" s="143"/>
      <c r="J37" s="145"/>
      <c r="K37" s="145"/>
      <c r="L37" s="145">
        <v>0</v>
      </c>
      <c r="M37" s="145">
        <v>0</v>
      </c>
      <c r="N37" s="145">
        <v>0</v>
      </c>
      <c r="O37" s="145">
        <f>M37</f>
        <v>0</v>
      </c>
      <c r="P37" s="1062">
        <f>N37</f>
        <v>0</v>
      </c>
      <c r="Q37" s="144">
        <f>N37*B37</f>
        <v>0</v>
      </c>
    </row>
    <row r="38" spans="1:17" s="146" customFormat="1" x14ac:dyDescent="0.2">
      <c r="A38" s="1058" t="str">
        <f>'Debt-Water'!A32</f>
        <v>2022/23</v>
      </c>
      <c r="B38" s="1059">
        <f t="shared" si="3"/>
        <v>20</v>
      </c>
      <c r="C38" s="1060">
        <f>'Debt-Water'!C32</f>
        <v>0.06</v>
      </c>
      <c r="D38" s="1061">
        <f>'Cap-WW'!BE$142</f>
        <v>0</v>
      </c>
      <c r="E38" s="143"/>
      <c r="F38" s="143"/>
      <c r="G38" s="145"/>
      <c r="H38" s="145"/>
      <c r="I38" s="143"/>
      <c r="J38" s="145"/>
      <c r="K38" s="145"/>
      <c r="L38" s="145"/>
      <c r="M38" s="145">
        <v>0</v>
      </c>
      <c r="N38" s="145">
        <v>0</v>
      </c>
      <c r="O38" s="145">
        <f>ROUND(-PMT($C38,$B38,$D38),-3)</f>
        <v>0</v>
      </c>
      <c r="P38" s="1062">
        <f>ROUND(-PMT($C38,$B38,$D38),-3)</f>
        <v>0</v>
      </c>
      <c r="Q38" s="144">
        <f>P38*B38</f>
        <v>0</v>
      </c>
    </row>
    <row r="39" spans="1:17" s="146" customFormat="1" x14ac:dyDescent="0.2">
      <c r="A39" s="1058" t="str">
        <f>'Debt-Water'!A33</f>
        <v>2023/24</v>
      </c>
      <c r="B39" s="1059">
        <f t="shared" si="3"/>
        <v>20</v>
      </c>
      <c r="C39" s="1060">
        <f>'Debt-Water'!C33</f>
        <v>0.06</v>
      </c>
      <c r="D39" s="1061">
        <f>'Cap-WW'!BI$142</f>
        <v>0</v>
      </c>
      <c r="E39" s="143"/>
      <c r="F39" s="143"/>
      <c r="G39" s="143"/>
      <c r="H39" s="145"/>
      <c r="I39" s="143"/>
      <c r="J39" s="145"/>
      <c r="K39" s="145"/>
      <c r="L39" s="145"/>
      <c r="M39" s="145"/>
      <c r="N39" s="145"/>
      <c r="O39" s="145"/>
      <c r="P39" s="1062"/>
      <c r="Q39" s="144">
        <f>P39*B39</f>
        <v>0</v>
      </c>
    </row>
    <row r="40" spans="1:17" s="146" customFormat="1" ht="13.5" thickBot="1" x14ac:dyDescent="0.25">
      <c r="A40" s="1089"/>
      <c r="B40" s="1059"/>
      <c r="C40" s="1060"/>
      <c r="D40" s="1061"/>
      <c r="E40" s="143"/>
      <c r="F40" s="143"/>
      <c r="G40" s="143"/>
      <c r="H40" s="145"/>
      <c r="I40" s="143"/>
      <c r="J40" s="145"/>
      <c r="K40" s="145"/>
      <c r="L40" s="145"/>
      <c r="M40" s="145"/>
      <c r="N40" s="145"/>
      <c r="O40" s="1067"/>
      <c r="P40" s="1081"/>
      <c r="Q40" s="144"/>
    </row>
    <row r="41" spans="1:17" s="131" customFormat="1" ht="13.5" thickTop="1" x14ac:dyDescent="0.2">
      <c r="A41" s="2562" t="s">
        <v>1818</v>
      </c>
      <c r="B41" s="2563"/>
      <c r="C41" s="2564"/>
      <c r="D41" s="2565">
        <f>SUM(D28:D38)</f>
        <v>63690000</v>
      </c>
      <c r="E41" s="1779">
        <f>SUM(E27:E38)</f>
        <v>7151500</v>
      </c>
      <c r="F41" s="1779">
        <f>SUM(F27:F38)</f>
        <v>7151500</v>
      </c>
      <c r="G41" s="1779">
        <f t="shared" ref="G41:Q41" si="5">SUM(G27:G38)</f>
        <v>7151500</v>
      </c>
      <c r="H41" s="1741">
        <f t="shared" si="5"/>
        <v>7151500</v>
      </c>
      <c r="I41" s="1779">
        <f t="shared" si="5"/>
        <v>7151500</v>
      </c>
      <c r="J41" s="1741">
        <f t="shared" si="5"/>
        <v>7151500</v>
      </c>
      <c r="K41" s="1741">
        <f t="shared" si="5"/>
        <v>7151500</v>
      </c>
      <c r="L41" s="1741">
        <f t="shared" si="5"/>
        <v>6166500</v>
      </c>
      <c r="M41" s="1741">
        <f t="shared" si="5"/>
        <v>6166500</v>
      </c>
      <c r="N41" s="1741">
        <f t="shared" si="5"/>
        <v>6166500</v>
      </c>
      <c r="O41" s="1741">
        <f t="shared" ref="O41" si="6">SUM(O27:O38)</f>
        <v>6166500</v>
      </c>
      <c r="P41" s="2566">
        <f t="shared" si="5"/>
        <v>6166500</v>
      </c>
      <c r="Q41" s="2567">
        <f t="shared" si="5"/>
        <v>61289000</v>
      </c>
    </row>
    <row r="42" spans="1:17" s="146" customFormat="1" ht="13.5" thickBot="1" x14ac:dyDescent="0.25">
      <c r="A42" s="1066"/>
      <c r="B42" s="1067"/>
      <c r="C42" s="1067"/>
      <c r="D42" s="1063"/>
      <c r="E42" s="1068"/>
      <c r="F42" s="1068"/>
      <c r="G42" s="1068"/>
      <c r="H42" s="1067"/>
      <c r="I42" s="1068"/>
      <c r="J42" s="1067"/>
      <c r="K42" s="1067"/>
      <c r="L42" s="1067"/>
      <c r="M42" s="1067"/>
      <c r="N42" s="1067"/>
      <c r="O42" s="1067"/>
      <c r="P42" s="1081"/>
      <c r="Q42" s="1069"/>
    </row>
    <row r="43" spans="1:17" s="999" customFormat="1" ht="14.25" thickTop="1" thickBot="1" x14ac:dyDescent="0.25"/>
    <row r="44" spans="1:17" s="146" customFormat="1" ht="18.75" customHeight="1" thickTop="1" thickBot="1" x14ac:dyDescent="0.25">
      <c r="A44" s="2883" t="s">
        <v>923</v>
      </c>
      <c r="B44" s="2884"/>
      <c r="C44" s="2884"/>
      <c r="D44" s="2884"/>
      <c r="E44" s="2884"/>
      <c r="F44" s="2884"/>
      <c r="G44" s="2884"/>
      <c r="H44" s="2884"/>
      <c r="I44" s="2884"/>
      <c r="J44" s="2884"/>
      <c r="K44" s="2884"/>
      <c r="L44" s="2884"/>
      <c r="M44" s="2884"/>
      <c r="N44" s="2884"/>
      <c r="O44" s="2884"/>
      <c r="P44" s="2884"/>
      <c r="Q44" s="2885"/>
    </row>
    <row r="45" spans="1:17" s="146" customFormat="1" ht="13.5" thickBot="1" x14ac:dyDescent="0.25">
      <c r="A45" s="2559" t="s">
        <v>1495</v>
      </c>
      <c r="B45" s="366" t="str">
        <f>B25</f>
        <v>Term</v>
      </c>
      <c r="C45" s="366" t="str">
        <f>C25</f>
        <v>Rate</v>
      </c>
      <c r="D45" s="369" t="s">
        <v>2895</v>
      </c>
      <c r="E45" s="1654" t="str">
        <f>E25</f>
        <v>2013/14</v>
      </c>
      <c r="F45" s="1654" t="str">
        <f>F25</f>
        <v>2014/15</v>
      </c>
      <c r="G45" s="1654" t="str">
        <f t="shared" ref="G45:N45" si="7">G25</f>
        <v>2015/16</v>
      </c>
      <c r="H45" s="1654" t="str">
        <f t="shared" si="7"/>
        <v>2016/17</v>
      </c>
      <c r="I45" s="1654" t="str">
        <f t="shared" si="7"/>
        <v>2017/18</v>
      </c>
      <c r="J45" s="1654" t="str">
        <f t="shared" si="7"/>
        <v>2018/19</v>
      </c>
      <c r="K45" s="1654" t="str">
        <f t="shared" si="7"/>
        <v>2019/20</v>
      </c>
      <c r="L45" s="1654" t="str">
        <f t="shared" si="7"/>
        <v>2020/21</v>
      </c>
      <c r="M45" s="1654" t="str">
        <f t="shared" si="7"/>
        <v>2021/22</v>
      </c>
      <c r="N45" s="1654" t="str">
        <f t="shared" si="7"/>
        <v>2022/23</v>
      </c>
      <c r="O45" s="162" t="str">
        <f>O25</f>
        <v>2023/24</v>
      </c>
      <c r="P45" s="2568" t="str">
        <f>P25</f>
        <v>2024/25</v>
      </c>
      <c r="Q45" s="2561" t="str">
        <f>Q25</f>
        <v>Totals</v>
      </c>
    </row>
    <row r="46" spans="1:17" s="146" customFormat="1" x14ac:dyDescent="0.2">
      <c r="A46" s="1056"/>
      <c r="B46" s="145"/>
      <c r="C46" s="145"/>
      <c r="D46" s="1057"/>
      <c r="E46" s="143"/>
      <c r="F46" s="143"/>
      <c r="G46" s="143"/>
      <c r="H46" s="145"/>
      <c r="I46" s="143"/>
      <c r="J46" s="145"/>
      <c r="K46" s="145"/>
      <c r="L46" s="145"/>
      <c r="M46" s="145"/>
      <c r="N46" s="145"/>
      <c r="O46" s="145"/>
      <c r="P46" s="1057"/>
      <c r="Q46" s="144"/>
    </row>
    <row r="47" spans="1:17" s="146" customFormat="1" x14ac:dyDescent="0.2">
      <c r="A47" s="1058" t="str">
        <f>A27</f>
        <v>Existing Loans</v>
      </c>
      <c r="B47" s="1059" t="s">
        <v>1024</v>
      </c>
      <c r="C47" s="1060" t="s">
        <v>1024</v>
      </c>
      <c r="D47" s="1061" t="s">
        <v>1024</v>
      </c>
      <c r="E47" s="143"/>
      <c r="F47" s="143"/>
      <c r="G47" s="145"/>
      <c r="H47" s="145"/>
      <c r="I47" s="143"/>
      <c r="J47" s="145"/>
      <c r="K47" s="145"/>
      <c r="L47" s="145"/>
      <c r="M47" s="145"/>
      <c r="N47" s="145"/>
      <c r="O47" s="145"/>
      <c r="P47" s="1057"/>
      <c r="Q47" s="144"/>
    </row>
    <row r="48" spans="1:17" s="146" customFormat="1" x14ac:dyDescent="0.2">
      <c r="A48" s="1088"/>
      <c r="B48" s="1059"/>
      <c r="C48" s="1060"/>
      <c r="D48" s="1061" t="s">
        <v>1496</v>
      </c>
      <c r="E48" s="143">
        <f>F7+F8</f>
        <v>985000</v>
      </c>
      <c r="F48" s="143">
        <f>H7+H8</f>
        <v>985000</v>
      </c>
      <c r="G48" s="145">
        <f>J7+J8</f>
        <v>985000</v>
      </c>
      <c r="H48" s="145">
        <f>L7+L8</f>
        <v>985000</v>
      </c>
      <c r="I48" s="143">
        <f>N7+N8</f>
        <v>985000</v>
      </c>
      <c r="J48" s="145">
        <f>P7+P8</f>
        <v>985000</v>
      </c>
      <c r="K48" s="145">
        <f>R7+R8</f>
        <v>985000</v>
      </c>
      <c r="L48" s="145">
        <f>T7+T8</f>
        <v>0</v>
      </c>
      <c r="M48" s="145">
        <f>V7+V8</f>
        <v>0</v>
      </c>
      <c r="N48" s="145">
        <f>X7+X8</f>
        <v>0</v>
      </c>
      <c r="O48" s="145">
        <f>Y7+Y8</f>
        <v>0</v>
      </c>
      <c r="P48" s="1057">
        <f>Z7+Z8</f>
        <v>0</v>
      </c>
      <c r="Q48" s="144">
        <f>SUM(E48:P48)</f>
        <v>6895000</v>
      </c>
    </row>
    <row r="49" spans="1:19" s="146" customFormat="1" x14ac:dyDescent="0.2">
      <c r="A49" s="1088"/>
      <c r="B49" s="1059"/>
      <c r="C49" s="1060"/>
      <c r="D49" s="1061" t="s">
        <v>3104</v>
      </c>
      <c r="E49" s="143">
        <f>G7+G8</f>
        <v>0</v>
      </c>
      <c r="F49" s="143">
        <f>I7+I8</f>
        <v>0</v>
      </c>
      <c r="G49" s="145">
        <v>0</v>
      </c>
      <c r="H49" s="145">
        <v>0</v>
      </c>
      <c r="I49" s="143">
        <v>0</v>
      </c>
      <c r="J49" s="145">
        <v>0</v>
      </c>
      <c r="K49" s="145">
        <v>0</v>
      </c>
      <c r="L49" s="145">
        <v>0</v>
      </c>
      <c r="M49" s="145">
        <v>0</v>
      </c>
      <c r="N49" s="145">
        <v>0</v>
      </c>
      <c r="O49" s="145">
        <v>0</v>
      </c>
      <c r="P49" s="1057">
        <v>0</v>
      </c>
      <c r="Q49" s="144">
        <f>SUM(E49:P49)</f>
        <v>0</v>
      </c>
    </row>
    <row r="50" spans="1:19" s="131" customFormat="1" x14ac:dyDescent="0.2">
      <c r="A50" s="2542"/>
      <c r="B50" s="367"/>
      <c r="C50" s="2569"/>
      <c r="D50" s="640" t="s">
        <v>1497</v>
      </c>
      <c r="E50" s="177">
        <f>F20</f>
        <v>67510181</v>
      </c>
      <c r="F50" s="177">
        <f>E50-F48</f>
        <v>66525181</v>
      </c>
      <c r="G50" s="177">
        <f t="shared" ref="G50:N50" si="8">F50-G48</f>
        <v>65540181</v>
      </c>
      <c r="H50" s="129">
        <f t="shared" si="8"/>
        <v>64555181</v>
      </c>
      <c r="I50" s="177">
        <f t="shared" si="8"/>
        <v>63570181</v>
      </c>
      <c r="J50" s="129">
        <f t="shared" si="8"/>
        <v>62585181</v>
      </c>
      <c r="K50" s="129">
        <f t="shared" si="8"/>
        <v>61600181</v>
      </c>
      <c r="L50" s="129">
        <f t="shared" si="8"/>
        <v>61600181</v>
      </c>
      <c r="M50" s="129">
        <f t="shared" si="8"/>
        <v>61600181</v>
      </c>
      <c r="N50" s="129">
        <f t="shared" si="8"/>
        <v>61600181</v>
      </c>
      <c r="O50" s="129">
        <f>M50-O48</f>
        <v>61600181</v>
      </c>
      <c r="P50" s="2570">
        <f>N50-P48</f>
        <v>61600181</v>
      </c>
      <c r="Q50" s="176"/>
    </row>
    <row r="51" spans="1:19" s="146" customFormat="1" x14ac:dyDescent="0.2">
      <c r="A51" s="1088"/>
      <c r="B51" s="1059"/>
      <c r="C51" s="1060"/>
      <c r="D51" s="1061"/>
      <c r="E51" s="143"/>
      <c r="F51" s="143"/>
      <c r="G51" s="145"/>
      <c r="H51" s="145"/>
      <c r="I51" s="143"/>
      <c r="J51" s="145"/>
      <c r="K51" s="145"/>
      <c r="L51" s="145"/>
      <c r="M51" s="145"/>
      <c r="N51" s="145"/>
      <c r="O51" s="145"/>
      <c r="P51" s="1057"/>
      <c r="Q51" s="144"/>
    </row>
    <row r="52" spans="1:19" s="146" customFormat="1" x14ac:dyDescent="0.2">
      <c r="A52" s="1088"/>
      <c r="B52" s="1059"/>
      <c r="C52" s="1060"/>
      <c r="D52" s="1061"/>
      <c r="E52" s="143"/>
      <c r="F52" s="143"/>
      <c r="G52" s="145"/>
      <c r="H52" s="145"/>
      <c r="I52" s="143"/>
      <c r="J52" s="145"/>
      <c r="K52" s="145"/>
      <c r="L52" s="145"/>
      <c r="M52" s="145"/>
      <c r="N52" s="145"/>
      <c r="O52" s="145"/>
      <c r="P52" s="1057"/>
      <c r="Q52" s="144"/>
    </row>
    <row r="53" spans="1:19" s="146" customFormat="1" x14ac:dyDescent="0.2">
      <c r="A53" s="1088" t="str">
        <f>A28</f>
        <v>2013/14</v>
      </c>
      <c r="B53" s="1059">
        <f>B28</f>
        <v>20</v>
      </c>
      <c r="C53" s="1060">
        <f>Assumptions!D$16</f>
        <v>0.06</v>
      </c>
      <c r="D53" s="1061">
        <v>0</v>
      </c>
      <c r="E53" s="143"/>
      <c r="F53" s="143"/>
      <c r="G53" s="143"/>
      <c r="H53" s="145"/>
      <c r="I53" s="145"/>
      <c r="J53" s="145"/>
      <c r="K53" s="145"/>
      <c r="L53" s="145"/>
      <c r="M53" s="145"/>
      <c r="N53" s="145"/>
      <c r="O53" s="145"/>
      <c r="P53" s="1057"/>
      <c r="Q53" s="144"/>
    </row>
    <row r="54" spans="1:19" s="146" customFormat="1" x14ac:dyDescent="0.2">
      <c r="A54" s="1088"/>
      <c r="B54" s="1059"/>
      <c r="C54" s="1060"/>
      <c r="D54" s="1061" t="str">
        <f>D48</f>
        <v xml:space="preserve">Principal </v>
      </c>
      <c r="E54" s="143"/>
      <c r="F54" s="145">
        <f>-ROUND(PMT($C$53,$B$53,$D$53),-3)-F55</f>
        <v>0</v>
      </c>
      <c r="G54" s="145">
        <f t="shared" ref="G54:P54" si="9">-ROUND(PMT($C$53,$B$53,$D$53),-3)-G55</f>
        <v>0</v>
      </c>
      <c r="H54" s="145">
        <f t="shared" si="9"/>
        <v>0</v>
      </c>
      <c r="I54" s="143">
        <f t="shared" si="9"/>
        <v>0</v>
      </c>
      <c r="J54" s="145">
        <f t="shared" si="9"/>
        <v>0</v>
      </c>
      <c r="K54" s="145">
        <f t="shared" si="9"/>
        <v>0</v>
      </c>
      <c r="L54" s="145">
        <f t="shared" si="9"/>
        <v>0</v>
      </c>
      <c r="M54" s="145">
        <f t="shared" si="9"/>
        <v>0</v>
      </c>
      <c r="N54" s="145">
        <f t="shared" si="9"/>
        <v>0</v>
      </c>
      <c r="O54" s="145">
        <f t="shared" si="9"/>
        <v>0</v>
      </c>
      <c r="P54" s="1057">
        <f t="shared" si="9"/>
        <v>0</v>
      </c>
      <c r="Q54" s="144">
        <f>SUM(E54:P54)</f>
        <v>0</v>
      </c>
    </row>
    <row r="55" spans="1:19" s="146" customFormat="1" x14ac:dyDescent="0.2">
      <c r="A55" s="1088"/>
      <c r="B55" s="1059"/>
      <c r="C55" s="1060"/>
      <c r="D55" s="1061" t="str">
        <f>D49</f>
        <v>Interest</v>
      </c>
      <c r="E55" s="143"/>
      <c r="F55" s="145">
        <f>ROUND(D53*$C$53,-3)</f>
        <v>0</v>
      </c>
      <c r="G55" s="145">
        <f>ROUND(F56*$C$53,-3)</f>
        <v>0</v>
      </c>
      <c r="H55" s="145">
        <f t="shared" ref="H55:N55" si="10">ROUND(G56*$C$53,-3)</f>
        <v>0</v>
      </c>
      <c r="I55" s="145">
        <f t="shared" si="10"/>
        <v>0</v>
      </c>
      <c r="J55" s="145">
        <f t="shared" si="10"/>
        <v>0</v>
      </c>
      <c r="K55" s="145">
        <f t="shared" si="10"/>
        <v>0</v>
      </c>
      <c r="L55" s="145">
        <f t="shared" si="10"/>
        <v>0</v>
      </c>
      <c r="M55" s="145">
        <f t="shared" si="10"/>
        <v>0</v>
      </c>
      <c r="N55" s="145">
        <f t="shared" si="10"/>
        <v>0</v>
      </c>
      <c r="O55" s="145">
        <f>ROUND(M56*$C$53,-3)</f>
        <v>0</v>
      </c>
      <c r="P55" s="1057">
        <f>ROUND(N56*$C$53,-3)</f>
        <v>0</v>
      </c>
      <c r="Q55" s="144">
        <f>SUM(E55:P55)</f>
        <v>0</v>
      </c>
    </row>
    <row r="56" spans="1:19" s="131" customFormat="1" x14ac:dyDescent="0.2">
      <c r="A56" s="2542"/>
      <c r="B56" s="367"/>
      <c r="C56" s="2569"/>
      <c r="D56" s="640" t="str">
        <f>D50</f>
        <v>O/S Princ</v>
      </c>
      <c r="E56" s="177">
        <f>D53</f>
        <v>0</v>
      </c>
      <c r="F56" s="177">
        <f>E56-F54</f>
        <v>0</v>
      </c>
      <c r="G56" s="177">
        <f t="shared" ref="G56:M56" si="11">F56-G54</f>
        <v>0</v>
      </c>
      <c r="H56" s="177">
        <f t="shared" si="11"/>
        <v>0</v>
      </c>
      <c r="I56" s="177">
        <f t="shared" si="11"/>
        <v>0</v>
      </c>
      <c r="J56" s="177">
        <f t="shared" si="11"/>
        <v>0</v>
      </c>
      <c r="K56" s="177">
        <f t="shared" si="11"/>
        <v>0</v>
      </c>
      <c r="L56" s="177">
        <f t="shared" si="11"/>
        <v>0</v>
      </c>
      <c r="M56" s="177">
        <f t="shared" si="11"/>
        <v>0</v>
      </c>
      <c r="N56" s="177">
        <f>M56-N54</f>
        <v>0</v>
      </c>
      <c r="O56" s="129">
        <f>M56-O54</f>
        <v>0</v>
      </c>
      <c r="P56" s="2570">
        <f>N56-P54</f>
        <v>0</v>
      </c>
      <c r="Q56" s="176">
        <f>SUM(Q54:Q55)</f>
        <v>0</v>
      </c>
      <c r="R56" s="159"/>
      <c r="S56" s="146"/>
    </row>
    <row r="57" spans="1:19" s="146" customFormat="1" x14ac:dyDescent="0.2">
      <c r="A57" s="1088"/>
      <c r="B57" s="1059"/>
      <c r="C57" s="1060"/>
      <c r="D57" s="1061"/>
      <c r="E57" s="143"/>
      <c r="F57" s="143"/>
      <c r="G57" s="145"/>
      <c r="H57" s="145"/>
      <c r="I57" s="143"/>
      <c r="J57" s="145"/>
      <c r="K57" s="145"/>
      <c r="L57" s="145"/>
      <c r="M57" s="145"/>
      <c r="N57" s="145"/>
      <c r="O57" s="145"/>
      <c r="P57" s="1057"/>
      <c r="Q57" s="144"/>
    </row>
    <row r="58" spans="1:19" s="146" customFormat="1" x14ac:dyDescent="0.2">
      <c r="A58" s="1088" t="str">
        <f>A29</f>
        <v>2014/15</v>
      </c>
      <c r="B58" s="1059">
        <f>B29</f>
        <v>20</v>
      </c>
      <c r="C58" s="1060">
        <f>Assumptions!E$16</f>
        <v>0.06</v>
      </c>
      <c r="D58" s="1061">
        <f>D29</f>
        <v>0</v>
      </c>
      <c r="E58" s="143"/>
      <c r="F58" s="143"/>
      <c r="G58" s="145"/>
      <c r="H58" s="145"/>
      <c r="I58" s="145"/>
      <c r="J58" s="145"/>
      <c r="K58" s="145"/>
      <c r="L58" s="145"/>
      <c r="M58" s="145"/>
      <c r="N58" s="145"/>
      <c r="O58" s="145"/>
      <c r="P58" s="1057"/>
      <c r="Q58" s="144"/>
    </row>
    <row r="59" spans="1:19" s="146" customFormat="1" x14ac:dyDescent="0.2">
      <c r="A59" s="1088"/>
      <c r="B59" s="1059"/>
      <c r="C59" s="1060"/>
      <c r="D59" s="1061" t="str">
        <f>D54</f>
        <v xml:space="preserve">Principal </v>
      </c>
      <c r="E59" s="143"/>
      <c r="F59" s="143"/>
      <c r="G59" s="145"/>
      <c r="H59" s="145">
        <f t="shared" ref="H59:M59" si="12">-ROUND(PMT($C$58,$B$58,$D$58),-3)-H60</f>
        <v>0</v>
      </c>
      <c r="I59" s="145">
        <f t="shared" si="12"/>
        <v>0</v>
      </c>
      <c r="J59" s="145">
        <f t="shared" si="12"/>
        <v>0</v>
      </c>
      <c r="K59" s="145">
        <f t="shared" si="12"/>
        <v>0</v>
      </c>
      <c r="L59" s="145">
        <f t="shared" si="12"/>
        <v>0</v>
      </c>
      <c r="M59" s="145">
        <f t="shared" si="12"/>
        <v>0</v>
      </c>
      <c r="N59" s="145">
        <f>-ROUND(PMT($C$58,$B$58,$D$58),-3)-N60</f>
        <v>0</v>
      </c>
      <c r="O59" s="145">
        <f>-ROUND(PMT($C$58,$B$58,$D$58),-3)-O60</f>
        <v>0</v>
      </c>
      <c r="P59" s="1057">
        <f>-ROUND(PMT($C$58,$B$58,$D$58),-3)-P60</f>
        <v>0</v>
      </c>
      <c r="Q59" s="144">
        <f>SUM(E59:P59)</f>
        <v>0</v>
      </c>
    </row>
    <row r="60" spans="1:19" s="146" customFormat="1" x14ac:dyDescent="0.2">
      <c r="A60" s="1088"/>
      <c r="B60" s="1059"/>
      <c r="C60" s="1060"/>
      <c r="D60" s="1061" t="str">
        <f>D55</f>
        <v>Interest</v>
      </c>
      <c r="E60" s="143">
        <v>0</v>
      </c>
      <c r="F60" s="143">
        <v>0</v>
      </c>
      <c r="G60" s="145">
        <f>G29</f>
        <v>0</v>
      </c>
      <c r="H60" s="145">
        <f>ROUND(G61*$C$58,-3)</f>
        <v>0</v>
      </c>
      <c r="I60" s="145">
        <f t="shared" ref="I60:N60" si="13">ROUND(H61*$C$58,-3)</f>
        <v>0</v>
      </c>
      <c r="J60" s="145">
        <f t="shared" si="13"/>
        <v>0</v>
      </c>
      <c r="K60" s="145">
        <f t="shared" si="13"/>
        <v>0</v>
      </c>
      <c r="L60" s="145">
        <f t="shared" si="13"/>
        <v>0</v>
      </c>
      <c r="M60" s="145">
        <f t="shared" si="13"/>
        <v>0</v>
      </c>
      <c r="N60" s="145">
        <f t="shared" si="13"/>
        <v>0</v>
      </c>
      <c r="O60" s="145">
        <f>ROUND(M61*$C$58,-3)</f>
        <v>0</v>
      </c>
      <c r="P60" s="1057">
        <f>ROUND(N61*$C$58,-3)</f>
        <v>0</v>
      </c>
      <c r="Q60" s="144">
        <f>SUM(E60:P60)</f>
        <v>0</v>
      </c>
    </row>
    <row r="61" spans="1:19" s="131" customFormat="1" x14ac:dyDescent="0.2">
      <c r="A61" s="2542"/>
      <c r="B61" s="367"/>
      <c r="C61" s="2569"/>
      <c r="D61" s="640" t="str">
        <f>D56</f>
        <v>O/S Princ</v>
      </c>
      <c r="E61" s="177">
        <v>0</v>
      </c>
      <c r="F61" s="177">
        <f>D58</f>
        <v>0</v>
      </c>
      <c r="G61" s="177">
        <f t="shared" ref="G61:N61" si="14">F61-G59</f>
        <v>0</v>
      </c>
      <c r="H61" s="177">
        <f t="shared" si="14"/>
        <v>0</v>
      </c>
      <c r="I61" s="177">
        <f t="shared" si="14"/>
        <v>0</v>
      </c>
      <c r="J61" s="177">
        <f t="shared" si="14"/>
        <v>0</v>
      </c>
      <c r="K61" s="177">
        <f t="shared" si="14"/>
        <v>0</v>
      </c>
      <c r="L61" s="177">
        <f t="shared" si="14"/>
        <v>0</v>
      </c>
      <c r="M61" s="177">
        <f t="shared" si="14"/>
        <v>0</v>
      </c>
      <c r="N61" s="177">
        <f t="shared" si="14"/>
        <v>0</v>
      </c>
      <c r="O61" s="129">
        <f>M61-O59</f>
        <v>0</v>
      </c>
      <c r="P61" s="2570">
        <f>N61-P59</f>
        <v>0</v>
      </c>
      <c r="Q61" s="176">
        <f>SUM(Q59:Q60)</f>
        <v>0</v>
      </c>
    </row>
    <row r="62" spans="1:19" s="146" customFormat="1" x14ac:dyDescent="0.2">
      <c r="A62" s="1088"/>
      <c r="B62" s="1059"/>
      <c r="C62" s="1060"/>
      <c r="D62" s="1061"/>
      <c r="E62" s="143"/>
      <c r="F62" s="143"/>
      <c r="G62" s="145"/>
      <c r="H62" s="145"/>
      <c r="I62" s="143"/>
      <c r="J62" s="145"/>
      <c r="K62" s="145"/>
      <c r="L62" s="145"/>
      <c r="M62" s="145"/>
      <c r="N62" s="145"/>
      <c r="O62" s="145"/>
      <c r="P62" s="1057"/>
      <c r="Q62" s="144"/>
    </row>
    <row r="63" spans="1:19" s="146" customFormat="1" x14ac:dyDescent="0.2">
      <c r="A63" s="1088" t="str">
        <f>A30</f>
        <v>2015/16</v>
      </c>
      <c r="B63" s="1059">
        <f>B30</f>
        <v>20</v>
      </c>
      <c r="C63" s="1060">
        <f>Assumptions!F$16</f>
        <v>0.06</v>
      </c>
      <c r="D63" s="1061">
        <f>D30</f>
        <v>0</v>
      </c>
      <c r="E63" s="143"/>
      <c r="F63" s="143"/>
      <c r="G63" s="145"/>
      <c r="H63" s="145"/>
      <c r="I63" s="145"/>
      <c r="J63" s="145"/>
      <c r="K63" s="145"/>
      <c r="L63" s="145"/>
      <c r="M63" s="145"/>
      <c r="N63" s="145"/>
      <c r="O63" s="145"/>
      <c r="P63" s="1057"/>
      <c r="Q63" s="144"/>
    </row>
    <row r="64" spans="1:19" s="146" customFormat="1" x14ac:dyDescent="0.2">
      <c r="A64" s="1088"/>
      <c r="B64" s="1059"/>
      <c r="C64" s="1060"/>
      <c r="D64" s="1061" t="str">
        <f>D59</f>
        <v xml:space="preserve">Principal </v>
      </c>
      <c r="E64" s="143"/>
      <c r="F64" s="143"/>
      <c r="G64" s="145"/>
      <c r="H64" s="145">
        <f>-ROUND(PMT($C$63,$B$63,$D$63),-3)-H65</f>
        <v>0</v>
      </c>
      <c r="I64" s="145">
        <f t="shared" ref="I64:P64" si="15">-ROUND(PMT($C$63,$B$63,$D$63),-3)-I65</f>
        <v>0</v>
      </c>
      <c r="J64" s="145">
        <f t="shared" si="15"/>
        <v>0</v>
      </c>
      <c r="K64" s="145">
        <f t="shared" si="15"/>
        <v>0</v>
      </c>
      <c r="L64" s="145">
        <f t="shared" si="15"/>
        <v>0</v>
      </c>
      <c r="M64" s="145">
        <f t="shared" si="15"/>
        <v>0</v>
      </c>
      <c r="N64" s="145">
        <f t="shared" si="15"/>
        <v>0</v>
      </c>
      <c r="O64" s="145">
        <f t="shared" si="15"/>
        <v>0</v>
      </c>
      <c r="P64" s="1057">
        <f t="shared" si="15"/>
        <v>0</v>
      </c>
      <c r="Q64" s="144">
        <f>SUM(E64:P64)</f>
        <v>0</v>
      </c>
    </row>
    <row r="65" spans="1:17" s="146" customFormat="1" x14ac:dyDescent="0.2">
      <c r="A65" s="1088"/>
      <c r="B65" s="1059"/>
      <c r="C65" s="1060"/>
      <c r="D65" s="1061" t="str">
        <f>D60</f>
        <v>Interest</v>
      </c>
      <c r="E65" s="143"/>
      <c r="F65" s="143"/>
      <c r="G65" s="145"/>
      <c r="H65" s="145">
        <f>ROUND(D63*$C$63,-3)</f>
        <v>0</v>
      </c>
      <c r="I65" s="145">
        <f>ROUND(H66*$C$63,-3)</f>
        <v>0</v>
      </c>
      <c r="J65" s="145">
        <f t="shared" ref="J65:N65" si="16">ROUND(I66*$C$63,-3)</f>
        <v>0</v>
      </c>
      <c r="K65" s="145">
        <f t="shared" si="16"/>
        <v>0</v>
      </c>
      <c r="L65" s="145">
        <f t="shared" si="16"/>
        <v>0</v>
      </c>
      <c r="M65" s="145">
        <f t="shared" si="16"/>
        <v>0</v>
      </c>
      <c r="N65" s="145">
        <f t="shared" si="16"/>
        <v>0</v>
      </c>
      <c r="O65" s="145">
        <f>ROUND(M66*$C$63,-3)</f>
        <v>0</v>
      </c>
      <c r="P65" s="1057">
        <f>ROUND(N66*$C$63,-3)</f>
        <v>0</v>
      </c>
      <c r="Q65" s="144">
        <f>SUM(E65:P65)</f>
        <v>0</v>
      </c>
    </row>
    <row r="66" spans="1:17" s="131" customFormat="1" x14ac:dyDescent="0.2">
      <c r="A66" s="2542"/>
      <c r="B66" s="367"/>
      <c r="C66" s="2569"/>
      <c r="D66" s="640" t="str">
        <f>D61</f>
        <v>O/S Princ</v>
      </c>
      <c r="E66" s="177"/>
      <c r="F66" s="177"/>
      <c r="G66" s="177">
        <f>D63</f>
        <v>0</v>
      </c>
      <c r="H66" s="177">
        <f t="shared" ref="H66:M66" si="17">G66-H64</f>
        <v>0</v>
      </c>
      <c r="I66" s="177">
        <f t="shared" si="17"/>
        <v>0</v>
      </c>
      <c r="J66" s="177">
        <f t="shared" si="17"/>
        <v>0</v>
      </c>
      <c r="K66" s="177">
        <f t="shared" si="17"/>
        <v>0</v>
      </c>
      <c r="L66" s="177">
        <f t="shared" si="17"/>
        <v>0</v>
      </c>
      <c r="M66" s="177">
        <f t="shared" si="17"/>
        <v>0</v>
      </c>
      <c r="N66" s="177">
        <f>M66-N64</f>
        <v>0</v>
      </c>
      <c r="O66" s="129">
        <f>M66-O64</f>
        <v>0</v>
      </c>
      <c r="P66" s="2570">
        <f>N66-P64</f>
        <v>0</v>
      </c>
      <c r="Q66" s="176">
        <f>SUM(Q64:Q65)</f>
        <v>0</v>
      </c>
    </row>
    <row r="67" spans="1:17" s="131" customFormat="1" x14ac:dyDescent="0.2">
      <c r="A67" s="2542"/>
      <c r="B67" s="367"/>
      <c r="C67" s="2569"/>
      <c r="D67" s="640"/>
      <c r="E67" s="177"/>
      <c r="F67" s="177"/>
      <c r="G67" s="177"/>
      <c r="H67" s="177"/>
      <c r="I67" s="177"/>
      <c r="J67" s="177"/>
      <c r="K67" s="177"/>
      <c r="L67" s="177"/>
      <c r="M67" s="177"/>
      <c r="N67" s="177"/>
      <c r="O67" s="129"/>
      <c r="P67" s="2570"/>
      <c r="Q67" s="176"/>
    </row>
    <row r="68" spans="1:17" s="146" customFormat="1" x14ac:dyDescent="0.2">
      <c r="A68" s="1088" t="str">
        <f>A31</f>
        <v>2016/17</v>
      </c>
      <c r="B68" s="1059">
        <f>B63</f>
        <v>20</v>
      </c>
      <c r="C68" s="1238">
        <f>C31</f>
        <v>7.6700000000000004E-2</v>
      </c>
      <c r="D68" s="1061">
        <f>D31</f>
        <v>50000000</v>
      </c>
      <c r="E68" s="143"/>
      <c r="F68" s="143"/>
      <c r="G68" s="145"/>
      <c r="H68" s="145"/>
      <c r="I68" s="145"/>
      <c r="J68" s="145"/>
      <c r="K68" s="145"/>
      <c r="L68" s="145"/>
      <c r="M68" s="145"/>
      <c r="N68" s="145"/>
      <c r="O68" s="145"/>
      <c r="P68" s="1057"/>
      <c r="Q68" s="144"/>
    </row>
    <row r="69" spans="1:17" s="146" customFormat="1" x14ac:dyDescent="0.2">
      <c r="A69" s="1088"/>
      <c r="B69" s="1059" t="s">
        <v>1158</v>
      </c>
      <c r="C69" s="1238"/>
      <c r="D69" s="1061" t="str">
        <f>D64</f>
        <v xml:space="preserve">Principal </v>
      </c>
      <c r="E69" s="143">
        <v>1105600</v>
      </c>
      <c r="F69" s="145">
        <v>1192900</v>
      </c>
      <c r="G69" s="145">
        <v>1287000</v>
      </c>
      <c r="H69" s="145">
        <v>1388500</v>
      </c>
      <c r="I69" s="145">
        <v>1498200</v>
      </c>
      <c r="J69" s="145">
        <v>1616500</v>
      </c>
      <c r="K69" s="145">
        <v>1744000</v>
      </c>
      <c r="L69" s="145">
        <v>1881700</v>
      </c>
      <c r="M69" s="145">
        <v>2030300</v>
      </c>
      <c r="N69" s="145">
        <v>2190500</v>
      </c>
      <c r="O69" s="145">
        <f>O31-O70</f>
        <v>2381300</v>
      </c>
      <c r="P69" s="1057">
        <f>P31-P70</f>
        <v>2581300</v>
      </c>
      <c r="Q69" s="144">
        <f>SUM(E69:P69)</f>
        <v>20897800</v>
      </c>
    </row>
    <row r="70" spans="1:17" s="146" customFormat="1" x14ac:dyDescent="0.2">
      <c r="A70" s="1088"/>
      <c r="B70" s="1059"/>
      <c r="C70" s="1238"/>
      <c r="D70" s="1061" t="str">
        <f>D65</f>
        <v>Interest</v>
      </c>
      <c r="E70" s="143">
        <v>3803700</v>
      </c>
      <c r="F70" s="143">
        <v>3716400</v>
      </c>
      <c r="G70" s="145">
        <v>3622300</v>
      </c>
      <c r="H70" s="145">
        <v>3520800</v>
      </c>
      <c r="I70" s="145">
        <v>3411100</v>
      </c>
      <c r="J70" s="145">
        <v>3292800</v>
      </c>
      <c r="K70" s="145">
        <v>3165300</v>
      </c>
      <c r="L70" s="145">
        <v>3027600</v>
      </c>
      <c r="M70" s="145">
        <v>2879000</v>
      </c>
      <c r="N70" s="145">
        <v>2718800</v>
      </c>
      <c r="O70" s="2422">
        <v>2528000</v>
      </c>
      <c r="P70" s="1655">
        <v>2328000</v>
      </c>
      <c r="Q70" s="144">
        <f>SUM(E70:P70)</f>
        <v>38013800</v>
      </c>
    </row>
    <row r="71" spans="1:17" s="131" customFormat="1" x14ac:dyDescent="0.2">
      <c r="A71" s="2542"/>
      <c r="B71" s="367"/>
      <c r="C71" s="2571"/>
      <c r="D71" s="640" t="str">
        <f>D66</f>
        <v>O/S Princ</v>
      </c>
      <c r="E71" s="177">
        <v>48894400</v>
      </c>
      <c r="F71" s="177">
        <f>E71-F69</f>
        <v>47701500</v>
      </c>
      <c r="G71" s="177">
        <f>F71-G69</f>
        <v>46414500</v>
      </c>
      <c r="H71" s="177">
        <f>G71-H69</f>
        <v>45026000</v>
      </c>
      <c r="I71" s="177">
        <f>H71-I69</f>
        <v>43527800</v>
      </c>
      <c r="J71" s="177">
        <f t="shared" ref="J71:N71" si="18">I71-J69</f>
        <v>41911300</v>
      </c>
      <c r="K71" s="177">
        <f t="shared" si="18"/>
        <v>40167300</v>
      </c>
      <c r="L71" s="177">
        <f t="shared" si="18"/>
        <v>38285600</v>
      </c>
      <c r="M71" s="177">
        <f t="shared" si="18"/>
        <v>36255300</v>
      </c>
      <c r="N71" s="177">
        <f t="shared" si="18"/>
        <v>34064800</v>
      </c>
      <c r="O71" s="129">
        <f>M71-O69</f>
        <v>33874000</v>
      </c>
      <c r="P71" s="2570">
        <f>N71-P69</f>
        <v>31483500</v>
      </c>
      <c r="Q71" s="176">
        <f>SUM(Q69:Q70)</f>
        <v>58911600</v>
      </c>
    </row>
    <row r="72" spans="1:17" s="131" customFormat="1" x14ac:dyDescent="0.2">
      <c r="A72" s="2542"/>
      <c r="B72" s="367"/>
      <c r="C72" s="2571"/>
      <c r="D72" s="640"/>
      <c r="E72" s="177"/>
      <c r="F72" s="177"/>
      <c r="G72" s="177"/>
      <c r="H72" s="177"/>
      <c r="I72" s="177"/>
      <c r="J72" s="177"/>
      <c r="K72" s="177"/>
      <c r="L72" s="177"/>
      <c r="M72" s="177"/>
      <c r="N72" s="177"/>
      <c r="O72" s="177"/>
      <c r="P72" s="2570"/>
      <c r="Q72" s="176"/>
    </row>
    <row r="73" spans="1:17" s="146" customFormat="1" x14ac:dyDescent="0.2">
      <c r="A73" s="1088" t="str">
        <f>A68</f>
        <v>2016/17</v>
      </c>
      <c r="B73" s="1059">
        <f>B68</f>
        <v>20</v>
      </c>
      <c r="C73" s="1238">
        <f>C32</f>
        <v>7.4700000000000003E-2</v>
      </c>
      <c r="D73" s="1061">
        <f>D32</f>
        <v>13000000</v>
      </c>
      <c r="E73" s="143"/>
      <c r="F73" s="143"/>
      <c r="G73" s="145"/>
      <c r="H73" s="145"/>
      <c r="I73" s="145"/>
      <c r="J73" s="145"/>
      <c r="K73" s="145"/>
      <c r="L73" s="145"/>
      <c r="M73" s="145"/>
      <c r="N73" s="145"/>
      <c r="O73" s="145"/>
      <c r="P73" s="1057"/>
      <c r="Q73" s="144"/>
    </row>
    <row r="74" spans="1:17" s="146" customFormat="1" x14ac:dyDescent="0.2">
      <c r="A74" s="1088"/>
      <c r="B74" s="1059" t="s">
        <v>1159</v>
      </c>
      <c r="C74" s="1060"/>
      <c r="D74" s="1061" t="str">
        <f>D69</f>
        <v xml:space="preserve">Principal </v>
      </c>
      <c r="E74" s="143">
        <v>294200</v>
      </c>
      <c r="F74" s="145">
        <v>316800</v>
      </c>
      <c r="G74" s="145">
        <v>341200</v>
      </c>
      <c r="H74" s="145">
        <v>367500</v>
      </c>
      <c r="I74" s="145">
        <v>395600</v>
      </c>
      <c r="J74" s="145">
        <v>422200</v>
      </c>
      <c r="K74" s="145">
        <v>457200</v>
      </c>
      <c r="L74" s="145">
        <v>492200</v>
      </c>
      <c r="M74" s="145">
        <v>532200</v>
      </c>
      <c r="N74" s="145">
        <v>577200</v>
      </c>
      <c r="O74" s="145">
        <f>O32-O75</f>
        <v>622200</v>
      </c>
      <c r="P74" s="1057">
        <f>P32-P75</f>
        <v>672200</v>
      </c>
      <c r="Q74" s="144">
        <f>SUM(E74:P74)</f>
        <v>5490700</v>
      </c>
    </row>
    <row r="75" spans="1:17" s="146" customFormat="1" x14ac:dyDescent="0.2">
      <c r="A75" s="1088"/>
      <c r="B75" s="1059"/>
      <c r="C75" s="1060"/>
      <c r="D75" s="1061" t="str">
        <f>D70</f>
        <v>Interest</v>
      </c>
      <c r="E75" s="143">
        <v>963000</v>
      </c>
      <c r="F75" s="143">
        <v>940400</v>
      </c>
      <c r="G75" s="145">
        <v>916000</v>
      </c>
      <c r="H75" s="145">
        <v>889700</v>
      </c>
      <c r="I75" s="145">
        <v>861600</v>
      </c>
      <c r="J75" s="145">
        <v>835000</v>
      </c>
      <c r="K75" s="145">
        <v>800000</v>
      </c>
      <c r="L75" s="1259">
        <v>765000</v>
      </c>
      <c r="M75" s="1259">
        <v>725000</v>
      </c>
      <c r="N75" s="1259">
        <v>680000</v>
      </c>
      <c r="O75" s="1259">
        <v>635000</v>
      </c>
      <c r="P75" s="1260">
        <v>585000</v>
      </c>
      <c r="Q75" s="144">
        <f>SUM(E75:P75)</f>
        <v>9595700</v>
      </c>
    </row>
    <row r="76" spans="1:17" s="131" customFormat="1" x14ac:dyDescent="0.2">
      <c r="A76" s="2542"/>
      <c r="B76" s="367"/>
      <c r="C76" s="2569"/>
      <c r="D76" s="640" t="str">
        <f>D71</f>
        <v>O/S Princ</v>
      </c>
      <c r="E76" s="177">
        <v>12705800</v>
      </c>
      <c r="F76" s="177">
        <f t="shared" ref="F76:N76" si="19">E76-F74</f>
        <v>12389000</v>
      </c>
      <c r="G76" s="177">
        <f t="shared" si="19"/>
        <v>12047800</v>
      </c>
      <c r="H76" s="177">
        <f t="shared" si="19"/>
        <v>11680300</v>
      </c>
      <c r="I76" s="177">
        <f t="shared" si="19"/>
        <v>11284700</v>
      </c>
      <c r="J76" s="177">
        <f t="shared" si="19"/>
        <v>10862500</v>
      </c>
      <c r="K76" s="177">
        <f t="shared" si="19"/>
        <v>10405300</v>
      </c>
      <c r="L76" s="177">
        <f t="shared" si="19"/>
        <v>9913100</v>
      </c>
      <c r="M76" s="177">
        <f t="shared" si="19"/>
        <v>9380900</v>
      </c>
      <c r="N76" s="177">
        <f t="shared" si="19"/>
        <v>8803700</v>
      </c>
      <c r="O76" s="129">
        <f>M76-O74</f>
        <v>8758700</v>
      </c>
      <c r="P76" s="2570">
        <f>N76-P74</f>
        <v>8131500</v>
      </c>
      <c r="Q76" s="176">
        <f>SUM(Q74:Q75)</f>
        <v>15086400</v>
      </c>
    </row>
    <row r="77" spans="1:17" s="131" customFormat="1" x14ac:dyDescent="0.2">
      <c r="A77" s="2542"/>
      <c r="B77" s="367"/>
      <c r="C77" s="2569"/>
      <c r="D77" s="640"/>
      <c r="E77" s="177"/>
      <c r="F77" s="177"/>
      <c r="G77" s="177"/>
      <c r="H77" s="177"/>
      <c r="I77" s="177"/>
      <c r="J77" s="177"/>
      <c r="K77" s="177"/>
      <c r="L77" s="177"/>
      <c r="M77" s="177"/>
      <c r="N77" s="177"/>
      <c r="O77" s="177"/>
      <c r="P77" s="1057"/>
      <c r="Q77" s="176"/>
    </row>
    <row r="78" spans="1:17" s="146" customFormat="1" x14ac:dyDescent="0.2">
      <c r="A78" s="1088" t="str">
        <f>A33</f>
        <v>2017/18</v>
      </c>
      <c r="B78" s="1059">
        <f>B73</f>
        <v>20</v>
      </c>
      <c r="C78" s="1060">
        <f>Assumptions!H$16</f>
        <v>0.06</v>
      </c>
      <c r="D78" s="1061">
        <f>D33</f>
        <v>0</v>
      </c>
      <c r="E78" s="143"/>
      <c r="F78" s="143"/>
      <c r="G78" s="145"/>
      <c r="H78" s="145"/>
      <c r="I78" s="145"/>
      <c r="J78" s="145"/>
      <c r="K78" s="145"/>
      <c r="L78" s="145"/>
      <c r="M78" s="145"/>
      <c r="N78" s="145"/>
      <c r="O78" s="145"/>
      <c r="P78" s="1057"/>
      <c r="Q78" s="144"/>
    </row>
    <row r="79" spans="1:17" s="146" customFormat="1" x14ac:dyDescent="0.2">
      <c r="A79" s="1088"/>
      <c r="B79" s="1059"/>
      <c r="C79" s="1060"/>
      <c r="D79" s="1061" t="str">
        <f>D69</f>
        <v xml:space="preserve">Principal </v>
      </c>
      <c r="E79" s="143"/>
      <c r="F79" s="143"/>
      <c r="G79" s="145"/>
      <c r="H79" s="145"/>
      <c r="I79" s="145"/>
      <c r="J79" s="145">
        <f t="shared" ref="J79:P79" si="20">-ROUND(PMT($C$78,$B$78,$D$78),-3)-J80</f>
        <v>0</v>
      </c>
      <c r="K79" s="145">
        <f t="shared" si="20"/>
        <v>0</v>
      </c>
      <c r="L79" s="145">
        <f t="shared" si="20"/>
        <v>0</v>
      </c>
      <c r="M79" s="145">
        <f t="shared" si="20"/>
        <v>0</v>
      </c>
      <c r="N79" s="145">
        <f t="shared" si="20"/>
        <v>0</v>
      </c>
      <c r="O79" s="145">
        <f t="shared" si="20"/>
        <v>0</v>
      </c>
      <c r="P79" s="1057">
        <f t="shared" si="20"/>
        <v>0</v>
      </c>
      <c r="Q79" s="144">
        <f>SUM(E79:P79)</f>
        <v>0</v>
      </c>
    </row>
    <row r="80" spans="1:17" s="146" customFormat="1" x14ac:dyDescent="0.2">
      <c r="A80" s="1088"/>
      <c r="B80" s="1059"/>
      <c r="C80" s="1060"/>
      <c r="D80" s="1061" t="str">
        <f>D70</f>
        <v>Interest</v>
      </c>
      <c r="E80" s="143"/>
      <c r="F80" s="143"/>
      <c r="G80" s="145"/>
      <c r="H80" s="145"/>
      <c r="I80" s="145"/>
      <c r="J80" s="145">
        <f t="shared" ref="J80:N80" si="21">ROUND(I81*$C$78,-3)</f>
        <v>0</v>
      </c>
      <c r="K80" s="145">
        <f t="shared" si="21"/>
        <v>0</v>
      </c>
      <c r="L80" s="145">
        <f t="shared" si="21"/>
        <v>0</v>
      </c>
      <c r="M80" s="145">
        <f t="shared" si="21"/>
        <v>0</v>
      </c>
      <c r="N80" s="145">
        <f t="shared" si="21"/>
        <v>0</v>
      </c>
      <c r="O80" s="145">
        <f>ROUND(M81*$C$78,-3)</f>
        <v>0</v>
      </c>
      <c r="P80" s="1057">
        <f>ROUND(N81*$C$78,-3)</f>
        <v>0</v>
      </c>
      <c r="Q80" s="144">
        <f>SUM(E80:P80)</f>
        <v>0</v>
      </c>
    </row>
    <row r="81" spans="1:17" s="131" customFormat="1" x14ac:dyDescent="0.2">
      <c r="A81" s="2542"/>
      <c r="B81" s="367"/>
      <c r="C81" s="2569"/>
      <c r="D81" s="640" t="str">
        <f>D71</f>
        <v>O/S Princ</v>
      </c>
      <c r="E81" s="177"/>
      <c r="F81" s="177"/>
      <c r="G81" s="177"/>
      <c r="H81" s="177"/>
      <c r="I81" s="177">
        <f>D78</f>
        <v>0</v>
      </c>
      <c r="J81" s="177">
        <f t="shared" ref="J81:N81" si="22">I81-J79</f>
        <v>0</v>
      </c>
      <c r="K81" s="177">
        <f t="shared" si="22"/>
        <v>0</v>
      </c>
      <c r="L81" s="177">
        <f t="shared" si="22"/>
        <v>0</v>
      </c>
      <c r="M81" s="177">
        <f t="shared" si="22"/>
        <v>0</v>
      </c>
      <c r="N81" s="177">
        <f t="shared" si="22"/>
        <v>0</v>
      </c>
      <c r="O81" s="129">
        <f>M81-O79</f>
        <v>0</v>
      </c>
      <c r="P81" s="2570">
        <f>N81-P79</f>
        <v>0</v>
      </c>
      <c r="Q81" s="176">
        <f>SUM(Q79:Q80)</f>
        <v>0</v>
      </c>
    </row>
    <row r="82" spans="1:17" s="131" customFormat="1" x14ac:dyDescent="0.2">
      <c r="A82" s="2542"/>
      <c r="B82" s="367"/>
      <c r="C82" s="2569"/>
      <c r="D82" s="640"/>
      <c r="E82" s="177"/>
      <c r="F82" s="177"/>
      <c r="G82" s="177"/>
      <c r="H82" s="177"/>
      <c r="I82" s="177"/>
      <c r="J82" s="177"/>
      <c r="K82" s="177"/>
      <c r="L82" s="177"/>
      <c r="M82" s="177"/>
      <c r="N82" s="177"/>
      <c r="O82" s="129"/>
      <c r="P82" s="2570"/>
      <c r="Q82" s="176"/>
    </row>
    <row r="83" spans="1:17" s="146" customFormat="1" x14ac:dyDescent="0.2">
      <c r="A83" s="1088" t="str">
        <f>A34</f>
        <v>2018/19</v>
      </c>
      <c r="B83" s="1059">
        <f>B34</f>
        <v>20</v>
      </c>
      <c r="C83" s="1060">
        <f>Assumptions!I$16</f>
        <v>0.06</v>
      </c>
      <c r="D83" s="1061">
        <f>D34</f>
        <v>0</v>
      </c>
      <c r="E83" s="143"/>
      <c r="F83" s="143"/>
      <c r="G83" s="145"/>
      <c r="H83" s="145"/>
      <c r="I83" s="145"/>
      <c r="J83" s="145"/>
      <c r="K83" s="145"/>
      <c r="L83" s="145"/>
      <c r="M83" s="145"/>
      <c r="N83" s="145"/>
      <c r="O83" s="145"/>
      <c r="P83" s="1057"/>
      <c r="Q83" s="144"/>
    </row>
    <row r="84" spans="1:17" s="146" customFormat="1" x14ac:dyDescent="0.2">
      <c r="A84" s="1088"/>
      <c r="B84" s="1059"/>
      <c r="C84" s="1060"/>
      <c r="D84" s="1061" t="str">
        <f>D79</f>
        <v xml:space="preserve">Principal </v>
      </c>
      <c r="E84" s="143"/>
      <c r="F84" s="143"/>
      <c r="G84" s="145"/>
      <c r="H84" s="145"/>
      <c r="I84" s="145"/>
      <c r="J84" s="145"/>
      <c r="K84" s="145">
        <f t="shared" ref="K84:P84" si="23">-ROUND(PMT($C$83,$B$83,$D$83),-3)-K85</f>
        <v>0</v>
      </c>
      <c r="L84" s="145">
        <f t="shared" si="23"/>
        <v>0</v>
      </c>
      <c r="M84" s="145">
        <f t="shared" si="23"/>
        <v>0</v>
      </c>
      <c r="N84" s="145">
        <f t="shared" si="23"/>
        <v>0</v>
      </c>
      <c r="O84" s="145">
        <f t="shared" si="23"/>
        <v>0</v>
      </c>
      <c r="P84" s="1057">
        <f t="shared" si="23"/>
        <v>0</v>
      </c>
      <c r="Q84" s="144">
        <f>SUM(E84:P84)</f>
        <v>0</v>
      </c>
    </row>
    <row r="85" spans="1:17" s="146" customFormat="1" x14ac:dyDescent="0.2">
      <c r="A85" s="1088"/>
      <c r="B85" s="1059"/>
      <c r="C85" s="1060"/>
      <c r="D85" s="1061" t="str">
        <f>D80</f>
        <v>Interest</v>
      </c>
      <c r="E85" s="143"/>
      <c r="F85" s="143"/>
      <c r="G85" s="145"/>
      <c r="H85" s="145"/>
      <c r="I85" s="145"/>
      <c r="J85" s="145"/>
      <c r="K85" s="145">
        <f>ROUND(J86*$C$83,-3)</f>
        <v>0</v>
      </c>
      <c r="L85" s="145">
        <f>ROUND(K86*$C$83,-3)</f>
        <v>0</v>
      </c>
      <c r="M85" s="145">
        <f>ROUND(L86*$C$83,-3)</f>
        <v>0</v>
      </c>
      <c r="N85" s="145">
        <f>ROUND(M86*$C$83,-3)</f>
        <v>0</v>
      </c>
      <c r="O85" s="145">
        <f>ROUND(M86*$C$83,-3)</f>
        <v>0</v>
      </c>
      <c r="P85" s="1057">
        <f>ROUND(N86*$C$83,-3)</f>
        <v>0</v>
      </c>
      <c r="Q85" s="144">
        <f>SUM(E85:P85)</f>
        <v>0</v>
      </c>
    </row>
    <row r="86" spans="1:17" s="131" customFormat="1" x14ac:dyDescent="0.2">
      <c r="A86" s="2542"/>
      <c r="B86" s="367"/>
      <c r="C86" s="2569"/>
      <c r="D86" s="640" t="str">
        <f>D81</f>
        <v>O/S Princ</v>
      </c>
      <c r="E86" s="177"/>
      <c r="F86" s="177"/>
      <c r="G86" s="177"/>
      <c r="H86" s="177"/>
      <c r="I86" s="177"/>
      <c r="J86" s="177">
        <f>D83</f>
        <v>0</v>
      </c>
      <c r="K86" s="177">
        <f>J86-K84</f>
        <v>0</v>
      </c>
      <c r="L86" s="177">
        <f>K86-L84</f>
        <v>0</v>
      </c>
      <c r="M86" s="177">
        <f>L86-M84</f>
        <v>0</v>
      </c>
      <c r="N86" s="177">
        <f>M86-N84</f>
        <v>0</v>
      </c>
      <c r="O86" s="129">
        <f>M86-O84</f>
        <v>0</v>
      </c>
      <c r="P86" s="2570">
        <f>N86-P84</f>
        <v>0</v>
      </c>
      <c r="Q86" s="176">
        <f>SUM(Q84:Q85)</f>
        <v>0</v>
      </c>
    </row>
    <row r="87" spans="1:17" s="131" customFormat="1" x14ac:dyDescent="0.2">
      <c r="A87" s="2542"/>
      <c r="B87" s="367"/>
      <c r="C87" s="2569"/>
      <c r="D87" s="640"/>
      <c r="E87" s="177"/>
      <c r="F87" s="177"/>
      <c r="G87" s="177"/>
      <c r="H87" s="177"/>
      <c r="I87" s="177"/>
      <c r="J87" s="177"/>
      <c r="K87" s="177"/>
      <c r="L87" s="177"/>
      <c r="M87" s="177"/>
      <c r="N87" s="177"/>
      <c r="O87" s="129"/>
      <c r="P87" s="2570"/>
      <c r="Q87" s="176"/>
    </row>
    <row r="88" spans="1:17" s="146" customFormat="1" x14ac:dyDescent="0.2">
      <c r="A88" s="1088" t="str">
        <f>A35</f>
        <v>2019/20</v>
      </c>
      <c r="B88" s="1059">
        <f>B35</f>
        <v>20</v>
      </c>
      <c r="C88" s="1060">
        <f>Assumptions!J$16</f>
        <v>0.06</v>
      </c>
      <c r="D88" s="1061">
        <f>D35</f>
        <v>0</v>
      </c>
      <c r="E88" s="143"/>
      <c r="F88" s="143"/>
      <c r="G88" s="145"/>
      <c r="H88" s="145"/>
      <c r="I88" s="145"/>
      <c r="J88" s="145"/>
      <c r="K88" s="145"/>
      <c r="L88" s="145"/>
      <c r="M88" s="145"/>
      <c r="N88" s="145"/>
      <c r="O88" s="145"/>
      <c r="P88" s="1057"/>
      <c r="Q88" s="144"/>
    </row>
    <row r="89" spans="1:17" s="146" customFormat="1" x14ac:dyDescent="0.2">
      <c r="A89" s="1088"/>
      <c r="B89" s="1059"/>
      <c r="C89" s="1060"/>
      <c r="D89" s="1061" t="str">
        <f>D84</f>
        <v xml:space="preserve">Principal </v>
      </c>
      <c r="E89" s="143"/>
      <c r="F89" s="143"/>
      <c r="G89" s="145"/>
      <c r="H89" s="145"/>
      <c r="I89" s="145"/>
      <c r="J89" s="145"/>
      <c r="K89" s="145"/>
      <c r="L89" s="145">
        <f>-ROUND(PMT($C$88,$B$88,$D$88),-3)-L90</f>
        <v>0</v>
      </c>
      <c r="M89" s="145">
        <f>-ROUND(PMT($C$88,$B$88,$D$88),-3)-M90</f>
        <v>0</v>
      </c>
      <c r="N89" s="145">
        <f>-ROUND(PMT($C$88,$B$88,$D$88),-3)-N90</f>
        <v>0</v>
      </c>
      <c r="O89" s="145">
        <f>-ROUND(PMT($C$88,$B$88,$D$88),-3)-O90</f>
        <v>0</v>
      </c>
      <c r="P89" s="1057">
        <f>-ROUND(PMT($C$88,$B$88,$D$88),-3)-P90</f>
        <v>0</v>
      </c>
      <c r="Q89" s="144">
        <f>SUM(E89:P89)</f>
        <v>0</v>
      </c>
    </row>
    <row r="90" spans="1:17" s="146" customFormat="1" x14ac:dyDescent="0.2">
      <c r="A90" s="1088"/>
      <c r="B90" s="1059"/>
      <c r="C90" s="1060"/>
      <c r="D90" s="1061" t="str">
        <f>D85</f>
        <v>Interest</v>
      </c>
      <c r="E90" s="143"/>
      <c r="F90" s="143"/>
      <c r="G90" s="145"/>
      <c r="H90" s="145"/>
      <c r="I90" s="145"/>
      <c r="J90" s="145"/>
      <c r="K90" s="145"/>
      <c r="L90" s="145">
        <f>ROUND(K91*$C$88,-3)</f>
        <v>0</v>
      </c>
      <c r="M90" s="145">
        <f>ROUND(L91*$C$88,-3)</f>
        <v>0</v>
      </c>
      <c r="N90" s="145">
        <f>ROUND(M91*$C$88,-3)</f>
        <v>0</v>
      </c>
      <c r="O90" s="145">
        <f>ROUND(M91*$C$88,-3)</f>
        <v>0</v>
      </c>
      <c r="P90" s="1057">
        <f>ROUND(N91*$C$88,-3)</f>
        <v>0</v>
      </c>
      <c r="Q90" s="144">
        <f>SUM(E90:P90)</f>
        <v>0</v>
      </c>
    </row>
    <row r="91" spans="1:17" s="131" customFormat="1" x14ac:dyDescent="0.2">
      <c r="A91" s="2542"/>
      <c r="B91" s="367"/>
      <c r="C91" s="2569"/>
      <c r="D91" s="640" t="str">
        <f>D86</f>
        <v>O/S Princ</v>
      </c>
      <c r="E91" s="177"/>
      <c r="F91" s="177"/>
      <c r="G91" s="177"/>
      <c r="H91" s="177"/>
      <c r="I91" s="177"/>
      <c r="J91" s="177"/>
      <c r="K91" s="177">
        <f>D88</f>
        <v>0</v>
      </c>
      <c r="L91" s="177">
        <f>K91-L89</f>
        <v>0</v>
      </c>
      <c r="M91" s="177">
        <f>L91-M89</f>
        <v>0</v>
      </c>
      <c r="N91" s="177">
        <f>M91-N89</f>
        <v>0</v>
      </c>
      <c r="O91" s="129">
        <f>M91-O89</f>
        <v>0</v>
      </c>
      <c r="P91" s="2570">
        <f>N91-P89</f>
        <v>0</v>
      </c>
      <c r="Q91" s="176">
        <f>SUM(Q89:Q90)</f>
        <v>0</v>
      </c>
    </row>
    <row r="92" spans="1:17" s="131" customFormat="1" x14ac:dyDescent="0.2">
      <c r="A92" s="2542"/>
      <c r="B92" s="367"/>
      <c r="C92" s="2569"/>
      <c r="D92" s="640"/>
      <c r="E92" s="177"/>
      <c r="F92" s="177"/>
      <c r="G92" s="177"/>
      <c r="H92" s="177"/>
      <c r="I92" s="177"/>
      <c r="J92" s="177"/>
      <c r="K92" s="177"/>
      <c r="L92" s="177"/>
      <c r="M92" s="177"/>
      <c r="N92" s="177"/>
      <c r="O92" s="129"/>
      <c r="P92" s="2570"/>
      <c r="Q92" s="176"/>
    </row>
    <row r="93" spans="1:17" s="146" customFormat="1" x14ac:dyDescent="0.2">
      <c r="A93" s="1088" t="str">
        <f>A36</f>
        <v>2020/21</v>
      </c>
      <c r="B93" s="1059">
        <f>B36</f>
        <v>20</v>
      </c>
      <c r="C93" s="1060">
        <f>Assumptions!K$16</f>
        <v>0.06</v>
      </c>
      <c r="D93" s="1061">
        <f>D36</f>
        <v>0</v>
      </c>
      <c r="E93" s="143"/>
      <c r="F93" s="143"/>
      <c r="G93" s="145"/>
      <c r="H93" s="145"/>
      <c r="I93" s="145"/>
      <c r="J93" s="145"/>
      <c r="K93" s="145"/>
      <c r="L93" s="145"/>
      <c r="M93" s="145"/>
      <c r="N93" s="145"/>
      <c r="O93" s="145"/>
      <c r="P93" s="1057"/>
      <c r="Q93" s="144"/>
    </row>
    <row r="94" spans="1:17" s="146" customFormat="1" x14ac:dyDescent="0.2">
      <c r="A94" s="1088"/>
      <c r="B94" s="1059"/>
      <c r="C94" s="1060"/>
      <c r="D94" s="1061" t="str">
        <f>D89</f>
        <v xml:space="preserve">Principal </v>
      </c>
      <c r="E94" s="143"/>
      <c r="F94" s="143"/>
      <c r="G94" s="145"/>
      <c r="H94" s="145"/>
      <c r="I94" s="145"/>
      <c r="J94" s="145"/>
      <c r="K94" s="145"/>
      <c r="L94" s="145"/>
      <c r="M94" s="145">
        <f>-ROUND(PMT($C$93,$B$93,$D$93),-3)-M95</f>
        <v>0</v>
      </c>
      <c r="N94" s="145">
        <f>-ROUND(PMT($C$93,$B$93,$D$93),-3)-N95</f>
        <v>0</v>
      </c>
      <c r="O94" s="145">
        <f>-ROUND(PMT($C$93,$B$93,$D$93),-3)-O95</f>
        <v>0</v>
      </c>
      <c r="P94" s="1057">
        <f>-ROUND(PMT($C$93,$B$93,$D$93),-3)-P95</f>
        <v>0</v>
      </c>
      <c r="Q94" s="144">
        <f>SUM(E94:P94)</f>
        <v>0</v>
      </c>
    </row>
    <row r="95" spans="1:17" s="146" customFormat="1" x14ac:dyDescent="0.2">
      <c r="A95" s="1088"/>
      <c r="B95" s="1059"/>
      <c r="C95" s="1060"/>
      <c r="D95" s="1061" t="str">
        <f>D90</f>
        <v>Interest</v>
      </c>
      <c r="E95" s="143"/>
      <c r="F95" s="143"/>
      <c r="G95" s="145"/>
      <c r="H95" s="145"/>
      <c r="I95" s="145"/>
      <c r="J95" s="145"/>
      <c r="K95" s="145"/>
      <c r="L95" s="145"/>
      <c r="M95" s="145">
        <f>ROUND(L96*$C$93,-3)</f>
        <v>0</v>
      </c>
      <c r="N95" s="145">
        <f>ROUND(M96*$C$93,-3)</f>
        <v>0</v>
      </c>
      <c r="O95" s="145">
        <f>ROUND(M96*$C$93,-3)</f>
        <v>0</v>
      </c>
      <c r="P95" s="1057">
        <f>ROUND(N96*$C$93,-3)</f>
        <v>0</v>
      </c>
      <c r="Q95" s="144">
        <f>SUM(E95:P95)</f>
        <v>0</v>
      </c>
    </row>
    <row r="96" spans="1:17" s="131" customFormat="1" x14ac:dyDescent="0.2">
      <c r="A96" s="2542"/>
      <c r="B96" s="367"/>
      <c r="C96" s="2569"/>
      <c r="D96" s="640" t="str">
        <f>D91</f>
        <v>O/S Princ</v>
      </c>
      <c r="E96" s="177"/>
      <c r="F96" s="177"/>
      <c r="G96" s="177"/>
      <c r="H96" s="177"/>
      <c r="I96" s="177"/>
      <c r="J96" s="177"/>
      <c r="K96" s="177"/>
      <c r="L96" s="177">
        <f>D93</f>
        <v>0</v>
      </c>
      <c r="M96" s="177">
        <f>L96-M94</f>
        <v>0</v>
      </c>
      <c r="N96" s="177">
        <f>M96-N94</f>
        <v>0</v>
      </c>
      <c r="O96" s="129">
        <f>M96-O94</f>
        <v>0</v>
      </c>
      <c r="P96" s="2570">
        <f>N96-P94</f>
        <v>0</v>
      </c>
      <c r="Q96" s="176">
        <f>SUM(Q94:Q95)</f>
        <v>0</v>
      </c>
    </row>
    <row r="97" spans="1:17" s="131" customFormat="1" x14ac:dyDescent="0.2">
      <c r="A97" s="2542"/>
      <c r="B97" s="367"/>
      <c r="C97" s="2569"/>
      <c r="D97" s="640"/>
      <c r="E97" s="177"/>
      <c r="F97" s="177"/>
      <c r="G97" s="177"/>
      <c r="H97" s="177"/>
      <c r="I97" s="177"/>
      <c r="J97" s="177"/>
      <c r="K97" s="177"/>
      <c r="L97" s="177"/>
      <c r="M97" s="177"/>
      <c r="N97" s="177"/>
      <c r="O97" s="129"/>
      <c r="P97" s="2570"/>
      <c r="Q97" s="176"/>
    </row>
    <row r="98" spans="1:17" s="146" customFormat="1" x14ac:dyDescent="0.2">
      <c r="A98" s="1088" t="str">
        <f>A37</f>
        <v>2021/22</v>
      </c>
      <c r="B98" s="1059">
        <f>B37</f>
        <v>20</v>
      </c>
      <c r="C98" s="1060">
        <f>Assumptions!L$16</f>
        <v>0.06</v>
      </c>
      <c r="D98" s="1061">
        <f>D37</f>
        <v>0</v>
      </c>
      <c r="E98" s="143"/>
      <c r="F98" s="143"/>
      <c r="G98" s="145"/>
      <c r="H98" s="145"/>
      <c r="I98" s="145"/>
      <c r="J98" s="145"/>
      <c r="K98" s="145"/>
      <c r="L98" s="145"/>
      <c r="M98" s="145"/>
      <c r="N98" s="145"/>
      <c r="O98" s="145"/>
      <c r="P98" s="1057"/>
      <c r="Q98" s="144"/>
    </row>
    <row r="99" spans="1:17" s="146" customFormat="1" x14ac:dyDescent="0.2">
      <c r="A99" s="1088"/>
      <c r="B99" s="1059"/>
      <c r="C99" s="1060"/>
      <c r="D99" s="1061" t="str">
        <f>D94</f>
        <v xml:space="preserve">Principal </v>
      </c>
      <c r="E99" s="143"/>
      <c r="F99" s="143"/>
      <c r="G99" s="145"/>
      <c r="H99" s="145"/>
      <c r="I99" s="145"/>
      <c r="J99" s="145"/>
      <c r="K99" s="145"/>
      <c r="L99" s="145"/>
      <c r="M99" s="145"/>
      <c r="N99" s="145">
        <f>-ROUND(PMT($C$98,$B$98,$D$98),-3)-N100</f>
        <v>0</v>
      </c>
      <c r="O99" s="145">
        <f>-ROUND(PMT($C$98,$B$98,$D$98),-3)-O100</f>
        <v>0</v>
      </c>
      <c r="P99" s="1057">
        <f>-ROUND(PMT($C$98,$B$98,$D$98),-3)-P100</f>
        <v>0</v>
      </c>
      <c r="Q99" s="144">
        <f>SUM(E99:P99)</f>
        <v>0</v>
      </c>
    </row>
    <row r="100" spans="1:17" s="146" customFormat="1" x14ac:dyDescent="0.2">
      <c r="A100" s="1088"/>
      <c r="B100" s="1059"/>
      <c r="C100" s="1060"/>
      <c r="D100" s="1061" t="str">
        <f>D95</f>
        <v>Interest</v>
      </c>
      <c r="E100" s="143"/>
      <c r="F100" s="143"/>
      <c r="G100" s="145"/>
      <c r="H100" s="145"/>
      <c r="I100" s="145"/>
      <c r="J100" s="145"/>
      <c r="K100" s="145"/>
      <c r="L100" s="145"/>
      <c r="M100" s="145"/>
      <c r="N100" s="145">
        <f>ROUND(M101*$C$98,-3)</f>
        <v>0</v>
      </c>
      <c r="O100" s="145">
        <f>ROUND(M101*$C$98,-3)</f>
        <v>0</v>
      </c>
      <c r="P100" s="1057">
        <f>ROUND(N101*$C$98,-3)</f>
        <v>0</v>
      </c>
      <c r="Q100" s="144">
        <f>SUM(E100:P100)</f>
        <v>0</v>
      </c>
    </row>
    <row r="101" spans="1:17" s="131" customFormat="1" x14ac:dyDescent="0.2">
      <c r="A101" s="2542"/>
      <c r="B101" s="367"/>
      <c r="C101" s="2569"/>
      <c r="D101" s="640" t="str">
        <f>D96</f>
        <v>O/S Princ</v>
      </c>
      <c r="E101" s="177"/>
      <c r="F101" s="177"/>
      <c r="G101" s="177"/>
      <c r="H101" s="177"/>
      <c r="I101" s="177"/>
      <c r="J101" s="177"/>
      <c r="K101" s="177"/>
      <c r="L101" s="177"/>
      <c r="M101" s="177">
        <f>D98</f>
        <v>0</v>
      </c>
      <c r="N101" s="177">
        <f>M101-N99</f>
        <v>0</v>
      </c>
      <c r="O101" s="129">
        <f>M101-O99</f>
        <v>0</v>
      </c>
      <c r="P101" s="2570">
        <f>N101-P99</f>
        <v>0</v>
      </c>
      <c r="Q101" s="176">
        <f>SUM(Q99:Q100)</f>
        <v>0</v>
      </c>
    </row>
    <row r="102" spans="1:17" s="131" customFormat="1" x14ac:dyDescent="0.2">
      <c r="A102" s="2542"/>
      <c r="B102" s="367"/>
      <c r="C102" s="2569"/>
      <c r="D102" s="640"/>
      <c r="E102" s="177"/>
      <c r="F102" s="177"/>
      <c r="G102" s="177"/>
      <c r="H102" s="177"/>
      <c r="I102" s="177"/>
      <c r="J102" s="177"/>
      <c r="K102" s="177"/>
      <c r="L102" s="177"/>
      <c r="M102" s="177"/>
      <c r="N102" s="177"/>
      <c r="O102" s="129"/>
      <c r="P102" s="2570"/>
      <c r="Q102" s="176"/>
    </row>
    <row r="103" spans="1:17" s="146" customFormat="1" x14ac:dyDescent="0.2">
      <c r="A103" s="1088" t="str">
        <f>A38</f>
        <v>2022/23</v>
      </c>
      <c r="B103" s="1059">
        <f>B38</f>
        <v>20</v>
      </c>
      <c r="C103" s="1060">
        <f>Assumptions!M$16</f>
        <v>0.06</v>
      </c>
      <c r="D103" s="1061">
        <f>D38</f>
        <v>0</v>
      </c>
      <c r="E103" s="143"/>
      <c r="F103" s="143"/>
      <c r="G103" s="145"/>
      <c r="H103" s="145"/>
      <c r="I103" s="145"/>
      <c r="J103" s="145"/>
      <c r="K103" s="145"/>
      <c r="L103" s="145"/>
      <c r="M103" s="145"/>
      <c r="N103" s="145"/>
      <c r="O103" s="145"/>
      <c r="P103" s="1057"/>
      <c r="Q103" s="144"/>
    </row>
    <row r="104" spans="1:17" s="146" customFormat="1" x14ac:dyDescent="0.2">
      <c r="A104" s="1088"/>
      <c r="B104" s="1059"/>
      <c r="C104" s="1060"/>
      <c r="D104" s="1061" t="str">
        <f>D99</f>
        <v xml:space="preserve">Principal </v>
      </c>
      <c r="E104" s="143"/>
      <c r="F104" s="143"/>
      <c r="G104" s="145"/>
      <c r="H104" s="145"/>
      <c r="I104" s="145"/>
      <c r="J104" s="145"/>
      <c r="K104" s="145"/>
      <c r="L104" s="145"/>
      <c r="M104" s="145"/>
      <c r="N104" s="145"/>
      <c r="O104" s="145">
        <f>-ROUND(PMT($C$103,$B$103,$D$103),-3)-O105</f>
        <v>0</v>
      </c>
      <c r="P104" s="1057">
        <f>-ROUND(PMT($C$103,$B$103,$D$103),-3)-P105</f>
        <v>0</v>
      </c>
      <c r="Q104" s="144">
        <f>SUM(E104:P104)</f>
        <v>0</v>
      </c>
    </row>
    <row r="105" spans="1:17" s="146" customFormat="1" x14ac:dyDescent="0.2">
      <c r="A105" s="1088"/>
      <c r="B105" s="1059"/>
      <c r="C105" s="1060"/>
      <c r="D105" s="1061" t="str">
        <f>D100</f>
        <v>Interest</v>
      </c>
      <c r="E105" s="143"/>
      <c r="F105" s="143"/>
      <c r="G105" s="145"/>
      <c r="H105" s="145"/>
      <c r="I105" s="145"/>
      <c r="J105" s="145"/>
      <c r="K105" s="145"/>
      <c r="L105" s="145"/>
      <c r="M105" s="145"/>
      <c r="N105" s="145"/>
      <c r="O105" s="145">
        <f>ROUND(M106*$C$103,-3)</f>
        <v>0</v>
      </c>
      <c r="P105" s="1057">
        <f>ROUND(N106*$C$103,-3)</f>
        <v>0</v>
      </c>
      <c r="Q105" s="144">
        <f>SUM(E105:P105)</f>
        <v>0</v>
      </c>
    </row>
    <row r="106" spans="1:17" s="131" customFormat="1" x14ac:dyDescent="0.2">
      <c r="A106" s="2542"/>
      <c r="B106" s="367"/>
      <c r="C106" s="2569"/>
      <c r="D106" s="640" t="str">
        <f>D101</f>
        <v>O/S Princ</v>
      </c>
      <c r="E106" s="177"/>
      <c r="F106" s="177"/>
      <c r="G106" s="177"/>
      <c r="H106" s="177"/>
      <c r="I106" s="177"/>
      <c r="J106" s="177"/>
      <c r="K106" s="177"/>
      <c r="L106" s="177"/>
      <c r="M106" s="177"/>
      <c r="N106" s="177">
        <f>D103</f>
        <v>0</v>
      </c>
      <c r="O106" s="129">
        <f>M106-O104</f>
        <v>0</v>
      </c>
      <c r="P106" s="2570">
        <f>N106-P104</f>
        <v>0</v>
      </c>
      <c r="Q106" s="176">
        <f>SUM(Q104:Q105)</f>
        <v>0</v>
      </c>
    </row>
    <row r="107" spans="1:17" s="131" customFormat="1" x14ac:dyDescent="0.2">
      <c r="A107" s="2542"/>
      <c r="B107" s="367"/>
      <c r="C107" s="2569"/>
      <c r="D107" s="640"/>
      <c r="E107" s="177"/>
      <c r="F107" s="177"/>
      <c r="G107" s="177"/>
      <c r="H107" s="177"/>
      <c r="I107" s="177"/>
      <c r="J107" s="177"/>
      <c r="K107" s="177"/>
      <c r="L107" s="177"/>
      <c r="M107" s="177"/>
      <c r="N107" s="177"/>
      <c r="O107" s="129"/>
      <c r="P107" s="2570"/>
      <c r="Q107" s="176"/>
    </row>
    <row r="108" spans="1:17" s="146" customFormat="1" x14ac:dyDescent="0.2">
      <c r="A108" s="1089" t="str">
        <f>A39</f>
        <v>2023/24</v>
      </c>
      <c r="B108" s="1059">
        <f>B39</f>
        <v>20</v>
      </c>
      <c r="C108" s="1060">
        <f>Assumptions!N$16</f>
        <v>0.06</v>
      </c>
      <c r="D108" s="1061">
        <f>D39</f>
        <v>0</v>
      </c>
      <c r="E108" s="143"/>
      <c r="F108" s="143"/>
      <c r="G108" s="145"/>
      <c r="H108" s="145"/>
      <c r="I108" s="145"/>
      <c r="J108" s="145"/>
      <c r="K108" s="145"/>
      <c r="L108" s="145"/>
      <c r="M108" s="145"/>
      <c r="N108" s="145"/>
      <c r="O108" s="145"/>
      <c r="P108" s="1057"/>
      <c r="Q108" s="144"/>
    </row>
    <row r="109" spans="1:17" s="146" customFormat="1" x14ac:dyDescent="0.2">
      <c r="A109" s="1088"/>
      <c r="B109" s="1059"/>
      <c r="C109" s="1060"/>
      <c r="D109" s="1061" t="str">
        <f>D104</f>
        <v xml:space="preserve">Principal </v>
      </c>
      <c r="E109" s="143"/>
      <c r="F109" s="143"/>
      <c r="G109" s="145"/>
      <c r="H109" s="145"/>
      <c r="I109" s="145"/>
      <c r="J109" s="145"/>
      <c r="K109" s="145"/>
      <c r="L109" s="145"/>
      <c r="M109" s="145"/>
      <c r="N109" s="145"/>
      <c r="O109" s="145"/>
      <c r="P109" s="1057"/>
      <c r="Q109" s="144">
        <f>SUM(E109:P109)</f>
        <v>0</v>
      </c>
    </row>
    <row r="110" spans="1:17" s="146" customFormat="1" x14ac:dyDescent="0.2">
      <c r="A110" s="1088"/>
      <c r="B110" s="1059"/>
      <c r="C110" s="1060"/>
      <c r="D110" s="1061" t="str">
        <f>D105</f>
        <v>Interest</v>
      </c>
      <c r="E110" s="143"/>
      <c r="F110" s="143"/>
      <c r="G110" s="145"/>
      <c r="H110" s="145"/>
      <c r="I110" s="145"/>
      <c r="J110" s="145"/>
      <c r="K110" s="145"/>
      <c r="L110" s="145"/>
      <c r="M110" s="145"/>
      <c r="N110" s="145"/>
      <c r="O110" s="145"/>
      <c r="P110" s="1057"/>
      <c r="Q110" s="144">
        <f>SUM(E110:P110)</f>
        <v>0</v>
      </c>
    </row>
    <row r="111" spans="1:17" s="131" customFormat="1" x14ac:dyDescent="0.2">
      <c r="A111" s="2542"/>
      <c r="B111" s="367"/>
      <c r="C111" s="2569"/>
      <c r="D111" s="640" t="str">
        <f>D106</f>
        <v>O/S Princ</v>
      </c>
      <c r="E111" s="177"/>
      <c r="F111" s="177"/>
      <c r="G111" s="177"/>
      <c r="H111" s="177"/>
      <c r="I111" s="177"/>
      <c r="J111" s="177"/>
      <c r="K111" s="177"/>
      <c r="L111" s="177"/>
      <c r="M111" s="177"/>
      <c r="N111" s="177"/>
      <c r="O111" s="129">
        <f>C108</f>
        <v>0.06</v>
      </c>
      <c r="P111" s="2570">
        <f>D108</f>
        <v>0</v>
      </c>
      <c r="Q111" s="176">
        <f>SUM(Q109:Q110)</f>
        <v>0</v>
      </c>
    </row>
    <row r="112" spans="1:17" s="146" customFormat="1" ht="13.5" thickBot="1" x14ac:dyDescent="0.25">
      <c r="A112" s="1088"/>
      <c r="B112" s="1059"/>
      <c r="C112" s="1060"/>
      <c r="D112" s="1061"/>
      <c r="E112" s="143"/>
      <c r="F112" s="143"/>
      <c r="G112" s="143"/>
      <c r="H112" s="145"/>
      <c r="I112" s="143"/>
      <c r="J112" s="145"/>
      <c r="K112" s="145"/>
      <c r="L112" s="145"/>
      <c r="M112" s="145"/>
      <c r="N112" s="145"/>
      <c r="O112" s="145"/>
      <c r="P112" s="1057"/>
      <c r="Q112" s="144"/>
    </row>
    <row r="113" spans="1:45" s="131" customFormat="1" ht="13.5" thickTop="1" x14ac:dyDescent="0.2">
      <c r="A113" s="2572" t="s">
        <v>3093</v>
      </c>
      <c r="B113" s="2573"/>
      <c r="C113" s="2574"/>
      <c r="D113" s="2575"/>
      <c r="E113" s="1779"/>
      <c r="F113" s="1779"/>
      <c r="G113" s="1779"/>
      <c r="H113" s="1741"/>
      <c r="I113" s="1779"/>
      <c r="J113" s="1741"/>
      <c r="K113" s="1741"/>
      <c r="L113" s="1741"/>
      <c r="M113" s="1741"/>
      <c r="N113" s="1741"/>
      <c r="O113" s="1741"/>
      <c r="P113" s="2576"/>
      <c r="Q113" s="2567"/>
    </row>
    <row r="114" spans="1:45" s="146" customFormat="1" x14ac:dyDescent="0.2">
      <c r="A114" s="1075" t="s">
        <v>1498</v>
      </c>
      <c r="B114" s="1076"/>
      <c r="C114" s="1077"/>
      <c r="D114" s="1078"/>
      <c r="E114" s="143">
        <f>E48++E54+E59+E64+E69++E74+E79+E84+E89+E94+E99+E104+E109</f>
        <v>2384800</v>
      </c>
      <c r="F114" s="143">
        <f>F48++F54+F59+F64+F69++F74+F79+F84+F89+F94+F99+F104+F109</f>
        <v>2494700</v>
      </c>
      <c r="G114" s="143">
        <f t="shared" ref="G114:P114" si="24">G48++G54+G59+G64+G69++G74+G79+G84+G89+G94+G99+G104+G109</f>
        <v>2613200</v>
      </c>
      <c r="H114" s="145">
        <f t="shared" si="24"/>
        <v>2741000</v>
      </c>
      <c r="I114" s="145">
        <f t="shared" si="24"/>
        <v>2878800</v>
      </c>
      <c r="J114" s="145">
        <f t="shared" si="24"/>
        <v>3023700</v>
      </c>
      <c r="K114" s="145">
        <f t="shared" si="24"/>
        <v>3186200</v>
      </c>
      <c r="L114" s="145">
        <f t="shared" si="24"/>
        <v>2373900</v>
      </c>
      <c r="M114" s="145">
        <f t="shared" si="24"/>
        <v>2562500</v>
      </c>
      <c r="N114" s="145">
        <f t="shared" si="24"/>
        <v>2767700</v>
      </c>
      <c r="O114" s="145">
        <f t="shared" ref="O114" si="25">O48++O54+O59+O64+O69++O74+O79+O84+O89+O94+O99+O104+O109</f>
        <v>3003500</v>
      </c>
      <c r="P114" s="1057">
        <f t="shared" si="24"/>
        <v>3253500</v>
      </c>
      <c r="Q114" s="144">
        <f>SUM(E114:P114)</f>
        <v>33283500</v>
      </c>
    </row>
    <row r="115" spans="1:45" s="146" customFormat="1" x14ac:dyDescent="0.2">
      <c r="A115" s="1075" t="s">
        <v>1499</v>
      </c>
      <c r="B115" s="1076"/>
      <c r="C115" s="1077"/>
      <c r="D115" s="1078"/>
      <c r="E115" s="143">
        <f>E49++E55+E60+E65+E70+E75+E80+E85+E90+E95+E100+E105+E110</f>
        <v>4766700</v>
      </c>
      <c r="F115" s="143">
        <f>F49++F55+F60+F65+F70+F75+F80+F85+F90+F95+F100+F105+F110</f>
        <v>4656800</v>
      </c>
      <c r="G115" s="143">
        <f t="shared" ref="G115:P115" si="26">G49++G55+G60+G65+G70+G75+G80+G85+G90+G95+G100+G105+G110</f>
        <v>4538300</v>
      </c>
      <c r="H115" s="145">
        <f t="shared" si="26"/>
        <v>4410500</v>
      </c>
      <c r="I115" s="145">
        <f t="shared" si="26"/>
        <v>4272700</v>
      </c>
      <c r="J115" s="145">
        <f t="shared" si="26"/>
        <v>4127800</v>
      </c>
      <c r="K115" s="145">
        <f t="shared" si="26"/>
        <v>3965300</v>
      </c>
      <c r="L115" s="145">
        <f t="shared" si="26"/>
        <v>3792600</v>
      </c>
      <c r="M115" s="145">
        <f t="shared" si="26"/>
        <v>3604000</v>
      </c>
      <c r="N115" s="145">
        <f t="shared" si="26"/>
        <v>3398800</v>
      </c>
      <c r="O115" s="145">
        <f t="shared" ref="O115" si="27">O49++O55+O60+O65+O70+O75+O80+O85+O90+O95+O100+O105+O110</f>
        <v>3163000</v>
      </c>
      <c r="P115" s="1057">
        <f t="shared" si="26"/>
        <v>2913000</v>
      </c>
      <c r="Q115" s="144">
        <f>SUM(E115:P115)</f>
        <v>47609500</v>
      </c>
    </row>
    <row r="116" spans="1:45" s="131" customFormat="1" x14ac:dyDescent="0.2">
      <c r="A116" s="2552" t="s">
        <v>1500</v>
      </c>
      <c r="B116" s="642"/>
      <c r="C116" s="2577"/>
      <c r="D116" s="2578"/>
      <c r="E116" s="177">
        <f>E50++E56+E61+E66+E71+E81+E86+E91+E96+E101+E106+E111</f>
        <v>116404581</v>
      </c>
      <c r="F116" s="177">
        <f>F50++F56+F61+F66+F71+F76+F86+F91+F96+F101+F106+F111</f>
        <v>126615681</v>
      </c>
      <c r="G116" s="177">
        <f t="shared" ref="G116:P116" si="28">G50++G56+G61+G66+G71+G76+G86+G91+G96+G101+G106+G111</f>
        <v>124002481</v>
      </c>
      <c r="H116" s="129">
        <f t="shared" si="28"/>
        <v>121261481</v>
      </c>
      <c r="I116" s="177">
        <f t="shared" si="28"/>
        <v>118382681</v>
      </c>
      <c r="J116" s="129">
        <f t="shared" si="28"/>
        <v>115358981</v>
      </c>
      <c r="K116" s="129">
        <f t="shared" si="28"/>
        <v>112172781</v>
      </c>
      <c r="L116" s="129">
        <f t="shared" si="28"/>
        <v>109798881</v>
      </c>
      <c r="M116" s="129">
        <f t="shared" si="28"/>
        <v>107236381</v>
      </c>
      <c r="N116" s="129">
        <f t="shared" si="28"/>
        <v>104468681</v>
      </c>
      <c r="O116" s="129">
        <f t="shared" ref="O116" si="29">O50++O56+O61+O66+O71+O76+O86+O91+O96+O101+O106+O111</f>
        <v>104232881.06</v>
      </c>
      <c r="P116" s="2570">
        <f t="shared" si="28"/>
        <v>101215181</v>
      </c>
      <c r="Q116" s="144"/>
    </row>
    <row r="117" spans="1:45" s="146" customFormat="1" ht="13.5" thickBot="1" x14ac:dyDescent="0.25">
      <c r="A117" s="1066"/>
      <c r="B117" s="333"/>
      <c r="C117" s="333"/>
      <c r="D117" s="1081"/>
      <c r="E117" s="1068"/>
      <c r="F117" s="1068"/>
      <c r="G117" s="1068"/>
      <c r="H117" s="1067"/>
      <c r="I117" s="1068"/>
      <c r="J117" s="1067"/>
      <c r="K117" s="1067"/>
      <c r="L117" s="1067"/>
      <c r="M117" s="1067"/>
      <c r="N117" s="1067"/>
      <c r="O117" s="1067"/>
      <c r="P117" s="1063"/>
      <c r="Q117" s="1069"/>
    </row>
    <row r="118" spans="1:45" ht="13.5" thickTop="1" x14ac:dyDescent="0.2">
      <c r="AQ118" s="1084"/>
      <c r="AS118" s="1082"/>
    </row>
    <row r="127" spans="1:45" x14ac:dyDescent="0.2">
      <c r="D127" s="1084"/>
      <c r="E127" s="1084"/>
      <c r="K127" s="1084"/>
      <c r="L127" s="1084"/>
      <c r="M127" s="1084"/>
      <c r="N127" s="1084"/>
      <c r="O127" s="1084"/>
      <c r="P127" s="1084"/>
      <c r="Q127" s="1084"/>
      <c r="R127" s="1084"/>
      <c r="S127" s="1084"/>
      <c r="T127" s="1084"/>
      <c r="U127" s="1084"/>
      <c r="V127" s="1084"/>
      <c r="W127" s="1084"/>
      <c r="X127" s="1084"/>
      <c r="Y127" s="1084"/>
      <c r="Z127" s="1084"/>
      <c r="AA127" s="1084"/>
      <c r="AB127" s="1084"/>
      <c r="AC127" s="1084"/>
      <c r="AD127" s="1084"/>
      <c r="AE127" s="1084"/>
      <c r="AF127" s="1084"/>
      <c r="AG127" s="1084"/>
      <c r="AH127" s="1084"/>
      <c r="AI127" s="1084"/>
      <c r="AJ127" s="1084"/>
      <c r="AK127" s="1084"/>
      <c r="AL127" s="1084"/>
      <c r="AM127" s="1084"/>
      <c r="AN127" s="1084"/>
      <c r="AO127" s="1084"/>
      <c r="AP127" s="1084"/>
      <c r="AQ127" s="1084"/>
    </row>
    <row r="128" spans="1:45" x14ac:dyDescent="0.2">
      <c r="D128" s="1084"/>
      <c r="E128" s="1084"/>
      <c r="K128" s="1084"/>
      <c r="L128" s="1084"/>
      <c r="M128" s="1084"/>
      <c r="N128" s="1084"/>
      <c r="O128" s="1084"/>
      <c r="P128" s="1084"/>
      <c r="Q128" s="1084"/>
      <c r="R128" s="1084"/>
      <c r="S128" s="1084"/>
      <c r="T128" s="1084"/>
      <c r="U128" s="1084"/>
      <c r="V128" s="1084"/>
      <c r="W128" s="1084"/>
      <c r="X128" s="1084"/>
      <c r="Y128" s="1084"/>
      <c r="Z128" s="1084"/>
      <c r="AA128" s="1084"/>
      <c r="AB128" s="1084"/>
      <c r="AC128" s="1084"/>
      <c r="AD128" s="1084"/>
      <c r="AE128" s="1084"/>
      <c r="AF128" s="1084"/>
      <c r="AG128" s="1084"/>
      <c r="AH128" s="1084"/>
      <c r="AI128" s="1084"/>
      <c r="AJ128" s="1084"/>
      <c r="AK128" s="1084"/>
      <c r="AL128" s="1084"/>
      <c r="AM128" s="1084"/>
      <c r="AN128" s="1084"/>
      <c r="AO128" s="1084"/>
      <c r="AP128" s="1084"/>
      <c r="AQ128" s="1084"/>
    </row>
    <row r="129" spans="4:43" x14ac:dyDescent="0.2">
      <c r="D129" s="1084"/>
      <c r="E129" s="1084"/>
      <c r="K129" s="1084"/>
      <c r="L129" s="1084"/>
      <c r="M129" s="1084"/>
      <c r="N129" s="1084"/>
      <c r="O129" s="1084"/>
      <c r="P129" s="1084"/>
      <c r="Q129" s="1084"/>
      <c r="R129" s="1084"/>
      <c r="S129" s="1084"/>
      <c r="T129" s="1084"/>
      <c r="U129" s="1084"/>
      <c r="V129" s="1084"/>
      <c r="W129" s="1084"/>
      <c r="X129" s="1084"/>
      <c r="Y129" s="1084"/>
      <c r="Z129" s="1084"/>
      <c r="AA129" s="1084"/>
      <c r="AB129" s="1084"/>
      <c r="AC129" s="1084"/>
      <c r="AD129" s="1084"/>
      <c r="AE129" s="1084"/>
      <c r="AF129" s="1084"/>
      <c r="AG129" s="1084"/>
      <c r="AH129" s="1084"/>
      <c r="AI129" s="1084"/>
      <c r="AJ129" s="1084"/>
      <c r="AK129" s="1084"/>
      <c r="AL129" s="1084"/>
      <c r="AM129" s="1084"/>
      <c r="AN129" s="1084"/>
      <c r="AO129" s="1084"/>
      <c r="AP129" s="1084"/>
      <c r="AQ129" s="1084"/>
    </row>
    <row r="130" spans="4:43" x14ac:dyDescent="0.2">
      <c r="D130" s="1084"/>
      <c r="E130" s="1084"/>
      <c r="K130" s="1084"/>
      <c r="L130" s="1084"/>
      <c r="M130" s="1084"/>
      <c r="N130" s="1084"/>
      <c r="O130" s="1084"/>
      <c r="P130" s="1084"/>
      <c r="Q130" s="1084"/>
      <c r="R130" s="1084"/>
      <c r="S130" s="1084"/>
      <c r="T130" s="1084"/>
      <c r="U130" s="1084"/>
      <c r="V130" s="1084"/>
      <c r="W130" s="1084"/>
      <c r="X130" s="1084"/>
      <c r="Y130" s="1084"/>
      <c r="Z130" s="1084"/>
      <c r="AA130" s="1084"/>
      <c r="AB130" s="1084"/>
      <c r="AC130" s="1084"/>
      <c r="AD130" s="1084"/>
      <c r="AE130" s="1084"/>
      <c r="AF130" s="1084"/>
      <c r="AG130" s="1084"/>
      <c r="AH130" s="1084"/>
      <c r="AI130" s="1084"/>
      <c r="AJ130" s="1084"/>
      <c r="AK130" s="1084"/>
      <c r="AL130" s="1084"/>
      <c r="AM130" s="1084"/>
      <c r="AN130" s="1084"/>
      <c r="AO130" s="1084"/>
      <c r="AP130" s="1084"/>
      <c r="AQ130" s="1084"/>
    </row>
    <row r="131" spans="4:43" x14ac:dyDescent="0.2">
      <c r="D131" s="1084"/>
      <c r="E131" s="1084"/>
      <c r="K131" s="1084"/>
      <c r="L131" s="1084"/>
      <c r="M131" s="1084"/>
      <c r="N131" s="1084"/>
      <c r="O131" s="1084"/>
      <c r="P131" s="1084"/>
      <c r="Q131" s="1084"/>
      <c r="R131" s="1084"/>
      <c r="S131" s="1084"/>
      <c r="T131" s="1084"/>
      <c r="U131" s="1084"/>
      <c r="V131" s="1084"/>
      <c r="W131" s="1084"/>
      <c r="X131" s="1084"/>
      <c r="Y131" s="1084"/>
      <c r="Z131" s="1084"/>
      <c r="AA131" s="1084"/>
      <c r="AB131" s="1084"/>
      <c r="AC131" s="1084"/>
      <c r="AD131" s="1084"/>
      <c r="AE131" s="1084"/>
      <c r="AF131" s="1084"/>
      <c r="AG131" s="1084"/>
      <c r="AH131" s="1084"/>
      <c r="AI131" s="1084"/>
      <c r="AJ131" s="1084"/>
      <c r="AK131" s="1084"/>
      <c r="AL131" s="1084"/>
      <c r="AM131" s="1084"/>
      <c r="AN131" s="1084"/>
      <c r="AO131" s="1084"/>
      <c r="AP131" s="1084"/>
      <c r="AQ131" s="1084"/>
    </row>
    <row r="132" spans="4:43" x14ac:dyDescent="0.2">
      <c r="D132" s="1084"/>
      <c r="E132" s="1084"/>
      <c r="K132" s="1084"/>
      <c r="L132" s="1084"/>
      <c r="M132" s="1084"/>
      <c r="N132" s="1084"/>
      <c r="O132" s="1084"/>
      <c r="P132" s="1084"/>
      <c r="Q132" s="1084"/>
      <c r="R132" s="1084"/>
      <c r="S132" s="1084"/>
      <c r="T132" s="1084"/>
      <c r="U132" s="1084"/>
      <c r="V132" s="1084"/>
      <c r="W132" s="1084"/>
      <c r="X132" s="1084"/>
      <c r="Y132" s="1084"/>
      <c r="Z132" s="1084"/>
      <c r="AA132" s="1084"/>
      <c r="AB132" s="1084"/>
      <c r="AC132" s="1084"/>
      <c r="AD132" s="1084"/>
      <c r="AE132" s="1084"/>
      <c r="AF132" s="1084"/>
      <c r="AG132" s="1084"/>
      <c r="AH132" s="1084"/>
      <c r="AI132" s="1084"/>
      <c r="AJ132" s="1084"/>
      <c r="AK132" s="1084"/>
      <c r="AL132" s="1084"/>
      <c r="AM132" s="1084"/>
      <c r="AN132" s="1084"/>
      <c r="AO132" s="1084"/>
      <c r="AP132" s="1084"/>
      <c r="AQ132" s="1084"/>
    </row>
    <row r="133" spans="4:43" x14ac:dyDescent="0.2">
      <c r="D133" s="1084"/>
      <c r="E133" s="1084"/>
      <c r="K133" s="1084"/>
      <c r="L133" s="1084"/>
      <c r="M133" s="1084"/>
      <c r="N133" s="1084"/>
      <c r="O133" s="1084"/>
      <c r="P133" s="1084"/>
      <c r="Q133" s="1084"/>
      <c r="R133" s="1084"/>
      <c r="S133" s="1084"/>
      <c r="T133" s="1084"/>
      <c r="U133" s="1084"/>
      <c r="V133" s="1084"/>
      <c r="W133" s="1084"/>
      <c r="X133" s="1084"/>
      <c r="Y133" s="1084"/>
      <c r="Z133" s="1084"/>
      <c r="AA133" s="1084"/>
      <c r="AB133" s="1084"/>
      <c r="AC133" s="1084"/>
      <c r="AD133" s="1084"/>
      <c r="AE133" s="1084"/>
      <c r="AF133" s="1084"/>
      <c r="AG133" s="1084"/>
      <c r="AH133" s="1084"/>
      <c r="AI133" s="1084"/>
      <c r="AJ133" s="1084"/>
      <c r="AK133" s="1084"/>
      <c r="AL133" s="1084"/>
      <c r="AM133" s="1084"/>
      <c r="AN133" s="1084"/>
      <c r="AO133" s="1084"/>
      <c r="AP133" s="1084"/>
      <c r="AQ133" s="1084"/>
    </row>
    <row r="134" spans="4:43" x14ac:dyDescent="0.2">
      <c r="D134" s="1084"/>
      <c r="E134" s="1084"/>
      <c r="K134" s="1084"/>
      <c r="L134" s="1084"/>
      <c r="M134" s="1084"/>
      <c r="N134" s="1084"/>
      <c r="O134" s="1084"/>
      <c r="P134" s="1084"/>
      <c r="Q134" s="1084"/>
      <c r="R134" s="1084"/>
      <c r="S134" s="1084"/>
      <c r="T134" s="1084"/>
      <c r="U134" s="1084"/>
      <c r="V134" s="1084"/>
      <c r="W134" s="1084"/>
      <c r="X134" s="1084"/>
      <c r="Y134" s="1084"/>
      <c r="Z134" s="1084"/>
      <c r="AA134" s="1084"/>
      <c r="AB134" s="1084"/>
      <c r="AC134" s="1084"/>
      <c r="AD134" s="1084"/>
      <c r="AE134" s="1084"/>
      <c r="AF134" s="1084"/>
      <c r="AG134" s="1084"/>
      <c r="AH134" s="1084"/>
      <c r="AI134" s="1084"/>
      <c r="AJ134" s="1084"/>
      <c r="AK134" s="1084"/>
      <c r="AL134" s="1084"/>
      <c r="AM134" s="1084"/>
      <c r="AN134" s="1084"/>
      <c r="AO134" s="1084"/>
      <c r="AP134" s="1084"/>
      <c r="AQ134" s="1084"/>
    </row>
    <row r="135" spans="4:43" x14ac:dyDescent="0.2">
      <c r="D135" s="1084"/>
      <c r="E135" s="1084"/>
      <c r="K135" s="1084"/>
      <c r="L135" s="1084"/>
      <c r="M135" s="1084"/>
      <c r="N135" s="1084"/>
      <c r="O135" s="1084"/>
      <c r="P135" s="1084"/>
      <c r="Q135" s="1084"/>
      <c r="R135" s="1084"/>
      <c r="S135" s="1084"/>
      <c r="T135" s="1084"/>
      <c r="AL135" s="1084"/>
      <c r="AM135" s="1084"/>
      <c r="AN135" s="1084"/>
      <c r="AO135" s="1084"/>
      <c r="AP135" s="1084"/>
      <c r="AQ135" s="1084"/>
    </row>
    <row r="136" spans="4:43" x14ac:dyDescent="0.2">
      <c r="D136" s="1084"/>
      <c r="E136" s="1084"/>
      <c r="G136" s="1084"/>
      <c r="H136" s="1084"/>
      <c r="I136" s="1084"/>
      <c r="J136" s="1084"/>
      <c r="K136" s="1084"/>
      <c r="L136" s="1084"/>
      <c r="M136" s="1084"/>
      <c r="N136" s="1084"/>
      <c r="O136" s="1084"/>
      <c r="P136" s="1084"/>
      <c r="Q136" s="1084"/>
      <c r="R136" s="1084"/>
      <c r="S136" s="1084"/>
      <c r="T136" s="1084"/>
    </row>
    <row r="137" spans="4:43" x14ac:dyDescent="0.2">
      <c r="D137" s="1084"/>
      <c r="E137" s="1084"/>
      <c r="G137" s="1084"/>
      <c r="H137" s="1084"/>
      <c r="I137" s="1084"/>
      <c r="J137" s="1084"/>
      <c r="K137" s="1084"/>
      <c r="L137" s="1084"/>
      <c r="M137" s="1084"/>
      <c r="N137" s="1084"/>
      <c r="O137" s="1084"/>
      <c r="P137" s="1084"/>
      <c r="Q137" s="1084"/>
      <c r="R137" s="1084"/>
      <c r="S137" s="1084"/>
      <c r="T137" s="1084"/>
    </row>
    <row r="138" spans="4:43" x14ac:dyDescent="0.2">
      <c r="D138" s="1084"/>
      <c r="E138" s="1084"/>
      <c r="G138" s="1084"/>
      <c r="H138" s="1084"/>
      <c r="I138" s="1084"/>
      <c r="J138" s="1084"/>
      <c r="K138" s="1084"/>
      <c r="L138" s="1084"/>
      <c r="M138" s="1084"/>
      <c r="N138" s="1084"/>
      <c r="O138" s="1084"/>
      <c r="P138" s="1084"/>
      <c r="Q138" s="1084"/>
      <c r="R138" s="1084"/>
      <c r="S138" s="1084"/>
      <c r="T138" s="1084"/>
    </row>
    <row r="139" spans="4:43" x14ac:dyDescent="0.2">
      <c r="D139" s="1084"/>
      <c r="E139" s="1084"/>
      <c r="G139" s="1084"/>
      <c r="H139" s="1084"/>
      <c r="I139" s="1084"/>
      <c r="J139" s="1084"/>
      <c r="K139" s="1084"/>
      <c r="L139" s="1084"/>
      <c r="M139" s="1084"/>
      <c r="N139" s="1084"/>
      <c r="O139" s="1084"/>
      <c r="P139" s="1084"/>
      <c r="Q139" s="1084"/>
      <c r="R139" s="1084"/>
      <c r="S139" s="1084"/>
      <c r="T139" s="1084"/>
    </row>
    <row r="140" spans="4:43" x14ac:dyDescent="0.2">
      <c r="D140" s="1084"/>
      <c r="E140" s="1084"/>
      <c r="G140" s="1084"/>
      <c r="H140" s="1084"/>
      <c r="I140" s="1084"/>
      <c r="J140" s="1084"/>
      <c r="K140" s="1084"/>
      <c r="L140" s="1084"/>
      <c r="M140" s="1084"/>
      <c r="N140" s="1084"/>
      <c r="O140" s="1084"/>
      <c r="P140" s="1084"/>
      <c r="Q140" s="1084"/>
      <c r="R140" s="1084"/>
      <c r="S140" s="1084"/>
      <c r="T140" s="1084"/>
    </row>
    <row r="141" spans="4:43" x14ac:dyDescent="0.2">
      <c r="D141" s="1084"/>
      <c r="E141" s="1084"/>
      <c r="F141" s="1084"/>
      <c r="G141" s="1084"/>
      <c r="H141" s="1084"/>
      <c r="I141" s="1084"/>
      <c r="J141" s="1084"/>
      <c r="K141" s="1084"/>
      <c r="L141" s="1084"/>
      <c r="M141" s="1084"/>
      <c r="N141" s="1084"/>
      <c r="O141" s="1084"/>
      <c r="P141" s="1084"/>
      <c r="Q141" s="1084"/>
      <c r="R141" s="1084"/>
      <c r="S141" s="1084"/>
      <c r="T141" s="1084"/>
    </row>
    <row r="142" spans="4:43" x14ac:dyDescent="0.2">
      <c r="D142" s="1084"/>
      <c r="E142" s="1084"/>
      <c r="F142" s="1084"/>
      <c r="G142" s="1084"/>
      <c r="H142" s="1084"/>
      <c r="I142" s="1084"/>
      <c r="J142" s="1084"/>
      <c r="K142" s="1084"/>
      <c r="L142" s="1084"/>
      <c r="M142" s="1084"/>
      <c r="N142" s="1084"/>
      <c r="O142" s="1084"/>
      <c r="P142" s="1084"/>
      <c r="Q142" s="1084"/>
      <c r="R142" s="1084"/>
      <c r="S142" s="1084"/>
      <c r="T142" s="1084"/>
    </row>
    <row r="143" spans="4:43" x14ac:dyDescent="0.2">
      <c r="D143" s="1084"/>
      <c r="E143" s="1084"/>
      <c r="F143" s="1084"/>
      <c r="G143" s="1084"/>
      <c r="H143" s="1084"/>
      <c r="I143" s="1084"/>
      <c r="J143" s="1084"/>
      <c r="K143" s="1084"/>
      <c r="L143" s="1084"/>
      <c r="M143" s="1084"/>
      <c r="N143" s="1084"/>
      <c r="O143" s="1084"/>
      <c r="P143" s="1084"/>
      <c r="Q143" s="1084"/>
      <c r="R143" s="1084"/>
      <c r="S143" s="1084"/>
      <c r="T143" s="1084"/>
    </row>
  </sheetData>
  <mergeCells count="16">
    <mergeCell ref="A2:AC2"/>
    <mergeCell ref="A24:Q24"/>
    <mergeCell ref="A44:Q44"/>
    <mergeCell ref="AB3:AC3"/>
    <mergeCell ref="R3:S3"/>
    <mergeCell ref="X3:Y3"/>
    <mergeCell ref="T3:U3"/>
    <mergeCell ref="Z3:AA3"/>
    <mergeCell ref="V3:W3"/>
    <mergeCell ref="J3:K3"/>
    <mergeCell ref="D3:E3"/>
    <mergeCell ref="F3:G3"/>
    <mergeCell ref="P3:Q3"/>
    <mergeCell ref="H3:I3"/>
    <mergeCell ref="N3:O3"/>
    <mergeCell ref="L3:M3"/>
  </mergeCells>
  <phoneticPr fontId="9" type="noConversion"/>
  <pageMargins left="0.74803149606299213" right="0.74803149606299213" top="0.98425196850393704" bottom="0.98425196850393704" header="0.51181102362204722" footer="0.51181102362204722"/>
  <pageSetup paperSize="8" scale="58" orientation="landscape" r:id="rId1"/>
  <headerFooter alignWithMargins="0"/>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dimension ref="A2:AG547"/>
  <sheetViews>
    <sheetView workbookViewId="0">
      <pane xSplit="1" ySplit="3" topLeftCell="B4" activePane="bottomRight" state="frozen"/>
      <selection pane="topRight" activeCell="B1" sqref="B1"/>
      <selection pane="bottomLeft" activeCell="A4" sqref="A4"/>
      <selection pane="bottomRight" activeCell="L34" sqref="L34"/>
    </sheetView>
  </sheetViews>
  <sheetFormatPr defaultColWidth="9" defaultRowHeight="12.75" x14ac:dyDescent="0.2"/>
  <cols>
    <col min="1" max="1" width="48" style="2" customWidth="1"/>
    <col min="2" max="2" width="11.42578125" style="2" customWidth="1"/>
    <col min="3" max="3" width="10.140625" style="2" bestFit="1" customWidth="1"/>
    <col min="4" max="4" width="10.28515625" style="2" customWidth="1"/>
    <col min="5" max="5" width="10.85546875" style="2" customWidth="1"/>
    <col min="6" max="6" width="10" style="2" customWidth="1"/>
    <col min="7" max="7" width="10.28515625" style="2" bestFit="1" customWidth="1"/>
    <col min="8" max="8" width="11.42578125" style="2" customWidth="1"/>
    <col min="9" max="9" width="10.5703125" style="2" customWidth="1"/>
    <col min="10" max="11" width="10.140625" style="2" customWidth="1"/>
    <col min="12" max="12" width="10.28515625" style="2" bestFit="1" customWidth="1"/>
    <col min="13" max="16" width="11.5703125" style="2" bestFit="1" customWidth="1"/>
    <col min="17" max="17" width="10.7109375" style="2" customWidth="1"/>
    <col min="18" max="18" width="11.42578125" style="2" customWidth="1"/>
    <col min="19" max="19" width="10.5703125" style="2" customWidth="1"/>
    <col min="20" max="21" width="10.7109375" style="2" customWidth="1"/>
    <col min="22" max="16384" width="9" style="2"/>
  </cols>
  <sheetData>
    <row r="2" spans="1:33" s="1254" customFormat="1" ht="12" x14ac:dyDescent="0.2">
      <c r="A2" s="1252" t="s">
        <v>6312</v>
      </c>
      <c r="B2" s="1253" t="s">
        <v>2182</v>
      </c>
      <c r="C2" s="1253" t="s">
        <v>2182</v>
      </c>
      <c r="D2" s="1253" t="s">
        <v>2182</v>
      </c>
      <c r="E2" s="1253" t="s">
        <v>2182</v>
      </c>
      <c r="F2" s="1253" t="s">
        <v>2182</v>
      </c>
      <c r="G2" s="1253" t="s">
        <v>2182</v>
      </c>
      <c r="H2" s="1253" t="s">
        <v>2182</v>
      </c>
      <c r="I2" s="1253" t="s">
        <v>2182</v>
      </c>
      <c r="J2" s="1253" t="s">
        <v>2182</v>
      </c>
      <c r="K2" s="1253" t="s">
        <v>1168</v>
      </c>
      <c r="L2" s="1253" t="s">
        <v>1168</v>
      </c>
      <c r="M2" s="1253" t="s">
        <v>1168</v>
      </c>
      <c r="N2" s="1253" t="s">
        <v>1168</v>
      </c>
      <c r="O2" s="1253" t="s">
        <v>1168</v>
      </c>
      <c r="P2" s="1253" t="s">
        <v>1168</v>
      </c>
      <c r="Q2" s="1253" t="s">
        <v>1168</v>
      </c>
      <c r="R2" s="1253" t="s">
        <v>1168</v>
      </c>
      <c r="S2" s="1253" t="s">
        <v>1168</v>
      </c>
      <c r="T2" s="1253" t="s">
        <v>1168</v>
      </c>
      <c r="U2" s="1253" t="s">
        <v>1168</v>
      </c>
    </row>
    <row r="3" spans="1:33" x14ac:dyDescent="0.2">
      <c r="B3" s="273" t="s">
        <v>2326</v>
      </c>
      <c r="C3" s="273" t="s">
        <v>2327</v>
      </c>
      <c r="D3" s="273" t="s">
        <v>2328</v>
      </c>
      <c r="E3" s="273" t="s">
        <v>346</v>
      </c>
      <c r="F3" s="273" t="s">
        <v>3377</v>
      </c>
      <c r="G3" s="273" t="s">
        <v>265</v>
      </c>
      <c r="H3" s="273" t="s">
        <v>1298</v>
      </c>
      <c r="I3" s="273" t="s">
        <v>1972</v>
      </c>
      <c r="J3" s="273" t="s">
        <v>1122</v>
      </c>
      <c r="K3" s="273" t="s">
        <v>1070</v>
      </c>
      <c r="L3" s="273" t="s">
        <v>2430</v>
      </c>
      <c r="M3" s="273" t="s">
        <v>1913</v>
      </c>
      <c r="N3" s="273" t="s">
        <v>2548</v>
      </c>
      <c r="O3" s="273" t="s">
        <v>2545</v>
      </c>
      <c r="P3" s="273" t="s">
        <v>1837</v>
      </c>
      <c r="Q3" s="273" t="s">
        <v>1398</v>
      </c>
      <c r="R3" s="1483" t="s">
        <v>1557</v>
      </c>
      <c r="S3" s="1483" t="s">
        <v>3422</v>
      </c>
      <c r="T3" s="1483" t="s">
        <v>4279</v>
      </c>
      <c r="U3" s="2197" t="s">
        <v>5657</v>
      </c>
    </row>
    <row r="5" spans="1:33" x14ac:dyDescent="0.2">
      <c r="A5" s="999" t="s">
        <v>4290</v>
      </c>
      <c r="B5" s="272">
        <v>15493000</v>
      </c>
      <c r="C5" s="272">
        <v>16728000</v>
      </c>
      <c r="D5" s="272">
        <v>17230000</v>
      </c>
      <c r="E5" s="272">
        <v>18509000</v>
      </c>
      <c r="F5" s="272">
        <v>18482000</v>
      </c>
      <c r="G5" s="272">
        <v>18473000</v>
      </c>
      <c r="H5" s="272">
        <v>19024000</v>
      </c>
      <c r="I5" s="272">
        <v>18810000</v>
      </c>
      <c r="J5" s="272">
        <v>19711000</v>
      </c>
      <c r="K5" s="272">
        <f>ROUND(J5*$J$7+J5,-3)</f>
        <v>20323000</v>
      </c>
      <c r="L5" s="272">
        <f>ROUND(K5*$J$7+K5,-3)</f>
        <v>20954000</v>
      </c>
      <c r="M5" s="272">
        <f>ROUND(L5*$J$7+L5,-3)</f>
        <v>21605000</v>
      </c>
      <c r="N5" s="272">
        <f t="shared" ref="N5:U5" si="0">ROUND(M5*$J$7+M5,-3)</f>
        <v>22276000</v>
      </c>
      <c r="O5" s="272">
        <f t="shared" si="0"/>
        <v>22968000</v>
      </c>
      <c r="P5" s="272">
        <f t="shared" si="0"/>
        <v>23681000</v>
      </c>
      <c r="Q5" s="272">
        <f t="shared" si="0"/>
        <v>24417000</v>
      </c>
      <c r="R5" s="272">
        <f t="shared" si="0"/>
        <v>25175000</v>
      </c>
      <c r="S5" s="272">
        <f t="shared" si="0"/>
        <v>25957000</v>
      </c>
      <c r="T5" s="272">
        <f t="shared" si="0"/>
        <v>26763000</v>
      </c>
      <c r="U5" s="272">
        <f t="shared" si="0"/>
        <v>27594000</v>
      </c>
    </row>
    <row r="6" spans="1:33" x14ac:dyDescent="0.2">
      <c r="A6" s="2" t="s">
        <v>831</v>
      </c>
      <c r="B6" s="404"/>
      <c r="C6" s="1656">
        <f>(C5-B5)/B5</f>
        <v>7.9713418963402824E-2</v>
      </c>
      <c r="D6" s="1656">
        <f>(D5-C5)/C5</f>
        <v>3.0009564801530369E-2</v>
      </c>
      <c r="E6" s="1656">
        <f t="shared" ref="E6:J6" si="1">(E5-D5)/D5</f>
        <v>7.4230992455020309E-2</v>
      </c>
      <c r="F6" s="1656">
        <f t="shared" si="1"/>
        <v>-1.4587497973958614E-3</v>
      </c>
      <c r="G6" s="1656">
        <f t="shared" si="1"/>
        <v>-4.8696028568336763E-4</v>
      </c>
      <c r="H6" s="1656">
        <f t="shared" si="1"/>
        <v>2.9827315541601257E-2</v>
      </c>
      <c r="I6" s="1656">
        <f t="shared" si="1"/>
        <v>-1.1248948696383515E-2</v>
      </c>
      <c r="J6" s="1656">
        <f t="shared" si="1"/>
        <v>4.7900053163211061E-2</v>
      </c>
      <c r="K6" s="1656">
        <f>(K5-J5)/J5</f>
        <v>3.1048653036375627E-2</v>
      </c>
      <c r="L6" s="1656">
        <f>(L5-K5)/K5</f>
        <v>3.1048565664518035E-2</v>
      </c>
      <c r="M6" s="1656">
        <f>(M5-L5)/L5</f>
        <v>3.1068053832203874E-2</v>
      </c>
      <c r="N6" s="1656">
        <f t="shared" ref="N6:U6" si="2">(N5-M5)/M5</f>
        <v>3.1057625549641286E-2</v>
      </c>
      <c r="O6" s="1656">
        <f t="shared" si="2"/>
        <v>3.1064823128030168E-2</v>
      </c>
      <c r="P6" s="1656">
        <f t="shared" si="2"/>
        <v>3.1043190525949147E-2</v>
      </c>
      <c r="Q6" s="1656">
        <f t="shared" si="2"/>
        <v>3.1079768590853426E-2</v>
      </c>
      <c r="R6" s="1656">
        <f t="shared" si="2"/>
        <v>3.1043944792562558E-2</v>
      </c>
      <c r="S6" s="1656">
        <f t="shared" si="2"/>
        <v>3.1062562065541213E-2</v>
      </c>
      <c r="T6" s="1656">
        <f t="shared" si="2"/>
        <v>3.105135416265362E-2</v>
      </c>
      <c r="U6" s="1656">
        <f t="shared" si="2"/>
        <v>3.1050330680416995E-2</v>
      </c>
    </row>
    <row r="7" spans="1:33" x14ac:dyDescent="0.2">
      <c r="A7" s="999" t="s">
        <v>5711</v>
      </c>
      <c r="B7" s="404"/>
      <c r="C7" s="404"/>
      <c r="D7" s="1656">
        <f>AVERAGE($C6:D6)</f>
        <v>5.4861491882466598E-2</v>
      </c>
      <c r="E7" s="1656">
        <f>AVERAGE($C6:E6)</f>
        <v>6.131799207331784E-2</v>
      </c>
      <c r="F7" s="1656">
        <f>AVERAGE($C6:F6)</f>
        <v>4.5623806605639416E-2</v>
      </c>
      <c r="G7" s="1656">
        <f>AVERAGE($C6:G6)</f>
        <v>3.6401653227374861E-2</v>
      </c>
      <c r="H7" s="1656">
        <f>AVERAGE($C6:H6)</f>
        <v>3.5305930279745927E-2</v>
      </c>
      <c r="I7" s="1656">
        <f>AVERAGE($C6:I6)</f>
        <v>2.8655233283156004E-2</v>
      </c>
      <c r="J7" s="1656">
        <f>AVERAGE($C6:J6)</f>
        <v>3.1060835768162886E-2</v>
      </c>
      <c r="K7" s="1656"/>
      <c r="L7" s="1656"/>
      <c r="M7" s="1656"/>
      <c r="N7" s="1656"/>
      <c r="O7" s="1656"/>
      <c r="P7" s="1656"/>
      <c r="Q7" s="1656"/>
      <c r="R7" s="1656"/>
      <c r="S7" s="1656"/>
      <c r="T7" s="1656"/>
      <c r="U7" s="1656"/>
    </row>
    <row r="8" spans="1:33" x14ac:dyDescent="0.2">
      <c r="B8" s="404"/>
      <c r="C8" s="404"/>
      <c r="D8" s="1656"/>
      <c r="E8" s="1656"/>
      <c r="F8" s="1656"/>
      <c r="G8" s="1656"/>
      <c r="H8" s="1656"/>
      <c r="I8" s="1656"/>
      <c r="J8" s="1656"/>
      <c r="K8" s="1656"/>
      <c r="L8" s="1656"/>
      <c r="M8" s="1656"/>
      <c r="N8" s="1656"/>
      <c r="O8" s="1656"/>
      <c r="P8" s="1656"/>
      <c r="Q8" s="1656"/>
      <c r="R8" s="1656"/>
      <c r="S8" s="1656"/>
      <c r="T8" s="1656"/>
      <c r="U8" s="1656"/>
    </row>
    <row r="10" spans="1:33" x14ac:dyDescent="0.2">
      <c r="A10" s="2" t="s">
        <v>271</v>
      </c>
      <c r="B10" s="272">
        <f>B5*0.8</f>
        <v>12394400</v>
      </c>
      <c r="C10" s="272">
        <f>C5*0.8</f>
        <v>13382400</v>
      </c>
      <c r="D10" s="272">
        <f>D5*0.8</f>
        <v>13784000</v>
      </c>
      <c r="E10" s="272">
        <f>E5*0.8</f>
        <v>14807200</v>
      </c>
      <c r="F10" s="272">
        <f>ROUND(F5*0.8,-2)</f>
        <v>14785600</v>
      </c>
      <c r="G10" s="272">
        <f>ROUND(G5*0.8,-2)</f>
        <v>14778400</v>
      </c>
      <c r="H10" s="272">
        <f>ROUND(H5*0.8,-2)</f>
        <v>15219200</v>
      </c>
      <c r="I10" s="272">
        <f t="shared" ref="I10" si="3">ROUND(I5*0.8,-2)</f>
        <v>15048000</v>
      </c>
      <c r="J10" s="272">
        <f>ROUND(J5*0.7494,-2)</f>
        <v>14771400</v>
      </c>
      <c r="K10" s="272">
        <f t="shared" ref="K10:T10" si="4">ROUND(K5*0.7494,-2)</f>
        <v>15230100</v>
      </c>
      <c r="L10" s="272">
        <f t="shared" si="4"/>
        <v>15702900</v>
      </c>
      <c r="M10" s="272">
        <f t="shared" si="4"/>
        <v>16190800</v>
      </c>
      <c r="N10" s="272">
        <f t="shared" si="4"/>
        <v>16693600</v>
      </c>
      <c r="O10" s="272">
        <f t="shared" si="4"/>
        <v>17212200</v>
      </c>
      <c r="P10" s="272">
        <f t="shared" si="4"/>
        <v>17746500</v>
      </c>
      <c r="Q10" s="272">
        <f t="shared" si="4"/>
        <v>18298100</v>
      </c>
      <c r="R10" s="272">
        <f t="shared" si="4"/>
        <v>18866100</v>
      </c>
      <c r="S10" s="272">
        <f t="shared" si="4"/>
        <v>19452200</v>
      </c>
      <c r="T10" s="272">
        <f t="shared" si="4"/>
        <v>20056200</v>
      </c>
      <c r="U10" s="272">
        <f t="shared" ref="U10" si="5">ROUND(U5*0.7494,-2)</f>
        <v>20678900</v>
      </c>
    </row>
    <row r="11" spans="1:33" x14ac:dyDescent="0.2">
      <c r="A11" s="2" t="s">
        <v>1571</v>
      </c>
      <c r="B11" s="272">
        <f>B5*0.1</f>
        <v>1549300</v>
      </c>
      <c r="C11" s="272">
        <f>C5*0.1</f>
        <v>1672800</v>
      </c>
      <c r="D11" s="272">
        <f>D5*0.1</f>
        <v>1723000</v>
      </c>
      <c r="E11" s="272">
        <f>E5*0.1</f>
        <v>1850900</v>
      </c>
      <c r="F11" s="272">
        <f>ROUND(F5*0.1,-2)</f>
        <v>1848200</v>
      </c>
      <c r="G11" s="272">
        <f>ROUND(G5*0.1,-2)</f>
        <v>1847300</v>
      </c>
      <c r="H11" s="272">
        <f>ROUND(H5*0.1,-2)</f>
        <v>1902400</v>
      </c>
      <c r="I11" s="272">
        <f t="shared" ref="I11" si="6">ROUND(I5*0.1,-2)</f>
        <v>1881000</v>
      </c>
      <c r="J11" s="272">
        <f>ROUND(J5*0.0725,-2)</f>
        <v>1429000</v>
      </c>
      <c r="K11" s="272">
        <f t="shared" ref="K11:T11" si="7">ROUND(K5*0.0725,-2)</f>
        <v>1473400</v>
      </c>
      <c r="L11" s="272">
        <f t="shared" si="7"/>
        <v>1519200</v>
      </c>
      <c r="M11" s="272">
        <f t="shared" si="7"/>
        <v>1566400</v>
      </c>
      <c r="N11" s="272">
        <f t="shared" si="7"/>
        <v>1615000</v>
      </c>
      <c r="O11" s="272">
        <f t="shared" si="7"/>
        <v>1665200</v>
      </c>
      <c r="P11" s="272">
        <f t="shared" si="7"/>
        <v>1716900</v>
      </c>
      <c r="Q11" s="272">
        <f t="shared" si="7"/>
        <v>1770200</v>
      </c>
      <c r="R11" s="272">
        <f t="shared" si="7"/>
        <v>1825200</v>
      </c>
      <c r="S11" s="272">
        <f t="shared" si="7"/>
        <v>1881900</v>
      </c>
      <c r="T11" s="272">
        <f t="shared" si="7"/>
        <v>1940300</v>
      </c>
      <c r="U11" s="272">
        <f t="shared" ref="U11" si="8">ROUND(U5*0.0725,-2)</f>
        <v>2000600</v>
      </c>
    </row>
    <row r="12" spans="1:33" x14ac:dyDescent="0.2">
      <c r="A12" s="2" t="s">
        <v>1572</v>
      </c>
      <c r="B12" s="272">
        <f t="shared" ref="B12:H12" si="9">B5-B10-B11</f>
        <v>1549300</v>
      </c>
      <c r="C12" s="272">
        <f t="shared" si="9"/>
        <v>1672800</v>
      </c>
      <c r="D12" s="272">
        <f t="shared" si="9"/>
        <v>1723000</v>
      </c>
      <c r="E12" s="272">
        <f t="shared" si="9"/>
        <v>1850900</v>
      </c>
      <c r="F12" s="272">
        <f t="shared" si="9"/>
        <v>1848200</v>
      </c>
      <c r="G12" s="272">
        <f t="shared" si="9"/>
        <v>1847300</v>
      </c>
      <c r="H12" s="272">
        <f t="shared" si="9"/>
        <v>1902400</v>
      </c>
      <c r="I12" s="272">
        <f t="shared" ref="I12:J12" si="10">I5-I10-I11</f>
        <v>1881000</v>
      </c>
      <c r="J12" s="272">
        <f t="shared" si="10"/>
        <v>3510600</v>
      </c>
      <c r="K12" s="272">
        <f t="shared" ref="K12:T12" si="11">K5-K10-K11</f>
        <v>3619500</v>
      </c>
      <c r="L12" s="272">
        <f t="shared" si="11"/>
        <v>3731900</v>
      </c>
      <c r="M12" s="272">
        <f t="shared" si="11"/>
        <v>3847800</v>
      </c>
      <c r="N12" s="272">
        <f t="shared" si="11"/>
        <v>3967400</v>
      </c>
      <c r="O12" s="272">
        <f t="shared" si="11"/>
        <v>4090600</v>
      </c>
      <c r="P12" s="272">
        <f t="shared" si="11"/>
        <v>4217600</v>
      </c>
      <c r="Q12" s="272">
        <f t="shared" si="11"/>
        <v>4348700</v>
      </c>
      <c r="R12" s="272">
        <f t="shared" si="11"/>
        <v>4483700</v>
      </c>
      <c r="S12" s="272">
        <f t="shared" si="11"/>
        <v>4622900</v>
      </c>
      <c r="T12" s="272">
        <f t="shared" si="11"/>
        <v>4766500</v>
      </c>
      <c r="U12" s="272">
        <f t="shared" ref="U12" si="12">U5-U10-U11</f>
        <v>4914500</v>
      </c>
    </row>
    <row r="13" spans="1:33" x14ac:dyDescent="0.2">
      <c r="B13" s="406"/>
    </row>
    <row r="14" spans="1:33" x14ac:dyDescent="0.2">
      <c r="A14" s="1" t="s">
        <v>6258</v>
      </c>
      <c r="B14" s="272"/>
      <c r="C14" s="272"/>
      <c r="D14" s="272"/>
      <c r="E14" s="272"/>
      <c r="F14" s="272"/>
      <c r="G14" s="272"/>
      <c r="H14" s="272"/>
      <c r="I14" s="272"/>
      <c r="J14" s="272"/>
      <c r="K14" s="272"/>
      <c r="L14" s="272"/>
      <c r="M14" s="272"/>
      <c r="N14" s="272"/>
      <c r="O14" s="272"/>
      <c r="P14" s="272"/>
      <c r="Q14" s="272"/>
      <c r="R14" s="272"/>
      <c r="S14" s="272"/>
      <c r="T14" s="272"/>
      <c r="U14" s="272"/>
      <c r="V14" s="272"/>
      <c r="W14" s="272"/>
      <c r="X14" s="272"/>
      <c r="Y14" s="272"/>
      <c r="Z14" s="272"/>
      <c r="AA14" s="272"/>
      <c r="AB14" s="272"/>
      <c r="AC14" s="272"/>
      <c r="AD14" s="272"/>
      <c r="AE14" s="272"/>
      <c r="AF14" s="272"/>
      <c r="AG14" s="272"/>
    </row>
    <row r="15" spans="1:33" x14ac:dyDescent="0.2">
      <c r="A15" s="999" t="s">
        <v>6259</v>
      </c>
      <c r="B15" s="29">
        <v>11652</v>
      </c>
      <c r="C15" s="29">
        <v>12843</v>
      </c>
      <c r="D15" s="29">
        <v>13169</v>
      </c>
      <c r="E15" s="29">
        <v>14190</v>
      </c>
      <c r="F15" s="29">
        <v>13451</v>
      </c>
      <c r="G15" s="29">
        <v>14096</v>
      </c>
      <c r="H15" s="29">
        <v>14552</v>
      </c>
      <c r="I15" s="29">
        <v>15045</v>
      </c>
      <c r="J15" s="29">
        <v>15457</v>
      </c>
      <c r="K15" s="29">
        <f>Summaries!C18/1000-SUM(K16:K24)</f>
        <v>15423.566666666666</v>
      </c>
      <c r="L15" s="29">
        <f>Summaries!D18/1000-SUM(L16:L24)</f>
        <v>16741.12222222222</v>
      </c>
      <c r="M15" s="29">
        <f>Summaries!E18/1000-SUM(M16:M24)</f>
        <v>17093.096296296295</v>
      </c>
      <c r="N15" s="29">
        <f>Summaries!F18/1000-SUM(N16:N24)</f>
        <v>17637.161728395062</v>
      </c>
      <c r="O15" s="29">
        <f>Summaries!G18/1000-SUM(O16:O24)</f>
        <v>18145.426748971193</v>
      </c>
      <c r="P15" s="29">
        <f>Summaries!H18/1000-SUM(P16:P24)</f>
        <v>18636.794924554182</v>
      </c>
      <c r="Q15" s="29">
        <f>Summaries!I18/1000-SUM(Q16:Q24)</f>
        <v>19176.96113397348</v>
      </c>
      <c r="R15" s="29">
        <f>Summaries!J18/1000-SUM(R16:R24)</f>
        <v>19715.327602499619</v>
      </c>
      <c r="S15" s="29">
        <f>Summaries!K18/1000-SUM(S16:S24)</f>
        <v>20264.794553675762</v>
      </c>
      <c r="T15" s="29">
        <f>Summaries!L18/1000-SUM(T16:T24)</f>
        <v>20833.994430049621</v>
      </c>
      <c r="U15" s="29">
        <f>Summaries!M18/1000-SUM(U16:U24)</f>
        <v>21415.172195408333</v>
      </c>
      <c r="V15" s="272"/>
      <c r="W15" s="272"/>
      <c r="X15" s="272"/>
      <c r="Y15" s="272"/>
      <c r="Z15" s="272"/>
      <c r="AA15" s="272"/>
      <c r="AB15" s="272"/>
      <c r="AC15" s="272"/>
      <c r="AD15" s="272"/>
      <c r="AE15" s="272"/>
      <c r="AF15" s="272"/>
      <c r="AG15" s="272"/>
    </row>
    <row r="16" spans="1:33" x14ac:dyDescent="0.2">
      <c r="A16" s="999" t="s">
        <v>6260</v>
      </c>
      <c r="B16" s="29">
        <v>2174</v>
      </c>
      <c r="C16" s="29">
        <v>2433</v>
      </c>
      <c r="D16" s="29">
        <v>2495</v>
      </c>
      <c r="E16" s="29">
        <v>2439</v>
      </c>
      <c r="F16" s="29">
        <v>2591</v>
      </c>
      <c r="G16" s="29">
        <v>2690</v>
      </c>
      <c r="H16" s="29">
        <v>2911</v>
      </c>
      <c r="I16" s="29">
        <v>3029</v>
      </c>
      <c r="J16" s="29">
        <v>2904</v>
      </c>
      <c r="K16" s="29">
        <f>(GM!F816+GM!F817+GM!F818+GM!F819+GM!F820+'W&amp;W'!F199+'W&amp;W'!F200+'W&amp;W'!F201+'W&amp;W'!F202+'W&amp;W'!F399+'W&amp;W'!F400+'W&amp;W'!F401+'W&amp;W'!F402+GM!F832+GM!F833+GM!F834+GM!F835)/1000</f>
        <v>3494</v>
      </c>
      <c r="L16" s="29">
        <f>(GM!H816+GM!H817+GM!H818+GM!H819+GM!H820+'W&amp;W'!H199+'W&amp;W'!H200+'W&amp;W'!H201+'W&amp;W'!H202+'W&amp;W'!H399+'W&amp;W'!H400+'W&amp;W'!H401+'W&amp;W'!H402+GM!H832+GM!H833+GM!H834+GM!H835)/1000</f>
        <v>2990.6</v>
      </c>
      <c r="M16" s="29">
        <f>(GM!J816+GM!J817+GM!J818+GM!J819+GM!J820+'W&amp;W'!J199+'W&amp;W'!J200+'W&amp;W'!J201+'W&amp;W'!J202+'W&amp;W'!J399+'W&amp;W'!J400+'W&amp;W'!J401+'W&amp;W'!J402+GM!J832+GM!J833+GM!J834+GM!J835)/1000</f>
        <v>3080.9</v>
      </c>
      <c r="N16" s="29">
        <f>(GM!K816+GM!K817+GM!K818+GM!K819+GM!K820+'W&amp;W'!K199+'W&amp;W'!K200+'W&amp;W'!K201+'W&amp;W'!K202+'W&amp;W'!K399+'W&amp;W'!K400+'W&amp;W'!K401+'W&amp;W'!K402+GM!K832+GM!K833+GM!K834+GM!K835)/1000</f>
        <v>3173.6</v>
      </c>
      <c r="O16" s="29">
        <f>(GM!L816+GM!L817+GM!L818+GM!L819+GM!L820+'W&amp;W'!L199+'W&amp;W'!L200+'W&amp;W'!L201+'W&amp;W'!L202+'W&amp;W'!L399+'W&amp;W'!L400+'W&amp;W'!L401+'W&amp;W'!L402+GM!L832+GM!L833+GM!L834+GM!L835)/1000</f>
        <v>3269.6</v>
      </c>
      <c r="P16" s="29">
        <f>(GM!M816+GM!M817+GM!M818+GM!M819+GM!M820+'W&amp;W'!M199+'W&amp;W'!M200+'W&amp;W'!M201+'W&amp;W'!M202+'W&amp;W'!M399+'W&amp;W'!M400+'W&amp;W'!M401+'W&amp;W'!M402+GM!M832+GM!M833+GM!M834+GM!M835)/1000</f>
        <v>3368.5</v>
      </c>
      <c r="Q16" s="29">
        <f>(GM!N816+GM!N817+GM!N818+GM!N819+GM!N820+'W&amp;W'!N199+'W&amp;W'!N200+'W&amp;W'!N201+'W&amp;W'!N202+'W&amp;W'!N399+'W&amp;W'!N400+'W&amp;W'!N401+'W&amp;W'!N402+GM!N832+GM!N833+GM!N834+GM!N835)/1000</f>
        <v>3470.4</v>
      </c>
      <c r="R16" s="29">
        <f>(GM!O816+GM!O817+GM!O818+GM!O819+GM!O820+'W&amp;W'!O199+'W&amp;W'!O200+'W&amp;W'!O201+'W&amp;W'!O202+'W&amp;W'!O399+'W&amp;W'!O400+'W&amp;W'!O401+'W&amp;W'!O402+GM!O832+GM!O833+GM!O834+GM!O835)/1000</f>
        <v>3575.2</v>
      </c>
      <c r="S16" s="29">
        <f>(GM!P816+GM!P817+GM!P818+GM!P819+GM!P820+'W&amp;W'!P199+'W&amp;W'!P200+'W&amp;W'!P201+'W&amp;W'!P202+'W&amp;W'!P399+'W&amp;W'!P400+'W&amp;W'!P401+'W&amp;W'!P402+GM!P832+GM!P833+GM!P834+GM!P835)/1000</f>
        <v>3683.2</v>
      </c>
      <c r="T16" s="29">
        <f>(GM!Q816+GM!Q817+GM!Q818+GM!Q819+GM!Q820+'W&amp;W'!Q199+'W&amp;W'!Q200+'W&amp;W'!Q201+'W&amp;W'!Q202+'W&amp;W'!Q399+'W&amp;W'!Q400+'W&amp;W'!Q401+'W&amp;W'!Q402+GM!Q832+GM!Q833+GM!Q834+GM!Q835)/1000</f>
        <v>3794.4</v>
      </c>
      <c r="U16" s="29">
        <f>(GM!R816+GM!R817+GM!R818+GM!R819+GM!R820+'W&amp;W'!R199+'W&amp;W'!R200+'W&amp;W'!R201+'W&amp;W'!R202+'W&amp;W'!R399+'W&amp;W'!R400+'W&amp;W'!R401+'W&amp;W'!R402+GM!R832+GM!R833+GM!R834+GM!R835)/1000</f>
        <v>3909</v>
      </c>
      <c r="V16" s="272"/>
      <c r="W16" s="272"/>
      <c r="X16" s="272"/>
      <c r="Y16" s="272"/>
      <c r="Z16" s="272"/>
      <c r="AA16" s="272"/>
      <c r="AB16" s="272"/>
      <c r="AC16" s="272"/>
      <c r="AD16" s="272"/>
      <c r="AE16" s="272"/>
      <c r="AF16" s="272"/>
      <c r="AG16" s="272"/>
    </row>
    <row r="17" spans="1:33" x14ac:dyDescent="0.2">
      <c r="A17" s="999" t="s">
        <v>6261</v>
      </c>
      <c r="B17" s="29">
        <v>685</v>
      </c>
      <c r="C17" s="29">
        <v>772</v>
      </c>
      <c r="D17" s="29">
        <v>806</v>
      </c>
      <c r="E17" s="29">
        <v>907</v>
      </c>
      <c r="F17" s="29">
        <v>1049</v>
      </c>
      <c r="G17" s="29">
        <v>1010</v>
      </c>
      <c r="H17" s="29">
        <v>1146</v>
      </c>
      <c r="I17" s="29">
        <v>1171</v>
      </c>
      <c r="J17" s="29">
        <v>1323</v>
      </c>
      <c r="K17" s="29">
        <f>GM!F802/1000</f>
        <v>1323.6</v>
      </c>
      <c r="L17" s="29">
        <f>GM!H802/1000</f>
        <v>1450</v>
      </c>
      <c r="M17" s="29">
        <f>GM!J802/1000</f>
        <v>1523</v>
      </c>
      <c r="N17" s="29">
        <f>GM!K802/1000</f>
        <v>1600</v>
      </c>
      <c r="O17" s="29">
        <f>GM!L802/1000</f>
        <v>1681</v>
      </c>
      <c r="P17" s="29">
        <f>GM!M802/1000</f>
        <v>1766</v>
      </c>
      <c r="Q17" s="29">
        <f>GM!N802/1000</f>
        <v>1855</v>
      </c>
      <c r="R17" s="29">
        <f>GM!O802/1000</f>
        <v>1949</v>
      </c>
      <c r="S17" s="29">
        <f>GM!P802/1000</f>
        <v>2048</v>
      </c>
      <c r="T17" s="29">
        <f>GM!Q802/1000</f>
        <v>2152</v>
      </c>
      <c r="U17" s="29">
        <f>GM!R802/1000</f>
        <v>2261</v>
      </c>
      <c r="V17" s="272"/>
      <c r="W17" s="272"/>
      <c r="X17" s="272"/>
      <c r="Y17" s="272"/>
      <c r="Z17" s="272"/>
      <c r="AA17" s="272"/>
      <c r="AB17" s="272"/>
      <c r="AC17" s="272"/>
      <c r="AD17" s="272"/>
      <c r="AE17" s="272"/>
      <c r="AF17" s="272"/>
      <c r="AG17" s="272"/>
    </row>
    <row r="18" spans="1:33" x14ac:dyDescent="0.2">
      <c r="A18" s="999" t="s">
        <v>6262</v>
      </c>
      <c r="B18" s="29">
        <v>270</v>
      </c>
      <c r="C18" s="29">
        <v>283</v>
      </c>
      <c r="D18" s="29">
        <v>277</v>
      </c>
      <c r="E18" s="29">
        <v>554</v>
      </c>
      <c r="F18" s="29">
        <v>1023</v>
      </c>
      <c r="G18" s="29">
        <v>1027</v>
      </c>
      <c r="H18" s="29">
        <v>828</v>
      </c>
      <c r="I18" s="29">
        <v>786</v>
      </c>
      <c r="J18" s="29">
        <v>718</v>
      </c>
      <c r="K18" s="29">
        <f>GM!F803/1000</f>
        <v>755</v>
      </c>
      <c r="L18" s="29">
        <f>GM!H803/1000</f>
        <v>680</v>
      </c>
      <c r="M18" s="29">
        <f>GM!J803/1000</f>
        <v>653</v>
      </c>
      <c r="N18" s="29">
        <f>GM!K803/1000</f>
        <v>627</v>
      </c>
      <c r="O18" s="29">
        <f>GM!L803/1000</f>
        <v>602</v>
      </c>
      <c r="P18" s="29">
        <f>GM!M803/1000</f>
        <v>578</v>
      </c>
      <c r="Q18" s="29">
        <f>GM!N803/1000</f>
        <v>555</v>
      </c>
      <c r="R18" s="29">
        <f>GM!O803/1000</f>
        <v>533</v>
      </c>
      <c r="S18" s="29">
        <f>GM!P803/1000</f>
        <v>512</v>
      </c>
      <c r="T18" s="29">
        <f>GM!Q803/1000</f>
        <v>492</v>
      </c>
      <c r="U18" s="29">
        <f>GM!R803/1000</f>
        <v>472</v>
      </c>
      <c r="V18" s="272"/>
      <c r="W18" s="272"/>
      <c r="X18" s="272"/>
      <c r="Y18" s="272"/>
      <c r="Z18" s="272"/>
      <c r="AA18" s="272"/>
      <c r="AB18" s="272"/>
      <c r="AC18" s="272"/>
      <c r="AD18" s="272"/>
      <c r="AE18" s="272"/>
      <c r="AF18" s="272"/>
      <c r="AG18" s="272"/>
    </row>
    <row r="19" spans="1:33" x14ac:dyDescent="0.2">
      <c r="A19" s="999" t="s">
        <v>6263</v>
      </c>
      <c r="B19" s="29">
        <v>506</v>
      </c>
      <c r="C19" s="29">
        <v>382</v>
      </c>
      <c r="D19" s="29">
        <v>440</v>
      </c>
      <c r="E19" s="29">
        <v>393</v>
      </c>
      <c r="F19" s="29">
        <v>436</v>
      </c>
      <c r="G19" s="29">
        <v>653</v>
      </c>
      <c r="H19" s="29">
        <v>804</v>
      </c>
      <c r="I19" s="29">
        <v>659</v>
      </c>
      <c r="J19" s="29">
        <v>500</v>
      </c>
      <c r="K19" s="29">
        <f>GM!F810/1000</f>
        <v>692</v>
      </c>
      <c r="L19" s="29">
        <f>GM!H810/1000</f>
        <v>570</v>
      </c>
      <c r="M19" s="29">
        <f>GM!J810/1000</f>
        <v>587.1</v>
      </c>
      <c r="N19" s="29">
        <f>GM!K810/1000</f>
        <v>604.79999999999995</v>
      </c>
      <c r="O19" s="29">
        <f>GM!L810/1000</f>
        <v>623</v>
      </c>
      <c r="P19" s="29">
        <f>GM!M810/1000</f>
        <v>641.70000000000005</v>
      </c>
      <c r="Q19" s="29">
        <f>GM!N810/1000</f>
        <v>661</v>
      </c>
      <c r="R19" s="29">
        <f>GM!O810/1000</f>
        <v>680.9</v>
      </c>
      <c r="S19" s="29">
        <f>GM!P810/1000</f>
        <v>701.4</v>
      </c>
      <c r="T19" s="29">
        <f>GM!Q810/1000</f>
        <v>722.5</v>
      </c>
      <c r="U19" s="29">
        <f>GM!R810/1000</f>
        <v>744.2</v>
      </c>
      <c r="V19" s="272"/>
      <c r="W19" s="272"/>
      <c r="X19" s="272"/>
      <c r="Y19" s="272"/>
      <c r="Z19" s="272"/>
      <c r="AA19" s="272"/>
      <c r="AB19" s="272"/>
      <c r="AC19" s="272"/>
      <c r="AD19" s="272"/>
      <c r="AE19" s="272"/>
      <c r="AF19" s="272"/>
      <c r="AG19" s="272"/>
    </row>
    <row r="20" spans="1:33" x14ac:dyDescent="0.2">
      <c r="A20" s="999" t="s">
        <v>6264</v>
      </c>
      <c r="B20" s="29">
        <v>29</v>
      </c>
      <c r="C20" s="29">
        <v>25</v>
      </c>
      <c r="D20" s="29">
        <v>20</v>
      </c>
      <c r="E20" s="29">
        <v>21</v>
      </c>
      <c r="F20" s="29">
        <v>22</v>
      </c>
      <c r="G20" s="29">
        <v>24</v>
      </c>
      <c r="H20" s="29">
        <v>5</v>
      </c>
      <c r="I20" s="29">
        <v>20</v>
      </c>
      <c r="J20" s="29">
        <v>17</v>
      </c>
      <c r="K20" s="29">
        <f>CIV!F1577/1000</f>
        <v>40</v>
      </c>
      <c r="L20" s="29">
        <f>CIV!H1577/1000</f>
        <v>25</v>
      </c>
      <c r="M20" s="29">
        <f>CIV!J1577/1000</f>
        <v>25.8</v>
      </c>
      <c r="N20" s="29">
        <f>CIV!K1577/1000</f>
        <v>26.6</v>
      </c>
      <c r="O20" s="29">
        <f>CIV!L1577/1000</f>
        <v>27.4</v>
      </c>
      <c r="P20" s="29">
        <f>CIV!M1577/1000</f>
        <v>28.3</v>
      </c>
      <c r="Q20" s="29">
        <f>CIV!N1577/1000</f>
        <v>29.2</v>
      </c>
      <c r="R20" s="29">
        <f>CIV!O1577/1000</f>
        <v>30.1</v>
      </c>
      <c r="S20" s="29">
        <f>CIV!P1577/1000</f>
        <v>31.1</v>
      </c>
      <c r="T20" s="29">
        <f>CIV!Q1577/1000</f>
        <v>32.1</v>
      </c>
      <c r="U20" s="29">
        <f>CIV!R1577/1000</f>
        <v>33.1</v>
      </c>
      <c r="V20" s="272"/>
      <c r="W20" s="272"/>
      <c r="X20" s="272"/>
      <c r="Y20" s="272"/>
      <c r="Z20" s="272"/>
      <c r="AA20" s="272"/>
      <c r="AB20" s="272"/>
      <c r="AC20" s="272"/>
      <c r="AD20" s="272"/>
      <c r="AE20" s="272"/>
      <c r="AF20" s="272"/>
      <c r="AG20" s="272"/>
    </row>
    <row r="21" spans="1:33" x14ac:dyDescent="0.2">
      <c r="A21" s="999" t="s">
        <v>2129</v>
      </c>
      <c r="B21" s="29">
        <v>116</v>
      </c>
      <c r="C21" s="29">
        <v>134</v>
      </c>
      <c r="D21" s="29">
        <v>133</v>
      </c>
      <c r="E21" s="29">
        <v>158</v>
      </c>
      <c r="F21" s="29">
        <v>178</v>
      </c>
      <c r="G21" s="29">
        <v>235</v>
      </c>
      <c r="H21" s="29">
        <v>235</v>
      </c>
      <c r="I21" s="29">
        <v>242</v>
      </c>
      <c r="J21" s="29">
        <v>242</v>
      </c>
      <c r="K21" s="29">
        <f>(CIV!F1460+'W&amp;W'!F392+'W&amp;W'!F215)/1000</f>
        <v>244.5</v>
      </c>
      <c r="L21" s="29">
        <f>(CIV!H1460+'W&amp;W'!H392+'W&amp;W'!H215)/1000</f>
        <v>252</v>
      </c>
      <c r="M21" s="29">
        <f>(CIV!J1460+'W&amp;W'!J392+'W&amp;W'!J215)/1000</f>
        <v>259.7</v>
      </c>
      <c r="N21" s="29">
        <f>(CIV!K1460+'W&amp;W'!K392+'W&amp;W'!K215)/1000</f>
        <v>267.5</v>
      </c>
      <c r="O21" s="29">
        <f>(CIV!L1460+'W&amp;W'!L392+'W&amp;W'!L215)/1000</f>
        <v>275.7</v>
      </c>
      <c r="P21" s="29">
        <f>(CIV!M1460+'W&amp;W'!M392+'W&amp;W'!M215)/1000</f>
        <v>284.2</v>
      </c>
      <c r="Q21" s="29">
        <f>(CIV!N1460+'W&amp;W'!N392+'W&amp;W'!N215)/1000</f>
        <v>292.89999999999998</v>
      </c>
      <c r="R21" s="29">
        <f>(CIV!O1460+'W&amp;W'!O392+'W&amp;W'!O215)/1000</f>
        <v>301.8</v>
      </c>
      <c r="S21" s="29">
        <f>(CIV!P1460+'W&amp;W'!P392+'W&amp;W'!P215)/1000</f>
        <v>311</v>
      </c>
      <c r="T21" s="29">
        <f>(CIV!Q1460+'W&amp;W'!Q392+'W&amp;W'!Q215)/1000</f>
        <v>320.5</v>
      </c>
      <c r="U21" s="29">
        <f>(CIV!R1460+'W&amp;W'!R392+'W&amp;W'!R215)/1000</f>
        <v>330.3</v>
      </c>
      <c r="V21" s="272"/>
      <c r="W21" s="272"/>
      <c r="X21" s="272"/>
      <c r="Y21" s="272"/>
      <c r="Z21" s="272"/>
      <c r="AA21" s="272"/>
      <c r="AB21" s="272"/>
      <c r="AC21" s="272"/>
      <c r="AD21" s="272"/>
      <c r="AE21" s="272"/>
      <c r="AF21" s="272"/>
      <c r="AG21" s="272"/>
    </row>
    <row r="22" spans="1:33" x14ac:dyDescent="0.2">
      <c r="A22" s="999" t="s">
        <v>6265</v>
      </c>
      <c r="B22" s="29">
        <v>297</v>
      </c>
      <c r="C22" s="29">
        <v>307</v>
      </c>
      <c r="D22" s="29">
        <v>318</v>
      </c>
      <c r="E22" s="29">
        <v>267</v>
      </c>
      <c r="F22" s="29">
        <v>238</v>
      </c>
      <c r="G22" s="29">
        <v>253</v>
      </c>
      <c r="H22" s="29">
        <v>240</v>
      </c>
      <c r="I22" s="29">
        <v>283</v>
      </c>
      <c r="J22" s="29">
        <v>290</v>
      </c>
      <c r="K22" s="29">
        <f>SUM(GM!F789:F791)/1000</f>
        <v>305</v>
      </c>
      <c r="L22" s="29">
        <f>SUM(GM!H789:H791)/1000</f>
        <v>310</v>
      </c>
      <c r="M22" s="29">
        <f>SUM(GM!J789:J791)/1000</f>
        <v>319.39999999999998</v>
      </c>
      <c r="N22" s="29">
        <f>SUM(GM!K789:K791)/1000</f>
        <v>329.1</v>
      </c>
      <c r="O22" s="29">
        <f>SUM(GM!L789:L791)/1000</f>
        <v>339.1</v>
      </c>
      <c r="P22" s="29">
        <f>SUM(GM!M789:M791)/1000</f>
        <v>349.5</v>
      </c>
      <c r="Q22" s="29">
        <f>SUM(GM!N789:N791)/1000</f>
        <v>360.1</v>
      </c>
      <c r="R22" s="29">
        <f>SUM(GM!O789:O791)/1000</f>
        <v>371.1</v>
      </c>
      <c r="S22" s="29">
        <f>SUM(GM!P789:P791)/1000</f>
        <v>382.3</v>
      </c>
      <c r="T22" s="29">
        <f>SUM(GM!Q789:Q791)/1000</f>
        <v>393.9</v>
      </c>
      <c r="U22" s="29">
        <f>SUM(GM!R789:R791)/1000</f>
        <v>405.9</v>
      </c>
      <c r="V22" s="272"/>
      <c r="W22" s="272"/>
      <c r="X22" s="272"/>
      <c r="Y22" s="272"/>
      <c r="Z22" s="272"/>
      <c r="AA22" s="272"/>
      <c r="AB22" s="272"/>
      <c r="AC22" s="272"/>
      <c r="AD22" s="272"/>
      <c r="AE22" s="272"/>
      <c r="AF22" s="272"/>
      <c r="AG22" s="272"/>
    </row>
    <row r="23" spans="1:33" x14ac:dyDescent="0.2">
      <c r="A23" s="999" t="s">
        <v>2086</v>
      </c>
      <c r="B23" s="29">
        <v>167</v>
      </c>
      <c r="C23" s="29">
        <v>109</v>
      </c>
      <c r="D23" s="29">
        <v>103</v>
      </c>
      <c r="E23" s="29">
        <f>104+9</f>
        <v>113</v>
      </c>
      <c r="F23" s="29">
        <v>180</v>
      </c>
      <c r="G23" s="29">
        <v>28</v>
      </c>
      <c r="H23" s="29">
        <v>23</v>
      </c>
      <c r="I23" s="29">
        <v>46</v>
      </c>
      <c r="J23" s="29">
        <v>62</v>
      </c>
      <c r="K23" s="29">
        <f>(GM!F800+GM!F799+GM!F798+GM!F795)/1000</f>
        <v>43</v>
      </c>
      <c r="L23" s="29">
        <f>(GM!H800+GM!H799+GM!H798+GM!H795)/1000</f>
        <v>25.5</v>
      </c>
      <c r="M23" s="29">
        <f>(GM!J800+GM!J799+GM!J798+GM!J795)/1000</f>
        <v>26.3</v>
      </c>
      <c r="N23" s="29">
        <f>(GM!K800+GM!K799+GM!K798+GM!K795)/1000</f>
        <v>27.3</v>
      </c>
      <c r="O23" s="29">
        <f>(GM!L800+GM!L799+GM!L798+GM!L795)/1000</f>
        <v>28.3</v>
      </c>
      <c r="P23" s="29">
        <f>(GM!M800+GM!M799+GM!M798+GM!M795)/1000</f>
        <v>29.3</v>
      </c>
      <c r="Q23" s="29">
        <f>(GM!N800+GM!N799+GM!N798+GM!N795)/1000</f>
        <v>30.4</v>
      </c>
      <c r="R23" s="29">
        <f>(GM!O800+GM!O799+GM!O798+GM!O795)/1000</f>
        <v>31.5</v>
      </c>
      <c r="S23" s="29">
        <f>(GM!P800+GM!P799+GM!P798+GM!P795)/1000</f>
        <v>32.6</v>
      </c>
      <c r="T23" s="29">
        <f>(GM!Q800+GM!Q799+GM!Q798+GM!Q795)/1000</f>
        <v>33.700000000000003</v>
      </c>
      <c r="U23" s="29">
        <f>(GM!R800+GM!R799+GM!R798+GM!R795)/1000</f>
        <v>34.799999999999997</v>
      </c>
      <c r="V23" s="272"/>
      <c r="W23" s="272"/>
      <c r="X23" s="272"/>
      <c r="Y23" s="272"/>
      <c r="Z23" s="272"/>
      <c r="AA23" s="272"/>
      <c r="AB23" s="272"/>
      <c r="AC23" s="272"/>
      <c r="AD23" s="272"/>
      <c r="AE23" s="272"/>
      <c r="AF23" s="272"/>
      <c r="AG23" s="272"/>
    </row>
    <row r="24" spans="1:33" x14ac:dyDescent="0.2">
      <c r="A24" s="999" t="s">
        <v>6266</v>
      </c>
      <c r="B24" s="29">
        <v>-403</v>
      </c>
      <c r="C24" s="29">
        <v>-560</v>
      </c>
      <c r="D24" s="29">
        <v>-531</v>
      </c>
      <c r="E24" s="29">
        <v>-533</v>
      </c>
      <c r="F24" s="29">
        <v>-686</v>
      </c>
      <c r="G24" s="29">
        <v>-1543</v>
      </c>
      <c r="H24" s="29">
        <v>-1720</v>
      </c>
      <c r="I24" s="29">
        <v>-2471</v>
      </c>
      <c r="J24" s="29">
        <v>-1802</v>
      </c>
      <c r="K24" s="29">
        <f>AVERAGE(H24:J24)</f>
        <v>-1997.6666666666667</v>
      </c>
      <c r="L24" s="29">
        <f t="shared" ref="L24:U24" si="13">AVERAGE(I24:K24)</f>
        <v>-2090.2222222222222</v>
      </c>
      <c r="M24" s="29">
        <f t="shared" si="13"/>
        <v>-1963.2962962962963</v>
      </c>
      <c r="N24" s="29">
        <f t="shared" si="13"/>
        <v>-2017.0617283950617</v>
      </c>
      <c r="O24" s="29">
        <f t="shared" si="13"/>
        <v>-2023.5267489711932</v>
      </c>
      <c r="P24" s="29">
        <f t="shared" si="13"/>
        <v>-2001.2949245541838</v>
      </c>
      <c r="Q24" s="29">
        <f t="shared" si="13"/>
        <v>-2013.9611339734795</v>
      </c>
      <c r="R24" s="29">
        <f t="shared" si="13"/>
        <v>-2012.9276024996188</v>
      </c>
      <c r="S24" s="29">
        <f t="shared" si="13"/>
        <v>-2009.3945536757608</v>
      </c>
      <c r="T24" s="29">
        <f t="shared" si="13"/>
        <v>-2012.0944300496196</v>
      </c>
      <c r="U24" s="29">
        <f t="shared" si="13"/>
        <v>-2011.4721954083332</v>
      </c>
      <c r="V24" s="272"/>
      <c r="W24" s="272"/>
      <c r="X24" s="272"/>
      <c r="Y24" s="272"/>
      <c r="Z24" s="272"/>
      <c r="AA24" s="272"/>
      <c r="AB24" s="272"/>
      <c r="AC24" s="272"/>
      <c r="AD24" s="272"/>
      <c r="AE24" s="272"/>
      <c r="AF24" s="272"/>
      <c r="AG24" s="272"/>
    </row>
    <row r="25" spans="1:33" s="1" customFormat="1" x14ac:dyDescent="0.2">
      <c r="A25" s="1" t="s">
        <v>6267</v>
      </c>
      <c r="B25" s="46">
        <f>SUM(B14:B24)</f>
        <v>15493</v>
      </c>
      <c r="C25" s="46">
        <f t="shared" ref="C25:U25" si="14">SUM(C14:C24)</f>
        <v>16728</v>
      </c>
      <c r="D25" s="46">
        <f t="shared" si="14"/>
        <v>17230</v>
      </c>
      <c r="E25" s="46">
        <f t="shared" si="14"/>
        <v>18509</v>
      </c>
      <c r="F25" s="46">
        <f t="shared" si="14"/>
        <v>18482</v>
      </c>
      <c r="G25" s="46">
        <f t="shared" si="14"/>
        <v>18473</v>
      </c>
      <c r="H25" s="46">
        <f t="shared" si="14"/>
        <v>19024</v>
      </c>
      <c r="I25" s="46">
        <f t="shared" si="14"/>
        <v>18810</v>
      </c>
      <c r="J25" s="46">
        <f t="shared" si="14"/>
        <v>19711</v>
      </c>
      <c r="K25" s="46">
        <f t="shared" si="14"/>
        <v>20322.999999999996</v>
      </c>
      <c r="L25" s="46">
        <f t="shared" si="14"/>
        <v>20953.999999999996</v>
      </c>
      <c r="M25" s="46">
        <f t="shared" si="14"/>
        <v>21605</v>
      </c>
      <c r="N25" s="46">
        <f t="shared" si="14"/>
        <v>22275.999999999993</v>
      </c>
      <c r="O25" s="46">
        <f t="shared" si="14"/>
        <v>22968</v>
      </c>
      <c r="P25" s="46">
        <f t="shared" si="14"/>
        <v>23681</v>
      </c>
      <c r="Q25" s="46">
        <f t="shared" si="14"/>
        <v>24417.000000000004</v>
      </c>
      <c r="R25" s="46">
        <f t="shared" si="14"/>
        <v>25175</v>
      </c>
      <c r="S25" s="46">
        <f t="shared" si="14"/>
        <v>25957</v>
      </c>
      <c r="T25" s="46">
        <f t="shared" si="14"/>
        <v>26763.000000000004</v>
      </c>
      <c r="U25" s="46">
        <f t="shared" si="14"/>
        <v>27594</v>
      </c>
      <c r="V25" s="2638"/>
      <c r="W25" s="2638"/>
      <c r="X25" s="2638"/>
      <c r="Y25" s="2638"/>
      <c r="Z25" s="2638"/>
      <c r="AA25" s="2638"/>
      <c r="AB25" s="2638"/>
      <c r="AC25" s="2638"/>
      <c r="AD25" s="2638"/>
      <c r="AE25" s="2638"/>
      <c r="AF25" s="2638"/>
      <c r="AG25" s="2638"/>
    </row>
    <row r="26" spans="1:33" x14ac:dyDescent="0.2">
      <c r="B26" s="272"/>
      <c r="C26" s="272"/>
      <c r="D26" s="272"/>
      <c r="E26" s="272"/>
      <c r="F26" s="272"/>
      <c r="G26" s="272"/>
      <c r="H26" s="272"/>
      <c r="I26" s="272"/>
      <c r="J26" s="272"/>
      <c r="K26" s="272"/>
      <c r="L26" s="272"/>
      <c r="M26" s="272"/>
      <c r="N26" s="272"/>
      <c r="O26" s="272"/>
      <c r="P26" s="272"/>
      <c r="Q26" s="272"/>
      <c r="R26" s="272"/>
      <c r="S26" s="272"/>
      <c r="T26" s="272"/>
      <c r="U26" s="272"/>
      <c r="V26" s="272"/>
      <c r="W26" s="272"/>
      <c r="X26" s="272"/>
      <c r="Y26" s="272"/>
      <c r="Z26" s="272"/>
      <c r="AA26" s="272"/>
      <c r="AB26" s="272"/>
      <c r="AC26" s="272"/>
      <c r="AD26" s="272"/>
      <c r="AE26" s="272"/>
      <c r="AF26" s="272"/>
      <c r="AG26" s="272"/>
    </row>
    <row r="27" spans="1:33" s="1" customFormat="1" x14ac:dyDescent="0.2">
      <c r="A27" s="1" t="s">
        <v>2955</v>
      </c>
      <c r="B27" s="2638">
        <f t="shared" ref="B27:U27" si="15">B5/1000-B25</f>
        <v>0</v>
      </c>
      <c r="C27" s="2638">
        <f t="shared" si="15"/>
        <v>0</v>
      </c>
      <c r="D27" s="2638">
        <f t="shared" si="15"/>
        <v>0</v>
      </c>
      <c r="E27" s="2638">
        <f t="shared" si="15"/>
        <v>0</v>
      </c>
      <c r="F27" s="2638">
        <f t="shared" si="15"/>
        <v>0</v>
      </c>
      <c r="G27" s="2638">
        <f t="shared" si="15"/>
        <v>0</v>
      </c>
      <c r="H27" s="2638">
        <f t="shared" si="15"/>
        <v>0</v>
      </c>
      <c r="I27" s="2638">
        <f t="shared" si="15"/>
        <v>0</v>
      </c>
      <c r="J27" s="2638">
        <f t="shared" si="15"/>
        <v>0</v>
      </c>
      <c r="K27" s="2638">
        <f t="shared" si="15"/>
        <v>0</v>
      </c>
      <c r="L27" s="2638">
        <f t="shared" si="15"/>
        <v>0</v>
      </c>
      <c r="M27" s="2638">
        <f t="shared" si="15"/>
        <v>0</v>
      </c>
      <c r="N27" s="2638">
        <f t="shared" si="15"/>
        <v>0</v>
      </c>
      <c r="O27" s="2638">
        <f t="shared" si="15"/>
        <v>0</v>
      </c>
      <c r="P27" s="2638">
        <f t="shared" si="15"/>
        <v>0</v>
      </c>
      <c r="Q27" s="2638">
        <f t="shared" si="15"/>
        <v>0</v>
      </c>
      <c r="R27" s="2638">
        <f t="shared" si="15"/>
        <v>0</v>
      </c>
      <c r="S27" s="2638">
        <f t="shared" si="15"/>
        <v>0</v>
      </c>
      <c r="T27" s="2638">
        <f t="shared" si="15"/>
        <v>0</v>
      </c>
      <c r="U27" s="2638">
        <f t="shared" si="15"/>
        <v>0</v>
      </c>
      <c r="V27" s="2638"/>
      <c r="W27" s="2638"/>
      <c r="X27" s="2638"/>
      <c r="Y27" s="2638"/>
      <c r="Z27" s="2638"/>
      <c r="AA27" s="2638"/>
      <c r="AB27" s="2638"/>
      <c r="AC27" s="2638"/>
      <c r="AD27" s="2638"/>
      <c r="AE27" s="2638"/>
      <c r="AF27" s="2638"/>
      <c r="AG27" s="2638"/>
    </row>
    <row r="28" spans="1:33" s="1" customFormat="1" x14ac:dyDescent="0.2">
      <c r="B28" s="2638"/>
      <c r="C28" s="2638"/>
      <c r="D28" s="2638"/>
      <c r="E28" s="2638"/>
      <c r="F28" s="2638"/>
      <c r="G28" s="2638"/>
      <c r="H28" s="2638"/>
      <c r="I28" s="2638"/>
      <c r="J28" s="2638"/>
      <c r="K28" s="2638"/>
      <c r="L28" s="2638"/>
      <c r="M28" s="2638"/>
      <c r="N28" s="2638"/>
      <c r="O28" s="2638"/>
      <c r="P28" s="2638"/>
      <c r="Q28" s="2638"/>
      <c r="R28" s="2638"/>
      <c r="S28" s="2638"/>
      <c r="T28" s="2638"/>
      <c r="U28" s="2638"/>
      <c r="V28" s="2638"/>
      <c r="W28" s="2638"/>
      <c r="X28" s="2638"/>
      <c r="Y28" s="2638"/>
      <c r="Z28" s="2638"/>
      <c r="AA28" s="2638"/>
      <c r="AB28" s="2638"/>
      <c r="AC28" s="2638"/>
      <c r="AD28" s="2638"/>
      <c r="AE28" s="2638"/>
      <c r="AF28" s="2638"/>
      <c r="AG28" s="2638"/>
    </row>
    <row r="29" spans="1:33" s="1" customFormat="1" x14ac:dyDescent="0.2">
      <c r="A29" s="1" t="s">
        <v>6276</v>
      </c>
      <c r="C29" s="29">
        <f t="shared" ref="C29:J29" si="16">C39-B39</f>
        <v>479</v>
      </c>
      <c r="D29" s="29">
        <f t="shared" si="16"/>
        <v>586</v>
      </c>
      <c r="E29" s="29">
        <f t="shared" si="16"/>
        <v>443</v>
      </c>
      <c r="F29" s="29">
        <f t="shared" si="16"/>
        <v>477</v>
      </c>
      <c r="G29" s="29">
        <f t="shared" si="16"/>
        <v>-286</v>
      </c>
      <c r="H29" s="29">
        <f t="shared" si="16"/>
        <v>103</v>
      </c>
      <c r="I29" s="29">
        <f t="shared" si="16"/>
        <v>215</v>
      </c>
      <c r="J29" s="29">
        <f t="shared" si="16"/>
        <v>-732</v>
      </c>
      <c r="K29" s="999">
        <f>'Cash-Gen'!C72/1000</f>
        <v>206</v>
      </c>
      <c r="L29" s="29">
        <f>AVERAGE(G29:I29)</f>
        <v>10.666666666666666</v>
      </c>
      <c r="M29" s="29">
        <f>AVERAGE(K29:L29,H29:I29)</f>
        <v>133.66666666666666</v>
      </c>
      <c r="N29" s="29">
        <f>AVERAGE(K29:M29)</f>
        <v>116.77777777777777</v>
      </c>
      <c r="O29" s="29">
        <f t="shared" ref="O29:U29" si="17">AVERAGE(L29:N29)</f>
        <v>87.037037037037024</v>
      </c>
      <c r="P29" s="29">
        <f t="shared" si="17"/>
        <v>112.49382716049382</v>
      </c>
      <c r="Q29" s="29">
        <f t="shared" si="17"/>
        <v>105.43621399176953</v>
      </c>
      <c r="R29" s="29">
        <f t="shared" si="17"/>
        <v>101.65569272976678</v>
      </c>
      <c r="S29" s="29">
        <f t="shared" si="17"/>
        <v>106.52857796067671</v>
      </c>
      <c r="T29" s="29">
        <f t="shared" si="17"/>
        <v>104.54016156073767</v>
      </c>
      <c r="U29" s="29">
        <f t="shared" si="17"/>
        <v>104.24147741706038</v>
      </c>
      <c r="V29" s="2638"/>
      <c r="W29" s="2638"/>
      <c r="X29" s="2638"/>
      <c r="Y29" s="2638"/>
      <c r="Z29" s="2638"/>
      <c r="AA29" s="2638"/>
      <c r="AB29" s="2638"/>
      <c r="AC29" s="2638"/>
      <c r="AD29" s="2638"/>
      <c r="AE29" s="2638"/>
      <c r="AF29" s="2638"/>
      <c r="AG29" s="2638"/>
    </row>
    <row r="30" spans="1:33" s="999" customFormat="1" x14ac:dyDescent="0.2">
      <c r="A30" s="999" t="s">
        <v>6277</v>
      </c>
      <c r="C30" s="31">
        <f t="shared" ref="C30:I30" si="18">C73-B73</f>
        <v>1</v>
      </c>
      <c r="D30" s="31">
        <f t="shared" si="18"/>
        <v>64</v>
      </c>
      <c r="E30" s="31">
        <f t="shared" si="18"/>
        <v>-3</v>
      </c>
      <c r="F30" s="31">
        <f t="shared" si="18"/>
        <v>-32</v>
      </c>
      <c r="G30" s="31">
        <f t="shared" si="18"/>
        <v>116</v>
      </c>
      <c r="H30" s="31">
        <f t="shared" si="18"/>
        <v>-155</v>
      </c>
      <c r="I30" s="31">
        <f t="shared" si="18"/>
        <v>36</v>
      </c>
      <c r="J30" s="31">
        <f>J73-I73</f>
        <v>-23</v>
      </c>
      <c r="K30" s="999">
        <v>0</v>
      </c>
      <c r="L30" s="29">
        <f t="shared" ref="L30" si="19">AVERAGE(I30:K30)</f>
        <v>4.333333333333333</v>
      </c>
      <c r="M30" s="29">
        <f t="shared" ref="M30" si="20">AVERAGE(J30:L30)</f>
        <v>-6.2222222222222223</v>
      </c>
      <c r="N30" s="29">
        <f t="shared" ref="N30" si="21">AVERAGE(K30:M30)</f>
        <v>-0.62962962962962976</v>
      </c>
      <c r="O30" s="29">
        <f t="shared" ref="O30" si="22">AVERAGE(L30:N30)</f>
        <v>-0.83950617283950635</v>
      </c>
      <c r="P30" s="29">
        <f t="shared" ref="P30" si="23">AVERAGE(M30:O30)</f>
        <v>-2.5637860082304527</v>
      </c>
      <c r="Q30" s="29">
        <f t="shared" ref="Q30" si="24">AVERAGE(N30:P30)</f>
        <v>-1.3443072702331964</v>
      </c>
      <c r="R30" s="29">
        <f t="shared" ref="R30" si="25">AVERAGE(O30:Q30)</f>
        <v>-1.5825331504343854</v>
      </c>
      <c r="S30" s="29">
        <f t="shared" ref="S30" si="26">AVERAGE(P30:R30)</f>
        <v>-1.8302088096326781</v>
      </c>
      <c r="T30" s="29">
        <f t="shared" ref="T30" si="27">AVERAGE(Q30:S30)</f>
        <v>-1.5856830767667534</v>
      </c>
      <c r="U30" s="29">
        <f t="shared" ref="U30" si="28">AVERAGE(R30:T30)</f>
        <v>-1.6661416789446057</v>
      </c>
      <c r="V30" s="2639"/>
      <c r="W30" s="2639"/>
      <c r="X30" s="2639"/>
      <c r="Y30" s="2639"/>
      <c r="Z30" s="2639"/>
      <c r="AA30" s="2639"/>
      <c r="AB30" s="2639"/>
      <c r="AC30" s="2639"/>
      <c r="AD30" s="2639"/>
      <c r="AE30" s="2639"/>
      <c r="AF30" s="2639"/>
      <c r="AG30" s="2639"/>
    </row>
    <row r="31" spans="1:33" s="1" customFormat="1" x14ac:dyDescent="0.2">
      <c r="A31" s="1" t="s">
        <v>6278</v>
      </c>
      <c r="C31" s="46">
        <f t="shared" ref="C31:I31" si="29">C29-C30</f>
        <v>478</v>
      </c>
      <c r="D31" s="46">
        <f t="shared" si="29"/>
        <v>522</v>
      </c>
      <c r="E31" s="46">
        <f t="shared" si="29"/>
        <v>446</v>
      </c>
      <c r="F31" s="46">
        <f t="shared" si="29"/>
        <v>509</v>
      </c>
      <c r="G31" s="46">
        <f t="shared" si="29"/>
        <v>-402</v>
      </c>
      <c r="H31" s="46">
        <f t="shared" si="29"/>
        <v>258</v>
      </c>
      <c r="I31" s="46">
        <f t="shared" si="29"/>
        <v>179</v>
      </c>
      <c r="J31" s="46">
        <f>J29-J30</f>
        <v>-709</v>
      </c>
      <c r="K31" s="1">
        <f>SUM(K29:K30)</f>
        <v>206</v>
      </c>
      <c r="L31" s="46">
        <f t="shared" ref="L31:U31" si="30">SUM(L29:L30)</f>
        <v>15</v>
      </c>
      <c r="M31" s="46">
        <f t="shared" si="30"/>
        <v>127.44444444444443</v>
      </c>
      <c r="N31" s="46">
        <f t="shared" si="30"/>
        <v>116.14814814814814</v>
      </c>
      <c r="O31" s="46">
        <f t="shared" si="30"/>
        <v>86.197530864197518</v>
      </c>
      <c r="P31" s="46">
        <f t="shared" si="30"/>
        <v>109.93004115226337</v>
      </c>
      <c r="Q31" s="46">
        <f t="shared" si="30"/>
        <v>104.09190672153633</v>
      </c>
      <c r="R31" s="46">
        <f t="shared" si="30"/>
        <v>100.0731595793324</v>
      </c>
      <c r="S31" s="46">
        <f t="shared" si="30"/>
        <v>104.69836915104403</v>
      </c>
      <c r="T31" s="46">
        <f t="shared" si="30"/>
        <v>102.95447848397092</v>
      </c>
      <c r="U31" s="46">
        <f t="shared" si="30"/>
        <v>102.57533573811577</v>
      </c>
      <c r="V31" s="2638"/>
      <c r="W31" s="2638"/>
      <c r="X31" s="2638"/>
      <c r="Y31" s="2638"/>
      <c r="Z31" s="2638"/>
      <c r="AA31" s="2638"/>
      <c r="AB31" s="2638"/>
      <c r="AC31" s="2638"/>
      <c r="AD31" s="2638"/>
      <c r="AE31" s="2638"/>
      <c r="AF31" s="2638"/>
      <c r="AG31" s="2638"/>
    </row>
    <row r="32" spans="1:33" x14ac:dyDescent="0.2">
      <c r="B32" s="272"/>
      <c r="K32" s="272"/>
      <c r="L32" s="272"/>
      <c r="M32" s="272"/>
      <c r="N32" s="272"/>
      <c r="O32" s="272"/>
      <c r="P32" s="272"/>
      <c r="Q32" s="272"/>
      <c r="R32" s="272"/>
      <c r="S32" s="272"/>
      <c r="T32" s="272"/>
      <c r="U32" s="272"/>
      <c r="V32" s="272"/>
      <c r="W32" s="272"/>
      <c r="X32" s="272"/>
      <c r="Y32" s="272"/>
      <c r="Z32" s="272"/>
      <c r="AA32" s="272"/>
      <c r="AB32" s="272"/>
      <c r="AC32" s="272"/>
      <c r="AD32" s="272"/>
      <c r="AE32" s="272"/>
      <c r="AF32" s="272"/>
      <c r="AG32" s="272"/>
    </row>
    <row r="33" spans="1:33" x14ac:dyDescent="0.2">
      <c r="A33" s="1" t="s">
        <v>6275</v>
      </c>
      <c r="B33" s="272"/>
      <c r="C33" s="272"/>
      <c r="D33" s="272"/>
      <c r="E33" s="272"/>
      <c r="F33" s="272"/>
      <c r="G33" s="272"/>
      <c r="H33" s="272"/>
      <c r="I33" s="272"/>
      <c r="J33" s="272"/>
      <c r="K33" s="272"/>
      <c r="L33" s="272"/>
      <c r="M33" s="272"/>
      <c r="N33" s="272"/>
      <c r="O33" s="272"/>
      <c r="P33" s="272"/>
      <c r="Q33" s="272"/>
      <c r="R33" s="272"/>
      <c r="S33" s="272"/>
      <c r="T33" s="272"/>
      <c r="U33" s="272"/>
      <c r="V33" s="272"/>
      <c r="W33" s="272"/>
      <c r="X33" s="272"/>
      <c r="Y33" s="272"/>
      <c r="Z33" s="272"/>
      <c r="AA33" s="272"/>
      <c r="AB33" s="272"/>
      <c r="AC33" s="272"/>
      <c r="AD33" s="272"/>
      <c r="AE33" s="272"/>
      <c r="AF33" s="272"/>
      <c r="AG33" s="272"/>
    </row>
    <row r="34" spans="1:33" x14ac:dyDescent="0.2">
      <c r="B34" s="272"/>
      <c r="C34" s="272"/>
      <c r="D34" s="272"/>
      <c r="E34" s="272"/>
      <c r="F34" s="272"/>
      <c r="G34" s="272"/>
      <c r="H34" s="272"/>
      <c r="I34" s="272"/>
      <c r="J34" s="272"/>
      <c r="K34" s="272"/>
      <c r="L34" s="272"/>
      <c r="M34" s="272"/>
      <c r="N34" s="272"/>
      <c r="O34" s="272"/>
      <c r="P34" s="272"/>
      <c r="Q34" s="272"/>
      <c r="R34" s="272"/>
      <c r="S34" s="272"/>
      <c r="T34" s="272"/>
      <c r="U34" s="272"/>
      <c r="V34" s="272"/>
      <c r="W34" s="272"/>
      <c r="X34" s="272"/>
      <c r="Y34" s="272"/>
      <c r="Z34" s="272"/>
      <c r="AA34" s="272"/>
      <c r="AB34" s="272"/>
      <c r="AC34" s="272"/>
      <c r="AD34" s="272"/>
      <c r="AE34" s="272"/>
      <c r="AF34" s="272"/>
      <c r="AG34" s="272"/>
    </row>
    <row r="35" spans="1:33" s="1" customFormat="1" x14ac:dyDescent="0.2">
      <c r="A35" s="1" t="s">
        <v>6268</v>
      </c>
      <c r="B35" s="46"/>
      <c r="C35" s="46"/>
      <c r="D35" s="46"/>
      <c r="E35" s="46"/>
      <c r="F35" s="46"/>
      <c r="G35" s="46"/>
      <c r="H35" s="46"/>
      <c r="I35" s="46"/>
      <c r="J35" s="46"/>
      <c r="K35" s="46"/>
      <c r="L35" s="46"/>
      <c r="M35" s="46"/>
      <c r="N35" s="46"/>
      <c r="O35" s="46"/>
      <c r="P35" s="46"/>
      <c r="Q35" s="46"/>
      <c r="R35" s="46"/>
      <c r="S35" s="46"/>
      <c r="T35" s="46"/>
      <c r="U35" s="46"/>
      <c r="V35" s="2638"/>
      <c r="W35" s="2638"/>
      <c r="X35" s="2638"/>
      <c r="Y35" s="2638"/>
      <c r="Z35" s="2638"/>
      <c r="AA35" s="2638"/>
      <c r="AB35" s="2638"/>
      <c r="AC35" s="2638"/>
      <c r="AD35" s="2638"/>
      <c r="AE35" s="2638"/>
      <c r="AF35" s="2638"/>
      <c r="AG35" s="2638"/>
    </row>
    <row r="36" spans="1:33" x14ac:dyDescent="0.2">
      <c r="A36" s="999" t="s">
        <v>1725</v>
      </c>
      <c r="B36" s="29">
        <v>1293</v>
      </c>
      <c r="C36" s="29">
        <v>1382</v>
      </c>
      <c r="D36" s="29">
        <v>1515</v>
      </c>
      <c r="E36" s="29">
        <v>1576</v>
      </c>
      <c r="F36" s="29">
        <v>1757</v>
      </c>
      <c r="G36" s="29">
        <v>1750</v>
      </c>
      <c r="H36" s="29">
        <v>1918</v>
      </c>
      <c r="I36" s="29">
        <v>1959</v>
      </c>
      <c r="J36" s="29">
        <v>1798</v>
      </c>
      <c r="K36" s="29"/>
      <c r="L36" s="29"/>
      <c r="M36" s="29"/>
      <c r="N36" s="29"/>
      <c r="O36" s="29"/>
      <c r="P36" s="29"/>
      <c r="Q36" s="29"/>
      <c r="R36" s="29"/>
      <c r="S36" s="29"/>
      <c r="T36" s="29"/>
      <c r="U36" s="29"/>
      <c r="V36" s="272"/>
      <c r="W36" s="272"/>
      <c r="X36" s="272"/>
      <c r="Y36" s="272"/>
      <c r="Z36" s="272"/>
      <c r="AA36" s="272"/>
      <c r="AB36" s="272"/>
      <c r="AC36" s="272"/>
      <c r="AD36" s="272"/>
      <c r="AE36" s="272"/>
      <c r="AF36" s="272"/>
      <c r="AG36" s="272"/>
    </row>
    <row r="37" spans="1:33" x14ac:dyDescent="0.2">
      <c r="A37" s="999" t="s">
        <v>895</v>
      </c>
      <c r="B37" s="29">
        <v>1943</v>
      </c>
      <c r="C37" s="29">
        <v>2095</v>
      </c>
      <c r="D37" s="29">
        <v>2221</v>
      </c>
      <c r="E37" s="29">
        <v>2305</v>
      </c>
      <c r="F37" s="29">
        <v>2439</v>
      </c>
      <c r="G37" s="29">
        <v>2129</v>
      </c>
      <c r="H37" s="29">
        <v>2272</v>
      </c>
      <c r="I37" s="29">
        <v>2335</v>
      </c>
      <c r="J37" s="29">
        <v>2283</v>
      </c>
      <c r="K37" s="29"/>
      <c r="L37" s="29"/>
      <c r="M37" s="29"/>
      <c r="N37" s="29"/>
      <c r="O37" s="29"/>
      <c r="P37" s="29"/>
      <c r="Q37" s="29"/>
      <c r="R37" s="29"/>
      <c r="S37" s="29"/>
      <c r="T37" s="29"/>
      <c r="U37" s="29"/>
      <c r="V37" s="272"/>
      <c r="W37" s="272"/>
      <c r="X37" s="272"/>
      <c r="Y37" s="272"/>
      <c r="Z37" s="272"/>
      <c r="AA37" s="272"/>
      <c r="AB37" s="272"/>
      <c r="AC37" s="272"/>
      <c r="AD37" s="272"/>
      <c r="AE37" s="272"/>
      <c r="AF37" s="272"/>
      <c r="AG37" s="272"/>
    </row>
    <row r="38" spans="1:33" x14ac:dyDescent="0.2">
      <c r="A38" s="999" t="s">
        <v>894</v>
      </c>
      <c r="B38" s="29">
        <v>2640</v>
      </c>
      <c r="C38" s="29">
        <v>2878</v>
      </c>
      <c r="D38" s="29">
        <v>3205</v>
      </c>
      <c r="E38" s="29">
        <v>3503</v>
      </c>
      <c r="F38" s="29">
        <v>3665</v>
      </c>
      <c r="G38" s="29">
        <v>3696</v>
      </c>
      <c r="H38" s="29">
        <v>3488</v>
      </c>
      <c r="I38" s="29">
        <v>3599</v>
      </c>
      <c r="J38" s="29">
        <v>3080</v>
      </c>
      <c r="K38" s="29"/>
      <c r="L38" s="29"/>
      <c r="M38" s="29"/>
      <c r="N38" s="29"/>
      <c r="O38" s="29"/>
      <c r="P38" s="29"/>
      <c r="Q38" s="29"/>
      <c r="R38" s="29"/>
      <c r="S38" s="29"/>
      <c r="T38" s="29"/>
      <c r="U38" s="29"/>
      <c r="V38" s="272"/>
      <c r="W38" s="272"/>
      <c r="X38" s="272"/>
      <c r="Y38" s="272"/>
      <c r="Z38" s="272"/>
      <c r="AA38" s="272"/>
      <c r="AB38" s="272"/>
      <c r="AC38" s="272"/>
      <c r="AD38" s="272"/>
      <c r="AE38" s="272"/>
      <c r="AF38" s="272"/>
      <c r="AG38" s="272"/>
    </row>
    <row r="39" spans="1:33" s="1" customFormat="1" x14ac:dyDescent="0.2">
      <c r="A39" s="1" t="s">
        <v>1818</v>
      </c>
      <c r="B39" s="46">
        <f t="shared" ref="B39:I39" si="31">SUM(B36:B38)</f>
        <v>5876</v>
      </c>
      <c r="C39" s="46">
        <f t="shared" si="31"/>
        <v>6355</v>
      </c>
      <c r="D39" s="46">
        <f t="shared" si="31"/>
        <v>6941</v>
      </c>
      <c r="E39" s="46">
        <f t="shared" si="31"/>
        <v>7384</v>
      </c>
      <c r="F39" s="46">
        <f t="shared" si="31"/>
        <v>7861</v>
      </c>
      <c r="G39" s="46">
        <f t="shared" si="31"/>
        <v>7575</v>
      </c>
      <c r="H39" s="46">
        <f t="shared" si="31"/>
        <v>7678</v>
      </c>
      <c r="I39" s="46">
        <f t="shared" si="31"/>
        <v>7893</v>
      </c>
      <c r="J39" s="46">
        <f>SUM(J36:J38)</f>
        <v>7161</v>
      </c>
      <c r="K39" s="46">
        <f t="shared" ref="K39:U39" si="32">SUM(K36:K38)</f>
        <v>0</v>
      </c>
      <c r="L39" s="46">
        <f t="shared" si="32"/>
        <v>0</v>
      </c>
      <c r="M39" s="46">
        <f t="shared" si="32"/>
        <v>0</v>
      </c>
      <c r="N39" s="46">
        <f t="shared" si="32"/>
        <v>0</v>
      </c>
      <c r="O39" s="46">
        <f t="shared" si="32"/>
        <v>0</v>
      </c>
      <c r="P39" s="46">
        <f t="shared" si="32"/>
        <v>0</v>
      </c>
      <c r="Q39" s="46">
        <f t="shared" si="32"/>
        <v>0</v>
      </c>
      <c r="R39" s="46">
        <f t="shared" si="32"/>
        <v>0</v>
      </c>
      <c r="S39" s="46">
        <f t="shared" si="32"/>
        <v>0</v>
      </c>
      <c r="T39" s="46">
        <f t="shared" si="32"/>
        <v>0</v>
      </c>
      <c r="U39" s="46">
        <f t="shared" si="32"/>
        <v>0</v>
      </c>
      <c r="V39" s="2638"/>
      <c r="W39" s="2638"/>
      <c r="X39" s="2638"/>
      <c r="Y39" s="2638"/>
      <c r="Z39" s="2638"/>
      <c r="AA39" s="2638"/>
      <c r="AB39" s="2638"/>
      <c r="AC39" s="2638"/>
      <c r="AD39" s="2638"/>
      <c r="AE39" s="2638"/>
      <c r="AF39" s="2638"/>
      <c r="AG39" s="2638"/>
    </row>
    <row r="40" spans="1:33" x14ac:dyDescent="0.2">
      <c r="B40" s="29"/>
      <c r="C40" s="29"/>
      <c r="D40" s="29"/>
      <c r="E40" s="29"/>
      <c r="F40" s="29"/>
      <c r="G40" s="29"/>
      <c r="H40" s="29"/>
      <c r="I40" s="29"/>
      <c r="J40" s="29"/>
      <c r="K40" s="29"/>
      <c r="L40" s="29"/>
      <c r="M40" s="29"/>
      <c r="N40" s="29"/>
      <c r="O40" s="29"/>
      <c r="P40" s="29"/>
      <c r="Q40" s="29"/>
      <c r="R40" s="29"/>
      <c r="S40" s="29"/>
      <c r="T40" s="29"/>
      <c r="U40" s="29"/>
      <c r="V40" s="272"/>
      <c r="W40" s="272"/>
      <c r="X40" s="272"/>
      <c r="Y40" s="272"/>
      <c r="Z40" s="272"/>
      <c r="AA40" s="272"/>
      <c r="AB40" s="272"/>
      <c r="AC40" s="272"/>
      <c r="AD40" s="272"/>
      <c r="AE40" s="272"/>
      <c r="AF40" s="272"/>
      <c r="AG40" s="272"/>
    </row>
    <row r="41" spans="1:33" x14ac:dyDescent="0.2">
      <c r="A41" s="1" t="s">
        <v>6269</v>
      </c>
      <c r="B41" s="29"/>
      <c r="C41" s="29"/>
      <c r="D41" s="29"/>
      <c r="E41" s="29"/>
      <c r="F41" s="29"/>
      <c r="G41" s="29"/>
      <c r="H41" s="29"/>
      <c r="I41" s="29"/>
      <c r="J41" s="29"/>
      <c r="K41" s="29"/>
      <c r="L41" s="29"/>
      <c r="M41" s="29"/>
      <c r="N41" s="29"/>
      <c r="O41" s="29"/>
      <c r="P41" s="29"/>
      <c r="Q41" s="29"/>
      <c r="R41" s="29"/>
      <c r="S41" s="29"/>
      <c r="T41" s="29"/>
      <c r="U41" s="29"/>
      <c r="V41" s="272"/>
      <c r="W41" s="272"/>
      <c r="X41" s="272"/>
      <c r="Y41" s="272"/>
      <c r="Z41" s="272"/>
      <c r="AA41" s="272"/>
      <c r="AB41" s="272"/>
      <c r="AC41" s="272"/>
      <c r="AD41" s="272"/>
      <c r="AE41" s="272"/>
      <c r="AF41" s="272"/>
      <c r="AG41" s="272"/>
    </row>
    <row r="42" spans="1:33" x14ac:dyDescent="0.2">
      <c r="A42" s="999" t="s">
        <v>1725</v>
      </c>
      <c r="B42" s="29">
        <v>0</v>
      </c>
      <c r="C42" s="29">
        <v>0</v>
      </c>
      <c r="D42" s="29">
        <v>0</v>
      </c>
      <c r="E42" s="29">
        <v>0</v>
      </c>
      <c r="F42" s="29">
        <v>0</v>
      </c>
      <c r="G42" s="29">
        <v>0</v>
      </c>
      <c r="H42" s="29">
        <v>0</v>
      </c>
      <c r="I42" s="29">
        <v>0</v>
      </c>
      <c r="J42" s="29">
        <v>0</v>
      </c>
      <c r="K42" s="29"/>
      <c r="L42" s="29"/>
      <c r="M42" s="29"/>
      <c r="N42" s="29"/>
      <c r="O42" s="29"/>
      <c r="P42" s="29"/>
      <c r="Q42" s="29"/>
      <c r="R42" s="29"/>
      <c r="S42" s="29"/>
      <c r="T42" s="29"/>
      <c r="U42" s="29"/>
      <c r="V42" s="272"/>
      <c r="W42" s="272"/>
      <c r="X42" s="272"/>
      <c r="Y42" s="272"/>
      <c r="Z42" s="272"/>
      <c r="AA42" s="272"/>
      <c r="AB42" s="272"/>
      <c r="AC42" s="272"/>
      <c r="AD42" s="272"/>
      <c r="AE42" s="272"/>
      <c r="AF42" s="272"/>
      <c r="AG42" s="272"/>
    </row>
    <row r="43" spans="1:33" x14ac:dyDescent="0.2">
      <c r="A43" s="999" t="s">
        <v>895</v>
      </c>
      <c r="B43" s="29">
        <v>0</v>
      </c>
      <c r="C43" s="29">
        <v>0</v>
      </c>
      <c r="D43" s="29">
        <v>0</v>
      </c>
      <c r="E43" s="29">
        <v>0</v>
      </c>
      <c r="F43" s="29">
        <v>0</v>
      </c>
      <c r="G43" s="29">
        <v>0</v>
      </c>
      <c r="H43" s="29">
        <v>0</v>
      </c>
      <c r="I43" s="29">
        <v>0</v>
      </c>
      <c r="J43" s="29">
        <v>0</v>
      </c>
      <c r="K43" s="29"/>
      <c r="L43" s="29"/>
      <c r="M43" s="29"/>
      <c r="N43" s="29"/>
      <c r="O43" s="29"/>
      <c r="P43" s="29"/>
      <c r="Q43" s="29"/>
      <c r="R43" s="29"/>
      <c r="S43" s="29"/>
      <c r="T43" s="29"/>
      <c r="U43" s="29"/>
      <c r="V43" s="272"/>
      <c r="W43" s="272"/>
      <c r="X43" s="272"/>
      <c r="Y43" s="272"/>
      <c r="Z43" s="272"/>
      <c r="AA43" s="272"/>
      <c r="AB43" s="272"/>
      <c r="AC43" s="272"/>
      <c r="AD43" s="272"/>
      <c r="AE43" s="272"/>
      <c r="AF43" s="272"/>
      <c r="AG43" s="272"/>
    </row>
    <row r="44" spans="1:33" x14ac:dyDescent="0.2">
      <c r="A44" s="999" t="s">
        <v>894</v>
      </c>
      <c r="B44" s="29">
        <v>110</v>
      </c>
      <c r="C44" s="29">
        <v>170</v>
      </c>
      <c r="D44" s="29">
        <v>115</v>
      </c>
      <c r="E44" s="29">
        <v>118</v>
      </c>
      <c r="F44" s="29">
        <v>129</v>
      </c>
      <c r="G44" s="29">
        <v>126</v>
      </c>
      <c r="H44" s="29">
        <v>143</v>
      </c>
      <c r="I44" s="29">
        <v>272</v>
      </c>
      <c r="J44" s="29">
        <v>754</v>
      </c>
      <c r="K44" s="29"/>
      <c r="L44" s="29"/>
      <c r="M44" s="29"/>
      <c r="N44" s="29"/>
      <c r="O44" s="29"/>
      <c r="P44" s="29"/>
      <c r="Q44" s="29"/>
      <c r="R44" s="29"/>
      <c r="S44" s="29"/>
      <c r="T44" s="29"/>
      <c r="U44" s="29"/>
    </row>
    <row r="45" spans="1:33" s="1" customFormat="1" x14ac:dyDescent="0.2">
      <c r="A45" s="1" t="s">
        <v>1818</v>
      </c>
      <c r="B45" s="46">
        <f t="shared" ref="B45:I45" si="33">SUM(B42:B44)</f>
        <v>110</v>
      </c>
      <c r="C45" s="46">
        <f t="shared" si="33"/>
        <v>170</v>
      </c>
      <c r="D45" s="46">
        <f t="shared" si="33"/>
        <v>115</v>
      </c>
      <c r="E45" s="46">
        <f t="shared" si="33"/>
        <v>118</v>
      </c>
      <c r="F45" s="46">
        <f t="shared" si="33"/>
        <v>129</v>
      </c>
      <c r="G45" s="46">
        <f t="shared" si="33"/>
        <v>126</v>
      </c>
      <c r="H45" s="46">
        <f t="shared" si="33"/>
        <v>143</v>
      </c>
      <c r="I45" s="46">
        <f t="shared" si="33"/>
        <v>272</v>
      </c>
      <c r="J45" s="46">
        <f>SUM(J42:J44)</f>
        <v>754</v>
      </c>
      <c r="K45" s="46">
        <f t="shared" ref="K45:U45" si="34">SUM(K42:K44)</f>
        <v>0</v>
      </c>
      <c r="L45" s="46">
        <f t="shared" si="34"/>
        <v>0</v>
      </c>
      <c r="M45" s="46">
        <f t="shared" si="34"/>
        <v>0</v>
      </c>
      <c r="N45" s="46">
        <f t="shared" si="34"/>
        <v>0</v>
      </c>
      <c r="O45" s="46">
        <f t="shared" si="34"/>
        <v>0</v>
      </c>
      <c r="P45" s="46">
        <f t="shared" si="34"/>
        <v>0</v>
      </c>
      <c r="Q45" s="46">
        <f t="shared" si="34"/>
        <v>0</v>
      </c>
      <c r="R45" s="46">
        <f t="shared" si="34"/>
        <v>0</v>
      </c>
      <c r="S45" s="46">
        <f t="shared" si="34"/>
        <v>0</v>
      </c>
      <c r="T45" s="46">
        <f t="shared" si="34"/>
        <v>0</v>
      </c>
      <c r="U45" s="46">
        <f t="shared" si="34"/>
        <v>0</v>
      </c>
    </row>
    <row r="46" spans="1:33" x14ac:dyDescent="0.2">
      <c r="B46" s="229"/>
      <c r="C46" s="29"/>
      <c r="D46" s="29"/>
      <c r="E46" s="29"/>
      <c r="F46" s="29"/>
      <c r="G46" s="29"/>
      <c r="H46" s="29"/>
      <c r="I46" s="29"/>
      <c r="J46" s="29"/>
      <c r="K46" s="29"/>
      <c r="L46" s="29"/>
      <c r="M46" s="29"/>
      <c r="N46" s="29"/>
      <c r="O46" s="29"/>
      <c r="P46" s="29"/>
      <c r="Q46" s="29"/>
      <c r="R46" s="29"/>
      <c r="S46" s="29"/>
      <c r="T46" s="29"/>
      <c r="U46" s="29"/>
    </row>
    <row r="47" spans="1:33" x14ac:dyDescent="0.2">
      <c r="A47" s="1" t="s">
        <v>6270</v>
      </c>
      <c r="B47" s="229"/>
      <c r="C47" s="29"/>
      <c r="D47" s="29"/>
      <c r="E47" s="29"/>
      <c r="F47" s="29"/>
      <c r="G47" s="29"/>
      <c r="H47" s="29"/>
      <c r="I47" s="29"/>
      <c r="J47" s="29"/>
      <c r="K47" s="29"/>
      <c r="L47" s="29"/>
      <c r="M47" s="29"/>
      <c r="N47" s="29"/>
      <c r="O47" s="29"/>
      <c r="P47" s="29"/>
      <c r="Q47" s="29"/>
      <c r="R47" s="29"/>
      <c r="S47" s="29"/>
      <c r="T47" s="29"/>
      <c r="U47" s="29"/>
    </row>
    <row r="48" spans="1:33" s="1" customFormat="1" x14ac:dyDescent="0.2">
      <c r="A48" s="1" t="s">
        <v>1725</v>
      </c>
      <c r="B48" s="1282"/>
      <c r="C48" s="46"/>
      <c r="D48" s="46"/>
      <c r="E48" s="46"/>
      <c r="F48" s="46"/>
      <c r="G48" s="46"/>
      <c r="H48" s="46"/>
      <c r="I48" s="46"/>
      <c r="J48" s="46"/>
      <c r="K48" s="46"/>
      <c r="L48" s="46"/>
      <c r="M48" s="46"/>
      <c r="N48" s="46"/>
      <c r="O48" s="46"/>
      <c r="P48" s="46"/>
      <c r="Q48" s="46"/>
      <c r="R48" s="46"/>
      <c r="S48" s="46"/>
      <c r="T48" s="46"/>
      <c r="U48" s="46"/>
    </row>
    <row r="49" spans="1:21" s="1" customFormat="1" x14ac:dyDescent="0.2">
      <c r="A49" s="1" t="s">
        <v>6274</v>
      </c>
      <c r="B49" s="46">
        <v>0</v>
      </c>
      <c r="C49" s="46">
        <f t="shared" ref="C49:I49" si="35">B36+B42</f>
        <v>1293</v>
      </c>
      <c r="D49" s="46">
        <f t="shared" si="35"/>
        <v>1382</v>
      </c>
      <c r="E49" s="46">
        <f t="shared" si="35"/>
        <v>1515</v>
      </c>
      <c r="F49" s="46">
        <f t="shared" si="35"/>
        <v>1576</v>
      </c>
      <c r="G49" s="46">
        <f t="shared" si="35"/>
        <v>1757</v>
      </c>
      <c r="H49" s="46">
        <f t="shared" si="35"/>
        <v>1750</v>
      </c>
      <c r="I49" s="46">
        <f t="shared" si="35"/>
        <v>1918</v>
      </c>
      <c r="J49" s="46">
        <f>I36+I42</f>
        <v>1959</v>
      </c>
      <c r="K49" s="46">
        <f t="shared" ref="K49:U49" si="36">J36+J42</f>
        <v>1798</v>
      </c>
      <c r="L49" s="46">
        <f>K36+K42</f>
        <v>0</v>
      </c>
      <c r="M49" s="46">
        <f>L36+L42</f>
        <v>0</v>
      </c>
      <c r="N49" s="46">
        <f t="shared" si="36"/>
        <v>0</v>
      </c>
      <c r="O49" s="46">
        <f t="shared" si="36"/>
        <v>0</v>
      </c>
      <c r="P49" s="46">
        <f t="shared" si="36"/>
        <v>0</v>
      </c>
      <c r="Q49" s="46">
        <f t="shared" si="36"/>
        <v>0</v>
      </c>
      <c r="R49" s="46">
        <f t="shared" si="36"/>
        <v>0</v>
      </c>
      <c r="S49" s="46">
        <f t="shared" si="36"/>
        <v>0</v>
      </c>
      <c r="T49" s="46">
        <f t="shared" si="36"/>
        <v>0</v>
      </c>
      <c r="U49" s="46">
        <f t="shared" si="36"/>
        <v>0</v>
      </c>
    </row>
    <row r="50" spans="1:21" s="999" customFormat="1" x14ac:dyDescent="0.2">
      <c r="A50" s="999" t="s">
        <v>6271</v>
      </c>
      <c r="B50" s="31"/>
      <c r="C50" s="31">
        <v>944</v>
      </c>
      <c r="D50" s="31">
        <v>1063</v>
      </c>
      <c r="E50" s="31">
        <v>1087</v>
      </c>
      <c r="F50" s="31">
        <v>1213</v>
      </c>
      <c r="G50" s="31">
        <v>1066</v>
      </c>
      <c r="H50" s="31">
        <v>1217</v>
      </c>
      <c r="I50" s="31">
        <v>1296</v>
      </c>
      <c r="J50" s="31">
        <v>1273</v>
      </c>
      <c r="K50" s="31"/>
      <c r="L50" s="31"/>
      <c r="M50" s="31"/>
      <c r="N50" s="31"/>
      <c r="O50" s="31"/>
      <c r="P50" s="31"/>
      <c r="Q50" s="31"/>
      <c r="R50" s="31"/>
      <c r="S50" s="31"/>
      <c r="T50" s="31"/>
      <c r="U50" s="31"/>
    </row>
    <row r="51" spans="1:21" x14ac:dyDescent="0.2">
      <c r="A51" s="999" t="s">
        <v>6272</v>
      </c>
      <c r="B51" s="29"/>
      <c r="C51" s="29">
        <v>855</v>
      </c>
      <c r="D51" s="29">
        <v>930</v>
      </c>
      <c r="E51" s="29">
        <v>1026</v>
      </c>
      <c r="F51" s="29">
        <v>1032</v>
      </c>
      <c r="G51" s="29">
        <v>1073</v>
      </c>
      <c r="H51" s="29">
        <v>1049</v>
      </c>
      <c r="I51" s="29">
        <v>1255</v>
      </c>
      <c r="J51" s="29">
        <v>1434</v>
      </c>
      <c r="K51" s="29"/>
      <c r="L51" s="29"/>
      <c r="M51" s="29"/>
      <c r="N51" s="29"/>
      <c r="O51" s="29"/>
      <c r="P51" s="29"/>
      <c r="Q51" s="29"/>
      <c r="R51" s="29"/>
      <c r="S51" s="29"/>
      <c r="T51" s="29"/>
      <c r="U51" s="29"/>
    </row>
    <row r="52" spans="1:21" s="1" customFormat="1" x14ac:dyDescent="0.2">
      <c r="A52" s="1" t="s">
        <v>6273</v>
      </c>
      <c r="B52" s="46">
        <f t="shared" ref="B52:I52" si="37">B49+B50-B51</f>
        <v>0</v>
      </c>
      <c r="C52" s="46">
        <f t="shared" si="37"/>
        <v>1382</v>
      </c>
      <c r="D52" s="46">
        <f t="shared" si="37"/>
        <v>1515</v>
      </c>
      <c r="E52" s="46">
        <f t="shared" si="37"/>
        <v>1576</v>
      </c>
      <c r="F52" s="46">
        <f t="shared" si="37"/>
        <v>1757</v>
      </c>
      <c r="G52" s="46">
        <f t="shared" si="37"/>
        <v>1750</v>
      </c>
      <c r="H52" s="46">
        <f t="shared" si="37"/>
        <v>1918</v>
      </c>
      <c r="I52" s="46">
        <f t="shared" si="37"/>
        <v>1959</v>
      </c>
      <c r="J52" s="46">
        <f>J49+J50-J51</f>
        <v>1798</v>
      </c>
      <c r="K52" s="46">
        <f t="shared" ref="K52:U52" si="38">K49+K50-K51</f>
        <v>1798</v>
      </c>
      <c r="L52" s="46">
        <f t="shared" si="38"/>
        <v>0</v>
      </c>
      <c r="M52" s="46">
        <f t="shared" si="38"/>
        <v>0</v>
      </c>
      <c r="N52" s="46">
        <f t="shared" si="38"/>
        <v>0</v>
      </c>
      <c r="O52" s="46">
        <f t="shared" si="38"/>
        <v>0</v>
      </c>
      <c r="P52" s="46">
        <f t="shared" si="38"/>
        <v>0</v>
      </c>
      <c r="Q52" s="46">
        <f t="shared" si="38"/>
        <v>0</v>
      </c>
      <c r="R52" s="46">
        <f t="shared" si="38"/>
        <v>0</v>
      </c>
      <c r="S52" s="46">
        <f t="shared" si="38"/>
        <v>0</v>
      </c>
      <c r="T52" s="46">
        <f t="shared" si="38"/>
        <v>0</v>
      </c>
      <c r="U52" s="46">
        <f t="shared" si="38"/>
        <v>0</v>
      </c>
    </row>
    <row r="53" spans="1:21" x14ac:dyDescent="0.2">
      <c r="B53" s="29"/>
      <c r="C53" s="29"/>
      <c r="D53" s="29"/>
      <c r="E53" s="29"/>
      <c r="F53" s="29"/>
      <c r="G53" s="29"/>
      <c r="H53" s="29"/>
      <c r="I53" s="29"/>
      <c r="J53" s="29"/>
      <c r="K53" s="29"/>
      <c r="L53" s="29"/>
      <c r="M53" s="29"/>
      <c r="N53" s="29"/>
      <c r="O53" s="29"/>
      <c r="P53" s="29"/>
      <c r="Q53" s="29"/>
      <c r="R53" s="29"/>
      <c r="S53" s="29"/>
      <c r="T53" s="29"/>
      <c r="U53" s="29"/>
    </row>
    <row r="54" spans="1:21" s="1" customFormat="1" x14ac:dyDescent="0.2">
      <c r="A54" s="1" t="s">
        <v>895</v>
      </c>
      <c r="B54" s="46"/>
      <c r="C54" s="46"/>
      <c r="D54" s="46"/>
      <c r="E54" s="46"/>
      <c r="F54" s="46"/>
      <c r="G54" s="46"/>
      <c r="H54" s="46"/>
      <c r="I54" s="46"/>
      <c r="J54" s="46"/>
      <c r="K54" s="46"/>
      <c r="L54" s="46"/>
      <c r="M54" s="46"/>
      <c r="N54" s="46"/>
      <c r="O54" s="46"/>
      <c r="P54" s="46"/>
      <c r="Q54" s="46"/>
      <c r="R54" s="46"/>
      <c r="S54" s="46"/>
      <c r="T54" s="46"/>
      <c r="U54" s="46"/>
    </row>
    <row r="55" spans="1:21" s="1" customFormat="1" x14ac:dyDescent="0.2">
      <c r="A55" s="1" t="s">
        <v>6274</v>
      </c>
      <c r="B55" s="46">
        <v>0</v>
      </c>
      <c r="C55" s="46">
        <f t="shared" ref="C55:I55" si="39">B43+B37</f>
        <v>1943</v>
      </c>
      <c r="D55" s="46">
        <f t="shared" si="39"/>
        <v>2095</v>
      </c>
      <c r="E55" s="46">
        <f t="shared" si="39"/>
        <v>2221</v>
      </c>
      <c r="F55" s="46">
        <f t="shared" si="39"/>
        <v>2305</v>
      </c>
      <c r="G55" s="46">
        <f t="shared" si="39"/>
        <v>2439</v>
      </c>
      <c r="H55" s="46">
        <f t="shared" si="39"/>
        <v>2129</v>
      </c>
      <c r="I55" s="46">
        <f t="shared" si="39"/>
        <v>2272</v>
      </c>
      <c r="J55" s="46">
        <f>I43+I37</f>
        <v>2335</v>
      </c>
      <c r="K55" s="46">
        <f t="shared" ref="K55:U55" si="40">J43+J37</f>
        <v>2283</v>
      </c>
      <c r="L55" s="46">
        <f>K43+K37</f>
        <v>0</v>
      </c>
      <c r="M55" s="46">
        <f>L43+L37</f>
        <v>0</v>
      </c>
      <c r="N55" s="46">
        <f t="shared" si="40"/>
        <v>0</v>
      </c>
      <c r="O55" s="46">
        <f t="shared" si="40"/>
        <v>0</v>
      </c>
      <c r="P55" s="46">
        <f t="shared" si="40"/>
        <v>0</v>
      </c>
      <c r="Q55" s="46">
        <f t="shared" si="40"/>
        <v>0</v>
      </c>
      <c r="R55" s="46">
        <f t="shared" si="40"/>
        <v>0</v>
      </c>
      <c r="S55" s="46">
        <f t="shared" si="40"/>
        <v>0</v>
      </c>
      <c r="T55" s="46">
        <f t="shared" si="40"/>
        <v>0</v>
      </c>
      <c r="U55" s="46">
        <f t="shared" si="40"/>
        <v>0</v>
      </c>
    </row>
    <row r="56" spans="1:21" s="999" customFormat="1" x14ac:dyDescent="0.2">
      <c r="A56" s="999" t="s">
        <v>6271</v>
      </c>
      <c r="B56" s="31"/>
      <c r="C56" s="31">
        <v>533</v>
      </c>
      <c r="D56" s="31">
        <v>623</v>
      </c>
      <c r="E56" s="31">
        <v>569</v>
      </c>
      <c r="F56" s="31">
        <v>640</v>
      </c>
      <c r="G56" s="31">
        <v>558</v>
      </c>
      <c r="H56" s="31">
        <v>506</v>
      </c>
      <c r="I56" s="31">
        <v>652</v>
      </c>
      <c r="J56" s="31">
        <v>510</v>
      </c>
      <c r="K56" s="31"/>
      <c r="L56" s="31"/>
      <c r="M56" s="31"/>
      <c r="N56" s="31"/>
      <c r="O56" s="31"/>
      <c r="P56" s="31"/>
      <c r="Q56" s="31"/>
      <c r="R56" s="31"/>
      <c r="S56" s="31"/>
      <c r="T56" s="31"/>
      <c r="U56" s="31"/>
    </row>
    <row r="57" spans="1:21" x14ac:dyDescent="0.2">
      <c r="A57" s="999" t="s">
        <v>6272</v>
      </c>
      <c r="B57" s="29"/>
      <c r="C57" s="29">
        <v>381</v>
      </c>
      <c r="D57" s="29">
        <v>497</v>
      </c>
      <c r="E57" s="29">
        <v>485</v>
      </c>
      <c r="F57" s="29">
        <v>506</v>
      </c>
      <c r="G57" s="29">
        <v>868</v>
      </c>
      <c r="H57" s="29">
        <v>363</v>
      </c>
      <c r="I57" s="29">
        <v>589</v>
      </c>
      <c r="J57" s="29">
        <v>562</v>
      </c>
      <c r="K57" s="29"/>
      <c r="L57" s="29"/>
      <c r="M57" s="29"/>
      <c r="N57" s="29"/>
      <c r="O57" s="29"/>
      <c r="P57" s="29"/>
      <c r="Q57" s="29"/>
      <c r="R57" s="29"/>
      <c r="S57" s="29"/>
      <c r="T57" s="29"/>
      <c r="U57" s="29"/>
    </row>
    <row r="58" spans="1:21" x14ac:dyDescent="0.2">
      <c r="A58" s="1" t="s">
        <v>6273</v>
      </c>
      <c r="B58" s="46">
        <f t="shared" ref="B58:I58" si="41">B55+B56-B57</f>
        <v>0</v>
      </c>
      <c r="C58" s="46">
        <f t="shared" si="41"/>
        <v>2095</v>
      </c>
      <c r="D58" s="46">
        <f t="shared" si="41"/>
        <v>2221</v>
      </c>
      <c r="E58" s="46">
        <f t="shared" si="41"/>
        <v>2305</v>
      </c>
      <c r="F58" s="46">
        <f t="shared" si="41"/>
        <v>2439</v>
      </c>
      <c r="G58" s="46">
        <f t="shared" si="41"/>
        <v>2129</v>
      </c>
      <c r="H58" s="46">
        <f t="shared" si="41"/>
        <v>2272</v>
      </c>
      <c r="I58" s="46">
        <f t="shared" si="41"/>
        <v>2335</v>
      </c>
      <c r="J58" s="46">
        <f>J55+J56-J57</f>
        <v>2283</v>
      </c>
      <c r="K58" s="46">
        <f t="shared" ref="K58:U58" si="42">K55+K56-K57</f>
        <v>2283</v>
      </c>
      <c r="L58" s="46">
        <f t="shared" si="42"/>
        <v>0</v>
      </c>
      <c r="M58" s="46">
        <f t="shared" si="42"/>
        <v>0</v>
      </c>
      <c r="N58" s="46">
        <f t="shared" si="42"/>
        <v>0</v>
      </c>
      <c r="O58" s="46">
        <f t="shared" si="42"/>
        <v>0</v>
      </c>
      <c r="P58" s="46">
        <f t="shared" si="42"/>
        <v>0</v>
      </c>
      <c r="Q58" s="46">
        <f t="shared" si="42"/>
        <v>0</v>
      </c>
      <c r="R58" s="46">
        <f t="shared" si="42"/>
        <v>0</v>
      </c>
      <c r="S58" s="46">
        <f t="shared" si="42"/>
        <v>0</v>
      </c>
      <c r="T58" s="46">
        <f t="shared" si="42"/>
        <v>0</v>
      </c>
      <c r="U58" s="46">
        <f t="shared" si="42"/>
        <v>0</v>
      </c>
    </row>
    <row r="59" spans="1:21" x14ac:dyDescent="0.2">
      <c r="B59" s="29"/>
      <c r="C59" s="29"/>
      <c r="D59" s="29"/>
      <c r="E59" s="29"/>
      <c r="F59" s="29"/>
      <c r="G59" s="29"/>
      <c r="H59" s="29"/>
      <c r="I59" s="29"/>
      <c r="J59" s="29"/>
      <c r="K59" s="29"/>
      <c r="L59" s="29"/>
      <c r="M59" s="29"/>
      <c r="N59" s="29"/>
      <c r="O59" s="29"/>
      <c r="P59" s="29"/>
      <c r="Q59" s="29"/>
      <c r="R59" s="29"/>
      <c r="S59" s="29"/>
      <c r="T59" s="29"/>
      <c r="U59" s="29"/>
    </row>
    <row r="60" spans="1:21" s="1" customFormat="1" x14ac:dyDescent="0.2">
      <c r="A60" s="1" t="s">
        <v>894</v>
      </c>
      <c r="B60" s="46"/>
      <c r="C60" s="46"/>
      <c r="D60" s="46"/>
      <c r="E60" s="46"/>
      <c r="F60" s="46"/>
      <c r="G60" s="46"/>
      <c r="H60" s="46"/>
      <c r="I60" s="46"/>
      <c r="J60" s="46"/>
      <c r="K60" s="46"/>
      <c r="L60" s="46"/>
      <c r="M60" s="46"/>
      <c r="N60" s="46"/>
      <c r="O60" s="46"/>
      <c r="P60" s="46"/>
      <c r="Q60" s="46"/>
      <c r="R60" s="46"/>
      <c r="S60" s="46"/>
      <c r="T60" s="46"/>
      <c r="U60" s="46"/>
    </row>
    <row r="61" spans="1:21" s="1" customFormat="1" x14ac:dyDescent="0.2">
      <c r="A61" s="1" t="s">
        <v>6274</v>
      </c>
      <c r="B61" s="46">
        <v>0</v>
      </c>
      <c r="C61" s="46">
        <f t="shared" ref="C61:I61" si="43">B44+B38</f>
        <v>2750</v>
      </c>
      <c r="D61" s="46">
        <f t="shared" si="43"/>
        <v>3048</v>
      </c>
      <c r="E61" s="46">
        <f t="shared" si="43"/>
        <v>3320</v>
      </c>
      <c r="F61" s="46">
        <f t="shared" si="43"/>
        <v>3621</v>
      </c>
      <c r="G61" s="46">
        <f t="shared" si="43"/>
        <v>3794</v>
      </c>
      <c r="H61" s="46">
        <f t="shared" si="43"/>
        <v>3822</v>
      </c>
      <c r="I61" s="46">
        <f t="shared" si="43"/>
        <v>3631</v>
      </c>
      <c r="J61" s="46">
        <f>I44+I38</f>
        <v>3871</v>
      </c>
      <c r="K61" s="46">
        <f t="shared" ref="K61:U61" si="44">J44+J38</f>
        <v>3834</v>
      </c>
      <c r="L61" s="46">
        <f>K44+K38</f>
        <v>0</v>
      </c>
      <c r="M61" s="46">
        <f>L44+L38</f>
        <v>0</v>
      </c>
      <c r="N61" s="46">
        <f t="shared" si="44"/>
        <v>0</v>
      </c>
      <c r="O61" s="46">
        <f t="shared" si="44"/>
        <v>0</v>
      </c>
      <c r="P61" s="46">
        <f t="shared" si="44"/>
        <v>0</v>
      </c>
      <c r="Q61" s="46">
        <f t="shared" si="44"/>
        <v>0</v>
      </c>
      <c r="R61" s="46">
        <f t="shared" si="44"/>
        <v>0</v>
      </c>
      <c r="S61" s="46">
        <f t="shared" si="44"/>
        <v>0</v>
      </c>
      <c r="T61" s="46">
        <f t="shared" si="44"/>
        <v>0</v>
      </c>
      <c r="U61" s="46">
        <f t="shared" si="44"/>
        <v>0</v>
      </c>
    </row>
    <row r="62" spans="1:21" s="999" customFormat="1" x14ac:dyDescent="0.2">
      <c r="A62" s="999" t="s">
        <v>6271</v>
      </c>
      <c r="B62" s="31"/>
      <c r="C62" s="31">
        <v>555</v>
      </c>
      <c r="D62" s="31">
        <v>590</v>
      </c>
      <c r="E62" s="31">
        <v>501</v>
      </c>
      <c r="F62" s="31">
        <v>447</v>
      </c>
      <c r="G62" s="31">
        <v>500</v>
      </c>
      <c r="H62" s="31">
        <v>198</v>
      </c>
      <c r="I62" s="31">
        <v>827</v>
      </c>
      <c r="J62" s="31">
        <v>829</v>
      </c>
      <c r="K62" s="31"/>
      <c r="L62" s="31"/>
      <c r="M62" s="31"/>
      <c r="N62" s="31"/>
      <c r="O62" s="31"/>
      <c r="P62" s="31"/>
      <c r="Q62" s="31"/>
      <c r="R62" s="31"/>
      <c r="S62" s="31"/>
      <c r="T62" s="31"/>
      <c r="U62" s="31"/>
    </row>
    <row r="63" spans="1:21" x14ac:dyDescent="0.2">
      <c r="A63" s="999" t="s">
        <v>6272</v>
      </c>
      <c r="B63" s="29"/>
      <c r="C63" s="29">
        <v>257</v>
      </c>
      <c r="D63" s="29">
        <v>318</v>
      </c>
      <c r="E63" s="29">
        <v>200</v>
      </c>
      <c r="F63" s="29">
        <v>274</v>
      </c>
      <c r="G63" s="29">
        <v>472</v>
      </c>
      <c r="H63" s="29">
        <v>389</v>
      </c>
      <c r="I63" s="29">
        <v>587</v>
      </c>
      <c r="J63" s="29">
        <v>866</v>
      </c>
      <c r="K63" s="29"/>
      <c r="L63" s="29"/>
      <c r="M63" s="29"/>
      <c r="N63" s="29"/>
      <c r="O63" s="29"/>
      <c r="P63" s="29"/>
      <c r="Q63" s="29"/>
      <c r="R63" s="29"/>
      <c r="S63" s="29"/>
      <c r="T63" s="29"/>
      <c r="U63" s="29"/>
    </row>
    <row r="64" spans="1:21" x14ac:dyDescent="0.2">
      <c r="A64" s="1" t="s">
        <v>6273</v>
      </c>
      <c r="B64" s="46">
        <f t="shared" ref="B64:I64" si="45">B61+B62-B63</f>
        <v>0</v>
      </c>
      <c r="C64" s="46">
        <f t="shared" si="45"/>
        <v>3048</v>
      </c>
      <c r="D64" s="46">
        <f t="shared" si="45"/>
        <v>3320</v>
      </c>
      <c r="E64" s="46">
        <f t="shared" si="45"/>
        <v>3621</v>
      </c>
      <c r="F64" s="46">
        <f t="shared" si="45"/>
        <v>3794</v>
      </c>
      <c r="G64" s="46">
        <f t="shared" si="45"/>
        <v>3822</v>
      </c>
      <c r="H64" s="46">
        <f t="shared" si="45"/>
        <v>3631</v>
      </c>
      <c r="I64" s="46">
        <f t="shared" si="45"/>
        <v>3871</v>
      </c>
      <c r="J64" s="46">
        <f>J61+J62-J63</f>
        <v>3834</v>
      </c>
      <c r="K64" s="46">
        <f t="shared" ref="K64:U64" si="46">K61+K62-K63</f>
        <v>3834</v>
      </c>
      <c r="L64" s="46">
        <f t="shared" si="46"/>
        <v>0</v>
      </c>
      <c r="M64" s="46">
        <f t="shared" si="46"/>
        <v>0</v>
      </c>
      <c r="N64" s="46">
        <f t="shared" si="46"/>
        <v>0</v>
      </c>
      <c r="O64" s="46">
        <f t="shared" si="46"/>
        <v>0</v>
      </c>
      <c r="P64" s="46">
        <f t="shared" si="46"/>
        <v>0</v>
      </c>
      <c r="Q64" s="46">
        <f t="shared" si="46"/>
        <v>0</v>
      </c>
      <c r="R64" s="46">
        <f t="shared" si="46"/>
        <v>0</v>
      </c>
      <c r="S64" s="46">
        <f t="shared" si="46"/>
        <v>0</v>
      </c>
      <c r="T64" s="46">
        <f t="shared" si="46"/>
        <v>0</v>
      </c>
      <c r="U64" s="46">
        <f t="shared" si="46"/>
        <v>0</v>
      </c>
    </row>
    <row r="65" spans="1:21" x14ac:dyDescent="0.2">
      <c r="B65" s="229"/>
      <c r="C65" s="29"/>
      <c r="D65" s="29"/>
      <c r="E65" s="29"/>
      <c r="F65" s="29"/>
      <c r="G65" s="29"/>
      <c r="H65" s="29"/>
      <c r="I65" s="29"/>
      <c r="J65" s="29"/>
      <c r="K65" s="29"/>
      <c r="L65" s="29"/>
      <c r="M65" s="29"/>
      <c r="N65" s="29"/>
      <c r="O65" s="29"/>
      <c r="P65" s="29"/>
      <c r="Q65" s="29"/>
      <c r="R65" s="29"/>
      <c r="S65" s="29"/>
      <c r="T65" s="29"/>
      <c r="U65" s="29"/>
    </row>
    <row r="66" spans="1:21" x14ac:dyDescent="0.2">
      <c r="A66" s="999" t="s">
        <v>468</v>
      </c>
      <c r="B66" s="29"/>
      <c r="C66" s="29">
        <f t="shared" ref="C66:J66" si="47">C61-B64+C55-B58+C49-B52</f>
        <v>5986</v>
      </c>
      <c r="D66" s="29">
        <f t="shared" si="47"/>
        <v>0</v>
      </c>
      <c r="E66" s="29">
        <f t="shared" si="47"/>
        <v>0</v>
      </c>
      <c r="F66" s="29">
        <f t="shared" si="47"/>
        <v>0</v>
      </c>
      <c r="G66" s="29">
        <f t="shared" si="47"/>
        <v>0</v>
      </c>
      <c r="H66" s="29">
        <f t="shared" si="47"/>
        <v>0</v>
      </c>
      <c r="I66" s="29">
        <f t="shared" si="47"/>
        <v>0</v>
      </c>
      <c r="J66" s="29">
        <f t="shared" si="47"/>
        <v>0</v>
      </c>
      <c r="K66" s="29">
        <f>K61-J64+K55-J58+K49-J52</f>
        <v>0</v>
      </c>
      <c r="L66" s="29">
        <f>L61-K64+L55-K58+L49-K52</f>
        <v>-7915</v>
      </c>
      <c r="M66" s="29">
        <f>M61-L64+M55-L58+M49-L52</f>
        <v>0</v>
      </c>
      <c r="N66" s="29">
        <f t="shared" ref="N66:U66" si="48">N61-M64+N55-M58+N49-M52</f>
        <v>0</v>
      </c>
      <c r="O66" s="29">
        <f t="shared" si="48"/>
        <v>0</v>
      </c>
      <c r="P66" s="29">
        <f t="shared" si="48"/>
        <v>0</v>
      </c>
      <c r="Q66" s="29">
        <f t="shared" si="48"/>
        <v>0</v>
      </c>
      <c r="R66" s="29">
        <f t="shared" si="48"/>
        <v>0</v>
      </c>
      <c r="S66" s="29">
        <f t="shared" si="48"/>
        <v>0</v>
      </c>
      <c r="T66" s="29">
        <f t="shared" si="48"/>
        <v>0</v>
      </c>
      <c r="U66" s="29">
        <f t="shared" si="48"/>
        <v>0</v>
      </c>
    </row>
    <row r="67" spans="1:21" x14ac:dyDescent="0.2">
      <c r="B67" s="229"/>
      <c r="C67" s="29"/>
      <c r="D67" s="29"/>
      <c r="E67" s="29"/>
      <c r="F67" s="29"/>
      <c r="G67" s="29"/>
      <c r="H67" s="29"/>
      <c r="I67" s="29"/>
      <c r="J67" s="29"/>
      <c r="K67" s="29"/>
      <c r="L67" s="29"/>
      <c r="M67" s="29"/>
      <c r="N67" s="29"/>
      <c r="O67" s="29"/>
      <c r="P67" s="29"/>
      <c r="Q67" s="29"/>
      <c r="R67" s="29"/>
      <c r="S67" s="29"/>
      <c r="T67" s="29"/>
      <c r="U67" s="29"/>
    </row>
    <row r="68" spans="1:21" x14ac:dyDescent="0.2">
      <c r="B68" s="406"/>
    </row>
    <row r="69" spans="1:21" x14ac:dyDescent="0.2">
      <c r="A69" s="1" t="s">
        <v>6279</v>
      </c>
      <c r="B69" s="406"/>
    </row>
    <row r="70" spans="1:21" x14ac:dyDescent="0.2">
      <c r="A70" s="999" t="s">
        <v>4377</v>
      </c>
      <c r="B70" s="2">
        <v>113</v>
      </c>
      <c r="C70" s="2">
        <v>110</v>
      </c>
      <c r="D70" s="2">
        <v>124</v>
      </c>
      <c r="E70" s="2">
        <v>138</v>
      </c>
      <c r="F70" s="2">
        <v>101</v>
      </c>
      <c r="G70" s="2">
        <v>148</v>
      </c>
      <c r="H70" s="2">
        <v>151</v>
      </c>
      <c r="I70" s="2">
        <v>162</v>
      </c>
      <c r="J70" s="999">
        <v>170</v>
      </c>
    </row>
    <row r="71" spans="1:21" x14ac:dyDescent="0.2">
      <c r="A71" s="999" t="s">
        <v>2078</v>
      </c>
      <c r="B71" s="2">
        <v>208</v>
      </c>
      <c r="C71" s="2">
        <v>212</v>
      </c>
      <c r="D71" s="2">
        <v>281</v>
      </c>
      <c r="E71" s="2">
        <v>251</v>
      </c>
      <c r="F71" s="2">
        <v>260</v>
      </c>
      <c r="G71" s="2">
        <v>202</v>
      </c>
      <c r="H71" s="2">
        <v>134</v>
      </c>
      <c r="I71" s="2">
        <v>146</v>
      </c>
      <c r="J71" s="999">
        <v>124</v>
      </c>
    </row>
    <row r="72" spans="1:21" x14ac:dyDescent="0.2">
      <c r="A72" s="999" t="s">
        <v>4010</v>
      </c>
      <c r="B72" s="2">
        <v>421</v>
      </c>
      <c r="C72" s="2">
        <v>421</v>
      </c>
      <c r="D72" s="2">
        <v>402</v>
      </c>
      <c r="E72" s="2">
        <v>415</v>
      </c>
      <c r="F72" s="2">
        <v>411</v>
      </c>
      <c r="G72" s="2">
        <v>538</v>
      </c>
      <c r="H72" s="2">
        <v>448</v>
      </c>
      <c r="I72" s="2">
        <v>461</v>
      </c>
      <c r="J72" s="999">
        <v>452</v>
      </c>
    </row>
    <row r="73" spans="1:21" s="1" customFormat="1" x14ac:dyDescent="0.2">
      <c r="A73" s="1" t="s">
        <v>1818</v>
      </c>
      <c r="B73" s="1">
        <f>SUM(B70:B72)</f>
        <v>742</v>
      </c>
      <c r="C73" s="1">
        <f t="shared" ref="C73:J73" si="49">SUM(C70:C72)</f>
        <v>743</v>
      </c>
      <c r="D73" s="1">
        <f t="shared" si="49"/>
        <v>807</v>
      </c>
      <c r="E73" s="1">
        <f t="shared" si="49"/>
        <v>804</v>
      </c>
      <c r="F73" s="1">
        <f t="shared" si="49"/>
        <v>772</v>
      </c>
      <c r="G73" s="1">
        <f t="shared" si="49"/>
        <v>888</v>
      </c>
      <c r="H73" s="1">
        <f t="shared" si="49"/>
        <v>733</v>
      </c>
      <c r="I73" s="1">
        <f t="shared" si="49"/>
        <v>769</v>
      </c>
      <c r="J73" s="1">
        <f t="shared" si="49"/>
        <v>746</v>
      </c>
    </row>
    <row r="74" spans="1:21" x14ac:dyDescent="0.2">
      <c r="B74" s="406"/>
    </row>
    <row r="75" spans="1:21" x14ac:dyDescent="0.2">
      <c r="B75" s="406"/>
    </row>
    <row r="76" spans="1:21" x14ac:dyDescent="0.2">
      <c r="A76" s="1" t="s">
        <v>6313</v>
      </c>
      <c r="B76" s="999"/>
      <c r="C76" s="2197" t="s">
        <v>265</v>
      </c>
      <c r="D76" s="2197" t="s">
        <v>1298</v>
      </c>
      <c r="E76" s="2197" t="s">
        <v>1972</v>
      </c>
      <c r="F76" s="2197" t="s">
        <v>1122</v>
      </c>
      <c r="G76" s="2197" t="s">
        <v>1070</v>
      </c>
      <c r="H76" s="2197" t="str">
        <f>K3</f>
        <v>2014/15</v>
      </c>
      <c r="I76" s="2197" t="str">
        <f>L3</f>
        <v>2015/16</v>
      </c>
    </row>
    <row r="77" spans="1:21" x14ac:dyDescent="0.2">
      <c r="A77" s="1"/>
      <c r="B77" s="999"/>
      <c r="D77" s="2197"/>
      <c r="E77" s="2197"/>
      <c r="F77" s="2197"/>
      <c r="G77" s="2197"/>
      <c r="H77" s="2197"/>
      <c r="I77" s="2197"/>
    </row>
    <row r="78" spans="1:21" x14ac:dyDescent="0.2">
      <c r="A78" s="1" t="s">
        <v>342</v>
      </c>
      <c r="H78" s="29"/>
      <c r="I78" s="29"/>
    </row>
    <row r="79" spans="1:21" x14ac:dyDescent="0.2">
      <c r="A79" s="2" t="s">
        <v>1725</v>
      </c>
      <c r="C79" s="29">
        <v>638000</v>
      </c>
      <c r="D79" s="29">
        <v>657000</v>
      </c>
      <c r="E79" s="29">
        <v>676800</v>
      </c>
      <c r="F79" s="29">
        <v>666000</v>
      </c>
      <c r="G79" s="29">
        <v>686000</v>
      </c>
      <c r="H79" s="29">
        <f>GM!F816</f>
        <v>746000</v>
      </c>
      <c r="I79" s="29">
        <f>GM!H816</f>
        <v>720000</v>
      </c>
      <c r="J79" s="29"/>
      <c r="K79" s="404"/>
    </row>
    <row r="80" spans="1:21" x14ac:dyDescent="0.2">
      <c r="A80" s="2" t="s">
        <v>2727</v>
      </c>
      <c r="C80" s="29">
        <v>5500</v>
      </c>
      <c r="D80" s="29">
        <v>5500</v>
      </c>
      <c r="E80" s="29">
        <v>5700</v>
      </c>
      <c r="F80" s="29">
        <v>0</v>
      </c>
      <c r="G80" s="29">
        <v>0</v>
      </c>
      <c r="H80" s="29">
        <f>GM!F817</f>
        <v>0</v>
      </c>
      <c r="I80" s="29">
        <f>GM!H817</f>
        <v>0</v>
      </c>
      <c r="J80" s="29"/>
      <c r="K80" s="404"/>
    </row>
    <row r="81" spans="1:11" x14ac:dyDescent="0.2">
      <c r="A81" s="2" t="s">
        <v>895</v>
      </c>
      <c r="C81" s="29">
        <v>350000</v>
      </c>
      <c r="D81" s="29">
        <v>360500</v>
      </c>
      <c r="E81" s="29">
        <v>371400</v>
      </c>
      <c r="F81" s="29">
        <v>218000</v>
      </c>
      <c r="G81" s="29">
        <v>225000</v>
      </c>
      <c r="H81" s="29">
        <f>GM!F818</f>
        <v>225000</v>
      </c>
      <c r="I81" s="29">
        <f>GM!H818</f>
        <v>236000</v>
      </c>
      <c r="J81" s="29"/>
      <c r="K81" s="404"/>
    </row>
    <row r="82" spans="1:11" x14ac:dyDescent="0.2">
      <c r="A82" s="2" t="s">
        <v>894</v>
      </c>
      <c r="C82" s="29">
        <v>405000</v>
      </c>
      <c r="D82" s="29">
        <v>417000</v>
      </c>
      <c r="E82" s="29">
        <v>429600</v>
      </c>
      <c r="F82" s="29">
        <v>326000</v>
      </c>
      <c r="G82" s="29">
        <v>336000</v>
      </c>
      <c r="H82" s="29">
        <f>GM!F819</f>
        <v>586000</v>
      </c>
      <c r="I82" s="29">
        <f>GM!H819</f>
        <v>353000</v>
      </c>
      <c r="J82" s="29"/>
      <c r="K82" s="404"/>
    </row>
    <row r="83" spans="1:11" x14ac:dyDescent="0.2">
      <c r="A83" s="999" t="s">
        <v>6318</v>
      </c>
      <c r="C83" s="29">
        <v>57000</v>
      </c>
      <c r="D83" s="29">
        <v>59000</v>
      </c>
      <c r="E83" s="29">
        <v>60800</v>
      </c>
      <c r="F83" s="29">
        <v>71000</v>
      </c>
      <c r="G83" s="29">
        <v>73000</v>
      </c>
      <c r="H83" s="29">
        <f>GM!F820</f>
        <v>73000</v>
      </c>
      <c r="I83" s="29">
        <f>GM!H820</f>
        <v>77000</v>
      </c>
      <c r="J83" s="29"/>
      <c r="K83" s="404"/>
    </row>
    <row r="84" spans="1:11" x14ac:dyDescent="0.2">
      <c r="C84" s="29"/>
      <c r="D84" s="29"/>
      <c r="E84" s="29"/>
      <c r="F84" s="29"/>
      <c r="G84" s="29"/>
      <c r="H84" s="29"/>
      <c r="I84" s="29"/>
      <c r="J84" s="29"/>
      <c r="K84" s="404"/>
    </row>
    <row r="85" spans="1:11" x14ac:dyDescent="0.2">
      <c r="A85" s="1" t="s">
        <v>341</v>
      </c>
      <c r="C85" s="29"/>
      <c r="D85" s="29"/>
      <c r="E85" s="29"/>
      <c r="F85" s="29"/>
      <c r="G85" s="29"/>
      <c r="H85" s="29"/>
      <c r="I85" s="29"/>
      <c r="J85" s="29"/>
      <c r="K85" s="404"/>
    </row>
    <row r="86" spans="1:11" x14ac:dyDescent="0.2">
      <c r="A86" s="2" t="s">
        <v>1725</v>
      </c>
      <c r="C86" s="29">
        <v>500000</v>
      </c>
      <c r="D86" s="87">
        <v>515000</v>
      </c>
      <c r="E86" s="29">
        <v>530500</v>
      </c>
      <c r="F86" s="29">
        <v>343000</v>
      </c>
      <c r="G86" s="29">
        <v>353000</v>
      </c>
      <c r="H86" s="29">
        <f>GM!F832</f>
        <v>423000</v>
      </c>
      <c r="I86" s="29">
        <f>GM!H832</f>
        <v>371000</v>
      </c>
      <c r="J86" s="29"/>
      <c r="K86" s="404"/>
    </row>
    <row r="87" spans="1:11" x14ac:dyDescent="0.2">
      <c r="A87" s="2" t="s">
        <v>2727</v>
      </c>
      <c r="C87" s="29">
        <v>201500</v>
      </c>
      <c r="D87" s="87">
        <v>207500</v>
      </c>
      <c r="E87" s="29">
        <v>213800</v>
      </c>
      <c r="F87" s="29">
        <v>224000</v>
      </c>
      <c r="G87" s="29">
        <v>230000</v>
      </c>
      <c r="H87" s="29">
        <f>GM!F833</f>
        <v>230000</v>
      </c>
      <c r="I87" s="29">
        <f>GM!H833</f>
        <v>242000</v>
      </c>
      <c r="J87" s="29"/>
      <c r="K87" s="404"/>
    </row>
    <row r="88" spans="1:11" x14ac:dyDescent="0.2">
      <c r="A88" s="2" t="s">
        <v>895</v>
      </c>
      <c r="C88" s="29">
        <v>324500</v>
      </c>
      <c r="D88" s="87">
        <v>334500</v>
      </c>
      <c r="E88" s="29">
        <v>344600</v>
      </c>
      <c r="F88" s="29">
        <v>273000</v>
      </c>
      <c r="G88" s="29">
        <v>281000</v>
      </c>
      <c r="H88" s="29">
        <f>GM!F834</f>
        <v>281000</v>
      </c>
      <c r="I88" s="29">
        <f>GM!H834</f>
        <v>295000</v>
      </c>
      <c r="J88" s="29"/>
      <c r="K88" s="404"/>
    </row>
    <row r="89" spans="1:11" x14ac:dyDescent="0.2">
      <c r="A89" s="999" t="s">
        <v>6316</v>
      </c>
      <c r="C89" s="29">
        <v>250000</v>
      </c>
      <c r="D89" s="87">
        <v>257500</v>
      </c>
      <c r="E89" s="29">
        <v>265300</v>
      </c>
      <c r="F89" s="29">
        <v>292000</v>
      </c>
      <c r="G89" s="29">
        <v>300000</v>
      </c>
      <c r="H89" s="29">
        <f>GM!F835</f>
        <v>550000</v>
      </c>
      <c r="I89" s="29">
        <f>GM!H835</f>
        <v>315000</v>
      </c>
      <c r="J89" s="29"/>
      <c r="K89" s="404"/>
    </row>
    <row r="90" spans="1:11" x14ac:dyDescent="0.2">
      <c r="C90" s="29"/>
      <c r="D90" s="29"/>
      <c r="E90" s="29"/>
      <c r="F90" s="29"/>
      <c r="G90" s="29"/>
      <c r="H90" s="29"/>
      <c r="I90" s="29"/>
      <c r="J90" s="29"/>
      <c r="K90" s="404"/>
    </row>
    <row r="91" spans="1:11" x14ac:dyDescent="0.2">
      <c r="A91" s="999" t="s">
        <v>6317</v>
      </c>
      <c r="C91" s="29">
        <v>-721000</v>
      </c>
      <c r="D91" s="29">
        <v>-742500</v>
      </c>
      <c r="E91" s="29">
        <v>-764800</v>
      </c>
      <c r="F91" s="29">
        <v>-200000</v>
      </c>
      <c r="G91" s="29">
        <v>-206000</v>
      </c>
      <c r="H91" s="29">
        <f>-'Cash-Gen'!C72</f>
        <v>-206000</v>
      </c>
      <c r="I91" s="29">
        <f>-'Cash-Gen'!E72</f>
        <v>-200000</v>
      </c>
      <c r="J91" s="29"/>
      <c r="K91" s="404"/>
    </row>
    <row r="92" spans="1:11" x14ac:dyDescent="0.2">
      <c r="H92" s="29"/>
      <c r="I92" s="29"/>
      <c r="J92" s="29"/>
      <c r="K92" s="404"/>
    </row>
    <row r="93" spans="1:11" s="1" customFormat="1" x14ac:dyDescent="0.2">
      <c r="A93" s="1" t="s">
        <v>6314</v>
      </c>
      <c r="B93" s="2646"/>
      <c r="C93" s="46">
        <f t="shared" ref="C93:I93" si="50">SUM(C78:C92)</f>
        <v>2010500</v>
      </c>
      <c r="D93" s="46">
        <f t="shared" si="50"/>
        <v>2071000</v>
      </c>
      <c r="E93" s="46">
        <f t="shared" si="50"/>
        <v>2133700</v>
      </c>
      <c r="F93" s="46">
        <f t="shared" si="50"/>
        <v>2213000</v>
      </c>
      <c r="G93" s="46">
        <f t="shared" si="50"/>
        <v>2278000</v>
      </c>
      <c r="H93" s="46">
        <f t="shared" si="50"/>
        <v>2908000</v>
      </c>
      <c r="I93" s="46">
        <f t="shared" si="50"/>
        <v>2409000</v>
      </c>
      <c r="J93" s="46"/>
      <c r="K93" s="404"/>
    </row>
    <row r="94" spans="1:11" s="1" customFormat="1" x14ac:dyDescent="0.2">
      <c r="B94" s="2646"/>
      <c r="C94" s="46"/>
      <c r="D94" s="46"/>
      <c r="E94" s="46"/>
      <c r="F94" s="46"/>
      <c r="G94" s="46"/>
      <c r="H94" s="46"/>
      <c r="I94" s="46"/>
    </row>
    <row r="95" spans="1:11" s="1" customFormat="1" x14ac:dyDescent="0.2">
      <c r="A95" s="1" t="s">
        <v>6319</v>
      </c>
      <c r="B95" s="2646"/>
      <c r="C95" s="46"/>
      <c r="D95" s="2648">
        <f t="shared" ref="D95:G95" si="51">(D93-C93)/C93</f>
        <v>3.0092016911216116E-2</v>
      </c>
      <c r="E95" s="2648">
        <f t="shared" si="51"/>
        <v>3.0275229357798167E-2</v>
      </c>
      <c r="F95" s="2648">
        <f t="shared" si="51"/>
        <v>3.7165487181890611E-2</v>
      </c>
      <c r="G95" s="2648">
        <f t="shared" si="51"/>
        <v>2.937189335743335E-2</v>
      </c>
      <c r="H95" s="2648">
        <f>(H93-G93)/G93</f>
        <v>0.27655838454784898</v>
      </c>
      <c r="I95" s="2676">
        <f>(I93-G93)/G93</f>
        <v>5.7506584723441619E-2</v>
      </c>
      <c r="J95" s="2676"/>
      <c r="K95" s="2649"/>
    </row>
    <row r="96" spans="1:11" x14ac:dyDescent="0.2">
      <c r="C96" s="87"/>
      <c r="H96" s="29"/>
      <c r="I96" s="29"/>
    </row>
    <row r="97" spans="1:12" x14ac:dyDescent="0.2">
      <c r="A97" s="2" t="s">
        <v>242</v>
      </c>
      <c r="C97" s="87">
        <v>-2267000</v>
      </c>
      <c r="D97" s="87">
        <v>-2480000</v>
      </c>
      <c r="E97" s="29">
        <v>-2635000</v>
      </c>
      <c r="F97" s="29">
        <v>-2785000</v>
      </c>
      <c r="G97" s="29">
        <v>-2869000</v>
      </c>
      <c r="H97" s="29">
        <f>GM!F841</f>
        <v>-2689000</v>
      </c>
      <c r="I97" s="29">
        <f>GM!H841</f>
        <v>-2903600</v>
      </c>
    </row>
    <row r="98" spans="1:12" x14ac:dyDescent="0.2">
      <c r="A98" s="2" t="s">
        <v>1970</v>
      </c>
      <c r="C98" s="87">
        <v>-2800000</v>
      </c>
      <c r="D98" s="87">
        <v>-2960000</v>
      </c>
      <c r="E98" s="29">
        <v>-3110000</v>
      </c>
      <c r="F98" s="29">
        <v>-3000000</v>
      </c>
      <c r="G98" s="29">
        <v>-3090000</v>
      </c>
      <c r="H98" s="29">
        <f>GM!F842</f>
        <v>-3090000</v>
      </c>
      <c r="I98" s="29">
        <f>GM!H842</f>
        <v>-3182700</v>
      </c>
    </row>
    <row r="99" spans="1:12" s="1" customFormat="1" x14ac:dyDescent="0.2">
      <c r="A99" s="1" t="s">
        <v>6315</v>
      </c>
      <c r="C99" s="46">
        <f>SUM(C97:C98)</f>
        <v>-5067000</v>
      </c>
      <c r="D99" s="46">
        <f t="shared" ref="D99:G99" si="52">SUM(D97:D98)</f>
        <v>-5440000</v>
      </c>
      <c r="E99" s="46">
        <f t="shared" si="52"/>
        <v>-5745000</v>
      </c>
      <c r="F99" s="46">
        <f t="shared" si="52"/>
        <v>-5785000</v>
      </c>
      <c r="G99" s="46">
        <f t="shared" si="52"/>
        <v>-5959000</v>
      </c>
      <c r="H99" s="46">
        <f>SUM(H97:H98)</f>
        <v>-5779000</v>
      </c>
      <c r="I99" s="46">
        <f>SUM(I97:I98)</f>
        <v>-6086300</v>
      </c>
    </row>
    <row r="100" spans="1:12" x14ac:dyDescent="0.2">
      <c r="B100" s="406"/>
      <c r="L100" s="29"/>
    </row>
    <row r="101" spans="1:12" s="1" customFormat="1" x14ac:dyDescent="0.2">
      <c r="A101" s="1" t="s">
        <v>6319</v>
      </c>
      <c r="B101" s="2646"/>
      <c r="C101" s="46"/>
      <c r="D101" s="2647">
        <f t="shared" ref="D101:G101" si="53">(D99-C99)/C99</f>
        <v>7.3613578054075396E-2</v>
      </c>
      <c r="E101" s="2647">
        <f t="shared" si="53"/>
        <v>5.6066176470588237E-2</v>
      </c>
      <c r="F101" s="2647">
        <f t="shared" si="53"/>
        <v>6.9625761531766752E-3</v>
      </c>
      <c r="G101" s="2647">
        <f t="shared" si="53"/>
        <v>3.0077787381158169E-2</v>
      </c>
      <c r="H101" s="2647">
        <f>(H99-G99)/G99</f>
        <v>-3.0206410471555631E-2</v>
      </c>
      <c r="I101" s="2647">
        <f>(I99-G99)/G99</f>
        <v>2.1362644739050175E-2</v>
      </c>
    </row>
    <row r="102" spans="1:12" x14ac:dyDescent="0.2">
      <c r="B102" s="406"/>
    </row>
    <row r="103" spans="1:12" x14ac:dyDescent="0.2">
      <c r="B103" s="406"/>
    </row>
    <row r="104" spans="1:12" x14ac:dyDescent="0.2">
      <c r="B104" s="406"/>
    </row>
    <row r="105" spans="1:12" x14ac:dyDescent="0.2">
      <c r="B105" s="406"/>
    </row>
    <row r="106" spans="1:12" x14ac:dyDescent="0.2">
      <c r="B106" s="406"/>
    </row>
    <row r="107" spans="1:12" x14ac:dyDescent="0.2">
      <c r="B107" s="406"/>
    </row>
    <row r="108" spans="1:12" x14ac:dyDescent="0.2">
      <c r="B108" s="406"/>
    </row>
    <row r="109" spans="1:12" x14ac:dyDescent="0.2">
      <c r="B109" s="406"/>
    </row>
    <row r="110" spans="1:12" x14ac:dyDescent="0.2">
      <c r="B110" s="406"/>
    </row>
    <row r="111" spans="1:12" x14ac:dyDescent="0.2">
      <c r="B111" s="406"/>
    </row>
    <row r="112" spans="1:12" x14ac:dyDescent="0.2">
      <c r="B112" s="406"/>
    </row>
    <row r="113" spans="2:2" x14ac:dyDescent="0.2">
      <c r="B113" s="406"/>
    </row>
    <row r="114" spans="2:2" x14ac:dyDescent="0.2">
      <c r="B114" s="406"/>
    </row>
    <row r="115" spans="2:2" x14ac:dyDescent="0.2">
      <c r="B115" s="406"/>
    </row>
    <row r="116" spans="2:2" x14ac:dyDescent="0.2">
      <c r="B116" s="406"/>
    </row>
    <row r="117" spans="2:2" x14ac:dyDescent="0.2">
      <c r="B117" s="406"/>
    </row>
    <row r="118" spans="2:2" x14ac:dyDescent="0.2">
      <c r="B118" s="406"/>
    </row>
    <row r="119" spans="2:2" x14ac:dyDescent="0.2">
      <c r="B119" s="406"/>
    </row>
    <row r="120" spans="2:2" x14ac:dyDescent="0.2">
      <c r="B120" s="406"/>
    </row>
    <row r="121" spans="2:2" x14ac:dyDescent="0.2">
      <c r="B121" s="406"/>
    </row>
    <row r="122" spans="2:2" x14ac:dyDescent="0.2">
      <c r="B122" s="406"/>
    </row>
    <row r="123" spans="2:2" x14ac:dyDescent="0.2">
      <c r="B123" s="406"/>
    </row>
    <row r="124" spans="2:2" x14ac:dyDescent="0.2">
      <c r="B124" s="406"/>
    </row>
    <row r="125" spans="2:2" x14ac:dyDescent="0.2">
      <c r="B125" s="406"/>
    </row>
    <row r="126" spans="2:2" x14ac:dyDescent="0.2">
      <c r="B126" s="406"/>
    </row>
    <row r="127" spans="2:2" x14ac:dyDescent="0.2">
      <c r="B127" s="406"/>
    </row>
    <row r="128" spans="2:2" x14ac:dyDescent="0.2">
      <c r="B128" s="406"/>
    </row>
    <row r="129" spans="2:2" x14ac:dyDescent="0.2">
      <c r="B129" s="406"/>
    </row>
    <row r="130" spans="2:2" x14ac:dyDescent="0.2">
      <c r="B130" s="406"/>
    </row>
    <row r="131" spans="2:2" x14ac:dyDescent="0.2">
      <c r="B131" s="406"/>
    </row>
    <row r="132" spans="2:2" x14ac:dyDescent="0.2">
      <c r="B132" s="406"/>
    </row>
    <row r="133" spans="2:2" x14ac:dyDescent="0.2">
      <c r="B133" s="406"/>
    </row>
    <row r="134" spans="2:2" x14ac:dyDescent="0.2">
      <c r="B134" s="406"/>
    </row>
    <row r="135" spans="2:2" x14ac:dyDescent="0.2">
      <c r="B135" s="406"/>
    </row>
    <row r="136" spans="2:2" x14ac:dyDescent="0.2">
      <c r="B136" s="406"/>
    </row>
    <row r="137" spans="2:2" x14ac:dyDescent="0.2">
      <c r="B137" s="406"/>
    </row>
    <row r="138" spans="2:2" x14ac:dyDescent="0.2">
      <c r="B138" s="406"/>
    </row>
    <row r="139" spans="2:2" x14ac:dyDescent="0.2">
      <c r="B139" s="406"/>
    </row>
    <row r="140" spans="2:2" x14ac:dyDescent="0.2">
      <c r="B140" s="406"/>
    </row>
    <row r="141" spans="2:2" x14ac:dyDescent="0.2">
      <c r="B141" s="406"/>
    </row>
    <row r="142" spans="2:2" x14ac:dyDescent="0.2">
      <c r="B142" s="406"/>
    </row>
    <row r="143" spans="2:2" x14ac:dyDescent="0.2">
      <c r="B143" s="406"/>
    </row>
    <row r="144" spans="2:2" x14ac:dyDescent="0.2">
      <c r="B144" s="406"/>
    </row>
    <row r="145" spans="2:2" x14ac:dyDescent="0.2">
      <c r="B145" s="406"/>
    </row>
    <row r="146" spans="2:2" x14ac:dyDescent="0.2">
      <c r="B146" s="406"/>
    </row>
    <row r="147" spans="2:2" x14ac:dyDescent="0.2">
      <c r="B147" s="406"/>
    </row>
    <row r="148" spans="2:2" x14ac:dyDescent="0.2">
      <c r="B148" s="406"/>
    </row>
    <row r="149" spans="2:2" x14ac:dyDescent="0.2">
      <c r="B149" s="406"/>
    </row>
    <row r="150" spans="2:2" x14ac:dyDescent="0.2">
      <c r="B150" s="406"/>
    </row>
    <row r="151" spans="2:2" x14ac:dyDescent="0.2">
      <c r="B151" s="406"/>
    </row>
    <row r="152" spans="2:2" x14ac:dyDescent="0.2">
      <c r="B152" s="406"/>
    </row>
    <row r="153" spans="2:2" x14ac:dyDescent="0.2">
      <c r="B153" s="406"/>
    </row>
    <row r="154" spans="2:2" x14ac:dyDescent="0.2">
      <c r="B154" s="406"/>
    </row>
    <row r="155" spans="2:2" x14ac:dyDescent="0.2">
      <c r="B155" s="406"/>
    </row>
    <row r="156" spans="2:2" x14ac:dyDescent="0.2">
      <c r="B156" s="406"/>
    </row>
    <row r="157" spans="2:2" x14ac:dyDescent="0.2">
      <c r="B157" s="406"/>
    </row>
    <row r="158" spans="2:2" x14ac:dyDescent="0.2">
      <c r="B158" s="406"/>
    </row>
    <row r="159" spans="2:2" x14ac:dyDescent="0.2">
      <c r="B159" s="406"/>
    </row>
    <row r="160" spans="2:2" x14ac:dyDescent="0.2">
      <c r="B160" s="406"/>
    </row>
    <row r="161" spans="2:2" x14ac:dyDescent="0.2">
      <c r="B161" s="406"/>
    </row>
    <row r="162" spans="2:2" x14ac:dyDescent="0.2">
      <c r="B162" s="406"/>
    </row>
    <row r="163" spans="2:2" x14ac:dyDescent="0.2">
      <c r="B163" s="406"/>
    </row>
    <row r="164" spans="2:2" x14ac:dyDescent="0.2">
      <c r="B164" s="406"/>
    </row>
    <row r="165" spans="2:2" x14ac:dyDescent="0.2">
      <c r="B165" s="406"/>
    </row>
    <row r="166" spans="2:2" x14ac:dyDescent="0.2">
      <c r="B166" s="406"/>
    </row>
    <row r="167" spans="2:2" x14ac:dyDescent="0.2">
      <c r="B167" s="406"/>
    </row>
    <row r="168" spans="2:2" x14ac:dyDescent="0.2">
      <c r="B168" s="406"/>
    </row>
    <row r="169" spans="2:2" x14ac:dyDescent="0.2">
      <c r="B169" s="406"/>
    </row>
    <row r="170" spans="2:2" x14ac:dyDescent="0.2">
      <c r="B170" s="406"/>
    </row>
    <row r="171" spans="2:2" x14ac:dyDescent="0.2">
      <c r="B171" s="406"/>
    </row>
    <row r="172" spans="2:2" x14ac:dyDescent="0.2">
      <c r="B172" s="406"/>
    </row>
    <row r="173" spans="2:2" x14ac:dyDescent="0.2">
      <c r="B173" s="406"/>
    </row>
    <row r="174" spans="2:2" x14ac:dyDescent="0.2">
      <c r="B174" s="406"/>
    </row>
    <row r="175" spans="2:2" x14ac:dyDescent="0.2">
      <c r="B175" s="406"/>
    </row>
    <row r="176" spans="2:2" x14ac:dyDescent="0.2">
      <c r="B176" s="406"/>
    </row>
    <row r="177" spans="2:2" x14ac:dyDescent="0.2">
      <c r="B177" s="406"/>
    </row>
    <row r="178" spans="2:2" x14ac:dyDescent="0.2">
      <c r="B178" s="406"/>
    </row>
    <row r="179" spans="2:2" x14ac:dyDescent="0.2">
      <c r="B179" s="406"/>
    </row>
    <row r="180" spans="2:2" x14ac:dyDescent="0.2">
      <c r="B180" s="406"/>
    </row>
    <row r="181" spans="2:2" x14ac:dyDescent="0.2">
      <c r="B181" s="406"/>
    </row>
    <row r="182" spans="2:2" x14ac:dyDescent="0.2">
      <c r="B182" s="406"/>
    </row>
    <row r="183" spans="2:2" x14ac:dyDescent="0.2">
      <c r="B183" s="406"/>
    </row>
    <row r="184" spans="2:2" x14ac:dyDescent="0.2">
      <c r="B184" s="406"/>
    </row>
    <row r="185" spans="2:2" x14ac:dyDescent="0.2">
      <c r="B185" s="406"/>
    </row>
    <row r="186" spans="2:2" x14ac:dyDescent="0.2">
      <c r="B186" s="406"/>
    </row>
    <row r="187" spans="2:2" x14ac:dyDescent="0.2">
      <c r="B187" s="406"/>
    </row>
    <row r="188" spans="2:2" x14ac:dyDescent="0.2">
      <c r="B188" s="406"/>
    </row>
    <row r="189" spans="2:2" x14ac:dyDescent="0.2">
      <c r="B189" s="406"/>
    </row>
    <row r="190" spans="2:2" x14ac:dyDescent="0.2">
      <c r="B190" s="406"/>
    </row>
    <row r="191" spans="2:2" x14ac:dyDescent="0.2">
      <c r="B191" s="406"/>
    </row>
    <row r="192" spans="2:2" x14ac:dyDescent="0.2">
      <c r="B192" s="406"/>
    </row>
    <row r="193" spans="2:2" x14ac:dyDescent="0.2">
      <c r="B193" s="406"/>
    </row>
    <row r="194" spans="2:2" x14ac:dyDescent="0.2">
      <c r="B194" s="406"/>
    </row>
    <row r="195" spans="2:2" x14ac:dyDescent="0.2">
      <c r="B195" s="406"/>
    </row>
    <row r="196" spans="2:2" x14ac:dyDescent="0.2">
      <c r="B196" s="406"/>
    </row>
    <row r="197" spans="2:2" x14ac:dyDescent="0.2">
      <c r="B197" s="406"/>
    </row>
    <row r="198" spans="2:2" x14ac:dyDescent="0.2">
      <c r="B198" s="406"/>
    </row>
    <row r="199" spans="2:2" x14ac:dyDescent="0.2">
      <c r="B199" s="406"/>
    </row>
    <row r="200" spans="2:2" x14ac:dyDescent="0.2">
      <c r="B200" s="406"/>
    </row>
    <row r="201" spans="2:2" x14ac:dyDescent="0.2">
      <c r="B201" s="406"/>
    </row>
    <row r="202" spans="2:2" x14ac:dyDescent="0.2">
      <c r="B202" s="406"/>
    </row>
    <row r="203" spans="2:2" x14ac:dyDescent="0.2">
      <c r="B203" s="406"/>
    </row>
    <row r="204" spans="2:2" x14ac:dyDescent="0.2">
      <c r="B204" s="406"/>
    </row>
    <row r="205" spans="2:2" x14ac:dyDescent="0.2">
      <c r="B205" s="406"/>
    </row>
    <row r="206" spans="2:2" x14ac:dyDescent="0.2">
      <c r="B206" s="406"/>
    </row>
    <row r="207" spans="2:2" x14ac:dyDescent="0.2">
      <c r="B207" s="406"/>
    </row>
    <row r="208" spans="2:2" x14ac:dyDescent="0.2">
      <c r="B208" s="406"/>
    </row>
    <row r="209" spans="2:2" x14ac:dyDescent="0.2">
      <c r="B209" s="406"/>
    </row>
    <row r="210" spans="2:2" x14ac:dyDescent="0.2">
      <c r="B210" s="406"/>
    </row>
    <row r="211" spans="2:2" x14ac:dyDescent="0.2">
      <c r="B211" s="406"/>
    </row>
    <row r="212" spans="2:2" x14ac:dyDescent="0.2">
      <c r="B212" s="406"/>
    </row>
    <row r="213" spans="2:2" x14ac:dyDescent="0.2">
      <c r="B213" s="406"/>
    </row>
    <row r="214" spans="2:2" x14ac:dyDescent="0.2">
      <c r="B214" s="406"/>
    </row>
    <row r="215" spans="2:2" x14ac:dyDescent="0.2">
      <c r="B215" s="406"/>
    </row>
    <row r="216" spans="2:2" x14ac:dyDescent="0.2">
      <c r="B216" s="406"/>
    </row>
    <row r="217" spans="2:2" x14ac:dyDescent="0.2">
      <c r="B217" s="406"/>
    </row>
    <row r="218" spans="2:2" x14ac:dyDescent="0.2">
      <c r="B218" s="406"/>
    </row>
    <row r="219" spans="2:2" x14ac:dyDescent="0.2">
      <c r="B219" s="406"/>
    </row>
    <row r="220" spans="2:2" x14ac:dyDescent="0.2">
      <c r="B220" s="406"/>
    </row>
    <row r="221" spans="2:2" x14ac:dyDescent="0.2">
      <c r="B221" s="406"/>
    </row>
    <row r="222" spans="2:2" x14ac:dyDescent="0.2">
      <c r="B222" s="406"/>
    </row>
    <row r="223" spans="2:2" x14ac:dyDescent="0.2">
      <c r="B223" s="406"/>
    </row>
    <row r="224" spans="2:2" x14ac:dyDescent="0.2">
      <c r="B224" s="406"/>
    </row>
    <row r="225" spans="2:2" x14ac:dyDescent="0.2">
      <c r="B225" s="406"/>
    </row>
    <row r="226" spans="2:2" x14ac:dyDescent="0.2">
      <c r="B226" s="406"/>
    </row>
    <row r="227" spans="2:2" x14ac:dyDescent="0.2">
      <c r="B227" s="406"/>
    </row>
    <row r="228" spans="2:2" x14ac:dyDescent="0.2">
      <c r="B228" s="406"/>
    </row>
    <row r="229" spans="2:2" x14ac:dyDescent="0.2">
      <c r="B229" s="406"/>
    </row>
    <row r="230" spans="2:2" x14ac:dyDescent="0.2">
      <c r="B230" s="406"/>
    </row>
    <row r="231" spans="2:2" x14ac:dyDescent="0.2">
      <c r="B231" s="406"/>
    </row>
    <row r="232" spans="2:2" x14ac:dyDescent="0.2">
      <c r="B232" s="406"/>
    </row>
    <row r="233" spans="2:2" x14ac:dyDescent="0.2">
      <c r="B233" s="406"/>
    </row>
    <row r="234" spans="2:2" x14ac:dyDescent="0.2">
      <c r="B234" s="406"/>
    </row>
    <row r="235" spans="2:2" x14ac:dyDescent="0.2">
      <c r="B235" s="406"/>
    </row>
    <row r="236" spans="2:2" x14ac:dyDescent="0.2">
      <c r="B236" s="406"/>
    </row>
    <row r="237" spans="2:2" x14ac:dyDescent="0.2">
      <c r="B237" s="406"/>
    </row>
    <row r="238" spans="2:2" x14ac:dyDescent="0.2">
      <c r="B238" s="406"/>
    </row>
    <row r="239" spans="2:2" x14ac:dyDescent="0.2">
      <c r="B239" s="406"/>
    </row>
    <row r="240" spans="2:2" x14ac:dyDescent="0.2">
      <c r="B240" s="406"/>
    </row>
    <row r="241" spans="2:2" x14ac:dyDescent="0.2">
      <c r="B241" s="406"/>
    </row>
    <row r="242" spans="2:2" x14ac:dyDescent="0.2">
      <c r="B242" s="406"/>
    </row>
    <row r="243" spans="2:2" x14ac:dyDescent="0.2">
      <c r="B243" s="406"/>
    </row>
    <row r="244" spans="2:2" x14ac:dyDescent="0.2">
      <c r="B244" s="406"/>
    </row>
    <row r="245" spans="2:2" x14ac:dyDescent="0.2">
      <c r="B245" s="406"/>
    </row>
    <row r="246" spans="2:2" x14ac:dyDescent="0.2">
      <c r="B246" s="406"/>
    </row>
    <row r="247" spans="2:2" x14ac:dyDescent="0.2">
      <c r="B247" s="406"/>
    </row>
    <row r="248" spans="2:2" x14ac:dyDescent="0.2">
      <c r="B248" s="406"/>
    </row>
    <row r="249" spans="2:2" x14ac:dyDescent="0.2">
      <c r="B249" s="406"/>
    </row>
    <row r="250" spans="2:2" x14ac:dyDescent="0.2">
      <c r="B250" s="406"/>
    </row>
    <row r="251" spans="2:2" x14ac:dyDescent="0.2">
      <c r="B251" s="406"/>
    </row>
    <row r="252" spans="2:2" x14ac:dyDescent="0.2">
      <c r="B252" s="406"/>
    </row>
    <row r="253" spans="2:2" x14ac:dyDescent="0.2">
      <c r="B253" s="406"/>
    </row>
    <row r="254" spans="2:2" x14ac:dyDescent="0.2">
      <c r="B254" s="406"/>
    </row>
    <row r="255" spans="2:2" x14ac:dyDescent="0.2">
      <c r="B255" s="406"/>
    </row>
    <row r="256" spans="2:2" x14ac:dyDescent="0.2">
      <c r="B256" s="406"/>
    </row>
    <row r="257" spans="2:2" x14ac:dyDescent="0.2">
      <c r="B257" s="406"/>
    </row>
    <row r="258" spans="2:2" x14ac:dyDescent="0.2">
      <c r="B258" s="406"/>
    </row>
    <row r="259" spans="2:2" x14ac:dyDescent="0.2">
      <c r="B259" s="406"/>
    </row>
    <row r="260" spans="2:2" x14ac:dyDescent="0.2">
      <c r="B260" s="406"/>
    </row>
    <row r="261" spans="2:2" x14ac:dyDescent="0.2">
      <c r="B261" s="406"/>
    </row>
    <row r="262" spans="2:2" x14ac:dyDescent="0.2">
      <c r="B262" s="406"/>
    </row>
    <row r="263" spans="2:2" x14ac:dyDescent="0.2">
      <c r="B263" s="406"/>
    </row>
    <row r="264" spans="2:2" x14ac:dyDescent="0.2">
      <c r="B264" s="406"/>
    </row>
    <row r="265" spans="2:2" x14ac:dyDescent="0.2">
      <c r="B265" s="406"/>
    </row>
    <row r="266" spans="2:2" x14ac:dyDescent="0.2">
      <c r="B266" s="406"/>
    </row>
    <row r="267" spans="2:2" x14ac:dyDescent="0.2">
      <c r="B267" s="406"/>
    </row>
    <row r="268" spans="2:2" x14ac:dyDescent="0.2">
      <c r="B268" s="406"/>
    </row>
    <row r="269" spans="2:2" x14ac:dyDescent="0.2">
      <c r="B269" s="406"/>
    </row>
    <row r="270" spans="2:2" x14ac:dyDescent="0.2">
      <c r="B270" s="406"/>
    </row>
    <row r="271" spans="2:2" x14ac:dyDescent="0.2">
      <c r="B271" s="406"/>
    </row>
    <row r="272" spans="2:2" x14ac:dyDescent="0.2">
      <c r="B272" s="406"/>
    </row>
    <row r="273" spans="2:2" x14ac:dyDescent="0.2">
      <c r="B273" s="406"/>
    </row>
    <row r="274" spans="2:2" x14ac:dyDescent="0.2">
      <c r="B274" s="406"/>
    </row>
    <row r="275" spans="2:2" x14ac:dyDescent="0.2">
      <c r="B275" s="406"/>
    </row>
    <row r="276" spans="2:2" x14ac:dyDescent="0.2">
      <c r="B276" s="406"/>
    </row>
    <row r="277" spans="2:2" x14ac:dyDescent="0.2">
      <c r="B277" s="406"/>
    </row>
    <row r="278" spans="2:2" x14ac:dyDescent="0.2">
      <c r="B278" s="406"/>
    </row>
    <row r="279" spans="2:2" x14ac:dyDescent="0.2">
      <c r="B279" s="406"/>
    </row>
    <row r="280" spans="2:2" x14ac:dyDescent="0.2">
      <c r="B280" s="406"/>
    </row>
    <row r="281" spans="2:2" x14ac:dyDescent="0.2">
      <c r="B281" s="406"/>
    </row>
    <row r="282" spans="2:2" x14ac:dyDescent="0.2">
      <c r="B282" s="406"/>
    </row>
    <row r="283" spans="2:2" x14ac:dyDescent="0.2">
      <c r="B283" s="406"/>
    </row>
    <row r="284" spans="2:2" x14ac:dyDescent="0.2">
      <c r="B284" s="406"/>
    </row>
    <row r="285" spans="2:2" x14ac:dyDescent="0.2">
      <c r="B285" s="406"/>
    </row>
    <row r="286" spans="2:2" x14ac:dyDescent="0.2">
      <c r="B286" s="406"/>
    </row>
    <row r="287" spans="2:2" x14ac:dyDescent="0.2">
      <c r="B287" s="406"/>
    </row>
    <row r="288" spans="2:2" x14ac:dyDescent="0.2">
      <c r="B288" s="406"/>
    </row>
    <row r="289" spans="2:2" x14ac:dyDescent="0.2">
      <c r="B289" s="406"/>
    </row>
    <row r="290" spans="2:2" x14ac:dyDescent="0.2">
      <c r="B290" s="406"/>
    </row>
    <row r="291" spans="2:2" x14ac:dyDescent="0.2">
      <c r="B291" s="406"/>
    </row>
    <row r="292" spans="2:2" x14ac:dyDescent="0.2">
      <c r="B292" s="406"/>
    </row>
    <row r="293" spans="2:2" x14ac:dyDescent="0.2">
      <c r="B293" s="406"/>
    </row>
    <row r="294" spans="2:2" x14ac:dyDescent="0.2">
      <c r="B294" s="406"/>
    </row>
    <row r="295" spans="2:2" x14ac:dyDescent="0.2">
      <c r="B295" s="406"/>
    </row>
    <row r="296" spans="2:2" x14ac:dyDescent="0.2">
      <c r="B296" s="406"/>
    </row>
    <row r="297" spans="2:2" x14ac:dyDescent="0.2">
      <c r="B297" s="406"/>
    </row>
    <row r="298" spans="2:2" x14ac:dyDescent="0.2">
      <c r="B298" s="406"/>
    </row>
    <row r="299" spans="2:2" x14ac:dyDescent="0.2">
      <c r="B299" s="406"/>
    </row>
    <row r="300" spans="2:2" x14ac:dyDescent="0.2">
      <c r="B300" s="406"/>
    </row>
    <row r="301" spans="2:2" x14ac:dyDescent="0.2">
      <c r="B301" s="406"/>
    </row>
    <row r="302" spans="2:2" x14ac:dyDescent="0.2">
      <c r="B302" s="406"/>
    </row>
    <row r="303" spans="2:2" x14ac:dyDescent="0.2">
      <c r="B303" s="406"/>
    </row>
    <row r="304" spans="2:2" x14ac:dyDescent="0.2">
      <c r="B304" s="406"/>
    </row>
    <row r="305" spans="2:2" x14ac:dyDescent="0.2">
      <c r="B305" s="406"/>
    </row>
    <row r="306" spans="2:2" x14ac:dyDescent="0.2">
      <c r="B306" s="406"/>
    </row>
    <row r="307" spans="2:2" x14ac:dyDescent="0.2">
      <c r="B307" s="406"/>
    </row>
    <row r="308" spans="2:2" x14ac:dyDescent="0.2">
      <c r="B308" s="406"/>
    </row>
    <row r="309" spans="2:2" x14ac:dyDescent="0.2">
      <c r="B309" s="406"/>
    </row>
    <row r="310" spans="2:2" x14ac:dyDescent="0.2">
      <c r="B310" s="406"/>
    </row>
    <row r="311" spans="2:2" x14ac:dyDescent="0.2">
      <c r="B311" s="406"/>
    </row>
    <row r="312" spans="2:2" x14ac:dyDescent="0.2">
      <c r="B312" s="406"/>
    </row>
    <row r="313" spans="2:2" x14ac:dyDescent="0.2">
      <c r="B313" s="406"/>
    </row>
    <row r="314" spans="2:2" x14ac:dyDescent="0.2">
      <c r="B314" s="406"/>
    </row>
    <row r="315" spans="2:2" x14ac:dyDescent="0.2">
      <c r="B315" s="406"/>
    </row>
    <row r="316" spans="2:2" x14ac:dyDescent="0.2">
      <c r="B316" s="406"/>
    </row>
    <row r="317" spans="2:2" x14ac:dyDescent="0.2">
      <c r="B317" s="406"/>
    </row>
    <row r="318" spans="2:2" x14ac:dyDescent="0.2">
      <c r="B318" s="406"/>
    </row>
    <row r="319" spans="2:2" x14ac:dyDescent="0.2">
      <c r="B319" s="406"/>
    </row>
    <row r="320" spans="2:2" x14ac:dyDescent="0.2">
      <c r="B320" s="406"/>
    </row>
    <row r="321" spans="2:2" x14ac:dyDescent="0.2">
      <c r="B321" s="406"/>
    </row>
    <row r="322" spans="2:2" x14ac:dyDescent="0.2">
      <c r="B322" s="406"/>
    </row>
    <row r="323" spans="2:2" x14ac:dyDescent="0.2">
      <c r="B323" s="406"/>
    </row>
    <row r="324" spans="2:2" x14ac:dyDescent="0.2">
      <c r="B324" s="406"/>
    </row>
    <row r="325" spans="2:2" x14ac:dyDescent="0.2">
      <c r="B325" s="406"/>
    </row>
    <row r="326" spans="2:2" x14ac:dyDescent="0.2">
      <c r="B326" s="406"/>
    </row>
    <row r="327" spans="2:2" x14ac:dyDescent="0.2">
      <c r="B327" s="406"/>
    </row>
    <row r="328" spans="2:2" x14ac:dyDescent="0.2">
      <c r="B328" s="406"/>
    </row>
    <row r="329" spans="2:2" x14ac:dyDescent="0.2">
      <c r="B329" s="406"/>
    </row>
    <row r="330" spans="2:2" x14ac:dyDescent="0.2">
      <c r="B330" s="406"/>
    </row>
    <row r="331" spans="2:2" x14ac:dyDescent="0.2">
      <c r="B331" s="406"/>
    </row>
    <row r="332" spans="2:2" x14ac:dyDescent="0.2">
      <c r="B332" s="406"/>
    </row>
    <row r="333" spans="2:2" x14ac:dyDescent="0.2">
      <c r="B333" s="406"/>
    </row>
    <row r="334" spans="2:2" x14ac:dyDescent="0.2">
      <c r="B334" s="406"/>
    </row>
    <row r="335" spans="2:2" x14ac:dyDescent="0.2">
      <c r="B335" s="406"/>
    </row>
    <row r="336" spans="2:2" x14ac:dyDescent="0.2">
      <c r="B336" s="406"/>
    </row>
    <row r="337" spans="2:2" x14ac:dyDescent="0.2">
      <c r="B337" s="406"/>
    </row>
    <row r="338" spans="2:2" x14ac:dyDescent="0.2">
      <c r="B338" s="406"/>
    </row>
    <row r="339" spans="2:2" x14ac:dyDescent="0.2">
      <c r="B339" s="406"/>
    </row>
    <row r="340" spans="2:2" x14ac:dyDescent="0.2">
      <c r="B340" s="406"/>
    </row>
    <row r="341" spans="2:2" x14ac:dyDescent="0.2">
      <c r="B341" s="406"/>
    </row>
    <row r="342" spans="2:2" x14ac:dyDescent="0.2">
      <c r="B342" s="406"/>
    </row>
    <row r="343" spans="2:2" x14ac:dyDescent="0.2">
      <c r="B343" s="406"/>
    </row>
    <row r="344" spans="2:2" x14ac:dyDescent="0.2">
      <c r="B344" s="406"/>
    </row>
    <row r="345" spans="2:2" x14ac:dyDescent="0.2">
      <c r="B345" s="406"/>
    </row>
    <row r="346" spans="2:2" x14ac:dyDescent="0.2">
      <c r="B346" s="406"/>
    </row>
    <row r="347" spans="2:2" x14ac:dyDescent="0.2">
      <c r="B347" s="406"/>
    </row>
    <row r="348" spans="2:2" x14ac:dyDescent="0.2">
      <c r="B348" s="406"/>
    </row>
    <row r="349" spans="2:2" x14ac:dyDescent="0.2">
      <c r="B349" s="406"/>
    </row>
    <row r="350" spans="2:2" x14ac:dyDescent="0.2">
      <c r="B350" s="406"/>
    </row>
    <row r="351" spans="2:2" x14ac:dyDescent="0.2">
      <c r="B351" s="406"/>
    </row>
    <row r="352" spans="2:2" x14ac:dyDescent="0.2">
      <c r="B352" s="406"/>
    </row>
    <row r="353" spans="2:2" x14ac:dyDescent="0.2">
      <c r="B353" s="406"/>
    </row>
    <row r="354" spans="2:2" x14ac:dyDescent="0.2">
      <c r="B354" s="406"/>
    </row>
    <row r="355" spans="2:2" x14ac:dyDescent="0.2">
      <c r="B355" s="406"/>
    </row>
    <row r="356" spans="2:2" x14ac:dyDescent="0.2">
      <c r="B356" s="406"/>
    </row>
    <row r="357" spans="2:2" x14ac:dyDescent="0.2">
      <c r="B357" s="406"/>
    </row>
    <row r="358" spans="2:2" x14ac:dyDescent="0.2">
      <c r="B358" s="406"/>
    </row>
    <row r="359" spans="2:2" x14ac:dyDescent="0.2">
      <c r="B359" s="406"/>
    </row>
    <row r="360" spans="2:2" x14ac:dyDescent="0.2">
      <c r="B360" s="406"/>
    </row>
    <row r="361" spans="2:2" x14ac:dyDescent="0.2">
      <c r="B361" s="406"/>
    </row>
    <row r="362" spans="2:2" x14ac:dyDescent="0.2">
      <c r="B362" s="406"/>
    </row>
    <row r="363" spans="2:2" x14ac:dyDescent="0.2">
      <c r="B363" s="406"/>
    </row>
    <row r="364" spans="2:2" x14ac:dyDescent="0.2">
      <c r="B364" s="406"/>
    </row>
    <row r="365" spans="2:2" x14ac:dyDescent="0.2">
      <c r="B365" s="406"/>
    </row>
    <row r="366" spans="2:2" x14ac:dyDescent="0.2">
      <c r="B366" s="406"/>
    </row>
    <row r="367" spans="2:2" x14ac:dyDescent="0.2">
      <c r="B367" s="406"/>
    </row>
    <row r="368" spans="2:2" x14ac:dyDescent="0.2">
      <c r="B368" s="406"/>
    </row>
    <row r="369" spans="2:2" x14ac:dyDescent="0.2">
      <c r="B369" s="406"/>
    </row>
    <row r="370" spans="2:2" x14ac:dyDescent="0.2">
      <c r="B370" s="406"/>
    </row>
    <row r="371" spans="2:2" x14ac:dyDescent="0.2">
      <c r="B371" s="406"/>
    </row>
    <row r="372" spans="2:2" x14ac:dyDescent="0.2">
      <c r="B372" s="406"/>
    </row>
    <row r="373" spans="2:2" x14ac:dyDescent="0.2">
      <c r="B373" s="406"/>
    </row>
    <row r="374" spans="2:2" x14ac:dyDescent="0.2">
      <c r="B374" s="406"/>
    </row>
    <row r="375" spans="2:2" x14ac:dyDescent="0.2">
      <c r="B375" s="406"/>
    </row>
    <row r="376" spans="2:2" x14ac:dyDescent="0.2">
      <c r="B376" s="406"/>
    </row>
    <row r="377" spans="2:2" x14ac:dyDescent="0.2">
      <c r="B377" s="406"/>
    </row>
    <row r="378" spans="2:2" x14ac:dyDescent="0.2">
      <c r="B378" s="406"/>
    </row>
    <row r="379" spans="2:2" x14ac:dyDescent="0.2">
      <c r="B379" s="406"/>
    </row>
    <row r="380" spans="2:2" x14ac:dyDescent="0.2">
      <c r="B380" s="406"/>
    </row>
    <row r="381" spans="2:2" x14ac:dyDescent="0.2">
      <c r="B381" s="406"/>
    </row>
    <row r="382" spans="2:2" x14ac:dyDescent="0.2">
      <c r="B382" s="406"/>
    </row>
    <row r="383" spans="2:2" x14ac:dyDescent="0.2">
      <c r="B383" s="406"/>
    </row>
    <row r="384" spans="2:2" x14ac:dyDescent="0.2">
      <c r="B384" s="406"/>
    </row>
    <row r="385" spans="2:2" x14ac:dyDescent="0.2">
      <c r="B385" s="406"/>
    </row>
    <row r="386" spans="2:2" x14ac:dyDescent="0.2">
      <c r="B386" s="406"/>
    </row>
    <row r="387" spans="2:2" x14ac:dyDescent="0.2">
      <c r="B387" s="406"/>
    </row>
    <row r="388" spans="2:2" x14ac:dyDescent="0.2">
      <c r="B388" s="406"/>
    </row>
    <row r="389" spans="2:2" x14ac:dyDescent="0.2">
      <c r="B389" s="406"/>
    </row>
    <row r="390" spans="2:2" x14ac:dyDescent="0.2">
      <c r="B390" s="406"/>
    </row>
    <row r="391" spans="2:2" x14ac:dyDescent="0.2">
      <c r="B391" s="406"/>
    </row>
    <row r="392" spans="2:2" x14ac:dyDescent="0.2">
      <c r="B392" s="406"/>
    </row>
    <row r="393" spans="2:2" x14ac:dyDescent="0.2">
      <c r="B393" s="406"/>
    </row>
    <row r="394" spans="2:2" x14ac:dyDescent="0.2">
      <c r="B394" s="406"/>
    </row>
    <row r="395" spans="2:2" x14ac:dyDescent="0.2">
      <c r="B395" s="406"/>
    </row>
    <row r="396" spans="2:2" x14ac:dyDescent="0.2">
      <c r="B396" s="406"/>
    </row>
    <row r="397" spans="2:2" x14ac:dyDescent="0.2">
      <c r="B397" s="406"/>
    </row>
    <row r="398" spans="2:2" x14ac:dyDescent="0.2">
      <c r="B398" s="406"/>
    </row>
    <row r="399" spans="2:2" x14ac:dyDescent="0.2">
      <c r="B399" s="406"/>
    </row>
    <row r="400" spans="2:2" x14ac:dyDescent="0.2">
      <c r="B400" s="406"/>
    </row>
    <row r="401" spans="2:2" x14ac:dyDescent="0.2">
      <c r="B401" s="406"/>
    </row>
    <row r="402" spans="2:2" x14ac:dyDescent="0.2">
      <c r="B402" s="406"/>
    </row>
    <row r="403" spans="2:2" x14ac:dyDescent="0.2">
      <c r="B403" s="406"/>
    </row>
    <row r="404" spans="2:2" x14ac:dyDescent="0.2">
      <c r="B404" s="406"/>
    </row>
    <row r="405" spans="2:2" x14ac:dyDescent="0.2">
      <c r="B405" s="406"/>
    </row>
    <row r="406" spans="2:2" x14ac:dyDescent="0.2">
      <c r="B406" s="406"/>
    </row>
    <row r="407" spans="2:2" x14ac:dyDescent="0.2">
      <c r="B407" s="406"/>
    </row>
    <row r="408" spans="2:2" x14ac:dyDescent="0.2">
      <c r="B408" s="406"/>
    </row>
    <row r="409" spans="2:2" x14ac:dyDescent="0.2">
      <c r="B409" s="406"/>
    </row>
    <row r="410" spans="2:2" x14ac:dyDescent="0.2">
      <c r="B410" s="406"/>
    </row>
    <row r="411" spans="2:2" x14ac:dyDescent="0.2">
      <c r="B411" s="406"/>
    </row>
    <row r="412" spans="2:2" x14ac:dyDescent="0.2">
      <c r="B412" s="406"/>
    </row>
    <row r="413" spans="2:2" x14ac:dyDescent="0.2">
      <c r="B413" s="406"/>
    </row>
    <row r="414" spans="2:2" x14ac:dyDescent="0.2">
      <c r="B414" s="406"/>
    </row>
    <row r="415" spans="2:2" x14ac:dyDescent="0.2">
      <c r="B415" s="406"/>
    </row>
    <row r="416" spans="2:2" x14ac:dyDescent="0.2">
      <c r="B416" s="406"/>
    </row>
    <row r="417" spans="2:2" x14ac:dyDescent="0.2">
      <c r="B417" s="406"/>
    </row>
    <row r="418" spans="2:2" x14ac:dyDescent="0.2">
      <c r="B418" s="406"/>
    </row>
    <row r="419" spans="2:2" x14ac:dyDescent="0.2">
      <c r="B419" s="406"/>
    </row>
    <row r="420" spans="2:2" x14ac:dyDescent="0.2">
      <c r="B420" s="406"/>
    </row>
    <row r="421" spans="2:2" x14ac:dyDescent="0.2">
      <c r="B421" s="406"/>
    </row>
    <row r="422" spans="2:2" x14ac:dyDescent="0.2">
      <c r="B422" s="406"/>
    </row>
    <row r="423" spans="2:2" x14ac:dyDescent="0.2">
      <c r="B423" s="406"/>
    </row>
    <row r="424" spans="2:2" x14ac:dyDescent="0.2">
      <c r="B424" s="406"/>
    </row>
    <row r="425" spans="2:2" x14ac:dyDescent="0.2">
      <c r="B425" s="406"/>
    </row>
    <row r="426" spans="2:2" x14ac:dyDescent="0.2">
      <c r="B426" s="406"/>
    </row>
    <row r="427" spans="2:2" x14ac:dyDescent="0.2">
      <c r="B427" s="406"/>
    </row>
    <row r="428" spans="2:2" x14ac:dyDescent="0.2">
      <c r="B428" s="406"/>
    </row>
    <row r="429" spans="2:2" x14ac:dyDescent="0.2">
      <c r="B429" s="406"/>
    </row>
    <row r="430" spans="2:2" x14ac:dyDescent="0.2">
      <c r="B430" s="406"/>
    </row>
    <row r="431" spans="2:2" x14ac:dyDescent="0.2">
      <c r="B431" s="406"/>
    </row>
    <row r="432" spans="2:2" x14ac:dyDescent="0.2">
      <c r="B432" s="406"/>
    </row>
    <row r="433" spans="2:2" x14ac:dyDescent="0.2">
      <c r="B433" s="406"/>
    </row>
    <row r="434" spans="2:2" x14ac:dyDescent="0.2">
      <c r="B434" s="406"/>
    </row>
    <row r="435" spans="2:2" x14ac:dyDescent="0.2">
      <c r="B435" s="406"/>
    </row>
    <row r="436" spans="2:2" x14ac:dyDescent="0.2">
      <c r="B436" s="406"/>
    </row>
    <row r="437" spans="2:2" x14ac:dyDescent="0.2">
      <c r="B437" s="406"/>
    </row>
    <row r="438" spans="2:2" x14ac:dyDescent="0.2">
      <c r="B438" s="406"/>
    </row>
    <row r="439" spans="2:2" x14ac:dyDescent="0.2">
      <c r="B439" s="406"/>
    </row>
    <row r="440" spans="2:2" x14ac:dyDescent="0.2">
      <c r="B440" s="406"/>
    </row>
    <row r="441" spans="2:2" x14ac:dyDescent="0.2">
      <c r="B441" s="406"/>
    </row>
    <row r="442" spans="2:2" x14ac:dyDescent="0.2">
      <c r="B442" s="406"/>
    </row>
    <row r="443" spans="2:2" x14ac:dyDescent="0.2">
      <c r="B443" s="406"/>
    </row>
    <row r="444" spans="2:2" x14ac:dyDescent="0.2">
      <c r="B444" s="406"/>
    </row>
    <row r="445" spans="2:2" x14ac:dyDescent="0.2">
      <c r="B445" s="406"/>
    </row>
    <row r="446" spans="2:2" x14ac:dyDescent="0.2">
      <c r="B446" s="406"/>
    </row>
    <row r="447" spans="2:2" x14ac:dyDescent="0.2">
      <c r="B447" s="406"/>
    </row>
    <row r="448" spans="2:2" x14ac:dyDescent="0.2">
      <c r="B448" s="406"/>
    </row>
    <row r="449" spans="2:2" x14ac:dyDescent="0.2">
      <c r="B449" s="406"/>
    </row>
    <row r="450" spans="2:2" x14ac:dyDescent="0.2">
      <c r="B450" s="406"/>
    </row>
    <row r="451" spans="2:2" x14ac:dyDescent="0.2">
      <c r="B451" s="406"/>
    </row>
    <row r="452" spans="2:2" x14ac:dyDescent="0.2">
      <c r="B452" s="406"/>
    </row>
    <row r="453" spans="2:2" x14ac:dyDescent="0.2">
      <c r="B453" s="406"/>
    </row>
    <row r="454" spans="2:2" x14ac:dyDescent="0.2">
      <c r="B454" s="406"/>
    </row>
    <row r="455" spans="2:2" x14ac:dyDescent="0.2">
      <c r="B455" s="406"/>
    </row>
    <row r="456" spans="2:2" x14ac:dyDescent="0.2">
      <c r="B456" s="406"/>
    </row>
    <row r="457" spans="2:2" x14ac:dyDescent="0.2">
      <c r="B457" s="406"/>
    </row>
    <row r="458" spans="2:2" x14ac:dyDescent="0.2">
      <c r="B458" s="406"/>
    </row>
    <row r="459" spans="2:2" x14ac:dyDescent="0.2">
      <c r="B459" s="406"/>
    </row>
    <row r="460" spans="2:2" x14ac:dyDescent="0.2">
      <c r="B460" s="406"/>
    </row>
    <row r="461" spans="2:2" x14ac:dyDescent="0.2">
      <c r="B461" s="406"/>
    </row>
    <row r="462" spans="2:2" x14ac:dyDescent="0.2">
      <c r="B462" s="406"/>
    </row>
    <row r="463" spans="2:2" x14ac:dyDescent="0.2">
      <c r="B463" s="406"/>
    </row>
    <row r="464" spans="2:2" x14ac:dyDescent="0.2">
      <c r="B464" s="406"/>
    </row>
    <row r="465" spans="2:2" x14ac:dyDescent="0.2">
      <c r="B465" s="406"/>
    </row>
    <row r="466" spans="2:2" x14ac:dyDescent="0.2">
      <c r="B466" s="406"/>
    </row>
    <row r="467" spans="2:2" x14ac:dyDescent="0.2">
      <c r="B467" s="406"/>
    </row>
    <row r="468" spans="2:2" x14ac:dyDescent="0.2">
      <c r="B468" s="406"/>
    </row>
    <row r="469" spans="2:2" x14ac:dyDescent="0.2">
      <c r="B469" s="406"/>
    </row>
    <row r="470" spans="2:2" x14ac:dyDescent="0.2">
      <c r="B470" s="406"/>
    </row>
    <row r="471" spans="2:2" x14ac:dyDescent="0.2">
      <c r="B471" s="406"/>
    </row>
    <row r="472" spans="2:2" x14ac:dyDescent="0.2">
      <c r="B472" s="406"/>
    </row>
    <row r="473" spans="2:2" x14ac:dyDescent="0.2">
      <c r="B473" s="406"/>
    </row>
    <row r="474" spans="2:2" x14ac:dyDescent="0.2">
      <c r="B474" s="406"/>
    </row>
    <row r="475" spans="2:2" x14ac:dyDescent="0.2">
      <c r="B475" s="406"/>
    </row>
    <row r="476" spans="2:2" x14ac:dyDescent="0.2">
      <c r="B476" s="406"/>
    </row>
    <row r="477" spans="2:2" x14ac:dyDescent="0.2">
      <c r="B477" s="406"/>
    </row>
    <row r="478" spans="2:2" x14ac:dyDescent="0.2">
      <c r="B478" s="406"/>
    </row>
    <row r="479" spans="2:2" x14ac:dyDescent="0.2">
      <c r="B479" s="406"/>
    </row>
    <row r="480" spans="2:2" x14ac:dyDescent="0.2">
      <c r="B480" s="406"/>
    </row>
    <row r="481" spans="2:2" x14ac:dyDescent="0.2">
      <c r="B481" s="406"/>
    </row>
    <row r="482" spans="2:2" x14ac:dyDescent="0.2">
      <c r="B482" s="406"/>
    </row>
    <row r="483" spans="2:2" x14ac:dyDescent="0.2">
      <c r="B483" s="406"/>
    </row>
    <row r="484" spans="2:2" x14ac:dyDescent="0.2">
      <c r="B484" s="406"/>
    </row>
    <row r="485" spans="2:2" x14ac:dyDescent="0.2">
      <c r="B485" s="406"/>
    </row>
    <row r="486" spans="2:2" x14ac:dyDescent="0.2">
      <c r="B486" s="406"/>
    </row>
    <row r="487" spans="2:2" x14ac:dyDescent="0.2">
      <c r="B487" s="406"/>
    </row>
    <row r="488" spans="2:2" x14ac:dyDescent="0.2">
      <c r="B488" s="406"/>
    </row>
    <row r="489" spans="2:2" x14ac:dyDescent="0.2">
      <c r="B489" s="406"/>
    </row>
    <row r="490" spans="2:2" x14ac:dyDescent="0.2">
      <c r="B490" s="406"/>
    </row>
    <row r="491" spans="2:2" x14ac:dyDescent="0.2">
      <c r="B491" s="406"/>
    </row>
    <row r="492" spans="2:2" x14ac:dyDescent="0.2">
      <c r="B492" s="406"/>
    </row>
    <row r="493" spans="2:2" x14ac:dyDescent="0.2">
      <c r="B493" s="406"/>
    </row>
    <row r="494" spans="2:2" x14ac:dyDescent="0.2">
      <c r="B494" s="406"/>
    </row>
    <row r="495" spans="2:2" x14ac:dyDescent="0.2">
      <c r="B495" s="406"/>
    </row>
    <row r="496" spans="2:2" x14ac:dyDescent="0.2">
      <c r="B496" s="406"/>
    </row>
    <row r="497" spans="2:2" x14ac:dyDescent="0.2">
      <c r="B497" s="406"/>
    </row>
    <row r="498" spans="2:2" x14ac:dyDescent="0.2">
      <c r="B498" s="406"/>
    </row>
    <row r="499" spans="2:2" x14ac:dyDescent="0.2">
      <c r="B499" s="406"/>
    </row>
    <row r="500" spans="2:2" x14ac:dyDescent="0.2">
      <c r="B500" s="406"/>
    </row>
    <row r="501" spans="2:2" x14ac:dyDescent="0.2">
      <c r="B501" s="406"/>
    </row>
    <row r="502" spans="2:2" x14ac:dyDescent="0.2">
      <c r="B502" s="406"/>
    </row>
    <row r="503" spans="2:2" x14ac:dyDescent="0.2">
      <c r="B503" s="406"/>
    </row>
    <row r="504" spans="2:2" x14ac:dyDescent="0.2">
      <c r="B504" s="406"/>
    </row>
    <row r="505" spans="2:2" x14ac:dyDescent="0.2">
      <c r="B505" s="406"/>
    </row>
    <row r="506" spans="2:2" x14ac:dyDescent="0.2">
      <c r="B506" s="406"/>
    </row>
    <row r="507" spans="2:2" x14ac:dyDescent="0.2">
      <c r="B507" s="406"/>
    </row>
    <row r="508" spans="2:2" x14ac:dyDescent="0.2">
      <c r="B508" s="406"/>
    </row>
    <row r="509" spans="2:2" x14ac:dyDescent="0.2">
      <c r="B509" s="406"/>
    </row>
    <row r="510" spans="2:2" x14ac:dyDescent="0.2">
      <c r="B510" s="406"/>
    </row>
    <row r="511" spans="2:2" x14ac:dyDescent="0.2">
      <c r="B511" s="406"/>
    </row>
    <row r="512" spans="2:2" x14ac:dyDescent="0.2">
      <c r="B512" s="406"/>
    </row>
    <row r="513" spans="2:2" x14ac:dyDescent="0.2">
      <c r="B513" s="406"/>
    </row>
    <row r="514" spans="2:2" x14ac:dyDescent="0.2">
      <c r="B514" s="406"/>
    </row>
    <row r="515" spans="2:2" x14ac:dyDescent="0.2">
      <c r="B515" s="406"/>
    </row>
    <row r="516" spans="2:2" x14ac:dyDescent="0.2">
      <c r="B516" s="406"/>
    </row>
    <row r="517" spans="2:2" x14ac:dyDescent="0.2">
      <c r="B517" s="406"/>
    </row>
    <row r="518" spans="2:2" x14ac:dyDescent="0.2">
      <c r="B518" s="406"/>
    </row>
    <row r="519" spans="2:2" x14ac:dyDescent="0.2">
      <c r="B519" s="406"/>
    </row>
    <row r="520" spans="2:2" x14ac:dyDescent="0.2">
      <c r="B520" s="406"/>
    </row>
    <row r="521" spans="2:2" x14ac:dyDescent="0.2">
      <c r="B521" s="406"/>
    </row>
    <row r="522" spans="2:2" x14ac:dyDescent="0.2">
      <c r="B522" s="406"/>
    </row>
    <row r="523" spans="2:2" x14ac:dyDescent="0.2">
      <c r="B523" s="406"/>
    </row>
    <row r="524" spans="2:2" x14ac:dyDescent="0.2">
      <c r="B524" s="406"/>
    </row>
    <row r="525" spans="2:2" x14ac:dyDescent="0.2">
      <c r="B525" s="406"/>
    </row>
    <row r="526" spans="2:2" x14ac:dyDescent="0.2">
      <c r="B526" s="406"/>
    </row>
    <row r="527" spans="2:2" x14ac:dyDescent="0.2">
      <c r="B527" s="406"/>
    </row>
    <row r="528" spans="2:2" x14ac:dyDescent="0.2">
      <c r="B528" s="406"/>
    </row>
    <row r="529" spans="2:2" x14ac:dyDescent="0.2">
      <c r="B529" s="406"/>
    </row>
    <row r="530" spans="2:2" x14ac:dyDescent="0.2">
      <c r="B530" s="406"/>
    </row>
    <row r="531" spans="2:2" x14ac:dyDescent="0.2">
      <c r="B531" s="406"/>
    </row>
    <row r="532" spans="2:2" x14ac:dyDescent="0.2">
      <c r="B532" s="406"/>
    </row>
    <row r="533" spans="2:2" x14ac:dyDescent="0.2">
      <c r="B533" s="406"/>
    </row>
    <row r="534" spans="2:2" x14ac:dyDescent="0.2">
      <c r="B534" s="406"/>
    </row>
    <row r="535" spans="2:2" x14ac:dyDescent="0.2">
      <c r="B535" s="406"/>
    </row>
    <row r="536" spans="2:2" x14ac:dyDescent="0.2">
      <c r="B536" s="406"/>
    </row>
    <row r="537" spans="2:2" x14ac:dyDescent="0.2">
      <c r="B537" s="406"/>
    </row>
    <row r="538" spans="2:2" x14ac:dyDescent="0.2">
      <c r="B538" s="406"/>
    </row>
    <row r="539" spans="2:2" x14ac:dyDescent="0.2">
      <c r="B539" s="406"/>
    </row>
    <row r="540" spans="2:2" x14ac:dyDescent="0.2">
      <c r="B540" s="406"/>
    </row>
    <row r="541" spans="2:2" x14ac:dyDescent="0.2">
      <c r="B541" s="406"/>
    </row>
    <row r="542" spans="2:2" x14ac:dyDescent="0.2">
      <c r="B542" s="406"/>
    </row>
    <row r="543" spans="2:2" x14ac:dyDescent="0.2">
      <c r="B543" s="406"/>
    </row>
    <row r="544" spans="2:2" x14ac:dyDescent="0.2">
      <c r="B544" s="406"/>
    </row>
    <row r="545" spans="2:2" x14ac:dyDescent="0.2">
      <c r="B545" s="406"/>
    </row>
    <row r="546" spans="2:2" x14ac:dyDescent="0.2">
      <c r="B546" s="406"/>
    </row>
    <row r="547" spans="2:2" x14ac:dyDescent="0.2">
      <c r="B547" s="406"/>
    </row>
  </sheetData>
  <phoneticPr fontId="9" type="noConversion"/>
  <pageMargins left="0.75" right="0.75" top="1" bottom="1" header="0.5" footer="0.5"/>
  <pageSetup paperSize="9" orientation="portrait" r:id="rId1"/>
  <headerFooter alignWithMargins="0"/>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58"/>
  <sheetViews>
    <sheetView topLeftCell="A22" workbookViewId="0">
      <selection activeCell="F11" sqref="F11"/>
    </sheetView>
  </sheetViews>
  <sheetFormatPr defaultRowHeight="12.75" x14ac:dyDescent="0.2"/>
  <cols>
    <col min="1" max="1" width="10.28515625" style="93" customWidth="1"/>
    <col min="2" max="2" width="10" style="93" customWidth="1"/>
    <col min="3" max="3" width="9.7109375" style="93" customWidth="1"/>
    <col min="4" max="4" width="15.42578125" style="607" customWidth="1"/>
    <col min="5" max="5" width="36.5703125" style="93" customWidth="1"/>
    <col min="6" max="6" width="11" style="209" customWidth="1"/>
    <col min="7" max="7" width="5.5703125" style="165" bestFit="1" customWidth="1"/>
    <col min="8" max="8" width="10.28515625" style="209" customWidth="1"/>
    <col min="9" max="9" width="5.5703125" style="165" bestFit="1" customWidth="1"/>
    <col min="10" max="10" width="10.5703125" style="224" customWidth="1"/>
    <col min="11" max="11" width="10" style="93" customWidth="1"/>
    <col min="12" max="18" width="11.28515625" style="93" bestFit="1" customWidth="1"/>
    <col min="19" max="16384" width="9.140625" style="93"/>
  </cols>
  <sheetData>
    <row r="1" spans="1:18" ht="13.5" thickTop="1" x14ac:dyDescent="0.2">
      <c r="A1" s="1026"/>
      <c r="B1" s="194"/>
      <c r="C1" s="194"/>
      <c r="D1" s="1027"/>
      <c r="E1" s="194"/>
      <c r="F1" s="221"/>
      <c r="G1" s="456"/>
      <c r="H1" s="221"/>
      <c r="I1" s="456"/>
      <c r="J1" s="221"/>
      <c r="K1" s="194"/>
      <c r="L1" s="194"/>
      <c r="M1" s="194"/>
      <c r="N1" s="194"/>
      <c r="O1" s="194"/>
      <c r="P1" s="194"/>
      <c r="Q1" s="180"/>
      <c r="R1" s="180"/>
    </row>
    <row r="2" spans="1:18" ht="22.5" customHeight="1" thickBot="1" x14ac:dyDescent="0.3">
      <c r="A2" s="2892" t="s">
        <v>4378</v>
      </c>
      <c r="B2" s="2893"/>
      <c r="C2" s="2893"/>
      <c r="D2" s="2893"/>
      <c r="E2" s="2893"/>
      <c r="F2" s="2893"/>
      <c r="G2" s="2893"/>
      <c r="H2" s="2893"/>
      <c r="I2" s="2893"/>
      <c r="J2" s="2893"/>
      <c r="K2" s="2893"/>
      <c r="L2" s="2893"/>
      <c r="M2" s="2893"/>
      <c r="N2" s="2893"/>
      <c r="O2" s="2893"/>
      <c r="P2" s="2893"/>
      <c r="Q2" s="2894"/>
    </row>
    <row r="3" spans="1:18" s="52" customFormat="1" x14ac:dyDescent="0.2">
      <c r="A3" s="1029" t="str">
        <f>SP!A2</f>
        <v>ACTUAL</v>
      </c>
      <c r="B3" s="2022" t="str">
        <f>SP!B2</f>
        <v>ACTUAL</v>
      </c>
      <c r="C3" s="2022" t="str">
        <f>SP!C2</f>
        <v>ACTUAL</v>
      </c>
      <c r="D3" s="1028" t="s">
        <v>3094</v>
      </c>
      <c r="E3" s="810" t="s">
        <v>2626</v>
      </c>
      <c r="F3" s="2890" t="s">
        <v>2628</v>
      </c>
      <c r="G3" s="2891"/>
      <c r="H3" s="2891"/>
      <c r="I3" s="2891"/>
      <c r="J3" s="2891"/>
      <c r="K3" s="2024"/>
      <c r="L3" s="51"/>
      <c r="M3" s="51"/>
      <c r="N3" s="51"/>
      <c r="O3" s="51"/>
      <c r="P3" s="51"/>
      <c r="Q3" s="516"/>
      <c r="R3" s="516"/>
    </row>
    <row r="4" spans="1:18" s="29" customFormat="1" ht="12.75" customHeight="1" thickBot="1" x14ac:dyDescent="0.25">
      <c r="A4" s="1030" t="str">
        <f>SP!A3</f>
        <v>2011/12</v>
      </c>
      <c r="B4" s="2023" t="str">
        <f>SP!B3</f>
        <v>2012/13</v>
      </c>
      <c r="C4" s="429" t="str">
        <f>SP!C3</f>
        <v>2013/14</v>
      </c>
      <c r="D4" s="2018" t="s">
        <v>3095</v>
      </c>
      <c r="E4" s="48"/>
      <c r="F4" s="429" t="str">
        <f>SP!F3</f>
        <v>2014/15</v>
      </c>
      <c r="G4" s="429" t="str">
        <f>SP!G3</f>
        <v xml:space="preserve">% </v>
      </c>
      <c r="H4" s="429" t="str">
        <f>SP!H3</f>
        <v>2015/16</v>
      </c>
      <c r="I4" s="429" t="str">
        <f>SP!J3</f>
        <v>2016/17</v>
      </c>
      <c r="J4" s="240" t="str">
        <f>SP!J3</f>
        <v>2016/17</v>
      </c>
      <c r="K4" s="441" t="str">
        <f>SP!K3</f>
        <v>2017/18</v>
      </c>
      <c r="L4" s="441" t="str">
        <f>SP!L3</f>
        <v>2018/19</v>
      </c>
      <c r="M4" s="429" t="str">
        <f>SP!M3</f>
        <v>2019/20</v>
      </c>
      <c r="N4" s="429" t="str">
        <f>SP!N3</f>
        <v>2020/21</v>
      </c>
      <c r="O4" s="429" t="str">
        <f>SP!O3</f>
        <v>2021/22</v>
      </c>
      <c r="P4" s="429" t="str">
        <f>SP!P3</f>
        <v>2022/23</v>
      </c>
      <c r="Q4" s="586" t="str">
        <f>SP!Q3</f>
        <v>2023/24</v>
      </c>
      <c r="R4" s="586" t="str">
        <f>SP!R3</f>
        <v>2024/25</v>
      </c>
    </row>
    <row r="5" spans="1:18" x14ac:dyDescent="0.2">
      <c r="A5" s="109"/>
      <c r="B5" s="39"/>
      <c r="C5" s="39"/>
      <c r="D5" s="262"/>
      <c r="E5" s="85"/>
      <c r="F5" s="207"/>
      <c r="G5" s="152"/>
      <c r="H5" s="207"/>
      <c r="I5" s="152"/>
      <c r="J5" s="207"/>
      <c r="K5" s="156"/>
      <c r="L5" s="156"/>
      <c r="M5" s="39"/>
      <c r="N5" s="39"/>
      <c r="O5" s="39"/>
      <c r="P5" s="39"/>
      <c r="Q5" s="127"/>
      <c r="R5" s="127"/>
    </row>
    <row r="6" spans="1:18" x14ac:dyDescent="0.2">
      <c r="A6" s="109"/>
      <c r="B6" s="39"/>
      <c r="C6" s="39"/>
      <c r="D6" s="262"/>
      <c r="E6" s="114" t="s">
        <v>1261</v>
      </c>
      <c r="F6" s="207"/>
      <c r="G6" s="152"/>
      <c r="H6" s="207"/>
      <c r="I6" s="152"/>
      <c r="J6" s="207"/>
      <c r="K6" s="156"/>
      <c r="L6" s="156"/>
      <c r="M6" s="39"/>
      <c r="N6" s="39"/>
      <c r="O6" s="39"/>
      <c r="P6" s="39"/>
      <c r="Q6" s="127"/>
      <c r="R6" s="127"/>
    </row>
    <row r="7" spans="1:18" x14ac:dyDescent="0.2">
      <c r="A7" s="109"/>
      <c r="B7" s="39"/>
      <c r="C7" s="39"/>
      <c r="D7" s="2021"/>
      <c r="E7" s="425"/>
      <c r="G7" s="152"/>
      <c r="I7" s="152"/>
      <c r="J7" s="207"/>
      <c r="K7" s="156"/>
      <c r="L7" s="156"/>
      <c r="M7" s="39"/>
      <c r="N7" s="39"/>
      <c r="O7" s="39"/>
      <c r="P7" s="39"/>
      <c r="Q7" s="127"/>
      <c r="R7" s="127"/>
    </row>
    <row r="8" spans="1:18" x14ac:dyDescent="0.2">
      <c r="A8" s="109"/>
      <c r="B8" s="39"/>
      <c r="C8" s="39"/>
      <c r="D8" s="503"/>
      <c r="E8" s="505" t="s">
        <v>3344</v>
      </c>
      <c r="G8" s="152"/>
      <c r="I8" s="152"/>
      <c r="J8" s="207"/>
      <c r="K8" s="156"/>
      <c r="L8" s="156"/>
      <c r="M8" s="39"/>
      <c r="N8" s="39"/>
      <c r="O8" s="39"/>
      <c r="P8" s="39"/>
      <c r="Q8" s="127"/>
      <c r="R8" s="127"/>
    </row>
    <row r="9" spans="1:18" x14ac:dyDescent="0.2">
      <c r="A9" s="109">
        <v>9600</v>
      </c>
      <c r="B9" s="39">
        <v>2600</v>
      </c>
      <c r="C9" s="39">
        <v>1200</v>
      </c>
      <c r="D9" s="848" t="s">
        <v>2581</v>
      </c>
      <c r="E9" s="509" t="s">
        <v>2823</v>
      </c>
      <c r="F9" s="209">
        <v>6000</v>
      </c>
      <c r="G9" s="152">
        <f>IF(C9=F9,0,IF(C9=0,100,(F9-C9)/C9*100))</f>
        <v>400</v>
      </c>
      <c r="H9" s="209">
        <f>ROUNDUP(F9+(F9*Assumptions!F$6),-2)</f>
        <v>6200</v>
      </c>
      <c r="I9" s="152">
        <f>IF(F9=H9,0,IF(F9=0,100,(H9-F9)/F9*100))</f>
        <v>3.3333333333333335</v>
      </c>
      <c r="J9" s="207">
        <f>ROUNDUP(H9+(H9*Assumptions!G$6),-2)</f>
        <v>6400</v>
      </c>
      <c r="K9" s="156">
        <f>ROUNDUP(J9+(J9*Assumptions!H$6),-2)</f>
        <v>6600</v>
      </c>
      <c r="L9" s="156">
        <f>ROUNDUP(K9+(K9*Assumptions!I$6),-2)</f>
        <v>6800</v>
      </c>
      <c r="M9" s="39">
        <f>ROUNDUP(L9+(L9*Assumptions!J$6),-2)</f>
        <v>7100</v>
      </c>
      <c r="N9" s="39">
        <f>ROUNDUP(M9+(M9*Assumptions!K$6),-2)</f>
        <v>7400</v>
      </c>
      <c r="O9" s="39">
        <f>ROUNDUP(N9+(N9*Assumptions!L$6),-2)</f>
        <v>7700</v>
      </c>
      <c r="P9" s="39">
        <f>ROUNDUP(O9+(O9*Assumptions!M$6),-2)</f>
        <v>8000</v>
      </c>
      <c r="Q9" s="111">
        <f>ROUNDUP(P9+(P9*Assumptions!N$6),-2)</f>
        <v>8300</v>
      </c>
      <c r="R9" s="111">
        <f>ROUNDUP(Q9+(Q9*Assumptions!O$6),-2)</f>
        <v>8600</v>
      </c>
    </row>
    <row r="10" spans="1:18" x14ac:dyDescent="0.2">
      <c r="A10" s="109">
        <v>96500</v>
      </c>
      <c r="B10" s="39">
        <v>96800</v>
      </c>
      <c r="C10" s="39">
        <v>87500</v>
      </c>
      <c r="D10" s="848" t="s">
        <v>2583</v>
      </c>
      <c r="E10" s="509" t="s">
        <v>1568</v>
      </c>
      <c r="F10" s="209">
        <f>105000-15000</f>
        <v>90000</v>
      </c>
      <c r="G10" s="152">
        <f t="shared" ref="G10:G19" si="0">IF(C10=F10,0,IF(C10=0,100,(F10-C10)/C10*100))</f>
        <v>2.8571428571428572</v>
      </c>
      <c r="H10" s="209">
        <f>ROUNDUP(F10+(F10*Assumptions!F$6),-2)</f>
        <v>92200</v>
      </c>
      <c r="I10" s="152">
        <f>IF(F10=H10,0,IF(F10=0,100,(H10-F10)/F10*100))</f>
        <v>2.4444444444444446</v>
      </c>
      <c r="J10" s="207">
        <f>ROUNDUP(H10+(H10*Assumptions!G$6),-2)</f>
        <v>95000</v>
      </c>
      <c r="K10" s="156">
        <f>ROUNDUP(J10+(J10*Assumptions!H$6),-2)</f>
        <v>97900</v>
      </c>
      <c r="L10" s="156">
        <f>ROUNDUP(K10+(K10*Assumptions!I$6),-2)</f>
        <v>100900</v>
      </c>
      <c r="M10" s="39">
        <f>ROUNDUP(L10+(L10*Assumptions!J$6),-2)</f>
        <v>104000</v>
      </c>
      <c r="N10" s="39">
        <f>ROUNDUP(M10+(M10*Assumptions!K$6),-2)</f>
        <v>107200</v>
      </c>
      <c r="O10" s="39">
        <f>ROUNDUP(N10+(N10*Assumptions!L$6),-2)</f>
        <v>110500</v>
      </c>
      <c r="P10" s="39">
        <f>ROUNDUP(O10+(O10*Assumptions!M$6),-2)</f>
        <v>113900</v>
      </c>
      <c r="Q10" s="111">
        <f>ROUNDUP(P10+(P10*Assumptions!N$6),-2)</f>
        <v>117400</v>
      </c>
      <c r="R10" s="111">
        <f>ROUNDUP(Q10+(Q10*Assumptions!O$6),-2)</f>
        <v>121000</v>
      </c>
    </row>
    <row r="11" spans="1:18" x14ac:dyDescent="0.2">
      <c r="A11" s="109"/>
      <c r="B11" s="39"/>
      <c r="C11" s="39"/>
      <c r="D11" s="848"/>
      <c r="E11" s="509"/>
      <c r="G11" s="152"/>
      <c r="I11" s="152"/>
      <c r="J11" s="207"/>
      <c r="K11" s="156"/>
      <c r="L11" s="156"/>
      <c r="M11" s="39"/>
      <c r="N11" s="39"/>
      <c r="O11" s="39"/>
      <c r="P11" s="39"/>
      <c r="Q11" s="111"/>
      <c r="R11" s="111"/>
    </row>
    <row r="12" spans="1:18" x14ac:dyDescent="0.2">
      <c r="A12" s="109"/>
      <c r="B12" s="39"/>
      <c r="C12" s="39"/>
      <c r="D12" s="848"/>
      <c r="E12" s="505" t="s">
        <v>1763</v>
      </c>
      <c r="G12" s="152"/>
      <c r="I12" s="152"/>
      <c r="J12" s="207"/>
      <c r="K12" s="156"/>
      <c r="L12" s="156"/>
      <c r="M12" s="39"/>
      <c r="N12" s="39"/>
      <c r="O12" s="39"/>
      <c r="P12" s="39"/>
      <c r="Q12" s="111"/>
      <c r="R12" s="111"/>
    </row>
    <row r="13" spans="1:18" x14ac:dyDescent="0.2">
      <c r="A13" s="109">
        <v>167400</v>
      </c>
      <c r="B13" s="39">
        <v>170000</v>
      </c>
      <c r="C13" s="39">
        <v>173600</v>
      </c>
      <c r="D13" s="848" t="s">
        <v>2584</v>
      </c>
      <c r="E13" s="1042" t="s">
        <v>5978</v>
      </c>
      <c r="F13" s="209">
        <v>178500</v>
      </c>
      <c r="G13" s="152">
        <f t="shared" si="0"/>
        <v>2.82258064516129</v>
      </c>
      <c r="H13" s="209">
        <f>ROUNDUP(F13+(F13*Assumptions!F$6),-2)</f>
        <v>182800</v>
      </c>
      <c r="I13" s="152">
        <f>IF(F13=H13,0,IF(F13=0,100,(H13-F13)/F13*100))</f>
        <v>2.408963585434174</v>
      </c>
      <c r="J13" s="207">
        <f>ROUNDUP(H13+(H13*Assumptions!G$6),-2)</f>
        <v>188300</v>
      </c>
      <c r="K13" s="156">
        <f>ROUNDUP(J13+(J13*Assumptions!H$6),-2)</f>
        <v>194000</v>
      </c>
      <c r="L13" s="156">
        <f>ROUNDUP(K13+(K13*Assumptions!I$6),-2)</f>
        <v>199900</v>
      </c>
      <c r="M13" s="39">
        <f>ROUNDUP(L13+(L13*Assumptions!J$6),-2)</f>
        <v>205900</v>
      </c>
      <c r="N13" s="39">
        <f>ROUNDUP(M13+(M13*Assumptions!K$6),-2)</f>
        <v>212100</v>
      </c>
      <c r="O13" s="39">
        <f>ROUNDUP(N13+(N13*Assumptions!L$6),-2)</f>
        <v>218500</v>
      </c>
      <c r="P13" s="39">
        <f>ROUNDUP(O13+(O13*Assumptions!M$6),-2)</f>
        <v>225100</v>
      </c>
      <c r="Q13" s="111">
        <f>ROUNDUP(P13+(P13*Assumptions!N$6),-2)</f>
        <v>231900</v>
      </c>
      <c r="R13" s="111">
        <f>ROUNDUP(Q13+(Q13*Assumptions!O$6),-2)</f>
        <v>238900</v>
      </c>
    </row>
    <row r="14" spans="1:18" x14ac:dyDescent="0.2">
      <c r="A14" s="109">
        <v>1600</v>
      </c>
      <c r="B14" s="39">
        <v>0</v>
      </c>
      <c r="C14" s="39">
        <v>0</v>
      </c>
      <c r="D14" s="848" t="s">
        <v>2585</v>
      </c>
      <c r="E14" s="509" t="s">
        <v>1904</v>
      </c>
      <c r="F14" s="209">
        <v>0</v>
      </c>
      <c r="G14" s="152">
        <f t="shared" si="0"/>
        <v>0</v>
      </c>
      <c r="H14" s="209">
        <f>ROUNDUP(F14+(F14*Assumptions!F$6),-2)</f>
        <v>0</v>
      </c>
      <c r="I14" s="152">
        <f>IF(F14=H14,0,IF(F14=0,100,(H14-F14)/F14*100))</f>
        <v>0</v>
      </c>
      <c r="J14" s="207">
        <f>ROUNDUP(H14+(H14*Assumptions!G$6),-2)</f>
        <v>0</v>
      </c>
      <c r="K14" s="156">
        <f>ROUNDUP(J14+(J14*Assumptions!H$6),-2)</f>
        <v>0</v>
      </c>
      <c r="L14" s="156">
        <f>ROUNDUP(K14+(K14*Assumptions!I$6),-2)</f>
        <v>0</v>
      </c>
      <c r="M14" s="39">
        <f>ROUNDUP(L14+(L14*Assumptions!J$6),-2)</f>
        <v>0</v>
      </c>
      <c r="N14" s="39">
        <f>ROUNDUP(M14+(M14*Assumptions!K$6),-2)</f>
        <v>0</v>
      </c>
      <c r="O14" s="39">
        <f>ROUNDUP(N14+(N14*Assumptions!L$6),-2)</f>
        <v>0</v>
      </c>
      <c r="P14" s="39">
        <f>ROUNDUP(O14+(O14*Assumptions!M$6),-2)</f>
        <v>0</v>
      </c>
      <c r="Q14" s="111">
        <f>ROUNDUP(P14+(P14*Assumptions!N$6),-2)</f>
        <v>0</v>
      </c>
      <c r="R14" s="111">
        <f>ROUNDUP(Q14+(Q14*Assumptions!O$6),-2)</f>
        <v>0</v>
      </c>
    </row>
    <row r="15" spans="1:18" x14ac:dyDescent="0.2">
      <c r="A15" s="109"/>
      <c r="B15" s="39"/>
      <c r="C15" s="39"/>
      <c r="D15" s="848"/>
      <c r="E15" s="509"/>
      <c r="G15" s="152"/>
      <c r="I15" s="152"/>
      <c r="J15" s="207"/>
      <c r="K15" s="156"/>
      <c r="L15" s="156"/>
      <c r="M15" s="39"/>
      <c r="N15" s="39"/>
      <c r="O15" s="39"/>
      <c r="P15" s="39"/>
      <c r="Q15" s="111"/>
      <c r="R15" s="111"/>
    </row>
    <row r="16" spans="1:18" x14ac:dyDescent="0.2">
      <c r="A16" s="109"/>
      <c r="B16" s="39"/>
      <c r="C16" s="39"/>
      <c r="D16" s="848"/>
      <c r="E16" s="505" t="s">
        <v>494</v>
      </c>
      <c r="G16" s="152"/>
      <c r="I16" s="152"/>
      <c r="J16" s="207"/>
      <c r="K16" s="156"/>
      <c r="L16" s="156"/>
      <c r="M16" s="39"/>
      <c r="N16" s="39"/>
      <c r="O16" s="39"/>
      <c r="P16" s="39"/>
      <c r="Q16" s="111"/>
      <c r="R16" s="111"/>
    </row>
    <row r="17" spans="1:18" hidden="1" x14ac:dyDescent="0.2">
      <c r="A17" s="109">
        <v>0</v>
      </c>
      <c r="B17" s="39">
        <v>0</v>
      </c>
      <c r="C17" s="39">
        <v>0</v>
      </c>
      <c r="D17" s="848" t="s">
        <v>2582</v>
      </c>
      <c r="E17" s="509" t="s">
        <v>2824</v>
      </c>
      <c r="F17" s="209">
        <v>0</v>
      </c>
      <c r="G17" s="152">
        <f t="shared" si="0"/>
        <v>0</v>
      </c>
      <c r="H17" s="209">
        <f>ROUNDUP(F17+(F17*Assumptions!F$6),-2)</f>
        <v>0</v>
      </c>
      <c r="I17" s="152">
        <f>IF(F17=H17,0,IF(F17=0,100,(H17-F17)/F17*100))</f>
        <v>0</v>
      </c>
      <c r="J17" s="207">
        <f>ROUNDUP(H17+(H17*Assumptions!G$6),-2)</f>
        <v>0</v>
      </c>
      <c r="K17" s="156">
        <f>ROUNDUP(J17+(J17*Assumptions!H$6),-2)</f>
        <v>0</v>
      </c>
      <c r="L17" s="156">
        <f>ROUNDUP(K17+(K17*Assumptions!I$6),-2)</f>
        <v>0</v>
      </c>
      <c r="M17" s="39">
        <f>ROUNDUP(L17+(L17*Assumptions!J$6),-2)</f>
        <v>0</v>
      </c>
      <c r="N17" s="39">
        <f>ROUNDUP(M17+(M17*Assumptions!K$6),-2)</f>
        <v>0</v>
      </c>
      <c r="O17" s="39">
        <f>ROUNDUP(N17+(N17*Assumptions!L$6),-2)</f>
        <v>0</v>
      </c>
      <c r="P17" s="39">
        <f>ROUNDUP(O17+(O17*Assumptions!M$6),-2)</f>
        <v>0</v>
      </c>
      <c r="Q17" s="111">
        <f>ROUNDUP(P17+(P17*Assumptions!N$6),-2)</f>
        <v>0</v>
      </c>
      <c r="R17" s="111">
        <f>ROUNDUP(Q17+(Q17*Assumptions!O$6),-2)</f>
        <v>0</v>
      </c>
    </row>
    <row r="18" spans="1:18" x14ac:dyDescent="0.2">
      <c r="A18" s="109">
        <v>17200</v>
      </c>
      <c r="B18" s="39">
        <v>13400</v>
      </c>
      <c r="C18" s="39">
        <v>10000</v>
      </c>
      <c r="D18" s="848" t="s">
        <v>2586</v>
      </c>
      <c r="E18" s="509" t="s">
        <v>715</v>
      </c>
      <c r="F18" s="209">
        <f>10000-1000-1000</f>
        <v>8000</v>
      </c>
      <c r="G18" s="152">
        <f t="shared" si="0"/>
        <v>-20</v>
      </c>
      <c r="H18" s="209">
        <f>ROUNDUP(F18+(F18*Assumptions!F$6),-2)</f>
        <v>8200</v>
      </c>
      <c r="I18" s="152">
        <f>IF(F18=H18,0,IF(F18=0,100,(H18-F18)/F18*100))</f>
        <v>2.5</v>
      </c>
      <c r="J18" s="207">
        <f>ROUNDUP(H18+(H18*Assumptions!G$6),-2)</f>
        <v>8500</v>
      </c>
      <c r="K18" s="156">
        <f>ROUNDUP(J18+(J18*Assumptions!H$6),-2)</f>
        <v>8800</v>
      </c>
      <c r="L18" s="156">
        <f>ROUNDUP(K18+(K18*Assumptions!I$6),-2)</f>
        <v>9100</v>
      </c>
      <c r="M18" s="39">
        <f>ROUNDUP(L18+(L18*Assumptions!J$6),-2)</f>
        <v>9400</v>
      </c>
      <c r="N18" s="39">
        <f>ROUNDUP(M18+(M18*Assumptions!K$6),-2)</f>
        <v>9700</v>
      </c>
      <c r="O18" s="39">
        <f>ROUNDUP(N18+(N18*Assumptions!L$6),-2)</f>
        <v>10000</v>
      </c>
      <c r="P18" s="39">
        <f>ROUNDUP(O18+(O18*Assumptions!M$6),-2)</f>
        <v>10300</v>
      </c>
      <c r="Q18" s="111">
        <f>ROUNDUP(P18+(P18*Assumptions!N$6),-2)</f>
        <v>10700</v>
      </c>
      <c r="R18" s="111">
        <f>ROUNDUP(Q18+(Q18*Assumptions!O$6),-2)</f>
        <v>11100</v>
      </c>
    </row>
    <row r="19" spans="1:18" x14ac:dyDescent="0.2">
      <c r="A19" s="109">
        <v>0</v>
      </c>
      <c r="B19" s="39">
        <v>0</v>
      </c>
      <c r="C19" s="39">
        <v>0</v>
      </c>
      <c r="D19" s="848"/>
      <c r="E19" s="509" t="s">
        <v>1623</v>
      </c>
      <c r="F19" s="209">
        <v>0</v>
      </c>
      <c r="G19" s="152">
        <f t="shared" si="0"/>
        <v>0</v>
      </c>
      <c r="H19" s="209">
        <f>ROUNDUP(F19+(F19*Assumptions!F$6),-2)</f>
        <v>0</v>
      </c>
      <c r="I19" s="152">
        <f>IF(F19=H19,0,IF(F19=0,100,(H19-F19)/F19*100))</f>
        <v>0</v>
      </c>
      <c r="J19" s="207">
        <f>ROUNDUP(H19+(H19*Assumptions!G$6),-2)</f>
        <v>0</v>
      </c>
      <c r="K19" s="156">
        <f>ROUNDUP(J19+(J19*Assumptions!H$6),-2)</f>
        <v>0</v>
      </c>
      <c r="L19" s="156">
        <f>ROUNDUP(K19+(K19*Assumptions!I$6),-2)</f>
        <v>0</v>
      </c>
      <c r="M19" s="39">
        <f>ROUNDUP(L19+(L19*Assumptions!J$6),-2)</f>
        <v>0</v>
      </c>
      <c r="N19" s="39">
        <f>ROUNDUP(M19+(M19*Assumptions!K$6),-2)</f>
        <v>0</v>
      </c>
      <c r="O19" s="39">
        <f>ROUNDUP(N19+(N19*Assumptions!L$6),-2)</f>
        <v>0</v>
      </c>
      <c r="P19" s="39">
        <f>ROUNDUP(O19+(O19*Assumptions!M$6),-2)</f>
        <v>0</v>
      </c>
      <c r="Q19" s="111">
        <f>ROUNDUP(P19+(P19*Assumptions!N$6),-2)</f>
        <v>0</v>
      </c>
      <c r="R19" s="111">
        <f>ROUNDUP(Q19+(Q19*Assumptions!O$6),-2)</f>
        <v>0</v>
      </c>
    </row>
    <row r="20" spans="1:18" ht="13.5" thickBot="1" x14ac:dyDescent="0.25">
      <c r="A20" s="109"/>
      <c r="B20" s="39"/>
      <c r="C20" s="39"/>
      <c r="D20" s="2017"/>
      <c r="E20" s="110"/>
      <c r="F20" s="207"/>
      <c r="G20" s="152"/>
      <c r="H20" s="207"/>
      <c r="I20" s="152"/>
      <c r="J20" s="207"/>
      <c r="K20" s="156"/>
      <c r="L20" s="156"/>
      <c r="M20" s="39"/>
      <c r="N20" s="39"/>
      <c r="O20" s="39"/>
      <c r="P20" s="39"/>
      <c r="Q20" s="127"/>
      <c r="R20" s="127"/>
    </row>
    <row r="21" spans="1:18" s="102" customFormat="1" x14ac:dyDescent="0.2">
      <c r="A21" s="971">
        <f>SUM(A6:A20)</f>
        <v>292300</v>
      </c>
      <c r="B21" s="61">
        <f>SUM(B6:B20)</f>
        <v>282800</v>
      </c>
      <c r="C21" s="61">
        <f>SUM(C6:C20)</f>
        <v>272300</v>
      </c>
      <c r="D21" s="269"/>
      <c r="E21" s="2020" t="s">
        <v>3028</v>
      </c>
      <c r="F21" s="219">
        <f t="shared" ref="F21:O21" si="1">SUM(F6:F20)</f>
        <v>282500</v>
      </c>
      <c r="G21" s="198">
        <f>IF(C21=F21,0,IF(C21=0,100,(F21-C21)/C21*100))</f>
        <v>3.7458685273595296</v>
      </c>
      <c r="H21" s="219">
        <f t="shared" si="1"/>
        <v>289400</v>
      </c>
      <c r="I21" s="198">
        <f>IF(F21=H21,0,IF(F21=0,100,(H21-F21)/F21*100))</f>
        <v>2.4424778761061949</v>
      </c>
      <c r="J21" s="219">
        <f t="shared" si="1"/>
        <v>298200</v>
      </c>
      <c r="K21" s="172">
        <f t="shared" si="1"/>
        <v>307300</v>
      </c>
      <c r="L21" s="172">
        <f t="shared" si="1"/>
        <v>316700</v>
      </c>
      <c r="M21" s="61">
        <f t="shared" si="1"/>
        <v>326400</v>
      </c>
      <c r="N21" s="61">
        <f t="shared" si="1"/>
        <v>336400</v>
      </c>
      <c r="O21" s="61">
        <f t="shared" si="1"/>
        <v>346700</v>
      </c>
      <c r="P21" s="61">
        <f>SUM(P6:P20)</f>
        <v>357300</v>
      </c>
      <c r="Q21" s="126">
        <f>SUM(Q6:Q20)</f>
        <v>368300</v>
      </c>
      <c r="R21" s="126">
        <f>SUM(R6:R20)</f>
        <v>379600</v>
      </c>
    </row>
    <row r="22" spans="1:18" x14ac:dyDescent="0.2">
      <c r="A22" s="109"/>
      <c r="B22" s="39"/>
      <c r="C22" s="39"/>
      <c r="D22" s="262"/>
      <c r="E22" s="88"/>
      <c r="F22" s="207"/>
      <c r="G22" s="152"/>
      <c r="H22" s="207"/>
      <c r="I22" s="152"/>
      <c r="J22" s="207"/>
      <c r="K22" s="156"/>
      <c r="L22" s="156"/>
      <c r="M22" s="39"/>
      <c r="N22" s="39"/>
      <c r="O22" s="39"/>
      <c r="P22" s="39"/>
      <c r="Q22" s="127"/>
      <c r="R22" s="127"/>
    </row>
    <row r="23" spans="1:18" ht="12.75" customHeight="1" x14ac:dyDescent="0.2">
      <c r="A23" s="109"/>
      <c r="B23" s="39"/>
      <c r="C23" s="39"/>
      <c r="D23" s="262"/>
      <c r="E23" s="114" t="s">
        <v>2578</v>
      </c>
      <c r="F23" s="207"/>
      <c r="G23" s="152"/>
      <c r="H23" s="207"/>
      <c r="I23" s="152"/>
      <c r="J23" s="207"/>
      <c r="K23" s="156"/>
      <c r="L23" s="156"/>
      <c r="M23" s="39"/>
      <c r="N23" s="39"/>
      <c r="O23" s="39"/>
      <c r="P23" s="39"/>
      <c r="Q23" s="127"/>
      <c r="R23" s="127"/>
    </row>
    <row r="24" spans="1:18" ht="12.75" customHeight="1" x14ac:dyDescent="0.2">
      <c r="A24" s="109"/>
      <c r="B24" s="39"/>
      <c r="C24" s="39"/>
      <c r="D24" s="509"/>
      <c r="E24" s="509"/>
      <c r="G24" s="152"/>
      <c r="I24" s="152"/>
      <c r="J24" s="207"/>
      <c r="K24" s="156"/>
      <c r="L24" s="156"/>
      <c r="M24" s="39"/>
      <c r="N24" s="39"/>
      <c r="O24" s="39"/>
      <c r="P24" s="39"/>
      <c r="Q24" s="127"/>
      <c r="R24" s="127"/>
    </row>
    <row r="25" spans="1:18" x14ac:dyDescent="0.2">
      <c r="A25" s="109"/>
      <c r="B25" s="39"/>
      <c r="C25" s="39"/>
      <c r="D25" s="136"/>
      <c r="E25" s="430" t="s">
        <v>546</v>
      </c>
      <c r="G25" s="152"/>
      <c r="I25" s="152"/>
      <c r="J25" s="207"/>
      <c r="K25" s="156"/>
      <c r="L25" s="156"/>
      <c r="M25" s="39"/>
      <c r="N25" s="39"/>
      <c r="O25" s="39"/>
      <c r="P25" s="39"/>
      <c r="Q25" s="127"/>
      <c r="R25" s="127"/>
    </row>
    <row r="26" spans="1:18" x14ac:dyDescent="0.2">
      <c r="A26" s="109">
        <v>242600</v>
      </c>
      <c r="B26" s="39">
        <v>255700</v>
      </c>
      <c r="C26" s="145">
        <f>188800+68900</f>
        <v>257700</v>
      </c>
      <c r="D26" s="848" t="s">
        <v>3330</v>
      </c>
      <c r="E26" s="509" t="s">
        <v>595</v>
      </c>
      <c r="F26" s="209">
        <v>262500</v>
      </c>
      <c r="G26" s="152">
        <f>IF(C26=F26,0,IF(C26=0,100,(F26-C26)/C26*100))</f>
        <v>1.8626309662398137</v>
      </c>
      <c r="H26" s="209">
        <f>ROUNDUP(F26+(F26*Assumptions!F$6),-2)</f>
        <v>268800</v>
      </c>
      <c r="I26" s="152">
        <f t="shared" ref="I26:I36" si="2">IF(F26=H26,0,IF(F26=0,100,(H26-F26)/F26*100))</f>
        <v>2.4</v>
      </c>
      <c r="J26" s="207">
        <f>ROUNDUP(H26+(H26*Assumptions!G$6),-2)</f>
        <v>276900</v>
      </c>
      <c r="K26" s="156">
        <f>ROUNDUP(J26+(J26*Assumptions!H$6),-2)</f>
        <v>285300</v>
      </c>
      <c r="L26" s="156">
        <f>ROUNDUP(K26+(K26*Assumptions!I$6),-2)</f>
        <v>293900</v>
      </c>
      <c r="M26" s="39">
        <f>ROUNDUP(L26+(L26*Assumptions!J$6),-2)</f>
        <v>302800</v>
      </c>
      <c r="N26" s="39">
        <f>ROUNDUP(M26+(M26*Assumptions!K$6),-2)</f>
        <v>311900</v>
      </c>
      <c r="O26" s="39">
        <f>ROUNDUP(N26+(N26*Assumptions!L$6),-2)</f>
        <v>321300</v>
      </c>
      <c r="P26" s="39">
        <f>ROUNDUP(O26+(O26*Assumptions!M$6),-2)</f>
        <v>331000</v>
      </c>
      <c r="Q26" s="127">
        <f>ROUNDUP(P26+(P26*Assumptions!N$6),-2)</f>
        <v>341000</v>
      </c>
      <c r="R26" s="127">
        <f>ROUNDUP(Q26+(Q26*Assumptions!O$6),-2)</f>
        <v>351300</v>
      </c>
    </row>
    <row r="27" spans="1:18" x14ac:dyDescent="0.2">
      <c r="A27" s="109">
        <v>17200</v>
      </c>
      <c r="B27" s="39">
        <v>19100</v>
      </c>
      <c r="C27" s="39">
        <v>25200</v>
      </c>
      <c r="D27" s="848" t="s">
        <v>1682</v>
      </c>
      <c r="E27" s="509" t="s">
        <v>1725</v>
      </c>
      <c r="F27" s="209">
        <v>17500</v>
      </c>
      <c r="G27" s="152">
        <f t="shared" ref="G27:G50" si="3">IF(C27=F27,0,IF(C27=0,100,(F27-C27)/C27*100))</f>
        <v>-30.555555555555557</v>
      </c>
      <c r="H27" s="209">
        <f>ROUNDUP(F27+(F27*Assumptions!F$6),-2)</f>
        <v>18000</v>
      </c>
      <c r="I27" s="152">
        <f t="shared" si="2"/>
        <v>2.8571428571428572</v>
      </c>
      <c r="J27" s="207">
        <f>ROUNDUP(H27+(H27*Assumptions!G$6),-2)</f>
        <v>18600</v>
      </c>
      <c r="K27" s="156">
        <f>ROUNDUP(J27+(J27*Assumptions!H$6),-2)</f>
        <v>19200</v>
      </c>
      <c r="L27" s="156">
        <f>ROUNDUP(K27+(K27*Assumptions!I$6),-2)</f>
        <v>19800</v>
      </c>
      <c r="M27" s="39">
        <f>ROUNDUP(L27+(L27*Assumptions!J$6),-2)</f>
        <v>20400</v>
      </c>
      <c r="N27" s="39">
        <f>ROUNDUP(M27+(M27*Assumptions!K$6),-2)</f>
        <v>21100</v>
      </c>
      <c r="O27" s="39">
        <f>ROUNDUP(N27+(N27*Assumptions!L$6),-2)</f>
        <v>21800</v>
      </c>
      <c r="P27" s="39">
        <f>ROUNDUP(O27+(O27*Assumptions!M$6),-2)</f>
        <v>22500</v>
      </c>
      <c r="Q27" s="127">
        <f>ROUNDUP(P27+(P27*Assumptions!N$6),-2)</f>
        <v>23200</v>
      </c>
      <c r="R27" s="127">
        <f>ROUNDUP(Q27+(Q27*Assumptions!O$6),-2)</f>
        <v>23900</v>
      </c>
    </row>
    <row r="28" spans="1:18" x14ac:dyDescent="0.2">
      <c r="A28" s="109">
        <v>7600</v>
      </c>
      <c r="B28" s="39">
        <v>8400</v>
      </c>
      <c r="C28" s="39">
        <v>8300</v>
      </c>
      <c r="D28" s="848" t="s">
        <v>2979</v>
      </c>
      <c r="E28" s="509" t="s">
        <v>2727</v>
      </c>
      <c r="F28" s="209">
        <v>8500</v>
      </c>
      <c r="G28" s="152">
        <f t="shared" si="3"/>
        <v>2.4096385542168677</v>
      </c>
      <c r="H28" s="209">
        <f>ROUNDUP(F28+(F28*Assumptions!F$6),-2)</f>
        <v>8800</v>
      </c>
      <c r="I28" s="152">
        <f t="shared" si="2"/>
        <v>3.5294117647058822</v>
      </c>
      <c r="J28" s="207">
        <f>ROUNDUP(H28+(H28*Assumptions!G$6),-2)</f>
        <v>9100</v>
      </c>
      <c r="K28" s="156">
        <f>ROUNDUP(J28+(J28*Assumptions!H$6),-2)</f>
        <v>9400</v>
      </c>
      <c r="L28" s="156">
        <f>ROUNDUP(K28+(K28*Assumptions!I$6),-2)</f>
        <v>9700</v>
      </c>
      <c r="M28" s="39">
        <f>ROUNDUP(L28+(L28*Assumptions!J$6),-2)</f>
        <v>10000</v>
      </c>
      <c r="N28" s="39">
        <f>ROUNDUP(M28+(M28*Assumptions!K$6),-2)</f>
        <v>10300</v>
      </c>
      <c r="O28" s="39">
        <f>ROUNDUP(N28+(N28*Assumptions!L$6),-2)</f>
        <v>10700</v>
      </c>
      <c r="P28" s="39">
        <f>ROUNDUP(O28+(O28*Assumptions!M$6),-2)</f>
        <v>11100</v>
      </c>
      <c r="Q28" s="127">
        <f>ROUNDUP(P28+(P28*Assumptions!N$6),-2)</f>
        <v>11500</v>
      </c>
      <c r="R28" s="127">
        <f>ROUNDUP(Q28+(Q28*Assumptions!O$6),-2)</f>
        <v>11900</v>
      </c>
    </row>
    <row r="29" spans="1:18" x14ac:dyDescent="0.2">
      <c r="A29" s="109">
        <v>14100</v>
      </c>
      <c r="B29" s="39">
        <v>18800</v>
      </c>
      <c r="C29" s="39">
        <v>8200</v>
      </c>
      <c r="D29" s="848" t="s">
        <v>2827</v>
      </c>
      <c r="E29" s="509" t="s">
        <v>895</v>
      </c>
      <c r="F29" s="209">
        <v>8500</v>
      </c>
      <c r="G29" s="152">
        <f t="shared" si="3"/>
        <v>3.6585365853658534</v>
      </c>
      <c r="H29" s="209">
        <f>ROUNDUP(F29+(F29*Assumptions!F$6),-2)</f>
        <v>8800</v>
      </c>
      <c r="I29" s="152">
        <f t="shared" si="2"/>
        <v>3.5294117647058822</v>
      </c>
      <c r="J29" s="207">
        <f>ROUNDUP(H29+(H29*Assumptions!G$6),-2)</f>
        <v>9100</v>
      </c>
      <c r="K29" s="156">
        <f>ROUNDUP(J29+(J29*Assumptions!H$6),-2)</f>
        <v>9400</v>
      </c>
      <c r="L29" s="156">
        <f>ROUNDUP(K29+(K29*Assumptions!I$6),-2)</f>
        <v>9700</v>
      </c>
      <c r="M29" s="39">
        <f>ROUNDUP(L29+(L29*Assumptions!J$6),-2)</f>
        <v>10000</v>
      </c>
      <c r="N29" s="39">
        <f>ROUNDUP(M29+(M29*Assumptions!K$6),-2)</f>
        <v>10300</v>
      </c>
      <c r="O29" s="39">
        <f>ROUNDUP(N29+(N29*Assumptions!L$6),-2)</f>
        <v>10700</v>
      </c>
      <c r="P29" s="39">
        <f>ROUNDUP(O29+(O29*Assumptions!M$6),-2)</f>
        <v>11100</v>
      </c>
      <c r="Q29" s="127">
        <f>ROUNDUP(P29+(P29*Assumptions!N$6),-2)</f>
        <v>11500</v>
      </c>
      <c r="R29" s="127">
        <f>ROUNDUP(Q29+(Q29*Assumptions!O$6),-2)</f>
        <v>11900</v>
      </c>
    </row>
    <row r="30" spans="1:18" x14ac:dyDescent="0.2">
      <c r="A30" s="109">
        <v>7100</v>
      </c>
      <c r="B30" s="39">
        <v>4800</v>
      </c>
      <c r="C30" s="39">
        <v>10700</v>
      </c>
      <c r="D30" s="848" t="s">
        <v>2747</v>
      </c>
      <c r="E30" s="509" t="s">
        <v>894</v>
      </c>
      <c r="F30" s="209">
        <v>8000</v>
      </c>
      <c r="G30" s="152">
        <f t="shared" si="3"/>
        <v>-25.233644859813083</v>
      </c>
      <c r="H30" s="209">
        <v>6200</v>
      </c>
      <c r="I30" s="152">
        <f t="shared" si="2"/>
        <v>-22.5</v>
      </c>
      <c r="J30" s="207">
        <f>ROUNDUP(H30+(H30*Assumptions!G$6),-2)</f>
        <v>6400</v>
      </c>
      <c r="K30" s="156">
        <f>ROUNDUP(J30+(J30*Assumptions!H$6),-2)</f>
        <v>6600</v>
      </c>
      <c r="L30" s="156">
        <f>ROUNDUP(K30+(K30*Assumptions!I$6),-2)</f>
        <v>6800</v>
      </c>
      <c r="M30" s="39">
        <f>ROUNDUP(L30+(L30*Assumptions!J$6),-2)</f>
        <v>7100</v>
      </c>
      <c r="N30" s="39">
        <f>ROUNDUP(M30+(M30*Assumptions!K$6),-2)</f>
        <v>7400</v>
      </c>
      <c r="O30" s="39">
        <f>ROUNDUP(N30+(N30*Assumptions!L$6),-2)</f>
        <v>7700</v>
      </c>
      <c r="P30" s="39">
        <f>ROUNDUP(O30+(O30*Assumptions!M$6),-2)</f>
        <v>8000</v>
      </c>
      <c r="Q30" s="127">
        <f>ROUNDUP(P30+(P30*Assumptions!N$6),-2)</f>
        <v>8300</v>
      </c>
      <c r="R30" s="127">
        <f>ROUNDUP(Q30+(Q30*Assumptions!O$6),-2)</f>
        <v>8600</v>
      </c>
    </row>
    <row r="31" spans="1:18" x14ac:dyDescent="0.2">
      <c r="A31" s="109">
        <v>0</v>
      </c>
      <c r="B31" s="39">
        <v>600</v>
      </c>
      <c r="C31" s="39">
        <v>0</v>
      </c>
      <c r="D31" s="848" t="s">
        <v>2377</v>
      </c>
      <c r="E31" s="509" t="s">
        <v>903</v>
      </c>
      <c r="F31" s="209">
        <v>1000</v>
      </c>
      <c r="G31" s="152">
        <f>IF(C31=F31,0,IF(C31=0,100,(F31-C31)/C31*100))</f>
        <v>100</v>
      </c>
      <c r="H31" s="209">
        <f>ROUNDUP(F31+(F31*Assumptions!F$6),-2)</f>
        <v>1100</v>
      </c>
      <c r="I31" s="152">
        <f t="shared" si="2"/>
        <v>10</v>
      </c>
      <c r="J31" s="207">
        <f>ROUNDUP(H31+(H31*Assumptions!G$6),-2)</f>
        <v>1200</v>
      </c>
      <c r="K31" s="156">
        <f>ROUNDUP(J31+(J31*Assumptions!H$6),-2)</f>
        <v>1300</v>
      </c>
      <c r="L31" s="156">
        <f>ROUNDUP(K31+(K31*Assumptions!I$6),-2)</f>
        <v>1400</v>
      </c>
      <c r="M31" s="39">
        <f>ROUNDUP(L31+(L31*Assumptions!J$6),-2)</f>
        <v>1500</v>
      </c>
      <c r="N31" s="39">
        <f>ROUNDUP(M31+(M31*Assumptions!K$6),-2)</f>
        <v>1600</v>
      </c>
      <c r="O31" s="39">
        <f>ROUNDUP(N31+(N31*Assumptions!L$6),-2)</f>
        <v>1700</v>
      </c>
      <c r="P31" s="39">
        <f>ROUNDUP(O31+(O31*Assumptions!M$6),-2)</f>
        <v>1800</v>
      </c>
      <c r="Q31" s="127">
        <f>ROUNDUP(P31+(P31*Assumptions!N$6),-2)</f>
        <v>1900</v>
      </c>
      <c r="R31" s="127">
        <f>ROUNDUP(Q31+(Q31*Assumptions!O$6),-2)</f>
        <v>2000</v>
      </c>
    </row>
    <row r="32" spans="1:18" x14ac:dyDescent="0.2">
      <c r="A32" s="109">
        <v>12500</v>
      </c>
      <c r="B32" s="39">
        <v>10100</v>
      </c>
      <c r="C32" s="39">
        <v>8600</v>
      </c>
      <c r="D32" s="848" t="s">
        <v>2983</v>
      </c>
      <c r="E32" s="509" t="s">
        <v>1522</v>
      </c>
      <c r="F32" s="209">
        <v>12000</v>
      </c>
      <c r="G32" s="152">
        <f t="shared" si="3"/>
        <v>39.534883720930232</v>
      </c>
      <c r="H32" s="209">
        <f>ROUNDUP(F32+(F32*Assumptions!F$6),-2)</f>
        <v>12300</v>
      </c>
      <c r="I32" s="152">
        <f t="shared" si="2"/>
        <v>2.5</v>
      </c>
      <c r="J32" s="207">
        <f>ROUNDUP(H32+(H32*Assumptions!G$6),-2)</f>
        <v>12700</v>
      </c>
      <c r="K32" s="156">
        <f>ROUNDUP(J32+(J32*Assumptions!H$6),-2)</f>
        <v>13100</v>
      </c>
      <c r="L32" s="156">
        <f>ROUNDUP(K32+(K32*Assumptions!I$6),-2)</f>
        <v>13500</v>
      </c>
      <c r="M32" s="39">
        <f>ROUNDUP(L32+(L32*Assumptions!J$6),-2)</f>
        <v>14000</v>
      </c>
      <c r="N32" s="39">
        <f>ROUNDUP(M32+(M32*Assumptions!K$6),-2)</f>
        <v>14500</v>
      </c>
      <c r="O32" s="39">
        <f>ROUNDUP(N32+(N32*Assumptions!L$6),-2)</f>
        <v>15000</v>
      </c>
      <c r="P32" s="39">
        <f>ROUNDUP(O32+(O32*Assumptions!M$6),-2)</f>
        <v>15500</v>
      </c>
      <c r="Q32" s="127">
        <f>ROUNDUP(P32+(P32*Assumptions!N$6),-2)</f>
        <v>16000</v>
      </c>
      <c r="R32" s="127">
        <f>ROUNDUP(Q32+(Q32*Assumptions!O$6),-2)</f>
        <v>16500</v>
      </c>
    </row>
    <row r="33" spans="1:18" x14ac:dyDescent="0.2">
      <c r="A33" s="109">
        <v>20500</v>
      </c>
      <c r="B33" s="39">
        <v>21000</v>
      </c>
      <c r="C33" s="39">
        <v>26800</v>
      </c>
      <c r="D33" s="1382" t="s">
        <v>3522</v>
      </c>
      <c r="E33" s="509" t="s">
        <v>1195</v>
      </c>
      <c r="F33" s="209">
        <v>22000</v>
      </c>
      <c r="G33" s="152">
        <f>IF(C33=F33,0,IF(C33=0,100,(F33-C33)/C33*100))</f>
        <v>-17.910447761194028</v>
      </c>
      <c r="H33" s="209">
        <f>ROUNDUP(F33+(F33*Assumptions!F$6),-2)</f>
        <v>22600</v>
      </c>
      <c r="I33" s="152">
        <f t="shared" si="2"/>
        <v>2.7272727272727271</v>
      </c>
      <c r="J33" s="207">
        <f>ROUNDUP(H33+(H33*Assumptions!G$6),-2)</f>
        <v>23300</v>
      </c>
      <c r="K33" s="156">
        <f>ROUNDUP(J33+(J33*Assumptions!H$6),-2)</f>
        <v>24000</v>
      </c>
      <c r="L33" s="156">
        <f>ROUNDUP(K33+(K33*Assumptions!I$6),-2)</f>
        <v>24800</v>
      </c>
      <c r="M33" s="39">
        <f>ROUNDUP(L33+(L33*Assumptions!J$6),-2)</f>
        <v>25600</v>
      </c>
      <c r="N33" s="39">
        <f>ROUNDUP(M33+(M33*Assumptions!K$6),-2)</f>
        <v>26400</v>
      </c>
      <c r="O33" s="39">
        <f>ROUNDUP(N33+(N33*Assumptions!L$6),-2)</f>
        <v>27200</v>
      </c>
      <c r="P33" s="39">
        <f>ROUNDUP(O33+(O33*Assumptions!M$6),-2)</f>
        <v>28100</v>
      </c>
      <c r="Q33" s="127">
        <f>ROUNDUP(P33+(P33*Assumptions!N$6),-2)</f>
        <v>29000</v>
      </c>
      <c r="R33" s="127">
        <f>ROUNDUP(Q33+(Q33*Assumptions!O$6),-2)</f>
        <v>29900</v>
      </c>
    </row>
    <row r="34" spans="1:18" x14ac:dyDescent="0.2">
      <c r="A34" s="109">
        <v>600</v>
      </c>
      <c r="B34" s="39">
        <v>0</v>
      </c>
      <c r="C34" s="39">
        <v>0</v>
      </c>
      <c r="D34" s="848" t="s">
        <v>3084</v>
      </c>
      <c r="E34" s="509" t="s">
        <v>1124</v>
      </c>
      <c r="F34" s="209">
        <v>1000</v>
      </c>
      <c r="G34" s="152">
        <f>IF(C34=F34,0,IF(C34=0,100,(F34-C34)/C34*100))</f>
        <v>100</v>
      </c>
      <c r="H34" s="209">
        <f>ROUNDUP(F34+(F34*Assumptions!F$6),-2)</f>
        <v>1100</v>
      </c>
      <c r="I34" s="152">
        <f t="shared" si="2"/>
        <v>10</v>
      </c>
      <c r="J34" s="207">
        <f>ROUNDUP(H34+(H34*Assumptions!G$6),-2)</f>
        <v>1200</v>
      </c>
      <c r="K34" s="156">
        <f>ROUNDUP(J34+(J34*Assumptions!H$6),-2)</f>
        <v>1300</v>
      </c>
      <c r="L34" s="156">
        <f>ROUNDUP(K34+(K34*Assumptions!I$6),-2)</f>
        <v>1400</v>
      </c>
      <c r="M34" s="39">
        <f>ROUNDUP(L34+(L34*Assumptions!J$6),-2)</f>
        <v>1500</v>
      </c>
      <c r="N34" s="39">
        <f>ROUNDUP(M34+(M34*Assumptions!K$6),-2)</f>
        <v>1600</v>
      </c>
      <c r="O34" s="39">
        <f>ROUNDUP(N34+(N34*Assumptions!L$6),-2)</f>
        <v>1700</v>
      </c>
      <c r="P34" s="39">
        <f>ROUNDUP(O34+(O34*Assumptions!M$6),-2)</f>
        <v>1800</v>
      </c>
      <c r="Q34" s="127">
        <f>ROUNDUP(P34+(P34*Assumptions!N$6),-2)</f>
        <v>1900</v>
      </c>
      <c r="R34" s="127">
        <f>ROUNDUP(Q34+(Q34*Assumptions!O$6),-2)</f>
        <v>2000</v>
      </c>
    </row>
    <row r="35" spans="1:18" x14ac:dyDescent="0.2">
      <c r="A35" s="109">
        <v>31600</v>
      </c>
      <c r="B35" s="39">
        <v>31900</v>
      </c>
      <c r="C35" s="39">
        <v>25300</v>
      </c>
      <c r="D35" s="848" t="s">
        <v>2980</v>
      </c>
      <c r="E35" s="509" t="s">
        <v>2085</v>
      </c>
      <c r="F35" s="209">
        <v>35000</v>
      </c>
      <c r="G35" s="152">
        <f t="shared" si="3"/>
        <v>38.339920948616601</v>
      </c>
      <c r="H35" s="209">
        <f>ROUNDUP(F35+(F35*Assumptions!F$6),-2)</f>
        <v>35900</v>
      </c>
      <c r="I35" s="152">
        <f t="shared" si="2"/>
        <v>2.5714285714285712</v>
      </c>
      <c r="J35" s="207">
        <f>ROUNDUP(H35+(H35*Assumptions!G$6),-2)</f>
        <v>37000</v>
      </c>
      <c r="K35" s="156">
        <f>ROUNDUP(J35+(J35*Assumptions!H$6),-2)</f>
        <v>38200</v>
      </c>
      <c r="L35" s="156">
        <f>ROUNDUP(K35+(K35*Assumptions!I$6),-2)</f>
        <v>39400</v>
      </c>
      <c r="M35" s="39">
        <f>ROUNDUP(L35+(L35*Assumptions!J$6),-2)</f>
        <v>40600</v>
      </c>
      <c r="N35" s="39">
        <f>ROUNDUP(M35+(M35*Assumptions!K$6),-2)</f>
        <v>41900</v>
      </c>
      <c r="O35" s="39">
        <f>ROUNDUP(N35+(N35*Assumptions!L$6),-2)</f>
        <v>43200</v>
      </c>
      <c r="P35" s="39">
        <f>ROUNDUP(O35+(O35*Assumptions!M$6),-2)</f>
        <v>44500</v>
      </c>
      <c r="Q35" s="127">
        <f>ROUNDUP(P35+(P35*Assumptions!N$6),-2)</f>
        <v>45900</v>
      </c>
      <c r="R35" s="127">
        <f>ROUNDUP(Q35+(Q35*Assumptions!O$6),-2)</f>
        <v>47300</v>
      </c>
    </row>
    <row r="36" spans="1:18" x14ac:dyDescent="0.2">
      <c r="A36" s="109">
        <v>89000</v>
      </c>
      <c r="B36" s="39">
        <v>82000</v>
      </c>
      <c r="C36" s="39">
        <v>89000</v>
      </c>
      <c r="D36" s="848" t="s">
        <v>3085</v>
      </c>
      <c r="E36" s="1042" t="s">
        <v>4972</v>
      </c>
      <c r="F36" s="209">
        <f>Overheads!C251</f>
        <v>69000</v>
      </c>
      <c r="G36" s="152">
        <f>IF(C36=F36,0,IF(C36=0,100,(F36-C36)/C36*100))</f>
        <v>-22.471910112359549</v>
      </c>
      <c r="H36" s="209">
        <f>Overheads!E237</f>
        <v>61000</v>
      </c>
      <c r="I36" s="152">
        <f t="shared" si="2"/>
        <v>-11.594202898550725</v>
      </c>
      <c r="J36" s="207">
        <f>ROUND(H36*Assumptions!G$6+NEWLOG!H36,-2)</f>
        <v>62800</v>
      </c>
      <c r="K36" s="156">
        <f>ROUND(J36*Assumptions!H$6+NEWLOG!J36,-2)</f>
        <v>64700</v>
      </c>
      <c r="L36" s="156">
        <f>ROUND(K36*Assumptions!I$6+NEWLOG!K36,-2)</f>
        <v>66600</v>
      </c>
      <c r="M36" s="39">
        <f>ROUND(L36*Assumptions!J$6+NEWLOG!L36,-2)</f>
        <v>68600</v>
      </c>
      <c r="N36" s="39">
        <f>ROUND(M36*Assumptions!K$6+NEWLOG!M36,-2)</f>
        <v>70700</v>
      </c>
      <c r="O36" s="39">
        <f>ROUND(N36*Assumptions!L$6+NEWLOG!N36,-2)</f>
        <v>72800</v>
      </c>
      <c r="P36" s="39">
        <f>ROUND(O36*Assumptions!M$6+NEWLOG!O36,-2)</f>
        <v>75000</v>
      </c>
      <c r="Q36" s="127">
        <f>ROUND(P36*Assumptions!N$6+NEWLOG!P36,-2)</f>
        <v>77300</v>
      </c>
      <c r="R36" s="127">
        <f>ROUND(Q36*Assumptions!O$6+NEWLOG!Q36,-2)</f>
        <v>79600</v>
      </c>
    </row>
    <row r="37" spans="1:18" x14ac:dyDescent="0.2">
      <c r="A37" s="109"/>
      <c r="B37" s="39"/>
      <c r="C37" s="39"/>
      <c r="D37" s="511"/>
      <c r="E37" s="509"/>
      <c r="G37" s="152"/>
      <c r="I37" s="152"/>
      <c r="J37" s="207"/>
      <c r="K37" s="156"/>
      <c r="L37" s="156"/>
      <c r="M37" s="39"/>
      <c r="N37" s="39"/>
      <c r="O37" s="39"/>
      <c r="P37" s="39"/>
      <c r="Q37" s="127"/>
      <c r="R37" s="127"/>
    </row>
    <row r="38" spans="1:18" x14ac:dyDescent="0.2">
      <c r="A38" s="109"/>
      <c r="B38" s="39"/>
      <c r="C38" s="39"/>
      <c r="D38" s="503"/>
      <c r="E38" s="505" t="s">
        <v>3086</v>
      </c>
      <c r="G38" s="152"/>
      <c r="I38" s="152"/>
      <c r="J38" s="207"/>
      <c r="K38" s="156"/>
      <c r="L38" s="156"/>
      <c r="M38" s="39"/>
      <c r="N38" s="39"/>
      <c r="O38" s="39"/>
      <c r="P38" s="39"/>
      <c r="Q38" s="127"/>
      <c r="R38" s="127"/>
    </row>
    <row r="39" spans="1:18" x14ac:dyDescent="0.2">
      <c r="A39" s="109">
        <v>1400</v>
      </c>
      <c r="B39" s="39">
        <v>200</v>
      </c>
      <c r="C39" s="39">
        <f>3500-2900-500</f>
        <v>100</v>
      </c>
      <c r="D39" s="848" t="s">
        <v>1878</v>
      </c>
      <c r="E39" s="509" t="s">
        <v>869</v>
      </c>
      <c r="F39" s="209">
        <v>1500</v>
      </c>
      <c r="G39" s="152">
        <f t="shared" si="3"/>
        <v>1400</v>
      </c>
      <c r="H39" s="209">
        <f>ROUNDUP(F39+(F39*Assumptions!F$6),-2)</f>
        <v>1600</v>
      </c>
      <c r="I39" s="152">
        <f t="shared" ref="I39:I46" si="4">IF(F39=H39,0,IF(F39=0,100,(H39-F39)/F39*100))</f>
        <v>6.666666666666667</v>
      </c>
      <c r="J39" s="207">
        <f>ROUNDUP(H39+(H39*Assumptions!G$6),-2)</f>
        <v>1700</v>
      </c>
      <c r="K39" s="156">
        <f>ROUNDUP(J39+(J39*Assumptions!H$6),-2)</f>
        <v>1800</v>
      </c>
      <c r="L39" s="156">
        <f>ROUNDUP(K39+(K39*Assumptions!I$6),-2)</f>
        <v>1900</v>
      </c>
      <c r="M39" s="39">
        <f>ROUNDUP(L39+(L39*Assumptions!J$6),-2)</f>
        <v>2000</v>
      </c>
      <c r="N39" s="39">
        <f>ROUNDUP(M39+(M39*Assumptions!K$6),-2)</f>
        <v>2100</v>
      </c>
      <c r="O39" s="39">
        <f>ROUNDUP(N39+(N39*Assumptions!L$6),-2)</f>
        <v>2200</v>
      </c>
      <c r="P39" s="39">
        <f>ROUNDUP(O39+(O39*Assumptions!M$6),-2)</f>
        <v>2300</v>
      </c>
      <c r="Q39" s="127">
        <f>ROUNDUP(P39+(P39*Assumptions!N$6),-2)</f>
        <v>2400</v>
      </c>
      <c r="R39" s="127">
        <f>ROUNDUP(Q39+(Q39*Assumptions!O$6),-2)</f>
        <v>2500</v>
      </c>
    </row>
    <row r="40" spans="1:18" x14ac:dyDescent="0.2">
      <c r="A40" s="109">
        <v>2000</v>
      </c>
      <c r="B40" s="39">
        <v>2800</v>
      </c>
      <c r="C40" s="39">
        <v>2900</v>
      </c>
      <c r="D40" s="848" t="s">
        <v>2246</v>
      </c>
      <c r="E40" s="509" t="s">
        <v>870</v>
      </c>
      <c r="F40" s="209">
        <v>3000</v>
      </c>
      <c r="G40" s="152">
        <f t="shared" si="3"/>
        <v>3.4482758620689653</v>
      </c>
      <c r="H40" s="209">
        <f>ROUNDUP(F40+(F40*Assumptions!F$6),-2)</f>
        <v>3100</v>
      </c>
      <c r="I40" s="152">
        <f t="shared" si="4"/>
        <v>3.3333333333333335</v>
      </c>
      <c r="J40" s="207">
        <f>ROUNDUP(H40+(H40*Assumptions!G$6),-2)</f>
        <v>3200</v>
      </c>
      <c r="K40" s="156">
        <f>ROUNDUP(J40+(J40*Assumptions!H$6),-2)</f>
        <v>3300</v>
      </c>
      <c r="L40" s="156">
        <f>ROUNDUP(K40+(K40*Assumptions!I$6),-2)</f>
        <v>3400</v>
      </c>
      <c r="M40" s="39">
        <f>ROUNDUP(L40+(L40*Assumptions!J$6),-2)</f>
        <v>3600</v>
      </c>
      <c r="N40" s="39">
        <f>ROUNDUP(M40+(M40*Assumptions!K$6),-2)</f>
        <v>3800</v>
      </c>
      <c r="O40" s="39">
        <f>ROUNDUP(N40+(N40*Assumptions!L$6),-2)</f>
        <v>4000</v>
      </c>
      <c r="P40" s="39">
        <f>ROUNDUP(O40+(O40*Assumptions!M$6),-2)</f>
        <v>4200</v>
      </c>
      <c r="Q40" s="127">
        <f>ROUNDUP(P40+(P40*Assumptions!N$6),-2)</f>
        <v>4400</v>
      </c>
      <c r="R40" s="127">
        <f>ROUNDUP(Q40+(Q40*Assumptions!O$6),-2)</f>
        <v>4600</v>
      </c>
    </row>
    <row r="41" spans="1:18" x14ac:dyDescent="0.2">
      <c r="A41" s="109">
        <v>500</v>
      </c>
      <c r="B41" s="39">
        <v>500</v>
      </c>
      <c r="C41" s="39">
        <v>500</v>
      </c>
      <c r="D41" s="848" t="s">
        <v>2379</v>
      </c>
      <c r="E41" s="509" t="s">
        <v>853</v>
      </c>
      <c r="F41" s="209">
        <v>500</v>
      </c>
      <c r="G41" s="152">
        <f>IF(C41=F41,0,IF(C41=0,100,(F41-C41)/C41*100))</f>
        <v>0</v>
      </c>
      <c r="H41" s="209">
        <f>ROUNDUP(F41+(F41*Assumptions!F$6),-2)</f>
        <v>600</v>
      </c>
      <c r="I41" s="152">
        <f t="shared" si="4"/>
        <v>20</v>
      </c>
      <c r="J41" s="207">
        <f>ROUNDUP(H41+(H41*Assumptions!G$6),-2)</f>
        <v>700</v>
      </c>
      <c r="K41" s="156">
        <f>ROUNDUP(J41+(J41*Assumptions!H$6),-2)</f>
        <v>800</v>
      </c>
      <c r="L41" s="156">
        <f>ROUNDUP(K41+(K41*Assumptions!I$6),-2)</f>
        <v>900</v>
      </c>
      <c r="M41" s="39">
        <f>ROUNDUP(L41+(L41*Assumptions!J$6),-2)</f>
        <v>1000</v>
      </c>
      <c r="N41" s="39">
        <f>ROUNDUP(M41+(M41*Assumptions!K$6),-2)</f>
        <v>1100</v>
      </c>
      <c r="O41" s="39">
        <f>ROUNDUP(N41+(N41*Assumptions!L$6),-2)</f>
        <v>1200</v>
      </c>
      <c r="P41" s="39">
        <f>ROUNDUP(O41+(O41*Assumptions!M$6),-2)</f>
        <v>1300</v>
      </c>
      <c r="Q41" s="127">
        <f>ROUNDUP(P41+(P41*Assumptions!N$6),-2)</f>
        <v>1400</v>
      </c>
      <c r="R41" s="127">
        <f>ROUNDUP(Q41+(Q41*Assumptions!O$6),-2)</f>
        <v>1500</v>
      </c>
    </row>
    <row r="42" spans="1:18" x14ac:dyDescent="0.2">
      <c r="A42" s="109">
        <v>2100</v>
      </c>
      <c r="B42" s="39">
        <v>2500</v>
      </c>
      <c r="C42" s="39">
        <v>100</v>
      </c>
      <c r="D42" s="848" t="s">
        <v>1876</v>
      </c>
      <c r="E42" s="509" t="s">
        <v>2194</v>
      </c>
      <c r="F42" s="209">
        <v>2500</v>
      </c>
      <c r="G42" s="152">
        <f t="shared" ref="G42:G44" si="5">IF(C42=F42,0,IF(C42=0,100,(F42-C42)/C42*100))</f>
        <v>2400</v>
      </c>
      <c r="H42" s="209">
        <f>ROUNDUP(F42+(F42*Assumptions!F$6),-2)</f>
        <v>2600</v>
      </c>
      <c r="I42" s="152">
        <f t="shared" si="4"/>
        <v>4</v>
      </c>
      <c r="J42" s="207">
        <f>ROUNDUP(H42+(H42*Assumptions!G$6),-2)</f>
        <v>2700</v>
      </c>
      <c r="K42" s="156">
        <f>ROUNDUP(J42+(J42*Assumptions!H$6),-2)</f>
        <v>2800</v>
      </c>
      <c r="L42" s="156">
        <f>ROUNDUP(K42+(K42*Assumptions!I$6),-2)</f>
        <v>2900</v>
      </c>
      <c r="M42" s="39">
        <f>ROUNDUP(L42+(L42*Assumptions!J$6),-2)</f>
        <v>3000</v>
      </c>
      <c r="N42" s="39">
        <f>ROUNDUP(M42+(M42*Assumptions!K$6),-2)</f>
        <v>3100</v>
      </c>
      <c r="O42" s="39">
        <f>ROUNDUP(N42+(N42*Assumptions!L$6),-2)</f>
        <v>3200</v>
      </c>
      <c r="P42" s="39">
        <f>ROUNDUP(O42+(O42*Assumptions!M$6),-2)</f>
        <v>3300</v>
      </c>
      <c r="Q42" s="127">
        <f>ROUNDUP(P42+(P42*Assumptions!N$6),-2)</f>
        <v>3400</v>
      </c>
      <c r="R42" s="127">
        <f>ROUNDUP(Q42+(Q42*Assumptions!O$6),-2)</f>
        <v>3600</v>
      </c>
    </row>
    <row r="43" spans="1:18" x14ac:dyDescent="0.2">
      <c r="A43" s="109">
        <v>1000</v>
      </c>
      <c r="B43" s="39">
        <v>4300</v>
      </c>
      <c r="C43" s="39">
        <v>600</v>
      </c>
      <c r="D43" s="848" t="s">
        <v>2378</v>
      </c>
      <c r="E43" s="509" t="s">
        <v>798</v>
      </c>
      <c r="F43" s="209">
        <v>2500</v>
      </c>
      <c r="G43" s="152">
        <f>IF(C43=F43,0,IF(C43=0,100,(F43-C43)/C43*100))</f>
        <v>316.66666666666663</v>
      </c>
      <c r="H43" s="209">
        <f>ROUNDUP(F43+(F43*Assumptions!F$6),-2)</f>
        <v>2600</v>
      </c>
      <c r="I43" s="152">
        <f t="shared" si="4"/>
        <v>4</v>
      </c>
      <c r="J43" s="207">
        <f>ROUNDUP(H43+(H43*Assumptions!G$6),-2)</f>
        <v>2700</v>
      </c>
      <c r="K43" s="156">
        <f>ROUNDUP(J43+(J43*Assumptions!H$6),-2)</f>
        <v>2800</v>
      </c>
      <c r="L43" s="156">
        <f>ROUNDUP(K43+(K43*Assumptions!I$6),-2)</f>
        <v>2900</v>
      </c>
      <c r="M43" s="39">
        <f>ROUNDUP(L43+(L43*Assumptions!J$6),-2)</f>
        <v>3000</v>
      </c>
      <c r="N43" s="39">
        <f>ROUNDUP(M43+(M43*Assumptions!K$6),-2)</f>
        <v>3100</v>
      </c>
      <c r="O43" s="39">
        <f>ROUNDUP(N43+(N43*Assumptions!L$6),-2)</f>
        <v>3200</v>
      </c>
      <c r="P43" s="39">
        <f>ROUNDUP(O43+(O43*Assumptions!M$6),-2)</f>
        <v>3300</v>
      </c>
      <c r="Q43" s="127">
        <f>ROUNDUP(P43+(P43*Assumptions!N$6),-2)</f>
        <v>3400</v>
      </c>
      <c r="R43" s="127">
        <f>ROUNDUP(Q43+(Q43*Assumptions!O$6),-2)</f>
        <v>3600</v>
      </c>
    </row>
    <row r="44" spans="1:18" x14ac:dyDescent="0.2">
      <c r="A44" s="109">
        <v>3100</v>
      </c>
      <c r="B44" s="39">
        <v>3900</v>
      </c>
      <c r="C44" s="39">
        <v>2800</v>
      </c>
      <c r="D44" s="848" t="s">
        <v>1877</v>
      </c>
      <c r="E44" s="509" t="s">
        <v>803</v>
      </c>
      <c r="F44" s="209">
        <v>4000</v>
      </c>
      <c r="G44" s="152">
        <f t="shared" si="5"/>
        <v>42.857142857142854</v>
      </c>
      <c r="H44" s="209">
        <f>ROUNDUP(F44+(F44*Assumptions!F$6),-2)</f>
        <v>4100</v>
      </c>
      <c r="I44" s="152">
        <f t="shared" si="4"/>
        <v>2.5</v>
      </c>
      <c r="J44" s="207">
        <f>ROUNDUP(H44+(H44*Assumptions!G$6),-2)</f>
        <v>4300</v>
      </c>
      <c r="K44" s="156">
        <f>ROUNDUP(J44+(J44*Assumptions!H$6),-2)</f>
        <v>4500</v>
      </c>
      <c r="L44" s="156">
        <f>ROUNDUP(K44+(K44*Assumptions!I$6),-2)</f>
        <v>4700</v>
      </c>
      <c r="M44" s="39">
        <f>ROUNDUP(L44+(L44*Assumptions!J$6),-2)</f>
        <v>4900</v>
      </c>
      <c r="N44" s="39">
        <f>ROUNDUP(M44+(M44*Assumptions!K$6),-2)</f>
        <v>5100</v>
      </c>
      <c r="O44" s="39">
        <f>ROUNDUP(N44+(N44*Assumptions!L$6),-2)</f>
        <v>5300</v>
      </c>
      <c r="P44" s="39">
        <f>ROUNDUP(O44+(O44*Assumptions!M$6),-2)</f>
        <v>5500</v>
      </c>
      <c r="Q44" s="127">
        <f>ROUNDUP(P44+(P44*Assumptions!N$6),-2)</f>
        <v>5700</v>
      </c>
      <c r="R44" s="127">
        <f>ROUNDUP(Q44+(Q44*Assumptions!O$6),-2)</f>
        <v>5900</v>
      </c>
    </row>
    <row r="45" spans="1:18" x14ac:dyDescent="0.2">
      <c r="A45" s="109">
        <v>4700</v>
      </c>
      <c r="B45" s="39">
        <v>5000</v>
      </c>
      <c r="C45" s="39">
        <v>4700</v>
      </c>
      <c r="D45" s="848" t="s">
        <v>2376</v>
      </c>
      <c r="E45" s="509" t="s">
        <v>3225</v>
      </c>
      <c r="F45" s="209">
        <v>5000</v>
      </c>
      <c r="G45" s="152">
        <f t="shared" si="3"/>
        <v>6.3829787234042552</v>
      </c>
      <c r="H45" s="209">
        <f>ROUNDUP(F45+(F45*Assumptions!F$6),-2)</f>
        <v>5200</v>
      </c>
      <c r="I45" s="152">
        <f t="shared" si="4"/>
        <v>4</v>
      </c>
      <c r="J45" s="207">
        <f>ROUNDUP(H45+(H45*Assumptions!G$6),-2)</f>
        <v>5400</v>
      </c>
      <c r="K45" s="156">
        <f>ROUNDUP(J45+(J45*Assumptions!H$6),-2)</f>
        <v>5600</v>
      </c>
      <c r="L45" s="156">
        <f>ROUNDUP(K45+(K45*Assumptions!I$6),-2)</f>
        <v>5800</v>
      </c>
      <c r="M45" s="39">
        <f>ROUNDUP(L45+(L45*Assumptions!J$6),-2)</f>
        <v>6000</v>
      </c>
      <c r="N45" s="39">
        <f>ROUNDUP(M45+(M45*Assumptions!K$6),-2)</f>
        <v>6200</v>
      </c>
      <c r="O45" s="39">
        <f>ROUNDUP(N45+(N45*Assumptions!L$6),-2)</f>
        <v>6400</v>
      </c>
      <c r="P45" s="39">
        <f>ROUNDUP(O45+(O45*Assumptions!M$6),-2)</f>
        <v>6600</v>
      </c>
      <c r="Q45" s="127">
        <f>ROUNDUP(P45+(P45*Assumptions!N$6),-2)</f>
        <v>6800</v>
      </c>
      <c r="R45" s="127">
        <f>ROUNDUP(Q45+(Q45*Assumptions!O$6),-2)</f>
        <v>7100</v>
      </c>
    </row>
    <row r="46" spans="1:18" x14ac:dyDescent="0.2">
      <c r="A46" s="109">
        <v>2000</v>
      </c>
      <c r="B46" s="39">
        <v>3100</v>
      </c>
      <c r="C46" s="39">
        <v>6500</v>
      </c>
      <c r="D46" s="848" t="s">
        <v>2380</v>
      </c>
      <c r="E46" s="509" t="s">
        <v>1569</v>
      </c>
      <c r="F46" s="209">
        <v>5500</v>
      </c>
      <c r="G46" s="152">
        <f>IF(C46=F46,0,IF(C46=0,100,(F46-C46)/C46*100))</f>
        <v>-15.384615384615385</v>
      </c>
      <c r="H46" s="209">
        <f>ROUNDUP(F46+(F46*Assumptions!F$6),-2)</f>
        <v>5700</v>
      </c>
      <c r="I46" s="152">
        <f t="shared" si="4"/>
        <v>3.6363636363636362</v>
      </c>
      <c r="J46" s="207">
        <f>ROUNDUP(H46+(H46*Assumptions!G$6),-2)</f>
        <v>5900</v>
      </c>
      <c r="K46" s="156">
        <f>ROUNDUP(J46+(J46*Assumptions!H$6),-2)</f>
        <v>6100</v>
      </c>
      <c r="L46" s="156">
        <f>ROUNDUP(K46+(K46*Assumptions!I$6),-2)</f>
        <v>6300</v>
      </c>
      <c r="M46" s="39">
        <f>ROUNDUP(L46+(L46*Assumptions!J$6),-2)</f>
        <v>6500</v>
      </c>
      <c r="N46" s="39">
        <f>ROUNDUP(M46+(M46*Assumptions!K$6),-2)</f>
        <v>6700</v>
      </c>
      <c r="O46" s="39">
        <f>ROUNDUP(N46+(N46*Assumptions!L$6),-2)</f>
        <v>7000</v>
      </c>
      <c r="P46" s="39">
        <f>ROUNDUP(O46+(O46*Assumptions!M$6),-2)</f>
        <v>7300</v>
      </c>
      <c r="Q46" s="127">
        <f>ROUNDUP(P46+(P46*Assumptions!N$6),-2)</f>
        <v>7600</v>
      </c>
      <c r="R46" s="127">
        <f>ROUNDUP(Q46+(Q46*Assumptions!O$6),-2)</f>
        <v>7900</v>
      </c>
    </row>
    <row r="47" spans="1:18" x14ac:dyDescent="0.2">
      <c r="A47" s="109"/>
      <c r="B47" s="39"/>
      <c r="C47" s="39"/>
      <c r="D47" s="511"/>
      <c r="E47" s="509"/>
      <c r="G47" s="152"/>
      <c r="I47" s="152"/>
      <c r="J47" s="207"/>
      <c r="K47" s="156"/>
      <c r="L47" s="156"/>
      <c r="M47" s="39"/>
      <c r="N47" s="39"/>
      <c r="O47" s="39"/>
      <c r="P47" s="39"/>
      <c r="Q47" s="127"/>
      <c r="R47" s="127"/>
    </row>
    <row r="48" spans="1:18" x14ac:dyDescent="0.2">
      <c r="A48" s="109"/>
      <c r="B48" s="39"/>
      <c r="C48" s="39"/>
      <c r="D48" s="509"/>
      <c r="E48" s="729" t="s">
        <v>307</v>
      </c>
      <c r="G48" s="152"/>
      <c r="I48" s="152"/>
      <c r="J48" s="207"/>
      <c r="K48" s="156"/>
      <c r="L48" s="156"/>
      <c r="M48" s="39"/>
      <c r="N48" s="39"/>
      <c r="O48" s="39"/>
      <c r="P48" s="39"/>
      <c r="Q48" s="127"/>
      <c r="R48" s="127"/>
    </row>
    <row r="49" spans="1:18" x14ac:dyDescent="0.2">
      <c r="A49" s="109">
        <v>0</v>
      </c>
      <c r="B49" s="39">
        <v>0</v>
      </c>
      <c r="C49" s="39">
        <v>0</v>
      </c>
      <c r="D49" s="848" t="s">
        <v>3136</v>
      </c>
      <c r="E49" s="509" t="s">
        <v>1416</v>
      </c>
      <c r="F49" s="209">
        <v>12000</v>
      </c>
      <c r="G49" s="152">
        <f>IF(C49=F49,0,IF(C49=0,100,(F49-C49)/C49*100))</f>
        <v>100</v>
      </c>
      <c r="H49" s="209">
        <v>0</v>
      </c>
      <c r="I49" s="152">
        <f>IF(F49=H49,0,IF(F49=0,100,(H49-F49)/F49*100))</f>
        <v>-100</v>
      </c>
      <c r="J49" s="207">
        <v>12500</v>
      </c>
      <c r="K49" s="156">
        <v>0</v>
      </c>
      <c r="L49" s="156">
        <v>13000</v>
      </c>
      <c r="M49" s="39">
        <v>0</v>
      </c>
      <c r="N49" s="39">
        <v>13700</v>
      </c>
      <c r="O49" s="39">
        <v>0</v>
      </c>
      <c r="P49" s="39">
        <v>14600</v>
      </c>
      <c r="Q49" s="127">
        <v>0</v>
      </c>
      <c r="R49" s="127">
        <v>0</v>
      </c>
    </row>
    <row r="50" spans="1:18" x14ac:dyDescent="0.2">
      <c r="A50" s="109">
        <v>29900</v>
      </c>
      <c r="B50" s="39">
        <v>29900</v>
      </c>
      <c r="C50" s="39">
        <v>23900</v>
      </c>
      <c r="D50" s="848" t="s">
        <v>3137</v>
      </c>
      <c r="E50" s="730" t="s">
        <v>2428</v>
      </c>
      <c r="F50" s="209">
        <v>30000</v>
      </c>
      <c r="G50" s="152">
        <f t="shared" si="3"/>
        <v>25.523012552301257</v>
      </c>
      <c r="H50" s="209">
        <v>30000</v>
      </c>
      <c r="I50" s="152">
        <f>IF(F50=H50,0,IF(F50=0,100,(H50-F50)/F50*100))</f>
        <v>0</v>
      </c>
      <c r="J50" s="207">
        <v>30000</v>
      </c>
      <c r="K50" s="156">
        <f>ROUNDUP(J50+(J50*Assumptions!H$6),-2)</f>
        <v>30900</v>
      </c>
      <c r="L50" s="156">
        <f>ROUNDUP(K50+(K50*Assumptions!I$6),-2)</f>
        <v>31900</v>
      </c>
      <c r="M50" s="39">
        <f>ROUNDUP(L50+(L50*Assumptions!J$6),-2)</f>
        <v>32900</v>
      </c>
      <c r="N50" s="39">
        <f>ROUNDUP(M50+(M50*Assumptions!K$6),-2)</f>
        <v>33900</v>
      </c>
      <c r="O50" s="39">
        <f>ROUNDUP(N50+(N50*Assumptions!L$6),-2)</f>
        <v>35000</v>
      </c>
      <c r="P50" s="39">
        <f>ROUNDUP(O50+(O50*Assumptions!M$6),-2)</f>
        <v>36100</v>
      </c>
      <c r="Q50" s="127">
        <f>ROUNDUP(P50+(P50*Assumptions!N$6),-2)</f>
        <v>37200</v>
      </c>
      <c r="R50" s="127">
        <f>ROUNDUP(Q50+(Q50*Assumptions!O$6),-2)</f>
        <v>38400</v>
      </c>
    </row>
    <row r="51" spans="1:18" ht="13.5" thickBot="1" x14ac:dyDescent="0.25">
      <c r="A51" s="109"/>
      <c r="B51" s="39"/>
      <c r="C51" s="39"/>
      <c r="D51" s="262"/>
      <c r="E51" s="85"/>
      <c r="F51" s="207"/>
      <c r="G51" s="152"/>
      <c r="H51" s="207"/>
      <c r="I51" s="152"/>
      <c r="J51" s="207"/>
      <c r="K51" s="156"/>
      <c r="L51" s="156"/>
      <c r="M51" s="39"/>
      <c r="N51" s="39"/>
      <c r="O51" s="39"/>
      <c r="P51" s="39"/>
      <c r="Q51" s="127"/>
      <c r="R51" s="127"/>
    </row>
    <row r="52" spans="1:18" s="102" customFormat="1" x14ac:dyDescent="0.2">
      <c r="A52" s="971">
        <f>SUM(A24:A51)</f>
        <v>489500</v>
      </c>
      <c r="B52" s="61">
        <f>SUM(B24:B51)</f>
        <v>504600</v>
      </c>
      <c r="C52" s="61">
        <f>SUM(C24:C51)</f>
        <v>501900</v>
      </c>
      <c r="D52" s="261"/>
      <c r="E52" s="438" t="s">
        <v>660</v>
      </c>
      <c r="F52" s="210">
        <f>SUM(F24:F51)</f>
        <v>511500</v>
      </c>
      <c r="G52" s="198">
        <f>IF(B52=F52,0,IF(B52=0,100,(F52-B52)/B52*100))</f>
        <v>1.3674197384066586</v>
      </c>
      <c r="H52" s="210">
        <f t="shared" ref="H52:Q52" si="6">SUM(H24:H51)</f>
        <v>500100</v>
      </c>
      <c r="I52" s="198" t="e">
        <f>IF(E52=H52,0,IF(E52=0,100,(H52-E52)/E52*100))</f>
        <v>#VALUE!</v>
      </c>
      <c r="J52" s="219">
        <f t="shared" si="6"/>
        <v>527400</v>
      </c>
      <c r="K52" s="172">
        <f t="shared" si="6"/>
        <v>531100</v>
      </c>
      <c r="L52" s="172">
        <f t="shared" si="6"/>
        <v>560700</v>
      </c>
      <c r="M52" s="61">
        <f t="shared" si="6"/>
        <v>565000</v>
      </c>
      <c r="N52" s="61">
        <f t="shared" si="6"/>
        <v>596500</v>
      </c>
      <c r="O52" s="61">
        <f t="shared" si="6"/>
        <v>601300</v>
      </c>
      <c r="P52" s="61">
        <f t="shared" si="6"/>
        <v>634900</v>
      </c>
      <c r="Q52" s="126">
        <f t="shared" si="6"/>
        <v>639800</v>
      </c>
      <c r="R52" s="126">
        <f t="shared" ref="R52" si="7">SUM(R24:R51)</f>
        <v>660000</v>
      </c>
    </row>
    <row r="53" spans="1:18" x14ac:dyDescent="0.2">
      <c r="A53" s="109"/>
      <c r="B53" s="39"/>
      <c r="C53" s="39"/>
      <c r="D53" s="2017"/>
      <c r="E53" s="425"/>
      <c r="G53" s="152"/>
      <c r="I53" s="152"/>
      <c r="J53" s="207"/>
      <c r="K53" s="156"/>
      <c r="L53" s="156"/>
      <c r="M53" s="39"/>
      <c r="N53" s="39"/>
      <c r="O53" s="39"/>
      <c r="P53" s="39"/>
      <c r="Q53" s="127"/>
      <c r="R53" s="127"/>
    </row>
    <row r="54" spans="1:18" s="102" customFormat="1" x14ac:dyDescent="0.2">
      <c r="A54" s="970">
        <f>A21-A52</f>
        <v>-197200</v>
      </c>
      <c r="B54" s="72">
        <f>B21-B52</f>
        <v>-221800</v>
      </c>
      <c r="C54" s="72">
        <f>C21-C52</f>
        <v>-229600</v>
      </c>
      <c r="D54" s="261"/>
      <c r="E54" s="596" t="s">
        <v>1203</v>
      </c>
      <c r="F54" s="213">
        <f>F21-F52</f>
        <v>-229000</v>
      </c>
      <c r="G54" s="197">
        <f>IF(B54=F54,0,IF(B54=0,100,(F54-B54)/B54*100))</f>
        <v>3.2461677186654643</v>
      </c>
      <c r="H54" s="213">
        <f t="shared" ref="H54:Q54" si="8">H21-H52</f>
        <v>-210700</v>
      </c>
      <c r="I54" s="197" t="e">
        <f>IF(E54=H54,0,IF(E54=0,100,(H54-E54)/E54*100))</f>
        <v>#VALUE!</v>
      </c>
      <c r="J54" s="212">
        <f t="shared" si="8"/>
        <v>-229200</v>
      </c>
      <c r="K54" s="141">
        <f t="shared" si="8"/>
        <v>-223800</v>
      </c>
      <c r="L54" s="141">
        <f t="shared" si="8"/>
        <v>-244000</v>
      </c>
      <c r="M54" s="72">
        <f t="shared" si="8"/>
        <v>-238600</v>
      </c>
      <c r="N54" s="72">
        <f t="shared" si="8"/>
        <v>-260100</v>
      </c>
      <c r="O54" s="72">
        <f t="shared" si="8"/>
        <v>-254600</v>
      </c>
      <c r="P54" s="72">
        <f t="shared" si="8"/>
        <v>-277600</v>
      </c>
      <c r="Q54" s="128">
        <f t="shared" si="8"/>
        <v>-271500</v>
      </c>
      <c r="R54" s="128">
        <f t="shared" ref="R54" si="9">R21-R52</f>
        <v>-280400</v>
      </c>
    </row>
    <row r="55" spans="1:18" x14ac:dyDescent="0.2">
      <c r="A55" s="109">
        <f>A50+A49</f>
        <v>29900</v>
      </c>
      <c r="B55" s="39">
        <f>B50+B49</f>
        <v>29900</v>
      </c>
      <c r="C55" s="39">
        <f>C50+C49</f>
        <v>23900</v>
      </c>
      <c r="D55" s="2017"/>
      <c r="E55" s="431" t="s">
        <v>564</v>
      </c>
      <c r="F55" s="209">
        <f>F50+F49</f>
        <v>42000</v>
      </c>
      <c r="G55" s="152"/>
      <c r="H55" s="209">
        <f t="shared" ref="H55:Q55" si="10">H50+H49</f>
        <v>30000</v>
      </c>
      <c r="I55" s="152"/>
      <c r="J55" s="207">
        <f t="shared" si="10"/>
        <v>42500</v>
      </c>
      <c r="K55" s="156">
        <f t="shared" si="10"/>
        <v>30900</v>
      </c>
      <c r="L55" s="156">
        <f t="shared" si="10"/>
        <v>44900</v>
      </c>
      <c r="M55" s="39">
        <f t="shared" si="10"/>
        <v>32900</v>
      </c>
      <c r="N55" s="39">
        <f t="shared" si="10"/>
        <v>47600</v>
      </c>
      <c r="O55" s="39">
        <f t="shared" si="10"/>
        <v>35000</v>
      </c>
      <c r="P55" s="39">
        <f t="shared" si="10"/>
        <v>50700</v>
      </c>
      <c r="Q55" s="127">
        <f t="shared" si="10"/>
        <v>37200</v>
      </c>
      <c r="R55" s="127">
        <f t="shared" ref="R55" si="11">R50+R49</f>
        <v>38400</v>
      </c>
    </row>
    <row r="56" spans="1:18" s="102" customFormat="1" x14ac:dyDescent="0.2">
      <c r="A56" s="969">
        <f>A54+A55</f>
        <v>-167300</v>
      </c>
      <c r="B56" s="457">
        <f>B54+B55</f>
        <v>-191900</v>
      </c>
      <c r="C56" s="457">
        <f>C54+C55</f>
        <v>-205700</v>
      </c>
      <c r="D56" s="603"/>
      <c r="E56" s="598" t="s">
        <v>1993</v>
      </c>
      <c r="F56" s="458">
        <f t="shared" ref="F56:O56" si="12">F54+F55</f>
        <v>-187000</v>
      </c>
      <c r="G56" s="455">
        <f>IF(B56=F56,0,IF(B56=0,100,(F56-B56)/B56*100))</f>
        <v>-2.553413236060448</v>
      </c>
      <c r="H56" s="458">
        <f t="shared" si="12"/>
        <v>-180700</v>
      </c>
      <c r="I56" s="455" t="e">
        <f>IF(E56=H56,0,IF(E56=0,100,(H56-E56)/E56*100))</f>
        <v>#VALUE!</v>
      </c>
      <c r="J56" s="931">
        <f t="shared" si="12"/>
        <v>-186700</v>
      </c>
      <c r="K56" s="437">
        <f t="shared" si="12"/>
        <v>-192900</v>
      </c>
      <c r="L56" s="437">
        <f t="shared" si="12"/>
        <v>-199100</v>
      </c>
      <c r="M56" s="457">
        <f t="shared" si="12"/>
        <v>-205700</v>
      </c>
      <c r="N56" s="457">
        <f t="shared" si="12"/>
        <v>-212500</v>
      </c>
      <c r="O56" s="457">
        <f t="shared" si="12"/>
        <v>-219600</v>
      </c>
      <c r="P56" s="457">
        <f>P54+P55</f>
        <v>-226900</v>
      </c>
      <c r="Q56" s="459">
        <f>Q54+Q55</f>
        <v>-234300</v>
      </c>
      <c r="R56" s="459">
        <f>R54+R55</f>
        <v>-242000</v>
      </c>
    </row>
    <row r="57" spans="1:18" ht="13.5" thickBot="1" x14ac:dyDescent="0.25">
      <c r="A57" s="744"/>
      <c r="B57" s="99"/>
      <c r="C57" s="99"/>
      <c r="D57" s="418"/>
      <c r="E57" s="132"/>
      <c r="F57" s="220"/>
      <c r="G57" s="452"/>
      <c r="H57" s="220"/>
      <c r="I57" s="452"/>
      <c r="J57" s="220"/>
      <c r="K57" s="105"/>
      <c r="L57" s="105"/>
      <c r="M57" s="134"/>
      <c r="N57" s="134"/>
      <c r="O57" s="134"/>
      <c r="P57" s="134"/>
      <c r="Q57" s="178"/>
      <c r="R57" s="178"/>
    </row>
    <row r="58" spans="1:18" ht="13.5" thickTop="1" x14ac:dyDescent="0.2">
      <c r="A58" s="970"/>
      <c r="B58" s="72"/>
      <c r="C58" s="72"/>
      <c r="D58" s="262"/>
      <c r="E58" s="430"/>
      <c r="F58" s="213"/>
      <c r="G58" s="101"/>
      <c r="H58" s="213"/>
      <c r="I58" s="101"/>
      <c r="J58" s="212"/>
      <c r="K58" s="181"/>
      <c r="L58" s="181"/>
      <c r="M58" s="140"/>
      <c r="N58" s="140"/>
      <c r="O58" s="140"/>
      <c r="P58" s="140"/>
      <c r="Q58" s="577"/>
      <c r="R58" s="577"/>
    </row>
    <row r="59" spans="1:18" x14ac:dyDescent="0.2">
      <c r="A59" s="970"/>
      <c r="B59" s="72"/>
      <c r="C59" s="72"/>
      <c r="D59" s="262"/>
      <c r="E59" s="596" t="s">
        <v>231</v>
      </c>
      <c r="F59" s="213"/>
      <c r="G59" s="101"/>
      <c r="H59" s="213"/>
      <c r="I59" s="101"/>
      <c r="J59" s="212"/>
      <c r="K59" s="156"/>
      <c r="L59" s="156"/>
      <c r="M59" s="39"/>
      <c r="N59" s="39"/>
      <c r="O59" s="39"/>
      <c r="P59" s="39"/>
      <c r="Q59" s="111"/>
      <c r="R59" s="111"/>
    </row>
    <row r="60" spans="1:18" x14ac:dyDescent="0.2">
      <c r="A60" s="970"/>
      <c r="B60" s="72"/>
      <c r="C60" s="72"/>
      <c r="D60" s="262"/>
      <c r="E60" s="596"/>
      <c r="F60" s="213"/>
      <c r="G60" s="101"/>
      <c r="H60" s="213"/>
      <c r="I60" s="101"/>
      <c r="J60" s="212"/>
      <c r="K60" s="156"/>
      <c r="L60" s="156"/>
      <c r="M60" s="39"/>
      <c r="N60" s="39"/>
      <c r="O60" s="39"/>
      <c r="P60" s="39"/>
      <c r="Q60" s="111"/>
      <c r="R60" s="111"/>
    </row>
    <row r="61" spans="1:18" x14ac:dyDescent="0.2">
      <c r="A61" s="109">
        <v>175000</v>
      </c>
      <c r="B61" s="39">
        <v>181200</v>
      </c>
      <c r="C61" s="39">
        <v>187400</v>
      </c>
      <c r="D61" s="848" t="s">
        <v>2381</v>
      </c>
      <c r="E61" s="1131" t="s">
        <v>5378</v>
      </c>
      <c r="F61" s="209">
        <f>191500+25000</f>
        <v>216500</v>
      </c>
      <c r="G61" s="152">
        <f>IF(C61=F61,0,IF(C61=0,100,(F61-C61)/C61*100))</f>
        <v>15.528281750266808</v>
      </c>
      <c r="H61" s="209">
        <f>ROUNDUP(F61+(F61*Assumptions!F$6),-2)</f>
        <v>221700</v>
      </c>
      <c r="I61" s="152">
        <f>IF(F61=H61,0,IF(F61=0,100,(H61-F61)/F61*100))</f>
        <v>2.401847575057737</v>
      </c>
      <c r="J61" s="207">
        <f>ROUNDUP(H61+(H61*Assumptions!G$6),-2)</f>
        <v>228400</v>
      </c>
      <c r="K61" s="156">
        <f>ROUNDUP(J61+(J61*Assumptions!H$6),-2)</f>
        <v>235300</v>
      </c>
      <c r="L61" s="156">
        <f>ROUNDUP(K61+(K61*Assumptions!I$6),-2)</f>
        <v>242400</v>
      </c>
      <c r="M61" s="39">
        <f>ROUNDUP(L61+(L61*Assumptions!J$6),-2)</f>
        <v>249700</v>
      </c>
      <c r="N61" s="39">
        <f>ROUNDUP(M61+(M61*Assumptions!K$6),-2)</f>
        <v>257200</v>
      </c>
      <c r="O61" s="39">
        <f>ROUNDUP(N61+(N61*Assumptions!L$6),-2)</f>
        <v>265000</v>
      </c>
      <c r="P61" s="39">
        <f>ROUNDUP(O61+(O61*Assumptions!M$6),-2)</f>
        <v>273000</v>
      </c>
      <c r="Q61" s="111">
        <f>ROUNDUP(P61+(P61*Assumptions!N$6),-2)</f>
        <v>281200</v>
      </c>
      <c r="R61" s="111">
        <f>ROUNDUP(Q61+(Q61*Assumptions!O$6),-2)</f>
        <v>289700</v>
      </c>
    </row>
    <row r="62" spans="1:18" x14ac:dyDescent="0.2">
      <c r="A62" s="109">
        <v>0</v>
      </c>
      <c r="B62" s="39">
        <v>0</v>
      </c>
      <c r="C62" s="39">
        <v>2500</v>
      </c>
      <c r="D62" s="848" t="s">
        <v>223</v>
      </c>
      <c r="E62" s="425" t="s">
        <v>2272</v>
      </c>
      <c r="F62" s="209">
        <f>21500+24000</f>
        <v>45500</v>
      </c>
      <c r="G62" s="152">
        <f>IF(C62=F62,0,IF(C62=0,100,(F62-C62)/C62*100))</f>
        <v>1720</v>
      </c>
      <c r="H62" s="209">
        <f t="shared" ref="H62:Q62" si="13">H56+H63+H61-H65-H66</f>
        <v>41000</v>
      </c>
      <c r="I62" s="152">
        <f>IF(F62=H62,0,IF(F62=0,100,(H62-F62)/F62*100))</f>
        <v>-9.8901098901098905</v>
      </c>
      <c r="J62" s="207">
        <f t="shared" si="13"/>
        <v>41700</v>
      </c>
      <c r="K62" s="156">
        <f t="shared" si="13"/>
        <v>42400</v>
      </c>
      <c r="L62" s="156">
        <f t="shared" si="13"/>
        <v>43300</v>
      </c>
      <c r="M62" s="39">
        <f t="shared" si="13"/>
        <v>44000</v>
      </c>
      <c r="N62" s="39">
        <f t="shared" si="13"/>
        <v>44700</v>
      </c>
      <c r="O62" s="39">
        <f t="shared" si="13"/>
        <v>45400</v>
      </c>
      <c r="P62" s="39">
        <f t="shared" si="13"/>
        <v>46100</v>
      </c>
      <c r="Q62" s="111">
        <f t="shared" si="13"/>
        <v>46900</v>
      </c>
      <c r="R62" s="111">
        <f t="shared" ref="R62" si="14">R56+R63+R61-R65-R66</f>
        <v>47700</v>
      </c>
    </row>
    <row r="63" spans="1:18" x14ac:dyDescent="0.2">
      <c r="A63" s="109">
        <v>6100</v>
      </c>
      <c r="B63" s="39">
        <v>20800</v>
      </c>
      <c r="C63" s="39">
        <v>0</v>
      </c>
      <c r="D63" s="848" t="s">
        <v>222</v>
      </c>
      <c r="E63" s="425" t="s">
        <v>2738</v>
      </c>
      <c r="F63" s="209">
        <v>0</v>
      </c>
      <c r="G63" s="2019"/>
      <c r="H63" s="209">
        <v>56000</v>
      </c>
      <c r="I63" s="2253"/>
      <c r="J63" s="207">
        <v>0</v>
      </c>
      <c r="K63" s="156">
        <f t="shared" ref="K63:Q63" si="15">SUM(K65:K66)</f>
        <v>58000</v>
      </c>
      <c r="L63" s="156">
        <f t="shared" si="15"/>
        <v>0</v>
      </c>
      <c r="M63" s="39">
        <f t="shared" si="15"/>
        <v>60000</v>
      </c>
      <c r="N63" s="39">
        <f t="shared" si="15"/>
        <v>0</v>
      </c>
      <c r="O63" s="39">
        <f t="shared" si="15"/>
        <v>63000</v>
      </c>
      <c r="P63" s="39">
        <f t="shared" si="15"/>
        <v>0</v>
      </c>
      <c r="Q63" s="111">
        <f t="shared" si="15"/>
        <v>66000</v>
      </c>
      <c r="R63" s="111">
        <f t="shared" ref="R63" si="16">SUM(R65:R66)</f>
        <v>66000</v>
      </c>
    </row>
    <row r="64" spans="1:18" x14ac:dyDescent="0.2">
      <c r="A64" s="109"/>
      <c r="B64" s="39"/>
      <c r="C64" s="39"/>
      <c r="D64" s="848"/>
      <c r="E64" s="425" t="s">
        <v>1689</v>
      </c>
      <c r="G64" s="2019"/>
      <c r="I64" s="2253"/>
      <c r="J64" s="207"/>
      <c r="K64" s="156"/>
      <c r="L64" s="156"/>
      <c r="M64" s="39"/>
      <c r="N64" s="39"/>
      <c r="O64" s="39"/>
      <c r="P64" s="39"/>
      <c r="Q64" s="111"/>
      <c r="R64" s="111"/>
    </row>
    <row r="65" spans="1:18" x14ac:dyDescent="0.2">
      <c r="A65" s="109">
        <v>0</v>
      </c>
      <c r="B65" s="39">
        <v>0</v>
      </c>
      <c r="C65" s="39"/>
      <c r="D65" s="848"/>
      <c r="E65" s="1131" t="s">
        <v>2817</v>
      </c>
      <c r="G65" s="2019"/>
      <c r="I65" s="2253"/>
      <c r="J65" s="207"/>
      <c r="K65" s="156"/>
      <c r="L65" s="156"/>
      <c r="M65" s="39"/>
      <c r="N65" s="39"/>
      <c r="O65" s="39"/>
      <c r="P65" s="39"/>
      <c r="Q65" s="111"/>
      <c r="R65" s="111"/>
    </row>
    <row r="66" spans="1:18" x14ac:dyDescent="0.2">
      <c r="A66" s="109">
        <v>0</v>
      </c>
      <c r="B66" s="39">
        <v>0</v>
      </c>
      <c r="C66" s="39">
        <v>-20800</v>
      </c>
      <c r="D66" s="848" t="s">
        <v>1287</v>
      </c>
      <c r="E66" s="1131" t="s">
        <v>5379</v>
      </c>
      <c r="F66" s="209">
        <v>0</v>
      </c>
      <c r="G66" s="2019"/>
      <c r="H66" s="209">
        <v>56000</v>
      </c>
      <c r="I66" s="2253"/>
      <c r="J66" s="207">
        <v>0</v>
      </c>
      <c r="K66" s="156">
        <v>58000</v>
      </c>
      <c r="L66" s="156"/>
      <c r="M66" s="39">
        <v>60000</v>
      </c>
      <c r="N66" s="39"/>
      <c r="O66" s="39">
        <v>63000</v>
      </c>
      <c r="P66" s="39"/>
      <c r="Q66" s="111">
        <v>66000</v>
      </c>
      <c r="R66" s="111">
        <v>66000</v>
      </c>
    </row>
    <row r="67" spans="1:18" x14ac:dyDescent="0.2">
      <c r="A67" s="109">
        <v>-13800</v>
      </c>
      <c r="B67" s="39">
        <v>-10100</v>
      </c>
      <c r="C67" s="39">
        <v>0</v>
      </c>
      <c r="D67" s="262"/>
      <c r="E67" s="425" t="s">
        <v>488</v>
      </c>
      <c r="G67" s="2019"/>
      <c r="I67" s="2253"/>
      <c r="J67" s="207"/>
      <c r="K67" s="156"/>
      <c r="L67" s="156"/>
      <c r="M67" s="39"/>
      <c r="N67" s="39"/>
      <c r="O67" s="39"/>
      <c r="P67" s="39"/>
      <c r="Q67" s="111"/>
      <c r="R67" s="111"/>
    </row>
    <row r="68" spans="1:18" x14ac:dyDescent="0.2">
      <c r="A68" s="109"/>
      <c r="B68" s="39"/>
      <c r="C68" s="39"/>
      <c r="D68" s="262"/>
      <c r="E68" s="596"/>
      <c r="G68" s="2019"/>
      <c r="I68" s="2253"/>
      <c r="J68" s="207"/>
      <c r="K68" s="156"/>
      <c r="L68" s="156"/>
      <c r="M68" s="39"/>
      <c r="N68" s="39"/>
      <c r="O68" s="39"/>
      <c r="P68" s="39"/>
      <c r="Q68" s="111"/>
      <c r="R68" s="111"/>
    </row>
    <row r="69" spans="1:18" s="102" customFormat="1" x14ac:dyDescent="0.2">
      <c r="A69" s="969">
        <f>A56-A62+A63++A61-A64-A65-A66+A67</f>
        <v>0</v>
      </c>
      <c r="B69" s="457">
        <f>B56-B62+B63++B61-B64-B65-B66+B67</f>
        <v>0</v>
      </c>
      <c r="C69" s="457">
        <f>C56-C62+C63++C61+C64-C65-C66+C67</f>
        <v>0</v>
      </c>
      <c r="D69" s="606"/>
      <c r="E69" s="598" t="s">
        <v>2901</v>
      </c>
      <c r="F69" s="458">
        <f>F56-F62+F63++F61+F64-F65-F66+F67</f>
        <v>-16000</v>
      </c>
      <c r="G69" s="455">
        <f>IF(B69=F69,0,IF(B69=0,100,(F69-B69)/B69*100))</f>
        <v>100</v>
      </c>
      <c r="H69" s="458">
        <f t="shared" ref="H69:Q69" si="17">H56-H62+H63++H61-H64-H65-H66+H67</f>
        <v>0</v>
      </c>
      <c r="I69" s="455" t="e">
        <f>IF(E69=H69,0,IF(E69=0,100,(H69-E69)/E69*100))</f>
        <v>#VALUE!</v>
      </c>
      <c r="J69" s="931">
        <f t="shared" si="17"/>
        <v>0</v>
      </c>
      <c r="K69" s="437">
        <f t="shared" si="17"/>
        <v>0</v>
      </c>
      <c r="L69" s="437">
        <f t="shared" si="17"/>
        <v>0</v>
      </c>
      <c r="M69" s="457">
        <f t="shared" si="17"/>
        <v>0</v>
      </c>
      <c r="N69" s="457">
        <f t="shared" si="17"/>
        <v>0</v>
      </c>
      <c r="O69" s="457">
        <f t="shared" si="17"/>
        <v>0</v>
      </c>
      <c r="P69" s="457">
        <f t="shared" si="17"/>
        <v>0</v>
      </c>
      <c r="Q69" s="591">
        <f t="shared" si="17"/>
        <v>0</v>
      </c>
      <c r="R69" s="591">
        <f t="shared" ref="R69" si="18">R56-R62+R63++R61-R64-R65-R66+R67</f>
        <v>0</v>
      </c>
    </row>
    <row r="70" spans="1:18" s="102" customFormat="1" x14ac:dyDescent="0.2">
      <c r="A70" s="970"/>
      <c r="B70" s="72"/>
      <c r="C70" s="72"/>
      <c r="D70" s="269"/>
      <c r="E70" s="596"/>
      <c r="F70" s="213"/>
      <c r="G70" s="101"/>
      <c r="H70" s="213"/>
      <c r="I70" s="101"/>
      <c r="J70" s="212"/>
      <c r="K70" s="141"/>
      <c r="L70" s="141"/>
      <c r="M70" s="72"/>
      <c r="N70" s="72"/>
      <c r="O70" s="72"/>
      <c r="P70" s="72"/>
      <c r="Q70" s="153"/>
      <c r="R70" s="153"/>
    </row>
    <row r="71" spans="1:18" s="102" customFormat="1" x14ac:dyDescent="0.2">
      <c r="A71" s="970"/>
      <c r="B71" s="72"/>
      <c r="C71" s="72"/>
      <c r="D71" s="269"/>
      <c r="E71" s="1748" t="s">
        <v>5381</v>
      </c>
      <c r="F71" s="213"/>
      <c r="G71" s="101"/>
      <c r="H71" s="213"/>
      <c r="I71" s="101"/>
      <c r="J71" s="212"/>
      <c r="K71" s="141"/>
      <c r="L71" s="141"/>
      <c r="M71" s="72"/>
      <c r="N71" s="72"/>
      <c r="O71" s="72"/>
      <c r="P71" s="72"/>
      <c r="Q71" s="153"/>
      <c r="R71" s="153"/>
    </row>
    <row r="72" spans="1:18" x14ac:dyDescent="0.2">
      <c r="A72" s="109">
        <f>A62-A63</f>
        <v>-6100</v>
      </c>
      <c r="B72" s="207">
        <f>B62-B63</f>
        <v>-20800</v>
      </c>
      <c r="C72" s="207">
        <f>C62-C63</f>
        <v>2500</v>
      </c>
      <c r="D72" s="262"/>
      <c r="E72" s="1131" t="s">
        <v>5380</v>
      </c>
      <c r="F72" s="209">
        <f>F62-F63</f>
        <v>45500</v>
      </c>
      <c r="G72" s="2019"/>
      <c r="H72" s="209">
        <f t="shared" ref="H72:Q72" si="19">H62-H63</f>
        <v>-15000</v>
      </c>
      <c r="I72" s="2253"/>
      <c r="J72" s="207">
        <f t="shared" si="19"/>
        <v>41700</v>
      </c>
      <c r="K72" s="156">
        <f t="shared" si="19"/>
        <v>-15600</v>
      </c>
      <c r="L72" s="156">
        <f t="shared" si="19"/>
        <v>43300</v>
      </c>
      <c r="M72" s="39">
        <f t="shared" si="19"/>
        <v>-16000</v>
      </c>
      <c r="N72" s="39">
        <f t="shared" si="19"/>
        <v>44700</v>
      </c>
      <c r="O72" s="39">
        <f t="shared" si="19"/>
        <v>-17600</v>
      </c>
      <c r="P72" s="39">
        <f t="shared" si="19"/>
        <v>46100</v>
      </c>
      <c r="Q72" s="111">
        <f t="shared" si="19"/>
        <v>-19100</v>
      </c>
      <c r="R72" s="111">
        <f t="shared" ref="R72" si="20">R62-R63</f>
        <v>-18300</v>
      </c>
    </row>
    <row r="73" spans="1:18" x14ac:dyDescent="0.2">
      <c r="A73" s="109">
        <v>318000</v>
      </c>
      <c r="B73" s="39">
        <f>A75</f>
        <v>311900</v>
      </c>
      <c r="C73" s="39">
        <f>B75</f>
        <v>291100</v>
      </c>
      <c r="D73" s="262"/>
      <c r="E73" s="1131" t="s">
        <v>5382</v>
      </c>
      <c r="F73" s="209">
        <f>ROUND(C75,-3)</f>
        <v>294000</v>
      </c>
      <c r="G73" s="2019"/>
      <c r="H73" s="209">
        <f>F75</f>
        <v>339500</v>
      </c>
      <c r="I73" s="2253"/>
      <c r="J73" s="207">
        <f>H75</f>
        <v>324500</v>
      </c>
      <c r="K73" s="156">
        <f t="shared" ref="K73:R73" si="21">J75</f>
        <v>366200</v>
      </c>
      <c r="L73" s="156">
        <f t="shared" si="21"/>
        <v>350600</v>
      </c>
      <c r="M73" s="39">
        <f t="shared" si="21"/>
        <v>393900</v>
      </c>
      <c r="N73" s="39">
        <f t="shared" si="21"/>
        <v>377900</v>
      </c>
      <c r="O73" s="39">
        <f t="shared" si="21"/>
        <v>422600</v>
      </c>
      <c r="P73" s="39">
        <f t="shared" si="21"/>
        <v>405000</v>
      </c>
      <c r="Q73" s="111">
        <f t="shared" si="21"/>
        <v>451100</v>
      </c>
      <c r="R73" s="111">
        <f t="shared" si="21"/>
        <v>432000</v>
      </c>
    </row>
    <row r="74" spans="1:18" x14ac:dyDescent="0.2">
      <c r="A74" s="1031"/>
      <c r="B74" s="524"/>
      <c r="C74" s="524"/>
      <c r="D74" s="262"/>
      <c r="E74" s="431"/>
      <c r="F74" s="815"/>
      <c r="G74" s="816"/>
      <c r="H74" s="817"/>
      <c r="I74" s="816"/>
      <c r="J74" s="815"/>
      <c r="K74" s="814"/>
      <c r="L74" s="814"/>
      <c r="M74" s="524"/>
      <c r="N74" s="524"/>
      <c r="O74" s="524"/>
      <c r="P74" s="524"/>
      <c r="Q74" s="747"/>
      <c r="R74" s="747"/>
    </row>
    <row r="75" spans="1:18" s="102" customFormat="1" x14ac:dyDescent="0.2">
      <c r="A75" s="970">
        <f>SUM(A72:A73)</f>
        <v>311900</v>
      </c>
      <c r="B75" s="72">
        <f>SUM(B72:B73)</f>
        <v>291100</v>
      </c>
      <c r="C75" s="72">
        <f>SUM(C72:C73)</f>
        <v>293600</v>
      </c>
      <c r="D75" s="269"/>
      <c r="E75" s="1748" t="s">
        <v>5383</v>
      </c>
      <c r="F75" s="141">
        <f>SUM(F72:F73)</f>
        <v>339500</v>
      </c>
      <c r="G75" s="101"/>
      <c r="H75" s="213">
        <f t="shared" ref="H75:Q75" si="22">SUM(H72:H73)</f>
        <v>324500</v>
      </c>
      <c r="I75" s="101"/>
      <c r="J75" s="212">
        <f t="shared" si="22"/>
        <v>366200</v>
      </c>
      <c r="K75" s="141">
        <f t="shared" si="22"/>
        <v>350600</v>
      </c>
      <c r="L75" s="141">
        <f t="shared" si="22"/>
        <v>393900</v>
      </c>
      <c r="M75" s="72">
        <f t="shared" si="22"/>
        <v>377900</v>
      </c>
      <c r="N75" s="72">
        <f t="shared" si="22"/>
        <v>422600</v>
      </c>
      <c r="O75" s="72">
        <f t="shared" si="22"/>
        <v>405000</v>
      </c>
      <c r="P75" s="72">
        <f t="shared" si="22"/>
        <v>451100</v>
      </c>
      <c r="Q75" s="153">
        <f t="shared" si="22"/>
        <v>432000</v>
      </c>
      <c r="R75" s="153">
        <f t="shared" ref="R75" si="23">SUM(R72:R73)</f>
        <v>413700</v>
      </c>
    </row>
    <row r="76" spans="1:18" ht="13.5" thickBot="1" x14ac:dyDescent="0.25">
      <c r="A76" s="744"/>
      <c r="B76" s="99"/>
      <c r="C76" s="99"/>
      <c r="D76" s="688"/>
      <c r="E76" s="427"/>
      <c r="F76" s="215"/>
      <c r="G76" s="454"/>
      <c r="H76" s="215"/>
      <c r="I76" s="454"/>
      <c r="J76" s="220"/>
      <c r="K76" s="183"/>
      <c r="L76" s="183"/>
      <c r="M76" s="74"/>
      <c r="N76" s="74"/>
      <c r="O76" s="74"/>
      <c r="P76" s="74"/>
      <c r="Q76" s="184"/>
      <c r="R76" s="184"/>
    </row>
    <row r="77" spans="1:18" s="110" customFormat="1" ht="13.5" thickTop="1" x14ac:dyDescent="0.2">
      <c r="D77" s="619"/>
      <c r="F77" s="218"/>
      <c r="G77" s="136"/>
      <c r="H77" s="218"/>
      <c r="I77" s="136"/>
      <c r="J77" s="218"/>
    </row>
    <row r="78" spans="1:18" s="110" customFormat="1" x14ac:dyDescent="0.2">
      <c r="D78" s="619"/>
      <c r="F78" s="218"/>
      <c r="G78" s="136"/>
      <c r="H78" s="218"/>
      <c r="I78" s="136"/>
      <c r="J78" s="218"/>
    </row>
    <row r="79" spans="1:18" s="110" customFormat="1" x14ac:dyDescent="0.2">
      <c r="D79" s="619"/>
      <c r="F79" s="218"/>
      <c r="G79" s="136"/>
      <c r="H79" s="218"/>
      <c r="I79" s="136"/>
      <c r="J79" s="218"/>
    </row>
    <row r="80" spans="1:18" s="110" customFormat="1" x14ac:dyDescent="0.2">
      <c r="D80" s="619"/>
      <c r="F80" s="218"/>
      <c r="G80" s="136"/>
      <c r="H80" s="218"/>
      <c r="I80" s="136"/>
      <c r="J80" s="218"/>
    </row>
    <row r="81" spans="4:10" s="110" customFormat="1" x14ac:dyDescent="0.2">
      <c r="D81" s="619"/>
      <c r="F81" s="218"/>
      <c r="G81" s="136"/>
      <c r="H81" s="218"/>
      <c r="I81" s="136"/>
      <c r="J81" s="218"/>
    </row>
    <row r="82" spans="4:10" s="110" customFormat="1" x14ac:dyDescent="0.2">
      <c r="D82" s="619"/>
      <c r="F82" s="218"/>
      <c r="G82" s="136"/>
      <c r="H82" s="218"/>
      <c r="I82" s="136"/>
      <c r="J82" s="218"/>
    </row>
    <row r="83" spans="4:10" s="110" customFormat="1" x14ac:dyDescent="0.2">
      <c r="D83" s="619"/>
      <c r="F83" s="218"/>
      <c r="G83" s="136"/>
      <c r="H83" s="218"/>
      <c r="I83" s="136"/>
      <c r="J83" s="218"/>
    </row>
    <row r="84" spans="4:10" s="110" customFormat="1" x14ac:dyDescent="0.2">
      <c r="D84" s="619"/>
      <c r="F84" s="218"/>
      <c r="G84" s="136"/>
      <c r="H84" s="218"/>
      <c r="I84" s="136"/>
      <c r="J84" s="218"/>
    </row>
    <row r="85" spans="4:10" s="110" customFormat="1" x14ac:dyDescent="0.2">
      <c r="D85" s="619"/>
      <c r="F85" s="218"/>
      <c r="G85" s="136"/>
      <c r="H85" s="218"/>
      <c r="I85" s="136"/>
      <c r="J85" s="218"/>
    </row>
    <row r="86" spans="4:10" s="110" customFormat="1" x14ac:dyDescent="0.2">
      <c r="D86" s="619"/>
      <c r="F86" s="218"/>
      <c r="G86" s="136"/>
      <c r="H86" s="218"/>
      <c r="I86" s="136"/>
      <c r="J86" s="218"/>
    </row>
    <row r="87" spans="4:10" s="110" customFormat="1" x14ac:dyDescent="0.2">
      <c r="D87" s="619"/>
      <c r="F87" s="218"/>
      <c r="G87" s="136"/>
      <c r="H87" s="218"/>
      <c r="I87" s="136"/>
      <c r="J87" s="218"/>
    </row>
    <row r="88" spans="4:10" s="110" customFormat="1" x14ac:dyDescent="0.2">
      <c r="D88" s="619"/>
      <c r="F88" s="218"/>
      <c r="G88" s="136"/>
      <c r="H88" s="218"/>
      <c r="I88" s="136"/>
      <c r="J88" s="218"/>
    </row>
    <row r="89" spans="4:10" s="110" customFormat="1" x14ac:dyDescent="0.2">
      <c r="D89" s="619"/>
      <c r="F89" s="218"/>
      <c r="G89" s="136"/>
      <c r="H89" s="218"/>
      <c r="I89" s="136"/>
      <c r="J89" s="218"/>
    </row>
    <row r="90" spans="4:10" s="110" customFormat="1" x14ac:dyDescent="0.2">
      <c r="D90" s="619"/>
      <c r="F90" s="218"/>
      <c r="G90" s="136"/>
      <c r="H90" s="218"/>
      <c r="I90" s="136"/>
      <c r="J90" s="218"/>
    </row>
    <row r="91" spans="4:10" s="110" customFormat="1" x14ac:dyDescent="0.2">
      <c r="D91" s="619"/>
      <c r="F91" s="218"/>
      <c r="G91" s="136"/>
      <c r="H91" s="218"/>
      <c r="I91" s="136"/>
      <c r="J91" s="218"/>
    </row>
    <row r="92" spans="4:10" s="110" customFormat="1" x14ac:dyDescent="0.2">
      <c r="D92" s="619"/>
      <c r="F92" s="218"/>
      <c r="G92" s="136"/>
      <c r="H92" s="218"/>
      <c r="I92" s="136"/>
      <c r="J92" s="218"/>
    </row>
    <row r="93" spans="4:10" s="110" customFormat="1" x14ac:dyDescent="0.2">
      <c r="D93" s="619"/>
      <c r="F93" s="218"/>
      <c r="G93" s="136"/>
      <c r="H93" s="218"/>
      <c r="I93" s="136"/>
      <c r="J93" s="218"/>
    </row>
    <row r="94" spans="4:10" s="110" customFormat="1" x14ac:dyDescent="0.2">
      <c r="D94" s="619"/>
      <c r="F94" s="218"/>
      <c r="G94" s="136"/>
      <c r="H94" s="218"/>
      <c r="I94" s="136"/>
      <c r="J94" s="218"/>
    </row>
    <row r="95" spans="4:10" s="110" customFormat="1" x14ac:dyDescent="0.2">
      <c r="D95" s="619"/>
      <c r="F95" s="218"/>
      <c r="G95" s="136"/>
      <c r="H95" s="218"/>
      <c r="I95" s="136"/>
      <c r="J95" s="218"/>
    </row>
    <row r="96" spans="4:10" s="110" customFormat="1" x14ac:dyDescent="0.2">
      <c r="D96" s="619"/>
      <c r="F96" s="218"/>
      <c r="G96" s="136"/>
      <c r="H96" s="218"/>
      <c r="I96" s="136"/>
      <c r="J96" s="218"/>
    </row>
    <row r="97" spans="4:10" s="110" customFormat="1" x14ac:dyDescent="0.2">
      <c r="D97" s="619"/>
      <c r="F97" s="218"/>
      <c r="G97" s="136"/>
      <c r="H97" s="218"/>
      <c r="I97" s="136"/>
      <c r="J97" s="218"/>
    </row>
    <row r="98" spans="4:10" s="110" customFormat="1" x14ac:dyDescent="0.2">
      <c r="D98" s="619"/>
      <c r="F98" s="218"/>
      <c r="G98" s="136"/>
      <c r="H98" s="218"/>
      <c r="I98" s="136"/>
      <c r="J98" s="218"/>
    </row>
    <row r="99" spans="4:10" s="110" customFormat="1" x14ac:dyDescent="0.2">
      <c r="D99" s="619"/>
      <c r="F99" s="218"/>
      <c r="G99" s="136"/>
      <c r="H99" s="218"/>
      <c r="I99" s="136"/>
      <c r="J99" s="218"/>
    </row>
    <row r="100" spans="4:10" s="110" customFormat="1" x14ac:dyDescent="0.2">
      <c r="D100" s="619"/>
      <c r="F100" s="218"/>
      <c r="G100" s="136"/>
      <c r="H100" s="218"/>
      <c r="I100" s="136"/>
      <c r="J100" s="218"/>
    </row>
    <row r="101" spans="4:10" s="110" customFormat="1" x14ac:dyDescent="0.2">
      <c r="D101" s="619"/>
      <c r="F101" s="218"/>
      <c r="G101" s="136"/>
      <c r="H101" s="218"/>
      <c r="I101" s="136"/>
      <c r="J101" s="218"/>
    </row>
    <row r="102" spans="4:10" s="110" customFormat="1" x14ac:dyDescent="0.2">
      <c r="D102" s="619"/>
      <c r="F102" s="218"/>
      <c r="G102" s="136"/>
      <c r="H102" s="218"/>
      <c r="I102" s="136"/>
      <c r="J102" s="218"/>
    </row>
    <row r="103" spans="4:10" s="110" customFormat="1" x14ac:dyDescent="0.2">
      <c r="D103" s="619"/>
      <c r="F103" s="218"/>
      <c r="G103" s="136"/>
      <c r="H103" s="218"/>
      <c r="I103" s="136"/>
      <c r="J103" s="218"/>
    </row>
    <row r="104" spans="4:10" s="110" customFormat="1" x14ac:dyDescent="0.2">
      <c r="D104" s="619"/>
      <c r="F104" s="218"/>
      <c r="G104" s="136"/>
      <c r="H104" s="218"/>
      <c r="I104" s="136"/>
      <c r="J104" s="218"/>
    </row>
    <row r="105" spans="4:10" s="110" customFormat="1" x14ac:dyDescent="0.2">
      <c r="D105" s="619"/>
      <c r="F105" s="218"/>
      <c r="G105" s="136"/>
      <c r="H105" s="218"/>
      <c r="I105" s="136"/>
      <c r="J105" s="218"/>
    </row>
    <row r="106" spans="4:10" s="110" customFormat="1" x14ac:dyDescent="0.2">
      <c r="D106" s="619"/>
      <c r="F106" s="218"/>
      <c r="G106" s="136"/>
      <c r="H106" s="218"/>
      <c r="I106" s="136"/>
      <c r="J106" s="218"/>
    </row>
    <row r="107" spans="4:10" s="110" customFormat="1" x14ac:dyDescent="0.2">
      <c r="D107" s="619"/>
      <c r="F107" s="218"/>
      <c r="G107" s="136"/>
      <c r="H107" s="218"/>
      <c r="I107" s="136"/>
      <c r="J107" s="218"/>
    </row>
    <row r="108" spans="4:10" s="110" customFormat="1" x14ac:dyDescent="0.2">
      <c r="D108" s="619"/>
      <c r="F108" s="218"/>
      <c r="G108" s="136"/>
      <c r="H108" s="218"/>
      <c r="I108" s="136"/>
      <c r="J108" s="218"/>
    </row>
    <row r="109" spans="4:10" s="110" customFormat="1" x14ac:dyDescent="0.2">
      <c r="D109" s="619"/>
      <c r="F109" s="218"/>
      <c r="G109" s="136"/>
      <c r="H109" s="218"/>
      <c r="I109" s="136"/>
      <c r="J109" s="218"/>
    </row>
    <row r="110" spans="4:10" s="110" customFormat="1" x14ac:dyDescent="0.2">
      <c r="D110" s="619"/>
      <c r="F110" s="218"/>
      <c r="G110" s="136"/>
      <c r="H110" s="218"/>
      <c r="I110" s="136"/>
      <c r="J110" s="218"/>
    </row>
    <row r="111" spans="4:10" s="110" customFormat="1" x14ac:dyDescent="0.2">
      <c r="D111" s="619"/>
      <c r="F111" s="218"/>
      <c r="G111" s="136"/>
      <c r="H111" s="218"/>
      <c r="I111" s="136"/>
      <c r="J111" s="218"/>
    </row>
    <row r="112" spans="4:10" s="110" customFormat="1" x14ac:dyDescent="0.2">
      <c r="D112" s="619"/>
      <c r="F112" s="218"/>
      <c r="G112" s="136"/>
      <c r="H112" s="218"/>
      <c r="I112" s="136"/>
      <c r="J112" s="218"/>
    </row>
    <row r="113" spans="4:10" s="110" customFormat="1" x14ac:dyDescent="0.2">
      <c r="D113" s="619"/>
      <c r="F113" s="218"/>
      <c r="G113" s="136"/>
      <c r="H113" s="218"/>
      <c r="I113" s="136"/>
      <c r="J113" s="218"/>
    </row>
    <row r="114" spans="4:10" s="110" customFormat="1" x14ac:dyDescent="0.2">
      <c r="D114" s="619"/>
      <c r="F114" s="218"/>
      <c r="G114" s="136"/>
      <c r="H114" s="218"/>
      <c r="I114" s="136"/>
      <c r="J114" s="218"/>
    </row>
    <row r="115" spans="4:10" s="110" customFormat="1" x14ac:dyDescent="0.2">
      <c r="D115" s="619"/>
      <c r="F115" s="218"/>
      <c r="G115" s="136"/>
      <c r="H115" s="218"/>
      <c r="I115" s="136"/>
      <c r="J115" s="218"/>
    </row>
    <row r="116" spans="4:10" s="110" customFormat="1" x14ac:dyDescent="0.2">
      <c r="D116" s="619"/>
      <c r="F116" s="218"/>
      <c r="G116" s="136"/>
      <c r="H116" s="218"/>
      <c r="I116" s="136"/>
      <c r="J116" s="218"/>
    </row>
    <row r="117" spans="4:10" s="110" customFormat="1" x14ac:dyDescent="0.2">
      <c r="D117" s="619"/>
      <c r="F117" s="218"/>
      <c r="G117" s="136"/>
      <c r="H117" s="218"/>
      <c r="I117" s="136"/>
      <c r="J117" s="218"/>
    </row>
    <row r="118" spans="4:10" s="110" customFormat="1" x14ac:dyDescent="0.2">
      <c r="D118" s="619"/>
      <c r="F118" s="218"/>
      <c r="G118" s="136"/>
      <c r="H118" s="218"/>
      <c r="I118" s="136"/>
      <c r="J118" s="218"/>
    </row>
    <row r="119" spans="4:10" s="110" customFormat="1" x14ac:dyDescent="0.2">
      <c r="D119" s="619"/>
      <c r="F119" s="218"/>
      <c r="G119" s="136"/>
      <c r="H119" s="218"/>
      <c r="I119" s="136"/>
      <c r="J119" s="218"/>
    </row>
    <row r="120" spans="4:10" s="110" customFormat="1" x14ac:dyDescent="0.2">
      <c r="D120" s="619"/>
      <c r="F120" s="218"/>
      <c r="G120" s="136"/>
      <c r="H120" s="218"/>
      <c r="I120" s="136"/>
      <c r="J120" s="218"/>
    </row>
    <row r="121" spans="4:10" s="110" customFormat="1" x14ac:dyDescent="0.2">
      <c r="D121" s="619"/>
      <c r="F121" s="218"/>
      <c r="G121" s="136"/>
      <c r="H121" s="218"/>
      <c r="I121" s="136"/>
      <c r="J121" s="218"/>
    </row>
    <row r="122" spans="4:10" s="110" customFormat="1" x14ac:dyDescent="0.2">
      <c r="D122" s="619"/>
      <c r="F122" s="218"/>
      <c r="G122" s="136"/>
      <c r="H122" s="218"/>
      <c r="I122" s="136"/>
      <c r="J122" s="218"/>
    </row>
    <row r="123" spans="4:10" s="110" customFormat="1" x14ac:dyDescent="0.2">
      <c r="D123" s="619"/>
      <c r="F123" s="218"/>
      <c r="G123" s="136"/>
      <c r="H123" s="218"/>
      <c r="I123" s="136"/>
      <c r="J123" s="218"/>
    </row>
    <row r="124" spans="4:10" s="110" customFormat="1" x14ac:dyDescent="0.2">
      <c r="D124" s="619"/>
      <c r="F124" s="218"/>
      <c r="G124" s="136"/>
      <c r="H124" s="218"/>
      <c r="I124" s="136"/>
      <c r="J124" s="218"/>
    </row>
    <row r="125" spans="4:10" s="110" customFormat="1" x14ac:dyDescent="0.2">
      <c r="D125" s="619"/>
      <c r="F125" s="218"/>
      <c r="G125" s="136"/>
      <c r="H125" s="218"/>
      <c r="I125" s="136"/>
      <c r="J125" s="218"/>
    </row>
    <row r="126" spans="4:10" s="110" customFormat="1" x14ac:dyDescent="0.2">
      <c r="D126" s="619"/>
      <c r="F126" s="218"/>
      <c r="G126" s="136"/>
      <c r="H126" s="218"/>
      <c r="I126" s="136"/>
      <c r="J126" s="218"/>
    </row>
    <row r="127" spans="4:10" s="110" customFormat="1" x14ac:dyDescent="0.2">
      <c r="D127" s="619"/>
      <c r="F127" s="218"/>
      <c r="G127" s="136"/>
      <c r="H127" s="218"/>
      <c r="I127" s="136"/>
      <c r="J127" s="218"/>
    </row>
    <row r="128" spans="4:10" s="110" customFormat="1" x14ac:dyDescent="0.2">
      <c r="D128" s="619"/>
      <c r="F128" s="218"/>
      <c r="G128" s="136"/>
      <c r="H128" s="218"/>
      <c r="I128" s="136"/>
      <c r="J128" s="218"/>
    </row>
    <row r="129" spans="4:10" s="110" customFormat="1" x14ac:dyDescent="0.2">
      <c r="D129" s="619"/>
      <c r="F129" s="218"/>
      <c r="G129" s="136"/>
      <c r="H129" s="218"/>
      <c r="I129" s="136"/>
      <c r="J129" s="218"/>
    </row>
    <row r="130" spans="4:10" s="110" customFormat="1" x14ac:dyDescent="0.2">
      <c r="D130" s="619"/>
      <c r="F130" s="218"/>
      <c r="G130" s="136"/>
      <c r="H130" s="218"/>
      <c r="I130" s="136"/>
      <c r="J130" s="218"/>
    </row>
    <row r="131" spans="4:10" s="110" customFormat="1" x14ac:dyDescent="0.2">
      <c r="D131" s="619"/>
      <c r="F131" s="218"/>
      <c r="G131" s="136"/>
      <c r="H131" s="218"/>
      <c r="I131" s="136"/>
      <c r="J131" s="218"/>
    </row>
    <row r="132" spans="4:10" s="110" customFormat="1" x14ac:dyDescent="0.2">
      <c r="D132" s="619"/>
      <c r="F132" s="218"/>
      <c r="G132" s="136"/>
      <c r="H132" s="218"/>
      <c r="I132" s="136"/>
      <c r="J132" s="218"/>
    </row>
    <row r="133" spans="4:10" s="110" customFormat="1" x14ac:dyDescent="0.2">
      <c r="D133" s="619"/>
      <c r="F133" s="218"/>
      <c r="G133" s="136"/>
      <c r="H133" s="218"/>
      <c r="I133" s="136"/>
      <c r="J133" s="218"/>
    </row>
    <row r="134" spans="4:10" s="110" customFormat="1" x14ac:dyDescent="0.2">
      <c r="D134" s="619"/>
      <c r="F134" s="218"/>
      <c r="G134" s="136"/>
      <c r="H134" s="218"/>
      <c r="I134" s="136"/>
      <c r="J134" s="218"/>
    </row>
    <row r="135" spans="4:10" s="110" customFormat="1" x14ac:dyDescent="0.2">
      <c r="D135" s="619"/>
      <c r="F135" s="218"/>
      <c r="G135" s="136"/>
      <c r="H135" s="218"/>
      <c r="I135" s="136"/>
      <c r="J135" s="218"/>
    </row>
    <row r="136" spans="4:10" s="110" customFormat="1" x14ac:dyDescent="0.2">
      <c r="D136" s="619"/>
      <c r="F136" s="218"/>
      <c r="G136" s="136"/>
      <c r="H136" s="218"/>
      <c r="I136" s="136"/>
      <c r="J136" s="218"/>
    </row>
    <row r="137" spans="4:10" s="110" customFormat="1" x14ac:dyDescent="0.2">
      <c r="D137" s="619"/>
      <c r="F137" s="218"/>
      <c r="G137" s="136"/>
      <c r="H137" s="218"/>
      <c r="I137" s="136"/>
      <c r="J137" s="218"/>
    </row>
    <row r="138" spans="4:10" s="110" customFormat="1" x14ac:dyDescent="0.2">
      <c r="D138" s="619"/>
      <c r="F138" s="218"/>
      <c r="G138" s="136"/>
      <c r="H138" s="218"/>
      <c r="I138" s="136"/>
      <c r="J138" s="218"/>
    </row>
    <row r="139" spans="4:10" s="110" customFormat="1" x14ac:dyDescent="0.2">
      <c r="D139" s="619"/>
      <c r="F139" s="218"/>
      <c r="G139" s="136"/>
      <c r="H139" s="218"/>
      <c r="I139" s="136"/>
      <c r="J139" s="218"/>
    </row>
    <row r="140" spans="4:10" s="110" customFormat="1" x14ac:dyDescent="0.2">
      <c r="D140" s="619"/>
      <c r="F140" s="218"/>
      <c r="G140" s="136"/>
      <c r="H140" s="218"/>
      <c r="I140" s="136"/>
      <c r="J140" s="218"/>
    </row>
    <row r="141" spans="4:10" s="110" customFormat="1" x14ac:dyDescent="0.2">
      <c r="D141" s="619"/>
      <c r="F141" s="218"/>
      <c r="G141" s="136"/>
      <c r="H141" s="218"/>
      <c r="I141" s="136"/>
      <c r="J141" s="218"/>
    </row>
    <row r="142" spans="4:10" s="110" customFormat="1" x14ac:dyDescent="0.2">
      <c r="D142" s="619"/>
      <c r="F142" s="218"/>
      <c r="G142" s="136"/>
      <c r="H142" s="218"/>
      <c r="I142" s="136"/>
      <c r="J142" s="218"/>
    </row>
    <row r="143" spans="4:10" s="110" customFormat="1" x14ac:dyDescent="0.2">
      <c r="D143" s="619"/>
      <c r="F143" s="218"/>
      <c r="G143" s="136"/>
      <c r="H143" s="218"/>
      <c r="I143" s="136"/>
      <c r="J143" s="218"/>
    </row>
    <row r="144" spans="4:10" s="110" customFormat="1" x14ac:dyDescent="0.2">
      <c r="D144" s="619"/>
      <c r="F144" s="218"/>
      <c r="G144" s="136"/>
      <c r="H144" s="218"/>
      <c r="I144" s="136"/>
      <c r="J144" s="218"/>
    </row>
    <row r="145" spans="4:10" s="110" customFormat="1" x14ac:dyDescent="0.2">
      <c r="D145" s="619"/>
      <c r="F145" s="218"/>
      <c r="G145" s="136"/>
      <c r="H145" s="218"/>
      <c r="I145" s="136"/>
      <c r="J145" s="218"/>
    </row>
    <row r="146" spans="4:10" s="110" customFormat="1" x14ac:dyDescent="0.2">
      <c r="D146" s="619"/>
      <c r="F146" s="218"/>
      <c r="G146" s="136"/>
      <c r="H146" s="218"/>
      <c r="I146" s="136"/>
      <c r="J146" s="218"/>
    </row>
    <row r="147" spans="4:10" s="110" customFormat="1" x14ac:dyDescent="0.2">
      <c r="D147" s="619"/>
      <c r="F147" s="218"/>
      <c r="G147" s="136"/>
      <c r="H147" s="218"/>
      <c r="I147" s="136"/>
      <c r="J147" s="218"/>
    </row>
    <row r="148" spans="4:10" s="110" customFormat="1" x14ac:dyDescent="0.2">
      <c r="D148" s="619"/>
      <c r="F148" s="218"/>
      <c r="G148" s="136"/>
      <c r="H148" s="218"/>
      <c r="I148" s="136"/>
      <c r="J148" s="218"/>
    </row>
    <row r="149" spans="4:10" s="110" customFormat="1" x14ac:dyDescent="0.2">
      <c r="D149" s="619"/>
      <c r="F149" s="218"/>
      <c r="G149" s="136"/>
      <c r="H149" s="218"/>
      <c r="I149" s="136"/>
      <c r="J149" s="218"/>
    </row>
    <row r="150" spans="4:10" s="110" customFormat="1" x14ac:dyDescent="0.2">
      <c r="D150" s="619"/>
      <c r="F150" s="218"/>
      <c r="G150" s="136"/>
      <c r="H150" s="218"/>
      <c r="I150" s="136"/>
      <c r="J150" s="218"/>
    </row>
    <row r="151" spans="4:10" s="110" customFormat="1" x14ac:dyDescent="0.2">
      <c r="D151" s="619"/>
      <c r="F151" s="218"/>
      <c r="G151" s="136"/>
      <c r="H151" s="218"/>
      <c r="I151" s="136"/>
      <c r="J151" s="218"/>
    </row>
    <row r="152" spans="4:10" s="110" customFormat="1" x14ac:dyDescent="0.2">
      <c r="D152" s="619"/>
      <c r="F152" s="218"/>
      <c r="G152" s="136"/>
      <c r="H152" s="218"/>
      <c r="I152" s="136"/>
      <c r="J152" s="218"/>
    </row>
    <row r="153" spans="4:10" s="110" customFormat="1" x14ac:dyDescent="0.2">
      <c r="D153" s="619"/>
      <c r="F153" s="218"/>
      <c r="G153" s="136"/>
      <c r="H153" s="218"/>
      <c r="I153" s="136"/>
      <c r="J153" s="218"/>
    </row>
    <row r="154" spans="4:10" s="110" customFormat="1" x14ac:dyDescent="0.2">
      <c r="D154" s="619"/>
      <c r="F154" s="218"/>
      <c r="G154" s="136"/>
      <c r="H154" s="218"/>
      <c r="I154" s="136"/>
      <c r="J154" s="218"/>
    </row>
    <row r="155" spans="4:10" s="110" customFormat="1" x14ac:dyDescent="0.2">
      <c r="D155" s="619"/>
      <c r="F155" s="218"/>
      <c r="G155" s="136"/>
      <c r="H155" s="218"/>
      <c r="I155" s="136"/>
      <c r="J155" s="218"/>
    </row>
    <row r="156" spans="4:10" s="110" customFormat="1" x14ac:dyDescent="0.2">
      <c r="D156" s="619"/>
      <c r="F156" s="218"/>
      <c r="G156" s="136"/>
      <c r="H156" s="218"/>
      <c r="I156" s="136"/>
      <c r="J156" s="218"/>
    </row>
    <row r="157" spans="4:10" s="110" customFormat="1" x14ac:dyDescent="0.2">
      <c r="D157" s="619"/>
      <c r="F157" s="218"/>
      <c r="G157" s="136"/>
      <c r="H157" s="218"/>
      <c r="I157" s="136"/>
      <c r="J157" s="218"/>
    </row>
    <row r="158" spans="4:10" s="110" customFormat="1" x14ac:dyDescent="0.2">
      <c r="D158" s="619"/>
      <c r="F158" s="218"/>
      <c r="G158" s="136"/>
      <c r="H158" s="218"/>
      <c r="I158" s="136"/>
      <c r="J158" s="218"/>
    </row>
    <row r="159" spans="4:10" s="110" customFormat="1" x14ac:dyDescent="0.2">
      <c r="D159" s="619"/>
      <c r="F159" s="218"/>
      <c r="G159" s="136"/>
      <c r="H159" s="218"/>
      <c r="I159" s="136"/>
      <c r="J159" s="218"/>
    </row>
    <row r="160" spans="4:10" s="110" customFormat="1" x14ac:dyDescent="0.2">
      <c r="D160" s="619"/>
      <c r="F160" s="218"/>
      <c r="G160" s="136"/>
      <c r="H160" s="218"/>
      <c r="I160" s="136"/>
      <c r="J160" s="218"/>
    </row>
    <row r="161" spans="4:10" s="110" customFormat="1" x14ac:dyDescent="0.2">
      <c r="D161" s="619"/>
      <c r="F161" s="218"/>
      <c r="G161" s="136"/>
      <c r="H161" s="218"/>
      <c r="I161" s="136"/>
      <c r="J161" s="218"/>
    </row>
    <row r="162" spans="4:10" s="110" customFormat="1" x14ac:dyDescent="0.2">
      <c r="D162" s="619"/>
      <c r="F162" s="218"/>
      <c r="G162" s="136"/>
      <c r="H162" s="218"/>
      <c r="I162" s="136"/>
      <c r="J162" s="218"/>
    </row>
    <row r="163" spans="4:10" s="110" customFormat="1" x14ac:dyDescent="0.2">
      <c r="D163" s="619"/>
      <c r="F163" s="218"/>
      <c r="G163" s="136"/>
      <c r="H163" s="218"/>
      <c r="I163" s="136"/>
      <c r="J163" s="218"/>
    </row>
    <row r="164" spans="4:10" s="110" customFormat="1" x14ac:dyDescent="0.2">
      <c r="D164" s="619"/>
      <c r="F164" s="218"/>
      <c r="G164" s="136"/>
      <c r="H164" s="218"/>
      <c r="I164" s="136"/>
      <c r="J164" s="218"/>
    </row>
    <row r="165" spans="4:10" s="110" customFormat="1" x14ac:dyDescent="0.2">
      <c r="D165" s="619"/>
      <c r="F165" s="218"/>
      <c r="G165" s="136"/>
      <c r="H165" s="218"/>
      <c r="I165" s="136"/>
      <c r="J165" s="218"/>
    </row>
    <row r="166" spans="4:10" s="110" customFormat="1" x14ac:dyDescent="0.2">
      <c r="D166" s="619"/>
      <c r="F166" s="218"/>
      <c r="G166" s="136"/>
      <c r="H166" s="218"/>
      <c r="I166" s="136"/>
      <c r="J166" s="218"/>
    </row>
    <row r="167" spans="4:10" s="110" customFormat="1" x14ac:dyDescent="0.2">
      <c r="D167" s="619"/>
      <c r="F167" s="218"/>
      <c r="G167" s="136"/>
      <c r="H167" s="218"/>
      <c r="I167" s="136"/>
      <c r="J167" s="218"/>
    </row>
    <row r="168" spans="4:10" s="110" customFormat="1" x14ac:dyDescent="0.2">
      <c r="D168" s="619"/>
      <c r="F168" s="218"/>
      <c r="G168" s="136"/>
      <c r="H168" s="218"/>
      <c r="I168" s="136"/>
      <c r="J168" s="218"/>
    </row>
    <row r="169" spans="4:10" s="110" customFormat="1" x14ac:dyDescent="0.2">
      <c r="D169" s="619"/>
      <c r="F169" s="218"/>
      <c r="G169" s="136"/>
      <c r="H169" s="218"/>
      <c r="I169" s="136"/>
      <c r="J169" s="218"/>
    </row>
    <row r="170" spans="4:10" s="110" customFormat="1" x14ac:dyDescent="0.2">
      <c r="D170" s="619"/>
      <c r="F170" s="218"/>
      <c r="G170" s="136"/>
      <c r="H170" s="218"/>
      <c r="I170" s="136"/>
      <c r="J170" s="218"/>
    </row>
    <row r="171" spans="4:10" s="110" customFormat="1" x14ac:dyDescent="0.2">
      <c r="D171" s="619"/>
      <c r="F171" s="218"/>
      <c r="G171" s="136"/>
      <c r="H171" s="218"/>
      <c r="I171" s="136"/>
      <c r="J171" s="218"/>
    </row>
    <row r="172" spans="4:10" s="110" customFormat="1" x14ac:dyDescent="0.2">
      <c r="D172" s="619"/>
      <c r="F172" s="218"/>
      <c r="G172" s="136"/>
      <c r="H172" s="218"/>
      <c r="I172" s="136"/>
      <c r="J172" s="218"/>
    </row>
    <row r="173" spans="4:10" s="110" customFormat="1" x14ac:dyDescent="0.2">
      <c r="D173" s="619"/>
      <c r="F173" s="218"/>
      <c r="G173" s="136"/>
      <c r="H173" s="218"/>
      <c r="I173" s="136"/>
      <c r="J173" s="218"/>
    </row>
    <row r="174" spans="4:10" s="110" customFormat="1" x14ac:dyDescent="0.2">
      <c r="D174" s="619"/>
      <c r="F174" s="218"/>
      <c r="G174" s="136"/>
      <c r="H174" s="218"/>
      <c r="I174" s="136"/>
      <c r="J174" s="218"/>
    </row>
    <row r="175" spans="4:10" s="110" customFormat="1" x14ac:dyDescent="0.2">
      <c r="D175" s="619"/>
      <c r="F175" s="218"/>
      <c r="G175" s="136"/>
      <c r="H175" s="218"/>
      <c r="I175" s="136"/>
      <c r="J175" s="218"/>
    </row>
    <row r="176" spans="4:10" s="110" customFormat="1" x14ac:dyDescent="0.2">
      <c r="D176" s="619"/>
      <c r="F176" s="218"/>
      <c r="G176" s="136"/>
      <c r="H176" s="218"/>
      <c r="I176" s="136"/>
      <c r="J176" s="218"/>
    </row>
    <row r="177" spans="4:10" s="110" customFormat="1" x14ac:dyDescent="0.2">
      <c r="D177" s="619"/>
      <c r="F177" s="218"/>
      <c r="G177" s="136"/>
      <c r="H177" s="218"/>
      <c r="I177" s="136"/>
      <c r="J177" s="218"/>
    </row>
    <row r="178" spans="4:10" s="110" customFormat="1" x14ac:dyDescent="0.2">
      <c r="D178" s="619"/>
      <c r="F178" s="218"/>
      <c r="G178" s="136"/>
      <c r="H178" s="218"/>
      <c r="I178" s="136"/>
      <c r="J178" s="218"/>
    </row>
    <row r="179" spans="4:10" s="110" customFormat="1" x14ac:dyDescent="0.2">
      <c r="D179" s="619"/>
      <c r="F179" s="218"/>
      <c r="G179" s="136"/>
      <c r="H179" s="218"/>
      <c r="I179" s="136"/>
      <c r="J179" s="218"/>
    </row>
    <row r="180" spans="4:10" s="110" customFormat="1" x14ac:dyDescent="0.2">
      <c r="D180" s="619"/>
      <c r="F180" s="218"/>
      <c r="G180" s="136"/>
      <c r="H180" s="218"/>
      <c r="I180" s="136"/>
      <c r="J180" s="218"/>
    </row>
    <row r="181" spans="4:10" s="110" customFormat="1" x14ac:dyDescent="0.2">
      <c r="D181" s="619"/>
      <c r="F181" s="218"/>
      <c r="G181" s="136"/>
      <c r="H181" s="218"/>
      <c r="I181" s="136"/>
      <c r="J181" s="218"/>
    </row>
    <row r="182" spans="4:10" s="110" customFormat="1" x14ac:dyDescent="0.2">
      <c r="D182" s="619"/>
      <c r="F182" s="218"/>
      <c r="G182" s="136"/>
      <c r="H182" s="218"/>
      <c r="I182" s="136"/>
      <c r="J182" s="218"/>
    </row>
    <row r="183" spans="4:10" s="110" customFormat="1" x14ac:dyDescent="0.2">
      <c r="D183" s="619"/>
      <c r="F183" s="218"/>
      <c r="G183" s="136"/>
      <c r="H183" s="218"/>
      <c r="I183" s="136"/>
      <c r="J183" s="218"/>
    </row>
    <row r="184" spans="4:10" s="110" customFormat="1" x14ac:dyDescent="0.2">
      <c r="D184" s="619"/>
      <c r="F184" s="218"/>
      <c r="G184" s="136"/>
      <c r="H184" s="218"/>
      <c r="I184" s="136"/>
      <c r="J184" s="218"/>
    </row>
    <row r="185" spans="4:10" s="110" customFormat="1" x14ac:dyDescent="0.2">
      <c r="D185" s="619"/>
      <c r="F185" s="218"/>
      <c r="G185" s="136"/>
      <c r="H185" s="218"/>
      <c r="I185" s="136"/>
      <c r="J185" s="218"/>
    </row>
    <row r="186" spans="4:10" s="110" customFormat="1" x14ac:dyDescent="0.2">
      <c r="D186" s="619"/>
      <c r="F186" s="218"/>
      <c r="G186" s="136"/>
      <c r="H186" s="218"/>
      <c r="I186" s="136"/>
      <c r="J186" s="218"/>
    </row>
    <row r="187" spans="4:10" s="110" customFormat="1" x14ac:dyDescent="0.2">
      <c r="D187" s="619"/>
      <c r="F187" s="218"/>
      <c r="G187" s="136"/>
      <c r="H187" s="218"/>
      <c r="I187" s="136"/>
      <c r="J187" s="218"/>
    </row>
    <row r="188" spans="4:10" s="110" customFormat="1" x14ac:dyDescent="0.2">
      <c r="D188" s="619"/>
      <c r="F188" s="218"/>
      <c r="G188" s="136"/>
      <c r="H188" s="218"/>
      <c r="I188" s="136"/>
      <c r="J188" s="218"/>
    </row>
    <row r="189" spans="4:10" s="110" customFormat="1" x14ac:dyDescent="0.2">
      <c r="D189" s="619"/>
      <c r="F189" s="218"/>
      <c r="G189" s="136"/>
      <c r="H189" s="218"/>
      <c r="I189" s="136"/>
      <c r="J189" s="218"/>
    </row>
    <row r="190" spans="4:10" s="110" customFormat="1" x14ac:dyDescent="0.2">
      <c r="D190" s="619"/>
      <c r="F190" s="218"/>
      <c r="G190" s="136"/>
      <c r="H190" s="218"/>
      <c r="I190" s="136"/>
      <c r="J190" s="218"/>
    </row>
    <row r="191" spans="4:10" s="110" customFormat="1" x14ac:dyDescent="0.2">
      <c r="D191" s="619"/>
      <c r="F191" s="218"/>
      <c r="G191" s="136"/>
      <c r="H191" s="218"/>
      <c r="I191" s="136"/>
      <c r="J191" s="218"/>
    </row>
    <row r="192" spans="4:10" s="110" customFormat="1" x14ac:dyDescent="0.2">
      <c r="D192" s="619"/>
      <c r="F192" s="218"/>
      <c r="G192" s="136"/>
      <c r="H192" s="218"/>
      <c r="I192" s="136"/>
      <c r="J192" s="218"/>
    </row>
    <row r="193" spans="4:10" s="110" customFormat="1" x14ac:dyDescent="0.2">
      <c r="D193" s="619"/>
      <c r="F193" s="218"/>
      <c r="G193" s="136"/>
      <c r="H193" s="218"/>
      <c r="I193" s="136"/>
      <c r="J193" s="218"/>
    </row>
    <row r="194" spans="4:10" s="110" customFormat="1" x14ac:dyDescent="0.2">
      <c r="D194" s="619"/>
      <c r="F194" s="218"/>
      <c r="G194" s="136"/>
      <c r="H194" s="218"/>
      <c r="I194" s="136"/>
      <c r="J194" s="218"/>
    </row>
    <row r="195" spans="4:10" s="110" customFormat="1" x14ac:dyDescent="0.2">
      <c r="D195" s="619"/>
      <c r="F195" s="218"/>
      <c r="G195" s="136"/>
      <c r="H195" s="218"/>
      <c r="I195" s="136"/>
      <c r="J195" s="218"/>
    </row>
    <row r="196" spans="4:10" s="110" customFormat="1" x14ac:dyDescent="0.2">
      <c r="D196" s="619"/>
      <c r="F196" s="218"/>
      <c r="G196" s="136"/>
      <c r="H196" s="218"/>
      <c r="I196" s="136"/>
      <c r="J196" s="218"/>
    </row>
    <row r="197" spans="4:10" s="110" customFormat="1" x14ac:dyDescent="0.2">
      <c r="D197" s="619"/>
      <c r="F197" s="218"/>
      <c r="G197" s="136"/>
      <c r="H197" s="218"/>
      <c r="I197" s="136"/>
      <c r="J197" s="218"/>
    </row>
    <row r="198" spans="4:10" s="110" customFormat="1" x14ac:dyDescent="0.2">
      <c r="D198" s="619"/>
      <c r="F198" s="218"/>
      <c r="G198" s="136"/>
      <c r="H198" s="218"/>
      <c r="I198" s="136"/>
      <c r="J198" s="218"/>
    </row>
    <row r="199" spans="4:10" s="110" customFormat="1" x14ac:dyDescent="0.2">
      <c r="D199" s="619"/>
      <c r="F199" s="218"/>
      <c r="G199" s="136"/>
      <c r="H199" s="218"/>
      <c r="I199" s="136"/>
      <c r="J199" s="218"/>
    </row>
    <row r="200" spans="4:10" s="110" customFormat="1" x14ac:dyDescent="0.2">
      <c r="D200" s="619"/>
      <c r="F200" s="218"/>
      <c r="G200" s="136"/>
      <c r="H200" s="218"/>
      <c r="I200" s="136"/>
      <c r="J200" s="218"/>
    </row>
    <row r="201" spans="4:10" s="110" customFormat="1" x14ac:dyDescent="0.2">
      <c r="D201" s="619"/>
      <c r="F201" s="218"/>
      <c r="G201" s="136"/>
      <c r="H201" s="218"/>
      <c r="I201" s="136"/>
      <c r="J201" s="218"/>
    </row>
    <row r="202" spans="4:10" s="110" customFormat="1" x14ac:dyDescent="0.2">
      <c r="D202" s="619"/>
      <c r="F202" s="218"/>
      <c r="G202" s="136"/>
      <c r="H202" s="218"/>
      <c r="I202" s="136"/>
      <c r="J202" s="218"/>
    </row>
    <row r="203" spans="4:10" s="110" customFormat="1" x14ac:dyDescent="0.2">
      <c r="D203" s="619"/>
      <c r="F203" s="218"/>
      <c r="G203" s="136"/>
      <c r="H203" s="218"/>
      <c r="I203" s="136"/>
      <c r="J203" s="218"/>
    </row>
    <row r="204" spans="4:10" s="110" customFormat="1" x14ac:dyDescent="0.2">
      <c r="D204" s="619"/>
      <c r="F204" s="218"/>
      <c r="G204" s="136"/>
      <c r="H204" s="218"/>
      <c r="I204" s="136"/>
      <c r="J204" s="218"/>
    </row>
    <row r="205" spans="4:10" s="110" customFormat="1" x14ac:dyDescent="0.2">
      <c r="D205" s="619"/>
      <c r="F205" s="218"/>
      <c r="G205" s="136"/>
      <c r="H205" s="218"/>
      <c r="I205" s="136"/>
      <c r="J205" s="218"/>
    </row>
    <row r="206" spans="4:10" s="110" customFormat="1" x14ac:dyDescent="0.2">
      <c r="D206" s="619"/>
      <c r="F206" s="218"/>
      <c r="G206" s="136"/>
      <c r="H206" s="218"/>
      <c r="I206" s="136"/>
      <c r="J206" s="218"/>
    </row>
    <row r="207" spans="4:10" s="110" customFormat="1" x14ac:dyDescent="0.2">
      <c r="D207" s="619"/>
      <c r="F207" s="218"/>
      <c r="G207" s="136"/>
      <c r="H207" s="218"/>
      <c r="I207" s="136"/>
      <c r="J207" s="218"/>
    </row>
    <row r="208" spans="4:10" s="110" customFormat="1" x14ac:dyDescent="0.2">
      <c r="D208" s="619"/>
      <c r="F208" s="218"/>
      <c r="G208" s="136"/>
      <c r="H208" s="218"/>
      <c r="I208" s="136"/>
      <c r="J208" s="218"/>
    </row>
    <row r="209" spans="4:10" s="110" customFormat="1" x14ac:dyDescent="0.2">
      <c r="D209" s="619"/>
      <c r="F209" s="218"/>
      <c r="G209" s="136"/>
      <c r="H209" s="218"/>
      <c r="I209" s="136"/>
      <c r="J209" s="218"/>
    </row>
    <row r="210" spans="4:10" s="110" customFormat="1" x14ac:dyDescent="0.2">
      <c r="D210" s="619"/>
      <c r="F210" s="218"/>
      <c r="G210" s="136"/>
      <c r="H210" s="218"/>
      <c r="I210" s="136"/>
      <c r="J210" s="218"/>
    </row>
    <row r="211" spans="4:10" s="110" customFormat="1" x14ac:dyDescent="0.2">
      <c r="D211" s="619"/>
      <c r="F211" s="218"/>
      <c r="G211" s="136"/>
      <c r="H211" s="218"/>
      <c r="I211" s="136"/>
      <c r="J211" s="218"/>
    </row>
    <row r="212" spans="4:10" s="110" customFormat="1" x14ac:dyDescent="0.2">
      <c r="D212" s="619"/>
      <c r="F212" s="218"/>
      <c r="G212" s="136"/>
      <c r="H212" s="218"/>
      <c r="I212" s="136"/>
      <c r="J212" s="218"/>
    </row>
    <row r="213" spans="4:10" s="110" customFormat="1" x14ac:dyDescent="0.2">
      <c r="D213" s="619"/>
      <c r="F213" s="218"/>
      <c r="G213" s="136"/>
      <c r="H213" s="218"/>
      <c r="I213" s="136"/>
      <c r="J213" s="218"/>
    </row>
    <row r="214" spans="4:10" s="110" customFormat="1" x14ac:dyDescent="0.2">
      <c r="D214" s="619"/>
      <c r="F214" s="218"/>
      <c r="G214" s="136"/>
      <c r="H214" s="218"/>
      <c r="I214" s="136"/>
      <c r="J214" s="218"/>
    </row>
    <row r="215" spans="4:10" s="110" customFormat="1" x14ac:dyDescent="0.2">
      <c r="D215" s="619"/>
      <c r="F215" s="218"/>
      <c r="G215" s="136"/>
      <c r="H215" s="218"/>
      <c r="I215" s="136"/>
      <c r="J215" s="218"/>
    </row>
    <row r="216" spans="4:10" s="110" customFormat="1" x14ac:dyDescent="0.2">
      <c r="D216" s="619"/>
      <c r="F216" s="218"/>
      <c r="G216" s="136"/>
      <c r="H216" s="218"/>
      <c r="I216" s="136"/>
      <c r="J216" s="218"/>
    </row>
    <row r="217" spans="4:10" s="110" customFormat="1" x14ac:dyDescent="0.2">
      <c r="D217" s="619"/>
      <c r="F217" s="218"/>
      <c r="G217" s="136"/>
      <c r="H217" s="218"/>
      <c r="I217" s="136"/>
      <c r="J217" s="218"/>
    </row>
    <row r="218" spans="4:10" s="110" customFormat="1" x14ac:dyDescent="0.2">
      <c r="D218" s="619"/>
      <c r="F218" s="218"/>
      <c r="G218" s="136"/>
      <c r="H218" s="218"/>
      <c r="I218" s="136"/>
      <c r="J218" s="218"/>
    </row>
    <row r="219" spans="4:10" s="110" customFormat="1" x14ac:dyDescent="0.2">
      <c r="D219" s="619"/>
      <c r="F219" s="218"/>
      <c r="G219" s="136"/>
      <c r="H219" s="218"/>
      <c r="I219" s="136"/>
      <c r="J219" s="218"/>
    </row>
    <row r="220" spans="4:10" s="110" customFormat="1" x14ac:dyDescent="0.2">
      <c r="D220" s="619"/>
      <c r="F220" s="218"/>
      <c r="G220" s="136"/>
      <c r="H220" s="218"/>
      <c r="I220" s="136"/>
      <c r="J220" s="218"/>
    </row>
    <row r="221" spans="4:10" s="110" customFormat="1" x14ac:dyDescent="0.2">
      <c r="D221" s="619"/>
      <c r="F221" s="218"/>
      <c r="G221" s="136"/>
      <c r="H221" s="218"/>
      <c r="I221" s="136"/>
      <c r="J221" s="218"/>
    </row>
    <row r="222" spans="4:10" s="110" customFormat="1" x14ac:dyDescent="0.2">
      <c r="D222" s="619"/>
      <c r="F222" s="218"/>
      <c r="G222" s="136"/>
      <c r="H222" s="218"/>
      <c r="I222" s="136"/>
      <c r="J222" s="218"/>
    </row>
    <row r="223" spans="4:10" s="110" customFormat="1" x14ac:dyDescent="0.2">
      <c r="D223" s="619"/>
      <c r="F223" s="218"/>
      <c r="G223" s="136"/>
      <c r="H223" s="218"/>
      <c r="I223" s="136"/>
      <c r="J223" s="218"/>
    </row>
    <row r="224" spans="4:10" s="110" customFormat="1" x14ac:dyDescent="0.2">
      <c r="D224" s="619"/>
      <c r="F224" s="218"/>
      <c r="G224" s="136"/>
      <c r="H224" s="218"/>
      <c r="I224" s="136"/>
      <c r="J224" s="218"/>
    </row>
    <row r="225" spans="4:10" s="110" customFormat="1" x14ac:dyDescent="0.2">
      <c r="D225" s="619"/>
      <c r="F225" s="218"/>
      <c r="G225" s="136"/>
      <c r="H225" s="218"/>
      <c r="I225" s="136"/>
      <c r="J225" s="218"/>
    </row>
    <row r="226" spans="4:10" s="110" customFormat="1" x14ac:dyDescent="0.2">
      <c r="D226" s="619"/>
      <c r="F226" s="218"/>
      <c r="G226" s="136"/>
      <c r="H226" s="218"/>
      <c r="I226" s="136"/>
      <c r="J226" s="218"/>
    </row>
    <row r="227" spans="4:10" s="110" customFormat="1" x14ac:dyDescent="0.2">
      <c r="D227" s="619"/>
      <c r="F227" s="218"/>
      <c r="G227" s="136"/>
      <c r="H227" s="218"/>
      <c r="I227" s="136"/>
      <c r="J227" s="218"/>
    </row>
    <row r="228" spans="4:10" s="110" customFormat="1" x14ac:dyDescent="0.2">
      <c r="D228" s="619"/>
      <c r="F228" s="218"/>
      <c r="G228" s="136"/>
      <c r="H228" s="218"/>
      <c r="I228" s="136"/>
      <c r="J228" s="218"/>
    </row>
    <row r="229" spans="4:10" s="110" customFormat="1" x14ac:dyDescent="0.2">
      <c r="D229" s="619"/>
      <c r="F229" s="218"/>
      <c r="G229" s="136"/>
      <c r="H229" s="218"/>
      <c r="I229" s="136"/>
      <c r="J229" s="218"/>
    </row>
    <row r="230" spans="4:10" s="110" customFormat="1" x14ac:dyDescent="0.2">
      <c r="D230" s="619"/>
      <c r="F230" s="218"/>
      <c r="G230" s="136"/>
      <c r="H230" s="218"/>
      <c r="I230" s="136"/>
      <c r="J230" s="218"/>
    </row>
    <row r="231" spans="4:10" s="110" customFormat="1" x14ac:dyDescent="0.2">
      <c r="D231" s="619"/>
      <c r="F231" s="218"/>
      <c r="G231" s="136"/>
      <c r="H231" s="218"/>
      <c r="I231" s="136"/>
      <c r="J231" s="218"/>
    </row>
    <row r="232" spans="4:10" s="110" customFormat="1" x14ac:dyDescent="0.2">
      <c r="D232" s="619"/>
      <c r="F232" s="218"/>
      <c r="G232" s="136"/>
      <c r="H232" s="218"/>
      <c r="I232" s="136"/>
      <c r="J232" s="218"/>
    </row>
    <row r="233" spans="4:10" s="110" customFormat="1" x14ac:dyDescent="0.2">
      <c r="D233" s="619"/>
      <c r="F233" s="218"/>
      <c r="G233" s="136"/>
      <c r="H233" s="218"/>
      <c r="I233" s="136"/>
      <c r="J233" s="218"/>
    </row>
    <row r="234" spans="4:10" s="110" customFormat="1" x14ac:dyDescent="0.2">
      <c r="D234" s="619"/>
      <c r="F234" s="218"/>
      <c r="G234" s="136"/>
      <c r="H234" s="218"/>
      <c r="I234" s="136"/>
      <c r="J234" s="218"/>
    </row>
    <row r="235" spans="4:10" s="110" customFormat="1" x14ac:dyDescent="0.2">
      <c r="D235" s="619"/>
      <c r="F235" s="218"/>
      <c r="G235" s="136"/>
      <c r="H235" s="218"/>
      <c r="I235" s="136"/>
      <c r="J235" s="218"/>
    </row>
    <row r="236" spans="4:10" s="110" customFormat="1" x14ac:dyDescent="0.2">
      <c r="D236" s="619"/>
      <c r="F236" s="218"/>
      <c r="G236" s="136"/>
      <c r="H236" s="218"/>
      <c r="I236" s="136"/>
      <c r="J236" s="218"/>
    </row>
    <row r="237" spans="4:10" s="110" customFormat="1" x14ac:dyDescent="0.2">
      <c r="D237" s="619"/>
      <c r="F237" s="218"/>
      <c r="G237" s="136"/>
      <c r="H237" s="218"/>
      <c r="I237" s="136"/>
      <c r="J237" s="218"/>
    </row>
    <row r="238" spans="4:10" s="110" customFormat="1" x14ac:dyDescent="0.2">
      <c r="D238" s="619"/>
      <c r="F238" s="218"/>
      <c r="G238" s="136"/>
      <c r="H238" s="218"/>
      <c r="I238" s="136"/>
      <c r="J238" s="218"/>
    </row>
    <row r="239" spans="4:10" s="110" customFormat="1" x14ac:dyDescent="0.2">
      <c r="D239" s="619"/>
      <c r="F239" s="218"/>
      <c r="G239" s="136"/>
      <c r="H239" s="218"/>
      <c r="I239" s="136"/>
      <c r="J239" s="218"/>
    </row>
    <row r="240" spans="4:10" s="110" customFormat="1" x14ac:dyDescent="0.2">
      <c r="D240" s="619"/>
      <c r="F240" s="218"/>
      <c r="G240" s="136"/>
      <c r="H240" s="218"/>
      <c r="I240" s="136"/>
      <c r="J240" s="218"/>
    </row>
    <row r="241" spans="4:10" s="110" customFormat="1" x14ac:dyDescent="0.2">
      <c r="D241" s="619"/>
      <c r="F241" s="218"/>
      <c r="G241" s="136"/>
      <c r="H241" s="218"/>
      <c r="I241" s="136"/>
      <c r="J241" s="218"/>
    </row>
    <row r="242" spans="4:10" s="110" customFormat="1" x14ac:dyDescent="0.2">
      <c r="D242" s="619"/>
      <c r="F242" s="218"/>
      <c r="G242" s="136"/>
      <c r="H242" s="218"/>
      <c r="I242" s="136"/>
      <c r="J242" s="218"/>
    </row>
    <row r="243" spans="4:10" s="110" customFormat="1" x14ac:dyDescent="0.2">
      <c r="D243" s="619"/>
      <c r="F243" s="218"/>
      <c r="G243" s="136"/>
      <c r="H243" s="218"/>
      <c r="I243" s="136"/>
      <c r="J243" s="218"/>
    </row>
    <row r="244" spans="4:10" s="110" customFormat="1" x14ac:dyDescent="0.2">
      <c r="D244" s="619"/>
      <c r="F244" s="218"/>
      <c r="G244" s="136"/>
      <c r="H244" s="218"/>
      <c r="I244" s="136"/>
      <c r="J244" s="218"/>
    </row>
    <row r="245" spans="4:10" s="110" customFormat="1" x14ac:dyDescent="0.2">
      <c r="D245" s="619"/>
      <c r="F245" s="218"/>
      <c r="G245" s="136"/>
      <c r="H245" s="218"/>
      <c r="I245" s="136"/>
      <c r="J245" s="218"/>
    </row>
    <row r="246" spans="4:10" s="110" customFormat="1" x14ac:dyDescent="0.2">
      <c r="D246" s="619"/>
      <c r="F246" s="218"/>
      <c r="G246" s="136"/>
      <c r="H246" s="218"/>
      <c r="I246" s="136"/>
      <c r="J246" s="218"/>
    </row>
    <row r="247" spans="4:10" s="110" customFormat="1" x14ac:dyDescent="0.2">
      <c r="D247" s="619"/>
      <c r="F247" s="218"/>
      <c r="G247" s="136"/>
      <c r="H247" s="218"/>
      <c r="I247" s="136"/>
      <c r="J247" s="218"/>
    </row>
    <row r="248" spans="4:10" s="110" customFormat="1" x14ac:dyDescent="0.2">
      <c r="D248" s="619"/>
      <c r="F248" s="218"/>
      <c r="G248" s="136"/>
      <c r="H248" s="218"/>
      <c r="I248" s="136"/>
      <c r="J248" s="218"/>
    </row>
    <row r="249" spans="4:10" s="110" customFormat="1" x14ac:dyDescent="0.2">
      <c r="D249" s="619"/>
      <c r="F249" s="218"/>
      <c r="G249" s="136"/>
      <c r="H249" s="218"/>
      <c r="I249" s="136"/>
      <c r="J249" s="218"/>
    </row>
    <row r="250" spans="4:10" s="110" customFormat="1" x14ac:dyDescent="0.2">
      <c r="D250" s="619"/>
      <c r="F250" s="218"/>
      <c r="G250" s="136"/>
      <c r="H250" s="218"/>
      <c r="I250" s="136"/>
      <c r="J250" s="218"/>
    </row>
    <row r="251" spans="4:10" s="110" customFormat="1" x14ac:dyDescent="0.2">
      <c r="D251" s="619"/>
      <c r="F251" s="218"/>
      <c r="G251" s="136"/>
      <c r="H251" s="218"/>
      <c r="I251" s="136"/>
      <c r="J251" s="218"/>
    </row>
    <row r="252" spans="4:10" s="110" customFormat="1" x14ac:dyDescent="0.2">
      <c r="D252" s="619"/>
      <c r="F252" s="218"/>
      <c r="G252" s="136"/>
      <c r="H252" s="218"/>
      <c r="I252" s="136"/>
      <c r="J252" s="218"/>
    </row>
    <row r="253" spans="4:10" s="110" customFormat="1" x14ac:dyDescent="0.2">
      <c r="D253" s="619"/>
      <c r="F253" s="218"/>
      <c r="G253" s="136"/>
      <c r="H253" s="218"/>
      <c r="I253" s="136"/>
      <c r="J253" s="218"/>
    </row>
    <row r="254" spans="4:10" s="110" customFormat="1" x14ac:dyDescent="0.2">
      <c r="D254" s="619"/>
      <c r="F254" s="218"/>
      <c r="G254" s="136"/>
      <c r="H254" s="218"/>
      <c r="I254" s="136"/>
      <c r="J254" s="218"/>
    </row>
    <row r="255" spans="4:10" s="110" customFormat="1" x14ac:dyDescent="0.2">
      <c r="D255" s="619"/>
      <c r="F255" s="218"/>
      <c r="G255" s="136"/>
      <c r="H255" s="218"/>
      <c r="I255" s="136"/>
      <c r="J255" s="218"/>
    </row>
    <row r="256" spans="4:10" s="110" customFormat="1" x14ac:dyDescent="0.2">
      <c r="D256" s="619"/>
      <c r="F256" s="218"/>
      <c r="G256" s="136"/>
      <c r="H256" s="218"/>
      <c r="I256" s="136"/>
      <c r="J256" s="218"/>
    </row>
    <row r="257" spans="4:10" s="110" customFormat="1" x14ac:dyDescent="0.2">
      <c r="D257" s="619"/>
      <c r="F257" s="218"/>
      <c r="G257" s="136"/>
      <c r="H257" s="218"/>
      <c r="I257" s="136"/>
      <c r="J257" s="218"/>
    </row>
    <row r="258" spans="4:10" s="110" customFormat="1" x14ac:dyDescent="0.2">
      <c r="D258" s="619"/>
      <c r="F258" s="218"/>
      <c r="G258" s="136"/>
      <c r="H258" s="218"/>
      <c r="I258" s="136"/>
      <c r="J258" s="218"/>
    </row>
    <row r="259" spans="4:10" s="110" customFormat="1" x14ac:dyDescent="0.2">
      <c r="D259" s="619"/>
      <c r="F259" s="218"/>
      <c r="G259" s="136"/>
      <c r="H259" s="218"/>
      <c r="I259" s="136"/>
      <c r="J259" s="218"/>
    </row>
    <row r="260" spans="4:10" s="110" customFormat="1" x14ac:dyDescent="0.2">
      <c r="D260" s="619"/>
      <c r="F260" s="218"/>
      <c r="G260" s="136"/>
      <c r="H260" s="218"/>
      <c r="I260" s="136"/>
      <c r="J260" s="218"/>
    </row>
    <row r="261" spans="4:10" s="110" customFormat="1" x14ac:dyDescent="0.2">
      <c r="D261" s="619"/>
      <c r="F261" s="218"/>
      <c r="G261" s="136"/>
      <c r="H261" s="218"/>
      <c r="I261" s="136"/>
      <c r="J261" s="218"/>
    </row>
    <row r="262" spans="4:10" s="110" customFormat="1" x14ac:dyDescent="0.2">
      <c r="D262" s="619"/>
      <c r="F262" s="218"/>
      <c r="G262" s="136"/>
      <c r="H262" s="218"/>
      <c r="I262" s="136"/>
      <c r="J262" s="218"/>
    </row>
    <row r="263" spans="4:10" s="110" customFormat="1" x14ac:dyDescent="0.2">
      <c r="D263" s="619"/>
      <c r="F263" s="218"/>
      <c r="G263" s="136"/>
      <c r="H263" s="218"/>
      <c r="I263" s="136"/>
      <c r="J263" s="218"/>
    </row>
    <row r="264" spans="4:10" s="110" customFormat="1" x14ac:dyDescent="0.2">
      <c r="D264" s="619"/>
      <c r="F264" s="218"/>
      <c r="G264" s="136"/>
      <c r="H264" s="218"/>
      <c r="I264" s="136"/>
      <c r="J264" s="218"/>
    </row>
    <row r="265" spans="4:10" s="110" customFormat="1" x14ac:dyDescent="0.2">
      <c r="D265" s="619"/>
      <c r="F265" s="218"/>
      <c r="G265" s="136"/>
      <c r="H265" s="218"/>
      <c r="I265" s="136"/>
      <c r="J265" s="218"/>
    </row>
    <row r="266" spans="4:10" s="110" customFormat="1" x14ac:dyDescent="0.2">
      <c r="D266" s="619"/>
      <c r="F266" s="218"/>
      <c r="G266" s="136"/>
      <c r="H266" s="218"/>
      <c r="I266" s="136"/>
      <c r="J266" s="218"/>
    </row>
    <row r="267" spans="4:10" s="110" customFormat="1" x14ac:dyDescent="0.2">
      <c r="D267" s="619"/>
      <c r="F267" s="218"/>
      <c r="G267" s="136"/>
      <c r="H267" s="218"/>
      <c r="I267" s="136"/>
      <c r="J267" s="218"/>
    </row>
    <row r="268" spans="4:10" s="110" customFormat="1" x14ac:dyDescent="0.2">
      <c r="D268" s="619"/>
      <c r="F268" s="218"/>
      <c r="G268" s="136"/>
      <c r="H268" s="218"/>
      <c r="I268" s="136"/>
      <c r="J268" s="218"/>
    </row>
    <row r="269" spans="4:10" s="110" customFormat="1" x14ac:dyDescent="0.2">
      <c r="D269" s="619"/>
      <c r="F269" s="218"/>
      <c r="G269" s="136"/>
      <c r="H269" s="218"/>
      <c r="I269" s="136"/>
      <c r="J269" s="218"/>
    </row>
    <row r="270" spans="4:10" s="110" customFormat="1" x14ac:dyDescent="0.2">
      <c r="D270" s="619"/>
      <c r="F270" s="218"/>
      <c r="G270" s="136"/>
      <c r="H270" s="218"/>
      <c r="I270" s="136"/>
      <c r="J270" s="218"/>
    </row>
    <row r="271" spans="4:10" s="110" customFormat="1" x14ac:dyDescent="0.2">
      <c r="D271" s="619"/>
      <c r="F271" s="218"/>
      <c r="G271" s="136"/>
      <c r="H271" s="218"/>
      <c r="I271" s="136"/>
      <c r="J271" s="218"/>
    </row>
    <row r="272" spans="4:10" s="110" customFormat="1" x14ac:dyDescent="0.2">
      <c r="D272" s="619"/>
      <c r="F272" s="218"/>
      <c r="G272" s="136"/>
      <c r="H272" s="218"/>
      <c r="I272" s="136"/>
      <c r="J272" s="218"/>
    </row>
    <row r="273" spans="4:10" s="110" customFormat="1" x14ac:dyDescent="0.2">
      <c r="D273" s="619"/>
      <c r="F273" s="218"/>
      <c r="G273" s="136"/>
      <c r="H273" s="218"/>
      <c r="I273" s="136"/>
      <c r="J273" s="218"/>
    </row>
    <row r="274" spans="4:10" s="110" customFormat="1" x14ac:dyDescent="0.2">
      <c r="D274" s="619"/>
      <c r="F274" s="218"/>
      <c r="G274" s="136"/>
      <c r="H274" s="218"/>
      <c r="I274" s="136"/>
      <c r="J274" s="218"/>
    </row>
    <row r="275" spans="4:10" s="110" customFormat="1" x14ac:dyDescent="0.2">
      <c r="D275" s="619"/>
      <c r="F275" s="218"/>
      <c r="G275" s="136"/>
      <c r="H275" s="218"/>
      <c r="I275" s="136"/>
      <c r="J275" s="218"/>
    </row>
    <row r="276" spans="4:10" s="110" customFormat="1" x14ac:dyDescent="0.2">
      <c r="D276" s="619"/>
      <c r="F276" s="218"/>
      <c r="G276" s="136"/>
      <c r="H276" s="218"/>
      <c r="I276" s="136"/>
      <c r="J276" s="218"/>
    </row>
    <row r="277" spans="4:10" s="110" customFormat="1" x14ac:dyDescent="0.2">
      <c r="D277" s="619"/>
      <c r="F277" s="218"/>
      <c r="G277" s="136"/>
      <c r="H277" s="218"/>
      <c r="I277" s="136"/>
      <c r="J277" s="218"/>
    </row>
    <row r="278" spans="4:10" s="110" customFormat="1" x14ac:dyDescent="0.2">
      <c r="D278" s="619"/>
      <c r="F278" s="218"/>
      <c r="G278" s="136"/>
      <c r="H278" s="218"/>
      <c r="I278" s="136"/>
      <c r="J278" s="218"/>
    </row>
    <row r="279" spans="4:10" s="110" customFormat="1" x14ac:dyDescent="0.2">
      <c r="D279" s="619"/>
      <c r="F279" s="218"/>
      <c r="G279" s="136"/>
      <c r="H279" s="218"/>
      <c r="I279" s="136"/>
      <c r="J279" s="218"/>
    </row>
    <row r="280" spans="4:10" s="110" customFormat="1" x14ac:dyDescent="0.2">
      <c r="D280" s="619"/>
      <c r="F280" s="218"/>
      <c r="G280" s="136"/>
      <c r="H280" s="218"/>
      <c r="I280" s="136"/>
      <c r="J280" s="218"/>
    </row>
    <row r="281" spans="4:10" s="110" customFormat="1" x14ac:dyDescent="0.2">
      <c r="D281" s="619"/>
      <c r="F281" s="218"/>
      <c r="G281" s="136"/>
      <c r="H281" s="218"/>
      <c r="I281" s="136"/>
      <c r="J281" s="218"/>
    </row>
    <row r="282" spans="4:10" s="110" customFormat="1" x14ac:dyDescent="0.2">
      <c r="D282" s="619"/>
      <c r="F282" s="218"/>
      <c r="G282" s="136"/>
      <c r="H282" s="218"/>
      <c r="I282" s="136"/>
      <c r="J282" s="218"/>
    </row>
    <row r="283" spans="4:10" s="110" customFormat="1" x14ac:dyDescent="0.2">
      <c r="D283" s="619"/>
      <c r="F283" s="218"/>
      <c r="G283" s="136"/>
      <c r="H283" s="218"/>
      <c r="I283" s="136"/>
      <c r="J283" s="218"/>
    </row>
    <row r="284" spans="4:10" s="110" customFormat="1" x14ac:dyDescent="0.2">
      <c r="D284" s="619"/>
      <c r="F284" s="218"/>
      <c r="G284" s="136"/>
      <c r="H284" s="218"/>
      <c r="I284" s="136"/>
      <c r="J284" s="218"/>
    </row>
    <row r="285" spans="4:10" s="110" customFormat="1" x14ac:dyDescent="0.2">
      <c r="D285" s="619"/>
      <c r="F285" s="218"/>
      <c r="G285" s="136"/>
      <c r="H285" s="218"/>
      <c r="I285" s="136"/>
      <c r="J285" s="218"/>
    </row>
    <row r="286" spans="4:10" s="110" customFormat="1" x14ac:dyDescent="0.2">
      <c r="D286" s="619"/>
      <c r="F286" s="218"/>
      <c r="G286" s="136"/>
      <c r="H286" s="218"/>
      <c r="I286" s="136"/>
      <c r="J286" s="218"/>
    </row>
    <row r="287" spans="4:10" s="110" customFormat="1" x14ac:dyDescent="0.2">
      <c r="D287" s="619"/>
      <c r="F287" s="218"/>
      <c r="G287" s="136"/>
      <c r="H287" s="218"/>
      <c r="I287" s="136"/>
      <c r="J287" s="218"/>
    </row>
    <row r="288" spans="4:10" s="110" customFormat="1" x14ac:dyDescent="0.2">
      <c r="D288" s="619"/>
      <c r="F288" s="218"/>
      <c r="G288" s="136"/>
      <c r="H288" s="218"/>
      <c r="I288" s="136"/>
      <c r="J288" s="218"/>
    </row>
    <row r="289" spans="4:10" s="110" customFormat="1" x14ac:dyDescent="0.2">
      <c r="D289" s="619"/>
      <c r="F289" s="218"/>
      <c r="G289" s="136"/>
      <c r="H289" s="218"/>
      <c r="I289" s="136"/>
      <c r="J289" s="218"/>
    </row>
    <row r="290" spans="4:10" s="110" customFormat="1" x14ac:dyDescent="0.2">
      <c r="D290" s="619"/>
      <c r="F290" s="218"/>
      <c r="G290" s="136"/>
      <c r="H290" s="218"/>
      <c r="I290" s="136"/>
      <c r="J290" s="218"/>
    </row>
    <row r="291" spans="4:10" s="110" customFormat="1" x14ac:dyDescent="0.2">
      <c r="D291" s="619"/>
      <c r="F291" s="218"/>
      <c r="G291" s="136"/>
      <c r="H291" s="218"/>
      <c r="I291" s="136"/>
      <c r="J291" s="218"/>
    </row>
    <row r="292" spans="4:10" s="110" customFormat="1" x14ac:dyDescent="0.2">
      <c r="D292" s="619"/>
      <c r="F292" s="218"/>
      <c r="G292" s="136"/>
      <c r="H292" s="218"/>
      <c r="I292" s="136"/>
      <c r="J292" s="218"/>
    </row>
    <row r="293" spans="4:10" s="110" customFormat="1" x14ac:dyDescent="0.2">
      <c r="D293" s="619"/>
      <c r="F293" s="218"/>
      <c r="G293" s="136"/>
      <c r="H293" s="218"/>
      <c r="I293" s="136"/>
      <c r="J293" s="218"/>
    </row>
    <row r="294" spans="4:10" s="110" customFormat="1" x14ac:dyDescent="0.2">
      <c r="D294" s="619"/>
      <c r="F294" s="218"/>
      <c r="G294" s="136"/>
      <c r="H294" s="218"/>
      <c r="I294" s="136"/>
      <c r="J294" s="218"/>
    </row>
    <row r="295" spans="4:10" s="110" customFormat="1" x14ac:dyDescent="0.2">
      <c r="D295" s="619"/>
      <c r="F295" s="218"/>
      <c r="G295" s="136"/>
      <c r="H295" s="218"/>
      <c r="I295" s="136"/>
      <c r="J295" s="218"/>
    </row>
    <row r="296" spans="4:10" s="110" customFormat="1" x14ac:dyDescent="0.2">
      <c r="D296" s="619"/>
      <c r="F296" s="218"/>
      <c r="G296" s="136"/>
      <c r="H296" s="218"/>
      <c r="I296" s="136"/>
      <c r="J296" s="218"/>
    </row>
    <row r="297" spans="4:10" s="110" customFormat="1" x14ac:dyDescent="0.2">
      <c r="D297" s="619"/>
      <c r="F297" s="218"/>
      <c r="G297" s="136"/>
      <c r="H297" s="218"/>
      <c r="I297" s="136"/>
      <c r="J297" s="218"/>
    </row>
    <row r="298" spans="4:10" s="110" customFormat="1" x14ac:dyDescent="0.2">
      <c r="D298" s="619"/>
      <c r="F298" s="218"/>
      <c r="G298" s="136"/>
      <c r="H298" s="218"/>
      <c r="I298" s="136"/>
      <c r="J298" s="218"/>
    </row>
    <row r="299" spans="4:10" s="110" customFormat="1" x14ac:dyDescent="0.2">
      <c r="D299" s="619"/>
      <c r="F299" s="218"/>
      <c r="G299" s="136"/>
      <c r="H299" s="218"/>
      <c r="I299" s="136"/>
      <c r="J299" s="218"/>
    </row>
    <row r="300" spans="4:10" s="110" customFormat="1" x14ac:dyDescent="0.2">
      <c r="D300" s="619"/>
      <c r="F300" s="218"/>
      <c r="G300" s="136"/>
      <c r="H300" s="218"/>
      <c r="I300" s="136"/>
      <c r="J300" s="218"/>
    </row>
    <row r="301" spans="4:10" s="110" customFormat="1" x14ac:dyDescent="0.2">
      <c r="D301" s="619"/>
      <c r="F301" s="218"/>
      <c r="G301" s="136"/>
      <c r="H301" s="218"/>
      <c r="I301" s="136"/>
      <c r="J301" s="218"/>
    </row>
    <row r="302" spans="4:10" s="110" customFormat="1" x14ac:dyDescent="0.2">
      <c r="D302" s="619"/>
      <c r="F302" s="218"/>
      <c r="G302" s="136"/>
      <c r="H302" s="218"/>
      <c r="I302" s="136"/>
      <c r="J302" s="218"/>
    </row>
    <row r="303" spans="4:10" s="110" customFormat="1" x14ac:dyDescent="0.2">
      <c r="D303" s="619"/>
      <c r="F303" s="218"/>
      <c r="G303" s="136"/>
      <c r="H303" s="218"/>
      <c r="I303" s="136"/>
      <c r="J303" s="218"/>
    </row>
    <row r="304" spans="4:10" s="110" customFormat="1" x14ac:dyDescent="0.2">
      <c r="D304" s="619"/>
      <c r="F304" s="218"/>
      <c r="G304" s="136"/>
      <c r="H304" s="218"/>
      <c r="I304" s="136"/>
      <c r="J304" s="218"/>
    </row>
    <row r="305" spans="4:10" s="110" customFormat="1" x14ac:dyDescent="0.2">
      <c r="D305" s="619"/>
      <c r="F305" s="218"/>
      <c r="G305" s="136"/>
      <c r="H305" s="218"/>
      <c r="I305" s="136"/>
      <c r="J305" s="218"/>
    </row>
    <row r="306" spans="4:10" s="110" customFormat="1" x14ac:dyDescent="0.2">
      <c r="D306" s="619"/>
      <c r="F306" s="218"/>
      <c r="G306" s="136"/>
      <c r="H306" s="218"/>
      <c r="I306" s="136"/>
      <c r="J306" s="218"/>
    </row>
    <row r="307" spans="4:10" s="110" customFormat="1" x14ac:dyDescent="0.2">
      <c r="D307" s="619"/>
      <c r="F307" s="218"/>
      <c r="G307" s="136"/>
      <c r="H307" s="218"/>
      <c r="I307" s="136"/>
      <c r="J307" s="218"/>
    </row>
    <row r="308" spans="4:10" s="110" customFormat="1" x14ac:dyDescent="0.2">
      <c r="D308" s="619"/>
      <c r="F308" s="218"/>
      <c r="G308" s="136"/>
      <c r="H308" s="218"/>
      <c r="I308" s="136"/>
      <c r="J308" s="218"/>
    </row>
    <row r="309" spans="4:10" s="110" customFormat="1" x14ac:dyDescent="0.2">
      <c r="D309" s="619"/>
      <c r="F309" s="218"/>
      <c r="G309" s="136"/>
      <c r="H309" s="218"/>
      <c r="I309" s="136"/>
      <c r="J309" s="218"/>
    </row>
    <row r="310" spans="4:10" s="110" customFormat="1" x14ac:dyDescent="0.2">
      <c r="D310" s="619"/>
      <c r="F310" s="218"/>
      <c r="G310" s="136"/>
      <c r="H310" s="218"/>
      <c r="I310" s="136"/>
      <c r="J310" s="218"/>
    </row>
    <row r="311" spans="4:10" s="110" customFormat="1" x14ac:dyDescent="0.2">
      <c r="D311" s="619"/>
      <c r="F311" s="218"/>
      <c r="G311" s="136"/>
      <c r="H311" s="218"/>
      <c r="I311" s="136"/>
      <c r="J311" s="218"/>
    </row>
    <row r="312" spans="4:10" s="110" customFormat="1" x14ac:dyDescent="0.2">
      <c r="D312" s="619"/>
      <c r="F312" s="218"/>
      <c r="G312" s="136"/>
      <c r="H312" s="218"/>
      <c r="I312" s="136"/>
      <c r="J312" s="218"/>
    </row>
    <row r="313" spans="4:10" s="110" customFormat="1" x14ac:dyDescent="0.2">
      <c r="D313" s="619"/>
      <c r="F313" s="218"/>
      <c r="G313" s="136"/>
      <c r="H313" s="218"/>
      <c r="I313" s="136"/>
      <c r="J313" s="218"/>
    </row>
    <row r="314" spans="4:10" s="110" customFormat="1" x14ac:dyDescent="0.2">
      <c r="D314" s="619"/>
      <c r="F314" s="218"/>
      <c r="G314" s="136"/>
      <c r="H314" s="218"/>
      <c r="I314" s="136"/>
      <c r="J314" s="218"/>
    </row>
    <row r="315" spans="4:10" s="110" customFormat="1" x14ac:dyDescent="0.2">
      <c r="D315" s="619"/>
      <c r="F315" s="218"/>
      <c r="G315" s="136"/>
      <c r="H315" s="218"/>
      <c r="I315" s="136"/>
      <c r="J315" s="218"/>
    </row>
    <row r="316" spans="4:10" s="110" customFormat="1" x14ac:dyDescent="0.2">
      <c r="D316" s="619"/>
      <c r="F316" s="218"/>
      <c r="G316" s="136"/>
      <c r="H316" s="218"/>
      <c r="I316" s="136"/>
      <c r="J316" s="218"/>
    </row>
    <row r="317" spans="4:10" s="110" customFormat="1" x14ac:dyDescent="0.2">
      <c r="D317" s="619"/>
      <c r="F317" s="218"/>
      <c r="G317" s="136"/>
      <c r="H317" s="218"/>
      <c r="I317" s="136"/>
      <c r="J317" s="218"/>
    </row>
    <row r="318" spans="4:10" s="110" customFormat="1" x14ac:dyDescent="0.2">
      <c r="D318" s="619"/>
      <c r="F318" s="218"/>
      <c r="G318" s="136"/>
      <c r="H318" s="218"/>
      <c r="I318" s="136"/>
      <c r="J318" s="218"/>
    </row>
    <row r="319" spans="4:10" s="110" customFormat="1" x14ac:dyDescent="0.2">
      <c r="D319" s="619"/>
      <c r="F319" s="218"/>
      <c r="G319" s="136"/>
      <c r="H319" s="218"/>
      <c r="I319" s="136"/>
      <c r="J319" s="218"/>
    </row>
    <row r="320" spans="4:10" s="110" customFormat="1" x14ac:dyDescent="0.2">
      <c r="D320" s="619"/>
      <c r="F320" s="218"/>
      <c r="G320" s="136"/>
      <c r="H320" s="218"/>
      <c r="I320" s="136"/>
      <c r="J320" s="218"/>
    </row>
    <row r="321" spans="4:10" s="110" customFormat="1" x14ac:dyDescent="0.2">
      <c r="D321" s="619"/>
      <c r="F321" s="218"/>
      <c r="G321" s="136"/>
      <c r="H321" s="218"/>
      <c r="I321" s="136"/>
      <c r="J321" s="218"/>
    </row>
    <row r="322" spans="4:10" s="110" customFormat="1" x14ac:dyDescent="0.2">
      <c r="D322" s="619"/>
      <c r="F322" s="218"/>
      <c r="G322" s="136"/>
      <c r="H322" s="218"/>
      <c r="I322" s="136"/>
      <c r="J322" s="218"/>
    </row>
    <row r="323" spans="4:10" s="110" customFormat="1" x14ac:dyDescent="0.2">
      <c r="D323" s="619"/>
      <c r="F323" s="218"/>
      <c r="G323" s="136"/>
      <c r="H323" s="218"/>
      <c r="I323" s="136"/>
      <c r="J323" s="218"/>
    </row>
    <row r="324" spans="4:10" s="110" customFormat="1" x14ac:dyDescent="0.2">
      <c r="D324" s="619"/>
      <c r="F324" s="218"/>
      <c r="G324" s="136"/>
      <c r="H324" s="218"/>
      <c r="I324" s="136"/>
      <c r="J324" s="218"/>
    </row>
    <row r="325" spans="4:10" s="110" customFormat="1" x14ac:dyDescent="0.2">
      <c r="D325" s="619"/>
      <c r="F325" s="218"/>
      <c r="G325" s="136"/>
      <c r="H325" s="218"/>
      <c r="I325" s="136"/>
      <c r="J325" s="218"/>
    </row>
    <row r="326" spans="4:10" s="110" customFormat="1" x14ac:dyDescent="0.2">
      <c r="D326" s="619"/>
      <c r="F326" s="218"/>
      <c r="G326" s="136"/>
      <c r="H326" s="218"/>
      <c r="I326" s="136"/>
      <c r="J326" s="218"/>
    </row>
    <row r="327" spans="4:10" s="110" customFormat="1" x14ac:dyDescent="0.2">
      <c r="D327" s="619"/>
      <c r="F327" s="218"/>
      <c r="G327" s="136"/>
      <c r="H327" s="218"/>
      <c r="I327" s="136"/>
      <c r="J327" s="218"/>
    </row>
    <row r="328" spans="4:10" s="110" customFormat="1" x14ac:dyDescent="0.2">
      <c r="D328" s="619"/>
      <c r="F328" s="218"/>
      <c r="G328" s="136"/>
      <c r="H328" s="218"/>
      <c r="I328" s="136"/>
      <c r="J328" s="218"/>
    </row>
    <row r="329" spans="4:10" s="110" customFormat="1" x14ac:dyDescent="0.2">
      <c r="D329" s="619"/>
      <c r="F329" s="218"/>
      <c r="G329" s="136"/>
      <c r="H329" s="218"/>
      <c r="I329" s="136"/>
      <c r="J329" s="218"/>
    </row>
    <row r="330" spans="4:10" s="110" customFormat="1" x14ac:dyDescent="0.2">
      <c r="D330" s="619"/>
      <c r="F330" s="218"/>
      <c r="G330" s="136"/>
      <c r="H330" s="218"/>
      <c r="I330" s="136"/>
      <c r="J330" s="218"/>
    </row>
    <row r="331" spans="4:10" s="110" customFormat="1" x14ac:dyDescent="0.2">
      <c r="D331" s="619"/>
      <c r="F331" s="218"/>
      <c r="G331" s="136"/>
      <c r="H331" s="218"/>
      <c r="I331" s="136"/>
      <c r="J331" s="218"/>
    </row>
    <row r="332" spans="4:10" s="110" customFormat="1" x14ac:dyDescent="0.2">
      <c r="D332" s="619"/>
      <c r="F332" s="218"/>
      <c r="G332" s="136"/>
      <c r="H332" s="218"/>
      <c r="I332" s="136"/>
      <c r="J332" s="218"/>
    </row>
    <row r="333" spans="4:10" s="110" customFormat="1" x14ac:dyDescent="0.2">
      <c r="D333" s="619"/>
      <c r="F333" s="218"/>
      <c r="G333" s="136"/>
      <c r="H333" s="218"/>
      <c r="I333" s="136"/>
      <c r="J333" s="218"/>
    </row>
    <row r="334" spans="4:10" s="110" customFormat="1" x14ac:dyDescent="0.2">
      <c r="D334" s="619"/>
      <c r="F334" s="218"/>
      <c r="G334" s="136"/>
      <c r="H334" s="218"/>
      <c r="I334" s="136"/>
      <c r="J334" s="218"/>
    </row>
    <row r="335" spans="4:10" s="110" customFormat="1" x14ac:dyDescent="0.2">
      <c r="D335" s="619"/>
      <c r="F335" s="218"/>
      <c r="G335" s="136"/>
      <c r="H335" s="218"/>
      <c r="I335" s="136"/>
      <c r="J335" s="218"/>
    </row>
    <row r="336" spans="4:10" s="110" customFormat="1" x14ac:dyDescent="0.2">
      <c r="D336" s="619"/>
      <c r="F336" s="218"/>
      <c r="G336" s="136"/>
      <c r="H336" s="218"/>
      <c r="I336" s="136"/>
      <c r="J336" s="218"/>
    </row>
    <row r="337" spans="4:10" s="110" customFormat="1" x14ac:dyDescent="0.2">
      <c r="D337" s="619"/>
      <c r="F337" s="218"/>
      <c r="G337" s="136"/>
      <c r="H337" s="218"/>
      <c r="I337" s="136"/>
      <c r="J337" s="218"/>
    </row>
    <row r="338" spans="4:10" s="110" customFormat="1" x14ac:dyDescent="0.2">
      <c r="D338" s="619"/>
      <c r="F338" s="218"/>
      <c r="G338" s="136"/>
      <c r="H338" s="218"/>
      <c r="I338" s="136"/>
      <c r="J338" s="218"/>
    </row>
    <row r="339" spans="4:10" s="110" customFormat="1" x14ac:dyDescent="0.2">
      <c r="D339" s="619"/>
      <c r="F339" s="218"/>
      <c r="G339" s="136"/>
      <c r="H339" s="218"/>
      <c r="I339" s="136"/>
      <c r="J339" s="218"/>
    </row>
    <row r="340" spans="4:10" s="110" customFormat="1" x14ac:dyDescent="0.2">
      <c r="D340" s="619"/>
      <c r="F340" s="218"/>
      <c r="G340" s="136"/>
      <c r="H340" s="218"/>
      <c r="I340" s="136"/>
      <c r="J340" s="218"/>
    </row>
    <row r="341" spans="4:10" s="110" customFormat="1" x14ac:dyDescent="0.2">
      <c r="D341" s="619"/>
      <c r="F341" s="218"/>
      <c r="G341" s="136"/>
      <c r="H341" s="218"/>
      <c r="I341" s="136"/>
      <c r="J341" s="218"/>
    </row>
    <row r="342" spans="4:10" s="110" customFormat="1" x14ac:dyDescent="0.2">
      <c r="D342" s="619"/>
      <c r="F342" s="218"/>
      <c r="G342" s="136"/>
      <c r="H342" s="218"/>
      <c r="I342" s="136"/>
      <c r="J342" s="218"/>
    </row>
    <row r="343" spans="4:10" s="110" customFormat="1" x14ac:dyDescent="0.2">
      <c r="D343" s="619"/>
      <c r="F343" s="218"/>
      <c r="G343" s="136"/>
      <c r="H343" s="218"/>
      <c r="I343" s="136"/>
      <c r="J343" s="218"/>
    </row>
    <row r="344" spans="4:10" s="110" customFormat="1" x14ac:dyDescent="0.2">
      <c r="D344" s="619"/>
      <c r="F344" s="218"/>
      <c r="G344" s="136"/>
      <c r="H344" s="218"/>
      <c r="I344" s="136"/>
      <c r="J344" s="218"/>
    </row>
    <row r="345" spans="4:10" s="110" customFormat="1" x14ac:dyDescent="0.2">
      <c r="D345" s="619"/>
      <c r="F345" s="218"/>
      <c r="G345" s="136"/>
      <c r="H345" s="218"/>
      <c r="I345" s="136"/>
      <c r="J345" s="218"/>
    </row>
    <row r="346" spans="4:10" s="110" customFormat="1" x14ac:dyDescent="0.2">
      <c r="D346" s="619"/>
      <c r="F346" s="218"/>
      <c r="G346" s="136"/>
      <c r="H346" s="218"/>
      <c r="I346" s="136"/>
      <c r="J346" s="218"/>
    </row>
    <row r="347" spans="4:10" s="110" customFormat="1" x14ac:dyDescent="0.2">
      <c r="D347" s="619"/>
      <c r="F347" s="218"/>
      <c r="G347" s="136"/>
      <c r="H347" s="218"/>
      <c r="I347" s="136"/>
      <c r="J347" s="218"/>
    </row>
    <row r="348" spans="4:10" s="110" customFormat="1" x14ac:dyDescent="0.2">
      <c r="D348" s="619"/>
      <c r="F348" s="218"/>
      <c r="G348" s="136"/>
      <c r="H348" s="218"/>
      <c r="I348" s="136"/>
      <c r="J348" s="218"/>
    </row>
    <row r="349" spans="4:10" s="110" customFormat="1" x14ac:dyDescent="0.2">
      <c r="D349" s="619"/>
      <c r="F349" s="218"/>
      <c r="G349" s="136"/>
      <c r="H349" s="218"/>
      <c r="I349" s="136"/>
      <c r="J349" s="218"/>
    </row>
    <row r="350" spans="4:10" s="110" customFormat="1" x14ac:dyDescent="0.2">
      <c r="D350" s="619"/>
      <c r="F350" s="218"/>
      <c r="G350" s="136"/>
      <c r="H350" s="218"/>
      <c r="I350" s="136"/>
      <c r="J350" s="218"/>
    </row>
    <row r="351" spans="4:10" s="110" customFormat="1" x14ac:dyDescent="0.2">
      <c r="D351" s="619"/>
      <c r="F351" s="218"/>
      <c r="G351" s="136"/>
      <c r="H351" s="218"/>
      <c r="I351" s="136"/>
      <c r="J351" s="218"/>
    </row>
    <row r="352" spans="4:10" s="110" customFormat="1" x14ac:dyDescent="0.2">
      <c r="D352" s="619"/>
      <c r="F352" s="218"/>
      <c r="G352" s="136"/>
      <c r="H352" s="218"/>
      <c r="I352" s="136"/>
      <c r="J352" s="218"/>
    </row>
    <row r="353" spans="4:10" s="110" customFormat="1" x14ac:dyDescent="0.2">
      <c r="D353" s="619"/>
      <c r="F353" s="218"/>
      <c r="G353" s="136"/>
      <c r="H353" s="218"/>
      <c r="I353" s="136"/>
      <c r="J353" s="218"/>
    </row>
    <row r="354" spans="4:10" s="110" customFormat="1" x14ac:dyDescent="0.2">
      <c r="D354" s="619"/>
      <c r="F354" s="218"/>
      <c r="G354" s="136"/>
      <c r="H354" s="218"/>
      <c r="I354" s="136"/>
      <c r="J354" s="218"/>
    </row>
    <row r="355" spans="4:10" s="110" customFormat="1" x14ac:dyDescent="0.2">
      <c r="D355" s="619"/>
      <c r="F355" s="218"/>
      <c r="G355" s="136"/>
      <c r="H355" s="218"/>
      <c r="I355" s="136"/>
      <c r="J355" s="218"/>
    </row>
    <row r="356" spans="4:10" s="110" customFormat="1" x14ac:dyDescent="0.2">
      <c r="D356" s="619"/>
      <c r="F356" s="218"/>
      <c r="G356" s="136"/>
      <c r="H356" s="218"/>
      <c r="I356" s="136"/>
      <c r="J356" s="218"/>
    </row>
    <row r="357" spans="4:10" s="110" customFormat="1" x14ac:dyDescent="0.2">
      <c r="D357" s="619"/>
      <c r="F357" s="218"/>
      <c r="G357" s="136"/>
      <c r="H357" s="218"/>
      <c r="I357" s="136"/>
      <c r="J357" s="218"/>
    </row>
    <row r="358" spans="4:10" s="110" customFormat="1" x14ac:dyDescent="0.2">
      <c r="D358" s="619"/>
      <c r="F358" s="218"/>
      <c r="G358" s="136"/>
      <c r="H358" s="218"/>
      <c r="I358" s="136"/>
      <c r="J358" s="218"/>
    </row>
    <row r="359" spans="4:10" s="110" customFormat="1" x14ac:dyDescent="0.2">
      <c r="D359" s="619"/>
      <c r="F359" s="218"/>
      <c r="G359" s="136"/>
      <c r="H359" s="218"/>
      <c r="I359" s="136"/>
      <c r="J359" s="218"/>
    </row>
    <row r="360" spans="4:10" s="110" customFormat="1" x14ac:dyDescent="0.2">
      <c r="D360" s="619"/>
      <c r="F360" s="218"/>
      <c r="G360" s="136"/>
      <c r="H360" s="218"/>
      <c r="I360" s="136"/>
      <c r="J360" s="218"/>
    </row>
    <row r="361" spans="4:10" s="110" customFormat="1" x14ac:dyDescent="0.2">
      <c r="D361" s="619"/>
      <c r="F361" s="218"/>
      <c r="G361" s="136"/>
      <c r="H361" s="218"/>
      <c r="I361" s="136"/>
      <c r="J361" s="218"/>
    </row>
    <row r="362" spans="4:10" s="110" customFormat="1" x14ac:dyDescent="0.2">
      <c r="D362" s="619"/>
      <c r="F362" s="218"/>
      <c r="G362" s="136"/>
      <c r="H362" s="218"/>
      <c r="I362" s="136"/>
      <c r="J362" s="218"/>
    </row>
    <row r="363" spans="4:10" s="110" customFormat="1" x14ac:dyDescent="0.2">
      <c r="D363" s="619"/>
      <c r="F363" s="218"/>
      <c r="G363" s="136"/>
      <c r="H363" s="218"/>
      <c r="I363" s="136"/>
      <c r="J363" s="218"/>
    </row>
    <row r="364" spans="4:10" s="110" customFormat="1" x14ac:dyDescent="0.2">
      <c r="D364" s="619"/>
      <c r="F364" s="218"/>
      <c r="G364" s="136"/>
      <c r="H364" s="218"/>
      <c r="I364" s="136"/>
      <c r="J364" s="218"/>
    </row>
    <row r="365" spans="4:10" s="110" customFormat="1" x14ac:dyDescent="0.2">
      <c r="D365" s="619"/>
      <c r="F365" s="218"/>
      <c r="G365" s="136"/>
      <c r="H365" s="218"/>
      <c r="I365" s="136"/>
      <c r="J365" s="218"/>
    </row>
    <row r="366" spans="4:10" s="110" customFormat="1" x14ac:dyDescent="0.2">
      <c r="D366" s="619"/>
      <c r="F366" s="218"/>
      <c r="G366" s="136"/>
      <c r="H366" s="218"/>
      <c r="I366" s="136"/>
      <c r="J366" s="218"/>
    </row>
    <row r="367" spans="4:10" s="110" customFormat="1" x14ac:dyDescent="0.2">
      <c r="D367" s="619"/>
      <c r="F367" s="218"/>
      <c r="G367" s="136"/>
      <c r="H367" s="218"/>
      <c r="I367" s="136"/>
      <c r="J367" s="218"/>
    </row>
    <row r="368" spans="4:10" s="110" customFormat="1" x14ac:dyDescent="0.2">
      <c r="D368" s="619"/>
      <c r="F368" s="218"/>
      <c r="G368" s="136"/>
      <c r="H368" s="218"/>
      <c r="I368" s="136"/>
      <c r="J368" s="218"/>
    </row>
    <row r="369" spans="4:10" s="110" customFormat="1" x14ac:dyDescent="0.2">
      <c r="D369" s="619"/>
      <c r="F369" s="218"/>
      <c r="G369" s="136"/>
      <c r="H369" s="218"/>
      <c r="I369" s="136"/>
      <c r="J369" s="218"/>
    </row>
    <row r="370" spans="4:10" s="110" customFormat="1" x14ac:dyDescent="0.2">
      <c r="D370" s="619"/>
      <c r="F370" s="218"/>
      <c r="G370" s="136"/>
      <c r="H370" s="218"/>
      <c r="I370" s="136"/>
      <c r="J370" s="218"/>
    </row>
    <row r="371" spans="4:10" s="110" customFormat="1" x14ac:dyDescent="0.2">
      <c r="D371" s="619"/>
      <c r="F371" s="218"/>
      <c r="G371" s="136"/>
      <c r="H371" s="218"/>
      <c r="I371" s="136"/>
      <c r="J371" s="218"/>
    </row>
    <row r="372" spans="4:10" s="110" customFormat="1" x14ac:dyDescent="0.2">
      <c r="D372" s="619"/>
      <c r="F372" s="218"/>
      <c r="G372" s="136"/>
      <c r="H372" s="218"/>
      <c r="I372" s="136"/>
      <c r="J372" s="218"/>
    </row>
    <row r="373" spans="4:10" s="110" customFormat="1" x14ac:dyDescent="0.2">
      <c r="D373" s="619"/>
      <c r="F373" s="218"/>
      <c r="G373" s="136"/>
      <c r="H373" s="218"/>
      <c r="I373" s="136"/>
      <c r="J373" s="218"/>
    </row>
    <row r="374" spans="4:10" s="110" customFormat="1" x14ac:dyDescent="0.2">
      <c r="D374" s="619"/>
      <c r="F374" s="218"/>
      <c r="G374" s="136"/>
      <c r="H374" s="218"/>
      <c r="I374" s="136"/>
      <c r="J374" s="218"/>
    </row>
    <row r="375" spans="4:10" s="110" customFormat="1" x14ac:dyDescent="0.2">
      <c r="D375" s="619"/>
      <c r="F375" s="218"/>
      <c r="G375" s="136"/>
      <c r="H375" s="218"/>
      <c r="I375" s="136"/>
      <c r="J375" s="218"/>
    </row>
    <row r="376" spans="4:10" s="110" customFormat="1" x14ac:dyDescent="0.2">
      <c r="D376" s="619"/>
      <c r="F376" s="218"/>
      <c r="G376" s="136"/>
      <c r="H376" s="218"/>
      <c r="I376" s="136"/>
      <c r="J376" s="218"/>
    </row>
    <row r="377" spans="4:10" s="110" customFormat="1" x14ac:dyDescent="0.2">
      <c r="D377" s="619"/>
      <c r="F377" s="218"/>
      <c r="G377" s="136"/>
      <c r="H377" s="218"/>
      <c r="I377" s="136"/>
      <c r="J377" s="218"/>
    </row>
    <row r="378" spans="4:10" s="110" customFormat="1" x14ac:dyDescent="0.2">
      <c r="D378" s="619"/>
      <c r="F378" s="218"/>
      <c r="G378" s="136"/>
      <c r="H378" s="218"/>
      <c r="I378" s="136"/>
      <c r="J378" s="218"/>
    </row>
    <row r="379" spans="4:10" s="110" customFormat="1" x14ac:dyDescent="0.2">
      <c r="D379" s="619"/>
      <c r="F379" s="218"/>
      <c r="G379" s="136"/>
      <c r="H379" s="218"/>
      <c r="I379" s="136"/>
      <c r="J379" s="218"/>
    </row>
    <row r="380" spans="4:10" s="110" customFormat="1" x14ac:dyDescent="0.2">
      <c r="D380" s="619"/>
      <c r="F380" s="218"/>
      <c r="G380" s="136"/>
      <c r="H380" s="218"/>
      <c r="I380" s="136"/>
      <c r="J380" s="218"/>
    </row>
    <row r="381" spans="4:10" s="110" customFormat="1" x14ac:dyDescent="0.2">
      <c r="D381" s="619"/>
      <c r="F381" s="218"/>
      <c r="G381" s="136"/>
      <c r="H381" s="218"/>
      <c r="I381" s="136"/>
      <c r="J381" s="218"/>
    </row>
    <row r="382" spans="4:10" s="110" customFormat="1" x14ac:dyDescent="0.2">
      <c r="D382" s="619"/>
      <c r="F382" s="218"/>
      <c r="G382" s="136"/>
      <c r="H382" s="218"/>
      <c r="I382" s="136"/>
      <c r="J382" s="218"/>
    </row>
    <row r="383" spans="4:10" s="110" customFormat="1" x14ac:dyDescent="0.2">
      <c r="D383" s="619"/>
      <c r="F383" s="218"/>
      <c r="G383" s="136"/>
      <c r="H383" s="218"/>
      <c r="I383" s="136"/>
      <c r="J383" s="218"/>
    </row>
    <row r="384" spans="4:10" s="110" customFormat="1" x14ac:dyDescent="0.2">
      <c r="D384" s="619"/>
      <c r="F384" s="218"/>
      <c r="G384" s="136"/>
      <c r="H384" s="218"/>
      <c r="I384" s="136"/>
      <c r="J384" s="218"/>
    </row>
    <row r="385" spans="4:10" s="110" customFormat="1" x14ac:dyDescent="0.2">
      <c r="D385" s="619"/>
      <c r="F385" s="218"/>
      <c r="G385" s="136"/>
      <c r="H385" s="218"/>
      <c r="I385" s="136"/>
      <c r="J385" s="218"/>
    </row>
    <row r="386" spans="4:10" s="110" customFormat="1" x14ac:dyDescent="0.2">
      <c r="D386" s="619"/>
      <c r="F386" s="218"/>
      <c r="G386" s="136"/>
      <c r="H386" s="218"/>
      <c r="I386" s="136"/>
      <c r="J386" s="218"/>
    </row>
    <row r="387" spans="4:10" s="110" customFormat="1" x14ac:dyDescent="0.2">
      <c r="D387" s="619"/>
      <c r="F387" s="218"/>
      <c r="G387" s="136"/>
      <c r="H387" s="218"/>
      <c r="I387" s="136"/>
      <c r="J387" s="218"/>
    </row>
    <row r="388" spans="4:10" s="110" customFormat="1" x14ac:dyDescent="0.2">
      <c r="D388" s="619"/>
      <c r="F388" s="218"/>
      <c r="G388" s="136"/>
      <c r="H388" s="218"/>
      <c r="I388" s="136"/>
      <c r="J388" s="218"/>
    </row>
    <row r="389" spans="4:10" s="110" customFormat="1" x14ac:dyDescent="0.2">
      <c r="D389" s="619"/>
      <c r="F389" s="218"/>
      <c r="G389" s="136"/>
      <c r="H389" s="218"/>
      <c r="I389" s="136"/>
      <c r="J389" s="218"/>
    </row>
    <row r="390" spans="4:10" s="110" customFormat="1" x14ac:dyDescent="0.2">
      <c r="D390" s="619"/>
      <c r="F390" s="218"/>
      <c r="G390" s="136"/>
      <c r="H390" s="218"/>
      <c r="I390" s="136"/>
      <c r="J390" s="218"/>
    </row>
    <row r="391" spans="4:10" s="110" customFormat="1" x14ac:dyDescent="0.2">
      <c r="D391" s="619"/>
      <c r="F391" s="218"/>
      <c r="G391" s="136"/>
      <c r="H391" s="218"/>
      <c r="I391" s="136"/>
      <c r="J391" s="218"/>
    </row>
    <row r="392" spans="4:10" s="110" customFormat="1" x14ac:dyDescent="0.2">
      <c r="D392" s="619"/>
      <c r="F392" s="218"/>
      <c r="G392" s="136"/>
      <c r="H392" s="218"/>
      <c r="I392" s="136"/>
      <c r="J392" s="218"/>
    </row>
    <row r="393" spans="4:10" s="110" customFormat="1" x14ac:dyDescent="0.2">
      <c r="D393" s="619"/>
      <c r="F393" s="218"/>
      <c r="G393" s="136"/>
      <c r="H393" s="218"/>
      <c r="I393" s="136"/>
      <c r="J393" s="218"/>
    </row>
    <row r="394" spans="4:10" s="110" customFormat="1" x14ac:dyDescent="0.2">
      <c r="D394" s="619"/>
      <c r="F394" s="218"/>
      <c r="G394" s="136"/>
      <c r="H394" s="218"/>
      <c r="I394" s="136"/>
      <c r="J394" s="218"/>
    </row>
    <row r="395" spans="4:10" s="110" customFormat="1" x14ac:dyDescent="0.2">
      <c r="D395" s="619"/>
      <c r="F395" s="218"/>
      <c r="G395" s="136"/>
      <c r="H395" s="218"/>
      <c r="I395" s="136"/>
      <c r="J395" s="218"/>
    </row>
    <row r="396" spans="4:10" s="110" customFormat="1" x14ac:dyDescent="0.2">
      <c r="D396" s="619"/>
      <c r="F396" s="218"/>
      <c r="G396" s="136"/>
      <c r="H396" s="218"/>
      <c r="I396" s="136"/>
      <c r="J396" s="218"/>
    </row>
    <row r="397" spans="4:10" s="110" customFormat="1" x14ac:dyDescent="0.2">
      <c r="D397" s="619"/>
      <c r="F397" s="218"/>
      <c r="G397" s="136"/>
      <c r="H397" s="218"/>
      <c r="I397" s="136"/>
      <c r="J397" s="218"/>
    </row>
    <row r="398" spans="4:10" s="110" customFormat="1" x14ac:dyDescent="0.2">
      <c r="D398" s="619"/>
      <c r="F398" s="218"/>
      <c r="G398" s="136"/>
      <c r="H398" s="218"/>
      <c r="I398" s="136"/>
      <c r="J398" s="218"/>
    </row>
    <row r="399" spans="4:10" s="110" customFormat="1" x14ac:dyDescent="0.2">
      <c r="D399" s="619"/>
      <c r="F399" s="218"/>
      <c r="G399" s="136"/>
      <c r="H399" s="218"/>
      <c r="I399" s="136"/>
      <c r="J399" s="218"/>
    </row>
    <row r="400" spans="4:10" s="110" customFormat="1" x14ac:dyDescent="0.2">
      <c r="D400" s="619"/>
      <c r="F400" s="218"/>
      <c r="G400" s="136"/>
      <c r="H400" s="218"/>
      <c r="I400" s="136"/>
      <c r="J400" s="218"/>
    </row>
    <row r="401" spans="4:10" s="110" customFormat="1" x14ac:dyDescent="0.2">
      <c r="D401" s="619"/>
      <c r="F401" s="218"/>
      <c r="G401" s="136"/>
      <c r="H401" s="218"/>
      <c r="I401" s="136"/>
      <c r="J401" s="218"/>
    </row>
    <row r="402" spans="4:10" s="110" customFormat="1" x14ac:dyDescent="0.2">
      <c r="D402" s="619"/>
      <c r="F402" s="218"/>
      <c r="G402" s="136"/>
      <c r="H402" s="218"/>
      <c r="I402" s="136"/>
      <c r="J402" s="218"/>
    </row>
    <row r="403" spans="4:10" s="110" customFormat="1" x14ac:dyDescent="0.2">
      <c r="D403" s="619"/>
      <c r="F403" s="218"/>
      <c r="G403" s="136"/>
      <c r="H403" s="218"/>
      <c r="I403" s="136"/>
      <c r="J403" s="218"/>
    </row>
    <row r="404" spans="4:10" s="110" customFormat="1" x14ac:dyDescent="0.2">
      <c r="D404" s="619"/>
      <c r="F404" s="218"/>
      <c r="G404" s="136"/>
      <c r="H404" s="218"/>
      <c r="I404" s="136"/>
      <c r="J404" s="218"/>
    </row>
    <row r="405" spans="4:10" s="110" customFormat="1" x14ac:dyDescent="0.2">
      <c r="D405" s="619"/>
      <c r="F405" s="218"/>
      <c r="G405" s="136"/>
      <c r="H405" s="218"/>
      <c r="I405" s="136"/>
      <c r="J405" s="218"/>
    </row>
    <row r="406" spans="4:10" s="110" customFormat="1" x14ac:dyDescent="0.2">
      <c r="D406" s="619"/>
      <c r="F406" s="218"/>
      <c r="G406" s="136"/>
      <c r="H406" s="218"/>
      <c r="I406" s="136"/>
      <c r="J406" s="218"/>
    </row>
    <row r="407" spans="4:10" s="110" customFormat="1" x14ac:dyDescent="0.2">
      <c r="D407" s="619"/>
      <c r="F407" s="218"/>
      <c r="G407" s="136"/>
      <c r="H407" s="218"/>
      <c r="I407" s="136"/>
      <c r="J407" s="218"/>
    </row>
    <row r="408" spans="4:10" s="110" customFormat="1" x14ac:dyDescent="0.2">
      <c r="D408" s="619"/>
      <c r="F408" s="218"/>
      <c r="G408" s="136"/>
      <c r="H408" s="218"/>
      <c r="I408" s="136"/>
      <c r="J408" s="218"/>
    </row>
    <row r="409" spans="4:10" s="110" customFormat="1" x14ac:dyDescent="0.2">
      <c r="D409" s="619"/>
      <c r="F409" s="218"/>
      <c r="G409" s="136"/>
      <c r="H409" s="218"/>
      <c r="I409" s="136"/>
      <c r="J409" s="218"/>
    </row>
    <row r="410" spans="4:10" s="110" customFormat="1" x14ac:dyDescent="0.2">
      <c r="D410" s="619"/>
      <c r="F410" s="218"/>
      <c r="G410" s="136"/>
      <c r="H410" s="218"/>
      <c r="I410" s="136"/>
      <c r="J410" s="218"/>
    </row>
    <row r="411" spans="4:10" s="110" customFormat="1" x14ac:dyDescent="0.2">
      <c r="D411" s="619"/>
      <c r="F411" s="218"/>
      <c r="G411" s="136"/>
      <c r="H411" s="218"/>
      <c r="I411" s="136"/>
      <c r="J411" s="218"/>
    </row>
    <row r="412" spans="4:10" s="110" customFormat="1" x14ac:dyDescent="0.2">
      <c r="D412" s="619"/>
      <c r="F412" s="218"/>
      <c r="G412" s="136"/>
      <c r="H412" s="218"/>
      <c r="I412" s="136"/>
      <c r="J412" s="218"/>
    </row>
    <row r="413" spans="4:10" s="110" customFormat="1" x14ac:dyDescent="0.2">
      <c r="D413" s="619"/>
      <c r="F413" s="218"/>
      <c r="G413" s="136"/>
      <c r="H413" s="218"/>
      <c r="I413" s="136"/>
      <c r="J413" s="218"/>
    </row>
    <row r="414" spans="4:10" s="110" customFormat="1" x14ac:dyDescent="0.2">
      <c r="D414" s="619"/>
      <c r="F414" s="218"/>
      <c r="G414" s="136"/>
      <c r="H414" s="218"/>
      <c r="I414" s="136"/>
      <c r="J414" s="218"/>
    </row>
    <row r="415" spans="4:10" s="110" customFormat="1" x14ac:dyDescent="0.2">
      <c r="D415" s="619"/>
      <c r="F415" s="218"/>
      <c r="G415" s="136"/>
      <c r="H415" s="218"/>
      <c r="I415" s="136"/>
      <c r="J415" s="218"/>
    </row>
    <row r="416" spans="4:10" s="110" customFormat="1" x14ac:dyDescent="0.2">
      <c r="D416" s="619"/>
      <c r="F416" s="218"/>
      <c r="G416" s="136"/>
      <c r="H416" s="218"/>
      <c r="I416" s="136"/>
      <c r="J416" s="218"/>
    </row>
    <row r="417" spans="4:10" s="110" customFormat="1" x14ac:dyDescent="0.2">
      <c r="D417" s="619"/>
      <c r="F417" s="218"/>
      <c r="G417" s="136"/>
      <c r="H417" s="218"/>
      <c r="I417" s="136"/>
      <c r="J417" s="218"/>
    </row>
    <row r="418" spans="4:10" s="110" customFormat="1" x14ac:dyDescent="0.2">
      <c r="D418" s="619"/>
      <c r="F418" s="218"/>
      <c r="G418" s="136"/>
      <c r="H418" s="218"/>
      <c r="I418" s="136"/>
      <c r="J418" s="218"/>
    </row>
    <row r="419" spans="4:10" s="110" customFormat="1" x14ac:dyDescent="0.2">
      <c r="D419" s="619"/>
      <c r="F419" s="218"/>
      <c r="G419" s="136"/>
      <c r="H419" s="218"/>
      <c r="I419" s="136"/>
      <c r="J419" s="218"/>
    </row>
    <row r="420" spans="4:10" s="110" customFormat="1" x14ac:dyDescent="0.2">
      <c r="D420" s="619"/>
      <c r="F420" s="218"/>
      <c r="G420" s="136"/>
      <c r="H420" s="218"/>
      <c r="I420" s="136"/>
      <c r="J420" s="218"/>
    </row>
    <row r="421" spans="4:10" s="110" customFormat="1" x14ac:dyDescent="0.2">
      <c r="D421" s="619"/>
      <c r="F421" s="218"/>
      <c r="G421" s="136"/>
      <c r="H421" s="218"/>
      <c r="I421" s="136"/>
      <c r="J421" s="218"/>
    </row>
    <row r="422" spans="4:10" s="110" customFormat="1" x14ac:dyDescent="0.2">
      <c r="D422" s="619"/>
      <c r="F422" s="218"/>
      <c r="G422" s="136"/>
      <c r="H422" s="218"/>
      <c r="I422" s="136"/>
      <c r="J422" s="218"/>
    </row>
    <row r="423" spans="4:10" s="110" customFormat="1" x14ac:dyDescent="0.2">
      <c r="D423" s="619"/>
      <c r="F423" s="218"/>
      <c r="G423" s="136"/>
      <c r="H423" s="218"/>
      <c r="I423" s="136"/>
      <c r="J423" s="218"/>
    </row>
    <row r="424" spans="4:10" s="110" customFormat="1" x14ac:dyDescent="0.2">
      <c r="D424" s="619"/>
      <c r="F424" s="218"/>
      <c r="G424" s="136"/>
      <c r="H424" s="218"/>
      <c r="I424" s="136"/>
      <c r="J424" s="218"/>
    </row>
    <row r="425" spans="4:10" s="110" customFormat="1" x14ac:dyDescent="0.2">
      <c r="D425" s="619"/>
      <c r="F425" s="218"/>
      <c r="G425" s="136"/>
      <c r="H425" s="218"/>
      <c r="I425" s="136"/>
      <c r="J425" s="218"/>
    </row>
    <row r="426" spans="4:10" s="110" customFormat="1" x14ac:dyDescent="0.2">
      <c r="D426" s="619"/>
      <c r="F426" s="218"/>
      <c r="G426" s="136"/>
      <c r="H426" s="218"/>
      <c r="I426" s="136"/>
      <c r="J426" s="218"/>
    </row>
    <row r="427" spans="4:10" s="110" customFormat="1" x14ac:dyDescent="0.2">
      <c r="D427" s="619"/>
      <c r="F427" s="218"/>
      <c r="G427" s="136"/>
      <c r="H427" s="218"/>
      <c r="I427" s="136"/>
      <c r="J427" s="218"/>
    </row>
    <row r="428" spans="4:10" s="110" customFormat="1" x14ac:dyDescent="0.2">
      <c r="D428" s="619"/>
      <c r="F428" s="218"/>
      <c r="G428" s="136"/>
      <c r="H428" s="218"/>
      <c r="I428" s="136"/>
      <c r="J428" s="218"/>
    </row>
    <row r="429" spans="4:10" s="110" customFormat="1" x14ac:dyDescent="0.2">
      <c r="D429" s="619"/>
      <c r="F429" s="218"/>
      <c r="G429" s="136"/>
      <c r="H429" s="218"/>
      <c r="I429" s="136"/>
      <c r="J429" s="218"/>
    </row>
    <row r="430" spans="4:10" s="110" customFormat="1" x14ac:dyDescent="0.2">
      <c r="D430" s="619"/>
      <c r="F430" s="218"/>
      <c r="G430" s="136"/>
      <c r="H430" s="218"/>
      <c r="I430" s="136"/>
      <c r="J430" s="218"/>
    </row>
    <row r="431" spans="4:10" s="110" customFormat="1" x14ac:dyDescent="0.2">
      <c r="D431" s="619"/>
      <c r="F431" s="218"/>
      <c r="G431" s="136"/>
      <c r="H431" s="218"/>
      <c r="I431" s="136"/>
      <c r="J431" s="218"/>
    </row>
    <row r="432" spans="4:10" s="110" customFormat="1" x14ac:dyDescent="0.2">
      <c r="D432" s="619"/>
      <c r="F432" s="218"/>
      <c r="G432" s="136"/>
      <c r="H432" s="218"/>
      <c r="I432" s="136"/>
      <c r="J432" s="218"/>
    </row>
    <row r="433" spans="4:10" s="110" customFormat="1" x14ac:dyDescent="0.2">
      <c r="D433" s="619"/>
      <c r="F433" s="218"/>
      <c r="G433" s="136"/>
      <c r="H433" s="218"/>
      <c r="I433" s="136"/>
      <c r="J433" s="218"/>
    </row>
    <row r="434" spans="4:10" s="110" customFormat="1" x14ac:dyDescent="0.2">
      <c r="D434" s="619"/>
      <c r="F434" s="218"/>
      <c r="G434" s="136"/>
      <c r="H434" s="218"/>
      <c r="I434" s="136"/>
      <c r="J434" s="218"/>
    </row>
    <row r="435" spans="4:10" s="110" customFormat="1" x14ac:dyDescent="0.2">
      <c r="D435" s="619"/>
      <c r="F435" s="218"/>
      <c r="G435" s="136"/>
      <c r="H435" s="218"/>
      <c r="I435" s="136"/>
      <c r="J435" s="218"/>
    </row>
    <row r="436" spans="4:10" s="110" customFormat="1" x14ac:dyDescent="0.2">
      <c r="D436" s="619"/>
      <c r="F436" s="218"/>
      <c r="G436" s="136"/>
      <c r="H436" s="218"/>
      <c r="I436" s="136"/>
      <c r="J436" s="218"/>
    </row>
    <row r="437" spans="4:10" s="110" customFormat="1" x14ac:dyDescent="0.2">
      <c r="D437" s="619"/>
      <c r="F437" s="218"/>
      <c r="G437" s="136"/>
      <c r="H437" s="218"/>
      <c r="I437" s="136"/>
      <c r="J437" s="218"/>
    </row>
    <row r="438" spans="4:10" s="110" customFormat="1" x14ac:dyDescent="0.2">
      <c r="D438" s="619"/>
      <c r="F438" s="218"/>
      <c r="G438" s="136"/>
      <c r="H438" s="218"/>
      <c r="I438" s="136"/>
      <c r="J438" s="218"/>
    </row>
    <row r="439" spans="4:10" s="110" customFormat="1" x14ac:dyDescent="0.2">
      <c r="D439" s="619"/>
      <c r="F439" s="218"/>
      <c r="G439" s="136"/>
      <c r="H439" s="218"/>
      <c r="I439" s="136"/>
      <c r="J439" s="218"/>
    </row>
    <row r="440" spans="4:10" s="110" customFormat="1" x14ac:dyDescent="0.2">
      <c r="D440" s="619"/>
      <c r="F440" s="218"/>
      <c r="G440" s="136"/>
      <c r="H440" s="218"/>
      <c r="I440" s="136"/>
      <c r="J440" s="218"/>
    </row>
    <row r="441" spans="4:10" s="110" customFormat="1" x14ac:dyDescent="0.2">
      <c r="D441" s="619"/>
      <c r="F441" s="218"/>
      <c r="G441" s="136"/>
      <c r="H441" s="218"/>
      <c r="I441" s="136"/>
      <c r="J441" s="218"/>
    </row>
    <row r="442" spans="4:10" s="110" customFormat="1" x14ac:dyDescent="0.2">
      <c r="D442" s="619"/>
      <c r="F442" s="218"/>
      <c r="G442" s="136"/>
      <c r="H442" s="218"/>
      <c r="I442" s="136"/>
      <c r="J442" s="218"/>
    </row>
    <row r="443" spans="4:10" s="110" customFormat="1" x14ac:dyDescent="0.2">
      <c r="D443" s="619"/>
      <c r="F443" s="218"/>
      <c r="G443" s="136"/>
      <c r="H443" s="218"/>
      <c r="I443" s="136"/>
      <c r="J443" s="218"/>
    </row>
    <row r="444" spans="4:10" s="110" customFormat="1" x14ac:dyDescent="0.2">
      <c r="D444" s="619"/>
      <c r="F444" s="218"/>
      <c r="G444" s="136"/>
      <c r="H444" s="218"/>
      <c r="I444" s="136"/>
      <c r="J444" s="218"/>
    </row>
    <row r="445" spans="4:10" s="110" customFormat="1" x14ac:dyDescent="0.2">
      <c r="D445" s="619"/>
      <c r="F445" s="218"/>
      <c r="G445" s="136"/>
      <c r="H445" s="218"/>
      <c r="I445" s="136"/>
      <c r="J445" s="218"/>
    </row>
    <row r="446" spans="4:10" s="110" customFormat="1" x14ac:dyDescent="0.2">
      <c r="D446" s="619"/>
      <c r="F446" s="218"/>
      <c r="G446" s="136"/>
      <c r="H446" s="218"/>
      <c r="I446" s="136"/>
      <c r="J446" s="218"/>
    </row>
    <row r="447" spans="4:10" s="110" customFormat="1" x14ac:dyDescent="0.2">
      <c r="D447" s="619"/>
      <c r="F447" s="218"/>
      <c r="G447" s="136"/>
      <c r="H447" s="218"/>
      <c r="I447" s="136"/>
      <c r="J447" s="218"/>
    </row>
    <row r="448" spans="4:10" s="110" customFormat="1" x14ac:dyDescent="0.2">
      <c r="D448" s="619"/>
      <c r="F448" s="218"/>
      <c r="G448" s="136"/>
      <c r="H448" s="218"/>
      <c r="I448" s="136"/>
      <c r="J448" s="218"/>
    </row>
    <row r="449" spans="4:10" s="110" customFormat="1" x14ac:dyDescent="0.2">
      <c r="D449" s="619"/>
      <c r="F449" s="218"/>
      <c r="G449" s="136"/>
      <c r="H449" s="218"/>
      <c r="I449" s="136"/>
      <c r="J449" s="218"/>
    </row>
    <row r="450" spans="4:10" s="110" customFormat="1" x14ac:dyDescent="0.2">
      <c r="D450" s="619"/>
      <c r="F450" s="218"/>
      <c r="G450" s="136"/>
      <c r="H450" s="218"/>
      <c r="I450" s="136"/>
      <c r="J450" s="218"/>
    </row>
    <row r="451" spans="4:10" s="110" customFormat="1" x14ac:dyDescent="0.2">
      <c r="D451" s="619"/>
      <c r="F451" s="218"/>
      <c r="G451" s="136"/>
      <c r="H451" s="218"/>
      <c r="I451" s="136"/>
      <c r="J451" s="218"/>
    </row>
    <row r="452" spans="4:10" s="110" customFormat="1" x14ac:dyDescent="0.2">
      <c r="D452" s="619"/>
      <c r="F452" s="218"/>
      <c r="G452" s="136"/>
      <c r="H452" s="218"/>
      <c r="I452" s="136"/>
      <c r="J452" s="218"/>
    </row>
    <row r="453" spans="4:10" s="110" customFormat="1" x14ac:dyDescent="0.2">
      <c r="D453" s="619"/>
      <c r="F453" s="218"/>
      <c r="G453" s="136"/>
      <c r="H453" s="218"/>
      <c r="I453" s="136"/>
      <c r="J453" s="218"/>
    </row>
    <row r="454" spans="4:10" s="110" customFormat="1" x14ac:dyDescent="0.2">
      <c r="D454" s="619"/>
      <c r="F454" s="218"/>
      <c r="G454" s="136"/>
      <c r="H454" s="218"/>
      <c r="I454" s="136"/>
      <c r="J454" s="218"/>
    </row>
    <row r="455" spans="4:10" s="110" customFormat="1" x14ac:dyDescent="0.2">
      <c r="D455" s="619"/>
      <c r="F455" s="218"/>
      <c r="G455" s="136"/>
      <c r="H455" s="218"/>
      <c r="I455" s="136"/>
      <c r="J455" s="218"/>
    </row>
    <row r="456" spans="4:10" s="110" customFormat="1" x14ac:dyDescent="0.2">
      <c r="D456" s="619"/>
      <c r="F456" s="218"/>
      <c r="G456" s="136"/>
      <c r="H456" s="218"/>
      <c r="I456" s="136"/>
      <c r="J456" s="218"/>
    </row>
    <row r="457" spans="4:10" s="110" customFormat="1" x14ac:dyDescent="0.2">
      <c r="D457" s="619"/>
      <c r="F457" s="218"/>
      <c r="G457" s="136"/>
      <c r="H457" s="218"/>
      <c r="I457" s="136"/>
      <c r="J457" s="218"/>
    </row>
    <row r="458" spans="4:10" s="110" customFormat="1" x14ac:dyDescent="0.2">
      <c r="D458" s="619"/>
      <c r="F458" s="218"/>
      <c r="G458" s="136"/>
      <c r="H458" s="218"/>
      <c r="I458" s="136"/>
      <c r="J458" s="218"/>
    </row>
    <row r="459" spans="4:10" s="110" customFormat="1" x14ac:dyDescent="0.2">
      <c r="D459" s="619"/>
      <c r="F459" s="218"/>
      <c r="G459" s="136"/>
      <c r="H459" s="218"/>
      <c r="I459" s="136"/>
      <c r="J459" s="218"/>
    </row>
    <row r="460" spans="4:10" s="110" customFormat="1" x14ac:dyDescent="0.2">
      <c r="D460" s="619"/>
      <c r="F460" s="218"/>
      <c r="G460" s="136"/>
      <c r="H460" s="218"/>
      <c r="I460" s="136"/>
      <c r="J460" s="218"/>
    </row>
    <row r="461" spans="4:10" s="110" customFormat="1" x14ac:dyDescent="0.2">
      <c r="D461" s="619"/>
      <c r="F461" s="218"/>
      <c r="G461" s="136"/>
      <c r="H461" s="218"/>
      <c r="I461" s="136"/>
      <c r="J461" s="218"/>
    </row>
    <row r="462" spans="4:10" s="110" customFormat="1" x14ac:dyDescent="0.2">
      <c r="D462" s="619"/>
      <c r="F462" s="218"/>
      <c r="G462" s="136"/>
      <c r="H462" s="218"/>
      <c r="I462" s="136"/>
      <c r="J462" s="218"/>
    </row>
    <row r="463" spans="4:10" s="110" customFormat="1" x14ac:dyDescent="0.2">
      <c r="D463" s="619"/>
      <c r="F463" s="218"/>
      <c r="G463" s="136"/>
      <c r="H463" s="218"/>
      <c r="I463" s="136"/>
      <c r="J463" s="218"/>
    </row>
    <row r="464" spans="4:10" s="110" customFormat="1" x14ac:dyDescent="0.2">
      <c r="D464" s="619"/>
      <c r="F464" s="218"/>
      <c r="G464" s="136"/>
      <c r="H464" s="218"/>
      <c r="I464" s="136"/>
      <c r="J464" s="218"/>
    </row>
    <row r="465" spans="4:10" s="110" customFormat="1" x14ac:dyDescent="0.2">
      <c r="D465" s="619"/>
      <c r="F465" s="218"/>
      <c r="G465" s="136"/>
      <c r="H465" s="218"/>
      <c r="I465" s="136"/>
      <c r="J465" s="218"/>
    </row>
    <row r="466" spans="4:10" s="110" customFormat="1" x14ac:dyDescent="0.2">
      <c r="D466" s="619"/>
      <c r="F466" s="218"/>
      <c r="G466" s="136"/>
      <c r="H466" s="218"/>
      <c r="I466" s="136"/>
      <c r="J466" s="218"/>
    </row>
    <row r="467" spans="4:10" s="110" customFormat="1" x14ac:dyDescent="0.2">
      <c r="D467" s="619"/>
      <c r="F467" s="218"/>
      <c r="G467" s="136"/>
      <c r="H467" s="218"/>
      <c r="I467" s="136"/>
      <c r="J467" s="218"/>
    </row>
    <row r="468" spans="4:10" s="110" customFormat="1" x14ac:dyDescent="0.2">
      <c r="D468" s="619"/>
      <c r="F468" s="218"/>
      <c r="G468" s="136"/>
      <c r="H468" s="218"/>
      <c r="I468" s="136"/>
      <c r="J468" s="218"/>
    </row>
    <row r="469" spans="4:10" s="110" customFormat="1" x14ac:dyDescent="0.2">
      <c r="D469" s="619"/>
      <c r="F469" s="218"/>
      <c r="G469" s="136"/>
      <c r="H469" s="218"/>
      <c r="I469" s="136"/>
      <c r="J469" s="218"/>
    </row>
    <row r="470" spans="4:10" s="110" customFormat="1" x14ac:dyDescent="0.2">
      <c r="D470" s="619"/>
      <c r="F470" s="218"/>
      <c r="G470" s="136"/>
      <c r="H470" s="218"/>
      <c r="I470" s="136"/>
      <c r="J470" s="218"/>
    </row>
    <row r="471" spans="4:10" s="110" customFormat="1" x14ac:dyDescent="0.2">
      <c r="D471" s="619"/>
      <c r="F471" s="218"/>
      <c r="G471" s="136"/>
      <c r="H471" s="218"/>
      <c r="I471" s="136"/>
      <c r="J471" s="218"/>
    </row>
    <row r="472" spans="4:10" s="110" customFormat="1" x14ac:dyDescent="0.2">
      <c r="D472" s="619"/>
      <c r="F472" s="218"/>
      <c r="G472" s="136"/>
      <c r="H472" s="218"/>
      <c r="I472" s="136"/>
      <c r="J472" s="218"/>
    </row>
    <row r="473" spans="4:10" s="110" customFormat="1" x14ac:dyDescent="0.2">
      <c r="D473" s="619"/>
      <c r="F473" s="218"/>
      <c r="G473" s="136"/>
      <c r="H473" s="218"/>
      <c r="I473" s="136"/>
      <c r="J473" s="218"/>
    </row>
    <row r="474" spans="4:10" s="110" customFormat="1" x14ac:dyDescent="0.2">
      <c r="D474" s="619"/>
      <c r="F474" s="218"/>
      <c r="G474" s="136"/>
      <c r="H474" s="218"/>
      <c r="I474" s="136"/>
      <c r="J474" s="218"/>
    </row>
    <row r="475" spans="4:10" s="110" customFormat="1" x14ac:dyDescent="0.2">
      <c r="D475" s="619"/>
      <c r="F475" s="218"/>
      <c r="G475" s="136"/>
      <c r="H475" s="218"/>
      <c r="I475" s="136"/>
      <c r="J475" s="218"/>
    </row>
    <row r="476" spans="4:10" s="110" customFormat="1" x14ac:dyDescent="0.2">
      <c r="D476" s="619"/>
      <c r="F476" s="218"/>
      <c r="G476" s="136"/>
      <c r="H476" s="218"/>
      <c r="I476" s="136"/>
      <c r="J476" s="218"/>
    </row>
    <row r="477" spans="4:10" s="110" customFormat="1" x14ac:dyDescent="0.2">
      <c r="D477" s="619"/>
      <c r="F477" s="218"/>
      <c r="G477" s="136"/>
      <c r="H477" s="218"/>
      <c r="I477" s="136"/>
      <c r="J477" s="218"/>
    </row>
    <row r="478" spans="4:10" s="110" customFormat="1" x14ac:dyDescent="0.2">
      <c r="D478" s="619"/>
      <c r="F478" s="218"/>
      <c r="G478" s="136"/>
      <c r="H478" s="218"/>
      <c r="I478" s="136"/>
      <c r="J478" s="218"/>
    </row>
    <row r="479" spans="4:10" s="110" customFormat="1" x14ac:dyDescent="0.2">
      <c r="D479" s="619"/>
      <c r="F479" s="218"/>
      <c r="G479" s="136"/>
      <c r="H479" s="218"/>
      <c r="I479" s="136"/>
      <c r="J479" s="218"/>
    </row>
    <row r="480" spans="4:10" s="110" customFormat="1" x14ac:dyDescent="0.2">
      <c r="D480" s="619"/>
      <c r="F480" s="218"/>
      <c r="G480" s="136"/>
      <c r="H480" s="218"/>
      <c r="I480" s="136"/>
      <c r="J480" s="218"/>
    </row>
    <row r="481" spans="4:10" s="110" customFormat="1" x14ac:dyDescent="0.2">
      <c r="D481" s="619"/>
      <c r="F481" s="218"/>
      <c r="G481" s="136"/>
      <c r="H481" s="218"/>
      <c r="I481" s="136"/>
      <c r="J481" s="218"/>
    </row>
    <row r="482" spans="4:10" s="110" customFormat="1" x14ac:dyDescent="0.2">
      <c r="D482" s="619"/>
      <c r="F482" s="218"/>
      <c r="G482" s="136"/>
      <c r="H482" s="218"/>
      <c r="I482" s="136"/>
      <c r="J482" s="218"/>
    </row>
    <row r="483" spans="4:10" s="110" customFormat="1" x14ac:dyDescent="0.2">
      <c r="D483" s="619"/>
      <c r="F483" s="218"/>
      <c r="G483" s="136"/>
      <c r="H483" s="218"/>
      <c r="I483" s="136"/>
      <c r="J483" s="218"/>
    </row>
    <row r="484" spans="4:10" s="110" customFormat="1" x14ac:dyDescent="0.2">
      <c r="D484" s="619"/>
      <c r="F484" s="218"/>
      <c r="G484" s="136"/>
      <c r="H484" s="218"/>
      <c r="I484" s="136"/>
      <c r="J484" s="218"/>
    </row>
    <row r="485" spans="4:10" s="110" customFormat="1" x14ac:dyDescent="0.2">
      <c r="D485" s="619"/>
      <c r="F485" s="218"/>
      <c r="G485" s="136"/>
      <c r="H485" s="218"/>
      <c r="I485" s="136"/>
      <c r="J485" s="218"/>
    </row>
    <row r="486" spans="4:10" s="110" customFormat="1" x14ac:dyDescent="0.2">
      <c r="D486" s="619"/>
      <c r="F486" s="218"/>
      <c r="G486" s="136"/>
      <c r="H486" s="218"/>
      <c r="I486" s="136"/>
      <c r="J486" s="218"/>
    </row>
    <row r="487" spans="4:10" s="110" customFormat="1" x14ac:dyDescent="0.2">
      <c r="D487" s="619"/>
      <c r="F487" s="218"/>
      <c r="G487" s="136"/>
      <c r="H487" s="218"/>
      <c r="I487" s="136"/>
      <c r="J487" s="218"/>
    </row>
    <row r="488" spans="4:10" s="110" customFormat="1" x14ac:dyDescent="0.2">
      <c r="D488" s="619"/>
      <c r="F488" s="218"/>
      <c r="G488" s="136"/>
      <c r="H488" s="218"/>
      <c r="I488" s="136"/>
      <c r="J488" s="218"/>
    </row>
    <row r="489" spans="4:10" s="110" customFormat="1" x14ac:dyDescent="0.2">
      <c r="D489" s="619"/>
      <c r="F489" s="218"/>
      <c r="G489" s="136"/>
      <c r="H489" s="218"/>
      <c r="I489" s="136"/>
      <c r="J489" s="218"/>
    </row>
    <row r="490" spans="4:10" s="110" customFormat="1" x14ac:dyDescent="0.2">
      <c r="D490" s="619"/>
      <c r="F490" s="218"/>
      <c r="G490" s="136"/>
      <c r="H490" s="218"/>
      <c r="I490" s="136"/>
      <c r="J490" s="218"/>
    </row>
    <row r="491" spans="4:10" s="110" customFormat="1" x14ac:dyDescent="0.2">
      <c r="D491" s="619"/>
      <c r="F491" s="218"/>
      <c r="G491" s="136"/>
      <c r="H491" s="218"/>
      <c r="I491" s="136"/>
      <c r="J491" s="218"/>
    </row>
    <row r="492" spans="4:10" s="110" customFormat="1" x14ac:dyDescent="0.2">
      <c r="D492" s="619"/>
      <c r="F492" s="218"/>
      <c r="G492" s="136"/>
      <c r="H492" s="218"/>
      <c r="I492" s="136"/>
      <c r="J492" s="218"/>
    </row>
    <row r="493" spans="4:10" s="110" customFormat="1" x14ac:dyDescent="0.2">
      <c r="D493" s="619"/>
      <c r="F493" s="218"/>
      <c r="G493" s="136"/>
      <c r="H493" s="218"/>
      <c r="I493" s="136"/>
      <c r="J493" s="218"/>
    </row>
    <row r="494" spans="4:10" s="110" customFormat="1" x14ac:dyDescent="0.2">
      <c r="D494" s="619"/>
      <c r="F494" s="218"/>
      <c r="G494" s="136"/>
      <c r="H494" s="218"/>
      <c r="I494" s="136"/>
      <c r="J494" s="218"/>
    </row>
    <row r="495" spans="4:10" s="110" customFormat="1" x14ac:dyDescent="0.2">
      <c r="D495" s="619"/>
      <c r="F495" s="218"/>
      <c r="G495" s="136"/>
      <c r="H495" s="218"/>
      <c r="I495" s="136"/>
      <c r="J495" s="218"/>
    </row>
    <row r="496" spans="4:10" s="110" customFormat="1" x14ac:dyDescent="0.2">
      <c r="D496" s="619"/>
      <c r="F496" s="218"/>
      <c r="G496" s="136"/>
      <c r="H496" s="218"/>
      <c r="I496" s="136"/>
      <c r="J496" s="218"/>
    </row>
    <row r="497" spans="4:10" s="110" customFormat="1" x14ac:dyDescent="0.2">
      <c r="D497" s="619"/>
      <c r="F497" s="218"/>
      <c r="G497" s="136"/>
      <c r="H497" s="218"/>
      <c r="I497" s="136"/>
      <c r="J497" s="218"/>
    </row>
    <row r="498" spans="4:10" s="110" customFormat="1" x14ac:dyDescent="0.2">
      <c r="D498" s="619"/>
      <c r="F498" s="218"/>
      <c r="G498" s="136"/>
      <c r="H498" s="218"/>
      <c r="I498" s="136"/>
      <c r="J498" s="218"/>
    </row>
    <row r="499" spans="4:10" s="110" customFormat="1" x14ac:dyDescent="0.2">
      <c r="D499" s="619"/>
      <c r="F499" s="218"/>
      <c r="G499" s="136"/>
      <c r="H499" s="218"/>
      <c r="I499" s="136"/>
      <c r="J499" s="218"/>
    </row>
    <row r="500" spans="4:10" s="110" customFormat="1" x14ac:dyDescent="0.2">
      <c r="D500" s="619"/>
      <c r="F500" s="218"/>
      <c r="G500" s="136"/>
      <c r="H500" s="218"/>
      <c r="I500" s="136"/>
      <c r="J500" s="218"/>
    </row>
    <row r="501" spans="4:10" s="110" customFormat="1" x14ac:dyDescent="0.2">
      <c r="D501" s="619"/>
      <c r="F501" s="218"/>
      <c r="G501" s="136"/>
      <c r="H501" s="218"/>
      <c r="I501" s="136"/>
      <c r="J501" s="218"/>
    </row>
    <row r="502" spans="4:10" s="110" customFormat="1" x14ac:dyDescent="0.2">
      <c r="D502" s="619"/>
      <c r="F502" s="218"/>
      <c r="G502" s="136"/>
      <c r="H502" s="218"/>
      <c r="I502" s="136"/>
      <c r="J502" s="218"/>
    </row>
    <row r="503" spans="4:10" s="110" customFormat="1" x14ac:dyDescent="0.2">
      <c r="D503" s="619"/>
      <c r="F503" s="218"/>
      <c r="G503" s="136"/>
      <c r="H503" s="218"/>
      <c r="I503" s="136"/>
      <c r="J503" s="218"/>
    </row>
    <row r="504" spans="4:10" s="110" customFormat="1" x14ac:dyDescent="0.2">
      <c r="D504" s="619"/>
      <c r="F504" s="218"/>
      <c r="G504" s="136"/>
      <c r="H504" s="218"/>
      <c r="I504" s="136"/>
      <c r="J504" s="218"/>
    </row>
    <row r="505" spans="4:10" s="110" customFormat="1" x14ac:dyDescent="0.2">
      <c r="D505" s="619"/>
      <c r="F505" s="218"/>
      <c r="G505" s="136"/>
      <c r="H505" s="218"/>
      <c r="I505" s="136"/>
      <c r="J505" s="218"/>
    </row>
    <row r="506" spans="4:10" s="110" customFormat="1" x14ac:dyDescent="0.2">
      <c r="D506" s="619"/>
      <c r="F506" s="218"/>
      <c r="G506" s="136"/>
      <c r="H506" s="218"/>
      <c r="I506" s="136"/>
      <c r="J506" s="218"/>
    </row>
    <row r="507" spans="4:10" s="110" customFormat="1" x14ac:dyDescent="0.2">
      <c r="D507" s="619"/>
      <c r="F507" s="218"/>
      <c r="G507" s="136"/>
      <c r="H507" s="218"/>
      <c r="I507" s="136"/>
      <c r="J507" s="218"/>
    </row>
    <row r="508" spans="4:10" s="110" customFormat="1" x14ac:dyDescent="0.2">
      <c r="D508" s="619"/>
      <c r="F508" s="218"/>
      <c r="G508" s="136"/>
      <c r="H508" s="218"/>
      <c r="I508" s="136"/>
      <c r="J508" s="218"/>
    </row>
    <row r="509" spans="4:10" s="110" customFormat="1" x14ac:dyDescent="0.2">
      <c r="D509" s="619"/>
      <c r="F509" s="218"/>
      <c r="G509" s="136"/>
      <c r="H509" s="218"/>
      <c r="I509" s="136"/>
      <c r="J509" s="218"/>
    </row>
    <row r="510" spans="4:10" s="110" customFormat="1" x14ac:dyDescent="0.2">
      <c r="D510" s="619"/>
      <c r="F510" s="218"/>
      <c r="G510" s="136"/>
      <c r="H510" s="218"/>
      <c r="I510" s="136"/>
      <c r="J510" s="218"/>
    </row>
    <row r="511" spans="4:10" s="110" customFormat="1" x14ac:dyDescent="0.2">
      <c r="D511" s="619"/>
      <c r="F511" s="218"/>
      <c r="G511" s="136"/>
      <c r="H511" s="218"/>
      <c r="I511" s="136"/>
      <c r="J511" s="218"/>
    </row>
    <row r="512" spans="4:10" s="110" customFormat="1" x14ac:dyDescent="0.2">
      <c r="D512" s="619"/>
      <c r="F512" s="218"/>
      <c r="G512" s="136"/>
      <c r="H512" s="218"/>
      <c r="I512" s="136"/>
      <c r="J512" s="218"/>
    </row>
    <row r="513" spans="4:10" s="110" customFormat="1" x14ac:dyDescent="0.2">
      <c r="D513" s="619"/>
      <c r="F513" s="218"/>
      <c r="G513" s="136"/>
      <c r="H513" s="218"/>
      <c r="I513" s="136"/>
      <c r="J513" s="218"/>
    </row>
    <row r="514" spans="4:10" s="110" customFormat="1" x14ac:dyDescent="0.2">
      <c r="D514" s="619"/>
      <c r="F514" s="218"/>
      <c r="G514" s="136"/>
      <c r="H514" s="218"/>
      <c r="I514" s="136"/>
      <c r="J514" s="218"/>
    </row>
    <row r="515" spans="4:10" s="110" customFormat="1" x14ac:dyDescent="0.2">
      <c r="D515" s="619"/>
      <c r="F515" s="218"/>
      <c r="G515" s="136"/>
      <c r="H515" s="218"/>
      <c r="I515" s="136"/>
      <c r="J515" s="218"/>
    </row>
    <row r="516" spans="4:10" s="110" customFormat="1" x14ac:dyDescent="0.2">
      <c r="D516" s="619"/>
      <c r="F516" s="218"/>
      <c r="G516" s="136"/>
      <c r="H516" s="218"/>
      <c r="I516" s="136"/>
      <c r="J516" s="218"/>
    </row>
    <row r="517" spans="4:10" s="110" customFormat="1" x14ac:dyDescent="0.2">
      <c r="D517" s="619"/>
      <c r="F517" s="218"/>
      <c r="G517" s="136"/>
      <c r="H517" s="218"/>
      <c r="I517" s="136"/>
      <c r="J517" s="218"/>
    </row>
    <row r="518" spans="4:10" s="110" customFormat="1" x14ac:dyDescent="0.2">
      <c r="D518" s="619"/>
      <c r="F518" s="218"/>
      <c r="G518" s="136"/>
      <c r="H518" s="218"/>
      <c r="I518" s="136"/>
      <c r="J518" s="218"/>
    </row>
    <row r="519" spans="4:10" s="110" customFormat="1" x14ac:dyDescent="0.2">
      <c r="D519" s="619"/>
      <c r="F519" s="218"/>
      <c r="G519" s="136"/>
      <c r="H519" s="218"/>
      <c r="I519" s="136"/>
      <c r="J519" s="218"/>
    </row>
    <row r="520" spans="4:10" s="110" customFormat="1" x14ac:dyDescent="0.2">
      <c r="D520" s="619"/>
      <c r="F520" s="218"/>
      <c r="G520" s="136"/>
      <c r="H520" s="218"/>
      <c r="I520" s="136"/>
      <c r="J520" s="218"/>
    </row>
    <row r="521" spans="4:10" s="110" customFormat="1" x14ac:dyDescent="0.2">
      <c r="D521" s="619"/>
      <c r="F521" s="218"/>
      <c r="G521" s="136"/>
      <c r="H521" s="218"/>
      <c r="I521" s="136"/>
      <c r="J521" s="218"/>
    </row>
    <row r="522" spans="4:10" s="110" customFormat="1" x14ac:dyDescent="0.2">
      <c r="D522" s="619"/>
      <c r="F522" s="218"/>
      <c r="G522" s="136"/>
      <c r="H522" s="218"/>
      <c r="I522" s="136"/>
      <c r="J522" s="218"/>
    </row>
    <row r="523" spans="4:10" s="110" customFormat="1" x14ac:dyDescent="0.2">
      <c r="D523" s="619"/>
      <c r="F523" s="218"/>
      <c r="G523" s="136"/>
      <c r="H523" s="218"/>
      <c r="I523" s="136"/>
      <c r="J523" s="218"/>
    </row>
    <row r="524" spans="4:10" s="110" customFormat="1" x14ac:dyDescent="0.2">
      <c r="D524" s="619"/>
      <c r="F524" s="218"/>
      <c r="G524" s="136"/>
      <c r="H524" s="218"/>
      <c r="I524" s="136"/>
      <c r="J524" s="218"/>
    </row>
    <row r="525" spans="4:10" s="110" customFormat="1" x14ac:dyDescent="0.2">
      <c r="D525" s="619"/>
      <c r="F525" s="218"/>
      <c r="G525" s="136"/>
      <c r="H525" s="218"/>
      <c r="I525" s="136"/>
      <c r="J525" s="218"/>
    </row>
    <row r="526" spans="4:10" s="110" customFormat="1" x14ac:dyDescent="0.2">
      <c r="D526" s="619"/>
      <c r="F526" s="218"/>
      <c r="G526" s="136"/>
      <c r="H526" s="218"/>
      <c r="I526" s="136"/>
      <c r="J526" s="218"/>
    </row>
    <row r="527" spans="4:10" s="110" customFormat="1" x14ac:dyDescent="0.2">
      <c r="D527" s="619"/>
      <c r="F527" s="218"/>
      <c r="G527" s="136"/>
      <c r="H527" s="218"/>
      <c r="I527" s="136"/>
      <c r="J527" s="218"/>
    </row>
    <row r="528" spans="4:10" s="110" customFormat="1" x14ac:dyDescent="0.2">
      <c r="D528" s="619"/>
      <c r="F528" s="218"/>
      <c r="G528" s="136"/>
      <c r="H528" s="218"/>
      <c r="I528" s="136"/>
      <c r="J528" s="218"/>
    </row>
    <row r="529" spans="4:10" s="110" customFormat="1" x14ac:dyDescent="0.2">
      <c r="D529" s="619"/>
      <c r="F529" s="218"/>
      <c r="G529" s="136"/>
      <c r="H529" s="218"/>
      <c r="I529" s="136"/>
      <c r="J529" s="218"/>
    </row>
    <row r="530" spans="4:10" s="110" customFormat="1" x14ac:dyDescent="0.2">
      <c r="D530" s="619"/>
      <c r="F530" s="218"/>
      <c r="G530" s="136"/>
      <c r="H530" s="218"/>
      <c r="I530" s="136"/>
      <c r="J530" s="218"/>
    </row>
    <row r="531" spans="4:10" s="110" customFormat="1" x14ac:dyDescent="0.2">
      <c r="D531" s="619"/>
      <c r="F531" s="218"/>
      <c r="G531" s="136"/>
      <c r="H531" s="218"/>
      <c r="I531" s="136"/>
      <c r="J531" s="218"/>
    </row>
    <row r="532" spans="4:10" s="110" customFormat="1" x14ac:dyDescent="0.2">
      <c r="D532" s="619"/>
      <c r="F532" s="218"/>
      <c r="G532" s="136"/>
      <c r="H532" s="218"/>
      <c r="I532" s="136"/>
      <c r="J532" s="218"/>
    </row>
    <row r="533" spans="4:10" s="110" customFormat="1" x14ac:dyDescent="0.2">
      <c r="D533" s="619"/>
      <c r="F533" s="218"/>
      <c r="G533" s="136"/>
      <c r="H533" s="218"/>
      <c r="I533" s="136"/>
      <c r="J533" s="218"/>
    </row>
    <row r="534" spans="4:10" s="110" customFormat="1" x14ac:dyDescent="0.2">
      <c r="D534" s="619"/>
      <c r="F534" s="218"/>
      <c r="G534" s="136"/>
      <c r="H534" s="218"/>
      <c r="I534" s="136"/>
      <c r="J534" s="218"/>
    </row>
    <row r="535" spans="4:10" s="110" customFormat="1" x14ac:dyDescent="0.2">
      <c r="D535" s="619"/>
      <c r="F535" s="218"/>
      <c r="G535" s="136"/>
      <c r="H535" s="218"/>
      <c r="I535" s="136"/>
      <c r="J535" s="218"/>
    </row>
    <row r="536" spans="4:10" s="110" customFormat="1" x14ac:dyDescent="0.2">
      <c r="D536" s="619"/>
      <c r="F536" s="218"/>
      <c r="G536" s="136"/>
      <c r="H536" s="218"/>
      <c r="I536" s="136"/>
      <c r="J536" s="218"/>
    </row>
    <row r="537" spans="4:10" s="110" customFormat="1" x14ac:dyDescent="0.2">
      <c r="D537" s="619"/>
      <c r="F537" s="218"/>
      <c r="G537" s="136"/>
      <c r="H537" s="218"/>
      <c r="I537" s="136"/>
      <c r="J537" s="218"/>
    </row>
    <row r="538" spans="4:10" s="110" customFormat="1" x14ac:dyDescent="0.2">
      <c r="D538" s="619"/>
      <c r="F538" s="218"/>
      <c r="G538" s="136"/>
      <c r="H538" s="218"/>
      <c r="I538" s="136"/>
      <c r="J538" s="218"/>
    </row>
    <row r="539" spans="4:10" s="110" customFormat="1" x14ac:dyDescent="0.2">
      <c r="D539" s="619"/>
      <c r="F539" s="218"/>
      <c r="G539" s="136"/>
      <c r="H539" s="218"/>
      <c r="I539" s="136"/>
      <c r="J539" s="218"/>
    </row>
    <row r="540" spans="4:10" s="110" customFormat="1" x14ac:dyDescent="0.2">
      <c r="D540" s="619"/>
      <c r="F540" s="218"/>
      <c r="G540" s="136"/>
      <c r="H540" s="218"/>
      <c r="I540" s="136"/>
      <c r="J540" s="218"/>
    </row>
    <row r="541" spans="4:10" s="110" customFormat="1" x14ac:dyDescent="0.2">
      <c r="D541" s="619"/>
      <c r="F541" s="218"/>
      <c r="G541" s="136"/>
      <c r="H541" s="218"/>
      <c r="I541" s="136"/>
      <c r="J541" s="218"/>
    </row>
    <row r="542" spans="4:10" s="110" customFormat="1" x14ac:dyDescent="0.2">
      <c r="D542" s="619"/>
      <c r="F542" s="218"/>
      <c r="G542" s="136"/>
      <c r="H542" s="218"/>
      <c r="I542" s="136"/>
      <c r="J542" s="218"/>
    </row>
    <row r="543" spans="4:10" s="110" customFormat="1" x14ac:dyDescent="0.2">
      <c r="D543" s="619"/>
      <c r="F543" s="218"/>
      <c r="G543" s="136"/>
      <c r="H543" s="218"/>
      <c r="I543" s="136"/>
      <c r="J543" s="218"/>
    </row>
    <row r="544" spans="4:10" s="110" customFormat="1" x14ac:dyDescent="0.2">
      <c r="D544" s="619"/>
      <c r="F544" s="218"/>
      <c r="G544" s="136"/>
      <c r="H544" s="218"/>
      <c r="I544" s="136"/>
      <c r="J544" s="218"/>
    </row>
    <row r="545" spans="4:10" s="110" customFormat="1" x14ac:dyDescent="0.2">
      <c r="D545" s="619"/>
      <c r="F545" s="218"/>
      <c r="G545" s="136"/>
      <c r="H545" s="218"/>
      <c r="I545" s="136"/>
      <c r="J545" s="218"/>
    </row>
    <row r="546" spans="4:10" s="110" customFormat="1" x14ac:dyDescent="0.2">
      <c r="D546" s="619"/>
      <c r="F546" s="218"/>
      <c r="G546" s="136"/>
      <c r="H546" s="218"/>
      <c r="I546" s="136"/>
      <c r="J546" s="218"/>
    </row>
    <row r="547" spans="4:10" s="110" customFormat="1" x14ac:dyDescent="0.2">
      <c r="D547" s="619"/>
      <c r="F547" s="218"/>
      <c r="G547" s="136"/>
      <c r="H547" s="218"/>
      <c r="I547" s="136"/>
      <c r="J547" s="218"/>
    </row>
    <row r="548" spans="4:10" s="110" customFormat="1" x14ac:dyDescent="0.2">
      <c r="D548" s="619"/>
      <c r="F548" s="218"/>
      <c r="G548" s="136"/>
      <c r="H548" s="218"/>
      <c r="I548" s="136"/>
      <c r="J548" s="218"/>
    </row>
    <row r="549" spans="4:10" s="110" customFormat="1" x14ac:dyDescent="0.2">
      <c r="D549" s="619"/>
      <c r="F549" s="218"/>
      <c r="G549" s="136"/>
      <c r="H549" s="218"/>
      <c r="I549" s="136"/>
      <c r="J549" s="218"/>
    </row>
    <row r="550" spans="4:10" s="110" customFormat="1" x14ac:dyDescent="0.2">
      <c r="D550" s="619"/>
      <c r="F550" s="218"/>
      <c r="G550" s="136"/>
      <c r="H550" s="218"/>
      <c r="I550" s="136"/>
      <c r="J550" s="218"/>
    </row>
    <row r="551" spans="4:10" s="110" customFormat="1" x14ac:dyDescent="0.2">
      <c r="D551" s="619"/>
      <c r="F551" s="218"/>
      <c r="G551" s="136"/>
      <c r="H551" s="218"/>
      <c r="I551" s="136"/>
      <c r="J551" s="218"/>
    </row>
    <row r="552" spans="4:10" s="110" customFormat="1" x14ac:dyDescent="0.2">
      <c r="D552" s="619"/>
      <c r="F552" s="218"/>
      <c r="G552" s="136"/>
      <c r="H552" s="218"/>
      <c r="I552" s="136"/>
      <c r="J552" s="218"/>
    </row>
    <row r="553" spans="4:10" s="110" customFormat="1" x14ac:dyDescent="0.2">
      <c r="D553" s="619"/>
      <c r="F553" s="218"/>
      <c r="G553" s="136"/>
      <c r="H553" s="218"/>
      <c r="I553" s="136"/>
      <c r="J553" s="218"/>
    </row>
    <row r="554" spans="4:10" s="110" customFormat="1" x14ac:dyDescent="0.2">
      <c r="D554" s="619"/>
      <c r="F554" s="218"/>
      <c r="G554" s="136"/>
      <c r="H554" s="218"/>
      <c r="I554" s="136"/>
      <c r="J554" s="218"/>
    </row>
    <row r="555" spans="4:10" s="110" customFormat="1" x14ac:dyDescent="0.2">
      <c r="D555" s="619"/>
      <c r="F555" s="218"/>
      <c r="G555" s="136"/>
      <c r="H555" s="218"/>
      <c r="I555" s="136"/>
      <c r="J555" s="218"/>
    </row>
    <row r="556" spans="4:10" s="110" customFormat="1" x14ac:dyDescent="0.2">
      <c r="D556" s="619"/>
      <c r="F556" s="218"/>
      <c r="G556" s="136"/>
      <c r="H556" s="218"/>
      <c r="I556" s="136"/>
      <c r="J556" s="218"/>
    </row>
    <row r="557" spans="4:10" s="110" customFormat="1" x14ac:dyDescent="0.2">
      <c r="D557" s="619"/>
      <c r="F557" s="218"/>
      <c r="G557" s="136"/>
      <c r="H557" s="218"/>
      <c r="I557" s="136"/>
      <c r="J557" s="218"/>
    </row>
    <row r="558" spans="4:10" s="110" customFormat="1" x14ac:dyDescent="0.2">
      <c r="D558" s="619"/>
      <c r="F558" s="218"/>
      <c r="G558" s="136"/>
      <c r="H558" s="218"/>
      <c r="I558" s="136"/>
      <c r="J558" s="218"/>
    </row>
    <row r="559" spans="4:10" s="110" customFormat="1" x14ac:dyDescent="0.2">
      <c r="D559" s="619"/>
      <c r="F559" s="218"/>
      <c r="G559" s="136"/>
      <c r="H559" s="218"/>
      <c r="I559" s="136"/>
      <c r="J559" s="218"/>
    </row>
    <row r="560" spans="4:10" s="110" customFormat="1" x14ac:dyDescent="0.2">
      <c r="D560" s="619"/>
      <c r="F560" s="218"/>
      <c r="G560" s="136"/>
      <c r="H560" s="218"/>
      <c r="I560" s="136"/>
      <c r="J560" s="218"/>
    </row>
    <row r="561" spans="4:10" s="110" customFormat="1" x14ac:dyDescent="0.2">
      <c r="D561" s="619"/>
      <c r="F561" s="218"/>
      <c r="G561" s="136"/>
      <c r="H561" s="218"/>
      <c r="I561" s="136"/>
      <c r="J561" s="218"/>
    </row>
    <row r="562" spans="4:10" s="110" customFormat="1" x14ac:dyDescent="0.2">
      <c r="D562" s="619"/>
      <c r="F562" s="218"/>
      <c r="G562" s="136"/>
      <c r="H562" s="218"/>
      <c r="I562" s="136"/>
      <c r="J562" s="218"/>
    </row>
    <row r="563" spans="4:10" s="110" customFormat="1" x14ac:dyDescent="0.2">
      <c r="D563" s="619"/>
      <c r="F563" s="218"/>
      <c r="G563" s="136"/>
      <c r="H563" s="218"/>
      <c r="I563" s="136"/>
      <c r="J563" s="218"/>
    </row>
    <row r="564" spans="4:10" s="110" customFormat="1" x14ac:dyDescent="0.2">
      <c r="D564" s="619"/>
      <c r="F564" s="218"/>
      <c r="G564" s="136"/>
      <c r="H564" s="218"/>
      <c r="I564" s="136"/>
      <c r="J564" s="218"/>
    </row>
    <row r="565" spans="4:10" s="110" customFormat="1" x14ac:dyDescent="0.2">
      <c r="D565" s="619"/>
      <c r="F565" s="218"/>
      <c r="G565" s="136"/>
      <c r="H565" s="218"/>
      <c r="I565" s="136"/>
      <c r="J565" s="218"/>
    </row>
    <row r="566" spans="4:10" s="110" customFormat="1" x14ac:dyDescent="0.2">
      <c r="D566" s="619"/>
      <c r="F566" s="218"/>
      <c r="G566" s="136"/>
      <c r="H566" s="218"/>
      <c r="I566" s="136"/>
      <c r="J566" s="218"/>
    </row>
    <row r="567" spans="4:10" s="110" customFormat="1" x14ac:dyDescent="0.2">
      <c r="D567" s="619"/>
      <c r="F567" s="218"/>
      <c r="G567" s="136"/>
      <c r="H567" s="218"/>
      <c r="I567" s="136"/>
      <c r="J567" s="218"/>
    </row>
    <row r="568" spans="4:10" s="110" customFormat="1" x14ac:dyDescent="0.2">
      <c r="D568" s="619"/>
      <c r="F568" s="218"/>
      <c r="G568" s="136"/>
      <c r="H568" s="218"/>
      <c r="I568" s="136"/>
      <c r="J568" s="218"/>
    </row>
    <row r="569" spans="4:10" s="110" customFormat="1" x14ac:dyDescent="0.2">
      <c r="D569" s="619"/>
      <c r="F569" s="218"/>
      <c r="G569" s="136"/>
      <c r="H569" s="218"/>
      <c r="I569" s="136"/>
      <c r="J569" s="218"/>
    </row>
    <row r="570" spans="4:10" s="110" customFormat="1" x14ac:dyDescent="0.2">
      <c r="D570" s="619"/>
      <c r="F570" s="218"/>
      <c r="G570" s="136"/>
      <c r="H570" s="218"/>
      <c r="I570" s="136"/>
      <c r="J570" s="218"/>
    </row>
    <row r="571" spans="4:10" s="110" customFormat="1" x14ac:dyDescent="0.2">
      <c r="D571" s="619"/>
      <c r="F571" s="218"/>
      <c r="G571" s="136"/>
      <c r="H571" s="218"/>
      <c r="I571" s="136"/>
      <c r="J571" s="218"/>
    </row>
    <row r="572" spans="4:10" s="110" customFormat="1" x14ac:dyDescent="0.2">
      <c r="D572" s="619"/>
      <c r="F572" s="218"/>
      <c r="G572" s="136"/>
      <c r="H572" s="218"/>
      <c r="I572" s="136"/>
      <c r="J572" s="218"/>
    </row>
    <row r="573" spans="4:10" s="110" customFormat="1" x14ac:dyDescent="0.2">
      <c r="D573" s="619"/>
      <c r="F573" s="218"/>
      <c r="G573" s="136"/>
      <c r="H573" s="218"/>
      <c r="I573" s="136"/>
      <c r="J573" s="218"/>
    </row>
    <row r="574" spans="4:10" s="110" customFormat="1" x14ac:dyDescent="0.2">
      <c r="D574" s="619"/>
      <c r="F574" s="218"/>
      <c r="G574" s="136"/>
      <c r="H574" s="218"/>
      <c r="I574" s="136"/>
      <c r="J574" s="218"/>
    </row>
    <row r="575" spans="4:10" s="110" customFormat="1" x14ac:dyDescent="0.2">
      <c r="D575" s="619"/>
      <c r="F575" s="218"/>
      <c r="G575" s="136"/>
      <c r="H575" s="218"/>
      <c r="I575" s="136"/>
      <c r="J575" s="218"/>
    </row>
    <row r="576" spans="4:10" s="110" customFormat="1" x14ac:dyDescent="0.2">
      <c r="D576" s="619"/>
      <c r="F576" s="218"/>
      <c r="G576" s="136"/>
      <c r="H576" s="218"/>
      <c r="I576" s="136"/>
      <c r="J576" s="218"/>
    </row>
    <row r="577" spans="4:10" s="110" customFormat="1" x14ac:dyDescent="0.2">
      <c r="D577" s="619"/>
      <c r="F577" s="218"/>
      <c r="G577" s="136"/>
      <c r="H577" s="218"/>
      <c r="I577" s="136"/>
      <c r="J577" s="218"/>
    </row>
    <row r="578" spans="4:10" s="110" customFormat="1" x14ac:dyDescent="0.2">
      <c r="D578" s="619"/>
      <c r="F578" s="218"/>
      <c r="G578" s="136"/>
      <c r="H578" s="218"/>
      <c r="I578" s="136"/>
      <c r="J578" s="218"/>
    </row>
    <row r="579" spans="4:10" s="110" customFormat="1" x14ac:dyDescent="0.2">
      <c r="D579" s="619"/>
      <c r="F579" s="218"/>
      <c r="G579" s="136"/>
      <c r="H579" s="218"/>
      <c r="I579" s="136"/>
      <c r="J579" s="218"/>
    </row>
    <row r="580" spans="4:10" s="110" customFormat="1" x14ac:dyDescent="0.2">
      <c r="D580" s="619"/>
      <c r="F580" s="218"/>
      <c r="G580" s="136"/>
      <c r="H580" s="218"/>
      <c r="I580" s="136"/>
      <c r="J580" s="218"/>
    </row>
    <row r="581" spans="4:10" s="110" customFormat="1" x14ac:dyDescent="0.2">
      <c r="D581" s="619"/>
      <c r="F581" s="218"/>
      <c r="G581" s="136"/>
      <c r="H581" s="218"/>
      <c r="I581" s="136"/>
      <c r="J581" s="218"/>
    </row>
    <row r="582" spans="4:10" s="110" customFormat="1" x14ac:dyDescent="0.2">
      <c r="D582" s="619"/>
      <c r="F582" s="218"/>
      <c r="G582" s="136"/>
      <c r="H582" s="218"/>
      <c r="I582" s="136"/>
      <c r="J582" s="218"/>
    </row>
    <row r="583" spans="4:10" s="110" customFormat="1" x14ac:dyDescent="0.2">
      <c r="D583" s="619"/>
      <c r="F583" s="218"/>
      <c r="G583" s="136"/>
      <c r="H583" s="218"/>
      <c r="I583" s="136"/>
      <c r="J583" s="218"/>
    </row>
    <row r="584" spans="4:10" s="110" customFormat="1" x14ac:dyDescent="0.2">
      <c r="D584" s="619"/>
      <c r="F584" s="218"/>
      <c r="G584" s="136"/>
      <c r="H584" s="218"/>
      <c r="I584" s="136"/>
      <c r="J584" s="218"/>
    </row>
    <row r="585" spans="4:10" s="110" customFormat="1" x14ac:dyDescent="0.2">
      <c r="D585" s="619"/>
      <c r="F585" s="218"/>
      <c r="G585" s="136"/>
      <c r="H585" s="218"/>
      <c r="I585" s="136"/>
      <c r="J585" s="218"/>
    </row>
    <row r="586" spans="4:10" s="110" customFormat="1" x14ac:dyDescent="0.2">
      <c r="D586" s="619"/>
      <c r="F586" s="218"/>
      <c r="G586" s="136"/>
      <c r="H586" s="218"/>
      <c r="I586" s="136"/>
      <c r="J586" s="218"/>
    </row>
    <row r="587" spans="4:10" s="110" customFormat="1" x14ac:dyDescent="0.2">
      <c r="D587" s="619"/>
      <c r="F587" s="218"/>
      <c r="G587" s="136"/>
      <c r="H587" s="218"/>
      <c r="I587" s="136"/>
      <c r="J587" s="218"/>
    </row>
    <row r="588" spans="4:10" s="110" customFormat="1" x14ac:dyDescent="0.2">
      <c r="D588" s="619"/>
      <c r="F588" s="218"/>
      <c r="G588" s="136"/>
      <c r="H588" s="218"/>
      <c r="I588" s="136"/>
      <c r="J588" s="218"/>
    </row>
    <row r="589" spans="4:10" s="110" customFormat="1" x14ac:dyDescent="0.2">
      <c r="D589" s="619"/>
      <c r="F589" s="218"/>
      <c r="G589" s="136"/>
      <c r="H589" s="218"/>
      <c r="I589" s="136"/>
      <c r="J589" s="218"/>
    </row>
    <row r="590" spans="4:10" s="110" customFormat="1" x14ac:dyDescent="0.2">
      <c r="D590" s="619"/>
      <c r="F590" s="218"/>
      <c r="G590" s="136"/>
      <c r="H590" s="218"/>
      <c r="I590" s="136"/>
      <c r="J590" s="218"/>
    </row>
    <row r="591" spans="4:10" s="110" customFormat="1" x14ac:dyDescent="0.2">
      <c r="D591" s="619"/>
      <c r="F591" s="218"/>
      <c r="G591" s="136"/>
      <c r="H591" s="218"/>
      <c r="I591" s="136"/>
      <c r="J591" s="218"/>
    </row>
    <row r="592" spans="4:10" s="110" customFormat="1" x14ac:dyDescent="0.2">
      <c r="D592" s="619"/>
      <c r="F592" s="218"/>
      <c r="G592" s="136"/>
      <c r="H592" s="218"/>
      <c r="I592" s="136"/>
      <c r="J592" s="218"/>
    </row>
    <row r="593" spans="4:10" s="110" customFormat="1" x14ac:dyDescent="0.2">
      <c r="D593" s="619"/>
      <c r="F593" s="218"/>
      <c r="G593" s="136"/>
      <c r="H593" s="218"/>
      <c r="I593" s="136"/>
      <c r="J593" s="218"/>
    </row>
    <row r="594" spans="4:10" s="110" customFormat="1" x14ac:dyDescent="0.2">
      <c r="D594" s="619"/>
      <c r="F594" s="218"/>
      <c r="G594" s="136"/>
      <c r="H594" s="218"/>
      <c r="I594" s="136"/>
      <c r="J594" s="218"/>
    </row>
    <row r="595" spans="4:10" s="110" customFormat="1" x14ac:dyDescent="0.2">
      <c r="D595" s="619"/>
      <c r="F595" s="218"/>
      <c r="G595" s="136"/>
      <c r="H595" s="218"/>
      <c r="I595" s="136"/>
      <c r="J595" s="218"/>
    </row>
    <row r="596" spans="4:10" s="110" customFormat="1" x14ac:dyDescent="0.2">
      <c r="D596" s="619"/>
      <c r="F596" s="218"/>
      <c r="G596" s="136"/>
      <c r="H596" s="218"/>
      <c r="I596" s="136"/>
      <c r="J596" s="218"/>
    </row>
    <row r="597" spans="4:10" s="110" customFormat="1" x14ac:dyDescent="0.2">
      <c r="D597" s="619"/>
      <c r="F597" s="218"/>
      <c r="G597" s="136"/>
      <c r="H597" s="218"/>
      <c r="I597" s="136"/>
      <c r="J597" s="218"/>
    </row>
    <row r="598" spans="4:10" s="110" customFormat="1" x14ac:dyDescent="0.2">
      <c r="D598" s="619"/>
      <c r="F598" s="218"/>
      <c r="G598" s="136"/>
      <c r="H598" s="218"/>
      <c r="I598" s="136"/>
      <c r="J598" s="218"/>
    </row>
    <row r="599" spans="4:10" s="110" customFormat="1" x14ac:dyDescent="0.2">
      <c r="D599" s="619"/>
      <c r="F599" s="218"/>
      <c r="G599" s="136"/>
      <c r="H599" s="218"/>
      <c r="I599" s="136"/>
      <c r="J599" s="218"/>
    </row>
    <row r="600" spans="4:10" s="110" customFormat="1" x14ac:dyDescent="0.2">
      <c r="D600" s="619"/>
      <c r="F600" s="218"/>
      <c r="G600" s="136"/>
      <c r="H600" s="218"/>
      <c r="I600" s="136"/>
      <c r="J600" s="218"/>
    </row>
    <row r="601" spans="4:10" s="110" customFormat="1" x14ac:dyDescent="0.2">
      <c r="D601" s="619"/>
      <c r="F601" s="218"/>
      <c r="G601" s="136"/>
      <c r="H601" s="218"/>
      <c r="I601" s="136"/>
      <c r="J601" s="218"/>
    </row>
    <row r="602" spans="4:10" s="110" customFormat="1" x14ac:dyDescent="0.2">
      <c r="D602" s="619"/>
      <c r="F602" s="218"/>
      <c r="G602" s="136"/>
      <c r="H602" s="218"/>
      <c r="I602" s="136"/>
      <c r="J602" s="218"/>
    </row>
    <row r="603" spans="4:10" s="110" customFormat="1" x14ac:dyDescent="0.2">
      <c r="D603" s="619"/>
      <c r="F603" s="218"/>
      <c r="G603" s="136"/>
      <c r="H603" s="218"/>
      <c r="I603" s="136"/>
      <c r="J603" s="218"/>
    </row>
    <row r="604" spans="4:10" s="110" customFormat="1" x14ac:dyDescent="0.2">
      <c r="D604" s="619"/>
      <c r="F604" s="218"/>
      <c r="G604" s="136"/>
      <c r="H604" s="218"/>
      <c r="I604" s="136"/>
      <c r="J604" s="218"/>
    </row>
    <row r="605" spans="4:10" s="110" customFormat="1" x14ac:dyDescent="0.2">
      <c r="D605" s="619"/>
      <c r="F605" s="218"/>
      <c r="G605" s="136"/>
      <c r="H605" s="218"/>
      <c r="I605" s="136"/>
      <c r="J605" s="218"/>
    </row>
    <row r="606" spans="4:10" s="110" customFormat="1" x14ac:dyDescent="0.2">
      <c r="D606" s="619"/>
      <c r="F606" s="218"/>
      <c r="G606" s="136"/>
      <c r="H606" s="218"/>
      <c r="I606" s="136"/>
      <c r="J606" s="218"/>
    </row>
    <row r="607" spans="4:10" s="110" customFormat="1" x14ac:dyDescent="0.2">
      <c r="D607" s="619"/>
      <c r="F607" s="218"/>
      <c r="G607" s="136"/>
      <c r="H607" s="218"/>
      <c r="I607" s="136"/>
      <c r="J607" s="218"/>
    </row>
    <row r="608" spans="4:10" s="110" customFormat="1" x14ac:dyDescent="0.2">
      <c r="D608" s="619"/>
      <c r="F608" s="218"/>
      <c r="G608" s="136"/>
      <c r="H608" s="218"/>
      <c r="I608" s="136"/>
      <c r="J608" s="218"/>
    </row>
    <row r="609" spans="4:10" s="110" customFormat="1" x14ac:dyDescent="0.2">
      <c r="D609" s="619"/>
      <c r="F609" s="218"/>
      <c r="G609" s="136"/>
      <c r="H609" s="218"/>
      <c r="I609" s="136"/>
      <c r="J609" s="218"/>
    </row>
    <row r="610" spans="4:10" s="110" customFormat="1" x14ac:dyDescent="0.2">
      <c r="D610" s="619"/>
      <c r="F610" s="218"/>
      <c r="G610" s="136"/>
      <c r="H610" s="218"/>
      <c r="I610" s="136"/>
      <c r="J610" s="218"/>
    </row>
    <row r="611" spans="4:10" s="110" customFormat="1" x14ac:dyDescent="0.2">
      <c r="D611" s="619"/>
      <c r="F611" s="218"/>
      <c r="G611" s="136"/>
      <c r="H611" s="218"/>
      <c r="I611" s="136"/>
      <c r="J611" s="218"/>
    </row>
    <row r="612" spans="4:10" s="110" customFormat="1" x14ac:dyDescent="0.2">
      <c r="D612" s="619"/>
      <c r="F612" s="218"/>
      <c r="G612" s="136"/>
      <c r="H612" s="218"/>
      <c r="I612" s="136"/>
      <c r="J612" s="218"/>
    </row>
    <row r="613" spans="4:10" s="110" customFormat="1" x14ac:dyDescent="0.2">
      <c r="D613" s="619"/>
      <c r="F613" s="218"/>
      <c r="G613" s="136"/>
      <c r="H613" s="218"/>
      <c r="I613" s="136"/>
      <c r="J613" s="218"/>
    </row>
    <row r="614" spans="4:10" s="110" customFormat="1" x14ac:dyDescent="0.2">
      <c r="D614" s="619"/>
      <c r="F614" s="218"/>
      <c r="G614" s="136"/>
      <c r="H614" s="218"/>
      <c r="I614" s="136"/>
      <c r="J614" s="218"/>
    </row>
    <row r="615" spans="4:10" s="110" customFormat="1" x14ac:dyDescent="0.2">
      <c r="D615" s="619"/>
      <c r="F615" s="218"/>
      <c r="G615" s="136"/>
      <c r="H615" s="218"/>
      <c r="I615" s="136"/>
      <c r="J615" s="218"/>
    </row>
    <row r="616" spans="4:10" s="110" customFormat="1" x14ac:dyDescent="0.2">
      <c r="D616" s="619"/>
      <c r="F616" s="218"/>
      <c r="G616" s="136"/>
      <c r="H616" s="218"/>
      <c r="I616" s="136"/>
      <c r="J616" s="218"/>
    </row>
    <row r="617" spans="4:10" s="110" customFormat="1" x14ac:dyDescent="0.2">
      <c r="D617" s="619"/>
      <c r="F617" s="218"/>
      <c r="G617" s="136"/>
      <c r="H617" s="218"/>
      <c r="I617" s="136"/>
      <c r="J617" s="218"/>
    </row>
    <row r="618" spans="4:10" s="110" customFormat="1" x14ac:dyDescent="0.2">
      <c r="D618" s="619"/>
      <c r="F618" s="218"/>
      <c r="G618" s="136"/>
      <c r="H618" s="218"/>
      <c r="I618" s="136"/>
      <c r="J618" s="218"/>
    </row>
    <row r="619" spans="4:10" s="110" customFormat="1" x14ac:dyDescent="0.2">
      <c r="D619" s="619"/>
      <c r="F619" s="218"/>
      <c r="G619" s="136"/>
      <c r="H619" s="218"/>
      <c r="I619" s="136"/>
      <c r="J619" s="218"/>
    </row>
    <row r="620" spans="4:10" s="110" customFormat="1" x14ac:dyDescent="0.2">
      <c r="D620" s="619"/>
      <c r="F620" s="218"/>
      <c r="G620" s="136"/>
      <c r="H620" s="218"/>
      <c r="I620" s="136"/>
      <c r="J620" s="218"/>
    </row>
    <row r="621" spans="4:10" s="110" customFormat="1" x14ac:dyDescent="0.2">
      <c r="D621" s="619"/>
      <c r="F621" s="218"/>
      <c r="G621" s="136"/>
      <c r="H621" s="218"/>
      <c r="I621" s="136"/>
      <c r="J621" s="218"/>
    </row>
    <row r="622" spans="4:10" s="110" customFormat="1" x14ac:dyDescent="0.2">
      <c r="D622" s="619"/>
      <c r="F622" s="218"/>
      <c r="G622" s="136"/>
      <c r="H622" s="218"/>
      <c r="I622" s="136"/>
      <c r="J622" s="218"/>
    </row>
    <row r="623" spans="4:10" s="110" customFormat="1" x14ac:dyDescent="0.2">
      <c r="D623" s="619"/>
      <c r="F623" s="218"/>
      <c r="G623" s="136"/>
      <c r="H623" s="218"/>
      <c r="I623" s="136"/>
      <c r="J623" s="218"/>
    </row>
    <row r="624" spans="4:10" s="110" customFormat="1" x14ac:dyDescent="0.2">
      <c r="D624" s="619"/>
      <c r="F624" s="218"/>
      <c r="G624" s="136"/>
      <c r="H624" s="218"/>
      <c r="I624" s="136"/>
      <c r="J624" s="218"/>
    </row>
    <row r="625" spans="4:10" s="110" customFormat="1" x14ac:dyDescent="0.2">
      <c r="D625" s="619"/>
      <c r="F625" s="218"/>
      <c r="G625" s="136"/>
      <c r="H625" s="218"/>
      <c r="I625" s="136"/>
      <c r="J625" s="218"/>
    </row>
    <row r="626" spans="4:10" s="110" customFormat="1" x14ac:dyDescent="0.2">
      <c r="D626" s="619"/>
      <c r="F626" s="218"/>
      <c r="G626" s="136"/>
      <c r="H626" s="218"/>
      <c r="I626" s="136"/>
      <c r="J626" s="218"/>
    </row>
    <row r="627" spans="4:10" s="110" customFormat="1" x14ac:dyDescent="0.2">
      <c r="D627" s="619"/>
      <c r="F627" s="218"/>
      <c r="G627" s="136"/>
      <c r="H627" s="218"/>
      <c r="I627" s="136"/>
      <c r="J627" s="218"/>
    </row>
    <row r="628" spans="4:10" s="110" customFormat="1" x14ac:dyDescent="0.2">
      <c r="D628" s="619"/>
      <c r="F628" s="218"/>
      <c r="G628" s="136"/>
      <c r="H628" s="218"/>
      <c r="I628" s="136"/>
      <c r="J628" s="218"/>
    </row>
    <row r="629" spans="4:10" s="110" customFormat="1" x14ac:dyDescent="0.2">
      <c r="D629" s="619"/>
      <c r="F629" s="218"/>
      <c r="G629" s="136"/>
      <c r="H629" s="218"/>
      <c r="I629" s="136"/>
      <c r="J629" s="218"/>
    </row>
    <row r="630" spans="4:10" s="110" customFormat="1" x14ac:dyDescent="0.2">
      <c r="D630" s="619"/>
      <c r="F630" s="218"/>
      <c r="G630" s="136"/>
      <c r="H630" s="218"/>
      <c r="I630" s="136"/>
      <c r="J630" s="218"/>
    </row>
    <row r="631" spans="4:10" s="110" customFormat="1" x14ac:dyDescent="0.2">
      <c r="D631" s="619"/>
      <c r="F631" s="218"/>
      <c r="G631" s="136"/>
      <c r="H631" s="218"/>
      <c r="I631" s="136"/>
      <c r="J631" s="218"/>
    </row>
    <row r="632" spans="4:10" s="110" customFormat="1" x14ac:dyDescent="0.2">
      <c r="D632" s="619"/>
      <c r="F632" s="218"/>
      <c r="G632" s="136"/>
      <c r="H632" s="218"/>
      <c r="I632" s="136"/>
      <c r="J632" s="218"/>
    </row>
    <row r="633" spans="4:10" s="110" customFormat="1" x14ac:dyDescent="0.2">
      <c r="D633" s="619"/>
      <c r="F633" s="218"/>
      <c r="G633" s="136"/>
      <c r="H633" s="218"/>
      <c r="I633" s="136"/>
      <c r="J633" s="218"/>
    </row>
    <row r="634" spans="4:10" s="110" customFormat="1" x14ac:dyDescent="0.2">
      <c r="D634" s="619"/>
      <c r="F634" s="218"/>
      <c r="G634" s="136"/>
      <c r="H634" s="218"/>
      <c r="I634" s="136"/>
      <c r="J634" s="218"/>
    </row>
    <row r="635" spans="4:10" s="110" customFormat="1" x14ac:dyDescent="0.2">
      <c r="D635" s="619"/>
      <c r="F635" s="218"/>
      <c r="G635" s="136"/>
      <c r="H635" s="218"/>
      <c r="I635" s="136"/>
      <c r="J635" s="218"/>
    </row>
    <row r="636" spans="4:10" s="110" customFormat="1" x14ac:dyDescent="0.2">
      <c r="D636" s="619"/>
      <c r="F636" s="218"/>
      <c r="G636" s="136"/>
      <c r="H636" s="218"/>
      <c r="I636" s="136"/>
      <c r="J636" s="218"/>
    </row>
    <row r="637" spans="4:10" s="110" customFormat="1" x14ac:dyDescent="0.2">
      <c r="D637" s="619"/>
      <c r="F637" s="218"/>
      <c r="G637" s="136"/>
      <c r="H637" s="218"/>
      <c r="I637" s="136"/>
      <c r="J637" s="218"/>
    </row>
    <row r="638" spans="4:10" s="110" customFormat="1" x14ac:dyDescent="0.2">
      <c r="D638" s="619"/>
      <c r="F638" s="218"/>
      <c r="G638" s="136"/>
      <c r="H638" s="218"/>
      <c r="I638" s="136"/>
      <c r="J638" s="218"/>
    </row>
    <row r="639" spans="4:10" s="110" customFormat="1" x14ac:dyDescent="0.2">
      <c r="D639" s="619"/>
      <c r="F639" s="218"/>
      <c r="G639" s="136"/>
      <c r="H639" s="218"/>
      <c r="I639" s="136"/>
      <c r="J639" s="218"/>
    </row>
    <row r="640" spans="4:10" s="110" customFormat="1" x14ac:dyDescent="0.2">
      <c r="D640" s="619"/>
      <c r="F640" s="218"/>
      <c r="G640" s="136"/>
      <c r="H640" s="218"/>
      <c r="I640" s="136"/>
      <c r="J640" s="218"/>
    </row>
    <row r="641" spans="4:10" s="110" customFormat="1" x14ac:dyDescent="0.2">
      <c r="D641" s="619"/>
      <c r="F641" s="218"/>
      <c r="G641" s="136"/>
      <c r="H641" s="218"/>
      <c r="I641" s="136"/>
      <c r="J641" s="218"/>
    </row>
    <row r="642" spans="4:10" s="110" customFormat="1" x14ac:dyDescent="0.2">
      <c r="D642" s="619"/>
      <c r="F642" s="218"/>
      <c r="G642" s="136"/>
      <c r="H642" s="218"/>
      <c r="I642" s="136"/>
      <c r="J642" s="218"/>
    </row>
    <row r="643" spans="4:10" s="110" customFormat="1" x14ac:dyDescent="0.2">
      <c r="D643" s="619"/>
      <c r="F643" s="218"/>
      <c r="G643" s="136"/>
      <c r="H643" s="218"/>
      <c r="I643" s="136"/>
      <c r="J643" s="218"/>
    </row>
    <row r="644" spans="4:10" s="110" customFormat="1" x14ac:dyDescent="0.2">
      <c r="D644" s="619"/>
      <c r="F644" s="218"/>
      <c r="G644" s="136"/>
      <c r="H644" s="218"/>
      <c r="I644" s="136"/>
      <c r="J644" s="218"/>
    </row>
    <row r="645" spans="4:10" s="110" customFormat="1" x14ac:dyDescent="0.2">
      <c r="D645" s="619"/>
      <c r="F645" s="218"/>
      <c r="G645" s="136"/>
      <c r="H645" s="218"/>
      <c r="I645" s="136"/>
      <c r="J645" s="218"/>
    </row>
    <row r="646" spans="4:10" s="110" customFormat="1" x14ac:dyDescent="0.2">
      <c r="D646" s="619"/>
      <c r="F646" s="218"/>
      <c r="G646" s="136"/>
      <c r="H646" s="218"/>
      <c r="I646" s="136"/>
      <c r="J646" s="218"/>
    </row>
    <row r="647" spans="4:10" s="110" customFormat="1" x14ac:dyDescent="0.2">
      <c r="D647" s="619"/>
      <c r="F647" s="218"/>
      <c r="G647" s="136"/>
      <c r="H647" s="218"/>
      <c r="I647" s="136"/>
      <c r="J647" s="218"/>
    </row>
    <row r="648" spans="4:10" s="110" customFormat="1" x14ac:dyDescent="0.2">
      <c r="D648" s="619"/>
      <c r="F648" s="218"/>
      <c r="G648" s="136"/>
      <c r="H648" s="218"/>
      <c r="I648" s="136"/>
      <c r="J648" s="218"/>
    </row>
    <row r="649" spans="4:10" s="110" customFormat="1" x14ac:dyDescent="0.2">
      <c r="D649" s="619"/>
      <c r="F649" s="218"/>
      <c r="G649" s="136"/>
      <c r="H649" s="218"/>
      <c r="I649" s="136"/>
      <c r="J649" s="218"/>
    </row>
    <row r="650" spans="4:10" s="110" customFormat="1" x14ac:dyDescent="0.2">
      <c r="D650" s="619"/>
      <c r="F650" s="218"/>
      <c r="G650" s="136"/>
      <c r="H650" s="218"/>
      <c r="I650" s="136"/>
      <c r="J650" s="218"/>
    </row>
    <row r="651" spans="4:10" s="110" customFormat="1" x14ac:dyDescent="0.2">
      <c r="D651" s="619"/>
      <c r="F651" s="218"/>
      <c r="G651" s="136"/>
      <c r="H651" s="218"/>
      <c r="I651" s="136"/>
      <c r="J651" s="218"/>
    </row>
    <row r="652" spans="4:10" s="110" customFormat="1" x14ac:dyDescent="0.2">
      <c r="D652" s="619"/>
      <c r="F652" s="218"/>
      <c r="G652" s="136"/>
      <c r="H652" s="218"/>
      <c r="I652" s="136"/>
      <c r="J652" s="218"/>
    </row>
    <row r="653" spans="4:10" s="110" customFormat="1" x14ac:dyDescent="0.2">
      <c r="D653" s="619"/>
      <c r="F653" s="218"/>
      <c r="G653" s="136"/>
      <c r="H653" s="218"/>
      <c r="I653" s="136"/>
      <c r="J653" s="218"/>
    </row>
    <row r="654" spans="4:10" s="110" customFormat="1" x14ac:dyDescent="0.2">
      <c r="D654" s="619"/>
      <c r="F654" s="218"/>
      <c r="G654" s="136"/>
      <c r="H654" s="218"/>
      <c r="I654" s="136"/>
      <c r="J654" s="218"/>
    </row>
    <row r="655" spans="4:10" s="110" customFormat="1" x14ac:dyDescent="0.2">
      <c r="D655" s="619"/>
      <c r="F655" s="218"/>
      <c r="G655" s="136"/>
      <c r="H655" s="218"/>
      <c r="I655" s="136"/>
      <c r="J655" s="218"/>
    </row>
    <row r="656" spans="4:10" s="110" customFormat="1" x14ac:dyDescent="0.2">
      <c r="D656" s="619"/>
      <c r="F656" s="218"/>
      <c r="G656" s="136"/>
      <c r="H656" s="218"/>
      <c r="I656" s="136"/>
      <c r="J656" s="218"/>
    </row>
    <row r="657" spans="4:10" s="110" customFormat="1" x14ac:dyDescent="0.2">
      <c r="D657" s="619"/>
      <c r="F657" s="218"/>
      <c r="G657" s="136"/>
      <c r="H657" s="218"/>
      <c r="I657" s="136"/>
      <c r="J657" s="218"/>
    </row>
    <row r="658" spans="4:10" s="110" customFormat="1" x14ac:dyDescent="0.2">
      <c r="D658" s="619"/>
      <c r="F658" s="218"/>
      <c r="G658" s="136"/>
      <c r="H658" s="218"/>
      <c r="I658" s="136"/>
      <c r="J658" s="218"/>
    </row>
    <row r="659" spans="4:10" s="110" customFormat="1" x14ac:dyDescent="0.2">
      <c r="D659" s="619"/>
      <c r="F659" s="218"/>
      <c r="G659" s="136"/>
      <c r="H659" s="218"/>
      <c r="I659" s="136"/>
      <c r="J659" s="218"/>
    </row>
    <row r="660" spans="4:10" s="110" customFormat="1" x14ac:dyDescent="0.2">
      <c r="D660" s="619"/>
      <c r="F660" s="218"/>
      <c r="G660" s="136"/>
      <c r="H660" s="218"/>
      <c r="I660" s="136"/>
      <c r="J660" s="218"/>
    </row>
    <row r="661" spans="4:10" s="110" customFormat="1" x14ac:dyDescent="0.2">
      <c r="D661" s="619"/>
      <c r="F661" s="218"/>
      <c r="G661" s="136"/>
      <c r="H661" s="218"/>
      <c r="I661" s="136"/>
      <c r="J661" s="218"/>
    </row>
    <row r="662" spans="4:10" s="110" customFormat="1" x14ac:dyDescent="0.2">
      <c r="D662" s="619"/>
      <c r="F662" s="218"/>
      <c r="G662" s="136"/>
      <c r="H662" s="218"/>
      <c r="I662" s="136"/>
      <c r="J662" s="218"/>
    </row>
    <row r="663" spans="4:10" s="110" customFormat="1" x14ac:dyDescent="0.2">
      <c r="D663" s="619"/>
      <c r="F663" s="218"/>
      <c r="G663" s="136"/>
      <c r="H663" s="218"/>
      <c r="I663" s="136"/>
      <c r="J663" s="218"/>
    </row>
    <row r="664" spans="4:10" s="110" customFormat="1" x14ac:dyDescent="0.2">
      <c r="D664" s="619"/>
      <c r="F664" s="218"/>
      <c r="G664" s="136"/>
      <c r="H664" s="218"/>
      <c r="I664" s="136"/>
      <c r="J664" s="218"/>
    </row>
    <row r="665" spans="4:10" s="110" customFormat="1" x14ac:dyDescent="0.2">
      <c r="D665" s="619"/>
      <c r="F665" s="218"/>
      <c r="G665" s="136"/>
      <c r="H665" s="218"/>
      <c r="I665" s="136"/>
      <c r="J665" s="218"/>
    </row>
    <row r="666" spans="4:10" s="110" customFormat="1" x14ac:dyDescent="0.2">
      <c r="D666" s="619"/>
      <c r="F666" s="218"/>
      <c r="G666" s="136"/>
      <c r="H666" s="218"/>
      <c r="I666" s="136"/>
      <c r="J666" s="218"/>
    </row>
    <row r="667" spans="4:10" s="110" customFormat="1" x14ac:dyDescent="0.2">
      <c r="D667" s="619"/>
      <c r="F667" s="218"/>
      <c r="G667" s="136"/>
      <c r="H667" s="218"/>
      <c r="I667" s="136"/>
      <c r="J667" s="218"/>
    </row>
    <row r="668" spans="4:10" s="110" customFormat="1" x14ac:dyDescent="0.2">
      <c r="D668" s="619"/>
      <c r="F668" s="218"/>
      <c r="G668" s="136"/>
      <c r="H668" s="218"/>
      <c r="I668" s="136"/>
      <c r="J668" s="218"/>
    </row>
    <row r="669" spans="4:10" s="110" customFormat="1" x14ac:dyDescent="0.2">
      <c r="D669" s="619"/>
      <c r="F669" s="218"/>
      <c r="G669" s="136"/>
      <c r="H669" s="218"/>
      <c r="I669" s="136"/>
      <c r="J669" s="218"/>
    </row>
    <row r="670" spans="4:10" s="110" customFormat="1" x14ac:dyDescent="0.2">
      <c r="D670" s="619"/>
      <c r="F670" s="218"/>
      <c r="G670" s="136"/>
      <c r="H670" s="218"/>
      <c r="I670" s="136"/>
      <c r="J670" s="218"/>
    </row>
    <row r="671" spans="4:10" s="110" customFormat="1" x14ac:dyDescent="0.2">
      <c r="D671" s="619"/>
      <c r="F671" s="218"/>
      <c r="G671" s="136"/>
      <c r="H671" s="218"/>
      <c r="I671" s="136"/>
      <c r="J671" s="218"/>
    </row>
    <row r="672" spans="4:10" s="110" customFormat="1" x14ac:dyDescent="0.2">
      <c r="D672" s="619"/>
      <c r="F672" s="218"/>
      <c r="G672" s="136"/>
      <c r="H672" s="218"/>
      <c r="I672" s="136"/>
      <c r="J672" s="218"/>
    </row>
    <row r="673" spans="4:10" s="110" customFormat="1" x14ac:dyDescent="0.2">
      <c r="D673" s="619"/>
      <c r="F673" s="218"/>
      <c r="G673" s="136"/>
      <c r="H673" s="218"/>
      <c r="I673" s="136"/>
      <c r="J673" s="218"/>
    </row>
    <row r="674" spans="4:10" s="110" customFormat="1" x14ac:dyDescent="0.2">
      <c r="D674" s="619"/>
      <c r="F674" s="218"/>
      <c r="G674" s="136"/>
      <c r="H674" s="218"/>
      <c r="I674" s="136"/>
      <c r="J674" s="218"/>
    </row>
    <row r="675" spans="4:10" s="110" customFormat="1" x14ac:dyDescent="0.2">
      <c r="D675" s="619"/>
      <c r="F675" s="218"/>
      <c r="G675" s="136"/>
      <c r="H675" s="218"/>
      <c r="I675" s="136"/>
      <c r="J675" s="218"/>
    </row>
    <row r="676" spans="4:10" s="110" customFormat="1" x14ac:dyDescent="0.2">
      <c r="D676" s="619"/>
      <c r="F676" s="218"/>
      <c r="G676" s="136"/>
      <c r="H676" s="218"/>
      <c r="I676" s="136"/>
      <c r="J676" s="218"/>
    </row>
    <row r="677" spans="4:10" s="110" customFormat="1" x14ac:dyDescent="0.2">
      <c r="D677" s="619"/>
      <c r="F677" s="218"/>
      <c r="G677" s="136"/>
      <c r="H677" s="218"/>
      <c r="I677" s="136"/>
      <c r="J677" s="218"/>
    </row>
    <row r="678" spans="4:10" s="110" customFormat="1" x14ac:dyDescent="0.2">
      <c r="D678" s="619"/>
      <c r="F678" s="218"/>
      <c r="G678" s="136"/>
      <c r="H678" s="218"/>
      <c r="I678" s="136"/>
      <c r="J678" s="218"/>
    </row>
    <row r="679" spans="4:10" s="110" customFormat="1" x14ac:dyDescent="0.2">
      <c r="D679" s="619"/>
      <c r="F679" s="218"/>
      <c r="G679" s="136"/>
      <c r="H679" s="218"/>
      <c r="I679" s="136"/>
      <c r="J679" s="218"/>
    </row>
    <row r="680" spans="4:10" s="110" customFormat="1" x14ac:dyDescent="0.2">
      <c r="D680" s="619"/>
      <c r="F680" s="218"/>
      <c r="G680" s="136"/>
      <c r="H680" s="218"/>
      <c r="I680" s="136"/>
      <c r="J680" s="218"/>
    </row>
    <row r="681" spans="4:10" s="110" customFormat="1" x14ac:dyDescent="0.2">
      <c r="D681" s="619"/>
      <c r="F681" s="218"/>
      <c r="G681" s="136"/>
      <c r="H681" s="218"/>
      <c r="I681" s="136"/>
      <c r="J681" s="218"/>
    </row>
    <row r="682" spans="4:10" s="110" customFormat="1" x14ac:dyDescent="0.2">
      <c r="D682" s="619"/>
      <c r="F682" s="218"/>
      <c r="G682" s="136"/>
      <c r="H682" s="218"/>
      <c r="I682" s="136"/>
      <c r="J682" s="218"/>
    </row>
    <row r="683" spans="4:10" s="110" customFormat="1" x14ac:dyDescent="0.2">
      <c r="D683" s="619"/>
      <c r="F683" s="218"/>
      <c r="G683" s="136"/>
      <c r="H683" s="218"/>
      <c r="I683" s="136"/>
      <c r="J683" s="218"/>
    </row>
    <row r="684" spans="4:10" s="110" customFormat="1" x14ac:dyDescent="0.2">
      <c r="D684" s="619"/>
      <c r="F684" s="218"/>
      <c r="G684" s="136"/>
      <c r="H684" s="218"/>
      <c r="I684" s="136"/>
      <c r="J684" s="218"/>
    </row>
    <row r="685" spans="4:10" s="110" customFormat="1" x14ac:dyDescent="0.2">
      <c r="D685" s="619"/>
      <c r="F685" s="218"/>
      <c r="G685" s="136"/>
      <c r="H685" s="218"/>
      <c r="I685" s="136"/>
      <c r="J685" s="218"/>
    </row>
    <row r="686" spans="4:10" s="110" customFormat="1" x14ac:dyDescent="0.2">
      <c r="D686" s="619"/>
      <c r="F686" s="218"/>
      <c r="G686" s="136"/>
      <c r="H686" s="218"/>
      <c r="I686" s="136"/>
      <c r="J686" s="218"/>
    </row>
    <row r="687" spans="4:10" s="110" customFormat="1" x14ac:dyDescent="0.2">
      <c r="D687" s="619"/>
      <c r="F687" s="218"/>
      <c r="G687" s="136"/>
      <c r="H687" s="218"/>
      <c r="I687" s="136"/>
      <c r="J687" s="218"/>
    </row>
    <row r="688" spans="4:10" s="110" customFormat="1" x14ac:dyDescent="0.2">
      <c r="D688" s="619"/>
      <c r="F688" s="218"/>
      <c r="G688" s="136"/>
      <c r="H688" s="218"/>
      <c r="I688" s="136"/>
      <c r="J688" s="218"/>
    </row>
    <row r="689" spans="4:10" s="110" customFormat="1" x14ac:dyDescent="0.2">
      <c r="D689" s="619"/>
      <c r="F689" s="218"/>
      <c r="G689" s="136"/>
      <c r="H689" s="218"/>
      <c r="I689" s="136"/>
      <c r="J689" s="218"/>
    </row>
    <row r="690" spans="4:10" s="110" customFormat="1" x14ac:dyDescent="0.2">
      <c r="D690" s="619"/>
      <c r="F690" s="218"/>
      <c r="G690" s="136"/>
      <c r="H690" s="218"/>
      <c r="I690" s="136"/>
      <c r="J690" s="218"/>
    </row>
    <row r="691" spans="4:10" s="110" customFormat="1" x14ac:dyDescent="0.2">
      <c r="D691" s="619"/>
      <c r="F691" s="218"/>
      <c r="G691" s="136"/>
      <c r="H691" s="218"/>
      <c r="I691" s="136"/>
      <c r="J691" s="218"/>
    </row>
    <row r="692" spans="4:10" s="110" customFormat="1" x14ac:dyDescent="0.2">
      <c r="D692" s="619"/>
      <c r="F692" s="218"/>
      <c r="G692" s="136"/>
      <c r="H692" s="218"/>
      <c r="I692" s="136"/>
      <c r="J692" s="218"/>
    </row>
    <row r="693" spans="4:10" s="110" customFormat="1" x14ac:dyDescent="0.2">
      <c r="D693" s="619"/>
      <c r="F693" s="218"/>
      <c r="G693" s="136"/>
      <c r="H693" s="218"/>
      <c r="I693" s="136"/>
      <c r="J693" s="218"/>
    </row>
    <row r="694" spans="4:10" s="110" customFormat="1" x14ac:dyDescent="0.2">
      <c r="D694" s="619"/>
      <c r="F694" s="218"/>
      <c r="G694" s="136"/>
      <c r="H694" s="218"/>
      <c r="I694" s="136"/>
      <c r="J694" s="218"/>
    </row>
    <row r="695" spans="4:10" s="110" customFormat="1" x14ac:dyDescent="0.2">
      <c r="D695" s="619"/>
      <c r="F695" s="218"/>
      <c r="G695" s="136"/>
      <c r="H695" s="218"/>
      <c r="I695" s="136"/>
      <c r="J695" s="218"/>
    </row>
    <row r="696" spans="4:10" s="110" customFormat="1" x14ac:dyDescent="0.2">
      <c r="D696" s="619"/>
      <c r="F696" s="218"/>
      <c r="G696" s="136"/>
      <c r="H696" s="218"/>
      <c r="I696" s="136"/>
      <c r="J696" s="218"/>
    </row>
    <row r="697" spans="4:10" s="110" customFormat="1" x14ac:dyDescent="0.2">
      <c r="D697" s="619"/>
      <c r="F697" s="218"/>
      <c r="G697" s="136"/>
      <c r="H697" s="218"/>
      <c r="I697" s="136"/>
      <c r="J697" s="218"/>
    </row>
    <row r="698" spans="4:10" s="110" customFormat="1" x14ac:dyDescent="0.2">
      <c r="D698" s="619"/>
      <c r="F698" s="218"/>
      <c r="G698" s="136"/>
      <c r="H698" s="218"/>
      <c r="I698" s="136"/>
      <c r="J698" s="218"/>
    </row>
    <row r="699" spans="4:10" s="110" customFormat="1" x14ac:dyDescent="0.2">
      <c r="D699" s="619"/>
      <c r="F699" s="218"/>
      <c r="G699" s="136"/>
      <c r="H699" s="218"/>
      <c r="I699" s="136"/>
      <c r="J699" s="218"/>
    </row>
    <row r="700" spans="4:10" s="110" customFormat="1" x14ac:dyDescent="0.2">
      <c r="D700" s="619"/>
      <c r="F700" s="218"/>
      <c r="G700" s="136"/>
      <c r="H700" s="218"/>
      <c r="I700" s="136"/>
      <c r="J700" s="218"/>
    </row>
    <row r="701" spans="4:10" s="110" customFormat="1" x14ac:dyDescent="0.2">
      <c r="D701" s="619"/>
      <c r="F701" s="218"/>
      <c r="G701" s="136"/>
      <c r="H701" s="218"/>
      <c r="I701" s="136"/>
      <c r="J701" s="218"/>
    </row>
    <row r="702" spans="4:10" s="110" customFormat="1" x14ac:dyDescent="0.2">
      <c r="D702" s="619"/>
      <c r="F702" s="218"/>
      <c r="G702" s="136"/>
      <c r="H702" s="218"/>
      <c r="I702" s="136"/>
      <c r="J702" s="218"/>
    </row>
    <row r="703" spans="4:10" s="110" customFormat="1" x14ac:dyDescent="0.2">
      <c r="D703" s="619"/>
      <c r="F703" s="218"/>
      <c r="G703" s="136"/>
      <c r="H703" s="218"/>
      <c r="I703" s="136"/>
      <c r="J703" s="218"/>
    </row>
    <row r="704" spans="4:10" s="110" customFormat="1" x14ac:dyDescent="0.2">
      <c r="D704" s="619"/>
      <c r="F704" s="218"/>
      <c r="G704" s="136"/>
      <c r="H704" s="218"/>
      <c r="I704" s="136"/>
      <c r="J704" s="218"/>
    </row>
    <row r="705" spans="4:10" s="110" customFormat="1" x14ac:dyDescent="0.2">
      <c r="D705" s="619"/>
      <c r="F705" s="218"/>
      <c r="G705" s="136"/>
      <c r="H705" s="218"/>
      <c r="I705" s="136"/>
      <c r="J705" s="218"/>
    </row>
    <row r="706" spans="4:10" s="110" customFormat="1" x14ac:dyDescent="0.2">
      <c r="D706" s="619"/>
      <c r="F706" s="218"/>
      <c r="G706" s="136"/>
      <c r="H706" s="218"/>
      <c r="I706" s="136"/>
      <c r="J706" s="218"/>
    </row>
    <row r="707" spans="4:10" s="110" customFormat="1" x14ac:dyDescent="0.2">
      <c r="D707" s="619"/>
      <c r="F707" s="218"/>
      <c r="G707" s="136"/>
      <c r="H707" s="218"/>
      <c r="I707" s="136"/>
      <c r="J707" s="218"/>
    </row>
    <row r="708" spans="4:10" s="110" customFormat="1" x14ac:dyDescent="0.2">
      <c r="D708" s="619"/>
      <c r="F708" s="218"/>
      <c r="G708" s="136"/>
      <c r="H708" s="218"/>
      <c r="I708" s="136"/>
      <c r="J708" s="218"/>
    </row>
    <row r="709" spans="4:10" s="110" customFormat="1" x14ac:dyDescent="0.2">
      <c r="D709" s="619"/>
      <c r="F709" s="218"/>
      <c r="G709" s="136"/>
      <c r="H709" s="218"/>
      <c r="I709" s="136"/>
      <c r="J709" s="218"/>
    </row>
    <row r="710" spans="4:10" s="110" customFormat="1" x14ac:dyDescent="0.2">
      <c r="D710" s="619"/>
      <c r="F710" s="218"/>
      <c r="G710" s="136"/>
      <c r="H710" s="218"/>
      <c r="I710" s="136"/>
      <c r="J710" s="218"/>
    </row>
    <row r="711" spans="4:10" s="110" customFormat="1" x14ac:dyDescent="0.2">
      <c r="D711" s="619"/>
      <c r="F711" s="218"/>
      <c r="G711" s="136"/>
      <c r="H711" s="218"/>
      <c r="I711" s="136"/>
      <c r="J711" s="218"/>
    </row>
    <row r="712" spans="4:10" s="110" customFormat="1" x14ac:dyDescent="0.2">
      <c r="D712" s="619"/>
      <c r="F712" s="218"/>
      <c r="G712" s="136"/>
      <c r="H712" s="218"/>
      <c r="I712" s="136"/>
      <c r="J712" s="218"/>
    </row>
    <row r="713" spans="4:10" s="110" customFormat="1" x14ac:dyDescent="0.2">
      <c r="D713" s="619"/>
      <c r="F713" s="218"/>
      <c r="G713" s="136"/>
      <c r="H713" s="218"/>
      <c r="I713" s="136"/>
      <c r="J713" s="218"/>
    </row>
    <row r="714" spans="4:10" s="110" customFormat="1" x14ac:dyDescent="0.2">
      <c r="D714" s="619"/>
      <c r="F714" s="218"/>
      <c r="G714" s="136"/>
      <c r="H714" s="218"/>
      <c r="I714" s="136"/>
      <c r="J714" s="218"/>
    </row>
    <row r="715" spans="4:10" s="110" customFormat="1" x14ac:dyDescent="0.2">
      <c r="D715" s="619"/>
      <c r="F715" s="218"/>
      <c r="G715" s="136"/>
      <c r="H715" s="218"/>
      <c r="I715" s="136"/>
      <c r="J715" s="218"/>
    </row>
    <row r="716" spans="4:10" s="110" customFormat="1" x14ac:dyDescent="0.2">
      <c r="D716" s="619"/>
      <c r="F716" s="218"/>
      <c r="G716" s="136"/>
      <c r="H716" s="218"/>
      <c r="I716" s="136"/>
      <c r="J716" s="218"/>
    </row>
    <row r="717" spans="4:10" s="110" customFormat="1" x14ac:dyDescent="0.2">
      <c r="D717" s="619"/>
      <c r="F717" s="218"/>
      <c r="G717" s="136"/>
      <c r="H717" s="218"/>
      <c r="I717" s="136"/>
      <c r="J717" s="218"/>
    </row>
    <row r="718" spans="4:10" s="110" customFormat="1" x14ac:dyDescent="0.2">
      <c r="D718" s="619"/>
      <c r="F718" s="218"/>
      <c r="G718" s="136"/>
      <c r="H718" s="218"/>
      <c r="I718" s="136"/>
      <c r="J718" s="218"/>
    </row>
    <row r="719" spans="4:10" s="110" customFormat="1" x14ac:dyDescent="0.2">
      <c r="D719" s="619"/>
      <c r="F719" s="218"/>
      <c r="G719" s="136"/>
      <c r="H719" s="218"/>
      <c r="I719" s="136"/>
      <c r="J719" s="218"/>
    </row>
    <row r="720" spans="4:10" s="110" customFormat="1" x14ac:dyDescent="0.2">
      <c r="D720" s="619"/>
      <c r="F720" s="218"/>
      <c r="G720" s="136"/>
      <c r="H720" s="218"/>
      <c r="I720" s="136"/>
      <c r="J720" s="218"/>
    </row>
    <row r="721" spans="4:10" s="110" customFormat="1" x14ac:dyDescent="0.2">
      <c r="D721" s="619"/>
      <c r="F721" s="218"/>
      <c r="G721" s="136"/>
      <c r="H721" s="218"/>
      <c r="I721" s="136"/>
      <c r="J721" s="218"/>
    </row>
    <row r="722" spans="4:10" s="110" customFormat="1" x14ac:dyDescent="0.2">
      <c r="D722" s="619"/>
      <c r="F722" s="218"/>
      <c r="G722" s="136"/>
      <c r="H722" s="218"/>
      <c r="I722" s="136"/>
      <c r="J722" s="218"/>
    </row>
    <row r="723" spans="4:10" s="110" customFormat="1" x14ac:dyDescent="0.2">
      <c r="D723" s="619"/>
      <c r="F723" s="218"/>
      <c r="G723" s="136"/>
      <c r="H723" s="218"/>
      <c r="I723" s="136"/>
      <c r="J723" s="218"/>
    </row>
    <row r="724" spans="4:10" s="110" customFormat="1" x14ac:dyDescent="0.2">
      <c r="D724" s="619"/>
      <c r="F724" s="218"/>
      <c r="G724" s="136"/>
      <c r="H724" s="218"/>
      <c r="I724" s="136"/>
      <c r="J724" s="218"/>
    </row>
    <row r="725" spans="4:10" s="110" customFormat="1" x14ac:dyDescent="0.2">
      <c r="D725" s="619"/>
      <c r="F725" s="218"/>
      <c r="G725" s="136"/>
      <c r="H725" s="218"/>
      <c r="I725" s="136"/>
      <c r="J725" s="218"/>
    </row>
    <row r="726" spans="4:10" s="110" customFormat="1" x14ac:dyDescent="0.2">
      <c r="D726" s="619"/>
      <c r="F726" s="218"/>
      <c r="G726" s="136"/>
      <c r="H726" s="218"/>
      <c r="I726" s="136"/>
      <c r="J726" s="218"/>
    </row>
    <row r="727" spans="4:10" s="110" customFormat="1" x14ac:dyDescent="0.2">
      <c r="D727" s="619"/>
      <c r="F727" s="218"/>
      <c r="G727" s="136"/>
      <c r="H727" s="218"/>
      <c r="I727" s="136"/>
      <c r="J727" s="218"/>
    </row>
    <row r="728" spans="4:10" s="110" customFormat="1" x14ac:dyDescent="0.2">
      <c r="D728" s="619"/>
      <c r="F728" s="218"/>
      <c r="G728" s="136"/>
      <c r="H728" s="218"/>
      <c r="I728" s="136"/>
      <c r="J728" s="218"/>
    </row>
    <row r="729" spans="4:10" s="110" customFormat="1" x14ac:dyDescent="0.2">
      <c r="D729" s="619"/>
      <c r="F729" s="218"/>
      <c r="G729" s="136"/>
      <c r="H729" s="218"/>
      <c r="I729" s="136"/>
      <c r="J729" s="218"/>
    </row>
    <row r="730" spans="4:10" s="110" customFormat="1" x14ac:dyDescent="0.2">
      <c r="D730" s="619"/>
      <c r="F730" s="218"/>
      <c r="G730" s="136"/>
      <c r="H730" s="218"/>
      <c r="I730" s="136"/>
      <c r="J730" s="218"/>
    </row>
    <row r="731" spans="4:10" s="110" customFormat="1" x14ac:dyDescent="0.2">
      <c r="D731" s="619"/>
      <c r="F731" s="218"/>
      <c r="G731" s="136"/>
      <c r="H731" s="218"/>
      <c r="I731" s="136"/>
      <c r="J731" s="218"/>
    </row>
    <row r="732" spans="4:10" s="110" customFormat="1" x14ac:dyDescent="0.2">
      <c r="D732" s="619"/>
      <c r="F732" s="218"/>
      <c r="G732" s="136"/>
      <c r="H732" s="218"/>
      <c r="I732" s="136"/>
      <c r="J732" s="218"/>
    </row>
    <row r="733" spans="4:10" s="110" customFormat="1" x14ac:dyDescent="0.2">
      <c r="D733" s="619"/>
      <c r="F733" s="218"/>
      <c r="G733" s="136"/>
      <c r="H733" s="218"/>
      <c r="I733" s="136"/>
      <c r="J733" s="218"/>
    </row>
    <row r="734" spans="4:10" s="110" customFormat="1" x14ac:dyDescent="0.2">
      <c r="D734" s="619"/>
      <c r="F734" s="218"/>
      <c r="G734" s="136"/>
      <c r="H734" s="218"/>
      <c r="I734" s="136"/>
      <c r="J734" s="218"/>
    </row>
    <row r="735" spans="4:10" s="110" customFormat="1" x14ac:dyDescent="0.2">
      <c r="D735" s="619"/>
      <c r="F735" s="218"/>
      <c r="G735" s="136"/>
      <c r="H735" s="218"/>
      <c r="I735" s="136"/>
      <c r="J735" s="218"/>
    </row>
    <row r="736" spans="4:10" s="110" customFormat="1" x14ac:dyDescent="0.2">
      <c r="D736" s="619"/>
      <c r="F736" s="218"/>
      <c r="G736" s="136"/>
      <c r="H736" s="218"/>
      <c r="I736" s="136"/>
      <c r="J736" s="218"/>
    </row>
    <row r="737" spans="4:10" s="110" customFormat="1" x14ac:dyDescent="0.2">
      <c r="D737" s="619"/>
      <c r="F737" s="218"/>
      <c r="G737" s="136"/>
      <c r="H737" s="218"/>
      <c r="I737" s="136"/>
      <c r="J737" s="218"/>
    </row>
    <row r="738" spans="4:10" s="110" customFormat="1" x14ac:dyDescent="0.2">
      <c r="D738" s="619"/>
      <c r="F738" s="218"/>
      <c r="G738" s="136"/>
      <c r="H738" s="218"/>
      <c r="I738" s="136"/>
      <c r="J738" s="218"/>
    </row>
    <row r="739" spans="4:10" s="110" customFormat="1" x14ac:dyDescent="0.2">
      <c r="D739" s="619"/>
      <c r="F739" s="218"/>
      <c r="G739" s="136"/>
      <c r="H739" s="218"/>
      <c r="I739" s="136"/>
      <c r="J739" s="218"/>
    </row>
    <row r="740" spans="4:10" s="110" customFormat="1" x14ac:dyDescent="0.2">
      <c r="D740" s="619"/>
      <c r="F740" s="218"/>
      <c r="G740" s="136"/>
      <c r="H740" s="218"/>
      <c r="I740" s="136"/>
      <c r="J740" s="218"/>
    </row>
    <row r="741" spans="4:10" s="110" customFormat="1" x14ac:dyDescent="0.2">
      <c r="D741" s="619"/>
      <c r="F741" s="218"/>
      <c r="G741" s="136"/>
      <c r="H741" s="218"/>
      <c r="I741" s="136"/>
      <c r="J741" s="218"/>
    </row>
    <row r="742" spans="4:10" s="110" customFormat="1" x14ac:dyDescent="0.2">
      <c r="D742" s="619"/>
      <c r="F742" s="218"/>
      <c r="G742" s="136"/>
      <c r="H742" s="218"/>
      <c r="I742" s="136"/>
      <c r="J742" s="218"/>
    </row>
    <row r="743" spans="4:10" s="110" customFormat="1" x14ac:dyDescent="0.2">
      <c r="D743" s="619"/>
      <c r="F743" s="218"/>
      <c r="G743" s="136"/>
      <c r="H743" s="218"/>
      <c r="I743" s="136"/>
      <c r="J743" s="218"/>
    </row>
    <row r="744" spans="4:10" s="110" customFormat="1" x14ac:dyDescent="0.2">
      <c r="D744" s="619"/>
      <c r="F744" s="218"/>
      <c r="G744" s="136"/>
      <c r="H744" s="218"/>
      <c r="I744" s="136"/>
      <c r="J744" s="218"/>
    </row>
    <row r="745" spans="4:10" s="110" customFormat="1" x14ac:dyDescent="0.2">
      <c r="D745" s="619"/>
      <c r="F745" s="218"/>
      <c r="G745" s="136"/>
      <c r="H745" s="218"/>
      <c r="I745" s="136"/>
      <c r="J745" s="218"/>
    </row>
    <row r="746" spans="4:10" s="110" customFormat="1" x14ac:dyDescent="0.2">
      <c r="D746" s="619"/>
      <c r="F746" s="218"/>
      <c r="G746" s="136"/>
      <c r="H746" s="218"/>
      <c r="I746" s="136"/>
      <c r="J746" s="218"/>
    </row>
    <row r="747" spans="4:10" s="110" customFormat="1" x14ac:dyDescent="0.2">
      <c r="D747" s="619"/>
      <c r="F747" s="218"/>
      <c r="G747" s="136"/>
      <c r="H747" s="218"/>
      <c r="I747" s="136"/>
      <c r="J747" s="218"/>
    </row>
    <row r="748" spans="4:10" s="110" customFormat="1" x14ac:dyDescent="0.2">
      <c r="D748" s="619"/>
      <c r="F748" s="218"/>
      <c r="G748" s="136"/>
      <c r="H748" s="218"/>
      <c r="I748" s="136"/>
      <c r="J748" s="218"/>
    </row>
    <row r="749" spans="4:10" s="110" customFormat="1" x14ac:dyDescent="0.2">
      <c r="D749" s="619"/>
      <c r="F749" s="218"/>
      <c r="G749" s="136"/>
      <c r="H749" s="218"/>
      <c r="I749" s="136"/>
      <c r="J749" s="218"/>
    </row>
    <row r="750" spans="4:10" s="110" customFormat="1" x14ac:dyDescent="0.2">
      <c r="D750" s="619"/>
      <c r="F750" s="218"/>
      <c r="G750" s="136"/>
      <c r="H750" s="218"/>
      <c r="I750" s="136"/>
      <c r="J750" s="218"/>
    </row>
    <row r="751" spans="4:10" s="110" customFormat="1" x14ac:dyDescent="0.2">
      <c r="D751" s="619"/>
      <c r="F751" s="218"/>
      <c r="G751" s="136"/>
      <c r="H751" s="218"/>
      <c r="I751" s="136"/>
      <c r="J751" s="218"/>
    </row>
    <row r="752" spans="4:10" s="110" customFormat="1" x14ac:dyDescent="0.2">
      <c r="D752" s="619"/>
      <c r="F752" s="218"/>
      <c r="G752" s="136"/>
      <c r="H752" s="218"/>
      <c r="I752" s="136"/>
      <c r="J752" s="218"/>
    </row>
    <row r="753" spans="4:10" s="110" customFormat="1" x14ac:dyDescent="0.2">
      <c r="D753" s="619"/>
      <c r="F753" s="218"/>
      <c r="G753" s="136"/>
      <c r="H753" s="218"/>
      <c r="I753" s="136"/>
      <c r="J753" s="218"/>
    </row>
    <row r="754" spans="4:10" s="110" customFormat="1" x14ac:dyDescent="0.2">
      <c r="D754" s="619"/>
      <c r="F754" s="218"/>
      <c r="G754" s="136"/>
      <c r="H754" s="218"/>
      <c r="I754" s="136"/>
      <c r="J754" s="218"/>
    </row>
    <row r="755" spans="4:10" s="110" customFormat="1" x14ac:dyDescent="0.2">
      <c r="D755" s="619"/>
      <c r="F755" s="218"/>
      <c r="G755" s="136"/>
      <c r="H755" s="218"/>
      <c r="I755" s="136"/>
      <c r="J755" s="218"/>
    </row>
    <row r="756" spans="4:10" s="110" customFormat="1" x14ac:dyDescent="0.2">
      <c r="D756" s="619"/>
      <c r="F756" s="218"/>
      <c r="G756" s="136"/>
      <c r="H756" s="218"/>
      <c r="I756" s="136"/>
      <c r="J756" s="218"/>
    </row>
    <row r="757" spans="4:10" s="110" customFormat="1" x14ac:dyDescent="0.2">
      <c r="D757" s="619"/>
      <c r="F757" s="218"/>
      <c r="G757" s="136"/>
      <c r="H757" s="218"/>
      <c r="I757" s="136"/>
      <c r="J757" s="218"/>
    </row>
    <row r="758" spans="4:10" s="110" customFormat="1" x14ac:dyDescent="0.2">
      <c r="D758" s="619"/>
      <c r="F758" s="218"/>
      <c r="G758" s="136"/>
      <c r="H758" s="218"/>
      <c r="I758" s="136"/>
      <c r="J758" s="218"/>
    </row>
    <row r="759" spans="4:10" s="110" customFormat="1" x14ac:dyDescent="0.2">
      <c r="D759" s="619"/>
      <c r="F759" s="218"/>
      <c r="G759" s="136"/>
      <c r="H759" s="218"/>
      <c r="I759" s="136"/>
      <c r="J759" s="218"/>
    </row>
    <row r="760" spans="4:10" s="110" customFormat="1" x14ac:dyDescent="0.2">
      <c r="D760" s="619"/>
      <c r="F760" s="218"/>
      <c r="G760" s="136"/>
      <c r="H760" s="218"/>
      <c r="I760" s="136"/>
      <c r="J760" s="218"/>
    </row>
    <row r="761" spans="4:10" s="110" customFormat="1" x14ac:dyDescent="0.2">
      <c r="D761" s="619"/>
      <c r="F761" s="218"/>
      <c r="G761" s="136"/>
      <c r="H761" s="218"/>
      <c r="I761" s="136"/>
      <c r="J761" s="218"/>
    </row>
    <row r="762" spans="4:10" s="110" customFormat="1" x14ac:dyDescent="0.2">
      <c r="D762" s="619"/>
      <c r="F762" s="218"/>
      <c r="G762" s="136"/>
      <c r="H762" s="218"/>
      <c r="I762" s="136"/>
      <c r="J762" s="218"/>
    </row>
    <row r="763" spans="4:10" s="110" customFormat="1" x14ac:dyDescent="0.2">
      <c r="D763" s="619"/>
      <c r="F763" s="218"/>
      <c r="G763" s="136"/>
      <c r="H763" s="218"/>
      <c r="I763" s="136"/>
      <c r="J763" s="218"/>
    </row>
    <row r="764" spans="4:10" s="110" customFormat="1" x14ac:dyDescent="0.2">
      <c r="D764" s="619"/>
      <c r="F764" s="218"/>
      <c r="G764" s="136"/>
      <c r="H764" s="218"/>
      <c r="I764" s="136"/>
      <c r="J764" s="218"/>
    </row>
    <row r="765" spans="4:10" s="110" customFormat="1" x14ac:dyDescent="0.2">
      <c r="D765" s="619"/>
      <c r="F765" s="218"/>
      <c r="G765" s="136"/>
      <c r="H765" s="218"/>
      <c r="I765" s="136"/>
      <c r="J765" s="218"/>
    </row>
    <row r="766" spans="4:10" s="110" customFormat="1" x14ac:dyDescent="0.2">
      <c r="D766" s="619"/>
      <c r="F766" s="218"/>
      <c r="G766" s="136"/>
      <c r="H766" s="218"/>
      <c r="I766" s="136"/>
      <c r="J766" s="218"/>
    </row>
    <row r="767" spans="4:10" s="110" customFormat="1" x14ac:dyDescent="0.2">
      <c r="D767" s="619"/>
      <c r="F767" s="218"/>
      <c r="G767" s="136"/>
      <c r="H767" s="218"/>
      <c r="I767" s="136"/>
      <c r="J767" s="218"/>
    </row>
    <row r="768" spans="4:10" s="110" customFormat="1" x14ac:dyDescent="0.2">
      <c r="D768" s="619"/>
      <c r="F768" s="218"/>
      <c r="G768" s="136"/>
      <c r="H768" s="218"/>
      <c r="I768" s="136"/>
      <c r="J768" s="218"/>
    </row>
    <row r="769" spans="4:10" s="110" customFormat="1" x14ac:dyDescent="0.2">
      <c r="D769" s="619"/>
      <c r="F769" s="218"/>
      <c r="G769" s="136"/>
      <c r="H769" s="218"/>
      <c r="I769" s="136"/>
      <c r="J769" s="218"/>
    </row>
    <row r="770" spans="4:10" s="110" customFormat="1" x14ac:dyDescent="0.2">
      <c r="D770" s="619"/>
      <c r="F770" s="218"/>
      <c r="G770" s="136"/>
      <c r="H770" s="218"/>
      <c r="I770" s="136"/>
      <c r="J770" s="218"/>
    </row>
    <row r="771" spans="4:10" s="110" customFormat="1" x14ac:dyDescent="0.2">
      <c r="D771" s="619"/>
      <c r="F771" s="218"/>
      <c r="G771" s="136"/>
      <c r="H771" s="218"/>
      <c r="I771" s="136"/>
      <c r="J771" s="218"/>
    </row>
    <row r="772" spans="4:10" s="110" customFormat="1" x14ac:dyDescent="0.2">
      <c r="D772" s="619"/>
      <c r="F772" s="218"/>
      <c r="G772" s="136"/>
      <c r="H772" s="218"/>
      <c r="I772" s="136"/>
      <c r="J772" s="218"/>
    </row>
    <row r="773" spans="4:10" s="110" customFormat="1" x14ac:dyDescent="0.2">
      <c r="D773" s="619"/>
      <c r="F773" s="218"/>
      <c r="G773" s="136"/>
      <c r="H773" s="218"/>
      <c r="I773" s="136"/>
      <c r="J773" s="218"/>
    </row>
    <row r="774" spans="4:10" s="110" customFormat="1" x14ac:dyDescent="0.2">
      <c r="D774" s="619"/>
      <c r="F774" s="218"/>
      <c r="G774" s="136"/>
      <c r="H774" s="218"/>
      <c r="I774" s="136"/>
      <c r="J774" s="218"/>
    </row>
    <row r="775" spans="4:10" s="110" customFormat="1" x14ac:dyDescent="0.2">
      <c r="D775" s="619"/>
      <c r="F775" s="218"/>
      <c r="G775" s="136"/>
      <c r="H775" s="218"/>
      <c r="I775" s="136"/>
      <c r="J775" s="218"/>
    </row>
    <row r="776" spans="4:10" s="110" customFormat="1" x14ac:dyDescent="0.2">
      <c r="D776" s="619"/>
      <c r="F776" s="218"/>
      <c r="G776" s="136"/>
      <c r="H776" s="218"/>
      <c r="I776" s="136"/>
      <c r="J776" s="218"/>
    </row>
    <row r="777" spans="4:10" s="110" customFormat="1" x14ac:dyDescent="0.2">
      <c r="D777" s="619"/>
      <c r="F777" s="218"/>
      <c r="G777" s="136"/>
      <c r="H777" s="218"/>
      <c r="I777" s="136"/>
      <c r="J777" s="218"/>
    </row>
    <row r="778" spans="4:10" s="110" customFormat="1" x14ac:dyDescent="0.2">
      <c r="D778" s="619"/>
      <c r="F778" s="218"/>
      <c r="G778" s="136"/>
      <c r="H778" s="218"/>
      <c r="I778" s="136"/>
      <c r="J778" s="218"/>
    </row>
    <row r="779" spans="4:10" s="110" customFormat="1" x14ac:dyDescent="0.2">
      <c r="D779" s="619"/>
      <c r="F779" s="218"/>
      <c r="G779" s="136"/>
      <c r="H779" s="218"/>
      <c r="I779" s="136"/>
      <c r="J779" s="218"/>
    </row>
    <row r="780" spans="4:10" s="110" customFormat="1" x14ac:dyDescent="0.2">
      <c r="D780" s="619"/>
      <c r="F780" s="218"/>
      <c r="G780" s="136"/>
      <c r="H780" s="218"/>
      <c r="I780" s="136"/>
      <c r="J780" s="218"/>
    </row>
    <row r="781" spans="4:10" s="110" customFormat="1" x14ac:dyDescent="0.2">
      <c r="D781" s="619"/>
      <c r="F781" s="218"/>
      <c r="G781" s="136"/>
      <c r="H781" s="218"/>
      <c r="I781" s="136"/>
      <c r="J781" s="218"/>
    </row>
    <row r="782" spans="4:10" s="110" customFormat="1" x14ac:dyDescent="0.2">
      <c r="D782" s="619"/>
      <c r="F782" s="218"/>
      <c r="G782" s="136"/>
      <c r="H782" s="218"/>
      <c r="I782" s="136"/>
      <c r="J782" s="218"/>
    </row>
    <row r="783" spans="4:10" s="110" customFormat="1" x14ac:dyDescent="0.2">
      <c r="D783" s="619"/>
      <c r="F783" s="218"/>
      <c r="G783" s="136"/>
      <c r="H783" s="218"/>
      <c r="I783" s="136"/>
      <c r="J783" s="218"/>
    </row>
    <row r="784" spans="4:10" s="110" customFormat="1" x14ac:dyDescent="0.2">
      <c r="D784" s="619"/>
      <c r="F784" s="218"/>
      <c r="G784" s="136"/>
      <c r="H784" s="218"/>
      <c r="I784" s="136"/>
      <c r="J784" s="218"/>
    </row>
    <row r="785" spans="4:10" s="110" customFormat="1" x14ac:dyDescent="0.2">
      <c r="D785" s="619"/>
      <c r="F785" s="218"/>
      <c r="G785" s="136"/>
      <c r="H785" s="218"/>
      <c r="I785" s="136"/>
      <c r="J785" s="218"/>
    </row>
    <row r="786" spans="4:10" s="110" customFormat="1" x14ac:dyDescent="0.2">
      <c r="D786" s="619"/>
      <c r="F786" s="218"/>
      <c r="G786" s="136"/>
      <c r="H786" s="218"/>
      <c r="I786" s="136"/>
      <c r="J786" s="218"/>
    </row>
    <row r="787" spans="4:10" s="110" customFormat="1" x14ac:dyDescent="0.2">
      <c r="D787" s="619"/>
      <c r="F787" s="218"/>
      <c r="G787" s="136"/>
      <c r="H787" s="218"/>
      <c r="I787" s="136"/>
      <c r="J787" s="218"/>
    </row>
    <row r="788" spans="4:10" s="110" customFormat="1" x14ac:dyDescent="0.2">
      <c r="D788" s="619"/>
      <c r="F788" s="218"/>
      <c r="G788" s="136"/>
      <c r="H788" s="218"/>
      <c r="I788" s="136"/>
      <c r="J788" s="218"/>
    </row>
    <row r="789" spans="4:10" s="110" customFormat="1" x14ac:dyDescent="0.2">
      <c r="D789" s="619"/>
      <c r="F789" s="218"/>
      <c r="G789" s="136"/>
      <c r="H789" s="218"/>
      <c r="I789" s="136"/>
      <c r="J789" s="218"/>
    </row>
    <row r="790" spans="4:10" s="110" customFormat="1" x14ac:dyDescent="0.2">
      <c r="D790" s="619"/>
      <c r="F790" s="218"/>
      <c r="G790" s="136"/>
      <c r="H790" s="218"/>
      <c r="I790" s="136"/>
      <c r="J790" s="218"/>
    </row>
    <row r="791" spans="4:10" s="110" customFormat="1" x14ac:dyDescent="0.2">
      <c r="D791" s="619"/>
      <c r="F791" s="218"/>
      <c r="G791" s="136"/>
      <c r="H791" s="218"/>
      <c r="I791" s="136"/>
      <c r="J791" s="218"/>
    </row>
    <row r="792" spans="4:10" s="110" customFormat="1" x14ac:dyDescent="0.2">
      <c r="D792" s="619"/>
      <c r="F792" s="218"/>
      <c r="G792" s="136"/>
      <c r="H792" s="218"/>
      <c r="I792" s="136"/>
      <c r="J792" s="218"/>
    </row>
    <row r="793" spans="4:10" s="110" customFormat="1" x14ac:dyDescent="0.2">
      <c r="D793" s="619"/>
      <c r="F793" s="218"/>
      <c r="G793" s="136"/>
      <c r="H793" s="218"/>
      <c r="I793" s="136"/>
      <c r="J793" s="218"/>
    </row>
    <row r="794" spans="4:10" s="110" customFormat="1" x14ac:dyDescent="0.2">
      <c r="D794" s="619"/>
      <c r="F794" s="218"/>
      <c r="G794" s="136"/>
      <c r="H794" s="218"/>
      <c r="I794" s="136"/>
      <c r="J794" s="218"/>
    </row>
    <row r="795" spans="4:10" s="110" customFormat="1" x14ac:dyDescent="0.2">
      <c r="D795" s="619"/>
      <c r="F795" s="218"/>
      <c r="G795" s="136"/>
      <c r="H795" s="218"/>
      <c r="I795" s="136"/>
      <c r="J795" s="218"/>
    </row>
    <row r="796" spans="4:10" s="110" customFormat="1" x14ac:dyDescent="0.2">
      <c r="D796" s="619"/>
      <c r="F796" s="218"/>
      <c r="G796" s="136"/>
      <c r="H796" s="218"/>
      <c r="I796" s="136"/>
      <c r="J796" s="218"/>
    </row>
    <row r="797" spans="4:10" s="110" customFormat="1" x14ac:dyDescent="0.2">
      <c r="D797" s="619"/>
      <c r="F797" s="218"/>
      <c r="G797" s="136"/>
      <c r="H797" s="218"/>
      <c r="I797" s="136"/>
      <c r="J797" s="218"/>
    </row>
    <row r="798" spans="4:10" s="110" customFormat="1" x14ac:dyDescent="0.2">
      <c r="D798" s="619"/>
      <c r="F798" s="218"/>
      <c r="G798" s="136"/>
      <c r="H798" s="218"/>
      <c r="I798" s="136"/>
      <c r="J798" s="218"/>
    </row>
    <row r="799" spans="4:10" s="110" customFormat="1" x14ac:dyDescent="0.2">
      <c r="D799" s="619"/>
      <c r="F799" s="218"/>
      <c r="G799" s="136"/>
      <c r="H799" s="218"/>
      <c r="I799" s="136"/>
      <c r="J799" s="218"/>
    </row>
    <row r="800" spans="4:10" s="110" customFormat="1" x14ac:dyDescent="0.2">
      <c r="D800" s="619"/>
      <c r="F800" s="218"/>
      <c r="G800" s="136"/>
      <c r="H800" s="218"/>
      <c r="I800" s="136"/>
      <c r="J800" s="218"/>
    </row>
    <row r="801" spans="4:10" s="110" customFormat="1" x14ac:dyDescent="0.2">
      <c r="D801" s="619"/>
      <c r="F801" s="218"/>
      <c r="G801" s="136"/>
      <c r="H801" s="218"/>
      <c r="I801" s="136"/>
      <c r="J801" s="218"/>
    </row>
    <row r="802" spans="4:10" s="110" customFormat="1" x14ac:dyDescent="0.2">
      <c r="D802" s="619"/>
      <c r="F802" s="218"/>
      <c r="G802" s="136"/>
      <c r="H802" s="218"/>
      <c r="I802" s="136"/>
      <c r="J802" s="218"/>
    </row>
    <row r="803" spans="4:10" s="110" customFormat="1" x14ac:dyDescent="0.2">
      <c r="D803" s="619"/>
      <c r="F803" s="218"/>
      <c r="G803" s="136"/>
      <c r="H803" s="218"/>
      <c r="I803" s="136"/>
      <c r="J803" s="218"/>
    </row>
    <row r="804" spans="4:10" s="110" customFormat="1" x14ac:dyDescent="0.2">
      <c r="D804" s="619"/>
      <c r="F804" s="218"/>
      <c r="G804" s="136"/>
      <c r="H804" s="218"/>
      <c r="I804" s="136"/>
      <c r="J804" s="218"/>
    </row>
    <row r="805" spans="4:10" s="110" customFormat="1" x14ac:dyDescent="0.2">
      <c r="D805" s="619"/>
      <c r="F805" s="218"/>
      <c r="G805" s="136"/>
      <c r="H805" s="218"/>
      <c r="I805" s="136"/>
      <c r="J805" s="218"/>
    </row>
    <row r="806" spans="4:10" s="110" customFormat="1" x14ac:dyDescent="0.2">
      <c r="D806" s="619"/>
      <c r="F806" s="218"/>
      <c r="G806" s="136"/>
      <c r="H806" s="218"/>
      <c r="I806" s="136"/>
      <c r="J806" s="218"/>
    </row>
    <row r="807" spans="4:10" s="110" customFormat="1" x14ac:dyDescent="0.2">
      <c r="D807" s="619"/>
      <c r="F807" s="218"/>
      <c r="G807" s="136"/>
      <c r="H807" s="218"/>
      <c r="I807" s="136"/>
      <c r="J807" s="218"/>
    </row>
    <row r="808" spans="4:10" s="110" customFormat="1" x14ac:dyDescent="0.2">
      <c r="D808" s="619"/>
      <c r="F808" s="218"/>
      <c r="G808" s="136"/>
      <c r="H808" s="218"/>
      <c r="I808" s="136"/>
      <c r="J808" s="218"/>
    </row>
    <row r="809" spans="4:10" s="110" customFormat="1" x14ac:dyDescent="0.2">
      <c r="D809" s="619"/>
      <c r="F809" s="218"/>
      <c r="G809" s="136"/>
      <c r="H809" s="218"/>
      <c r="I809" s="136"/>
      <c r="J809" s="218"/>
    </row>
    <row r="810" spans="4:10" s="110" customFormat="1" x14ac:dyDescent="0.2">
      <c r="D810" s="619"/>
      <c r="F810" s="218"/>
      <c r="G810" s="136"/>
      <c r="H810" s="218"/>
      <c r="I810" s="136"/>
      <c r="J810" s="218"/>
    </row>
    <row r="811" spans="4:10" s="110" customFormat="1" x14ac:dyDescent="0.2">
      <c r="D811" s="619"/>
      <c r="F811" s="218"/>
      <c r="G811" s="136"/>
      <c r="H811" s="218"/>
      <c r="I811" s="136"/>
      <c r="J811" s="218"/>
    </row>
    <row r="812" spans="4:10" s="110" customFormat="1" x14ac:dyDescent="0.2">
      <c r="D812" s="619"/>
      <c r="F812" s="218"/>
      <c r="G812" s="136"/>
      <c r="H812" s="218"/>
      <c r="I812" s="136"/>
      <c r="J812" s="218"/>
    </row>
    <row r="813" spans="4:10" s="110" customFormat="1" x14ac:dyDescent="0.2">
      <c r="D813" s="619"/>
      <c r="F813" s="218"/>
      <c r="G813" s="136"/>
      <c r="H813" s="218"/>
      <c r="I813" s="136"/>
      <c r="J813" s="218"/>
    </row>
    <row r="814" spans="4:10" s="110" customFormat="1" x14ac:dyDescent="0.2">
      <c r="D814" s="619"/>
      <c r="F814" s="218"/>
      <c r="G814" s="136"/>
      <c r="H814" s="218"/>
      <c r="I814" s="136"/>
      <c r="J814" s="218"/>
    </row>
    <row r="815" spans="4:10" s="110" customFormat="1" x14ac:dyDescent="0.2">
      <c r="D815" s="619"/>
      <c r="F815" s="218"/>
      <c r="G815" s="136"/>
      <c r="H815" s="218"/>
      <c r="I815" s="136"/>
      <c r="J815" s="218"/>
    </row>
    <row r="816" spans="4:10" s="110" customFormat="1" x14ac:dyDescent="0.2">
      <c r="D816" s="619"/>
      <c r="F816" s="218"/>
      <c r="G816" s="136"/>
      <c r="H816" s="218"/>
      <c r="I816" s="136"/>
      <c r="J816" s="218"/>
    </row>
    <row r="817" spans="4:10" s="110" customFormat="1" x14ac:dyDescent="0.2">
      <c r="D817" s="619"/>
      <c r="F817" s="218"/>
      <c r="G817" s="136"/>
      <c r="H817" s="218"/>
      <c r="I817" s="136"/>
      <c r="J817" s="218"/>
    </row>
    <row r="818" spans="4:10" s="110" customFormat="1" x14ac:dyDescent="0.2">
      <c r="D818" s="619"/>
      <c r="F818" s="218"/>
      <c r="G818" s="136"/>
      <c r="H818" s="218"/>
      <c r="I818" s="136"/>
      <c r="J818" s="218"/>
    </row>
    <row r="819" spans="4:10" s="110" customFormat="1" x14ac:dyDescent="0.2">
      <c r="D819" s="619"/>
      <c r="F819" s="218"/>
      <c r="G819" s="136"/>
      <c r="H819" s="218"/>
      <c r="I819" s="136"/>
      <c r="J819" s="218"/>
    </row>
    <row r="820" spans="4:10" s="110" customFormat="1" x14ac:dyDescent="0.2">
      <c r="D820" s="619"/>
      <c r="F820" s="218"/>
      <c r="G820" s="136"/>
      <c r="H820" s="218"/>
      <c r="I820" s="136"/>
      <c r="J820" s="218"/>
    </row>
    <row r="821" spans="4:10" s="110" customFormat="1" x14ac:dyDescent="0.2">
      <c r="D821" s="619"/>
      <c r="F821" s="218"/>
      <c r="G821" s="136"/>
      <c r="H821" s="218"/>
      <c r="I821" s="136"/>
      <c r="J821" s="218"/>
    </row>
    <row r="822" spans="4:10" s="110" customFormat="1" x14ac:dyDescent="0.2">
      <c r="D822" s="619"/>
      <c r="F822" s="218"/>
      <c r="G822" s="136"/>
      <c r="H822" s="218"/>
      <c r="I822" s="136"/>
      <c r="J822" s="218"/>
    </row>
    <row r="823" spans="4:10" s="110" customFormat="1" x14ac:dyDescent="0.2">
      <c r="D823" s="619"/>
      <c r="F823" s="218"/>
      <c r="G823" s="136"/>
      <c r="H823" s="218"/>
      <c r="I823" s="136"/>
      <c r="J823" s="218"/>
    </row>
    <row r="824" spans="4:10" s="110" customFormat="1" x14ac:dyDescent="0.2">
      <c r="D824" s="619"/>
      <c r="F824" s="218"/>
      <c r="G824" s="136"/>
      <c r="H824" s="218"/>
      <c r="I824" s="136"/>
      <c r="J824" s="218"/>
    </row>
    <row r="825" spans="4:10" s="110" customFormat="1" x14ac:dyDescent="0.2">
      <c r="D825" s="619"/>
      <c r="F825" s="218"/>
      <c r="G825" s="136"/>
      <c r="H825" s="218"/>
      <c r="I825" s="136"/>
      <c r="J825" s="218"/>
    </row>
    <row r="826" spans="4:10" s="110" customFormat="1" x14ac:dyDescent="0.2">
      <c r="D826" s="619"/>
      <c r="F826" s="218"/>
      <c r="G826" s="136"/>
      <c r="H826" s="218"/>
      <c r="I826" s="136"/>
      <c r="J826" s="218"/>
    </row>
    <row r="827" spans="4:10" s="110" customFormat="1" x14ac:dyDescent="0.2">
      <c r="D827" s="619"/>
      <c r="F827" s="218"/>
      <c r="G827" s="136"/>
      <c r="H827" s="218"/>
      <c r="I827" s="136"/>
      <c r="J827" s="218"/>
    </row>
    <row r="828" spans="4:10" s="110" customFormat="1" x14ac:dyDescent="0.2">
      <c r="D828" s="619"/>
      <c r="F828" s="218"/>
      <c r="G828" s="136"/>
      <c r="H828" s="218"/>
      <c r="I828" s="136"/>
      <c r="J828" s="218"/>
    </row>
    <row r="829" spans="4:10" s="110" customFormat="1" x14ac:dyDescent="0.2">
      <c r="D829" s="619"/>
      <c r="F829" s="218"/>
      <c r="G829" s="136"/>
      <c r="H829" s="218"/>
      <c r="I829" s="136"/>
      <c r="J829" s="218"/>
    </row>
    <row r="830" spans="4:10" s="110" customFormat="1" x14ac:dyDescent="0.2">
      <c r="D830" s="619"/>
      <c r="F830" s="218"/>
      <c r="G830" s="136"/>
      <c r="H830" s="218"/>
      <c r="I830" s="136"/>
      <c r="J830" s="218"/>
    </row>
    <row r="831" spans="4:10" s="110" customFormat="1" x14ac:dyDescent="0.2">
      <c r="D831" s="619"/>
      <c r="F831" s="218"/>
      <c r="G831" s="136"/>
      <c r="H831" s="218"/>
      <c r="I831" s="136"/>
      <c r="J831" s="218"/>
    </row>
    <row r="832" spans="4:10" s="110" customFormat="1" x14ac:dyDescent="0.2">
      <c r="D832" s="619"/>
      <c r="F832" s="218"/>
      <c r="G832" s="136"/>
      <c r="H832" s="218"/>
      <c r="I832" s="136"/>
      <c r="J832" s="218"/>
    </row>
    <row r="833" spans="4:10" s="110" customFormat="1" x14ac:dyDescent="0.2">
      <c r="D833" s="619"/>
      <c r="F833" s="218"/>
      <c r="G833" s="136"/>
      <c r="H833" s="218"/>
      <c r="I833" s="136"/>
      <c r="J833" s="218"/>
    </row>
    <row r="834" spans="4:10" s="110" customFormat="1" x14ac:dyDescent="0.2">
      <c r="D834" s="619"/>
      <c r="F834" s="218"/>
      <c r="G834" s="136"/>
      <c r="H834" s="218"/>
      <c r="I834" s="136"/>
      <c r="J834" s="218"/>
    </row>
    <row r="835" spans="4:10" s="110" customFormat="1" x14ac:dyDescent="0.2">
      <c r="D835" s="619"/>
      <c r="F835" s="218"/>
      <c r="G835" s="136"/>
      <c r="H835" s="218"/>
      <c r="I835" s="136"/>
      <c r="J835" s="218"/>
    </row>
    <row r="836" spans="4:10" s="110" customFormat="1" x14ac:dyDescent="0.2">
      <c r="D836" s="619"/>
      <c r="F836" s="218"/>
      <c r="G836" s="136"/>
      <c r="H836" s="218"/>
      <c r="I836" s="136"/>
      <c r="J836" s="218"/>
    </row>
    <row r="837" spans="4:10" s="110" customFormat="1" x14ac:dyDescent="0.2">
      <c r="D837" s="619"/>
      <c r="F837" s="218"/>
      <c r="G837" s="136"/>
      <c r="H837" s="218"/>
      <c r="I837" s="136"/>
      <c r="J837" s="218"/>
    </row>
    <row r="838" spans="4:10" s="110" customFormat="1" x14ac:dyDescent="0.2">
      <c r="D838" s="619"/>
      <c r="F838" s="218"/>
      <c r="G838" s="136"/>
      <c r="H838" s="218"/>
      <c r="I838" s="136"/>
      <c r="J838" s="218"/>
    </row>
    <row r="839" spans="4:10" s="110" customFormat="1" x14ac:dyDescent="0.2">
      <c r="D839" s="619"/>
      <c r="F839" s="218"/>
      <c r="G839" s="136"/>
      <c r="H839" s="218"/>
      <c r="I839" s="136"/>
      <c r="J839" s="218"/>
    </row>
    <row r="840" spans="4:10" s="110" customFormat="1" x14ac:dyDescent="0.2">
      <c r="D840" s="619"/>
      <c r="F840" s="218"/>
      <c r="G840" s="136"/>
      <c r="H840" s="218"/>
      <c r="I840" s="136"/>
      <c r="J840" s="218"/>
    </row>
    <row r="841" spans="4:10" s="110" customFormat="1" x14ac:dyDescent="0.2">
      <c r="D841" s="619"/>
      <c r="F841" s="218"/>
      <c r="G841" s="136"/>
      <c r="H841" s="218"/>
      <c r="I841" s="136"/>
      <c r="J841" s="218"/>
    </row>
    <row r="842" spans="4:10" s="110" customFormat="1" x14ac:dyDescent="0.2">
      <c r="D842" s="619"/>
      <c r="F842" s="218"/>
      <c r="G842" s="136"/>
      <c r="H842" s="218"/>
      <c r="I842" s="136"/>
      <c r="J842" s="218"/>
    </row>
    <row r="843" spans="4:10" s="110" customFormat="1" x14ac:dyDescent="0.2">
      <c r="D843" s="619"/>
      <c r="F843" s="218"/>
      <c r="G843" s="136"/>
      <c r="H843" s="218"/>
      <c r="I843" s="136"/>
      <c r="J843" s="218"/>
    </row>
    <row r="844" spans="4:10" s="110" customFormat="1" x14ac:dyDescent="0.2">
      <c r="D844" s="619"/>
      <c r="F844" s="218"/>
      <c r="G844" s="136"/>
      <c r="H844" s="218"/>
      <c r="I844" s="136"/>
      <c r="J844" s="218"/>
    </row>
    <row r="845" spans="4:10" s="110" customFormat="1" x14ac:dyDescent="0.2">
      <c r="D845" s="619"/>
      <c r="F845" s="218"/>
      <c r="G845" s="136"/>
      <c r="H845" s="218"/>
      <c r="I845" s="136"/>
      <c r="J845" s="218"/>
    </row>
    <row r="846" spans="4:10" s="110" customFormat="1" x14ac:dyDescent="0.2">
      <c r="D846" s="619"/>
      <c r="F846" s="218"/>
      <c r="G846" s="136"/>
      <c r="H846" s="218"/>
      <c r="I846" s="136"/>
      <c r="J846" s="218"/>
    </row>
    <row r="847" spans="4:10" s="110" customFormat="1" x14ac:dyDescent="0.2">
      <c r="D847" s="619"/>
      <c r="F847" s="218"/>
      <c r="G847" s="136"/>
      <c r="H847" s="218"/>
      <c r="I847" s="136"/>
      <c r="J847" s="218"/>
    </row>
    <row r="848" spans="4:10" s="110" customFormat="1" x14ac:dyDescent="0.2">
      <c r="D848" s="619"/>
      <c r="F848" s="218"/>
      <c r="G848" s="136"/>
      <c r="H848" s="218"/>
      <c r="I848" s="136"/>
      <c r="J848" s="218"/>
    </row>
    <row r="849" spans="4:10" s="110" customFormat="1" x14ac:dyDescent="0.2">
      <c r="D849" s="619"/>
      <c r="F849" s="218"/>
      <c r="G849" s="136"/>
      <c r="H849" s="218"/>
      <c r="I849" s="136"/>
      <c r="J849" s="218"/>
    </row>
    <row r="850" spans="4:10" s="110" customFormat="1" x14ac:dyDescent="0.2">
      <c r="D850" s="619"/>
      <c r="F850" s="218"/>
      <c r="G850" s="136"/>
      <c r="H850" s="218"/>
      <c r="I850" s="136"/>
      <c r="J850" s="218"/>
    </row>
    <row r="851" spans="4:10" s="110" customFormat="1" x14ac:dyDescent="0.2">
      <c r="D851" s="619"/>
      <c r="F851" s="218"/>
      <c r="G851" s="136"/>
      <c r="H851" s="218"/>
      <c r="I851" s="136"/>
      <c r="J851" s="218"/>
    </row>
    <row r="852" spans="4:10" s="110" customFormat="1" x14ac:dyDescent="0.2">
      <c r="D852" s="619"/>
      <c r="F852" s="218"/>
      <c r="G852" s="136"/>
      <c r="H852" s="218"/>
      <c r="I852" s="136"/>
      <c r="J852" s="218"/>
    </row>
    <row r="853" spans="4:10" s="110" customFormat="1" x14ac:dyDescent="0.2">
      <c r="D853" s="619"/>
      <c r="F853" s="218"/>
      <c r="G853" s="136"/>
      <c r="H853" s="218"/>
      <c r="I853" s="136"/>
      <c r="J853" s="218"/>
    </row>
    <row r="854" spans="4:10" s="110" customFormat="1" x14ac:dyDescent="0.2">
      <c r="D854" s="619"/>
      <c r="F854" s="218"/>
      <c r="G854" s="136"/>
      <c r="H854" s="218"/>
      <c r="I854" s="136"/>
      <c r="J854" s="218"/>
    </row>
    <row r="855" spans="4:10" s="110" customFormat="1" x14ac:dyDescent="0.2">
      <c r="D855" s="619"/>
      <c r="F855" s="218"/>
      <c r="G855" s="136"/>
      <c r="H855" s="218"/>
      <c r="I855" s="136"/>
      <c r="J855" s="218"/>
    </row>
    <row r="856" spans="4:10" s="110" customFormat="1" x14ac:dyDescent="0.2">
      <c r="D856" s="619"/>
      <c r="F856" s="218"/>
      <c r="G856" s="136"/>
      <c r="H856" s="218"/>
      <c r="I856" s="136"/>
      <c r="J856" s="218"/>
    </row>
    <row r="857" spans="4:10" s="110" customFormat="1" x14ac:dyDescent="0.2">
      <c r="D857" s="619"/>
      <c r="F857" s="218"/>
      <c r="G857" s="136"/>
      <c r="H857" s="218"/>
      <c r="I857" s="136"/>
      <c r="J857" s="218"/>
    </row>
    <row r="858" spans="4:10" s="110" customFormat="1" x14ac:dyDescent="0.2">
      <c r="D858" s="619"/>
      <c r="F858" s="218"/>
      <c r="G858" s="136"/>
      <c r="H858" s="218"/>
      <c r="I858" s="136"/>
      <c r="J858" s="218"/>
    </row>
    <row r="859" spans="4:10" s="110" customFormat="1" x14ac:dyDescent="0.2">
      <c r="D859" s="619"/>
      <c r="F859" s="218"/>
      <c r="G859" s="136"/>
      <c r="H859" s="218"/>
      <c r="I859" s="136"/>
      <c r="J859" s="218"/>
    </row>
    <row r="860" spans="4:10" s="110" customFormat="1" x14ac:dyDescent="0.2">
      <c r="D860" s="619"/>
      <c r="F860" s="218"/>
      <c r="G860" s="136"/>
      <c r="H860" s="218"/>
      <c r="I860" s="136"/>
      <c r="J860" s="218"/>
    </row>
    <row r="861" spans="4:10" s="110" customFormat="1" x14ac:dyDescent="0.2">
      <c r="D861" s="619"/>
      <c r="F861" s="218"/>
      <c r="G861" s="136"/>
      <c r="H861" s="218"/>
      <c r="I861" s="136"/>
      <c r="J861" s="218"/>
    </row>
    <row r="862" spans="4:10" s="110" customFormat="1" x14ac:dyDescent="0.2">
      <c r="D862" s="619"/>
      <c r="F862" s="218"/>
      <c r="G862" s="136"/>
      <c r="H862" s="218"/>
      <c r="I862" s="136"/>
      <c r="J862" s="218"/>
    </row>
    <row r="863" spans="4:10" s="110" customFormat="1" x14ac:dyDescent="0.2">
      <c r="D863" s="619"/>
      <c r="F863" s="218"/>
      <c r="G863" s="136"/>
      <c r="H863" s="218"/>
      <c r="I863" s="136"/>
      <c r="J863" s="218"/>
    </row>
    <row r="864" spans="4:10" s="110" customFormat="1" x14ac:dyDescent="0.2">
      <c r="D864" s="619"/>
      <c r="F864" s="218"/>
      <c r="G864" s="136"/>
      <c r="H864" s="218"/>
      <c r="I864" s="136"/>
      <c r="J864" s="218"/>
    </row>
    <row r="865" spans="4:10" s="110" customFormat="1" x14ac:dyDescent="0.2">
      <c r="D865" s="619"/>
      <c r="F865" s="218"/>
      <c r="G865" s="136"/>
      <c r="H865" s="218"/>
      <c r="I865" s="136"/>
      <c r="J865" s="218"/>
    </row>
    <row r="866" spans="4:10" s="110" customFormat="1" x14ac:dyDescent="0.2">
      <c r="D866" s="619"/>
      <c r="F866" s="218"/>
      <c r="G866" s="136"/>
      <c r="H866" s="218"/>
      <c r="I866" s="136"/>
      <c r="J866" s="218"/>
    </row>
    <row r="867" spans="4:10" s="110" customFormat="1" x14ac:dyDescent="0.2">
      <c r="D867" s="619"/>
      <c r="F867" s="218"/>
      <c r="G867" s="136"/>
      <c r="H867" s="218"/>
      <c r="I867" s="136"/>
      <c r="J867" s="218"/>
    </row>
    <row r="868" spans="4:10" s="110" customFormat="1" x14ac:dyDescent="0.2">
      <c r="D868" s="619"/>
      <c r="F868" s="218"/>
      <c r="G868" s="136"/>
      <c r="H868" s="218"/>
      <c r="I868" s="136"/>
      <c r="J868" s="218"/>
    </row>
    <row r="869" spans="4:10" s="110" customFormat="1" x14ac:dyDescent="0.2">
      <c r="D869" s="619"/>
      <c r="F869" s="218"/>
      <c r="G869" s="136"/>
      <c r="H869" s="218"/>
      <c r="I869" s="136"/>
      <c r="J869" s="218"/>
    </row>
    <row r="870" spans="4:10" s="110" customFormat="1" x14ac:dyDescent="0.2">
      <c r="D870" s="619"/>
      <c r="F870" s="218"/>
      <c r="G870" s="136"/>
      <c r="H870" s="218"/>
      <c r="I870" s="136"/>
      <c r="J870" s="218"/>
    </row>
    <row r="871" spans="4:10" s="110" customFormat="1" x14ac:dyDescent="0.2">
      <c r="D871" s="619"/>
      <c r="F871" s="218"/>
      <c r="G871" s="136"/>
      <c r="H871" s="218"/>
      <c r="I871" s="136"/>
      <c r="J871" s="218"/>
    </row>
    <row r="872" spans="4:10" s="110" customFormat="1" x14ac:dyDescent="0.2">
      <c r="D872" s="619"/>
      <c r="F872" s="218"/>
      <c r="G872" s="136"/>
      <c r="H872" s="218"/>
      <c r="I872" s="136"/>
      <c r="J872" s="218"/>
    </row>
    <row r="873" spans="4:10" s="110" customFormat="1" x14ac:dyDescent="0.2">
      <c r="D873" s="619"/>
      <c r="F873" s="218"/>
      <c r="G873" s="136"/>
      <c r="H873" s="218"/>
      <c r="I873" s="136"/>
      <c r="J873" s="218"/>
    </row>
    <row r="874" spans="4:10" s="110" customFormat="1" x14ac:dyDescent="0.2">
      <c r="D874" s="619"/>
      <c r="F874" s="218"/>
      <c r="G874" s="136"/>
      <c r="H874" s="218"/>
      <c r="I874" s="136"/>
      <c r="J874" s="218"/>
    </row>
    <row r="875" spans="4:10" s="110" customFormat="1" x14ac:dyDescent="0.2">
      <c r="D875" s="619"/>
      <c r="F875" s="218"/>
      <c r="G875" s="136"/>
      <c r="H875" s="218"/>
      <c r="I875" s="136"/>
      <c r="J875" s="218"/>
    </row>
    <row r="876" spans="4:10" s="110" customFormat="1" x14ac:dyDescent="0.2">
      <c r="D876" s="619"/>
      <c r="F876" s="218"/>
      <c r="G876" s="136"/>
      <c r="H876" s="218"/>
      <c r="I876" s="136"/>
      <c r="J876" s="218"/>
    </row>
    <row r="877" spans="4:10" s="110" customFormat="1" x14ac:dyDescent="0.2">
      <c r="D877" s="619"/>
      <c r="F877" s="218"/>
      <c r="G877" s="136"/>
      <c r="H877" s="218"/>
      <c r="I877" s="136"/>
      <c r="J877" s="218"/>
    </row>
    <row r="878" spans="4:10" s="110" customFormat="1" x14ac:dyDescent="0.2">
      <c r="D878" s="619"/>
      <c r="F878" s="218"/>
      <c r="G878" s="136"/>
      <c r="H878" s="218"/>
      <c r="I878" s="136"/>
      <c r="J878" s="218"/>
    </row>
    <row r="879" spans="4:10" s="110" customFormat="1" x14ac:dyDescent="0.2">
      <c r="D879" s="619"/>
      <c r="F879" s="218"/>
      <c r="G879" s="136"/>
      <c r="H879" s="218"/>
      <c r="I879" s="136"/>
      <c r="J879" s="218"/>
    </row>
    <row r="880" spans="4:10" s="110" customFormat="1" x14ac:dyDescent="0.2">
      <c r="D880" s="619"/>
      <c r="F880" s="218"/>
      <c r="G880" s="136"/>
      <c r="H880" s="218"/>
      <c r="I880" s="136"/>
      <c r="J880" s="218"/>
    </row>
    <row r="881" spans="4:10" s="110" customFormat="1" x14ac:dyDescent="0.2">
      <c r="D881" s="619"/>
      <c r="F881" s="218"/>
      <c r="G881" s="136"/>
      <c r="H881" s="218"/>
      <c r="I881" s="136"/>
      <c r="J881" s="218"/>
    </row>
    <row r="882" spans="4:10" s="110" customFormat="1" x14ac:dyDescent="0.2">
      <c r="D882" s="619"/>
      <c r="F882" s="218"/>
      <c r="G882" s="136"/>
      <c r="H882" s="218"/>
      <c r="I882" s="136"/>
      <c r="J882" s="218"/>
    </row>
    <row r="883" spans="4:10" s="110" customFormat="1" x14ac:dyDescent="0.2">
      <c r="D883" s="619"/>
      <c r="F883" s="218"/>
      <c r="G883" s="136"/>
      <c r="H883" s="218"/>
      <c r="I883" s="136"/>
      <c r="J883" s="218"/>
    </row>
    <row r="884" spans="4:10" s="110" customFormat="1" x14ac:dyDescent="0.2">
      <c r="D884" s="619"/>
      <c r="F884" s="218"/>
      <c r="G884" s="136"/>
      <c r="H884" s="218"/>
      <c r="I884" s="136"/>
      <c r="J884" s="218"/>
    </row>
    <row r="885" spans="4:10" s="110" customFormat="1" x14ac:dyDescent="0.2">
      <c r="D885" s="619"/>
      <c r="F885" s="218"/>
      <c r="G885" s="136"/>
      <c r="H885" s="218"/>
      <c r="I885" s="136"/>
      <c r="J885" s="218"/>
    </row>
    <row r="886" spans="4:10" s="110" customFormat="1" x14ac:dyDescent="0.2">
      <c r="D886" s="619"/>
      <c r="F886" s="218"/>
      <c r="G886" s="136"/>
      <c r="H886" s="218"/>
      <c r="I886" s="136"/>
      <c r="J886" s="218"/>
    </row>
    <row r="887" spans="4:10" s="110" customFormat="1" x14ac:dyDescent="0.2">
      <c r="D887" s="619"/>
      <c r="F887" s="218"/>
      <c r="G887" s="136"/>
      <c r="H887" s="218"/>
      <c r="I887" s="136"/>
      <c r="J887" s="218"/>
    </row>
    <row r="888" spans="4:10" s="110" customFormat="1" x14ac:dyDescent="0.2">
      <c r="D888" s="619"/>
      <c r="F888" s="218"/>
      <c r="G888" s="136"/>
      <c r="H888" s="218"/>
      <c r="I888" s="136"/>
      <c r="J888" s="218"/>
    </row>
    <row r="889" spans="4:10" s="110" customFormat="1" x14ac:dyDescent="0.2">
      <c r="D889" s="619"/>
      <c r="F889" s="218"/>
      <c r="G889" s="136"/>
      <c r="H889" s="218"/>
      <c r="I889" s="136"/>
      <c r="J889" s="218"/>
    </row>
    <row r="890" spans="4:10" s="110" customFormat="1" x14ac:dyDescent="0.2">
      <c r="D890" s="619"/>
      <c r="F890" s="218"/>
      <c r="G890" s="136"/>
      <c r="H890" s="218"/>
      <c r="I890" s="136"/>
      <c r="J890" s="218"/>
    </row>
    <row r="891" spans="4:10" s="110" customFormat="1" x14ac:dyDescent="0.2">
      <c r="D891" s="619"/>
      <c r="F891" s="218"/>
      <c r="G891" s="136"/>
      <c r="H891" s="218"/>
      <c r="I891" s="136"/>
      <c r="J891" s="218"/>
    </row>
    <row r="892" spans="4:10" s="110" customFormat="1" x14ac:dyDescent="0.2">
      <c r="D892" s="619"/>
      <c r="F892" s="218"/>
      <c r="G892" s="136"/>
      <c r="H892" s="218"/>
      <c r="I892" s="136"/>
      <c r="J892" s="218"/>
    </row>
    <row r="893" spans="4:10" s="110" customFormat="1" x14ac:dyDescent="0.2">
      <c r="D893" s="619"/>
      <c r="F893" s="218"/>
      <c r="G893" s="136"/>
      <c r="H893" s="218"/>
      <c r="I893" s="136"/>
      <c r="J893" s="218"/>
    </row>
    <row r="894" spans="4:10" s="110" customFormat="1" x14ac:dyDescent="0.2">
      <c r="D894" s="619"/>
      <c r="F894" s="218"/>
      <c r="G894" s="136"/>
      <c r="H894" s="218"/>
      <c r="I894" s="136"/>
      <c r="J894" s="218"/>
    </row>
    <row r="895" spans="4:10" s="110" customFormat="1" x14ac:dyDescent="0.2">
      <c r="D895" s="619"/>
      <c r="F895" s="218"/>
      <c r="G895" s="136"/>
      <c r="H895" s="218"/>
      <c r="I895" s="136"/>
      <c r="J895" s="218"/>
    </row>
    <row r="896" spans="4:10" s="110" customFormat="1" x14ac:dyDescent="0.2">
      <c r="D896" s="619"/>
      <c r="F896" s="218"/>
      <c r="G896" s="136"/>
      <c r="H896" s="218"/>
      <c r="I896" s="136"/>
      <c r="J896" s="218"/>
    </row>
    <row r="897" spans="4:10" s="110" customFormat="1" x14ac:dyDescent="0.2">
      <c r="D897" s="619"/>
      <c r="F897" s="218"/>
      <c r="G897" s="136"/>
      <c r="H897" s="218"/>
      <c r="I897" s="136"/>
      <c r="J897" s="218"/>
    </row>
    <row r="898" spans="4:10" s="110" customFormat="1" x14ac:dyDescent="0.2">
      <c r="D898" s="619"/>
      <c r="F898" s="218"/>
      <c r="G898" s="136"/>
      <c r="H898" s="218"/>
      <c r="I898" s="136"/>
      <c r="J898" s="218"/>
    </row>
    <row r="899" spans="4:10" s="110" customFormat="1" x14ac:dyDescent="0.2">
      <c r="D899" s="619"/>
      <c r="F899" s="218"/>
      <c r="G899" s="136"/>
      <c r="H899" s="218"/>
      <c r="I899" s="136"/>
      <c r="J899" s="218"/>
    </row>
    <row r="900" spans="4:10" s="110" customFormat="1" x14ac:dyDescent="0.2">
      <c r="D900" s="619"/>
      <c r="F900" s="218"/>
      <c r="G900" s="136"/>
      <c r="H900" s="218"/>
      <c r="I900" s="136"/>
      <c r="J900" s="218"/>
    </row>
    <row r="901" spans="4:10" s="110" customFormat="1" x14ac:dyDescent="0.2">
      <c r="D901" s="619"/>
      <c r="F901" s="218"/>
      <c r="G901" s="136"/>
      <c r="H901" s="218"/>
      <c r="I901" s="136"/>
      <c r="J901" s="218"/>
    </row>
    <row r="902" spans="4:10" s="110" customFormat="1" x14ac:dyDescent="0.2">
      <c r="D902" s="619"/>
      <c r="F902" s="218"/>
      <c r="G902" s="136"/>
      <c r="H902" s="218"/>
      <c r="I902" s="136"/>
      <c r="J902" s="218"/>
    </row>
    <row r="903" spans="4:10" s="110" customFormat="1" x14ac:dyDescent="0.2">
      <c r="D903" s="619"/>
      <c r="F903" s="218"/>
      <c r="G903" s="136"/>
      <c r="H903" s="218"/>
      <c r="I903" s="136"/>
      <c r="J903" s="218"/>
    </row>
    <row r="904" spans="4:10" s="110" customFormat="1" x14ac:dyDescent="0.2">
      <c r="D904" s="619"/>
      <c r="F904" s="218"/>
      <c r="G904" s="136"/>
      <c r="H904" s="218"/>
      <c r="I904" s="136"/>
      <c r="J904" s="218"/>
    </row>
    <row r="905" spans="4:10" s="110" customFormat="1" x14ac:dyDescent="0.2">
      <c r="D905" s="619"/>
      <c r="F905" s="218"/>
      <c r="G905" s="136"/>
      <c r="H905" s="218"/>
      <c r="I905" s="136"/>
      <c r="J905" s="218"/>
    </row>
    <row r="906" spans="4:10" s="110" customFormat="1" x14ac:dyDescent="0.2">
      <c r="D906" s="619"/>
      <c r="F906" s="218"/>
      <c r="G906" s="136"/>
      <c r="H906" s="218"/>
      <c r="I906" s="136"/>
      <c r="J906" s="218"/>
    </row>
    <row r="907" spans="4:10" s="110" customFormat="1" x14ac:dyDescent="0.2">
      <c r="D907" s="619"/>
      <c r="F907" s="218"/>
      <c r="G907" s="136"/>
      <c r="H907" s="218"/>
      <c r="I907" s="136"/>
      <c r="J907" s="218"/>
    </row>
    <row r="908" spans="4:10" s="110" customFormat="1" x14ac:dyDescent="0.2">
      <c r="D908" s="619"/>
      <c r="F908" s="218"/>
      <c r="G908" s="136"/>
      <c r="H908" s="218"/>
      <c r="I908" s="136"/>
      <c r="J908" s="218"/>
    </row>
    <row r="909" spans="4:10" s="110" customFormat="1" x14ac:dyDescent="0.2">
      <c r="D909" s="619"/>
      <c r="F909" s="218"/>
      <c r="G909" s="136"/>
      <c r="H909" s="218"/>
      <c r="I909" s="136"/>
      <c r="J909" s="218"/>
    </row>
    <row r="910" spans="4:10" s="110" customFormat="1" x14ac:dyDescent="0.2">
      <c r="D910" s="619"/>
      <c r="F910" s="218"/>
      <c r="G910" s="136"/>
      <c r="H910" s="218"/>
      <c r="I910" s="136"/>
      <c r="J910" s="218"/>
    </row>
    <row r="911" spans="4:10" s="110" customFormat="1" x14ac:dyDescent="0.2">
      <c r="D911" s="619"/>
      <c r="F911" s="218"/>
      <c r="G911" s="136"/>
      <c r="H911" s="218"/>
      <c r="I911" s="136"/>
      <c r="J911" s="218"/>
    </row>
    <row r="912" spans="4:10" s="110" customFormat="1" x14ac:dyDescent="0.2">
      <c r="D912" s="619"/>
      <c r="F912" s="218"/>
      <c r="G912" s="136"/>
      <c r="H912" s="218"/>
      <c r="I912" s="136"/>
      <c r="J912" s="218"/>
    </row>
    <row r="913" spans="4:10" s="110" customFormat="1" x14ac:dyDescent="0.2">
      <c r="D913" s="619"/>
      <c r="F913" s="218"/>
      <c r="G913" s="136"/>
      <c r="H913" s="218"/>
      <c r="I913" s="136"/>
      <c r="J913" s="218"/>
    </row>
    <row r="914" spans="4:10" s="110" customFormat="1" x14ac:dyDescent="0.2">
      <c r="D914" s="619"/>
      <c r="F914" s="218"/>
      <c r="G914" s="136"/>
      <c r="H914" s="218"/>
      <c r="I914" s="136"/>
      <c r="J914" s="218"/>
    </row>
    <row r="915" spans="4:10" s="110" customFormat="1" x14ac:dyDescent="0.2">
      <c r="D915" s="619"/>
      <c r="F915" s="218"/>
      <c r="G915" s="136"/>
      <c r="H915" s="218"/>
      <c r="I915" s="136"/>
      <c r="J915" s="218"/>
    </row>
    <row r="916" spans="4:10" s="110" customFormat="1" x14ac:dyDescent="0.2">
      <c r="D916" s="619"/>
      <c r="F916" s="218"/>
      <c r="G916" s="136"/>
      <c r="H916" s="218"/>
      <c r="I916" s="136"/>
      <c r="J916" s="218"/>
    </row>
    <row r="917" spans="4:10" s="110" customFormat="1" x14ac:dyDescent="0.2">
      <c r="D917" s="619"/>
      <c r="F917" s="218"/>
      <c r="G917" s="136"/>
      <c r="H917" s="218"/>
      <c r="I917" s="136"/>
      <c r="J917" s="218"/>
    </row>
    <row r="918" spans="4:10" s="110" customFormat="1" x14ac:dyDescent="0.2">
      <c r="D918" s="619"/>
      <c r="F918" s="218"/>
      <c r="G918" s="136"/>
      <c r="H918" s="218"/>
      <c r="I918" s="136"/>
      <c r="J918" s="218"/>
    </row>
    <row r="919" spans="4:10" s="110" customFormat="1" x14ac:dyDescent="0.2">
      <c r="D919" s="619"/>
      <c r="F919" s="218"/>
      <c r="G919" s="136"/>
      <c r="H919" s="218"/>
      <c r="I919" s="136"/>
      <c r="J919" s="218"/>
    </row>
    <row r="920" spans="4:10" s="110" customFormat="1" x14ac:dyDescent="0.2">
      <c r="D920" s="619"/>
      <c r="F920" s="218"/>
      <c r="G920" s="136"/>
      <c r="H920" s="218"/>
      <c r="I920" s="136"/>
      <c r="J920" s="218"/>
    </row>
    <row r="921" spans="4:10" s="110" customFormat="1" x14ac:dyDescent="0.2">
      <c r="D921" s="619"/>
      <c r="F921" s="218"/>
      <c r="G921" s="136"/>
      <c r="H921" s="218"/>
      <c r="I921" s="136"/>
      <c r="J921" s="218"/>
    </row>
    <row r="922" spans="4:10" s="110" customFormat="1" x14ac:dyDescent="0.2">
      <c r="D922" s="619"/>
      <c r="F922" s="218"/>
      <c r="G922" s="136"/>
      <c r="H922" s="218"/>
      <c r="I922" s="136"/>
      <c r="J922" s="218"/>
    </row>
    <row r="923" spans="4:10" s="110" customFormat="1" x14ac:dyDescent="0.2">
      <c r="D923" s="619"/>
      <c r="F923" s="218"/>
      <c r="G923" s="136"/>
      <c r="H923" s="218"/>
      <c r="I923" s="136"/>
      <c r="J923" s="218"/>
    </row>
    <row r="924" spans="4:10" s="110" customFormat="1" x14ac:dyDescent="0.2">
      <c r="D924" s="619"/>
      <c r="F924" s="218"/>
      <c r="G924" s="136"/>
      <c r="H924" s="218"/>
      <c r="I924" s="136"/>
      <c r="J924" s="218"/>
    </row>
    <row r="925" spans="4:10" s="110" customFormat="1" x14ac:dyDescent="0.2">
      <c r="D925" s="619"/>
      <c r="F925" s="218"/>
      <c r="G925" s="136"/>
      <c r="H925" s="218"/>
      <c r="I925" s="136"/>
      <c r="J925" s="218"/>
    </row>
    <row r="926" spans="4:10" s="110" customFormat="1" x14ac:dyDescent="0.2">
      <c r="D926" s="619"/>
      <c r="F926" s="218"/>
      <c r="G926" s="136"/>
      <c r="H926" s="218"/>
      <c r="I926" s="136"/>
      <c r="J926" s="218"/>
    </row>
    <row r="927" spans="4:10" s="110" customFormat="1" x14ac:dyDescent="0.2">
      <c r="D927" s="619"/>
      <c r="F927" s="218"/>
      <c r="G927" s="136"/>
      <c r="H927" s="218"/>
      <c r="I927" s="136"/>
      <c r="J927" s="218"/>
    </row>
    <row r="928" spans="4:10" s="110" customFormat="1" x14ac:dyDescent="0.2">
      <c r="D928" s="619"/>
      <c r="F928" s="218"/>
      <c r="G928" s="136"/>
      <c r="H928" s="218"/>
      <c r="I928" s="136"/>
      <c r="J928" s="218"/>
    </row>
    <row r="929" spans="4:10" s="110" customFormat="1" x14ac:dyDescent="0.2">
      <c r="D929" s="619"/>
      <c r="F929" s="218"/>
      <c r="G929" s="136"/>
      <c r="H929" s="218"/>
      <c r="I929" s="136"/>
      <c r="J929" s="218"/>
    </row>
    <row r="930" spans="4:10" s="110" customFormat="1" x14ac:dyDescent="0.2">
      <c r="D930" s="619"/>
      <c r="F930" s="218"/>
      <c r="G930" s="136"/>
      <c r="H930" s="218"/>
      <c r="I930" s="136"/>
      <c r="J930" s="218"/>
    </row>
    <row r="931" spans="4:10" s="110" customFormat="1" x14ac:dyDescent="0.2">
      <c r="D931" s="619"/>
      <c r="F931" s="218"/>
      <c r="G931" s="136"/>
      <c r="H931" s="218"/>
      <c r="I931" s="136"/>
      <c r="J931" s="218"/>
    </row>
    <row r="932" spans="4:10" s="110" customFormat="1" x14ac:dyDescent="0.2">
      <c r="D932" s="619"/>
      <c r="F932" s="218"/>
      <c r="G932" s="136"/>
      <c r="H932" s="218"/>
      <c r="I932" s="136"/>
      <c r="J932" s="218"/>
    </row>
    <row r="933" spans="4:10" s="110" customFormat="1" x14ac:dyDescent="0.2">
      <c r="D933" s="619"/>
      <c r="F933" s="218"/>
      <c r="G933" s="136"/>
      <c r="H933" s="218"/>
      <c r="I933" s="136"/>
      <c r="J933" s="218"/>
    </row>
    <row r="934" spans="4:10" s="110" customFormat="1" x14ac:dyDescent="0.2">
      <c r="D934" s="619"/>
      <c r="F934" s="218"/>
      <c r="G934" s="136"/>
      <c r="H934" s="218"/>
      <c r="I934" s="136"/>
      <c r="J934" s="218"/>
    </row>
    <row r="935" spans="4:10" s="110" customFormat="1" x14ac:dyDescent="0.2">
      <c r="D935" s="619"/>
      <c r="F935" s="218"/>
      <c r="G935" s="136"/>
      <c r="H935" s="218"/>
      <c r="I935" s="136"/>
      <c r="J935" s="218"/>
    </row>
    <row r="936" spans="4:10" s="110" customFormat="1" x14ac:dyDescent="0.2">
      <c r="D936" s="619"/>
      <c r="F936" s="218"/>
      <c r="G936" s="136"/>
      <c r="H936" s="218"/>
      <c r="I936" s="136"/>
      <c r="J936" s="218"/>
    </row>
    <row r="937" spans="4:10" s="110" customFormat="1" x14ac:dyDescent="0.2">
      <c r="D937" s="619"/>
      <c r="F937" s="218"/>
      <c r="G937" s="136"/>
      <c r="H937" s="218"/>
      <c r="I937" s="136"/>
      <c r="J937" s="218"/>
    </row>
    <row r="938" spans="4:10" s="110" customFormat="1" x14ac:dyDescent="0.2">
      <c r="D938" s="619"/>
      <c r="F938" s="218"/>
      <c r="G938" s="136"/>
      <c r="H938" s="218"/>
      <c r="I938" s="136"/>
      <c r="J938" s="218"/>
    </row>
    <row r="939" spans="4:10" s="110" customFormat="1" x14ac:dyDescent="0.2">
      <c r="D939" s="619"/>
      <c r="F939" s="218"/>
      <c r="G939" s="136"/>
      <c r="H939" s="218"/>
      <c r="I939" s="136"/>
      <c r="J939" s="218"/>
    </row>
    <row r="940" spans="4:10" s="110" customFormat="1" x14ac:dyDescent="0.2">
      <c r="D940" s="619"/>
      <c r="F940" s="218"/>
      <c r="G940" s="136"/>
      <c r="H940" s="218"/>
      <c r="I940" s="136"/>
      <c r="J940" s="218"/>
    </row>
    <row r="941" spans="4:10" s="110" customFormat="1" x14ac:dyDescent="0.2">
      <c r="D941" s="619"/>
      <c r="F941" s="218"/>
      <c r="G941" s="136"/>
      <c r="H941" s="218"/>
      <c r="I941" s="136"/>
      <c r="J941" s="218"/>
    </row>
    <row r="942" spans="4:10" s="110" customFormat="1" x14ac:dyDescent="0.2">
      <c r="D942" s="619"/>
      <c r="F942" s="218"/>
      <c r="G942" s="136"/>
      <c r="H942" s="218"/>
      <c r="I942" s="136"/>
      <c r="J942" s="218"/>
    </row>
    <row r="943" spans="4:10" s="110" customFormat="1" x14ac:dyDescent="0.2">
      <c r="D943" s="619"/>
      <c r="F943" s="218"/>
      <c r="G943" s="136"/>
      <c r="H943" s="218"/>
      <c r="I943" s="136"/>
      <c r="J943" s="218"/>
    </row>
    <row r="944" spans="4:10" s="110" customFormat="1" x14ac:dyDescent="0.2">
      <c r="D944" s="619"/>
      <c r="F944" s="218"/>
      <c r="G944" s="136"/>
      <c r="H944" s="218"/>
      <c r="I944" s="136"/>
      <c r="J944" s="218"/>
    </row>
    <row r="945" spans="4:10" s="110" customFormat="1" x14ac:dyDescent="0.2">
      <c r="D945" s="619"/>
      <c r="F945" s="218"/>
      <c r="G945" s="136"/>
      <c r="H945" s="218"/>
      <c r="I945" s="136"/>
      <c r="J945" s="218"/>
    </row>
    <row r="946" spans="4:10" s="110" customFormat="1" x14ac:dyDescent="0.2">
      <c r="D946" s="619"/>
      <c r="F946" s="218"/>
      <c r="G946" s="136"/>
      <c r="H946" s="218"/>
      <c r="I946" s="136"/>
      <c r="J946" s="218"/>
    </row>
    <row r="947" spans="4:10" s="110" customFormat="1" x14ac:dyDescent="0.2">
      <c r="D947" s="619"/>
      <c r="F947" s="218"/>
      <c r="G947" s="136"/>
      <c r="H947" s="218"/>
      <c r="I947" s="136"/>
      <c r="J947" s="218"/>
    </row>
    <row r="948" spans="4:10" s="110" customFormat="1" x14ac:dyDescent="0.2">
      <c r="D948" s="619"/>
      <c r="F948" s="218"/>
      <c r="G948" s="136"/>
      <c r="H948" s="218"/>
      <c r="I948" s="136"/>
      <c r="J948" s="218"/>
    </row>
    <row r="949" spans="4:10" s="110" customFormat="1" x14ac:dyDescent="0.2">
      <c r="D949" s="619"/>
      <c r="F949" s="218"/>
      <c r="G949" s="136"/>
      <c r="H949" s="218"/>
      <c r="I949" s="136"/>
      <c r="J949" s="218"/>
    </row>
    <row r="950" spans="4:10" s="110" customFormat="1" x14ac:dyDescent="0.2">
      <c r="D950" s="619"/>
      <c r="F950" s="218"/>
      <c r="G950" s="136"/>
      <c r="H950" s="218"/>
      <c r="I950" s="136"/>
      <c r="J950" s="218"/>
    </row>
    <row r="951" spans="4:10" s="110" customFormat="1" x14ac:dyDescent="0.2">
      <c r="D951" s="619"/>
      <c r="F951" s="218"/>
      <c r="G951" s="136"/>
      <c r="H951" s="218"/>
      <c r="I951" s="136"/>
      <c r="J951" s="218"/>
    </row>
    <row r="952" spans="4:10" s="110" customFormat="1" x14ac:dyDescent="0.2">
      <c r="D952" s="619"/>
      <c r="F952" s="218"/>
      <c r="G952" s="136"/>
      <c r="H952" s="218"/>
      <c r="I952" s="136"/>
      <c r="J952" s="218"/>
    </row>
    <row r="953" spans="4:10" s="110" customFormat="1" x14ac:dyDescent="0.2">
      <c r="D953" s="619"/>
      <c r="F953" s="218"/>
      <c r="G953" s="136"/>
      <c r="H953" s="218"/>
      <c r="I953" s="136"/>
      <c r="J953" s="218"/>
    </row>
    <row r="954" spans="4:10" s="110" customFormat="1" x14ac:dyDescent="0.2">
      <c r="D954" s="619"/>
      <c r="F954" s="218"/>
      <c r="G954" s="136"/>
      <c r="H954" s="218"/>
      <c r="I954" s="136"/>
      <c r="J954" s="218"/>
    </row>
    <row r="955" spans="4:10" s="110" customFormat="1" x14ac:dyDescent="0.2">
      <c r="D955" s="619"/>
      <c r="F955" s="218"/>
      <c r="G955" s="136"/>
      <c r="H955" s="218"/>
      <c r="I955" s="136"/>
      <c r="J955" s="218"/>
    </row>
    <row r="956" spans="4:10" s="110" customFormat="1" x14ac:dyDescent="0.2">
      <c r="D956" s="619"/>
      <c r="F956" s="218"/>
      <c r="G956" s="136"/>
      <c r="H956" s="218"/>
      <c r="I956" s="136"/>
      <c r="J956" s="218"/>
    </row>
    <row r="957" spans="4:10" s="110" customFormat="1" x14ac:dyDescent="0.2">
      <c r="D957" s="619"/>
      <c r="F957" s="218"/>
      <c r="G957" s="136"/>
      <c r="H957" s="218"/>
      <c r="I957" s="136"/>
      <c r="J957" s="218"/>
    </row>
    <row r="958" spans="4:10" s="110" customFormat="1" x14ac:dyDescent="0.2">
      <c r="D958" s="619"/>
      <c r="F958" s="218"/>
      <c r="G958" s="136"/>
      <c r="H958" s="218"/>
      <c r="I958" s="136"/>
      <c r="J958" s="218"/>
    </row>
    <row r="959" spans="4:10" s="110" customFormat="1" x14ac:dyDescent="0.2">
      <c r="D959" s="619"/>
      <c r="F959" s="218"/>
      <c r="G959" s="136"/>
      <c r="H959" s="218"/>
      <c r="I959" s="136"/>
      <c r="J959" s="218"/>
    </row>
    <row r="960" spans="4:10" s="110" customFormat="1" x14ac:dyDescent="0.2">
      <c r="D960" s="619"/>
      <c r="F960" s="218"/>
      <c r="G960" s="136"/>
      <c r="H960" s="218"/>
      <c r="I960" s="136"/>
      <c r="J960" s="218"/>
    </row>
    <row r="961" spans="4:10" s="110" customFormat="1" x14ac:dyDescent="0.2">
      <c r="D961" s="619"/>
      <c r="F961" s="218"/>
      <c r="G961" s="136"/>
      <c r="H961" s="218"/>
      <c r="I961" s="136"/>
      <c r="J961" s="218"/>
    </row>
    <row r="962" spans="4:10" s="110" customFormat="1" x14ac:dyDescent="0.2">
      <c r="D962" s="619"/>
      <c r="F962" s="218"/>
      <c r="G962" s="136"/>
      <c r="H962" s="218"/>
      <c r="I962" s="136"/>
      <c r="J962" s="218"/>
    </row>
    <row r="963" spans="4:10" s="110" customFormat="1" x14ac:dyDescent="0.2">
      <c r="D963" s="619"/>
      <c r="F963" s="218"/>
      <c r="G963" s="136"/>
      <c r="H963" s="218"/>
      <c r="I963" s="136"/>
      <c r="J963" s="218"/>
    </row>
    <row r="964" spans="4:10" s="110" customFormat="1" x14ac:dyDescent="0.2">
      <c r="D964" s="619"/>
      <c r="F964" s="218"/>
      <c r="G964" s="136"/>
      <c r="H964" s="218"/>
      <c r="I964" s="136"/>
      <c r="J964" s="218"/>
    </row>
    <row r="965" spans="4:10" s="110" customFormat="1" x14ac:dyDescent="0.2">
      <c r="D965" s="619"/>
      <c r="F965" s="218"/>
      <c r="G965" s="136"/>
      <c r="H965" s="218"/>
      <c r="I965" s="136"/>
      <c r="J965" s="218"/>
    </row>
    <row r="966" spans="4:10" s="110" customFormat="1" x14ac:dyDescent="0.2">
      <c r="D966" s="619"/>
      <c r="F966" s="218"/>
      <c r="G966" s="136"/>
      <c r="H966" s="218"/>
      <c r="I966" s="136"/>
      <c r="J966" s="218"/>
    </row>
    <row r="967" spans="4:10" s="110" customFormat="1" x14ac:dyDescent="0.2">
      <c r="D967" s="619"/>
      <c r="F967" s="218"/>
      <c r="G967" s="136"/>
      <c r="H967" s="218"/>
      <c r="I967" s="136"/>
      <c r="J967" s="218"/>
    </row>
    <row r="968" spans="4:10" s="110" customFormat="1" x14ac:dyDescent="0.2">
      <c r="D968" s="619"/>
      <c r="F968" s="218"/>
      <c r="G968" s="136"/>
      <c r="H968" s="218"/>
      <c r="I968" s="136"/>
      <c r="J968" s="218"/>
    </row>
    <row r="969" spans="4:10" s="110" customFormat="1" x14ac:dyDescent="0.2">
      <c r="D969" s="619"/>
      <c r="F969" s="218"/>
      <c r="G969" s="136"/>
      <c r="H969" s="218"/>
      <c r="I969" s="136"/>
      <c r="J969" s="218"/>
    </row>
    <row r="970" spans="4:10" s="110" customFormat="1" x14ac:dyDescent="0.2">
      <c r="D970" s="619"/>
      <c r="F970" s="218"/>
      <c r="G970" s="136"/>
      <c r="H970" s="218"/>
      <c r="I970" s="136"/>
      <c r="J970" s="218"/>
    </row>
    <row r="971" spans="4:10" s="110" customFormat="1" x14ac:dyDescent="0.2">
      <c r="D971" s="619"/>
      <c r="F971" s="218"/>
      <c r="G971" s="136"/>
      <c r="H971" s="218"/>
      <c r="I971" s="136"/>
      <c r="J971" s="218"/>
    </row>
    <row r="972" spans="4:10" s="110" customFormat="1" x14ac:dyDescent="0.2">
      <c r="D972" s="619"/>
      <c r="F972" s="218"/>
      <c r="G972" s="136"/>
      <c r="H972" s="218"/>
      <c r="I972" s="136"/>
      <c r="J972" s="218"/>
    </row>
    <row r="973" spans="4:10" s="110" customFormat="1" x14ac:dyDescent="0.2">
      <c r="D973" s="619"/>
      <c r="F973" s="218"/>
      <c r="G973" s="136"/>
      <c r="H973" s="218"/>
      <c r="I973" s="136"/>
      <c r="J973" s="218"/>
    </row>
    <row r="974" spans="4:10" s="110" customFormat="1" x14ac:dyDescent="0.2">
      <c r="D974" s="619"/>
      <c r="F974" s="218"/>
      <c r="G974" s="136"/>
      <c r="H974" s="218"/>
      <c r="I974" s="136"/>
      <c r="J974" s="218"/>
    </row>
    <row r="975" spans="4:10" s="110" customFormat="1" x14ac:dyDescent="0.2">
      <c r="D975" s="619"/>
      <c r="F975" s="218"/>
      <c r="G975" s="136"/>
      <c r="H975" s="218"/>
      <c r="I975" s="136"/>
      <c r="J975" s="218"/>
    </row>
    <row r="976" spans="4:10" s="110" customFormat="1" x14ac:dyDescent="0.2">
      <c r="D976" s="619"/>
      <c r="F976" s="218"/>
      <c r="G976" s="136"/>
      <c r="H976" s="218"/>
      <c r="I976" s="136"/>
      <c r="J976" s="218"/>
    </row>
    <row r="977" spans="4:10" s="110" customFormat="1" x14ac:dyDescent="0.2">
      <c r="D977" s="619"/>
      <c r="F977" s="218"/>
      <c r="G977" s="136"/>
      <c r="H977" s="218"/>
      <c r="I977" s="136"/>
      <c r="J977" s="218"/>
    </row>
    <row r="978" spans="4:10" s="110" customFormat="1" x14ac:dyDescent="0.2">
      <c r="D978" s="619"/>
      <c r="F978" s="218"/>
      <c r="G978" s="136"/>
      <c r="H978" s="218"/>
      <c r="I978" s="136"/>
      <c r="J978" s="218"/>
    </row>
    <row r="979" spans="4:10" s="110" customFormat="1" x14ac:dyDescent="0.2">
      <c r="D979" s="619"/>
      <c r="F979" s="218"/>
      <c r="G979" s="136"/>
      <c r="H979" s="218"/>
      <c r="I979" s="136"/>
      <c r="J979" s="218"/>
    </row>
    <row r="980" spans="4:10" s="110" customFormat="1" x14ac:dyDescent="0.2">
      <c r="D980" s="619"/>
      <c r="F980" s="218"/>
      <c r="G980" s="136"/>
      <c r="H980" s="218"/>
      <c r="I980" s="136"/>
      <c r="J980" s="218"/>
    </row>
    <row r="981" spans="4:10" s="110" customFormat="1" x14ac:dyDescent="0.2">
      <c r="D981" s="619"/>
      <c r="F981" s="218"/>
      <c r="G981" s="136"/>
      <c r="H981" s="218"/>
      <c r="I981" s="136"/>
      <c r="J981" s="218"/>
    </row>
    <row r="982" spans="4:10" s="110" customFormat="1" x14ac:dyDescent="0.2">
      <c r="D982" s="619"/>
      <c r="F982" s="218"/>
      <c r="G982" s="136"/>
      <c r="H982" s="218"/>
      <c r="I982" s="136"/>
      <c r="J982" s="218"/>
    </row>
    <row r="983" spans="4:10" s="110" customFormat="1" x14ac:dyDescent="0.2">
      <c r="D983" s="619"/>
      <c r="F983" s="218"/>
      <c r="G983" s="136"/>
      <c r="H983" s="218"/>
      <c r="I983" s="136"/>
      <c r="J983" s="218"/>
    </row>
    <row r="984" spans="4:10" s="110" customFormat="1" x14ac:dyDescent="0.2">
      <c r="D984" s="619"/>
      <c r="F984" s="218"/>
      <c r="G984" s="136"/>
      <c r="H984" s="218"/>
      <c r="I984" s="136"/>
      <c r="J984" s="218"/>
    </row>
    <row r="985" spans="4:10" s="110" customFormat="1" x14ac:dyDescent="0.2">
      <c r="D985" s="619"/>
      <c r="F985" s="218"/>
      <c r="G985" s="136"/>
      <c r="H985" s="218"/>
      <c r="I985" s="136"/>
      <c r="J985" s="218"/>
    </row>
    <row r="986" spans="4:10" s="110" customFormat="1" x14ac:dyDescent="0.2">
      <c r="D986" s="619"/>
      <c r="F986" s="218"/>
      <c r="G986" s="136"/>
      <c r="H986" s="218"/>
      <c r="I986" s="136"/>
      <c r="J986" s="218"/>
    </row>
    <row r="987" spans="4:10" s="110" customFormat="1" x14ac:dyDescent="0.2">
      <c r="D987" s="619"/>
      <c r="F987" s="218"/>
      <c r="G987" s="136"/>
      <c r="H987" s="218"/>
      <c r="I987" s="136"/>
      <c r="J987" s="218"/>
    </row>
    <row r="988" spans="4:10" s="110" customFormat="1" x14ac:dyDescent="0.2">
      <c r="D988" s="619"/>
      <c r="F988" s="218"/>
      <c r="G988" s="136"/>
      <c r="H988" s="218"/>
      <c r="I988" s="136"/>
      <c r="J988" s="218"/>
    </row>
    <row r="989" spans="4:10" s="110" customFormat="1" x14ac:dyDescent="0.2">
      <c r="D989" s="619"/>
      <c r="F989" s="218"/>
      <c r="G989" s="136"/>
      <c r="H989" s="218"/>
      <c r="I989" s="136"/>
      <c r="J989" s="218"/>
    </row>
    <row r="990" spans="4:10" s="110" customFormat="1" x14ac:dyDescent="0.2">
      <c r="D990" s="619"/>
      <c r="F990" s="218"/>
      <c r="G990" s="136"/>
      <c r="H990" s="218"/>
      <c r="I990" s="136"/>
      <c r="J990" s="218"/>
    </row>
    <row r="991" spans="4:10" s="110" customFormat="1" x14ac:dyDescent="0.2">
      <c r="D991" s="619"/>
      <c r="F991" s="218"/>
      <c r="G991" s="136"/>
      <c r="H991" s="218"/>
      <c r="I991" s="136"/>
      <c r="J991" s="218"/>
    </row>
    <row r="992" spans="4:10" s="110" customFormat="1" x14ac:dyDescent="0.2">
      <c r="D992" s="619"/>
      <c r="F992" s="218"/>
      <c r="G992" s="136"/>
      <c r="H992" s="218"/>
      <c r="I992" s="136"/>
      <c r="J992" s="218"/>
    </row>
    <row r="993" spans="4:10" s="110" customFormat="1" x14ac:dyDescent="0.2">
      <c r="D993" s="619"/>
      <c r="F993" s="218"/>
      <c r="G993" s="136"/>
      <c r="H993" s="218"/>
      <c r="I993" s="136"/>
      <c r="J993" s="218"/>
    </row>
    <row r="994" spans="4:10" s="110" customFormat="1" x14ac:dyDescent="0.2">
      <c r="D994" s="619"/>
      <c r="F994" s="218"/>
      <c r="G994" s="136"/>
      <c r="H994" s="218"/>
      <c r="I994" s="136"/>
      <c r="J994" s="218"/>
    </row>
    <row r="995" spans="4:10" s="110" customFormat="1" x14ac:dyDescent="0.2">
      <c r="D995" s="619"/>
      <c r="F995" s="218"/>
      <c r="G995" s="136"/>
      <c r="H995" s="218"/>
      <c r="I995" s="136"/>
      <c r="J995" s="218"/>
    </row>
    <row r="996" spans="4:10" s="110" customFormat="1" x14ac:dyDescent="0.2">
      <c r="D996" s="619"/>
      <c r="F996" s="218"/>
      <c r="G996" s="136"/>
      <c r="H996" s="218"/>
      <c r="I996" s="136"/>
      <c r="J996" s="218"/>
    </row>
    <row r="997" spans="4:10" s="110" customFormat="1" x14ac:dyDescent="0.2">
      <c r="D997" s="619"/>
      <c r="F997" s="218"/>
      <c r="G997" s="136"/>
      <c r="H997" s="218"/>
      <c r="I997" s="136"/>
      <c r="J997" s="218"/>
    </row>
    <row r="998" spans="4:10" s="110" customFormat="1" x14ac:dyDescent="0.2">
      <c r="D998" s="619"/>
      <c r="F998" s="218"/>
      <c r="G998" s="136"/>
      <c r="H998" s="218"/>
      <c r="I998" s="136"/>
      <c r="J998" s="218"/>
    </row>
    <row r="999" spans="4:10" s="110" customFormat="1" x14ac:dyDescent="0.2">
      <c r="D999" s="619"/>
      <c r="F999" s="218"/>
      <c r="G999" s="136"/>
      <c r="H999" s="218"/>
      <c r="I999" s="136"/>
      <c r="J999" s="218"/>
    </row>
    <row r="1000" spans="4:10" s="110" customFormat="1" x14ac:dyDescent="0.2">
      <c r="D1000" s="619"/>
      <c r="F1000" s="218"/>
      <c r="G1000" s="136"/>
      <c r="H1000" s="218"/>
      <c r="I1000" s="136"/>
      <c r="J1000" s="218"/>
    </row>
    <row r="1001" spans="4:10" s="110" customFormat="1" x14ac:dyDescent="0.2">
      <c r="D1001" s="619"/>
      <c r="F1001" s="218"/>
      <c r="G1001" s="136"/>
      <c r="H1001" s="218"/>
      <c r="I1001" s="136"/>
      <c r="J1001" s="218"/>
    </row>
    <row r="1002" spans="4:10" s="110" customFormat="1" x14ac:dyDescent="0.2">
      <c r="D1002" s="619"/>
      <c r="F1002" s="218"/>
      <c r="G1002" s="136"/>
      <c r="H1002" s="218"/>
      <c r="I1002" s="136"/>
      <c r="J1002" s="218"/>
    </row>
    <row r="1003" spans="4:10" s="110" customFormat="1" x14ac:dyDescent="0.2">
      <c r="D1003" s="619"/>
      <c r="F1003" s="218"/>
      <c r="G1003" s="136"/>
      <c r="H1003" s="218"/>
      <c r="I1003" s="136"/>
      <c r="J1003" s="218"/>
    </row>
    <row r="1004" spans="4:10" s="110" customFormat="1" x14ac:dyDescent="0.2">
      <c r="D1004" s="619"/>
      <c r="F1004" s="218"/>
      <c r="G1004" s="136"/>
      <c r="H1004" s="218"/>
      <c r="I1004" s="136"/>
      <c r="J1004" s="218"/>
    </row>
    <row r="1005" spans="4:10" s="110" customFormat="1" x14ac:dyDescent="0.2">
      <c r="D1005" s="619"/>
      <c r="F1005" s="218"/>
      <c r="G1005" s="136"/>
      <c r="H1005" s="218"/>
      <c r="I1005" s="136"/>
      <c r="J1005" s="218"/>
    </row>
    <row r="1006" spans="4:10" s="110" customFormat="1" x14ac:dyDescent="0.2">
      <c r="D1006" s="619"/>
      <c r="F1006" s="218"/>
      <c r="G1006" s="136"/>
      <c r="H1006" s="218"/>
      <c r="I1006" s="136"/>
      <c r="J1006" s="218"/>
    </row>
    <row r="1007" spans="4:10" s="110" customFormat="1" x14ac:dyDescent="0.2">
      <c r="D1007" s="619"/>
      <c r="F1007" s="218"/>
      <c r="G1007" s="136"/>
      <c r="H1007" s="218"/>
      <c r="I1007" s="136"/>
      <c r="J1007" s="218"/>
    </row>
    <row r="1008" spans="4:10" s="110" customFormat="1" x14ac:dyDescent="0.2">
      <c r="D1008" s="619"/>
      <c r="F1008" s="218"/>
      <c r="G1008" s="136"/>
      <c r="H1008" s="218"/>
      <c r="I1008" s="136"/>
      <c r="J1008" s="218"/>
    </row>
    <row r="1009" spans="4:10" s="110" customFormat="1" x14ac:dyDescent="0.2">
      <c r="D1009" s="619"/>
      <c r="F1009" s="218"/>
      <c r="G1009" s="136"/>
      <c r="H1009" s="218"/>
      <c r="I1009" s="136"/>
      <c r="J1009" s="218"/>
    </row>
    <row r="1010" spans="4:10" s="110" customFormat="1" x14ac:dyDescent="0.2">
      <c r="D1010" s="619"/>
      <c r="F1010" s="218"/>
      <c r="G1010" s="136"/>
      <c r="H1010" s="218"/>
      <c r="I1010" s="136"/>
      <c r="J1010" s="218"/>
    </row>
    <row r="1011" spans="4:10" s="110" customFormat="1" x14ac:dyDescent="0.2">
      <c r="D1011" s="619"/>
      <c r="F1011" s="218"/>
      <c r="G1011" s="136"/>
      <c r="H1011" s="218"/>
      <c r="I1011" s="136"/>
      <c r="J1011" s="218"/>
    </row>
    <row r="1012" spans="4:10" s="110" customFormat="1" x14ac:dyDescent="0.2">
      <c r="D1012" s="619"/>
      <c r="F1012" s="218"/>
      <c r="G1012" s="136"/>
      <c r="H1012" s="218"/>
      <c r="I1012" s="136"/>
      <c r="J1012" s="218"/>
    </row>
    <row r="1013" spans="4:10" s="110" customFormat="1" x14ac:dyDescent="0.2">
      <c r="D1013" s="619"/>
      <c r="F1013" s="218"/>
      <c r="G1013" s="136"/>
      <c r="H1013" s="218"/>
      <c r="I1013" s="136"/>
      <c r="J1013" s="218"/>
    </row>
    <row r="1014" spans="4:10" s="110" customFormat="1" x14ac:dyDescent="0.2">
      <c r="D1014" s="619"/>
      <c r="F1014" s="218"/>
      <c r="G1014" s="136"/>
      <c r="H1014" s="218"/>
      <c r="I1014" s="136"/>
      <c r="J1014" s="218"/>
    </row>
    <row r="1015" spans="4:10" s="110" customFormat="1" x14ac:dyDescent="0.2">
      <c r="D1015" s="619"/>
      <c r="F1015" s="218"/>
      <c r="G1015" s="136"/>
      <c r="H1015" s="218"/>
      <c r="I1015" s="136"/>
      <c r="J1015" s="218"/>
    </row>
    <row r="1016" spans="4:10" s="110" customFormat="1" x14ac:dyDescent="0.2">
      <c r="D1016" s="619"/>
      <c r="F1016" s="218"/>
      <c r="G1016" s="136"/>
      <c r="H1016" s="218"/>
      <c r="I1016" s="136"/>
      <c r="J1016" s="218"/>
    </row>
    <row r="1017" spans="4:10" s="110" customFormat="1" x14ac:dyDescent="0.2">
      <c r="D1017" s="619"/>
      <c r="F1017" s="218"/>
      <c r="G1017" s="136"/>
      <c r="H1017" s="218"/>
      <c r="I1017" s="136"/>
      <c r="J1017" s="218"/>
    </row>
    <row r="1018" spans="4:10" s="110" customFormat="1" x14ac:dyDescent="0.2">
      <c r="D1018" s="619"/>
      <c r="F1018" s="218"/>
      <c r="G1018" s="136"/>
      <c r="H1018" s="218"/>
      <c r="I1018" s="136"/>
      <c r="J1018" s="218"/>
    </row>
    <row r="1019" spans="4:10" s="110" customFormat="1" x14ac:dyDescent="0.2">
      <c r="D1019" s="619"/>
      <c r="F1019" s="218"/>
      <c r="G1019" s="136"/>
      <c r="H1019" s="218"/>
      <c r="I1019" s="136"/>
      <c r="J1019" s="218"/>
    </row>
    <row r="1020" spans="4:10" s="110" customFormat="1" x14ac:dyDescent="0.2">
      <c r="D1020" s="619"/>
      <c r="F1020" s="218"/>
      <c r="G1020" s="136"/>
      <c r="H1020" s="218"/>
      <c r="I1020" s="136"/>
      <c r="J1020" s="218"/>
    </row>
    <row r="1021" spans="4:10" s="110" customFormat="1" x14ac:dyDescent="0.2">
      <c r="D1021" s="619"/>
      <c r="F1021" s="218"/>
      <c r="G1021" s="136"/>
      <c r="H1021" s="218"/>
      <c r="I1021" s="136"/>
      <c r="J1021" s="218"/>
    </row>
    <row r="1022" spans="4:10" s="110" customFormat="1" x14ac:dyDescent="0.2">
      <c r="D1022" s="619"/>
      <c r="F1022" s="218"/>
      <c r="G1022" s="136"/>
      <c r="H1022" s="218"/>
      <c r="I1022" s="136"/>
      <c r="J1022" s="218"/>
    </row>
    <row r="1023" spans="4:10" s="110" customFormat="1" x14ac:dyDescent="0.2">
      <c r="D1023" s="619"/>
      <c r="F1023" s="218"/>
      <c r="G1023" s="136"/>
      <c r="H1023" s="218"/>
      <c r="I1023" s="136"/>
      <c r="J1023" s="218"/>
    </row>
    <row r="1024" spans="4:10" s="110" customFormat="1" x14ac:dyDescent="0.2">
      <c r="D1024" s="619"/>
      <c r="F1024" s="218"/>
      <c r="G1024" s="136"/>
      <c r="H1024" s="218"/>
      <c r="I1024" s="136"/>
      <c r="J1024" s="218"/>
    </row>
    <row r="1025" spans="4:10" s="110" customFormat="1" x14ac:dyDescent="0.2">
      <c r="D1025" s="619"/>
      <c r="F1025" s="218"/>
      <c r="G1025" s="136"/>
      <c r="H1025" s="218"/>
      <c r="I1025" s="136"/>
      <c r="J1025" s="218"/>
    </row>
    <row r="1026" spans="4:10" s="110" customFormat="1" x14ac:dyDescent="0.2">
      <c r="D1026" s="619"/>
      <c r="F1026" s="218"/>
      <c r="G1026" s="136"/>
      <c r="H1026" s="218"/>
      <c r="I1026" s="136"/>
      <c r="J1026" s="218"/>
    </row>
    <row r="1027" spans="4:10" s="110" customFormat="1" x14ac:dyDescent="0.2">
      <c r="D1027" s="619"/>
      <c r="F1027" s="218"/>
      <c r="G1027" s="136"/>
      <c r="H1027" s="218"/>
      <c r="I1027" s="136"/>
      <c r="J1027" s="218"/>
    </row>
    <row r="1028" spans="4:10" s="110" customFormat="1" x14ac:dyDescent="0.2">
      <c r="D1028" s="619"/>
      <c r="F1028" s="218"/>
      <c r="G1028" s="136"/>
      <c r="H1028" s="218"/>
      <c r="I1028" s="136"/>
      <c r="J1028" s="218"/>
    </row>
    <row r="1029" spans="4:10" s="110" customFormat="1" x14ac:dyDescent="0.2">
      <c r="D1029" s="619"/>
      <c r="F1029" s="218"/>
      <c r="G1029" s="136"/>
      <c r="H1029" s="218"/>
      <c r="I1029" s="136"/>
      <c r="J1029" s="218"/>
    </row>
    <row r="1030" spans="4:10" s="110" customFormat="1" x14ac:dyDescent="0.2">
      <c r="D1030" s="619"/>
      <c r="F1030" s="218"/>
      <c r="G1030" s="136"/>
      <c r="H1030" s="218"/>
      <c r="I1030" s="136"/>
      <c r="J1030" s="218"/>
    </row>
    <row r="1031" spans="4:10" s="110" customFormat="1" x14ac:dyDescent="0.2">
      <c r="D1031" s="619"/>
      <c r="F1031" s="218"/>
      <c r="G1031" s="136"/>
      <c r="H1031" s="218"/>
      <c r="I1031" s="136"/>
      <c r="J1031" s="218"/>
    </row>
    <row r="1032" spans="4:10" s="110" customFormat="1" x14ac:dyDescent="0.2">
      <c r="D1032" s="619"/>
      <c r="F1032" s="218"/>
      <c r="G1032" s="136"/>
      <c r="H1032" s="218"/>
      <c r="I1032" s="136"/>
      <c r="J1032" s="218"/>
    </row>
    <row r="1033" spans="4:10" s="110" customFormat="1" x14ac:dyDescent="0.2">
      <c r="D1033" s="619"/>
      <c r="F1033" s="218"/>
      <c r="G1033" s="136"/>
      <c r="H1033" s="218"/>
      <c r="I1033" s="136"/>
      <c r="J1033" s="218"/>
    </row>
    <row r="1034" spans="4:10" s="110" customFormat="1" x14ac:dyDescent="0.2">
      <c r="D1034" s="619"/>
      <c r="F1034" s="218"/>
      <c r="G1034" s="136"/>
      <c r="H1034" s="218"/>
      <c r="I1034" s="136"/>
      <c r="J1034" s="218"/>
    </row>
    <row r="1035" spans="4:10" s="110" customFormat="1" x14ac:dyDescent="0.2">
      <c r="D1035" s="619"/>
      <c r="F1035" s="218"/>
      <c r="G1035" s="136"/>
      <c r="H1035" s="218"/>
      <c r="I1035" s="136"/>
      <c r="J1035" s="218"/>
    </row>
    <row r="1036" spans="4:10" s="110" customFormat="1" x14ac:dyDescent="0.2">
      <c r="D1036" s="619"/>
      <c r="F1036" s="218"/>
      <c r="G1036" s="136"/>
      <c r="H1036" s="218"/>
      <c r="I1036" s="136"/>
      <c r="J1036" s="218"/>
    </row>
    <row r="1037" spans="4:10" s="110" customFormat="1" x14ac:dyDescent="0.2">
      <c r="D1037" s="619"/>
      <c r="F1037" s="218"/>
      <c r="G1037" s="136"/>
      <c r="H1037" s="218"/>
      <c r="I1037" s="136"/>
      <c r="J1037" s="218"/>
    </row>
    <row r="1038" spans="4:10" s="110" customFormat="1" x14ac:dyDescent="0.2">
      <c r="D1038" s="619"/>
      <c r="F1038" s="218"/>
      <c r="G1038" s="136"/>
      <c r="H1038" s="218"/>
      <c r="I1038" s="136"/>
      <c r="J1038" s="218"/>
    </row>
    <row r="1039" spans="4:10" s="110" customFormat="1" x14ac:dyDescent="0.2">
      <c r="D1039" s="619"/>
      <c r="F1039" s="218"/>
      <c r="G1039" s="136"/>
      <c r="H1039" s="218"/>
      <c r="I1039" s="136"/>
      <c r="J1039" s="218"/>
    </row>
    <row r="1040" spans="4:10" s="110" customFormat="1" x14ac:dyDescent="0.2">
      <c r="D1040" s="619"/>
      <c r="F1040" s="218"/>
      <c r="G1040" s="136"/>
      <c r="H1040" s="218"/>
      <c r="I1040" s="136"/>
      <c r="J1040" s="218"/>
    </row>
    <row r="1041" spans="4:10" s="110" customFormat="1" x14ac:dyDescent="0.2">
      <c r="D1041" s="619"/>
      <c r="F1041" s="218"/>
      <c r="G1041" s="136"/>
      <c r="H1041" s="218"/>
      <c r="I1041" s="136"/>
      <c r="J1041" s="218"/>
    </row>
    <row r="1042" spans="4:10" s="110" customFormat="1" x14ac:dyDescent="0.2">
      <c r="D1042" s="619"/>
      <c r="F1042" s="218"/>
      <c r="G1042" s="136"/>
      <c r="H1042" s="218"/>
      <c r="I1042" s="136"/>
      <c r="J1042" s="218"/>
    </row>
    <row r="1043" spans="4:10" s="110" customFormat="1" x14ac:dyDescent="0.2">
      <c r="D1043" s="619"/>
      <c r="F1043" s="218"/>
      <c r="G1043" s="136"/>
      <c r="H1043" s="218"/>
      <c r="I1043" s="136"/>
      <c r="J1043" s="218"/>
    </row>
    <row r="1044" spans="4:10" s="110" customFormat="1" x14ac:dyDescent="0.2">
      <c r="D1044" s="619"/>
      <c r="F1044" s="218"/>
      <c r="G1044" s="136"/>
      <c r="H1044" s="218"/>
      <c r="I1044" s="136"/>
      <c r="J1044" s="218"/>
    </row>
    <row r="1045" spans="4:10" s="110" customFormat="1" x14ac:dyDescent="0.2">
      <c r="D1045" s="619"/>
      <c r="F1045" s="218"/>
      <c r="G1045" s="136"/>
      <c r="H1045" s="218"/>
      <c r="I1045" s="136"/>
      <c r="J1045" s="218"/>
    </row>
    <row r="1046" spans="4:10" s="110" customFormat="1" x14ac:dyDescent="0.2">
      <c r="D1046" s="619"/>
      <c r="F1046" s="218"/>
      <c r="G1046" s="136"/>
      <c r="H1046" s="218"/>
      <c r="I1046" s="136"/>
      <c r="J1046" s="218"/>
    </row>
    <row r="1047" spans="4:10" s="110" customFormat="1" x14ac:dyDescent="0.2">
      <c r="D1047" s="619"/>
      <c r="F1047" s="218"/>
      <c r="G1047" s="136"/>
      <c r="H1047" s="218"/>
      <c r="I1047" s="136"/>
      <c r="J1047" s="218"/>
    </row>
    <row r="1048" spans="4:10" s="110" customFormat="1" x14ac:dyDescent="0.2">
      <c r="D1048" s="619"/>
      <c r="F1048" s="218"/>
      <c r="G1048" s="136"/>
      <c r="H1048" s="218"/>
      <c r="I1048" s="136"/>
      <c r="J1048" s="218"/>
    </row>
    <row r="1049" spans="4:10" s="110" customFormat="1" x14ac:dyDescent="0.2">
      <c r="D1049" s="619"/>
      <c r="F1049" s="218"/>
      <c r="G1049" s="136"/>
      <c r="H1049" s="218"/>
      <c r="I1049" s="136"/>
      <c r="J1049" s="218"/>
    </row>
    <row r="1050" spans="4:10" s="110" customFormat="1" x14ac:dyDescent="0.2">
      <c r="D1050" s="619"/>
      <c r="F1050" s="218"/>
      <c r="G1050" s="136"/>
      <c r="H1050" s="218"/>
      <c r="I1050" s="136"/>
      <c r="J1050" s="218"/>
    </row>
    <row r="1051" spans="4:10" s="110" customFormat="1" x14ac:dyDescent="0.2">
      <c r="D1051" s="619"/>
      <c r="F1051" s="218"/>
      <c r="G1051" s="136"/>
      <c r="H1051" s="218"/>
      <c r="I1051" s="136"/>
      <c r="J1051" s="218"/>
    </row>
    <row r="1052" spans="4:10" s="110" customFormat="1" x14ac:dyDescent="0.2">
      <c r="D1052" s="619"/>
      <c r="F1052" s="218"/>
      <c r="G1052" s="136"/>
      <c r="H1052" s="218"/>
      <c r="I1052" s="136"/>
      <c r="J1052" s="218"/>
    </row>
    <row r="1053" spans="4:10" s="110" customFormat="1" x14ac:dyDescent="0.2">
      <c r="D1053" s="619"/>
      <c r="F1053" s="218"/>
      <c r="G1053" s="136"/>
      <c r="H1053" s="218"/>
      <c r="I1053" s="136"/>
      <c r="J1053" s="218"/>
    </row>
    <row r="1054" spans="4:10" s="110" customFormat="1" x14ac:dyDescent="0.2">
      <c r="D1054" s="619"/>
      <c r="F1054" s="218"/>
      <c r="G1054" s="136"/>
      <c r="H1054" s="218"/>
      <c r="I1054" s="136"/>
      <c r="J1054" s="218"/>
    </row>
    <row r="1055" spans="4:10" s="110" customFormat="1" x14ac:dyDescent="0.2">
      <c r="D1055" s="619"/>
      <c r="F1055" s="218"/>
      <c r="G1055" s="136"/>
      <c r="H1055" s="218"/>
      <c r="I1055" s="136"/>
      <c r="J1055" s="218"/>
    </row>
    <row r="1056" spans="4:10" s="110" customFormat="1" x14ac:dyDescent="0.2">
      <c r="D1056" s="619"/>
      <c r="F1056" s="218"/>
      <c r="G1056" s="136"/>
      <c r="H1056" s="218"/>
      <c r="I1056" s="136"/>
      <c r="J1056" s="218"/>
    </row>
    <row r="1057" spans="4:10" s="110" customFormat="1" x14ac:dyDescent="0.2">
      <c r="D1057" s="619"/>
      <c r="F1057" s="218"/>
      <c r="G1057" s="136"/>
      <c r="H1057" s="218"/>
      <c r="I1057" s="136"/>
      <c r="J1057" s="218"/>
    </row>
    <row r="1058" spans="4:10" s="110" customFormat="1" x14ac:dyDescent="0.2">
      <c r="D1058" s="619"/>
      <c r="F1058" s="218"/>
      <c r="G1058" s="136"/>
      <c r="H1058" s="218"/>
      <c r="I1058" s="136"/>
      <c r="J1058" s="218"/>
    </row>
    <row r="1059" spans="4:10" s="110" customFormat="1" x14ac:dyDescent="0.2">
      <c r="D1059" s="619"/>
      <c r="F1059" s="218"/>
      <c r="G1059" s="136"/>
      <c r="H1059" s="218"/>
      <c r="I1059" s="136"/>
      <c r="J1059" s="218"/>
    </row>
    <row r="1060" spans="4:10" s="110" customFormat="1" x14ac:dyDescent="0.2">
      <c r="D1060" s="619"/>
      <c r="F1060" s="218"/>
      <c r="G1060" s="136"/>
      <c r="H1060" s="218"/>
      <c r="I1060" s="136"/>
      <c r="J1060" s="218"/>
    </row>
    <row r="1061" spans="4:10" s="110" customFormat="1" x14ac:dyDescent="0.2">
      <c r="D1061" s="619"/>
      <c r="F1061" s="218"/>
      <c r="G1061" s="136"/>
      <c r="H1061" s="218"/>
      <c r="I1061" s="136"/>
      <c r="J1061" s="218"/>
    </row>
    <row r="1062" spans="4:10" s="110" customFormat="1" x14ac:dyDescent="0.2">
      <c r="D1062" s="619"/>
      <c r="F1062" s="218"/>
      <c r="G1062" s="136"/>
      <c r="H1062" s="218"/>
      <c r="I1062" s="136"/>
      <c r="J1062" s="218"/>
    </row>
    <row r="1063" spans="4:10" s="110" customFormat="1" x14ac:dyDescent="0.2">
      <c r="D1063" s="619"/>
      <c r="F1063" s="218"/>
      <c r="G1063" s="136"/>
      <c r="H1063" s="218"/>
      <c r="I1063" s="136"/>
      <c r="J1063" s="218"/>
    </row>
    <row r="1064" spans="4:10" s="110" customFormat="1" x14ac:dyDescent="0.2">
      <c r="D1064" s="619"/>
      <c r="F1064" s="218"/>
      <c r="G1064" s="136"/>
      <c r="H1064" s="218"/>
      <c r="I1064" s="136"/>
      <c r="J1064" s="218"/>
    </row>
    <row r="1065" spans="4:10" s="110" customFormat="1" x14ac:dyDescent="0.2">
      <c r="D1065" s="619"/>
      <c r="F1065" s="218"/>
      <c r="G1065" s="136"/>
      <c r="H1065" s="218"/>
      <c r="I1065" s="136"/>
      <c r="J1065" s="218"/>
    </row>
    <row r="1066" spans="4:10" s="110" customFormat="1" x14ac:dyDescent="0.2">
      <c r="D1066" s="619"/>
      <c r="F1066" s="218"/>
      <c r="G1066" s="136"/>
      <c r="H1066" s="218"/>
      <c r="I1066" s="136"/>
      <c r="J1066" s="218"/>
    </row>
    <row r="1067" spans="4:10" s="110" customFormat="1" x14ac:dyDescent="0.2">
      <c r="D1067" s="619"/>
      <c r="F1067" s="218"/>
      <c r="G1067" s="136"/>
      <c r="H1067" s="218"/>
      <c r="I1067" s="136"/>
      <c r="J1067" s="218"/>
    </row>
    <row r="1068" spans="4:10" s="110" customFormat="1" x14ac:dyDescent="0.2">
      <c r="D1068" s="619"/>
      <c r="F1068" s="218"/>
      <c r="G1068" s="136"/>
      <c r="H1068" s="218"/>
      <c r="I1068" s="136"/>
      <c r="J1068" s="218"/>
    </row>
    <row r="1069" spans="4:10" s="110" customFormat="1" x14ac:dyDescent="0.2">
      <c r="D1069" s="619"/>
      <c r="F1069" s="218"/>
      <c r="G1069" s="136"/>
      <c r="H1069" s="218"/>
      <c r="I1069" s="136"/>
      <c r="J1069" s="218"/>
    </row>
    <row r="1070" spans="4:10" s="110" customFormat="1" x14ac:dyDescent="0.2">
      <c r="D1070" s="619"/>
      <c r="F1070" s="218"/>
      <c r="G1070" s="136"/>
      <c r="H1070" s="218"/>
      <c r="I1070" s="136"/>
      <c r="J1070" s="218"/>
    </row>
    <row r="1071" spans="4:10" s="110" customFormat="1" x14ac:dyDescent="0.2">
      <c r="D1071" s="619"/>
      <c r="F1071" s="218"/>
      <c r="G1071" s="136"/>
      <c r="H1071" s="218"/>
      <c r="I1071" s="136"/>
      <c r="J1071" s="218"/>
    </row>
    <row r="1072" spans="4:10" s="110" customFormat="1" x14ac:dyDescent="0.2">
      <c r="D1072" s="619"/>
      <c r="F1072" s="218"/>
      <c r="G1072" s="136"/>
      <c r="H1072" s="218"/>
      <c r="I1072" s="136"/>
      <c r="J1072" s="218"/>
    </row>
    <row r="1073" spans="4:10" s="110" customFormat="1" x14ac:dyDescent="0.2">
      <c r="D1073" s="619"/>
      <c r="F1073" s="218"/>
      <c r="G1073" s="136"/>
      <c r="H1073" s="218"/>
      <c r="I1073" s="136"/>
      <c r="J1073" s="218"/>
    </row>
    <row r="1074" spans="4:10" s="110" customFormat="1" x14ac:dyDescent="0.2">
      <c r="D1074" s="619"/>
      <c r="F1074" s="218"/>
      <c r="G1074" s="136"/>
      <c r="H1074" s="218"/>
      <c r="I1074" s="136"/>
      <c r="J1074" s="218"/>
    </row>
    <row r="1075" spans="4:10" s="110" customFormat="1" x14ac:dyDescent="0.2">
      <c r="D1075" s="619"/>
      <c r="F1075" s="218"/>
      <c r="G1075" s="136"/>
      <c r="H1075" s="218"/>
      <c r="I1075" s="136"/>
      <c r="J1075" s="218"/>
    </row>
    <row r="1076" spans="4:10" s="110" customFormat="1" x14ac:dyDescent="0.2">
      <c r="D1076" s="619"/>
      <c r="F1076" s="218"/>
      <c r="G1076" s="136"/>
      <c r="H1076" s="218"/>
      <c r="I1076" s="136"/>
      <c r="J1076" s="218"/>
    </row>
    <row r="1077" spans="4:10" s="110" customFormat="1" x14ac:dyDescent="0.2">
      <c r="D1077" s="619"/>
      <c r="F1077" s="218"/>
      <c r="G1077" s="136"/>
      <c r="H1077" s="218"/>
      <c r="I1077" s="136"/>
      <c r="J1077" s="218"/>
    </row>
    <row r="1078" spans="4:10" s="110" customFormat="1" x14ac:dyDescent="0.2">
      <c r="D1078" s="619"/>
      <c r="F1078" s="218"/>
      <c r="G1078" s="136"/>
      <c r="H1078" s="218"/>
      <c r="I1078" s="136"/>
      <c r="J1078" s="218"/>
    </row>
    <row r="1079" spans="4:10" s="110" customFormat="1" x14ac:dyDescent="0.2">
      <c r="D1079" s="619"/>
      <c r="F1079" s="218"/>
      <c r="G1079" s="136"/>
      <c r="H1079" s="218"/>
      <c r="I1079" s="136"/>
      <c r="J1079" s="218"/>
    </row>
    <row r="1080" spans="4:10" s="110" customFormat="1" x14ac:dyDescent="0.2">
      <c r="D1080" s="619"/>
      <c r="F1080" s="218"/>
      <c r="G1080" s="136"/>
      <c r="H1080" s="218"/>
      <c r="I1080" s="136"/>
      <c r="J1080" s="218"/>
    </row>
    <row r="1081" spans="4:10" s="110" customFormat="1" x14ac:dyDescent="0.2">
      <c r="D1081" s="619"/>
      <c r="F1081" s="218"/>
      <c r="G1081" s="136"/>
      <c r="H1081" s="218"/>
      <c r="I1081" s="136"/>
      <c r="J1081" s="218"/>
    </row>
    <row r="1082" spans="4:10" s="110" customFormat="1" x14ac:dyDescent="0.2">
      <c r="D1082" s="619"/>
      <c r="F1082" s="218"/>
      <c r="G1082" s="136"/>
      <c r="H1082" s="218"/>
      <c r="I1082" s="136"/>
      <c r="J1082" s="218"/>
    </row>
    <row r="1083" spans="4:10" s="110" customFormat="1" x14ac:dyDescent="0.2">
      <c r="D1083" s="619"/>
      <c r="F1083" s="218"/>
      <c r="G1083" s="136"/>
      <c r="H1083" s="218"/>
      <c r="I1083" s="136"/>
      <c r="J1083" s="218"/>
    </row>
    <row r="1084" spans="4:10" s="110" customFormat="1" x14ac:dyDescent="0.2">
      <c r="D1084" s="619"/>
      <c r="F1084" s="218"/>
      <c r="G1084" s="136"/>
      <c r="H1084" s="218"/>
      <c r="I1084" s="136"/>
      <c r="J1084" s="218"/>
    </row>
    <row r="1085" spans="4:10" s="110" customFormat="1" x14ac:dyDescent="0.2">
      <c r="D1085" s="619"/>
      <c r="F1085" s="218"/>
      <c r="G1085" s="136"/>
      <c r="H1085" s="218"/>
      <c r="I1085" s="136"/>
      <c r="J1085" s="218"/>
    </row>
    <row r="1086" spans="4:10" s="110" customFormat="1" x14ac:dyDescent="0.2">
      <c r="D1086" s="619"/>
      <c r="F1086" s="218"/>
      <c r="G1086" s="136"/>
      <c r="H1086" s="218"/>
      <c r="I1086" s="136"/>
      <c r="J1086" s="218"/>
    </row>
    <row r="1087" spans="4:10" s="110" customFormat="1" x14ac:dyDescent="0.2">
      <c r="D1087" s="619"/>
      <c r="F1087" s="218"/>
      <c r="G1087" s="136"/>
      <c r="H1087" s="218"/>
      <c r="I1087" s="136"/>
      <c r="J1087" s="218"/>
    </row>
    <row r="1088" spans="4:10" s="110" customFormat="1" x14ac:dyDescent="0.2">
      <c r="D1088" s="619"/>
      <c r="F1088" s="218"/>
      <c r="G1088" s="136"/>
      <c r="H1088" s="218"/>
      <c r="I1088" s="136"/>
      <c r="J1088" s="218"/>
    </row>
    <row r="1089" spans="4:10" s="110" customFormat="1" x14ac:dyDescent="0.2">
      <c r="D1089" s="619"/>
      <c r="F1089" s="218"/>
      <c r="G1089" s="136"/>
      <c r="H1089" s="218"/>
      <c r="I1089" s="136"/>
      <c r="J1089" s="218"/>
    </row>
    <row r="1090" spans="4:10" s="110" customFormat="1" x14ac:dyDescent="0.2">
      <c r="D1090" s="619"/>
      <c r="F1090" s="218"/>
      <c r="G1090" s="136"/>
      <c r="H1090" s="218"/>
      <c r="I1090" s="136"/>
      <c r="J1090" s="218"/>
    </row>
    <row r="1091" spans="4:10" s="110" customFormat="1" x14ac:dyDescent="0.2">
      <c r="D1091" s="619"/>
      <c r="F1091" s="218"/>
      <c r="G1091" s="136"/>
      <c r="H1091" s="218"/>
      <c r="I1091" s="136"/>
      <c r="J1091" s="218"/>
    </row>
    <row r="1092" spans="4:10" s="110" customFormat="1" x14ac:dyDescent="0.2">
      <c r="D1092" s="619"/>
      <c r="F1092" s="218"/>
      <c r="G1092" s="136"/>
      <c r="H1092" s="218"/>
      <c r="I1092" s="136"/>
      <c r="J1092" s="218"/>
    </row>
    <row r="1093" spans="4:10" s="110" customFormat="1" x14ac:dyDescent="0.2">
      <c r="D1093" s="619"/>
      <c r="F1093" s="218"/>
      <c r="G1093" s="136"/>
      <c r="H1093" s="218"/>
      <c r="I1093" s="136"/>
      <c r="J1093" s="218"/>
    </row>
    <row r="1094" spans="4:10" s="110" customFormat="1" x14ac:dyDescent="0.2">
      <c r="D1094" s="619"/>
      <c r="F1094" s="218"/>
      <c r="G1094" s="136"/>
      <c r="H1094" s="218"/>
      <c r="I1094" s="136"/>
      <c r="J1094" s="218"/>
    </row>
    <row r="1095" spans="4:10" s="110" customFormat="1" x14ac:dyDescent="0.2">
      <c r="D1095" s="619"/>
      <c r="F1095" s="218"/>
      <c r="G1095" s="136"/>
      <c r="H1095" s="218"/>
      <c r="I1095" s="136"/>
      <c r="J1095" s="218"/>
    </row>
    <row r="1096" spans="4:10" s="110" customFormat="1" x14ac:dyDescent="0.2">
      <c r="D1096" s="619"/>
      <c r="F1096" s="218"/>
      <c r="G1096" s="136"/>
      <c r="H1096" s="218"/>
      <c r="I1096" s="136"/>
      <c r="J1096" s="218"/>
    </row>
    <row r="1097" spans="4:10" s="110" customFormat="1" x14ac:dyDescent="0.2">
      <c r="D1097" s="619"/>
      <c r="F1097" s="218"/>
      <c r="G1097" s="136"/>
      <c r="H1097" s="218"/>
      <c r="I1097" s="136"/>
      <c r="J1097" s="218"/>
    </row>
    <row r="1098" spans="4:10" s="110" customFormat="1" x14ac:dyDescent="0.2">
      <c r="D1098" s="619"/>
      <c r="F1098" s="218"/>
      <c r="G1098" s="136"/>
      <c r="H1098" s="218"/>
      <c r="I1098" s="136"/>
      <c r="J1098" s="218"/>
    </row>
    <row r="1099" spans="4:10" s="110" customFormat="1" x14ac:dyDescent="0.2">
      <c r="D1099" s="619"/>
      <c r="F1099" s="218"/>
      <c r="G1099" s="136"/>
      <c r="H1099" s="218"/>
      <c r="I1099" s="136"/>
      <c r="J1099" s="218"/>
    </row>
    <row r="1100" spans="4:10" s="110" customFormat="1" x14ac:dyDescent="0.2">
      <c r="D1100" s="619"/>
      <c r="F1100" s="218"/>
      <c r="G1100" s="136"/>
      <c r="H1100" s="218"/>
      <c r="I1100" s="136"/>
      <c r="J1100" s="218"/>
    </row>
    <row r="1101" spans="4:10" s="110" customFormat="1" x14ac:dyDescent="0.2">
      <c r="D1101" s="619"/>
      <c r="F1101" s="218"/>
      <c r="G1101" s="136"/>
      <c r="H1101" s="218"/>
      <c r="I1101" s="136"/>
      <c r="J1101" s="218"/>
    </row>
    <row r="1102" spans="4:10" s="110" customFormat="1" x14ac:dyDescent="0.2">
      <c r="D1102" s="619"/>
      <c r="F1102" s="218"/>
      <c r="G1102" s="136"/>
      <c r="H1102" s="218"/>
      <c r="I1102" s="136"/>
      <c r="J1102" s="218"/>
    </row>
    <row r="1103" spans="4:10" s="110" customFormat="1" x14ac:dyDescent="0.2">
      <c r="D1103" s="619"/>
      <c r="F1103" s="218"/>
      <c r="G1103" s="136"/>
      <c r="H1103" s="218"/>
      <c r="I1103" s="136"/>
      <c r="J1103" s="218"/>
    </row>
    <row r="1104" spans="4:10" s="110" customFormat="1" x14ac:dyDescent="0.2">
      <c r="D1104" s="619"/>
      <c r="F1104" s="218"/>
      <c r="G1104" s="136"/>
      <c r="H1104" s="218"/>
      <c r="I1104" s="136"/>
      <c r="J1104" s="218"/>
    </row>
    <row r="1105" spans="4:10" s="110" customFormat="1" x14ac:dyDescent="0.2">
      <c r="D1105" s="619"/>
      <c r="F1105" s="218"/>
      <c r="G1105" s="136"/>
      <c r="H1105" s="218"/>
      <c r="I1105" s="136"/>
      <c r="J1105" s="218"/>
    </row>
    <row r="1106" spans="4:10" s="110" customFormat="1" x14ac:dyDescent="0.2">
      <c r="D1106" s="619"/>
      <c r="F1106" s="218"/>
      <c r="G1106" s="136"/>
      <c r="H1106" s="218"/>
      <c r="I1106" s="136"/>
      <c r="J1106" s="218"/>
    </row>
    <row r="1107" spans="4:10" s="110" customFormat="1" x14ac:dyDescent="0.2">
      <c r="D1107" s="619"/>
      <c r="F1107" s="218"/>
      <c r="G1107" s="136"/>
      <c r="H1107" s="218"/>
      <c r="I1107" s="136"/>
      <c r="J1107" s="218"/>
    </row>
    <row r="1108" spans="4:10" s="110" customFormat="1" x14ac:dyDescent="0.2">
      <c r="D1108" s="619"/>
      <c r="F1108" s="218"/>
      <c r="G1108" s="136"/>
      <c r="H1108" s="218"/>
      <c r="I1108" s="136"/>
      <c r="J1108" s="218"/>
    </row>
    <row r="1109" spans="4:10" s="110" customFormat="1" x14ac:dyDescent="0.2">
      <c r="D1109" s="619"/>
      <c r="F1109" s="218"/>
      <c r="G1109" s="136"/>
      <c r="H1109" s="218"/>
      <c r="I1109" s="136"/>
      <c r="J1109" s="218"/>
    </row>
    <row r="1110" spans="4:10" s="110" customFormat="1" x14ac:dyDescent="0.2">
      <c r="D1110" s="619"/>
      <c r="F1110" s="218"/>
      <c r="G1110" s="136"/>
      <c r="H1110" s="218"/>
      <c r="I1110" s="136"/>
      <c r="J1110" s="218"/>
    </row>
    <row r="1111" spans="4:10" s="110" customFormat="1" x14ac:dyDescent="0.2">
      <c r="D1111" s="619"/>
      <c r="F1111" s="218"/>
      <c r="G1111" s="136"/>
      <c r="H1111" s="218"/>
      <c r="I1111" s="136"/>
      <c r="J1111" s="218"/>
    </row>
    <row r="1112" spans="4:10" s="110" customFormat="1" x14ac:dyDescent="0.2">
      <c r="D1112" s="619"/>
      <c r="F1112" s="218"/>
      <c r="G1112" s="136"/>
      <c r="H1112" s="218"/>
      <c r="I1112" s="136"/>
      <c r="J1112" s="218"/>
    </row>
    <row r="1113" spans="4:10" s="110" customFormat="1" x14ac:dyDescent="0.2">
      <c r="D1113" s="619"/>
      <c r="F1113" s="218"/>
      <c r="G1113" s="136"/>
      <c r="H1113" s="218"/>
      <c r="I1113" s="136"/>
      <c r="J1113" s="218"/>
    </row>
    <row r="1114" spans="4:10" s="110" customFormat="1" x14ac:dyDescent="0.2">
      <c r="D1114" s="619"/>
      <c r="F1114" s="218"/>
      <c r="G1114" s="136"/>
      <c r="H1114" s="218"/>
      <c r="I1114" s="136"/>
      <c r="J1114" s="218"/>
    </row>
    <row r="1115" spans="4:10" s="110" customFormat="1" x14ac:dyDescent="0.2">
      <c r="D1115" s="619"/>
      <c r="F1115" s="218"/>
      <c r="G1115" s="136"/>
      <c r="H1115" s="218"/>
      <c r="I1115" s="136"/>
      <c r="J1115" s="218"/>
    </row>
    <row r="1116" spans="4:10" s="110" customFormat="1" x14ac:dyDescent="0.2">
      <c r="D1116" s="619"/>
      <c r="F1116" s="218"/>
      <c r="G1116" s="136"/>
      <c r="H1116" s="218"/>
      <c r="I1116" s="136"/>
      <c r="J1116" s="218"/>
    </row>
    <row r="1117" spans="4:10" s="110" customFormat="1" x14ac:dyDescent="0.2">
      <c r="D1117" s="619"/>
      <c r="F1117" s="218"/>
      <c r="G1117" s="136"/>
      <c r="H1117" s="218"/>
      <c r="I1117" s="136"/>
      <c r="J1117" s="218"/>
    </row>
    <row r="1118" spans="4:10" s="110" customFormat="1" x14ac:dyDescent="0.2">
      <c r="D1118" s="619"/>
      <c r="F1118" s="218"/>
      <c r="G1118" s="136"/>
      <c r="H1118" s="218"/>
      <c r="I1118" s="136"/>
      <c r="J1118" s="218"/>
    </row>
    <row r="1119" spans="4:10" s="110" customFormat="1" x14ac:dyDescent="0.2">
      <c r="D1119" s="619"/>
      <c r="F1119" s="218"/>
      <c r="G1119" s="136"/>
      <c r="H1119" s="218"/>
      <c r="I1119" s="136"/>
      <c r="J1119" s="218"/>
    </row>
    <row r="1120" spans="4:10" s="110" customFormat="1" x14ac:dyDescent="0.2">
      <c r="D1120" s="619"/>
      <c r="F1120" s="218"/>
      <c r="G1120" s="136"/>
      <c r="H1120" s="218"/>
      <c r="I1120" s="136"/>
      <c r="J1120" s="218"/>
    </row>
    <row r="1121" spans="4:10" s="110" customFormat="1" x14ac:dyDescent="0.2">
      <c r="D1121" s="619"/>
      <c r="F1121" s="218"/>
      <c r="G1121" s="136"/>
      <c r="H1121" s="218"/>
      <c r="I1121" s="136"/>
      <c r="J1121" s="218"/>
    </row>
    <row r="1122" spans="4:10" s="110" customFormat="1" x14ac:dyDescent="0.2">
      <c r="D1122" s="619"/>
      <c r="F1122" s="218"/>
      <c r="G1122" s="136"/>
      <c r="H1122" s="218"/>
      <c r="I1122" s="136"/>
      <c r="J1122" s="218"/>
    </row>
    <row r="1123" spans="4:10" s="110" customFormat="1" x14ac:dyDescent="0.2">
      <c r="D1123" s="619"/>
      <c r="F1123" s="218"/>
      <c r="G1123" s="136"/>
      <c r="H1123" s="218"/>
      <c r="I1123" s="136"/>
      <c r="J1123" s="218"/>
    </row>
    <row r="1124" spans="4:10" s="110" customFormat="1" x14ac:dyDescent="0.2">
      <c r="D1124" s="619"/>
      <c r="F1124" s="218"/>
      <c r="G1124" s="136"/>
      <c r="H1124" s="218"/>
      <c r="I1124" s="136"/>
      <c r="J1124" s="218"/>
    </row>
    <row r="1125" spans="4:10" s="110" customFormat="1" x14ac:dyDescent="0.2">
      <c r="D1125" s="619"/>
      <c r="F1125" s="218"/>
      <c r="G1125" s="136"/>
      <c r="H1125" s="218"/>
      <c r="I1125" s="136"/>
      <c r="J1125" s="218"/>
    </row>
    <row r="1126" spans="4:10" s="110" customFormat="1" x14ac:dyDescent="0.2">
      <c r="D1126" s="619"/>
      <c r="F1126" s="218"/>
      <c r="G1126" s="136"/>
      <c r="H1126" s="218"/>
      <c r="I1126" s="136"/>
      <c r="J1126" s="218"/>
    </row>
    <row r="1127" spans="4:10" s="110" customFormat="1" x14ac:dyDescent="0.2">
      <c r="D1127" s="619"/>
      <c r="F1127" s="218"/>
      <c r="G1127" s="136"/>
      <c r="H1127" s="218"/>
      <c r="I1127" s="136"/>
      <c r="J1127" s="218"/>
    </row>
    <row r="1128" spans="4:10" s="110" customFormat="1" x14ac:dyDescent="0.2">
      <c r="D1128" s="619"/>
      <c r="F1128" s="218"/>
      <c r="G1128" s="136"/>
      <c r="H1128" s="218"/>
      <c r="I1128" s="136"/>
      <c r="J1128" s="218"/>
    </row>
    <row r="1129" spans="4:10" s="110" customFormat="1" x14ac:dyDescent="0.2">
      <c r="D1129" s="619"/>
      <c r="F1129" s="218"/>
      <c r="G1129" s="136"/>
      <c r="H1129" s="218"/>
      <c r="I1129" s="136"/>
      <c r="J1129" s="218"/>
    </row>
    <row r="1130" spans="4:10" s="110" customFormat="1" x14ac:dyDescent="0.2">
      <c r="D1130" s="619"/>
      <c r="F1130" s="218"/>
      <c r="G1130" s="136"/>
      <c r="H1130" s="218"/>
      <c r="I1130" s="136"/>
      <c r="J1130" s="218"/>
    </row>
    <row r="1131" spans="4:10" s="110" customFormat="1" x14ac:dyDescent="0.2">
      <c r="D1131" s="619"/>
      <c r="F1131" s="218"/>
      <c r="G1131" s="136"/>
      <c r="H1131" s="218"/>
      <c r="I1131" s="136"/>
      <c r="J1131" s="218"/>
    </row>
    <row r="1132" spans="4:10" s="110" customFormat="1" x14ac:dyDescent="0.2">
      <c r="D1132" s="619"/>
      <c r="F1132" s="218"/>
      <c r="G1132" s="136"/>
      <c r="H1132" s="218"/>
      <c r="I1132" s="136"/>
      <c r="J1132" s="218"/>
    </row>
    <row r="1133" spans="4:10" s="110" customFormat="1" x14ac:dyDescent="0.2">
      <c r="D1133" s="619"/>
      <c r="F1133" s="218"/>
      <c r="G1133" s="136"/>
      <c r="H1133" s="218"/>
      <c r="I1133" s="136"/>
      <c r="J1133" s="218"/>
    </row>
    <row r="1134" spans="4:10" s="110" customFormat="1" x14ac:dyDescent="0.2">
      <c r="D1134" s="619"/>
      <c r="F1134" s="218"/>
      <c r="G1134" s="136"/>
      <c r="H1134" s="218"/>
      <c r="I1134" s="136"/>
      <c r="J1134" s="218"/>
    </row>
    <row r="1135" spans="4:10" s="110" customFormat="1" x14ac:dyDescent="0.2">
      <c r="D1135" s="619"/>
      <c r="F1135" s="218"/>
      <c r="G1135" s="136"/>
      <c r="H1135" s="218"/>
      <c r="I1135" s="136"/>
      <c r="J1135" s="218"/>
    </row>
    <row r="1136" spans="4:10" s="110" customFormat="1" x14ac:dyDescent="0.2">
      <c r="D1136" s="619"/>
      <c r="F1136" s="218"/>
      <c r="G1136" s="136"/>
      <c r="H1136" s="218"/>
      <c r="I1136" s="136"/>
      <c r="J1136" s="218"/>
    </row>
    <row r="1137" spans="4:10" s="110" customFormat="1" x14ac:dyDescent="0.2">
      <c r="D1137" s="619"/>
      <c r="F1137" s="218"/>
      <c r="G1137" s="136"/>
      <c r="H1137" s="218"/>
      <c r="I1137" s="136"/>
      <c r="J1137" s="218"/>
    </row>
    <row r="1138" spans="4:10" s="110" customFormat="1" x14ac:dyDescent="0.2">
      <c r="D1138" s="619"/>
      <c r="F1138" s="218"/>
      <c r="G1138" s="136"/>
      <c r="H1138" s="218"/>
      <c r="I1138" s="136"/>
      <c r="J1138" s="218"/>
    </row>
    <row r="1139" spans="4:10" s="110" customFormat="1" x14ac:dyDescent="0.2">
      <c r="D1139" s="619"/>
      <c r="F1139" s="218"/>
      <c r="G1139" s="136"/>
      <c r="H1139" s="218"/>
      <c r="I1139" s="136"/>
      <c r="J1139" s="218"/>
    </row>
    <row r="1140" spans="4:10" s="110" customFormat="1" x14ac:dyDescent="0.2">
      <c r="D1140" s="619"/>
      <c r="F1140" s="218"/>
      <c r="G1140" s="136"/>
      <c r="H1140" s="218"/>
      <c r="I1140" s="136"/>
      <c r="J1140" s="218"/>
    </row>
    <row r="1141" spans="4:10" s="110" customFormat="1" x14ac:dyDescent="0.2">
      <c r="D1141" s="619"/>
      <c r="F1141" s="218"/>
      <c r="G1141" s="136"/>
      <c r="H1141" s="218"/>
      <c r="I1141" s="136"/>
      <c r="J1141" s="218"/>
    </row>
    <row r="1142" spans="4:10" s="110" customFormat="1" x14ac:dyDescent="0.2">
      <c r="D1142" s="619"/>
      <c r="F1142" s="218"/>
      <c r="G1142" s="136"/>
      <c r="H1142" s="218"/>
      <c r="I1142" s="136"/>
      <c r="J1142" s="218"/>
    </row>
    <row r="1143" spans="4:10" s="110" customFormat="1" x14ac:dyDescent="0.2">
      <c r="D1143" s="619"/>
      <c r="F1143" s="218"/>
      <c r="G1143" s="136"/>
      <c r="H1143" s="218"/>
      <c r="I1143" s="136"/>
      <c r="J1143" s="218"/>
    </row>
    <row r="1144" spans="4:10" s="110" customFormat="1" x14ac:dyDescent="0.2">
      <c r="D1144" s="619"/>
      <c r="F1144" s="218"/>
      <c r="G1144" s="136"/>
      <c r="H1144" s="218"/>
      <c r="I1144" s="136"/>
      <c r="J1144" s="218"/>
    </row>
    <row r="1145" spans="4:10" s="110" customFormat="1" x14ac:dyDescent="0.2">
      <c r="D1145" s="619"/>
      <c r="F1145" s="218"/>
      <c r="G1145" s="136"/>
      <c r="H1145" s="218"/>
      <c r="I1145" s="136"/>
      <c r="J1145" s="218"/>
    </row>
    <row r="1146" spans="4:10" s="110" customFormat="1" x14ac:dyDescent="0.2">
      <c r="D1146" s="619"/>
      <c r="F1146" s="218"/>
      <c r="G1146" s="136"/>
      <c r="H1146" s="218"/>
      <c r="I1146" s="136"/>
      <c r="J1146" s="218"/>
    </row>
    <row r="1147" spans="4:10" s="110" customFormat="1" x14ac:dyDescent="0.2">
      <c r="D1147" s="619"/>
      <c r="F1147" s="218"/>
      <c r="G1147" s="136"/>
      <c r="H1147" s="218"/>
      <c r="I1147" s="136"/>
      <c r="J1147" s="218"/>
    </row>
    <row r="1148" spans="4:10" s="110" customFormat="1" x14ac:dyDescent="0.2">
      <c r="D1148" s="619"/>
      <c r="F1148" s="218"/>
      <c r="G1148" s="136"/>
      <c r="H1148" s="218"/>
      <c r="I1148" s="136"/>
      <c r="J1148" s="218"/>
    </row>
    <row r="1149" spans="4:10" s="110" customFormat="1" x14ac:dyDescent="0.2">
      <c r="D1149" s="619"/>
      <c r="F1149" s="218"/>
      <c r="G1149" s="136"/>
      <c r="H1149" s="218"/>
      <c r="I1149" s="136"/>
      <c r="J1149" s="218"/>
    </row>
    <row r="1150" spans="4:10" s="110" customFormat="1" x14ac:dyDescent="0.2">
      <c r="D1150" s="619"/>
      <c r="F1150" s="218"/>
      <c r="G1150" s="136"/>
      <c r="H1150" s="218"/>
      <c r="I1150" s="136"/>
      <c r="J1150" s="218"/>
    </row>
    <row r="1151" spans="4:10" s="110" customFormat="1" x14ac:dyDescent="0.2">
      <c r="D1151" s="619"/>
      <c r="F1151" s="218"/>
      <c r="G1151" s="136"/>
      <c r="H1151" s="218"/>
      <c r="I1151" s="136"/>
      <c r="J1151" s="218"/>
    </row>
    <row r="1152" spans="4:10" s="110" customFormat="1" x14ac:dyDescent="0.2">
      <c r="D1152" s="619"/>
      <c r="F1152" s="218"/>
      <c r="G1152" s="136"/>
      <c r="H1152" s="218"/>
      <c r="I1152" s="136"/>
      <c r="J1152" s="218"/>
    </row>
    <row r="1153" spans="4:10" s="110" customFormat="1" x14ac:dyDescent="0.2">
      <c r="D1153" s="619"/>
      <c r="F1153" s="218"/>
      <c r="G1153" s="136"/>
      <c r="H1153" s="218"/>
      <c r="I1153" s="136"/>
      <c r="J1153" s="218"/>
    </row>
    <row r="1154" spans="4:10" s="110" customFormat="1" x14ac:dyDescent="0.2">
      <c r="D1154" s="619"/>
      <c r="F1154" s="218"/>
      <c r="G1154" s="136"/>
      <c r="H1154" s="218"/>
      <c r="I1154" s="136"/>
      <c r="J1154" s="218"/>
    </row>
    <row r="1155" spans="4:10" s="110" customFormat="1" x14ac:dyDescent="0.2">
      <c r="D1155" s="619"/>
      <c r="F1155" s="218"/>
      <c r="G1155" s="136"/>
      <c r="H1155" s="218"/>
      <c r="I1155" s="136"/>
      <c r="J1155" s="218"/>
    </row>
    <row r="1156" spans="4:10" s="110" customFormat="1" x14ac:dyDescent="0.2">
      <c r="D1156" s="619"/>
      <c r="F1156" s="218"/>
      <c r="G1156" s="136"/>
      <c r="H1156" s="218"/>
      <c r="I1156" s="136"/>
      <c r="J1156" s="218"/>
    </row>
    <row r="1157" spans="4:10" s="110" customFormat="1" x14ac:dyDescent="0.2">
      <c r="D1157" s="619"/>
      <c r="F1157" s="218"/>
      <c r="G1157" s="136"/>
      <c r="H1157" s="218"/>
      <c r="I1157" s="136"/>
      <c r="J1157" s="218"/>
    </row>
    <row r="1158" spans="4:10" s="110" customFormat="1" x14ac:dyDescent="0.2">
      <c r="D1158" s="619"/>
      <c r="F1158" s="218"/>
      <c r="G1158" s="136"/>
      <c r="H1158" s="218"/>
      <c r="I1158" s="136"/>
      <c r="J1158" s="218"/>
    </row>
    <row r="1159" spans="4:10" s="110" customFormat="1" x14ac:dyDescent="0.2">
      <c r="D1159" s="619"/>
      <c r="F1159" s="218"/>
      <c r="G1159" s="136"/>
      <c r="H1159" s="218"/>
      <c r="I1159" s="136"/>
      <c r="J1159" s="218"/>
    </row>
    <row r="1160" spans="4:10" s="110" customFormat="1" x14ac:dyDescent="0.2">
      <c r="D1160" s="619"/>
      <c r="F1160" s="218"/>
      <c r="G1160" s="136"/>
      <c r="H1160" s="218"/>
      <c r="I1160" s="136"/>
      <c r="J1160" s="218"/>
    </row>
    <row r="1161" spans="4:10" s="110" customFormat="1" x14ac:dyDescent="0.2">
      <c r="D1161" s="619"/>
      <c r="F1161" s="218"/>
      <c r="G1161" s="136"/>
      <c r="H1161" s="218"/>
      <c r="I1161" s="136"/>
      <c r="J1161" s="218"/>
    </row>
    <row r="1162" spans="4:10" s="110" customFormat="1" x14ac:dyDescent="0.2">
      <c r="D1162" s="619"/>
      <c r="F1162" s="218"/>
      <c r="G1162" s="136"/>
      <c r="H1162" s="218"/>
      <c r="I1162" s="136"/>
      <c r="J1162" s="218"/>
    </row>
    <row r="1163" spans="4:10" s="110" customFormat="1" x14ac:dyDescent="0.2">
      <c r="D1163" s="619"/>
      <c r="F1163" s="218"/>
      <c r="G1163" s="136"/>
      <c r="H1163" s="218"/>
      <c r="I1163" s="136"/>
      <c r="J1163" s="218"/>
    </row>
    <row r="1164" spans="4:10" s="110" customFormat="1" x14ac:dyDescent="0.2">
      <c r="D1164" s="619"/>
      <c r="F1164" s="218"/>
      <c r="G1164" s="136"/>
      <c r="H1164" s="218"/>
      <c r="I1164" s="136"/>
      <c r="J1164" s="218"/>
    </row>
    <row r="1165" spans="4:10" s="110" customFormat="1" x14ac:dyDescent="0.2">
      <c r="D1165" s="619"/>
      <c r="F1165" s="218"/>
      <c r="G1165" s="136"/>
      <c r="H1165" s="218"/>
      <c r="I1165" s="136"/>
      <c r="J1165" s="218"/>
    </row>
    <row r="1166" spans="4:10" s="110" customFormat="1" x14ac:dyDescent="0.2">
      <c r="D1166" s="619"/>
      <c r="F1166" s="218"/>
      <c r="G1166" s="136"/>
      <c r="H1166" s="218"/>
      <c r="I1166" s="136"/>
      <c r="J1166" s="218"/>
    </row>
    <row r="1167" spans="4:10" s="110" customFormat="1" x14ac:dyDescent="0.2">
      <c r="D1167" s="619"/>
      <c r="F1167" s="218"/>
      <c r="G1167" s="136"/>
      <c r="H1167" s="218"/>
      <c r="I1167" s="136"/>
      <c r="J1167" s="218"/>
    </row>
    <row r="1168" spans="4:10" s="110" customFormat="1" x14ac:dyDescent="0.2">
      <c r="D1168" s="619"/>
      <c r="F1168" s="218"/>
      <c r="G1168" s="136"/>
      <c r="H1168" s="218"/>
      <c r="I1168" s="136"/>
      <c r="J1168" s="218"/>
    </row>
    <row r="1169" spans="4:10" s="110" customFormat="1" x14ac:dyDescent="0.2">
      <c r="D1169" s="619"/>
      <c r="F1169" s="218"/>
      <c r="G1169" s="136"/>
      <c r="H1169" s="218"/>
      <c r="I1169" s="136"/>
      <c r="J1169" s="218"/>
    </row>
    <row r="1170" spans="4:10" s="110" customFormat="1" x14ac:dyDescent="0.2">
      <c r="D1170" s="619"/>
      <c r="F1170" s="218"/>
      <c r="G1170" s="136"/>
      <c r="H1170" s="218"/>
      <c r="I1170" s="136"/>
      <c r="J1170" s="218"/>
    </row>
    <row r="1171" spans="4:10" s="110" customFormat="1" x14ac:dyDescent="0.2">
      <c r="D1171" s="619"/>
      <c r="F1171" s="218"/>
      <c r="G1171" s="136"/>
      <c r="H1171" s="218"/>
      <c r="I1171" s="136"/>
      <c r="J1171" s="218"/>
    </row>
    <row r="1172" spans="4:10" s="110" customFormat="1" x14ac:dyDescent="0.2">
      <c r="D1172" s="619"/>
      <c r="F1172" s="218"/>
      <c r="G1172" s="136"/>
      <c r="H1172" s="218"/>
      <c r="I1172" s="136"/>
      <c r="J1172" s="218"/>
    </row>
    <row r="1173" spans="4:10" s="110" customFormat="1" x14ac:dyDescent="0.2">
      <c r="D1173" s="619"/>
      <c r="F1173" s="218"/>
      <c r="G1173" s="136"/>
      <c r="H1173" s="218"/>
      <c r="I1173" s="136"/>
      <c r="J1173" s="218"/>
    </row>
    <row r="1174" spans="4:10" s="110" customFormat="1" x14ac:dyDescent="0.2">
      <c r="D1174" s="619"/>
      <c r="F1174" s="218"/>
      <c r="G1174" s="136"/>
      <c r="H1174" s="218"/>
      <c r="I1174" s="136"/>
      <c r="J1174" s="218"/>
    </row>
    <row r="1175" spans="4:10" s="110" customFormat="1" x14ac:dyDescent="0.2">
      <c r="D1175" s="619"/>
      <c r="F1175" s="218"/>
      <c r="G1175" s="136"/>
      <c r="H1175" s="218"/>
      <c r="I1175" s="136"/>
      <c r="J1175" s="218"/>
    </row>
    <row r="1176" spans="4:10" s="110" customFormat="1" x14ac:dyDescent="0.2">
      <c r="D1176" s="619"/>
      <c r="F1176" s="218"/>
      <c r="G1176" s="136"/>
      <c r="H1176" s="218"/>
      <c r="I1176" s="136"/>
      <c r="J1176" s="218"/>
    </row>
    <row r="1177" spans="4:10" s="110" customFormat="1" x14ac:dyDescent="0.2">
      <c r="D1177" s="619"/>
      <c r="F1177" s="218"/>
      <c r="G1177" s="136"/>
      <c r="H1177" s="218"/>
      <c r="I1177" s="136"/>
      <c r="J1177" s="218"/>
    </row>
    <row r="1178" spans="4:10" s="110" customFormat="1" x14ac:dyDescent="0.2">
      <c r="D1178" s="619"/>
      <c r="F1178" s="218"/>
      <c r="G1178" s="136"/>
      <c r="H1178" s="218"/>
      <c r="I1178" s="136"/>
      <c r="J1178" s="218"/>
    </row>
    <row r="1179" spans="4:10" s="110" customFormat="1" x14ac:dyDescent="0.2">
      <c r="D1179" s="619"/>
      <c r="F1179" s="218"/>
      <c r="G1179" s="136"/>
      <c r="H1179" s="218"/>
      <c r="I1179" s="136"/>
      <c r="J1179" s="218"/>
    </row>
    <row r="1180" spans="4:10" s="110" customFormat="1" x14ac:dyDescent="0.2">
      <c r="D1180" s="619"/>
      <c r="F1180" s="218"/>
      <c r="G1180" s="136"/>
      <c r="H1180" s="218"/>
      <c r="I1180" s="136"/>
      <c r="J1180" s="218"/>
    </row>
    <row r="1181" spans="4:10" s="110" customFormat="1" x14ac:dyDescent="0.2">
      <c r="D1181" s="619"/>
      <c r="F1181" s="218"/>
      <c r="G1181" s="136"/>
      <c r="H1181" s="218"/>
      <c r="I1181" s="136"/>
      <c r="J1181" s="218"/>
    </row>
    <row r="1182" spans="4:10" s="110" customFormat="1" x14ac:dyDescent="0.2">
      <c r="D1182" s="619"/>
      <c r="F1182" s="218"/>
      <c r="G1182" s="136"/>
      <c r="H1182" s="218"/>
      <c r="I1182" s="136"/>
      <c r="J1182" s="218"/>
    </row>
    <row r="1183" spans="4:10" s="110" customFormat="1" x14ac:dyDescent="0.2">
      <c r="D1183" s="619"/>
      <c r="F1183" s="218"/>
      <c r="G1183" s="136"/>
      <c r="H1183" s="218"/>
      <c r="I1183" s="136"/>
      <c r="J1183" s="218"/>
    </row>
    <row r="1184" spans="4:10" s="110" customFormat="1" x14ac:dyDescent="0.2">
      <c r="D1184" s="619"/>
      <c r="F1184" s="218"/>
      <c r="G1184" s="136"/>
      <c r="H1184" s="218"/>
      <c r="I1184" s="136"/>
      <c r="J1184" s="218"/>
    </row>
    <row r="1185" spans="4:10" s="110" customFormat="1" x14ac:dyDescent="0.2">
      <c r="D1185" s="619"/>
      <c r="F1185" s="218"/>
      <c r="G1185" s="136"/>
      <c r="H1185" s="218"/>
      <c r="I1185" s="136"/>
      <c r="J1185" s="218"/>
    </row>
    <row r="1186" spans="4:10" s="110" customFormat="1" x14ac:dyDescent="0.2">
      <c r="D1186" s="619"/>
      <c r="F1186" s="218"/>
      <c r="G1186" s="136"/>
      <c r="H1186" s="218"/>
      <c r="I1186" s="136"/>
      <c r="J1186" s="218"/>
    </row>
    <row r="1187" spans="4:10" s="110" customFormat="1" x14ac:dyDescent="0.2">
      <c r="D1187" s="619"/>
      <c r="F1187" s="218"/>
      <c r="G1187" s="136"/>
      <c r="H1187" s="218"/>
      <c r="I1187" s="136"/>
      <c r="J1187" s="218"/>
    </row>
    <row r="1188" spans="4:10" s="110" customFormat="1" x14ac:dyDescent="0.2">
      <c r="D1188" s="619"/>
      <c r="F1188" s="218"/>
      <c r="G1188" s="136"/>
      <c r="H1188" s="218"/>
      <c r="I1188" s="136"/>
      <c r="J1188" s="218"/>
    </row>
    <row r="1189" spans="4:10" s="110" customFormat="1" x14ac:dyDescent="0.2">
      <c r="D1189" s="619"/>
      <c r="F1189" s="218"/>
      <c r="G1189" s="136"/>
      <c r="H1189" s="218"/>
      <c r="I1189" s="136"/>
      <c r="J1189" s="218"/>
    </row>
    <row r="1190" spans="4:10" s="110" customFormat="1" x14ac:dyDescent="0.2">
      <c r="D1190" s="619"/>
      <c r="F1190" s="218"/>
      <c r="G1190" s="136"/>
      <c r="H1190" s="218"/>
      <c r="I1190" s="136"/>
      <c r="J1190" s="218"/>
    </row>
    <row r="1191" spans="4:10" s="110" customFormat="1" x14ac:dyDescent="0.2">
      <c r="D1191" s="619"/>
      <c r="F1191" s="218"/>
      <c r="G1191" s="136"/>
      <c r="H1191" s="218"/>
      <c r="I1191" s="136"/>
      <c r="J1191" s="218"/>
    </row>
    <row r="1192" spans="4:10" s="110" customFormat="1" x14ac:dyDescent="0.2">
      <c r="D1192" s="619"/>
      <c r="F1192" s="218"/>
      <c r="G1192" s="136"/>
      <c r="H1192" s="218"/>
      <c r="I1192" s="136"/>
      <c r="J1192" s="218"/>
    </row>
    <row r="1193" spans="4:10" s="110" customFormat="1" x14ac:dyDescent="0.2">
      <c r="D1193" s="619"/>
      <c r="F1193" s="218"/>
      <c r="G1193" s="136"/>
      <c r="H1193" s="218"/>
      <c r="I1193" s="136"/>
      <c r="J1193" s="218"/>
    </row>
    <row r="1194" spans="4:10" s="110" customFormat="1" x14ac:dyDescent="0.2">
      <c r="D1194" s="619"/>
      <c r="F1194" s="218"/>
      <c r="G1194" s="136"/>
      <c r="H1194" s="218"/>
      <c r="I1194" s="136"/>
      <c r="J1194" s="218"/>
    </row>
    <row r="1195" spans="4:10" s="110" customFormat="1" x14ac:dyDescent="0.2">
      <c r="D1195" s="619"/>
      <c r="F1195" s="218"/>
      <c r="G1195" s="136"/>
      <c r="H1195" s="218"/>
      <c r="I1195" s="136"/>
      <c r="J1195" s="218"/>
    </row>
    <row r="1196" spans="4:10" s="110" customFormat="1" x14ac:dyDescent="0.2">
      <c r="D1196" s="619"/>
      <c r="F1196" s="218"/>
      <c r="G1196" s="136"/>
      <c r="H1196" s="218"/>
      <c r="I1196" s="136"/>
      <c r="J1196" s="218"/>
    </row>
    <row r="1197" spans="4:10" s="110" customFormat="1" x14ac:dyDescent="0.2">
      <c r="D1197" s="619"/>
      <c r="F1197" s="218"/>
      <c r="G1197" s="136"/>
      <c r="H1197" s="218"/>
      <c r="I1197" s="136"/>
      <c r="J1197" s="218"/>
    </row>
    <row r="1198" spans="4:10" s="110" customFormat="1" x14ac:dyDescent="0.2">
      <c r="D1198" s="619"/>
      <c r="F1198" s="218"/>
      <c r="G1198" s="136"/>
      <c r="H1198" s="218"/>
      <c r="I1198" s="136"/>
      <c r="J1198" s="218"/>
    </row>
    <row r="1199" spans="4:10" s="110" customFormat="1" x14ac:dyDescent="0.2">
      <c r="D1199" s="619"/>
      <c r="F1199" s="218"/>
      <c r="G1199" s="136"/>
      <c r="H1199" s="218"/>
      <c r="I1199" s="136"/>
      <c r="J1199" s="218"/>
    </row>
    <row r="1200" spans="4:10" s="110" customFormat="1" x14ac:dyDescent="0.2">
      <c r="D1200" s="619"/>
      <c r="F1200" s="218"/>
      <c r="G1200" s="136"/>
      <c r="H1200" s="218"/>
      <c r="I1200" s="136"/>
      <c r="J1200" s="218"/>
    </row>
    <row r="1201" spans="4:10" s="110" customFormat="1" x14ac:dyDescent="0.2">
      <c r="D1201" s="619"/>
      <c r="F1201" s="218"/>
      <c r="G1201" s="136"/>
      <c r="H1201" s="218"/>
      <c r="I1201" s="136"/>
      <c r="J1201" s="218"/>
    </row>
    <row r="1202" spans="4:10" s="110" customFormat="1" x14ac:dyDescent="0.2">
      <c r="D1202" s="619"/>
      <c r="F1202" s="218"/>
      <c r="G1202" s="136"/>
      <c r="H1202" s="218"/>
      <c r="I1202" s="136"/>
      <c r="J1202" s="218"/>
    </row>
    <row r="1203" spans="4:10" s="110" customFormat="1" x14ac:dyDescent="0.2">
      <c r="D1203" s="619"/>
      <c r="F1203" s="218"/>
      <c r="G1203" s="136"/>
      <c r="H1203" s="218"/>
      <c r="I1203" s="136"/>
      <c r="J1203" s="218"/>
    </row>
    <row r="1204" spans="4:10" s="110" customFormat="1" x14ac:dyDescent="0.2">
      <c r="D1204" s="619"/>
      <c r="F1204" s="218"/>
      <c r="G1204" s="136"/>
      <c r="H1204" s="218"/>
      <c r="I1204" s="136"/>
      <c r="J1204" s="218"/>
    </row>
    <row r="1205" spans="4:10" s="110" customFormat="1" x14ac:dyDescent="0.2">
      <c r="D1205" s="619"/>
      <c r="F1205" s="218"/>
      <c r="G1205" s="136"/>
      <c r="H1205" s="218"/>
      <c r="I1205" s="136"/>
      <c r="J1205" s="218"/>
    </row>
    <row r="1206" spans="4:10" s="110" customFormat="1" x14ac:dyDescent="0.2">
      <c r="D1206" s="619"/>
      <c r="F1206" s="218"/>
      <c r="G1206" s="136"/>
      <c r="H1206" s="218"/>
      <c r="I1206" s="136"/>
      <c r="J1206" s="218"/>
    </row>
    <row r="1207" spans="4:10" s="110" customFormat="1" x14ac:dyDescent="0.2">
      <c r="D1207" s="619"/>
      <c r="F1207" s="218"/>
      <c r="G1207" s="136"/>
      <c r="H1207" s="218"/>
      <c r="I1207" s="136"/>
      <c r="J1207" s="218"/>
    </row>
    <row r="1208" spans="4:10" s="110" customFormat="1" x14ac:dyDescent="0.2">
      <c r="D1208" s="619"/>
      <c r="F1208" s="218"/>
      <c r="G1208" s="136"/>
      <c r="H1208" s="218"/>
      <c r="I1208" s="136"/>
      <c r="J1208" s="218"/>
    </row>
    <row r="1209" spans="4:10" s="110" customFormat="1" x14ac:dyDescent="0.2">
      <c r="D1209" s="619"/>
      <c r="F1209" s="218"/>
      <c r="G1209" s="136"/>
      <c r="H1209" s="218"/>
      <c r="I1209" s="136"/>
      <c r="J1209" s="218"/>
    </row>
    <row r="1210" spans="4:10" s="110" customFormat="1" x14ac:dyDescent="0.2">
      <c r="D1210" s="619"/>
      <c r="F1210" s="218"/>
      <c r="G1210" s="136"/>
      <c r="H1210" s="218"/>
      <c r="I1210" s="136"/>
      <c r="J1210" s="218"/>
    </row>
    <row r="1211" spans="4:10" s="110" customFormat="1" x14ac:dyDescent="0.2">
      <c r="D1211" s="619"/>
      <c r="F1211" s="218"/>
      <c r="G1211" s="136"/>
      <c r="H1211" s="218"/>
      <c r="I1211" s="136"/>
      <c r="J1211" s="218"/>
    </row>
    <row r="1212" spans="4:10" s="110" customFormat="1" x14ac:dyDescent="0.2">
      <c r="D1212" s="619"/>
      <c r="F1212" s="218"/>
      <c r="G1212" s="136"/>
      <c r="H1212" s="218"/>
      <c r="I1212" s="136"/>
      <c r="J1212" s="218"/>
    </row>
    <row r="1213" spans="4:10" s="110" customFormat="1" x14ac:dyDescent="0.2">
      <c r="D1213" s="619"/>
      <c r="F1213" s="218"/>
      <c r="G1213" s="136"/>
      <c r="H1213" s="218"/>
      <c r="I1213" s="136"/>
      <c r="J1213" s="218"/>
    </row>
    <row r="1214" spans="4:10" s="110" customFormat="1" x14ac:dyDescent="0.2">
      <c r="D1214" s="619"/>
      <c r="F1214" s="218"/>
      <c r="G1214" s="136"/>
      <c r="H1214" s="218"/>
      <c r="I1214" s="136"/>
      <c r="J1214" s="218"/>
    </row>
    <row r="1215" spans="4:10" s="110" customFormat="1" x14ac:dyDescent="0.2">
      <c r="D1215" s="619"/>
      <c r="F1215" s="218"/>
      <c r="G1215" s="136"/>
      <c r="H1215" s="218"/>
      <c r="I1215" s="136"/>
      <c r="J1215" s="218"/>
    </row>
    <row r="1216" spans="4:10" s="110" customFormat="1" x14ac:dyDescent="0.2">
      <c r="D1216" s="619"/>
      <c r="F1216" s="218"/>
      <c r="G1216" s="136"/>
      <c r="H1216" s="218"/>
      <c r="I1216" s="136"/>
      <c r="J1216" s="218"/>
    </row>
    <row r="1217" spans="4:10" s="110" customFormat="1" x14ac:dyDescent="0.2">
      <c r="D1217" s="619"/>
      <c r="F1217" s="218"/>
      <c r="G1217" s="136"/>
      <c r="H1217" s="218"/>
      <c r="I1217" s="136"/>
      <c r="J1217" s="218"/>
    </row>
    <row r="1218" spans="4:10" s="110" customFormat="1" x14ac:dyDescent="0.2">
      <c r="D1218" s="619"/>
      <c r="F1218" s="218"/>
      <c r="G1218" s="136"/>
      <c r="H1218" s="218"/>
      <c r="I1218" s="136"/>
      <c r="J1218" s="218"/>
    </row>
    <row r="1219" spans="4:10" s="110" customFormat="1" x14ac:dyDescent="0.2">
      <c r="D1219" s="619"/>
      <c r="F1219" s="218"/>
      <c r="G1219" s="136"/>
      <c r="H1219" s="218"/>
      <c r="I1219" s="136"/>
      <c r="J1219" s="218"/>
    </row>
    <row r="1220" spans="4:10" s="110" customFormat="1" x14ac:dyDescent="0.2">
      <c r="D1220" s="619"/>
      <c r="F1220" s="218"/>
      <c r="G1220" s="136"/>
      <c r="H1220" s="218"/>
      <c r="I1220" s="136"/>
      <c r="J1220" s="218"/>
    </row>
    <row r="1221" spans="4:10" s="110" customFormat="1" x14ac:dyDescent="0.2">
      <c r="D1221" s="619"/>
      <c r="F1221" s="218"/>
      <c r="G1221" s="136"/>
      <c r="H1221" s="218"/>
      <c r="I1221" s="136"/>
      <c r="J1221" s="218"/>
    </row>
    <row r="1222" spans="4:10" s="110" customFormat="1" x14ac:dyDescent="0.2">
      <c r="D1222" s="619"/>
      <c r="F1222" s="218"/>
      <c r="G1222" s="136"/>
      <c r="H1222" s="218"/>
      <c r="I1222" s="136"/>
      <c r="J1222" s="218"/>
    </row>
    <row r="1223" spans="4:10" s="110" customFormat="1" x14ac:dyDescent="0.2">
      <c r="D1223" s="619"/>
      <c r="F1223" s="218"/>
      <c r="G1223" s="136"/>
      <c r="H1223" s="218"/>
      <c r="I1223" s="136"/>
      <c r="J1223" s="218"/>
    </row>
    <row r="1224" spans="4:10" s="110" customFormat="1" x14ac:dyDescent="0.2">
      <c r="D1224" s="619"/>
      <c r="F1224" s="218"/>
      <c r="G1224" s="136"/>
      <c r="H1224" s="218"/>
      <c r="I1224" s="136"/>
      <c r="J1224" s="218"/>
    </row>
    <row r="1225" spans="4:10" s="110" customFormat="1" x14ac:dyDescent="0.2">
      <c r="D1225" s="619"/>
      <c r="F1225" s="218"/>
      <c r="G1225" s="136"/>
      <c r="H1225" s="218"/>
      <c r="I1225" s="136"/>
      <c r="J1225" s="218"/>
    </row>
    <row r="1226" spans="4:10" s="110" customFormat="1" x14ac:dyDescent="0.2">
      <c r="D1226" s="619"/>
      <c r="F1226" s="218"/>
      <c r="G1226" s="136"/>
      <c r="H1226" s="218"/>
      <c r="I1226" s="136"/>
      <c r="J1226" s="218"/>
    </row>
    <row r="1227" spans="4:10" s="110" customFormat="1" x14ac:dyDescent="0.2">
      <c r="D1227" s="619"/>
      <c r="F1227" s="218"/>
      <c r="G1227" s="136"/>
      <c r="H1227" s="218"/>
      <c r="I1227" s="136"/>
      <c r="J1227" s="218"/>
    </row>
    <row r="1228" spans="4:10" s="110" customFormat="1" x14ac:dyDescent="0.2">
      <c r="D1228" s="619"/>
      <c r="F1228" s="218"/>
      <c r="G1228" s="136"/>
      <c r="H1228" s="218"/>
      <c r="I1228" s="136"/>
      <c r="J1228" s="218"/>
    </row>
    <row r="1229" spans="4:10" s="110" customFormat="1" x14ac:dyDescent="0.2">
      <c r="D1229" s="619"/>
      <c r="F1229" s="218"/>
      <c r="G1229" s="136"/>
      <c r="H1229" s="218"/>
      <c r="I1229" s="136"/>
      <c r="J1229" s="218"/>
    </row>
    <row r="1230" spans="4:10" s="110" customFormat="1" x14ac:dyDescent="0.2">
      <c r="D1230" s="619"/>
      <c r="F1230" s="218"/>
      <c r="G1230" s="136"/>
      <c r="H1230" s="218"/>
      <c r="I1230" s="136"/>
      <c r="J1230" s="218"/>
    </row>
    <row r="1231" spans="4:10" s="110" customFormat="1" x14ac:dyDescent="0.2">
      <c r="D1231" s="619"/>
      <c r="F1231" s="218"/>
      <c r="G1231" s="136"/>
      <c r="H1231" s="218"/>
      <c r="I1231" s="136"/>
      <c r="J1231" s="218"/>
    </row>
    <row r="1232" spans="4:10" s="110" customFormat="1" x14ac:dyDescent="0.2">
      <c r="D1232" s="619"/>
      <c r="F1232" s="218"/>
      <c r="G1232" s="136"/>
      <c r="H1232" s="218"/>
      <c r="I1232" s="136"/>
      <c r="J1232" s="218"/>
    </row>
    <row r="1233" spans="4:10" s="110" customFormat="1" x14ac:dyDescent="0.2">
      <c r="D1233" s="619"/>
      <c r="F1233" s="218"/>
      <c r="G1233" s="136"/>
      <c r="H1233" s="218"/>
      <c r="I1233" s="136"/>
      <c r="J1233" s="218"/>
    </row>
    <row r="1234" spans="4:10" s="110" customFormat="1" x14ac:dyDescent="0.2">
      <c r="D1234" s="619"/>
      <c r="F1234" s="218"/>
      <c r="G1234" s="136"/>
      <c r="H1234" s="218"/>
      <c r="I1234" s="136"/>
      <c r="J1234" s="218"/>
    </row>
    <row r="1235" spans="4:10" s="110" customFormat="1" x14ac:dyDescent="0.2">
      <c r="D1235" s="619"/>
      <c r="F1235" s="218"/>
      <c r="G1235" s="136"/>
      <c r="H1235" s="218"/>
      <c r="I1235" s="136"/>
      <c r="J1235" s="218"/>
    </row>
    <row r="1236" spans="4:10" s="110" customFormat="1" x14ac:dyDescent="0.2">
      <c r="D1236" s="619"/>
      <c r="F1236" s="218"/>
      <c r="G1236" s="136"/>
      <c r="H1236" s="218"/>
      <c r="I1236" s="136"/>
      <c r="J1236" s="218"/>
    </row>
    <row r="1237" spans="4:10" s="110" customFormat="1" x14ac:dyDescent="0.2">
      <c r="D1237" s="619"/>
      <c r="F1237" s="218"/>
      <c r="G1237" s="136"/>
      <c r="H1237" s="218"/>
      <c r="I1237" s="136"/>
      <c r="J1237" s="218"/>
    </row>
    <row r="1238" spans="4:10" s="110" customFormat="1" x14ac:dyDescent="0.2">
      <c r="D1238" s="619"/>
      <c r="F1238" s="218"/>
      <c r="G1238" s="136"/>
      <c r="H1238" s="218"/>
      <c r="I1238" s="136"/>
      <c r="J1238" s="218"/>
    </row>
    <row r="1239" spans="4:10" s="110" customFormat="1" x14ac:dyDescent="0.2">
      <c r="D1239" s="619"/>
      <c r="F1239" s="218"/>
      <c r="G1239" s="136"/>
      <c r="H1239" s="218"/>
      <c r="I1239" s="136"/>
      <c r="J1239" s="218"/>
    </row>
    <row r="1240" spans="4:10" s="110" customFormat="1" x14ac:dyDescent="0.2">
      <c r="D1240" s="619"/>
      <c r="F1240" s="218"/>
      <c r="G1240" s="136"/>
      <c r="H1240" s="218"/>
      <c r="I1240" s="136"/>
      <c r="J1240" s="218"/>
    </row>
    <row r="1241" spans="4:10" s="110" customFormat="1" x14ac:dyDescent="0.2">
      <c r="D1241" s="619"/>
      <c r="F1241" s="218"/>
      <c r="G1241" s="136"/>
      <c r="H1241" s="218"/>
      <c r="I1241" s="136"/>
      <c r="J1241" s="218"/>
    </row>
    <row r="1242" spans="4:10" s="110" customFormat="1" x14ac:dyDescent="0.2">
      <c r="D1242" s="619"/>
      <c r="F1242" s="218"/>
      <c r="G1242" s="136"/>
      <c r="H1242" s="218"/>
      <c r="I1242" s="136"/>
      <c r="J1242" s="218"/>
    </row>
    <row r="1243" spans="4:10" s="110" customFormat="1" x14ac:dyDescent="0.2">
      <c r="D1243" s="619"/>
      <c r="F1243" s="218"/>
      <c r="G1243" s="136"/>
      <c r="H1243" s="218"/>
      <c r="I1243" s="136"/>
      <c r="J1243" s="218"/>
    </row>
    <row r="1244" spans="4:10" s="110" customFormat="1" x14ac:dyDescent="0.2">
      <c r="D1244" s="619"/>
      <c r="F1244" s="218"/>
      <c r="G1244" s="136"/>
      <c r="H1244" s="218"/>
      <c r="I1244" s="136"/>
      <c r="J1244" s="218"/>
    </row>
    <row r="1245" spans="4:10" s="110" customFormat="1" x14ac:dyDescent="0.2">
      <c r="D1245" s="619"/>
      <c r="F1245" s="218"/>
      <c r="G1245" s="136"/>
      <c r="H1245" s="218"/>
      <c r="I1245" s="136"/>
      <c r="J1245" s="218"/>
    </row>
    <row r="1246" spans="4:10" s="110" customFormat="1" x14ac:dyDescent="0.2">
      <c r="D1246" s="619"/>
      <c r="F1246" s="218"/>
      <c r="G1246" s="136"/>
      <c r="H1246" s="218"/>
      <c r="I1246" s="136"/>
      <c r="J1246" s="218"/>
    </row>
    <row r="1247" spans="4:10" s="110" customFormat="1" x14ac:dyDescent="0.2">
      <c r="D1247" s="619"/>
      <c r="F1247" s="218"/>
      <c r="G1247" s="136"/>
      <c r="H1247" s="218"/>
      <c r="I1247" s="136"/>
      <c r="J1247" s="218"/>
    </row>
    <row r="1248" spans="4:10" s="110" customFormat="1" x14ac:dyDescent="0.2">
      <c r="D1248" s="619"/>
      <c r="F1248" s="218"/>
      <c r="G1248" s="136"/>
      <c r="H1248" s="218"/>
      <c r="I1248" s="136"/>
      <c r="J1248" s="218"/>
    </row>
    <row r="1249" spans="4:10" s="110" customFormat="1" x14ac:dyDescent="0.2">
      <c r="D1249" s="619"/>
      <c r="F1249" s="218"/>
      <c r="G1249" s="136"/>
      <c r="H1249" s="218"/>
      <c r="I1249" s="136"/>
      <c r="J1249" s="218"/>
    </row>
    <row r="1250" spans="4:10" s="110" customFormat="1" x14ac:dyDescent="0.2">
      <c r="D1250" s="619"/>
      <c r="F1250" s="218"/>
      <c r="G1250" s="136"/>
      <c r="H1250" s="218"/>
      <c r="I1250" s="136"/>
      <c r="J1250" s="218"/>
    </row>
    <row r="1251" spans="4:10" s="110" customFormat="1" x14ac:dyDescent="0.2">
      <c r="D1251" s="619"/>
      <c r="F1251" s="218"/>
      <c r="G1251" s="136"/>
      <c r="H1251" s="218"/>
      <c r="I1251" s="136"/>
      <c r="J1251" s="218"/>
    </row>
    <row r="1252" spans="4:10" s="110" customFormat="1" x14ac:dyDescent="0.2">
      <c r="D1252" s="619"/>
      <c r="F1252" s="218"/>
      <c r="G1252" s="136"/>
      <c r="H1252" s="218"/>
      <c r="I1252" s="136"/>
      <c r="J1252" s="218"/>
    </row>
    <row r="1253" spans="4:10" s="110" customFormat="1" x14ac:dyDescent="0.2">
      <c r="D1253" s="619"/>
      <c r="F1253" s="218"/>
      <c r="G1253" s="136"/>
      <c r="H1253" s="218"/>
      <c r="I1253" s="136"/>
      <c r="J1253" s="218"/>
    </row>
    <row r="1254" spans="4:10" s="110" customFormat="1" x14ac:dyDescent="0.2">
      <c r="D1254" s="619"/>
      <c r="F1254" s="218"/>
      <c r="G1254" s="136"/>
      <c r="H1254" s="218"/>
      <c r="I1254" s="136"/>
      <c r="J1254" s="218"/>
    </row>
    <row r="1255" spans="4:10" s="110" customFormat="1" x14ac:dyDescent="0.2">
      <c r="D1255" s="619"/>
      <c r="F1255" s="218"/>
      <c r="G1255" s="136"/>
      <c r="H1255" s="218"/>
      <c r="I1255" s="136"/>
      <c r="J1255" s="218"/>
    </row>
    <row r="1256" spans="4:10" s="110" customFormat="1" x14ac:dyDescent="0.2">
      <c r="D1256" s="619"/>
      <c r="F1256" s="218"/>
      <c r="G1256" s="136"/>
      <c r="H1256" s="218"/>
      <c r="I1256" s="136"/>
      <c r="J1256" s="218"/>
    </row>
    <row r="1257" spans="4:10" s="110" customFormat="1" x14ac:dyDescent="0.2">
      <c r="D1257" s="619"/>
      <c r="F1257" s="218"/>
      <c r="G1257" s="136"/>
      <c r="H1257" s="218"/>
      <c r="I1257" s="136"/>
      <c r="J1257" s="218"/>
    </row>
    <row r="1258" spans="4:10" s="110" customFormat="1" x14ac:dyDescent="0.2">
      <c r="D1258" s="619"/>
      <c r="F1258" s="218"/>
      <c r="G1258" s="136"/>
      <c r="H1258" s="218"/>
      <c r="I1258" s="136"/>
      <c r="J1258" s="218"/>
    </row>
    <row r="1259" spans="4:10" s="110" customFormat="1" x14ac:dyDescent="0.2">
      <c r="D1259" s="619"/>
      <c r="F1259" s="218"/>
      <c r="G1259" s="136"/>
      <c r="H1259" s="218"/>
      <c r="I1259" s="136"/>
      <c r="J1259" s="218"/>
    </row>
    <row r="1260" spans="4:10" s="110" customFormat="1" x14ac:dyDescent="0.2">
      <c r="D1260" s="619"/>
      <c r="F1260" s="218"/>
      <c r="G1260" s="136"/>
      <c r="H1260" s="218"/>
      <c r="I1260" s="136"/>
      <c r="J1260" s="218"/>
    </row>
    <row r="1261" spans="4:10" s="110" customFormat="1" x14ac:dyDescent="0.2">
      <c r="D1261" s="619"/>
      <c r="F1261" s="218"/>
      <c r="G1261" s="136"/>
      <c r="H1261" s="218"/>
      <c r="I1261" s="136"/>
      <c r="J1261" s="218"/>
    </row>
    <row r="1262" spans="4:10" s="110" customFormat="1" x14ac:dyDescent="0.2">
      <c r="D1262" s="619"/>
      <c r="F1262" s="218"/>
      <c r="G1262" s="136"/>
      <c r="H1262" s="218"/>
      <c r="I1262" s="136"/>
      <c r="J1262" s="218"/>
    </row>
    <row r="1263" spans="4:10" s="110" customFormat="1" x14ac:dyDescent="0.2">
      <c r="D1263" s="619"/>
      <c r="F1263" s="218"/>
      <c r="G1263" s="136"/>
      <c r="H1263" s="218"/>
      <c r="I1263" s="136"/>
      <c r="J1263" s="218"/>
    </row>
    <row r="1264" spans="4:10" s="110" customFormat="1" x14ac:dyDescent="0.2">
      <c r="D1264" s="619"/>
      <c r="F1264" s="218"/>
      <c r="G1264" s="136"/>
      <c r="H1264" s="218"/>
      <c r="I1264" s="136"/>
      <c r="J1264" s="218"/>
    </row>
    <row r="1265" spans="4:10" s="110" customFormat="1" x14ac:dyDescent="0.2">
      <c r="D1265" s="619"/>
      <c r="F1265" s="218"/>
      <c r="G1265" s="136"/>
      <c r="H1265" s="218"/>
      <c r="I1265" s="136"/>
      <c r="J1265" s="218"/>
    </row>
    <row r="1266" spans="4:10" s="110" customFormat="1" x14ac:dyDescent="0.2">
      <c r="D1266" s="619"/>
      <c r="F1266" s="218"/>
      <c r="G1266" s="136"/>
      <c r="H1266" s="218"/>
      <c r="I1266" s="136"/>
      <c r="J1266" s="218"/>
    </row>
    <row r="1267" spans="4:10" s="110" customFormat="1" x14ac:dyDescent="0.2">
      <c r="D1267" s="619"/>
      <c r="F1267" s="218"/>
      <c r="G1267" s="136"/>
      <c r="H1267" s="218"/>
      <c r="I1267" s="136"/>
      <c r="J1267" s="218"/>
    </row>
    <row r="1268" spans="4:10" s="110" customFormat="1" x14ac:dyDescent="0.2">
      <c r="D1268" s="619"/>
      <c r="F1268" s="218"/>
      <c r="G1268" s="136"/>
      <c r="H1268" s="218"/>
      <c r="I1268" s="136"/>
      <c r="J1268" s="218"/>
    </row>
    <row r="1269" spans="4:10" s="110" customFormat="1" x14ac:dyDescent="0.2">
      <c r="D1269" s="619"/>
      <c r="F1269" s="218"/>
      <c r="G1269" s="136"/>
      <c r="H1269" s="218"/>
      <c r="I1269" s="136"/>
      <c r="J1269" s="218"/>
    </row>
    <row r="1270" spans="4:10" s="110" customFormat="1" x14ac:dyDescent="0.2">
      <c r="D1270" s="619"/>
      <c r="F1270" s="218"/>
      <c r="G1270" s="136"/>
      <c r="H1270" s="218"/>
      <c r="I1270" s="136"/>
      <c r="J1270" s="218"/>
    </row>
    <row r="1271" spans="4:10" s="110" customFormat="1" x14ac:dyDescent="0.2">
      <c r="D1271" s="619"/>
      <c r="F1271" s="218"/>
      <c r="G1271" s="136"/>
      <c r="H1271" s="218"/>
      <c r="I1271" s="136"/>
      <c r="J1271" s="218"/>
    </row>
    <row r="1272" spans="4:10" s="110" customFormat="1" x14ac:dyDescent="0.2">
      <c r="D1272" s="619"/>
      <c r="F1272" s="218"/>
      <c r="G1272" s="136"/>
      <c r="H1272" s="218"/>
      <c r="I1272" s="136"/>
      <c r="J1272" s="218"/>
    </row>
    <row r="1273" spans="4:10" s="110" customFormat="1" x14ac:dyDescent="0.2">
      <c r="D1273" s="619"/>
      <c r="F1273" s="218"/>
      <c r="G1273" s="136"/>
      <c r="H1273" s="218"/>
      <c r="I1273" s="136"/>
      <c r="J1273" s="218"/>
    </row>
    <row r="1274" spans="4:10" s="110" customFormat="1" x14ac:dyDescent="0.2">
      <c r="D1274" s="619"/>
      <c r="F1274" s="218"/>
      <c r="G1274" s="136"/>
      <c r="H1274" s="218"/>
      <c r="I1274" s="136"/>
      <c r="J1274" s="218"/>
    </row>
    <row r="1275" spans="4:10" s="110" customFormat="1" x14ac:dyDescent="0.2">
      <c r="D1275" s="619"/>
      <c r="F1275" s="218"/>
      <c r="G1275" s="136"/>
      <c r="H1275" s="218"/>
      <c r="I1275" s="136"/>
      <c r="J1275" s="218"/>
    </row>
    <row r="1276" spans="4:10" s="110" customFormat="1" x14ac:dyDescent="0.2">
      <c r="D1276" s="619"/>
      <c r="F1276" s="218"/>
      <c r="G1276" s="136"/>
      <c r="H1276" s="218"/>
      <c r="I1276" s="136"/>
      <c r="J1276" s="218"/>
    </row>
    <row r="1277" spans="4:10" s="110" customFormat="1" x14ac:dyDescent="0.2">
      <c r="D1277" s="619"/>
      <c r="F1277" s="218"/>
      <c r="G1277" s="136"/>
      <c r="H1277" s="218"/>
      <c r="I1277" s="136"/>
      <c r="J1277" s="218"/>
    </row>
    <row r="1278" spans="4:10" s="110" customFormat="1" x14ac:dyDescent="0.2">
      <c r="D1278" s="619"/>
      <c r="F1278" s="218"/>
      <c r="G1278" s="136"/>
      <c r="H1278" s="218"/>
      <c r="I1278" s="136"/>
      <c r="J1278" s="218"/>
    </row>
    <row r="1279" spans="4:10" s="110" customFormat="1" x14ac:dyDescent="0.2">
      <c r="D1279" s="619"/>
      <c r="F1279" s="218"/>
      <c r="G1279" s="136"/>
      <c r="H1279" s="218"/>
      <c r="I1279" s="136"/>
      <c r="J1279" s="218"/>
    </row>
    <row r="1280" spans="4:10" s="110" customFormat="1" x14ac:dyDescent="0.2">
      <c r="D1280" s="619"/>
      <c r="F1280" s="218"/>
      <c r="G1280" s="136"/>
      <c r="H1280" s="218"/>
      <c r="I1280" s="136"/>
      <c r="J1280" s="218"/>
    </row>
    <row r="1281" spans="4:10" s="110" customFormat="1" x14ac:dyDescent="0.2">
      <c r="D1281" s="619"/>
      <c r="F1281" s="218"/>
      <c r="G1281" s="136"/>
      <c r="H1281" s="218"/>
      <c r="I1281" s="136"/>
      <c r="J1281" s="218"/>
    </row>
    <row r="1282" spans="4:10" s="110" customFormat="1" x14ac:dyDescent="0.2">
      <c r="D1282" s="619"/>
      <c r="F1282" s="218"/>
      <c r="G1282" s="136"/>
      <c r="H1282" s="218"/>
      <c r="I1282" s="136"/>
      <c r="J1282" s="218"/>
    </row>
    <row r="1283" spans="4:10" s="110" customFormat="1" x14ac:dyDescent="0.2">
      <c r="D1283" s="619"/>
      <c r="F1283" s="218"/>
      <c r="G1283" s="136"/>
      <c r="H1283" s="218"/>
      <c r="I1283" s="136"/>
      <c r="J1283" s="218"/>
    </row>
    <row r="1284" spans="4:10" s="110" customFormat="1" x14ac:dyDescent="0.2">
      <c r="D1284" s="619"/>
      <c r="F1284" s="218"/>
      <c r="G1284" s="136"/>
      <c r="H1284" s="218"/>
      <c r="I1284" s="136"/>
      <c r="J1284" s="218"/>
    </row>
    <row r="1285" spans="4:10" s="110" customFormat="1" x14ac:dyDescent="0.2">
      <c r="D1285" s="619"/>
      <c r="F1285" s="218"/>
      <c r="G1285" s="136"/>
      <c r="H1285" s="218"/>
      <c r="I1285" s="136"/>
      <c r="J1285" s="218"/>
    </row>
    <row r="1286" spans="4:10" s="110" customFormat="1" x14ac:dyDescent="0.2">
      <c r="D1286" s="619"/>
      <c r="F1286" s="218"/>
      <c r="G1286" s="136"/>
      <c r="H1286" s="218"/>
      <c r="I1286" s="136"/>
      <c r="J1286" s="218"/>
    </row>
    <row r="1287" spans="4:10" s="110" customFormat="1" x14ac:dyDescent="0.2">
      <c r="D1287" s="619"/>
      <c r="F1287" s="218"/>
      <c r="G1287" s="136"/>
      <c r="H1287" s="218"/>
      <c r="I1287" s="136"/>
      <c r="J1287" s="218"/>
    </row>
    <row r="1288" spans="4:10" s="110" customFormat="1" x14ac:dyDescent="0.2">
      <c r="D1288" s="619"/>
      <c r="F1288" s="218"/>
      <c r="G1288" s="136"/>
      <c r="H1288" s="218"/>
      <c r="I1288" s="136"/>
      <c r="J1288" s="218"/>
    </row>
    <row r="1289" spans="4:10" s="110" customFormat="1" x14ac:dyDescent="0.2">
      <c r="D1289" s="619"/>
      <c r="F1289" s="218"/>
      <c r="G1289" s="136"/>
      <c r="H1289" s="218"/>
      <c r="I1289" s="136"/>
      <c r="J1289" s="218"/>
    </row>
    <row r="1290" spans="4:10" s="110" customFormat="1" x14ac:dyDescent="0.2">
      <c r="D1290" s="619"/>
      <c r="F1290" s="218"/>
      <c r="G1290" s="136"/>
      <c r="H1290" s="218"/>
      <c r="I1290" s="136"/>
      <c r="J1290" s="218"/>
    </row>
    <row r="1291" spans="4:10" s="110" customFormat="1" x14ac:dyDescent="0.2">
      <c r="D1291" s="619"/>
      <c r="F1291" s="218"/>
      <c r="G1291" s="136"/>
      <c r="H1291" s="218"/>
      <c r="I1291" s="136"/>
      <c r="J1291" s="218"/>
    </row>
    <row r="1292" spans="4:10" s="110" customFormat="1" x14ac:dyDescent="0.2">
      <c r="D1292" s="619"/>
      <c r="F1292" s="218"/>
      <c r="G1292" s="136"/>
      <c r="H1292" s="218"/>
      <c r="I1292" s="136"/>
      <c r="J1292" s="218"/>
    </row>
    <row r="1293" spans="4:10" s="110" customFormat="1" x14ac:dyDescent="0.2">
      <c r="D1293" s="619"/>
      <c r="F1293" s="218"/>
      <c r="G1293" s="136"/>
      <c r="H1293" s="218"/>
      <c r="I1293" s="136"/>
      <c r="J1293" s="218"/>
    </row>
    <row r="1294" spans="4:10" s="110" customFormat="1" x14ac:dyDescent="0.2">
      <c r="D1294" s="619"/>
      <c r="F1294" s="218"/>
      <c r="G1294" s="136"/>
      <c r="H1294" s="218"/>
      <c r="I1294" s="136"/>
      <c r="J1294" s="218"/>
    </row>
    <row r="1295" spans="4:10" s="110" customFormat="1" x14ac:dyDescent="0.2">
      <c r="D1295" s="619"/>
      <c r="F1295" s="218"/>
      <c r="G1295" s="136"/>
      <c r="H1295" s="218"/>
      <c r="I1295" s="136"/>
      <c r="J1295" s="218"/>
    </row>
    <row r="1296" spans="4:10" s="110" customFormat="1" x14ac:dyDescent="0.2">
      <c r="D1296" s="619"/>
      <c r="F1296" s="218"/>
      <c r="G1296" s="136"/>
      <c r="H1296" s="218"/>
      <c r="I1296" s="136"/>
      <c r="J1296" s="218"/>
    </row>
    <row r="1297" spans="4:10" s="110" customFormat="1" x14ac:dyDescent="0.2">
      <c r="D1297" s="619"/>
      <c r="F1297" s="218"/>
      <c r="G1297" s="136"/>
      <c r="H1297" s="218"/>
      <c r="I1297" s="136"/>
      <c r="J1297" s="218"/>
    </row>
    <row r="1298" spans="4:10" s="110" customFormat="1" x14ac:dyDescent="0.2">
      <c r="D1298" s="619"/>
      <c r="F1298" s="218"/>
      <c r="G1298" s="136"/>
      <c r="H1298" s="218"/>
      <c r="I1298" s="136"/>
      <c r="J1298" s="218"/>
    </row>
    <row r="1299" spans="4:10" s="110" customFormat="1" x14ac:dyDescent="0.2">
      <c r="D1299" s="619"/>
      <c r="F1299" s="218"/>
      <c r="G1299" s="136"/>
      <c r="H1299" s="218"/>
      <c r="I1299" s="136"/>
      <c r="J1299" s="218"/>
    </row>
    <row r="1300" spans="4:10" s="110" customFormat="1" x14ac:dyDescent="0.2">
      <c r="D1300" s="619"/>
      <c r="F1300" s="218"/>
      <c r="G1300" s="136"/>
      <c r="H1300" s="218"/>
      <c r="I1300" s="136"/>
      <c r="J1300" s="218"/>
    </row>
    <row r="1301" spans="4:10" s="110" customFormat="1" x14ac:dyDescent="0.2">
      <c r="D1301" s="619"/>
      <c r="F1301" s="218"/>
      <c r="G1301" s="136"/>
      <c r="H1301" s="218"/>
      <c r="I1301" s="136"/>
      <c r="J1301" s="218"/>
    </row>
    <row r="1302" spans="4:10" s="110" customFormat="1" x14ac:dyDescent="0.2">
      <c r="D1302" s="619"/>
      <c r="F1302" s="218"/>
      <c r="G1302" s="136"/>
      <c r="H1302" s="218"/>
      <c r="I1302" s="136"/>
      <c r="J1302" s="218"/>
    </row>
    <row r="1303" spans="4:10" s="110" customFormat="1" x14ac:dyDescent="0.2">
      <c r="D1303" s="619"/>
      <c r="F1303" s="218"/>
      <c r="G1303" s="136"/>
      <c r="H1303" s="218"/>
      <c r="I1303" s="136"/>
      <c r="J1303" s="218"/>
    </row>
    <row r="1304" spans="4:10" s="110" customFormat="1" x14ac:dyDescent="0.2">
      <c r="D1304" s="619"/>
      <c r="F1304" s="218"/>
      <c r="G1304" s="136"/>
      <c r="H1304" s="218"/>
      <c r="I1304" s="136"/>
      <c r="J1304" s="218"/>
    </row>
    <row r="1305" spans="4:10" s="110" customFormat="1" x14ac:dyDescent="0.2">
      <c r="D1305" s="619"/>
      <c r="F1305" s="218"/>
      <c r="G1305" s="136"/>
      <c r="H1305" s="218"/>
      <c r="I1305" s="136"/>
      <c r="J1305" s="218"/>
    </row>
    <row r="1306" spans="4:10" s="110" customFormat="1" x14ac:dyDescent="0.2">
      <c r="D1306" s="619"/>
      <c r="F1306" s="218"/>
      <c r="G1306" s="136"/>
      <c r="H1306" s="218"/>
      <c r="I1306" s="136"/>
      <c r="J1306" s="218"/>
    </row>
    <row r="1307" spans="4:10" s="110" customFormat="1" x14ac:dyDescent="0.2">
      <c r="D1307" s="619"/>
      <c r="F1307" s="218"/>
      <c r="G1307" s="136"/>
      <c r="H1307" s="218"/>
      <c r="I1307" s="136"/>
      <c r="J1307" s="218"/>
    </row>
    <row r="1308" spans="4:10" s="110" customFormat="1" x14ac:dyDescent="0.2">
      <c r="D1308" s="619"/>
      <c r="F1308" s="218"/>
      <c r="G1308" s="136"/>
      <c r="H1308" s="218"/>
      <c r="I1308" s="136"/>
      <c r="J1308" s="218"/>
    </row>
    <row r="1309" spans="4:10" s="110" customFormat="1" x14ac:dyDescent="0.2">
      <c r="D1309" s="619"/>
      <c r="F1309" s="218"/>
      <c r="G1309" s="136"/>
      <c r="H1309" s="218"/>
      <c r="I1309" s="136"/>
      <c r="J1309" s="218"/>
    </row>
    <row r="1310" spans="4:10" s="110" customFormat="1" x14ac:dyDescent="0.2">
      <c r="D1310" s="619"/>
      <c r="F1310" s="218"/>
      <c r="G1310" s="136"/>
      <c r="H1310" s="218"/>
      <c r="I1310" s="136"/>
      <c r="J1310" s="218"/>
    </row>
    <row r="1311" spans="4:10" s="110" customFormat="1" x14ac:dyDescent="0.2">
      <c r="D1311" s="619"/>
      <c r="F1311" s="218"/>
      <c r="G1311" s="136"/>
      <c r="H1311" s="218"/>
      <c r="I1311" s="136"/>
      <c r="J1311" s="218"/>
    </row>
    <row r="1312" spans="4:10" s="110" customFormat="1" x14ac:dyDescent="0.2">
      <c r="D1312" s="619"/>
      <c r="F1312" s="218"/>
      <c r="G1312" s="136"/>
      <c r="H1312" s="218"/>
      <c r="I1312" s="136"/>
      <c r="J1312" s="218"/>
    </row>
    <row r="1313" spans="4:10" s="110" customFormat="1" x14ac:dyDescent="0.2">
      <c r="D1313" s="619"/>
      <c r="F1313" s="218"/>
      <c r="G1313" s="136"/>
      <c r="H1313" s="218"/>
      <c r="I1313" s="136"/>
      <c r="J1313" s="218"/>
    </row>
    <row r="1314" spans="4:10" s="110" customFormat="1" x14ac:dyDescent="0.2">
      <c r="D1314" s="619"/>
      <c r="F1314" s="218"/>
      <c r="G1314" s="136"/>
      <c r="H1314" s="218"/>
      <c r="I1314" s="136"/>
      <c r="J1314" s="218"/>
    </row>
    <row r="1315" spans="4:10" s="110" customFormat="1" x14ac:dyDescent="0.2">
      <c r="D1315" s="619"/>
      <c r="F1315" s="218"/>
      <c r="G1315" s="136"/>
      <c r="H1315" s="218"/>
      <c r="I1315" s="136"/>
      <c r="J1315" s="218"/>
    </row>
    <row r="1316" spans="4:10" s="110" customFormat="1" x14ac:dyDescent="0.2">
      <c r="D1316" s="619"/>
      <c r="F1316" s="218"/>
      <c r="G1316" s="136"/>
      <c r="H1316" s="218"/>
      <c r="I1316" s="136"/>
      <c r="J1316" s="218"/>
    </row>
    <row r="1317" spans="4:10" s="110" customFormat="1" x14ac:dyDescent="0.2">
      <c r="D1317" s="619"/>
      <c r="F1317" s="218"/>
      <c r="G1317" s="136"/>
      <c r="H1317" s="218"/>
      <c r="I1317" s="136"/>
      <c r="J1317" s="218"/>
    </row>
    <row r="1318" spans="4:10" s="110" customFormat="1" x14ac:dyDescent="0.2">
      <c r="D1318" s="619"/>
      <c r="F1318" s="218"/>
      <c r="G1318" s="136"/>
      <c r="H1318" s="218"/>
      <c r="I1318" s="136"/>
      <c r="J1318" s="218"/>
    </row>
    <row r="1319" spans="4:10" s="110" customFormat="1" x14ac:dyDescent="0.2">
      <c r="D1319" s="619"/>
      <c r="F1319" s="218"/>
      <c r="G1319" s="136"/>
      <c r="H1319" s="218"/>
      <c r="I1319" s="136"/>
      <c r="J1319" s="218"/>
    </row>
    <row r="1320" spans="4:10" s="110" customFormat="1" x14ac:dyDescent="0.2">
      <c r="D1320" s="619"/>
      <c r="F1320" s="218"/>
      <c r="G1320" s="136"/>
      <c r="H1320" s="218"/>
      <c r="I1320" s="136"/>
      <c r="J1320" s="218"/>
    </row>
    <row r="1321" spans="4:10" s="110" customFormat="1" x14ac:dyDescent="0.2">
      <c r="D1321" s="619"/>
      <c r="F1321" s="218"/>
      <c r="G1321" s="136"/>
      <c r="H1321" s="218"/>
      <c r="I1321" s="136"/>
      <c r="J1321" s="218"/>
    </row>
    <row r="1322" spans="4:10" s="110" customFormat="1" x14ac:dyDescent="0.2">
      <c r="D1322" s="619"/>
      <c r="F1322" s="218"/>
      <c r="G1322" s="136"/>
      <c r="H1322" s="218"/>
      <c r="I1322" s="136"/>
      <c r="J1322" s="218"/>
    </row>
    <row r="1323" spans="4:10" s="110" customFormat="1" x14ac:dyDescent="0.2">
      <c r="D1323" s="619"/>
      <c r="F1323" s="218"/>
      <c r="G1323" s="136"/>
      <c r="H1323" s="218"/>
      <c r="I1323" s="136"/>
      <c r="J1323" s="218"/>
    </row>
    <row r="1324" spans="4:10" s="110" customFormat="1" x14ac:dyDescent="0.2">
      <c r="D1324" s="619"/>
      <c r="F1324" s="218"/>
      <c r="G1324" s="136"/>
      <c r="H1324" s="218"/>
      <c r="I1324" s="136"/>
      <c r="J1324" s="218"/>
    </row>
    <row r="1325" spans="4:10" s="110" customFormat="1" x14ac:dyDescent="0.2">
      <c r="D1325" s="619"/>
      <c r="F1325" s="218"/>
      <c r="G1325" s="136"/>
      <c r="H1325" s="218"/>
      <c r="I1325" s="136"/>
      <c r="J1325" s="218"/>
    </row>
    <row r="1326" spans="4:10" s="110" customFormat="1" x14ac:dyDescent="0.2">
      <c r="D1326" s="619"/>
      <c r="F1326" s="218"/>
      <c r="G1326" s="136"/>
      <c r="H1326" s="218"/>
      <c r="I1326" s="136"/>
      <c r="J1326" s="218"/>
    </row>
    <row r="1327" spans="4:10" s="110" customFormat="1" x14ac:dyDescent="0.2">
      <c r="D1327" s="619"/>
      <c r="F1327" s="218"/>
      <c r="G1327" s="136"/>
      <c r="H1327" s="218"/>
      <c r="I1327" s="136"/>
      <c r="J1327" s="218"/>
    </row>
    <row r="1328" spans="4:10" s="110" customFormat="1" x14ac:dyDescent="0.2">
      <c r="D1328" s="619"/>
      <c r="F1328" s="218"/>
      <c r="G1328" s="136"/>
      <c r="H1328" s="218"/>
      <c r="I1328" s="136"/>
      <c r="J1328" s="218"/>
    </row>
    <row r="1329" spans="4:10" s="110" customFormat="1" x14ac:dyDescent="0.2">
      <c r="D1329" s="619"/>
      <c r="F1329" s="218"/>
      <c r="G1329" s="136"/>
      <c r="H1329" s="218"/>
      <c r="I1329" s="136"/>
      <c r="J1329" s="218"/>
    </row>
    <row r="1330" spans="4:10" s="110" customFormat="1" x14ac:dyDescent="0.2">
      <c r="D1330" s="619"/>
      <c r="F1330" s="218"/>
      <c r="G1330" s="136"/>
      <c r="H1330" s="218"/>
      <c r="I1330" s="136"/>
      <c r="J1330" s="218"/>
    </row>
    <row r="1331" spans="4:10" s="110" customFormat="1" x14ac:dyDescent="0.2">
      <c r="D1331" s="619"/>
      <c r="F1331" s="218"/>
      <c r="G1331" s="136"/>
      <c r="H1331" s="218"/>
      <c r="I1331" s="136"/>
      <c r="J1331" s="218"/>
    </row>
    <row r="1332" spans="4:10" s="110" customFormat="1" x14ac:dyDescent="0.2">
      <c r="D1332" s="619"/>
      <c r="F1332" s="218"/>
      <c r="G1332" s="136"/>
      <c r="H1332" s="218"/>
      <c r="I1332" s="136"/>
      <c r="J1332" s="218"/>
    </row>
    <row r="1333" spans="4:10" s="110" customFormat="1" x14ac:dyDescent="0.2">
      <c r="D1333" s="619"/>
      <c r="F1333" s="218"/>
      <c r="G1333" s="136"/>
      <c r="H1333" s="218"/>
      <c r="I1333" s="136"/>
      <c r="J1333" s="218"/>
    </row>
    <row r="1334" spans="4:10" s="110" customFormat="1" x14ac:dyDescent="0.2">
      <c r="D1334" s="619"/>
      <c r="F1334" s="218"/>
      <c r="G1334" s="136"/>
      <c r="H1334" s="218"/>
      <c r="I1334" s="136"/>
      <c r="J1334" s="218"/>
    </row>
    <row r="1335" spans="4:10" s="110" customFormat="1" x14ac:dyDescent="0.2">
      <c r="D1335" s="619"/>
      <c r="F1335" s="218"/>
      <c r="G1335" s="136"/>
      <c r="H1335" s="218"/>
      <c r="I1335" s="136"/>
      <c r="J1335" s="218"/>
    </row>
    <row r="1336" spans="4:10" s="110" customFormat="1" x14ac:dyDescent="0.2">
      <c r="D1336" s="619"/>
      <c r="F1336" s="218"/>
      <c r="G1336" s="136"/>
      <c r="H1336" s="218"/>
      <c r="I1336" s="136"/>
      <c r="J1336" s="218"/>
    </row>
    <row r="1337" spans="4:10" s="110" customFormat="1" x14ac:dyDescent="0.2">
      <c r="D1337" s="619"/>
      <c r="F1337" s="218"/>
      <c r="G1337" s="136"/>
      <c r="H1337" s="218"/>
      <c r="I1337" s="136"/>
      <c r="J1337" s="218"/>
    </row>
    <row r="1338" spans="4:10" s="110" customFormat="1" x14ac:dyDescent="0.2">
      <c r="D1338" s="619"/>
      <c r="F1338" s="218"/>
      <c r="G1338" s="136"/>
      <c r="H1338" s="218"/>
      <c r="I1338" s="136"/>
      <c r="J1338" s="218"/>
    </row>
    <row r="1339" spans="4:10" s="110" customFormat="1" x14ac:dyDescent="0.2">
      <c r="D1339" s="619"/>
      <c r="F1339" s="218"/>
      <c r="G1339" s="136"/>
      <c r="H1339" s="218"/>
      <c r="I1339" s="136"/>
      <c r="J1339" s="218"/>
    </row>
    <row r="1340" spans="4:10" s="110" customFormat="1" x14ac:dyDescent="0.2">
      <c r="D1340" s="619"/>
      <c r="F1340" s="218"/>
      <c r="G1340" s="136"/>
      <c r="H1340" s="218"/>
      <c r="I1340" s="136"/>
      <c r="J1340" s="218"/>
    </row>
    <row r="1341" spans="4:10" s="110" customFormat="1" x14ac:dyDescent="0.2">
      <c r="D1341" s="619"/>
      <c r="F1341" s="218"/>
      <c r="G1341" s="136"/>
      <c r="H1341" s="218"/>
      <c r="I1341" s="136"/>
      <c r="J1341" s="218"/>
    </row>
    <row r="1342" spans="4:10" s="110" customFormat="1" x14ac:dyDescent="0.2">
      <c r="D1342" s="619"/>
      <c r="F1342" s="218"/>
      <c r="G1342" s="136"/>
      <c r="H1342" s="218"/>
      <c r="I1342" s="136"/>
      <c r="J1342" s="218"/>
    </row>
    <row r="1343" spans="4:10" s="110" customFormat="1" x14ac:dyDescent="0.2">
      <c r="D1343" s="619"/>
      <c r="F1343" s="218"/>
      <c r="G1343" s="136"/>
      <c r="H1343" s="218"/>
      <c r="I1343" s="136"/>
      <c r="J1343" s="218"/>
    </row>
    <row r="1344" spans="4:10" s="110" customFormat="1" x14ac:dyDescent="0.2">
      <c r="D1344" s="619"/>
      <c r="F1344" s="218"/>
      <c r="G1344" s="136"/>
      <c r="H1344" s="218"/>
      <c r="I1344" s="136"/>
      <c r="J1344" s="218"/>
    </row>
    <row r="1345" spans="4:10" s="110" customFormat="1" x14ac:dyDescent="0.2">
      <c r="D1345" s="619"/>
      <c r="F1345" s="218"/>
      <c r="G1345" s="136"/>
      <c r="H1345" s="218"/>
      <c r="I1345" s="136"/>
      <c r="J1345" s="218"/>
    </row>
    <row r="1346" spans="4:10" s="110" customFormat="1" x14ac:dyDescent="0.2">
      <c r="D1346" s="619"/>
      <c r="F1346" s="218"/>
      <c r="G1346" s="136"/>
      <c r="H1346" s="218"/>
      <c r="I1346" s="136"/>
      <c r="J1346" s="218"/>
    </row>
    <row r="1347" spans="4:10" s="110" customFormat="1" x14ac:dyDescent="0.2">
      <c r="D1347" s="619"/>
      <c r="F1347" s="218"/>
      <c r="G1347" s="136"/>
      <c r="H1347" s="218"/>
      <c r="I1347" s="136"/>
      <c r="J1347" s="218"/>
    </row>
    <row r="1348" spans="4:10" s="110" customFormat="1" x14ac:dyDescent="0.2">
      <c r="D1348" s="619"/>
      <c r="F1348" s="218"/>
      <c r="G1348" s="136"/>
      <c r="H1348" s="218"/>
      <c r="I1348" s="136"/>
      <c r="J1348" s="218"/>
    </row>
    <row r="1349" spans="4:10" s="110" customFormat="1" x14ac:dyDescent="0.2">
      <c r="D1349" s="619"/>
      <c r="F1349" s="218"/>
      <c r="G1349" s="136"/>
      <c r="H1349" s="218"/>
      <c r="I1349" s="136"/>
      <c r="J1349" s="218"/>
    </row>
    <row r="1350" spans="4:10" s="110" customFormat="1" x14ac:dyDescent="0.2">
      <c r="D1350" s="619"/>
      <c r="F1350" s="218"/>
      <c r="G1350" s="136"/>
      <c r="H1350" s="218"/>
      <c r="I1350" s="136"/>
      <c r="J1350" s="218"/>
    </row>
    <row r="1351" spans="4:10" s="110" customFormat="1" x14ac:dyDescent="0.2">
      <c r="D1351" s="619"/>
      <c r="F1351" s="218"/>
      <c r="G1351" s="136"/>
      <c r="H1351" s="218"/>
      <c r="I1351" s="136"/>
      <c r="J1351" s="218"/>
    </row>
    <row r="1352" spans="4:10" s="110" customFormat="1" x14ac:dyDescent="0.2">
      <c r="D1352" s="619"/>
      <c r="F1352" s="218"/>
      <c r="G1352" s="136"/>
      <c r="H1352" s="218"/>
      <c r="I1352" s="136"/>
      <c r="J1352" s="218"/>
    </row>
    <row r="1353" spans="4:10" s="110" customFormat="1" x14ac:dyDescent="0.2">
      <c r="D1353" s="619"/>
      <c r="F1353" s="218"/>
      <c r="G1353" s="136"/>
      <c r="H1353" s="218"/>
      <c r="I1353" s="136"/>
      <c r="J1353" s="218"/>
    </row>
    <row r="1354" spans="4:10" s="110" customFormat="1" x14ac:dyDescent="0.2">
      <c r="D1354" s="619"/>
      <c r="F1354" s="218"/>
      <c r="G1354" s="136"/>
      <c r="H1354" s="218"/>
      <c r="I1354" s="136"/>
      <c r="J1354" s="218"/>
    </row>
    <row r="1355" spans="4:10" s="110" customFormat="1" x14ac:dyDescent="0.2">
      <c r="D1355" s="619"/>
      <c r="F1355" s="218"/>
      <c r="G1355" s="136"/>
      <c r="H1355" s="218"/>
      <c r="I1355" s="136"/>
      <c r="J1355" s="218"/>
    </row>
    <row r="1356" spans="4:10" s="110" customFormat="1" x14ac:dyDescent="0.2">
      <c r="D1356" s="619"/>
      <c r="F1356" s="218"/>
      <c r="G1356" s="136"/>
      <c r="H1356" s="218"/>
      <c r="I1356" s="136"/>
      <c r="J1356" s="218"/>
    </row>
    <row r="1357" spans="4:10" s="110" customFormat="1" x14ac:dyDescent="0.2">
      <c r="D1357" s="619"/>
      <c r="F1357" s="218"/>
      <c r="G1357" s="136"/>
      <c r="H1357" s="218"/>
      <c r="I1357" s="136"/>
      <c r="J1357" s="218"/>
    </row>
    <row r="1358" spans="4:10" s="110" customFormat="1" x14ac:dyDescent="0.2">
      <c r="D1358" s="619"/>
      <c r="F1358" s="218"/>
      <c r="G1358" s="136"/>
      <c r="H1358" s="218"/>
      <c r="I1358" s="136"/>
      <c r="J1358" s="218"/>
    </row>
    <row r="1359" spans="4:10" s="110" customFormat="1" x14ac:dyDescent="0.2">
      <c r="D1359" s="619"/>
      <c r="F1359" s="218"/>
      <c r="G1359" s="136"/>
      <c r="H1359" s="218"/>
      <c r="I1359" s="136"/>
      <c r="J1359" s="218"/>
    </row>
    <row r="1360" spans="4:10" s="110" customFormat="1" x14ac:dyDescent="0.2">
      <c r="D1360" s="619"/>
      <c r="F1360" s="218"/>
      <c r="G1360" s="136"/>
      <c r="H1360" s="218"/>
      <c r="I1360" s="136"/>
      <c r="J1360" s="218"/>
    </row>
    <row r="1361" spans="4:10" s="110" customFormat="1" x14ac:dyDescent="0.2">
      <c r="D1361" s="619"/>
      <c r="F1361" s="218"/>
      <c r="G1361" s="136"/>
      <c r="H1361" s="218"/>
      <c r="I1361" s="136"/>
      <c r="J1361" s="218"/>
    </row>
    <row r="1362" spans="4:10" s="110" customFormat="1" x14ac:dyDescent="0.2">
      <c r="D1362" s="619"/>
      <c r="F1362" s="218"/>
      <c r="G1362" s="136"/>
      <c r="H1362" s="218"/>
      <c r="I1362" s="136"/>
      <c r="J1362" s="218"/>
    </row>
    <row r="1363" spans="4:10" s="110" customFormat="1" x14ac:dyDescent="0.2">
      <c r="D1363" s="619"/>
      <c r="F1363" s="218"/>
      <c r="G1363" s="136"/>
      <c r="H1363" s="218"/>
      <c r="I1363" s="136"/>
      <c r="J1363" s="218"/>
    </row>
    <row r="1364" spans="4:10" s="110" customFormat="1" x14ac:dyDescent="0.2">
      <c r="D1364" s="619"/>
      <c r="F1364" s="218"/>
      <c r="G1364" s="136"/>
      <c r="H1364" s="218"/>
      <c r="I1364" s="136"/>
      <c r="J1364" s="218"/>
    </row>
    <row r="1365" spans="4:10" s="110" customFormat="1" x14ac:dyDescent="0.2">
      <c r="D1365" s="619"/>
      <c r="F1365" s="218"/>
      <c r="G1365" s="136"/>
      <c r="H1365" s="218"/>
      <c r="I1365" s="136"/>
      <c r="J1365" s="218"/>
    </row>
    <row r="1366" spans="4:10" s="110" customFormat="1" x14ac:dyDescent="0.2">
      <c r="D1366" s="619"/>
      <c r="F1366" s="218"/>
      <c r="G1366" s="136"/>
      <c r="H1366" s="218"/>
      <c r="I1366" s="136"/>
      <c r="J1366" s="218"/>
    </row>
    <row r="1367" spans="4:10" s="110" customFormat="1" x14ac:dyDescent="0.2">
      <c r="D1367" s="619"/>
      <c r="F1367" s="218"/>
      <c r="G1367" s="136"/>
      <c r="H1367" s="218"/>
      <c r="I1367" s="136"/>
      <c r="J1367" s="218"/>
    </row>
    <row r="1368" spans="4:10" s="110" customFormat="1" x14ac:dyDescent="0.2">
      <c r="D1368" s="619"/>
      <c r="F1368" s="218"/>
      <c r="G1368" s="136"/>
      <c r="H1368" s="218"/>
      <c r="I1368" s="136"/>
      <c r="J1368" s="218"/>
    </row>
    <row r="1369" spans="4:10" s="110" customFormat="1" x14ac:dyDescent="0.2">
      <c r="D1369" s="619"/>
      <c r="F1369" s="218"/>
      <c r="G1369" s="136"/>
      <c r="H1369" s="218"/>
      <c r="I1369" s="136"/>
      <c r="J1369" s="218"/>
    </row>
    <row r="1370" spans="4:10" s="110" customFormat="1" x14ac:dyDescent="0.2">
      <c r="D1370" s="619"/>
      <c r="F1370" s="218"/>
      <c r="G1370" s="136"/>
      <c r="H1370" s="218"/>
      <c r="I1370" s="136"/>
      <c r="J1370" s="218"/>
    </row>
    <row r="1371" spans="4:10" s="110" customFormat="1" x14ac:dyDescent="0.2">
      <c r="D1371" s="619"/>
      <c r="F1371" s="218"/>
      <c r="G1371" s="136"/>
      <c r="H1371" s="218"/>
      <c r="I1371" s="136"/>
      <c r="J1371" s="218"/>
    </row>
    <row r="1372" spans="4:10" s="110" customFormat="1" x14ac:dyDescent="0.2">
      <c r="D1372" s="619"/>
      <c r="F1372" s="218"/>
      <c r="G1372" s="136"/>
      <c r="H1372" s="218"/>
      <c r="I1372" s="136"/>
      <c r="J1372" s="218"/>
    </row>
    <row r="1373" spans="4:10" s="110" customFormat="1" x14ac:dyDescent="0.2">
      <c r="D1373" s="619"/>
      <c r="F1373" s="218"/>
      <c r="G1373" s="136"/>
      <c r="H1373" s="218"/>
      <c r="I1373" s="136"/>
      <c r="J1373" s="218"/>
    </row>
    <row r="1374" spans="4:10" s="110" customFormat="1" x14ac:dyDescent="0.2">
      <c r="D1374" s="619"/>
      <c r="F1374" s="218"/>
      <c r="G1374" s="136"/>
      <c r="H1374" s="218"/>
      <c r="I1374" s="136"/>
      <c r="J1374" s="218"/>
    </row>
    <row r="1375" spans="4:10" s="110" customFormat="1" x14ac:dyDescent="0.2">
      <c r="D1375" s="619"/>
      <c r="F1375" s="218"/>
      <c r="G1375" s="136"/>
      <c r="H1375" s="218"/>
      <c r="I1375" s="136"/>
      <c r="J1375" s="218"/>
    </row>
    <row r="1376" spans="4:10" s="110" customFormat="1" x14ac:dyDescent="0.2">
      <c r="D1376" s="619"/>
      <c r="F1376" s="218"/>
      <c r="G1376" s="136"/>
      <c r="H1376" s="218"/>
      <c r="I1376" s="136"/>
      <c r="J1376" s="218"/>
    </row>
    <row r="1377" spans="4:10" s="110" customFormat="1" x14ac:dyDescent="0.2">
      <c r="D1377" s="619"/>
      <c r="F1377" s="218"/>
      <c r="G1377" s="136"/>
      <c r="H1377" s="218"/>
      <c r="I1377" s="136"/>
      <c r="J1377" s="218"/>
    </row>
    <row r="1378" spans="4:10" s="110" customFormat="1" x14ac:dyDescent="0.2">
      <c r="D1378" s="619"/>
      <c r="F1378" s="218"/>
      <c r="G1378" s="136"/>
      <c r="H1378" s="218"/>
      <c r="I1378" s="136"/>
      <c r="J1378" s="218"/>
    </row>
    <row r="1379" spans="4:10" s="110" customFormat="1" x14ac:dyDescent="0.2">
      <c r="D1379" s="619"/>
      <c r="F1379" s="218"/>
      <c r="G1379" s="136"/>
      <c r="H1379" s="218"/>
      <c r="I1379" s="136"/>
      <c r="J1379" s="218"/>
    </row>
    <row r="1380" spans="4:10" s="110" customFormat="1" x14ac:dyDescent="0.2">
      <c r="D1380" s="619"/>
      <c r="F1380" s="218"/>
      <c r="G1380" s="136"/>
      <c r="H1380" s="218"/>
      <c r="I1380" s="136"/>
      <c r="J1380" s="218"/>
    </row>
    <row r="1381" spans="4:10" s="110" customFormat="1" x14ac:dyDescent="0.2">
      <c r="D1381" s="619"/>
      <c r="F1381" s="218"/>
      <c r="G1381" s="136"/>
      <c r="H1381" s="218"/>
      <c r="I1381" s="136"/>
      <c r="J1381" s="218"/>
    </row>
    <row r="1382" spans="4:10" s="110" customFormat="1" x14ac:dyDescent="0.2">
      <c r="D1382" s="619"/>
      <c r="F1382" s="218"/>
      <c r="G1382" s="136"/>
      <c r="H1382" s="218"/>
      <c r="I1382" s="136"/>
      <c r="J1382" s="218"/>
    </row>
    <row r="1383" spans="4:10" s="110" customFormat="1" x14ac:dyDescent="0.2">
      <c r="D1383" s="619"/>
      <c r="F1383" s="218"/>
      <c r="G1383" s="136"/>
      <c r="H1383" s="218"/>
      <c r="I1383" s="136"/>
      <c r="J1383" s="218"/>
    </row>
    <row r="1384" spans="4:10" s="110" customFormat="1" x14ac:dyDescent="0.2">
      <c r="D1384" s="619"/>
      <c r="F1384" s="218"/>
      <c r="G1384" s="136"/>
      <c r="H1384" s="218"/>
      <c r="I1384" s="136"/>
      <c r="J1384" s="218"/>
    </row>
    <row r="1385" spans="4:10" s="110" customFormat="1" x14ac:dyDescent="0.2">
      <c r="D1385" s="619"/>
      <c r="F1385" s="218"/>
      <c r="G1385" s="136"/>
      <c r="H1385" s="218"/>
      <c r="I1385" s="136"/>
      <c r="J1385" s="218"/>
    </row>
    <row r="1386" spans="4:10" s="110" customFormat="1" x14ac:dyDescent="0.2">
      <c r="D1386" s="619"/>
      <c r="F1386" s="218"/>
      <c r="G1386" s="136"/>
      <c r="H1386" s="218"/>
      <c r="I1386" s="136"/>
      <c r="J1386" s="218"/>
    </row>
    <row r="1387" spans="4:10" s="110" customFormat="1" x14ac:dyDescent="0.2">
      <c r="D1387" s="619"/>
      <c r="F1387" s="218"/>
      <c r="G1387" s="136"/>
      <c r="H1387" s="218"/>
      <c r="I1387" s="136"/>
      <c r="J1387" s="218"/>
    </row>
    <row r="1388" spans="4:10" s="110" customFormat="1" x14ac:dyDescent="0.2">
      <c r="D1388" s="619"/>
      <c r="F1388" s="218"/>
      <c r="G1388" s="136"/>
      <c r="H1388" s="218"/>
      <c r="I1388" s="136"/>
      <c r="J1388" s="218"/>
    </row>
    <row r="1389" spans="4:10" s="110" customFormat="1" x14ac:dyDescent="0.2">
      <c r="D1389" s="619"/>
      <c r="F1389" s="218"/>
      <c r="G1389" s="136"/>
      <c r="H1389" s="218"/>
      <c r="I1389" s="136"/>
      <c r="J1389" s="218"/>
    </row>
    <row r="1390" spans="4:10" s="110" customFormat="1" x14ac:dyDescent="0.2">
      <c r="D1390" s="619"/>
      <c r="F1390" s="218"/>
      <c r="G1390" s="136"/>
      <c r="H1390" s="218"/>
      <c r="I1390" s="136"/>
      <c r="J1390" s="218"/>
    </row>
    <row r="1391" spans="4:10" s="110" customFormat="1" x14ac:dyDescent="0.2">
      <c r="D1391" s="619"/>
      <c r="F1391" s="218"/>
      <c r="G1391" s="136"/>
      <c r="H1391" s="218"/>
      <c r="I1391" s="136"/>
      <c r="J1391" s="218"/>
    </row>
    <row r="1392" spans="4:10" s="110" customFormat="1" x14ac:dyDescent="0.2">
      <c r="D1392" s="619"/>
      <c r="F1392" s="218"/>
      <c r="G1392" s="136"/>
      <c r="H1392" s="218"/>
      <c r="I1392" s="136"/>
      <c r="J1392" s="218"/>
    </row>
    <row r="1393" spans="4:10" s="110" customFormat="1" x14ac:dyDescent="0.2">
      <c r="D1393" s="619"/>
      <c r="F1393" s="218"/>
      <c r="G1393" s="136"/>
      <c r="H1393" s="218"/>
      <c r="I1393" s="136"/>
      <c r="J1393" s="218"/>
    </row>
    <row r="1394" spans="4:10" s="110" customFormat="1" x14ac:dyDescent="0.2">
      <c r="D1394" s="619"/>
      <c r="F1394" s="218"/>
      <c r="G1394" s="136"/>
      <c r="H1394" s="218"/>
      <c r="I1394" s="136"/>
      <c r="J1394" s="218"/>
    </row>
    <row r="1395" spans="4:10" s="110" customFormat="1" x14ac:dyDescent="0.2">
      <c r="D1395" s="619"/>
      <c r="F1395" s="218"/>
      <c r="G1395" s="136"/>
      <c r="H1395" s="218"/>
      <c r="I1395" s="136"/>
      <c r="J1395" s="218"/>
    </row>
    <row r="1396" spans="4:10" s="110" customFormat="1" x14ac:dyDescent="0.2">
      <c r="D1396" s="619"/>
      <c r="F1396" s="218"/>
      <c r="G1396" s="136"/>
      <c r="H1396" s="218"/>
      <c r="I1396" s="136"/>
      <c r="J1396" s="218"/>
    </row>
    <row r="1397" spans="4:10" s="110" customFormat="1" x14ac:dyDescent="0.2">
      <c r="D1397" s="619"/>
      <c r="F1397" s="218"/>
      <c r="G1397" s="136"/>
      <c r="H1397" s="218"/>
      <c r="I1397" s="136"/>
      <c r="J1397" s="218"/>
    </row>
    <row r="1398" spans="4:10" s="110" customFormat="1" x14ac:dyDescent="0.2">
      <c r="D1398" s="619"/>
      <c r="F1398" s="218"/>
      <c r="G1398" s="136"/>
      <c r="H1398" s="218"/>
      <c r="I1398" s="136"/>
      <c r="J1398" s="218"/>
    </row>
    <row r="1399" spans="4:10" s="110" customFormat="1" x14ac:dyDescent="0.2">
      <c r="D1399" s="619"/>
      <c r="F1399" s="218"/>
      <c r="G1399" s="136"/>
      <c r="H1399" s="218"/>
      <c r="I1399" s="136"/>
      <c r="J1399" s="218"/>
    </row>
    <row r="1400" spans="4:10" s="110" customFormat="1" x14ac:dyDescent="0.2">
      <c r="D1400" s="619"/>
      <c r="F1400" s="218"/>
      <c r="G1400" s="136"/>
      <c r="H1400" s="218"/>
      <c r="I1400" s="136"/>
      <c r="J1400" s="218"/>
    </row>
    <row r="1401" spans="4:10" s="110" customFormat="1" x14ac:dyDescent="0.2">
      <c r="D1401" s="619"/>
      <c r="F1401" s="218"/>
      <c r="G1401" s="136"/>
      <c r="H1401" s="218"/>
      <c r="I1401" s="136"/>
      <c r="J1401" s="218"/>
    </row>
    <row r="1402" spans="4:10" s="110" customFormat="1" x14ac:dyDescent="0.2">
      <c r="D1402" s="619"/>
      <c r="F1402" s="218"/>
      <c r="G1402" s="136"/>
      <c r="H1402" s="218"/>
      <c r="I1402" s="136"/>
      <c r="J1402" s="218"/>
    </row>
    <row r="1403" spans="4:10" s="110" customFormat="1" x14ac:dyDescent="0.2">
      <c r="D1403" s="619"/>
      <c r="F1403" s="218"/>
      <c r="G1403" s="136"/>
      <c r="H1403" s="218"/>
      <c r="I1403" s="136"/>
      <c r="J1403" s="218"/>
    </row>
    <row r="1404" spans="4:10" s="110" customFormat="1" x14ac:dyDescent="0.2">
      <c r="D1404" s="619"/>
      <c r="F1404" s="218"/>
      <c r="G1404" s="136"/>
      <c r="H1404" s="218"/>
      <c r="I1404" s="136"/>
      <c r="J1404" s="218"/>
    </row>
    <row r="1405" spans="4:10" s="110" customFormat="1" x14ac:dyDescent="0.2">
      <c r="D1405" s="619"/>
      <c r="F1405" s="218"/>
      <c r="G1405" s="136"/>
      <c r="H1405" s="218"/>
      <c r="I1405" s="136"/>
      <c r="J1405" s="218"/>
    </row>
    <row r="1406" spans="4:10" s="110" customFormat="1" x14ac:dyDescent="0.2">
      <c r="D1406" s="619"/>
      <c r="F1406" s="218"/>
      <c r="G1406" s="136"/>
      <c r="H1406" s="218"/>
      <c r="I1406" s="136"/>
      <c r="J1406" s="218"/>
    </row>
    <row r="1407" spans="4:10" s="110" customFormat="1" x14ac:dyDescent="0.2">
      <c r="D1407" s="619"/>
      <c r="F1407" s="218"/>
      <c r="G1407" s="136"/>
      <c r="H1407" s="218"/>
      <c r="I1407" s="136"/>
      <c r="J1407" s="218"/>
    </row>
    <row r="1408" spans="4:10" s="110" customFormat="1" x14ac:dyDescent="0.2">
      <c r="D1408" s="619"/>
      <c r="F1408" s="218"/>
      <c r="G1408" s="136"/>
      <c r="H1408" s="218"/>
      <c r="I1408" s="136"/>
      <c r="J1408" s="218"/>
    </row>
    <row r="1409" spans="4:10" s="110" customFormat="1" x14ac:dyDescent="0.2">
      <c r="D1409" s="619"/>
      <c r="F1409" s="218"/>
      <c r="G1409" s="136"/>
      <c r="H1409" s="218"/>
      <c r="I1409" s="136"/>
      <c r="J1409" s="218"/>
    </row>
    <row r="1410" spans="4:10" s="110" customFormat="1" x14ac:dyDescent="0.2">
      <c r="D1410" s="619"/>
      <c r="F1410" s="218"/>
      <c r="G1410" s="136"/>
      <c r="H1410" s="218"/>
      <c r="I1410" s="136"/>
      <c r="J1410" s="218"/>
    </row>
    <row r="1411" spans="4:10" s="110" customFormat="1" x14ac:dyDescent="0.2">
      <c r="D1411" s="619"/>
      <c r="F1411" s="218"/>
      <c r="G1411" s="136"/>
      <c r="H1411" s="218"/>
      <c r="I1411" s="136"/>
      <c r="J1411" s="218"/>
    </row>
    <row r="1412" spans="4:10" s="110" customFormat="1" x14ac:dyDescent="0.2">
      <c r="D1412" s="619"/>
      <c r="F1412" s="218"/>
      <c r="G1412" s="136"/>
      <c r="H1412" s="218"/>
      <c r="I1412" s="136"/>
      <c r="J1412" s="218"/>
    </row>
    <row r="1413" spans="4:10" s="110" customFormat="1" x14ac:dyDescent="0.2">
      <c r="D1413" s="619"/>
      <c r="F1413" s="218"/>
      <c r="G1413" s="136"/>
      <c r="H1413" s="218"/>
      <c r="I1413" s="136"/>
      <c r="J1413" s="218"/>
    </row>
    <row r="1414" spans="4:10" s="110" customFormat="1" x14ac:dyDescent="0.2">
      <c r="D1414" s="619"/>
      <c r="F1414" s="218"/>
      <c r="G1414" s="136"/>
      <c r="H1414" s="218"/>
      <c r="I1414" s="136"/>
      <c r="J1414" s="218"/>
    </row>
    <row r="1415" spans="4:10" s="110" customFormat="1" x14ac:dyDescent="0.2">
      <c r="D1415" s="619"/>
      <c r="F1415" s="218"/>
      <c r="G1415" s="136"/>
      <c r="H1415" s="218"/>
      <c r="I1415" s="136"/>
      <c r="J1415" s="218"/>
    </row>
    <row r="1416" spans="4:10" s="110" customFormat="1" x14ac:dyDescent="0.2">
      <c r="D1416" s="619"/>
      <c r="F1416" s="218"/>
      <c r="G1416" s="136"/>
      <c r="H1416" s="218"/>
      <c r="I1416" s="136"/>
      <c r="J1416" s="218"/>
    </row>
    <row r="1417" spans="4:10" s="110" customFormat="1" x14ac:dyDescent="0.2">
      <c r="D1417" s="619"/>
      <c r="F1417" s="218"/>
      <c r="G1417" s="136"/>
      <c r="H1417" s="218"/>
      <c r="I1417" s="136"/>
      <c r="J1417" s="218"/>
    </row>
    <row r="1418" spans="4:10" s="110" customFormat="1" x14ac:dyDescent="0.2">
      <c r="D1418" s="619"/>
      <c r="F1418" s="218"/>
      <c r="G1418" s="136"/>
      <c r="H1418" s="218"/>
      <c r="I1418" s="136"/>
      <c r="J1418" s="218"/>
    </row>
    <row r="1419" spans="4:10" s="110" customFormat="1" x14ac:dyDescent="0.2">
      <c r="D1419" s="619"/>
      <c r="F1419" s="218"/>
      <c r="G1419" s="136"/>
      <c r="H1419" s="218"/>
      <c r="I1419" s="136"/>
      <c r="J1419" s="218"/>
    </row>
    <row r="1420" spans="4:10" s="110" customFormat="1" x14ac:dyDescent="0.2">
      <c r="D1420" s="619"/>
      <c r="F1420" s="218"/>
      <c r="G1420" s="136"/>
      <c r="H1420" s="218"/>
      <c r="I1420" s="136"/>
      <c r="J1420" s="218"/>
    </row>
    <row r="1421" spans="4:10" s="110" customFormat="1" x14ac:dyDescent="0.2">
      <c r="D1421" s="619"/>
      <c r="F1421" s="218"/>
      <c r="G1421" s="136"/>
      <c r="H1421" s="218"/>
      <c r="I1421" s="136"/>
      <c r="J1421" s="218"/>
    </row>
    <row r="1422" spans="4:10" s="110" customFormat="1" x14ac:dyDescent="0.2">
      <c r="D1422" s="619"/>
      <c r="F1422" s="218"/>
      <c r="G1422" s="136"/>
      <c r="H1422" s="218"/>
      <c r="I1422" s="136"/>
      <c r="J1422" s="218"/>
    </row>
    <row r="1423" spans="4:10" s="110" customFormat="1" x14ac:dyDescent="0.2">
      <c r="D1423" s="619"/>
      <c r="F1423" s="218"/>
      <c r="G1423" s="136"/>
      <c r="H1423" s="218"/>
      <c r="I1423" s="136"/>
      <c r="J1423" s="218"/>
    </row>
    <row r="1424" spans="4:10" s="110" customFormat="1" x14ac:dyDescent="0.2">
      <c r="D1424" s="619"/>
      <c r="F1424" s="218"/>
      <c r="G1424" s="136"/>
      <c r="H1424" s="218"/>
      <c r="I1424" s="136"/>
      <c r="J1424" s="218"/>
    </row>
    <row r="1425" spans="4:10" s="110" customFormat="1" x14ac:dyDescent="0.2">
      <c r="D1425" s="619"/>
      <c r="F1425" s="218"/>
      <c r="G1425" s="136"/>
      <c r="H1425" s="218"/>
      <c r="I1425" s="136"/>
      <c r="J1425" s="218"/>
    </row>
    <row r="1426" spans="4:10" s="110" customFormat="1" x14ac:dyDescent="0.2">
      <c r="D1426" s="619"/>
      <c r="F1426" s="218"/>
      <c r="G1426" s="136"/>
      <c r="H1426" s="218"/>
      <c r="I1426" s="136"/>
      <c r="J1426" s="218"/>
    </row>
    <row r="1427" spans="4:10" s="110" customFormat="1" x14ac:dyDescent="0.2">
      <c r="D1427" s="619"/>
      <c r="F1427" s="218"/>
      <c r="G1427" s="136"/>
      <c r="H1427" s="218"/>
      <c r="I1427" s="136"/>
      <c r="J1427" s="218"/>
    </row>
    <row r="1428" spans="4:10" s="110" customFormat="1" x14ac:dyDescent="0.2">
      <c r="D1428" s="619"/>
      <c r="F1428" s="218"/>
      <c r="G1428" s="136"/>
      <c r="H1428" s="218"/>
      <c r="I1428" s="136"/>
      <c r="J1428" s="218"/>
    </row>
    <row r="1429" spans="4:10" s="110" customFormat="1" x14ac:dyDescent="0.2">
      <c r="D1429" s="619"/>
      <c r="F1429" s="218"/>
      <c r="G1429" s="136"/>
      <c r="H1429" s="218"/>
      <c r="I1429" s="136"/>
      <c r="J1429" s="218"/>
    </row>
    <row r="1430" spans="4:10" s="110" customFormat="1" x14ac:dyDescent="0.2">
      <c r="D1430" s="619"/>
      <c r="F1430" s="218"/>
      <c r="G1430" s="136"/>
      <c r="H1430" s="218"/>
      <c r="I1430" s="136"/>
      <c r="J1430" s="218"/>
    </row>
    <row r="1431" spans="4:10" s="110" customFormat="1" x14ac:dyDescent="0.2">
      <c r="D1431" s="619"/>
      <c r="F1431" s="218"/>
      <c r="G1431" s="136"/>
      <c r="H1431" s="218"/>
      <c r="I1431" s="136"/>
      <c r="J1431" s="218"/>
    </row>
    <row r="1432" spans="4:10" s="110" customFormat="1" x14ac:dyDescent="0.2">
      <c r="D1432" s="619"/>
      <c r="F1432" s="218"/>
      <c r="G1432" s="136"/>
      <c r="H1432" s="218"/>
      <c r="I1432" s="136"/>
      <c r="J1432" s="218"/>
    </row>
    <row r="1433" spans="4:10" s="110" customFormat="1" x14ac:dyDescent="0.2">
      <c r="D1433" s="619"/>
      <c r="F1433" s="218"/>
      <c r="G1433" s="136"/>
      <c r="H1433" s="218"/>
      <c r="I1433" s="136"/>
      <c r="J1433" s="218"/>
    </row>
    <row r="1434" spans="4:10" s="110" customFormat="1" x14ac:dyDescent="0.2">
      <c r="D1434" s="619"/>
      <c r="F1434" s="218"/>
      <c r="G1434" s="136"/>
      <c r="H1434" s="218"/>
      <c r="I1434" s="136"/>
      <c r="J1434" s="218"/>
    </row>
    <row r="1435" spans="4:10" s="110" customFormat="1" x14ac:dyDescent="0.2">
      <c r="D1435" s="619"/>
      <c r="F1435" s="218"/>
      <c r="G1435" s="136"/>
      <c r="H1435" s="218"/>
      <c r="I1435" s="136"/>
      <c r="J1435" s="218"/>
    </row>
    <row r="1436" spans="4:10" s="110" customFormat="1" x14ac:dyDescent="0.2">
      <c r="D1436" s="619"/>
      <c r="F1436" s="218"/>
      <c r="G1436" s="136"/>
      <c r="H1436" s="218"/>
      <c r="I1436" s="136"/>
      <c r="J1436" s="218"/>
    </row>
    <row r="1437" spans="4:10" s="110" customFormat="1" x14ac:dyDescent="0.2">
      <c r="D1437" s="619"/>
      <c r="F1437" s="218"/>
      <c r="G1437" s="136"/>
      <c r="H1437" s="218"/>
      <c r="I1437" s="136"/>
      <c r="J1437" s="218"/>
    </row>
    <row r="1438" spans="4:10" s="110" customFormat="1" x14ac:dyDescent="0.2">
      <c r="D1438" s="619"/>
      <c r="F1438" s="218"/>
      <c r="G1438" s="136"/>
      <c r="H1438" s="218"/>
      <c r="I1438" s="136"/>
      <c r="J1438" s="218"/>
    </row>
    <row r="1439" spans="4:10" s="110" customFormat="1" x14ac:dyDescent="0.2">
      <c r="D1439" s="619"/>
      <c r="F1439" s="218"/>
      <c r="G1439" s="136"/>
      <c r="H1439" s="218"/>
      <c r="I1439" s="136"/>
      <c r="J1439" s="218"/>
    </row>
    <row r="1440" spans="4:10" s="110" customFormat="1" x14ac:dyDescent="0.2">
      <c r="D1440" s="619"/>
      <c r="F1440" s="218"/>
      <c r="G1440" s="136"/>
      <c r="H1440" s="218"/>
      <c r="I1440" s="136"/>
      <c r="J1440" s="218"/>
    </row>
    <row r="1441" spans="4:10" s="110" customFormat="1" x14ac:dyDescent="0.2">
      <c r="D1441" s="619"/>
      <c r="F1441" s="218"/>
      <c r="G1441" s="136"/>
      <c r="H1441" s="218"/>
      <c r="I1441" s="136"/>
      <c r="J1441" s="218"/>
    </row>
    <row r="1442" spans="4:10" s="110" customFormat="1" x14ac:dyDescent="0.2">
      <c r="D1442" s="619"/>
      <c r="F1442" s="218"/>
      <c r="G1442" s="136"/>
      <c r="H1442" s="218"/>
      <c r="I1442" s="136"/>
      <c r="J1442" s="218"/>
    </row>
    <row r="1443" spans="4:10" s="110" customFormat="1" x14ac:dyDescent="0.2">
      <c r="D1443" s="619"/>
      <c r="F1443" s="218"/>
      <c r="G1443" s="136"/>
      <c r="H1443" s="218"/>
      <c r="I1443" s="136"/>
      <c r="J1443" s="218"/>
    </row>
    <row r="1444" spans="4:10" s="110" customFormat="1" x14ac:dyDescent="0.2">
      <c r="D1444" s="619"/>
      <c r="F1444" s="218"/>
      <c r="G1444" s="136"/>
      <c r="H1444" s="218"/>
      <c r="I1444" s="136"/>
      <c r="J1444" s="218"/>
    </row>
    <row r="1445" spans="4:10" s="110" customFormat="1" x14ac:dyDescent="0.2">
      <c r="D1445" s="619"/>
      <c r="F1445" s="218"/>
      <c r="G1445" s="136"/>
      <c r="H1445" s="218"/>
      <c r="I1445" s="136"/>
      <c r="J1445" s="218"/>
    </row>
    <row r="1446" spans="4:10" s="110" customFormat="1" x14ac:dyDescent="0.2">
      <c r="D1446" s="619"/>
      <c r="F1446" s="218"/>
      <c r="G1446" s="136"/>
      <c r="H1446" s="218"/>
      <c r="I1446" s="136"/>
      <c r="J1446" s="218"/>
    </row>
    <row r="1447" spans="4:10" s="110" customFormat="1" x14ac:dyDescent="0.2">
      <c r="D1447" s="619"/>
      <c r="F1447" s="218"/>
      <c r="G1447" s="136"/>
      <c r="H1447" s="218"/>
      <c r="I1447" s="136"/>
      <c r="J1447" s="218"/>
    </row>
    <row r="1448" spans="4:10" s="110" customFormat="1" x14ac:dyDescent="0.2">
      <c r="D1448" s="619"/>
      <c r="F1448" s="218"/>
      <c r="G1448" s="136"/>
      <c r="H1448" s="218"/>
      <c r="I1448" s="136"/>
      <c r="J1448" s="218"/>
    </row>
    <row r="1449" spans="4:10" s="110" customFormat="1" x14ac:dyDescent="0.2">
      <c r="D1449" s="619"/>
      <c r="F1449" s="218"/>
      <c r="G1449" s="136"/>
      <c r="H1449" s="218"/>
      <c r="I1449" s="136"/>
      <c r="J1449" s="218"/>
    </row>
    <row r="1450" spans="4:10" s="110" customFormat="1" x14ac:dyDescent="0.2">
      <c r="D1450" s="619"/>
      <c r="F1450" s="218"/>
      <c r="G1450" s="136"/>
      <c r="H1450" s="218"/>
      <c r="I1450" s="136"/>
      <c r="J1450" s="218"/>
    </row>
    <row r="1451" spans="4:10" s="110" customFormat="1" x14ac:dyDescent="0.2">
      <c r="D1451" s="619"/>
      <c r="F1451" s="218"/>
      <c r="G1451" s="136"/>
      <c r="H1451" s="218"/>
      <c r="I1451" s="136"/>
      <c r="J1451" s="218"/>
    </row>
    <row r="1452" spans="4:10" s="110" customFormat="1" x14ac:dyDescent="0.2">
      <c r="D1452" s="619"/>
      <c r="F1452" s="218"/>
      <c r="G1452" s="136"/>
      <c r="H1452" s="218"/>
      <c r="I1452" s="136"/>
      <c r="J1452" s="218"/>
    </row>
    <row r="1453" spans="4:10" s="110" customFormat="1" x14ac:dyDescent="0.2">
      <c r="D1453" s="619"/>
      <c r="F1453" s="218"/>
      <c r="G1453" s="136"/>
      <c r="H1453" s="218"/>
      <c r="I1453" s="136"/>
      <c r="J1453" s="218"/>
    </row>
    <row r="1454" spans="4:10" s="110" customFormat="1" x14ac:dyDescent="0.2">
      <c r="D1454" s="619"/>
      <c r="F1454" s="218"/>
      <c r="G1454" s="136"/>
      <c r="H1454" s="218"/>
      <c r="I1454" s="136"/>
      <c r="J1454" s="218"/>
    </row>
    <row r="1455" spans="4:10" s="110" customFormat="1" x14ac:dyDescent="0.2">
      <c r="D1455" s="619"/>
      <c r="F1455" s="218"/>
      <c r="G1455" s="136"/>
      <c r="H1455" s="218"/>
      <c r="I1455" s="136"/>
      <c r="J1455" s="218"/>
    </row>
    <row r="1456" spans="4:10" s="110" customFormat="1" x14ac:dyDescent="0.2">
      <c r="D1456" s="619"/>
      <c r="F1456" s="218"/>
      <c r="G1456" s="136"/>
      <c r="H1456" s="218"/>
      <c r="I1456" s="136"/>
      <c r="J1456" s="218"/>
    </row>
    <row r="1457" spans="4:10" s="110" customFormat="1" x14ac:dyDescent="0.2">
      <c r="D1457" s="619"/>
      <c r="F1457" s="218"/>
      <c r="G1457" s="136"/>
      <c r="H1457" s="218"/>
      <c r="I1457" s="136"/>
      <c r="J1457" s="218"/>
    </row>
    <row r="1458" spans="4:10" s="110" customFormat="1" x14ac:dyDescent="0.2">
      <c r="D1458" s="619"/>
      <c r="F1458" s="218"/>
      <c r="G1458" s="136"/>
      <c r="H1458" s="218"/>
      <c r="I1458" s="136"/>
      <c r="J1458" s="218"/>
    </row>
    <row r="1459" spans="4:10" s="110" customFormat="1" x14ac:dyDescent="0.2">
      <c r="D1459" s="619"/>
      <c r="F1459" s="218"/>
      <c r="G1459" s="136"/>
      <c r="H1459" s="218"/>
      <c r="I1459" s="136"/>
      <c r="J1459" s="218"/>
    </row>
    <row r="1460" spans="4:10" s="110" customFormat="1" x14ac:dyDescent="0.2">
      <c r="D1460" s="619"/>
      <c r="F1460" s="218"/>
      <c r="G1460" s="136"/>
      <c r="H1460" s="218"/>
      <c r="I1460" s="136"/>
      <c r="J1460" s="218"/>
    </row>
    <row r="1461" spans="4:10" s="110" customFormat="1" x14ac:dyDescent="0.2">
      <c r="D1461" s="619"/>
      <c r="F1461" s="218"/>
      <c r="G1461" s="136"/>
      <c r="H1461" s="218"/>
      <c r="I1461" s="136"/>
      <c r="J1461" s="218"/>
    </row>
    <row r="1462" spans="4:10" s="110" customFormat="1" x14ac:dyDescent="0.2">
      <c r="D1462" s="619"/>
      <c r="F1462" s="218"/>
      <c r="G1462" s="136"/>
      <c r="H1462" s="218"/>
      <c r="I1462" s="136"/>
      <c r="J1462" s="218"/>
    </row>
    <row r="1463" spans="4:10" s="110" customFormat="1" x14ac:dyDescent="0.2">
      <c r="D1463" s="619"/>
      <c r="F1463" s="218"/>
      <c r="G1463" s="136"/>
      <c r="H1463" s="218"/>
      <c r="I1463" s="136"/>
      <c r="J1463" s="218"/>
    </row>
    <row r="1464" spans="4:10" s="110" customFormat="1" x14ac:dyDescent="0.2">
      <c r="D1464" s="619"/>
      <c r="F1464" s="218"/>
      <c r="G1464" s="136"/>
      <c r="H1464" s="218"/>
      <c r="I1464" s="136"/>
      <c r="J1464" s="218"/>
    </row>
    <row r="1465" spans="4:10" s="110" customFormat="1" x14ac:dyDescent="0.2">
      <c r="D1465" s="619"/>
      <c r="F1465" s="218"/>
      <c r="G1465" s="136"/>
      <c r="H1465" s="218"/>
      <c r="I1465" s="136"/>
      <c r="J1465" s="218"/>
    </row>
    <row r="1466" spans="4:10" s="110" customFormat="1" x14ac:dyDescent="0.2">
      <c r="D1466" s="619"/>
      <c r="F1466" s="218"/>
      <c r="G1466" s="136"/>
      <c r="H1466" s="218"/>
      <c r="I1466" s="136"/>
      <c r="J1466" s="218"/>
    </row>
    <row r="1467" spans="4:10" s="110" customFormat="1" x14ac:dyDescent="0.2">
      <c r="D1467" s="619"/>
      <c r="F1467" s="218"/>
      <c r="G1467" s="136"/>
      <c r="H1467" s="218"/>
      <c r="I1467" s="136"/>
      <c r="J1467" s="218"/>
    </row>
    <row r="1468" spans="4:10" s="110" customFormat="1" x14ac:dyDescent="0.2">
      <c r="D1468" s="619"/>
      <c r="F1468" s="218"/>
      <c r="G1468" s="136"/>
      <c r="H1468" s="218"/>
      <c r="I1468" s="136"/>
      <c r="J1468" s="218"/>
    </row>
    <row r="1469" spans="4:10" s="110" customFormat="1" x14ac:dyDescent="0.2">
      <c r="D1469" s="619"/>
      <c r="F1469" s="218"/>
      <c r="G1469" s="136"/>
      <c r="H1469" s="218"/>
      <c r="I1469" s="136"/>
      <c r="J1469" s="218"/>
    </row>
    <row r="1470" spans="4:10" s="110" customFormat="1" x14ac:dyDescent="0.2">
      <c r="D1470" s="619"/>
      <c r="F1470" s="218"/>
      <c r="G1470" s="136"/>
      <c r="H1470" s="218"/>
      <c r="I1470" s="136"/>
      <c r="J1470" s="218"/>
    </row>
    <row r="1471" spans="4:10" s="110" customFormat="1" x14ac:dyDescent="0.2">
      <c r="D1471" s="619"/>
      <c r="F1471" s="218"/>
      <c r="G1471" s="136"/>
      <c r="H1471" s="218"/>
      <c r="I1471" s="136"/>
      <c r="J1471" s="218"/>
    </row>
    <row r="1472" spans="4:10" s="110" customFormat="1" x14ac:dyDescent="0.2">
      <c r="D1472" s="619"/>
      <c r="F1472" s="218"/>
      <c r="G1472" s="136"/>
      <c r="H1472" s="218"/>
      <c r="I1472" s="136"/>
      <c r="J1472" s="218"/>
    </row>
    <row r="1473" spans="4:10" s="110" customFormat="1" x14ac:dyDescent="0.2">
      <c r="D1473" s="619"/>
      <c r="F1473" s="218"/>
      <c r="G1473" s="136"/>
      <c r="H1473" s="218"/>
      <c r="I1473" s="136"/>
      <c r="J1473" s="218"/>
    </row>
    <row r="1474" spans="4:10" s="110" customFormat="1" x14ac:dyDescent="0.2">
      <c r="D1474" s="619"/>
      <c r="F1474" s="218"/>
      <c r="G1474" s="136"/>
      <c r="H1474" s="218"/>
      <c r="I1474" s="136"/>
      <c r="J1474" s="218"/>
    </row>
    <row r="1475" spans="4:10" s="110" customFormat="1" x14ac:dyDescent="0.2">
      <c r="D1475" s="619"/>
      <c r="F1475" s="218"/>
      <c r="G1475" s="136"/>
      <c r="H1475" s="218"/>
      <c r="I1475" s="136"/>
      <c r="J1475" s="218"/>
    </row>
    <row r="1476" spans="4:10" s="110" customFormat="1" x14ac:dyDescent="0.2">
      <c r="D1476" s="619"/>
      <c r="F1476" s="218"/>
      <c r="G1476" s="136"/>
      <c r="H1476" s="218"/>
      <c r="I1476" s="136"/>
      <c r="J1476" s="218"/>
    </row>
    <row r="1477" spans="4:10" s="110" customFormat="1" x14ac:dyDescent="0.2">
      <c r="D1477" s="619"/>
      <c r="F1477" s="218"/>
      <c r="G1477" s="136"/>
      <c r="H1477" s="218"/>
      <c r="I1477" s="136"/>
      <c r="J1477" s="218"/>
    </row>
    <row r="1478" spans="4:10" s="110" customFormat="1" x14ac:dyDescent="0.2">
      <c r="D1478" s="619"/>
      <c r="F1478" s="218"/>
      <c r="G1478" s="136"/>
      <c r="H1478" s="218"/>
      <c r="I1478" s="136"/>
      <c r="J1478" s="218"/>
    </row>
    <row r="1479" spans="4:10" s="110" customFormat="1" x14ac:dyDescent="0.2">
      <c r="D1479" s="619"/>
      <c r="F1479" s="218"/>
      <c r="G1479" s="136"/>
      <c r="H1479" s="218"/>
      <c r="I1479" s="136"/>
      <c r="J1479" s="218"/>
    </row>
    <row r="1480" spans="4:10" s="110" customFormat="1" x14ac:dyDescent="0.2">
      <c r="D1480" s="619"/>
      <c r="F1480" s="218"/>
      <c r="G1480" s="136"/>
      <c r="H1480" s="218"/>
      <c r="I1480" s="136"/>
      <c r="J1480" s="218"/>
    </row>
    <row r="1481" spans="4:10" s="110" customFormat="1" x14ac:dyDescent="0.2">
      <c r="D1481" s="619"/>
      <c r="F1481" s="218"/>
      <c r="G1481" s="136"/>
      <c r="H1481" s="218"/>
      <c r="I1481" s="136"/>
      <c r="J1481" s="218"/>
    </row>
    <row r="1482" spans="4:10" s="110" customFormat="1" x14ac:dyDescent="0.2">
      <c r="D1482" s="619"/>
      <c r="F1482" s="218"/>
      <c r="G1482" s="136"/>
      <c r="H1482" s="218"/>
      <c r="I1482" s="136"/>
      <c r="J1482" s="218"/>
    </row>
    <row r="1483" spans="4:10" s="110" customFormat="1" x14ac:dyDescent="0.2">
      <c r="D1483" s="619"/>
      <c r="F1483" s="218"/>
      <c r="G1483" s="136"/>
      <c r="H1483" s="218"/>
      <c r="I1483" s="136"/>
      <c r="J1483" s="218"/>
    </row>
    <row r="1484" spans="4:10" s="110" customFormat="1" x14ac:dyDescent="0.2">
      <c r="D1484" s="619"/>
      <c r="F1484" s="218"/>
      <c r="G1484" s="136"/>
      <c r="H1484" s="218"/>
      <c r="I1484" s="136"/>
      <c r="J1484" s="218"/>
    </row>
    <row r="1485" spans="4:10" s="110" customFormat="1" x14ac:dyDescent="0.2">
      <c r="D1485" s="619"/>
      <c r="F1485" s="218"/>
      <c r="G1485" s="136"/>
      <c r="H1485" s="218"/>
      <c r="I1485" s="136"/>
      <c r="J1485" s="218"/>
    </row>
    <row r="1486" spans="4:10" s="110" customFormat="1" x14ac:dyDescent="0.2">
      <c r="D1486" s="619"/>
      <c r="F1486" s="218"/>
      <c r="G1486" s="136"/>
      <c r="H1486" s="218"/>
      <c r="I1486" s="136"/>
      <c r="J1486" s="218"/>
    </row>
    <row r="1487" spans="4:10" s="110" customFormat="1" x14ac:dyDescent="0.2">
      <c r="D1487" s="619"/>
      <c r="F1487" s="218"/>
      <c r="G1487" s="136"/>
      <c r="H1487" s="218"/>
      <c r="I1487" s="136"/>
      <c r="J1487" s="218"/>
    </row>
    <row r="1488" spans="4:10" s="110" customFormat="1" x14ac:dyDescent="0.2">
      <c r="D1488" s="619"/>
      <c r="F1488" s="218"/>
      <c r="G1488" s="136"/>
      <c r="H1488" s="218"/>
      <c r="I1488" s="136"/>
      <c r="J1488" s="218"/>
    </row>
    <row r="1489" spans="4:10" s="110" customFormat="1" x14ac:dyDescent="0.2">
      <c r="D1489" s="619"/>
      <c r="F1489" s="218"/>
      <c r="G1489" s="136"/>
      <c r="H1489" s="218"/>
      <c r="I1489" s="136"/>
      <c r="J1489" s="218"/>
    </row>
    <row r="1490" spans="4:10" s="110" customFormat="1" x14ac:dyDescent="0.2">
      <c r="D1490" s="619"/>
      <c r="F1490" s="218"/>
      <c r="G1490" s="136"/>
      <c r="H1490" s="218"/>
      <c r="I1490" s="136"/>
      <c r="J1490" s="218"/>
    </row>
    <row r="1491" spans="4:10" s="110" customFormat="1" x14ac:dyDescent="0.2">
      <c r="D1491" s="619"/>
      <c r="F1491" s="218"/>
      <c r="G1491" s="136"/>
      <c r="H1491" s="218"/>
      <c r="I1491" s="136"/>
      <c r="J1491" s="218"/>
    </row>
    <row r="1492" spans="4:10" s="110" customFormat="1" x14ac:dyDescent="0.2">
      <c r="D1492" s="619"/>
      <c r="F1492" s="218"/>
      <c r="G1492" s="136"/>
      <c r="H1492" s="218"/>
      <c r="I1492" s="136"/>
      <c r="J1492" s="218"/>
    </row>
    <row r="1493" spans="4:10" s="110" customFormat="1" x14ac:dyDescent="0.2">
      <c r="D1493" s="619"/>
      <c r="F1493" s="218"/>
      <c r="G1493" s="136"/>
      <c r="H1493" s="218"/>
      <c r="I1493" s="136"/>
      <c r="J1493" s="218"/>
    </row>
    <row r="1494" spans="4:10" s="110" customFormat="1" x14ac:dyDescent="0.2">
      <c r="D1494" s="619"/>
      <c r="F1494" s="218"/>
      <c r="G1494" s="136"/>
      <c r="H1494" s="218"/>
      <c r="I1494" s="136"/>
      <c r="J1494" s="218"/>
    </row>
    <row r="1495" spans="4:10" s="110" customFormat="1" x14ac:dyDescent="0.2">
      <c r="D1495" s="619"/>
      <c r="F1495" s="218"/>
      <c r="G1495" s="136"/>
      <c r="H1495" s="218"/>
      <c r="I1495" s="136"/>
      <c r="J1495" s="218"/>
    </row>
    <row r="1496" spans="4:10" s="110" customFormat="1" x14ac:dyDescent="0.2">
      <c r="D1496" s="619"/>
      <c r="F1496" s="218"/>
      <c r="G1496" s="136"/>
      <c r="H1496" s="218"/>
      <c r="I1496" s="136"/>
      <c r="J1496" s="218"/>
    </row>
    <row r="1497" spans="4:10" s="110" customFormat="1" x14ac:dyDescent="0.2">
      <c r="D1497" s="619"/>
      <c r="F1497" s="218"/>
      <c r="G1497" s="136"/>
      <c r="H1497" s="218"/>
      <c r="I1497" s="136"/>
      <c r="J1497" s="218"/>
    </row>
    <row r="1498" spans="4:10" s="110" customFormat="1" x14ac:dyDescent="0.2">
      <c r="D1498" s="619"/>
      <c r="F1498" s="218"/>
      <c r="G1498" s="136"/>
      <c r="H1498" s="218"/>
      <c r="I1498" s="136"/>
      <c r="J1498" s="218"/>
    </row>
    <row r="1499" spans="4:10" s="110" customFormat="1" x14ac:dyDescent="0.2">
      <c r="D1499" s="619"/>
      <c r="F1499" s="218"/>
      <c r="G1499" s="136"/>
      <c r="H1499" s="218"/>
      <c r="I1499" s="136"/>
      <c r="J1499" s="218"/>
    </row>
    <row r="1500" spans="4:10" s="110" customFormat="1" x14ac:dyDescent="0.2">
      <c r="D1500" s="619"/>
      <c r="F1500" s="218"/>
      <c r="G1500" s="136"/>
      <c r="H1500" s="218"/>
      <c r="I1500" s="136"/>
      <c r="J1500" s="218"/>
    </row>
    <row r="1501" spans="4:10" s="110" customFormat="1" x14ac:dyDescent="0.2">
      <c r="D1501" s="619"/>
      <c r="F1501" s="218"/>
      <c r="G1501" s="136"/>
      <c r="H1501" s="218"/>
      <c r="I1501" s="136"/>
      <c r="J1501" s="218"/>
    </row>
    <row r="1502" spans="4:10" s="110" customFormat="1" x14ac:dyDescent="0.2">
      <c r="D1502" s="619"/>
      <c r="F1502" s="218"/>
      <c r="G1502" s="136"/>
      <c r="H1502" s="218"/>
      <c r="I1502" s="136"/>
      <c r="J1502" s="218"/>
    </row>
    <row r="1503" spans="4:10" s="110" customFormat="1" x14ac:dyDescent="0.2">
      <c r="D1503" s="619"/>
      <c r="F1503" s="218"/>
      <c r="G1503" s="136"/>
      <c r="H1503" s="218"/>
      <c r="I1503" s="136"/>
      <c r="J1503" s="218"/>
    </row>
    <row r="1504" spans="4:10" s="110" customFormat="1" x14ac:dyDescent="0.2">
      <c r="D1504" s="619"/>
      <c r="F1504" s="218"/>
      <c r="G1504" s="136"/>
      <c r="H1504" s="218"/>
      <c r="I1504" s="136"/>
      <c r="J1504" s="218"/>
    </row>
    <row r="1505" spans="4:10" s="110" customFormat="1" x14ac:dyDescent="0.2">
      <c r="D1505" s="619"/>
      <c r="F1505" s="218"/>
      <c r="G1505" s="136"/>
      <c r="H1505" s="218"/>
      <c r="I1505" s="136"/>
      <c r="J1505" s="218"/>
    </row>
    <row r="1506" spans="4:10" s="110" customFormat="1" x14ac:dyDescent="0.2">
      <c r="D1506" s="619"/>
      <c r="F1506" s="218"/>
      <c r="G1506" s="136"/>
      <c r="H1506" s="218"/>
      <c r="I1506" s="136"/>
      <c r="J1506" s="218"/>
    </row>
    <row r="1507" spans="4:10" s="110" customFormat="1" x14ac:dyDescent="0.2">
      <c r="D1507" s="619"/>
      <c r="F1507" s="218"/>
      <c r="G1507" s="136"/>
      <c r="H1507" s="218"/>
      <c r="I1507" s="136"/>
      <c r="J1507" s="218"/>
    </row>
    <row r="1508" spans="4:10" s="110" customFormat="1" x14ac:dyDescent="0.2">
      <c r="D1508" s="619"/>
      <c r="F1508" s="218"/>
      <c r="G1508" s="136"/>
      <c r="H1508" s="218"/>
      <c r="I1508" s="136"/>
      <c r="J1508" s="218"/>
    </row>
    <row r="1509" spans="4:10" s="110" customFormat="1" x14ac:dyDescent="0.2">
      <c r="D1509" s="619"/>
      <c r="F1509" s="218"/>
      <c r="G1509" s="136"/>
      <c r="H1509" s="218"/>
      <c r="I1509" s="136"/>
      <c r="J1509" s="218"/>
    </row>
    <row r="1510" spans="4:10" s="110" customFormat="1" x14ac:dyDescent="0.2">
      <c r="D1510" s="619"/>
      <c r="F1510" s="218"/>
      <c r="G1510" s="136"/>
      <c r="H1510" s="218"/>
      <c r="I1510" s="136"/>
      <c r="J1510" s="218"/>
    </row>
    <row r="1511" spans="4:10" s="110" customFormat="1" x14ac:dyDescent="0.2">
      <c r="D1511" s="619"/>
      <c r="F1511" s="218"/>
      <c r="G1511" s="136"/>
      <c r="H1511" s="218"/>
      <c r="I1511" s="136"/>
      <c r="J1511" s="218"/>
    </row>
    <row r="1512" spans="4:10" s="110" customFormat="1" x14ac:dyDescent="0.2">
      <c r="D1512" s="619"/>
      <c r="F1512" s="218"/>
      <c r="G1512" s="136"/>
      <c r="H1512" s="218"/>
      <c r="I1512" s="136"/>
      <c r="J1512" s="218"/>
    </row>
    <row r="1513" spans="4:10" s="110" customFormat="1" x14ac:dyDescent="0.2">
      <c r="D1513" s="619"/>
      <c r="F1513" s="218"/>
      <c r="G1513" s="136"/>
      <c r="H1513" s="218"/>
      <c r="I1513" s="136"/>
      <c r="J1513" s="218"/>
    </row>
    <row r="1514" spans="4:10" s="110" customFormat="1" x14ac:dyDescent="0.2">
      <c r="D1514" s="619"/>
      <c r="F1514" s="218"/>
      <c r="G1514" s="136"/>
      <c r="H1514" s="218"/>
      <c r="I1514" s="136"/>
      <c r="J1514" s="218"/>
    </row>
    <row r="1515" spans="4:10" s="110" customFormat="1" x14ac:dyDescent="0.2">
      <c r="D1515" s="619"/>
      <c r="F1515" s="218"/>
      <c r="G1515" s="136"/>
      <c r="H1515" s="218"/>
      <c r="I1515" s="136"/>
      <c r="J1515" s="218"/>
    </row>
    <row r="1516" spans="4:10" s="110" customFormat="1" x14ac:dyDescent="0.2">
      <c r="D1516" s="619"/>
      <c r="F1516" s="218"/>
      <c r="G1516" s="136"/>
      <c r="H1516" s="218"/>
      <c r="I1516" s="136"/>
      <c r="J1516" s="218"/>
    </row>
    <row r="1517" spans="4:10" s="110" customFormat="1" x14ac:dyDescent="0.2">
      <c r="D1517" s="619"/>
      <c r="F1517" s="218"/>
      <c r="G1517" s="136"/>
      <c r="H1517" s="218"/>
      <c r="I1517" s="136"/>
      <c r="J1517" s="218"/>
    </row>
    <row r="1518" spans="4:10" s="110" customFormat="1" x14ac:dyDescent="0.2">
      <c r="D1518" s="619"/>
      <c r="F1518" s="218"/>
      <c r="G1518" s="136"/>
      <c r="H1518" s="218"/>
      <c r="I1518" s="136"/>
      <c r="J1518" s="218"/>
    </row>
    <row r="1519" spans="4:10" s="110" customFormat="1" x14ac:dyDescent="0.2">
      <c r="D1519" s="619"/>
      <c r="F1519" s="218"/>
      <c r="G1519" s="136"/>
      <c r="H1519" s="218"/>
      <c r="I1519" s="136"/>
      <c r="J1519" s="218"/>
    </row>
    <row r="1520" spans="4:10" s="110" customFormat="1" x14ac:dyDescent="0.2">
      <c r="D1520" s="619"/>
      <c r="F1520" s="218"/>
      <c r="G1520" s="136"/>
      <c r="H1520" s="218"/>
      <c r="I1520" s="136"/>
      <c r="J1520" s="218"/>
    </row>
    <row r="1521" spans="4:10" s="110" customFormat="1" x14ac:dyDescent="0.2">
      <c r="D1521" s="619"/>
      <c r="F1521" s="218"/>
      <c r="G1521" s="136"/>
      <c r="H1521" s="218"/>
      <c r="I1521" s="136"/>
      <c r="J1521" s="218"/>
    </row>
    <row r="1522" spans="4:10" s="110" customFormat="1" x14ac:dyDescent="0.2">
      <c r="D1522" s="619"/>
      <c r="F1522" s="218"/>
      <c r="G1522" s="136"/>
      <c r="H1522" s="218"/>
      <c r="I1522" s="136"/>
      <c r="J1522" s="218"/>
    </row>
    <row r="1523" spans="4:10" s="110" customFormat="1" x14ac:dyDescent="0.2">
      <c r="D1523" s="619"/>
      <c r="F1523" s="218"/>
      <c r="G1523" s="136"/>
      <c r="H1523" s="218"/>
      <c r="I1523" s="136"/>
      <c r="J1523" s="218"/>
    </row>
    <row r="1524" spans="4:10" s="110" customFormat="1" x14ac:dyDescent="0.2">
      <c r="D1524" s="619"/>
      <c r="F1524" s="218"/>
      <c r="G1524" s="136"/>
      <c r="H1524" s="218"/>
      <c r="I1524" s="136"/>
      <c r="J1524" s="218"/>
    </row>
    <row r="1525" spans="4:10" s="110" customFormat="1" x14ac:dyDescent="0.2">
      <c r="D1525" s="619"/>
      <c r="F1525" s="218"/>
      <c r="G1525" s="136"/>
      <c r="H1525" s="218"/>
      <c r="I1525" s="136"/>
      <c r="J1525" s="218"/>
    </row>
    <row r="1526" spans="4:10" s="110" customFormat="1" x14ac:dyDescent="0.2">
      <c r="D1526" s="619"/>
      <c r="F1526" s="218"/>
      <c r="G1526" s="136"/>
      <c r="H1526" s="218"/>
      <c r="I1526" s="136"/>
      <c r="J1526" s="218"/>
    </row>
    <row r="1527" spans="4:10" s="110" customFormat="1" x14ac:dyDescent="0.2">
      <c r="D1527" s="619"/>
      <c r="F1527" s="218"/>
      <c r="G1527" s="136"/>
      <c r="H1527" s="218"/>
      <c r="I1527" s="136"/>
      <c r="J1527" s="218"/>
    </row>
    <row r="1528" spans="4:10" s="110" customFormat="1" x14ac:dyDescent="0.2">
      <c r="D1528" s="619"/>
      <c r="F1528" s="218"/>
      <c r="G1528" s="136"/>
      <c r="H1528" s="218"/>
      <c r="I1528" s="136"/>
      <c r="J1528" s="218"/>
    </row>
    <row r="1529" spans="4:10" s="110" customFormat="1" x14ac:dyDescent="0.2">
      <c r="D1529" s="619"/>
      <c r="F1529" s="218"/>
      <c r="G1529" s="136"/>
      <c r="H1529" s="218"/>
      <c r="I1529" s="136"/>
      <c r="J1529" s="218"/>
    </row>
    <row r="1530" spans="4:10" s="110" customFormat="1" x14ac:dyDescent="0.2">
      <c r="D1530" s="619"/>
      <c r="F1530" s="218"/>
      <c r="G1530" s="136"/>
      <c r="H1530" s="218"/>
      <c r="I1530" s="136"/>
      <c r="J1530" s="218"/>
    </row>
    <row r="1531" spans="4:10" s="110" customFormat="1" x14ac:dyDescent="0.2">
      <c r="D1531" s="619"/>
      <c r="F1531" s="218"/>
      <c r="G1531" s="136"/>
      <c r="H1531" s="218"/>
      <c r="I1531" s="136"/>
      <c r="J1531" s="218"/>
    </row>
    <row r="1532" spans="4:10" s="110" customFormat="1" x14ac:dyDescent="0.2">
      <c r="D1532" s="619"/>
      <c r="F1532" s="218"/>
      <c r="G1532" s="136"/>
      <c r="H1532" s="218"/>
      <c r="I1532" s="136"/>
      <c r="J1532" s="218"/>
    </row>
    <row r="1533" spans="4:10" s="110" customFormat="1" x14ac:dyDescent="0.2">
      <c r="D1533" s="619"/>
      <c r="F1533" s="218"/>
      <c r="G1533" s="136"/>
      <c r="H1533" s="218"/>
      <c r="I1533" s="136"/>
      <c r="J1533" s="218"/>
    </row>
    <row r="1534" spans="4:10" s="110" customFormat="1" x14ac:dyDescent="0.2">
      <c r="D1534" s="619"/>
      <c r="F1534" s="218"/>
      <c r="G1534" s="136"/>
      <c r="H1534" s="218"/>
      <c r="I1534" s="136"/>
      <c r="J1534" s="218"/>
    </row>
    <row r="1535" spans="4:10" s="110" customFormat="1" x14ac:dyDescent="0.2">
      <c r="D1535" s="619"/>
      <c r="F1535" s="218"/>
      <c r="G1535" s="136"/>
      <c r="H1535" s="218"/>
      <c r="I1535" s="136"/>
      <c r="J1535" s="218"/>
    </row>
    <row r="1536" spans="4:10" s="110" customFormat="1" x14ac:dyDescent="0.2">
      <c r="D1536" s="619"/>
      <c r="F1536" s="218"/>
      <c r="G1536" s="136"/>
      <c r="H1536" s="218"/>
      <c r="I1536" s="136"/>
      <c r="J1536" s="218"/>
    </row>
    <row r="1537" spans="4:10" s="110" customFormat="1" x14ac:dyDescent="0.2">
      <c r="D1537" s="619"/>
      <c r="F1537" s="218"/>
      <c r="G1537" s="136"/>
      <c r="H1537" s="218"/>
      <c r="I1537" s="136"/>
      <c r="J1537" s="218"/>
    </row>
    <row r="1538" spans="4:10" s="110" customFormat="1" x14ac:dyDescent="0.2">
      <c r="D1538" s="619"/>
      <c r="F1538" s="218"/>
      <c r="G1538" s="136"/>
      <c r="H1538" s="218"/>
      <c r="I1538" s="136"/>
      <c r="J1538" s="218"/>
    </row>
    <row r="1539" spans="4:10" s="110" customFormat="1" x14ac:dyDescent="0.2">
      <c r="D1539" s="619"/>
      <c r="F1539" s="218"/>
      <c r="G1539" s="136"/>
      <c r="H1539" s="218"/>
      <c r="I1539" s="136"/>
      <c r="J1539" s="218"/>
    </row>
    <row r="1540" spans="4:10" s="110" customFormat="1" x14ac:dyDescent="0.2">
      <c r="D1540" s="619"/>
      <c r="F1540" s="218"/>
      <c r="G1540" s="136"/>
      <c r="H1540" s="218"/>
      <c r="I1540" s="136"/>
      <c r="J1540" s="218"/>
    </row>
    <row r="1541" spans="4:10" s="110" customFormat="1" x14ac:dyDescent="0.2">
      <c r="D1541" s="619"/>
      <c r="F1541" s="218"/>
      <c r="G1541" s="136"/>
      <c r="H1541" s="218"/>
      <c r="I1541" s="136"/>
      <c r="J1541" s="218"/>
    </row>
    <row r="1542" spans="4:10" s="110" customFormat="1" x14ac:dyDescent="0.2">
      <c r="D1542" s="619"/>
      <c r="F1542" s="218"/>
      <c r="G1542" s="136"/>
      <c r="H1542" s="218"/>
      <c r="I1542" s="136"/>
      <c r="J1542" s="218"/>
    </row>
    <row r="1543" spans="4:10" s="110" customFormat="1" x14ac:dyDescent="0.2">
      <c r="D1543" s="619"/>
      <c r="F1543" s="218"/>
      <c r="G1543" s="136"/>
      <c r="H1543" s="218"/>
      <c r="I1543" s="136"/>
      <c r="J1543" s="218"/>
    </row>
    <row r="1544" spans="4:10" s="110" customFormat="1" x14ac:dyDescent="0.2">
      <c r="D1544" s="619"/>
      <c r="F1544" s="218"/>
      <c r="G1544" s="136"/>
      <c r="H1544" s="218"/>
      <c r="I1544" s="136"/>
      <c r="J1544" s="218"/>
    </row>
    <row r="1545" spans="4:10" s="110" customFormat="1" x14ac:dyDescent="0.2">
      <c r="D1545" s="619"/>
      <c r="F1545" s="218"/>
      <c r="G1545" s="136"/>
      <c r="H1545" s="218"/>
      <c r="I1545" s="136"/>
      <c r="J1545" s="218"/>
    </row>
    <row r="1546" spans="4:10" s="110" customFormat="1" x14ac:dyDescent="0.2">
      <c r="D1546" s="619"/>
      <c r="F1546" s="218"/>
      <c r="G1546" s="136"/>
      <c r="H1546" s="218"/>
      <c r="I1546" s="136"/>
      <c r="J1546" s="218"/>
    </row>
    <row r="1547" spans="4:10" s="110" customFormat="1" x14ac:dyDescent="0.2">
      <c r="D1547" s="619"/>
      <c r="F1547" s="218"/>
      <c r="G1547" s="136"/>
      <c r="H1547" s="218"/>
      <c r="I1547" s="136"/>
      <c r="J1547" s="218"/>
    </row>
    <row r="1548" spans="4:10" s="110" customFormat="1" x14ac:dyDescent="0.2">
      <c r="D1548" s="619"/>
      <c r="F1548" s="218"/>
      <c r="G1548" s="136"/>
      <c r="H1548" s="218"/>
      <c r="I1548" s="136"/>
      <c r="J1548" s="218"/>
    </row>
    <row r="1549" spans="4:10" s="110" customFormat="1" x14ac:dyDescent="0.2">
      <c r="D1549" s="619"/>
      <c r="F1549" s="218"/>
      <c r="G1549" s="136"/>
      <c r="H1549" s="218"/>
      <c r="I1549" s="136"/>
      <c r="J1549" s="218"/>
    </row>
    <row r="1550" spans="4:10" s="110" customFormat="1" x14ac:dyDescent="0.2">
      <c r="D1550" s="619"/>
      <c r="F1550" s="218"/>
      <c r="G1550" s="136"/>
      <c r="H1550" s="218"/>
      <c r="I1550" s="136"/>
      <c r="J1550" s="218"/>
    </row>
    <row r="1551" spans="4:10" s="110" customFormat="1" x14ac:dyDescent="0.2">
      <c r="D1551" s="619"/>
      <c r="F1551" s="218"/>
      <c r="G1551" s="136"/>
      <c r="H1551" s="218"/>
      <c r="I1551" s="136"/>
      <c r="J1551" s="218"/>
    </row>
    <row r="1552" spans="4:10" s="110" customFormat="1" x14ac:dyDescent="0.2">
      <c r="D1552" s="619"/>
      <c r="F1552" s="218"/>
      <c r="G1552" s="136"/>
      <c r="H1552" s="218"/>
      <c r="I1552" s="136"/>
      <c r="J1552" s="218"/>
    </row>
    <row r="1553" spans="4:10" s="110" customFormat="1" x14ac:dyDescent="0.2">
      <c r="D1553" s="619"/>
      <c r="F1553" s="218"/>
      <c r="G1553" s="136"/>
      <c r="H1553" s="218"/>
      <c r="I1553" s="136"/>
      <c r="J1553" s="218"/>
    </row>
    <row r="1554" spans="4:10" s="110" customFormat="1" x14ac:dyDescent="0.2">
      <c r="D1554" s="619"/>
      <c r="F1554" s="218"/>
      <c r="G1554" s="136"/>
      <c r="H1554" s="218"/>
      <c r="I1554" s="136"/>
      <c r="J1554" s="218"/>
    </row>
    <row r="1555" spans="4:10" s="110" customFormat="1" x14ac:dyDescent="0.2">
      <c r="D1555" s="619"/>
      <c r="F1555" s="218"/>
      <c r="G1555" s="136"/>
      <c r="H1555" s="218"/>
      <c r="I1555" s="136"/>
      <c r="J1555" s="218"/>
    </row>
    <row r="1556" spans="4:10" s="110" customFormat="1" x14ac:dyDescent="0.2">
      <c r="D1556" s="619"/>
      <c r="F1556" s="218"/>
      <c r="G1556" s="136"/>
      <c r="H1556" s="218"/>
      <c r="I1556" s="136"/>
      <c r="J1556" s="218"/>
    </row>
    <row r="1557" spans="4:10" s="110" customFormat="1" x14ac:dyDescent="0.2">
      <c r="D1557" s="619"/>
      <c r="F1557" s="218"/>
      <c r="G1557" s="136"/>
      <c r="H1557" s="218"/>
      <c r="I1557" s="136"/>
      <c r="J1557" s="218"/>
    </row>
    <row r="1558" spans="4:10" s="110" customFormat="1" x14ac:dyDescent="0.2">
      <c r="D1558" s="619"/>
      <c r="F1558" s="218"/>
      <c r="G1558" s="136"/>
      <c r="H1558" s="218"/>
      <c r="I1558" s="136"/>
      <c r="J1558" s="218"/>
    </row>
    <row r="1559" spans="4:10" s="110" customFormat="1" x14ac:dyDescent="0.2">
      <c r="D1559" s="619"/>
      <c r="F1559" s="218"/>
      <c r="G1559" s="136"/>
      <c r="H1559" s="218"/>
      <c r="I1559" s="136"/>
      <c r="J1559" s="218"/>
    </row>
    <row r="1560" spans="4:10" s="110" customFormat="1" x14ac:dyDescent="0.2">
      <c r="D1560" s="619"/>
      <c r="F1560" s="218"/>
      <c r="G1560" s="136"/>
      <c r="H1560" s="218"/>
      <c r="I1560" s="136"/>
      <c r="J1560" s="218"/>
    </row>
    <row r="1561" spans="4:10" s="110" customFormat="1" x14ac:dyDescent="0.2">
      <c r="D1561" s="619"/>
      <c r="F1561" s="218"/>
      <c r="G1561" s="136"/>
      <c r="H1561" s="218"/>
      <c r="I1561" s="136"/>
      <c r="J1561" s="218"/>
    </row>
    <row r="1562" spans="4:10" s="110" customFormat="1" x14ac:dyDescent="0.2">
      <c r="D1562" s="619"/>
      <c r="F1562" s="218"/>
      <c r="G1562" s="136"/>
      <c r="H1562" s="218"/>
      <c r="I1562" s="136"/>
      <c r="J1562" s="218"/>
    </row>
    <row r="1563" spans="4:10" s="110" customFormat="1" x14ac:dyDescent="0.2">
      <c r="D1563" s="619"/>
      <c r="F1563" s="218"/>
      <c r="G1563" s="136"/>
      <c r="H1563" s="218"/>
      <c r="I1563" s="136"/>
      <c r="J1563" s="218"/>
    </row>
    <row r="1564" spans="4:10" s="110" customFormat="1" x14ac:dyDescent="0.2">
      <c r="D1564" s="619"/>
      <c r="F1564" s="218"/>
      <c r="G1564" s="136"/>
      <c r="H1564" s="218"/>
      <c r="I1564" s="136"/>
      <c r="J1564" s="218"/>
    </row>
    <row r="1565" spans="4:10" s="110" customFormat="1" x14ac:dyDescent="0.2">
      <c r="D1565" s="619"/>
      <c r="F1565" s="218"/>
      <c r="G1565" s="136"/>
      <c r="H1565" s="218"/>
      <c r="I1565" s="136"/>
      <c r="J1565" s="218"/>
    </row>
    <row r="1566" spans="4:10" s="110" customFormat="1" x14ac:dyDescent="0.2">
      <c r="D1566" s="619"/>
      <c r="F1566" s="218"/>
      <c r="G1566" s="136"/>
      <c r="H1566" s="218"/>
      <c r="I1566" s="136"/>
      <c r="J1566" s="218"/>
    </row>
    <row r="1567" spans="4:10" s="110" customFormat="1" x14ac:dyDescent="0.2">
      <c r="D1567" s="619"/>
      <c r="F1567" s="218"/>
      <c r="G1567" s="136"/>
      <c r="H1567" s="218"/>
      <c r="I1567" s="136"/>
      <c r="J1567" s="218"/>
    </row>
    <row r="1568" spans="4:10" s="110" customFormat="1" x14ac:dyDescent="0.2">
      <c r="D1568" s="619"/>
      <c r="F1568" s="218"/>
      <c r="G1568" s="136"/>
      <c r="H1568" s="218"/>
      <c r="I1568" s="136"/>
      <c r="J1568" s="218"/>
    </row>
    <row r="1569" spans="4:10" s="110" customFormat="1" x14ac:dyDescent="0.2">
      <c r="D1569" s="619"/>
      <c r="F1569" s="218"/>
      <c r="G1569" s="136"/>
      <c r="H1569" s="218"/>
      <c r="I1569" s="136"/>
      <c r="J1569" s="218"/>
    </row>
    <row r="1570" spans="4:10" s="110" customFormat="1" x14ac:dyDescent="0.2">
      <c r="D1570" s="619"/>
      <c r="F1570" s="218"/>
      <c r="G1570" s="136"/>
      <c r="H1570" s="218"/>
      <c r="I1570" s="136"/>
      <c r="J1570" s="218"/>
    </row>
    <row r="1571" spans="4:10" s="110" customFormat="1" x14ac:dyDescent="0.2">
      <c r="D1571" s="619"/>
      <c r="F1571" s="218"/>
      <c r="G1571" s="136"/>
      <c r="H1571" s="218"/>
      <c r="I1571" s="136"/>
      <c r="J1571" s="218"/>
    </row>
    <row r="1572" spans="4:10" s="110" customFormat="1" x14ac:dyDescent="0.2">
      <c r="D1572" s="619"/>
      <c r="F1572" s="218"/>
      <c r="G1572" s="136"/>
      <c r="H1572" s="218"/>
      <c r="I1572" s="136"/>
      <c r="J1572" s="218"/>
    </row>
    <row r="1573" spans="4:10" s="110" customFormat="1" x14ac:dyDescent="0.2">
      <c r="D1573" s="619"/>
      <c r="F1573" s="218"/>
      <c r="G1573" s="136"/>
      <c r="H1573" s="218"/>
      <c r="I1573" s="136"/>
      <c r="J1573" s="218"/>
    </row>
    <row r="1574" spans="4:10" s="110" customFormat="1" x14ac:dyDescent="0.2">
      <c r="D1574" s="619"/>
      <c r="F1574" s="218"/>
      <c r="G1574" s="136"/>
      <c r="H1574" s="218"/>
      <c r="I1574" s="136"/>
      <c r="J1574" s="218"/>
    </row>
    <row r="1575" spans="4:10" s="110" customFormat="1" x14ac:dyDescent="0.2">
      <c r="D1575" s="619"/>
      <c r="F1575" s="218"/>
      <c r="G1575" s="136"/>
      <c r="H1575" s="218"/>
      <c r="I1575" s="136"/>
      <c r="J1575" s="218"/>
    </row>
    <row r="1576" spans="4:10" s="110" customFormat="1" x14ac:dyDescent="0.2">
      <c r="D1576" s="619"/>
      <c r="F1576" s="218"/>
      <c r="G1576" s="136"/>
      <c r="H1576" s="218"/>
      <c r="I1576" s="136"/>
      <c r="J1576" s="218"/>
    </row>
    <row r="1577" spans="4:10" s="110" customFormat="1" x14ac:dyDescent="0.2">
      <c r="D1577" s="619"/>
      <c r="F1577" s="218"/>
      <c r="G1577" s="136"/>
      <c r="H1577" s="218"/>
      <c r="I1577" s="136"/>
      <c r="J1577" s="218"/>
    </row>
    <row r="1578" spans="4:10" s="110" customFormat="1" x14ac:dyDescent="0.2">
      <c r="D1578" s="619"/>
      <c r="F1578" s="218"/>
      <c r="G1578" s="136"/>
      <c r="H1578" s="218"/>
      <c r="I1578" s="136"/>
      <c r="J1578" s="218"/>
    </row>
    <row r="1579" spans="4:10" s="110" customFormat="1" x14ac:dyDescent="0.2">
      <c r="D1579" s="619"/>
      <c r="F1579" s="218"/>
      <c r="G1579" s="136"/>
      <c r="H1579" s="218"/>
      <c r="I1579" s="136"/>
      <c r="J1579" s="218"/>
    </row>
    <row r="1580" spans="4:10" s="110" customFormat="1" x14ac:dyDescent="0.2">
      <c r="D1580" s="619"/>
      <c r="F1580" s="218"/>
      <c r="G1580" s="136"/>
      <c r="H1580" s="218"/>
      <c r="I1580" s="136"/>
      <c r="J1580" s="218"/>
    </row>
    <row r="1581" spans="4:10" s="110" customFormat="1" x14ac:dyDescent="0.2">
      <c r="D1581" s="619"/>
      <c r="F1581" s="218"/>
      <c r="G1581" s="136"/>
      <c r="H1581" s="218"/>
      <c r="I1581" s="136"/>
      <c r="J1581" s="218"/>
    </row>
    <row r="1582" spans="4:10" s="110" customFormat="1" x14ac:dyDescent="0.2">
      <c r="D1582" s="619"/>
      <c r="F1582" s="218"/>
      <c r="G1582" s="136"/>
      <c r="H1582" s="218"/>
      <c r="I1582" s="136"/>
      <c r="J1582" s="218"/>
    </row>
    <row r="1583" spans="4:10" s="110" customFormat="1" x14ac:dyDescent="0.2">
      <c r="D1583" s="619"/>
      <c r="F1583" s="218"/>
      <c r="G1583" s="136"/>
      <c r="H1583" s="218"/>
      <c r="I1583" s="136"/>
      <c r="J1583" s="218"/>
    </row>
    <row r="1584" spans="4:10" s="110" customFormat="1" x14ac:dyDescent="0.2">
      <c r="D1584" s="619"/>
      <c r="F1584" s="218"/>
      <c r="G1584" s="136"/>
      <c r="H1584" s="218"/>
      <c r="I1584" s="136"/>
      <c r="J1584" s="218"/>
    </row>
    <row r="1585" spans="4:10" s="110" customFormat="1" x14ac:dyDescent="0.2">
      <c r="D1585" s="619"/>
      <c r="F1585" s="218"/>
      <c r="G1585" s="136"/>
      <c r="H1585" s="218"/>
      <c r="I1585" s="136"/>
      <c r="J1585" s="218"/>
    </row>
    <row r="1586" spans="4:10" s="110" customFormat="1" x14ac:dyDescent="0.2">
      <c r="D1586" s="619"/>
      <c r="F1586" s="218"/>
      <c r="G1586" s="136"/>
      <c r="H1586" s="218"/>
      <c r="I1586" s="136"/>
      <c r="J1586" s="218"/>
    </row>
    <row r="1587" spans="4:10" s="110" customFormat="1" x14ac:dyDescent="0.2">
      <c r="D1587" s="619"/>
      <c r="F1587" s="218"/>
      <c r="G1587" s="136"/>
      <c r="H1587" s="218"/>
      <c r="I1587" s="136"/>
      <c r="J1587" s="218"/>
    </row>
    <row r="1588" spans="4:10" s="110" customFormat="1" x14ac:dyDescent="0.2">
      <c r="D1588" s="619"/>
      <c r="F1588" s="218"/>
      <c r="G1588" s="136"/>
      <c r="H1588" s="218"/>
      <c r="I1588" s="136"/>
      <c r="J1588" s="218"/>
    </row>
    <row r="1589" spans="4:10" s="110" customFormat="1" x14ac:dyDescent="0.2">
      <c r="D1589" s="619"/>
      <c r="F1589" s="218"/>
      <c r="G1589" s="136"/>
      <c r="H1589" s="218"/>
      <c r="I1589" s="136"/>
      <c r="J1589" s="218"/>
    </row>
    <row r="1590" spans="4:10" s="110" customFormat="1" x14ac:dyDescent="0.2">
      <c r="D1590" s="619"/>
      <c r="F1590" s="218"/>
      <c r="G1590" s="136"/>
      <c r="H1590" s="218"/>
      <c r="I1590" s="136"/>
      <c r="J1590" s="218"/>
    </row>
    <row r="1591" spans="4:10" s="110" customFormat="1" x14ac:dyDescent="0.2">
      <c r="D1591" s="619"/>
      <c r="F1591" s="218"/>
      <c r="G1591" s="136"/>
      <c r="H1591" s="218"/>
      <c r="I1591" s="136"/>
      <c r="J1591" s="218"/>
    </row>
    <row r="1592" spans="4:10" s="110" customFormat="1" x14ac:dyDescent="0.2">
      <c r="D1592" s="619"/>
      <c r="F1592" s="218"/>
      <c r="G1592" s="136"/>
      <c r="H1592" s="218"/>
      <c r="I1592" s="136"/>
      <c r="J1592" s="218"/>
    </row>
    <row r="1593" spans="4:10" s="110" customFormat="1" x14ac:dyDescent="0.2">
      <c r="D1593" s="619"/>
      <c r="F1593" s="218"/>
      <c r="G1593" s="136"/>
      <c r="H1593" s="218"/>
      <c r="I1593" s="136"/>
      <c r="J1593" s="218"/>
    </row>
    <row r="1594" spans="4:10" s="110" customFormat="1" x14ac:dyDescent="0.2">
      <c r="D1594" s="619"/>
      <c r="F1594" s="218"/>
      <c r="G1594" s="136"/>
      <c r="H1594" s="218"/>
      <c r="I1594" s="136"/>
      <c r="J1594" s="218"/>
    </row>
    <row r="1595" spans="4:10" s="110" customFormat="1" x14ac:dyDescent="0.2">
      <c r="D1595" s="619"/>
      <c r="F1595" s="218"/>
      <c r="G1595" s="136"/>
      <c r="H1595" s="218"/>
      <c r="I1595" s="136"/>
      <c r="J1595" s="218"/>
    </row>
    <row r="1596" spans="4:10" s="110" customFormat="1" x14ac:dyDescent="0.2">
      <c r="D1596" s="619"/>
      <c r="F1596" s="218"/>
      <c r="G1596" s="136"/>
      <c r="H1596" s="218"/>
      <c r="I1596" s="136"/>
      <c r="J1596" s="218"/>
    </row>
    <row r="1597" spans="4:10" s="110" customFormat="1" x14ac:dyDescent="0.2">
      <c r="D1597" s="619"/>
      <c r="F1597" s="218"/>
      <c r="G1597" s="136"/>
      <c r="H1597" s="218"/>
      <c r="I1597" s="136"/>
      <c r="J1597" s="218"/>
    </row>
    <row r="1598" spans="4:10" s="110" customFormat="1" x14ac:dyDescent="0.2">
      <c r="D1598" s="619"/>
      <c r="F1598" s="218"/>
      <c r="G1598" s="136"/>
      <c r="H1598" s="218"/>
      <c r="I1598" s="136"/>
      <c r="J1598" s="218"/>
    </row>
    <row r="1599" spans="4:10" s="110" customFormat="1" x14ac:dyDescent="0.2">
      <c r="D1599" s="619"/>
      <c r="F1599" s="218"/>
      <c r="G1599" s="136"/>
      <c r="H1599" s="218"/>
      <c r="I1599" s="136"/>
      <c r="J1599" s="218"/>
    </row>
    <row r="1600" spans="4:10" s="110" customFormat="1" x14ac:dyDescent="0.2">
      <c r="D1600" s="619"/>
      <c r="F1600" s="218"/>
      <c r="G1600" s="136"/>
      <c r="H1600" s="218"/>
      <c r="I1600" s="136"/>
      <c r="J1600" s="218"/>
    </row>
    <row r="1601" spans="4:10" s="110" customFormat="1" x14ac:dyDescent="0.2">
      <c r="D1601" s="619"/>
      <c r="F1601" s="218"/>
      <c r="G1601" s="136"/>
      <c r="H1601" s="218"/>
      <c r="I1601" s="136"/>
      <c r="J1601" s="218"/>
    </row>
    <row r="1602" spans="4:10" s="110" customFormat="1" x14ac:dyDescent="0.2">
      <c r="D1602" s="619"/>
      <c r="F1602" s="218"/>
      <c r="G1602" s="136"/>
      <c r="H1602" s="218"/>
      <c r="I1602" s="136"/>
      <c r="J1602" s="218"/>
    </row>
    <row r="1603" spans="4:10" s="110" customFormat="1" x14ac:dyDescent="0.2">
      <c r="D1603" s="619"/>
      <c r="F1603" s="218"/>
      <c r="G1603" s="136"/>
      <c r="H1603" s="218"/>
      <c r="I1603" s="136"/>
      <c r="J1603" s="218"/>
    </row>
    <row r="1604" spans="4:10" s="110" customFormat="1" x14ac:dyDescent="0.2">
      <c r="D1604" s="619"/>
      <c r="F1604" s="218"/>
      <c r="G1604" s="136"/>
      <c r="H1604" s="218"/>
      <c r="I1604" s="136"/>
      <c r="J1604" s="218"/>
    </row>
    <row r="1605" spans="4:10" s="110" customFormat="1" x14ac:dyDescent="0.2">
      <c r="D1605" s="619"/>
      <c r="F1605" s="218"/>
      <c r="G1605" s="136"/>
      <c r="H1605" s="218"/>
      <c r="I1605" s="136"/>
      <c r="J1605" s="218"/>
    </row>
    <row r="1606" spans="4:10" s="110" customFormat="1" x14ac:dyDescent="0.2">
      <c r="D1606" s="619"/>
      <c r="F1606" s="218"/>
      <c r="G1606" s="136"/>
      <c r="H1606" s="218"/>
      <c r="I1606" s="136"/>
      <c r="J1606" s="218"/>
    </row>
    <row r="1607" spans="4:10" s="110" customFormat="1" x14ac:dyDescent="0.2">
      <c r="D1607" s="619"/>
      <c r="F1607" s="218"/>
      <c r="G1607" s="136"/>
      <c r="H1607" s="218"/>
      <c r="I1607" s="136"/>
      <c r="J1607" s="218"/>
    </row>
    <row r="1608" spans="4:10" s="110" customFormat="1" x14ac:dyDescent="0.2">
      <c r="D1608" s="619"/>
      <c r="F1608" s="218"/>
      <c r="G1608" s="136"/>
      <c r="H1608" s="218"/>
      <c r="I1608" s="136"/>
      <c r="J1608" s="218"/>
    </row>
    <row r="1609" spans="4:10" s="110" customFormat="1" x14ac:dyDescent="0.2">
      <c r="D1609" s="619"/>
      <c r="F1609" s="218"/>
      <c r="G1609" s="136"/>
      <c r="H1609" s="218"/>
      <c r="I1609" s="136"/>
      <c r="J1609" s="218"/>
    </row>
    <row r="1610" spans="4:10" s="110" customFormat="1" x14ac:dyDescent="0.2">
      <c r="D1610" s="619"/>
      <c r="F1610" s="218"/>
      <c r="G1610" s="136"/>
      <c r="H1610" s="218"/>
      <c r="I1610" s="136"/>
      <c r="J1610" s="218"/>
    </row>
    <row r="1611" spans="4:10" s="110" customFormat="1" x14ac:dyDescent="0.2">
      <c r="D1611" s="619"/>
      <c r="F1611" s="218"/>
      <c r="G1611" s="136"/>
      <c r="H1611" s="218"/>
      <c r="I1611" s="136"/>
      <c r="J1611" s="218"/>
    </row>
    <row r="1612" spans="4:10" s="110" customFormat="1" x14ac:dyDescent="0.2">
      <c r="D1612" s="619"/>
      <c r="F1612" s="218"/>
      <c r="G1612" s="136"/>
      <c r="H1612" s="218"/>
      <c r="I1612" s="136"/>
      <c r="J1612" s="218"/>
    </row>
    <row r="1613" spans="4:10" s="110" customFormat="1" x14ac:dyDescent="0.2">
      <c r="D1613" s="619"/>
      <c r="F1613" s="218"/>
      <c r="G1613" s="136"/>
      <c r="H1613" s="218"/>
      <c r="I1613" s="136"/>
      <c r="J1613" s="218"/>
    </row>
    <row r="1614" spans="4:10" s="110" customFormat="1" x14ac:dyDescent="0.2">
      <c r="D1614" s="619"/>
      <c r="F1614" s="218"/>
      <c r="G1614" s="136"/>
      <c r="H1614" s="218"/>
      <c r="I1614" s="136"/>
      <c r="J1614" s="218"/>
    </row>
    <row r="1615" spans="4:10" s="110" customFormat="1" x14ac:dyDescent="0.2">
      <c r="D1615" s="619"/>
      <c r="F1615" s="218"/>
      <c r="G1615" s="136"/>
      <c r="H1615" s="218"/>
      <c r="I1615" s="136"/>
      <c r="J1615" s="218"/>
    </row>
    <row r="1616" spans="4:10" s="110" customFormat="1" x14ac:dyDescent="0.2">
      <c r="D1616" s="619"/>
      <c r="F1616" s="218"/>
      <c r="G1616" s="136"/>
      <c r="H1616" s="218"/>
      <c r="I1616" s="136"/>
      <c r="J1616" s="218"/>
    </row>
    <row r="1617" spans="4:10" s="110" customFormat="1" x14ac:dyDescent="0.2">
      <c r="D1617" s="619"/>
      <c r="F1617" s="218"/>
      <c r="G1617" s="136"/>
      <c r="H1617" s="218"/>
      <c r="I1617" s="136"/>
      <c r="J1617" s="218"/>
    </row>
    <row r="1618" spans="4:10" s="110" customFormat="1" x14ac:dyDescent="0.2">
      <c r="D1618" s="619"/>
      <c r="F1618" s="218"/>
      <c r="G1618" s="136"/>
      <c r="H1618" s="218"/>
      <c r="I1618" s="136"/>
      <c r="J1618" s="218"/>
    </row>
    <row r="1619" spans="4:10" s="110" customFormat="1" x14ac:dyDescent="0.2">
      <c r="D1619" s="619"/>
      <c r="F1619" s="218"/>
      <c r="G1619" s="136"/>
      <c r="H1619" s="218"/>
      <c r="I1619" s="136"/>
      <c r="J1619" s="218"/>
    </row>
    <row r="1620" spans="4:10" s="110" customFormat="1" x14ac:dyDescent="0.2">
      <c r="D1620" s="619"/>
      <c r="F1620" s="218"/>
      <c r="G1620" s="136"/>
      <c r="H1620" s="218"/>
      <c r="I1620" s="136"/>
      <c r="J1620" s="218"/>
    </row>
    <row r="1621" spans="4:10" s="110" customFormat="1" x14ac:dyDescent="0.2">
      <c r="D1621" s="619"/>
      <c r="F1621" s="218"/>
      <c r="G1621" s="136"/>
      <c r="H1621" s="218"/>
      <c r="I1621" s="136"/>
      <c r="J1621" s="218"/>
    </row>
    <row r="1622" spans="4:10" s="110" customFormat="1" x14ac:dyDescent="0.2">
      <c r="D1622" s="619"/>
      <c r="F1622" s="218"/>
      <c r="G1622" s="136"/>
      <c r="H1622" s="218"/>
      <c r="I1622" s="136"/>
      <c r="J1622" s="218"/>
    </row>
    <row r="1623" spans="4:10" s="110" customFormat="1" x14ac:dyDescent="0.2">
      <c r="D1623" s="619"/>
      <c r="F1623" s="218"/>
      <c r="G1623" s="136"/>
      <c r="H1623" s="218"/>
      <c r="I1623" s="136"/>
      <c r="J1623" s="218"/>
    </row>
    <row r="1624" spans="4:10" s="110" customFormat="1" x14ac:dyDescent="0.2">
      <c r="D1624" s="619"/>
      <c r="F1624" s="218"/>
      <c r="G1624" s="136"/>
      <c r="H1624" s="218"/>
      <c r="I1624" s="136"/>
      <c r="J1624" s="218"/>
    </row>
    <row r="1625" spans="4:10" s="110" customFormat="1" x14ac:dyDescent="0.2">
      <c r="D1625" s="619"/>
      <c r="F1625" s="218"/>
      <c r="G1625" s="136"/>
      <c r="H1625" s="218"/>
      <c r="I1625" s="136"/>
      <c r="J1625" s="218"/>
    </row>
    <row r="1626" spans="4:10" s="110" customFormat="1" x14ac:dyDescent="0.2">
      <c r="D1626" s="619"/>
      <c r="F1626" s="218"/>
      <c r="G1626" s="136"/>
      <c r="H1626" s="218"/>
      <c r="I1626" s="136"/>
      <c r="J1626" s="218"/>
    </row>
    <row r="1627" spans="4:10" s="110" customFormat="1" x14ac:dyDescent="0.2">
      <c r="D1627" s="619"/>
      <c r="F1627" s="218"/>
      <c r="G1627" s="136"/>
      <c r="H1627" s="218"/>
      <c r="I1627" s="136"/>
      <c r="J1627" s="218"/>
    </row>
    <row r="1628" spans="4:10" s="110" customFormat="1" x14ac:dyDescent="0.2">
      <c r="D1628" s="619"/>
      <c r="F1628" s="218"/>
      <c r="G1628" s="136"/>
      <c r="H1628" s="218"/>
      <c r="I1628" s="136"/>
      <c r="J1628" s="218"/>
    </row>
    <row r="1629" spans="4:10" s="110" customFormat="1" x14ac:dyDescent="0.2">
      <c r="D1629" s="619"/>
      <c r="F1629" s="218"/>
      <c r="G1629" s="136"/>
      <c r="H1629" s="218"/>
      <c r="I1629" s="136"/>
      <c r="J1629" s="218"/>
    </row>
    <row r="1630" spans="4:10" s="110" customFormat="1" x14ac:dyDescent="0.2">
      <c r="D1630" s="619"/>
      <c r="F1630" s="218"/>
      <c r="G1630" s="136"/>
      <c r="H1630" s="218"/>
      <c r="I1630" s="136"/>
      <c r="J1630" s="218"/>
    </row>
    <row r="1631" spans="4:10" s="110" customFormat="1" x14ac:dyDescent="0.2">
      <c r="D1631" s="619"/>
      <c r="F1631" s="218"/>
      <c r="G1631" s="136"/>
      <c r="H1631" s="218"/>
      <c r="I1631" s="136"/>
      <c r="J1631" s="218"/>
    </row>
    <row r="1632" spans="4:10" s="110" customFormat="1" x14ac:dyDescent="0.2">
      <c r="D1632" s="619"/>
      <c r="F1632" s="218"/>
      <c r="G1632" s="136"/>
      <c r="H1632" s="218"/>
      <c r="I1632" s="136"/>
      <c r="J1632" s="218"/>
    </row>
    <row r="1633" spans="4:10" s="110" customFormat="1" x14ac:dyDescent="0.2">
      <c r="D1633" s="619"/>
      <c r="F1633" s="218"/>
      <c r="G1633" s="136"/>
      <c r="H1633" s="218"/>
      <c r="I1633" s="136"/>
      <c r="J1633" s="218"/>
    </row>
    <row r="1634" spans="4:10" s="110" customFormat="1" x14ac:dyDescent="0.2">
      <c r="D1634" s="619"/>
      <c r="F1634" s="218"/>
      <c r="G1634" s="136"/>
      <c r="H1634" s="218"/>
      <c r="I1634" s="136"/>
      <c r="J1634" s="218"/>
    </row>
    <row r="1635" spans="4:10" s="110" customFormat="1" x14ac:dyDescent="0.2">
      <c r="D1635" s="619"/>
      <c r="F1635" s="218"/>
      <c r="G1635" s="136"/>
      <c r="H1635" s="218"/>
      <c r="I1635" s="136"/>
      <c r="J1635" s="218"/>
    </row>
    <row r="1636" spans="4:10" s="110" customFormat="1" x14ac:dyDescent="0.2">
      <c r="D1636" s="619"/>
      <c r="F1636" s="218"/>
      <c r="G1636" s="136"/>
      <c r="H1636" s="218"/>
      <c r="I1636" s="136"/>
      <c r="J1636" s="218"/>
    </row>
    <row r="1637" spans="4:10" s="110" customFormat="1" x14ac:dyDescent="0.2">
      <c r="D1637" s="619"/>
      <c r="F1637" s="218"/>
      <c r="G1637" s="136"/>
      <c r="H1637" s="218"/>
      <c r="I1637" s="136"/>
      <c r="J1637" s="218"/>
    </row>
    <row r="1638" spans="4:10" s="110" customFormat="1" x14ac:dyDescent="0.2">
      <c r="D1638" s="619"/>
      <c r="F1638" s="218"/>
      <c r="G1638" s="136"/>
      <c r="H1638" s="218"/>
      <c r="I1638" s="136"/>
      <c r="J1638" s="218"/>
    </row>
    <row r="1639" spans="4:10" s="110" customFormat="1" x14ac:dyDescent="0.2">
      <c r="D1639" s="619"/>
      <c r="F1639" s="218"/>
      <c r="G1639" s="136"/>
      <c r="H1639" s="218"/>
      <c r="I1639" s="136"/>
      <c r="J1639" s="218"/>
    </row>
    <row r="1640" spans="4:10" s="110" customFormat="1" x14ac:dyDescent="0.2">
      <c r="D1640" s="619"/>
      <c r="F1640" s="218"/>
      <c r="G1640" s="136"/>
      <c r="H1640" s="218"/>
      <c r="I1640" s="136"/>
      <c r="J1640" s="218"/>
    </row>
    <row r="1641" spans="4:10" s="110" customFormat="1" x14ac:dyDescent="0.2">
      <c r="D1641" s="619"/>
      <c r="F1641" s="218"/>
      <c r="G1641" s="136"/>
      <c r="H1641" s="218"/>
      <c r="I1641" s="136"/>
      <c r="J1641" s="218"/>
    </row>
    <row r="1642" spans="4:10" s="110" customFormat="1" x14ac:dyDescent="0.2">
      <c r="D1642" s="619"/>
      <c r="F1642" s="218"/>
      <c r="G1642" s="136"/>
      <c r="H1642" s="218"/>
      <c r="I1642" s="136"/>
      <c r="J1642" s="218"/>
    </row>
    <row r="1643" spans="4:10" s="110" customFormat="1" x14ac:dyDescent="0.2">
      <c r="D1643" s="619"/>
      <c r="F1643" s="218"/>
      <c r="G1643" s="136"/>
      <c r="H1643" s="218"/>
      <c r="I1643" s="136"/>
      <c r="J1643" s="218"/>
    </row>
    <row r="1644" spans="4:10" s="110" customFormat="1" x14ac:dyDescent="0.2">
      <c r="D1644" s="619"/>
      <c r="F1644" s="218"/>
      <c r="G1644" s="136"/>
      <c r="H1644" s="218"/>
      <c r="I1644" s="136"/>
      <c r="J1644" s="218"/>
    </row>
    <row r="1645" spans="4:10" s="110" customFormat="1" x14ac:dyDescent="0.2">
      <c r="D1645" s="619"/>
      <c r="F1645" s="218"/>
      <c r="G1645" s="136"/>
      <c r="H1645" s="218"/>
      <c r="I1645" s="136"/>
      <c r="J1645" s="218"/>
    </row>
    <row r="1646" spans="4:10" s="110" customFormat="1" x14ac:dyDescent="0.2">
      <c r="D1646" s="619"/>
      <c r="F1646" s="218"/>
      <c r="G1646" s="136"/>
      <c r="H1646" s="218"/>
      <c r="I1646" s="136"/>
      <c r="J1646" s="218"/>
    </row>
    <row r="1647" spans="4:10" s="110" customFormat="1" x14ac:dyDescent="0.2">
      <c r="D1647" s="619"/>
      <c r="F1647" s="218"/>
      <c r="G1647" s="136"/>
      <c r="H1647" s="218"/>
      <c r="I1647" s="136"/>
      <c r="J1647" s="218"/>
    </row>
    <row r="1648" spans="4:10" s="110" customFormat="1" x14ac:dyDescent="0.2">
      <c r="D1648" s="619"/>
      <c r="F1648" s="218"/>
      <c r="G1648" s="136"/>
      <c r="H1648" s="218"/>
      <c r="I1648" s="136"/>
      <c r="J1648" s="218"/>
    </row>
    <row r="1649" spans="4:10" s="110" customFormat="1" x14ac:dyDescent="0.2">
      <c r="D1649" s="619"/>
      <c r="F1649" s="218"/>
      <c r="G1649" s="136"/>
      <c r="H1649" s="218"/>
      <c r="I1649" s="136"/>
      <c r="J1649" s="218"/>
    </row>
    <row r="1650" spans="4:10" s="110" customFormat="1" x14ac:dyDescent="0.2">
      <c r="D1650" s="619"/>
      <c r="F1650" s="218"/>
      <c r="G1650" s="136"/>
      <c r="H1650" s="218"/>
      <c r="I1650" s="136"/>
      <c r="J1650" s="218"/>
    </row>
    <row r="1651" spans="4:10" s="110" customFormat="1" x14ac:dyDescent="0.2">
      <c r="D1651" s="619"/>
      <c r="F1651" s="218"/>
      <c r="G1651" s="136"/>
      <c r="H1651" s="218"/>
      <c r="I1651" s="136"/>
      <c r="J1651" s="218"/>
    </row>
    <row r="1652" spans="4:10" s="110" customFormat="1" x14ac:dyDescent="0.2">
      <c r="D1652" s="619"/>
      <c r="F1652" s="218"/>
      <c r="G1652" s="136"/>
      <c r="H1652" s="218"/>
      <c r="I1652" s="136"/>
      <c r="J1652" s="218"/>
    </row>
    <row r="1653" spans="4:10" s="110" customFormat="1" x14ac:dyDescent="0.2">
      <c r="D1653" s="619"/>
      <c r="F1653" s="218"/>
      <c r="G1653" s="136"/>
      <c r="H1653" s="218"/>
      <c r="I1653" s="136"/>
      <c r="J1653" s="218"/>
    </row>
    <row r="1654" spans="4:10" s="110" customFormat="1" x14ac:dyDescent="0.2">
      <c r="D1654" s="619"/>
      <c r="F1654" s="218"/>
      <c r="G1654" s="136"/>
      <c r="H1654" s="218"/>
      <c r="I1654" s="136"/>
      <c r="J1654" s="218"/>
    </row>
    <row r="1655" spans="4:10" s="110" customFormat="1" x14ac:dyDescent="0.2">
      <c r="D1655" s="619"/>
      <c r="F1655" s="218"/>
      <c r="G1655" s="136"/>
      <c r="H1655" s="218"/>
      <c r="I1655" s="136"/>
      <c r="J1655" s="218"/>
    </row>
    <row r="1656" spans="4:10" s="110" customFormat="1" x14ac:dyDescent="0.2">
      <c r="D1656" s="619"/>
      <c r="F1656" s="218"/>
      <c r="G1656" s="136"/>
      <c r="H1656" s="218"/>
      <c r="I1656" s="136"/>
      <c r="J1656" s="218"/>
    </row>
    <row r="1657" spans="4:10" s="110" customFormat="1" x14ac:dyDescent="0.2">
      <c r="D1657" s="619"/>
      <c r="F1657" s="218"/>
      <c r="G1657" s="136"/>
      <c r="H1657" s="218"/>
      <c r="I1657" s="136"/>
      <c r="J1657" s="218"/>
    </row>
    <row r="1658" spans="4:10" s="110" customFormat="1" x14ac:dyDescent="0.2">
      <c r="D1658" s="619"/>
      <c r="F1658" s="218"/>
      <c r="G1658" s="136"/>
      <c r="H1658" s="218"/>
      <c r="I1658" s="136"/>
      <c r="J1658" s="218"/>
    </row>
    <row r="1659" spans="4:10" s="110" customFormat="1" x14ac:dyDescent="0.2">
      <c r="D1659" s="619"/>
      <c r="F1659" s="218"/>
      <c r="G1659" s="136"/>
      <c r="H1659" s="218"/>
      <c r="I1659" s="136"/>
      <c r="J1659" s="218"/>
    </row>
    <row r="1660" spans="4:10" s="110" customFormat="1" x14ac:dyDescent="0.2">
      <c r="D1660" s="619"/>
      <c r="F1660" s="218"/>
      <c r="G1660" s="136"/>
      <c r="H1660" s="218"/>
      <c r="I1660" s="136"/>
      <c r="J1660" s="218"/>
    </row>
    <row r="1661" spans="4:10" s="110" customFormat="1" x14ac:dyDescent="0.2">
      <c r="D1661" s="619"/>
      <c r="F1661" s="218"/>
      <c r="G1661" s="136"/>
      <c r="H1661" s="218"/>
      <c r="I1661" s="136"/>
      <c r="J1661" s="218"/>
    </row>
    <row r="1662" spans="4:10" s="110" customFormat="1" x14ac:dyDescent="0.2">
      <c r="D1662" s="619"/>
      <c r="F1662" s="218"/>
      <c r="G1662" s="136"/>
      <c r="H1662" s="218"/>
      <c r="I1662" s="136"/>
      <c r="J1662" s="218"/>
    </row>
    <row r="1663" spans="4:10" s="110" customFormat="1" x14ac:dyDescent="0.2">
      <c r="D1663" s="619"/>
      <c r="F1663" s="218"/>
      <c r="G1663" s="136"/>
      <c r="H1663" s="218"/>
      <c r="I1663" s="136"/>
      <c r="J1663" s="218"/>
    </row>
    <row r="1664" spans="4:10" s="110" customFormat="1" x14ac:dyDescent="0.2">
      <c r="D1664" s="619"/>
      <c r="F1664" s="218"/>
      <c r="G1664" s="136"/>
      <c r="H1664" s="218"/>
      <c r="I1664" s="136"/>
      <c r="J1664" s="218"/>
    </row>
    <row r="1665" spans="4:10" s="110" customFormat="1" x14ac:dyDescent="0.2">
      <c r="D1665" s="619"/>
      <c r="F1665" s="218"/>
      <c r="G1665" s="136"/>
      <c r="H1665" s="218"/>
      <c r="I1665" s="136"/>
      <c r="J1665" s="218"/>
    </row>
    <row r="1666" spans="4:10" s="110" customFormat="1" x14ac:dyDescent="0.2">
      <c r="D1666" s="619"/>
      <c r="F1666" s="218"/>
      <c r="G1666" s="136"/>
      <c r="H1666" s="218"/>
      <c r="I1666" s="136"/>
      <c r="J1666" s="218"/>
    </row>
    <row r="1667" spans="4:10" s="110" customFormat="1" x14ac:dyDescent="0.2">
      <c r="D1667" s="619"/>
      <c r="F1667" s="218"/>
      <c r="G1667" s="136"/>
      <c r="H1667" s="218"/>
      <c r="I1667" s="136"/>
      <c r="J1667" s="218"/>
    </row>
    <row r="1668" spans="4:10" s="110" customFormat="1" x14ac:dyDescent="0.2">
      <c r="D1668" s="619"/>
      <c r="F1668" s="218"/>
      <c r="G1668" s="136"/>
      <c r="H1668" s="218"/>
      <c r="I1668" s="136"/>
      <c r="J1668" s="218"/>
    </row>
    <row r="1669" spans="4:10" s="110" customFormat="1" x14ac:dyDescent="0.2">
      <c r="D1669" s="619"/>
      <c r="F1669" s="218"/>
      <c r="G1669" s="136"/>
      <c r="H1669" s="218"/>
      <c r="I1669" s="136"/>
      <c r="J1669" s="218"/>
    </row>
    <row r="1670" spans="4:10" s="110" customFormat="1" x14ac:dyDescent="0.2">
      <c r="D1670" s="619"/>
      <c r="F1670" s="218"/>
      <c r="G1670" s="136"/>
      <c r="H1670" s="218"/>
      <c r="I1670" s="136"/>
      <c r="J1670" s="218"/>
    </row>
    <row r="1671" spans="4:10" s="110" customFormat="1" x14ac:dyDescent="0.2">
      <c r="D1671" s="619"/>
      <c r="F1671" s="218"/>
      <c r="G1671" s="136"/>
      <c r="H1671" s="218"/>
      <c r="I1671" s="136"/>
      <c r="J1671" s="218"/>
    </row>
    <row r="1672" spans="4:10" s="110" customFormat="1" x14ac:dyDescent="0.2">
      <c r="D1672" s="619"/>
      <c r="F1672" s="218"/>
      <c r="G1672" s="136"/>
      <c r="H1672" s="218"/>
      <c r="I1672" s="136"/>
      <c r="J1672" s="218"/>
    </row>
    <row r="1673" spans="4:10" s="110" customFormat="1" x14ac:dyDescent="0.2">
      <c r="D1673" s="619"/>
      <c r="F1673" s="218"/>
      <c r="G1673" s="136"/>
      <c r="H1673" s="218"/>
      <c r="I1673" s="136"/>
      <c r="J1673" s="218"/>
    </row>
    <row r="1674" spans="4:10" s="110" customFormat="1" x14ac:dyDescent="0.2">
      <c r="D1674" s="619"/>
      <c r="F1674" s="218"/>
      <c r="G1674" s="136"/>
      <c r="H1674" s="218"/>
      <c r="I1674" s="136"/>
      <c r="J1674" s="218"/>
    </row>
    <row r="1675" spans="4:10" s="110" customFormat="1" x14ac:dyDescent="0.2">
      <c r="D1675" s="619"/>
      <c r="F1675" s="218"/>
      <c r="G1675" s="136"/>
      <c r="H1675" s="218"/>
      <c r="I1675" s="136"/>
      <c r="J1675" s="218"/>
    </row>
    <row r="1676" spans="4:10" s="110" customFormat="1" x14ac:dyDescent="0.2">
      <c r="D1676" s="619"/>
      <c r="F1676" s="218"/>
      <c r="G1676" s="136"/>
      <c r="H1676" s="218"/>
      <c r="I1676" s="136"/>
      <c r="J1676" s="218"/>
    </row>
    <row r="1677" spans="4:10" s="110" customFormat="1" x14ac:dyDescent="0.2">
      <c r="D1677" s="619"/>
      <c r="F1677" s="218"/>
      <c r="G1677" s="136"/>
      <c r="H1677" s="218"/>
      <c r="I1677" s="136"/>
      <c r="J1677" s="218"/>
    </row>
    <row r="1678" spans="4:10" s="110" customFormat="1" x14ac:dyDescent="0.2">
      <c r="D1678" s="619"/>
      <c r="F1678" s="218"/>
      <c r="G1678" s="136"/>
      <c r="H1678" s="218"/>
      <c r="I1678" s="136"/>
      <c r="J1678" s="218"/>
    </row>
    <row r="1679" spans="4:10" s="110" customFormat="1" x14ac:dyDescent="0.2">
      <c r="D1679" s="619"/>
      <c r="F1679" s="218"/>
      <c r="G1679" s="136"/>
      <c r="H1679" s="218"/>
      <c r="I1679" s="136"/>
      <c r="J1679" s="218"/>
    </row>
    <row r="1680" spans="4:10" s="110" customFormat="1" x14ac:dyDescent="0.2">
      <c r="D1680" s="619"/>
      <c r="F1680" s="218"/>
      <c r="G1680" s="136"/>
      <c r="H1680" s="218"/>
      <c r="I1680" s="136"/>
      <c r="J1680" s="218"/>
    </row>
    <row r="1681" spans="4:10" s="110" customFormat="1" x14ac:dyDescent="0.2">
      <c r="D1681" s="619"/>
      <c r="F1681" s="218"/>
      <c r="G1681" s="136"/>
      <c r="H1681" s="218"/>
      <c r="I1681" s="136"/>
      <c r="J1681" s="218"/>
    </row>
    <row r="1682" spans="4:10" s="110" customFormat="1" x14ac:dyDescent="0.2">
      <c r="D1682" s="619"/>
      <c r="F1682" s="218"/>
      <c r="G1682" s="136"/>
      <c r="H1682" s="218"/>
      <c r="I1682" s="136"/>
      <c r="J1682" s="218"/>
    </row>
    <row r="1683" spans="4:10" s="110" customFormat="1" x14ac:dyDescent="0.2">
      <c r="D1683" s="619"/>
      <c r="F1683" s="218"/>
      <c r="G1683" s="136"/>
      <c r="H1683" s="218"/>
      <c r="I1683" s="136"/>
      <c r="J1683" s="218"/>
    </row>
    <row r="1684" spans="4:10" s="110" customFormat="1" x14ac:dyDescent="0.2">
      <c r="D1684" s="619"/>
      <c r="F1684" s="218"/>
      <c r="G1684" s="136"/>
      <c r="H1684" s="218"/>
      <c r="I1684" s="136"/>
      <c r="J1684" s="218"/>
    </row>
    <row r="1685" spans="4:10" s="110" customFormat="1" x14ac:dyDescent="0.2">
      <c r="D1685" s="619"/>
      <c r="F1685" s="218"/>
      <c r="G1685" s="136"/>
      <c r="H1685" s="218"/>
      <c r="I1685" s="136"/>
      <c r="J1685" s="218"/>
    </row>
    <row r="1686" spans="4:10" s="110" customFormat="1" x14ac:dyDescent="0.2">
      <c r="D1686" s="619"/>
      <c r="F1686" s="218"/>
      <c r="G1686" s="136"/>
      <c r="H1686" s="218"/>
      <c r="I1686" s="136"/>
      <c r="J1686" s="218"/>
    </row>
    <row r="1687" spans="4:10" s="110" customFormat="1" x14ac:dyDescent="0.2">
      <c r="D1687" s="619"/>
      <c r="F1687" s="218"/>
      <c r="G1687" s="136"/>
      <c r="H1687" s="218"/>
      <c r="I1687" s="136"/>
      <c r="J1687" s="218"/>
    </row>
    <row r="1688" spans="4:10" s="110" customFormat="1" x14ac:dyDescent="0.2">
      <c r="D1688" s="619"/>
      <c r="F1688" s="218"/>
      <c r="G1688" s="136"/>
      <c r="H1688" s="218"/>
      <c r="I1688" s="136"/>
      <c r="J1688" s="218"/>
    </row>
    <row r="1689" spans="4:10" s="110" customFormat="1" x14ac:dyDescent="0.2">
      <c r="D1689" s="619"/>
      <c r="F1689" s="218"/>
      <c r="G1689" s="136"/>
      <c r="H1689" s="218"/>
      <c r="I1689" s="136"/>
      <c r="J1689" s="218"/>
    </row>
    <row r="1690" spans="4:10" s="110" customFormat="1" x14ac:dyDescent="0.2">
      <c r="D1690" s="619"/>
      <c r="F1690" s="218"/>
      <c r="G1690" s="136"/>
      <c r="H1690" s="218"/>
      <c r="I1690" s="136"/>
      <c r="J1690" s="218"/>
    </row>
    <row r="1691" spans="4:10" s="110" customFormat="1" x14ac:dyDescent="0.2">
      <c r="D1691" s="619"/>
      <c r="F1691" s="218"/>
      <c r="G1691" s="136"/>
      <c r="H1691" s="218"/>
      <c r="I1691" s="136"/>
      <c r="J1691" s="218"/>
    </row>
    <row r="1692" spans="4:10" s="110" customFormat="1" x14ac:dyDescent="0.2">
      <c r="D1692" s="619"/>
      <c r="F1692" s="218"/>
      <c r="G1692" s="136"/>
      <c r="H1692" s="218"/>
      <c r="I1692" s="136"/>
      <c r="J1692" s="218"/>
    </row>
    <row r="1693" spans="4:10" s="110" customFormat="1" x14ac:dyDescent="0.2">
      <c r="D1693" s="619"/>
      <c r="F1693" s="218"/>
      <c r="G1693" s="136"/>
      <c r="H1693" s="218"/>
      <c r="I1693" s="136"/>
      <c r="J1693" s="218"/>
    </row>
    <row r="1694" spans="4:10" s="110" customFormat="1" x14ac:dyDescent="0.2">
      <c r="D1694" s="619"/>
      <c r="F1694" s="218"/>
      <c r="G1694" s="136"/>
      <c r="H1694" s="218"/>
      <c r="I1694" s="136"/>
      <c r="J1694" s="218"/>
    </row>
    <row r="1695" spans="4:10" s="110" customFormat="1" x14ac:dyDescent="0.2">
      <c r="D1695" s="619"/>
      <c r="F1695" s="218"/>
      <c r="G1695" s="136"/>
      <c r="H1695" s="218"/>
      <c r="I1695" s="136"/>
      <c r="J1695" s="218"/>
    </row>
    <row r="1696" spans="4:10" s="110" customFormat="1" x14ac:dyDescent="0.2">
      <c r="D1696" s="619"/>
      <c r="F1696" s="218"/>
      <c r="G1696" s="136"/>
      <c r="H1696" s="218"/>
      <c r="I1696" s="136"/>
      <c r="J1696" s="218"/>
    </row>
    <row r="1697" spans="4:10" s="110" customFormat="1" x14ac:dyDescent="0.2">
      <c r="D1697" s="619"/>
      <c r="F1697" s="218"/>
      <c r="G1697" s="136"/>
      <c r="H1697" s="218"/>
      <c r="I1697" s="136"/>
      <c r="J1697" s="218"/>
    </row>
    <row r="1698" spans="4:10" s="110" customFormat="1" x14ac:dyDescent="0.2">
      <c r="D1698" s="619"/>
      <c r="F1698" s="218"/>
      <c r="G1698" s="136"/>
      <c r="H1698" s="218"/>
      <c r="I1698" s="136"/>
      <c r="J1698" s="218"/>
    </row>
    <row r="1699" spans="4:10" s="110" customFormat="1" x14ac:dyDescent="0.2">
      <c r="D1699" s="619"/>
      <c r="F1699" s="218"/>
      <c r="G1699" s="136"/>
      <c r="H1699" s="218"/>
      <c r="I1699" s="136"/>
      <c r="J1699" s="218"/>
    </row>
    <row r="1700" spans="4:10" s="110" customFormat="1" x14ac:dyDescent="0.2">
      <c r="D1700" s="619"/>
      <c r="F1700" s="218"/>
      <c r="G1700" s="136"/>
      <c r="H1700" s="218"/>
      <c r="I1700" s="136"/>
      <c r="J1700" s="218"/>
    </row>
    <row r="1701" spans="4:10" s="110" customFormat="1" x14ac:dyDescent="0.2">
      <c r="D1701" s="619"/>
      <c r="F1701" s="218"/>
      <c r="G1701" s="136"/>
      <c r="H1701" s="218"/>
      <c r="I1701" s="136"/>
      <c r="J1701" s="218"/>
    </row>
    <row r="1702" spans="4:10" s="110" customFormat="1" x14ac:dyDescent="0.2">
      <c r="D1702" s="619"/>
      <c r="F1702" s="218"/>
      <c r="G1702" s="136"/>
      <c r="H1702" s="218"/>
      <c r="I1702" s="136"/>
      <c r="J1702" s="218"/>
    </row>
    <row r="1703" spans="4:10" s="110" customFormat="1" x14ac:dyDescent="0.2">
      <c r="D1703" s="619"/>
      <c r="F1703" s="218"/>
      <c r="G1703" s="136"/>
      <c r="H1703" s="218"/>
      <c r="I1703" s="136"/>
      <c r="J1703" s="218"/>
    </row>
    <row r="1704" spans="4:10" s="110" customFormat="1" x14ac:dyDescent="0.2">
      <c r="D1704" s="619"/>
      <c r="F1704" s="218"/>
      <c r="G1704" s="136"/>
      <c r="H1704" s="218"/>
      <c r="I1704" s="136"/>
      <c r="J1704" s="218"/>
    </row>
    <row r="1705" spans="4:10" s="110" customFormat="1" x14ac:dyDescent="0.2">
      <c r="D1705" s="619"/>
      <c r="F1705" s="218"/>
      <c r="G1705" s="136"/>
      <c r="H1705" s="218"/>
      <c r="I1705" s="136"/>
      <c r="J1705" s="218"/>
    </row>
    <row r="1706" spans="4:10" s="110" customFormat="1" x14ac:dyDescent="0.2">
      <c r="D1706" s="619"/>
      <c r="F1706" s="218"/>
      <c r="G1706" s="136"/>
      <c r="H1706" s="218"/>
      <c r="I1706" s="136"/>
      <c r="J1706" s="218"/>
    </row>
    <row r="1707" spans="4:10" s="110" customFormat="1" x14ac:dyDescent="0.2">
      <c r="D1707" s="619"/>
      <c r="F1707" s="218"/>
      <c r="G1707" s="136"/>
      <c r="H1707" s="218"/>
      <c r="I1707" s="136"/>
      <c r="J1707" s="218"/>
    </row>
    <row r="1708" spans="4:10" s="110" customFormat="1" x14ac:dyDescent="0.2">
      <c r="D1708" s="619"/>
      <c r="F1708" s="218"/>
      <c r="G1708" s="136"/>
      <c r="H1708" s="218"/>
      <c r="I1708" s="136"/>
      <c r="J1708" s="218"/>
    </row>
    <row r="1709" spans="4:10" s="110" customFormat="1" x14ac:dyDescent="0.2">
      <c r="D1709" s="619"/>
      <c r="F1709" s="218"/>
      <c r="G1709" s="136"/>
      <c r="H1709" s="218"/>
      <c r="I1709" s="136"/>
      <c r="J1709" s="218"/>
    </row>
    <row r="1710" spans="4:10" s="110" customFormat="1" x14ac:dyDescent="0.2">
      <c r="D1710" s="619"/>
      <c r="F1710" s="218"/>
      <c r="G1710" s="136"/>
      <c r="H1710" s="218"/>
      <c r="I1710" s="136"/>
      <c r="J1710" s="218"/>
    </row>
    <row r="1711" spans="4:10" s="110" customFormat="1" x14ac:dyDescent="0.2">
      <c r="D1711" s="619"/>
      <c r="F1711" s="218"/>
      <c r="G1711" s="136"/>
      <c r="H1711" s="218"/>
      <c r="I1711" s="136"/>
      <c r="J1711" s="218"/>
    </row>
    <row r="1712" spans="4:10" s="110" customFormat="1" x14ac:dyDescent="0.2">
      <c r="D1712" s="619"/>
      <c r="F1712" s="218"/>
      <c r="G1712" s="136"/>
      <c r="H1712" s="218"/>
      <c r="I1712" s="136"/>
      <c r="J1712" s="218"/>
    </row>
    <row r="1713" spans="4:10" s="110" customFormat="1" x14ac:dyDescent="0.2">
      <c r="D1713" s="619"/>
      <c r="F1713" s="218"/>
      <c r="G1713" s="136"/>
      <c r="H1713" s="218"/>
      <c r="I1713" s="136"/>
      <c r="J1713" s="218"/>
    </row>
    <row r="1714" spans="4:10" s="110" customFormat="1" x14ac:dyDescent="0.2">
      <c r="D1714" s="619"/>
      <c r="F1714" s="218"/>
      <c r="G1714" s="136"/>
      <c r="H1714" s="218"/>
      <c r="I1714" s="136"/>
      <c r="J1714" s="218"/>
    </row>
    <row r="1715" spans="4:10" s="110" customFormat="1" x14ac:dyDescent="0.2">
      <c r="D1715" s="619"/>
      <c r="F1715" s="218"/>
      <c r="G1715" s="136"/>
      <c r="H1715" s="218"/>
      <c r="I1715" s="136"/>
      <c r="J1715" s="218"/>
    </row>
    <row r="1716" spans="4:10" s="110" customFormat="1" x14ac:dyDescent="0.2">
      <c r="D1716" s="619"/>
      <c r="F1716" s="218"/>
      <c r="G1716" s="136"/>
      <c r="H1716" s="218"/>
      <c r="I1716" s="136"/>
      <c r="J1716" s="218"/>
    </row>
    <row r="1717" spans="4:10" s="110" customFormat="1" x14ac:dyDescent="0.2">
      <c r="D1717" s="619"/>
      <c r="F1717" s="218"/>
      <c r="G1717" s="136"/>
      <c r="H1717" s="218"/>
      <c r="I1717" s="136"/>
      <c r="J1717" s="218"/>
    </row>
    <row r="1718" spans="4:10" s="110" customFormat="1" x14ac:dyDescent="0.2">
      <c r="D1718" s="619"/>
      <c r="F1718" s="218"/>
      <c r="G1718" s="136"/>
      <c r="H1718" s="218"/>
      <c r="I1718" s="136"/>
      <c r="J1718" s="218"/>
    </row>
    <row r="1719" spans="4:10" s="110" customFormat="1" x14ac:dyDescent="0.2">
      <c r="D1719" s="619"/>
      <c r="F1719" s="218"/>
      <c r="G1719" s="136"/>
      <c r="H1719" s="218"/>
      <c r="I1719" s="136"/>
      <c r="J1719" s="218"/>
    </row>
    <row r="1720" spans="4:10" s="110" customFormat="1" x14ac:dyDescent="0.2">
      <c r="D1720" s="619"/>
      <c r="F1720" s="218"/>
      <c r="G1720" s="136"/>
      <c r="H1720" s="218"/>
      <c r="I1720" s="136"/>
      <c r="J1720" s="218"/>
    </row>
    <row r="1721" spans="4:10" s="110" customFormat="1" x14ac:dyDescent="0.2">
      <c r="D1721" s="619"/>
      <c r="F1721" s="218"/>
      <c r="G1721" s="136"/>
      <c r="H1721" s="218"/>
      <c r="I1721" s="136"/>
      <c r="J1721" s="218"/>
    </row>
    <row r="1722" spans="4:10" s="110" customFormat="1" x14ac:dyDescent="0.2">
      <c r="D1722" s="619"/>
      <c r="F1722" s="218"/>
      <c r="G1722" s="136"/>
      <c r="H1722" s="218"/>
      <c r="I1722" s="136"/>
      <c r="J1722" s="218"/>
    </row>
    <row r="1723" spans="4:10" s="110" customFormat="1" x14ac:dyDescent="0.2">
      <c r="D1723" s="619"/>
      <c r="F1723" s="218"/>
      <c r="G1723" s="136"/>
      <c r="H1723" s="218"/>
      <c r="I1723" s="136"/>
      <c r="J1723" s="218"/>
    </row>
    <row r="1724" spans="4:10" s="110" customFormat="1" x14ac:dyDescent="0.2">
      <c r="D1724" s="619"/>
      <c r="F1724" s="218"/>
      <c r="G1724" s="136"/>
      <c r="H1724" s="218"/>
      <c r="I1724" s="136"/>
      <c r="J1724" s="218"/>
    </row>
    <row r="1725" spans="4:10" s="110" customFormat="1" x14ac:dyDescent="0.2">
      <c r="D1725" s="619"/>
      <c r="F1725" s="218"/>
      <c r="G1725" s="136"/>
      <c r="H1725" s="218"/>
      <c r="I1725" s="136"/>
      <c r="J1725" s="218"/>
    </row>
    <row r="1726" spans="4:10" s="110" customFormat="1" x14ac:dyDescent="0.2">
      <c r="D1726" s="619"/>
      <c r="F1726" s="218"/>
      <c r="G1726" s="136"/>
      <c r="H1726" s="218"/>
      <c r="I1726" s="136"/>
      <c r="J1726" s="218"/>
    </row>
    <row r="1727" spans="4:10" s="110" customFormat="1" x14ac:dyDescent="0.2">
      <c r="D1727" s="619"/>
      <c r="F1727" s="218"/>
      <c r="G1727" s="136"/>
      <c r="H1727" s="218"/>
      <c r="I1727" s="136"/>
      <c r="J1727" s="218"/>
    </row>
    <row r="1728" spans="4:10" s="110" customFormat="1" x14ac:dyDescent="0.2">
      <c r="D1728" s="619"/>
      <c r="F1728" s="218"/>
      <c r="G1728" s="136"/>
      <c r="H1728" s="218"/>
      <c r="I1728" s="136"/>
      <c r="J1728" s="218"/>
    </row>
    <row r="1729" spans="4:10" s="110" customFormat="1" x14ac:dyDescent="0.2">
      <c r="D1729" s="619"/>
      <c r="F1729" s="218"/>
      <c r="G1729" s="136"/>
      <c r="H1729" s="218"/>
      <c r="I1729" s="136"/>
      <c r="J1729" s="218"/>
    </row>
    <row r="1730" spans="4:10" s="110" customFormat="1" x14ac:dyDescent="0.2">
      <c r="D1730" s="619"/>
      <c r="F1730" s="218"/>
      <c r="G1730" s="136"/>
      <c r="H1730" s="218"/>
      <c r="I1730" s="136"/>
      <c r="J1730" s="218"/>
    </row>
    <row r="1731" spans="4:10" s="110" customFormat="1" x14ac:dyDescent="0.2">
      <c r="D1731" s="619"/>
      <c r="F1731" s="218"/>
      <c r="G1731" s="136"/>
      <c r="H1731" s="218"/>
      <c r="I1731" s="136"/>
      <c r="J1731" s="218"/>
    </row>
    <row r="1732" spans="4:10" s="110" customFormat="1" x14ac:dyDescent="0.2">
      <c r="D1732" s="619"/>
      <c r="F1732" s="218"/>
      <c r="G1732" s="136"/>
      <c r="H1732" s="218"/>
      <c r="I1732" s="136"/>
      <c r="J1732" s="218"/>
    </row>
    <row r="1733" spans="4:10" s="110" customFormat="1" x14ac:dyDescent="0.2">
      <c r="D1733" s="619"/>
      <c r="F1733" s="218"/>
      <c r="G1733" s="136"/>
      <c r="H1733" s="218"/>
      <c r="I1733" s="136"/>
      <c r="J1733" s="218"/>
    </row>
    <row r="1734" spans="4:10" s="110" customFormat="1" x14ac:dyDescent="0.2">
      <c r="D1734" s="619"/>
      <c r="F1734" s="218"/>
      <c r="G1734" s="136"/>
      <c r="H1734" s="218"/>
      <c r="I1734" s="136"/>
      <c r="J1734" s="218"/>
    </row>
    <row r="1735" spans="4:10" s="110" customFormat="1" x14ac:dyDescent="0.2">
      <c r="D1735" s="619"/>
      <c r="F1735" s="218"/>
      <c r="G1735" s="136"/>
      <c r="H1735" s="218"/>
      <c r="I1735" s="136"/>
      <c r="J1735" s="218"/>
    </row>
    <row r="1736" spans="4:10" s="110" customFormat="1" x14ac:dyDescent="0.2">
      <c r="D1736" s="619"/>
      <c r="F1736" s="218"/>
      <c r="G1736" s="136"/>
      <c r="H1736" s="218"/>
      <c r="I1736" s="136"/>
      <c r="J1736" s="218"/>
    </row>
    <row r="1737" spans="4:10" s="110" customFormat="1" x14ac:dyDescent="0.2">
      <c r="D1737" s="619"/>
      <c r="F1737" s="218"/>
      <c r="G1737" s="136"/>
      <c r="H1737" s="218"/>
      <c r="I1737" s="136"/>
      <c r="J1737" s="218"/>
    </row>
    <row r="1738" spans="4:10" s="110" customFormat="1" x14ac:dyDescent="0.2">
      <c r="D1738" s="619"/>
      <c r="F1738" s="218"/>
      <c r="G1738" s="136"/>
      <c r="H1738" s="218"/>
      <c r="I1738" s="136"/>
      <c r="J1738" s="218"/>
    </row>
    <row r="1739" spans="4:10" s="110" customFormat="1" x14ac:dyDescent="0.2">
      <c r="D1739" s="619"/>
      <c r="F1739" s="218"/>
      <c r="G1739" s="136"/>
      <c r="H1739" s="218"/>
      <c r="I1739" s="136"/>
      <c r="J1739" s="218"/>
    </row>
    <row r="1740" spans="4:10" s="110" customFormat="1" x14ac:dyDescent="0.2">
      <c r="D1740" s="619"/>
      <c r="F1740" s="218"/>
      <c r="G1740" s="136"/>
      <c r="H1740" s="218"/>
      <c r="I1740" s="136"/>
      <c r="J1740" s="218"/>
    </row>
    <row r="1741" spans="4:10" s="110" customFormat="1" x14ac:dyDescent="0.2">
      <c r="D1741" s="619"/>
      <c r="F1741" s="218"/>
      <c r="G1741" s="136"/>
      <c r="H1741" s="218"/>
      <c r="I1741" s="136"/>
      <c r="J1741" s="218"/>
    </row>
    <row r="1742" spans="4:10" s="110" customFormat="1" x14ac:dyDescent="0.2">
      <c r="D1742" s="619"/>
      <c r="F1742" s="218"/>
      <c r="G1742" s="136"/>
      <c r="H1742" s="218"/>
      <c r="I1742" s="136"/>
      <c r="J1742" s="218"/>
    </row>
    <row r="1743" spans="4:10" s="110" customFormat="1" x14ac:dyDescent="0.2">
      <c r="D1743" s="619"/>
      <c r="F1743" s="218"/>
      <c r="G1743" s="136"/>
      <c r="H1743" s="218"/>
      <c r="I1743" s="136"/>
      <c r="J1743" s="218"/>
    </row>
    <row r="1744" spans="4:10" s="110" customFormat="1" x14ac:dyDescent="0.2">
      <c r="D1744" s="619"/>
      <c r="F1744" s="218"/>
      <c r="G1744" s="136"/>
      <c r="H1744" s="218"/>
      <c r="I1744" s="136"/>
      <c r="J1744" s="218"/>
    </row>
    <row r="1745" spans="4:10" s="110" customFormat="1" x14ac:dyDescent="0.2">
      <c r="D1745" s="619"/>
      <c r="F1745" s="218"/>
      <c r="G1745" s="136"/>
      <c r="H1745" s="218"/>
      <c r="I1745" s="136"/>
      <c r="J1745" s="218"/>
    </row>
    <row r="1746" spans="4:10" s="110" customFormat="1" x14ac:dyDescent="0.2">
      <c r="D1746" s="619"/>
      <c r="F1746" s="218"/>
      <c r="G1746" s="136"/>
      <c r="H1746" s="218"/>
      <c r="I1746" s="136"/>
      <c r="J1746" s="218"/>
    </row>
    <row r="1747" spans="4:10" s="110" customFormat="1" x14ac:dyDescent="0.2">
      <c r="D1747" s="619"/>
      <c r="F1747" s="218"/>
      <c r="G1747" s="136"/>
      <c r="H1747" s="218"/>
      <c r="I1747" s="136"/>
      <c r="J1747" s="218"/>
    </row>
    <row r="1748" spans="4:10" s="110" customFormat="1" x14ac:dyDescent="0.2">
      <c r="D1748" s="619"/>
      <c r="F1748" s="218"/>
      <c r="G1748" s="136"/>
      <c r="H1748" s="218"/>
      <c r="I1748" s="136"/>
      <c r="J1748" s="218"/>
    </row>
    <row r="1749" spans="4:10" s="110" customFormat="1" x14ac:dyDescent="0.2">
      <c r="D1749" s="619"/>
      <c r="F1749" s="218"/>
      <c r="G1749" s="136"/>
      <c r="H1749" s="218"/>
      <c r="I1749" s="136"/>
      <c r="J1749" s="218"/>
    </row>
    <row r="1750" spans="4:10" s="110" customFormat="1" x14ac:dyDescent="0.2">
      <c r="D1750" s="619"/>
      <c r="F1750" s="218"/>
      <c r="G1750" s="136"/>
      <c r="H1750" s="218"/>
      <c r="I1750" s="136"/>
      <c r="J1750" s="218"/>
    </row>
    <row r="1751" spans="4:10" s="110" customFormat="1" x14ac:dyDescent="0.2">
      <c r="D1751" s="619"/>
      <c r="F1751" s="218"/>
      <c r="G1751" s="136"/>
      <c r="H1751" s="218"/>
      <c r="I1751" s="136"/>
      <c r="J1751" s="218"/>
    </row>
    <row r="1752" spans="4:10" s="110" customFormat="1" x14ac:dyDescent="0.2">
      <c r="D1752" s="619"/>
      <c r="F1752" s="218"/>
      <c r="G1752" s="136"/>
      <c r="H1752" s="218"/>
      <c r="I1752" s="136"/>
      <c r="J1752" s="218"/>
    </row>
    <row r="1753" spans="4:10" s="110" customFormat="1" x14ac:dyDescent="0.2">
      <c r="D1753" s="619"/>
      <c r="F1753" s="218"/>
      <c r="G1753" s="136"/>
      <c r="H1753" s="218"/>
      <c r="I1753" s="136"/>
      <c r="J1753" s="218"/>
    </row>
    <row r="1754" spans="4:10" s="110" customFormat="1" x14ac:dyDescent="0.2">
      <c r="D1754" s="619"/>
      <c r="F1754" s="218"/>
      <c r="G1754" s="136"/>
      <c r="H1754" s="218"/>
      <c r="I1754" s="136"/>
      <c r="J1754" s="218"/>
    </row>
    <row r="1755" spans="4:10" s="110" customFormat="1" x14ac:dyDescent="0.2">
      <c r="D1755" s="619"/>
      <c r="F1755" s="218"/>
      <c r="G1755" s="136"/>
      <c r="H1755" s="218"/>
      <c r="I1755" s="136"/>
      <c r="J1755" s="218"/>
    </row>
    <row r="1756" spans="4:10" s="110" customFormat="1" x14ac:dyDescent="0.2">
      <c r="D1756" s="619"/>
      <c r="F1756" s="218"/>
      <c r="G1756" s="136"/>
      <c r="H1756" s="218"/>
      <c r="I1756" s="136"/>
      <c r="J1756" s="218"/>
    </row>
    <row r="1757" spans="4:10" s="110" customFormat="1" x14ac:dyDescent="0.2">
      <c r="D1757" s="619"/>
      <c r="F1757" s="218"/>
      <c r="G1757" s="136"/>
      <c r="H1757" s="218"/>
      <c r="I1757" s="136"/>
      <c r="J1757" s="218"/>
    </row>
    <row r="1758" spans="4:10" s="110" customFormat="1" x14ac:dyDescent="0.2">
      <c r="D1758" s="619"/>
      <c r="F1758" s="218"/>
      <c r="G1758" s="136"/>
      <c r="H1758" s="218"/>
      <c r="I1758" s="136"/>
      <c r="J1758" s="218"/>
    </row>
    <row r="1759" spans="4:10" s="110" customFormat="1" x14ac:dyDescent="0.2">
      <c r="D1759" s="619"/>
      <c r="F1759" s="218"/>
      <c r="G1759" s="136"/>
      <c r="H1759" s="218"/>
      <c r="I1759" s="136"/>
      <c r="J1759" s="218"/>
    </row>
    <row r="1760" spans="4:10" s="110" customFormat="1" x14ac:dyDescent="0.2">
      <c r="D1760" s="619"/>
      <c r="F1760" s="218"/>
      <c r="G1760" s="136"/>
      <c r="H1760" s="218"/>
      <c r="I1760" s="136"/>
      <c r="J1760" s="218"/>
    </row>
    <row r="1761" spans="4:10" s="110" customFormat="1" x14ac:dyDescent="0.2">
      <c r="D1761" s="619"/>
      <c r="F1761" s="218"/>
      <c r="G1761" s="136"/>
      <c r="H1761" s="218"/>
      <c r="I1761" s="136"/>
      <c r="J1761" s="218"/>
    </row>
    <row r="1762" spans="4:10" s="110" customFormat="1" x14ac:dyDescent="0.2">
      <c r="D1762" s="619"/>
      <c r="F1762" s="218"/>
      <c r="G1762" s="136"/>
      <c r="H1762" s="218"/>
      <c r="I1762" s="136"/>
      <c r="J1762" s="218"/>
    </row>
    <row r="1763" spans="4:10" s="110" customFormat="1" x14ac:dyDescent="0.2">
      <c r="D1763" s="619"/>
      <c r="F1763" s="218"/>
      <c r="G1763" s="136"/>
      <c r="H1763" s="218"/>
      <c r="I1763" s="136"/>
      <c r="J1763" s="218"/>
    </row>
    <row r="1764" spans="4:10" s="110" customFormat="1" x14ac:dyDescent="0.2">
      <c r="D1764" s="619"/>
      <c r="F1764" s="218"/>
      <c r="G1764" s="136"/>
      <c r="H1764" s="218"/>
      <c r="I1764" s="136"/>
      <c r="J1764" s="218"/>
    </row>
    <row r="1765" spans="4:10" s="110" customFormat="1" x14ac:dyDescent="0.2">
      <c r="D1765" s="619"/>
      <c r="F1765" s="218"/>
      <c r="G1765" s="136"/>
      <c r="H1765" s="218"/>
      <c r="I1765" s="136"/>
      <c r="J1765" s="218"/>
    </row>
    <row r="1766" spans="4:10" s="110" customFormat="1" x14ac:dyDescent="0.2">
      <c r="D1766" s="619"/>
      <c r="F1766" s="218"/>
      <c r="G1766" s="136"/>
      <c r="H1766" s="218"/>
      <c r="I1766" s="136"/>
      <c r="J1766" s="218"/>
    </row>
    <row r="1767" spans="4:10" s="110" customFormat="1" x14ac:dyDescent="0.2">
      <c r="D1767" s="619"/>
      <c r="F1767" s="218"/>
      <c r="G1767" s="136"/>
      <c r="H1767" s="218"/>
      <c r="I1767" s="136"/>
      <c r="J1767" s="218"/>
    </row>
    <row r="1768" spans="4:10" s="110" customFormat="1" x14ac:dyDescent="0.2">
      <c r="D1768" s="619"/>
      <c r="F1768" s="218"/>
      <c r="G1768" s="136"/>
      <c r="H1768" s="218"/>
      <c r="I1768" s="136"/>
      <c r="J1768" s="218"/>
    </row>
    <row r="1769" spans="4:10" s="110" customFormat="1" x14ac:dyDescent="0.2">
      <c r="D1769" s="619"/>
      <c r="F1769" s="218"/>
      <c r="G1769" s="136"/>
      <c r="H1769" s="218"/>
      <c r="I1769" s="136"/>
      <c r="J1769" s="218"/>
    </row>
    <row r="1770" spans="4:10" s="110" customFormat="1" x14ac:dyDescent="0.2">
      <c r="D1770" s="619"/>
      <c r="F1770" s="218"/>
      <c r="G1770" s="136"/>
      <c r="H1770" s="218"/>
      <c r="I1770" s="136"/>
      <c r="J1770" s="218"/>
    </row>
    <row r="1771" spans="4:10" s="110" customFormat="1" x14ac:dyDescent="0.2">
      <c r="D1771" s="619"/>
      <c r="F1771" s="218"/>
      <c r="G1771" s="136"/>
      <c r="H1771" s="218"/>
      <c r="I1771" s="136"/>
      <c r="J1771" s="218"/>
    </row>
    <row r="1772" spans="4:10" s="110" customFormat="1" x14ac:dyDescent="0.2">
      <c r="D1772" s="619"/>
      <c r="F1772" s="218"/>
      <c r="G1772" s="136"/>
      <c r="H1772" s="218"/>
      <c r="I1772" s="136"/>
      <c r="J1772" s="218"/>
    </row>
    <row r="1773" spans="4:10" s="110" customFormat="1" x14ac:dyDescent="0.2">
      <c r="D1773" s="619"/>
      <c r="F1773" s="218"/>
      <c r="G1773" s="136"/>
      <c r="H1773" s="218"/>
      <c r="I1773" s="136"/>
      <c r="J1773" s="218"/>
    </row>
    <row r="1774" spans="4:10" s="110" customFormat="1" x14ac:dyDescent="0.2">
      <c r="D1774" s="619"/>
      <c r="F1774" s="218"/>
      <c r="G1774" s="136"/>
      <c r="H1774" s="218"/>
      <c r="I1774" s="136"/>
      <c r="J1774" s="218"/>
    </row>
    <row r="1775" spans="4:10" s="110" customFormat="1" x14ac:dyDescent="0.2">
      <c r="D1775" s="619"/>
      <c r="F1775" s="218"/>
      <c r="G1775" s="136"/>
      <c r="H1775" s="218"/>
      <c r="I1775" s="136"/>
      <c r="J1775" s="218"/>
    </row>
    <row r="1776" spans="4:10" s="110" customFormat="1" x14ac:dyDescent="0.2">
      <c r="D1776" s="619"/>
      <c r="F1776" s="218"/>
      <c r="G1776" s="136"/>
      <c r="H1776" s="218"/>
      <c r="I1776" s="136"/>
      <c r="J1776" s="218"/>
    </row>
    <row r="1777" spans="4:10" s="110" customFormat="1" x14ac:dyDescent="0.2">
      <c r="D1777" s="619"/>
      <c r="F1777" s="218"/>
      <c r="G1777" s="136"/>
      <c r="H1777" s="218"/>
      <c r="I1777" s="136"/>
      <c r="J1777" s="218"/>
    </row>
    <row r="1778" spans="4:10" s="110" customFormat="1" x14ac:dyDescent="0.2">
      <c r="D1778" s="619"/>
      <c r="F1778" s="218"/>
      <c r="G1778" s="136"/>
      <c r="H1778" s="218"/>
      <c r="I1778" s="136"/>
      <c r="J1778" s="218"/>
    </row>
    <row r="1779" spans="4:10" s="110" customFormat="1" x14ac:dyDescent="0.2">
      <c r="D1779" s="619"/>
      <c r="F1779" s="218"/>
      <c r="G1779" s="136"/>
      <c r="H1779" s="218"/>
      <c r="I1779" s="136"/>
      <c r="J1779" s="218"/>
    </row>
    <row r="1780" spans="4:10" s="110" customFormat="1" x14ac:dyDescent="0.2">
      <c r="D1780" s="619"/>
      <c r="F1780" s="218"/>
      <c r="G1780" s="136"/>
      <c r="H1780" s="218"/>
      <c r="I1780" s="136"/>
      <c r="J1780" s="218"/>
    </row>
    <row r="1781" spans="4:10" s="110" customFormat="1" x14ac:dyDescent="0.2">
      <c r="D1781" s="619"/>
      <c r="F1781" s="218"/>
      <c r="G1781" s="136"/>
      <c r="H1781" s="218"/>
      <c r="I1781" s="136"/>
      <c r="J1781" s="218"/>
    </row>
    <row r="1782" spans="4:10" s="110" customFormat="1" x14ac:dyDescent="0.2">
      <c r="D1782" s="619"/>
      <c r="F1782" s="218"/>
      <c r="G1782" s="136"/>
      <c r="H1782" s="218"/>
      <c r="I1782" s="136"/>
      <c r="J1782" s="218"/>
    </row>
    <row r="1783" spans="4:10" s="110" customFormat="1" x14ac:dyDescent="0.2">
      <c r="D1783" s="619"/>
      <c r="F1783" s="218"/>
      <c r="G1783" s="136"/>
      <c r="H1783" s="218"/>
      <c r="I1783" s="136"/>
      <c r="J1783" s="218"/>
    </row>
    <row r="1784" spans="4:10" s="110" customFormat="1" x14ac:dyDescent="0.2">
      <c r="D1784" s="619"/>
      <c r="F1784" s="218"/>
      <c r="G1784" s="136"/>
      <c r="H1784" s="218"/>
      <c r="I1784" s="136"/>
      <c r="J1784" s="218"/>
    </row>
    <row r="1785" spans="4:10" s="110" customFormat="1" x14ac:dyDescent="0.2">
      <c r="D1785" s="619"/>
      <c r="F1785" s="218"/>
      <c r="G1785" s="136"/>
      <c r="H1785" s="218"/>
      <c r="I1785" s="136"/>
      <c r="J1785" s="218"/>
    </row>
    <row r="1786" spans="4:10" s="110" customFormat="1" x14ac:dyDescent="0.2">
      <c r="D1786" s="619"/>
      <c r="F1786" s="218"/>
      <c r="G1786" s="136"/>
      <c r="H1786" s="218"/>
      <c r="I1786" s="136"/>
      <c r="J1786" s="218"/>
    </row>
    <row r="1787" spans="4:10" s="110" customFormat="1" x14ac:dyDescent="0.2">
      <c r="D1787" s="619"/>
      <c r="F1787" s="218"/>
      <c r="G1787" s="136"/>
      <c r="H1787" s="218"/>
      <c r="I1787" s="136"/>
      <c r="J1787" s="218"/>
    </row>
    <row r="1788" spans="4:10" s="110" customFormat="1" x14ac:dyDescent="0.2">
      <c r="D1788" s="619"/>
      <c r="F1788" s="218"/>
      <c r="G1788" s="136"/>
      <c r="H1788" s="218"/>
      <c r="I1788" s="136"/>
      <c r="J1788" s="218"/>
    </row>
    <row r="1789" spans="4:10" s="110" customFormat="1" x14ac:dyDescent="0.2">
      <c r="D1789" s="619"/>
      <c r="F1789" s="218"/>
      <c r="G1789" s="136"/>
      <c r="H1789" s="218"/>
      <c r="I1789" s="136"/>
      <c r="J1789" s="218"/>
    </row>
    <row r="1790" spans="4:10" s="110" customFormat="1" x14ac:dyDescent="0.2">
      <c r="D1790" s="619"/>
      <c r="F1790" s="218"/>
      <c r="G1790" s="136"/>
      <c r="H1790" s="218"/>
      <c r="I1790" s="136"/>
      <c r="J1790" s="218"/>
    </row>
    <row r="1791" spans="4:10" s="110" customFormat="1" x14ac:dyDescent="0.2">
      <c r="D1791" s="619"/>
      <c r="F1791" s="218"/>
      <c r="G1791" s="136"/>
      <c r="H1791" s="218"/>
      <c r="I1791" s="136"/>
      <c r="J1791" s="218"/>
    </row>
    <row r="1792" spans="4:10" s="110" customFormat="1" x14ac:dyDescent="0.2">
      <c r="D1792" s="619"/>
      <c r="F1792" s="218"/>
      <c r="G1792" s="136"/>
      <c r="H1792" s="218"/>
      <c r="I1792" s="136"/>
      <c r="J1792" s="218"/>
    </row>
    <row r="1793" spans="4:10" s="110" customFormat="1" x14ac:dyDescent="0.2">
      <c r="D1793" s="619"/>
      <c r="F1793" s="218"/>
      <c r="G1793" s="136"/>
      <c r="H1793" s="218"/>
      <c r="I1793" s="136"/>
      <c r="J1793" s="218"/>
    </row>
    <row r="1794" spans="4:10" s="110" customFormat="1" x14ac:dyDescent="0.2">
      <c r="D1794" s="619"/>
      <c r="F1794" s="218"/>
      <c r="G1794" s="136"/>
      <c r="H1794" s="218"/>
      <c r="I1794" s="136"/>
      <c r="J1794" s="218"/>
    </row>
    <row r="1795" spans="4:10" s="110" customFormat="1" x14ac:dyDescent="0.2">
      <c r="D1795" s="619"/>
      <c r="F1795" s="218"/>
      <c r="G1795" s="136"/>
      <c r="H1795" s="218"/>
      <c r="I1795" s="136"/>
      <c r="J1795" s="218"/>
    </row>
    <row r="1796" spans="4:10" s="110" customFormat="1" x14ac:dyDescent="0.2">
      <c r="D1796" s="619"/>
      <c r="F1796" s="218"/>
      <c r="G1796" s="136"/>
      <c r="H1796" s="218"/>
      <c r="I1796" s="136"/>
      <c r="J1796" s="218"/>
    </row>
    <row r="1797" spans="4:10" s="110" customFormat="1" x14ac:dyDescent="0.2">
      <c r="D1797" s="619"/>
      <c r="F1797" s="218"/>
      <c r="G1797" s="136"/>
      <c r="H1797" s="218"/>
      <c r="I1797" s="136"/>
      <c r="J1797" s="218"/>
    </row>
    <row r="1798" spans="4:10" s="110" customFormat="1" x14ac:dyDescent="0.2">
      <c r="D1798" s="619"/>
      <c r="F1798" s="218"/>
      <c r="G1798" s="136"/>
      <c r="H1798" s="218"/>
      <c r="I1798" s="136"/>
      <c r="J1798" s="218"/>
    </row>
    <row r="1799" spans="4:10" s="110" customFormat="1" x14ac:dyDescent="0.2">
      <c r="D1799" s="619"/>
      <c r="F1799" s="218"/>
      <c r="G1799" s="136"/>
      <c r="H1799" s="218"/>
      <c r="I1799" s="136"/>
      <c r="J1799" s="218"/>
    </row>
    <row r="1800" spans="4:10" s="110" customFormat="1" x14ac:dyDescent="0.2">
      <c r="D1800" s="619"/>
      <c r="F1800" s="218"/>
      <c r="G1800" s="136"/>
      <c r="H1800" s="218"/>
      <c r="I1800" s="136"/>
      <c r="J1800" s="218"/>
    </row>
    <row r="1801" spans="4:10" s="110" customFormat="1" x14ac:dyDescent="0.2">
      <c r="D1801" s="619"/>
      <c r="F1801" s="218"/>
      <c r="G1801" s="136"/>
      <c r="H1801" s="218"/>
      <c r="I1801" s="136"/>
      <c r="J1801" s="218"/>
    </row>
    <row r="1802" spans="4:10" s="110" customFormat="1" x14ac:dyDescent="0.2">
      <c r="D1802" s="619"/>
      <c r="F1802" s="218"/>
      <c r="G1802" s="136"/>
      <c r="H1802" s="218"/>
      <c r="I1802" s="136"/>
      <c r="J1802" s="218"/>
    </row>
    <row r="1803" spans="4:10" s="110" customFormat="1" x14ac:dyDescent="0.2">
      <c r="D1803" s="619"/>
      <c r="F1803" s="218"/>
      <c r="G1803" s="136"/>
      <c r="H1803" s="218"/>
      <c r="I1803" s="136"/>
      <c r="J1803" s="218"/>
    </row>
    <row r="1804" spans="4:10" s="110" customFormat="1" x14ac:dyDescent="0.2">
      <c r="D1804" s="619"/>
      <c r="F1804" s="218"/>
      <c r="G1804" s="136"/>
      <c r="H1804" s="218"/>
      <c r="I1804" s="136"/>
      <c r="J1804" s="218"/>
    </row>
    <row r="1805" spans="4:10" s="110" customFormat="1" x14ac:dyDescent="0.2">
      <c r="D1805" s="619"/>
      <c r="F1805" s="218"/>
      <c r="G1805" s="136"/>
      <c r="H1805" s="218"/>
      <c r="I1805" s="136"/>
      <c r="J1805" s="218"/>
    </row>
    <row r="1806" spans="4:10" s="110" customFormat="1" x14ac:dyDescent="0.2">
      <c r="D1806" s="619"/>
      <c r="F1806" s="218"/>
      <c r="G1806" s="136"/>
      <c r="H1806" s="218"/>
      <c r="I1806" s="136"/>
      <c r="J1806" s="218"/>
    </row>
    <row r="1807" spans="4:10" s="110" customFormat="1" x14ac:dyDescent="0.2">
      <c r="D1807" s="619"/>
      <c r="F1807" s="218"/>
      <c r="G1807" s="136"/>
      <c r="H1807" s="218"/>
      <c r="I1807" s="136"/>
      <c r="J1807" s="218"/>
    </row>
    <row r="1808" spans="4:10" s="110" customFormat="1" x14ac:dyDescent="0.2">
      <c r="D1808" s="619"/>
      <c r="F1808" s="218"/>
      <c r="G1808" s="136"/>
      <c r="H1808" s="218"/>
      <c r="I1808" s="136"/>
      <c r="J1808" s="218"/>
    </row>
    <row r="1809" spans="4:10" s="110" customFormat="1" x14ac:dyDescent="0.2">
      <c r="D1809" s="619"/>
      <c r="F1809" s="218"/>
      <c r="G1809" s="136"/>
      <c r="H1809" s="218"/>
      <c r="I1809" s="136"/>
      <c r="J1809" s="218"/>
    </row>
    <row r="1810" spans="4:10" s="110" customFormat="1" x14ac:dyDescent="0.2">
      <c r="D1810" s="619"/>
      <c r="F1810" s="218"/>
      <c r="G1810" s="136"/>
      <c r="H1810" s="218"/>
      <c r="I1810" s="136"/>
      <c r="J1810" s="218"/>
    </row>
    <row r="1811" spans="4:10" s="110" customFormat="1" x14ac:dyDescent="0.2">
      <c r="D1811" s="619"/>
      <c r="F1811" s="218"/>
      <c r="G1811" s="136"/>
      <c r="H1811" s="218"/>
      <c r="I1811" s="136"/>
      <c r="J1811" s="218"/>
    </row>
    <row r="1812" spans="4:10" s="110" customFormat="1" x14ac:dyDescent="0.2">
      <c r="D1812" s="619"/>
      <c r="F1812" s="218"/>
      <c r="G1812" s="136"/>
      <c r="H1812" s="218"/>
      <c r="I1812" s="136"/>
      <c r="J1812" s="218"/>
    </row>
    <row r="1813" spans="4:10" s="110" customFormat="1" x14ac:dyDescent="0.2">
      <c r="D1813" s="619"/>
      <c r="F1813" s="218"/>
      <c r="G1813" s="136"/>
      <c r="H1813" s="218"/>
      <c r="I1813" s="136"/>
      <c r="J1813" s="218"/>
    </row>
    <row r="1814" spans="4:10" s="110" customFormat="1" x14ac:dyDescent="0.2">
      <c r="D1814" s="619"/>
      <c r="F1814" s="218"/>
      <c r="G1814" s="136"/>
      <c r="H1814" s="218"/>
      <c r="I1814" s="136"/>
      <c r="J1814" s="218"/>
    </row>
    <row r="1815" spans="4:10" s="110" customFormat="1" x14ac:dyDescent="0.2">
      <c r="D1815" s="619"/>
      <c r="F1815" s="218"/>
      <c r="G1815" s="136"/>
      <c r="H1815" s="218"/>
      <c r="I1815" s="136"/>
      <c r="J1815" s="218"/>
    </row>
    <row r="1816" spans="4:10" s="110" customFormat="1" x14ac:dyDescent="0.2">
      <c r="D1816" s="619"/>
      <c r="F1816" s="218"/>
      <c r="G1816" s="136"/>
      <c r="H1816" s="218"/>
      <c r="I1816" s="136"/>
      <c r="J1816" s="218"/>
    </row>
    <row r="1817" spans="4:10" s="110" customFormat="1" x14ac:dyDescent="0.2">
      <c r="D1817" s="619"/>
      <c r="F1817" s="218"/>
      <c r="G1817" s="136"/>
      <c r="H1817" s="218"/>
      <c r="I1817" s="136"/>
      <c r="J1817" s="218"/>
    </row>
    <row r="1818" spans="4:10" s="110" customFormat="1" x14ac:dyDescent="0.2">
      <c r="D1818" s="619"/>
      <c r="F1818" s="218"/>
      <c r="G1818" s="136"/>
      <c r="H1818" s="218"/>
      <c r="I1818" s="136"/>
      <c r="J1818" s="218"/>
    </row>
    <row r="1819" spans="4:10" s="110" customFormat="1" x14ac:dyDescent="0.2">
      <c r="D1819" s="619"/>
      <c r="F1819" s="218"/>
      <c r="G1819" s="136"/>
      <c r="H1819" s="218"/>
      <c r="I1819" s="136"/>
      <c r="J1819" s="218"/>
    </row>
    <row r="1820" spans="4:10" s="110" customFormat="1" x14ac:dyDescent="0.2">
      <c r="D1820" s="619"/>
      <c r="F1820" s="218"/>
      <c r="G1820" s="136"/>
      <c r="H1820" s="218"/>
      <c r="I1820" s="136"/>
      <c r="J1820" s="218"/>
    </row>
    <row r="1821" spans="4:10" s="110" customFormat="1" x14ac:dyDescent="0.2">
      <c r="D1821" s="619"/>
      <c r="F1821" s="218"/>
      <c r="G1821" s="136"/>
      <c r="H1821" s="218"/>
      <c r="I1821" s="136"/>
      <c r="J1821" s="218"/>
    </row>
    <row r="1822" spans="4:10" s="110" customFormat="1" x14ac:dyDescent="0.2">
      <c r="D1822" s="619"/>
      <c r="F1822" s="218"/>
      <c r="G1822" s="136"/>
      <c r="H1822" s="218"/>
      <c r="I1822" s="136"/>
      <c r="J1822" s="218"/>
    </row>
    <row r="1823" spans="4:10" s="110" customFormat="1" x14ac:dyDescent="0.2">
      <c r="D1823" s="619"/>
      <c r="F1823" s="218"/>
      <c r="G1823" s="136"/>
      <c r="H1823" s="218"/>
      <c r="I1823" s="136"/>
      <c r="J1823" s="218"/>
    </row>
    <row r="1824" spans="4:10" s="110" customFormat="1" x14ac:dyDescent="0.2">
      <c r="D1824" s="619"/>
      <c r="F1824" s="218"/>
      <c r="G1824" s="136"/>
      <c r="H1824" s="218"/>
      <c r="I1824" s="136"/>
      <c r="J1824" s="218"/>
    </row>
    <row r="1825" spans="4:10" s="110" customFormat="1" x14ac:dyDescent="0.2">
      <c r="D1825" s="619"/>
      <c r="F1825" s="218"/>
      <c r="G1825" s="136"/>
      <c r="H1825" s="218"/>
      <c r="I1825" s="136"/>
      <c r="J1825" s="218"/>
    </row>
    <row r="1826" spans="4:10" s="110" customFormat="1" x14ac:dyDescent="0.2">
      <c r="D1826" s="619"/>
      <c r="F1826" s="218"/>
      <c r="G1826" s="136"/>
      <c r="H1826" s="218"/>
      <c r="I1826" s="136"/>
      <c r="J1826" s="218"/>
    </row>
    <row r="1827" spans="4:10" s="110" customFormat="1" x14ac:dyDescent="0.2">
      <c r="D1827" s="619"/>
      <c r="F1827" s="218"/>
      <c r="G1827" s="136"/>
      <c r="H1827" s="218"/>
      <c r="I1827" s="136"/>
      <c r="J1827" s="218"/>
    </row>
    <row r="1828" spans="4:10" s="110" customFormat="1" x14ac:dyDescent="0.2">
      <c r="D1828" s="619"/>
      <c r="F1828" s="218"/>
      <c r="G1828" s="136"/>
      <c r="H1828" s="218"/>
      <c r="I1828" s="136"/>
      <c r="J1828" s="218"/>
    </row>
    <row r="1829" spans="4:10" s="110" customFormat="1" x14ac:dyDescent="0.2">
      <c r="D1829" s="619"/>
      <c r="F1829" s="218"/>
      <c r="G1829" s="136"/>
      <c r="H1829" s="218"/>
      <c r="I1829" s="136"/>
      <c r="J1829" s="218"/>
    </row>
    <row r="1830" spans="4:10" s="110" customFormat="1" x14ac:dyDescent="0.2">
      <c r="D1830" s="619"/>
      <c r="F1830" s="218"/>
      <c r="G1830" s="136"/>
      <c r="H1830" s="218"/>
      <c r="I1830" s="136"/>
      <c r="J1830" s="218"/>
    </row>
    <row r="1831" spans="4:10" s="110" customFormat="1" x14ac:dyDescent="0.2">
      <c r="D1831" s="619"/>
      <c r="F1831" s="218"/>
      <c r="G1831" s="136"/>
      <c r="H1831" s="218"/>
      <c r="I1831" s="136"/>
      <c r="J1831" s="218"/>
    </row>
    <row r="1832" spans="4:10" s="110" customFormat="1" x14ac:dyDescent="0.2">
      <c r="D1832" s="619"/>
      <c r="F1832" s="218"/>
      <c r="G1832" s="136"/>
      <c r="H1832" s="218"/>
      <c r="I1832" s="136"/>
      <c r="J1832" s="218"/>
    </row>
    <row r="1833" spans="4:10" s="110" customFormat="1" x14ac:dyDescent="0.2">
      <c r="D1833" s="619"/>
      <c r="F1833" s="218"/>
      <c r="G1833" s="136"/>
      <c r="H1833" s="218"/>
      <c r="I1833" s="136"/>
      <c r="J1833" s="218"/>
    </row>
    <row r="1834" spans="4:10" s="110" customFormat="1" x14ac:dyDescent="0.2">
      <c r="D1834" s="619"/>
      <c r="F1834" s="218"/>
      <c r="G1834" s="136"/>
      <c r="H1834" s="218"/>
      <c r="I1834" s="136"/>
      <c r="J1834" s="218"/>
    </row>
    <row r="1835" spans="4:10" s="110" customFormat="1" x14ac:dyDescent="0.2">
      <c r="D1835" s="619"/>
      <c r="F1835" s="218"/>
      <c r="G1835" s="136"/>
      <c r="H1835" s="218"/>
      <c r="I1835" s="136"/>
      <c r="J1835" s="218"/>
    </row>
    <row r="1836" spans="4:10" s="110" customFormat="1" x14ac:dyDescent="0.2">
      <c r="D1836" s="619"/>
      <c r="F1836" s="218"/>
      <c r="G1836" s="136"/>
      <c r="H1836" s="218"/>
      <c r="I1836" s="136"/>
      <c r="J1836" s="218"/>
    </row>
    <row r="1837" spans="4:10" s="110" customFormat="1" x14ac:dyDescent="0.2">
      <c r="D1837" s="619"/>
      <c r="F1837" s="218"/>
      <c r="G1837" s="136"/>
      <c r="H1837" s="218"/>
      <c r="I1837" s="136"/>
      <c r="J1837" s="218"/>
    </row>
    <row r="1838" spans="4:10" s="110" customFormat="1" x14ac:dyDescent="0.2">
      <c r="D1838" s="619"/>
      <c r="F1838" s="218"/>
      <c r="G1838" s="136"/>
      <c r="H1838" s="218"/>
      <c r="I1838" s="136"/>
      <c r="J1838" s="218"/>
    </row>
    <row r="1839" spans="4:10" s="110" customFormat="1" x14ac:dyDescent="0.2">
      <c r="D1839" s="619"/>
      <c r="F1839" s="218"/>
      <c r="G1839" s="136"/>
      <c r="H1839" s="218"/>
      <c r="I1839" s="136"/>
      <c r="J1839" s="218"/>
    </row>
    <row r="1840" spans="4:10" s="110" customFormat="1" x14ac:dyDescent="0.2">
      <c r="D1840" s="619"/>
      <c r="F1840" s="218"/>
      <c r="G1840" s="136"/>
      <c r="H1840" s="218"/>
      <c r="I1840" s="136"/>
      <c r="J1840" s="218"/>
    </row>
    <row r="1841" spans="4:10" s="110" customFormat="1" x14ac:dyDescent="0.2">
      <c r="D1841" s="619"/>
      <c r="F1841" s="218"/>
      <c r="G1841" s="136"/>
      <c r="H1841" s="218"/>
      <c r="I1841" s="136"/>
      <c r="J1841" s="218"/>
    </row>
    <row r="1842" spans="4:10" s="110" customFormat="1" x14ac:dyDescent="0.2">
      <c r="D1842" s="619"/>
      <c r="F1842" s="218"/>
      <c r="G1842" s="136"/>
      <c r="H1842" s="218"/>
      <c r="I1842" s="136"/>
      <c r="J1842" s="218"/>
    </row>
    <row r="1843" spans="4:10" s="110" customFormat="1" x14ac:dyDescent="0.2">
      <c r="D1843" s="619"/>
      <c r="F1843" s="218"/>
      <c r="G1843" s="136"/>
      <c r="H1843" s="218"/>
      <c r="I1843" s="136"/>
      <c r="J1843" s="218"/>
    </row>
    <row r="1844" spans="4:10" s="110" customFormat="1" x14ac:dyDescent="0.2">
      <c r="D1844" s="619"/>
      <c r="F1844" s="218"/>
      <c r="G1844" s="136"/>
      <c r="H1844" s="218"/>
      <c r="I1844" s="136"/>
      <c r="J1844" s="218"/>
    </row>
    <row r="1845" spans="4:10" s="110" customFormat="1" x14ac:dyDescent="0.2">
      <c r="D1845" s="619"/>
      <c r="F1845" s="218"/>
      <c r="G1845" s="136"/>
      <c r="H1845" s="218"/>
      <c r="I1845" s="136"/>
      <c r="J1845" s="218"/>
    </row>
    <row r="1846" spans="4:10" s="110" customFormat="1" x14ac:dyDescent="0.2">
      <c r="D1846" s="619"/>
      <c r="F1846" s="218"/>
      <c r="G1846" s="136"/>
      <c r="H1846" s="218"/>
      <c r="I1846" s="136"/>
      <c r="J1846" s="218"/>
    </row>
    <row r="1847" spans="4:10" s="110" customFormat="1" x14ac:dyDescent="0.2">
      <c r="D1847" s="619"/>
      <c r="F1847" s="218"/>
      <c r="G1847" s="136"/>
      <c r="H1847" s="218"/>
      <c r="I1847" s="136"/>
      <c r="J1847" s="218"/>
    </row>
    <row r="1848" spans="4:10" s="110" customFormat="1" x14ac:dyDescent="0.2">
      <c r="D1848" s="619"/>
      <c r="F1848" s="218"/>
      <c r="G1848" s="136"/>
      <c r="H1848" s="218"/>
      <c r="I1848" s="136"/>
      <c r="J1848" s="218"/>
    </row>
    <row r="1849" spans="4:10" s="110" customFormat="1" x14ac:dyDescent="0.2">
      <c r="D1849" s="619"/>
      <c r="F1849" s="218"/>
      <c r="G1849" s="136"/>
      <c r="H1849" s="218"/>
      <c r="I1849" s="136"/>
      <c r="J1849" s="218"/>
    </row>
    <row r="1850" spans="4:10" s="110" customFormat="1" x14ac:dyDescent="0.2">
      <c r="D1850" s="619"/>
      <c r="F1850" s="218"/>
      <c r="G1850" s="136"/>
      <c r="H1850" s="218"/>
      <c r="I1850" s="136"/>
      <c r="J1850" s="218"/>
    </row>
    <row r="1851" spans="4:10" s="110" customFormat="1" x14ac:dyDescent="0.2">
      <c r="D1851" s="619"/>
      <c r="F1851" s="218"/>
      <c r="G1851" s="136"/>
      <c r="H1851" s="218"/>
      <c r="I1851" s="136"/>
      <c r="J1851" s="218"/>
    </row>
    <row r="1852" spans="4:10" s="110" customFormat="1" x14ac:dyDescent="0.2">
      <c r="D1852" s="619"/>
      <c r="F1852" s="218"/>
      <c r="G1852" s="136"/>
      <c r="H1852" s="218"/>
      <c r="I1852" s="136"/>
      <c r="J1852" s="218"/>
    </row>
    <row r="1853" spans="4:10" s="110" customFormat="1" x14ac:dyDescent="0.2">
      <c r="D1853" s="619"/>
      <c r="F1853" s="218"/>
      <c r="G1853" s="136"/>
      <c r="H1853" s="218"/>
      <c r="I1853" s="136"/>
      <c r="J1853" s="218"/>
    </row>
    <row r="1854" spans="4:10" s="110" customFormat="1" x14ac:dyDescent="0.2">
      <c r="D1854" s="619"/>
      <c r="F1854" s="218"/>
      <c r="G1854" s="136"/>
      <c r="H1854" s="218"/>
      <c r="I1854" s="136"/>
      <c r="J1854" s="218"/>
    </row>
    <row r="1855" spans="4:10" s="110" customFormat="1" x14ac:dyDescent="0.2">
      <c r="D1855" s="619"/>
      <c r="F1855" s="218"/>
      <c r="G1855" s="136"/>
      <c r="H1855" s="218"/>
      <c r="I1855" s="136"/>
      <c r="J1855" s="218"/>
    </row>
    <row r="1856" spans="4:10" s="110" customFormat="1" x14ac:dyDescent="0.2">
      <c r="D1856" s="619"/>
      <c r="F1856" s="218"/>
      <c r="G1856" s="136"/>
      <c r="H1856" s="218"/>
      <c r="I1856" s="136"/>
      <c r="J1856" s="218"/>
    </row>
    <row r="1857" spans="4:10" s="110" customFormat="1" x14ac:dyDescent="0.2">
      <c r="D1857" s="619"/>
      <c r="F1857" s="218"/>
      <c r="G1857" s="136"/>
      <c r="H1857" s="218"/>
      <c r="I1857" s="136"/>
      <c r="J1857" s="218"/>
    </row>
    <row r="1858" spans="4:10" s="110" customFormat="1" x14ac:dyDescent="0.2">
      <c r="D1858" s="619"/>
      <c r="F1858" s="218"/>
      <c r="G1858" s="136"/>
      <c r="H1858" s="218"/>
      <c r="I1858" s="136"/>
      <c r="J1858" s="218"/>
    </row>
    <row r="1859" spans="4:10" s="110" customFormat="1" x14ac:dyDescent="0.2">
      <c r="D1859" s="619"/>
      <c r="F1859" s="218"/>
      <c r="G1859" s="136"/>
      <c r="H1859" s="218"/>
      <c r="I1859" s="136"/>
      <c r="J1859" s="218"/>
    </row>
    <row r="1860" spans="4:10" s="110" customFormat="1" x14ac:dyDescent="0.2">
      <c r="D1860" s="619"/>
      <c r="F1860" s="218"/>
      <c r="G1860" s="136"/>
      <c r="H1860" s="218"/>
      <c r="I1860" s="136"/>
      <c r="J1860" s="218"/>
    </row>
    <row r="1861" spans="4:10" s="110" customFormat="1" x14ac:dyDescent="0.2">
      <c r="D1861" s="619"/>
      <c r="F1861" s="218"/>
      <c r="G1861" s="136"/>
      <c r="H1861" s="218"/>
      <c r="I1861" s="136"/>
      <c r="J1861" s="218"/>
    </row>
    <row r="1862" spans="4:10" s="110" customFormat="1" x14ac:dyDescent="0.2">
      <c r="D1862" s="619"/>
      <c r="F1862" s="218"/>
      <c r="G1862" s="136"/>
      <c r="H1862" s="218"/>
      <c r="I1862" s="136"/>
      <c r="J1862" s="218"/>
    </row>
    <row r="1863" spans="4:10" s="110" customFormat="1" x14ac:dyDescent="0.2">
      <c r="D1863" s="619"/>
      <c r="F1863" s="218"/>
      <c r="G1863" s="136"/>
      <c r="H1863" s="218"/>
      <c r="I1863" s="136"/>
      <c r="J1863" s="218"/>
    </row>
    <row r="1864" spans="4:10" s="110" customFormat="1" x14ac:dyDescent="0.2">
      <c r="D1864" s="619"/>
      <c r="F1864" s="218"/>
      <c r="G1864" s="136"/>
      <c r="H1864" s="218"/>
      <c r="I1864" s="136"/>
      <c r="J1864" s="218"/>
    </row>
    <row r="1865" spans="4:10" s="110" customFormat="1" x14ac:dyDescent="0.2">
      <c r="D1865" s="619"/>
      <c r="F1865" s="218"/>
      <c r="G1865" s="136"/>
      <c r="H1865" s="218"/>
      <c r="I1865" s="136"/>
      <c r="J1865" s="218"/>
    </row>
    <row r="1866" spans="4:10" s="110" customFormat="1" x14ac:dyDescent="0.2">
      <c r="D1866" s="619"/>
      <c r="F1866" s="218"/>
      <c r="G1866" s="136"/>
      <c r="H1866" s="218"/>
      <c r="I1866" s="136"/>
      <c r="J1866" s="218"/>
    </row>
    <row r="1867" spans="4:10" s="110" customFormat="1" x14ac:dyDescent="0.2">
      <c r="D1867" s="619"/>
      <c r="F1867" s="218"/>
      <c r="G1867" s="136"/>
      <c r="H1867" s="218"/>
      <c r="I1867" s="136"/>
      <c r="J1867" s="218"/>
    </row>
    <row r="1868" spans="4:10" s="110" customFormat="1" x14ac:dyDescent="0.2">
      <c r="D1868" s="619"/>
      <c r="F1868" s="218"/>
      <c r="G1868" s="136"/>
      <c r="H1868" s="218"/>
      <c r="I1868" s="136"/>
      <c r="J1868" s="218"/>
    </row>
    <row r="1869" spans="4:10" s="110" customFormat="1" x14ac:dyDescent="0.2">
      <c r="D1869" s="619"/>
      <c r="F1869" s="218"/>
      <c r="G1869" s="136"/>
      <c r="H1869" s="218"/>
      <c r="I1869" s="136"/>
      <c r="J1869" s="218"/>
    </row>
    <row r="1870" spans="4:10" s="110" customFormat="1" x14ac:dyDescent="0.2">
      <c r="D1870" s="619"/>
      <c r="F1870" s="218"/>
      <c r="G1870" s="136"/>
      <c r="H1870" s="218"/>
      <c r="I1870" s="136"/>
      <c r="J1870" s="218"/>
    </row>
    <row r="1871" spans="4:10" s="110" customFormat="1" x14ac:dyDescent="0.2">
      <c r="D1871" s="619"/>
      <c r="F1871" s="218"/>
      <c r="G1871" s="136"/>
      <c r="H1871" s="218"/>
      <c r="I1871" s="136"/>
      <c r="J1871" s="218"/>
    </row>
    <row r="1872" spans="4:10" s="110" customFormat="1" x14ac:dyDescent="0.2">
      <c r="D1872" s="619"/>
      <c r="F1872" s="218"/>
      <c r="G1872" s="136"/>
      <c r="H1872" s="218"/>
      <c r="I1872" s="136"/>
      <c r="J1872" s="218"/>
    </row>
    <row r="1873" spans="4:10" s="110" customFormat="1" x14ac:dyDescent="0.2">
      <c r="D1873" s="619"/>
      <c r="F1873" s="218"/>
      <c r="G1873" s="136"/>
      <c r="H1873" s="218"/>
      <c r="I1873" s="136"/>
      <c r="J1873" s="218"/>
    </row>
    <row r="1874" spans="4:10" s="110" customFormat="1" x14ac:dyDescent="0.2">
      <c r="D1874" s="619"/>
      <c r="F1874" s="218"/>
      <c r="G1874" s="136"/>
      <c r="H1874" s="218"/>
      <c r="I1874" s="136"/>
      <c r="J1874" s="218"/>
    </row>
    <row r="1875" spans="4:10" s="110" customFormat="1" x14ac:dyDescent="0.2">
      <c r="D1875" s="619"/>
      <c r="F1875" s="218"/>
      <c r="G1875" s="136"/>
      <c r="H1875" s="218"/>
      <c r="I1875" s="136"/>
      <c r="J1875" s="218"/>
    </row>
    <row r="1876" spans="4:10" s="110" customFormat="1" x14ac:dyDescent="0.2">
      <c r="D1876" s="619"/>
      <c r="F1876" s="218"/>
      <c r="G1876" s="136"/>
      <c r="H1876" s="218"/>
      <c r="I1876" s="136"/>
      <c r="J1876" s="218"/>
    </row>
    <row r="1877" spans="4:10" s="110" customFormat="1" x14ac:dyDescent="0.2">
      <c r="D1877" s="619"/>
      <c r="F1877" s="218"/>
      <c r="G1877" s="136"/>
      <c r="H1877" s="218"/>
      <c r="I1877" s="136"/>
      <c r="J1877" s="218"/>
    </row>
    <row r="1878" spans="4:10" s="110" customFormat="1" x14ac:dyDescent="0.2">
      <c r="D1878" s="619"/>
      <c r="F1878" s="218"/>
      <c r="G1878" s="136"/>
      <c r="H1878" s="218"/>
      <c r="I1878" s="136"/>
      <c r="J1878" s="218"/>
    </row>
    <row r="1879" spans="4:10" s="110" customFormat="1" x14ac:dyDescent="0.2">
      <c r="D1879" s="619"/>
      <c r="F1879" s="218"/>
      <c r="G1879" s="136"/>
      <c r="H1879" s="218"/>
      <c r="I1879" s="136"/>
      <c r="J1879" s="218"/>
    </row>
    <row r="1880" spans="4:10" s="110" customFormat="1" x14ac:dyDescent="0.2">
      <c r="D1880" s="619"/>
      <c r="F1880" s="218"/>
      <c r="G1880" s="136"/>
      <c r="H1880" s="218"/>
      <c r="I1880" s="136"/>
      <c r="J1880" s="218"/>
    </row>
    <row r="1881" spans="4:10" s="110" customFormat="1" x14ac:dyDescent="0.2">
      <c r="D1881" s="619"/>
      <c r="F1881" s="218"/>
      <c r="G1881" s="136"/>
      <c r="H1881" s="218"/>
      <c r="I1881" s="136"/>
      <c r="J1881" s="218"/>
    </row>
    <row r="1882" spans="4:10" s="110" customFormat="1" x14ac:dyDescent="0.2">
      <c r="D1882" s="619"/>
      <c r="F1882" s="218"/>
      <c r="G1882" s="136"/>
      <c r="H1882" s="218"/>
      <c r="I1882" s="136"/>
      <c r="J1882" s="218"/>
    </row>
    <row r="1883" spans="4:10" s="110" customFormat="1" x14ac:dyDescent="0.2">
      <c r="D1883" s="619"/>
      <c r="F1883" s="218"/>
      <c r="G1883" s="136"/>
      <c r="H1883" s="218"/>
      <c r="I1883" s="136"/>
      <c r="J1883" s="218"/>
    </row>
    <row r="1884" spans="4:10" s="110" customFormat="1" x14ac:dyDescent="0.2">
      <c r="D1884" s="619"/>
      <c r="F1884" s="218"/>
      <c r="G1884" s="136"/>
      <c r="H1884" s="218"/>
      <c r="I1884" s="136"/>
      <c r="J1884" s="218"/>
    </row>
    <row r="1885" spans="4:10" s="110" customFormat="1" x14ac:dyDescent="0.2">
      <c r="D1885" s="619"/>
      <c r="F1885" s="218"/>
      <c r="G1885" s="136"/>
      <c r="H1885" s="218"/>
      <c r="I1885" s="136"/>
      <c r="J1885" s="218"/>
    </row>
    <row r="1886" spans="4:10" s="110" customFormat="1" x14ac:dyDescent="0.2">
      <c r="D1886" s="619"/>
      <c r="F1886" s="218"/>
      <c r="G1886" s="136"/>
      <c r="H1886" s="218"/>
      <c r="I1886" s="136"/>
      <c r="J1886" s="218"/>
    </row>
    <row r="1887" spans="4:10" s="110" customFormat="1" x14ac:dyDescent="0.2">
      <c r="D1887" s="619"/>
      <c r="F1887" s="218"/>
      <c r="G1887" s="136"/>
      <c r="H1887" s="218"/>
      <c r="I1887" s="136"/>
      <c r="J1887" s="218"/>
    </row>
    <row r="1888" spans="4:10" s="110" customFormat="1" x14ac:dyDescent="0.2">
      <c r="D1888" s="619"/>
      <c r="F1888" s="218"/>
      <c r="G1888" s="136"/>
      <c r="H1888" s="218"/>
      <c r="I1888" s="136"/>
      <c r="J1888" s="218"/>
    </row>
    <row r="1889" spans="4:10" s="110" customFormat="1" x14ac:dyDescent="0.2">
      <c r="D1889" s="619"/>
      <c r="F1889" s="218"/>
      <c r="G1889" s="136"/>
      <c r="H1889" s="218"/>
      <c r="I1889" s="136"/>
      <c r="J1889" s="218"/>
    </row>
    <row r="1890" spans="4:10" s="110" customFormat="1" x14ac:dyDescent="0.2">
      <c r="D1890" s="619"/>
      <c r="F1890" s="218"/>
      <c r="G1890" s="136"/>
      <c r="H1890" s="218"/>
      <c r="I1890" s="136"/>
      <c r="J1890" s="218"/>
    </row>
    <row r="1891" spans="4:10" s="110" customFormat="1" x14ac:dyDescent="0.2">
      <c r="D1891" s="619"/>
      <c r="F1891" s="218"/>
      <c r="G1891" s="136"/>
      <c r="H1891" s="218"/>
      <c r="I1891" s="136"/>
      <c r="J1891" s="218"/>
    </row>
    <row r="1892" spans="4:10" s="110" customFormat="1" x14ac:dyDescent="0.2">
      <c r="D1892" s="619"/>
      <c r="F1892" s="218"/>
      <c r="G1892" s="136"/>
      <c r="H1892" s="218"/>
      <c r="I1892" s="136"/>
      <c r="J1892" s="218"/>
    </row>
    <row r="1893" spans="4:10" s="110" customFormat="1" x14ac:dyDescent="0.2">
      <c r="D1893" s="619"/>
      <c r="F1893" s="218"/>
      <c r="G1893" s="136"/>
      <c r="H1893" s="218"/>
      <c r="I1893" s="136"/>
      <c r="J1893" s="218"/>
    </row>
    <row r="1894" spans="4:10" s="110" customFormat="1" x14ac:dyDescent="0.2">
      <c r="D1894" s="619"/>
      <c r="F1894" s="218"/>
      <c r="G1894" s="136"/>
      <c r="H1894" s="218"/>
      <c r="I1894" s="136"/>
      <c r="J1894" s="218"/>
    </row>
    <row r="1895" spans="4:10" s="110" customFormat="1" x14ac:dyDescent="0.2">
      <c r="D1895" s="619"/>
      <c r="F1895" s="218"/>
      <c r="G1895" s="136"/>
      <c r="H1895" s="218"/>
      <c r="I1895" s="136"/>
      <c r="J1895" s="218"/>
    </row>
    <row r="1896" spans="4:10" s="110" customFormat="1" x14ac:dyDescent="0.2">
      <c r="D1896" s="619"/>
      <c r="F1896" s="218"/>
      <c r="G1896" s="136"/>
      <c r="H1896" s="218"/>
      <c r="I1896" s="136"/>
      <c r="J1896" s="218"/>
    </row>
    <row r="1897" spans="4:10" s="110" customFormat="1" x14ac:dyDescent="0.2">
      <c r="D1897" s="619"/>
      <c r="F1897" s="218"/>
      <c r="G1897" s="136"/>
      <c r="H1897" s="218"/>
      <c r="I1897" s="136"/>
      <c r="J1897" s="218"/>
    </row>
    <row r="1898" spans="4:10" s="110" customFormat="1" x14ac:dyDescent="0.2">
      <c r="D1898" s="619"/>
      <c r="F1898" s="218"/>
      <c r="G1898" s="136"/>
      <c r="H1898" s="218"/>
      <c r="I1898" s="136"/>
      <c r="J1898" s="218"/>
    </row>
    <row r="1899" spans="4:10" s="110" customFormat="1" x14ac:dyDescent="0.2">
      <c r="D1899" s="619"/>
      <c r="F1899" s="218"/>
      <c r="G1899" s="136"/>
      <c r="H1899" s="218"/>
      <c r="I1899" s="136"/>
      <c r="J1899" s="218"/>
    </row>
    <row r="1900" spans="4:10" s="110" customFormat="1" x14ac:dyDescent="0.2">
      <c r="D1900" s="619"/>
      <c r="F1900" s="218"/>
      <c r="G1900" s="136"/>
      <c r="H1900" s="218"/>
      <c r="I1900" s="136"/>
      <c r="J1900" s="218"/>
    </row>
    <row r="1901" spans="4:10" s="110" customFormat="1" x14ac:dyDescent="0.2">
      <c r="D1901" s="619"/>
      <c r="F1901" s="218"/>
      <c r="G1901" s="136"/>
      <c r="H1901" s="218"/>
      <c r="I1901" s="136"/>
      <c r="J1901" s="218"/>
    </row>
    <row r="1902" spans="4:10" s="110" customFormat="1" x14ac:dyDescent="0.2">
      <c r="D1902" s="619"/>
      <c r="F1902" s="218"/>
      <c r="G1902" s="136"/>
      <c r="H1902" s="218"/>
      <c r="I1902" s="136"/>
      <c r="J1902" s="218"/>
    </row>
    <row r="1903" spans="4:10" s="110" customFormat="1" x14ac:dyDescent="0.2">
      <c r="D1903" s="619"/>
      <c r="F1903" s="218"/>
      <c r="G1903" s="136"/>
      <c r="H1903" s="218"/>
      <c r="I1903" s="136"/>
      <c r="J1903" s="218"/>
    </row>
    <row r="1904" spans="4:10" s="110" customFormat="1" x14ac:dyDescent="0.2">
      <c r="D1904" s="619"/>
      <c r="F1904" s="218"/>
      <c r="G1904" s="136"/>
      <c r="H1904" s="218"/>
      <c r="I1904" s="136"/>
      <c r="J1904" s="218"/>
    </row>
    <row r="1905" spans="4:10" s="110" customFormat="1" x14ac:dyDescent="0.2">
      <c r="D1905" s="619"/>
      <c r="F1905" s="218"/>
      <c r="G1905" s="136"/>
      <c r="H1905" s="218"/>
      <c r="I1905" s="136"/>
      <c r="J1905" s="218"/>
    </row>
    <row r="1906" spans="4:10" s="110" customFormat="1" x14ac:dyDescent="0.2">
      <c r="D1906" s="619"/>
      <c r="F1906" s="218"/>
      <c r="G1906" s="136"/>
      <c r="H1906" s="218"/>
      <c r="I1906" s="136"/>
      <c r="J1906" s="218"/>
    </row>
    <row r="1907" spans="4:10" s="110" customFormat="1" x14ac:dyDescent="0.2">
      <c r="D1907" s="619"/>
      <c r="F1907" s="218"/>
      <c r="G1907" s="136"/>
      <c r="H1907" s="218"/>
      <c r="I1907" s="136"/>
      <c r="J1907" s="218"/>
    </row>
    <row r="1908" spans="4:10" s="110" customFormat="1" x14ac:dyDescent="0.2">
      <c r="D1908" s="619"/>
      <c r="F1908" s="218"/>
      <c r="G1908" s="136"/>
      <c r="H1908" s="218"/>
      <c r="I1908" s="136"/>
      <c r="J1908" s="218"/>
    </row>
    <row r="1909" spans="4:10" s="110" customFormat="1" x14ac:dyDescent="0.2">
      <c r="D1909" s="619"/>
      <c r="F1909" s="218"/>
      <c r="G1909" s="136"/>
      <c r="H1909" s="218"/>
      <c r="I1909" s="136"/>
      <c r="J1909" s="218"/>
    </row>
    <row r="1910" spans="4:10" s="110" customFormat="1" x14ac:dyDescent="0.2">
      <c r="D1910" s="619"/>
      <c r="F1910" s="218"/>
      <c r="G1910" s="136"/>
      <c r="H1910" s="218"/>
      <c r="I1910" s="136"/>
      <c r="J1910" s="218"/>
    </row>
    <row r="1911" spans="4:10" s="110" customFormat="1" x14ac:dyDescent="0.2">
      <c r="D1911" s="619"/>
      <c r="F1911" s="218"/>
      <c r="G1911" s="136"/>
      <c r="H1911" s="218"/>
      <c r="I1911" s="136"/>
      <c r="J1911" s="218"/>
    </row>
    <row r="1912" spans="4:10" s="110" customFormat="1" x14ac:dyDescent="0.2">
      <c r="D1912" s="619"/>
      <c r="F1912" s="218"/>
      <c r="G1912" s="136"/>
      <c r="H1912" s="218"/>
      <c r="I1912" s="136"/>
      <c r="J1912" s="218"/>
    </row>
    <row r="1913" spans="4:10" s="110" customFormat="1" x14ac:dyDescent="0.2">
      <c r="D1913" s="619"/>
      <c r="F1913" s="218"/>
      <c r="G1913" s="136"/>
      <c r="H1913" s="218"/>
      <c r="I1913" s="136"/>
      <c r="J1913" s="218"/>
    </row>
    <row r="1914" spans="4:10" s="110" customFormat="1" x14ac:dyDescent="0.2">
      <c r="D1914" s="619"/>
      <c r="F1914" s="218"/>
      <c r="G1914" s="136"/>
      <c r="H1914" s="218"/>
      <c r="I1914" s="136"/>
      <c r="J1914" s="218"/>
    </row>
    <row r="1915" spans="4:10" s="110" customFormat="1" x14ac:dyDescent="0.2">
      <c r="D1915" s="619"/>
      <c r="F1915" s="218"/>
      <c r="G1915" s="136"/>
      <c r="H1915" s="218"/>
      <c r="I1915" s="136"/>
      <c r="J1915" s="218"/>
    </row>
    <row r="1916" spans="4:10" s="110" customFormat="1" x14ac:dyDescent="0.2">
      <c r="D1916" s="619"/>
      <c r="F1916" s="218"/>
      <c r="G1916" s="136"/>
      <c r="H1916" s="218"/>
      <c r="I1916" s="136"/>
      <c r="J1916" s="218"/>
    </row>
    <row r="1917" spans="4:10" s="110" customFormat="1" x14ac:dyDescent="0.2">
      <c r="D1917" s="619"/>
      <c r="F1917" s="218"/>
      <c r="G1917" s="136"/>
      <c r="H1917" s="218"/>
      <c r="I1917" s="136"/>
      <c r="J1917" s="218"/>
    </row>
    <row r="1918" spans="4:10" s="110" customFormat="1" x14ac:dyDescent="0.2">
      <c r="D1918" s="619"/>
      <c r="F1918" s="218"/>
      <c r="G1918" s="136"/>
      <c r="H1918" s="218"/>
      <c r="I1918" s="136"/>
      <c r="J1918" s="218"/>
    </row>
    <row r="1919" spans="4:10" s="110" customFormat="1" x14ac:dyDescent="0.2">
      <c r="D1919" s="619"/>
      <c r="F1919" s="218"/>
      <c r="G1919" s="136"/>
      <c r="H1919" s="218"/>
      <c r="I1919" s="136"/>
      <c r="J1919" s="218"/>
    </row>
    <row r="1920" spans="4:10" s="110" customFormat="1" x14ac:dyDescent="0.2">
      <c r="D1920" s="619"/>
      <c r="F1920" s="218"/>
      <c r="G1920" s="136"/>
      <c r="H1920" s="218"/>
      <c r="I1920" s="136"/>
      <c r="J1920" s="218"/>
    </row>
    <row r="1921" spans="4:10" s="110" customFormat="1" x14ac:dyDescent="0.2">
      <c r="D1921" s="619"/>
      <c r="F1921" s="218"/>
      <c r="G1921" s="136"/>
      <c r="H1921" s="218"/>
      <c r="I1921" s="136"/>
      <c r="J1921" s="218"/>
    </row>
    <row r="1922" spans="4:10" s="110" customFormat="1" x14ac:dyDescent="0.2">
      <c r="D1922" s="619"/>
      <c r="F1922" s="218"/>
      <c r="G1922" s="136"/>
      <c r="H1922" s="218"/>
      <c r="I1922" s="136"/>
      <c r="J1922" s="218"/>
    </row>
    <row r="1923" spans="4:10" s="110" customFormat="1" x14ac:dyDescent="0.2">
      <c r="D1923" s="619"/>
      <c r="F1923" s="218"/>
      <c r="G1923" s="136"/>
      <c r="H1923" s="218"/>
      <c r="I1923" s="136"/>
      <c r="J1923" s="218"/>
    </row>
    <row r="1924" spans="4:10" s="110" customFormat="1" x14ac:dyDescent="0.2">
      <c r="D1924" s="619"/>
      <c r="F1924" s="218"/>
      <c r="G1924" s="136"/>
      <c r="H1924" s="218"/>
      <c r="I1924" s="136"/>
      <c r="J1924" s="218"/>
    </row>
    <row r="1925" spans="4:10" s="110" customFormat="1" x14ac:dyDescent="0.2">
      <c r="D1925" s="619"/>
      <c r="F1925" s="218"/>
      <c r="G1925" s="136"/>
      <c r="H1925" s="218"/>
      <c r="I1925" s="136"/>
      <c r="J1925" s="218"/>
    </row>
    <row r="1926" spans="4:10" s="110" customFormat="1" x14ac:dyDescent="0.2">
      <c r="D1926" s="619"/>
      <c r="F1926" s="218"/>
      <c r="G1926" s="136"/>
      <c r="H1926" s="218"/>
      <c r="I1926" s="136"/>
      <c r="J1926" s="218"/>
    </row>
    <row r="1927" spans="4:10" s="110" customFormat="1" x14ac:dyDescent="0.2">
      <c r="D1927" s="619"/>
      <c r="F1927" s="218"/>
      <c r="G1927" s="136"/>
      <c r="H1927" s="218"/>
      <c r="I1927" s="136"/>
      <c r="J1927" s="218"/>
    </row>
    <row r="1928" spans="4:10" s="110" customFormat="1" x14ac:dyDescent="0.2">
      <c r="D1928" s="619"/>
      <c r="F1928" s="218"/>
      <c r="G1928" s="136"/>
      <c r="H1928" s="218"/>
      <c r="I1928" s="136"/>
      <c r="J1928" s="218"/>
    </row>
    <row r="1929" spans="4:10" s="110" customFormat="1" x14ac:dyDescent="0.2">
      <c r="D1929" s="619"/>
      <c r="F1929" s="218"/>
      <c r="G1929" s="136"/>
      <c r="H1929" s="218"/>
      <c r="I1929" s="136"/>
      <c r="J1929" s="218"/>
    </row>
    <row r="1930" spans="4:10" s="110" customFormat="1" x14ac:dyDescent="0.2">
      <c r="D1930" s="619"/>
      <c r="F1930" s="218"/>
      <c r="G1930" s="136"/>
      <c r="H1930" s="218"/>
      <c r="I1930" s="136"/>
      <c r="J1930" s="218"/>
    </row>
    <row r="1931" spans="4:10" s="110" customFormat="1" x14ac:dyDescent="0.2">
      <c r="D1931" s="619"/>
      <c r="F1931" s="218"/>
      <c r="G1931" s="136"/>
      <c r="H1931" s="218"/>
      <c r="I1931" s="136"/>
      <c r="J1931" s="218"/>
    </row>
    <row r="1932" spans="4:10" s="110" customFormat="1" x14ac:dyDescent="0.2">
      <c r="D1932" s="619"/>
      <c r="F1932" s="218"/>
      <c r="G1932" s="136"/>
      <c r="H1932" s="218"/>
      <c r="I1932" s="136"/>
      <c r="J1932" s="218"/>
    </row>
    <row r="1933" spans="4:10" s="110" customFormat="1" x14ac:dyDescent="0.2">
      <c r="D1933" s="619"/>
      <c r="F1933" s="218"/>
      <c r="G1933" s="136"/>
      <c r="H1933" s="218"/>
      <c r="I1933" s="136"/>
      <c r="J1933" s="218"/>
    </row>
    <row r="1934" spans="4:10" s="110" customFormat="1" x14ac:dyDescent="0.2">
      <c r="D1934" s="619"/>
      <c r="F1934" s="218"/>
      <c r="G1934" s="136"/>
      <c r="H1934" s="218"/>
      <c r="I1934" s="136"/>
      <c r="J1934" s="218"/>
    </row>
    <row r="1935" spans="4:10" s="110" customFormat="1" x14ac:dyDescent="0.2">
      <c r="D1935" s="619"/>
      <c r="F1935" s="218"/>
      <c r="G1935" s="136"/>
      <c r="H1935" s="218"/>
      <c r="I1935" s="136"/>
      <c r="J1935" s="218"/>
    </row>
    <row r="1936" spans="4:10" s="110" customFormat="1" x14ac:dyDescent="0.2">
      <c r="D1936" s="619"/>
      <c r="F1936" s="218"/>
      <c r="G1936" s="136"/>
      <c r="H1936" s="218"/>
      <c r="I1936" s="136"/>
      <c r="J1936" s="218"/>
    </row>
    <row r="1937" spans="4:10" s="110" customFormat="1" x14ac:dyDescent="0.2">
      <c r="D1937" s="619"/>
      <c r="F1937" s="218"/>
      <c r="G1937" s="136"/>
      <c r="H1937" s="218"/>
      <c r="I1937" s="136"/>
      <c r="J1937" s="218"/>
    </row>
    <row r="1938" spans="4:10" s="110" customFormat="1" x14ac:dyDescent="0.2">
      <c r="D1938" s="619"/>
      <c r="F1938" s="218"/>
      <c r="G1938" s="136"/>
      <c r="H1938" s="218"/>
      <c r="I1938" s="136"/>
      <c r="J1938" s="218"/>
    </row>
    <row r="1939" spans="4:10" s="110" customFormat="1" x14ac:dyDescent="0.2">
      <c r="D1939" s="619"/>
      <c r="F1939" s="218"/>
      <c r="G1939" s="136"/>
      <c r="H1939" s="218"/>
      <c r="I1939" s="136"/>
      <c r="J1939" s="218"/>
    </row>
    <row r="1940" spans="4:10" s="110" customFormat="1" x14ac:dyDescent="0.2">
      <c r="D1940" s="619"/>
      <c r="F1940" s="218"/>
      <c r="G1940" s="136"/>
      <c r="H1940" s="218"/>
      <c r="I1940" s="136"/>
      <c r="J1940" s="218"/>
    </row>
    <row r="1941" spans="4:10" s="110" customFormat="1" x14ac:dyDescent="0.2">
      <c r="D1941" s="619"/>
      <c r="F1941" s="218"/>
      <c r="G1941" s="136"/>
      <c r="H1941" s="218"/>
      <c r="I1941" s="136"/>
      <c r="J1941" s="218"/>
    </row>
    <row r="1942" spans="4:10" s="110" customFormat="1" x14ac:dyDescent="0.2">
      <c r="D1942" s="619"/>
      <c r="F1942" s="218"/>
      <c r="G1942" s="136"/>
      <c r="H1942" s="218"/>
      <c r="I1942" s="136"/>
      <c r="J1942" s="218"/>
    </row>
    <row r="1943" spans="4:10" s="110" customFormat="1" x14ac:dyDescent="0.2">
      <c r="D1943" s="619"/>
      <c r="F1943" s="218"/>
      <c r="G1943" s="136"/>
      <c r="H1943" s="218"/>
      <c r="I1943" s="136"/>
      <c r="J1943" s="218"/>
    </row>
    <row r="1944" spans="4:10" s="110" customFormat="1" x14ac:dyDescent="0.2">
      <c r="D1944" s="619"/>
      <c r="F1944" s="218"/>
      <c r="G1944" s="136"/>
      <c r="H1944" s="218"/>
      <c r="I1944" s="136"/>
      <c r="J1944" s="218"/>
    </row>
    <row r="1945" spans="4:10" s="110" customFormat="1" x14ac:dyDescent="0.2">
      <c r="D1945" s="619"/>
      <c r="F1945" s="218"/>
      <c r="G1945" s="136"/>
      <c r="H1945" s="218"/>
      <c r="I1945" s="136"/>
      <c r="J1945" s="218"/>
    </row>
    <row r="1946" spans="4:10" s="110" customFormat="1" x14ac:dyDescent="0.2">
      <c r="D1946" s="619"/>
      <c r="F1946" s="218"/>
      <c r="G1946" s="136"/>
      <c r="H1946" s="218"/>
      <c r="I1946" s="136"/>
      <c r="J1946" s="218"/>
    </row>
    <row r="1947" spans="4:10" s="110" customFormat="1" x14ac:dyDescent="0.2">
      <c r="D1947" s="619"/>
      <c r="F1947" s="218"/>
      <c r="G1947" s="136"/>
      <c r="H1947" s="218"/>
      <c r="I1947" s="136"/>
      <c r="J1947" s="218"/>
    </row>
    <row r="1948" spans="4:10" s="110" customFormat="1" x14ac:dyDescent="0.2">
      <c r="D1948" s="619"/>
      <c r="F1948" s="218"/>
      <c r="G1948" s="136"/>
      <c r="H1948" s="218"/>
      <c r="I1948" s="136"/>
      <c r="J1948" s="218"/>
    </row>
    <row r="1949" spans="4:10" s="110" customFormat="1" x14ac:dyDescent="0.2">
      <c r="D1949" s="619"/>
      <c r="F1949" s="218"/>
      <c r="G1949" s="136"/>
      <c r="H1949" s="218"/>
      <c r="I1949" s="136"/>
      <c r="J1949" s="218"/>
    </row>
    <row r="1950" spans="4:10" s="110" customFormat="1" x14ac:dyDescent="0.2">
      <c r="D1950" s="619"/>
      <c r="F1950" s="218"/>
      <c r="G1950" s="136"/>
      <c r="H1950" s="218"/>
      <c r="I1950" s="136"/>
      <c r="J1950" s="218"/>
    </row>
    <row r="1951" spans="4:10" s="110" customFormat="1" x14ac:dyDescent="0.2">
      <c r="D1951" s="619"/>
      <c r="F1951" s="218"/>
      <c r="G1951" s="136"/>
      <c r="H1951" s="218"/>
      <c r="I1951" s="136"/>
      <c r="J1951" s="218"/>
    </row>
    <row r="1952" spans="4:10" s="110" customFormat="1" x14ac:dyDescent="0.2">
      <c r="D1952" s="619"/>
      <c r="F1952" s="218"/>
      <c r="G1952" s="136"/>
      <c r="H1952" s="218"/>
      <c r="I1952" s="136"/>
      <c r="J1952" s="218"/>
    </row>
    <row r="1953" spans="4:10" s="110" customFormat="1" x14ac:dyDescent="0.2">
      <c r="D1953" s="619"/>
      <c r="F1953" s="218"/>
      <c r="G1953" s="136"/>
      <c r="H1953" s="218"/>
      <c r="I1953" s="136"/>
      <c r="J1953" s="218"/>
    </row>
    <row r="1954" spans="4:10" s="110" customFormat="1" x14ac:dyDescent="0.2">
      <c r="D1954" s="619"/>
      <c r="F1954" s="218"/>
      <c r="G1954" s="136"/>
      <c r="H1954" s="218"/>
      <c r="I1954" s="136"/>
      <c r="J1954" s="218"/>
    </row>
    <row r="1955" spans="4:10" s="110" customFormat="1" x14ac:dyDescent="0.2">
      <c r="D1955" s="619"/>
      <c r="F1955" s="218"/>
      <c r="G1955" s="136"/>
      <c r="H1955" s="218"/>
      <c r="I1955" s="136"/>
      <c r="J1955" s="218"/>
    </row>
    <row r="1956" spans="4:10" s="110" customFormat="1" x14ac:dyDescent="0.2">
      <c r="D1956" s="619"/>
      <c r="F1956" s="218"/>
      <c r="G1956" s="136"/>
      <c r="H1956" s="218"/>
      <c r="I1956" s="136"/>
      <c r="J1956" s="218"/>
    </row>
    <row r="1957" spans="4:10" s="110" customFormat="1" x14ac:dyDescent="0.2">
      <c r="D1957" s="619"/>
      <c r="F1957" s="218"/>
      <c r="G1957" s="136"/>
      <c r="H1957" s="218"/>
      <c r="I1957" s="136"/>
      <c r="J1957" s="218"/>
    </row>
    <row r="1958" spans="4:10" s="110" customFormat="1" x14ac:dyDescent="0.2">
      <c r="D1958" s="619"/>
      <c r="F1958" s="218"/>
      <c r="G1958" s="136"/>
      <c r="H1958" s="218"/>
      <c r="I1958" s="136"/>
      <c r="J1958" s="218"/>
    </row>
    <row r="1959" spans="4:10" s="110" customFormat="1" x14ac:dyDescent="0.2">
      <c r="D1959" s="619"/>
      <c r="F1959" s="218"/>
      <c r="G1959" s="136"/>
      <c r="H1959" s="218"/>
      <c r="I1959" s="136"/>
      <c r="J1959" s="218"/>
    </row>
    <row r="1960" spans="4:10" s="110" customFormat="1" x14ac:dyDescent="0.2">
      <c r="D1960" s="619"/>
      <c r="F1960" s="218"/>
      <c r="G1960" s="136"/>
      <c r="H1960" s="218"/>
      <c r="I1960" s="136"/>
      <c r="J1960" s="218"/>
    </row>
    <row r="1961" spans="4:10" s="110" customFormat="1" x14ac:dyDescent="0.2">
      <c r="D1961" s="619"/>
      <c r="F1961" s="218"/>
      <c r="G1961" s="136"/>
      <c r="H1961" s="218"/>
      <c r="I1961" s="136"/>
      <c r="J1961" s="218"/>
    </row>
    <row r="1962" spans="4:10" s="110" customFormat="1" x14ac:dyDescent="0.2">
      <c r="D1962" s="619"/>
      <c r="F1962" s="218"/>
      <c r="G1962" s="136"/>
      <c r="H1962" s="218"/>
      <c r="I1962" s="136"/>
      <c r="J1962" s="218"/>
    </row>
    <row r="1963" spans="4:10" s="110" customFormat="1" x14ac:dyDescent="0.2">
      <c r="D1963" s="619"/>
      <c r="F1963" s="218"/>
      <c r="G1963" s="136"/>
      <c r="H1963" s="218"/>
      <c r="I1963" s="136"/>
      <c r="J1963" s="218"/>
    </row>
    <row r="1964" spans="4:10" s="110" customFormat="1" x14ac:dyDescent="0.2">
      <c r="D1964" s="619"/>
      <c r="F1964" s="218"/>
      <c r="G1964" s="136"/>
      <c r="H1964" s="218"/>
      <c r="I1964" s="136"/>
      <c r="J1964" s="218"/>
    </row>
    <row r="1965" spans="4:10" s="110" customFormat="1" x14ac:dyDescent="0.2">
      <c r="D1965" s="619"/>
      <c r="F1965" s="218"/>
      <c r="G1965" s="136"/>
      <c r="H1965" s="218"/>
      <c r="I1965" s="136"/>
      <c r="J1965" s="218"/>
    </row>
    <row r="1966" spans="4:10" s="110" customFormat="1" x14ac:dyDescent="0.2">
      <c r="D1966" s="619"/>
      <c r="F1966" s="218"/>
      <c r="G1966" s="136"/>
      <c r="H1966" s="218"/>
      <c r="I1966" s="136"/>
      <c r="J1966" s="218"/>
    </row>
    <row r="1967" spans="4:10" s="110" customFormat="1" x14ac:dyDescent="0.2">
      <c r="D1967" s="619"/>
      <c r="F1967" s="218"/>
      <c r="G1967" s="136"/>
      <c r="H1967" s="218"/>
      <c r="I1967" s="136"/>
      <c r="J1967" s="218"/>
    </row>
    <row r="1968" spans="4:10" s="110" customFormat="1" x14ac:dyDescent="0.2">
      <c r="D1968" s="619"/>
      <c r="F1968" s="218"/>
      <c r="G1968" s="136"/>
      <c r="H1968" s="218"/>
      <c r="I1968" s="136"/>
      <c r="J1968" s="218"/>
    </row>
    <row r="1969" spans="4:10" s="110" customFormat="1" x14ac:dyDescent="0.2">
      <c r="D1969" s="619"/>
      <c r="F1969" s="218"/>
      <c r="G1969" s="136"/>
      <c r="H1969" s="218"/>
      <c r="I1969" s="136"/>
      <c r="J1969" s="218"/>
    </row>
    <row r="1970" spans="4:10" s="110" customFormat="1" x14ac:dyDescent="0.2">
      <c r="D1970" s="619"/>
      <c r="F1970" s="218"/>
      <c r="G1970" s="136"/>
      <c r="H1970" s="218"/>
      <c r="I1970" s="136"/>
      <c r="J1970" s="218"/>
    </row>
    <row r="1971" spans="4:10" s="110" customFormat="1" x14ac:dyDescent="0.2">
      <c r="D1971" s="619"/>
      <c r="F1971" s="218"/>
      <c r="G1971" s="136"/>
      <c r="H1971" s="218"/>
      <c r="I1971" s="136"/>
      <c r="J1971" s="218"/>
    </row>
    <row r="1972" spans="4:10" s="110" customFormat="1" x14ac:dyDescent="0.2">
      <c r="D1972" s="619"/>
      <c r="F1972" s="218"/>
      <c r="G1972" s="136"/>
      <c r="H1972" s="218"/>
      <c r="I1972" s="136"/>
      <c r="J1972" s="218"/>
    </row>
    <row r="1973" spans="4:10" s="110" customFormat="1" x14ac:dyDescent="0.2">
      <c r="D1973" s="619"/>
      <c r="F1973" s="218"/>
      <c r="G1973" s="136"/>
      <c r="H1973" s="218"/>
      <c r="I1973" s="136"/>
      <c r="J1973" s="218"/>
    </row>
    <row r="1974" spans="4:10" s="110" customFormat="1" x14ac:dyDescent="0.2">
      <c r="D1974" s="619"/>
      <c r="F1974" s="218"/>
      <c r="G1974" s="136"/>
      <c r="H1974" s="218"/>
      <c r="I1974" s="136"/>
      <c r="J1974" s="218"/>
    </row>
    <row r="1975" spans="4:10" s="110" customFormat="1" x14ac:dyDescent="0.2">
      <c r="D1975" s="619"/>
      <c r="F1975" s="218"/>
      <c r="G1975" s="136"/>
      <c r="H1975" s="218"/>
      <c r="I1975" s="136"/>
      <c r="J1975" s="218"/>
    </row>
    <row r="1976" spans="4:10" s="110" customFormat="1" x14ac:dyDescent="0.2">
      <c r="D1976" s="619"/>
      <c r="F1976" s="218"/>
      <c r="G1976" s="136"/>
      <c r="H1976" s="218"/>
      <c r="I1976" s="136"/>
      <c r="J1976" s="218"/>
    </row>
    <row r="1977" spans="4:10" s="110" customFormat="1" x14ac:dyDescent="0.2">
      <c r="D1977" s="619"/>
      <c r="F1977" s="218"/>
      <c r="G1977" s="136"/>
      <c r="H1977" s="218"/>
      <c r="I1977" s="136"/>
      <c r="J1977" s="218"/>
    </row>
    <row r="1978" spans="4:10" s="110" customFormat="1" x14ac:dyDescent="0.2">
      <c r="D1978" s="619"/>
      <c r="F1978" s="218"/>
      <c r="G1978" s="136"/>
      <c r="H1978" s="218"/>
      <c r="I1978" s="136"/>
      <c r="J1978" s="218"/>
    </row>
    <row r="1979" spans="4:10" s="110" customFormat="1" x14ac:dyDescent="0.2">
      <c r="D1979" s="619"/>
      <c r="F1979" s="218"/>
      <c r="G1979" s="136"/>
      <c r="H1979" s="218"/>
      <c r="I1979" s="136"/>
      <c r="J1979" s="218"/>
    </row>
    <row r="1980" spans="4:10" s="110" customFormat="1" x14ac:dyDescent="0.2">
      <c r="D1980" s="619"/>
      <c r="F1980" s="218"/>
      <c r="G1980" s="136"/>
      <c r="H1980" s="218"/>
      <c r="I1980" s="136"/>
      <c r="J1980" s="218"/>
    </row>
    <row r="1981" spans="4:10" s="110" customFormat="1" x14ac:dyDescent="0.2">
      <c r="D1981" s="619"/>
      <c r="F1981" s="218"/>
      <c r="G1981" s="136"/>
      <c r="H1981" s="218"/>
      <c r="I1981" s="136"/>
      <c r="J1981" s="218"/>
    </row>
    <row r="1982" spans="4:10" s="110" customFormat="1" x14ac:dyDescent="0.2">
      <c r="D1982" s="619"/>
      <c r="F1982" s="218"/>
      <c r="G1982" s="136"/>
      <c r="H1982" s="218"/>
      <c r="I1982" s="136"/>
      <c r="J1982" s="218"/>
    </row>
    <row r="1983" spans="4:10" s="110" customFormat="1" x14ac:dyDescent="0.2">
      <c r="D1983" s="619"/>
      <c r="F1983" s="218"/>
      <c r="G1983" s="136"/>
      <c r="H1983" s="218"/>
      <c r="I1983" s="136"/>
      <c r="J1983" s="218"/>
    </row>
    <row r="1984" spans="4:10" s="110" customFormat="1" x14ac:dyDescent="0.2">
      <c r="D1984" s="619"/>
      <c r="F1984" s="218"/>
      <c r="G1984" s="136"/>
      <c r="H1984" s="218"/>
      <c r="I1984" s="136"/>
      <c r="J1984" s="218"/>
    </row>
    <row r="1985" spans="4:10" s="110" customFormat="1" x14ac:dyDescent="0.2">
      <c r="D1985" s="619"/>
      <c r="F1985" s="218"/>
      <c r="G1985" s="136"/>
      <c r="H1985" s="218"/>
      <c r="I1985" s="136"/>
      <c r="J1985" s="218"/>
    </row>
    <row r="1986" spans="4:10" s="110" customFormat="1" x14ac:dyDescent="0.2">
      <c r="D1986" s="619"/>
      <c r="F1986" s="218"/>
      <c r="G1986" s="136"/>
      <c r="H1986" s="218"/>
      <c r="I1986" s="136"/>
      <c r="J1986" s="218"/>
    </row>
    <row r="1987" spans="4:10" s="110" customFormat="1" x14ac:dyDescent="0.2">
      <c r="D1987" s="619"/>
      <c r="F1987" s="218"/>
      <c r="G1987" s="136"/>
      <c r="H1987" s="218"/>
      <c r="I1987" s="136"/>
      <c r="J1987" s="218"/>
    </row>
    <row r="1988" spans="4:10" s="110" customFormat="1" x14ac:dyDescent="0.2">
      <c r="D1988" s="619"/>
      <c r="F1988" s="218"/>
      <c r="G1988" s="136"/>
      <c r="H1988" s="218"/>
      <c r="I1988" s="136"/>
      <c r="J1988" s="218"/>
    </row>
    <row r="1989" spans="4:10" s="110" customFormat="1" x14ac:dyDescent="0.2">
      <c r="D1989" s="619"/>
      <c r="F1989" s="218"/>
      <c r="G1989" s="136"/>
      <c r="H1989" s="218"/>
      <c r="I1989" s="136"/>
      <c r="J1989" s="218"/>
    </row>
    <row r="1990" spans="4:10" s="110" customFormat="1" x14ac:dyDescent="0.2">
      <c r="D1990" s="619"/>
      <c r="F1990" s="218"/>
      <c r="G1990" s="136"/>
      <c r="H1990" s="218"/>
      <c r="I1990" s="136"/>
      <c r="J1990" s="218"/>
    </row>
    <row r="1991" spans="4:10" s="110" customFormat="1" x14ac:dyDescent="0.2">
      <c r="D1991" s="619"/>
      <c r="F1991" s="218"/>
      <c r="G1991" s="136"/>
      <c r="H1991" s="218"/>
      <c r="I1991" s="136"/>
      <c r="J1991" s="218"/>
    </row>
    <row r="1992" spans="4:10" s="110" customFormat="1" x14ac:dyDescent="0.2">
      <c r="D1992" s="619"/>
      <c r="F1992" s="218"/>
      <c r="G1992" s="136"/>
      <c r="H1992" s="218"/>
      <c r="I1992" s="136"/>
      <c r="J1992" s="218"/>
    </row>
    <row r="1993" spans="4:10" s="110" customFormat="1" x14ac:dyDescent="0.2">
      <c r="D1993" s="619"/>
      <c r="F1993" s="218"/>
      <c r="G1993" s="136"/>
      <c r="H1993" s="218"/>
      <c r="I1993" s="136"/>
      <c r="J1993" s="218"/>
    </row>
    <row r="1994" spans="4:10" s="110" customFormat="1" x14ac:dyDescent="0.2">
      <c r="D1994" s="619"/>
      <c r="F1994" s="218"/>
      <c r="G1994" s="136"/>
      <c r="H1994" s="218"/>
      <c r="I1994" s="136"/>
      <c r="J1994" s="218"/>
    </row>
    <row r="1995" spans="4:10" s="110" customFormat="1" x14ac:dyDescent="0.2">
      <c r="D1995" s="619"/>
      <c r="F1995" s="218"/>
      <c r="G1995" s="136"/>
      <c r="H1995" s="218"/>
      <c r="I1995" s="136"/>
      <c r="J1995" s="218"/>
    </row>
    <row r="1996" spans="4:10" s="110" customFormat="1" x14ac:dyDescent="0.2">
      <c r="D1996" s="619"/>
      <c r="F1996" s="218"/>
      <c r="G1996" s="136"/>
      <c r="H1996" s="218"/>
      <c r="I1996" s="136"/>
      <c r="J1996" s="218"/>
    </row>
    <row r="1997" spans="4:10" s="110" customFormat="1" x14ac:dyDescent="0.2">
      <c r="D1997" s="619"/>
      <c r="F1997" s="218"/>
      <c r="G1997" s="136"/>
      <c r="H1997" s="218"/>
      <c r="I1997" s="136"/>
      <c r="J1997" s="218"/>
    </row>
    <row r="1998" spans="4:10" s="110" customFormat="1" x14ac:dyDescent="0.2">
      <c r="D1998" s="619"/>
      <c r="F1998" s="218"/>
      <c r="G1998" s="136"/>
      <c r="H1998" s="218"/>
      <c r="I1998" s="136"/>
      <c r="J1998" s="218"/>
    </row>
    <row r="1999" spans="4:10" s="110" customFormat="1" x14ac:dyDescent="0.2">
      <c r="D1999" s="619"/>
      <c r="F1999" s="218"/>
      <c r="G1999" s="136"/>
      <c r="H1999" s="218"/>
      <c r="I1999" s="136"/>
      <c r="J1999" s="218"/>
    </row>
    <row r="2000" spans="4:10" s="110" customFormat="1" x14ac:dyDescent="0.2">
      <c r="D2000" s="619"/>
      <c r="F2000" s="218"/>
      <c r="G2000" s="136"/>
      <c r="H2000" s="218"/>
      <c r="I2000" s="136"/>
      <c r="J2000" s="218"/>
    </row>
    <row r="2001" spans="4:10" s="110" customFormat="1" x14ac:dyDescent="0.2">
      <c r="D2001" s="619"/>
      <c r="F2001" s="218"/>
      <c r="G2001" s="136"/>
      <c r="H2001" s="218"/>
      <c r="I2001" s="136"/>
      <c r="J2001" s="218"/>
    </row>
    <row r="2002" spans="4:10" s="110" customFormat="1" x14ac:dyDescent="0.2">
      <c r="D2002" s="619"/>
      <c r="F2002" s="218"/>
      <c r="G2002" s="136"/>
      <c r="H2002" s="218"/>
      <c r="I2002" s="136"/>
      <c r="J2002" s="218"/>
    </row>
    <row r="2003" spans="4:10" s="110" customFormat="1" x14ac:dyDescent="0.2">
      <c r="D2003" s="619"/>
      <c r="F2003" s="218"/>
      <c r="G2003" s="136"/>
      <c r="H2003" s="218"/>
      <c r="I2003" s="136"/>
      <c r="J2003" s="218"/>
    </row>
    <row r="2004" spans="4:10" s="110" customFormat="1" x14ac:dyDescent="0.2">
      <c r="D2004" s="619"/>
      <c r="F2004" s="218"/>
      <c r="G2004" s="136"/>
      <c r="H2004" s="218"/>
      <c r="I2004" s="136"/>
      <c r="J2004" s="218"/>
    </row>
    <row r="2005" spans="4:10" s="110" customFormat="1" x14ac:dyDescent="0.2">
      <c r="D2005" s="619"/>
      <c r="F2005" s="218"/>
      <c r="G2005" s="136"/>
      <c r="H2005" s="218"/>
      <c r="I2005" s="136"/>
      <c r="J2005" s="218"/>
    </row>
    <row r="2006" spans="4:10" s="110" customFormat="1" x14ac:dyDescent="0.2">
      <c r="D2006" s="619"/>
      <c r="F2006" s="218"/>
      <c r="G2006" s="136"/>
      <c r="H2006" s="218"/>
      <c r="I2006" s="136"/>
      <c r="J2006" s="218"/>
    </row>
    <row r="2007" spans="4:10" s="110" customFormat="1" x14ac:dyDescent="0.2">
      <c r="D2007" s="619"/>
      <c r="F2007" s="218"/>
      <c r="G2007" s="136"/>
      <c r="H2007" s="218"/>
      <c r="I2007" s="136"/>
      <c r="J2007" s="218"/>
    </row>
    <row r="2008" spans="4:10" s="110" customFormat="1" x14ac:dyDescent="0.2">
      <c r="D2008" s="619"/>
      <c r="F2008" s="218"/>
      <c r="G2008" s="136"/>
      <c r="H2008" s="218"/>
      <c r="I2008" s="136"/>
      <c r="J2008" s="218"/>
    </row>
    <row r="2009" spans="4:10" s="110" customFormat="1" x14ac:dyDescent="0.2">
      <c r="D2009" s="619"/>
      <c r="F2009" s="218"/>
      <c r="G2009" s="136"/>
      <c r="H2009" s="218"/>
      <c r="I2009" s="136"/>
      <c r="J2009" s="218"/>
    </row>
    <row r="2010" spans="4:10" s="110" customFormat="1" x14ac:dyDescent="0.2">
      <c r="D2010" s="619"/>
      <c r="F2010" s="218"/>
      <c r="G2010" s="136"/>
      <c r="H2010" s="218"/>
      <c r="I2010" s="136"/>
      <c r="J2010" s="218"/>
    </row>
    <row r="2011" spans="4:10" s="110" customFormat="1" x14ac:dyDescent="0.2">
      <c r="D2011" s="619"/>
      <c r="F2011" s="218"/>
      <c r="G2011" s="136"/>
      <c r="H2011" s="218"/>
      <c r="I2011" s="136"/>
      <c r="J2011" s="218"/>
    </row>
    <row r="2012" spans="4:10" s="110" customFormat="1" x14ac:dyDescent="0.2">
      <c r="D2012" s="619"/>
      <c r="F2012" s="218"/>
      <c r="G2012" s="136"/>
      <c r="H2012" s="218"/>
      <c r="I2012" s="136"/>
      <c r="J2012" s="218"/>
    </row>
    <row r="2013" spans="4:10" s="110" customFormat="1" x14ac:dyDescent="0.2">
      <c r="D2013" s="619"/>
      <c r="F2013" s="218"/>
      <c r="G2013" s="136"/>
      <c r="H2013" s="218"/>
      <c r="I2013" s="136"/>
      <c r="J2013" s="218"/>
    </row>
    <row r="2014" spans="4:10" s="110" customFormat="1" x14ac:dyDescent="0.2">
      <c r="D2014" s="619"/>
      <c r="F2014" s="218"/>
      <c r="G2014" s="136"/>
      <c r="H2014" s="218"/>
      <c r="I2014" s="136"/>
      <c r="J2014" s="218"/>
    </row>
    <row r="2015" spans="4:10" s="110" customFormat="1" x14ac:dyDescent="0.2">
      <c r="D2015" s="619"/>
      <c r="F2015" s="218"/>
      <c r="G2015" s="136"/>
      <c r="H2015" s="218"/>
      <c r="I2015" s="136"/>
      <c r="J2015" s="218"/>
    </row>
    <row r="2016" spans="4:10" s="110" customFormat="1" x14ac:dyDescent="0.2">
      <c r="D2016" s="619"/>
      <c r="F2016" s="218"/>
      <c r="G2016" s="136"/>
      <c r="H2016" s="218"/>
      <c r="I2016" s="136"/>
      <c r="J2016" s="218"/>
    </row>
    <row r="2017" spans="4:10" s="110" customFormat="1" x14ac:dyDescent="0.2">
      <c r="D2017" s="619"/>
      <c r="F2017" s="218"/>
      <c r="G2017" s="136"/>
      <c r="H2017" s="218"/>
      <c r="I2017" s="136"/>
      <c r="J2017" s="218"/>
    </row>
    <row r="2018" spans="4:10" s="110" customFormat="1" x14ac:dyDescent="0.2">
      <c r="D2018" s="619"/>
      <c r="F2018" s="218"/>
      <c r="G2018" s="136"/>
      <c r="H2018" s="218"/>
      <c r="I2018" s="136"/>
      <c r="J2018" s="218"/>
    </row>
    <row r="2019" spans="4:10" s="110" customFormat="1" x14ac:dyDescent="0.2">
      <c r="D2019" s="619"/>
      <c r="F2019" s="218"/>
      <c r="G2019" s="136"/>
      <c r="H2019" s="218"/>
      <c r="I2019" s="136"/>
      <c r="J2019" s="218"/>
    </row>
    <row r="2020" spans="4:10" s="110" customFormat="1" x14ac:dyDescent="0.2">
      <c r="D2020" s="619"/>
      <c r="F2020" s="218"/>
      <c r="G2020" s="136"/>
      <c r="H2020" s="218"/>
      <c r="I2020" s="136"/>
      <c r="J2020" s="218"/>
    </row>
    <row r="2021" spans="4:10" s="110" customFormat="1" x14ac:dyDescent="0.2">
      <c r="D2021" s="619"/>
      <c r="F2021" s="218"/>
      <c r="G2021" s="136"/>
      <c r="H2021" s="218"/>
      <c r="I2021" s="136"/>
      <c r="J2021" s="218"/>
    </row>
    <row r="2022" spans="4:10" s="110" customFormat="1" x14ac:dyDescent="0.2">
      <c r="D2022" s="619"/>
      <c r="F2022" s="218"/>
      <c r="G2022" s="136"/>
      <c r="H2022" s="218"/>
      <c r="I2022" s="136"/>
      <c r="J2022" s="218"/>
    </row>
    <row r="2023" spans="4:10" s="110" customFormat="1" x14ac:dyDescent="0.2">
      <c r="D2023" s="619"/>
      <c r="F2023" s="218"/>
      <c r="G2023" s="136"/>
      <c r="H2023" s="218"/>
      <c r="I2023" s="136"/>
      <c r="J2023" s="218"/>
    </row>
    <row r="2024" spans="4:10" s="110" customFormat="1" x14ac:dyDescent="0.2">
      <c r="D2024" s="619"/>
      <c r="F2024" s="218"/>
      <c r="G2024" s="136"/>
      <c r="H2024" s="218"/>
      <c r="I2024" s="136"/>
      <c r="J2024" s="218"/>
    </row>
    <row r="2025" spans="4:10" s="110" customFormat="1" x14ac:dyDescent="0.2">
      <c r="D2025" s="619"/>
      <c r="F2025" s="218"/>
      <c r="G2025" s="136"/>
      <c r="H2025" s="218"/>
      <c r="I2025" s="136"/>
      <c r="J2025" s="218"/>
    </row>
    <row r="2026" spans="4:10" s="110" customFormat="1" x14ac:dyDescent="0.2">
      <c r="D2026" s="619"/>
      <c r="F2026" s="218"/>
      <c r="G2026" s="136"/>
      <c r="H2026" s="218"/>
      <c r="I2026" s="136"/>
      <c r="J2026" s="218"/>
    </row>
    <row r="2027" spans="4:10" s="110" customFormat="1" x14ac:dyDescent="0.2">
      <c r="D2027" s="619"/>
      <c r="F2027" s="218"/>
      <c r="G2027" s="136"/>
      <c r="H2027" s="218"/>
      <c r="I2027" s="136"/>
      <c r="J2027" s="218"/>
    </row>
    <row r="2028" spans="4:10" s="110" customFormat="1" x14ac:dyDescent="0.2">
      <c r="D2028" s="619"/>
      <c r="F2028" s="218"/>
      <c r="G2028" s="136"/>
      <c r="H2028" s="218"/>
      <c r="I2028" s="136"/>
      <c r="J2028" s="218"/>
    </row>
    <row r="2029" spans="4:10" s="110" customFormat="1" x14ac:dyDescent="0.2">
      <c r="D2029" s="619"/>
      <c r="F2029" s="218"/>
      <c r="G2029" s="136"/>
      <c r="H2029" s="218"/>
      <c r="I2029" s="136"/>
      <c r="J2029" s="218"/>
    </row>
    <row r="2030" spans="4:10" s="110" customFormat="1" x14ac:dyDescent="0.2">
      <c r="D2030" s="619"/>
      <c r="F2030" s="218"/>
      <c r="G2030" s="136"/>
      <c r="H2030" s="218"/>
      <c r="I2030" s="136"/>
      <c r="J2030" s="218"/>
    </row>
    <row r="2031" spans="4:10" s="110" customFormat="1" x14ac:dyDescent="0.2">
      <c r="D2031" s="619"/>
      <c r="F2031" s="218"/>
      <c r="G2031" s="136"/>
      <c r="H2031" s="218"/>
      <c r="I2031" s="136"/>
      <c r="J2031" s="218"/>
    </row>
    <row r="2032" spans="4:10" s="110" customFormat="1" x14ac:dyDescent="0.2">
      <c r="D2032" s="619"/>
      <c r="F2032" s="218"/>
      <c r="G2032" s="136"/>
      <c r="H2032" s="218"/>
      <c r="I2032" s="136"/>
      <c r="J2032" s="218"/>
    </row>
    <row r="2033" spans="4:10" s="110" customFormat="1" x14ac:dyDescent="0.2">
      <c r="D2033" s="619"/>
      <c r="F2033" s="218"/>
      <c r="G2033" s="136"/>
      <c r="H2033" s="218"/>
      <c r="I2033" s="136"/>
      <c r="J2033" s="218"/>
    </row>
    <row r="2034" spans="4:10" s="110" customFormat="1" x14ac:dyDescent="0.2">
      <c r="D2034" s="619"/>
      <c r="F2034" s="218"/>
      <c r="G2034" s="136"/>
      <c r="H2034" s="218"/>
      <c r="I2034" s="136"/>
      <c r="J2034" s="218"/>
    </row>
    <row r="2035" spans="4:10" s="110" customFormat="1" x14ac:dyDescent="0.2">
      <c r="D2035" s="619"/>
      <c r="F2035" s="218"/>
      <c r="G2035" s="136"/>
      <c r="H2035" s="218"/>
      <c r="I2035" s="136"/>
      <c r="J2035" s="218"/>
    </row>
    <row r="2036" spans="4:10" s="110" customFormat="1" x14ac:dyDescent="0.2">
      <c r="D2036" s="619"/>
      <c r="F2036" s="218"/>
      <c r="G2036" s="136"/>
      <c r="H2036" s="218"/>
      <c r="I2036" s="136"/>
      <c r="J2036" s="218"/>
    </row>
    <row r="2037" spans="4:10" s="110" customFormat="1" x14ac:dyDescent="0.2">
      <c r="D2037" s="619"/>
      <c r="F2037" s="218"/>
      <c r="G2037" s="136"/>
      <c r="H2037" s="218"/>
      <c r="I2037" s="136"/>
      <c r="J2037" s="218"/>
    </row>
    <row r="2038" spans="4:10" s="110" customFormat="1" x14ac:dyDescent="0.2">
      <c r="D2038" s="619"/>
      <c r="F2038" s="218"/>
      <c r="G2038" s="136"/>
      <c r="H2038" s="218"/>
      <c r="I2038" s="136"/>
      <c r="J2038" s="218"/>
    </row>
    <row r="2039" spans="4:10" s="110" customFormat="1" x14ac:dyDescent="0.2">
      <c r="D2039" s="619"/>
      <c r="F2039" s="218"/>
      <c r="G2039" s="136"/>
      <c r="H2039" s="218"/>
      <c r="I2039" s="136"/>
      <c r="J2039" s="218"/>
    </row>
    <row r="2040" spans="4:10" s="110" customFormat="1" x14ac:dyDescent="0.2">
      <c r="D2040" s="619"/>
      <c r="F2040" s="218"/>
      <c r="G2040" s="136"/>
      <c r="H2040" s="218"/>
      <c r="I2040" s="136"/>
      <c r="J2040" s="218"/>
    </row>
    <row r="2041" spans="4:10" s="110" customFormat="1" x14ac:dyDescent="0.2">
      <c r="D2041" s="619"/>
      <c r="F2041" s="218"/>
      <c r="G2041" s="136"/>
      <c r="H2041" s="218"/>
      <c r="I2041" s="136"/>
      <c r="J2041" s="218"/>
    </row>
    <row r="2042" spans="4:10" s="110" customFormat="1" x14ac:dyDescent="0.2">
      <c r="D2042" s="619"/>
      <c r="F2042" s="218"/>
      <c r="G2042" s="136"/>
      <c r="H2042" s="218"/>
      <c r="I2042" s="136"/>
      <c r="J2042" s="218"/>
    </row>
    <row r="2043" spans="4:10" s="110" customFormat="1" x14ac:dyDescent="0.2">
      <c r="D2043" s="619"/>
      <c r="F2043" s="218"/>
      <c r="G2043" s="136"/>
      <c r="H2043" s="218"/>
      <c r="I2043" s="136"/>
      <c r="J2043" s="218"/>
    </row>
    <row r="2044" spans="4:10" s="110" customFormat="1" x14ac:dyDescent="0.2">
      <c r="D2044" s="619"/>
      <c r="F2044" s="218"/>
      <c r="G2044" s="136"/>
      <c r="H2044" s="218"/>
      <c r="I2044" s="136"/>
      <c r="J2044" s="218"/>
    </row>
    <row r="2045" spans="4:10" s="110" customFormat="1" x14ac:dyDescent="0.2">
      <c r="D2045" s="619"/>
      <c r="F2045" s="218"/>
      <c r="G2045" s="136"/>
      <c r="H2045" s="218"/>
      <c r="I2045" s="136"/>
      <c r="J2045" s="218"/>
    </row>
    <row r="2046" spans="4:10" s="110" customFormat="1" x14ac:dyDescent="0.2">
      <c r="D2046" s="619"/>
      <c r="F2046" s="218"/>
      <c r="G2046" s="136"/>
      <c r="H2046" s="218"/>
      <c r="I2046" s="136"/>
      <c r="J2046" s="218"/>
    </row>
    <row r="2047" spans="4:10" s="110" customFormat="1" x14ac:dyDescent="0.2">
      <c r="D2047" s="619"/>
      <c r="F2047" s="218"/>
      <c r="G2047" s="136"/>
      <c r="H2047" s="218"/>
      <c r="I2047" s="136"/>
      <c r="J2047" s="218"/>
    </row>
    <row r="2048" spans="4:10" s="110" customFormat="1" x14ac:dyDescent="0.2">
      <c r="D2048" s="619"/>
      <c r="F2048" s="218"/>
      <c r="G2048" s="136"/>
      <c r="H2048" s="218"/>
      <c r="I2048" s="136"/>
      <c r="J2048" s="218"/>
    </row>
    <row r="2049" spans="4:10" s="110" customFormat="1" x14ac:dyDescent="0.2">
      <c r="D2049" s="619"/>
      <c r="F2049" s="218"/>
      <c r="G2049" s="136"/>
      <c r="H2049" s="218"/>
      <c r="I2049" s="136"/>
      <c r="J2049" s="218"/>
    </row>
    <row r="2050" spans="4:10" s="110" customFormat="1" x14ac:dyDescent="0.2">
      <c r="D2050" s="619"/>
      <c r="F2050" s="218"/>
      <c r="G2050" s="136"/>
      <c r="H2050" s="218"/>
      <c r="I2050" s="136"/>
      <c r="J2050" s="218"/>
    </row>
    <row r="2051" spans="4:10" s="110" customFormat="1" x14ac:dyDescent="0.2">
      <c r="D2051" s="619"/>
      <c r="F2051" s="218"/>
      <c r="G2051" s="136"/>
      <c r="H2051" s="218"/>
      <c r="I2051" s="136"/>
      <c r="J2051" s="218"/>
    </row>
    <row r="2052" spans="4:10" s="110" customFormat="1" x14ac:dyDescent="0.2">
      <c r="D2052" s="619"/>
      <c r="F2052" s="218"/>
      <c r="G2052" s="136"/>
      <c r="H2052" s="218"/>
      <c r="I2052" s="136"/>
      <c r="J2052" s="218"/>
    </row>
    <row r="2053" spans="4:10" s="110" customFormat="1" x14ac:dyDescent="0.2">
      <c r="D2053" s="619"/>
      <c r="F2053" s="218"/>
      <c r="G2053" s="136"/>
      <c r="H2053" s="218"/>
      <c r="I2053" s="136"/>
      <c r="J2053" s="218"/>
    </row>
    <row r="2054" spans="4:10" s="110" customFormat="1" x14ac:dyDescent="0.2">
      <c r="D2054" s="619"/>
      <c r="F2054" s="218"/>
      <c r="G2054" s="136"/>
      <c r="H2054" s="218"/>
      <c r="I2054" s="136"/>
      <c r="J2054" s="218"/>
    </row>
    <row r="2055" spans="4:10" s="110" customFormat="1" x14ac:dyDescent="0.2">
      <c r="D2055" s="619"/>
      <c r="F2055" s="218"/>
      <c r="G2055" s="136"/>
      <c r="H2055" s="218"/>
      <c r="I2055" s="136"/>
      <c r="J2055" s="218"/>
    </row>
    <row r="2056" spans="4:10" s="110" customFormat="1" x14ac:dyDescent="0.2">
      <c r="D2056" s="619"/>
      <c r="F2056" s="218"/>
      <c r="G2056" s="136"/>
      <c r="H2056" s="218"/>
      <c r="I2056" s="136"/>
      <c r="J2056" s="218"/>
    </row>
    <row r="2057" spans="4:10" s="110" customFormat="1" x14ac:dyDescent="0.2">
      <c r="D2057" s="619"/>
      <c r="F2057" s="218"/>
      <c r="G2057" s="136"/>
      <c r="H2057" s="218"/>
      <c r="I2057" s="136"/>
      <c r="J2057" s="218"/>
    </row>
    <row r="2058" spans="4:10" s="110" customFormat="1" x14ac:dyDescent="0.2">
      <c r="D2058" s="619"/>
      <c r="F2058" s="218"/>
      <c r="G2058" s="136"/>
      <c r="H2058" s="218"/>
      <c r="I2058" s="136"/>
      <c r="J2058" s="218"/>
    </row>
    <row r="2059" spans="4:10" s="110" customFormat="1" x14ac:dyDescent="0.2">
      <c r="D2059" s="619"/>
      <c r="F2059" s="218"/>
      <c r="G2059" s="136"/>
      <c r="H2059" s="218"/>
      <c r="I2059" s="136"/>
      <c r="J2059" s="218"/>
    </row>
    <row r="2060" spans="4:10" s="110" customFormat="1" x14ac:dyDescent="0.2">
      <c r="D2060" s="619"/>
      <c r="F2060" s="218"/>
      <c r="G2060" s="136"/>
      <c r="H2060" s="218"/>
      <c r="I2060" s="136"/>
      <c r="J2060" s="218"/>
    </row>
    <row r="2061" spans="4:10" s="110" customFormat="1" x14ac:dyDescent="0.2">
      <c r="D2061" s="619"/>
      <c r="F2061" s="218"/>
      <c r="G2061" s="136"/>
      <c r="H2061" s="218"/>
      <c r="I2061" s="136"/>
      <c r="J2061" s="218"/>
    </row>
    <row r="2062" spans="4:10" s="110" customFormat="1" x14ac:dyDescent="0.2">
      <c r="D2062" s="619"/>
      <c r="F2062" s="218"/>
      <c r="G2062" s="136"/>
      <c r="H2062" s="218"/>
      <c r="I2062" s="136"/>
      <c r="J2062" s="218"/>
    </row>
    <row r="2063" spans="4:10" s="110" customFormat="1" x14ac:dyDescent="0.2">
      <c r="D2063" s="619"/>
      <c r="F2063" s="218"/>
      <c r="G2063" s="136"/>
      <c r="H2063" s="218"/>
      <c r="I2063" s="136"/>
      <c r="J2063" s="218"/>
    </row>
    <row r="2064" spans="4:10" s="110" customFormat="1" x14ac:dyDescent="0.2">
      <c r="D2064" s="619"/>
      <c r="F2064" s="218"/>
      <c r="G2064" s="136"/>
      <c r="H2064" s="218"/>
      <c r="I2064" s="136"/>
      <c r="J2064" s="218"/>
    </row>
    <row r="2065" spans="4:10" s="110" customFormat="1" x14ac:dyDescent="0.2">
      <c r="D2065" s="619"/>
      <c r="F2065" s="218"/>
      <c r="G2065" s="136"/>
      <c r="H2065" s="218"/>
      <c r="I2065" s="136"/>
      <c r="J2065" s="218"/>
    </row>
    <row r="2066" spans="4:10" s="110" customFormat="1" x14ac:dyDescent="0.2">
      <c r="D2066" s="619"/>
      <c r="F2066" s="218"/>
      <c r="G2066" s="136"/>
      <c r="H2066" s="218"/>
      <c r="I2066" s="136"/>
      <c r="J2066" s="218"/>
    </row>
    <row r="2067" spans="4:10" s="110" customFormat="1" x14ac:dyDescent="0.2">
      <c r="D2067" s="619"/>
      <c r="F2067" s="218"/>
      <c r="G2067" s="136"/>
      <c r="H2067" s="218"/>
      <c r="I2067" s="136"/>
      <c r="J2067" s="218"/>
    </row>
    <row r="2068" spans="4:10" s="110" customFormat="1" x14ac:dyDescent="0.2">
      <c r="D2068" s="619"/>
      <c r="F2068" s="218"/>
      <c r="G2068" s="136"/>
      <c r="H2068" s="218"/>
      <c r="I2068" s="136"/>
      <c r="J2068" s="218"/>
    </row>
    <row r="2069" spans="4:10" s="110" customFormat="1" x14ac:dyDescent="0.2">
      <c r="D2069" s="619"/>
      <c r="F2069" s="218"/>
      <c r="G2069" s="136"/>
      <c r="H2069" s="218"/>
      <c r="I2069" s="136"/>
      <c r="J2069" s="218"/>
    </row>
    <row r="2070" spans="4:10" s="110" customFormat="1" x14ac:dyDescent="0.2">
      <c r="D2070" s="619"/>
      <c r="F2070" s="218"/>
      <c r="G2070" s="136"/>
      <c r="H2070" s="218"/>
      <c r="I2070" s="136"/>
      <c r="J2070" s="218"/>
    </row>
    <row r="2071" spans="4:10" s="110" customFormat="1" x14ac:dyDescent="0.2">
      <c r="D2071" s="619"/>
      <c r="F2071" s="218"/>
      <c r="G2071" s="136"/>
      <c r="H2071" s="218"/>
      <c r="I2071" s="136"/>
      <c r="J2071" s="218"/>
    </row>
    <row r="2072" spans="4:10" s="110" customFormat="1" x14ac:dyDescent="0.2">
      <c r="D2072" s="619"/>
      <c r="F2072" s="218"/>
      <c r="G2072" s="136"/>
      <c r="H2072" s="218"/>
      <c r="I2072" s="136"/>
      <c r="J2072" s="218"/>
    </row>
    <row r="2073" spans="4:10" s="110" customFormat="1" x14ac:dyDescent="0.2">
      <c r="D2073" s="619"/>
      <c r="F2073" s="218"/>
      <c r="G2073" s="136"/>
      <c r="H2073" s="218"/>
      <c r="I2073" s="136"/>
      <c r="J2073" s="218"/>
    </row>
    <row r="2074" spans="4:10" s="110" customFormat="1" x14ac:dyDescent="0.2">
      <c r="D2074" s="619"/>
      <c r="F2074" s="218"/>
      <c r="G2074" s="136"/>
      <c r="H2074" s="218"/>
      <c r="I2074" s="136"/>
      <c r="J2074" s="218"/>
    </row>
    <row r="2075" spans="4:10" s="110" customFormat="1" x14ac:dyDescent="0.2">
      <c r="D2075" s="619"/>
      <c r="F2075" s="218"/>
      <c r="G2075" s="136"/>
      <c r="H2075" s="218"/>
      <c r="I2075" s="136"/>
      <c r="J2075" s="218"/>
    </row>
    <row r="2076" spans="4:10" s="110" customFormat="1" x14ac:dyDescent="0.2">
      <c r="D2076" s="619"/>
      <c r="F2076" s="218"/>
      <c r="G2076" s="136"/>
      <c r="H2076" s="218"/>
      <c r="I2076" s="136"/>
      <c r="J2076" s="218"/>
    </row>
    <row r="2077" spans="4:10" s="110" customFormat="1" x14ac:dyDescent="0.2">
      <c r="D2077" s="619"/>
      <c r="F2077" s="218"/>
      <c r="G2077" s="136"/>
      <c r="H2077" s="218"/>
      <c r="I2077" s="136"/>
      <c r="J2077" s="218"/>
    </row>
    <row r="2078" spans="4:10" s="110" customFormat="1" x14ac:dyDescent="0.2">
      <c r="D2078" s="619"/>
      <c r="F2078" s="218"/>
      <c r="G2078" s="136"/>
      <c r="H2078" s="218"/>
      <c r="I2078" s="136"/>
      <c r="J2078" s="218"/>
    </row>
    <row r="2079" spans="4:10" s="110" customFormat="1" x14ac:dyDescent="0.2">
      <c r="D2079" s="619"/>
      <c r="F2079" s="218"/>
      <c r="G2079" s="136"/>
      <c r="H2079" s="218"/>
      <c r="I2079" s="136"/>
      <c r="J2079" s="218"/>
    </row>
    <row r="2080" spans="4:10" s="110" customFormat="1" x14ac:dyDescent="0.2">
      <c r="D2080" s="619"/>
      <c r="F2080" s="218"/>
      <c r="G2080" s="136"/>
      <c r="H2080" s="218"/>
      <c r="I2080" s="136"/>
      <c r="J2080" s="218"/>
    </row>
    <row r="2081" spans="4:10" s="110" customFormat="1" x14ac:dyDescent="0.2">
      <c r="D2081" s="619"/>
      <c r="F2081" s="218"/>
      <c r="G2081" s="136"/>
      <c r="H2081" s="218"/>
      <c r="I2081" s="136"/>
      <c r="J2081" s="218"/>
    </row>
    <row r="2082" spans="4:10" s="110" customFormat="1" x14ac:dyDescent="0.2">
      <c r="D2082" s="619"/>
      <c r="F2082" s="218"/>
      <c r="G2082" s="136"/>
      <c r="H2082" s="218"/>
      <c r="I2082" s="136"/>
      <c r="J2082" s="218"/>
    </row>
    <row r="2083" spans="4:10" s="110" customFormat="1" x14ac:dyDescent="0.2">
      <c r="D2083" s="619"/>
      <c r="F2083" s="218"/>
      <c r="G2083" s="136"/>
      <c r="H2083" s="218"/>
      <c r="I2083" s="136"/>
      <c r="J2083" s="218"/>
    </row>
    <row r="2084" spans="4:10" s="110" customFormat="1" x14ac:dyDescent="0.2">
      <c r="D2084" s="619"/>
      <c r="F2084" s="218"/>
      <c r="G2084" s="136"/>
      <c r="H2084" s="218"/>
      <c r="I2084" s="136"/>
      <c r="J2084" s="218"/>
    </row>
    <row r="2085" spans="4:10" s="110" customFormat="1" x14ac:dyDescent="0.2">
      <c r="D2085" s="619"/>
      <c r="F2085" s="218"/>
      <c r="G2085" s="136"/>
      <c r="H2085" s="218"/>
      <c r="I2085" s="136"/>
      <c r="J2085" s="218"/>
    </row>
    <row r="2086" spans="4:10" s="110" customFormat="1" x14ac:dyDescent="0.2">
      <c r="D2086" s="619"/>
      <c r="F2086" s="218"/>
      <c r="G2086" s="136"/>
      <c r="H2086" s="218"/>
      <c r="I2086" s="136"/>
      <c r="J2086" s="218"/>
    </row>
    <row r="2087" spans="4:10" s="110" customFormat="1" x14ac:dyDescent="0.2">
      <c r="D2087" s="619"/>
      <c r="F2087" s="218"/>
      <c r="G2087" s="136"/>
      <c r="H2087" s="218"/>
      <c r="I2087" s="136"/>
      <c r="J2087" s="218"/>
    </row>
    <row r="2088" spans="4:10" s="110" customFormat="1" x14ac:dyDescent="0.2">
      <c r="D2088" s="619"/>
      <c r="F2088" s="218"/>
      <c r="G2088" s="136"/>
      <c r="H2088" s="218"/>
      <c r="I2088" s="136"/>
      <c r="J2088" s="218"/>
    </row>
    <row r="2089" spans="4:10" s="110" customFormat="1" x14ac:dyDescent="0.2">
      <c r="D2089" s="619"/>
      <c r="F2089" s="218"/>
      <c r="G2089" s="136"/>
      <c r="H2089" s="218"/>
      <c r="I2089" s="136"/>
      <c r="J2089" s="218"/>
    </row>
    <row r="2090" spans="4:10" s="110" customFormat="1" x14ac:dyDescent="0.2">
      <c r="D2090" s="619"/>
      <c r="F2090" s="218"/>
      <c r="G2090" s="136"/>
      <c r="H2090" s="218"/>
      <c r="I2090" s="136"/>
      <c r="J2090" s="218"/>
    </row>
    <row r="2091" spans="4:10" s="110" customFormat="1" x14ac:dyDescent="0.2">
      <c r="D2091" s="619"/>
      <c r="F2091" s="218"/>
      <c r="G2091" s="136"/>
      <c r="H2091" s="218"/>
      <c r="I2091" s="136"/>
      <c r="J2091" s="218"/>
    </row>
    <row r="2092" spans="4:10" s="110" customFormat="1" x14ac:dyDescent="0.2">
      <c r="D2092" s="619"/>
      <c r="F2092" s="218"/>
      <c r="G2092" s="136"/>
      <c r="H2092" s="218"/>
      <c r="I2092" s="136"/>
      <c r="J2092" s="218"/>
    </row>
    <row r="2093" spans="4:10" s="110" customFormat="1" x14ac:dyDescent="0.2">
      <c r="D2093" s="619"/>
      <c r="F2093" s="218"/>
      <c r="G2093" s="136"/>
      <c r="H2093" s="218"/>
      <c r="I2093" s="136"/>
      <c r="J2093" s="218"/>
    </row>
    <row r="2094" spans="4:10" s="110" customFormat="1" x14ac:dyDescent="0.2">
      <c r="D2094" s="619"/>
      <c r="F2094" s="218"/>
      <c r="G2094" s="136"/>
      <c r="H2094" s="218"/>
      <c r="I2094" s="136"/>
      <c r="J2094" s="218"/>
    </row>
    <row r="2095" spans="4:10" s="110" customFormat="1" x14ac:dyDescent="0.2">
      <c r="D2095" s="619"/>
      <c r="F2095" s="218"/>
      <c r="G2095" s="136"/>
      <c r="H2095" s="218"/>
      <c r="I2095" s="136"/>
      <c r="J2095" s="218"/>
    </row>
    <row r="2096" spans="4:10" s="110" customFormat="1" x14ac:dyDescent="0.2">
      <c r="D2096" s="619"/>
      <c r="F2096" s="218"/>
      <c r="G2096" s="136"/>
      <c r="H2096" s="218"/>
      <c r="I2096" s="136"/>
      <c r="J2096" s="218"/>
    </row>
    <row r="2097" spans="4:10" s="110" customFormat="1" x14ac:dyDescent="0.2">
      <c r="D2097" s="619"/>
      <c r="F2097" s="218"/>
      <c r="G2097" s="136"/>
      <c r="H2097" s="218"/>
      <c r="I2097" s="136"/>
      <c r="J2097" s="218"/>
    </row>
    <row r="2098" spans="4:10" s="110" customFormat="1" x14ac:dyDescent="0.2">
      <c r="D2098" s="619"/>
      <c r="F2098" s="218"/>
      <c r="G2098" s="136"/>
      <c r="H2098" s="218"/>
      <c r="I2098" s="136"/>
      <c r="J2098" s="218"/>
    </row>
    <row r="2099" spans="4:10" s="110" customFormat="1" x14ac:dyDescent="0.2">
      <c r="D2099" s="619"/>
      <c r="F2099" s="218"/>
      <c r="G2099" s="136"/>
      <c r="H2099" s="218"/>
      <c r="I2099" s="136"/>
      <c r="J2099" s="218"/>
    </row>
    <row r="2100" spans="4:10" s="110" customFormat="1" x14ac:dyDescent="0.2">
      <c r="D2100" s="619"/>
      <c r="F2100" s="218"/>
      <c r="G2100" s="136"/>
      <c r="H2100" s="218"/>
      <c r="I2100" s="136"/>
      <c r="J2100" s="218"/>
    </row>
    <row r="2101" spans="4:10" s="110" customFormat="1" x14ac:dyDescent="0.2">
      <c r="D2101" s="619"/>
      <c r="F2101" s="218"/>
      <c r="G2101" s="136"/>
      <c r="H2101" s="218"/>
      <c r="I2101" s="136"/>
      <c r="J2101" s="218"/>
    </row>
    <row r="2102" spans="4:10" s="110" customFormat="1" x14ac:dyDescent="0.2">
      <c r="D2102" s="619"/>
      <c r="F2102" s="218"/>
      <c r="G2102" s="136"/>
      <c r="H2102" s="218"/>
      <c r="I2102" s="136"/>
      <c r="J2102" s="218"/>
    </row>
    <row r="2103" spans="4:10" s="110" customFormat="1" x14ac:dyDescent="0.2">
      <c r="D2103" s="619"/>
      <c r="F2103" s="218"/>
      <c r="G2103" s="136"/>
      <c r="H2103" s="218"/>
      <c r="I2103" s="136"/>
      <c r="J2103" s="218"/>
    </row>
    <row r="2104" spans="4:10" s="110" customFormat="1" x14ac:dyDescent="0.2">
      <c r="D2104" s="619"/>
      <c r="F2104" s="218"/>
      <c r="G2104" s="136"/>
      <c r="H2104" s="218"/>
      <c r="I2104" s="136"/>
      <c r="J2104" s="218"/>
    </row>
    <row r="2105" spans="4:10" s="110" customFormat="1" x14ac:dyDescent="0.2">
      <c r="D2105" s="619"/>
      <c r="F2105" s="218"/>
      <c r="G2105" s="136"/>
      <c r="H2105" s="218"/>
      <c r="I2105" s="136"/>
      <c r="J2105" s="218"/>
    </row>
    <row r="2106" spans="4:10" s="110" customFormat="1" x14ac:dyDescent="0.2">
      <c r="D2106" s="619"/>
      <c r="F2106" s="218"/>
      <c r="G2106" s="136"/>
      <c r="H2106" s="218"/>
      <c r="I2106" s="136"/>
      <c r="J2106" s="218"/>
    </row>
    <row r="2107" spans="4:10" s="110" customFormat="1" x14ac:dyDescent="0.2">
      <c r="D2107" s="619"/>
      <c r="F2107" s="218"/>
      <c r="G2107" s="136"/>
      <c r="H2107" s="218"/>
      <c r="I2107" s="136"/>
      <c r="J2107" s="218"/>
    </row>
    <row r="2108" spans="4:10" s="110" customFormat="1" x14ac:dyDescent="0.2">
      <c r="D2108" s="619"/>
      <c r="F2108" s="218"/>
      <c r="G2108" s="136"/>
      <c r="H2108" s="218"/>
      <c r="I2108" s="136"/>
      <c r="J2108" s="218"/>
    </row>
    <row r="2109" spans="4:10" s="110" customFormat="1" x14ac:dyDescent="0.2">
      <c r="D2109" s="619"/>
      <c r="F2109" s="218"/>
      <c r="G2109" s="136"/>
      <c r="H2109" s="218"/>
      <c r="I2109" s="136"/>
      <c r="J2109" s="218"/>
    </row>
    <row r="2110" spans="4:10" s="110" customFormat="1" x14ac:dyDescent="0.2">
      <c r="D2110" s="619"/>
      <c r="F2110" s="218"/>
      <c r="G2110" s="136"/>
      <c r="H2110" s="218"/>
      <c r="I2110" s="136"/>
      <c r="J2110" s="218"/>
    </row>
    <row r="2111" spans="4:10" s="110" customFormat="1" x14ac:dyDescent="0.2">
      <c r="D2111" s="619"/>
      <c r="F2111" s="218"/>
      <c r="G2111" s="136"/>
      <c r="H2111" s="218"/>
      <c r="I2111" s="136"/>
      <c r="J2111" s="218"/>
    </row>
    <row r="2112" spans="4:10" s="110" customFormat="1" x14ac:dyDescent="0.2">
      <c r="D2112" s="619"/>
      <c r="F2112" s="218"/>
      <c r="G2112" s="136"/>
      <c r="H2112" s="218"/>
      <c r="I2112" s="136"/>
      <c r="J2112" s="218"/>
    </row>
    <row r="2113" spans="4:10" s="110" customFormat="1" x14ac:dyDescent="0.2">
      <c r="D2113" s="619"/>
      <c r="F2113" s="218"/>
      <c r="G2113" s="136"/>
      <c r="H2113" s="218"/>
      <c r="I2113" s="136"/>
      <c r="J2113" s="218"/>
    </row>
    <row r="2114" spans="4:10" s="110" customFormat="1" x14ac:dyDescent="0.2">
      <c r="D2114" s="619"/>
      <c r="F2114" s="218"/>
      <c r="G2114" s="136"/>
      <c r="H2114" s="218"/>
      <c r="I2114" s="136"/>
      <c r="J2114" s="218"/>
    </row>
    <row r="2115" spans="4:10" s="110" customFormat="1" x14ac:dyDescent="0.2">
      <c r="D2115" s="619"/>
      <c r="F2115" s="218"/>
      <c r="G2115" s="136"/>
      <c r="H2115" s="218"/>
      <c r="I2115" s="136"/>
      <c r="J2115" s="218"/>
    </row>
    <row r="2116" spans="4:10" s="110" customFormat="1" x14ac:dyDescent="0.2">
      <c r="D2116" s="619"/>
      <c r="F2116" s="218"/>
      <c r="G2116" s="136"/>
      <c r="H2116" s="218"/>
      <c r="I2116" s="136"/>
      <c r="J2116" s="218"/>
    </row>
    <row r="2117" spans="4:10" s="110" customFormat="1" x14ac:dyDescent="0.2">
      <c r="D2117" s="619"/>
      <c r="F2117" s="218"/>
      <c r="G2117" s="136"/>
      <c r="H2117" s="218"/>
      <c r="I2117" s="136"/>
      <c r="J2117" s="218"/>
    </row>
    <row r="2118" spans="4:10" s="110" customFormat="1" x14ac:dyDescent="0.2">
      <c r="D2118" s="619"/>
      <c r="F2118" s="218"/>
      <c r="G2118" s="136"/>
      <c r="H2118" s="218"/>
      <c r="I2118" s="136"/>
      <c r="J2118" s="218"/>
    </row>
    <row r="2119" spans="4:10" s="110" customFormat="1" x14ac:dyDescent="0.2">
      <c r="D2119" s="619"/>
      <c r="F2119" s="218"/>
      <c r="G2119" s="136"/>
      <c r="H2119" s="218"/>
      <c r="I2119" s="136"/>
      <c r="J2119" s="218"/>
    </row>
    <row r="2120" spans="4:10" s="110" customFormat="1" x14ac:dyDescent="0.2">
      <c r="D2120" s="619"/>
      <c r="F2120" s="218"/>
      <c r="G2120" s="136"/>
      <c r="H2120" s="218"/>
      <c r="I2120" s="136"/>
      <c r="J2120" s="218"/>
    </row>
    <row r="2121" spans="4:10" s="110" customFormat="1" x14ac:dyDescent="0.2">
      <c r="D2121" s="619"/>
      <c r="F2121" s="218"/>
      <c r="G2121" s="136"/>
      <c r="H2121" s="218"/>
      <c r="I2121" s="136"/>
      <c r="J2121" s="218"/>
    </row>
    <row r="2122" spans="4:10" s="110" customFormat="1" x14ac:dyDescent="0.2">
      <c r="D2122" s="619"/>
      <c r="F2122" s="218"/>
      <c r="G2122" s="136"/>
      <c r="H2122" s="218"/>
      <c r="I2122" s="136"/>
      <c r="J2122" s="218"/>
    </row>
    <row r="2123" spans="4:10" s="110" customFormat="1" x14ac:dyDescent="0.2">
      <c r="D2123" s="619"/>
      <c r="F2123" s="218"/>
      <c r="G2123" s="136"/>
      <c r="H2123" s="218"/>
      <c r="I2123" s="136"/>
      <c r="J2123" s="218"/>
    </row>
    <row r="2124" spans="4:10" s="110" customFormat="1" x14ac:dyDescent="0.2">
      <c r="D2124" s="619"/>
      <c r="F2124" s="218"/>
      <c r="G2124" s="136"/>
      <c r="H2124" s="218"/>
      <c r="I2124" s="136"/>
      <c r="J2124" s="218"/>
    </row>
    <row r="2125" spans="4:10" s="110" customFormat="1" x14ac:dyDescent="0.2">
      <c r="D2125" s="619"/>
      <c r="F2125" s="218"/>
      <c r="G2125" s="136"/>
      <c r="H2125" s="218"/>
      <c r="I2125" s="136"/>
      <c r="J2125" s="218"/>
    </row>
    <row r="2126" spans="4:10" s="110" customFormat="1" x14ac:dyDescent="0.2">
      <c r="D2126" s="619"/>
      <c r="F2126" s="218"/>
      <c r="G2126" s="136"/>
      <c r="H2126" s="218"/>
      <c r="I2126" s="136"/>
      <c r="J2126" s="218"/>
    </row>
    <row r="2127" spans="4:10" s="110" customFormat="1" x14ac:dyDescent="0.2">
      <c r="D2127" s="619"/>
      <c r="F2127" s="218"/>
      <c r="G2127" s="136"/>
      <c r="H2127" s="218"/>
      <c r="I2127" s="136"/>
      <c r="J2127" s="218"/>
    </row>
    <row r="2128" spans="4:10" s="110" customFormat="1" x14ac:dyDescent="0.2">
      <c r="D2128" s="619"/>
      <c r="F2128" s="218"/>
      <c r="G2128" s="136"/>
      <c r="H2128" s="218"/>
      <c r="I2128" s="136"/>
      <c r="J2128" s="218"/>
    </row>
    <row r="2129" spans="4:10" s="110" customFormat="1" x14ac:dyDescent="0.2">
      <c r="D2129" s="619"/>
      <c r="F2129" s="218"/>
      <c r="G2129" s="136"/>
      <c r="H2129" s="218"/>
      <c r="I2129" s="136"/>
      <c r="J2129" s="218"/>
    </row>
    <row r="2130" spans="4:10" s="110" customFormat="1" x14ac:dyDescent="0.2">
      <c r="D2130" s="619"/>
      <c r="F2130" s="218"/>
      <c r="G2130" s="136"/>
      <c r="H2130" s="218"/>
      <c r="I2130" s="136"/>
      <c r="J2130" s="218"/>
    </row>
    <row r="2131" spans="4:10" s="110" customFormat="1" x14ac:dyDescent="0.2">
      <c r="D2131" s="619"/>
      <c r="F2131" s="218"/>
      <c r="G2131" s="136"/>
      <c r="H2131" s="218"/>
      <c r="I2131" s="136"/>
      <c r="J2131" s="218"/>
    </row>
    <row r="2132" spans="4:10" s="110" customFormat="1" x14ac:dyDescent="0.2">
      <c r="D2132" s="619"/>
      <c r="F2132" s="218"/>
      <c r="G2132" s="136"/>
      <c r="H2132" s="218"/>
      <c r="I2132" s="136"/>
      <c r="J2132" s="218"/>
    </row>
    <row r="2133" spans="4:10" s="110" customFormat="1" x14ac:dyDescent="0.2">
      <c r="D2133" s="619"/>
      <c r="F2133" s="218"/>
      <c r="G2133" s="136"/>
      <c r="H2133" s="218"/>
      <c r="I2133" s="136"/>
      <c r="J2133" s="218"/>
    </row>
    <row r="2134" spans="4:10" s="110" customFormat="1" x14ac:dyDescent="0.2">
      <c r="D2134" s="619"/>
      <c r="F2134" s="218"/>
      <c r="G2134" s="136"/>
      <c r="H2134" s="218"/>
      <c r="I2134" s="136"/>
      <c r="J2134" s="218"/>
    </row>
    <row r="2135" spans="4:10" s="110" customFormat="1" x14ac:dyDescent="0.2">
      <c r="D2135" s="619"/>
      <c r="F2135" s="218"/>
      <c r="G2135" s="136"/>
      <c r="H2135" s="218"/>
      <c r="I2135" s="136"/>
      <c r="J2135" s="218"/>
    </row>
    <row r="2136" spans="4:10" s="110" customFormat="1" x14ac:dyDescent="0.2">
      <c r="D2136" s="619"/>
      <c r="F2136" s="218"/>
      <c r="G2136" s="136"/>
      <c r="H2136" s="218"/>
      <c r="I2136" s="136"/>
      <c r="J2136" s="218"/>
    </row>
    <row r="2137" spans="4:10" s="110" customFormat="1" x14ac:dyDescent="0.2">
      <c r="D2137" s="619"/>
      <c r="F2137" s="218"/>
      <c r="G2137" s="136"/>
      <c r="H2137" s="218"/>
      <c r="I2137" s="136"/>
      <c r="J2137" s="218"/>
    </row>
    <row r="2138" spans="4:10" s="110" customFormat="1" x14ac:dyDescent="0.2">
      <c r="D2138" s="619"/>
      <c r="F2138" s="218"/>
      <c r="G2138" s="136"/>
      <c r="H2138" s="218"/>
      <c r="I2138" s="136"/>
      <c r="J2138" s="218"/>
    </row>
    <row r="2139" spans="4:10" s="110" customFormat="1" x14ac:dyDescent="0.2">
      <c r="D2139" s="619"/>
      <c r="F2139" s="218"/>
      <c r="G2139" s="136"/>
      <c r="H2139" s="218"/>
      <c r="I2139" s="136"/>
      <c r="J2139" s="218"/>
    </row>
    <row r="2140" spans="4:10" s="110" customFormat="1" x14ac:dyDescent="0.2">
      <c r="D2140" s="619"/>
      <c r="F2140" s="218"/>
      <c r="G2140" s="136"/>
      <c r="H2140" s="218"/>
      <c r="I2140" s="136"/>
      <c r="J2140" s="218"/>
    </row>
    <row r="2141" spans="4:10" s="110" customFormat="1" x14ac:dyDescent="0.2">
      <c r="D2141" s="619"/>
      <c r="F2141" s="218"/>
      <c r="G2141" s="136"/>
      <c r="H2141" s="218"/>
      <c r="I2141" s="136"/>
      <c r="J2141" s="218"/>
    </row>
    <row r="2142" spans="4:10" s="110" customFormat="1" x14ac:dyDescent="0.2">
      <c r="D2142" s="619"/>
      <c r="F2142" s="218"/>
      <c r="G2142" s="136"/>
      <c r="H2142" s="218"/>
      <c r="I2142" s="136"/>
      <c r="J2142" s="218"/>
    </row>
    <row r="2143" spans="4:10" s="110" customFormat="1" x14ac:dyDescent="0.2">
      <c r="D2143" s="619"/>
      <c r="F2143" s="218"/>
      <c r="G2143" s="136"/>
      <c r="H2143" s="218"/>
      <c r="I2143" s="136"/>
      <c r="J2143" s="218"/>
    </row>
    <row r="2144" spans="4:10" s="110" customFormat="1" x14ac:dyDescent="0.2">
      <c r="D2144" s="619"/>
      <c r="F2144" s="218"/>
      <c r="G2144" s="136"/>
      <c r="H2144" s="218"/>
      <c r="I2144" s="136"/>
      <c r="J2144" s="218"/>
    </row>
    <row r="2145" spans="4:10" s="110" customFormat="1" x14ac:dyDescent="0.2">
      <c r="D2145" s="619"/>
      <c r="F2145" s="218"/>
      <c r="G2145" s="136"/>
      <c r="H2145" s="218"/>
      <c r="I2145" s="136"/>
      <c r="J2145" s="218"/>
    </row>
    <row r="2146" spans="4:10" s="110" customFormat="1" x14ac:dyDescent="0.2">
      <c r="D2146" s="619"/>
      <c r="F2146" s="218"/>
      <c r="G2146" s="136"/>
      <c r="H2146" s="218"/>
      <c r="I2146" s="136"/>
      <c r="J2146" s="218"/>
    </row>
    <row r="2147" spans="4:10" s="110" customFormat="1" x14ac:dyDescent="0.2">
      <c r="D2147" s="619"/>
      <c r="F2147" s="218"/>
      <c r="G2147" s="136"/>
      <c r="H2147" s="218"/>
      <c r="I2147" s="136"/>
      <c r="J2147" s="218"/>
    </row>
    <row r="2148" spans="4:10" s="110" customFormat="1" x14ac:dyDescent="0.2">
      <c r="D2148" s="619"/>
      <c r="F2148" s="218"/>
      <c r="G2148" s="136"/>
      <c r="H2148" s="218"/>
      <c r="I2148" s="136"/>
      <c r="J2148" s="218"/>
    </row>
    <row r="2149" spans="4:10" s="110" customFormat="1" x14ac:dyDescent="0.2">
      <c r="D2149" s="619"/>
      <c r="F2149" s="218"/>
      <c r="G2149" s="136"/>
      <c r="H2149" s="218"/>
      <c r="I2149" s="136"/>
      <c r="J2149" s="218"/>
    </row>
    <row r="2150" spans="4:10" s="110" customFormat="1" x14ac:dyDescent="0.2">
      <c r="D2150" s="619"/>
      <c r="F2150" s="218"/>
      <c r="G2150" s="136"/>
      <c r="H2150" s="218"/>
      <c r="I2150" s="136"/>
      <c r="J2150" s="218"/>
    </row>
    <row r="2151" spans="4:10" s="110" customFormat="1" x14ac:dyDescent="0.2">
      <c r="D2151" s="619"/>
      <c r="F2151" s="218"/>
      <c r="G2151" s="136"/>
      <c r="H2151" s="218"/>
      <c r="I2151" s="136"/>
      <c r="J2151" s="218"/>
    </row>
    <row r="2152" spans="4:10" s="110" customFormat="1" x14ac:dyDescent="0.2">
      <c r="D2152" s="619"/>
      <c r="F2152" s="218"/>
      <c r="G2152" s="136"/>
      <c r="H2152" s="218"/>
      <c r="I2152" s="136"/>
      <c r="J2152" s="218"/>
    </row>
    <row r="2153" spans="4:10" s="110" customFormat="1" x14ac:dyDescent="0.2">
      <c r="D2153" s="619"/>
      <c r="F2153" s="218"/>
      <c r="G2153" s="136"/>
      <c r="H2153" s="218"/>
      <c r="I2153" s="136"/>
      <c r="J2153" s="218"/>
    </row>
    <row r="2154" spans="4:10" s="110" customFormat="1" x14ac:dyDescent="0.2">
      <c r="D2154" s="619"/>
      <c r="F2154" s="218"/>
      <c r="G2154" s="136"/>
      <c r="H2154" s="218"/>
      <c r="I2154" s="136"/>
      <c r="J2154" s="218"/>
    </row>
    <row r="2155" spans="4:10" s="110" customFormat="1" x14ac:dyDescent="0.2">
      <c r="D2155" s="619"/>
      <c r="F2155" s="218"/>
      <c r="G2155" s="136"/>
      <c r="H2155" s="218"/>
      <c r="I2155" s="136"/>
      <c r="J2155" s="218"/>
    </row>
    <row r="2156" spans="4:10" s="110" customFormat="1" x14ac:dyDescent="0.2">
      <c r="D2156" s="619"/>
      <c r="F2156" s="218"/>
      <c r="G2156" s="136"/>
      <c r="H2156" s="218"/>
      <c r="I2156" s="136"/>
      <c r="J2156" s="218"/>
    </row>
    <row r="2157" spans="4:10" s="110" customFormat="1" x14ac:dyDescent="0.2">
      <c r="D2157" s="619"/>
      <c r="F2157" s="218"/>
      <c r="G2157" s="136"/>
      <c r="H2157" s="218"/>
      <c r="I2157" s="136"/>
      <c r="J2157" s="218"/>
    </row>
    <row r="2158" spans="4:10" s="110" customFormat="1" x14ac:dyDescent="0.2">
      <c r="D2158" s="619"/>
      <c r="F2158" s="218"/>
      <c r="G2158" s="136"/>
      <c r="H2158" s="218"/>
      <c r="I2158" s="136"/>
      <c r="J2158" s="218"/>
    </row>
    <row r="2159" spans="4:10" s="110" customFormat="1" x14ac:dyDescent="0.2">
      <c r="D2159" s="619"/>
      <c r="F2159" s="218"/>
      <c r="G2159" s="136"/>
      <c r="H2159" s="218"/>
      <c r="I2159" s="136"/>
      <c r="J2159" s="218"/>
    </row>
    <row r="2160" spans="4:10" s="110" customFormat="1" x14ac:dyDescent="0.2">
      <c r="D2160" s="619"/>
      <c r="F2160" s="218"/>
      <c r="G2160" s="136"/>
      <c r="H2160" s="218"/>
      <c r="I2160" s="136"/>
      <c r="J2160" s="218"/>
    </row>
    <row r="2161" spans="4:10" s="110" customFormat="1" x14ac:dyDescent="0.2">
      <c r="D2161" s="619"/>
      <c r="F2161" s="218"/>
      <c r="G2161" s="136"/>
      <c r="H2161" s="218"/>
      <c r="I2161" s="136"/>
      <c r="J2161" s="218"/>
    </row>
    <row r="2162" spans="4:10" s="110" customFormat="1" x14ac:dyDescent="0.2">
      <c r="D2162" s="619"/>
      <c r="F2162" s="218"/>
      <c r="G2162" s="136"/>
      <c r="H2162" s="218"/>
      <c r="I2162" s="136"/>
      <c r="J2162" s="218"/>
    </row>
    <row r="2163" spans="4:10" s="110" customFormat="1" x14ac:dyDescent="0.2">
      <c r="D2163" s="619"/>
      <c r="F2163" s="218"/>
      <c r="G2163" s="136"/>
      <c r="H2163" s="218"/>
      <c r="I2163" s="136"/>
      <c r="J2163" s="218"/>
    </row>
    <row r="2164" spans="4:10" s="110" customFormat="1" x14ac:dyDescent="0.2">
      <c r="D2164" s="619"/>
      <c r="F2164" s="218"/>
      <c r="G2164" s="136"/>
      <c r="H2164" s="218"/>
      <c r="I2164" s="136"/>
      <c r="J2164" s="218"/>
    </row>
    <row r="2165" spans="4:10" s="110" customFormat="1" x14ac:dyDescent="0.2">
      <c r="D2165" s="619"/>
      <c r="F2165" s="218"/>
      <c r="G2165" s="136"/>
      <c r="H2165" s="218"/>
      <c r="I2165" s="136"/>
      <c r="J2165" s="218"/>
    </row>
    <row r="2166" spans="4:10" s="110" customFormat="1" x14ac:dyDescent="0.2">
      <c r="D2166" s="619"/>
      <c r="F2166" s="218"/>
      <c r="G2166" s="136"/>
      <c r="H2166" s="218"/>
      <c r="I2166" s="136"/>
      <c r="J2166" s="218"/>
    </row>
    <row r="2167" spans="4:10" s="110" customFormat="1" x14ac:dyDescent="0.2">
      <c r="D2167" s="619"/>
      <c r="F2167" s="218"/>
      <c r="G2167" s="136"/>
      <c r="H2167" s="218"/>
      <c r="I2167" s="136"/>
      <c r="J2167" s="218"/>
    </row>
    <row r="2168" spans="4:10" s="110" customFormat="1" x14ac:dyDescent="0.2">
      <c r="D2168" s="619"/>
      <c r="F2168" s="218"/>
      <c r="G2168" s="136"/>
      <c r="H2168" s="218"/>
      <c r="I2168" s="136"/>
      <c r="J2168" s="218"/>
    </row>
    <row r="2169" spans="4:10" s="110" customFormat="1" x14ac:dyDescent="0.2">
      <c r="D2169" s="619"/>
      <c r="F2169" s="218"/>
      <c r="G2169" s="136"/>
      <c r="H2169" s="218"/>
      <c r="I2169" s="136"/>
      <c r="J2169" s="218"/>
    </row>
    <row r="2170" spans="4:10" s="110" customFormat="1" x14ac:dyDescent="0.2">
      <c r="D2170" s="619"/>
      <c r="F2170" s="218"/>
      <c r="G2170" s="136"/>
      <c r="H2170" s="218"/>
      <c r="I2170" s="136"/>
      <c r="J2170" s="218"/>
    </row>
    <row r="2171" spans="4:10" s="110" customFormat="1" x14ac:dyDescent="0.2">
      <c r="D2171" s="619"/>
      <c r="F2171" s="218"/>
      <c r="G2171" s="136"/>
      <c r="H2171" s="218"/>
      <c r="I2171" s="136"/>
      <c r="J2171" s="218"/>
    </row>
    <row r="2172" spans="4:10" s="110" customFormat="1" x14ac:dyDescent="0.2">
      <c r="D2172" s="619"/>
      <c r="F2172" s="218"/>
      <c r="G2172" s="136"/>
      <c r="H2172" s="218"/>
      <c r="I2172" s="136"/>
      <c r="J2172" s="218"/>
    </row>
    <row r="2173" spans="4:10" s="110" customFormat="1" x14ac:dyDescent="0.2">
      <c r="D2173" s="619"/>
      <c r="F2173" s="218"/>
      <c r="G2173" s="136"/>
      <c r="H2173" s="218"/>
      <c r="I2173" s="136"/>
      <c r="J2173" s="218"/>
    </row>
    <row r="2174" spans="4:10" s="110" customFormat="1" x14ac:dyDescent="0.2">
      <c r="D2174" s="619"/>
      <c r="F2174" s="218"/>
      <c r="G2174" s="136"/>
      <c r="H2174" s="218"/>
      <c r="I2174" s="136"/>
      <c r="J2174" s="218"/>
    </row>
    <row r="2175" spans="4:10" s="110" customFormat="1" x14ac:dyDescent="0.2">
      <c r="D2175" s="619"/>
      <c r="F2175" s="218"/>
      <c r="G2175" s="136"/>
      <c r="H2175" s="218"/>
      <c r="I2175" s="136"/>
      <c r="J2175" s="218"/>
    </row>
    <row r="2176" spans="4:10" s="110" customFormat="1" x14ac:dyDescent="0.2">
      <c r="D2176" s="619"/>
      <c r="F2176" s="218"/>
      <c r="G2176" s="136"/>
      <c r="H2176" s="218"/>
      <c r="I2176" s="136"/>
      <c r="J2176" s="218"/>
    </row>
    <row r="2177" spans="4:10" s="110" customFormat="1" x14ac:dyDescent="0.2">
      <c r="D2177" s="619"/>
      <c r="F2177" s="218"/>
      <c r="G2177" s="136"/>
      <c r="H2177" s="218"/>
      <c r="I2177" s="136"/>
      <c r="J2177" s="218"/>
    </row>
    <row r="2178" spans="4:10" s="110" customFormat="1" x14ac:dyDescent="0.2">
      <c r="D2178" s="619"/>
      <c r="F2178" s="218"/>
      <c r="G2178" s="136"/>
      <c r="H2178" s="218"/>
      <c r="I2178" s="136"/>
      <c r="J2178" s="218"/>
    </row>
    <row r="2179" spans="4:10" s="110" customFormat="1" x14ac:dyDescent="0.2">
      <c r="D2179" s="619"/>
      <c r="F2179" s="218"/>
      <c r="G2179" s="136"/>
      <c r="H2179" s="218"/>
      <c r="I2179" s="136"/>
      <c r="J2179" s="218"/>
    </row>
    <row r="2180" spans="4:10" s="110" customFormat="1" x14ac:dyDescent="0.2">
      <c r="D2180" s="619"/>
      <c r="F2180" s="218"/>
      <c r="G2180" s="136"/>
      <c r="H2180" s="218"/>
      <c r="I2180" s="136"/>
      <c r="J2180" s="218"/>
    </row>
    <row r="2181" spans="4:10" s="110" customFormat="1" x14ac:dyDescent="0.2">
      <c r="D2181" s="619"/>
      <c r="F2181" s="218"/>
      <c r="G2181" s="136"/>
      <c r="H2181" s="218"/>
      <c r="I2181" s="136"/>
      <c r="J2181" s="218"/>
    </row>
    <row r="2182" spans="4:10" s="110" customFormat="1" x14ac:dyDescent="0.2">
      <c r="D2182" s="619"/>
      <c r="F2182" s="218"/>
      <c r="G2182" s="136"/>
      <c r="H2182" s="218"/>
      <c r="I2182" s="136"/>
      <c r="J2182" s="218"/>
    </row>
    <row r="2183" spans="4:10" s="110" customFormat="1" x14ac:dyDescent="0.2">
      <c r="D2183" s="619"/>
      <c r="F2183" s="218"/>
      <c r="G2183" s="136"/>
      <c r="H2183" s="218"/>
      <c r="I2183" s="136"/>
      <c r="J2183" s="218"/>
    </row>
    <row r="2184" spans="4:10" s="110" customFormat="1" x14ac:dyDescent="0.2">
      <c r="D2184" s="619"/>
      <c r="F2184" s="218"/>
      <c r="G2184" s="136"/>
      <c r="H2184" s="218"/>
      <c r="I2184" s="136"/>
      <c r="J2184" s="218"/>
    </row>
    <row r="2185" spans="4:10" s="110" customFormat="1" x14ac:dyDescent="0.2">
      <c r="D2185" s="619"/>
      <c r="F2185" s="218"/>
      <c r="G2185" s="136"/>
      <c r="H2185" s="218"/>
      <c r="I2185" s="136"/>
      <c r="J2185" s="218"/>
    </row>
    <row r="2186" spans="4:10" s="110" customFormat="1" x14ac:dyDescent="0.2">
      <c r="D2186" s="619"/>
      <c r="F2186" s="218"/>
      <c r="G2186" s="136"/>
      <c r="H2186" s="218"/>
      <c r="I2186" s="136"/>
      <c r="J2186" s="218"/>
    </row>
    <row r="2187" spans="4:10" s="110" customFormat="1" x14ac:dyDescent="0.2">
      <c r="D2187" s="619"/>
      <c r="F2187" s="218"/>
      <c r="G2187" s="136"/>
      <c r="H2187" s="218"/>
      <c r="I2187" s="136"/>
      <c r="J2187" s="218"/>
    </row>
    <row r="2188" spans="4:10" s="110" customFormat="1" x14ac:dyDescent="0.2">
      <c r="D2188" s="619"/>
      <c r="F2188" s="218"/>
      <c r="G2188" s="136"/>
      <c r="H2188" s="218"/>
      <c r="I2188" s="136"/>
      <c r="J2188" s="218"/>
    </row>
    <row r="2189" spans="4:10" s="110" customFormat="1" x14ac:dyDescent="0.2">
      <c r="D2189" s="619"/>
      <c r="F2189" s="218"/>
      <c r="G2189" s="136"/>
      <c r="H2189" s="218"/>
      <c r="I2189" s="136"/>
      <c r="J2189" s="218"/>
    </row>
    <row r="2190" spans="4:10" s="110" customFormat="1" x14ac:dyDescent="0.2">
      <c r="D2190" s="619"/>
      <c r="F2190" s="218"/>
      <c r="G2190" s="136"/>
      <c r="H2190" s="218"/>
      <c r="I2190" s="136"/>
      <c r="J2190" s="218"/>
    </row>
    <row r="2191" spans="4:10" s="110" customFormat="1" x14ac:dyDescent="0.2">
      <c r="D2191" s="619"/>
      <c r="F2191" s="218"/>
      <c r="G2191" s="136"/>
      <c r="H2191" s="218"/>
      <c r="I2191" s="136"/>
      <c r="J2191" s="218"/>
    </row>
    <row r="2192" spans="4:10" s="110" customFormat="1" x14ac:dyDescent="0.2">
      <c r="D2192" s="619"/>
      <c r="F2192" s="218"/>
      <c r="G2192" s="136"/>
      <c r="H2192" s="218"/>
      <c r="I2192" s="136"/>
      <c r="J2192" s="218"/>
    </row>
    <row r="2193" spans="4:10" s="110" customFormat="1" x14ac:dyDescent="0.2">
      <c r="D2193" s="619"/>
      <c r="F2193" s="218"/>
      <c r="G2193" s="136"/>
      <c r="H2193" s="218"/>
      <c r="I2193" s="136"/>
      <c r="J2193" s="218"/>
    </row>
    <row r="2194" spans="4:10" s="110" customFormat="1" x14ac:dyDescent="0.2">
      <c r="D2194" s="619"/>
      <c r="F2194" s="218"/>
      <c r="G2194" s="136"/>
      <c r="H2194" s="218"/>
      <c r="I2194" s="136"/>
      <c r="J2194" s="218"/>
    </row>
    <row r="2195" spans="4:10" s="110" customFormat="1" x14ac:dyDescent="0.2">
      <c r="D2195" s="619"/>
      <c r="F2195" s="218"/>
      <c r="G2195" s="136"/>
      <c r="H2195" s="218"/>
      <c r="I2195" s="136"/>
      <c r="J2195" s="218"/>
    </row>
    <row r="2196" spans="4:10" s="110" customFormat="1" x14ac:dyDescent="0.2">
      <c r="D2196" s="619"/>
      <c r="F2196" s="218"/>
      <c r="G2196" s="136"/>
      <c r="H2196" s="218"/>
      <c r="I2196" s="136"/>
      <c r="J2196" s="218"/>
    </row>
    <row r="2197" spans="4:10" s="110" customFormat="1" x14ac:dyDescent="0.2">
      <c r="D2197" s="619"/>
      <c r="F2197" s="218"/>
      <c r="G2197" s="136"/>
      <c r="H2197" s="218"/>
      <c r="I2197" s="136"/>
      <c r="J2197" s="218"/>
    </row>
    <row r="2198" spans="4:10" s="110" customFormat="1" x14ac:dyDescent="0.2">
      <c r="D2198" s="619"/>
      <c r="F2198" s="218"/>
      <c r="G2198" s="136"/>
      <c r="H2198" s="218"/>
      <c r="I2198" s="136"/>
      <c r="J2198" s="218"/>
    </row>
    <row r="2199" spans="4:10" s="110" customFormat="1" x14ac:dyDescent="0.2">
      <c r="D2199" s="619"/>
      <c r="F2199" s="218"/>
      <c r="G2199" s="136"/>
      <c r="H2199" s="218"/>
      <c r="I2199" s="136"/>
      <c r="J2199" s="218"/>
    </row>
    <row r="2200" spans="4:10" s="110" customFormat="1" x14ac:dyDescent="0.2">
      <c r="D2200" s="619"/>
      <c r="F2200" s="218"/>
      <c r="G2200" s="136"/>
      <c r="H2200" s="218"/>
      <c r="I2200" s="136"/>
      <c r="J2200" s="218"/>
    </row>
    <row r="2201" spans="4:10" s="110" customFormat="1" x14ac:dyDescent="0.2">
      <c r="D2201" s="619"/>
      <c r="F2201" s="218"/>
      <c r="G2201" s="136"/>
      <c r="H2201" s="218"/>
      <c r="I2201" s="136"/>
      <c r="J2201" s="218"/>
    </row>
    <row r="2202" spans="4:10" s="110" customFormat="1" x14ac:dyDescent="0.2">
      <c r="D2202" s="619"/>
      <c r="F2202" s="218"/>
      <c r="G2202" s="136"/>
      <c r="H2202" s="218"/>
      <c r="I2202" s="136"/>
      <c r="J2202" s="218"/>
    </row>
    <row r="2203" spans="4:10" s="110" customFormat="1" x14ac:dyDescent="0.2">
      <c r="D2203" s="619"/>
      <c r="F2203" s="218"/>
      <c r="G2203" s="136"/>
      <c r="H2203" s="218"/>
      <c r="I2203" s="136"/>
      <c r="J2203" s="218"/>
    </row>
    <row r="2204" spans="4:10" s="110" customFormat="1" x14ac:dyDescent="0.2">
      <c r="D2204" s="619"/>
      <c r="F2204" s="218"/>
      <c r="G2204" s="136"/>
      <c r="H2204" s="218"/>
      <c r="I2204" s="136"/>
      <c r="J2204" s="218"/>
    </row>
    <row r="2205" spans="4:10" s="110" customFormat="1" x14ac:dyDescent="0.2">
      <c r="D2205" s="619"/>
      <c r="F2205" s="218"/>
      <c r="G2205" s="136"/>
      <c r="H2205" s="218"/>
      <c r="I2205" s="136"/>
      <c r="J2205" s="218"/>
    </row>
    <row r="2206" spans="4:10" s="110" customFormat="1" x14ac:dyDescent="0.2">
      <c r="D2206" s="619"/>
      <c r="F2206" s="218"/>
      <c r="G2206" s="136"/>
      <c r="H2206" s="218"/>
      <c r="I2206" s="136"/>
      <c r="J2206" s="218"/>
    </row>
    <row r="2207" spans="4:10" s="110" customFormat="1" x14ac:dyDescent="0.2">
      <c r="D2207" s="619"/>
      <c r="F2207" s="218"/>
      <c r="G2207" s="136"/>
      <c r="H2207" s="218"/>
      <c r="I2207" s="136"/>
      <c r="J2207" s="218"/>
    </row>
    <row r="2208" spans="4:10" s="110" customFormat="1" x14ac:dyDescent="0.2">
      <c r="D2208" s="619"/>
      <c r="F2208" s="218"/>
      <c r="G2208" s="136"/>
      <c r="H2208" s="218"/>
      <c r="I2208" s="136"/>
      <c r="J2208" s="218"/>
    </row>
    <row r="2209" spans="4:10" s="110" customFormat="1" x14ac:dyDescent="0.2">
      <c r="D2209" s="619"/>
      <c r="F2209" s="218"/>
      <c r="G2209" s="136"/>
      <c r="H2209" s="218"/>
      <c r="I2209" s="136"/>
      <c r="J2209" s="218"/>
    </row>
    <row r="2210" spans="4:10" s="110" customFormat="1" x14ac:dyDescent="0.2">
      <c r="D2210" s="619"/>
      <c r="F2210" s="218"/>
      <c r="G2210" s="136"/>
      <c r="H2210" s="218"/>
      <c r="I2210" s="136"/>
      <c r="J2210" s="218"/>
    </row>
    <row r="2211" spans="4:10" s="110" customFormat="1" x14ac:dyDescent="0.2">
      <c r="D2211" s="619"/>
      <c r="F2211" s="218"/>
      <c r="G2211" s="136"/>
      <c r="H2211" s="218"/>
      <c r="I2211" s="136"/>
      <c r="J2211" s="218"/>
    </row>
    <row r="2212" spans="4:10" s="110" customFormat="1" x14ac:dyDescent="0.2">
      <c r="D2212" s="619"/>
      <c r="F2212" s="218"/>
      <c r="G2212" s="136"/>
      <c r="H2212" s="218"/>
      <c r="I2212" s="136"/>
      <c r="J2212" s="218"/>
    </row>
    <row r="2213" spans="4:10" s="110" customFormat="1" x14ac:dyDescent="0.2">
      <c r="D2213" s="619"/>
      <c r="F2213" s="218"/>
      <c r="G2213" s="136"/>
      <c r="H2213" s="218"/>
      <c r="I2213" s="136"/>
      <c r="J2213" s="218"/>
    </row>
    <row r="2214" spans="4:10" s="110" customFormat="1" x14ac:dyDescent="0.2">
      <c r="D2214" s="619"/>
      <c r="F2214" s="218"/>
      <c r="G2214" s="136"/>
      <c r="H2214" s="218"/>
      <c r="I2214" s="136"/>
      <c r="J2214" s="218"/>
    </row>
    <row r="2215" spans="4:10" s="110" customFormat="1" x14ac:dyDescent="0.2">
      <c r="D2215" s="619"/>
      <c r="F2215" s="218"/>
      <c r="G2215" s="136"/>
      <c r="H2215" s="218"/>
      <c r="I2215" s="136"/>
      <c r="J2215" s="218"/>
    </row>
    <row r="2216" spans="4:10" s="110" customFormat="1" x14ac:dyDescent="0.2">
      <c r="D2216" s="619"/>
      <c r="F2216" s="218"/>
      <c r="G2216" s="136"/>
      <c r="H2216" s="218"/>
      <c r="I2216" s="136"/>
      <c r="J2216" s="218"/>
    </row>
    <row r="2217" spans="4:10" s="110" customFormat="1" x14ac:dyDescent="0.2">
      <c r="D2217" s="619"/>
      <c r="F2217" s="218"/>
      <c r="G2217" s="136"/>
      <c r="H2217" s="218"/>
      <c r="I2217" s="136"/>
      <c r="J2217" s="218"/>
    </row>
    <row r="2218" spans="4:10" s="110" customFormat="1" x14ac:dyDescent="0.2">
      <c r="D2218" s="619"/>
      <c r="F2218" s="218"/>
      <c r="G2218" s="136"/>
      <c r="H2218" s="218"/>
      <c r="I2218" s="136"/>
      <c r="J2218" s="218"/>
    </row>
    <row r="2219" spans="4:10" s="110" customFormat="1" x14ac:dyDescent="0.2">
      <c r="D2219" s="619"/>
      <c r="F2219" s="218"/>
      <c r="G2219" s="136"/>
      <c r="H2219" s="218"/>
      <c r="I2219" s="136"/>
      <c r="J2219" s="218"/>
    </row>
    <row r="2220" spans="4:10" s="110" customFormat="1" x14ac:dyDescent="0.2">
      <c r="D2220" s="619"/>
      <c r="F2220" s="218"/>
      <c r="G2220" s="136"/>
      <c r="H2220" s="218"/>
      <c r="I2220" s="136"/>
      <c r="J2220" s="218"/>
    </row>
    <row r="2221" spans="4:10" s="110" customFormat="1" x14ac:dyDescent="0.2">
      <c r="D2221" s="619"/>
      <c r="F2221" s="218"/>
      <c r="G2221" s="136"/>
      <c r="H2221" s="218"/>
      <c r="I2221" s="136"/>
      <c r="J2221" s="218"/>
    </row>
    <row r="2222" spans="4:10" s="110" customFormat="1" x14ac:dyDescent="0.2">
      <c r="D2222" s="619"/>
      <c r="F2222" s="218"/>
      <c r="G2222" s="136"/>
      <c r="H2222" s="218"/>
      <c r="I2222" s="136"/>
      <c r="J2222" s="218"/>
    </row>
    <row r="2223" spans="4:10" s="110" customFormat="1" x14ac:dyDescent="0.2">
      <c r="D2223" s="619"/>
      <c r="F2223" s="218"/>
      <c r="G2223" s="136"/>
      <c r="H2223" s="218"/>
      <c r="I2223" s="136"/>
      <c r="J2223" s="218"/>
    </row>
    <row r="2224" spans="4:10" s="110" customFormat="1" x14ac:dyDescent="0.2">
      <c r="D2224" s="619"/>
      <c r="F2224" s="218"/>
      <c r="G2224" s="136"/>
      <c r="H2224" s="218"/>
      <c r="I2224" s="136"/>
      <c r="J2224" s="218"/>
    </row>
    <row r="2225" spans="4:10" s="110" customFormat="1" x14ac:dyDescent="0.2">
      <c r="D2225" s="619"/>
      <c r="F2225" s="218"/>
      <c r="G2225" s="136"/>
      <c r="H2225" s="218"/>
      <c r="I2225" s="136"/>
      <c r="J2225" s="218"/>
    </row>
    <row r="2226" spans="4:10" s="110" customFormat="1" x14ac:dyDescent="0.2">
      <c r="D2226" s="619"/>
      <c r="F2226" s="218"/>
      <c r="G2226" s="136"/>
      <c r="H2226" s="218"/>
      <c r="I2226" s="136"/>
      <c r="J2226" s="218"/>
    </row>
    <row r="2227" spans="4:10" s="110" customFormat="1" x14ac:dyDescent="0.2">
      <c r="D2227" s="619"/>
      <c r="F2227" s="218"/>
      <c r="G2227" s="136"/>
      <c r="H2227" s="218"/>
      <c r="I2227" s="136"/>
      <c r="J2227" s="218"/>
    </row>
    <row r="2228" spans="4:10" s="110" customFormat="1" x14ac:dyDescent="0.2">
      <c r="D2228" s="619"/>
      <c r="F2228" s="218"/>
      <c r="G2228" s="136"/>
      <c r="H2228" s="218"/>
      <c r="I2228" s="136"/>
      <c r="J2228" s="218"/>
    </row>
    <row r="2229" spans="4:10" s="110" customFormat="1" x14ac:dyDescent="0.2">
      <c r="D2229" s="619"/>
      <c r="F2229" s="218"/>
      <c r="G2229" s="136"/>
      <c r="H2229" s="218"/>
      <c r="I2229" s="136"/>
      <c r="J2229" s="218"/>
    </row>
    <row r="2230" spans="4:10" s="110" customFormat="1" x14ac:dyDescent="0.2">
      <c r="D2230" s="619"/>
      <c r="F2230" s="218"/>
      <c r="G2230" s="136"/>
      <c r="H2230" s="218"/>
      <c r="I2230" s="136"/>
      <c r="J2230" s="218"/>
    </row>
    <row r="2231" spans="4:10" s="110" customFormat="1" x14ac:dyDescent="0.2">
      <c r="D2231" s="619"/>
      <c r="F2231" s="218"/>
      <c r="G2231" s="136"/>
      <c r="H2231" s="218"/>
      <c r="I2231" s="136"/>
      <c r="J2231" s="218"/>
    </row>
    <row r="2232" spans="4:10" s="110" customFormat="1" x14ac:dyDescent="0.2">
      <c r="D2232" s="619"/>
      <c r="F2232" s="218"/>
      <c r="G2232" s="136"/>
      <c r="H2232" s="218"/>
      <c r="I2232" s="136"/>
      <c r="J2232" s="218"/>
    </row>
    <row r="2233" spans="4:10" s="110" customFormat="1" x14ac:dyDescent="0.2">
      <c r="D2233" s="619"/>
      <c r="F2233" s="218"/>
      <c r="G2233" s="136"/>
      <c r="H2233" s="218"/>
      <c r="I2233" s="136"/>
      <c r="J2233" s="218"/>
    </row>
    <row r="2234" spans="4:10" s="110" customFormat="1" x14ac:dyDescent="0.2">
      <c r="D2234" s="619"/>
      <c r="F2234" s="218"/>
      <c r="G2234" s="136"/>
      <c r="H2234" s="218"/>
      <c r="I2234" s="136"/>
      <c r="J2234" s="218"/>
    </row>
    <row r="2235" spans="4:10" s="110" customFormat="1" x14ac:dyDescent="0.2">
      <c r="D2235" s="619"/>
      <c r="F2235" s="218"/>
      <c r="G2235" s="136"/>
      <c r="H2235" s="218"/>
      <c r="I2235" s="136"/>
      <c r="J2235" s="218"/>
    </row>
    <row r="2236" spans="4:10" s="110" customFormat="1" x14ac:dyDescent="0.2">
      <c r="D2236" s="619"/>
      <c r="F2236" s="218"/>
      <c r="G2236" s="136"/>
      <c r="H2236" s="218"/>
      <c r="I2236" s="136"/>
      <c r="J2236" s="218"/>
    </row>
    <row r="2237" spans="4:10" s="110" customFormat="1" x14ac:dyDescent="0.2">
      <c r="D2237" s="619"/>
      <c r="F2237" s="218"/>
      <c r="G2237" s="136"/>
      <c r="H2237" s="218"/>
      <c r="I2237" s="136"/>
      <c r="J2237" s="218"/>
    </row>
    <row r="2238" spans="4:10" s="110" customFormat="1" x14ac:dyDescent="0.2">
      <c r="D2238" s="619"/>
      <c r="F2238" s="218"/>
      <c r="G2238" s="136"/>
      <c r="H2238" s="218"/>
      <c r="I2238" s="136"/>
      <c r="J2238" s="218"/>
    </row>
    <row r="2239" spans="4:10" s="110" customFormat="1" x14ac:dyDescent="0.2">
      <c r="D2239" s="619"/>
      <c r="F2239" s="218"/>
      <c r="G2239" s="136"/>
      <c r="H2239" s="218"/>
      <c r="I2239" s="136"/>
      <c r="J2239" s="218"/>
    </row>
    <row r="2240" spans="4:10" s="110" customFormat="1" x14ac:dyDescent="0.2">
      <c r="D2240" s="619"/>
      <c r="F2240" s="218"/>
      <c r="G2240" s="136"/>
      <c r="H2240" s="218"/>
      <c r="I2240" s="136"/>
      <c r="J2240" s="218"/>
    </row>
    <row r="2241" spans="4:10" s="110" customFormat="1" x14ac:dyDescent="0.2">
      <c r="D2241" s="619"/>
      <c r="F2241" s="218"/>
      <c r="G2241" s="136"/>
      <c r="H2241" s="218"/>
      <c r="I2241" s="136"/>
      <c r="J2241" s="218"/>
    </row>
    <row r="2242" spans="4:10" s="110" customFormat="1" x14ac:dyDescent="0.2">
      <c r="D2242" s="619"/>
      <c r="F2242" s="218"/>
      <c r="G2242" s="136"/>
      <c r="H2242" s="218"/>
      <c r="I2242" s="136"/>
      <c r="J2242" s="218"/>
    </row>
    <row r="2243" spans="4:10" s="110" customFormat="1" x14ac:dyDescent="0.2">
      <c r="D2243" s="619"/>
      <c r="F2243" s="218"/>
      <c r="G2243" s="136"/>
      <c r="H2243" s="218"/>
      <c r="I2243" s="136"/>
      <c r="J2243" s="218"/>
    </row>
    <row r="2244" spans="4:10" s="110" customFormat="1" x14ac:dyDescent="0.2">
      <c r="D2244" s="619"/>
      <c r="F2244" s="218"/>
      <c r="G2244" s="136"/>
      <c r="H2244" s="218"/>
      <c r="I2244" s="136"/>
      <c r="J2244" s="218"/>
    </row>
    <row r="2245" spans="4:10" s="110" customFormat="1" x14ac:dyDescent="0.2">
      <c r="D2245" s="619"/>
      <c r="F2245" s="218"/>
      <c r="G2245" s="136"/>
      <c r="H2245" s="218"/>
      <c r="I2245" s="136"/>
      <c r="J2245" s="218"/>
    </row>
    <row r="2246" spans="4:10" s="110" customFormat="1" x14ac:dyDescent="0.2">
      <c r="D2246" s="619"/>
      <c r="F2246" s="218"/>
      <c r="G2246" s="136"/>
      <c r="H2246" s="218"/>
      <c r="I2246" s="136"/>
      <c r="J2246" s="218"/>
    </row>
    <row r="2247" spans="4:10" s="110" customFormat="1" x14ac:dyDescent="0.2">
      <c r="D2247" s="619"/>
      <c r="F2247" s="218"/>
      <c r="G2247" s="136"/>
      <c r="H2247" s="218"/>
      <c r="I2247" s="136"/>
      <c r="J2247" s="218"/>
    </row>
    <row r="2248" spans="4:10" s="110" customFormat="1" x14ac:dyDescent="0.2">
      <c r="D2248" s="619"/>
      <c r="F2248" s="218"/>
      <c r="G2248" s="136"/>
      <c r="H2248" s="218"/>
      <c r="I2248" s="136"/>
      <c r="J2248" s="218"/>
    </row>
    <row r="2249" spans="4:10" s="110" customFormat="1" x14ac:dyDescent="0.2">
      <c r="D2249" s="619"/>
      <c r="F2249" s="218"/>
      <c r="G2249" s="136"/>
      <c r="H2249" s="218"/>
      <c r="I2249" s="136"/>
      <c r="J2249" s="218"/>
    </row>
    <row r="2250" spans="4:10" s="110" customFormat="1" x14ac:dyDescent="0.2">
      <c r="D2250" s="619"/>
      <c r="F2250" s="218"/>
      <c r="G2250" s="136"/>
      <c r="H2250" s="218"/>
      <c r="I2250" s="136"/>
      <c r="J2250" s="218"/>
    </row>
    <row r="2251" spans="4:10" s="110" customFormat="1" x14ac:dyDescent="0.2">
      <c r="D2251" s="619"/>
      <c r="F2251" s="218"/>
      <c r="G2251" s="136"/>
      <c r="H2251" s="218"/>
      <c r="I2251" s="136"/>
      <c r="J2251" s="218"/>
    </row>
    <row r="2252" spans="4:10" s="110" customFormat="1" x14ac:dyDescent="0.2">
      <c r="D2252" s="619"/>
      <c r="F2252" s="218"/>
      <c r="G2252" s="136"/>
      <c r="H2252" s="218"/>
      <c r="I2252" s="136"/>
      <c r="J2252" s="218"/>
    </row>
    <row r="2253" spans="4:10" s="110" customFormat="1" x14ac:dyDescent="0.2">
      <c r="D2253" s="619"/>
      <c r="F2253" s="218"/>
      <c r="G2253" s="136"/>
      <c r="H2253" s="218"/>
      <c r="I2253" s="136"/>
      <c r="J2253" s="218"/>
    </row>
    <row r="2254" spans="4:10" s="110" customFormat="1" x14ac:dyDescent="0.2">
      <c r="D2254" s="619"/>
      <c r="F2254" s="218"/>
      <c r="G2254" s="136"/>
      <c r="H2254" s="218"/>
      <c r="I2254" s="136"/>
      <c r="J2254" s="218"/>
    </row>
    <row r="2255" spans="4:10" s="110" customFormat="1" x14ac:dyDescent="0.2">
      <c r="D2255" s="619"/>
      <c r="F2255" s="218"/>
      <c r="G2255" s="136"/>
      <c r="H2255" s="218"/>
      <c r="I2255" s="136"/>
      <c r="J2255" s="218"/>
    </row>
    <row r="2256" spans="4:10" s="110" customFormat="1" x14ac:dyDescent="0.2">
      <c r="D2256" s="619"/>
      <c r="F2256" s="218"/>
      <c r="G2256" s="136"/>
      <c r="H2256" s="218"/>
      <c r="I2256" s="136"/>
      <c r="J2256" s="218"/>
    </row>
    <row r="2257" spans="4:10" s="110" customFormat="1" x14ac:dyDescent="0.2">
      <c r="D2257" s="619"/>
      <c r="F2257" s="218"/>
      <c r="G2257" s="136"/>
      <c r="H2257" s="218"/>
      <c r="I2257" s="136"/>
      <c r="J2257" s="218"/>
    </row>
    <row r="2258" spans="4:10" s="110" customFormat="1" x14ac:dyDescent="0.2">
      <c r="D2258" s="619"/>
      <c r="F2258" s="218"/>
      <c r="G2258" s="136"/>
      <c r="H2258" s="218"/>
      <c r="I2258" s="136"/>
      <c r="J2258" s="218"/>
    </row>
    <row r="2259" spans="4:10" s="110" customFormat="1" x14ac:dyDescent="0.2">
      <c r="D2259" s="619"/>
      <c r="F2259" s="218"/>
      <c r="G2259" s="136"/>
      <c r="H2259" s="218"/>
      <c r="I2259" s="136"/>
      <c r="J2259" s="218"/>
    </row>
    <row r="2260" spans="4:10" s="110" customFormat="1" x14ac:dyDescent="0.2">
      <c r="D2260" s="619"/>
      <c r="F2260" s="218"/>
      <c r="G2260" s="136"/>
      <c r="H2260" s="218"/>
      <c r="I2260" s="136"/>
      <c r="J2260" s="218"/>
    </row>
    <row r="2261" spans="4:10" s="110" customFormat="1" x14ac:dyDescent="0.2">
      <c r="D2261" s="619"/>
      <c r="F2261" s="218"/>
      <c r="G2261" s="136"/>
      <c r="H2261" s="218"/>
      <c r="I2261" s="136"/>
      <c r="J2261" s="218"/>
    </row>
    <row r="2262" spans="4:10" s="110" customFormat="1" x14ac:dyDescent="0.2">
      <c r="D2262" s="619"/>
      <c r="F2262" s="218"/>
      <c r="G2262" s="136"/>
      <c r="H2262" s="218"/>
      <c r="I2262" s="136"/>
      <c r="J2262" s="218"/>
    </row>
    <row r="2263" spans="4:10" s="110" customFormat="1" x14ac:dyDescent="0.2">
      <c r="D2263" s="619"/>
      <c r="F2263" s="218"/>
      <c r="G2263" s="136"/>
      <c r="H2263" s="218"/>
      <c r="I2263" s="136"/>
      <c r="J2263" s="218"/>
    </row>
    <row r="2264" spans="4:10" s="110" customFormat="1" x14ac:dyDescent="0.2">
      <c r="D2264" s="619"/>
      <c r="F2264" s="218"/>
      <c r="G2264" s="136"/>
      <c r="H2264" s="218"/>
      <c r="I2264" s="136"/>
      <c r="J2264" s="218"/>
    </row>
    <row r="2265" spans="4:10" s="110" customFormat="1" x14ac:dyDescent="0.2">
      <c r="D2265" s="619"/>
      <c r="F2265" s="218"/>
      <c r="G2265" s="136"/>
      <c r="H2265" s="218"/>
      <c r="I2265" s="136"/>
      <c r="J2265" s="218"/>
    </row>
    <row r="2266" spans="4:10" s="110" customFormat="1" x14ac:dyDescent="0.2">
      <c r="D2266" s="619"/>
      <c r="F2266" s="218"/>
      <c r="G2266" s="136"/>
      <c r="H2266" s="218"/>
      <c r="I2266" s="136"/>
      <c r="J2266" s="218"/>
    </row>
    <row r="2267" spans="4:10" s="110" customFormat="1" x14ac:dyDescent="0.2">
      <c r="D2267" s="619"/>
      <c r="F2267" s="218"/>
      <c r="G2267" s="136"/>
      <c r="H2267" s="218"/>
      <c r="I2267" s="136"/>
      <c r="J2267" s="218"/>
    </row>
    <row r="2268" spans="4:10" s="110" customFormat="1" x14ac:dyDescent="0.2">
      <c r="D2268" s="619"/>
      <c r="F2268" s="218"/>
      <c r="G2268" s="136"/>
      <c r="H2268" s="218"/>
      <c r="I2268" s="136"/>
      <c r="J2268" s="218"/>
    </row>
    <row r="2269" spans="4:10" s="110" customFormat="1" x14ac:dyDescent="0.2">
      <c r="D2269" s="619"/>
      <c r="F2269" s="218"/>
      <c r="G2269" s="136"/>
      <c r="H2269" s="218"/>
      <c r="I2269" s="136"/>
      <c r="J2269" s="218"/>
    </row>
    <row r="2270" spans="4:10" s="110" customFormat="1" x14ac:dyDescent="0.2">
      <c r="D2270" s="619"/>
      <c r="F2270" s="218"/>
      <c r="G2270" s="136"/>
      <c r="H2270" s="218"/>
      <c r="I2270" s="136"/>
      <c r="J2270" s="218"/>
    </row>
    <row r="2271" spans="4:10" s="110" customFormat="1" x14ac:dyDescent="0.2">
      <c r="D2271" s="619"/>
      <c r="F2271" s="218"/>
      <c r="G2271" s="136"/>
      <c r="H2271" s="218"/>
      <c r="I2271" s="136"/>
      <c r="J2271" s="218"/>
    </row>
    <row r="2272" spans="4:10" s="110" customFormat="1" x14ac:dyDescent="0.2">
      <c r="D2272" s="619"/>
      <c r="F2272" s="218"/>
      <c r="G2272" s="136"/>
      <c r="H2272" s="218"/>
      <c r="I2272" s="136"/>
      <c r="J2272" s="218"/>
    </row>
    <row r="2273" spans="4:10" s="110" customFormat="1" x14ac:dyDescent="0.2">
      <c r="D2273" s="619"/>
      <c r="F2273" s="218"/>
      <c r="G2273" s="136"/>
      <c r="H2273" s="218"/>
      <c r="I2273" s="136"/>
      <c r="J2273" s="218"/>
    </row>
    <row r="2274" spans="4:10" s="110" customFormat="1" x14ac:dyDescent="0.2">
      <c r="D2274" s="619"/>
      <c r="F2274" s="218"/>
      <c r="G2274" s="136"/>
      <c r="H2274" s="218"/>
      <c r="I2274" s="136"/>
      <c r="J2274" s="218"/>
    </row>
    <row r="2275" spans="4:10" s="110" customFormat="1" x14ac:dyDescent="0.2">
      <c r="D2275" s="619"/>
      <c r="F2275" s="218"/>
      <c r="G2275" s="136"/>
      <c r="H2275" s="218"/>
      <c r="I2275" s="136"/>
      <c r="J2275" s="218"/>
    </row>
    <row r="2276" spans="4:10" s="110" customFormat="1" x14ac:dyDescent="0.2">
      <c r="D2276" s="619"/>
      <c r="F2276" s="218"/>
      <c r="G2276" s="136"/>
      <c r="H2276" s="218"/>
      <c r="I2276" s="136"/>
      <c r="J2276" s="218"/>
    </row>
    <row r="2277" spans="4:10" s="110" customFormat="1" x14ac:dyDescent="0.2">
      <c r="D2277" s="619"/>
      <c r="F2277" s="218"/>
      <c r="G2277" s="136"/>
      <c r="H2277" s="218"/>
      <c r="I2277" s="136"/>
      <c r="J2277" s="218"/>
    </row>
    <row r="2278" spans="4:10" s="110" customFormat="1" x14ac:dyDescent="0.2">
      <c r="D2278" s="619"/>
      <c r="F2278" s="218"/>
      <c r="G2278" s="136"/>
      <c r="H2278" s="218"/>
      <c r="I2278" s="136"/>
      <c r="J2278" s="218"/>
    </row>
    <row r="2279" spans="4:10" s="110" customFormat="1" x14ac:dyDescent="0.2">
      <c r="D2279" s="619"/>
      <c r="F2279" s="218"/>
      <c r="G2279" s="136"/>
      <c r="H2279" s="218"/>
      <c r="I2279" s="136"/>
      <c r="J2279" s="218"/>
    </row>
    <row r="2280" spans="4:10" s="110" customFormat="1" x14ac:dyDescent="0.2">
      <c r="D2280" s="619"/>
      <c r="F2280" s="218"/>
      <c r="G2280" s="136"/>
      <c r="H2280" s="218"/>
      <c r="I2280" s="136"/>
      <c r="J2280" s="218"/>
    </row>
    <row r="2281" spans="4:10" s="110" customFormat="1" x14ac:dyDescent="0.2">
      <c r="D2281" s="619"/>
      <c r="F2281" s="218"/>
      <c r="G2281" s="136"/>
      <c r="H2281" s="218"/>
      <c r="I2281" s="136"/>
      <c r="J2281" s="218"/>
    </row>
    <row r="2282" spans="4:10" s="110" customFormat="1" x14ac:dyDescent="0.2">
      <c r="D2282" s="619"/>
      <c r="F2282" s="218"/>
      <c r="G2282" s="136"/>
      <c r="H2282" s="218"/>
      <c r="I2282" s="136"/>
      <c r="J2282" s="218"/>
    </row>
    <row r="2283" spans="4:10" s="110" customFormat="1" x14ac:dyDescent="0.2">
      <c r="D2283" s="619"/>
      <c r="F2283" s="218"/>
      <c r="G2283" s="136"/>
      <c r="H2283" s="218"/>
      <c r="I2283" s="136"/>
      <c r="J2283" s="218"/>
    </row>
    <row r="2284" spans="4:10" s="110" customFormat="1" x14ac:dyDescent="0.2">
      <c r="D2284" s="619"/>
      <c r="F2284" s="218"/>
      <c r="G2284" s="136"/>
      <c r="H2284" s="218"/>
      <c r="I2284" s="136"/>
      <c r="J2284" s="218"/>
    </row>
    <row r="2285" spans="4:10" s="110" customFormat="1" x14ac:dyDescent="0.2">
      <c r="D2285" s="619"/>
      <c r="F2285" s="218"/>
      <c r="G2285" s="136"/>
      <c r="H2285" s="218"/>
      <c r="I2285" s="136"/>
      <c r="J2285" s="218"/>
    </row>
    <row r="2286" spans="4:10" s="110" customFormat="1" x14ac:dyDescent="0.2">
      <c r="D2286" s="619"/>
      <c r="F2286" s="218"/>
      <c r="G2286" s="136"/>
      <c r="H2286" s="218"/>
      <c r="I2286" s="136"/>
      <c r="J2286" s="218"/>
    </row>
    <row r="2287" spans="4:10" s="110" customFormat="1" x14ac:dyDescent="0.2">
      <c r="D2287" s="619"/>
      <c r="F2287" s="218"/>
      <c r="G2287" s="136"/>
      <c r="H2287" s="218"/>
      <c r="I2287" s="136"/>
      <c r="J2287" s="218"/>
    </row>
    <row r="2288" spans="4:10" s="110" customFormat="1" x14ac:dyDescent="0.2">
      <c r="D2288" s="619"/>
      <c r="F2288" s="218"/>
      <c r="G2288" s="136"/>
      <c r="H2288" s="218"/>
      <c r="I2288" s="136"/>
      <c r="J2288" s="218"/>
    </row>
    <row r="2289" spans="4:10" s="110" customFormat="1" x14ac:dyDescent="0.2">
      <c r="D2289" s="619"/>
      <c r="F2289" s="218"/>
      <c r="G2289" s="136"/>
      <c r="H2289" s="218"/>
      <c r="I2289" s="136"/>
      <c r="J2289" s="218"/>
    </row>
    <row r="2290" spans="4:10" s="110" customFormat="1" x14ac:dyDescent="0.2">
      <c r="D2290" s="619"/>
      <c r="F2290" s="218"/>
      <c r="G2290" s="136"/>
      <c r="H2290" s="218"/>
      <c r="I2290" s="136"/>
      <c r="J2290" s="218"/>
    </row>
    <row r="2291" spans="4:10" s="110" customFormat="1" x14ac:dyDescent="0.2">
      <c r="D2291" s="619"/>
      <c r="F2291" s="218"/>
      <c r="G2291" s="136"/>
      <c r="H2291" s="218"/>
      <c r="I2291" s="136"/>
      <c r="J2291" s="218"/>
    </row>
    <row r="2292" spans="4:10" s="110" customFormat="1" x14ac:dyDescent="0.2">
      <c r="D2292" s="619"/>
      <c r="F2292" s="218"/>
      <c r="G2292" s="136"/>
      <c r="H2292" s="218"/>
      <c r="I2292" s="136"/>
      <c r="J2292" s="218"/>
    </row>
    <row r="2293" spans="4:10" s="110" customFormat="1" x14ac:dyDescent="0.2">
      <c r="D2293" s="619"/>
      <c r="F2293" s="218"/>
      <c r="G2293" s="136"/>
      <c r="H2293" s="218"/>
      <c r="I2293" s="136"/>
      <c r="J2293" s="218"/>
    </row>
    <row r="2294" spans="4:10" s="110" customFormat="1" x14ac:dyDescent="0.2">
      <c r="D2294" s="619"/>
      <c r="F2294" s="218"/>
      <c r="G2294" s="136"/>
      <c r="H2294" s="218"/>
      <c r="I2294" s="136"/>
      <c r="J2294" s="218"/>
    </row>
    <row r="2295" spans="4:10" s="110" customFormat="1" x14ac:dyDescent="0.2">
      <c r="D2295" s="619"/>
      <c r="F2295" s="218"/>
      <c r="G2295" s="136"/>
      <c r="H2295" s="218"/>
      <c r="I2295" s="136"/>
      <c r="J2295" s="218"/>
    </row>
    <row r="2296" spans="4:10" s="110" customFormat="1" x14ac:dyDescent="0.2">
      <c r="D2296" s="619"/>
      <c r="F2296" s="218"/>
      <c r="G2296" s="136"/>
      <c r="H2296" s="218"/>
      <c r="I2296" s="136"/>
      <c r="J2296" s="218"/>
    </row>
    <row r="2297" spans="4:10" s="110" customFormat="1" x14ac:dyDescent="0.2">
      <c r="D2297" s="619"/>
      <c r="F2297" s="218"/>
      <c r="G2297" s="136"/>
      <c r="H2297" s="218"/>
      <c r="I2297" s="136"/>
      <c r="J2297" s="218"/>
    </row>
    <row r="2298" spans="4:10" s="110" customFormat="1" x14ac:dyDescent="0.2">
      <c r="D2298" s="619"/>
      <c r="F2298" s="218"/>
      <c r="G2298" s="136"/>
      <c r="H2298" s="218"/>
      <c r="I2298" s="136"/>
      <c r="J2298" s="218"/>
    </row>
    <row r="2299" spans="4:10" s="110" customFormat="1" x14ac:dyDescent="0.2">
      <c r="D2299" s="619"/>
      <c r="F2299" s="218"/>
      <c r="G2299" s="136"/>
      <c r="H2299" s="218"/>
      <c r="I2299" s="136"/>
      <c r="J2299" s="218"/>
    </row>
    <row r="2300" spans="4:10" s="110" customFormat="1" x14ac:dyDescent="0.2">
      <c r="D2300" s="619"/>
      <c r="F2300" s="218"/>
      <c r="G2300" s="136"/>
      <c r="H2300" s="218"/>
      <c r="I2300" s="136"/>
      <c r="J2300" s="218"/>
    </row>
    <row r="2301" spans="4:10" s="110" customFormat="1" x14ac:dyDescent="0.2">
      <c r="D2301" s="619"/>
      <c r="F2301" s="218"/>
      <c r="G2301" s="136"/>
      <c r="H2301" s="218"/>
      <c r="I2301" s="136"/>
      <c r="J2301" s="218"/>
    </row>
    <row r="2302" spans="4:10" s="110" customFormat="1" x14ac:dyDescent="0.2">
      <c r="D2302" s="619"/>
      <c r="F2302" s="218"/>
      <c r="G2302" s="136"/>
      <c r="H2302" s="218"/>
      <c r="I2302" s="136"/>
      <c r="J2302" s="218"/>
    </row>
    <row r="2303" spans="4:10" s="110" customFormat="1" x14ac:dyDescent="0.2">
      <c r="D2303" s="619"/>
      <c r="F2303" s="218"/>
      <c r="G2303" s="136"/>
      <c r="H2303" s="218"/>
      <c r="I2303" s="136"/>
      <c r="J2303" s="218"/>
    </row>
    <row r="2304" spans="4:10" s="110" customFormat="1" x14ac:dyDescent="0.2">
      <c r="D2304" s="619"/>
      <c r="F2304" s="218"/>
      <c r="G2304" s="136"/>
      <c r="H2304" s="218"/>
      <c r="I2304" s="136"/>
      <c r="J2304" s="218"/>
    </row>
    <row r="2305" spans="4:10" s="110" customFormat="1" x14ac:dyDescent="0.2">
      <c r="D2305" s="619"/>
      <c r="F2305" s="218"/>
      <c r="G2305" s="136"/>
      <c r="H2305" s="218"/>
      <c r="I2305" s="136"/>
      <c r="J2305" s="218"/>
    </row>
    <row r="2306" spans="4:10" s="110" customFormat="1" x14ac:dyDescent="0.2">
      <c r="D2306" s="619"/>
      <c r="F2306" s="218"/>
      <c r="G2306" s="136"/>
      <c r="H2306" s="218"/>
      <c r="I2306" s="136"/>
      <c r="J2306" s="218"/>
    </row>
    <row r="2307" spans="4:10" s="110" customFormat="1" x14ac:dyDescent="0.2">
      <c r="D2307" s="619"/>
      <c r="F2307" s="218"/>
      <c r="G2307" s="136"/>
      <c r="H2307" s="218"/>
      <c r="I2307" s="136"/>
      <c r="J2307" s="218"/>
    </row>
    <row r="2308" spans="4:10" s="110" customFormat="1" x14ac:dyDescent="0.2">
      <c r="D2308" s="619"/>
      <c r="F2308" s="218"/>
      <c r="G2308" s="136"/>
      <c r="H2308" s="218"/>
      <c r="I2308" s="136"/>
      <c r="J2308" s="218"/>
    </row>
    <row r="2309" spans="4:10" s="110" customFormat="1" x14ac:dyDescent="0.2">
      <c r="D2309" s="619"/>
      <c r="F2309" s="218"/>
      <c r="G2309" s="136"/>
      <c r="H2309" s="218"/>
      <c r="I2309" s="136"/>
      <c r="J2309" s="218"/>
    </row>
    <row r="2310" spans="4:10" s="110" customFormat="1" x14ac:dyDescent="0.2">
      <c r="D2310" s="619"/>
      <c r="F2310" s="218"/>
      <c r="G2310" s="136"/>
      <c r="H2310" s="218"/>
      <c r="I2310" s="136"/>
      <c r="J2310" s="218"/>
    </row>
    <row r="2311" spans="4:10" s="110" customFormat="1" x14ac:dyDescent="0.2">
      <c r="D2311" s="619"/>
      <c r="F2311" s="218"/>
      <c r="G2311" s="136"/>
      <c r="H2311" s="218"/>
      <c r="I2311" s="136"/>
      <c r="J2311" s="218"/>
    </row>
    <row r="2312" spans="4:10" s="110" customFormat="1" x14ac:dyDescent="0.2">
      <c r="D2312" s="619"/>
      <c r="F2312" s="218"/>
      <c r="G2312" s="136"/>
      <c r="H2312" s="218"/>
      <c r="I2312" s="136"/>
      <c r="J2312" s="218"/>
    </row>
    <row r="2313" spans="4:10" s="110" customFormat="1" x14ac:dyDescent="0.2">
      <c r="D2313" s="619"/>
      <c r="F2313" s="218"/>
      <c r="G2313" s="136"/>
      <c r="H2313" s="218"/>
      <c r="I2313" s="136"/>
      <c r="J2313" s="218"/>
    </row>
    <row r="2314" spans="4:10" s="110" customFormat="1" x14ac:dyDescent="0.2">
      <c r="D2314" s="619"/>
      <c r="F2314" s="218"/>
      <c r="G2314" s="136"/>
      <c r="H2314" s="218"/>
      <c r="I2314" s="136"/>
      <c r="J2314" s="218"/>
    </row>
    <row r="2315" spans="4:10" s="110" customFormat="1" x14ac:dyDescent="0.2">
      <c r="D2315" s="619"/>
      <c r="F2315" s="218"/>
      <c r="G2315" s="136"/>
      <c r="H2315" s="218"/>
      <c r="I2315" s="136"/>
      <c r="J2315" s="218"/>
    </row>
    <row r="2316" spans="4:10" s="110" customFormat="1" x14ac:dyDescent="0.2">
      <c r="D2316" s="619"/>
      <c r="F2316" s="218"/>
      <c r="G2316" s="136"/>
      <c r="H2316" s="218"/>
      <c r="I2316" s="136"/>
      <c r="J2316" s="218"/>
    </row>
    <row r="2317" spans="4:10" s="110" customFormat="1" x14ac:dyDescent="0.2">
      <c r="D2317" s="619"/>
      <c r="F2317" s="218"/>
      <c r="G2317" s="136"/>
      <c r="H2317" s="218"/>
      <c r="I2317" s="136"/>
      <c r="J2317" s="218"/>
    </row>
    <row r="2318" spans="4:10" s="110" customFormat="1" x14ac:dyDescent="0.2">
      <c r="D2318" s="619"/>
      <c r="F2318" s="218"/>
      <c r="G2318" s="136"/>
      <c r="H2318" s="218"/>
      <c r="I2318" s="136"/>
      <c r="J2318" s="218"/>
    </row>
    <row r="2319" spans="4:10" s="110" customFormat="1" x14ac:dyDescent="0.2">
      <c r="D2319" s="619"/>
      <c r="F2319" s="218"/>
      <c r="G2319" s="136"/>
      <c r="H2319" s="218"/>
      <c r="I2319" s="136"/>
      <c r="J2319" s="218"/>
    </row>
    <row r="2320" spans="4:10" s="110" customFormat="1" x14ac:dyDescent="0.2">
      <c r="D2320" s="619"/>
      <c r="F2320" s="218"/>
      <c r="G2320" s="136"/>
      <c r="H2320" s="218"/>
      <c r="I2320" s="136"/>
      <c r="J2320" s="218"/>
    </row>
    <row r="2321" spans="4:10" s="110" customFormat="1" x14ac:dyDescent="0.2">
      <c r="D2321" s="619"/>
      <c r="F2321" s="218"/>
      <c r="G2321" s="136"/>
      <c r="H2321" s="218"/>
      <c r="I2321" s="136"/>
      <c r="J2321" s="218"/>
    </row>
    <row r="2322" spans="4:10" s="110" customFormat="1" x14ac:dyDescent="0.2">
      <c r="D2322" s="619"/>
      <c r="F2322" s="218"/>
      <c r="G2322" s="136"/>
      <c r="H2322" s="218"/>
      <c r="I2322" s="136"/>
      <c r="J2322" s="218"/>
    </row>
    <row r="2323" spans="4:10" s="110" customFormat="1" x14ac:dyDescent="0.2">
      <c r="D2323" s="619"/>
      <c r="F2323" s="218"/>
      <c r="G2323" s="136"/>
      <c r="H2323" s="218"/>
      <c r="I2323" s="136"/>
      <c r="J2323" s="218"/>
    </row>
    <row r="2324" spans="4:10" s="110" customFormat="1" x14ac:dyDescent="0.2">
      <c r="D2324" s="619"/>
      <c r="F2324" s="218"/>
      <c r="G2324" s="136"/>
      <c r="H2324" s="218"/>
      <c r="I2324" s="136"/>
      <c r="J2324" s="218"/>
    </row>
    <row r="2325" spans="4:10" s="110" customFormat="1" x14ac:dyDescent="0.2">
      <c r="D2325" s="619"/>
      <c r="F2325" s="218"/>
      <c r="G2325" s="136"/>
      <c r="H2325" s="218"/>
      <c r="I2325" s="136"/>
      <c r="J2325" s="218"/>
    </row>
    <row r="2326" spans="4:10" s="110" customFormat="1" x14ac:dyDescent="0.2">
      <c r="D2326" s="619"/>
      <c r="F2326" s="218"/>
      <c r="G2326" s="136"/>
      <c r="H2326" s="218"/>
      <c r="I2326" s="136"/>
      <c r="J2326" s="218"/>
    </row>
    <row r="2327" spans="4:10" s="110" customFormat="1" x14ac:dyDescent="0.2">
      <c r="D2327" s="619"/>
      <c r="F2327" s="218"/>
      <c r="G2327" s="136"/>
      <c r="H2327" s="218"/>
      <c r="I2327" s="136"/>
      <c r="J2327" s="218"/>
    </row>
    <row r="2328" spans="4:10" s="110" customFormat="1" x14ac:dyDescent="0.2">
      <c r="D2328" s="619"/>
      <c r="F2328" s="218"/>
      <c r="G2328" s="136"/>
      <c r="H2328" s="218"/>
      <c r="I2328" s="136"/>
      <c r="J2328" s="218"/>
    </row>
    <row r="2329" spans="4:10" s="110" customFormat="1" x14ac:dyDescent="0.2">
      <c r="D2329" s="619"/>
      <c r="F2329" s="218"/>
      <c r="G2329" s="136"/>
      <c r="H2329" s="218"/>
      <c r="I2329" s="136"/>
      <c r="J2329" s="218"/>
    </row>
    <row r="2330" spans="4:10" s="110" customFormat="1" x14ac:dyDescent="0.2">
      <c r="D2330" s="619"/>
      <c r="F2330" s="218"/>
      <c r="G2330" s="136"/>
      <c r="H2330" s="218"/>
      <c r="I2330" s="136"/>
      <c r="J2330" s="218"/>
    </row>
    <row r="2331" spans="4:10" s="110" customFormat="1" x14ac:dyDescent="0.2">
      <c r="D2331" s="619"/>
      <c r="F2331" s="218"/>
      <c r="G2331" s="136"/>
      <c r="H2331" s="218"/>
      <c r="I2331" s="136"/>
      <c r="J2331" s="218"/>
    </row>
    <row r="2332" spans="4:10" s="110" customFormat="1" x14ac:dyDescent="0.2">
      <c r="D2332" s="619"/>
      <c r="F2332" s="218"/>
      <c r="G2332" s="136"/>
      <c r="H2332" s="218"/>
      <c r="I2332" s="136"/>
      <c r="J2332" s="218"/>
    </row>
    <row r="2333" spans="4:10" s="110" customFormat="1" x14ac:dyDescent="0.2">
      <c r="D2333" s="619"/>
      <c r="F2333" s="218"/>
      <c r="G2333" s="136"/>
      <c r="H2333" s="218"/>
      <c r="I2333" s="136"/>
      <c r="J2333" s="218"/>
    </row>
    <row r="2334" spans="4:10" s="110" customFormat="1" x14ac:dyDescent="0.2">
      <c r="D2334" s="619"/>
      <c r="F2334" s="218"/>
      <c r="G2334" s="136"/>
      <c r="H2334" s="218"/>
      <c r="I2334" s="136"/>
      <c r="J2334" s="218"/>
    </row>
    <row r="2335" spans="4:10" s="110" customFormat="1" x14ac:dyDescent="0.2">
      <c r="D2335" s="619"/>
      <c r="F2335" s="218"/>
      <c r="G2335" s="136"/>
      <c r="H2335" s="218"/>
      <c r="I2335" s="136"/>
      <c r="J2335" s="218"/>
    </row>
    <row r="2336" spans="4:10" s="110" customFormat="1" x14ac:dyDescent="0.2">
      <c r="D2336" s="619"/>
      <c r="F2336" s="218"/>
      <c r="G2336" s="136"/>
      <c r="H2336" s="218"/>
      <c r="I2336" s="136"/>
      <c r="J2336" s="218"/>
    </row>
    <row r="2337" spans="4:10" s="110" customFormat="1" x14ac:dyDescent="0.2">
      <c r="D2337" s="619"/>
      <c r="F2337" s="218"/>
      <c r="G2337" s="136"/>
      <c r="H2337" s="218"/>
      <c r="I2337" s="136"/>
      <c r="J2337" s="218"/>
    </row>
    <row r="2338" spans="4:10" s="110" customFormat="1" x14ac:dyDescent="0.2">
      <c r="D2338" s="619"/>
      <c r="F2338" s="218"/>
      <c r="G2338" s="136"/>
      <c r="H2338" s="218"/>
      <c r="I2338" s="136"/>
      <c r="J2338" s="218"/>
    </row>
    <row r="2339" spans="4:10" s="110" customFormat="1" x14ac:dyDescent="0.2">
      <c r="D2339" s="619"/>
      <c r="F2339" s="218"/>
      <c r="G2339" s="136"/>
      <c r="H2339" s="218"/>
      <c r="I2339" s="136"/>
      <c r="J2339" s="218"/>
    </row>
    <row r="2340" spans="4:10" s="110" customFormat="1" x14ac:dyDescent="0.2">
      <c r="D2340" s="619"/>
      <c r="F2340" s="218"/>
      <c r="G2340" s="136"/>
      <c r="H2340" s="218"/>
      <c r="I2340" s="136"/>
      <c r="J2340" s="218"/>
    </row>
    <row r="2341" spans="4:10" s="110" customFormat="1" x14ac:dyDescent="0.2">
      <c r="D2341" s="619"/>
      <c r="F2341" s="218"/>
      <c r="G2341" s="136"/>
      <c r="H2341" s="218"/>
      <c r="I2341" s="136"/>
      <c r="J2341" s="218"/>
    </row>
    <row r="2342" spans="4:10" s="110" customFormat="1" x14ac:dyDescent="0.2">
      <c r="D2342" s="619"/>
      <c r="F2342" s="218"/>
      <c r="G2342" s="136"/>
      <c r="H2342" s="218"/>
      <c r="I2342" s="136"/>
      <c r="J2342" s="218"/>
    </row>
    <row r="2343" spans="4:10" s="110" customFormat="1" x14ac:dyDescent="0.2">
      <c r="D2343" s="619"/>
      <c r="F2343" s="218"/>
      <c r="G2343" s="136"/>
      <c r="H2343" s="218"/>
      <c r="I2343" s="136"/>
      <c r="J2343" s="218"/>
    </row>
    <row r="2344" spans="4:10" s="110" customFormat="1" x14ac:dyDescent="0.2">
      <c r="D2344" s="619"/>
      <c r="F2344" s="218"/>
      <c r="G2344" s="136"/>
      <c r="H2344" s="218"/>
      <c r="I2344" s="136"/>
      <c r="J2344" s="218"/>
    </row>
    <row r="2345" spans="4:10" s="110" customFormat="1" x14ac:dyDescent="0.2">
      <c r="D2345" s="619"/>
      <c r="F2345" s="218"/>
      <c r="G2345" s="136"/>
      <c r="H2345" s="218"/>
      <c r="I2345" s="136"/>
      <c r="J2345" s="218"/>
    </row>
    <row r="2346" spans="4:10" s="110" customFormat="1" x14ac:dyDescent="0.2">
      <c r="D2346" s="619"/>
      <c r="F2346" s="218"/>
      <c r="G2346" s="136"/>
      <c r="H2346" s="218"/>
      <c r="I2346" s="136"/>
      <c r="J2346" s="218"/>
    </row>
    <row r="2347" spans="4:10" s="110" customFormat="1" x14ac:dyDescent="0.2">
      <c r="D2347" s="619"/>
      <c r="F2347" s="218"/>
      <c r="G2347" s="136"/>
      <c r="H2347" s="218"/>
      <c r="I2347" s="136"/>
      <c r="J2347" s="218"/>
    </row>
    <row r="2348" spans="4:10" s="110" customFormat="1" x14ac:dyDescent="0.2">
      <c r="D2348" s="619"/>
      <c r="F2348" s="218"/>
      <c r="G2348" s="136"/>
      <c r="H2348" s="218"/>
      <c r="I2348" s="136"/>
      <c r="J2348" s="218"/>
    </row>
    <row r="2349" spans="4:10" s="110" customFormat="1" x14ac:dyDescent="0.2">
      <c r="D2349" s="619"/>
      <c r="F2349" s="218"/>
      <c r="G2349" s="136"/>
      <c r="H2349" s="218"/>
      <c r="I2349" s="136"/>
      <c r="J2349" s="218"/>
    </row>
    <row r="2350" spans="4:10" s="110" customFormat="1" x14ac:dyDescent="0.2">
      <c r="D2350" s="619"/>
      <c r="F2350" s="218"/>
      <c r="G2350" s="136"/>
      <c r="H2350" s="218"/>
      <c r="I2350" s="136"/>
      <c r="J2350" s="218"/>
    </row>
    <row r="2351" spans="4:10" s="110" customFormat="1" x14ac:dyDescent="0.2">
      <c r="D2351" s="619"/>
      <c r="F2351" s="218"/>
      <c r="G2351" s="136"/>
      <c r="H2351" s="218"/>
      <c r="I2351" s="136"/>
      <c r="J2351" s="218"/>
    </row>
    <row r="2352" spans="4:10" s="110" customFormat="1" x14ac:dyDescent="0.2">
      <c r="D2352" s="619"/>
      <c r="F2352" s="218"/>
      <c r="G2352" s="136"/>
      <c r="H2352" s="218"/>
      <c r="I2352" s="136"/>
      <c r="J2352" s="218"/>
    </row>
    <row r="2353" spans="4:10" s="110" customFormat="1" x14ac:dyDescent="0.2">
      <c r="D2353" s="619"/>
      <c r="F2353" s="218"/>
      <c r="G2353" s="136"/>
      <c r="H2353" s="218"/>
      <c r="I2353" s="136"/>
      <c r="J2353" s="218"/>
    </row>
    <row r="2354" spans="4:10" s="110" customFormat="1" x14ac:dyDescent="0.2">
      <c r="D2354" s="619"/>
      <c r="F2354" s="218"/>
      <c r="G2354" s="136"/>
      <c r="H2354" s="218"/>
      <c r="I2354" s="136"/>
      <c r="J2354" s="218"/>
    </row>
    <row r="2355" spans="4:10" s="110" customFormat="1" x14ac:dyDescent="0.2">
      <c r="D2355" s="619"/>
      <c r="F2355" s="218"/>
      <c r="G2355" s="136"/>
      <c r="H2355" s="218"/>
      <c r="I2355" s="136"/>
      <c r="J2355" s="218"/>
    </row>
    <row r="2356" spans="4:10" s="110" customFormat="1" x14ac:dyDescent="0.2">
      <c r="D2356" s="619"/>
      <c r="F2356" s="218"/>
      <c r="G2356" s="136"/>
      <c r="H2356" s="218"/>
      <c r="I2356" s="136"/>
      <c r="J2356" s="218"/>
    </row>
    <row r="2357" spans="4:10" s="110" customFormat="1" x14ac:dyDescent="0.2">
      <c r="D2357" s="619"/>
      <c r="F2357" s="218"/>
      <c r="G2357" s="136"/>
      <c r="H2357" s="218"/>
      <c r="I2357" s="136"/>
      <c r="J2357" s="218"/>
    </row>
    <row r="2358" spans="4:10" s="110" customFormat="1" x14ac:dyDescent="0.2">
      <c r="D2358" s="619"/>
      <c r="F2358" s="218"/>
      <c r="G2358" s="136"/>
      <c r="H2358" s="218"/>
      <c r="I2358" s="136"/>
      <c r="J2358" s="218"/>
    </row>
    <row r="2359" spans="4:10" s="110" customFormat="1" x14ac:dyDescent="0.2">
      <c r="D2359" s="619"/>
      <c r="F2359" s="218"/>
      <c r="G2359" s="136"/>
      <c r="H2359" s="218"/>
      <c r="I2359" s="136"/>
      <c r="J2359" s="218"/>
    </row>
    <row r="2360" spans="4:10" s="110" customFormat="1" x14ac:dyDescent="0.2">
      <c r="D2360" s="619"/>
      <c r="F2360" s="218"/>
      <c r="G2360" s="136"/>
      <c r="H2360" s="218"/>
      <c r="I2360" s="136"/>
      <c r="J2360" s="218"/>
    </row>
    <row r="2361" spans="4:10" s="110" customFormat="1" x14ac:dyDescent="0.2">
      <c r="D2361" s="619"/>
      <c r="F2361" s="218"/>
      <c r="G2361" s="136"/>
      <c r="H2361" s="218"/>
      <c r="I2361" s="136"/>
      <c r="J2361" s="218"/>
    </row>
    <row r="2362" spans="4:10" s="110" customFormat="1" x14ac:dyDescent="0.2">
      <c r="D2362" s="619"/>
      <c r="F2362" s="218"/>
      <c r="G2362" s="136"/>
      <c r="H2362" s="218"/>
      <c r="I2362" s="136"/>
      <c r="J2362" s="218"/>
    </row>
    <row r="2363" spans="4:10" s="110" customFormat="1" x14ac:dyDescent="0.2">
      <c r="D2363" s="619"/>
      <c r="F2363" s="218"/>
      <c r="G2363" s="136"/>
      <c r="H2363" s="218"/>
      <c r="I2363" s="136"/>
      <c r="J2363" s="218"/>
    </row>
    <row r="2364" spans="4:10" s="110" customFormat="1" x14ac:dyDescent="0.2">
      <c r="D2364" s="619"/>
      <c r="F2364" s="218"/>
      <c r="G2364" s="136"/>
      <c r="H2364" s="218"/>
      <c r="I2364" s="136"/>
      <c r="J2364" s="218"/>
    </row>
    <row r="2365" spans="4:10" s="110" customFormat="1" x14ac:dyDescent="0.2">
      <c r="D2365" s="619"/>
      <c r="F2365" s="218"/>
      <c r="G2365" s="136"/>
      <c r="H2365" s="218"/>
      <c r="I2365" s="136"/>
      <c r="J2365" s="218"/>
    </row>
    <row r="2366" spans="4:10" s="110" customFormat="1" x14ac:dyDescent="0.2">
      <c r="D2366" s="619"/>
      <c r="F2366" s="218"/>
      <c r="G2366" s="136"/>
      <c r="H2366" s="218"/>
      <c r="I2366" s="136"/>
      <c r="J2366" s="218"/>
    </row>
    <row r="2367" spans="4:10" s="110" customFormat="1" x14ac:dyDescent="0.2">
      <c r="D2367" s="619"/>
      <c r="F2367" s="218"/>
      <c r="G2367" s="136"/>
      <c r="H2367" s="218"/>
      <c r="I2367" s="136"/>
      <c r="J2367" s="218"/>
    </row>
    <row r="2368" spans="4:10" s="110" customFormat="1" x14ac:dyDescent="0.2">
      <c r="D2368" s="619"/>
      <c r="F2368" s="218"/>
      <c r="G2368" s="136"/>
      <c r="H2368" s="218"/>
      <c r="I2368" s="136"/>
      <c r="J2368" s="218"/>
    </row>
    <row r="2369" spans="4:10" s="110" customFormat="1" x14ac:dyDescent="0.2">
      <c r="D2369" s="619"/>
      <c r="F2369" s="218"/>
      <c r="G2369" s="136"/>
      <c r="H2369" s="218"/>
      <c r="I2369" s="136"/>
      <c r="J2369" s="218"/>
    </row>
    <row r="2370" spans="4:10" s="110" customFormat="1" x14ac:dyDescent="0.2">
      <c r="D2370" s="619"/>
      <c r="F2370" s="218"/>
      <c r="G2370" s="136"/>
      <c r="H2370" s="218"/>
      <c r="I2370" s="136"/>
      <c r="J2370" s="218"/>
    </row>
    <row r="2371" spans="4:10" s="110" customFormat="1" x14ac:dyDescent="0.2">
      <c r="D2371" s="619"/>
      <c r="F2371" s="218"/>
      <c r="G2371" s="136"/>
      <c r="H2371" s="218"/>
      <c r="I2371" s="136"/>
      <c r="J2371" s="218"/>
    </row>
    <row r="2372" spans="4:10" s="110" customFormat="1" x14ac:dyDescent="0.2">
      <c r="D2372" s="619"/>
      <c r="F2372" s="218"/>
      <c r="G2372" s="136"/>
      <c r="H2372" s="218"/>
      <c r="I2372" s="136"/>
      <c r="J2372" s="218"/>
    </row>
    <row r="2373" spans="4:10" s="110" customFormat="1" x14ac:dyDescent="0.2">
      <c r="D2373" s="619"/>
      <c r="F2373" s="218"/>
      <c r="G2373" s="136"/>
      <c r="H2373" s="218"/>
      <c r="I2373" s="136"/>
      <c r="J2373" s="218"/>
    </row>
    <row r="2374" spans="4:10" s="110" customFormat="1" x14ac:dyDescent="0.2">
      <c r="D2374" s="619"/>
      <c r="F2374" s="218"/>
      <c r="G2374" s="136"/>
      <c r="H2374" s="218"/>
      <c r="I2374" s="136"/>
      <c r="J2374" s="218"/>
    </row>
    <row r="2375" spans="4:10" s="110" customFormat="1" x14ac:dyDescent="0.2">
      <c r="D2375" s="619"/>
      <c r="F2375" s="218"/>
      <c r="G2375" s="136"/>
      <c r="H2375" s="218"/>
      <c r="I2375" s="136"/>
      <c r="J2375" s="218"/>
    </row>
    <row r="2376" spans="4:10" s="110" customFormat="1" x14ac:dyDescent="0.2">
      <c r="D2376" s="619"/>
      <c r="F2376" s="218"/>
      <c r="G2376" s="136"/>
      <c r="H2376" s="218"/>
      <c r="I2376" s="136"/>
      <c r="J2376" s="218"/>
    </row>
    <row r="2377" spans="4:10" s="110" customFormat="1" x14ac:dyDescent="0.2">
      <c r="D2377" s="619"/>
      <c r="F2377" s="218"/>
      <c r="G2377" s="136"/>
      <c r="H2377" s="218"/>
      <c r="I2377" s="136"/>
      <c r="J2377" s="218"/>
    </row>
    <row r="2378" spans="4:10" s="110" customFormat="1" x14ac:dyDescent="0.2">
      <c r="D2378" s="619"/>
      <c r="F2378" s="218"/>
      <c r="G2378" s="136"/>
      <c r="H2378" s="218"/>
      <c r="I2378" s="136"/>
      <c r="J2378" s="218"/>
    </row>
    <row r="2379" spans="4:10" s="110" customFormat="1" x14ac:dyDescent="0.2">
      <c r="D2379" s="619"/>
      <c r="F2379" s="218"/>
      <c r="G2379" s="136"/>
      <c r="H2379" s="218"/>
      <c r="I2379" s="136"/>
      <c r="J2379" s="218"/>
    </row>
    <row r="2380" spans="4:10" s="110" customFormat="1" x14ac:dyDescent="0.2">
      <c r="D2380" s="619"/>
      <c r="F2380" s="218"/>
      <c r="G2380" s="136"/>
      <c r="H2380" s="218"/>
      <c r="I2380" s="136"/>
      <c r="J2380" s="218"/>
    </row>
    <row r="2381" spans="4:10" s="110" customFormat="1" x14ac:dyDescent="0.2">
      <c r="D2381" s="619"/>
      <c r="F2381" s="218"/>
      <c r="G2381" s="136"/>
      <c r="H2381" s="218"/>
      <c r="I2381" s="136"/>
      <c r="J2381" s="218"/>
    </row>
    <row r="2382" spans="4:10" s="110" customFormat="1" x14ac:dyDescent="0.2">
      <c r="D2382" s="619"/>
      <c r="F2382" s="218"/>
      <c r="G2382" s="136"/>
      <c r="H2382" s="218"/>
      <c r="I2382" s="136"/>
      <c r="J2382" s="218"/>
    </row>
    <row r="2383" spans="4:10" s="110" customFormat="1" x14ac:dyDescent="0.2">
      <c r="D2383" s="619"/>
      <c r="F2383" s="218"/>
      <c r="G2383" s="136"/>
      <c r="H2383" s="218"/>
      <c r="I2383" s="136"/>
      <c r="J2383" s="218"/>
    </row>
    <row r="2384" spans="4:10" s="110" customFormat="1" x14ac:dyDescent="0.2">
      <c r="D2384" s="619"/>
      <c r="F2384" s="218"/>
      <c r="G2384" s="136"/>
      <c r="H2384" s="218"/>
      <c r="I2384" s="136"/>
      <c r="J2384" s="218"/>
    </row>
    <row r="2385" spans="4:10" s="110" customFormat="1" x14ac:dyDescent="0.2">
      <c r="D2385" s="619"/>
      <c r="F2385" s="218"/>
      <c r="G2385" s="136"/>
      <c r="H2385" s="218"/>
      <c r="I2385" s="136"/>
      <c r="J2385" s="218"/>
    </row>
    <row r="2386" spans="4:10" s="110" customFormat="1" x14ac:dyDescent="0.2">
      <c r="D2386" s="619"/>
      <c r="F2386" s="218"/>
      <c r="G2386" s="136"/>
      <c r="H2386" s="218"/>
      <c r="I2386" s="136"/>
      <c r="J2386" s="218"/>
    </row>
    <row r="2387" spans="4:10" s="110" customFormat="1" x14ac:dyDescent="0.2">
      <c r="D2387" s="619"/>
      <c r="F2387" s="218"/>
      <c r="G2387" s="136"/>
      <c r="H2387" s="218"/>
      <c r="I2387" s="136"/>
      <c r="J2387" s="218"/>
    </row>
    <row r="2388" spans="4:10" s="110" customFormat="1" x14ac:dyDescent="0.2">
      <c r="D2388" s="619"/>
      <c r="F2388" s="218"/>
      <c r="G2388" s="136"/>
      <c r="H2388" s="218"/>
      <c r="I2388" s="136"/>
      <c r="J2388" s="218"/>
    </row>
    <row r="2389" spans="4:10" s="110" customFormat="1" x14ac:dyDescent="0.2">
      <c r="D2389" s="619"/>
      <c r="F2389" s="218"/>
      <c r="G2389" s="136"/>
      <c r="H2389" s="218"/>
      <c r="I2389" s="136"/>
      <c r="J2389" s="218"/>
    </row>
    <row r="2390" spans="4:10" s="110" customFormat="1" x14ac:dyDescent="0.2">
      <c r="D2390" s="619"/>
      <c r="F2390" s="218"/>
      <c r="G2390" s="136"/>
      <c r="H2390" s="218"/>
      <c r="I2390" s="136"/>
      <c r="J2390" s="218"/>
    </row>
    <row r="2391" spans="4:10" s="110" customFormat="1" x14ac:dyDescent="0.2">
      <c r="D2391" s="619"/>
      <c r="F2391" s="218"/>
      <c r="G2391" s="136"/>
      <c r="H2391" s="218"/>
      <c r="I2391" s="136"/>
      <c r="J2391" s="218"/>
    </row>
    <row r="2392" spans="4:10" s="110" customFormat="1" x14ac:dyDescent="0.2">
      <c r="D2392" s="619"/>
      <c r="F2392" s="218"/>
      <c r="G2392" s="136"/>
      <c r="H2392" s="218"/>
      <c r="I2392" s="136"/>
      <c r="J2392" s="218"/>
    </row>
    <row r="2393" spans="4:10" s="110" customFormat="1" x14ac:dyDescent="0.2">
      <c r="D2393" s="619"/>
      <c r="F2393" s="218"/>
      <c r="G2393" s="136"/>
      <c r="H2393" s="218"/>
      <c r="I2393" s="136"/>
      <c r="J2393" s="218"/>
    </row>
    <row r="2394" spans="4:10" s="110" customFormat="1" x14ac:dyDescent="0.2">
      <c r="D2394" s="619"/>
      <c r="F2394" s="218"/>
      <c r="G2394" s="136"/>
      <c r="H2394" s="218"/>
      <c r="I2394" s="136"/>
      <c r="J2394" s="218"/>
    </row>
    <row r="2395" spans="4:10" s="110" customFormat="1" x14ac:dyDescent="0.2">
      <c r="D2395" s="619"/>
      <c r="F2395" s="218"/>
      <c r="G2395" s="136"/>
      <c r="H2395" s="218"/>
      <c r="I2395" s="136"/>
      <c r="J2395" s="218"/>
    </row>
    <row r="2396" spans="4:10" s="110" customFormat="1" x14ac:dyDescent="0.2">
      <c r="D2396" s="619"/>
      <c r="F2396" s="218"/>
      <c r="G2396" s="136"/>
      <c r="H2396" s="218"/>
      <c r="I2396" s="136"/>
      <c r="J2396" s="218"/>
    </row>
    <row r="2397" spans="4:10" s="110" customFormat="1" x14ac:dyDescent="0.2">
      <c r="D2397" s="619"/>
      <c r="F2397" s="218"/>
      <c r="G2397" s="136"/>
      <c r="H2397" s="218"/>
      <c r="I2397" s="136"/>
      <c r="J2397" s="218"/>
    </row>
    <row r="2398" spans="4:10" s="110" customFormat="1" x14ac:dyDescent="0.2">
      <c r="D2398" s="619"/>
      <c r="F2398" s="218"/>
      <c r="G2398" s="136"/>
      <c r="H2398" s="218"/>
      <c r="I2398" s="136"/>
      <c r="J2398" s="218"/>
    </row>
    <row r="2399" spans="4:10" s="110" customFormat="1" x14ac:dyDescent="0.2">
      <c r="D2399" s="619"/>
      <c r="F2399" s="218"/>
      <c r="G2399" s="136"/>
      <c r="H2399" s="218"/>
      <c r="I2399" s="136"/>
      <c r="J2399" s="218"/>
    </row>
    <row r="2400" spans="4:10" s="110" customFormat="1" x14ac:dyDescent="0.2">
      <c r="D2400" s="619"/>
      <c r="F2400" s="218"/>
      <c r="G2400" s="136"/>
      <c r="H2400" s="218"/>
      <c r="I2400" s="136"/>
      <c r="J2400" s="218"/>
    </row>
    <row r="2401" spans="4:10" s="110" customFormat="1" x14ac:dyDescent="0.2">
      <c r="D2401" s="619"/>
      <c r="F2401" s="218"/>
      <c r="G2401" s="136"/>
      <c r="H2401" s="218"/>
      <c r="I2401" s="136"/>
      <c r="J2401" s="218"/>
    </row>
    <row r="2402" spans="4:10" s="110" customFormat="1" x14ac:dyDescent="0.2">
      <c r="D2402" s="619"/>
      <c r="F2402" s="218"/>
      <c r="G2402" s="136"/>
      <c r="H2402" s="218"/>
      <c r="I2402" s="136"/>
      <c r="J2402" s="218"/>
    </row>
    <row r="2403" spans="4:10" s="110" customFormat="1" x14ac:dyDescent="0.2">
      <c r="D2403" s="619"/>
      <c r="F2403" s="218"/>
      <c r="G2403" s="136"/>
      <c r="H2403" s="218"/>
      <c r="I2403" s="136"/>
      <c r="J2403" s="218"/>
    </row>
    <row r="2404" spans="4:10" s="110" customFormat="1" x14ac:dyDescent="0.2">
      <c r="D2404" s="619"/>
      <c r="F2404" s="218"/>
      <c r="G2404" s="136"/>
      <c r="H2404" s="218"/>
      <c r="I2404" s="136"/>
      <c r="J2404" s="218"/>
    </row>
    <row r="2405" spans="4:10" s="110" customFormat="1" x14ac:dyDescent="0.2">
      <c r="D2405" s="619"/>
      <c r="F2405" s="218"/>
      <c r="G2405" s="136"/>
      <c r="H2405" s="218"/>
      <c r="I2405" s="136"/>
      <c r="J2405" s="218"/>
    </row>
    <row r="2406" spans="4:10" s="110" customFormat="1" x14ac:dyDescent="0.2">
      <c r="D2406" s="619"/>
      <c r="F2406" s="218"/>
      <c r="G2406" s="136"/>
      <c r="H2406" s="218"/>
      <c r="I2406" s="136"/>
      <c r="J2406" s="218"/>
    </row>
    <row r="2407" spans="4:10" s="110" customFormat="1" x14ac:dyDescent="0.2">
      <c r="D2407" s="619"/>
      <c r="F2407" s="218"/>
      <c r="G2407" s="136"/>
      <c r="H2407" s="218"/>
      <c r="I2407" s="136"/>
      <c r="J2407" s="218"/>
    </row>
    <row r="2408" spans="4:10" s="110" customFormat="1" x14ac:dyDescent="0.2">
      <c r="D2408" s="619"/>
      <c r="F2408" s="218"/>
      <c r="G2408" s="136"/>
      <c r="H2408" s="218"/>
      <c r="I2408" s="136"/>
      <c r="J2408" s="218"/>
    </row>
    <row r="2409" spans="4:10" s="110" customFormat="1" x14ac:dyDescent="0.2">
      <c r="D2409" s="619"/>
      <c r="F2409" s="218"/>
      <c r="G2409" s="136"/>
      <c r="H2409" s="218"/>
      <c r="I2409" s="136"/>
      <c r="J2409" s="218"/>
    </row>
    <row r="2410" spans="4:10" s="110" customFormat="1" x14ac:dyDescent="0.2">
      <c r="D2410" s="619"/>
      <c r="F2410" s="218"/>
      <c r="G2410" s="136"/>
      <c r="H2410" s="218"/>
      <c r="I2410" s="136"/>
      <c r="J2410" s="218"/>
    </row>
    <row r="2411" spans="4:10" s="110" customFormat="1" x14ac:dyDescent="0.2">
      <c r="D2411" s="619"/>
      <c r="F2411" s="218"/>
      <c r="G2411" s="136"/>
      <c r="H2411" s="218"/>
      <c r="I2411" s="136"/>
      <c r="J2411" s="218"/>
    </row>
    <row r="2412" spans="4:10" s="110" customFormat="1" x14ac:dyDescent="0.2">
      <c r="D2412" s="619"/>
      <c r="F2412" s="218"/>
      <c r="G2412" s="136"/>
      <c r="H2412" s="218"/>
      <c r="I2412" s="136"/>
      <c r="J2412" s="218"/>
    </row>
    <row r="2413" spans="4:10" s="110" customFormat="1" x14ac:dyDescent="0.2">
      <c r="D2413" s="619"/>
      <c r="F2413" s="218"/>
      <c r="G2413" s="136"/>
      <c r="H2413" s="218"/>
      <c r="I2413" s="136"/>
      <c r="J2413" s="218"/>
    </row>
    <row r="2414" spans="4:10" s="110" customFormat="1" x14ac:dyDescent="0.2">
      <c r="D2414" s="619"/>
      <c r="F2414" s="218"/>
      <c r="G2414" s="136"/>
      <c r="H2414" s="218"/>
      <c r="I2414" s="136"/>
      <c r="J2414" s="218"/>
    </row>
    <row r="2415" spans="4:10" s="110" customFormat="1" x14ac:dyDescent="0.2">
      <c r="D2415" s="619"/>
      <c r="F2415" s="218"/>
      <c r="G2415" s="136"/>
      <c r="H2415" s="218"/>
      <c r="I2415" s="136"/>
      <c r="J2415" s="218"/>
    </row>
    <row r="2416" spans="4:10" s="110" customFormat="1" x14ac:dyDescent="0.2">
      <c r="D2416" s="619"/>
      <c r="F2416" s="218"/>
      <c r="G2416" s="136"/>
      <c r="H2416" s="218"/>
      <c r="I2416" s="136"/>
      <c r="J2416" s="218"/>
    </row>
    <row r="2417" spans="4:10" s="110" customFormat="1" x14ac:dyDescent="0.2">
      <c r="D2417" s="619"/>
      <c r="F2417" s="218"/>
      <c r="G2417" s="136"/>
      <c r="H2417" s="218"/>
      <c r="I2417" s="136"/>
      <c r="J2417" s="218"/>
    </row>
    <row r="2418" spans="4:10" s="110" customFormat="1" x14ac:dyDescent="0.2">
      <c r="D2418" s="619"/>
      <c r="F2418" s="218"/>
      <c r="G2418" s="136"/>
      <c r="H2418" s="218"/>
      <c r="I2418" s="136"/>
      <c r="J2418" s="218"/>
    </row>
    <row r="2419" spans="4:10" s="110" customFormat="1" x14ac:dyDescent="0.2">
      <c r="D2419" s="619"/>
      <c r="F2419" s="218"/>
      <c r="G2419" s="136"/>
      <c r="H2419" s="218"/>
      <c r="I2419" s="136"/>
      <c r="J2419" s="218"/>
    </row>
    <row r="2420" spans="4:10" s="110" customFormat="1" x14ac:dyDescent="0.2">
      <c r="D2420" s="619"/>
      <c r="F2420" s="218"/>
      <c r="G2420" s="136"/>
      <c r="H2420" s="218"/>
      <c r="I2420" s="136"/>
      <c r="J2420" s="218"/>
    </row>
    <row r="2421" spans="4:10" s="110" customFormat="1" x14ac:dyDescent="0.2">
      <c r="D2421" s="619"/>
      <c r="F2421" s="218"/>
      <c r="G2421" s="136"/>
      <c r="H2421" s="218"/>
      <c r="I2421" s="136"/>
      <c r="J2421" s="218"/>
    </row>
    <row r="2422" spans="4:10" s="110" customFormat="1" x14ac:dyDescent="0.2">
      <c r="D2422" s="619"/>
      <c r="F2422" s="218"/>
      <c r="G2422" s="136"/>
      <c r="H2422" s="218"/>
      <c r="I2422" s="136"/>
      <c r="J2422" s="218"/>
    </row>
    <row r="2423" spans="4:10" s="110" customFormat="1" x14ac:dyDescent="0.2">
      <c r="D2423" s="619"/>
      <c r="F2423" s="218"/>
      <c r="G2423" s="136"/>
      <c r="H2423" s="218"/>
      <c r="I2423" s="136"/>
      <c r="J2423" s="218"/>
    </row>
    <row r="2424" spans="4:10" s="110" customFormat="1" x14ac:dyDescent="0.2">
      <c r="D2424" s="619"/>
      <c r="F2424" s="218"/>
      <c r="G2424" s="136"/>
      <c r="H2424" s="218"/>
      <c r="I2424" s="136"/>
      <c r="J2424" s="218"/>
    </row>
    <row r="2425" spans="4:10" s="110" customFormat="1" x14ac:dyDescent="0.2">
      <c r="D2425" s="619"/>
      <c r="F2425" s="218"/>
      <c r="G2425" s="136"/>
      <c r="H2425" s="218"/>
      <c r="I2425" s="136"/>
      <c r="J2425" s="218"/>
    </row>
    <row r="2426" spans="4:10" s="110" customFormat="1" x14ac:dyDescent="0.2">
      <c r="D2426" s="619"/>
      <c r="F2426" s="218"/>
      <c r="G2426" s="136"/>
      <c r="H2426" s="218"/>
      <c r="I2426" s="136"/>
      <c r="J2426" s="218"/>
    </row>
    <row r="2427" spans="4:10" s="110" customFormat="1" x14ac:dyDescent="0.2">
      <c r="D2427" s="619"/>
      <c r="F2427" s="218"/>
      <c r="G2427" s="136"/>
      <c r="H2427" s="218"/>
      <c r="I2427" s="136"/>
      <c r="J2427" s="218"/>
    </row>
    <row r="2428" spans="4:10" s="110" customFormat="1" x14ac:dyDescent="0.2">
      <c r="D2428" s="619"/>
      <c r="F2428" s="218"/>
      <c r="G2428" s="136"/>
      <c r="H2428" s="218"/>
      <c r="I2428" s="136"/>
      <c r="J2428" s="218"/>
    </row>
    <row r="2429" spans="4:10" s="110" customFormat="1" x14ac:dyDescent="0.2">
      <c r="D2429" s="619"/>
      <c r="F2429" s="218"/>
      <c r="G2429" s="136"/>
      <c r="H2429" s="218"/>
      <c r="I2429" s="136"/>
      <c r="J2429" s="218"/>
    </row>
    <row r="2430" spans="4:10" s="110" customFormat="1" x14ac:dyDescent="0.2">
      <c r="D2430" s="619"/>
      <c r="F2430" s="218"/>
      <c r="G2430" s="136"/>
      <c r="H2430" s="218"/>
      <c r="I2430" s="136"/>
      <c r="J2430" s="218"/>
    </row>
    <row r="2431" spans="4:10" s="110" customFormat="1" x14ac:dyDescent="0.2">
      <c r="D2431" s="619"/>
      <c r="F2431" s="218"/>
      <c r="G2431" s="136"/>
      <c r="H2431" s="218"/>
      <c r="I2431" s="136"/>
      <c r="J2431" s="218"/>
    </row>
    <row r="2432" spans="4:10" s="110" customFormat="1" x14ac:dyDescent="0.2">
      <c r="D2432" s="619"/>
      <c r="F2432" s="218"/>
      <c r="G2432" s="136"/>
      <c r="H2432" s="218"/>
      <c r="I2432" s="136"/>
      <c r="J2432" s="218"/>
    </row>
    <row r="2433" spans="4:10" s="110" customFormat="1" x14ac:dyDescent="0.2">
      <c r="D2433" s="619"/>
      <c r="F2433" s="218"/>
      <c r="G2433" s="136"/>
      <c r="H2433" s="218"/>
      <c r="I2433" s="136"/>
      <c r="J2433" s="218"/>
    </row>
    <row r="2434" spans="4:10" s="110" customFormat="1" x14ac:dyDescent="0.2">
      <c r="D2434" s="619"/>
      <c r="F2434" s="218"/>
      <c r="G2434" s="136"/>
      <c r="H2434" s="218"/>
      <c r="I2434" s="136"/>
      <c r="J2434" s="218"/>
    </row>
    <row r="2435" spans="4:10" s="110" customFormat="1" x14ac:dyDescent="0.2">
      <c r="D2435" s="619"/>
      <c r="F2435" s="218"/>
      <c r="G2435" s="136"/>
      <c r="H2435" s="218"/>
      <c r="I2435" s="136"/>
      <c r="J2435" s="218"/>
    </row>
    <row r="2436" spans="4:10" s="110" customFormat="1" x14ac:dyDescent="0.2">
      <c r="D2436" s="619"/>
      <c r="F2436" s="218"/>
      <c r="G2436" s="136"/>
      <c r="H2436" s="218"/>
      <c r="I2436" s="136"/>
      <c r="J2436" s="218"/>
    </row>
    <row r="2437" spans="4:10" s="110" customFormat="1" x14ac:dyDescent="0.2">
      <c r="D2437" s="619"/>
      <c r="F2437" s="218"/>
      <c r="G2437" s="136"/>
      <c r="H2437" s="218"/>
      <c r="I2437" s="136"/>
      <c r="J2437" s="218"/>
    </row>
    <row r="2438" spans="4:10" s="110" customFormat="1" x14ac:dyDescent="0.2">
      <c r="D2438" s="619"/>
      <c r="F2438" s="218"/>
      <c r="G2438" s="136"/>
      <c r="H2438" s="218"/>
      <c r="I2438" s="136"/>
      <c r="J2438" s="218"/>
    </row>
    <row r="2439" spans="4:10" s="110" customFormat="1" x14ac:dyDescent="0.2">
      <c r="D2439" s="619"/>
      <c r="F2439" s="218"/>
      <c r="G2439" s="136"/>
      <c r="H2439" s="218"/>
      <c r="I2439" s="136"/>
      <c r="J2439" s="218"/>
    </row>
    <row r="2440" spans="4:10" s="110" customFormat="1" x14ac:dyDescent="0.2">
      <c r="D2440" s="619"/>
      <c r="F2440" s="218"/>
      <c r="G2440" s="136"/>
      <c r="H2440" s="218"/>
      <c r="I2440" s="136"/>
      <c r="J2440" s="218"/>
    </row>
    <row r="2441" spans="4:10" s="110" customFormat="1" x14ac:dyDescent="0.2">
      <c r="D2441" s="619"/>
      <c r="F2441" s="218"/>
      <c r="G2441" s="136"/>
      <c r="H2441" s="218"/>
      <c r="I2441" s="136"/>
      <c r="J2441" s="218"/>
    </row>
    <row r="2442" spans="4:10" s="110" customFormat="1" x14ac:dyDescent="0.2">
      <c r="D2442" s="619"/>
      <c r="F2442" s="218"/>
      <c r="G2442" s="136"/>
      <c r="H2442" s="218"/>
      <c r="I2442" s="136"/>
      <c r="J2442" s="218"/>
    </row>
    <row r="2443" spans="4:10" s="110" customFormat="1" x14ac:dyDescent="0.2">
      <c r="D2443" s="619"/>
      <c r="F2443" s="218"/>
      <c r="G2443" s="136"/>
      <c r="H2443" s="218"/>
      <c r="I2443" s="136"/>
      <c r="J2443" s="218"/>
    </row>
    <row r="2444" spans="4:10" s="110" customFormat="1" x14ac:dyDescent="0.2">
      <c r="D2444" s="619"/>
      <c r="F2444" s="218"/>
      <c r="G2444" s="136"/>
      <c r="H2444" s="218"/>
      <c r="I2444" s="136"/>
      <c r="J2444" s="218"/>
    </row>
    <row r="2445" spans="4:10" s="110" customFormat="1" x14ac:dyDescent="0.2">
      <c r="D2445" s="619"/>
      <c r="F2445" s="218"/>
      <c r="G2445" s="136"/>
      <c r="H2445" s="218"/>
      <c r="I2445" s="136"/>
      <c r="J2445" s="218"/>
    </row>
    <row r="2446" spans="4:10" s="110" customFormat="1" x14ac:dyDescent="0.2">
      <c r="D2446" s="619"/>
      <c r="F2446" s="218"/>
      <c r="G2446" s="136"/>
      <c r="H2446" s="218"/>
      <c r="I2446" s="136"/>
      <c r="J2446" s="218"/>
    </row>
    <row r="2447" spans="4:10" s="110" customFormat="1" x14ac:dyDescent="0.2">
      <c r="D2447" s="619"/>
      <c r="F2447" s="218"/>
      <c r="G2447" s="136"/>
      <c r="H2447" s="218"/>
      <c r="I2447" s="136"/>
      <c r="J2447" s="218"/>
    </row>
    <row r="2448" spans="4:10" s="110" customFormat="1" x14ac:dyDescent="0.2">
      <c r="D2448" s="619"/>
      <c r="F2448" s="218"/>
      <c r="G2448" s="136"/>
      <c r="H2448" s="218"/>
      <c r="I2448" s="136"/>
      <c r="J2448" s="218"/>
    </row>
    <row r="2449" spans="4:10" s="110" customFormat="1" x14ac:dyDescent="0.2">
      <c r="D2449" s="619"/>
      <c r="F2449" s="218"/>
      <c r="G2449" s="136"/>
      <c r="H2449" s="218"/>
      <c r="I2449" s="136"/>
      <c r="J2449" s="218"/>
    </row>
    <row r="2450" spans="4:10" s="110" customFormat="1" x14ac:dyDescent="0.2">
      <c r="D2450" s="619"/>
      <c r="F2450" s="218"/>
      <c r="G2450" s="136"/>
      <c r="H2450" s="218"/>
      <c r="I2450" s="136"/>
      <c r="J2450" s="218"/>
    </row>
    <row r="2451" spans="4:10" s="110" customFormat="1" x14ac:dyDescent="0.2">
      <c r="D2451" s="619"/>
      <c r="F2451" s="218"/>
      <c r="G2451" s="136"/>
      <c r="H2451" s="218"/>
      <c r="I2451" s="136"/>
      <c r="J2451" s="218"/>
    </row>
    <row r="2452" spans="4:10" s="110" customFormat="1" x14ac:dyDescent="0.2">
      <c r="D2452" s="619"/>
      <c r="F2452" s="218"/>
      <c r="G2452" s="136"/>
      <c r="H2452" s="218"/>
      <c r="I2452" s="136"/>
      <c r="J2452" s="218"/>
    </row>
    <row r="2453" spans="4:10" s="110" customFormat="1" x14ac:dyDescent="0.2">
      <c r="D2453" s="619"/>
      <c r="F2453" s="218"/>
      <c r="G2453" s="136"/>
      <c r="H2453" s="218"/>
      <c r="I2453" s="136"/>
      <c r="J2453" s="218"/>
    </row>
    <row r="2454" spans="4:10" s="110" customFormat="1" x14ac:dyDescent="0.2">
      <c r="D2454" s="619"/>
      <c r="F2454" s="218"/>
      <c r="G2454" s="136"/>
      <c r="H2454" s="218"/>
      <c r="I2454" s="136"/>
      <c r="J2454" s="218"/>
    </row>
    <row r="2455" spans="4:10" s="110" customFormat="1" x14ac:dyDescent="0.2">
      <c r="D2455" s="619"/>
      <c r="F2455" s="218"/>
      <c r="G2455" s="136"/>
      <c r="H2455" s="218"/>
      <c r="I2455" s="136"/>
      <c r="J2455" s="218"/>
    </row>
    <row r="2456" spans="4:10" s="110" customFormat="1" x14ac:dyDescent="0.2">
      <c r="D2456" s="619"/>
      <c r="F2456" s="218"/>
      <c r="G2456" s="136"/>
      <c r="H2456" s="218"/>
      <c r="I2456" s="136"/>
      <c r="J2456" s="218"/>
    </row>
    <row r="2457" spans="4:10" s="110" customFormat="1" x14ac:dyDescent="0.2">
      <c r="D2457" s="619"/>
      <c r="F2457" s="218"/>
      <c r="G2457" s="136"/>
      <c r="H2457" s="218"/>
      <c r="I2457" s="136"/>
      <c r="J2457" s="218"/>
    </row>
    <row r="2458" spans="4:10" s="110" customFormat="1" x14ac:dyDescent="0.2">
      <c r="D2458" s="619"/>
      <c r="F2458" s="218"/>
      <c r="G2458" s="136"/>
      <c r="H2458" s="218"/>
      <c r="I2458" s="136"/>
      <c r="J2458" s="218"/>
    </row>
    <row r="2459" spans="4:10" s="110" customFormat="1" x14ac:dyDescent="0.2">
      <c r="D2459" s="619"/>
      <c r="F2459" s="218"/>
      <c r="G2459" s="136"/>
      <c r="H2459" s="218"/>
      <c r="I2459" s="136"/>
      <c r="J2459" s="218"/>
    </row>
    <row r="2460" spans="4:10" s="110" customFormat="1" x14ac:dyDescent="0.2">
      <c r="D2460" s="619"/>
      <c r="F2460" s="218"/>
      <c r="G2460" s="136"/>
      <c r="H2460" s="218"/>
      <c r="I2460" s="136"/>
      <c r="J2460" s="218"/>
    </row>
    <row r="2461" spans="4:10" s="110" customFormat="1" x14ac:dyDescent="0.2">
      <c r="D2461" s="619"/>
      <c r="F2461" s="218"/>
      <c r="G2461" s="136"/>
      <c r="H2461" s="218"/>
      <c r="I2461" s="136"/>
      <c r="J2461" s="218"/>
    </row>
    <row r="2462" spans="4:10" s="110" customFormat="1" x14ac:dyDescent="0.2">
      <c r="D2462" s="619"/>
      <c r="F2462" s="218"/>
      <c r="G2462" s="136"/>
      <c r="H2462" s="218"/>
      <c r="I2462" s="136"/>
      <c r="J2462" s="218"/>
    </row>
    <row r="2463" spans="4:10" s="110" customFormat="1" x14ac:dyDescent="0.2">
      <c r="D2463" s="619"/>
      <c r="F2463" s="218"/>
      <c r="G2463" s="136"/>
      <c r="H2463" s="218"/>
      <c r="I2463" s="136"/>
      <c r="J2463" s="218"/>
    </row>
    <row r="2464" spans="4:10" s="110" customFormat="1" x14ac:dyDescent="0.2">
      <c r="D2464" s="619"/>
      <c r="F2464" s="218"/>
      <c r="G2464" s="136"/>
      <c r="H2464" s="218"/>
      <c r="I2464" s="136"/>
      <c r="J2464" s="218"/>
    </row>
    <row r="2465" spans="4:10" s="110" customFormat="1" x14ac:dyDescent="0.2">
      <c r="D2465" s="619"/>
      <c r="F2465" s="218"/>
      <c r="G2465" s="136"/>
      <c r="H2465" s="218"/>
      <c r="I2465" s="136"/>
      <c r="J2465" s="218"/>
    </row>
    <row r="2466" spans="4:10" s="110" customFormat="1" x14ac:dyDescent="0.2">
      <c r="D2466" s="619"/>
      <c r="F2466" s="218"/>
      <c r="G2466" s="136"/>
      <c r="H2466" s="218"/>
      <c r="I2466" s="136"/>
      <c r="J2466" s="218"/>
    </row>
    <row r="2467" spans="4:10" s="110" customFormat="1" x14ac:dyDescent="0.2">
      <c r="D2467" s="619"/>
      <c r="F2467" s="218"/>
      <c r="G2467" s="136"/>
      <c r="H2467" s="218"/>
      <c r="I2467" s="136"/>
      <c r="J2467" s="218"/>
    </row>
    <row r="2468" spans="4:10" s="110" customFormat="1" x14ac:dyDescent="0.2">
      <c r="D2468" s="619"/>
      <c r="F2468" s="218"/>
      <c r="G2468" s="136"/>
      <c r="H2468" s="218"/>
      <c r="I2468" s="136"/>
      <c r="J2468" s="218"/>
    </row>
    <row r="2469" spans="4:10" s="110" customFormat="1" x14ac:dyDescent="0.2">
      <c r="D2469" s="619"/>
      <c r="F2469" s="218"/>
      <c r="G2469" s="136"/>
      <c r="H2469" s="218"/>
      <c r="I2469" s="136"/>
      <c r="J2469" s="218"/>
    </row>
    <row r="2470" spans="4:10" s="110" customFormat="1" x14ac:dyDescent="0.2">
      <c r="D2470" s="619"/>
      <c r="F2470" s="218"/>
      <c r="G2470" s="136"/>
      <c r="H2470" s="218"/>
      <c r="I2470" s="136"/>
      <c r="J2470" s="218"/>
    </row>
    <row r="2471" spans="4:10" s="110" customFormat="1" x14ac:dyDescent="0.2">
      <c r="D2471" s="619"/>
      <c r="F2471" s="218"/>
      <c r="G2471" s="136"/>
      <c r="H2471" s="218"/>
      <c r="I2471" s="136"/>
      <c r="J2471" s="218"/>
    </row>
    <row r="2472" spans="4:10" s="110" customFormat="1" x14ac:dyDescent="0.2">
      <c r="D2472" s="619"/>
      <c r="F2472" s="218"/>
      <c r="G2472" s="136"/>
      <c r="H2472" s="218"/>
      <c r="I2472" s="136"/>
      <c r="J2472" s="218"/>
    </row>
    <row r="2473" spans="4:10" s="110" customFormat="1" x14ac:dyDescent="0.2">
      <c r="D2473" s="619"/>
      <c r="F2473" s="218"/>
      <c r="G2473" s="136"/>
      <c r="H2473" s="218"/>
      <c r="I2473" s="136"/>
      <c r="J2473" s="218"/>
    </row>
    <row r="2474" spans="4:10" s="110" customFormat="1" x14ac:dyDescent="0.2">
      <c r="D2474" s="619"/>
      <c r="F2474" s="218"/>
      <c r="G2474" s="136"/>
      <c r="H2474" s="218"/>
      <c r="I2474" s="136"/>
      <c r="J2474" s="218"/>
    </row>
    <row r="2475" spans="4:10" s="110" customFormat="1" x14ac:dyDescent="0.2">
      <c r="D2475" s="619"/>
      <c r="F2475" s="218"/>
      <c r="G2475" s="136"/>
      <c r="H2475" s="218"/>
      <c r="I2475" s="136"/>
      <c r="J2475" s="218"/>
    </row>
    <row r="2476" spans="4:10" s="110" customFormat="1" x14ac:dyDescent="0.2">
      <c r="D2476" s="619"/>
      <c r="F2476" s="218"/>
      <c r="G2476" s="136"/>
      <c r="H2476" s="218"/>
      <c r="I2476" s="136"/>
      <c r="J2476" s="218"/>
    </row>
    <row r="2477" spans="4:10" s="110" customFormat="1" x14ac:dyDescent="0.2">
      <c r="D2477" s="619"/>
      <c r="F2477" s="218"/>
      <c r="G2477" s="136"/>
      <c r="H2477" s="218"/>
      <c r="I2477" s="136"/>
      <c r="J2477" s="218"/>
    </row>
    <row r="2478" spans="4:10" s="110" customFormat="1" x14ac:dyDescent="0.2">
      <c r="D2478" s="619"/>
      <c r="F2478" s="218"/>
      <c r="G2478" s="136"/>
      <c r="H2478" s="218"/>
      <c r="I2478" s="136"/>
      <c r="J2478" s="218"/>
    </row>
    <row r="2479" spans="4:10" s="110" customFormat="1" x14ac:dyDescent="0.2">
      <c r="D2479" s="619"/>
      <c r="F2479" s="218"/>
      <c r="G2479" s="136"/>
      <c r="H2479" s="218"/>
      <c r="I2479" s="136"/>
      <c r="J2479" s="218"/>
    </row>
    <row r="2480" spans="4:10" s="110" customFormat="1" x14ac:dyDescent="0.2">
      <c r="D2480" s="619"/>
      <c r="F2480" s="218"/>
      <c r="G2480" s="136"/>
      <c r="H2480" s="218"/>
      <c r="I2480" s="136"/>
      <c r="J2480" s="218"/>
    </row>
    <row r="2481" spans="4:10" s="110" customFormat="1" x14ac:dyDescent="0.2">
      <c r="D2481" s="619"/>
      <c r="F2481" s="218"/>
      <c r="G2481" s="136"/>
      <c r="H2481" s="218"/>
      <c r="I2481" s="136"/>
      <c r="J2481" s="218"/>
    </row>
    <row r="2482" spans="4:10" s="110" customFormat="1" x14ac:dyDescent="0.2">
      <c r="D2482" s="619"/>
      <c r="F2482" s="218"/>
      <c r="G2482" s="136"/>
      <c r="H2482" s="218"/>
      <c r="I2482" s="136"/>
      <c r="J2482" s="218"/>
    </row>
    <row r="2483" spans="4:10" s="110" customFormat="1" x14ac:dyDescent="0.2">
      <c r="D2483" s="619"/>
      <c r="F2483" s="218"/>
      <c r="G2483" s="136"/>
      <c r="H2483" s="218"/>
      <c r="I2483" s="136"/>
      <c r="J2483" s="218"/>
    </row>
    <row r="2484" spans="4:10" s="110" customFormat="1" x14ac:dyDescent="0.2">
      <c r="D2484" s="619"/>
      <c r="F2484" s="218"/>
      <c r="G2484" s="136"/>
      <c r="H2484" s="218"/>
      <c r="I2484" s="136"/>
      <c r="J2484" s="218"/>
    </row>
    <row r="2485" spans="4:10" s="110" customFormat="1" x14ac:dyDescent="0.2">
      <c r="D2485" s="619"/>
      <c r="F2485" s="218"/>
      <c r="G2485" s="136"/>
      <c r="H2485" s="218"/>
      <c r="I2485" s="136"/>
      <c r="J2485" s="218"/>
    </row>
    <row r="2486" spans="4:10" s="110" customFormat="1" x14ac:dyDescent="0.2">
      <c r="D2486" s="619"/>
      <c r="F2486" s="218"/>
      <c r="G2486" s="136"/>
      <c r="H2486" s="218"/>
      <c r="I2486" s="136"/>
      <c r="J2486" s="218"/>
    </row>
    <row r="2487" spans="4:10" s="110" customFormat="1" x14ac:dyDescent="0.2">
      <c r="D2487" s="619"/>
      <c r="F2487" s="218"/>
      <c r="G2487" s="136"/>
      <c r="H2487" s="218"/>
      <c r="I2487" s="136"/>
      <c r="J2487" s="218"/>
    </row>
    <row r="2488" spans="4:10" s="110" customFormat="1" x14ac:dyDescent="0.2">
      <c r="D2488" s="619"/>
      <c r="F2488" s="218"/>
      <c r="G2488" s="136"/>
      <c r="H2488" s="218"/>
      <c r="I2488" s="136"/>
      <c r="J2488" s="218"/>
    </row>
    <row r="2489" spans="4:10" s="110" customFormat="1" x14ac:dyDescent="0.2">
      <c r="D2489" s="619"/>
      <c r="F2489" s="218"/>
      <c r="G2489" s="136"/>
      <c r="H2489" s="218"/>
      <c r="I2489" s="136"/>
      <c r="J2489" s="218"/>
    </row>
    <row r="2490" spans="4:10" s="110" customFormat="1" x14ac:dyDescent="0.2">
      <c r="D2490" s="619"/>
      <c r="F2490" s="218"/>
      <c r="G2490" s="136"/>
      <c r="H2490" s="218"/>
      <c r="I2490" s="136"/>
      <c r="J2490" s="218"/>
    </row>
    <row r="2491" spans="4:10" s="110" customFormat="1" x14ac:dyDescent="0.2">
      <c r="D2491" s="619"/>
      <c r="F2491" s="218"/>
      <c r="G2491" s="136"/>
      <c r="H2491" s="218"/>
      <c r="I2491" s="136"/>
      <c r="J2491" s="218"/>
    </row>
    <row r="2492" spans="4:10" s="110" customFormat="1" x14ac:dyDescent="0.2">
      <c r="D2492" s="619"/>
      <c r="F2492" s="218"/>
      <c r="G2492" s="136"/>
      <c r="H2492" s="218"/>
      <c r="I2492" s="136"/>
      <c r="J2492" s="218"/>
    </row>
    <row r="2493" spans="4:10" s="110" customFormat="1" x14ac:dyDescent="0.2">
      <c r="D2493" s="619"/>
      <c r="F2493" s="218"/>
      <c r="G2493" s="136"/>
      <c r="H2493" s="218"/>
      <c r="I2493" s="136"/>
      <c r="J2493" s="218"/>
    </row>
    <row r="2494" spans="4:10" s="110" customFormat="1" x14ac:dyDescent="0.2">
      <c r="D2494" s="619"/>
      <c r="F2494" s="218"/>
      <c r="G2494" s="136"/>
      <c r="H2494" s="218"/>
      <c r="I2494" s="136"/>
      <c r="J2494" s="218"/>
    </row>
    <row r="2495" spans="4:10" s="110" customFormat="1" x14ac:dyDescent="0.2">
      <c r="D2495" s="619"/>
      <c r="F2495" s="218"/>
      <c r="G2495" s="136"/>
      <c r="H2495" s="218"/>
      <c r="I2495" s="136"/>
      <c r="J2495" s="218"/>
    </row>
    <row r="2496" spans="4:10" s="110" customFormat="1" x14ac:dyDescent="0.2">
      <c r="D2496" s="619"/>
      <c r="F2496" s="218"/>
      <c r="G2496" s="136"/>
      <c r="H2496" s="218"/>
      <c r="I2496" s="136"/>
      <c r="J2496" s="218"/>
    </row>
    <row r="2497" spans="4:10" s="110" customFormat="1" x14ac:dyDescent="0.2">
      <c r="D2497" s="619"/>
      <c r="F2497" s="218"/>
      <c r="G2497" s="136"/>
      <c r="H2497" s="218"/>
      <c r="I2497" s="136"/>
      <c r="J2497" s="218"/>
    </row>
    <row r="2498" spans="4:10" s="110" customFormat="1" x14ac:dyDescent="0.2">
      <c r="D2498" s="619"/>
      <c r="F2498" s="218"/>
      <c r="G2498" s="136"/>
      <c r="H2498" s="218"/>
      <c r="I2498" s="136"/>
      <c r="J2498" s="218"/>
    </row>
    <row r="2499" spans="4:10" s="110" customFormat="1" x14ac:dyDescent="0.2">
      <c r="D2499" s="619"/>
      <c r="F2499" s="218"/>
      <c r="G2499" s="136"/>
      <c r="H2499" s="218"/>
      <c r="I2499" s="136"/>
      <c r="J2499" s="218"/>
    </row>
    <row r="2500" spans="4:10" s="110" customFormat="1" x14ac:dyDescent="0.2">
      <c r="D2500" s="619"/>
      <c r="F2500" s="218"/>
      <c r="G2500" s="136"/>
      <c r="H2500" s="218"/>
      <c r="I2500" s="136"/>
      <c r="J2500" s="218"/>
    </row>
    <row r="2501" spans="4:10" s="110" customFormat="1" x14ac:dyDescent="0.2">
      <c r="D2501" s="619"/>
      <c r="F2501" s="218"/>
      <c r="G2501" s="136"/>
      <c r="H2501" s="218"/>
      <c r="I2501" s="136"/>
      <c r="J2501" s="218"/>
    </row>
    <row r="2502" spans="4:10" s="110" customFormat="1" x14ac:dyDescent="0.2">
      <c r="D2502" s="619"/>
      <c r="F2502" s="218"/>
      <c r="G2502" s="136"/>
      <c r="H2502" s="218"/>
      <c r="I2502" s="136"/>
      <c r="J2502" s="218"/>
    </row>
    <row r="2503" spans="4:10" s="110" customFormat="1" x14ac:dyDescent="0.2">
      <c r="D2503" s="619"/>
      <c r="F2503" s="218"/>
      <c r="G2503" s="136"/>
      <c r="H2503" s="218"/>
      <c r="I2503" s="136"/>
      <c r="J2503" s="218"/>
    </row>
    <row r="2504" spans="4:10" s="110" customFormat="1" x14ac:dyDescent="0.2">
      <c r="D2504" s="619"/>
      <c r="F2504" s="218"/>
      <c r="G2504" s="136"/>
      <c r="H2504" s="218"/>
      <c r="I2504" s="136"/>
      <c r="J2504" s="218"/>
    </row>
    <row r="2505" spans="4:10" s="110" customFormat="1" x14ac:dyDescent="0.2">
      <c r="D2505" s="619"/>
      <c r="F2505" s="218"/>
      <c r="G2505" s="136"/>
      <c r="H2505" s="218"/>
      <c r="I2505" s="136"/>
      <c r="J2505" s="218"/>
    </row>
    <row r="2506" spans="4:10" s="110" customFormat="1" x14ac:dyDescent="0.2">
      <c r="D2506" s="619"/>
      <c r="F2506" s="218"/>
      <c r="G2506" s="136"/>
      <c r="H2506" s="218"/>
      <c r="I2506" s="136"/>
      <c r="J2506" s="218"/>
    </row>
    <row r="2507" spans="4:10" s="110" customFormat="1" x14ac:dyDescent="0.2">
      <c r="D2507" s="619"/>
      <c r="F2507" s="218"/>
      <c r="G2507" s="136"/>
      <c r="H2507" s="218"/>
      <c r="I2507" s="136"/>
      <c r="J2507" s="218"/>
    </row>
    <row r="2508" spans="4:10" s="110" customFormat="1" x14ac:dyDescent="0.2">
      <c r="D2508" s="619"/>
      <c r="F2508" s="218"/>
      <c r="G2508" s="136"/>
      <c r="H2508" s="218"/>
      <c r="I2508" s="136"/>
      <c r="J2508" s="218"/>
    </row>
    <row r="2509" spans="4:10" s="110" customFormat="1" x14ac:dyDescent="0.2">
      <c r="D2509" s="619"/>
      <c r="F2509" s="218"/>
      <c r="G2509" s="136"/>
      <c r="H2509" s="218"/>
      <c r="I2509" s="136"/>
      <c r="J2509" s="218"/>
    </row>
    <row r="2510" spans="4:10" s="110" customFormat="1" x14ac:dyDescent="0.2">
      <c r="D2510" s="619"/>
      <c r="F2510" s="218"/>
      <c r="G2510" s="136"/>
      <c r="H2510" s="218"/>
      <c r="I2510" s="136"/>
      <c r="J2510" s="218"/>
    </row>
    <row r="2511" spans="4:10" s="110" customFormat="1" x14ac:dyDescent="0.2">
      <c r="D2511" s="619"/>
      <c r="F2511" s="218"/>
      <c r="G2511" s="136"/>
      <c r="H2511" s="218"/>
      <c r="I2511" s="136"/>
      <c r="J2511" s="218"/>
    </row>
    <row r="2512" spans="4:10" s="110" customFormat="1" x14ac:dyDescent="0.2">
      <c r="D2512" s="619"/>
      <c r="F2512" s="218"/>
      <c r="G2512" s="136"/>
      <c r="H2512" s="218"/>
      <c r="I2512" s="136"/>
      <c r="J2512" s="218"/>
    </row>
    <row r="2513" spans="4:10" s="110" customFormat="1" x14ac:dyDescent="0.2">
      <c r="D2513" s="619"/>
      <c r="F2513" s="218"/>
      <c r="G2513" s="136"/>
      <c r="H2513" s="218"/>
      <c r="I2513" s="136"/>
      <c r="J2513" s="218"/>
    </row>
    <row r="2514" spans="4:10" s="110" customFormat="1" x14ac:dyDescent="0.2">
      <c r="D2514" s="619"/>
      <c r="F2514" s="218"/>
      <c r="G2514" s="136"/>
      <c r="H2514" s="218"/>
      <c r="I2514" s="136"/>
      <c r="J2514" s="218"/>
    </row>
    <row r="2515" spans="4:10" s="110" customFormat="1" x14ac:dyDescent="0.2">
      <c r="D2515" s="619"/>
      <c r="F2515" s="218"/>
      <c r="G2515" s="136"/>
      <c r="H2515" s="218"/>
      <c r="I2515" s="136"/>
      <c r="J2515" s="218"/>
    </row>
    <row r="2516" spans="4:10" s="110" customFormat="1" x14ac:dyDescent="0.2">
      <c r="D2516" s="619"/>
      <c r="F2516" s="218"/>
      <c r="G2516" s="136"/>
      <c r="H2516" s="218"/>
      <c r="I2516" s="136"/>
      <c r="J2516" s="218"/>
    </row>
    <row r="2517" spans="4:10" s="110" customFormat="1" x14ac:dyDescent="0.2">
      <c r="D2517" s="619"/>
      <c r="F2517" s="218"/>
      <c r="G2517" s="136"/>
      <c r="H2517" s="218"/>
      <c r="I2517" s="136"/>
      <c r="J2517" s="218"/>
    </row>
    <row r="2518" spans="4:10" s="110" customFormat="1" x14ac:dyDescent="0.2">
      <c r="D2518" s="619"/>
      <c r="F2518" s="218"/>
      <c r="G2518" s="136"/>
      <c r="H2518" s="218"/>
      <c r="I2518" s="136"/>
      <c r="J2518" s="218"/>
    </row>
    <row r="2519" spans="4:10" s="110" customFormat="1" x14ac:dyDescent="0.2">
      <c r="D2519" s="619"/>
      <c r="F2519" s="218"/>
      <c r="G2519" s="136"/>
      <c r="H2519" s="218"/>
      <c r="I2519" s="136"/>
      <c r="J2519" s="218"/>
    </row>
    <row r="2520" spans="4:10" s="110" customFormat="1" x14ac:dyDescent="0.2">
      <c r="D2520" s="619"/>
      <c r="F2520" s="218"/>
      <c r="G2520" s="136"/>
      <c r="H2520" s="218"/>
      <c r="I2520" s="136"/>
      <c r="J2520" s="218"/>
    </row>
    <row r="2521" spans="4:10" s="110" customFormat="1" x14ac:dyDescent="0.2">
      <c r="D2521" s="619"/>
      <c r="F2521" s="218"/>
      <c r="G2521" s="136"/>
      <c r="H2521" s="218"/>
      <c r="I2521" s="136"/>
      <c r="J2521" s="218"/>
    </row>
    <row r="2522" spans="4:10" s="110" customFormat="1" x14ac:dyDescent="0.2">
      <c r="D2522" s="619"/>
      <c r="F2522" s="218"/>
      <c r="G2522" s="136"/>
      <c r="H2522" s="218"/>
      <c r="I2522" s="136"/>
      <c r="J2522" s="218"/>
    </row>
    <row r="2523" spans="4:10" s="110" customFormat="1" x14ac:dyDescent="0.2">
      <c r="D2523" s="619"/>
      <c r="F2523" s="218"/>
      <c r="G2523" s="136"/>
      <c r="H2523" s="218"/>
      <c r="I2523" s="136"/>
      <c r="J2523" s="218"/>
    </row>
    <row r="2524" spans="4:10" s="110" customFormat="1" x14ac:dyDescent="0.2">
      <c r="D2524" s="619"/>
      <c r="F2524" s="218"/>
      <c r="G2524" s="136"/>
      <c r="H2524" s="218"/>
      <c r="I2524" s="136"/>
      <c r="J2524" s="218"/>
    </row>
    <row r="2525" spans="4:10" s="110" customFormat="1" x14ac:dyDescent="0.2">
      <c r="D2525" s="619"/>
      <c r="F2525" s="218"/>
      <c r="G2525" s="136"/>
      <c r="H2525" s="218"/>
      <c r="I2525" s="136"/>
      <c r="J2525" s="218"/>
    </row>
    <row r="2526" spans="4:10" s="110" customFormat="1" x14ac:dyDescent="0.2">
      <c r="D2526" s="619"/>
      <c r="F2526" s="218"/>
      <c r="G2526" s="136"/>
      <c r="H2526" s="218"/>
      <c r="I2526" s="136"/>
      <c r="J2526" s="218"/>
    </row>
    <row r="2527" spans="4:10" s="110" customFormat="1" x14ac:dyDescent="0.2">
      <c r="D2527" s="619"/>
      <c r="F2527" s="218"/>
      <c r="G2527" s="136"/>
      <c r="H2527" s="218"/>
      <c r="I2527" s="136"/>
      <c r="J2527" s="218"/>
    </row>
    <row r="2528" spans="4:10" s="110" customFormat="1" x14ac:dyDescent="0.2">
      <c r="D2528" s="619"/>
      <c r="F2528" s="218"/>
      <c r="G2528" s="136"/>
      <c r="H2528" s="218"/>
      <c r="I2528" s="136"/>
      <c r="J2528" s="218"/>
    </row>
    <row r="2529" spans="4:10" s="110" customFormat="1" x14ac:dyDescent="0.2">
      <c r="D2529" s="619"/>
      <c r="F2529" s="218"/>
      <c r="G2529" s="136"/>
      <c r="H2529" s="218"/>
      <c r="I2529" s="136"/>
      <c r="J2529" s="218"/>
    </row>
    <row r="2530" spans="4:10" s="110" customFormat="1" x14ac:dyDescent="0.2">
      <c r="D2530" s="619"/>
      <c r="F2530" s="218"/>
      <c r="G2530" s="136"/>
      <c r="H2530" s="218"/>
      <c r="I2530" s="136"/>
      <c r="J2530" s="218"/>
    </row>
    <row r="2531" spans="4:10" s="110" customFormat="1" x14ac:dyDescent="0.2">
      <c r="D2531" s="619"/>
      <c r="F2531" s="218"/>
      <c r="G2531" s="136"/>
      <c r="H2531" s="218"/>
      <c r="I2531" s="136"/>
      <c r="J2531" s="218"/>
    </row>
    <row r="2532" spans="4:10" s="110" customFormat="1" x14ac:dyDescent="0.2">
      <c r="D2532" s="619"/>
      <c r="F2532" s="218"/>
      <c r="G2532" s="136"/>
      <c r="H2532" s="218"/>
      <c r="I2532" s="136"/>
      <c r="J2532" s="218"/>
    </row>
    <row r="2533" spans="4:10" s="110" customFormat="1" x14ac:dyDescent="0.2">
      <c r="D2533" s="619"/>
      <c r="F2533" s="218"/>
      <c r="G2533" s="136"/>
      <c r="H2533" s="218"/>
      <c r="I2533" s="136"/>
      <c r="J2533" s="218"/>
    </row>
    <row r="2534" spans="4:10" s="110" customFormat="1" x14ac:dyDescent="0.2">
      <c r="D2534" s="619"/>
      <c r="F2534" s="218"/>
      <c r="G2534" s="136"/>
      <c r="H2534" s="218"/>
      <c r="I2534" s="136"/>
      <c r="J2534" s="218"/>
    </row>
    <row r="2535" spans="4:10" s="110" customFormat="1" x14ac:dyDescent="0.2">
      <c r="D2535" s="619"/>
      <c r="F2535" s="218"/>
      <c r="G2535" s="136"/>
      <c r="H2535" s="218"/>
      <c r="I2535" s="136"/>
      <c r="J2535" s="218"/>
    </row>
    <row r="2536" spans="4:10" s="110" customFormat="1" x14ac:dyDescent="0.2">
      <c r="D2536" s="619"/>
      <c r="F2536" s="218"/>
      <c r="G2536" s="136"/>
      <c r="H2536" s="218"/>
      <c r="I2536" s="136"/>
      <c r="J2536" s="218"/>
    </row>
    <row r="2537" spans="4:10" s="110" customFormat="1" x14ac:dyDescent="0.2">
      <c r="D2537" s="619"/>
      <c r="F2537" s="218"/>
      <c r="G2537" s="136"/>
      <c r="H2537" s="218"/>
      <c r="I2537" s="136"/>
      <c r="J2537" s="218"/>
    </row>
    <row r="2538" spans="4:10" s="110" customFormat="1" x14ac:dyDescent="0.2">
      <c r="D2538" s="619"/>
      <c r="F2538" s="218"/>
      <c r="G2538" s="136"/>
      <c r="H2538" s="218"/>
      <c r="I2538" s="136"/>
      <c r="J2538" s="218"/>
    </row>
    <row r="2539" spans="4:10" s="110" customFormat="1" x14ac:dyDescent="0.2">
      <c r="D2539" s="619"/>
      <c r="F2539" s="218"/>
      <c r="G2539" s="136"/>
      <c r="H2539" s="218"/>
      <c r="I2539" s="136"/>
      <c r="J2539" s="218"/>
    </row>
    <row r="2540" spans="4:10" s="110" customFormat="1" x14ac:dyDescent="0.2">
      <c r="D2540" s="619"/>
      <c r="F2540" s="218"/>
      <c r="G2540" s="136"/>
      <c r="H2540" s="218"/>
      <c r="I2540" s="136"/>
      <c r="J2540" s="218"/>
    </row>
    <row r="2541" spans="4:10" s="110" customFormat="1" x14ac:dyDescent="0.2">
      <c r="D2541" s="619"/>
      <c r="F2541" s="218"/>
      <c r="G2541" s="136"/>
      <c r="H2541" s="218"/>
      <c r="I2541" s="136"/>
      <c r="J2541" s="218"/>
    </row>
    <row r="2542" spans="4:10" s="110" customFormat="1" x14ac:dyDescent="0.2">
      <c r="D2542" s="619"/>
      <c r="F2542" s="218"/>
      <c r="G2542" s="136"/>
      <c r="H2542" s="218"/>
      <c r="I2542" s="136"/>
      <c r="J2542" s="218"/>
    </row>
    <row r="2543" spans="4:10" s="110" customFormat="1" x14ac:dyDescent="0.2">
      <c r="D2543" s="619"/>
      <c r="F2543" s="218"/>
      <c r="G2543" s="136"/>
      <c r="H2543" s="218"/>
      <c r="I2543" s="136"/>
      <c r="J2543" s="218"/>
    </row>
    <row r="2544" spans="4:10" s="110" customFormat="1" x14ac:dyDescent="0.2">
      <c r="D2544" s="619"/>
      <c r="F2544" s="218"/>
      <c r="G2544" s="136"/>
      <c r="H2544" s="218"/>
      <c r="I2544" s="136"/>
      <c r="J2544" s="218"/>
    </row>
    <row r="2545" spans="4:10" s="110" customFormat="1" x14ac:dyDescent="0.2">
      <c r="D2545" s="619"/>
      <c r="F2545" s="218"/>
      <c r="G2545" s="136"/>
      <c r="H2545" s="218"/>
      <c r="I2545" s="136"/>
      <c r="J2545" s="218"/>
    </row>
    <row r="2546" spans="4:10" s="110" customFormat="1" x14ac:dyDescent="0.2">
      <c r="D2546" s="619"/>
      <c r="F2546" s="218"/>
      <c r="G2546" s="136"/>
      <c r="H2546" s="218"/>
      <c r="I2546" s="136"/>
      <c r="J2546" s="218"/>
    </row>
    <row r="2547" spans="4:10" s="110" customFormat="1" x14ac:dyDescent="0.2">
      <c r="D2547" s="619"/>
      <c r="F2547" s="218"/>
      <c r="G2547" s="136"/>
      <c r="H2547" s="218"/>
      <c r="I2547" s="136"/>
      <c r="J2547" s="218"/>
    </row>
    <row r="2548" spans="4:10" s="110" customFormat="1" x14ac:dyDescent="0.2">
      <c r="D2548" s="619"/>
      <c r="F2548" s="218"/>
      <c r="G2548" s="136"/>
      <c r="H2548" s="218"/>
      <c r="I2548" s="136"/>
      <c r="J2548" s="218"/>
    </row>
    <row r="2549" spans="4:10" s="110" customFormat="1" x14ac:dyDescent="0.2">
      <c r="D2549" s="619"/>
      <c r="F2549" s="218"/>
      <c r="G2549" s="136"/>
      <c r="H2549" s="218"/>
      <c r="I2549" s="136"/>
      <c r="J2549" s="218"/>
    </row>
    <row r="2550" spans="4:10" s="110" customFormat="1" x14ac:dyDescent="0.2">
      <c r="D2550" s="619"/>
      <c r="F2550" s="218"/>
      <c r="G2550" s="136"/>
      <c r="H2550" s="218"/>
      <c r="I2550" s="136"/>
      <c r="J2550" s="218"/>
    </row>
    <row r="2551" spans="4:10" s="110" customFormat="1" x14ac:dyDescent="0.2">
      <c r="D2551" s="619"/>
      <c r="F2551" s="218"/>
      <c r="G2551" s="136"/>
      <c r="H2551" s="218"/>
      <c r="I2551" s="136"/>
      <c r="J2551" s="218"/>
    </row>
    <row r="2552" spans="4:10" s="110" customFormat="1" x14ac:dyDescent="0.2">
      <c r="D2552" s="619"/>
      <c r="F2552" s="218"/>
      <c r="G2552" s="136"/>
      <c r="H2552" s="218"/>
      <c r="I2552" s="136"/>
      <c r="J2552" s="218"/>
    </row>
    <row r="2553" spans="4:10" s="110" customFormat="1" x14ac:dyDescent="0.2">
      <c r="D2553" s="619"/>
      <c r="F2553" s="218"/>
      <c r="G2553" s="136"/>
      <c r="H2553" s="218"/>
      <c r="I2553" s="136"/>
      <c r="J2553" s="218"/>
    </row>
    <row r="2554" spans="4:10" s="110" customFormat="1" x14ac:dyDescent="0.2">
      <c r="D2554" s="619"/>
      <c r="F2554" s="218"/>
      <c r="G2554" s="136"/>
      <c r="H2554" s="218"/>
      <c r="I2554" s="136"/>
      <c r="J2554" s="218"/>
    </row>
    <row r="2555" spans="4:10" s="110" customFormat="1" x14ac:dyDescent="0.2">
      <c r="D2555" s="619"/>
      <c r="F2555" s="218"/>
      <c r="G2555" s="136"/>
      <c r="H2555" s="218"/>
      <c r="I2555" s="136"/>
      <c r="J2555" s="218"/>
    </row>
    <row r="2556" spans="4:10" s="110" customFormat="1" x14ac:dyDescent="0.2">
      <c r="D2556" s="619"/>
      <c r="F2556" s="218"/>
      <c r="G2556" s="136"/>
      <c r="H2556" s="218"/>
      <c r="I2556" s="136"/>
      <c r="J2556" s="218"/>
    </row>
    <row r="2557" spans="4:10" s="110" customFormat="1" x14ac:dyDescent="0.2">
      <c r="D2557" s="619"/>
      <c r="F2557" s="218"/>
      <c r="G2557" s="136"/>
      <c r="H2557" s="218"/>
      <c r="I2557" s="136"/>
      <c r="J2557" s="218"/>
    </row>
    <row r="2558" spans="4:10" s="110" customFormat="1" x14ac:dyDescent="0.2">
      <c r="D2558" s="619"/>
      <c r="F2558" s="218"/>
      <c r="G2558" s="136"/>
      <c r="H2558" s="218"/>
      <c r="I2558" s="136"/>
      <c r="J2558" s="218"/>
    </row>
    <row r="2559" spans="4:10" s="110" customFormat="1" x14ac:dyDescent="0.2">
      <c r="D2559" s="619"/>
      <c r="F2559" s="218"/>
      <c r="G2559" s="136"/>
      <c r="H2559" s="218"/>
      <c r="I2559" s="136"/>
      <c r="J2559" s="218"/>
    </row>
    <row r="2560" spans="4:10" s="110" customFormat="1" x14ac:dyDescent="0.2">
      <c r="D2560" s="619"/>
      <c r="F2560" s="218"/>
      <c r="G2560" s="136"/>
      <c r="H2560" s="218"/>
      <c r="I2560" s="136"/>
      <c r="J2560" s="218"/>
    </row>
    <row r="2561" spans="4:10" s="110" customFormat="1" x14ac:dyDescent="0.2">
      <c r="D2561" s="619"/>
      <c r="F2561" s="218"/>
      <c r="G2561" s="136"/>
      <c r="H2561" s="218"/>
      <c r="I2561" s="136"/>
      <c r="J2561" s="218"/>
    </row>
    <row r="2562" spans="4:10" s="110" customFormat="1" x14ac:dyDescent="0.2">
      <c r="D2562" s="619"/>
      <c r="F2562" s="218"/>
      <c r="G2562" s="136"/>
      <c r="H2562" s="218"/>
      <c r="I2562" s="136"/>
      <c r="J2562" s="218"/>
    </row>
    <row r="2563" spans="4:10" s="110" customFormat="1" x14ac:dyDescent="0.2">
      <c r="D2563" s="619"/>
      <c r="F2563" s="218"/>
      <c r="G2563" s="136"/>
      <c r="H2563" s="218"/>
      <c r="I2563" s="136"/>
      <c r="J2563" s="218"/>
    </row>
    <row r="2564" spans="4:10" s="110" customFormat="1" x14ac:dyDescent="0.2">
      <c r="D2564" s="619"/>
      <c r="F2564" s="218"/>
      <c r="G2564" s="136"/>
      <c r="H2564" s="218"/>
      <c r="I2564" s="136"/>
      <c r="J2564" s="218"/>
    </row>
    <row r="2565" spans="4:10" s="110" customFormat="1" x14ac:dyDescent="0.2">
      <c r="D2565" s="619"/>
      <c r="F2565" s="218"/>
      <c r="G2565" s="136"/>
      <c r="H2565" s="218"/>
      <c r="I2565" s="136"/>
      <c r="J2565" s="218"/>
    </row>
    <row r="2566" spans="4:10" s="110" customFormat="1" x14ac:dyDescent="0.2">
      <c r="D2566" s="619"/>
      <c r="F2566" s="218"/>
      <c r="G2566" s="136"/>
      <c r="H2566" s="218"/>
      <c r="I2566" s="136"/>
      <c r="J2566" s="218"/>
    </row>
    <row r="2567" spans="4:10" s="110" customFormat="1" x14ac:dyDescent="0.2">
      <c r="D2567" s="619"/>
      <c r="F2567" s="218"/>
      <c r="G2567" s="136"/>
      <c r="H2567" s="218"/>
      <c r="I2567" s="136"/>
      <c r="J2567" s="218"/>
    </row>
    <row r="2568" spans="4:10" s="110" customFormat="1" x14ac:dyDescent="0.2">
      <c r="D2568" s="619"/>
      <c r="F2568" s="218"/>
      <c r="G2568" s="136"/>
      <c r="H2568" s="218"/>
      <c r="I2568" s="136"/>
      <c r="J2568" s="218"/>
    </row>
    <row r="2569" spans="4:10" s="110" customFormat="1" x14ac:dyDescent="0.2">
      <c r="D2569" s="619"/>
      <c r="F2569" s="218"/>
      <c r="G2569" s="136"/>
      <c r="H2569" s="218"/>
      <c r="I2569" s="136"/>
      <c r="J2569" s="218"/>
    </row>
    <row r="2570" spans="4:10" s="110" customFormat="1" x14ac:dyDescent="0.2">
      <c r="D2570" s="619"/>
      <c r="F2570" s="218"/>
      <c r="G2570" s="136"/>
      <c r="H2570" s="218"/>
      <c r="I2570" s="136"/>
      <c r="J2570" s="218"/>
    </row>
    <row r="2571" spans="4:10" s="110" customFormat="1" x14ac:dyDescent="0.2">
      <c r="D2571" s="619"/>
      <c r="F2571" s="218"/>
      <c r="G2571" s="136"/>
      <c r="H2571" s="218"/>
      <c r="I2571" s="136"/>
      <c r="J2571" s="218"/>
    </row>
    <row r="2572" spans="4:10" s="110" customFormat="1" x14ac:dyDescent="0.2">
      <c r="D2572" s="619"/>
      <c r="F2572" s="218"/>
      <c r="G2572" s="136"/>
      <c r="H2572" s="218"/>
      <c r="I2572" s="136"/>
      <c r="J2572" s="218"/>
    </row>
    <row r="2573" spans="4:10" s="110" customFormat="1" x14ac:dyDescent="0.2">
      <c r="D2573" s="619"/>
      <c r="F2573" s="218"/>
      <c r="G2573" s="136"/>
      <c r="H2573" s="218"/>
      <c r="I2573" s="136"/>
      <c r="J2573" s="218"/>
    </row>
    <row r="2574" spans="4:10" s="110" customFormat="1" x14ac:dyDescent="0.2">
      <c r="D2574" s="619"/>
      <c r="F2574" s="218"/>
      <c r="G2574" s="136"/>
      <c r="H2574" s="218"/>
      <c r="I2574" s="136"/>
      <c r="J2574" s="218"/>
    </row>
    <row r="2575" spans="4:10" s="110" customFormat="1" x14ac:dyDescent="0.2">
      <c r="D2575" s="619"/>
      <c r="F2575" s="218"/>
      <c r="G2575" s="136"/>
      <c r="H2575" s="218"/>
      <c r="I2575" s="136"/>
      <c r="J2575" s="218"/>
    </row>
    <row r="2576" spans="4:10" s="110" customFormat="1" x14ac:dyDescent="0.2">
      <c r="D2576" s="619"/>
      <c r="F2576" s="218"/>
      <c r="G2576" s="136"/>
      <c r="H2576" s="218"/>
      <c r="I2576" s="136"/>
      <c r="J2576" s="218"/>
    </row>
    <row r="2577" spans="4:10" s="110" customFormat="1" x14ac:dyDescent="0.2">
      <c r="D2577" s="619"/>
      <c r="F2577" s="218"/>
      <c r="G2577" s="136"/>
      <c r="H2577" s="218"/>
      <c r="I2577" s="136"/>
      <c r="J2577" s="218"/>
    </row>
    <row r="2578" spans="4:10" s="110" customFormat="1" x14ac:dyDescent="0.2">
      <c r="D2578" s="619"/>
      <c r="F2578" s="218"/>
      <c r="G2578" s="136"/>
      <c r="H2578" s="218"/>
      <c r="I2578" s="136"/>
      <c r="J2578" s="218"/>
    </row>
    <row r="2579" spans="4:10" s="110" customFormat="1" x14ac:dyDescent="0.2">
      <c r="D2579" s="619"/>
      <c r="F2579" s="218"/>
      <c r="G2579" s="136"/>
      <c r="H2579" s="218"/>
      <c r="I2579" s="136"/>
      <c r="J2579" s="218"/>
    </row>
    <row r="2580" spans="4:10" s="110" customFormat="1" x14ac:dyDescent="0.2">
      <c r="D2580" s="619"/>
      <c r="F2580" s="218"/>
      <c r="G2580" s="136"/>
      <c r="H2580" s="218"/>
      <c r="I2580" s="136"/>
      <c r="J2580" s="218"/>
    </row>
    <row r="2581" spans="4:10" s="110" customFormat="1" x14ac:dyDescent="0.2">
      <c r="D2581" s="619"/>
      <c r="F2581" s="218"/>
      <c r="G2581" s="136"/>
      <c r="H2581" s="218"/>
      <c r="I2581" s="136"/>
      <c r="J2581" s="218"/>
    </row>
    <row r="2582" spans="4:10" s="110" customFormat="1" x14ac:dyDescent="0.2">
      <c r="D2582" s="619"/>
      <c r="F2582" s="218"/>
      <c r="G2582" s="136"/>
      <c r="H2582" s="218"/>
      <c r="I2582" s="136"/>
      <c r="J2582" s="218"/>
    </row>
    <row r="2583" spans="4:10" s="110" customFormat="1" x14ac:dyDescent="0.2">
      <c r="D2583" s="619"/>
      <c r="F2583" s="218"/>
      <c r="G2583" s="136"/>
      <c r="H2583" s="218"/>
      <c r="I2583" s="136"/>
      <c r="J2583" s="218"/>
    </row>
    <row r="2584" spans="4:10" s="110" customFormat="1" x14ac:dyDescent="0.2">
      <c r="D2584" s="619"/>
      <c r="F2584" s="218"/>
      <c r="G2584" s="136"/>
      <c r="H2584" s="218"/>
      <c r="I2584" s="136"/>
      <c r="J2584" s="218"/>
    </row>
    <row r="2585" spans="4:10" s="110" customFormat="1" x14ac:dyDescent="0.2">
      <c r="D2585" s="619"/>
      <c r="F2585" s="218"/>
      <c r="G2585" s="136"/>
      <c r="H2585" s="218"/>
      <c r="I2585" s="136"/>
      <c r="J2585" s="218"/>
    </row>
    <row r="2586" spans="4:10" s="110" customFormat="1" x14ac:dyDescent="0.2">
      <c r="D2586" s="619"/>
      <c r="F2586" s="218"/>
      <c r="G2586" s="136"/>
      <c r="H2586" s="218"/>
      <c r="I2586" s="136"/>
      <c r="J2586" s="218"/>
    </row>
    <row r="2587" spans="4:10" s="110" customFormat="1" x14ac:dyDescent="0.2">
      <c r="D2587" s="619"/>
      <c r="F2587" s="218"/>
      <c r="G2587" s="136"/>
      <c r="H2587" s="218"/>
      <c r="I2587" s="136"/>
      <c r="J2587" s="218"/>
    </row>
    <row r="2588" spans="4:10" s="110" customFormat="1" x14ac:dyDescent="0.2">
      <c r="D2588" s="619"/>
      <c r="F2588" s="218"/>
      <c r="G2588" s="136"/>
      <c r="H2588" s="218"/>
      <c r="I2588" s="136"/>
      <c r="J2588" s="218"/>
    </row>
    <row r="2589" spans="4:10" s="110" customFormat="1" x14ac:dyDescent="0.2">
      <c r="D2589" s="619"/>
      <c r="F2589" s="218"/>
      <c r="G2589" s="136"/>
      <c r="H2589" s="218"/>
      <c r="I2589" s="136"/>
      <c r="J2589" s="218"/>
    </row>
    <row r="2590" spans="4:10" s="110" customFormat="1" x14ac:dyDescent="0.2">
      <c r="D2590" s="619"/>
      <c r="F2590" s="218"/>
      <c r="G2590" s="136"/>
      <c r="H2590" s="218"/>
      <c r="I2590" s="136"/>
      <c r="J2590" s="218"/>
    </row>
    <row r="2591" spans="4:10" s="110" customFormat="1" x14ac:dyDescent="0.2">
      <c r="D2591" s="619"/>
      <c r="F2591" s="218"/>
      <c r="G2591" s="136"/>
      <c r="H2591" s="218"/>
      <c r="I2591" s="136"/>
      <c r="J2591" s="218"/>
    </row>
    <row r="2592" spans="4:10" s="110" customFormat="1" x14ac:dyDescent="0.2">
      <c r="D2592" s="619"/>
      <c r="F2592" s="218"/>
      <c r="G2592" s="136"/>
      <c r="H2592" s="218"/>
      <c r="I2592" s="136"/>
      <c r="J2592" s="218"/>
    </row>
    <row r="2593" spans="4:10" s="110" customFormat="1" x14ac:dyDescent="0.2">
      <c r="D2593" s="619"/>
      <c r="F2593" s="218"/>
      <c r="G2593" s="136"/>
      <c r="H2593" s="218"/>
      <c r="I2593" s="136"/>
      <c r="J2593" s="218"/>
    </row>
    <row r="2594" spans="4:10" s="110" customFormat="1" x14ac:dyDescent="0.2">
      <c r="D2594" s="619"/>
      <c r="F2594" s="218"/>
      <c r="G2594" s="136"/>
      <c r="H2594" s="218"/>
      <c r="I2594" s="136"/>
      <c r="J2594" s="218"/>
    </row>
    <row r="2595" spans="4:10" s="110" customFormat="1" x14ac:dyDescent="0.2">
      <c r="D2595" s="619"/>
      <c r="F2595" s="218"/>
      <c r="G2595" s="136"/>
      <c r="H2595" s="218"/>
      <c r="I2595" s="136"/>
      <c r="J2595" s="218"/>
    </row>
    <row r="2596" spans="4:10" s="110" customFormat="1" x14ac:dyDescent="0.2">
      <c r="D2596" s="619"/>
      <c r="F2596" s="218"/>
      <c r="G2596" s="136"/>
      <c r="H2596" s="218"/>
      <c r="I2596" s="136"/>
      <c r="J2596" s="218"/>
    </row>
    <row r="2597" spans="4:10" s="110" customFormat="1" x14ac:dyDescent="0.2">
      <c r="D2597" s="619"/>
      <c r="F2597" s="218"/>
      <c r="G2597" s="136"/>
      <c r="H2597" s="218"/>
      <c r="I2597" s="136"/>
      <c r="J2597" s="218"/>
    </row>
    <row r="2598" spans="4:10" s="110" customFormat="1" x14ac:dyDescent="0.2">
      <c r="D2598" s="619"/>
      <c r="F2598" s="218"/>
      <c r="G2598" s="136"/>
      <c r="H2598" s="218"/>
      <c r="I2598" s="136"/>
      <c r="J2598" s="218"/>
    </row>
    <row r="2599" spans="4:10" s="110" customFormat="1" x14ac:dyDescent="0.2">
      <c r="D2599" s="619"/>
      <c r="F2599" s="218"/>
      <c r="G2599" s="136"/>
      <c r="H2599" s="218"/>
      <c r="I2599" s="136"/>
      <c r="J2599" s="218"/>
    </row>
    <row r="2600" spans="4:10" s="110" customFormat="1" x14ac:dyDescent="0.2">
      <c r="D2600" s="619"/>
      <c r="F2600" s="218"/>
      <c r="G2600" s="136"/>
      <c r="H2600" s="218"/>
      <c r="I2600" s="136"/>
      <c r="J2600" s="218"/>
    </row>
    <row r="2601" spans="4:10" s="110" customFormat="1" x14ac:dyDescent="0.2">
      <c r="D2601" s="619"/>
      <c r="F2601" s="218"/>
      <c r="G2601" s="136"/>
      <c r="H2601" s="218"/>
      <c r="I2601" s="136"/>
      <c r="J2601" s="218"/>
    </row>
    <row r="2602" spans="4:10" s="110" customFormat="1" x14ac:dyDescent="0.2">
      <c r="D2602" s="619"/>
      <c r="F2602" s="218"/>
      <c r="G2602" s="136"/>
      <c r="H2602" s="218"/>
      <c r="I2602" s="136"/>
      <c r="J2602" s="218"/>
    </row>
    <row r="2603" spans="4:10" s="110" customFormat="1" x14ac:dyDescent="0.2">
      <c r="D2603" s="619"/>
      <c r="F2603" s="218"/>
      <c r="G2603" s="136"/>
      <c r="H2603" s="218"/>
      <c r="I2603" s="136"/>
      <c r="J2603" s="218"/>
    </row>
    <row r="2604" spans="4:10" s="110" customFormat="1" x14ac:dyDescent="0.2">
      <c r="D2604" s="619"/>
      <c r="F2604" s="218"/>
      <c r="G2604" s="136"/>
      <c r="H2604" s="218"/>
      <c r="I2604" s="136"/>
      <c r="J2604" s="218"/>
    </row>
    <row r="2605" spans="4:10" s="110" customFormat="1" x14ac:dyDescent="0.2">
      <c r="D2605" s="619"/>
      <c r="F2605" s="218"/>
      <c r="G2605" s="136"/>
      <c r="H2605" s="218"/>
      <c r="I2605" s="136"/>
      <c r="J2605" s="218"/>
    </row>
    <row r="2606" spans="4:10" s="110" customFormat="1" x14ac:dyDescent="0.2">
      <c r="D2606" s="619"/>
      <c r="F2606" s="218"/>
      <c r="G2606" s="136"/>
      <c r="H2606" s="218"/>
      <c r="I2606" s="136"/>
      <c r="J2606" s="218"/>
    </row>
    <row r="2607" spans="4:10" s="110" customFormat="1" x14ac:dyDescent="0.2">
      <c r="D2607" s="619"/>
      <c r="F2607" s="218"/>
      <c r="G2607" s="136"/>
      <c r="H2607" s="218"/>
      <c r="I2607" s="136"/>
      <c r="J2607" s="218"/>
    </row>
    <row r="2608" spans="4:10" s="110" customFormat="1" x14ac:dyDescent="0.2">
      <c r="D2608" s="619"/>
      <c r="F2608" s="218"/>
      <c r="G2608" s="136"/>
      <c r="H2608" s="218"/>
      <c r="I2608" s="136"/>
      <c r="J2608" s="218"/>
    </row>
    <row r="2609" spans="4:10" s="110" customFormat="1" x14ac:dyDescent="0.2">
      <c r="D2609" s="619"/>
      <c r="F2609" s="218"/>
      <c r="G2609" s="136"/>
      <c r="H2609" s="218"/>
      <c r="I2609" s="136"/>
      <c r="J2609" s="218"/>
    </row>
    <row r="2610" spans="4:10" s="110" customFormat="1" x14ac:dyDescent="0.2">
      <c r="D2610" s="619"/>
      <c r="F2610" s="218"/>
      <c r="G2610" s="136"/>
      <c r="H2610" s="218"/>
      <c r="I2610" s="136"/>
      <c r="J2610" s="218"/>
    </row>
    <row r="2611" spans="4:10" s="110" customFormat="1" x14ac:dyDescent="0.2">
      <c r="D2611" s="619"/>
      <c r="F2611" s="218"/>
      <c r="G2611" s="136"/>
      <c r="H2611" s="218"/>
      <c r="I2611" s="136"/>
      <c r="J2611" s="218"/>
    </row>
    <row r="2612" spans="4:10" s="110" customFormat="1" x14ac:dyDescent="0.2">
      <c r="D2612" s="619"/>
      <c r="F2612" s="218"/>
      <c r="G2612" s="136"/>
      <c r="H2612" s="218"/>
      <c r="I2612" s="136"/>
      <c r="J2612" s="218"/>
    </row>
    <row r="2613" spans="4:10" s="110" customFormat="1" x14ac:dyDescent="0.2">
      <c r="D2613" s="619"/>
      <c r="F2613" s="218"/>
      <c r="G2613" s="136"/>
      <c r="H2613" s="218"/>
      <c r="I2613" s="136"/>
      <c r="J2613" s="218"/>
    </row>
    <row r="2614" spans="4:10" s="110" customFormat="1" x14ac:dyDescent="0.2">
      <c r="D2614" s="619"/>
      <c r="F2614" s="218"/>
      <c r="G2614" s="136"/>
      <c r="H2614" s="218"/>
      <c r="I2614" s="136"/>
      <c r="J2614" s="218"/>
    </row>
    <row r="2615" spans="4:10" s="110" customFormat="1" x14ac:dyDescent="0.2">
      <c r="D2615" s="619"/>
      <c r="F2615" s="218"/>
      <c r="G2615" s="136"/>
      <c r="H2615" s="218"/>
      <c r="I2615" s="136"/>
      <c r="J2615" s="218"/>
    </row>
    <row r="2616" spans="4:10" s="110" customFormat="1" x14ac:dyDescent="0.2">
      <c r="D2616" s="619"/>
      <c r="F2616" s="218"/>
      <c r="G2616" s="136"/>
      <c r="H2616" s="218"/>
      <c r="I2616" s="136"/>
      <c r="J2616" s="218"/>
    </row>
    <row r="2617" spans="4:10" s="110" customFormat="1" x14ac:dyDescent="0.2">
      <c r="D2617" s="619"/>
      <c r="F2617" s="218"/>
      <c r="G2617" s="136"/>
      <c r="H2617" s="218"/>
      <c r="I2617" s="136"/>
      <c r="J2617" s="218"/>
    </row>
    <row r="2618" spans="4:10" s="110" customFormat="1" x14ac:dyDescent="0.2">
      <c r="D2618" s="619"/>
      <c r="F2618" s="218"/>
      <c r="G2618" s="136"/>
      <c r="H2618" s="218"/>
      <c r="I2618" s="136"/>
      <c r="J2618" s="218"/>
    </row>
    <row r="2619" spans="4:10" s="110" customFormat="1" x14ac:dyDescent="0.2">
      <c r="D2619" s="619"/>
      <c r="F2619" s="218"/>
      <c r="G2619" s="136"/>
      <c r="H2619" s="218"/>
      <c r="I2619" s="136"/>
      <c r="J2619" s="218"/>
    </row>
    <row r="2620" spans="4:10" s="110" customFormat="1" x14ac:dyDescent="0.2">
      <c r="D2620" s="619"/>
      <c r="F2620" s="218"/>
      <c r="G2620" s="136"/>
      <c r="H2620" s="218"/>
      <c r="I2620" s="136"/>
      <c r="J2620" s="218"/>
    </row>
    <row r="2621" spans="4:10" s="110" customFormat="1" x14ac:dyDescent="0.2">
      <c r="D2621" s="619"/>
      <c r="F2621" s="218"/>
      <c r="G2621" s="136"/>
      <c r="H2621" s="218"/>
      <c r="I2621" s="136"/>
      <c r="J2621" s="218"/>
    </row>
    <row r="2622" spans="4:10" s="110" customFormat="1" x14ac:dyDescent="0.2">
      <c r="D2622" s="619"/>
      <c r="F2622" s="218"/>
      <c r="G2622" s="136"/>
      <c r="H2622" s="218"/>
      <c r="I2622" s="136"/>
      <c r="J2622" s="218"/>
    </row>
    <row r="2623" spans="4:10" s="110" customFormat="1" x14ac:dyDescent="0.2">
      <c r="D2623" s="619"/>
      <c r="F2623" s="218"/>
      <c r="G2623" s="136"/>
      <c r="H2623" s="218"/>
      <c r="I2623" s="136"/>
      <c r="J2623" s="218"/>
    </row>
    <row r="2624" spans="4:10" s="110" customFormat="1" x14ac:dyDescent="0.2">
      <c r="D2624" s="619"/>
      <c r="F2624" s="218"/>
      <c r="G2624" s="136"/>
      <c r="H2624" s="218"/>
      <c r="I2624" s="136"/>
      <c r="J2624" s="218"/>
    </row>
    <row r="2625" spans="4:10" s="110" customFormat="1" x14ac:dyDescent="0.2">
      <c r="D2625" s="619"/>
      <c r="F2625" s="218"/>
      <c r="G2625" s="136"/>
      <c r="H2625" s="218"/>
      <c r="I2625" s="136"/>
      <c r="J2625" s="218"/>
    </row>
    <row r="2626" spans="4:10" s="110" customFormat="1" x14ac:dyDescent="0.2">
      <c r="D2626" s="619"/>
      <c r="F2626" s="218"/>
      <c r="G2626" s="136"/>
      <c r="H2626" s="218"/>
      <c r="I2626" s="136"/>
      <c r="J2626" s="218"/>
    </row>
    <row r="2627" spans="4:10" s="110" customFormat="1" x14ac:dyDescent="0.2">
      <c r="D2627" s="619"/>
      <c r="F2627" s="218"/>
      <c r="G2627" s="136"/>
      <c r="H2627" s="218"/>
      <c r="I2627" s="136"/>
      <c r="J2627" s="218"/>
    </row>
    <row r="2628" spans="4:10" s="110" customFormat="1" x14ac:dyDescent="0.2">
      <c r="D2628" s="619"/>
      <c r="F2628" s="218"/>
      <c r="G2628" s="136"/>
      <c r="H2628" s="218"/>
      <c r="I2628" s="136"/>
      <c r="J2628" s="218"/>
    </row>
    <row r="2629" spans="4:10" s="110" customFormat="1" x14ac:dyDescent="0.2">
      <c r="D2629" s="619"/>
      <c r="F2629" s="218"/>
      <c r="G2629" s="136"/>
      <c r="H2629" s="218"/>
      <c r="I2629" s="136"/>
      <c r="J2629" s="218"/>
    </row>
    <row r="2630" spans="4:10" s="110" customFormat="1" x14ac:dyDescent="0.2">
      <c r="D2630" s="619"/>
      <c r="F2630" s="218"/>
      <c r="G2630" s="136"/>
      <c r="H2630" s="218"/>
      <c r="I2630" s="136"/>
      <c r="J2630" s="218"/>
    </row>
    <row r="2631" spans="4:10" s="110" customFormat="1" x14ac:dyDescent="0.2">
      <c r="D2631" s="619"/>
      <c r="F2631" s="218"/>
      <c r="G2631" s="136"/>
      <c r="H2631" s="218"/>
      <c r="I2631" s="136"/>
      <c r="J2631" s="218"/>
    </row>
    <row r="2632" spans="4:10" s="110" customFormat="1" x14ac:dyDescent="0.2">
      <c r="D2632" s="619"/>
      <c r="F2632" s="218"/>
      <c r="G2632" s="136"/>
      <c r="H2632" s="218"/>
      <c r="I2632" s="136"/>
      <c r="J2632" s="218"/>
    </row>
    <row r="2633" spans="4:10" s="110" customFormat="1" x14ac:dyDescent="0.2">
      <c r="D2633" s="619"/>
      <c r="F2633" s="218"/>
      <c r="G2633" s="136"/>
      <c r="H2633" s="218"/>
      <c r="I2633" s="136"/>
      <c r="J2633" s="218"/>
    </row>
    <row r="2634" spans="4:10" s="110" customFormat="1" x14ac:dyDescent="0.2">
      <c r="D2634" s="619"/>
      <c r="F2634" s="218"/>
      <c r="G2634" s="136"/>
      <c r="H2634" s="218"/>
      <c r="I2634" s="136"/>
      <c r="J2634" s="218"/>
    </row>
    <row r="2635" spans="4:10" s="110" customFormat="1" x14ac:dyDescent="0.2">
      <c r="D2635" s="619"/>
      <c r="F2635" s="218"/>
      <c r="G2635" s="136"/>
      <c r="H2635" s="218"/>
      <c r="I2635" s="136"/>
      <c r="J2635" s="218"/>
    </row>
    <row r="2636" spans="4:10" s="110" customFormat="1" x14ac:dyDescent="0.2">
      <c r="D2636" s="619"/>
      <c r="F2636" s="218"/>
      <c r="G2636" s="136"/>
      <c r="H2636" s="218"/>
      <c r="I2636" s="136"/>
      <c r="J2636" s="218"/>
    </row>
    <row r="2637" spans="4:10" s="110" customFormat="1" x14ac:dyDescent="0.2">
      <c r="D2637" s="619"/>
      <c r="F2637" s="218"/>
      <c r="G2637" s="136"/>
      <c r="H2637" s="218"/>
      <c r="I2637" s="136"/>
      <c r="J2637" s="218"/>
    </row>
    <row r="2638" spans="4:10" s="110" customFormat="1" x14ac:dyDescent="0.2">
      <c r="D2638" s="619"/>
      <c r="F2638" s="218"/>
      <c r="G2638" s="136"/>
      <c r="H2638" s="218"/>
      <c r="I2638" s="136"/>
      <c r="J2638" s="218"/>
    </row>
    <row r="2639" spans="4:10" s="110" customFormat="1" x14ac:dyDescent="0.2">
      <c r="D2639" s="619"/>
      <c r="F2639" s="218"/>
      <c r="G2639" s="136"/>
      <c r="H2639" s="218"/>
      <c r="I2639" s="136"/>
      <c r="J2639" s="218"/>
    </row>
    <row r="2640" spans="4:10" s="110" customFormat="1" x14ac:dyDescent="0.2">
      <c r="D2640" s="619"/>
      <c r="F2640" s="218"/>
      <c r="G2640" s="136"/>
      <c r="H2640" s="218"/>
      <c r="I2640" s="136"/>
      <c r="J2640" s="218"/>
    </row>
    <row r="2641" spans="4:10" s="110" customFormat="1" x14ac:dyDescent="0.2">
      <c r="D2641" s="619"/>
      <c r="F2641" s="218"/>
      <c r="G2641" s="136"/>
      <c r="H2641" s="218"/>
      <c r="I2641" s="136"/>
      <c r="J2641" s="218"/>
    </row>
    <row r="2642" spans="4:10" s="110" customFormat="1" x14ac:dyDescent="0.2">
      <c r="D2642" s="619"/>
      <c r="F2642" s="218"/>
      <c r="G2642" s="136"/>
      <c r="H2642" s="218"/>
      <c r="I2642" s="136"/>
      <c r="J2642" s="218"/>
    </row>
    <row r="2643" spans="4:10" s="110" customFormat="1" x14ac:dyDescent="0.2">
      <c r="D2643" s="619"/>
      <c r="F2643" s="218"/>
      <c r="G2643" s="136"/>
      <c r="H2643" s="218"/>
      <c r="I2643" s="136"/>
      <c r="J2643" s="218"/>
    </row>
    <row r="2644" spans="4:10" s="110" customFormat="1" x14ac:dyDescent="0.2">
      <c r="D2644" s="619"/>
      <c r="F2644" s="218"/>
      <c r="G2644" s="136"/>
      <c r="H2644" s="218"/>
      <c r="I2644" s="136"/>
      <c r="J2644" s="218"/>
    </row>
    <row r="2645" spans="4:10" s="110" customFormat="1" x14ac:dyDescent="0.2">
      <c r="D2645" s="619"/>
      <c r="F2645" s="218"/>
      <c r="G2645" s="136"/>
      <c r="H2645" s="218"/>
      <c r="I2645" s="136"/>
      <c r="J2645" s="218"/>
    </row>
    <row r="2646" spans="4:10" s="110" customFormat="1" x14ac:dyDescent="0.2">
      <c r="D2646" s="619"/>
      <c r="F2646" s="218"/>
      <c r="G2646" s="136"/>
      <c r="H2646" s="218"/>
      <c r="I2646" s="136"/>
      <c r="J2646" s="218"/>
    </row>
    <row r="2647" spans="4:10" s="110" customFormat="1" x14ac:dyDescent="0.2">
      <c r="D2647" s="619"/>
      <c r="F2647" s="218"/>
      <c r="G2647" s="136"/>
      <c r="H2647" s="218"/>
      <c r="I2647" s="136"/>
      <c r="J2647" s="218"/>
    </row>
    <row r="2648" spans="4:10" s="110" customFormat="1" x14ac:dyDescent="0.2">
      <c r="D2648" s="619"/>
      <c r="F2648" s="218"/>
      <c r="G2648" s="136"/>
      <c r="H2648" s="218"/>
      <c r="I2648" s="136"/>
      <c r="J2648" s="218"/>
    </row>
    <row r="2649" spans="4:10" s="110" customFormat="1" x14ac:dyDescent="0.2">
      <c r="D2649" s="619"/>
      <c r="F2649" s="218"/>
      <c r="G2649" s="136"/>
      <c r="H2649" s="218"/>
      <c r="I2649" s="136"/>
      <c r="J2649" s="218"/>
    </row>
    <row r="2650" spans="4:10" s="110" customFormat="1" x14ac:dyDescent="0.2">
      <c r="D2650" s="619"/>
      <c r="F2650" s="218"/>
      <c r="G2650" s="136"/>
      <c r="H2650" s="218"/>
      <c r="I2650" s="136"/>
      <c r="J2650" s="218"/>
    </row>
    <row r="2651" spans="4:10" s="110" customFormat="1" x14ac:dyDescent="0.2">
      <c r="D2651" s="619"/>
      <c r="F2651" s="218"/>
      <c r="G2651" s="136"/>
      <c r="H2651" s="218"/>
      <c r="I2651" s="136"/>
      <c r="J2651" s="218"/>
    </row>
    <row r="2652" spans="4:10" s="110" customFormat="1" x14ac:dyDescent="0.2">
      <c r="D2652" s="619"/>
      <c r="F2652" s="218"/>
      <c r="G2652" s="136"/>
      <c r="H2652" s="218"/>
      <c r="I2652" s="136"/>
      <c r="J2652" s="218"/>
    </row>
    <row r="2653" spans="4:10" s="110" customFormat="1" x14ac:dyDescent="0.2">
      <c r="D2653" s="619"/>
      <c r="F2653" s="218"/>
      <c r="G2653" s="136"/>
      <c r="H2653" s="218"/>
      <c r="I2653" s="136"/>
      <c r="J2653" s="218"/>
    </row>
    <row r="2654" spans="4:10" s="110" customFormat="1" x14ac:dyDescent="0.2">
      <c r="D2654" s="619"/>
      <c r="F2654" s="218"/>
      <c r="G2654" s="136"/>
      <c r="H2654" s="218"/>
      <c r="I2654" s="136"/>
      <c r="J2654" s="218"/>
    </row>
    <row r="2655" spans="4:10" s="110" customFormat="1" x14ac:dyDescent="0.2">
      <c r="D2655" s="619"/>
      <c r="F2655" s="218"/>
      <c r="G2655" s="136"/>
      <c r="H2655" s="218"/>
      <c r="I2655" s="136"/>
      <c r="J2655" s="218"/>
    </row>
    <row r="2656" spans="4:10" s="110" customFormat="1" x14ac:dyDescent="0.2">
      <c r="D2656" s="619"/>
      <c r="F2656" s="218"/>
      <c r="G2656" s="136"/>
      <c r="H2656" s="218"/>
      <c r="I2656" s="136"/>
      <c r="J2656" s="218"/>
    </row>
    <row r="2657" spans="4:10" s="110" customFormat="1" x14ac:dyDescent="0.2">
      <c r="D2657" s="619"/>
      <c r="F2657" s="218"/>
      <c r="G2657" s="136"/>
      <c r="H2657" s="218"/>
      <c r="I2657" s="136"/>
      <c r="J2657" s="218"/>
    </row>
    <row r="2658" spans="4:10" s="110" customFormat="1" x14ac:dyDescent="0.2">
      <c r="D2658" s="619"/>
      <c r="F2658" s="218"/>
      <c r="G2658" s="136"/>
      <c r="H2658" s="218"/>
      <c r="I2658" s="136"/>
      <c r="J2658" s="218"/>
    </row>
    <row r="2659" spans="4:10" s="110" customFormat="1" x14ac:dyDescent="0.2">
      <c r="D2659" s="619"/>
      <c r="F2659" s="218"/>
      <c r="G2659" s="136"/>
      <c r="H2659" s="218"/>
      <c r="I2659" s="136"/>
      <c r="J2659" s="218"/>
    </row>
    <row r="2660" spans="4:10" s="110" customFormat="1" x14ac:dyDescent="0.2">
      <c r="D2660" s="619"/>
      <c r="F2660" s="218"/>
      <c r="G2660" s="136"/>
      <c r="H2660" s="218"/>
      <c r="I2660" s="136"/>
      <c r="J2660" s="218"/>
    </row>
    <row r="2661" spans="4:10" s="110" customFormat="1" x14ac:dyDescent="0.2">
      <c r="D2661" s="619"/>
      <c r="F2661" s="218"/>
      <c r="G2661" s="136"/>
      <c r="H2661" s="218"/>
      <c r="I2661" s="136"/>
      <c r="J2661" s="218"/>
    </row>
    <row r="2662" spans="4:10" s="110" customFormat="1" x14ac:dyDescent="0.2">
      <c r="D2662" s="619"/>
      <c r="F2662" s="218"/>
      <c r="G2662" s="136"/>
      <c r="H2662" s="218"/>
      <c r="I2662" s="136"/>
      <c r="J2662" s="218"/>
    </row>
    <row r="2663" spans="4:10" s="110" customFormat="1" x14ac:dyDescent="0.2">
      <c r="D2663" s="619"/>
      <c r="F2663" s="218"/>
      <c r="G2663" s="136"/>
      <c r="H2663" s="218"/>
      <c r="I2663" s="136"/>
      <c r="J2663" s="218"/>
    </row>
    <row r="2664" spans="4:10" s="110" customFormat="1" x14ac:dyDescent="0.2">
      <c r="D2664" s="619"/>
      <c r="F2664" s="218"/>
      <c r="G2664" s="136"/>
      <c r="H2664" s="218"/>
      <c r="I2664" s="136"/>
      <c r="J2664" s="218"/>
    </row>
    <row r="2665" spans="4:10" s="110" customFormat="1" x14ac:dyDescent="0.2">
      <c r="D2665" s="619"/>
      <c r="F2665" s="218"/>
      <c r="G2665" s="136"/>
      <c r="H2665" s="218"/>
      <c r="I2665" s="136"/>
      <c r="J2665" s="218"/>
    </row>
    <row r="2666" spans="4:10" s="110" customFormat="1" x14ac:dyDescent="0.2">
      <c r="D2666" s="619"/>
      <c r="F2666" s="218"/>
      <c r="G2666" s="136"/>
      <c r="H2666" s="218"/>
      <c r="I2666" s="136"/>
      <c r="J2666" s="218"/>
    </row>
    <row r="2667" spans="4:10" s="110" customFormat="1" x14ac:dyDescent="0.2">
      <c r="D2667" s="619"/>
      <c r="F2667" s="218"/>
      <c r="G2667" s="136"/>
      <c r="H2667" s="218"/>
      <c r="I2667" s="136"/>
      <c r="J2667" s="218"/>
    </row>
    <row r="2668" spans="4:10" s="110" customFormat="1" x14ac:dyDescent="0.2">
      <c r="D2668" s="619"/>
      <c r="F2668" s="218"/>
      <c r="G2668" s="136"/>
      <c r="H2668" s="218"/>
      <c r="I2668" s="136"/>
      <c r="J2668" s="218"/>
    </row>
    <row r="2669" spans="4:10" s="110" customFormat="1" x14ac:dyDescent="0.2">
      <c r="D2669" s="619"/>
      <c r="F2669" s="218"/>
      <c r="G2669" s="136"/>
      <c r="H2669" s="218"/>
      <c r="I2669" s="136"/>
      <c r="J2669" s="218"/>
    </row>
    <row r="2670" spans="4:10" s="110" customFormat="1" x14ac:dyDescent="0.2">
      <c r="D2670" s="619"/>
      <c r="F2670" s="218"/>
      <c r="G2670" s="136"/>
      <c r="H2670" s="218"/>
      <c r="I2670" s="136"/>
      <c r="J2670" s="218"/>
    </row>
    <row r="2671" spans="4:10" s="110" customFormat="1" x14ac:dyDescent="0.2">
      <c r="D2671" s="619"/>
      <c r="F2671" s="218"/>
      <c r="G2671" s="136"/>
      <c r="H2671" s="218"/>
      <c r="I2671" s="136"/>
      <c r="J2671" s="218"/>
    </row>
    <row r="2672" spans="4:10" s="110" customFormat="1" x14ac:dyDescent="0.2">
      <c r="D2672" s="619"/>
      <c r="F2672" s="218"/>
      <c r="G2672" s="136"/>
      <c r="H2672" s="218"/>
      <c r="I2672" s="136"/>
      <c r="J2672" s="218"/>
    </row>
    <row r="2673" spans="4:10" s="110" customFormat="1" x14ac:dyDescent="0.2">
      <c r="D2673" s="619"/>
      <c r="F2673" s="218"/>
      <c r="G2673" s="136"/>
      <c r="H2673" s="218"/>
      <c r="I2673" s="136"/>
      <c r="J2673" s="218"/>
    </row>
    <row r="2674" spans="4:10" s="110" customFormat="1" x14ac:dyDescent="0.2">
      <c r="D2674" s="619"/>
      <c r="F2674" s="218"/>
      <c r="G2674" s="136"/>
      <c r="H2674" s="218"/>
      <c r="I2674" s="136"/>
      <c r="J2674" s="218"/>
    </row>
    <row r="2675" spans="4:10" s="110" customFormat="1" x14ac:dyDescent="0.2">
      <c r="D2675" s="619"/>
      <c r="F2675" s="218"/>
      <c r="G2675" s="136"/>
      <c r="H2675" s="218"/>
      <c r="I2675" s="136"/>
      <c r="J2675" s="218"/>
    </row>
    <row r="2676" spans="4:10" s="110" customFormat="1" x14ac:dyDescent="0.2">
      <c r="D2676" s="619"/>
      <c r="F2676" s="218"/>
      <c r="G2676" s="136"/>
      <c r="H2676" s="218"/>
      <c r="I2676" s="136"/>
      <c r="J2676" s="218"/>
    </row>
    <row r="2677" spans="4:10" s="110" customFormat="1" x14ac:dyDescent="0.2">
      <c r="D2677" s="619"/>
      <c r="F2677" s="218"/>
      <c r="G2677" s="136"/>
      <c r="H2677" s="218"/>
      <c r="I2677" s="136"/>
      <c r="J2677" s="218"/>
    </row>
    <row r="2678" spans="4:10" s="110" customFormat="1" x14ac:dyDescent="0.2">
      <c r="D2678" s="619"/>
      <c r="F2678" s="218"/>
      <c r="G2678" s="136"/>
      <c r="H2678" s="218"/>
      <c r="I2678" s="136"/>
      <c r="J2678" s="218"/>
    </row>
    <row r="2679" spans="4:10" s="110" customFormat="1" x14ac:dyDescent="0.2">
      <c r="D2679" s="619"/>
      <c r="F2679" s="218"/>
      <c r="G2679" s="136"/>
      <c r="H2679" s="218"/>
      <c r="I2679" s="136"/>
      <c r="J2679" s="218"/>
    </row>
    <row r="2680" spans="4:10" s="110" customFormat="1" x14ac:dyDescent="0.2">
      <c r="D2680" s="619"/>
      <c r="F2680" s="218"/>
      <c r="G2680" s="136"/>
      <c r="H2680" s="218"/>
      <c r="I2680" s="136"/>
      <c r="J2680" s="218"/>
    </row>
    <row r="2681" spans="4:10" s="110" customFormat="1" x14ac:dyDescent="0.2">
      <c r="D2681" s="619"/>
      <c r="F2681" s="218"/>
      <c r="G2681" s="136"/>
      <c r="H2681" s="218"/>
      <c r="I2681" s="136"/>
      <c r="J2681" s="218"/>
    </row>
    <row r="2682" spans="4:10" s="110" customFormat="1" x14ac:dyDescent="0.2">
      <c r="D2682" s="619"/>
      <c r="F2682" s="218"/>
      <c r="G2682" s="136"/>
      <c r="H2682" s="218"/>
      <c r="I2682" s="136"/>
      <c r="J2682" s="218"/>
    </row>
    <row r="2683" spans="4:10" s="110" customFormat="1" x14ac:dyDescent="0.2">
      <c r="D2683" s="619"/>
      <c r="F2683" s="218"/>
      <c r="G2683" s="136"/>
      <c r="H2683" s="218"/>
      <c r="I2683" s="136"/>
      <c r="J2683" s="218"/>
    </row>
    <row r="2684" spans="4:10" s="110" customFormat="1" x14ac:dyDescent="0.2">
      <c r="D2684" s="619"/>
      <c r="F2684" s="218"/>
      <c r="G2684" s="136"/>
      <c r="H2684" s="218"/>
      <c r="I2684" s="136"/>
      <c r="J2684" s="218"/>
    </row>
    <row r="2685" spans="4:10" s="110" customFormat="1" x14ac:dyDescent="0.2">
      <c r="D2685" s="619"/>
      <c r="F2685" s="218"/>
      <c r="G2685" s="136"/>
      <c r="H2685" s="218"/>
      <c r="I2685" s="136"/>
      <c r="J2685" s="218"/>
    </row>
    <row r="2686" spans="4:10" s="110" customFormat="1" x14ac:dyDescent="0.2">
      <c r="D2686" s="619"/>
      <c r="F2686" s="218"/>
      <c r="G2686" s="136"/>
      <c r="H2686" s="218"/>
      <c r="I2686" s="136"/>
      <c r="J2686" s="218"/>
    </row>
    <row r="2687" spans="4:10" s="110" customFormat="1" x14ac:dyDescent="0.2">
      <c r="D2687" s="619"/>
      <c r="F2687" s="218"/>
      <c r="G2687" s="136"/>
      <c r="H2687" s="218"/>
      <c r="I2687" s="136"/>
      <c r="J2687" s="218"/>
    </row>
    <row r="2688" spans="4:10" s="110" customFormat="1" x14ac:dyDescent="0.2">
      <c r="D2688" s="619"/>
      <c r="F2688" s="218"/>
      <c r="G2688" s="136"/>
      <c r="H2688" s="218"/>
      <c r="I2688" s="136"/>
      <c r="J2688" s="218"/>
    </row>
    <row r="2689" spans="4:10" s="110" customFormat="1" x14ac:dyDescent="0.2">
      <c r="D2689" s="619"/>
      <c r="F2689" s="218"/>
      <c r="G2689" s="136"/>
      <c r="H2689" s="218"/>
      <c r="I2689" s="136"/>
      <c r="J2689" s="218"/>
    </row>
    <row r="2690" spans="4:10" s="110" customFormat="1" x14ac:dyDescent="0.2">
      <c r="D2690" s="619"/>
      <c r="F2690" s="218"/>
      <c r="G2690" s="136"/>
      <c r="H2690" s="218"/>
      <c r="I2690" s="136"/>
      <c r="J2690" s="218"/>
    </row>
    <row r="2691" spans="4:10" s="110" customFormat="1" x14ac:dyDescent="0.2">
      <c r="D2691" s="619"/>
      <c r="F2691" s="218"/>
      <c r="G2691" s="136"/>
      <c r="H2691" s="218"/>
      <c r="I2691" s="136"/>
      <c r="J2691" s="218"/>
    </row>
    <row r="2692" spans="4:10" s="110" customFormat="1" x14ac:dyDescent="0.2">
      <c r="D2692" s="619"/>
      <c r="F2692" s="218"/>
      <c r="G2692" s="136"/>
      <c r="H2692" s="218"/>
      <c r="I2692" s="136"/>
      <c r="J2692" s="218"/>
    </row>
    <row r="2693" spans="4:10" s="110" customFormat="1" x14ac:dyDescent="0.2">
      <c r="D2693" s="619"/>
      <c r="F2693" s="218"/>
      <c r="G2693" s="136"/>
      <c r="H2693" s="218"/>
      <c r="I2693" s="136"/>
      <c r="J2693" s="218"/>
    </row>
    <row r="2694" spans="4:10" s="110" customFormat="1" x14ac:dyDescent="0.2">
      <c r="D2694" s="619"/>
      <c r="F2694" s="218"/>
      <c r="G2694" s="136"/>
      <c r="H2694" s="218"/>
      <c r="I2694" s="136"/>
      <c r="J2694" s="218"/>
    </row>
    <row r="2695" spans="4:10" s="110" customFormat="1" x14ac:dyDescent="0.2">
      <c r="D2695" s="619"/>
      <c r="F2695" s="218"/>
      <c r="G2695" s="136"/>
      <c r="H2695" s="218"/>
      <c r="I2695" s="136"/>
      <c r="J2695" s="218"/>
    </row>
    <row r="2696" spans="4:10" s="110" customFormat="1" x14ac:dyDescent="0.2">
      <c r="D2696" s="619"/>
      <c r="F2696" s="218"/>
      <c r="G2696" s="136"/>
      <c r="H2696" s="218"/>
      <c r="I2696" s="136"/>
      <c r="J2696" s="218"/>
    </row>
    <row r="2697" spans="4:10" s="110" customFormat="1" x14ac:dyDescent="0.2">
      <c r="D2697" s="619"/>
      <c r="F2697" s="218"/>
      <c r="G2697" s="136"/>
      <c r="H2697" s="218"/>
      <c r="I2697" s="136"/>
      <c r="J2697" s="218"/>
    </row>
    <row r="2698" spans="4:10" s="110" customFormat="1" x14ac:dyDescent="0.2">
      <c r="D2698" s="619"/>
      <c r="F2698" s="218"/>
      <c r="G2698" s="136"/>
      <c r="H2698" s="218"/>
      <c r="I2698" s="136"/>
      <c r="J2698" s="218"/>
    </row>
    <row r="2699" spans="4:10" s="110" customFormat="1" x14ac:dyDescent="0.2">
      <c r="D2699" s="619"/>
      <c r="F2699" s="218"/>
      <c r="G2699" s="136"/>
      <c r="H2699" s="218"/>
      <c r="I2699" s="136"/>
      <c r="J2699" s="218"/>
    </row>
    <row r="2700" spans="4:10" s="110" customFormat="1" x14ac:dyDescent="0.2">
      <c r="D2700" s="619"/>
      <c r="F2700" s="218"/>
      <c r="G2700" s="136"/>
      <c r="H2700" s="218"/>
      <c r="I2700" s="136"/>
      <c r="J2700" s="218"/>
    </row>
    <row r="2701" spans="4:10" s="110" customFormat="1" x14ac:dyDescent="0.2">
      <c r="D2701" s="619"/>
      <c r="F2701" s="218"/>
      <c r="G2701" s="136"/>
      <c r="H2701" s="218"/>
      <c r="I2701" s="136"/>
      <c r="J2701" s="218"/>
    </row>
    <row r="2702" spans="4:10" s="110" customFormat="1" x14ac:dyDescent="0.2">
      <c r="D2702" s="619"/>
      <c r="F2702" s="218"/>
      <c r="G2702" s="136"/>
      <c r="H2702" s="218"/>
      <c r="I2702" s="136"/>
      <c r="J2702" s="218"/>
    </row>
    <row r="2703" spans="4:10" s="110" customFormat="1" x14ac:dyDescent="0.2">
      <c r="D2703" s="619"/>
      <c r="F2703" s="218"/>
      <c r="G2703" s="136"/>
      <c r="H2703" s="218"/>
      <c r="I2703" s="136"/>
      <c r="J2703" s="218"/>
    </row>
    <row r="2704" spans="4:10" s="110" customFormat="1" x14ac:dyDescent="0.2">
      <c r="D2704" s="619"/>
      <c r="F2704" s="218"/>
      <c r="G2704" s="136"/>
      <c r="H2704" s="218"/>
      <c r="I2704" s="136"/>
      <c r="J2704" s="218"/>
    </row>
    <row r="2705" spans="4:10" s="110" customFormat="1" x14ac:dyDescent="0.2">
      <c r="D2705" s="619"/>
      <c r="F2705" s="218"/>
      <c r="G2705" s="136"/>
      <c r="H2705" s="218"/>
      <c r="I2705" s="136"/>
      <c r="J2705" s="218"/>
    </row>
    <row r="2706" spans="4:10" s="110" customFormat="1" x14ac:dyDescent="0.2">
      <c r="D2706" s="619"/>
      <c r="F2706" s="218"/>
      <c r="G2706" s="136"/>
      <c r="H2706" s="218"/>
      <c r="I2706" s="136"/>
      <c r="J2706" s="218"/>
    </row>
    <row r="2707" spans="4:10" s="110" customFormat="1" x14ac:dyDescent="0.2">
      <c r="D2707" s="619"/>
      <c r="F2707" s="218"/>
      <c r="G2707" s="136"/>
      <c r="H2707" s="218"/>
      <c r="I2707" s="136"/>
      <c r="J2707" s="218"/>
    </row>
    <row r="2708" spans="4:10" s="110" customFormat="1" x14ac:dyDescent="0.2">
      <c r="D2708" s="619"/>
      <c r="F2708" s="218"/>
      <c r="G2708" s="136"/>
      <c r="H2708" s="218"/>
      <c r="I2708" s="136"/>
      <c r="J2708" s="218"/>
    </row>
    <row r="2709" spans="4:10" s="110" customFormat="1" x14ac:dyDescent="0.2">
      <c r="D2709" s="619"/>
      <c r="F2709" s="218"/>
      <c r="G2709" s="136"/>
      <c r="H2709" s="218"/>
      <c r="I2709" s="136"/>
      <c r="J2709" s="218"/>
    </row>
    <row r="2710" spans="4:10" s="110" customFormat="1" x14ac:dyDescent="0.2">
      <c r="D2710" s="619"/>
      <c r="F2710" s="218"/>
      <c r="G2710" s="136"/>
      <c r="H2710" s="218"/>
      <c r="I2710" s="136"/>
      <c r="J2710" s="218"/>
    </row>
    <row r="2711" spans="4:10" s="110" customFormat="1" x14ac:dyDescent="0.2">
      <c r="D2711" s="619"/>
      <c r="F2711" s="218"/>
      <c r="G2711" s="136"/>
      <c r="H2711" s="218"/>
      <c r="I2711" s="136"/>
      <c r="J2711" s="218"/>
    </row>
    <row r="2712" spans="4:10" s="110" customFormat="1" x14ac:dyDescent="0.2">
      <c r="D2712" s="619"/>
      <c r="F2712" s="218"/>
      <c r="G2712" s="136"/>
      <c r="H2712" s="218"/>
      <c r="I2712" s="136"/>
      <c r="J2712" s="218"/>
    </row>
    <row r="2713" spans="4:10" s="110" customFormat="1" x14ac:dyDescent="0.2">
      <c r="D2713" s="619"/>
      <c r="F2713" s="218"/>
      <c r="G2713" s="136"/>
      <c r="H2713" s="218"/>
      <c r="I2713" s="136"/>
      <c r="J2713" s="218"/>
    </row>
    <row r="2714" spans="4:10" s="110" customFormat="1" x14ac:dyDescent="0.2">
      <c r="D2714" s="619"/>
      <c r="F2714" s="218"/>
      <c r="G2714" s="136"/>
      <c r="H2714" s="218"/>
      <c r="I2714" s="136"/>
      <c r="J2714" s="218"/>
    </row>
    <row r="2715" spans="4:10" s="110" customFormat="1" x14ac:dyDescent="0.2">
      <c r="D2715" s="619"/>
      <c r="F2715" s="218"/>
      <c r="G2715" s="136"/>
      <c r="H2715" s="218"/>
      <c r="I2715" s="136"/>
      <c r="J2715" s="218"/>
    </row>
    <row r="2716" spans="4:10" s="110" customFormat="1" x14ac:dyDescent="0.2">
      <c r="D2716" s="619"/>
      <c r="F2716" s="218"/>
      <c r="G2716" s="136"/>
      <c r="H2716" s="218"/>
      <c r="I2716" s="136"/>
      <c r="J2716" s="218"/>
    </row>
    <row r="2717" spans="4:10" s="110" customFormat="1" x14ac:dyDescent="0.2">
      <c r="D2717" s="619"/>
      <c r="F2717" s="218"/>
      <c r="G2717" s="136"/>
      <c r="H2717" s="218"/>
      <c r="I2717" s="136"/>
      <c r="J2717" s="218"/>
    </row>
    <row r="2718" spans="4:10" s="110" customFormat="1" x14ac:dyDescent="0.2">
      <c r="D2718" s="619"/>
      <c r="F2718" s="218"/>
      <c r="G2718" s="136"/>
      <c r="H2718" s="218"/>
      <c r="I2718" s="136"/>
      <c r="J2718" s="218"/>
    </row>
    <row r="2719" spans="4:10" s="110" customFormat="1" x14ac:dyDescent="0.2">
      <c r="D2719" s="619"/>
      <c r="F2719" s="218"/>
      <c r="G2719" s="136"/>
      <c r="H2719" s="218"/>
      <c r="I2719" s="136"/>
      <c r="J2719" s="218"/>
    </row>
    <row r="2720" spans="4:10" s="110" customFormat="1" x14ac:dyDescent="0.2">
      <c r="D2720" s="619"/>
      <c r="F2720" s="218"/>
      <c r="G2720" s="136"/>
      <c r="H2720" s="218"/>
      <c r="I2720" s="136"/>
      <c r="J2720" s="218"/>
    </row>
    <row r="2721" spans="4:10" s="110" customFormat="1" x14ac:dyDescent="0.2">
      <c r="D2721" s="619"/>
      <c r="F2721" s="218"/>
      <c r="G2721" s="136"/>
      <c r="H2721" s="218"/>
      <c r="I2721" s="136"/>
      <c r="J2721" s="218"/>
    </row>
    <row r="2722" spans="4:10" s="110" customFormat="1" x14ac:dyDescent="0.2">
      <c r="D2722" s="619"/>
      <c r="F2722" s="218"/>
      <c r="G2722" s="136"/>
      <c r="H2722" s="218"/>
      <c r="I2722" s="136"/>
      <c r="J2722" s="218"/>
    </row>
    <row r="2723" spans="4:10" s="110" customFormat="1" x14ac:dyDescent="0.2">
      <c r="D2723" s="619"/>
      <c r="F2723" s="218"/>
      <c r="G2723" s="136"/>
      <c r="H2723" s="218"/>
      <c r="I2723" s="136"/>
      <c r="J2723" s="218"/>
    </row>
    <row r="2724" spans="4:10" s="110" customFormat="1" x14ac:dyDescent="0.2">
      <c r="D2724" s="619"/>
      <c r="F2724" s="218"/>
      <c r="G2724" s="136"/>
      <c r="H2724" s="218"/>
      <c r="I2724" s="136"/>
      <c r="J2724" s="218"/>
    </row>
    <row r="2725" spans="4:10" s="110" customFormat="1" x14ac:dyDescent="0.2">
      <c r="D2725" s="619"/>
      <c r="F2725" s="218"/>
      <c r="G2725" s="136"/>
      <c r="H2725" s="218"/>
      <c r="I2725" s="136"/>
      <c r="J2725" s="218"/>
    </row>
    <row r="2726" spans="4:10" s="110" customFormat="1" x14ac:dyDescent="0.2">
      <c r="D2726" s="619"/>
      <c r="F2726" s="218"/>
      <c r="G2726" s="136"/>
      <c r="H2726" s="218"/>
      <c r="I2726" s="136"/>
      <c r="J2726" s="218"/>
    </row>
    <row r="2727" spans="4:10" s="110" customFormat="1" x14ac:dyDescent="0.2">
      <c r="D2727" s="619"/>
      <c r="F2727" s="218"/>
      <c r="G2727" s="136"/>
      <c r="H2727" s="218"/>
      <c r="I2727" s="136"/>
      <c r="J2727" s="218"/>
    </row>
    <row r="2728" spans="4:10" s="110" customFormat="1" x14ac:dyDescent="0.2">
      <c r="D2728" s="619"/>
      <c r="F2728" s="218"/>
      <c r="G2728" s="136"/>
      <c r="H2728" s="218"/>
      <c r="I2728" s="136"/>
      <c r="J2728" s="218"/>
    </row>
    <row r="2729" spans="4:10" s="110" customFormat="1" x14ac:dyDescent="0.2">
      <c r="D2729" s="619"/>
      <c r="F2729" s="218"/>
      <c r="G2729" s="136"/>
      <c r="H2729" s="218"/>
      <c r="I2729" s="136"/>
      <c r="J2729" s="218"/>
    </row>
    <row r="2730" spans="4:10" s="110" customFormat="1" x14ac:dyDescent="0.2">
      <c r="D2730" s="619"/>
      <c r="F2730" s="218"/>
      <c r="G2730" s="136"/>
      <c r="H2730" s="218"/>
      <c r="I2730" s="136"/>
      <c r="J2730" s="218"/>
    </row>
    <row r="2731" spans="4:10" s="110" customFormat="1" x14ac:dyDescent="0.2">
      <c r="D2731" s="619"/>
      <c r="F2731" s="218"/>
      <c r="G2731" s="136"/>
      <c r="H2731" s="218"/>
      <c r="I2731" s="136"/>
      <c r="J2731" s="218"/>
    </row>
    <row r="2732" spans="4:10" s="110" customFormat="1" x14ac:dyDescent="0.2">
      <c r="D2732" s="619"/>
      <c r="F2732" s="218"/>
      <c r="G2732" s="136"/>
      <c r="H2732" s="218"/>
      <c r="I2732" s="136"/>
      <c r="J2732" s="218"/>
    </row>
    <row r="2733" spans="4:10" s="110" customFormat="1" x14ac:dyDescent="0.2">
      <c r="D2733" s="619"/>
      <c r="F2733" s="218"/>
      <c r="G2733" s="136"/>
      <c r="H2733" s="218"/>
      <c r="I2733" s="136"/>
      <c r="J2733" s="218"/>
    </row>
    <row r="2734" spans="4:10" s="110" customFormat="1" x14ac:dyDescent="0.2">
      <c r="D2734" s="619"/>
      <c r="F2734" s="218"/>
      <c r="G2734" s="136"/>
      <c r="H2734" s="218"/>
      <c r="I2734" s="136"/>
      <c r="J2734" s="218"/>
    </row>
    <row r="2735" spans="4:10" s="110" customFormat="1" x14ac:dyDescent="0.2">
      <c r="D2735" s="619"/>
      <c r="F2735" s="218"/>
      <c r="G2735" s="136"/>
      <c r="H2735" s="218"/>
      <c r="I2735" s="136"/>
      <c r="J2735" s="218"/>
    </row>
    <row r="2736" spans="4:10" s="110" customFormat="1" x14ac:dyDescent="0.2">
      <c r="D2736" s="619"/>
      <c r="F2736" s="218"/>
      <c r="G2736" s="136"/>
      <c r="H2736" s="218"/>
      <c r="I2736" s="136"/>
      <c r="J2736" s="218"/>
    </row>
    <row r="2737" spans="4:10" s="110" customFormat="1" x14ac:dyDescent="0.2">
      <c r="D2737" s="619"/>
      <c r="F2737" s="218"/>
      <c r="G2737" s="136"/>
      <c r="H2737" s="218"/>
      <c r="I2737" s="136"/>
      <c r="J2737" s="218"/>
    </row>
    <row r="2738" spans="4:10" s="110" customFormat="1" x14ac:dyDescent="0.2">
      <c r="D2738" s="619"/>
      <c r="F2738" s="218"/>
      <c r="G2738" s="136"/>
      <c r="H2738" s="218"/>
      <c r="I2738" s="136"/>
      <c r="J2738" s="218"/>
    </row>
    <row r="2739" spans="4:10" s="110" customFormat="1" x14ac:dyDescent="0.2">
      <c r="D2739" s="619"/>
      <c r="F2739" s="218"/>
      <c r="G2739" s="136"/>
      <c r="H2739" s="218"/>
      <c r="I2739" s="136"/>
      <c r="J2739" s="218"/>
    </row>
    <row r="2740" spans="4:10" s="110" customFormat="1" x14ac:dyDescent="0.2">
      <c r="D2740" s="619"/>
      <c r="F2740" s="218"/>
      <c r="G2740" s="136"/>
      <c r="H2740" s="218"/>
      <c r="I2740" s="136"/>
      <c r="J2740" s="218"/>
    </row>
    <row r="2741" spans="4:10" s="110" customFormat="1" x14ac:dyDescent="0.2">
      <c r="D2741" s="619"/>
      <c r="F2741" s="218"/>
      <c r="G2741" s="136"/>
      <c r="H2741" s="218"/>
      <c r="I2741" s="136"/>
      <c r="J2741" s="218"/>
    </row>
    <row r="2742" spans="4:10" s="110" customFormat="1" x14ac:dyDescent="0.2">
      <c r="D2742" s="619"/>
      <c r="F2742" s="218"/>
      <c r="G2742" s="136"/>
      <c r="H2742" s="218"/>
      <c r="I2742" s="136"/>
      <c r="J2742" s="218"/>
    </row>
    <row r="2743" spans="4:10" s="110" customFormat="1" x14ac:dyDescent="0.2">
      <c r="D2743" s="619"/>
      <c r="F2743" s="218"/>
      <c r="G2743" s="136"/>
      <c r="H2743" s="218"/>
      <c r="I2743" s="136"/>
      <c r="J2743" s="218"/>
    </row>
    <row r="2744" spans="4:10" s="110" customFormat="1" x14ac:dyDescent="0.2">
      <c r="D2744" s="619"/>
      <c r="F2744" s="218"/>
      <c r="G2744" s="136"/>
      <c r="H2744" s="218"/>
      <c r="I2744" s="136"/>
      <c r="J2744" s="218"/>
    </row>
    <row r="2745" spans="4:10" s="110" customFormat="1" x14ac:dyDescent="0.2">
      <c r="D2745" s="619"/>
      <c r="F2745" s="218"/>
      <c r="G2745" s="136"/>
      <c r="H2745" s="218"/>
      <c r="I2745" s="136"/>
      <c r="J2745" s="218"/>
    </row>
    <row r="2746" spans="4:10" s="110" customFormat="1" x14ac:dyDescent="0.2">
      <c r="D2746" s="619"/>
      <c r="F2746" s="218"/>
      <c r="G2746" s="136"/>
      <c r="H2746" s="218"/>
      <c r="I2746" s="136"/>
      <c r="J2746" s="218"/>
    </row>
    <row r="2747" spans="4:10" s="110" customFormat="1" x14ac:dyDescent="0.2">
      <c r="D2747" s="619"/>
      <c r="F2747" s="218"/>
      <c r="G2747" s="136"/>
      <c r="H2747" s="218"/>
      <c r="I2747" s="136"/>
      <c r="J2747" s="218"/>
    </row>
    <row r="2748" spans="4:10" s="110" customFormat="1" x14ac:dyDescent="0.2">
      <c r="D2748" s="619"/>
      <c r="F2748" s="218"/>
      <c r="G2748" s="136"/>
      <c r="H2748" s="218"/>
      <c r="I2748" s="136"/>
      <c r="J2748" s="218"/>
    </row>
    <row r="2749" spans="4:10" s="110" customFormat="1" x14ac:dyDescent="0.2">
      <c r="D2749" s="619"/>
      <c r="F2749" s="218"/>
      <c r="G2749" s="136"/>
      <c r="H2749" s="218"/>
      <c r="I2749" s="136"/>
      <c r="J2749" s="218"/>
    </row>
    <row r="2750" spans="4:10" s="110" customFormat="1" x14ac:dyDescent="0.2">
      <c r="D2750" s="619"/>
      <c r="F2750" s="218"/>
      <c r="G2750" s="136"/>
      <c r="H2750" s="218"/>
      <c r="I2750" s="136"/>
      <c r="J2750" s="218"/>
    </row>
    <row r="2751" spans="4:10" s="110" customFormat="1" x14ac:dyDescent="0.2">
      <c r="D2751" s="619"/>
      <c r="F2751" s="218"/>
      <c r="G2751" s="136"/>
      <c r="H2751" s="218"/>
      <c r="I2751" s="136"/>
      <c r="J2751" s="218"/>
    </row>
    <row r="2752" spans="4:10" s="110" customFormat="1" x14ac:dyDescent="0.2">
      <c r="D2752" s="619"/>
      <c r="F2752" s="218"/>
      <c r="G2752" s="136"/>
      <c r="H2752" s="218"/>
      <c r="I2752" s="136"/>
      <c r="J2752" s="218"/>
    </row>
    <row r="2753" spans="4:10" s="110" customFormat="1" x14ac:dyDescent="0.2">
      <c r="D2753" s="619"/>
      <c r="F2753" s="218"/>
      <c r="G2753" s="136"/>
      <c r="H2753" s="218"/>
      <c r="I2753" s="136"/>
      <c r="J2753" s="218"/>
    </row>
    <row r="2754" spans="4:10" s="110" customFormat="1" x14ac:dyDescent="0.2">
      <c r="D2754" s="619"/>
      <c r="F2754" s="218"/>
      <c r="G2754" s="136"/>
      <c r="H2754" s="218"/>
      <c r="I2754" s="136"/>
      <c r="J2754" s="218"/>
    </row>
    <row r="2755" spans="4:10" s="110" customFormat="1" x14ac:dyDescent="0.2">
      <c r="D2755" s="619"/>
      <c r="F2755" s="218"/>
      <c r="G2755" s="136"/>
      <c r="H2755" s="218"/>
      <c r="I2755" s="136"/>
      <c r="J2755" s="218"/>
    </row>
    <row r="2756" spans="4:10" s="110" customFormat="1" x14ac:dyDescent="0.2">
      <c r="D2756" s="619"/>
      <c r="F2756" s="218"/>
      <c r="G2756" s="136"/>
      <c r="H2756" s="218"/>
      <c r="I2756" s="136"/>
      <c r="J2756" s="218"/>
    </row>
    <row r="2757" spans="4:10" s="110" customFormat="1" x14ac:dyDescent="0.2">
      <c r="D2757" s="619"/>
      <c r="F2757" s="218"/>
      <c r="G2757" s="136"/>
      <c r="H2757" s="218"/>
      <c r="I2757" s="136"/>
      <c r="J2757" s="218"/>
    </row>
    <row r="2758" spans="4:10" s="110" customFormat="1" x14ac:dyDescent="0.2">
      <c r="D2758" s="619"/>
      <c r="F2758" s="218"/>
      <c r="G2758" s="136"/>
      <c r="H2758" s="218"/>
      <c r="I2758" s="136"/>
      <c r="J2758" s="218"/>
    </row>
    <row r="2759" spans="4:10" s="110" customFormat="1" x14ac:dyDescent="0.2">
      <c r="D2759" s="619"/>
      <c r="F2759" s="218"/>
      <c r="G2759" s="136"/>
      <c r="H2759" s="218"/>
      <c r="I2759" s="136"/>
      <c r="J2759" s="218"/>
    </row>
    <row r="2760" spans="4:10" s="110" customFormat="1" x14ac:dyDescent="0.2">
      <c r="D2760" s="619"/>
      <c r="F2760" s="218"/>
      <c r="G2760" s="136"/>
      <c r="H2760" s="218"/>
      <c r="I2760" s="136"/>
      <c r="J2760" s="218"/>
    </row>
    <row r="2761" spans="4:10" s="110" customFormat="1" x14ac:dyDescent="0.2">
      <c r="D2761" s="619"/>
      <c r="F2761" s="218"/>
      <c r="G2761" s="136"/>
      <c r="H2761" s="218"/>
      <c r="I2761" s="136"/>
      <c r="J2761" s="218"/>
    </row>
    <row r="2762" spans="4:10" s="110" customFormat="1" x14ac:dyDescent="0.2">
      <c r="D2762" s="619"/>
      <c r="F2762" s="218"/>
      <c r="G2762" s="136"/>
      <c r="H2762" s="218"/>
      <c r="I2762" s="136"/>
      <c r="J2762" s="218"/>
    </row>
    <row r="2763" spans="4:10" s="110" customFormat="1" x14ac:dyDescent="0.2">
      <c r="D2763" s="619"/>
      <c r="F2763" s="218"/>
      <c r="G2763" s="136"/>
      <c r="H2763" s="218"/>
      <c r="I2763" s="136"/>
      <c r="J2763" s="218"/>
    </row>
    <row r="2764" spans="4:10" s="110" customFormat="1" x14ac:dyDescent="0.2">
      <c r="D2764" s="619"/>
      <c r="F2764" s="218"/>
      <c r="G2764" s="136"/>
      <c r="H2764" s="218"/>
      <c r="I2764" s="136"/>
      <c r="J2764" s="218"/>
    </row>
    <row r="2765" spans="4:10" s="110" customFormat="1" x14ac:dyDescent="0.2">
      <c r="D2765" s="619"/>
      <c r="F2765" s="218"/>
      <c r="G2765" s="136"/>
      <c r="H2765" s="218"/>
      <c r="I2765" s="136"/>
      <c r="J2765" s="218"/>
    </row>
    <row r="2766" spans="4:10" s="110" customFormat="1" x14ac:dyDescent="0.2">
      <c r="D2766" s="619"/>
      <c r="F2766" s="218"/>
      <c r="G2766" s="136"/>
      <c r="H2766" s="218"/>
      <c r="I2766" s="136"/>
      <c r="J2766" s="218"/>
    </row>
    <row r="2767" spans="4:10" s="110" customFormat="1" x14ac:dyDescent="0.2">
      <c r="D2767" s="619"/>
      <c r="F2767" s="218"/>
      <c r="G2767" s="136"/>
      <c r="H2767" s="218"/>
      <c r="I2767" s="136"/>
      <c r="J2767" s="218"/>
    </row>
    <row r="2768" spans="4:10" s="110" customFormat="1" x14ac:dyDescent="0.2">
      <c r="D2768" s="619"/>
      <c r="F2768" s="218"/>
      <c r="G2768" s="136"/>
      <c r="H2768" s="218"/>
      <c r="I2768" s="136"/>
      <c r="J2768" s="218"/>
    </row>
    <row r="2769" spans="4:10" s="110" customFormat="1" x14ac:dyDescent="0.2">
      <c r="D2769" s="619"/>
      <c r="F2769" s="218"/>
      <c r="G2769" s="136"/>
      <c r="H2769" s="218"/>
      <c r="I2769" s="136"/>
      <c r="J2769" s="218"/>
    </row>
    <row r="2770" spans="4:10" s="110" customFormat="1" x14ac:dyDescent="0.2">
      <c r="D2770" s="619"/>
      <c r="F2770" s="218"/>
      <c r="G2770" s="136"/>
      <c r="H2770" s="218"/>
      <c r="I2770" s="136"/>
      <c r="J2770" s="218"/>
    </row>
    <row r="2771" spans="4:10" s="110" customFormat="1" x14ac:dyDescent="0.2">
      <c r="D2771" s="619"/>
      <c r="F2771" s="218"/>
      <c r="G2771" s="136"/>
      <c r="H2771" s="218"/>
      <c r="I2771" s="136"/>
      <c r="J2771" s="218"/>
    </row>
    <row r="2772" spans="4:10" s="110" customFormat="1" x14ac:dyDescent="0.2">
      <c r="D2772" s="619"/>
      <c r="F2772" s="218"/>
      <c r="G2772" s="136"/>
      <c r="H2772" s="218"/>
      <c r="I2772" s="136"/>
      <c r="J2772" s="218"/>
    </row>
    <row r="2773" spans="4:10" s="110" customFormat="1" x14ac:dyDescent="0.2">
      <c r="D2773" s="619"/>
      <c r="F2773" s="218"/>
      <c r="G2773" s="136"/>
      <c r="H2773" s="218"/>
      <c r="I2773" s="136"/>
      <c r="J2773" s="218"/>
    </row>
    <row r="2774" spans="4:10" s="110" customFormat="1" x14ac:dyDescent="0.2">
      <c r="D2774" s="619"/>
      <c r="F2774" s="218"/>
      <c r="G2774" s="136"/>
      <c r="H2774" s="218"/>
      <c r="I2774" s="136"/>
      <c r="J2774" s="218"/>
    </row>
    <row r="2775" spans="4:10" s="110" customFormat="1" x14ac:dyDescent="0.2">
      <c r="D2775" s="619"/>
      <c r="F2775" s="218"/>
      <c r="G2775" s="136"/>
      <c r="H2775" s="218"/>
      <c r="I2775" s="136"/>
      <c r="J2775" s="218"/>
    </row>
    <row r="2776" spans="4:10" s="110" customFormat="1" x14ac:dyDescent="0.2">
      <c r="D2776" s="619"/>
      <c r="F2776" s="218"/>
      <c r="G2776" s="136"/>
      <c r="H2776" s="218"/>
      <c r="I2776" s="136"/>
      <c r="J2776" s="218"/>
    </row>
    <row r="2777" spans="4:10" s="110" customFormat="1" x14ac:dyDescent="0.2">
      <c r="D2777" s="619"/>
      <c r="F2777" s="218"/>
      <c r="G2777" s="136"/>
      <c r="H2777" s="218"/>
      <c r="I2777" s="136"/>
      <c r="J2777" s="218"/>
    </row>
    <row r="2778" spans="4:10" s="110" customFormat="1" x14ac:dyDescent="0.2">
      <c r="D2778" s="619"/>
      <c r="F2778" s="218"/>
      <c r="G2778" s="136"/>
      <c r="H2778" s="218"/>
      <c r="I2778" s="136"/>
      <c r="J2778" s="218"/>
    </row>
    <row r="2779" spans="4:10" s="110" customFormat="1" x14ac:dyDescent="0.2">
      <c r="D2779" s="619"/>
      <c r="F2779" s="218"/>
      <c r="G2779" s="136"/>
      <c r="H2779" s="218"/>
      <c r="I2779" s="136"/>
      <c r="J2779" s="218"/>
    </row>
    <row r="2780" spans="4:10" s="110" customFormat="1" x14ac:dyDescent="0.2">
      <c r="D2780" s="619"/>
      <c r="F2780" s="218"/>
      <c r="G2780" s="136"/>
      <c r="H2780" s="218"/>
      <c r="I2780" s="136"/>
      <c r="J2780" s="218"/>
    </row>
    <row r="2781" spans="4:10" s="110" customFormat="1" x14ac:dyDescent="0.2">
      <c r="D2781" s="619"/>
      <c r="F2781" s="218"/>
      <c r="G2781" s="136"/>
      <c r="H2781" s="218"/>
      <c r="I2781" s="136"/>
      <c r="J2781" s="218"/>
    </row>
    <row r="2782" spans="4:10" s="110" customFormat="1" x14ac:dyDescent="0.2">
      <c r="D2782" s="619"/>
      <c r="F2782" s="218"/>
      <c r="G2782" s="136"/>
      <c r="H2782" s="218"/>
      <c r="I2782" s="136"/>
      <c r="J2782" s="218"/>
    </row>
    <row r="2783" spans="4:10" s="110" customFormat="1" x14ac:dyDescent="0.2">
      <c r="D2783" s="619"/>
      <c r="F2783" s="218"/>
      <c r="G2783" s="136"/>
      <c r="H2783" s="218"/>
      <c r="I2783" s="136"/>
      <c r="J2783" s="218"/>
    </row>
    <row r="2784" spans="4:10" s="110" customFormat="1" x14ac:dyDescent="0.2">
      <c r="D2784" s="619"/>
      <c r="F2784" s="218"/>
      <c r="G2784" s="136"/>
      <c r="H2784" s="218"/>
      <c r="I2784" s="136"/>
      <c r="J2784" s="218"/>
    </row>
    <row r="2785" spans="4:10" s="110" customFormat="1" x14ac:dyDescent="0.2">
      <c r="D2785" s="619"/>
      <c r="F2785" s="218"/>
      <c r="G2785" s="136"/>
      <c r="H2785" s="218"/>
      <c r="I2785" s="136"/>
      <c r="J2785" s="218"/>
    </row>
    <row r="2786" spans="4:10" s="110" customFormat="1" x14ac:dyDescent="0.2">
      <c r="D2786" s="619"/>
      <c r="F2786" s="218"/>
      <c r="G2786" s="136"/>
      <c r="H2786" s="218"/>
      <c r="I2786" s="136"/>
      <c r="J2786" s="218"/>
    </row>
    <row r="2787" spans="4:10" s="110" customFormat="1" x14ac:dyDescent="0.2">
      <c r="D2787" s="619"/>
      <c r="F2787" s="218"/>
      <c r="G2787" s="136"/>
      <c r="H2787" s="218"/>
      <c r="I2787" s="136"/>
      <c r="J2787" s="218"/>
    </row>
    <row r="2788" spans="4:10" s="110" customFormat="1" x14ac:dyDescent="0.2">
      <c r="D2788" s="619"/>
      <c r="F2788" s="218"/>
      <c r="G2788" s="136"/>
      <c r="H2788" s="218"/>
      <c r="I2788" s="136"/>
      <c r="J2788" s="218"/>
    </row>
    <row r="2789" spans="4:10" s="110" customFormat="1" x14ac:dyDescent="0.2">
      <c r="D2789" s="619"/>
      <c r="F2789" s="218"/>
      <c r="G2789" s="136"/>
      <c r="H2789" s="218"/>
      <c r="I2789" s="136"/>
      <c r="J2789" s="218"/>
    </row>
    <row r="2790" spans="4:10" s="110" customFormat="1" x14ac:dyDescent="0.2">
      <c r="D2790" s="619"/>
      <c r="F2790" s="218"/>
      <c r="G2790" s="136"/>
      <c r="H2790" s="218"/>
      <c r="I2790" s="136"/>
      <c r="J2790" s="218"/>
    </row>
    <row r="2791" spans="4:10" s="110" customFormat="1" x14ac:dyDescent="0.2">
      <c r="D2791" s="619"/>
      <c r="F2791" s="218"/>
      <c r="G2791" s="136"/>
      <c r="H2791" s="218"/>
      <c r="I2791" s="136"/>
      <c r="J2791" s="218"/>
    </row>
    <row r="2792" spans="4:10" s="110" customFormat="1" x14ac:dyDescent="0.2">
      <c r="D2792" s="619"/>
      <c r="F2792" s="218"/>
      <c r="G2792" s="136"/>
      <c r="H2792" s="218"/>
      <c r="I2792" s="136"/>
      <c r="J2792" s="218"/>
    </row>
    <row r="2793" spans="4:10" s="110" customFormat="1" x14ac:dyDescent="0.2">
      <c r="D2793" s="619"/>
      <c r="F2793" s="218"/>
      <c r="G2793" s="136"/>
      <c r="H2793" s="218"/>
      <c r="I2793" s="136"/>
      <c r="J2793" s="218"/>
    </row>
    <row r="2794" spans="4:10" s="110" customFormat="1" x14ac:dyDescent="0.2">
      <c r="D2794" s="619"/>
      <c r="F2794" s="218"/>
      <c r="G2794" s="136"/>
      <c r="H2794" s="218"/>
      <c r="I2794" s="136"/>
      <c r="J2794" s="218"/>
    </row>
    <row r="2795" spans="4:10" s="110" customFormat="1" x14ac:dyDescent="0.2">
      <c r="D2795" s="619"/>
      <c r="F2795" s="218"/>
      <c r="G2795" s="136"/>
      <c r="H2795" s="218"/>
      <c r="I2795" s="136"/>
      <c r="J2795" s="218"/>
    </row>
    <row r="2796" spans="4:10" s="110" customFormat="1" x14ac:dyDescent="0.2">
      <c r="D2796" s="619"/>
      <c r="F2796" s="218"/>
      <c r="G2796" s="136"/>
      <c r="H2796" s="218"/>
      <c r="I2796" s="136"/>
      <c r="J2796" s="218"/>
    </row>
    <row r="2797" spans="4:10" s="110" customFormat="1" x14ac:dyDescent="0.2">
      <c r="D2797" s="619"/>
      <c r="F2797" s="218"/>
      <c r="G2797" s="136"/>
      <c r="H2797" s="218"/>
      <c r="I2797" s="136"/>
      <c r="J2797" s="218"/>
    </row>
    <row r="2798" spans="4:10" s="110" customFormat="1" x14ac:dyDescent="0.2">
      <c r="D2798" s="619"/>
      <c r="F2798" s="218"/>
      <c r="G2798" s="136"/>
      <c r="H2798" s="218"/>
      <c r="I2798" s="136"/>
      <c r="J2798" s="218"/>
    </row>
    <row r="2799" spans="4:10" s="110" customFormat="1" x14ac:dyDescent="0.2">
      <c r="D2799" s="619"/>
      <c r="F2799" s="218"/>
      <c r="G2799" s="136"/>
      <c r="H2799" s="218"/>
      <c r="I2799" s="136"/>
      <c r="J2799" s="218"/>
    </row>
    <row r="2800" spans="4:10" s="110" customFormat="1" x14ac:dyDescent="0.2">
      <c r="D2800" s="619"/>
      <c r="F2800" s="218"/>
      <c r="G2800" s="136"/>
      <c r="H2800" s="218"/>
      <c r="I2800" s="136"/>
      <c r="J2800" s="218"/>
    </row>
    <row r="2801" spans="4:10" s="110" customFormat="1" x14ac:dyDescent="0.2">
      <c r="D2801" s="619"/>
      <c r="F2801" s="218"/>
      <c r="G2801" s="136"/>
      <c r="H2801" s="218"/>
      <c r="I2801" s="136"/>
      <c r="J2801" s="218"/>
    </row>
    <row r="2802" spans="4:10" s="110" customFormat="1" x14ac:dyDescent="0.2">
      <c r="D2802" s="619"/>
      <c r="F2802" s="218"/>
      <c r="G2802" s="136"/>
      <c r="H2802" s="218"/>
      <c r="I2802" s="136"/>
      <c r="J2802" s="218"/>
    </row>
    <row r="2803" spans="4:10" s="110" customFormat="1" x14ac:dyDescent="0.2">
      <c r="D2803" s="619"/>
      <c r="F2803" s="218"/>
      <c r="G2803" s="136"/>
      <c r="H2803" s="218"/>
      <c r="I2803" s="136"/>
      <c r="J2803" s="218"/>
    </row>
    <row r="2804" spans="4:10" s="110" customFormat="1" x14ac:dyDescent="0.2">
      <c r="D2804" s="619"/>
      <c r="F2804" s="218"/>
      <c r="G2804" s="136"/>
      <c r="H2804" s="218"/>
      <c r="I2804" s="136"/>
      <c r="J2804" s="218"/>
    </row>
    <row r="2805" spans="4:10" s="110" customFormat="1" x14ac:dyDescent="0.2">
      <c r="D2805" s="619"/>
      <c r="F2805" s="218"/>
      <c r="G2805" s="136"/>
      <c r="H2805" s="218"/>
      <c r="I2805" s="136"/>
      <c r="J2805" s="218"/>
    </row>
    <row r="2806" spans="4:10" s="110" customFormat="1" x14ac:dyDescent="0.2">
      <c r="D2806" s="619"/>
      <c r="F2806" s="218"/>
      <c r="G2806" s="136"/>
      <c r="H2806" s="218"/>
      <c r="I2806" s="136"/>
      <c r="J2806" s="218"/>
    </row>
    <row r="2807" spans="4:10" s="110" customFormat="1" x14ac:dyDescent="0.2">
      <c r="D2807" s="619"/>
      <c r="F2807" s="218"/>
      <c r="G2807" s="136"/>
      <c r="H2807" s="218"/>
      <c r="I2807" s="136"/>
      <c r="J2807" s="218"/>
    </row>
    <row r="2808" spans="4:10" s="110" customFormat="1" x14ac:dyDescent="0.2">
      <c r="D2808" s="619"/>
      <c r="F2808" s="218"/>
      <c r="G2808" s="136"/>
      <c r="H2808" s="218"/>
      <c r="I2808" s="136"/>
      <c r="J2808" s="218"/>
    </row>
    <row r="2809" spans="4:10" s="110" customFormat="1" x14ac:dyDescent="0.2">
      <c r="D2809" s="619"/>
      <c r="F2809" s="218"/>
      <c r="G2809" s="136"/>
      <c r="H2809" s="218"/>
      <c r="I2809" s="136"/>
      <c r="J2809" s="218"/>
    </row>
    <row r="2810" spans="4:10" s="110" customFormat="1" x14ac:dyDescent="0.2">
      <c r="D2810" s="619"/>
      <c r="F2810" s="218"/>
      <c r="G2810" s="136"/>
      <c r="H2810" s="218"/>
      <c r="I2810" s="136"/>
      <c r="J2810" s="218"/>
    </row>
    <row r="2811" spans="4:10" s="110" customFormat="1" x14ac:dyDescent="0.2">
      <c r="D2811" s="619"/>
      <c r="F2811" s="218"/>
      <c r="G2811" s="136"/>
      <c r="H2811" s="218"/>
      <c r="I2811" s="136"/>
      <c r="J2811" s="218"/>
    </row>
    <row r="2812" spans="4:10" s="110" customFormat="1" x14ac:dyDescent="0.2">
      <c r="D2812" s="619"/>
      <c r="F2812" s="218"/>
      <c r="G2812" s="136"/>
      <c r="H2812" s="218"/>
      <c r="I2812" s="136"/>
      <c r="J2812" s="218"/>
    </row>
    <row r="2813" spans="4:10" s="110" customFormat="1" x14ac:dyDescent="0.2">
      <c r="D2813" s="619"/>
      <c r="F2813" s="218"/>
      <c r="G2813" s="136"/>
      <c r="H2813" s="218"/>
      <c r="I2813" s="136"/>
      <c r="J2813" s="218"/>
    </row>
    <row r="2814" spans="4:10" s="110" customFormat="1" x14ac:dyDescent="0.2">
      <c r="D2814" s="619"/>
      <c r="F2814" s="218"/>
      <c r="G2814" s="136"/>
      <c r="H2814" s="218"/>
      <c r="I2814" s="136"/>
      <c r="J2814" s="218"/>
    </row>
    <row r="2815" spans="4:10" s="110" customFormat="1" x14ac:dyDescent="0.2">
      <c r="D2815" s="619"/>
      <c r="F2815" s="218"/>
      <c r="G2815" s="136"/>
      <c r="H2815" s="218"/>
      <c r="I2815" s="136"/>
      <c r="J2815" s="218"/>
    </row>
    <row r="2816" spans="4:10" s="110" customFormat="1" x14ac:dyDescent="0.2">
      <c r="D2816" s="619"/>
      <c r="F2816" s="218"/>
      <c r="G2816" s="136"/>
      <c r="H2816" s="218"/>
      <c r="I2816" s="136"/>
      <c r="J2816" s="218"/>
    </row>
    <row r="2817" spans="4:10" s="110" customFormat="1" x14ac:dyDescent="0.2">
      <c r="D2817" s="619"/>
      <c r="F2817" s="218"/>
      <c r="G2817" s="136"/>
      <c r="H2817" s="218"/>
      <c r="I2817" s="136"/>
      <c r="J2817" s="218"/>
    </row>
    <row r="2818" spans="4:10" s="110" customFormat="1" x14ac:dyDescent="0.2">
      <c r="D2818" s="619"/>
      <c r="F2818" s="218"/>
      <c r="G2818" s="136"/>
      <c r="H2818" s="218"/>
      <c r="I2818" s="136"/>
      <c r="J2818" s="218"/>
    </row>
    <row r="2819" spans="4:10" s="110" customFormat="1" x14ac:dyDescent="0.2">
      <c r="D2819" s="619"/>
      <c r="F2819" s="218"/>
      <c r="G2819" s="136"/>
      <c r="H2819" s="218"/>
      <c r="I2819" s="136"/>
      <c r="J2819" s="218"/>
    </row>
    <row r="2820" spans="4:10" s="110" customFormat="1" x14ac:dyDescent="0.2">
      <c r="D2820" s="619"/>
      <c r="F2820" s="218"/>
      <c r="G2820" s="136"/>
      <c r="H2820" s="218"/>
      <c r="I2820" s="136"/>
      <c r="J2820" s="218"/>
    </row>
    <row r="2821" spans="4:10" s="110" customFormat="1" x14ac:dyDescent="0.2">
      <c r="D2821" s="619"/>
      <c r="F2821" s="218"/>
      <c r="G2821" s="136"/>
      <c r="H2821" s="218"/>
      <c r="I2821" s="136"/>
      <c r="J2821" s="218"/>
    </row>
    <row r="2822" spans="4:10" s="110" customFormat="1" x14ac:dyDescent="0.2">
      <c r="D2822" s="619"/>
      <c r="F2822" s="218"/>
      <c r="G2822" s="136"/>
      <c r="H2822" s="218"/>
      <c r="I2822" s="136"/>
      <c r="J2822" s="218"/>
    </row>
    <row r="2823" spans="4:10" s="110" customFormat="1" x14ac:dyDescent="0.2">
      <c r="D2823" s="619"/>
      <c r="F2823" s="218"/>
      <c r="G2823" s="136"/>
      <c r="H2823" s="218"/>
      <c r="I2823" s="136"/>
      <c r="J2823" s="218"/>
    </row>
    <row r="2824" spans="4:10" s="110" customFormat="1" x14ac:dyDescent="0.2">
      <c r="D2824" s="619"/>
      <c r="F2824" s="218"/>
      <c r="G2824" s="136"/>
      <c r="H2824" s="218"/>
      <c r="I2824" s="136"/>
      <c r="J2824" s="218"/>
    </row>
    <row r="2825" spans="4:10" s="110" customFormat="1" x14ac:dyDescent="0.2">
      <c r="D2825" s="619"/>
      <c r="F2825" s="218"/>
      <c r="G2825" s="136"/>
      <c r="H2825" s="218"/>
      <c r="I2825" s="136"/>
      <c r="J2825" s="218"/>
    </row>
    <row r="2826" spans="4:10" s="110" customFormat="1" x14ac:dyDescent="0.2">
      <c r="D2826" s="619"/>
      <c r="F2826" s="218"/>
      <c r="G2826" s="136"/>
      <c r="H2826" s="218"/>
      <c r="I2826" s="136"/>
      <c r="J2826" s="218"/>
    </row>
    <row r="2827" spans="4:10" s="110" customFormat="1" x14ac:dyDescent="0.2">
      <c r="D2827" s="619"/>
      <c r="F2827" s="218"/>
      <c r="G2827" s="136"/>
      <c r="H2827" s="218"/>
      <c r="I2827" s="136"/>
      <c r="J2827" s="218"/>
    </row>
    <row r="2828" spans="4:10" s="110" customFormat="1" x14ac:dyDescent="0.2">
      <c r="D2828" s="619"/>
      <c r="F2828" s="218"/>
      <c r="G2828" s="136"/>
      <c r="H2828" s="218"/>
      <c r="I2828" s="136"/>
      <c r="J2828" s="218"/>
    </row>
    <row r="2829" spans="4:10" s="110" customFormat="1" x14ac:dyDescent="0.2">
      <c r="D2829" s="619"/>
      <c r="F2829" s="218"/>
      <c r="G2829" s="136"/>
      <c r="H2829" s="218"/>
      <c r="I2829" s="136"/>
      <c r="J2829" s="218"/>
    </row>
    <row r="2830" spans="4:10" s="110" customFormat="1" x14ac:dyDescent="0.2">
      <c r="D2830" s="619"/>
      <c r="F2830" s="218"/>
      <c r="G2830" s="136"/>
      <c r="H2830" s="218"/>
      <c r="I2830" s="136"/>
      <c r="J2830" s="218"/>
    </row>
    <row r="2831" spans="4:10" s="110" customFormat="1" x14ac:dyDescent="0.2">
      <c r="D2831" s="619"/>
      <c r="F2831" s="218"/>
      <c r="G2831" s="136"/>
      <c r="H2831" s="218"/>
      <c r="I2831" s="136"/>
      <c r="J2831" s="218"/>
    </row>
    <row r="2832" spans="4:10" s="110" customFormat="1" x14ac:dyDescent="0.2">
      <c r="D2832" s="619"/>
      <c r="F2832" s="218"/>
      <c r="G2832" s="136"/>
      <c r="H2832" s="218"/>
      <c r="I2832" s="136"/>
      <c r="J2832" s="218"/>
    </row>
    <row r="2833" spans="4:10" s="110" customFormat="1" x14ac:dyDescent="0.2">
      <c r="D2833" s="619"/>
      <c r="F2833" s="218"/>
      <c r="G2833" s="136"/>
      <c r="H2833" s="218"/>
      <c r="I2833" s="136"/>
      <c r="J2833" s="218"/>
    </row>
    <row r="2834" spans="4:10" s="110" customFormat="1" x14ac:dyDescent="0.2">
      <c r="D2834" s="619"/>
      <c r="F2834" s="218"/>
      <c r="G2834" s="136"/>
      <c r="H2834" s="218"/>
      <c r="I2834" s="136"/>
      <c r="J2834" s="218"/>
    </row>
    <row r="2835" spans="4:10" s="110" customFormat="1" x14ac:dyDescent="0.2">
      <c r="D2835" s="619"/>
      <c r="F2835" s="218"/>
      <c r="G2835" s="136"/>
      <c r="H2835" s="218"/>
      <c r="I2835" s="136"/>
      <c r="J2835" s="218"/>
    </row>
    <row r="2836" spans="4:10" s="110" customFormat="1" x14ac:dyDescent="0.2">
      <c r="D2836" s="619"/>
      <c r="F2836" s="218"/>
      <c r="G2836" s="136"/>
      <c r="H2836" s="218"/>
      <c r="I2836" s="136"/>
      <c r="J2836" s="218"/>
    </row>
    <row r="2837" spans="4:10" s="110" customFormat="1" x14ac:dyDescent="0.2">
      <c r="D2837" s="619"/>
      <c r="F2837" s="218"/>
      <c r="G2837" s="136"/>
      <c r="H2837" s="218"/>
      <c r="I2837" s="136"/>
      <c r="J2837" s="218"/>
    </row>
    <row r="2838" spans="4:10" s="110" customFormat="1" x14ac:dyDescent="0.2">
      <c r="D2838" s="619"/>
      <c r="F2838" s="218"/>
      <c r="G2838" s="136"/>
      <c r="H2838" s="218"/>
      <c r="I2838" s="136"/>
      <c r="J2838" s="218"/>
    </row>
    <row r="2839" spans="4:10" s="110" customFormat="1" x14ac:dyDescent="0.2">
      <c r="D2839" s="619"/>
      <c r="F2839" s="218"/>
      <c r="G2839" s="136"/>
      <c r="H2839" s="218"/>
      <c r="I2839" s="136"/>
      <c r="J2839" s="218"/>
    </row>
    <row r="2840" spans="4:10" s="110" customFormat="1" x14ac:dyDescent="0.2">
      <c r="D2840" s="619"/>
      <c r="F2840" s="218"/>
      <c r="G2840" s="136"/>
      <c r="H2840" s="218"/>
      <c r="I2840" s="136"/>
      <c r="J2840" s="218"/>
    </row>
    <row r="2841" spans="4:10" s="110" customFormat="1" x14ac:dyDescent="0.2">
      <c r="D2841" s="619"/>
      <c r="F2841" s="218"/>
      <c r="G2841" s="136"/>
      <c r="H2841" s="218"/>
      <c r="I2841" s="136"/>
      <c r="J2841" s="218"/>
    </row>
    <row r="2842" spans="4:10" s="110" customFormat="1" x14ac:dyDescent="0.2">
      <c r="D2842" s="619"/>
      <c r="F2842" s="218"/>
      <c r="G2842" s="136"/>
      <c r="H2842" s="218"/>
      <c r="I2842" s="136"/>
      <c r="J2842" s="218"/>
    </row>
    <row r="2843" spans="4:10" s="110" customFormat="1" x14ac:dyDescent="0.2">
      <c r="D2843" s="619"/>
      <c r="F2843" s="218"/>
      <c r="G2843" s="136"/>
      <c r="H2843" s="218"/>
      <c r="I2843" s="136"/>
      <c r="J2843" s="218"/>
    </row>
    <row r="2844" spans="4:10" s="110" customFormat="1" x14ac:dyDescent="0.2">
      <c r="D2844" s="619"/>
      <c r="F2844" s="218"/>
      <c r="G2844" s="136"/>
      <c r="H2844" s="218"/>
      <c r="I2844" s="136"/>
      <c r="J2844" s="218"/>
    </row>
    <row r="2845" spans="4:10" s="110" customFormat="1" x14ac:dyDescent="0.2">
      <c r="D2845" s="619"/>
      <c r="F2845" s="218"/>
      <c r="G2845" s="136"/>
      <c r="H2845" s="218"/>
      <c r="I2845" s="136"/>
      <c r="J2845" s="218"/>
    </row>
    <row r="2846" spans="4:10" s="110" customFormat="1" x14ac:dyDescent="0.2">
      <c r="D2846" s="619"/>
      <c r="F2846" s="218"/>
      <c r="G2846" s="136"/>
      <c r="H2846" s="218"/>
      <c r="I2846" s="136"/>
      <c r="J2846" s="218"/>
    </row>
    <row r="2847" spans="4:10" s="110" customFormat="1" x14ac:dyDescent="0.2">
      <c r="D2847" s="619"/>
      <c r="F2847" s="218"/>
      <c r="G2847" s="136"/>
      <c r="H2847" s="218"/>
      <c r="I2847" s="136"/>
      <c r="J2847" s="218"/>
    </row>
    <row r="2848" spans="4:10" s="110" customFormat="1" x14ac:dyDescent="0.2">
      <c r="D2848" s="619"/>
      <c r="F2848" s="218"/>
      <c r="G2848" s="136"/>
      <c r="H2848" s="218"/>
      <c r="I2848" s="136"/>
      <c r="J2848" s="218"/>
    </row>
    <row r="2849" spans="4:10" s="110" customFormat="1" x14ac:dyDescent="0.2">
      <c r="D2849" s="619"/>
      <c r="F2849" s="218"/>
      <c r="G2849" s="136"/>
      <c r="H2849" s="218"/>
      <c r="I2849" s="136"/>
      <c r="J2849" s="218"/>
    </row>
    <row r="2850" spans="4:10" s="110" customFormat="1" x14ac:dyDescent="0.2">
      <c r="D2850" s="619"/>
      <c r="F2850" s="218"/>
      <c r="G2850" s="136"/>
      <c r="H2850" s="218"/>
      <c r="I2850" s="136"/>
      <c r="J2850" s="218"/>
    </row>
    <row r="2851" spans="4:10" s="110" customFormat="1" x14ac:dyDescent="0.2">
      <c r="D2851" s="619"/>
      <c r="F2851" s="218"/>
      <c r="G2851" s="136"/>
      <c r="H2851" s="218"/>
      <c r="I2851" s="136"/>
      <c r="J2851" s="218"/>
    </row>
    <row r="2852" spans="4:10" s="110" customFormat="1" x14ac:dyDescent="0.2">
      <c r="D2852" s="619"/>
      <c r="F2852" s="218"/>
      <c r="G2852" s="136"/>
      <c r="H2852" s="218"/>
      <c r="I2852" s="136"/>
      <c r="J2852" s="218"/>
    </row>
    <row r="2853" spans="4:10" s="110" customFormat="1" x14ac:dyDescent="0.2">
      <c r="D2853" s="619"/>
      <c r="F2853" s="218"/>
      <c r="G2853" s="136"/>
      <c r="H2853" s="218"/>
      <c r="I2853" s="136"/>
      <c r="J2853" s="218"/>
    </row>
    <row r="2854" spans="4:10" s="110" customFormat="1" x14ac:dyDescent="0.2">
      <c r="D2854" s="619"/>
      <c r="F2854" s="218"/>
      <c r="G2854" s="136"/>
      <c r="H2854" s="218"/>
      <c r="I2854" s="136"/>
      <c r="J2854" s="218"/>
    </row>
    <row r="2855" spans="4:10" s="110" customFormat="1" x14ac:dyDescent="0.2">
      <c r="D2855" s="619"/>
      <c r="F2855" s="218"/>
      <c r="G2855" s="136"/>
      <c r="H2855" s="218"/>
      <c r="I2855" s="136"/>
      <c r="J2855" s="218"/>
    </row>
    <row r="2856" spans="4:10" s="110" customFormat="1" x14ac:dyDescent="0.2">
      <c r="D2856" s="619"/>
      <c r="F2856" s="218"/>
      <c r="G2856" s="136"/>
      <c r="H2856" s="218"/>
      <c r="I2856" s="136"/>
      <c r="J2856" s="218"/>
    </row>
    <row r="2857" spans="4:10" s="110" customFormat="1" x14ac:dyDescent="0.2">
      <c r="D2857" s="619"/>
      <c r="F2857" s="218"/>
      <c r="G2857" s="136"/>
      <c r="H2857" s="218"/>
      <c r="I2857" s="136"/>
      <c r="J2857" s="218"/>
    </row>
    <row r="2858" spans="4:10" s="110" customFormat="1" x14ac:dyDescent="0.2">
      <c r="D2858" s="619"/>
      <c r="F2858" s="218"/>
      <c r="G2858" s="136"/>
      <c r="H2858" s="218"/>
      <c r="I2858" s="136"/>
      <c r="J2858" s="218"/>
    </row>
    <row r="2859" spans="4:10" s="110" customFormat="1" x14ac:dyDescent="0.2">
      <c r="D2859" s="619"/>
      <c r="F2859" s="218"/>
      <c r="G2859" s="136"/>
      <c r="H2859" s="218"/>
      <c r="I2859" s="136"/>
      <c r="J2859" s="218"/>
    </row>
    <row r="2860" spans="4:10" s="110" customFormat="1" x14ac:dyDescent="0.2">
      <c r="D2860" s="619"/>
      <c r="F2860" s="218"/>
      <c r="G2860" s="136"/>
      <c r="H2860" s="218"/>
      <c r="I2860" s="136"/>
      <c r="J2860" s="218"/>
    </row>
    <row r="2861" spans="4:10" s="110" customFormat="1" x14ac:dyDescent="0.2">
      <c r="D2861" s="619"/>
      <c r="F2861" s="218"/>
      <c r="G2861" s="136"/>
      <c r="H2861" s="218"/>
      <c r="I2861" s="136"/>
      <c r="J2861" s="218"/>
    </row>
    <row r="2862" spans="4:10" s="110" customFormat="1" x14ac:dyDescent="0.2">
      <c r="D2862" s="619"/>
      <c r="F2862" s="218"/>
      <c r="G2862" s="136"/>
      <c r="H2862" s="218"/>
      <c r="I2862" s="136"/>
      <c r="J2862" s="218"/>
    </row>
    <row r="2863" spans="4:10" s="110" customFormat="1" x14ac:dyDescent="0.2">
      <c r="D2863" s="619"/>
      <c r="F2863" s="218"/>
      <c r="G2863" s="136"/>
      <c r="H2863" s="218"/>
      <c r="I2863" s="136"/>
      <c r="J2863" s="218"/>
    </row>
    <row r="2864" spans="4:10" s="110" customFormat="1" x14ac:dyDescent="0.2">
      <c r="D2864" s="619"/>
      <c r="F2864" s="218"/>
      <c r="G2864" s="136"/>
      <c r="H2864" s="218"/>
      <c r="I2864" s="136"/>
      <c r="J2864" s="218"/>
    </row>
    <row r="2865" spans="4:10" s="110" customFormat="1" x14ac:dyDescent="0.2">
      <c r="D2865" s="619"/>
      <c r="F2865" s="218"/>
      <c r="G2865" s="136"/>
      <c r="H2865" s="218"/>
      <c r="I2865" s="136"/>
      <c r="J2865" s="218"/>
    </row>
    <row r="2866" spans="4:10" s="110" customFormat="1" x14ac:dyDescent="0.2">
      <c r="D2866" s="619"/>
      <c r="F2866" s="218"/>
      <c r="G2866" s="136"/>
      <c r="H2866" s="218"/>
      <c r="I2866" s="136"/>
      <c r="J2866" s="218"/>
    </row>
    <row r="2867" spans="4:10" s="110" customFormat="1" x14ac:dyDescent="0.2">
      <c r="D2867" s="619"/>
      <c r="F2867" s="218"/>
      <c r="G2867" s="136"/>
      <c r="H2867" s="218"/>
      <c r="I2867" s="136"/>
      <c r="J2867" s="218"/>
    </row>
    <row r="2868" spans="4:10" s="110" customFormat="1" x14ac:dyDescent="0.2">
      <c r="D2868" s="619"/>
      <c r="F2868" s="218"/>
      <c r="G2868" s="136"/>
      <c r="H2868" s="218"/>
      <c r="I2868" s="136"/>
      <c r="J2868" s="218"/>
    </row>
    <row r="2869" spans="4:10" s="110" customFormat="1" x14ac:dyDescent="0.2">
      <c r="D2869" s="619"/>
      <c r="F2869" s="218"/>
      <c r="G2869" s="136"/>
      <c r="H2869" s="218"/>
      <c r="I2869" s="136"/>
      <c r="J2869" s="218"/>
    </row>
    <row r="2870" spans="4:10" s="110" customFormat="1" x14ac:dyDescent="0.2">
      <c r="D2870" s="619"/>
      <c r="F2870" s="218"/>
      <c r="G2870" s="136"/>
      <c r="H2870" s="218"/>
      <c r="I2870" s="136"/>
      <c r="J2870" s="218"/>
    </row>
    <row r="2871" spans="4:10" s="110" customFormat="1" x14ac:dyDescent="0.2">
      <c r="D2871" s="619"/>
      <c r="F2871" s="218"/>
      <c r="G2871" s="136"/>
      <c r="H2871" s="218"/>
      <c r="I2871" s="136"/>
      <c r="J2871" s="218"/>
    </row>
    <row r="2872" spans="4:10" s="110" customFormat="1" x14ac:dyDescent="0.2">
      <c r="D2872" s="619"/>
      <c r="F2872" s="218"/>
      <c r="G2872" s="136"/>
      <c r="H2872" s="218"/>
      <c r="I2872" s="136"/>
      <c r="J2872" s="218"/>
    </row>
    <row r="2873" spans="4:10" s="110" customFormat="1" x14ac:dyDescent="0.2">
      <c r="D2873" s="619"/>
      <c r="F2873" s="218"/>
      <c r="G2873" s="136"/>
      <c r="H2873" s="218"/>
      <c r="I2873" s="136"/>
      <c r="J2873" s="218"/>
    </row>
    <row r="2874" spans="4:10" s="110" customFormat="1" x14ac:dyDescent="0.2">
      <c r="D2874" s="619"/>
      <c r="F2874" s="218"/>
      <c r="G2874" s="136"/>
      <c r="H2874" s="218"/>
      <c r="I2874" s="136"/>
      <c r="J2874" s="218"/>
    </row>
    <row r="2875" spans="4:10" s="110" customFormat="1" x14ac:dyDescent="0.2">
      <c r="D2875" s="619"/>
      <c r="F2875" s="218"/>
      <c r="G2875" s="136"/>
      <c r="H2875" s="218"/>
      <c r="I2875" s="136"/>
      <c r="J2875" s="218"/>
    </row>
    <row r="2876" spans="4:10" s="110" customFormat="1" x14ac:dyDescent="0.2">
      <c r="D2876" s="619"/>
      <c r="F2876" s="218"/>
      <c r="G2876" s="136"/>
      <c r="H2876" s="218"/>
      <c r="I2876" s="136"/>
      <c r="J2876" s="218"/>
    </row>
    <row r="2877" spans="4:10" s="110" customFormat="1" x14ac:dyDescent="0.2">
      <c r="D2877" s="619"/>
      <c r="F2877" s="218"/>
      <c r="G2877" s="136"/>
      <c r="H2877" s="218"/>
      <c r="I2877" s="136"/>
      <c r="J2877" s="218"/>
    </row>
    <row r="2878" spans="4:10" s="110" customFormat="1" x14ac:dyDescent="0.2">
      <c r="D2878" s="619"/>
      <c r="F2878" s="218"/>
      <c r="G2878" s="136"/>
      <c r="H2878" s="218"/>
      <c r="I2878" s="136"/>
      <c r="J2878" s="218"/>
    </row>
    <row r="2879" spans="4:10" s="110" customFormat="1" x14ac:dyDescent="0.2">
      <c r="D2879" s="619"/>
      <c r="F2879" s="218"/>
      <c r="G2879" s="136"/>
      <c r="H2879" s="218"/>
      <c r="I2879" s="136"/>
      <c r="J2879" s="218"/>
    </row>
    <row r="2880" spans="4:10" s="110" customFormat="1" x14ac:dyDescent="0.2">
      <c r="D2880" s="619"/>
      <c r="F2880" s="218"/>
      <c r="G2880" s="136"/>
      <c r="H2880" s="218"/>
      <c r="I2880" s="136"/>
      <c r="J2880" s="218"/>
    </row>
    <row r="2881" spans="4:10" s="110" customFormat="1" x14ac:dyDescent="0.2">
      <c r="D2881" s="619"/>
      <c r="F2881" s="218"/>
      <c r="G2881" s="136"/>
      <c r="H2881" s="218"/>
      <c r="I2881" s="136"/>
      <c r="J2881" s="218"/>
    </row>
    <row r="2882" spans="4:10" s="110" customFormat="1" x14ac:dyDescent="0.2">
      <c r="D2882" s="619"/>
      <c r="F2882" s="218"/>
      <c r="G2882" s="136"/>
      <c r="H2882" s="218"/>
      <c r="I2882" s="136"/>
      <c r="J2882" s="218"/>
    </row>
    <row r="2883" spans="4:10" s="110" customFormat="1" x14ac:dyDescent="0.2">
      <c r="D2883" s="619"/>
      <c r="F2883" s="218"/>
      <c r="G2883" s="136"/>
      <c r="H2883" s="218"/>
      <c r="I2883" s="136"/>
      <c r="J2883" s="218"/>
    </row>
    <row r="2884" spans="4:10" s="110" customFormat="1" x14ac:dyDescent="0.2">
      <c r="D2884" s="619"/>
      <c r="F2884" s="218"/>
      <c r="G2884" s="136"/>
      <c r="H2884" s="218"/>
      <c r="I2884" s="136"/>
      <c r="J2884" s="218"/>
    </row>
    <row r="2885" spans="4:10" s="110" customFormat="1" x14ac:dyDescent="0.2">
      <c r="D2885" s="619"/>
      <c r="F2885" s="218"/>
      <c r="G2885" s="136"/>
      <c r="H2885" s="218"/>
      <c r="I2885" s="136"/>
      <c r="J2885" s="218"/>
    </row>
    <row r="2886" spans="4:10" s="110" customFormat="1" x14ac:dyDescent="0.2">
      <c r="D2886" s="619"/>
      <c r="F2886" s="218"/>
      <c r="G2886" s="136"/>
      <c r="H2886" s="218"/>
      <c r="I2886" s="136"/>
      <c r="J2886" s="218"/>
    </row>
    <row r="2887" spans="4:10" s="110" customFormat="1" x14ac:dyDescent="0.2">
      <c r="D2887" s="619"/>
      <c r="F2887" s="218"/>
      <c r="G2887" s="136"/>
      <c r="H2887" s="218"/>
      <c r="I2887" s="136"/>
      <c r="J2887" s="218"/>
    </row>
    <row r="2888" spans="4:10" s="110" customFormat="1" x14ac:dyDescent="0.2">
      <c r="D2888" s="619"/>
      <c r="F2888" s="218"/>
      <c r="G2888" s="136"/>
      <c r="H2888" s="218"/>
      <c r="I2888" s="136"/>
      <c r="J2888" s="218"/>
    </row>
    <row r="2889" spans="4:10" s="110" customFormat="1" x14ac:dyDescent="0.2">
      <c r="D2889" s="619"/>
      <c r="F2889" s="218"/>
      <c r="G2889" s="136"/>
      <c r="H2889" s="218"/>
      <c r="I2889" s="136"/>
      <c r="J2889" s="218"/>
    </row>
    <row r="2890" spans="4:10" s="110" customFormat="1" x14ac:dyDescent="0.2">
      <c r="D2890" s="619"/>
      <c r="F2890" s="218"/>
      <c r="G2890" s="136"/>
      <c r="H2890" s="218"/>
      <c r="I2890" s="136"/>
      <c r="J2890" s="218"/>
    </row>
    <row r="2891" spans="4:10" s="110" customFormat="1" x14ac:dyDescent="0.2">
      <c r="D2891" s="619"/>
      <c r="F2891" s="218"/>
      <c r="G2891" s="136"/>
      <c r="H2891" s="218"/>
      <c r="I2891" s="136"/>
      <c r="J2891" s="218"/>
    </row>
    <row r="2892" spans="4:10" s="110" customFormat="1" x14ac:dyDescent="0.2">
      <c r="D2892" s="619"/>
      <c r="F2892" s="218"/>
      <c r="G2892" s="136"/>
      <c r="H2892" s="218"/>
      <c r="I2892" s="136"/>
      <c r="J2892" s="218"/>
    </row>
    <row r="2893" spans="4:10" s="110" customFormat="1" x14ac:dyDescent="0.2">
      <c r="D2893" s="619"/>
      <c r="F2893" s="218"/>
      <c r="G2893" s="136"/>
      <c r="H2893" s="218"/>
      <c r="I2893" s="136"/>
      <c r="J2893" s="218"/>
    </row>
    <row r="2894" spans="4:10" s="110" customFormat="1" x14ac:dyDescent="0.2">
      <c r="D2894" s="619"/>
      <c r="F2894" s="218"/>
      <c r="G2894" s="136"/>
      <c r="H2894" s="218"/>
      <c r="I2894" s="136"/>
      <c r="J2894" s="218"/>
    </row>
    <row r="2895" spans="4:10" s="110" customFormat="1" x14ac:dyDescent="0.2">
      <c r="D2895" s="619"/>
      <c r="F2895" s="218"/>
      <c r="G2895" s="136"/>
      <c r="H2895" s="218"/>
      <c r="I2895" s="136"/>
      <c r="J2895" s="218"/>
    </row>
    <row r="2896" spans="4:10" s="110" customFormat="1" x14ac:dyDescent="0.2">
      <c r="D2896" s="619"/>
      <c r="F2896" s="218"/>
      <c r="G2896" s="136"/>
      <c r="H2896" s="218"/>
      <c r="I2896" s="136"/>
      <c r="J2896" s="218"/>
    </row>
    <row r="2897" spans="4:10" s="110" customFormat="1" x14ac:dyDescent="0.2">
      <c r="D2897" s="619"/>
      <c r="F2897" s="218"/>
      <c r="G2897" s="136"/>
      <c r="H2897" s="218"/>
      <c r="I2897" s="136"/>
      <c r="J2897" s="218"/>
    </row>
    <row r="2898" spans="4:10" s="110" customFormat="1" x14ac:dyDescent="0.2">
      <c r="D2898" s="619"/>
      <c r="F2898" s="218"/>
      <c r="G2898" s="136"/>
      <c r="H2898" s="218"/>
      <c r="I2898" s="136"/>
      <c r="J2898" s="218"/>
    </row>
    <row r="2899" spans="4:10" s="110" customFormat="1" x14ac:dyDescent="0.2">
      <c r="D2899" s="619"/>
      <c r="F2899" s="218"/>
      <c r="G2899" s="136"/>
      <c r="H2899" s="218"/>
      <c r="I2899" s="136"/>
      <c r="J2899" s="218"/>
    </row>
    <row r="2900" spans="4:10" s="110" customFormat="1" x14ac:dyDescent="0.2">
      <c r="D2900" s="619"/>
      <c r="F2900" s="218"/>
      <c r="G2900" s="136"/>
      <c r="H2900" s="218"/>
      <c r="I2900" s="136"/>
      <c r="J2900" s="218"/>
    </row>
    <row r="2901" spans="4:10" s="110" customFormat="1" x14ac:dyDescent="0.2">
      <c r="D2901" s="619"/>
      <c r="F2901" s="218"/>
      <c r="G2901" s="136"/>
      <c r="H2901" s="218"/>
      <c r="I2901" s="136"/>
      <c r="J2901" s="218"/>
    </row>
    <row r="2902" spans="4:10" s="110" customFormat="1" x14ac:dyDescent="0.2">
      <c r="D2902" s="619"/>
      <c r="F2902" s="218"/>
      <c r="G2902" s="136"/>
      <c r="H2902" s="218"/>
      <c r="I2902" s="136"/>
      <c r="J2902" s="218"/>
    </row>
    <row r="2903" spans="4:10" s="110" customFormat="1" x14ac:dyDescent="0.2">
      <c r="D2903" s="619"/>
      <c r="F2903" s="218"/>
      <c r="G2903" s="136"/>
      <c r="H2903" s="218"/>
      <c r="I2903" s="136"/>
      <c r="J2903" s="218"/>
    </row>
    <row r="2904" spans="4:10" s="110" customFormat="1" x14ac:dyDescent="0.2">
      <c r="D2904" s="619"/>
      <c r="F2904" s="218"/>
      <c r="G2904" s="136"/>
      <c r="H2904" s="218"/>
      <c r="I2904" s="136"/>
      <c r="J2904" s="218"/>
    </row>
    <row r="2905" spans="4:10" s="110" customFormat="1" x14ac:dyDescent="0.2">
      <c r="D2905" s="619"/>
      <c r="F2905" s="218"/>
      <c r="G2905" s="136"/>
      <c r="H2905" s="218"/>
      <c r="I2905" s="136"/>
      <c r="J2905" s="218"/>
    </row>
    <row r="2906" spans="4:10" s="110" customFormat="1" x14ac:dyDescent="0.2">
      <c r="D2906" s="619"/>
      <c r="F2906" s="218"/>
      <c r="G2906" s="136"/>
      <c r="H2906" s="218"/>
      <c r="I2906" s="136"/>
      <c r="J2906" s="218"/>
    </row>
    <row r="2907" spans="4:10" s="110" customFormat="1" x14ac:dyDescent="0.2">
      <c r="D2907" s="619"/>
      <c r="F2907" s="218"/>
      <c r="G2907" s="136"/>
      <c r="H2907" s="218"/>
      <c r="I2907" s="136"/>
      <c r="J2907" s="218"/>
    </row>
    <row r="2908" spans="4:10" s="110" customFormat="1" x14ac:dyDescent="0.2">
      <c r="D2908" s="619"/>
      <c r="F2908" s="218"/>
      <c r="G2908" s="136"/>
      <c r="H2908" s="218"/>
      <c r="I2908" s="136"/>
      <c r="J2908" s="218"/>
    </row>
    <row r="2909" spans="4:10" s="110" customFormat="1" x14ac:dyDescent="0.2">
      <c r="D2909" s="619"/>
      <c r="F2909" s="218"/>
      <c r="G2909" s="136"/>
      <c r="H2909" s="218"/>
      <c r="I2909" s="136"/>
      <c r="J2909" s="218"/>
    </row>
    <row r="2910" spans="4:10" s="110" customFormat="1" x14ac:dyDescent="0.2">
      <c r="D2910" s="619"/>
      <c r="F2910" s="218"/>
      <c r="G2910" s="136"/>
      <c r="H2910" s="218"/>
      <c r="I2910" s="136"/>
      <c r="J2910" s="218"/>
    </row>
    <row r="2911" spans="4:10" s="110" customFormat="1" x14ac:dyDescent="0.2">
      <c r="D2911" s="619"/>
      <c r="F2911" s="218"/>
      <c r="G2911" s="136"/>
      <c r="H2911" s="218"/>
      <c r="I2911" s="136"/>
      <c r="J2911" s="218"/>
    </row>
    <row r="2912" spans="4:10" s="110" customFormat="1" x14ac:dyDescent="0.2">
      <c r="D2912" s="619"/>
      <c r="F2912" s="218"/>
      <c r="G2912" s="136"/>
      <c r="H2912" s="218"/>
      <c r="I2912" s="136"/>
      <c r="J2912" s="218"/>
    </row>
    <row r="2913" spans="4:10" s="110" customFormat="1" x14ac:dyDescent="0.2">
      <c r="D2913" s="619"/>
      <c r="F2913" s="218"/>
      <c r="G2913" s="136"/>
      <c r="H2913" s="218"/>
      <c r="I2913" s="136"/>
      <c r="J2913" s="218"/>
    </row>
    <row r="2914" spans="4:10" s="110" customFormat="1" x14ac:dyDescent="0.2">
      <c r="D2914" s="619"/>
      <c r="F2914" s="218"/>
      <c r="G2914" s="136"/>
      <c r="H2914" s="218"/>
      <c r="I2914" s="136"/>
      <c r="J2914" s="218"/>
    </row>
    <row r="2915" spans="4:10" s="110" customFormat="1" x14ac:dyDescent="0.2">
      <c r="D2915" s="619"/>
      <c r="F2915" s="218"/>
      <c r="G2915" s="136"/>
      <c r="H2915" s="218"/>
      <c r="I2915" s="136"/>
      <c r="J2915" s="218"/>
    </row>
    <row r="2916" spans="4:10" s="110" customFormat="1" x14ac:dyDescent="0.2">
      <c r="D2916" s="619"/>
      <c r="F2916" s="218"/>
      <c r="G2916" s="136"/>
      <c r="H2916" s="218"/>
      <c r="I2916" s="136"/>
      <c r="J2916" s="218"/>
    </row>
    <row r="2917" spans="4:10" s="110" customFormat="1" x14ac:dyDescent="0.2">
      <c r="D2917" s="619"/>
      <c r="F2917" s="218"/>
      <c r="G2917" s="136"/>
      <c r="H2917" s="218"/>
      <c r="I2917" s="136"/>
      <c r="J2917" s="218"/>
    </row>
    <row r="2918" spans="4:10" s="110" customFormat="1" x14ac:dyDescent="0.2">
      <c r="D2918" s="619"/>
      <c r="F2918" s="218"/>
      <c r="G2918" s="136"/>
      <c r="H2918" s="218"/>
      <c r="I2918" s="136"/>
      <c r="J2918" s="218"/>
    </row>
    <row r="2919" spans="4:10" s="110" customFormat="1" x14ac:dyDescent="0.2">
      <c r="D2919" s="619"/>
      <c r="F2919" s="218"/>
      <c r="G2919" s="136"/>
      <c r="H2919" s="218"/>
      <c r="I2919" s="136"/>
      <c r="J2919" s="218"/>
    </row>
    <row r="2920" spans="4:10" s="110" customFormat="1" x14ac:dyDescent="0.2">
      <c r="D2920" s="619"/>
      <c r="F2920" s="218"/>
      <c r="G2920" s="136"/>
      <c r="H2920" s="218"/>
      <c r="I2920" s="136"/>
      <c r="J2920" s="218"/>
    </row>
    <row r="2921" spans="4:10" s="110" customFormat="1" x14ac:dyDescent="0.2">
      <c r="D2921" s="619"/>
      <c r="F2921" s="218"/>
      <c r="G2921" s="136"/>
      <c r="H2921" s="218"/>
      <c r="I2921" s="136"/>
      <c r="J2921" s="218"/>
    </row>
    <row r="2922" spans="4:10" s="110" customFormat="1" x14ac:dyDescent="0.2">
      <c r="D2922" s="619"/>
      <c r="F2922" s="218"/>
      <c r="G2922" s="136"/>
      <c r="H2922" s="218"/>
      <c r="I2922" s="136"/>
      <c r="J2922" s="218"/>
    </row>
    <row r="2923" spans="4:10" s="110" customFormat="1" x14ac:dyDescent="0.2">
      <c r="D2923" s="619"/>
      <c r="F2923" s="218"/>
      <c r="G2923" s="136"/>
      <c r="H2923" s="218"/>
      <c r="I2923" s="136"/>
      <c r="J2923" s="218"/>
    </row>
    <row r="2924" spans="4:10" s="110" customFormat="1" x14ac:dyDescent="0.2">
      <c r="D2924" s="619"/>
      <c r="F2924" s="218"/>
      <c r="G2924" s="136"/>
      <c r="H2924" s="218"/>
      <c r="I2924" s="136"/>
      <c r="J2924" s="218"/>
    </row>
    <row r="2925" spans="4:10" s="110" customFormat="1" x14ac:dyDescent="0.2">
      <c r="D2925" s="619"/>
      <c r="F2925" s="218"/>
      <c r="G2925" s="136"/>
      <c r="H2925" s="218"/>
      <c r="I2925" s="136"/>
      <c r="J2925" s="218"/>
    </row>
    <row r="2926" spans="4:10" s="110" customFormat="1" x14ac:dyDescent="0.2">
      <c r="D2926" s="619"/>
      <c r="F2926" s="218"/>
      <c r="G2926" s="136"/>
      <c r="H2926" s="218"/>
      <c r="I2926" s="136"/>
      <c r="J2926" s="218"/>
    </row>
    <row r="2927" spans="4:10" s="110" customFormat="1" x14ac:dyDescent="0.2">
      <c r="D2927" s="619"/>
      <c r="F2927" s="218"/>
      <c r="G2927" s="136"/>
      <c r="H2927" s="218"/>
      <c r="I2927" s="136"/>
      <c r="J2927" s="218"/>
    </row>
    <row r="2928" spans="4:10" s="110" customFormat="1" x14ac:dyDescent="0.2">
      <c r="D2928" s="619"/>
      <c r="F2928" s="218"/>
      <c r="G2928" s="136"/>
      <c r="H2928" s="218"/>
      <c r="I2928" s="136"/>
      <c r="J2928" s="218"/>
    </row>
    <row r="2929" spans="4:10" s="110" customFormat="1" x14ac:dyDescent="0.2">
      <c r="D2929" s="619"/>
      <c r="F2929" s="218"/>
      <c r="G2929" s="136"/>
      <c r="H2929" s="218"/>
      <c r="I2929" s="136"/>
      <c r="J2929" s="218"/>
    </row>
    <row r="2930" spans="4:10" s="110" customFormat="1" x14ac:dyDescent="0.2">
      <c r="D2930" s="619"/>
      <c r="F2930" s="218"/>
      <c r="G2930" s="136"/>
      <c r="H2930" s="218"/>
      <c r="I2930" s="136"/>
      <c r="J2930" s="218"/>
    </row>
    <row r="2931" spans="4:10" s="110" customFormat="1" x14ac:dyDescent="0.2">
      <c r="D2931" s="619"/>
      <c r="F2931" s="218"/>
      <c r="G2931" s="136"/>
      <c r="H2931" s="218"/>
      <c r="I2931" s="136"/>
      <c r="J2931" s="218"/>
    </row>
    <row r="2932" spans="4:10" s="110" customFormat="1" x14ac:dyDescent="0.2">
      <c r="D2932" s="619"/>
      <c r="F2932" s="218"/>
      <c r="G2932" s="136"/>
      <c r="H2932" s="218"/>
      <c r="I2932" s="136"/>
      <c r="J2932" s="218"/>
    </row>
    <row r="2933" spans="4:10" s="110" customFormat="1" x14ac:dyDescent="0.2">
      <c r="D2933" s="619"/>
      <c r="F2933" s="218"/>
      <c r="G2933" s="136"/>
      <c r="H2933" s="218"/>
      <c r="I2933" s="136"/>
      <c r="J2933" s="218"/>
    </row>
    <row r="2934" spans="4:10" s="110" customFormat="1" x14ac:dyDescent="0.2">
      <c r="D2934" s="619"/>
      <c r="F2934" s="218"/>
      <c r="G2934" s="136"/>
      <c r="H2934" s="218"/>
      <c r="I2934" s="136"/>
      <c r="J2934" s="218"/>
    </row>
    <row r="2935" spans="4:10" s="110" customFormat="1" x14ac:dyDescent="0.2">
      <c r="D2935" s="619"/>
      <c r="F2935" s="218"/>
      <c r="G2935" s="136"/>
      <c r="H2935" s="218"/>
      <c r="I2935" s="136"/>
      <c r="J2935" s="218"/>
    </row>
    <row r="2936" spans="4:10" s="110" customFormat="1" x14ac:dyDescent="0.2">
      <c r="D2936" s="619"/>
      <c r="F2936" s="218"/>
      <c r="G2936" s="136"/>
      <c r="H2936" s="218"/>
      <c r="I2936" s="136"/>
      <c r="J2936" s="218"/>
    </row>
    <row r="2937" spans="4:10" s="110" customFormat="1" x14ac:dyDescent="0.2">
      <c r="D2937" s="619"/>
      <c r="F2937" s="218"/>
      <c r="G2937" s="136"/>
      <c r="H2937" s="218"/>
      <c r="I2937" s="136"/>
      <c r="J2937" s="218"/>
    </row>
    <row r="2938" spans="4:10" s="110" customFormat="1" x14ac:dyDescent="0.2">
      <c r="D2938" s="619"/>
      <c r="F2938" s="218"/>
      <c r="G2938" s="136"/>
      <c r="H2938" s="218"/>
      <c r="I2938" s="136"/>
      <c r="J2938" s="218"/>
    </row>
    <row r="2939" spans="4:10" s="110" customFormat="1" x14ac:dyDescent="0.2">
      <c r="D2939" s="619"/>
      <c r="F2939" s="218"/>
      <c r="G2939" s="136"/>
      <c r="H2939" s="218"/>
      <c r="I2939" s="136"/>
      <c r="J2939" s="218"/>
    </row>
    <row r="2940" spans="4:10" s="110" customFormat="1" x14ac:dyDescent="0.2">
      <c r="D2940" s="619"/>
      <c r="F2940" s="218"/>
      <c r="G2940" s="136"/>
      <c r="H2940" s="218"/>
      <c r="I2940" s="136"/>
      <c r="J2940" s="218"/>
    </row>
    <row r="2941" spans="4:10" s="110" customFormat="1" x14ac:dyDescent="0.2">
      <c r="D2941" s="619"/>
      <c r="F2941" s="218"/>
      <c r="G2941" s="136"/>
      <c r="H2941" s="218"/>
      <c r="I2941" s="136"/>
      <c r="J2941" s="218"/>
    </row>
    <row r="2942" spans="4:10" s="110" customFormat="1" x14ac:dyDescent="0.2">
      <c r="D2942" s="619"/>
      <c r="F2942" s="218"/>
      <c r="G2942" s="136"/>
      <c r="H2942" s="218"/>
      <c r="I2942" s="136"/>
      <c r="J2942" s="218"/>
    </row>
    <row r="2943" spans="4:10" s="110" customFormat="1" x14ac:dyDescent="0.2">
      <c r="D2943" s="619"/>
      <c r="F2943" s="218"/>
      <c r="G2943" s="136"/>
      <c r="H2943" s="218"/>
      <c r="I2943" s="136"/>
      <c r="J2943" s="218"/>
    </row>
    <row r="2944" spans="4:10" s="110" customFormat="1" x14ac:dyDescent="0.2">
      <c r="D2944" s="619"/>
      <c r="F2944" s="218"/>
      <c r="G2944" s="136"/>
      <c r="H2944" s="218"/>
      <c r="I2944" s="136"/>
      <c r="J2944" s="218"/>
    </row>
    <row r="2945" spans="4:10" s="110" customFormat="1" x14ac:dyDescent="0.2">
      <c r="D2945" s="619"/>
      <c r="F2945" s="218"/>
      <c r="G2945" s="136"/>
      <c r="H2945" s="218"/>
      <c r="I2945" s="136"/>
      <c r="J2945" s="218"/>
    </row>
    <row r="2946" spans="4:10" s="110" customFormat="1" x14ac:dyDescent="0.2">
      <c r="D2946" s="619"/>
      <c r="F2946" s="218"/>
      <c r="G2946" s="136"/>
      <c r="H2946" s="218"/>
      <c r="I2946" s="136"/>
      <c r="J2946" s="218"/>
    </row>
    <row r="2947" spans="4:10" s="110" customFormat="1" x14ac:dyDescent="0.2">
      <c r="D2947" s="619"/>
      <c r="F2947" s="218"/>
      <c r="G2947" s="136"/>
      <c r="H2947" s="218"/>
      <c r="I2947" s="136"/>
      <c r="J2947" s="218"/>
    </row>
    <row r="2948" spans="4:10" s="110" customFormat="1" x14ac:dyDescent="0.2">
      <c r="D2948" s="619"/>
      <c r="F2948" s="218"/>
      <c r="G2948" s="136"/>
      <c r="H2948" s="218"/>
      <c r="I2948" s="136"/>
      <c r="J2948" s="218"/>
    </row>
    <row r="2949" spans="4:10" s="110" customFormat="1" x14ac:dyDescent="0.2">
      <c r="D2949" s="619"/>
      <c r="F2949" s="218"/>
      <c r="G2949" s="136"/>
      <c r="H2949" s="218"/>
      <c r="I2949" s="136"/>
      <c r="J2949" s="218"/>
    </row>
    <row r="2950" spans="4:10" s="110" customFormat="1" x14ac:dyDescent="0.2">
      <c r="D2950" s="619"/>
      <c r="F2950" s="218"/>
      <c r="G2950" s="136"/>
      <c r="H2950" s="218"/>
      <c r="I2950" s="136"/>
      <c r="J2950" s="218"/>
    </row>
    <row r="2951" spans="4:10" s="110" customFormat="1" x14ac:dyDescent="0.2">
      <c r="D2951" s="619"/>
      <c r="F2951" s="218"/>
      <c r="G2951" s="136"/>
      <c r="H2951" s="218"/>
      <c r="I2951" s="136"/>
      <c r="J2951" s="218"/>
    </row>
    <row r="2952" spans="4:10" s="110" customFormat="1" x14ac:dyDescent="0.2">
      <c r="D2952" s="619"/>
      <c r="F2952" s="218"/>
      <c r="G2952" s="136"/>
      <c r="H2952" s="218"/>
      <c r="I2952" s="136"/>
      <c r="J2952" s="218"/>
    </row>
    <row r="2953" spans="4:10" s="110" customFormat="1" x14ac:dyDescent="0.2">
      <c r="D2953" s="619"/>
      <c r="F2953" s="218"/>
      <c r="G2953" s="136"/>
      <c r="H2953" s="218"/>
      <c r="I2953" s="136"/>
      <c r="J2953" s="218"/>
    </row>
    <row r="2954" spans="4:10" s="110" customFormat="1" x14ac:dyDescent="0.2">
      <c r="D2954" s="619"/>
      <c r="F2954" s="218"/>
      <c r="G2954" s="136"/>
      <c r="H2954" s="218"/>
      <c r="I2954" s="136"/>
      <c r="J2954" s="218"/>
    </row>
    <row r="2955" spans="4:10" s="110" customFormat="1" x14ac:dyDescent="0.2">
      <c r="D2955" s="619"/>
      <c r="F2955" s="218"/>
      <c r="G2955" s="136"/>
      <c r="H2955" s="218"/>
      <c r="I2955" s="136"/>
      <c r="J2955" s="218"/>
    </row>
    <row r="2956" spans="4:10" s="110" customFormat="1" x14ac:dyDescent="0.2">
      <c r="D2956" s="619"/>
      <c r="F2956" s="218"/>
      <c r="G2956" s="136"/>
      <c r="H2956" s="218"/>
      <c r="I2956" s="136"/>
      <c r="J2956" s="218"/>
    </row>
    <row r="2957" spans="4:10" s="110" customFormat="1" x14ac:dyDescent="0.2">
      <c r="D2957" s="619"/>
      <c r="F2957" s="218"/>
      <c r="G2957" s="136"/>
      <c r="H2957" s="218"/>
      <c r="I2957" s="136"/>
      <c r="J2957" s="218"/>
    </row>
    <row r="2958" spans="4:10" s="110" customFormat="1" x14ac:dyDescent="0.2">
      <c r="D2958" s="619"/>
      <c r="F2958" s="218"/>
      <c r="G2958" s="136"/>
      <c r="H2958" s="218"/>
      <c r="I2958" s="136"/>
      <c r="J2958" s="218"/>
    </row>
    <row r="2959" spans="4:10" s="110" customFormat="1" x14ac:dyDescent="0.2">
      <c r="D2959" s="619"/>
      <c r="F2959" s="218"/>
      <c r="G2959" s="136"/>
      <c r="H2959" s="218"/>
      <c r="I2959" s="136"/>
      <c r="J2959" s="218"/>
    </row>
    <row r="2960" spans="4:10" s="110" customFormat="1" x14ac:dyDescent="0.2">
      <c r="D2960" s="619"/>
      <c r="F2960" s="218"/>
      <c r="G2960" s="136"/>
      <c r="H2960" s="218"/>
      <c r="I2960" s="136"/>
      <c r="J2960" s="218"/>
    </row>
    <row r="2961" spans="4:10" s="110" customFormat="1" x14ac:dyDescent="0.2">
      <c r="D2961" s="619"/>
      <c r="F2961" s="218"/>
      <c r="G2961" s="136"/>
      <c r="H2961" s="218"/>
      <c r="I2961" s="136"/>
      <c r="J2961" s="218"/>
    </row>
    <row r="2962" spans="4:10" s="110" customFormat="1" x14ac:dyDescent="0.2">
      <c r="D2962" s="619"/>
      <c r="F2962" s="218"/>
      <c r="G2962" s="136"/>
      <c r="H2962" s="218"/>
      <c r="I2962" s="136"/>
      <c r="J2962" s="218"/>
    </row>
    <row r="2963" spans="4:10" s="110" customFormat="1" x14ac:dyDescent="0.2">
      <c r="D2963" s="619"/>
      <c r="F2963" s="218"/>
      <c r="G2963" s="136"/>
      <c r="H2963" s="218"/>
      <c r="I2963" s="136"/>
      <c r="J2963" s="218"/>
    </row>
    <row r="2964" spans="4:10" s="110" customFormat="1" x14ac:dyDescent="0.2">
      <c r="D2964" s="619"/>
      <c r="F2964" s="218"/>
      <c r="G2964" s="136"/>
      <c r="H2964" s="218"/>
      <c r="I2964" s="136"/>
      <c r="J2964" s="218"/>
    </row>
    <row r="2965" spans="4:10" s="110" customFormat="1" x14ac:dyDescent="0.2">
      <c r="D2965" s="619"/>
      <c r="F2965" s="218"/>
      <c r="G2965" s="136"/>
      <c r="H2965" s="218"/>
      <c r="I2965" s="136"/>
      <c r="J2965" s="218"/>
    </row>
    <row r="2966" spans="4:10" s="110" customFormat="1" x14ac:dyDescent="0.2">
      <c r="D2966" s="619"/>
      <c r="F2966" s="218"/>
      <c r="G2966" s="136"/>
      <c r="H2966" s="218"/>
      <c r="I2966" s="136"/>
      <c r="J2966" s="218"/>
    </row>
    <row r="2967" spans="4:10" s="110" customFormat="1" x14ac:dyDescent="0.2">
      <c r="D2967" s="619"/>
      <c r="F2967" s="218"/>
      <c r="G2967" s="136"/>
      <c r="H2967" s="218"/>
      <c r="I2967" s="136"/>
      <c r="J2967" s="218"/>
    </row>
    <row r="2968" spans="4:10" s="110" customFormat="1" x14ac:dyDescent="0.2">
      <c r="D2968" s="619"/>
      <c r="F2968" s="218"/>
      <c r="G2968" s="136"/>
      <c r="H2968" s="218"/>
      <c r="I2968" s="136"/>
      <c r="J2968" s="218"/>
    </row>
    <row r="2969" spans="4:10" s="110" customFormat="1" x14ac:dyDescent="0.2">
      <c r="D2969" s="619"/>
      <c r="F2969" s="218"/>
      <c r="G2969" s="136"/>
      <c r="H2969" s="218"/>
      <c r="I2969" s="136"/>
      <c r="J2969" s="218"/>
    </row>
    <row r="2970" spans="4:10" s="110" customFormat="1" x14ac:dyDescent="0.2">
      <c r="D2970" s="619"/>
      <c r="F2970" s="218"/>
      <c r="G2970" s="136"/>
      <c r="H2970" s="218"/>
      <c r="I2970" s="136"/>
      <c r="J2970" s="218"/>
    </row>
    <row r="2971" spans="4:10" s="110" customFormat="1" x14ac:dyDescent="0.2">
      <c r="D2971" s="619"/>
      <c r="F2971" s="218"/>
      <c r="G2971" s="136"/>
      <c r="H2971" s="218"/>
      <c r="I2971" s="136"/>
      <c r="J2971" s="218"/>
    </row>
    <row r="2972" spans="4:10" s="110" customFormat="1" x14ac:dyDescent="0.2">
      <c r="D2972" s="619"/>
      <c r="F2972" s="218"/>
      <c r="G2972" s="136"/>
      <c r="H2972" s="218"/>
      <c r="I2972" s="136"/>
      <c r="J2972" s="218"/>
    </row>
    <row r="2973" spans="4:10" s="110" customFormat="1" x14ac:dyDescent="0.2">
      <c r="D2973" s="619"/>
      <c r="F2973" s="218"/>
      <c r="G2973" s="136"/>
      <c r="H2973" s="218"/>
      <c r="I2973" s="136"/>
      <c r="J2973" s="218"/>
    </row>
    <row r="2974" spans="4:10" s="110" customFormat="1" x14ac:dyDescent="0.2">
      <c r="D2974" s="619"/>
      <c r="F2974" s="218"/>
      <c r="G2974" s="136"/>
      <c r="H2974" s="218"/>
      <c r="I2974" s="136"/>
      <c r="J2974" s="218"/>
    </row>
    <row r="2975" spans="4:10" s="110" customFormat="1" x14ac:dyDescent="0.2">
      <c r="D2975" s="619"/>
      <c r="F2975" s="218"/>
      <c r="G2975" s="136"/>
      <c r="H2975" s="218"/>
      <c r="I2975" s="136"/>
      <c r="J2975" s="218"/>
    </row>
    <row r="2976" spans="4:10" s="110" customFormat="1" x14ac:dyDescent="0.2">
      <c r="D2976" s="619"/>
      <c r="F2976" s="218"/>
      <c r="G2976" s="136"/>
      <c r="H2976" s="218"/>
      <c r="I2976" s="136"/>
      <c r="J2976" s="218"/>
    </row>
    <row r="2977" spans="4:10" s="110" customFormat="1" x14ac:dyDescent="0.2">
      <c r="D2977" s="619"/>
      <c r="F2977" s="218"/>
      <c r="G2977" s="136"/>
      <c r="H2977" s="218"/>
      <c r="I2977" s="136"/>
      <c r="J2977" s="218"/>
    </row>
    <row r="2978" spans="4:10" s="110" customFormat="1" x14ac:dyDescent="0.2">
      <c r="D2978" s="619"/>
      <c r="F2978" s="218"/>
      <c r="G2978" s="136"/>
      <c r="H2978" s="218"/>
      <c r="I2978" s="136"/>
      <c r="J2978" s="218"/>
    </row>
    <row r="2979" spans="4:10" s="110" customFormat="1" x14ac:dyDescent="0.2">
      <c r="D2979" s="619"/>
      <c r="F2979" s="218"/>
      <c r="G2979" s="136"/>
      <c r="H2979" s="218"/>
      <c r="I2979" s="136"/>
      <c r="J2979" s="218"/>
    </row>
    <row r="2980" spans="4:10" s="110" customFormat="1" x14ac:dyDescent="0.2">
      <c r="D2980" s="619"/>
      <c r="F2980" s="218"/>
      <c r="G2980" s="136"/>
      <c r="H2980" s="218"/>
      <c r="I2980" s="136"/>
      <c r="J2980" s="218"/>
    </row>
    <row r="2981" spans="4:10" s="110" customFormat="1" x14ac:dyDescent="0.2">
      <c r="D2981" s="619"/>
      <c r="F2981" s="218"/>
      <c r="G2981" s="136"/>
      <c r="H2981" s="218"/>
      <c r="I2981" s="136"/>
      <c r="J2981" s="218"/>
    </row>
    <row r="2982" spans="4:10" s="110" customFormat="1" x14ac:dyDescent="0.2">
      <c r="D2982" s="619"/>
      <c r="F2982" s="218"/>
      <c r="G2982" s="136"/>
      <c r="H2982" s="218"/>
      <c r="I2982" s="136"/>
      <c r="J2982" s="218"/>
    </row>
    <row r="2983" spans="4:10" s="110" customFormat="1" x14ac:dyDescent="0.2">
      <c r="D2983" s="619"/>
      <c r="F2983" s="218"/>
      <c r="G2983" s="136"/>
      <c r="H2983" s="218"/>
      <c r="I2983" s="136"/>
      <c r="J2983" s="218"/>
    </row>
    <row r="2984" spans="4:10" s="110" customFormat="1" x14ac:dyDescent="0.2">
      <c r="D2984" s="619"/>
      <c r="F2984" s="218"/>
      <c r="G2984" s="136"/>
      <c r="H2984" s="218"/>
      <c r="I2984" s="136"/>
      <c r="J2984" s="218"/>
    </row>
    <row r="2985" spans="4:10" s="110" customFormat="1" x14ac:dyDescent="0.2">
      <c r="D2985" s="619"/>
      <c r="F2985" s="218"/>
      <c r="G2985" s="136"/>
      <c r="H2985" s="218"/>
      <c r="I2985" s="136"/>
      <c r="J2985" s="218"/>
    </row>
    <row r="2986" spans="4:10" s="110" customFormat="1" x14ac:dyDescent="0.2">
      <c r="D2986" s="619"/>
      <c r="F2986" s="218"/>
      <c r="G2986" s="136"/>
      <c r="H2986" s="218"/>
      <c r="I2986" s="136"/>
      <c r="J2986" s="218"/>
    </row>
    <row r="2987" spans="4:10" s="110" customFormat="1" x14ac:dyDescent="0.2">
      <c r="D2987" s="619"/>
      <c r="F2987" s="218"/>
      <c r="G2987" s="136"/>
      <c r="H2987" s="218"/>
      <c r="I2987" s="136"/>
      <c r="J2987" s="218"/>
    </row>
    <row r="2988" spans="4:10" s="110" customFormat="1" x14ac:dyDescent="0.2">
      <c r="D2988" s="619"/>
      <c r="F2988" s="218"/>
      <c r="G2988" s="136"/>
      <c r="H2988" s="218"/>
      <c r="I2988" s="136"/>
      <c r="J2988" s="218"/>
    </row>
    <row r="2989" spans="4:10" s="110" customFormat="1" x14ac:dyDescent="0.2">
      <c r="D2989" s="619"/>
      <c r="F2989" s="218"/>
      <c r="G2989" s="136"/>
      <c r="H2989" s="218"/>
      <c r="I2989" s="136"/>
      <c r="J2989" s="218"/>
    </row>
    <row r="2990" spans="4:10" s="110" customFormat="1" x14ac:dyDescent="0.2">
      <c r="D2990" s="619"/>
      <c r="F2990" s="218"/>
      <c r="G2990" s="136"/>
      <c r="H2990" s="218"/>
      <c r="I2990" s="136"/>
      <c r="J2990" s="218"/>
    </row>
    <row r="2991" spans="4:10" s="110" customFormat="1" x14ac:dyDescent="0.2">
      <c r="D2991" s="619"/>
      <c r="F2991" s="218"/>
      <c r="G2991" s="136"/>
      <c r="H2991" s="218"/>
      <c r="I2991" s="136"/>
      <c r="J2991" s="218"/>
    </row>
    <row r="2992" spans="4:10" s="110" customFormat="1" x14ac:dyDescent="0.2">
      <c r="D2992" s="619"/>
      <c r="F2992" s="218"/>
      <c r="G2992" s="136"/>
      <c r="H2992" s="218"/>
      <c r="I2992" s="136"/>
      <c r="J2992" s="218"/>
    </row>
    <row r="2993" spans="4:10" s="110" customFormat="1" x14ac:dyDescent="0.2">
      <c r="D2993" s="619"/>
      <c r="F2993" s="218"/>
      <c r="G2993" s="136"/>
      <c r="H2993" s="218"/>
      <c r="I2993" s="136"/>
      <c r="J2993" s="218"/>
    </row>
    <row r="2994" spans="4:10" s="110" customFormat="1" x14ac:dyDescent="0.2">
      <c r="D2994" s="619"/>
      <c r="F2994" s="218"/>
      <c r="G2994" s="136"/>
      <c r="H2994" s="218"/>
      <c r="I2994" s="136"/>
      <c r="J2994" s="218"/>
    </row>
    <row r="2995" spans="4:10" s="110" customFormat="1" x14ac:dyDescent="0.2">
      <c r="D2995" s="619"/>
      <c r="F2995" s="218"/>
      <c r="G2995" s="136"/>
      <c r="H2995" s="218"/>
      <c r="I2995" s="136"/>
      <c r="J2995" s="218"/>
    </row>
    <row r="2996" spans="4:10" s="110" customFormat="1" x14ac:dyDescent="0.2">
      <c r="D2996" s="619"/>
      <c r="F2996" s="218"/>
      <c r="G2996" s="136"/>
      <c r="H2996" s="218"/>
      <c r="I2996" s="136"/>
      <c r="J2996" s="218"/>
    </row>
    <row r="2997" spans="4:10" s="110" customFormat="1" x14ac:dyDescent="0.2">
      <c r="D2997" s="619"/>
      <c r="F2997" s="218"/>
      <c r="G2997" s="136"/>
      <c r="H2997" s="218"/>
      <c r="I2997" s="136"/>
      <c r="J2997" s="218"/>
    </row>
    <row r="2998" spans="4:10" s="110" customFormat="1" x14ac:dyDescent="0.2">
      <c r="D2998" s="619"/>
      <c r="F2998" s="218"/>
      <c r="G2998" s="136"/>
      <c r="H2998" s="218"/>
      <c r="I2998" s="136"/>
      <c r="J2998" s="218"/>
    </row>
    <row r="2999" spans="4:10" s="110" customFormat="1" x14ac:dyDescent="0.2">
      <c r="D2999" s="619"/>
      <c r="F2999" s="218"/>
      <c r="G2999" s="136"/>
      <c r="H2999" s="218"/>
      <c r="I2999" s="136"/>
      <c r="J2999" s="218"/>
    </row>
    <row r="3000" spans="4:10" s="110" customFormat="1" x14ac:dyDescent="0.2">
      <c r="D3000" s="619"/>
      <c r="F3000" s="218"/>
      <c r="G3000" s="136"/>
      <c r="H3000" s="218"/>
      <c r="I3000" s="136"/>
      <c r="J3000" s="218"/>
    </row>
    <row r="3001" spans="4:10" s="110" customFormat="1" x14ac:dyDescent="0.2">
      <c r="D3001" s="619"/>
      <c r="F3001" s="218"/>
      <c r="G3001" s="136"/>
      <c r="H3001" s="218"/>
      <c r="I3001" s="136"/>
      <c r="J3001" s="218"/>
    </row>
    <row r="3002" spans="4:10" s="110" customFormat="1" x14ac:dyDescent="0.2">
      <c r="D3002" s="619"/>
      <c r="F3002" s="218"/>
      <c r="G3002" s="136"/>
      <c r="H3002" s="218"/>
      <c r="I3002" s="136"/>
      <c r="J3002" s="218"/>
    </row>
    <row r="3003" spans="4:10" s="110" customFormat="1" x14ac:dyDescent="0.2">
      <c r="D3003" s="619"/>
      <c r="F3003" s="218"/>
      <c r="G3003" s="136"/>
      <c r="H3003" s="218"/>
      <c r="I3003" s="136"/>
      <c r="J3003" s="218"/>
    </row>
    <row r="3004" spans="4:10" s="110" customFormat="1" x14ac:dyDescent="0.2">
      <c r="D3004" s="619"/>
      <c r="F3004" s="218"/>
      <c r="G3004" s="136"/>
      <c r="H3004" s="218"/>
      <c r="I3004" s="136"/>
      <c r="J3004" s="218"/>
    </row>
    <row r="3005" spans="4:10" s="110" customFormat="1" x14ac:dyDescent="0.2">
      <c r="D3005" s="619"/>
      <c r="F3005" s="218"/>
      <c r="G3005" s="136"/>
      <c r="H3005" s="218"/>
      <c r="I3005" s="136"/>
      <c r="J3005" s="218"/>
    </row>
    <row r="3006" spans="4:10" s="110" customFormat="1" x14ac:dyDescent="0.2">
      <c r="D3006" s="619"/>
      <c r="F3006" s="218"/>
      <c r="G3006" s="136"/>
      <c r="H3006" s="218"/>
      <c r="I3006" s="136"/>
      <c r="J3006" s="218"/>
    </row>
    <row r="3007" spans="4:10" s="110" customFormat="1" x14ac:dyDescent="0.2">
      <c r="D3007" s="619"/>
      <c r="F3007" s="218"/>
      <c r="G3007" s="136"/>
      <c r="H3007" s="218"/>
      <c r="I3007" s="136"/>
      <c r="J3007" s="218"/>
    </row>
    <row r="3008" spans="4:10" s="110" customFormat="1" x14ac:dyDescent="0.2">
      <c r="D3008" s="619"/>
      <c r="F3008" s="218"/>
      <c r="G3008" s="136"/>
      <c r="H3008" s="218"/>
      <c r="I3008" s="136"/>
      <c r="J3008" s="218"/>
    </row>
    <row r="3009" spans="4:10" s="110" customFormat="1" x14ac:dyDescent="0.2">
      <c r="D3009" s="619"/>
      <c r="F3009" s="218"/>
      <c r="G3009" s="136"/>
      <c r="H3009" s="218"/>
      <c r="I3009" s="136"/>
      <c r="J3009" s="218"/>
    </row>
    <row r="3010" spans="4:10" s="110" customFormat="1" x14ac:dyDescent="0.2">
      <c r="D3010" s="619"/>
      <c r="F3010" s="218"/>
      <c r="G3010" s="136"/>
      <c r="H3010" s="218"/>
      <c r="I3010" s="136"/>
      <c r="J3010" s="218"/>
    </row>
    <row r="3011" spans="4:10" s="110" customFormat="1" x14ac:dyDescent="0.2">
      <c r="D3011" s="619"/>
      <c r="F3011" s="218"/>
      <c r="G3011" s="136"/>
      <c r="H3011" s="218"/>
      <c r="I3011" s="136"/>
      <c r="J3011" s="218"/>
    </row>
    <row r="3012" spans="4:10" s="110" customFormat="1" x14ac:dyDescent="0.2">
      <c r="D3012" s="619"/>
      <c r="F3012" s="218"/>
      <c r="G3012" s="136"/>
      <c r="H3012" s="218"/>
      <c r="I3012" s="136"/>
      <c r="J3012" s="218"/>
    </row>
    <row r="3013" spans="4:10" s="110" customFormat="1" x14ac:dyDescent="0.2">
      <c r="D3013" s="619"/>
      <c r="F3013" s="218"/>
      <c r="G3013" s="136"/>
      <c r="H3013" s="218"/>
      <c r="I3013" s="136"/>
      <c r="J3013" s="218"/>
    </row>
    <row r="3014" spans="4:10" s="110" customFormat="1" x14ac:dyDescent="0.2">
      <c r="D3014" s="619"/>
      <c r="F3014" s="218"/>
      <c r="G3014" s="136"/>
      <c r="H3014" s="218"/>
      <c r="I3014" s="136"/>
      <c r="J3014" s="218"/>
    </row>
    <row r="3015" spans="4:10" s="110" customFormat="1" x14ac:dyDescent="0.2">
      <c r="D3015" s="619"/>
      <c r="F3015" s="218"/>
      <c r="G3015" s="136"/>
      <c r="H3015" s="218"/>
      <c r="I3015" s="136"/>
      <c r="J3015" s="218"/>
    </row>
    <row r="3016" spans="4:10" s="110" customFormat="1" x14ac:dyDescent="0.2">
      <c r="D3016" s="619"/>
      <c r="F3016" s="218"/>
      <c r="G3016" s="136"/>
      <c r="H3016" s="218"/>
      <c r="I3016" s="136"/>
      <c r="J3016" s="218"/>
    </row>
    <row r="3017" spans="4:10" s="110" customFormat="1" x14ac:dyDescent="0.2">
      <c r="D3017" s="619"/>
      <c r="F3017" s="218"/>
      <c r="G3017" s="136"/>
      <c r="H3017" s="218"/>
      <c r="I3017" s="136"/>
      <c r="J3017" s="218"/>
    </row>
    <row r="3018" spans="4:10" s="110" customFormat="1" x14ac:dyDescent="0.2">
      <c r="D3018" s="619"/>
      <c r="F3018" s="218"/>
      <c r="G3018" s="136"/>
      <c r="H3018" s="218"/>
      <c r="I3018" s="136"/>
      <c r="J3018" s="218"/>
    </row>
    <row r="3019" spans="4:10" s="110" customFormat="1" x14ac:dyDescent="0.2">
      <c r="D3019" s="619"/>
      <c r="F3019" s="218"/>
      <c r="G3019" s="136"/>
      <c r="H3019" s="218"/>
      <c r="I3019" s="136"/>
      <c r="J3019" s="218"/>
    </row>
    <row r="3020" spans="4:10" s="110" customFormat="1" x14ac:dyDescent="0.2">
      <c r="D3020" s="619"/>
      <c r="F3020" s="218"/>
      <c r="G3020" s="136"/>
      <c r="H3020" s="218"/>
      <c r="I3020" s="136"/>
      <c r="J3020" s="218"/>
    </row>
    <row r="3021" spans="4:10" s="110" customFormat="1" x14ac:dyDescent="0.2">
      <c r="D3021" s="619"/>
      <c r="F3021" s="218"/>
      <c r="G3021" s="136"/>
      <c r="H3021" s="218"/>
      <c r="I3021" s="136"/>
      <c r="J3021" s="218"/>
    </row>
    <row r="3022" spans="4:10" s="110" customFormat="1" x14ac:dyDescent="0.2">
      <c r="D3022" s="619"/>
      <c r="F3022" s="218"/>
      <c r="G3022" s="136"/>
      <c r="H3022" s="218"/>
      <c r="I3022" s="136"/>
      <c r="J3022" s="218"/>
    </row>
    <row r="3023" spans="4:10" s="110" customFormat="1" x14ac:dyDescent="0.2">
      <c r="D3023" s="619"/>
      <c r="F3023" s="218"/>
      <c r="G3023" s="136"/>
      <c r="H3023" s="218"/>
      <c r="I3023" s="136"/>
      <c r="J3023" s="218"/>
    </row>
    <row r="3024" spans="4:10" s="110" customFormat="1" x14ac:dyDescent="0.2">
      <c r="D3024" s="619"/>
      <c r="F3024" s="218"/>
      <c r="G3024" s="136"/>
      <c r="H3024" s="218"/>
      <c r="I3024" s="136"/>
      <c r="J3024" s="218"/>
    </row>
    <row r="3025" spans="4:10" s="110" customFormat="1" x14ac:dyDescent="0.2">
      <c r="D3025" s="619"/>
      <c r="F3025" s="218"/>
      <c r="G3025" s="136"/>
      <c r="H3025" s="218"/>
      <c r="I3025" s="136"/>
      <c r="J3025" s="218"/>
    </row>
    <row r="3026" spans="4:10" s="110" customFormat="1" x14ac:dyDescent="0.2">
      <c r="D3026" s="619"/>
      <c r="F3026" s="218"/>
      <c r="G3026" s="136"/>
      <c r="H3026" s="218"/>
      <c r="I3026" s="136"/>
      <c r="J3026" s="218"/>
    </row>
    <row r="3027" spans="4:10" s="110" customFormat="1" x14ac:dyDescent="0.2">
      <c r="D3027" s="619"/>
      <c r="F3027" s="218"/>
      <c r="G3027" s="136"/>
      <c r="H3027" s="218"/>
      <c r="I3027" s="136"/>
      <c r="J3027" s="218"/>
    </row>
    <row r="3028" spans="4:10" s="110" customFormat="1" x14ac:dyDescent="0.2">
      <c r="D3028" s="619"/>
      <c r="F3028" s="218"/>
      <c r="G3028" s="136"/>
      <c r="H3028" s="218"/>
      <c r="I3028" s="136"/>
      <c r="J3028" s="218"/>
    </row>
    <row r="3029" spans="4:10" s="110" customFormat="1" x14ac:dyDescent="0.2">
      <c r="D3029" s="619"/>
      <c r="F3029" s="218"/>
      <c r="G3029" s="136"/>
      <c r="H3029" s="218"/>
      <c r="I3029" s="136"/>
      <c r="J3029" s="218"/>
    </row>
    <row r="3030" spans="4:10" s="110" customFormat="1" x14ac:dyDescent="0.2">
      <c r="D3030" s="619"/>
      <c r="F3030" s="218"/>
      <c r="G3030" s="136"/>
      <c r="H3030" s="218"/>
      <c r="I3030" s="136"/>
      <c r="J3030" s="218"/>
    </row>
    <row r="3031" spans="4:10" s="110" customFormat="1" x14ac:dyDescent="0.2">
      <c r="D3031" s="619"/>
      <c r="F3031" s="218"/>
      <c r="G3031" s="136"/>
      <c r="H3031" s="218"/>
      <c r="I3031" s="136"/>
      <c r="J3031" s="218"/>
    </row>
    <row r="3032" spans="4:10" s="110" customFormat="1" x14ac:dyDescent="0.2">
      <c r="D3032" s="619"/>
      <c r="F3032" s="218"/>
      <c r="G3032" s="136"/>
      <c r="H3032" s="218"/>
      <c r="I3032" s="136"/>
      <c r="J3032" s="218"/>
    </row>
    <row r="3033" spans="4:10" s="110" customFormat="1" x14ac:dyDescent="0.2">
      <c r="D3033" s="619"/>
      <c r="F3033" s="218"/>
      <c r="G3033" s="136"/>
      <c r="H3033" s="218"/>
      <c r="I3033" s="136"/>
      <c r="J3033" s="218"/>
    </row>
    <row r="3034" spans="4:10" s="110" customFormat="1" x14ac:dyDescent="0.2">
      <c r="D3034" s="619"/>
      <c r="F3034" s="218"/>
      <c r="G3034" s="136"/>
      <c r="H3034" s="218"/>
      <c r="I3034" s="136"/>
      <c r="J3034" s="218"/>
    </row>
    <row r="3035" spans="4:10" s="110" customFormat="1" x14ac:dyDescent="0.2">
      <c r="D3035" s="619"/>
      <c r="F3035" s="218"/>
      <c r="G3035" s="136"/>
      <c r="H3035" s="218"/>
      <c r="I3035" s="136"/>
      <c r="J3035" s="218"/>
    </row>
    <row r="3036" spans="4:10" s="110" customFormat="1" x14ac:dyDescent="0.2">
      <c r="D3036" s="619"/>
      <c r="F3036" s="218"/>
      <c r="G3036" s="136"/>
      <c r="H3036" s="218"/>
      <c r="I3036" s="136"/>
      <c r="J3036" s="218"/>
    </row>
    <row r="3037" spans="4:10" s="110" customFormat="1" x14ac:dyDescent="0.2">
      <c r="D3037" s="619"/>
      <c r="F3037" s="218"/>
      <c r="G3037" s="136"/>
      <c r="H3037" s="218"/>
      <c r="I3037" s="136"/>
      <c r="J3037" s="218"/>
    </row>
    <row r="3038" spans="4:10" s="110" customFormat="1" x14ac:dyDescent="0.2">
      <c r="D3038" s="619"/>
      <c r="F3038" s="218"/>
      <c r="G3038" s="136"/>
      <c r="H3038" s="218"/>
      <c r="I3038" s="136"/>
      <c r="J3038" s="218"/>
    </row>
    <row r="3039" spans="4:10" s="110" customFormat="1" x14ac:dyDescent="0.2">
      <c r="D3039" s="619"/>
      <c r="F3039" s="218"/>
      <c r="G3039" s="136"/>
      <c r="H3039" s="218"/>
      <c r="I3039" s="136"/>
      <c r="J3039" s="218"/>
    </row>
    <row r="3040" spans="4:10" s="110" customFormat="1" x14ac:dyDescent="0.2">
      <c r="D3040" s="619"/>
      <c r="F3040" s="218"/>
      <c r="G3040" s="136"/>
      <c r="H3040" s="218"/>
      <c r="I3040" s="136"/>
      <c r="J3040" s="218"/>
    </row>
    <row r="3041" spans="4:10" s="110" customFormat="1" x14ac:dyDescent="0.2">
      <c r="D3041" s="619"/>
      <c r="F3041" s="218"/>
      <c r="G3041" s="136"/>
      <c r="H3041" s="218"/>
      <c r="I3041" s="136"/>
      <c r="J3041" s="218"/>
    </row>
    <row r="3042" spans="4:10" s="110" customFormat="1" x14ac:dyDescent="0.2">
      <c r="D3042" s="619"/>
      <c r="F3042" s="218"/>
      <c r="G3042" s="136"/>
      <c r="H3042" s="218"/>
      <c r="I3042" s="136"/>
      <c r="J3042" s="218"/>
    </row>
    <row r="3043" spans="4:10" s="110" customFormat="1" x14ac:dyDescent="0.2">
      <c r="D3043" s="619"/>
      <c r="F3043" s="218"/>
      <c r="G3043" s="136"/>
      <c r="H3043" s="218"/>
      <c r="I3043" s="136"/>
      <c r="J3043" s="218"/>
    </row>
    <row r="3044" spans="4:10" s="110" customFormat="1" x14ac:dyDescent="0.2">
      <c r="D3044" s="619"/>
      <c r="F3044" s="218"/>
      <c r="G3044" s="136"/>
      <c r="H3044" s="218"/>
      <c r="I3044" s="136"/>
      <c r="J3044" s="218"/>
    </row>
    <row r="3045" spans="4:10" s="110" customFormat="1" x14ac:dyDescent="0.2">
      <c r="D3045" s="619"/>
      <c r="F3045" s="218"/>
      <c r="G3045" s="136"/>
      <c r="H3045" s="218"/>
      <c r="I3045" s="136"/>
      <c r="J3045" s="218"/>
    </row>
    <row r="3046" spans="4:10" s="110" customFormat="1" x14ac:dyDescent="0.2">
      <c r="D3046" s="619"/>
      <c r="F3046" s="218"/>
      <c r="G3046" s="136"/>
      <c r="H3046" s="218"/>
      <c r="I3046" s="136"/>
      <c r="J3046" s="218"/>
    </row>
    <row r="3047" spans="4:10" s="110" customFormat="1" x14ac:dyDescent="0.2">
      <c r="D3047" s="619"/>
      <c r="F3047" s="218"/>
      <c r="G3047" s="136"/>
      <c r="H3047" s="218"/>
      <c r="I3047" s="136"/>
      <c r="J3047" s="218"/>
    </row>
    <row r="3048" spans="4:10" s="110" customFormat="1" x14ac:dyDescent="0.2">
      <c r="D3048" s="619"/>
      <c r="F3048" s="218"/>
      <c r="G3048" s="136"/>
      <c r="H3048" s="218"/>
      <c r="I3048" s="136"/>
      <c r="J3048" s="218"/>
    </row>
    <row r="3049" spans="4:10" s="110" customFormat="1" x14ac:dyDescent="0.2">
      <c r="D3049" s="619"/>
      <c r="F3049" s="218"/>
      <c r="G3049" s="136"/>
      <c r="H3049" s="218"/>
      <c r="I3049" s="136"/>
      <c r="J3049" s="218"/>
    </row>
    <row r="3050" spans="4:10" s="110" customFormat="1" x14ac:dyDescent="0.2">
      <c r="D3050" s="619"/>
      <c r="F3050" s="218"/>
      <c r="G3050" s="136"/>
      <c r="H3050" s="218"/>
      <c r="I3050" s="136"/>
      <c r="J3050" s="218"/>
    </row>
    <row r="3051" spans="4:10" s="110" customFormat="1" x14ac:dyDescent="0.2">
      <c r="D3051" s="619"/>
      <c r="F3051" s="218"/>
      <c r="G3051" s="136"/>
      <c r="H3051" s="218"/>
      <c r="I3051" s="136"/>
      <c r="J3051" s="218"/>
    </row>
    <row r="3052" spans="4:10" s="110" customFormat="1" x14ac:dyDescent="0.2">
      <c r="D3052" s="619"/>
      <c r="F3052" s="218"/>
      <c r="G3052" s="136"/>
      <c r="H3052" s="218"/>
      <c r="I3052" s="136"/>
      <c r="J3052" s="218"/>
    </row>
    <row r="3053" spans="4:10" s="110" customFormat="1" x14ac:dyDescent="0.2">
      <c r="D3053" s="619"/>
      <c r="F3053" s="218"/>
      <c r="G3053" s="136"/>
      <c r="H3053" s="218"/>
      <c r="I3053" s="136"/>
      <c r="J3053" s="218"/>
    </row>
    <row r="3054" spans="4:10" s="110" customFormat="1" x14ac:dyDescent="0.2">
      <c r="D3054" s="619"/>
      <c r="F3054" s="218"/>
      <c r="G3054" s="136"/>
      <c r="H3054" s="218"/>
      <c r="I3054" s="136"/>
      <c r="J3054" s="218"/>
    </row>
    <row r="3055" spans="4:10" s="110" customFormat="1" x14ac:dyDescent="0.2">
      <c r="D3055" s="619"/>
      <c r="F3055" s="218"/>
      <c r="G3055" s="136"/>
      <c r="H3055" s="218"/>
      <c r="I3055" s="136"/>
      <c r="J3055" s="218"/>
    </row>
    <row r="3056" spans="4:10" s="110" customFormat="1" x14ac:dyDescent="0.2">
      <c r="D3056" s="619"/>
      <c r="F3056" s="218"/>
      <c r="G3056" s="136"/>
      <c r="H3056" s="218"/>
      <c r="I3056" s="136"/>
      <c r="J3056" s="218"/>
    </row>
    <row r="3057" spans="4:10" s="110" customFormat="1" x14ac:dyDescent="0.2">
      <c r="D3057" s="619"/>
      <c r="F3057" s="218"/>
      <c r="G3057" s="136"/>
      <c r="H3057" s="218"/>
      <c r="I3057" s="136"/>
      <c r="J3057" s="218"/>
    </row>
    <row r="3058" spans="4:10" s="110" customFormat="1" x14ac:dyDescent="0.2">
      <c r="D3058" s="619"/>
      <c r="F3058" s="218"/>
      <c r="G3058" s="136"/>
      <c r="H3058" s="218"/>
      <c r="I3058" s="136"/>
      <c r="J3058" s="218"/>
    </row>
    <row r="3059" spans="4:10" s="110" customFormat="1" x14ac:dyDescent="0.2">
      <c r="D3059" s="619"/>
      <c r="F3059" s="218"/>
      <c r="G3059" s="136"/>
      <c r="H3059" s="218"/>
      <c r="I3059" s="136"/>
      <c r="J3059" s="218"/>
    </row>
    <row r="3060" spans="4:10" s="110" customFormat="1" x14ac:dyDescent="0.2">
      <c r="D3060" s="619"/>
      <c r="F3060" s="218"/>
      <c r="G3060" s="136"/>
      <c r="H3060" s="218"/>
      <c r="I3060" s="136"/>
      <c r="J3060" s="218"/>
    </row>
    <row r="3061" spans="4:10" s="110" customFormat="1" x14ac:dyDescent="0.2">
      <c r="D3061" s="619"/>
      <c r="F3061" s="218"/>
      <c r="G3061" s="136"/>
      <c r="H3061" s="218"/>
      <c r="I3061" s="136"/>
      <c r="J3061" s="218"/>
    </row>
    <row r="3062" spans="4:10" s="110" customFormat="1" x14ac:dyDescent="0.2">
      <c r="D3062" s="619"/>
      <c r="F3062" s="218"/>
      <c r="G3062" s="136"/>
      <c r="H3062" s="218"/>
      <c r="I3062" s="136"/>
      <c r="J3062" s="218"/>
    </row>
    <row r="3063" spans="4:10" s="110" customFormat="1" x14ac:dyDescent="0.2">
      <c r="D3063" s="619"/>
      <c r="F3063" s="218"/>
      <c r="G3063" s="136"/>
      <c r="H3063" s="218"/>
      <c r="I3063" s="136"/>
      <c r="J3063" s="218"/>
    </row>
    <row r="3064" spans="4:10" s="110" customFormat="1" x14ac:dyDescent="0.2">
      <c r="D3064" s="619"/>
      <c r="F3064" s="218"/>
      <c r="G3064" s="136"/>
      <c r="H3064" s="218"/>
      <c r="I3064" s="136"/>
      <c r="J3064" s="218"/>
    </row>
    <row r="3065" spans="4:10" s="110" customFormat="1" x14ac:dyDescent="0.2">
      <c r="D3065" s="619"/>
      <c r="F3065" s="218"/>
      <c r="G3065" s="136"/>
      <c r="H3065" s="218"/>
      <c r="I3065" s="136"/>
      <c r="J3065" s="218"/>
    </row>
    <row r="3066" spans="4:10" s="110" customFormat="1" x14ac:dyDescent="0.2">
      <c r="D3066" s="619"/>
      <c r="F3066" s="218"/>
      <c r="G3066" s="136"/>
      <c r="H3066" s="218"/>
      <c r="I3066" s="136"/>
      <c r="J3066" s="218"/>
    </row>
    <row r="3067" spans="4:10" s="110" customFormat="1" x14ac:dyDescent="0.2">
      <c r="D3067" s="619"/>
      <c r="F3067" s="218"/>
      <c r="G3067" s="136"/>
      <c r="H3067" s="218"/>
      <c r="I3067" s="136"/>
      <c r="J3067" s="218"/>
    </row>
    <row r="3068" spans="4:10" s="110" customFormat="1" x14ac:dyDescent="0.2">
      <c r="D3068" s="619"/>
      <c r="F3068" s="218"/>
      <c r="G3068" s="136"/>
      <c r="H3068" s="218"/>
      <c r="I3068" s="136"/>
      <c r="J3068" s="218"/>
    </row>
    <row r="3069" spans="4:10" s="110" customFormat="1" x14ac:dyDescent="0.2">
      <c r="D3069" s="619"/>
      <c r="F3069" s="218"/>
      <c r="G3069" s="136"/>
      <c r="H3069" s="218"/>
      <c r="I3069" s="136"/>
      <c r="J3069" s="218"/>
    </row>
    <row r="3070" spans="4:10" s="110" customFormat="1" x14ac:dyDescent="0.2">
      <c r="D3070" s="619"/>
      <c r="F3070" s="218"/>
      <c r="G3070" s="136"/>
      <c r="H3070" s="218"/>
      <c r="I3070" s="136"/>
      <c r="J3070" s="218"/>
    </row>
    <row r="3071" spans="4:10" s="110" customFormat="1" x14ac:dyDescent="0.2">
      <c r="D3071" s="619"/>
      <c r="F3071" s="218"/>
      <c r="G3071" s="136"/>
      <c r="H3071" s="218"/>
      <c r="I3071" s="136"/>
      <c r="J3071" s="218"/>
    </row>
    <row r="3072" spans="4:10" s="110" customFormat="1" x14ac:dyDescent="0.2">
      <c r="D3072" s="619"/>
      <c r="F3072" s="218"/>
      <c r="G3072" s="136"/>
      <c r="H3072" s="218"/>
      <c r="I3072" s="136"/>
      <c r="J3072" s="218"/>
    </row>
    <row r="3073" spans="4:10" s="110" customFormat="1" x14ac:dyDescent="0.2">
      <c r="D3073" s="619"/>
      <c r="F3073" s="218"/>
      <c r="G3073" s="136"/>
      <c r="H3073" s="218"/>
      <c r="I3073" s="136"/>
      <c r="J3073" s="218"/>
    </row>
    <row r="3074" spans="4:10" s="110" customFormat="1" x14ac:dyDescent="0.2">
      <c r="D3074" s="619"/>
      <c r="F3074" s="218"/>
      <c r="G3074" s="136"/>
      <c r="H3074" s="218"/>
      <c r="I3074" s="136"/>
      <c r="J3074" s="218"/>
    </row>
    <row r="3075" spans="4:10" s="110" customFormat="1" x14ac:dyDescent="0.2">
      <c r="D3075" s="619"/>
      <c r="F3075" s="218"/>
      <c r="G3075" s="136"/>
      <c r="H3075" s="218"/>
      <c r="I3075" s="136"/>
      <c r="J3075" s="218"/>
    </row>
    <row r="3076" spans="4:10" s="110" customFormat="1" x14ac:dyDescent="0.2">
      <c r="D3076" s="619"/>
      <c r="F3076" s="218"/>
      <c r="G3076" s="136"/>
      <c r="H3076" s="218"/>
      <c r="I3076" s="136"/>
      <c r="J3076" s="218"/>
    </row>
    <row r="3077" spans="4:10" s="110" customFormat="1" x14ac:dyDescent="0.2">
      <c r="D3077" s="619"/>
      <c r="F3077" s="218"/>
      <c r="G3077" s="136"/>
      <c r="H3077" s="218"/>
      <c r="I3077" s="136"/>
      <c r="J3077" s="218"/>
    </row>
    <row r="3078" spans="4:10" s="110" customFormat="1" x14ac:dyDescent="0.2">
      <c r="D3078" s="619"/>
      <c r="F3078" s="218"/>
      <c r="G3078" s="136"/>
      <c r="H3078" s="218"/>
      <c r="I3078" s="136"/>
      <c r="J3078" s="218"/>
    </row>
    <row r="3079" spans="4:10" s="110" customFormat="1" x14ac:dyDescent="0.2">
      <c r="D3079" s="619"/>
      <c r="F3079" s="218"/>
      <c r="G3079" s="136"/>
      <c r="H3079" s="218"/>
      <c r="I3079" s="136"/>
      <c r="J3079" s="218"/>
    </row>
    <row r="3080" spans="4:10" s="110" customFormat="1" x14ac:dyDescent="0.2">
      <c r="D3080" s="619"/>
      <c r="F3080" s="218"/>
      <c r="G3080" s="136"/>
      <c r="H3080" s="218"/>
      <c r="I3080" s="136"/>
      <c r="J3080" s="218"/>
    </row>
    <row r="3081" spans="4:10" s="110" customFormat="1" x14ac:dyDescent="0.2">
      <c r="D3081" s="619"/>
      <c r="F3081" s="218"/>
      <c r="G3081" s="136"/>
      <c r="H3081" s="218"/>
      <c r="I3081" s="136"/>
      <c r="J3081" s="218"/>
    </row>
    <row r="3082" spans="4:10" s="110" customFormat="1" x14ac:dyDescent="0.2">
      <c r="D3082" s="619"/>
      <c r="F3082" s="218"/>
      <c r="G3082" s="136"/>
      <c r="H3082" s="218"/>
      <c r="I3082" s="136"/>
      <c r="J3082" s="218"/>
    </row>
    <row r="3083" spans="4:10" s="110" customFormat="1" x14ac:dyDescent="0.2">
      <c r="D3083" s="619"/>
      <c r="F3083" s="218"/>
      <c r="G3083" s="136"/>
      <c r="H3083" s="218"/>
      <c r="I3083" s="136"/>
      <c r="J3083" s="218"/>
    </row>
    <row r="3084" spans="4:10" s="110" customFormat="1" x14ac:dyDescent="0.2">
      <c r="D3084" s="619"/>
      <c r="F3084" s="218"/>
      <c r="G3084" s="136"/>
      <c r="H3084" s="218"/>
      <c r="I3084" s="136"/>
      <c r="J3084" s="218"/>
    </row>
    <row r="3085" spans="4:10" s="110" customFormat="1" x14ac:dyDescent="0.2">
      <c r="D3085" s="619"/>
      <c r="F3085" s="218"/>
      <c r="G3085" s="136"/>
      <c r="H3085" s="218"/>
      <c r="I3085" s="136"/>
      <c r="J3085" s="218"/>
    </row>
    <row r="3086" spans="4:10" s="110" customFormat="1" x14ac:dyDescent="0.2">
      <c r="D3086" s="619"/>
      <c r="F3086" s="218"/>
      <c r="G3086" s="136"/>
      <c r="H3086" s="218"/>
      <c r="I3086" s="136"/>
      <c r="J3086" s="218"/>
    </row>
    <row r="3087" spans="4:10" s="110" customFormat="1" x14ac:dyDescent="0.2">
      <c r="D3087" s="619"/>
      <c r="F3087" s="218"/>
      <c r="G3087" s="136"/>
      <c r="H3087" s="218"/>
      <c r="I3087" s="136"/>
      <c r="J3087" s="218"/>
    </row>
    <row r="3088" spans="4:10" s="110" customFormat="1" x14ac:dyDescent="0.2">
      <c r="D3088" s="619"/>
      <c r="F3088" s="218"/>
      <c r="G3088" s="136"/>
      <c r="H3088" s="218"/>
      <c r="I3088" s="136"/>
      <c r="J3088" s="218"/>
    </row>
    <row r="3089" spans="4:10" s="110" customFormat="1" x14ac:dyDescent="0.2">
      <c r="D3089" s="619"/>
      <c r="F3089" s="218"/>
      <c r="G3089" s="136"/>
      <c r="H3089" s="218"/>
      <c r="I3089" s="136"/>
      <c r="J3089" s="218"/>
    </row>
    <row r="3090" spans="4:10" s="110" customFormat="1" x14ac:dyDescent="0.2">
      <c r="D3090" s="619"/>
      <c r="F3090" s="218"/>
      <c r="G3090" s="136"/>
      <c r="H3090" s="218"/>
      <c r="I3090" s="136"/>
      <c r="J3090" s="218"/>
    </row>
    <row r="3091" spans="4:10" s="110" customFormat="1" x14ac:dyDescent="0.2">
      <c r="D3091" s="619"/>
      <c r="F3091" s="218"/>
      <c r="G3091" s="136"/>
      <c r="H3091" s="218"/>
      <c r="I3091" s="136"/>
      <c r="J3091" s="218"/>
    </row>
    <row r="3092" spans="4:10" s="110" customFormat="1" x14ac:dyDescent="0.2">
      <c r="D3092" s="619"/>
      <c r="F3092" s="218"/>
      <c r="G3092" s="136"/>
      <c r="H3092" s="218"/>
      <c r="I3092" s="136"/>
      <c r="J3092" s="218"/>
    </row>
    <row r="3093" spans="4:10" s="110" customFormat="1" x14ac:dyDescent="0.2">
      <c r="D3093" s="619"/>
      <c r="F3093" s="218"/>
      <c r="G3093" s="136"/>
      <c r="H3093" s="218"/>
      <c r="I3093" s="136"/>
      <c r="J3093" s="218"/>
    </row>
    <row r="3094" spans="4:10" s="110" customFormat="1" x14ac:dyDescent="0.2">
      <c r="D3094" s="619"/>
      <c r="F3094" s="218"/>
      <c r="G3094" s="136"/>
      <c r="H3094" s="218"/>
      <c r="I3094" s="136"/>
      <c r="J3094" s="218"/>
    </row>
    <row r="3095" spans="4:10" s="110" customFormat="1" x14ac:dyDescent="0.2">
      <c r="D3095" s="619"/>
      <c r="F3095" s="218"/>
      <c r="G3095" s="136"/>
      <c r="H3095" s="218"/>
      <c r="I3095" s="136"/>
      <c r="J3095" s="218"/>
    </row>
    <row r="3096" spans="4:10" s="110" customFormat="1" x14ac:dyDescent="0.2">
      <c r="D3096" s="619"/>
      <c r="F3096" s="218"/>
      <c r="G3096" s="136"/>
      <c r="H3096" s="218"/>
      <c r="I3096" s="136"/>
      <c r="J3096" s="218"/>
    </row>
    <row r="3097" spans="4:10" s="110" customFormat="1" x14ac:dyDescent="0.2">
      <c r="D3097" s="619"/>
      <c r="F3097" s="218"/>
      <c r="G3097" s="136"/>
      <c r="H3097" s="218"/>
      <c r="I3097" s="136"/>
      <c r="J3097" s="218"/>
    </row>
    <row r="3098" spans="4:10" s="110" customFormat="1" x14ac:dyDescent="0.2">
      <c r="D3098" s="619"/>
      <c r="F3098" s="218"/>
      <c r="G3098" s="136"/>
      <c r="H3098" s="218"/>
      <c r="I3098" s="136"/>
      <c r="J3098" s="218"/>
    </row>
    <row r="3099" spans="4:10" s="110" customFormat="1" x14ac:dyDescent="0.2">
      <c r="D3099" s="619"/>
      <c r="F3099" s="218"/>
      <c r="G3099" s="136"/>
      <c r="H3099" s="218"/>
      <c r="I3099" s="136"/>
      <c r="J3099" s="218"/>
    </row>
    <row r="3100" spans="4:10" s="110" customFormat="1" x14ac:dyDescent="0.2">
      <c r="D3100" s="619"/>
      <c r="F3100" s="218"/>
      <c r="G3100" s="136"/>
      <c r="H3100" s="218"/>
      <c r="I3100" s="136"/>
      <c r="J3100" s="218"/>
    </row>
    <row r="3101" spans="4:10" s="110" customFormat="1" x14ac:dyDescent="0.2">
      <c r="D3101" s="619"/>
      <c r="F3101" s="218"/>
      <c r="G3101" s="136"/>
      <c r="H3101" s="218"/>
      <c r="I3101" s="136"/>
      <c r="J3101" s="218"/>
    </row>
    <row r="3102" spans="4:10" s="110" customFormat="1" x14ac:dyDescent="0.2">
      <c r="D3102" s="619"/>
      <c r="F3102" s="218"/>
      <c r="G3102" s="136"/>
      <c r="H3102" s="218"/>
      <c r="I3102" s="136"/>
      <c r="J3102" s="218"/>
    </row>
    <row r="3103" spans="4:10" s="110" customFormat="1" x14ac:dyDescent="0.2">
      <c r="D3103" s="619"/>
      <c r="F3103" s="218"/>
      <c r="G3103" s="136"/>
      <c r="H3103" s="218"/>
      <c r="I3103" s="136"/>
      <c r="J3103" s="218"/>
    </row>
    <row r="3104" spans="4:10" s="110" customFormat="1" x14ac:dyDescent="0.2">
      <c r="D3104" s="619"/>
      <c r="F3104" s="218"/>
      <c r="G3104" s="136"/>
      <c r="H3104" s="218"/>
      <c r="I3104" s="136"/>
      <c r="J3104" s="218"/>
    </row>
    <row r="3105" spans="4:10" s="110" customFormat="1" x14ac:dyDescent="0.2">
      <c r="D3105" s="619"/>
      <c r="F3105" s="218"/>
      <c r="G3105" s="136"/>
      <c r="H3105" s="218"/>
      <c r="I3105" s="136"/>
      <c r="J3105" s="218"/>
    </row>
    <row r="3106" spans="4:10" s="110" customFormat="1" x14ac:dyDescent="0.2">
      <c r="D3106" s="619"/>
      <c r="F3106" s="218"/>
      <c r="G3106" s="136"/>
      <c r="H3106" s="218"/>
      <c r="I3106" s="136"/>
      <c r="J3106" s="218"/>
    </row>
    <row r="3107" spans="4:10" s="110" customFormat="1" x14ac:dyDescent="0.2">
      <c r="D3107" s="619"/>
      <c r="F3107" s="218"/>
      <c r="G3107" s="136"/>
      <c r="H3107" s="218"/>
      <c r="I3107" s="136"/>
      <c r="J3107" s="218"/>
    </row>
    <row r="3108" spans="4:10" s="110" customFormat="1" x14ac:dyDescent="0.2">
      <c r="D3108" s="619"/>
      <c r="F3108" s="218"/>
      <c r="G3108" s="136"/>
      <c r="H3108" s="218"/>
      <c r="I3108" s="136"/>
      <c r="J3108" s="218"/>
    </row>
    <row r="3109" spans="4:10" s="110" customFormat="1" x14ac:dyDescent="0.2">
      <c r="D3109" s="619"/>
      <c r="F3109" s="218"/>
      <c r="G3109" s="136"/>
      <c r="H3109" s="218"/>
      <c r="I3109" s="136"/>
      <c r="J3109" s="218"/>
    </row>
    <row r="3110" spans="4:10" s="110" customFormat="1" x14ac:dyDescent="0.2">
      <c r="D3110" s="619"/>
      <c r="F3110" s="218"/>
      <c r="G3110" s="136"/>
      <c r="H3110" s="218"/>
      <c r="I3110" s="136"/>
      <c r="J3110" s="218"/>
    </row>
    <row r="3111" spans="4:10" s="110" customFormat="1" x14ac:dyDescent="0.2">
      <c r="D3111" s="619"/>
      <c r="F3111" s="218"/>
      <c r="G3111" s="136"/>
      <c r="H3111" s="218"/>
      <c r="I3111" s="136"/>
      <c r="J3111" s="218"/>
    </row>
    <row r="3112" spans="4:10" s="110" customFormat="1" x14ac:dyDescent="0.2">
      <c r="D3112" s="619"/>
      <c r="F3112" s="218"/>
      <c r="G3112" s="136"/>
      <c r="H3112" s="218"/>
      <c r="I3112" s="136"/>
      <c r="J3112" s="218"/>
    </row>
    <row r="3113" spans="4:10" s="110" customFormat="1" x14ac:dyDescent="0.2">
      <c r="D3113" s="619"/>
      <c r="F3113" s="218"/>
      <c r="G3113" s="136"/>
      <c r="H3113" s="218"/>
      <c r="I3113" s="136"/>
      <c r="J3113" s="218"/>
    </row>
    <row r="3114" spans="4:10" s="110" customFormat="1" x14ac:dyDescent="0.2">
      <c r="D3114" s="619"/>
      <c r="F3114" s="218"/>
      <c r="G3114" s="136"/>
      <c r="H3114" s="218"/>
      <c r="I3114" s="136"/>
      <c r="J3114" s="218"/>
    </row>
    <row r="3115" spans="4:10" s="110" customFormat="1" x14ac:dyDescent="0.2">
      <c r="D3115" s="619"/>
      <c r="F3115" s="218"/>
      <c r="G3115" s="136"/>
      <c r="H3115" s="218"/>
      <c r="I3115" s="136"/>
      <c r="J3115" s="218"/>
    </row>
    <row r="3116" spans="4:10" s="110" customFormat="1" x14ac:dyDescent="0.2">
      <c r="D3116" s="619"/>
      <c r="F3116" s="218"/>
      <c r="G3116" s="136"/>
      <c r="H3116" s="218"/>
      <c r="I3116" s="136"/>
      <c r="J3116" s="218"/>
    </row>
    <row r="3117" spans="4:10" s="110" customFormat="1" x14ac:dyDescent="0.2">
      <c r="D3117" s="619"/>
      <c r="F3117" s="218"/>
      <c r="G3117" s="136"/>
      <c r="H3117" s="218"/>
      <c r="I3117" s="136"/>
      <c r="J3117" s="218"/>
    </row>
    <row r="3118" spans="4:10" s="110" customFormat="1" x14ac:dyDescent="0.2">
      <c r="D3118" s="619"/>
      <c r="F3118" s="218"/>
      <c r="G3118" s="136"/>
      <c r="H3118" s="218"/>
      <c r="I3118" s="136"/>
      <c r="J3118" s="218"/>
    </row>
    <row r="3119" spans="4:10" s="110" customFormat="1" x14ac:dyDescent="0.2">
      <c r="D3119" s="619"/>
      <c r="F3119" s="218"/>
      <c r="G3119" s="136"/>
      <c r="H3119" s="218"/>
      <c r="I3119" s="136"/>
      <c r="J3119" s="218"/>
    </row>
    <row r="3120" spans="4:10" s="110" customFormat="1" x14ac:dyDescent="0.2">
      <c r="D3120" s="619"/>
      <c r="F3120" s="218"/>
      <c r="G3120" s="136"/>
      <c r="H3120" s="218"/>
      <c r="I3120" s="136"/>
      <c r="J3120" s="218"/>
    </row>
    <row r="3121" spans="4:10" s="110" customFormat="1" x14ac:dyDescent="0.2">
      <c r="D3121" s="619"/>
      <c r="F3121" s="218"/>
      <c r="G3121" s="136"/>
      <c r="H3121" s="218"/>
      <c r="I3121" s="136"/>
      <c r="J3121" s="218"/>
    </row>
    <row r="3122" spans="4:10" s="110" customFormat="1" x14ac:dyDescent="0.2">
      <c r="D3122" s="619"/>
      <c r="F3122" s="218"/>
      <c r="G3122" s="136"/>
      <c r="H3122" s="218"/>
      <c r="I3122" s="136"/>
      <c r="J3122" s="218"/>
    </row>
    <row r="3123" spans="4:10" s="110" customFormat="1" x14ac:dyDescent="0.2">
      <c r="D3123" s="619"/>
      <c r="F3123" s="218"/>
      <c r="G3123" s="136"/>
      <c r="H3123" s="218"/>
      <c r="I3123" s="136"/>
      <c r="J3123" s="218"/>
    </row>
    <row r="3124" spans="4:10" s="110" customFormat="1" x14ac:dyDescent="0.2">
      <c r="D3124" s="619"/>
      <c r="F3124" s="218"/>
      <c r="G3124" s="136"/>
      <c r="H3124" s="218"/>
      <c r="I3124" s="136"/>
      <c r="J3124" s="218"/>
    </row>
    <row r="3125" spans="4:10" s="110" customFormat="1" x14ac:dyDescent="0.2">
      <c r="D3125" s="619"/>
      <c r="F3125" s="218"/>
      <c r="G3125" s="136"/>
      <c r="H3125" s="218"/>
      <c r="I3125" s="136"/>
      <c r="J3125" s="218"/>
    </row>
    <row r="3126" spans="4:10" s="110" customFormat="1" x14ac:dyDescent="0.2">
      <c r="D3126" s="619"/>
      <c r="F3126" s="218"/>
      <c r="G3126" s="136"/>
      <c r="H3126" s="218"/>
      <c r="I3126" s="136"/>
      <c r="J3126" s="218"/>
    </row>
    <row r="3127" spans="4:10" s="110" customFormat="1" x14ac:dyDescent="0.2">
      <c r="D3127" s="619"/>
      <c r="F3127" s="218"/>
      <c r="G3127" s="136"/>
      <c r="H3127" s="218"/>
      <c r="I3127" s="136"/>
      <c r="J3127" s="218"/>
    </row>
    <row r="3128" spans="4:10" s="110" customFormat="1" x14ac:dyDescent="0.2">
      <c r="D3128" s="619"/>
      <c r="F3128" s="218"/>
      <c r="G3128" s="136"/>
      <c r="H3128" s="218"/>
      <c r="I3128" s="136"/>
      <c r="J3128" s="218"/>
    </row>
    <row r="3129" spans="4:10" s="110" customFormat="1" x14ac:dyDescent="0.2">
      <c r="D3129" s="619"/>
      <c r="F3129" s="218"/>
      <c r="G3129" s="136"/>
      <c r="H3129" s="218"/>
      <c r="I3129" s="136"/>
      <c r="J3129" s="218"/>
    </row>
    <row r="3130" spans="4:10" s="110" customFormat="1" x14ac:dyDescent="0.2">
      <c r="D3130" s="619"/>
      <c r="F3130" s="218"/>
      <c r="G3130" s="136"/>
      <c r="H3130" s="218"/>
      <c r="I3130" s="136"/>
      <c r="J3130" s="218"/>
    </row>
    <row r="3131" spans="4:10" s="110" customFormat="1" x14ac:dyDescent="0.2">
      <c r="D3131" s="619"/>
      <c r="F3131" s="218"/>
      <c r="G3131" s="136"/>
      <c r="H3131" s="218"/>
      <c r="I3131" s="136"/>
      <c r="J3131" s="218"/>
    </row>
    <row r="3132" spans="4:10" s="110" customFormat="1" x14ac:dyDescent="0.2">
      <c r="D3132" s="619"/>
      <c r="F3132" s="218"/>
      <c r="G3132" s="136"/>
      <c r="H3132" s="218"/>
      <c r="I3132" s="136"/>
      <c r="J3132" s="218"/>
    </row>
    <row r="3133" spans="4:10" s="110" customFormat="1" x14ac:dyDescent="0.2">
      <c r="D3133" s="619"/>
      <c r="F3133" s="218"/>
      <c r="G3133" s="136"/>
      <c r="H3133" s="218"/>
      <c r="I3133" s="136"/>
      <c r="J3133" s="218"/>
    </row>
    <row r="3134" spans="4:10" s="110" customFormat="1" x14ac:dyDescent="0.2">
      <c r="D3134" s="619"/>
      <c r="F3134" s="218"/>
      <c r="G3134" s="136"/>
      <c r="H3134" s="218"/>
      <c r="I3134" s="136"/>
      <c r="J3134" s="218"/>
    </row>
    <row r="3135" spans="4:10" s="110" customFormat="1" x14ac:dyDescent="0.2">
      <c r="D3135" s="619"/>
      <c r="F3135" s="218"/>
      <c r="G3135" s="136"/>
      <c r="H3135" s="218"/>
      <c r="I3135" s="136"/>
      <c r="J3135" s="218"/>
    </row>
    <row r="3136" spans="4:10" s="110" customFormat="1" x14ac:dyDescent="0.2">
      <c r="D3136" s="619"/>
      <c r="F3136" s="218"/>
      <c r="G3136" s="136"/>
      <c r="H3136" s="218"/>
      <c r="I3136" s="136"/>
      <c r="J3136" s="218"/>
    </row>
    <row r="3137" spans="4:10" s="110" customFormat="1" x14ac:dyDescent="0.2">
      <c r="D3137" s="619"/>
      <c r="F3137" s="218"/>
      <c r="G3137" s="136"/>
      <c r="H3137" s="218"/>
      <c r="I3137" s="136"/>
      <c r="J3137" s="218"/>
    </row>
    <row r="3138" spans="4:10" s="110" customFormat="1" x14ac:dyDescent="0.2">
      <c r="D3138" s="619"/>
      <c r="F3138" s="218"/>
      <c r="G3138" s="136"/>
      <c r="H3138" s="218"/>
      <c r="I3138" s="136"/>
      <c r="J3138" s="218"/>
    </row>
    <row r="3139" spans="4:10" s="110" customFormat="1" x14ac:dyDescent="0.2">
      <c r="D3139" s="619"/>
      <c r="F3139" s="218"/>
      <c r="G3139" s="136"/>
      <c r="H3139" s="218"/>
      <c r="I3139" s="136"/>
      <c r="J3139" s="218"/>
    </row>
    <row r="3140" spans="4:10" s="110" customFormat="1" x14ac:dyDescent="0.2">
      <c r="D3140" s="619"/>
      <c r="F3140" s="218"/>
      <c r="G3140" s="136"/>
      <c r="H3140" s="218"/>
      <c r="I3140" s="136"/>
      <c r="J3140" s="218"/>
    </row>
    <row r="3141" spans="4:10" s="110" customFormat="1" x14ac:dyDescent="0.2">
      <c r="D3141" s="619"/>
      <c r="F3141" s="218"/>
      <c r="G3141" s="136"/>
      <c r="H3141" s="218"/>
      <c r="I3141" s="136"/>
      <c r="J3141" s="218"/>
    </row>
    <row r="3142" spans="4:10" s="110" customFormat="1" x14ac:dyDescent="0.2">
      <c r="D3142" s="619"/>
      <c r="F3142" s="218"/>
      <c r="G3142" s="136"/>
      <c r="H3142" s="218"/>
      <c r="I3142" s="136"/>
      <c r="J3142" s="218"/>
    </row>
    <row r="3143" spans="4:10" s="110" customFormat="1" x14ac:dyDescent="0.2">
      <c r="D3143" s="619"/>
      <c r="F3143" s="218"/>
      <c r="G3143" s="136"/>
      <c r="H3143" s="218"/>
      <c r="I3143" s="136"/>
      <c r="J3143" s="218"/>
    </row>
    <row r="3144" spans="4:10" s="110" customFormat="1" x14ac:dyDescent="0.2">
      <c r="D3144" s="619"/>
      <c r="F3144" s="218"/>
      <c r="G3144" s="136"/>
      <c r="H3144" s="218"/>
      <c r="I3144" s="136"/>
      <c r="J3144" s="218"/>
    </row>
    <row r="3145" spans="4:10" s="110" customFormat="1" x14ac:dyDescent="0.2">
      <c r="D3145" s="619"/>
      <c r="F3145" s="218"/>
      <c r="G3145" s="136"/>
      <c r="H3145" s="218"/>
      <c r="I3145" s="136"/>
      <c r="J3145" s="218"/>
    </row>
    <row r="3146" spans="4:10" s="110" customFormat="1" x14ac:dyDescent="0.2">
      <c r="D3146" s="619"/>
      <c r="F3146" s="218"/>
      <c r="G3146" s="136"/>
      <c r="H3146" s="218"/>
      <c r="I3146" s="136"/>
      <c r="J3146" s="218"/>
    </row>
    <row r="3147" spans="4:10" s="110" customFormat="1" x14ac:dyDescent="0.2">
      <c r="D3147" s="619"/>
      <c r="F3147" s="218"/>
      <c r="G3147" s="136"/>
      <c r="H3147" s="218"/>
      <c r="I3147" s="136"/>
      <c r="J3147" s="218"/>
    </row>
    <row r="3148" spans="4:10" s="110" customFormat="1" x14ac:dyDescent="0.2">
      <c r="D3148" s="619"/>
      <c r="F3148" s="218"/>
      <c r="G3148" s="136"/>
      <c r="H3148" s="218"/>
      <c r="I3148" s="136"/>
      <c r="J3148" s="218"/>
    </row>
    <row r="3149" spans="4:10" s="110" customFormat="1" x14ac:dyDescent="0.2">
      <c r="D3149" s="619"/>
      <c r="F3149" s="218"/>
      <c r="G3149" s="136"/>
      <c r="H3149" s="218"/>
      <c r="I3149" s="136"/>
      <c r="J3149" s="218"/>
    </row>
    <row r="3150" spans="4:10" s="110" customFormat="1" x14ac:dyDescent="0.2">
      <c r="D3150" s="619"/>
      <c r="F3150" s="218"/>
      <c r="G3150" s="136"/>
      <c r="H3150" s="218"/>
      <c r="I3150" s="136"/>
      <c r="J3150" s="218"/>
    </row>
    <row r="3151" spans="4:10" s="110" customFormat="1" x14ac:dyDescent="0.2">
      <c r="D3151" s="619"/>
      <c r="F3151" s="218"/>
      <c r="G3151" s="136"/>
      <c r="H3151" s="218"/>
      <c r="I3151" s="136"/>
      <c r="J3151" s="218"/>
    </row>
    <row r="3152" spans="4:10" s="110" customFormat="1" x14ac:dyDescent="0.2">
      <c r="D3152" s="619"/>
      <c r="F3152" s="218"/>
      <c r="G3152" s="136"/>
      <c r="H3152" s="218"/>
      <c r="I3152" s="136"/>
      <c r="J3152" s="218"/>
    </row>
    <row r="3153" spans="4:10" s="110" customFormat="1" x14ac:dyDescent="0.2">
      <c r="D3153" s="619"/>
      <c r="F3153" s="218"/>
      <c r="G3153" s="136"/>
      <c r="H3153" s="218"/>
      <c r="I3153" s="136"/>
      <c r="J3153" s="218"/>
    </row>
    <row r="3154" spans="4:10" s="110" customFormat="1" x14ac:dyDescent="0.2">
      <c r="D3154" s="619"/>
      <c r="F3154" s="218"/>
      <c r="G3154" s="136"/>
      <c r="H3154" s="218"/>
      <c r="I3154" s="136"/>
      <c r="J3154" s="218"/>
    </row>
    <row r="3155" spans="4:10" s="110" customFormat="1" x14ac:dyDescent="0.2">
      <c r="D3155" s="619"/>
      <c r="F3155" s="218"/>
      <c r="G3155" s="136"/>
      <c r="H3155" s="218"/>
      <c r="I3155" s="136"/>
      <c r="J3155" s="218"/>
    </row>
    <row r="3156" spans="4:10" s="110" customFormat="1" x14ac:dyDescent="0.2">
      <c r="D3156" s="619"/>
      <c r="F3156" s="218"/>
      <c r="G3156" s="136"/>
      <c r="H3156" s="218"/>
      <c r="I3156" s="136"/>
      <c r="J3156" s="218"/>
    </row>
    <row r="3157" spans="4:10" s="110" customFormat="1" x14ac:dyDescent="0.2">
      <c r="D3157" s="619"/>
      <c r="F3157" s="218"/>
      <c r="G3157" s="136"/>
      <c r="H3157" s="218"/>
      <c r="I3157" s="136"/>
      <c r="J3157" s="218"/>
    </row>
    <row r="3158" spans="4:10" s="110" customFormat="1" x14ac:dyDescent="0.2">
      <c r="D3158" s="619"/>
      <c r="F3158" s="218"/>
      <c r="G3158" s="136"/>
      <c r="H3158" s="218"/>
      <c r="I3158" s="136"/>
      <c r="J3158" s="218"/>
    </row>
    <row r="3159" spans="4:10" s="110" customFormat="1" x14ac:dyDescent="0.2">
      <c r="D3159" s="619"/>
      <c r="F3159" s="218"/>
      <c r="G3159" s="136"/>
      <c r="H3159" s="218"/>
      <c r="I3159" s="136"/>
      <c r="J3159" s="218"/>
    </row>
    <row r="3160" spans="4:10" s="110" customFormat="1" x14ac:dyDescent="0.2">
      <c r="D3160" s="619"/>
      <c r="F3160" s="218"/>
      <c r="G3160" s="136"/>
      <c r="H3160" s="218"/>
      <c r="I3160" s="136"/>
      <c r="J3160" s="218"/>
    </row>
    <row r="3161" spans="4:10" s="110" customFormat="1" x14ac:dyDescent="0.2">
      <c r="D3161" s="619"/>
      <c r="F3161" s="218"/>
      <c r="G3161" s="136"/>
      <c r="H3161" s="218"/>
      <c r="I3161" s="136"/>
      <c r="J3161" s="218"/>
    </row>
    <row r="3162" spans="4:10" s="110" customFormat="1" x14ac:dyDescent="0.2">
      <c r="D3162" s="619"/>
      <c r="F3162" s="218"/>
      <c r="G3162" s="136"/>
      <c r="H3162" s="218"/>
      <c r="I3162" s="136"/>
      <c r="J3162" s="218"/>
    </row>
    <row r="3163" spans="4:10" s="110" customFormat="1" x14ac:dyDescent="0.2">
      <c r="D3163" s="619"/>
      <c r="F3163" s="218"/>
      <c r="G3163" s="136"/>
      <c r="H3163" s="218"/>
      <c r="I3163" s="136"/>
      <c r="J3163" s="218"/>
    </row>
    <row r="3164" spans="4:10" s="110" customFormat="1" x14ac:dyDescent="0.2">
      <c r="D3164" s="619"/>
      <c r="F3164" s="218"/>
      <c r="G3164" s="136"/>
      <c r="H3164" s="218"/>
      <c r="I3164" s="136"/>
      <c r="J3164" s="218"/>
    </row>
    <row r="3165" spans="4:10" s="110" customFormat="1" x14ac:dyDescent="0.2">
      <c r="D3165" s="619"/>
      <c r="F3165" s="218"/>
      <c r="G3165" s="136"/>
      <c r="H3165" s="218"/>
      <c r="I3165" s="136"/>
      <c r="J3165" s="218"/>
    </row>
    <row r="3166" spans="4:10" s="110" customFormat="1" x14ac:dyDescent="0.2">
      <c r="D3166" s="619"/>
      <c r="F3166" s="218"/>
      <c r="G3166" s="136"/>
      <c r="H3166" s="218"/>
      <c r="I3166" s="136"/>
      <c r="J3166" s="218"/>
    </row>
    <row r="3167" spans="4:10" s="110" customFormat="1" x14ac:dyDescent="0.2">
      <c r="D3167" s="619"/>
      <c r="F3167" s="218"/>
      <c r="G3167" s="136"/>
      <c r="H3167" s="218"/>
      <c r="I3167" s="136"/>
      <c r="J3167" s="218"/>
    </row>
    <row r="3168" spans="4:10" s="110" customFormat="1" x14ac:dyDescent="0.2">
      <c r="D3168" s="619"/>
      <c r="F3168" s="218"/>
      <c r="G3168" s="136"/>
      <c r="H3168" s="218"/>
      <c r="I3168" s="136"/>
      <c r="J3168" s="218"/>
    </row>
    <row r="3169" spans="4:10" s="110" customFormat="1" x14ac:dyDescent="0.2">
      <c r="D3169" s="619"/>
      <c r="F3169" s="218"/>
      <c r="G3169" s="136"/>
      <c r="H3169" s="218"/>
      <c r="I3169" s="136"/>
      <c r="J3169" s="218"/>
    </row>
    <row r="3170" spans="4:10" s="110" customFormat="1" x14ac:dyDescent="0.2">
      <c r="D3170" s="619"/>
      <c r="F3170" s="218"/>
      <c r="G3170" s="136"/>
      <c r="H3170" s="218"/>
      <c r="I3170" s="136"/>
      <c r="J3170" s="218"/>
    </row>
    <row r="3171" spans="4:10" s="110" customFormat="1" x14ac:dyDescent="0.2">
      <c r="D3171" s="619"/>
      <c r="F3171" s="218"/>
      <c r="G3171" s="136"/>
      <c r="H3171" s="218"/>
      <c r="I3171" s="136"/>
      <c r="J3171" s="218"/>
    </row>
    <row r="3172" spans="4:10" s="110" customFormat="1" x14ac:dyDescent="0.2">
      <c r="D3172" s="619"/>
      <c r="F3172" s="218"/>
      <c r="G3172" s="136"/>
      <c r="H3172" s="218"/>
      <c r="I3172" s="136"/>
      <c r="J3172" s="218"/>
    </row>
    <row r="3173" spans="4:10" s="110" customFormat="1" x14ac:dyDescent="0.2">
      <c r="D3173" s="619"/>
      <c r="F3173" s="218"/>
      <c r="G3173" s="136"/>
      <c r="H3173" s="218"/>
      <c r="I3173" s="136"/>
      <c r="J3173" s="218"/>
    </row>
    <row r="3174" spans="4:10" s="110" customFormat="1" x14ac:dyDescent="0.2">
      <c r="D3174" s="619"/>
      <c r="F3174" s="218"/>
      <c r="G3174" s="136"/>
      <c r="H3174" s="218"/>
      <c r="I3174" s="136"/>
      <c r="J3174" s="218"/>
    </row>
    <row r="3175" spans="4:10" s="110" customFormat="1" x14ac:dyDescent="0.2">
      <c r="D3175" s="619"/>
      <c r="F3175" s="218"/>
      <c r="G3175" s="136"/>
      <c r="H3175" s="218"/>
      <c r="I3175" s="136"/>
      <c r="J3175" s="218"/>
    </row>
    <row r="3176" spans="4:10" s="110" customFormat="1" x14ac:dyDescent="0.2">
      <c r="D3176" s="619"/>
      <c r="F3176" s="218"/>
      <c r="G3176" s="136"/>
      <c r="H3176" s="218"/>
      <c r="I3176" s="136"/>
      <c r="J3176" s="218"/>
    </row>
    <row r="3177" spans="4:10" s="110" customFormat="1" x14ac:dyDescent="0.2">
      <c r="D3177" s="619"/>
      <c r="F3177" s="218"/>
      <c r="G3177" s="136"/>
      <c r="H3177" s="218"/>
      <c r="I3177" s="136"/>
      <c r="J3177" s="218"/>
    </row>
    <row r="3178" spans="4:10" s="110" customFormat="1" x14ac:dyDescent="0.2">
      <c r="D3178" s="619"/>
      <c r="F3178" s="218"/>
      <c r="G3178" s="136"/>
      <c r="H3178" s="218"/>
      <c r="I3178" s="136"/>
      <c r="J3178" s="218"/>
    </row>
    <row r="3179" spans="4:10" s="110" customFormat="1" x14ac:dyDescent="0.2">
      <c r="D3179" s="619"/>
      <c r="F3179" s="218"/>
      <c r="G3179" s="136"/>
      <c r="H3179" s="218"/>
      <c r="I3179" s="136"/>
      <c r="J3179" s="218"/>
    </row>
    <row r="3180" spans="4:10" s="110" customFormat="1" x14ac:dyDescent="0.2">
      <c r="D3180" s="619"/>
      <c r="F3180" s="218"/>
      <c r="G3180" s="136"/>
      <c r="H3180" s="218"/>
      <c r="I3180" s="136"/>
      <c r="J3180" s="218"/>
    </row>
    <row r="3181" spans="4:10" s="110" customFormat="1" x14ac:dyDescent="0.2">
      <c r="D3181" s="619"/>
      <c r="F3181" s="218"/>
      <c r="G3181" s="136"/>
      <c r="H3181" s="218"/>
      <c r="I3181" s="136"/>
      <c r="J3181" s="218"/>
    </row>
    <row r="3182" spans="4:10" s="110" customFormat="1" x14ac:dyDescent="0.2">
      <c r="D3182" s="619"/>
      <c r="F3182" s="218"/>
      <c r="G3182" s="136"/>
      <c r="H3182" s="218"/>
      <c r="I3182" s="136"/>
      <c r="J3182" s="218"/>
    </row>
    <row r="3183" spans="4:10" s="110" customFormat="1" x14ac:dyDescent="0.2">
      <c r="D3183" s="619"/>
      <c r="F3183" s="218"/>
      <c r="G3183" s="136"/>
      <c r="H3183" s="218"/>
      <c r="I3183" s="136"/>
      <c r="J3183" s="218"/>
    </row>
    <row r="3184" spans="4:10" s="110" customFormat="1" x14ac:dyDescent="0.2">
      <c r="D3184" s="619"/>
      <c r="F3184" s="218"/>
      <c r="G3184" s="136"/>
      <c r="H3184" s="218"/>
      <c r="I3184" s="136"/>
      <c r="J3184" s="218"/>
    </row>
    <row r="3185" spans="4:10" s="110" customFormat="1" x14ac:dyDescent="0.2">
      <c r="D3185" s="619"/>
      <c r="F3185" s="218"/>
      <c r="G3185" s="136"/>
      <c r="H3185" s="218"/>
      <c r="I3185" s="136"/>
      <c r="J3185" s="218"/>
    </row>
    <row r="3186" spans="4:10" s="110" customFormat="1" x14ac:dyDescent="0.2">
      <c r="D3186" s="619"/>
      <c r="F3186" s="218"/>
      <c r="G3186" s="136"/>
      <c r="H3186" s="218"/>
      <c r="I3186" s="136"/>
      <c r="J3186" s="218"/>
    </row>
    <row r="3187" spans="4:10" s="110" customFormat="1" x14ac:dyDescent="0.2">
      <c r="D3187" s="619"/>
      <c r="F3187" s="218"/>
      <c r="G3187" s="136"/>
      <c r="H3187" s="218"/>
      <c r="I3187" s="136"/>
      <c r="J3187" s="218"/>
    </row>
    <row r="3188" spans="4:10" s="110" customFormat="1" x14ac:dyDescent="0.2">
      <c r="D3188" s="619"/>
      <c r="F3188" s="218"/>
      <c r="G3188" s="136"/>
      <c r="H3188" s="218"/>
      <c r="I3188" s="136"/>
      <c r="J3188" s="218"/>
    </row>
    <row r="3189" spans="4:10" s="110" customFormat="1" x14ac:dyDescent="0.2">
      <c r="D3189" s="619"/>
      <c r="F3189" s="218"/>
      <c r="G3189" s="136"/>
      <c r="H3189" s="218"/>
      <c r="I3189" s="136"/>
      <c r="J3189" s="218"/>
    </row>
    <row r="3190" spans="4:10" s="110" customFormat="1" x14ac:dyDescent="0.2">
      <c r="D3190" s="619"/>
      <c r="F3190" s="218"/>
      <c r="G3190" s="136"/>
      <c r="H3190" s="218"/>
      <c r="I3190" s="136"/>
      <c r="J3190" s="218"/>
    </row>
    <row r="3191" spans="4:10" s="110" customFormat="1" x14ac:dyDescent="0.2">
      <c r="D3191" s="619"/>
      <c r="F3191" s="218"/>
      <c r="G3191" s="136"/>
      <c r="H3191" s="218"/>
      <c r="I3191" s="136"/>
      <c r="J3191" s="218"/>
    </row>
    <row r="3192" spans="4:10" s="110" customFormat="1" x14ac:dyDescent="0.2">
      <c r="D3192" s="619"/>
      <c r="F3192" s="218"/>
      <c r="G3192" s="136"/>
      <c r="H3192" s="218"/>
      <c r="I3192" s="136"/>
      <c r="J3192" s="218"/>
    </row>
    <row r="3193" spans="4:10" s="110" customFormat="1" x14ac:dyDescent="0.2">
      <c r="D3193" s="619"/>
      <c r="F3193" s="218"/>
      <c r="G3193" s="136"/>
      <c r="H3193" s="218"/>
      <c r="I3193" s="136"/>
      <c r="J3193" s="218"/>
    </row>
    <row r="3194" spans="4:10" s="110" customFormat="1" x14ac:dyDescent="0.2">
      <c r="D3194" s="619"/>
      <c r="F3194" s="218"/>
      <c r="G3194" s="136"/>
      <c r="H3194" s="218"/>
      <c r="I3194" s="136"/>
      <c r="J3194" s="218"/>
    </row>
    <row r="3195" spans="4:10" s="110" customFormat="1" x14ac:dyDescent="0.2">
      <c r="D3195" s="619"/>
      <c r="F3195" s="218"/>
      <c r="G3195" s="136"/>
      <c r="H3195" s="218"/>
      <c r="I3195" s="136"/>
      <c r="J3195" s="218"/>
    </row>
    <row r="3196" spans="4:10" s="110" customFormat="1" x14ac:dyDescent="0.2">
      <c r="D3196" s="619"/>
      <c r="F3196" s="218"/>
      <c r="G3196" s="136"/>
      <c r="H3196" s="218"/>
      <c r="I3196" s="136"/>
      <c r="J3196" s="218"/>
    </row>
    <row r="3197" spans="4:10" s="110" customFormat="1" x14ac:dyDescent="0.2">
      <c r="D3197" s="619"/>
      <c r="F3197" s="218"/>
      <c r="G3197" s="136"/>
      <c r="H3197" s="218"/>
      <c r="I3197" s="136"/>
      <c r="J3197" s="218"/>
    </row>
    <row r="3198" spans="4:10" s="110" customFormat="1" x14ac:dyDescent="0.2">
      <c r="D3198" s="619"/>
      <c r="F3198" s="218"/>
      <c r="G3198" s="136"/>
      <c r="H3198" s="218"/>
      <c r="I3198" s="136"/>
      <c r="J3198" s="218"/>
    </row>
    <row r="3199" spans="4:10" s="110" customFormat="1" x14ac:dyDescent="0.2">
      <c r="D3199" s="619"/>
      <c r="F3199" s="218"/>
      <c r="G3199" s="136"/>
      <c r="H3199" s="218"/>
      <c r="I3199" s="136"/>
      <c r="J3199" s="218"/>
    </row>
    <row r="3200" spans="4:10" s="110" customFormat="1" x14ac:dyDescent="0.2">
      <c r="D3200" s="619"/>
      <c r="F3200" s="218"/>
      <c r="G3200" s="136"/>
      <c r="H3200" s="218"/>
      <c r="I3200" s="136"/>
      <c r="J3200" s="218"/>
    </row>
    <row r="3201" spans="4:10" s="110" customFormat="1" x14ac:dyDescent="0.2">
      <c r="D3201" s="619"/>
      <c r="F3201" s="218"/>
      <c r="G3201" s="136"/>
      <c r="H3201" s="218"/>
      <c r="I3201" s="136"/>
      <c r="J3201" s="218"/>
    </row>
    <row r="3202" spans="4:10" s="110" customFormat="1" x14ac:dyDescent="0.2">
      <c r="D3202" s="619"/>
      <c r="F3202" s="218"/>
      <c r="G3202" s="136"/>
      <c r="H3202" s="218"/>
      <c r="I3202" s="136"/>
      <c r="J3202" s="218"/>
    </row>
    <row r="3203" spans="4:10" s="110" customFormat="1" x14ac:dyDescent="0.2">
      <c r="D3203" s="619"/>
      <c r="F3203" s="218"/>
      <c r="G3203" s="136"/>
      <c r="H3203" s="218"/>
      <c r="I3203" s="136"/>
      <c r="J3203" s="218"/>
    </row>
    <row r="3204" spans="4:10" s="110" customFormat="1" x14ac:dyDescent="0.2">
      <c r="D3204" s="619"/>
      <c r="F3204" s="218"/>
      <c r="G3204" s="136"/>
      <c r="H3204" s="218"/>
      <c r="I3204" s="136"/>
      <c r="J3204" s="218"/>
    </row>
    <row r="3205" spans="4:10" s="110" customFormat="1" x14ac:dyDescent="0.2">
      <c r="D3205" s="619"/>
      <c r="F3205" s="218"/>
      <c r="G3205" s="136"/>
      <c r="H3205" s="218"/>
      <c r="I3205" s="136"/>
      <c r="J3205" s="218"/>
    </row>
    <row r="3206" spans="4:10" s="110" customFormat="1" x14ac:dyDescent="0.2">
      <c r="D3206" s="619"/>
      <c r="F3206" s="218"/>
      <c r="G3206" s="136"/>
      <c r="H3206" s="218"/>
      <c r="I3206" s="136"/>
      <c r="J3206" s="218"/>
    </row>
    <row r="3207" spans="4:10" s="110" customFormat="1" x14ac:dyDescent="0.2">
      <c r="D3207" s="619"/>
      <c r="F3207" s="218"/>
      <c r="G3207" s="136"/>
      <c r="H3207" s="218"/>
      <c r="I3207" s="136"/>
      <c r="J3207" s="218"/>
    </row>
    <row r="3208" spans="4:10" s="110" customFormat="1" x14ac:dyDescent="0.2">
      <c r="D3208" s="619"/>
      <c r="F3208" s="218"/>
      <c r="G3208" s="136"/>
      <c r="H3208" s="218"/>
      <c r="I3208" s="136"/>
      <c r="J3208" s="218"/>
    </row>
    <row r="3209" spans="4:10" s="110" customFormat="1" x14ac:dyDescent="0.2">
      <c r="D3209" s="619"/>
      <c r="F3209" s="218"/>
      <c r="G3209" s="136"/>
      <c r="H3209" s="218"/>
      <c r="I3209" s="136"/>
      <c r="J3209" s="218"/>
    </row>
    <row r="3210" spans="4:10" s="110" customFormat="1" x14ac:dyDescent="0.2">
      <c r="D3210" s="619"/>
      <c r="F3210" s="218"/>
      <c r="G3210" s="136"/>
      <c r="H3210" s="218"/>
      <c r="I3210" s="136"/>
      <c r="J3210" s="218"/>
    </row>
    <row r="3211" spans="4:10" s="110" customFormat="1" x14ac:dyDescent="0.2">
      <c r="D3211" s="619"/>
      <c r="F3211" s="218"/>
      <c r="G3211" s="136"/>
      <c r="H3211" s="218"/>
      <c r="I3211" s="136"/>
      <c r="J3211" s="218"/>
    </row>
    <row r="3212" spans="4:10" s="110" customFormat="1" x14ac:dyDescent="0.2">
      <c r="D3212" s="619"/>
      <c r="F3212" s="218"/>
      <c r="G3212" s="136"/>
      <c r="H3212" s="218"/>
      <c r="I3212" s="136"/>
      <c r="J3212" s="218"/>
    </row>
    <row r="3213" spans="4:10" s="110" customFormat="1" x14ac:dyDescent="0.2">
      <c r="D3213" s="619"/>
      <c r="F3213" s="218"/>
      <c r="G3213" s="136"/>
      <c r="H3213" s="218"/>
      <c r="I3213" s="136"/>
      <c r="J3213" s="218"/>
    </row>
    <row r="3214" spans="4:10" s="110" customFormat="1" x14ac:dyDescent="0.2">
      <c r="D3214" s="619"/>
      <c r="F3214" s="218"/>
      <c r="G3214" s="136"/>
      <c r="H3214" s="218"/>
      <c r="I3214" s="136"/>
      <c r="J3214" s="218"/>
    </row>
    <row r="3215" spans="4:10" s="110" customFormat="1" x14ac:dyDescent="0.2">
      <c r="D3215" s="619"/>
      <c r="F3215" s="218"/>
      <c r="G3215" s="136"/>
      <c r="H3215" s="218"/>
      <c r="I3215" s="136"/>
      <c r="J3215" s="218"/>
    </row>
    <row r="3216" spans="4:10" s="110" customFormat="1" x14ac:dyDescent="0.2">
      <c r="D3216" s="619"/>
      <c r="F3216" s="218"/>
      <c r="G3216" s="136"/>
      <c r="H3216" s="218"/>
      <c r="I3216" s="136"/>
      <c r="J3216" s="218"/>
    </row>
    <row r="3217" spans="4:10" s="110" customFormat="1" x14ac:dyDescent="0.2">
      <c r="D3217" s="619"/>
      <c r="F3217" s="218"/>
      <c r="G3217" s="136"/>
      <c r="H3217" s="218"/>
      <c r="I3217" s="136"/>
      <c r="J3217" s="218"/>
    </row>
    <row r="3218" spans="4:10" s="110" customFormat="1" x14ac:dyDescent="0.2">
      <c r="D3218" s="619"/>
      <c r="F3218" s="218"/>
      <c r="G3218" s="136"/>
      <c r="H3218" s="218"/>
      <c r="I3218" s="136"/>
      <c r="J3218" s="218"/>
    </row>
    <row r="3219" spans="4:10" s="110" customFormat="1" x14ac:dyDescent="0.2">
      <c r="D3219" s="619"/>
      <c r="F3219" s="218"/>
      <c r="G3219" s="136"/>
      <c r="H3219" s="218"/>
      <c r="I3219" s="136"/>
      <c r="J3219" s="218"/>
    </row>
    <row r="3220" spans="4:10" s="110" customFormat="1" x14ac:dyDescent="0.2">
      <c r="D3220" s="619"/>
      <c r="F3220" s="218"/>
      <c r="G3220" s="136"/>
      <c r="H3220" s="218"/>
      <c r="I3220" s="136"/>
      <c r="J3220" s="218"/>
    </row>
    <row r="3221" spans="4:10" s="110" customFormat="1" x14ac:dyDescent="0.2">
      <c r="D3221" s="619"/>
      <c r="F3221" s="218"/>
      <c r="G3221" s="136"/>
      <c r="H3221" s="218"/>
      <c r="I3221" s="136"/>
      <c r="J3221" s="218"/>
    </row>
    <row r="3222" spans="4:10" s="110" customFormat="1" x14ac:dyDescent="0.2">
      <c r="D3222" s="619"/>
      <c r="F3222" s="218"/>
      <c r="G3222" s="136"/>
      <c r="H3222" s="218"/>
      <c r="I3222" s="136"/>
      <c r="J3222" s="218"/>
    </row>
    <row r="3223" spans="4:10" s="110" customFormat="1" x14ac:dyDescent="0.2">
      <c r="D3223" s="619"/>
      <c r="F3223" s="218"/>
      <c r="G3223" s="136"/>
      <c r="H3223" s="218"/>
      <c r="I3223" s="136"/>
      <c r="J3223" s="218"/>
    </row>
    <row r="3224" spans="4:10" s="110" customFormat="1" x14ac:dyDescent="0.2">
      <c r="D3224" s="619"/>
      <c r="F3224" s="218"/>
      <c r="G3224" s="136"/>
      <c r="H3224" s="218"/>
      <c r="I3224" s="136"/>
      <c r="J3224" s="218"/>
    </row>
    <row r="3225" spans="4:10" s="110" customFormat="1" x14ac:dyDescent="0.2">
      <c r="D3225" s="619"/>
      <c r="F3225" s="218"/>
      <c r="G3225" s="136"/>
      <c r="H3225" s="218"/>
      <c r="I3225" s="136"/>
      <c r="J3225" s="218"/>
    </row>
    <row r="3226" spans="4:10" s="110" customFormat="1" x14ac:dyDescent="0.2">
      <c r="D3226" s="619"/>
      <c r="F3226" s="218"/>
      <c r="G3226" s="136"/>
      <c r="H3226" s="218"/>
      <c r="I3226" s="136"/>
      <c r="J3226" s="218"/>
    </row>
    <row r="3227" spans="4:10" s="110" customFormat="1" x14ac:dyDescent="0.2">
      <c r="D3227" s="619"/>
      <c r="F3227" s="218"/>
      <c r="G3227" s="136"/>
      <c r="H3227" s="218"/>
      <c r="I3227" s="136"/>
      <c r="J3227" s="218"/>
    </row>
    <row r="3228" spans="4:10" s="110" customFormat="1" x14ac:dyDescent="0.2">
      <c r="D3228" s="619"/>
      <c r="F3228" s="218"/>
      <c r="G3228" s="136"/>
      <c r="H3228" s="218"/>
      <c r="I3228" s="136"/>
      <c r="J3228" s="218"/>
    </row>
    <row r="3229" spans="4:10" s="110" customFormat="1" x14ac:dyDescent="0.2">
      <c r="D3229" s="619"/>
      <c r="F3229" s="218"/>
      <c r="G3229" s="136"/>
      <c r="H3229" s="218"/>
      <c r="I3229" s="136"/>
      <c r="J3229" s="218"/>
    </row>
    <row r="3230" spans="4:10" s="110" customFormat="1" x14ac:dyDescent="0.2">
      <c r="D3230" s="619"/>
      <c r="F3230" s="218"/>
      <c r="G3230" s="136"/>
      <c r="H3230" s="218"/>
      <c r="I3230" s="136"/>
      <c r="J3230" s="218"/>
    </row>
    <row r="3231" spans="4:10" s="110" customFormat="1" x14ac:dyDescent="0.2">
      <c r="D3231" s="619"/>
      <c r="F3231" s="218"/>
      <c r="G3231" s="136"/>
      <c r="H3231" s="218"/>
      <c r="I3231" s="136"/>
      <c r="J3231" s="218"/>
    </row>
    <row r="3232" spans="4:10" s="110" customFormat="1" x14ac:dyDescent="0.2">
      <c r="D3232" s="619"/>
      <c r="F3232" s="218"/>
      <c r="G3232" s="136"/>
      <c r="H3232" s="218"/>
      <c r="I3232" s="136"/>
      <c r="J3232" s="218"/>
    </row>
    <row r="3233" spans="4:10" s="110" customFormat="1" x14ac:dyDescent="0.2">
      <c r="D3233" s="619"/>
      <c r="F3233" s="218"/>
      <c r="G3233" s="136"/>
      <c r="H3233" s="218"/>
      <c r="I3233" s="136"/>
      <c r="J3233" s="218"/>
    </row>
    <row r="3234" spans="4:10" s="110" customFormat="1" x14ac:dyDescent="0.2">
      <c r="D3234" s="619"/>
      <c r="F3234" s="218"/>
      <c r="G3234" s="136"/>
      <c r="H3234" s="218"/>
      <c r="I3234" s="136"/>
      <c r="J3234" s="218"/>
    </row>
    <row r="3235" spans="4:10" s="110" customFormat="1" x14ac:dyDescent="0.2">
      <c r="D3235" s="619"/>
      <c r="F3235" s="218"/>
      <c r="G3235" s="136"/>
      <c r="H3235" s="218"/>
      <c r="I3235" s="136"/>
      <c r="J3235" s="218"/>
    </row>
    <row r="3236" spans="4:10" s="110" customFormat="1" x14ac:dyDescent="0.2">
      <c r="D3236" s="619"/>
      <c r="F3236" s="218"/>
      <c r="G3236" s="136"/>
      <c r="H3236" s="218"/>
      <c r="I3236" s="136"/>
      <c r="J3236" s="218"/>
    </row>
    <row r="3237" spans="4:10" s="110" customFormat="1" x14ac:dyDescent="0.2">
      <c r="D3237" s="619"/>
      <c r="F3237" s="218"/>
      <c r="G3237" s="136"/>
      <c r="H3237" s="218"/>
      <c r="I3237" s="136"/>
      <c r="J3237" s="218"/>
    </row>
    <row r="3238" spans="4:10" s="110" customFormat="1" x14ac:dyDescent="0.2">
      <c r="D3238" s="619"/>
      <c r="F3238" s="218"/>
      <c r="G3238" s="136"/>
      <c r="H3238" s="218"/>
      <c r="I3238" s="136"/>
      <c r="J3238" s="218"/>
    </row>
    <row r="3239" spans="4:10" s="110" customFormat="1" x14ac:dyDescent="0.2">
      <c r="D3239" s="619"/>
      <c r="F3239" s="218"/>
      <c r="G3239" s="136"/>
      <c r="H3239" s="218"/>
      <c r="I3239" s="136"/>
      <c r="J3239" s="218"/>
    </row>
    <row r="3240" spans="4:10" s="110" customFormat="1" x14ac:dyDescent="0.2">
      <c r="D3240" s="619"/>
      <c r="F3240" s="218"/>
      <c r="G3240" s="136"/>
      <c r="H3240" s="218"/>
      <c r="I3240" s="136"/>
      <c r="J3240" s="218"/>
    </row>
    <row r="3241" spans="4:10" s="110" customFormat="1" x14ac:dyDescent="0.2">
      <c r="D3241" s="619"/>
      <c r="F3241" s="218"/>
      <c r="G3241" s="136"/>
      <c r="H3241" s="218"/>
      <c r="I3241" s="136"/>
      <c r="J3241" s="218"/>
    </row>
    <row r="3242" spans="4:10" s="110" customFormat="1" x14ac:dyDescent="0.2">
      <c r="D3242" s="619"/>
      <c r="F3242" s="218"/>
      <c r="G3242" s="136"/>
      <c r="H3242" s="218"/>
      <c r="I3242" s="136"/>
      <c r="J3242" s="218"/>
    </row>
    <row r="3243" spans="4:10" s="110" customFormat="1" x14ac:dyDescent="0.2">
      <c r="D3243" s="619"/>
      <c r="F3243" s="218"/>
      <c r="G3243" s="136"/>
      <c r="H3243" s="218"/>
      <c r="I3243" s="136"/>
      <c r="J3243" s="218"/>
    </row>
    <row r="3244" spans="4:10" s="110" customFormat="1" x14ac:dyDescent="0.2">
      <c r="D3244" s="619"/>
      <c r="F3244" s="218"/>
      <c r="G3244" s="136"/>
      <c r="H3244" s="218"/>
      <c r="I3244" s="136"/>
      <c r="J3244" s="218"/>
    </row>
    <row r="3245" spans="4:10" s="110" customFormat="1" x14ac:dyDescent="0.2">
      <c r="D3245" s="619"/>
      <c r="F3245" s="218"/>
      <c r="G3245" s="136"/>
      <c r="H3245" s="218"/>
      <c r="I3245" s="136"/>
      <c r="J3245" s="218"/>
    </row>
    <row r="3246" spans="4:10" s="110" customFormat="1" x14ac:dyDescent="0.2">
      <c r="D3246" s="619"/>
      <c r="F3246" s="218"/>
      <c r="G3246" s="136"/>
      <c r="H3246" s="218"/>
      <c r="I3246" s="136"/>
      <c r="J3246" s="218"/>
    </row>
    <row r="3247" spans="4:10" s="110" customFormat="1" x14ac:dyDescent="0.2">
      <c r="D3247" s="619"/>
      <c r="F3247" s="218"/>
      <c r="G3247" s="136"/>
      <c r="H3247" s="218"/>
      <c r="I3247" s="136"/>
      <c r="J3247" s="218"/>
    </row>
    <row r="3248" spans="4:10" s="110" customFormat="1" x14ac:dyDescent="0.2">
      <c r="D3248" s="619"/>
      <c r="F3248" s="218"/>
      <c r="G3248" s="136"/>
      <c r="H3248" s="218"/>
      <c r="I3248" s="136"/>
      <c r="J3248" s="218"/>
    </row>
    <row r="3249" spans="4:10" s="110" customFormat="1" x14ac:dyDescent="0.2">
      <c r="D3249" s="619"/>
      <c r="F3249" s="218"/>
      <c r="G3249" s="136"/>
      <c r="H3249" s="218"/>
      <c r="I3249" s="136"/>
      <c r="J3249" s="218"/>
    </row>
    <row r="3250" spans="4:10" s="110" customFormat="1" x14ac:dyDescent="0.2">
      <c r="D3250" s="619"/>
      <c r="F3250" s="218"/>
      <c r="G3250" s="136"/>
      <c r="H3250" s="218"/>
      <c r="I3250" s="136"/>
      <c r="J3250" s="218"/>
    </row>
    <row r="3251" spans="4:10" s="110" customFormat="1" x14ac:dyDescent="0.2">
      <c r="D3251" s="619"/>
      <c r="F3251" s="218"/>
      <c r="G3251" s="136"/>
      <c r="H3251" s="218"/>
      <c r="I3251" s="136"/>
      <c r="J3251" s="218"/>
    </row>
    <row r="3252" spans="4:10" s="110" customFormat="1" x14ac:dyDescent="0.2">
      <c r="D3252" s="619"/>
      <c r="F3252" s="218"/>
      <c r="G3252" s="136"/>
      <c r="H3252" s="218"/>
      <c r="I3252" s="136"/>
      <c r="J3252" s="218"/>
    </row>
    <row r="3253" spans="4:10" s="110" customFormat="1" x14ac:dyDescent="0.2">
      <c r="D3253" s="619"/>
      <c r="F3253" s="218"/>
      <c r="G3253" s="136"/>
      <c r="H3253" s="218"/>
      <c r="I3253" s="136"/>
      <c r="J3253" s="218"/>
    </row>
    <row r="3254" spans="4:10" s="110" customFormat="1" x14ac:dyDescent="0.2">
      <c r="D3254" s="619"/>
      <c r="F3254" s="218"/>
      <c r="G3254" s="136"/>
      <c r="H3254" s="218"/>
      <c r="I3254" s="136"/>
      <c r="J3254" s="218"/>
    </row>
    <row r="3255" spans="4:10" s="110" customFormat="1" x14ac:dyDescent="0.2">
      <c r="D3255" s="619"/>
      <c r="F3255" s="218"/>
      <c r="G3255" s="136"/>
      <c r="H3255" s="218"/>
      <c r="I3255" s="136"/>
      <c r="J3255" s="218"/>
    </row>
    <row r="3256" spans="4:10" s="110" customFormat="1" x14ac:dyDescent="0.2">
      <c r="D3256" s="619"/>
      <c r="F3256" s="218"/>
      <c r="G3256" s="136"/>
      <c r="H3256" s="218"/>
      <c r="I3256" s="136"/>
      <c r="J3256" s="218"/>
    </row>
    <row r="3257" spans="4:10" s="110" customFormat="1" x14ac:dyDescent="0.2">
      <c r="D3257" s="619"/>
      <c r="F3257" s="218"/>
      <c r="G3257" s="136"/>
      <c r="H3257" s="218"/>
      <c r="I3257" s="136"/>
      <c r="J3257" s="218"/>
    </row>
    <row r="3258" spans="4:10" s="110" customFormat="1" x14ac:dyDescent="0.2">
      <c r="D3258" s="619"/>
      <c r="F3258" s="218"/>
      <c r="G3258" s="136"/>
      <c r="H3258" s="218"/>
      <c r="I3258" s="136"/>
      <c r="J3258" s="218"/>
    </row>
    <row r="3259" spans="4:10" s="110" customFormat="1" x14ac:dyDescent="0.2">
      <c r="D3259" s="619"/>
      <c r="F3259" s="218"/>
      <c r="G3259" s="136"/>
      <c r="H3259" s="218"/>
      <c r="I3259" s="136"/>
      <c r="J3259" s="218"/>
    </row>
    <row r="3260" spans="4:10" s="110" customFormat="1" x14ac:dyDescent="0.2">
      <c r="D3260" s="619"/>
      <c r="F3260" s="218"/>
      <c r="G3260" s="136"/>
      <c r="H3260" s="218"/>
      <c r="I3260" s="136"/>
      <c r="J3260" s="218"/>
    </row>
    <row r="3261" spans="4:10" s="110" customFormat="1" x14ac:dyDescent="0.2">
      <c r="D3261" s="619"/>
      <c r="F3261" s="218"/>
      <c r="G3261" s="136"/>
      <c r="H3261" s="218"/>
      <c r="I3261" s="136"/>
      <c r="J3261" s="218"/>
    </row>
    <row r="3262" spans="4:10" s="110" customFormat="1" x14ac:dyDescent="0.2">
      <c r="D3262" s="619"/>
      <c r="F3262" s="218"/>
      <c r="G3262" s="136"/>
      <c r="H3262" s="218"/>
      <c r="I3262" s="136"/>
      <c r="J3262" s="218"/>
    </row>
    <row r="3263" spans="4:10" s="110" customFormat="1" x14ac:dyDescent="0.2">
      <c r="D3263" s="619"/>
      <c r="F3263" s="218"/>
      <c r="G3263" s="136"/>
      <c r="H3263" s="218"/>
      <c r="I3263" s="136"/>
      <c r="J3263" s="218"/>
    </row>
    <row r="3264" spans="4:10" s="110" customFormat="1" x14ac:dyDescent="0.2">
      <c r="D3264" s="619"/>
      <c r="F3264" s="218"/>
      <c r="G3264" s="136"/>
      <c r="H3264" s="218"/>
      <c r="I3264" s="136"/>
      <c r="J3264" s="218"/>
    </row>
    <row r="3265" spans="4:10" s="110" customFormat="1" x14ac:dyDescent="0.2">
      <c r="D3265" s="619"/>
      <c r="F3265" s="218"/>
      <c r="G3265" s="136"/>
      <c r="H3265" s="218"/>
      <c r="I3265" s="136"/>
      <c r="J3265" s="218"/>
    </row>
    <row r="3266" spans="4:10" s="110" customFormat="1" x14ac:dyDescent="0.2">
      <c r="D3266" s="619"/>
      <c r="F3266" s="218"/>
      <c r="G3266" s="136"/>
      <c r="H3266" s="218"/>
      <c r="I3266" s="136"/>
      <c r="J3266" s="218"/>
    </row>
    <row r="3267" spans="4:10" s="110" customFormat="1" x14ac:dyDescent="0.2">
      <c r="D3267" s="619"/>
      <c r="F3267" s="218"/>
      <c r="G3267" s="136"/>
      <c r="H3267" s="218"/>
      <c r="I3267" s="136"/>
      <c r="J3267" s="218"/>
    </row>
    <row r="3268" spans="4:10" s="110" customFormat="1" x14ac:dyDescent="0.2">
      <c r="D3268" s="619"/>
      <c r="F3268" s="218"/>
      <c r="G3268" s="136"/>
      <c r="H3268" s="218"/>
      <c r="I3268" s="136"/>
      <c r="J3268" s="218"/>
    </row>
    <row r="3269" spans="4:10" s="110" customFormat="1" x14ac:dyDescent="0.2">
      <c r="D3269" s="619"/>
      <c r="F3269" s="218"/>
      <c r="G3269" s="136"/>
      <c r="H3269" s="218"/>
      <c r="I3269" s="136"/>
      <c r="J3269" s="218"/>
    </row>
    <row r="3270" spans="4:10" s="110" customFormat="1" x14ac:dyDescent="0.2">
      <c r="D3270" s="619"/>
      <c r="F3270" s="218"/>
      <c r="G3270" s="136"/>
      <c r="H3270" s="218"/>
      <c r="I3270" s="136"/>
      <c r="J3270" s="218"/>
    </row>
    <row r="3271" spans="4:10" s="110" customFormat="1" x14ac:dyDescent="0.2">
      <c r="D3271" s="619"/>
      <c r="F3271" s="218"/>
      <c r="G3271" s="136"/>
      <c r="H3271" s="218"/>
      <c r="I3271" s="136"/>
      <c r="J3271" s="218"/>
    </row>
    <row r="3272" spans="4:10" s="110" customFormat="1" x14ac:dyDescent="0.2">
      <c r="D3272" s="619"/>
      <c r="F3272" s="218"/>
      <c r="G3272" s="136"/>
      <c r="H3272" s="218"/>
      <c r="I3272" s="136"/>
      <c r="J3272" s="218"/>
    </row>
    <row r="3273" spans="4:10" s="110" customFormat="1" x14ac:dyDescent="0.2">
      <c r="D3273" s="619"/>
      <c r="F3273" s="218"/>
      <c r="G3273" s="136"/>
      <c r="H3273" s="218"/>
      <c r="I3273" s="136"/>
      <c r="J3273" s="218"/>
    </row>
    <row r="3274" spans="4:10" s="110" customFormat="1" x14ac:dyDescent="0.2">
      <c r="D3274" s="619"/>
      <c r="F3274" s="218"/>
      <c r="G3274" s="136"/>
      <c r="H3274" s="218"/>
      <c r="I3274" s="136"/>
      <c r="J3274" s="218"/>
    </row>
    <row r="3275" spans="4:10" s="110" customFormat="1" x14ac:dyDescent="0.2">
      <c r="D3275" s="619"/>
      <c r="F3275" s="218"/>
      <c r="G3275" s="136"/>
      <c r="H3275" s="218"/>
      <c r="I3275" s="136"/>
      <c r="J3275" s="218"/>
    </row>
    <row r="3276" spans="4:10" s="110" customFormat="1" x14ac:dyDescent="0.2">
      <c r="D3276" s="619"/>
      <c r="F3276" s="218"/>
      <c r="G3276" s="136"/>
      <c r="H3276" s="218"/>
      <c r="I3276" s="136"/>
      <c r="J3276" s="218"/>
    </row>
    <row r="3277" spans="4:10" s="110" customFormat="1" x14ac:dyDescent="0.2">
      <c r="D3277" s="619"/>
      <c r="F3277" s="218"/>
      <c r="G3277" s="136"/>
      <c r="H3277" s="218"/>
      <c r="I3277" s="136"/>
      <c r="J3277" s="218"/>
    </row>
    <row r="3278" spans="4:10" s="110" customFormat="1" x14ac:dyDescent="0.2">
      <c r="D3278" s="619"/>
      <c r="F3278" s="218"/>
      <c r="G3278" s="136"/>
      <c r="H3278" s="218"/>
      <c r="I3278" s="136"/>
      <c r="J3278" s="218"/>
    </row>
    <row r="3279" spans="4:10" s="110" customFormat="1" x14ac:dyDescent="0.2">
      <c r="D3279" s="619"/>
      <c r="F3279" s="218"/>
      <c r="G3279" s="136"/>
      <c r="H3279" s="218"/>
      <c r="I3279" s="136"/>
      <c r="J3279" s="218"/>
    </row>
    <row r="3280" spans="4:10" s="110" customFormat="1" x14ac:dyDescent="0.2">
      <c r="D3280" s="619"/>
      <c r="F3280" s="218"/>
      <c r="G3280" s="136"/>
      <c r="H3280" s="218"/>
      <c r="I3280" s="136"/>
      <c r="J3280" s="218"/>
    </row>
    <row r="3281" spans="4:10" s="110" customFormat="1" x14ac:dyDescent="0.2">
      <c r="D3281" s="619"/>
      <c r="F3281" s="218"/>
      <c r="G3281" s="136"/>
      <c r="H3281" s="218"/>
      <c r="I3281" s="136"/>
      <c r="J3281" s="218"/>
    </row>
    <row r="3282" spans="4:10" s="110" customFormat="1" x14ac:dyDescent="0.2">
      <c r="D3282" s="619"/>
      <c r="F3282" s="218"/>
      <c r="G3282" s="136"/>
      <c r="H3282" s="218"/>
      <c r="I3282" s="136"/>
      <c r="J3282" s="218"/>
    </row>
    <row r="3283" spans="4:10" s="110" customFormat="1" x14ac:dyDescent="0.2">
      <c r="D3283" s="619"/>
      <c r="F3283" s="218"/>
      <c r="G3283" s="136"/>
      <c r="H3283" s="218"/>
      <c r="I3283" s="136"/>
      <c r="J3283" s="218"/>
    </row>
    <row r="3284" spans="4:10" s="110" customFormat="1" x14ac:dyDescent="0.2">
      <c r="D3284" s="619"/>
      <c r="F3284" s="218"/>
      <c r="G3284" s="136"/>
      <c r="H3284" s="218"/>
      <c r="I3284" s="136"/>
      <c r="J3284" s="218"/>
    </row>
    <row r="3285" spans="4:10" s="110" customFormat="1" x14ac:dyDescent="0.2">
      <c r="D3285" s="619"/>
      <c r="F3285" s="218"/>
      <c r="G3285" s="136"/>
      <c r="H3285" s="218"/>
      <c r="I3285" s="136"/>
      <c r="J3285" s="218"/>
    </row>
    <row r="3286" spans="4:10" s="110" customFormat="1" x14ac:dyDescent="0.2">
      <c r="D3286" s="619"/>
      <c r="F3286" s="218"/>
      <c r="G3286" s="136"/>
      <c r="H3286" s="218"/>
      <c r="I3286" s="136"/>
      <c r="J3286" s="218"/>
    </row>
    <row r="3287" spans="4:10" s="110" customFormat="1" x14ac:dyDescent="0.2">
      <c r="D3287" s="619"/>
      <c r="F3287" s="218"/>
      <c r="G3287" s="136"/>
      <c r="H3287" s="218"/>
      <c r="I3287" s="136"/>
      <c r="J3287" s="218"/>
    </row>
    <row r="3288" spans="4:10" s="110" customFormat="1" x14ac:dyDescent="0.2">
      <c r="D3288" s="619"/>
      <c r="F3288" s="218"/>
      <c r="G3288" s="136"/>
      <c r="H3288" s="218"/>
      <c r="I3288" s="136"/>
      <c r="J3288" s="218"/>
    </row>
    <row r="3289" spans="4:10" s="110" customFormat="1" x14ac:dyDescent="0.2">
      <c r="D3289" s="619"/>
      <c r="F3289" s="218"/>
      <c r="G3289" s="136"/>
      <c r="H3289" s="218"/>
      <c r="I3289" s="136"/>
      <c r="J3289" s="218"/>
    </row>
    <row r="3290" spans="4:10" s="110" customFormat="1" x14ac:dyDescent="0.2">
      <c r="D3290" s="619"/>
      <c r="F3290" s="218"/>
      <c r="G3290" s="136"/>
      <c r="H3290" s="218"/>
      <c r="I3290" s="136"/>
      <c r="J3290" s="218"/>
    </row>
    <row r="3291" spans="4:10" s="110" customFormat="1" x14ac:dyDescent="0.2">
      <c r="D3291" s="619"/>
      <c r="F3291" s="218"/>
      <c r="G3291" s="136"/>
      <c r="H3291" s="218"/>
      <c r="I3291" s="136"/>
      <c r="J3291" s="218"/>
    </row>
    <row r="3292" spans="4:10" s="110" customFormat="1" x14ac:dyDescent="0.2">
      <c r="D3292" s="619"/>
      <c r="F3292" s="218"/>
      <c r="G3292" s="136"/>
      <c r="H3292" s="218"/>
      <c r="I3292" s="136"/>
      <c r="J3292" s="218"/>
    </row>
    <row r="3293" spans="4:10" s="110" customFormat="1" x14ac:dyDescent="0.2">
      <c r="D3293" s="619"/>
      <c r="F3293" s="218"/>
      <c r="G3293" s="136"/>
      <c r="H3293" s="218"/>
      <c r="I3293" s="136"/>
      <c r="J3293" s="218"/>
    </row>
    <row r="3294" spans="4:10" s="110" customFormat="1" x14ac:dyDescent="0.2">
      <c r="D3294" s="619"/>
      <c r="F3294" s="218"/>
      <c r="G3294" s="136"/>
      <c r="H3294" s="218"/>
      <c r="I3294" s="136"/>
      <c r="J3294" s="218"/>
    </row>
    <row r="3295" spans="4:10" s="110" customFormat="1" x14ac:dyDescent="0.2">
      <c r="D3295" s="619"/>
      <c r="F3295" s="218"/>
      <c r="G3295" s="136"/>
      <c r="H3295" s="218"/>
      <c r="I3295" s="136"/>
      <c r="J3295" s="218"/>
    </row>
    <row r="3296" spans="4:10" s="110" customFormat="1" x14ac:dyDescent="0.2">
      <c r="D3296" s="619"/>
      <c r="F3296" s="218"/>
      <c r="G3296" s="136"/>
      <c r="H3296" s="218"/>
      <c r="I3296" s="136"/>
      <c r="J3296" s="218"/>
    </row>
    <row r="3297" spans="4:10" s="110" customFormat="1" x14ac:dyDescent="0.2">
      <c r="D3297" s="619"/>
      <c r="F3297" s="218"/>
      <c r="G3297" s="136"/>
      <c r="H3297" s="218"/>
      <c r="I3297" s="136"/>
      <c r="J3297" s="218"/>
    </row>
    <row r="3298" spans="4:10" s="110" customFormat="1" x14ac:dyDescent="0.2">
      <c r="D3298" s="619"/>
      <c r="F3298" s="218"/>
      <c r="G3298" s="136"/>
      <c r="H3298" s="218"/>
      <c r="I3298" s="136"/>
      <c r="J3298" s="218"/>
    </row>
    <row r="3299" spans="4:10" s="110" customFormat="1" x14ac:dyDescent="0.2">
      <c r="D3299" s="619"/>
      <c r="F3299" s="218"/>
      <c r="G3299" s="136"/>
      <c r="H3299" s="218"/>
      <c r="I3299" s="136"/>
      <c r="J3299" s="218"/>
    </row>
    <row r="3300" spans="4:10" s="110" customFormat="1" x14ac:dyDescent="0.2">
      <c r="D3300" s="619"/>
      <c r="F3300" s="218"/>
      <c r="G3300" s="136"/>
      <c r="H3300" s="218"/>
      <c r="I3300" s="136"/>
      <c r="J3300" s="218"/>
    </row>
    <row r="3301" spans="4:10" s="110" customFormat="1" x14ac:dyDescent="0.2">
      <c r="D3301" s="619"/>
      <c r="F3301" s="218"/>
      <c r="G3301" s="136"/>
      <c r="H3301" s="218"/>
      <c r="I3301" s="136"/>
      <c r="J3301" s="218"/>
    </row>
    <row r="3302" spans="4:10" s="110" customFormat="1" x14ac:dyDescent="0.2">
      <c r="D3302" s="619"/>
      <c r="F3302" s="218"/>
      <c r="G3302" s="136"/>
      <c r="H3302" s="218"/>
      <c r="I3302" s="136"/>
      <c r="J3302" s="218"/>
    </row>
    <row r="3303" spans="4:10" s="110" customFormat="1" x14ac:dyDescent="0.2">
      <c r="D3303" s="619"/>
      <c r="F3303" s="218"/>
      <c r="G3303" s="136"/>
      <c r="H3303" s="218"/>
      <c r="I3303" s="136"/>
      <c r="J3303" s="218"/>
    </row>
    <row r="3304" spans="4:10" s="110" customFormat="1" x14ac:dyDescent="0.2">
      <c r="D3304" s="619"/>
      <c r="F3304" s="218"/>
      <c r="G3304" s="136"/>
      <c r="H3304" s="218"/>
      <c r="I3304" s="136"/>
      <c r="J3304" s="218"/>
    </row>
    <row r="3305" spans="4:10" s="110" customFormat="1" x14ac:dyDescent="0.2">
      <c r="D3305" s="619"/>
      <c r="F3305" s="218"/>
      <c r="G3305" s="136"/>
      <c r="H3305" s="218"/>
      <c r="I3305" s="136"/>
      <c r="J3305" s="218"/>
    </row>
    <row r="3306" spans="4:10" s="110" customFormat="1" x14ac:dyDescent="0.2">
      <c r="D3306" s="619"/>
      <c r="F3306" s="218"/>
      <c r="G3306" s="136"/>
      <c r="H3306" s="218"/>
      <c r="I3306" s="136"/>
      <c r="J3306" s="218"/>
    </row>
    <row r="3307" spans="4:10" s="110" customFormat="1" x14ac:dyDescent="0.2">
      <c r="D3307" s="619"/>
      <c r="F3307" s="218"/>
      <c r="G3307" s="136"/>
      <c r="H3307" s="218"/>
      <c r="I3307" s="136"/>
      <c r="J3307" s="218"/>
    </row>
    <row r="3308" spans="4:10" s="110" customFormat="1" x14ac:dyDescent="0.2">
      <c r="D3308" s="619"/>
      <c r="F3308" s="218"/>
      <c r="G3308" s="136"/>
      <c r="H3308" s="218"/>
      <c r="I3308" s="136"/>
      <c r="J3308" s="218"/>
    </row>
    <row r="3309" spans="4:10" s="110" customFormat="1" x14ac:dyDescent="0.2">
      <c r="D3309" s="619"/>
      <c r="F3309" s="218"/>
      <c r="G3309" s="136"/>
      <c r="H3309" s="218"/>
      <c r="I3309" s="136"/>
      <c r="J3309" s="218"/>
    </row>
    <row r="3310" spans="4:10" s="110" customFormat="1" x14ac:dyDescent="0.2">
      <c r="D3310" s="619"/>
      <c r="F3310" s="218"/>
      <c r="G3310" s="136"/>
      <c r="H3310" s="218"/>
      <c r="I3310" s="136"/>
      <c r="J3310" s="218"/>
    </row>
    <row r="3311" spans="4:10" s="110" customFormat="1" x14ac:dyDescent="0.2">
      <c r="D3311" s="619"/>
      <c r="F3311" s="218"/>
      <c r="G3311" s="136"/>
      <c r="H3311" s="218"/>
      <c r="I3311" s="136"/>
      <c r="J3311" s="218"/>
    </row>
    <row r="3312" spans="4:10" s="110" customFormat="1" x14ac:dyDescent="0.2">
      <c r="D3312" s="619"/>
      <c r="F3312" s="218"/>
      <c r="G3312" s="136"/>
      <c r="H3312" s="218"/>
      <c r="I3312" s="136"/>
      <c r="J3312" s="218"/>
    </row>
    <row r="3313" spans="4:10" s="110" customFormat="1" x14ac:dyDescent="0.2">
      <c r="D3313" s="619"/>
      <c r="F3313" s="218"/>
      <c r="G3313" s="136"/>
      <c r="H3313" s="218"/>
      <c r="I3313" s="136"/>
      <c r="J3313" s="218"/>
    </row>
    <row r="3314" spans="4:10" s="110" customFormat="1" x14ac:dyDescent="0.2">
      <c r="D3314" s="619"/>
      <c r="F3314" s="218"/>
      <c r="G3314" s="136"/>
      <c r="H3314" s="218"/>
      <c r="I3314" s="136"/>
      <c r="J3314" s="218"/>
    </row>
    <row r="3315" spans="4:10" s="110" customFormat="1" x14ac:dyDescent="0.2">
      <c r="D3315" s="619"/>
      <c r="F3315" s="218"/>
      <c r="G3315" s="136"/>
      <c r="H3315" s="218"/>
      <c r="I3315" s="136"/>
      <c r="J3315" s="218"/>
    </row>
    <row r="3316" spans="4:10" s="110" customFormat="1" x14ac:dyDescent="0.2">
      <c r="D3316" s="619"/>
      <c r="F3316" s="218"/>
      <c r="G3316" s="136"/>
      <c r="H3316" s="218"/>
      <c r="I3316" s="136"/>
      <c r="J3316" s="218"/>
    </row>
    <row r="3317" spans="4:10" s="110" customFormat="1" x14ac:dyDescent="0.2">
      <c r="D3317" s="619"/>
      <c r="F3317" s="218"/>
      <c r="G3317" s="136"/>
      <c r="H3317" s="218"/>
      <c r="I3317" s="136"/>
      <c r="J3317" s="218"/>
    </row>
    <row r="3318" spans="4:10" s="110" customFormat="1" x14ac:dyDescent="0.2">
      <c r="D3318" s="619"/>
      <c r="F3318" s="218"/>
      <c r="G3318" s="136"/>
      <c r="H3318" s="218"/>
      <c r="I3318" s="136"/>
      <c r="J3318" s="218"/>
    </row>
    <row r="3319" spans="4:10" s="110" customFormat="1" x14ac:dyDescent="0.2">
      <c r="D3319" s="619"/>
      <c r="F3319" s="218"/>
      <c r="G3319" s="136"/>
      <c r="H3319" s="218"/>
      <c r="I3319" s="136"/>
      <c r="J3319" s="218"/>
    </row>
    <row r="3320" spans="4:10" s="110" customFormat="1" x14ac:dyDescent="0.2">
      <c r="D3320" s="619"/>
      <c r="F3320" s="218"/>
      <c r="G3320" s="136"/>
      <c r="H3320" s="218"/>
      <c r="I3320" s="136"/>
      <c r="J3320" s="218"/>
    </row>
    <row r="3321" spans="4:10" s="110" customFormat="1" x14ac:dyDescent="0.2">
      <c r="D3321" s="619"/>
      <c r="F3321" s="218"/>
      <c r="G3321" s="136"/>
      <c r="H3321" s="218"/>
      <c r="I3321" s="136"/>
      <c r="J3321" s="218"/>
    </row>
    <row r="3322" spans="4:10" s="110" customFormat="1" x14ac:dyDescent="0.2">
      <c r="D3322" s="619"/>
      <c r="F3322" s="218"/>
      <c r="G3322" s="136"/>
      <c r="H3322" s="218"/>
      <c r="I3322" s="136"/>
      <c r="J3322" s="218"/>
    </row>
    <row r="3323" spans="4:10" s="110" customFormat="1" x14ac:dyDescent="0.2">
      <c r="D3323" s="619"/>
      <c r="F3323" s="218"/>
      <c r="G3323" s="136"/>
      <c r="H3323" s="218"/>
      <c r="I3323" s="136"/>
      <c r="J3323" s="218"/>
    </row>
    <row r="3324" spans="4:10" s="110" customFormat="1" x14ac:dyDescent="0.2">
      <c r="D3324" s="619"/>
      <c r="F3324" s="218"/>
      <c r="G3324" s="136"/>
      <c r="H3324" s="218"/>
      <c r="I3324" s="136"/>
      <c r="J3324" s="218"/>
    </row>
    <row r="3325" spans="4:10" s="110" customFormat="1" x14ac:dyDescent="0.2">
      <c r="D3325" s="619"/>
      <c r="F3325" s="218"/>
      <c r="G3325" s="136"/>
      <c r="H3325" s="218"/>
      <c r="I3325" s="136"/>
      <c r="J3325" s="218"/>
    </row>
    <row r="3326" spans="4:10" s="110" customFormat="1" x14ac:dyDescent="0.2">
      <c r="D3326" s="619"/>
      <c r="F3326" s="218"/>
      <c r="G3326" s="136"/>
      <c r="H3326" s="218"/>
      <c r="I3326" s="136"/>
      <c r="J3326" s="218"/>
    </row>
    <row r="3327" spans="4:10" s="110" customFormat="1" x14ac:dyDescent="0.2">
      <c r="D3327" s="619"/>
      <c r="F3327" s="218"/>
      <c r="G3327" s="136"/>
      <c r="H3327" s="218"/>
      <c r="I3327" s="136"/>
      <c r="J3327" s="218"/>
    </row>
    <row r="3328" spans="4:10" s="110" customFormat="1" x14ac:dyDescent="0.2">
      <c r="D3328" s="619"/>
      <c r="F3328" s="218"/>
      <c r="G3328" s="136"/>
      <c r="H3328" s="218"/>
      <c r="I3328" s="136"/>
      <c r="J3328" s="218"/>
    </row>
    <row r="3329" spans="4:10" s="110" customFormat="1" x14ac:dyDescent="0.2">
      <c r="D3329" s="619"/>
      <c r="F3329" s="218"/>
      <c r="G3329" s="136"/>
      <c r="H3329" s="218"/>
      <c r="I3329" s="136"/>
      <c r="J3329" s="218"/>
    </row>
    <row r="3330" spans="4:10" s="110" customFormat="1" x14ac:dyDescent="0.2">
      <c r="D3330" s="619"/>
      <c r="F3330" s="218"/>
      <c r="G3330" s="136"/>
      <c r="H3330" s="218"/>
      <c r="I3330" s="136"/>
      <c r="J3330" s="218"/>
    </row>
    <row r="3331" spans="4:10" s="110" customFormat="1" x14ac:dyDescent="0.2">
      <c r="D3331" s="619"/>
      <c r="F3331" s="218"/>
      <c r="G3331" s="136"/>
      <c r="H3331" s="218"/>
      <c r="I3331" s="136"/>
      <c r="J3331" s="218"/>
    </row>
    <row r="3332" spans="4:10" s="110" customFormat="1" x14ac:dyDescent="0.2">
      <c r="D3332" s="619"/>
      <c r="F3332" s="218"/>
      <c r="G3332" s="136"/>
      <c r="H3332" s="218"/>
      <c r="I3332" s="136"/>
      <c r="J3332" s="218"/>
    </row>
    <row r="3333" spans="4:10" s="110" customFormat="1" x14ac:dyDescent="0.2">
      <c r="D3333" s="619"/>
      <c r="F3333" s="218"/>
      <c r="G3333" s="136"/>
      <c r="H3333" s="218"/>
      <c r="I3333" s="136"/>
      <c r="J3333" s="218"/>
    </row>
    <row r="3334" spans="4:10" s="110" customFormat="1" x14ac:dyDescent="0.2">
      <c r="D3334" s="619"/>
      <c r="F3334" s="218"/>
      <c r="G3334" s="136"/>
      <c r="H3334" s="218"/>
      <c r="I3334" s="136"/>
      <c r="J3334" s="218"/>
    </row>
    <row r="3335" spans="4:10" s="110" customFormat="1" x14ac:dyDescent="0.2">
      <c r="D3335" s="619"/>
      <c r="F3335" s="218"/>
      <c r="G3335" s="136"/>
      <c r="H3335" s="218"/>
      <c r="I3335" s="136"/>
      <c r="J3335" s="218"/>
    </row>
    <row r="3336" spans="4:10" s="110" customFormat="1" x14ac:dyDescent="0.2">
      <c r="D3336" s="619"/>
      <c r="F3336" s="218"/>
      <c r="G3336" s="136"/>
      <c r="H3336" s="218"/>
      <c r="I3336" s="136"/>
      <c r="J3336" s="218"/>
    </row>
    <row r="3337" spans="4:10" s="110" customFormat="1" x14ac:dyDescent="0.2">
      <c r="D3337" s="619"/>
      <c r="F3337" s="218"/>
      <c r="G3337" s="136"/>
      <c r="H3337" s="218"/>
      <c r="I3337" s="136"/>
      <c r="J3337" s="218"/>
    </row>
    <row r="3338" spans="4:10" s="110" customFormat="1" x14ac:dyDescent="0.2">
      <c r="D3338" s="619"/>
      <c r="F3338" s="218"/>
      <c r="G3338" s="136"/>
      <c r="H3338" s="218"/>
      <c r="I3338" s="136"/>
      <c r="J3338" s="218"/>
    </row>
    <row r="3339" spans="4:10" s="110" customFormat="1" x14ac:dyDescent="0.2">
      <c r="D3339" s="619"/>
      <c r="F3339" s="218"/>
      <c r="G3339" s="136"/>
      <c r="H3339" s="218"/>
      <c r="I3339" s="136"/>
      <c r="J3339" s="218"/>
    </row>
    <row r="3340" spans="4:10" s="110" customFormat="1" x14ac:dyDescent="0.2">
      <c r="D3340" s="619"/>
      <c r="F3340" s="218"/>
      <c r="G3340" s="136"/>
      <c r="H3340" s="218"/>
      <c r="I3340" s="136"/>
      <c r="J3340" s="218"/>
    </row>
    <row r="3341" spans="4:10" s="110" customFormat="1" x14ac:dyDescent="0.2">
      <c r="D3341" s="619"/>
      <c r="F3341" s="218"/>
      <c r="G3341" s="136"/>
      <c r="H3341" s="218"/>
      <c r="I3341" s="136"/>
      <c r="J3341" s="218"/>
    </row>
    <row r="3342" spans="4:10" s="110" customFormat="1" x14ac:dyDescent="0.2">
      <c r="D3342" s="619"/>
      <c r="F3342" s="218"/>
      <c r="G3342" s="136"/>
      <c r="H3342" s="218"/>
      <c r="I3342" s="136"/>
      <c r="J3342" s="218"/>
    </row>
    <row r="3343" spans="4:10" s="110" customFormat="1" x14ac:dyDescent="0.2">
      <c r="D3343" s="619"/>
      <c r="F3343" s="218"/>
      <c r="G3343" s="136"/>
      <c r="H3343" s="218"/>
      <c r="I3343" s="136"/>
      <c r="J3343" s="218"/>
    </row>
    <row r="3344" spans="4:10" s="110" customFormat="1" x14ac:dyDescent="0.2">
      <c r="D3344" s="619"/>
      <c r="F3344" s="218"/>
      <c r="G3344" s="136"/>
      <c r="H3344" s="218"/>
      <c r="I3344" s="136"/>
      <c r="J3344" s="218"/>
    </row>
    <row r="3345" spans="4:10" s="110" customFormat="1" x14ac:dyDescent="0.2">
      <c r="D3345" s="619"/>
      <c r="F3345" s="218"/>
      <c r="G3345" s="136"/>
      <c r="H3345" s="218"/>
      <c r="I3345" s="136"/>
      <c r="J3345" s="218"/>
    </row>
    <row r="3346" spans="4:10" s="110" customFormat="1" x14ac:dyDescent="0.2">
      <c r="D3346" s="619"/>
      <c r="F3346" s="218"/>
      <c r="G3346" s="136"/>
      <c r="H3346" s="218"/>
      <c r="I3346" s="136"/>
      <c r="J3346" s="218"/>
    </row>
    <row r="3347" spans="4:10" s="110" customFormat="1" x14ac:dyDescent="0.2">
      <c r="D3347" s="619"/>
      <c r="F3347" s="218"/>
      <c r="G3347" s="136"/>
      <c r="H3347" s="218"/>
      <c r="I3347" s="136"/>
      <c r="J3347" s="218"/>
    </row>
    <row r="3348" spans="4:10" s="110" customFormat="1" x14ac:dyDescent="0.2">
      <c r="D3348" s="619"/>
      <c r="F3348" s="218"/>
      <c r="G3348" s="136"/>
      <c r="H3348" s="218"/>
      <c r="I3348" s="136"/>
      <c r="J3348" s="218"/>
    </row>
    <row r="3349" spans="4:10" s="110" customFormat="1" x14ac:dyDescent="0.2">
      <c r="D3349" s="619"/>
      <c r="F3349" s="218"/>
      <c r="G3349" s="136"/>
      <c r="H3349" s="218"/>
      <c r="I3349" s="136"/>
      <c r="J3349" s="218"/>
    </row>
    <row r="3350" spans="4:10" s="110" customFormat="1" x14ac:dyDescent="0.2">
      <c r="D3350" s="619"/>
      <c r="F3350" s="218"/>
      <c r="G3350" s="136"/>
      <c r="H3350" s="218"/>
      <c r="I3350" s="136"/>
      <c r="J3350" s="218"/>
    </row>
    <row r="3351" spans="4:10" s="110" customFormat="1" x14ac:dyDescent="0.2">
      <c r="D3351" s="619"/>
      <c r="F3351" s="218"/>
      <c r="G3351" s="136"/>
      <c r="H3351" s="218"/>
      <c r="I3351" s="136"/>
      <c r="J3351" s="218"/>
    </row>
    <row r="3352" spans="4:10" s="110" customFormat="1" x14ac:dyDescent="0.2">
      <c r="D3352" s="619"/>
      <c r="F3352" s="218"/>
      <c r="G3352" s="136"/>
      <c r="H3352" s="218"/>
      <c r="I3352" s="136"/>
      <c r="J3352" s="218"/>
    </row>
    <row r="3353" spans="4:10" s="110" customFormat="1" x14ac:dyDescent="0.2">
      <c r="D3353" s="619"/>
      <c r="F3353" s="218"/>
      <c r="G3353" s="136"/>
      <c r="H3353" s="218"/>
      <c r="I3353" s="136"/>
      <c r="J3353" s="218"/>
    </row>
    <row r="3354" spans="4:10" s="110" customFormat="1" x14ac:dyDescent="0.2">
      <c r="D3354" s="619"/>
      <c r="F3354" s="218"/>
      <c r="G3354" s="136"/>
      <c r="H3354" s="218"/>
      <c r="I3354" s="136"/>
      <c r="J3354" s="218"/>
    </row>
    <row r="3355" spans="4:10" s="110" customFormat="1" x14ac:dyDescent="0.2">
      <c r="D3355" s="619"/>
      <c r="F3355" s="218"/>
      <c r="G3355" s="136"/>
      <c r="H3355" s="218"/>
      <c r="I3355" s="136"/>
      <c r="J3355" s="218"/>
    </row>
    <row r="3356" spans="4:10" s="110" customFormat="1" x14ac:dyDescent="0.2">
      <c r="D3356" s="619"/>
      <c r="F3356" s="218"/>
      <c r="G3356" s="136"/>
      <c r="H3356" s="218"/>
      <c r="I3356" s="136"/>
      <c r="J3356" s="218"/>
    </row>
    <row r="3357" spans="4:10" s="110" customFormat="1" x14ac:dyDescent="0.2">
      <c r="D3357" s="619"/>
      <c r="F3357" s="218"/>
      <c r="G3357" s="136"/>
      <c r="H3357" s="218"/>
      <c r="I3357" s="136"/>
      <c r="J3357" s="218"/>
    </row>
    <row r="3358" spans="4:10" s="110" customFormat="1" x14ac:dyDescent="0.2">
      <c r="D3358" s="619"/>
      <c r="F3358" s="218"/>
      <c r="G3358" s="136"/>
      <c r="H3358" s="218"/>
      <c r="I3358" s="136"/>
      <c r="J3358" s="218"/>
    </row>
    <row r="3359" spans="4:10" s="110" customFormat="1" x14ac:dyDescent="0.2">
      <c r="D3359" s="619"/>
      <c r="F3359" s="218"/>
      <c r="G3359" s="136"/>
      <c r="H3359" s="218"/>
      <c r="I3359" s="136"/>
      <c r="J3359" s="218"/>
    </row>
    <row r="3360" spans="4:10" s="110" customFormat="1" x14ac:dyDescent="0.2">
      <c r="D3360" s="619"/>
      <c r="F3360" s="218"/>
      <c r="G3360" s="136"/>
      <c r="H3360" s="218"/>
      <c r="I3360" s="136"/>
      <c r="J3360" s="218"/>
    </row>
    <row r="3361" spans="4:10" s="110" customFormat="1" x14ac:dyDescent="0.2">
      <c r="D3361" s="619"/>
      <c r="F3361" s="218"/>
      <c r="G3361" s="136"/>
      <c r="H3361" s="218"/>
      <c r="I3361" s="136"/>
      <c r="J3361" s="218"/>
    </row>
    <row r="3362" spans="4:10" s="110" customFormat="1" x14ac:dyDescent="0.2">
      <c r="D3362" s="619"/>
      <c r="F3362" s="218"/>
      <c r="G3362" s="136"/>
      <c r="H3362" s="218"/>
      <c r="I3362" s="136"/>
      <c r="J3362" s="218"/>
    </row>
    <row r="3363" spans="4:10" s="110" customFormat="1" x14ac:dyDescent="0.2">
      <c r="D3363" s="619"/>
      <c r="F3363" s="218"/>
      <c r="G3363" s="136"/>
      <c r="H3363" s="218"/>
      <c r="I3363" s="136"/>
      <c r="J3363" s="218"/>
    </row>
    <row r="3364" spans="4:10" s="110" customFormat="1" x14ac:dyDescent="0.2">
      <c r="D3364" s="619"/>
      <c r="F3364" s="218"/>
      <c r="G3364" s="136"/>
      <c r="H3364" s="218"/>
      <c r="I3364" s="136"/>
      <c r="J3364" s="218"/>
    </row>
    <row r="3365" spans="4:10" s="110" customFormat="1" x14ac:dyDescent="0.2">
      <c r="D3365" s="619"/>
      <c r="F3365" s="218"/>
      <c r="G3365" s="136"/>
      <c r="H3365" s="218"/>
      <c r="I3365" s="136"/>
      <c r="J3365" s="218"/>
    </row>
    <row r="3366" spans="4:10" s="110" customFormat="1" x14ac:dyDescent="0.2">
      <c r="D3366" s="619"/>
      <c r="F3366" s="218"/>
      <c r="G3366" s="136"/>
      <c r="H3366" s="218"/>
      <c r="I3366" s="136"/>
      <c r="J3366" s="218"/>
    </row>
    <row r="3367" spans="4:10" s="110" customFormat="1" x14ac:dyDescent="0.2">
      <c r="D3367" s="619"/>
      <c r="F3367" s="218"/>
      <c r="G3367" s="136"/>
      <c r="H3367" s="218"/>
      <c r="I3367" s="136"/>
      <c r="J3367" s="218"/>
    </row>
    <row r="3368" spans="4:10" s="110" customFormat="1" x14ac:dyDescent="0.2">
      <c r="D3368" s="619"/>
      <c r="F3368" s="218"/>
      <c r="G3368" s="136"/>
      <c r="H3368" s="218"/>
      <c r="I3368" s="136"/>
      <c r="J3368" s="218"/>
    </row>
    <row r="3369" spans="4:10" s="110" customFormat="1" x14ac:dyDescent="0.2">
      <c r="D3369" s="619"/>
      <c r="F3369" s="218"/>
      <c r="G3369" s="136"/>
      <c r="H3369" s="218"/>
      <c r="I3369" s="136"/>
      <c r="J3369" s="218"/>
    </row>
    <row r="3370" spans="4:10" s="110" customFormat="1" x14ac:dyDescent="0.2">
      <c r="D3370" s="619"/>
      <c r="F3370" s="218"/>
      <c r="G3370" s="136"/>
      <c r="H3370" s="218"/>
      <c r="I3370" s="136"/>
      <c r="J3370" s="218"/>
    </row>
    <row r="3371" spans="4:10" s="110" customFormat="1" x14ac:dyDescent="0.2">
      <c r="D3371" s="619"/>
      <c r="F3371" s="218"/>
      <c r="G3371" s="136"/>
      <c r="H3371" s="218"/>
      <c r="I3371" s="136"/>
      <c r="J3371" s="218"/>
    </row>
    <row r="3372" spans="4:10" s="110" customFormat="1" x14ac:dyDescent="0.2">
      <c r="D3372" s="619"/>
      <c r="F3372" s="218"/>
      <c r="G3372" s="136"/>
      <c r="H3372" s="218"/>
      <c r="I3372" s="136"/>
      <c r="J3372" s="218"/>
    </row>
    <row r="3373" spans="4:10" s="110" customFormat="1" x14ac:dyDescent="0.2">
      <c r="D3373" s="619"/>
      <c r="F3373" s="218"/>
      <c r="G3373" s="136"/>
      <c r="H3373" s="218"/>
      <c r="I3373" s="136"/>
      <c r="J3373" s="218"/>
    </row>
    <row r="3374" spans="4:10" s="110" customFormat="1" x14ac:dyDescent="0.2">
      <c r="D3374" s="619"/>
      <c r="F3374" s="218"/>
      <c r="G3374" s="136"/>
      <c r="H3374" s="218"/>
      <c r="I3374" s="136"/>
      <c r="J3374" s="218"/>
    </row>
    <row r="3375" spans="4:10" s="110" customFormat="1" x14ac:dyDescent="0.2">
      <c r="D3375" s="619"/>
      <c r="F3375" s="218"/>
      <c r="G3375" s="136"/>
      <c r="H3375" s="218"/>
      <c r="I3375" s="136"/>
      <c r="J3375" s="218"/>
    </row>
    <row r="3376" spans="4:10" s="110" customFormat="1" x14ac:dyDescent="0.2">
      <c r="D3376" s="619"/>
      <c r="F3376" s="218"/>
      <c r="G3376" s="136"/>
      <c r="H3376" s="218"/>
      <c r="I3376" s="136"/>
      <c r="J3376" s="218"/>
    </row>
    <row r="3377" spans="4:10" s="110" customFormat="1" x14ac:dyDescent="0.2">
      <c r="D3377" s="619"/>
      <c r="F3377" s="218"/>
      <c r="G3377" s="136"/>
      <c r="H3377" s="218"/>
      <c r="I3377" s="136"/>
      <c r="J3377" s="218"/>
    </row>
    <row r="3378" spans="4:10" s="110" customFormat="1" x14ac:dyDescent="0.2">
      <c r="D3378" s="619"/>
      <c r="F3378" s="218"/>
      <c r="G3378" s="136"/>
      <c r="H3378" s="218"/>
      <c r="I3378" s="136"/>
      <c r="J3378" s="218"/>
    </row>
    <row r="3379" spans="4:10" s="110" customFormat="1" x14ac:dyDescent="0.2">
      <c r="D3379" s="619"/>
      <c r="F3379" s="218"/>
      <c r="G3379" s="136"/>
      <c r="H3379" s="218"/>
      <c r="I3379" s="136"/>
      <c r="J3379" s="218"/>
    </row>
    <row r="3380" spans="4:10" s="110" customFormat="1" x14ac:dyDescent="0.2">
      <c r="D3380" s="619"/>
      <c r="F3380" s="218"/>
      <c r="G3380" s="136"/>
      <c r="H3380" s="218"/>
      <c r="I3380" s="136"/>
      <c r="J3380" s="218"/>
    </row>
    <row r="3381" spans="4:10" s="110" customFormat="1" x14ac:dyDescent="0.2">
      <c r="D3381" s="619"/>
      <c r="F3381" s="218"/>
      <c r="G3381" s="136"/>
      <c r="H3381" s="218"/>
      <c r="I3381" s="136"/>
      <c r="J3381" s="218"/>
    </row>
    <row r="3382" spans="4:10" s="110" customFormat="1" x14ac:dyDescent="0.2">
      <c r="D3382" s="619"/>
      <c r="F3382" s="218"/>
      <c r="G3382" s="136"/>
      <c r="H3382" s="218"/>
      <c r="I3382" s="136"/>
      <c r="J3382" s="218"/>
    </row>
    <row r="3383" spans="4:10" s="110" customFormat="1" x14ac:dyDescent="0.2">
      <c r="D3383" s="619"/>
      <c r="F3383" s="218"/>
      <c r="G3383" s="136"/>
      <c r="H3383" s="218"/>
      <c r="I3383" s="136"/>
      <c r="J3383" s="218"/>
    </row>
    <row r="3384" spans="4:10" s="110" customFormat="1" x14ac:dyDescent="0.2">
      <c r="D3384" s="619"/>
      <c r="F3384" s="218"/>
      <c r="G3384" s="136"/>
      <c r="H3384" s="218"/>
      <c r="I3384" s="136"/>
      <c r="J3384" s="218"/>
    </row>
    <row r="3385" spans="4:10" s="110" customFormat="1" x14ac:dyDescent="0.2">
      <c r="D3385" s="619"/>
      <c r="F3385" s="218"/>
      <c r="G3385" s="136"/>
      <c r="H3385" s="218"/>
      <c r="I3385" s="136"/>
      <c r="J3385" s="218"/>
    </row>
    <row r="3386" spans="4:10" s="110" customFormat="1" x14ac:dyDescent="0.2">
      <c r="D3386" s="619"/>
      <c r="F3386" s="218"/>
      <c r="G3386" s="136"/>
      <c r="H3386" s="218"/>
      <c r="I3386" s="136"/>
      <c r="J3386" s="218"/>
    </row>
    <row r="3387" spans="4:10" s="110" customFormat="1" x14ac:dyDescent="0.2">
      <c r="D3387" s="619"/>
      <c r="F3387" s="218"/>
      <c r="G3387" s="136"/>
      <c r="H3387" s="218"/>
      <c r="I3387" s="136"/>
      <c r="J3387" s="218"/>
    </row>
    <row r="3388" spans="4:10" s="110" customFormat="1" x14ac:dyDescent="0.2">
      <c r="D3388" s="619"/>
      <c r="F3388" s="218"/>
      <c r="G3388" s="136"/>
      <c r="H3388" s="218"/>
      <c r="I3388" s="136"/>
      <c r="J3388" s="218"/>
    </row>
    <row r="3389" spans="4:10" s="110" customFormat="1" x14ac:dyDescent="0.2">
      <c r="D3389" s="619"/>
      <c r="F3389" s="218"/>
      <c r="G3389" s="136"/>
      <c r="H3389" s="218"/>
      <c r="I3389" s="136"/>
      <c r="J3389" s="218"/>
    </row>
    <row r="3390" spans="4:10" s="110" customFormat="1" x14ac:dyDescent="0.2">
      <c r="D3390" s="619"/>
      <c r="F3390" s="218"/>
      <c r="G3390" s="136"/>
      <c r="H3390" s="218"/>
      <c r="I3390" s="136"/>
      <c r="J3390" s="218"/>
    </row>
    <row r="3391" spans="4:10" s="110" customFormat="1" x14ac:dyDescent="0.2">
      <c r="D3391" s="619"/>
      <c r="F3391" s="218"/>
      <c r="G3391" s="136"/>
      <c r="H3391" s="218"/>
      <c r="I3391" s="136"/>
      <c r="J3391" s="218"/>
    </row>
    <row r="3392" spans="4:10" s="110" customFormat="1" x14ac:dyDescent="0.2">
      <c r="D3392" s="619"/>
      <c r="F3392" s="218"/>
      <c r="G3392" s="136"/>
      <c r="H3392" s="218"/>
      <c r="I3392" s="136"/>
      <c r="J3392" s="218"/>
    </row>
    <row r="3393" spans="4:10" s="110" customFormat="1" x14ac:dyDescent="0.2">
      <c r="D3393" s="619"/>
      <c r="F3393" s="218"/>
      <c r="G3393" s="136"/>
      <c r="H3393" s="218"/>
      <c r="I3393" s="136"/>
      <c r="J3393" s="218"/>
    </row>
    <row r="3394" spans="4:10" s="110" customFormat="1" x14ac:dyDescent="0.2">
      <c r="D3394" s="619"/>
      <c r="F3394" s="218"/>
      <c r="G3394" s="136"/>
      <c r="H3394" s="218"/>
      <c r="I3394" s="136"/>
      <c r="J3394" s="218"/>
    </row>
    <row r="3395" spans="4:10" s="110" customFormat="1" x14ac:dyDescent="0.2">
      <c r="D3395" s="619"/>
      <c r="F3395" s="218"/>
      <c r="G3395" s="136"/>
      <c r="H3395" s="218"/>
      <c r="I3395" s="136"/>
      <c r="J3395" s="218"/>
    </row>
    <row r="3396" spans="4:10" s="110" customFormat="1" x14ac:dyDescent="0.2">
      <c r="D3396" s="619"/>
      <c r="F3396" s="218"/>
      <c r="G3396" s="136"/>
      <c r="H3396" s="218"/>
      <c r="I3396" s="136"/>
      <c r="J3396" s="218"/>
    </row>
    <row r="3397" spans="4:10" s="110" customFormat="1" x14ac:dyDescent="0.2">
      <c r="D3397" s="619"/>
      <c r="F3397" s="218"/>
      <c r="G3397" s="136"/>
      <c r="H3397" s="218"/>
      <c r="I3397" s="136"/>
      <c r="J3397" s="218"/>
    </row>
    <row r="3398" spans="4:10" s="110" customFormat="1" x14ac:dyDescent="0.2">
      <c r="D3398" s="619"/>
      <c r="F3398" s="218"/>
      <c r="G3398" s="136"/>
      <c r="H3398" s="218"/>
      <c r="I3398" s="136"/>
      <c r="J3398" s="218"/>
    </row>
    <row r="3399" spans="4:10" s="110" customFormat="1" x14ac:dyDescent="0.2">
      <c r="D3399" s="619"/>
      <c r="F3399" s="218"/>
      <c r="G3399" s="136"/>
      <c r="H3399" s="218"/>
      <c r="I3399" s="136"/>
      <c r="J3399" s="218"/>
    </row>
    <row r="3400" spans="4:10" s="110" customFormat="1" x14ac:dyDescent="0.2">
      <c r="D3400" s="619"/>
      <c r="F3400" s="218"/>
      <c r="G3400" s="136"/>
      <c r="H3400" s="218"/>
      <c r="I3400" s="136"/>
      <c r="J3400" s="218"/>
    </row>
    <row r="3401" spans="4:10" s="110" customFormat="1" x14ac:dyDescent="0.2">
      <c r="D3401" s="619"/>
      <c r="F3401" s="218"/>
      <c r="G3401" s="136"/>
      <c r="H3401" s="218"/>
      <c r="I3401" s="136"/>
      <c r="J3401" s="218"/>
    </row>
    <row r="3402" spans="4:10" s="110" customFormat="1" x14ac:dyDescent="0.2">
      <c r="D3402" s="619"/>
      <c r="F3402" s="218"/>
      <c r="G3402" s="136"/>
      <c r="H3402" s="218"/>
      <c r="I3402" s="136"/>
      <c r="J3402" s="218"/>
    </row>
    <row r="3403" spans="4:10" s="110" customFormat="1" x14ac:dyDescent="0.2">
      <c r="D3403" s="619"/>
      <c r="F3403" s="218"/>
      <c r="G3403" s="136"/>
      <c r="H3403" s="218"/>
      <c r="I3403" s="136"/>
      <c r="J3403" s="218"/>
    </row>
    <row r="3404" spans="4:10" s="110" customFormat="1" x14ac:dyDescent="0.2">
      <c r="D3404" s="619"/>
      <c r="F3404" s="218"/>
      <c r="G3404" s="136"/>
      <c r="H3404" s="218"/>
      <c r="I3404" s="136"/>
      <c r="J3404" s="218"/>
    </row>
    <row r="3405" spans="4:10" s="110" customFormat="1" x14ac:dyDescent="0.2">
      <c r="D3405" s="619"/>
      <c r="F3405" s="218"/>
      <c r="G3405" s="136"/>
      <c r="H3405" s="218"/>
      <c r="I3405" s="136"/>
      <c r="J3405" s="218"/>
    </row>
    <row r="3406" spans="4:10" s="110" customFormat="1" x14ac:dyDescent="0.2">
      <c r="D3406" s="619"/>
      <c r="F3406" s="218"/>
      <c r="G3406" s="136"/>
      <c r="H3406" s="218"/>
      <c r="I3406" s="136"/>
      <c r="J3406" s="218"/>
    </row>
    <row r="3407" spans="4:10" s="110" customFormat="1" x14ac:dyDescent="0.2">
      <c r="D3407" s="619"/>
      <c r="F3407" s="218"/>
      <c r="G3407" s="136"/>
      <c r="H3407" s="218"/>
      <c r="I3407" s="136"/>
      <c r="J3407" s="218"/>
    </row>
    <row r="3408" spans="4:10" s="110" customFormat="1" x14ac:dyDescent="0.2">
      <c r="D3408" s="619"/>
      <c r="F3408" s="218"/>
      <c r="G3408" s="136"/>
      <c r="H3408" s="218"/>
      <c r="I3408" s="136"/>
      <c r="J3408" s="218"/>
    </row>
    <row r="3409" spans="4:10" s="110" customFormat="1" x14ac:dyDescent="0.2">
      <c r="D3409" s="619"/>
      <c r="F3409" s="218"/>
      <c r="G3409" s="136"/>
      <c r="H3409" s="218"/>
      <c r="I3409" s="136"/>
      <c r="J3409" s="218"/>
    </row>
    <row r="3410" spans="4:10" s="110" customFormat="1" x14ac:dyDescent="0.2">
      <c r="D3410" s="619"/>
      <c r="F3410" s="218"/>
      <c r="G3410" s="136"/>
      <c r="H3410" s="218"/>
      <c r="I3410" s="136"/>
      <c r="J3410" s="218"/>
    </row>
    <row r="3411" spans="4:10" s="110" customFormat="1" x14ac:dyDescent="0.2">
      <c r="D3411" s="619"/>
      <c r="F3411" s="218"/>
      <c r="G3411" s="136"/>
      <c r="H3411" s="218"/>
      <c r="I3411" s="136"/>
      <c r="J3411" s="218"/>
    </row>
    <row r="3412" spans="4:10" s="110" customFormat="1" x14ac:dyDescent="0.2">
      <c r="D3412" s="619"/>
      <c r="F3412" s="218"/>
      <c r="G3412" s="136"/>
      <c r="H3412" s="218"/>
      <c r="I3412" s="136"/>
      <c r="J3412" s="218"/>
    </row>
    <row r="3413" spans="4:10" s="110" customFormat="1" x14ac:dyDescent="0.2">
      <c r="D3413" s="619"/>
      <c r="F3413" s="218"/>
      <c r="G3413" s="136"/>
      <c r="H3413" s="218"/>
      <c r="I3413" s="136"/>
      <c r="J3413" s="218"/>
    </row>
    <row r="3414" spans="4:10" s="110" customFormat="1" x14ac:dyDescent="0.2">
      <c r="D3414" s="619"/>
      <c r="F3414" s="218"/>
      <c r="G3414" s="136"/>
      <c r="H3414" s="218"/>
      <c r="I3414" s="136"/>
      <c r="J3414" s="218"/>
    </row>
    <row r="3415" spans="4:10" s="110" customFormat="1" x14ac:dyDescent="0.2">
      <c r="D3415" s="619"/>
      <c r="F3415" s="218"/>
      <c r="G3415" s="136"/>
      <c r="H3415" s="218"/>
      <c r="I3415" s="136"/>
      <c r="J3415" s="218"/>
    </row>
    <row r="3416" spans="4:10" s="110" customFormat="1" x14ac:dyDescent="0.2">
      <c r="D3416" s="619"/>
      <c r="F3416" s="218"/>
      <c r="G3416" s="136"/>
      <c r="H3416" s="218"/>
      <c r="I3416" s="136"/>
      <c r="J3416" s="218"/>
    </row>
    <row r="3417" spans="4:10" s="110" customFormat="1" x14ac:dyDescent="0.2">
      <c r="D3417" s="619"/>
      <c r="F3417" s="218"/>
      <c r="G3417" s="136"/>
      <c r="H3417" s="218"/>
      <c r="I3417" s="136"/>
      <c r="J3417" s="218"/>
    </row>
    <row r="3418" spans="4:10" s="110" customFormat="1" x14ac:dyDescent="0.2">
      <c r="D3418" s="619"/>
      <c r="F3418" s="218"/>
      <c r="G3418" s="136"/>
      <c r="H3418" s="218"/>
      <c r="I3418" s="136"/>
      <c r="J3418" s="218"/>
    </row>
    <row r="3419" spans="4:10" s="110" customFormat="1" x14ac:dyDescent="0.2">
      <c r="D3419" s="619"/>
      <c r="F3419" s="218"/>
      <c r="G3419" s="136"/>
      <c r="H3419" s="218"/>
      <c r="I3419" s="136"/>
      <c r="J3419" s="218"/>
    </row>
    <row r="3420" spans="4:10" s="110" customFormat="1" x14ac:dyDescent="0.2">
      <c r="D3420" s="619"/>
      <c r="F3420" s="218"/>
      <c r="G3420" s="136"/>
      <c r="H3420" s="218"/>
      <c r="I3420" s="136"/>
      <c r="J3420" s="218"/>
    </row>
    <row r="3421" spans="4:10" s="110" customFormat="1" x14ac:dyDescent="0.2">
      <c r="D3421" s="619"/>
      <c r="F3421" s="218"/>
      <c r="G3421" s="136"/>
      <c r="H3421" s="218"/>
      <c r="I3421" s="136"/>
      <c r="J3421" s="218"/>
    </row>
    <row r="3422" spans="4:10" s="110" customFormat="1" x14ac:dyDescent="0.2">
      <c r="D3422" s="619"/>
      <c r="F3422" s="218"/>
      <c r="G3422" s="136"/>
      <c r="H3422" s="218"/>
      <c r="I3422" s="136"/>
      <c r="J3422" s="218"/>
    </row>
    <row r="3423" spans="4:10" s="110" customFormat="1" x14ac:dyDescent="0.2">
      <c r="D3423" s="619"/>
      <c r="F3423" s="218"/>
      <c r="G3423" s="136"/>
      <c r="H3423" s="218"/>
      <c r="I3423" s="136"/>
      <c r="J3423" s="218"/>
    </row>
    <row r="3424" spans="4:10" s="110" customFormat="1" x14ac:dyDescent="0.2">
      <c r="D3424" s="619"/>
      <c r="F3424" s="218"/>
      <c r="G3424" s="136"/>
      <c r="H3424" s="218"/>
      <c r="I3424" s="136"/>
      <c r="J3424" s="218"/>
    </row>
    <row r="3425" spans="4:10" s="110" customFormat="1" x14ac:dyDescent="0.2">
      <c r="D3425" s="619"/>
      <c r="F3425" s="218"/>
      <c r="G3425" s="136"/>
      <c r="H3425" s="218"/>
      <c r="I3425" s="136"/>
      <c r="J3425" s="218"/>
    </row>
    <row r="3426" spans="4:10" s="110" customFormat="1" x14ac:dyDescent="0.2">
      <c r="D3426" s="619"/>
      <c r="F3426" s="218"/>
      <c r="G3426" s="136"/>
      <c r="H3426" s="218"/>
      <c r="I3426" s="136"/>
      <c r="J3426" s="218"/>
    </row>
    <row r="3427" spans="4:10" s="110" customFormat="1" x14ac:dyDescent="0.2">
      <c r="D3427" s="619"/>
      <c r="F3427" s="218"/>
      <c r="G3427" s="136"/>
      <c r="H3427" s="218"/>
      <c r="I3427" s="136"/>
      <c r="J3427" s="218"/>
    </row>
    <row r="3428" spans="4:10" s="110" customFormat="1" x14ac:dyDescent="0.2">
      <c r="D3428" s="619"/>
      <c r="F3428" s="218"/>
      <c r="G3428" s="136"/>
      <c r="H3428" s="218"/>
      <c r="I3428" s="136"/>
      <c r="J3428" s="218"/>
    </row>
    <row r="3429" spans="4:10" s="110" customFormat="1" x14ac:dyDescent="0.2">
      <c r="D3429" s="619"/>
      <c r="F3429" s="218"/>
      <c r="G3429" s="136"/>
      <c r="H3429" s="218"/>
      <c r="I3429" s="136"/>
      <c r="J3429" s="218"/>
    </row>
    <row r="3430" spans="4:10" s="110" customFormat="1" x14ac:dyDescent="0.2">
      <c r="D3430" s="619"/>
      <c r="F3430" s="218"/>
      <c r="G3430" s="136"/>
      <c r="H3430" s="218"/>
      <c r="I3430" s="136"/>
      <c r="J3430" s="218"/>
    </row>
    <row r="3431" spans="4:10" s="110" customFormat="1" x14ac:dyDescent="0.2">
      <c r="D3431" s="619"/>
      <c r="F3431" s="218"/>
      <c r="G3431" s="136"/>
      <c r="H3431" s="218"/>
      <c r="I3431" s="136"/>
      <c r="J3431" s="218"/>
    </row>
    <row r="3432" spans="4:10" s="110" customFormat="1" x14ac:dyDescent="0.2">
      <c r="D3432" s="619"/>
      <c r="F3432" s="218"/>
      <c r="G3432" s="136"/>
      <c r="H3432" s="218"/>
      <c r="I3432" s="136"/>
      <c r="J3432" s="218"/>
    </row>
    <row r="3433" spans="4:10" s="110" customFormat="1" x14ac:dyDescent="0.2">
      <c r="D3433" s="619"/>
      <c r="F3433" s="218"/>
      <c r="G3433" s="136"/>
      <c r="H3433" s="218"/>
      <c r="I3433" s="136"/>
      <c r="J3433" s="218"/>
    </row>
    <row r="3434" spans="4:10" s="110" customFormat="1" x14ac:dyDescent="0.2">
      <c r="D3434" s="619"/>
      <c r="F3434" s="218"/>
      <c r="G3434" s="136"/>
      <c r="H3434" s="218"/>
      <c r="I3434" s="136"/>
      <c r="J3434" s="218"/>
    </row>
    <row r="3435" spans="4:10" s="110" customFormat="1" x14ac:dyDescent="0.2">
      <c r="D3435" s="619"/>
      <c r="F3435" s="218"/>
      <c r="G3435" s="136"/>
      <c r="H3435" s="218"/>
      <c r="I3435" s="136"/>
      <c r="J3435" s="218"/>
    </row>
    <row r="3436" spans="4:10" s="110" customFormat="1" x14ac:dyDescent="0.2">
      <c r="D3436" s="619"/>
      <c r="F3436" s="218"/>
      <c r="G3436" s="136"/>
      <c r="H3436" s="218"/>
      <c r="I3436" s="136"/>
      <c r="J3436" s="218"/>
    </row>
    <row r="3437" spans="4:10" s="110" customFormat="1" x14ac:dyDescent="0.2">
      <c r="D3437" s="619"/>
      <c r="F3437" s="218"/>
      <c r="G3437" s="136"/>
      <c r="H3437" s="218"/>
      <c r="I3437" s="136"/>
      <c r="J3437" s="218"/>
    </row>
    <row r="3438" spans="4:10" s="110" customFormat="1" x14ac:dyDescent="0.2">
      <c r="D3438" s="619"/>
      <c r="F3438" s="218"/>
      <c r="G3438" s="136"/>
      <c r="H3438" s="218"/>
      <c r="I3438" s="136"/>
      <c r="J3438" s="218"/>
    </row>
    <row r="3439" spans="4:10" s="110" customFormat="1" x14ac:dyDescent="0.2">
      <c r="D3439" s="619"/>
      <c r="F3439" s="218"/>
      <c r="G3439" s="136"/>
      <c r="H3439" s="218"/>
      <c r="I3439" s="136"/>
      <c r="J3439" s="218"/>
    </row>
    <row r="3440" spans="4:10" s="110" customFormat="1" x14ac:dyDescent="0.2">
      <c r="D3440" s="619"/>
      <c r="F3440" s="218"/>
      <c r="G3440" s="136"/>
      <c r="H3440" s="218"/>
      <c r="I3440" s="136"/>
      <c r="J3440" s="218"/>
    </row>
    <row r="3441" spans="4:10" s="110" customFormat="1" x14ac:dyDescent="0.2">
      <c r="D3441" s="619"/>
      <c r="F3441" s="218"/>
      <c r="G3441" s="136"/>
      <c r="H3441" s="218"/>
      <c r="I3441" s="136"/>
      <c r="J3441" s="218"/>
    </row>
    <row r="3442" spans="4:10" s="110" customFormat="1" x14ac:dyDescent="0.2">
      <c r="D3442" s="619"/>
      <c r="F3442" s="218"/>
      <c r="G3442" s="136"/>
      <c r="H3442" s="218"/>
      <c r="I3442" s="136"/>
      <c r="J3442" s="218"/>
    </row>
    <row r="3443" spans="4:10" s="110" customFormat="1" x14ac:dyDescent="0.2">
      <c r="D3443" s="619"/>
      <c r="F3443" s="218"/>
      <c r="G3443" s="136"/>
      <c r="H3443" s="218"/>
      <c r="I3443" s="136"/>
      <c r="J3443" s="218"/>
    </row>
    <row r="3444" spans="4:10" s="110" customFormat="1" x14ac:dyDescent="0.2">
      <c r="D3444" s="619"/>
      <c r="F3444" s="218"/>
      <c r="G3444" s="136"/>
      <c r="H3444" s="218"/>
      <c r="I3444" s="136"/>
      <c r="J3444" s="218"/>
    </row>
    <row r="3445" spans="4:10" s="110" customFormat="1" x14ac:dyDescent="0.2">
      <c r="D3445" s="619"/>
      <c r="F3445" s="218"/>
      <c r="G3445" s="136"/>
      <c r="H3445" s="218"/>
      <c r="I3445" s="136"/>
      <c r="J3445" s="218"/>
    </row>
    <row r="3446" spans="4:10" s="110" customFormat="1" x14ac:dyDescent="0.2">
      <c r="D3446" s="619"/>
      <c r="F3446" s="218"/>
      <c r="G3446" s="136"/>
      <c r="H3446" s="218"/>
      <c r="I3446" s="136"/>
      <c r="J3446" s="218"/>
    </row>
    <row r="3447" spans="4:10" s="110" customFormat="1" x14ac:dyDescent="0.2">
      <c r="D3447" s="619"/>
      <c r="F3447" s="218"/>
      <c r="G3447" s="136"/>
      <c r="H3447" s="218"/>
      <c r="I3447" s="136"/>
      <c r="J3447" s="218"/>
    </row>
    <row r="3448" spans="4:10" s="110" customFormat="1" x14ac:dyDescent="0.2">
      <c r="D3448" s="619"/>
      <c r="F3448" s="218"/>
      <c r="G3448" s="136"/>
      <c r="H3448" s="218"/>
      <c r="I3448" s="136"/>
      <c r="J3448" s="218"/>
    </row>
    <row r="3449" spans="4:10" s="110" customFormat="1" x14ac:dyDescent="0.2">
      <c r="D3449" s="619"/>
      <c r="F3449" s="218"/>
      <c r="G3449" s="136"/>
      <c r="H3449" s="218"/>
      <c r="I3449" s="136"/>
      <c r="J3449" s="218"/>
    </row>
    <row r="3450" spans="4:10" s="110" customFormat="1" x14ac:dyDescent="0.2">
      <c r="D3450" s="619"/>
      <c r="F3450" s="218"/>
      <c r="G3450" s="136"/>
      <c r="H3450" s="218"/>
      <c r="I3450" s="136"/>
      <c r="J3450" s="218"/>
    </row>
    <row r="3451" spans="4:10" s="110" customFormat="1" x14ac:dyDescent="0.2">
      <c r="D3451" s="619"/>
      <c r="F3451" s="218"/>
      <c r="G3451" s="136"/>
      <c r="H3451" s="218"/>
      <c r="I3451" s="136"/>
      <c r="J3451" s="218"/>
    </row>
    <row r="3452" spans="4:10" s="110" customFormat="1" x14ac:dyDescent="0.2">
      <c r="D3452" s="619"/>
      <c r="F3452" s="218"/>
      <c r="G3452" s="136"/>
      <c r="H3452" s="218"/>
      <c r="I3452" s="136"/>
      <c r="J3452" s="218"/>
    </row>
    <row r="3453" spans="4:10" s="110" customFormat="1" x14ac:dyDescent="0.2">
      <c r="D3453" s="619"/>
      <c r="F3453" s="218"/>
      <c r="G3453" s="136"/>
      <c r="H3453" s="218"/>
      <c r="I3453" s="136"/>
      <c r="J3453" s="218"/>
    </row>
    <row r="3454" spans="4:10" s="110" customFormat="1" x14ac:dyDescent="0.2">
      <c r="D3454" s="619"/>
      <c r="F3454" s="218"/>
      <c r="G3454" s="136"/>
      <c r="H3454" s="218"/>
      <c r="I3454" s="136"/>
      <c r="J3454" s="218"/>
    </row>
    <row r="3455" spans="4:10" s="110" customFormat="1" x14ac:dyDescent="0.2">
      <c r="D3455" s="619"/>
      <c r="F3455" s="218"/>
      <c r="G3455" s="136"/>
      <c r="H3455" s="218"/>
      <c r="I3455" s="136"/>
      <c r="J3455" s="218"/>
    </row>
    <row r="3456" spans="4:10" s="110" customFormat="1" x14ac:dyDescent="0.2">
      <c r="D3456" s="619"/>
      <c r="F3456" s="218"/>
      <c r="G3456" s="136"/>
      <c r="H3456" s="218"/>
      <c r="I3456" s="136"/>
      <c r="J3456" s="218"/>
    </row>
    <row r="3457" spans="4:10" s="110" customFormat="1" x14ac:dyDescent="0.2">
      <c r="D3457" s="619"/>
      <c r="F3457" s="218"/>
      <c r="G3457" s="136"/>
      <c r="H3457" s="218"/>
      <c r="I3457" s="136"/>
      <c r="J3457" s="218"/>
    </row>
    <row r="3458" spans="4:10" s="110" customFormat="1" x14ac:dyDescent="0.2">
      <c r="D3458" s="619"/>
      <c r="F3458" s="218"/>
      <c r="G3458" s="136"/>
      <c r="H3458" s="218"/>
      <c r="I3458" s="136"/>
      <c r="J3458" s="218"/>
    </row>
    <row r="3459" spans="4:10" s="110" customFormat="1" x14ac:dyDescent="0.2">
      <c r="D3459" s="619"/>
      <c r="F3459" s="218"/>
      <c r="G3459" s="136"/>
      <c r="H3459" s="218"/>
      <c r="I3459" s="136"/>
      <c r="J3459" s="218"/>
    </row>
    <row r="3460" spans="4:10" s="110" customFormat="1" x14ac:dyDescent="0.2">
      <c r="D3460" s="619"/>
      <c r="F3460" s="218"/>
      <c r="G3460" s="136"/>
      <c r="H3460" s="218"/>
      <c r="I3460" s="136"/>
      <c r="J3460" s="218"/>
    </row>
    <row r="3461" spans="4:10" s="110" customFormat="1" x14ac:dyDescent="0.2">
      <c r="D3461" s="619"/>
      <c r="F3461" s="218"/>
      <c r="G3461" s="136"/>
      <c r="H3461" s="218"/>
      <c r="I3461" s="136"/>
      <c r="J3461" s="218"/>
    </row>
    <row r="3462" spans="4:10" s="110" customFormat="1" x14ac:dyDescent="0.2">
      <c r="D3462" s="619"/>
      <c r="F3462" s="218"/>
      <c r="G3462" s="136"/>
      <c r="H3462" s="218"/>
      <c r="I3462" s="136"/>
      <c r="J3462" s="218"/>
    </row>
    <row r="3463" spans="4:10" s="110" customFormat="1" x14ac:dyDescent="0.2">
      <c r="D3463" s="619"/>
      <c r="F3463" s="218"/>
      <c r="G3463" s="136"/>
      <c r="H3463" s="218"/>
      <c r="I3463" s="136"/>
      <c r="J3463" s="218"/>
    </row>
    <row r="3464" spans="4:10" s="110" customFormat="1" x14ac:dyDescent="0.2">
      <c r="D3464" s="619"/>
      <c r="F3464" s="218"/>
      <c r="G3464" s="136"/>
      <c r="H3464" s="218"/>
      <c r="I3464" s="136"/>
      <c r="J3464" s="218"/>
    </row>
    <row r="3465" spans="4:10" s="110" customFormat="1" x14ac:dyDescent="0.2">
      <c r="D3465" s="619"/>
      <c r="F3465" s="218"/>
      <c r="G3465" s="136"/>
      <c r="H3465" s="218"/>
      <c r="I3465" s="136"/>
      <c r="J3465" s="218"/>
    </row>
    <row r="3466" spans="4:10" s="110" customFormat="1" x14ac:dyDescent="0.2">
      <c r="D3466" s="619"/>
      <c r="F3466" s="218"/>
      <c r="G3466" s="136"/>
      <c r="H3466" s="218"/>
      <c r="I3466" s="136"/>
      <c r="J3466" s="218"/>
    </row>
    <row r="3467" spans="4:10" s="110" customFormat="1" x14ac:dyDescent="0.2">
      <c r="D3467" s="619"/>
      <c r="F3467" s="218"/>
      <c r="G3467" s="136"/>
      <c r="H3467" s="218"/>
      <c r="I3467" s="136"/>
      <c r="J3467" s="218"/>
    </row>
    <row r="3468" spans="4:10" s="110" customFormat="1" x14ac:dyDescent="0.2">
      <c r="D3468" s="619"/>
      <c r="F3468" s="218"/>
      <c r="G3468" s="136"/>
      <c r="H3468" s="218"/>
      <c r="I3468" s="136"/>
      <c r="J3468" s="218"/>
    </row>
    <row r="3469" spans="4:10" s="110" customFormat="1" x14ac:dyDescent="0.2">
      <c r="D3469" s="619"/>
      <c r="F3469" s="218"/>
      <c r="G3469" s="136"/>
      <c r="H3469" s="218"/>
      <c r="I3469" s="136"/>
      <c r="J3469" s="218"/>
    </row>
    <row r="3470" spans="4:10" s="110" customFormat="1" x14ac:dyDescent="0.2">
      <c r="D3470" s="619"/>
      <c r="F3470" s="218"/>
      <c r="G3470" s="136"/>
      <c r="H3470" s="218"/>
      <c r="I3470" s="136"/>
      <c r="J3470" s="218"/>
    </row>
    <row r="3471" spans="4:10" s="110" customFormat="1" x14ac:dyDescent="0.2">
      <c r="D3471" s="619"/>
      <c r="F3471" s="218"/>
      <c r="G3471" s="136"/>
      <c r="H3471" s="218"/>
      <c r="I3471" s="136"/>
      <c r="J3471" s="218"/>
    </row>
    <row r="3472" spans="4:10" s="110" customFormat="1" x14ac:dyDescent="0.2">
      <c r="D3472" s="619"/>
      <c r="F3472" s="218"/>
      <c r="G3472" s="136"/>
      <c r="H3472" s="218"/>
      <c r="I3472" s="136"/>
      <c r="J3472" s="218"/>
    </row>
    <row r="3473" spans="4:10" s="110" customFormat="1" x14ac:dyDescent="0.2">
      <c r="D3473" s="619"/>
      <c r="F3473" s="218"/>
      <c r="G3473" s="136"/>
      <c r="H3473" s="218"/>
      <c r="I3473" s="136"/>
      <c r="J3473" s="218"/>
    </row>
    <row r="3474" spans="4:10" s="110" customFormat="1" x14ac:dyDescent="0.2">
      <c r="D3474" s="619"/>
      <c r="F3474" s="218"/>
      <c r="G3474" s="136"/>
      <c r="H3474" s="218"/>
      <c r="I3474" s="136"/>
      <c r="J3474" s="218"/>
    </row>
    <row r="3475" spans="4:10" s="110" customFormat="1" x14ac:dyDescent="0.2">
      <c r="D3475" s="619"/>
      <c r="F3475" s="218"/>
      <c r="G3475" s="136"/>
      <c r="H3475" s="218"/>
      <c r="I3475" s="136"/>
      <c r="J3475" s="218"/>
    </row>
    <row r="3476" spans="4:10" s="110" customFormat="1" x14ac:dyDescent="0.2">
      <c r="D3476" s="619"/>
      <c r="F3476" s="218"/>
      <c r="G3476" s="136"/>
      <c r="H3476" s="218"/>
      <c r="I3476" s="136"/>
      <c r="J3476" s="218"/>
    </row>
    <row r="3477" spans="4:10" s="110" customFormat="1" x14ac:dyDescent="0.2">
      <c r="D3477" s="619"/>
      <c r="F3477" s="218"/>
      <c r="G3477" s="136"/>
      <c r="H3477" s="218"/>
      <c r="I3477" s="136"/>
      <c r="J3477" s="218"/>
    </row>
    <row r="3478" spans="4:10" s="110" customFormat="1" x14ac:dyDescent="0.2">
      <c r="D3478" s="619"/>
      <c r="F3478" s="218"/>
      <c r="G3478" s="136"/>
      <c r="H3478" s="218"/>
      <c r="I3478" s="136"/>
      <c r="J3478" s="218"/>
    </row>
    <row r="3479" spans="4:10" s="110" customFormat="1" x14ac:dyDescent="0.2">
      <c r="D3479" s="619"/>
      <c r="F3479" s="218"/>
      <c r="G3479" s="136"/>
      <c r="H3479" s="218"/>
      <c r="I3479" s="136"/>
      <c r="J3479" s="218"/>
    </row>
    <row r="3480" spans="4:10" s="110" customFormat="1" x14ac:dyDescent="0.2">
      <c r="D3480" s="619"/>
      <c r="F3480" s="218"/>
      <c r="G3480" s="136"/>
      <c r="H3480" s="218"/>
      <c r="I3480" s="136"/>
      <c r="J3480" s="218"/>
    </row>
    <row r="3481" spans="4:10" s="110" customFormat="1" x14ac:dyDescent="0.2">
      <c r="D3481" s="619"/>
      <c r="F3481" s="218"/>
      <c r="G3481" s="136"/>
      <c r="H3481" s="218"/>
      <c r="I3481" s="136"/>
      <c r="J3481" s="218"/>
    </row>
    <row r="3482" spans="4:10" s="110" customFormat="1" x14ac:dyDescent="0.2">
      <c r="D3482" s="619"/>
      <c r="F3482" s="218"/>
      <c r="G3482" s="136"/>
      <c r="H3482" s="218"/>
      <c r="I3482" s="136"/>
      <c r="J3482" s="218"/>
    </row>
    <row r="3483" spans="4:10" s="110" customFormat="1" x14ac:dyDescent="0.2">
      <c r="D3483" s="619"/>
      <c r="F3483" s="218"/>
      <c r="G3483" s="136"/>
      <c r="H3483" s="218"/>
      <c r="I3483" s="136"/>
      <c r="J3483" s="218"/>
    </row>
    <row r="3484" spans="4:10" s="110" customFormat="1" x14ac:dyDescent="0.2">
      <c r="D3484" s="619"/>
      <c r="F3484" s="218"/>
      <c r="G3484" s="136"/>
      <c r="H3484" s="218"/>
      <c r="I3484" s="136"/>
      <c r="J3484" s="218"/>
    </row>
    <row r="3485" spans="4:10" s="110" customFormat="1" x14ac:dyDescent="0.2">
      <c r="D3485" s="619"/>
      <c r="F3485" s="218"/>
      <c r="G3485" s="136"/>
      <c r="H3485" s="218"/>
      <c r="I3485" s="136"/>
      <c r="J3485" s="218"/>
    </row>
    <row r="3486" spans="4:10" s="110" customFormat="1" x14ac:dyDescent="0.2">
      <c r="D3486" s="619"/>
      <c r="F3486" s="218"/>
      <c r="G3486" s="136"/>
      <c r="H3486" s="218"/>
      <c r="I3486" s="136"/>
      <c r="J3486" s="218"/>
    </row>
    <row r="3487" spans="4:10" s="110" customFormat="1" x14ac:dyDescent="0.2">
      <c r="D3487" s="619"/>
      <c r="F3487" s="218"/>
      <c r="G3487" s="136"/>
      <c r="H3487" s="218"/>
      <c r="I3487" s="136"/>
      <c r="J3487" s="218"/>
    </row>
    <row r="3488" spans="4:10" s="110" customFormat="1" x14ac:dyDescent="0.2">
      <c r="D3488" s="619"/>
      <c r="F3488" s="218"/>
      <c r="G3488" s="136"/>
      <c r="H3488" s="218"/>
      <c r="I3488" s="136"/>
      <c r="J3488" s="218"/>
    </row>
    <row r="3489" spans="4:10" s="110" customFormat="1" x14ac:dyDescent="0.2">
      <c r="D3489" s="619"/>
      <c r="F3489" s="218"/>
      <c r="G3489" s="136"/>
      <c r="H3489" s="218"/>
      <c r="I3489" s="136"/>
      <c r="J3489" s="218"/>
    </row>
    <row r="3490" spans="4:10" s="110" customFormat="1" x14ac:dyDescent="0.2">
      <c r="D3490" s="619"/>
      <c r="F3490" s="218"/>
      <c r="G3490" s="136"/>
      <c r="H3490" s="218"/>
      <c r="I3490" s="136"/>
      <c r="J3490" s="218"/>
    </row>
    <row r="3491" spans="4:10" s="110" customFormat="1" x14ac:dyDescent="0.2">
      <c r="D3491" s="619"/>
      <c r="F3491" s="218"/>
      <c r="G3491" s="136"/>
      <c r="H3491" s="218"/>
      <c r="I3491" s="136"/>
      <c r="J3491" s="218"/>
    </row>
    <row r="3492" spans="4:10" s="110" customFormat="1" x14ac:dyDescent="0.2">
      <c r="D3492" s="619"/>
      <c r="F3492" s="218"/>
      <c r="G3492" s="136"/>
      <c r="H3492" s="218"/>
      <c r="I3492" s="136"/>
      <c r="J3492" s="218"/>
    </row>
    <row r="3493" spans="4:10" s="110" customFormat="1" x14ac:dyDescent="0.2">
      <c r="D3493" s="619"/>
      <c r="F3493" s="218"/>
      <c r="G3493" s="136"/>
      <c r="H3493" s="218"/>
      <c r="I3493" s="136"/>
      <c r="J3493" s="218"/>
    </row>
    <row r="3494" spans="4:10" s="110" customFormat="1" x14ac:dyDescent="0.2">
      <c r="D3494" s="619"/>
      <c r="F3494" s="218"/>
      <c r="G3494" s="136"/>
      <c r="H3494" s="218"/>
      <c r="I3494" s="136"/>
      <c r="J3494" s="218"/>
    </row>
    <row r="3495" spans="4:10" s="110" customFormat="1" x14ac:dyDescent="0.2">
      <c r="D3495" s="619"/>
      <c r="F3495" s="218"/>
      <c r="G3495" s="136"/>
      <c r="H3495" s="218"/>
      <c r="I3495" s="136"/>
      <c r="J3495" s="218"/>
    </row>
    <row r="3496" spans="4:10" s="110" customFormat="1" x14ac:dyDescent="0.2">
      <c r="D3496" s="619"/>
      <c r="F3496" s="218"/>
      <c r="G3496" s="136"/>
      <c r="H3496" s="218"/>
      <c r="I3496" s="136"/>
      <c r="J3496" s="218"/>
    </row>
    <row r="3497" spans="4:10" s="110" customFormat="1" x14ac:dyDescent="0.2">
      <c r="D3497" s="619"/>
      <c r="F3497" s="218"/>
      <c r="G3497" s="136"/>
      <c r="H3497" s="218"/>
      <c r="I3497" s="136"/>
      <c r="J3497" s="218"/>
    </row>
    <row r="3498" spans="4:10" s="110" customFormat="1" x14ac:dyDescent="0.2">
      <c r="D3498" s="619"/>
      <c r="F3498" s="218"/>
      <c r="G3498" s="136"/>
      <c r="H3498" s="218"/>
      <c r="I3498" s="136"/>
      <c r="J3498" s="218"/>
    </row>
    <row r="3499" spans="4:10" s="110" customFormat="1" x14ac:dyDescent="0.2">
      <c r="D3499" s="619"/>
      <c r="F3499" s="218"/>
      <c r="G3499" s="136"/>
      <c r="H3499" s="218"/>
      <c r="I3499" s="136"/>
      <c r="J3499" s="218"/>
    </row>
    <row r="3500" spans="4:10" s="110" customFormat="1" x14ac:dyDescent="0.2">
      <c r="D3500" s="619"/>
      <c r="F3500" s="218"/>
      <c r="G3500" s="136"/>
      <c r="H3500" s="218"/>
      <c r="I3500" s="136"/>
      <c r="J3500" s="218"/>
    </row>
    <row r="3501" spans="4:10" s="110" customFormat="1" x14ac:dyDescent="0.2">
      <c r="D3501" s="619"/>
      <c r="F3501" s="218"/>
      <c r="G3501" s="136"/>
      <c r="H3501" s="218"/>
      <c r="I3501" s="136"/>
      <c r="J3501" s="218"/>
    </row>
    <row r="3502" spans="4:10" s="110" customFormat="1" x14ac:dyDescent="0.2">
      <c r="D3502" s="619"/>
      <c r="F3502" s="218"/>
      <c r="G3502" s="136"/>
      <c r="H3502" s="218"/>
      <c r="I3502" s="136"/>
      <c r="J3502" s="218"/>
    </row>
    <row r="3503" spans="4:10" s="110" customFormat="1" x14ac:dyDescent="0.2">
      <c r="D3503" s="619"/>
      <c r="F3503" s="218"/>
      <c r="G3503" s="136"/>
      <c r="H3503" s="218"/>
      <c r="I3503" s="136"/>
      <c r="J3503" s="218"/>
    </row>
    <row r="3504" spans="4:10" s="110" customFormat="1" x14ac:dyDescent="0.2">
      <c r="D3504" s="619"/>
      <c r="F3504" s="218"/>
      <c r="G3504" s="136"/>
      <c r="H3504" s="218"/>
      <c r="I3504" s="136"/>
      <c r="J3504" s="218"/>
    </row>
    <row r="3505" spans="4:10" s="110" customFormat="1" x14ac:dyDescent="0.2">
      <c r="D3505" s="619"/>
      <c r="F3505" s="218"/>
      <c r="G3505" s="136"/>
      <c r="H3505" s="218"/>
      <c r="I3505" s="136"/>
      <c r="J3505" s="218"/>
    </row>
    <row r="3506" spans="4:10" s="110" customFormat="1" x14ac:dyDescent="0.2">
      <c r="D3506" s="619"/>
      <c r="F3506" s="218"/>
      <c r="G3506" s="136"/>
      <c r="H3506" s="218"/>
      <c r="I3506" s="136"/>
      <c r="J3506" s="218"/>
    </row>
    <row r="3507" spans="4:10" s="110" customFormat="1" x14ac:dyDescent="0.2">
      <c r="D3507" s="619"/>
      <c r="F3507" s="218"/>
      <c r="G3507" s="136"/>
      <c r="H3507" s="218"/>
      <c r="I3507" s="136"/>
      <c r="J3507" s="218"/>
    </row>
    <row r="3508" spans="4:10" s="110" customFormat="1" x14ac:dyDescent="0.2">
      <c r="D3508" s="619"/>
      <c r="F3508" s="218"/>
      <c r="G3508" s="136"/>
      <c r="H3508" s="218"/>
      <c r="I3508" s="136"/>
      <c r="J3508" s="218"/>
    </row>
    <row r="3509" spans="4:10" s="110" customFormat="1" x14ac:dyDescent="0.2">
      <c r="D3509" s="619"/>
      <c r="F3509" s="218"/>
      <c r="G3509" s="136"/>
      <c r="H3509" s="218"/>
      <c r="I3509" s="136"/>
      <c r="J3509" s="218"/>
    </row>
    <row r="3510" spans="4:10" s="110" customFormat="1" x14ac:dyDescent="0.2">
      <c r="D3510" s="619"/>
      <c r="F3510" s="218"/>
      <c r="G3510" s="136"/>
      <c r="H3510" s="218"/>
      <c r="I3510" s="136"/>
      <c r="J3510" s="218"/>
    </row>
    <row r="3511" spans="4:10" s="110" customFormat="1" x14ac:dyDescent="0.2">
      <c r="D3511" s="619"/>
      <c r="F3511" s="218"/>
      <c r="G3511" s="136"/>
      <c r="H3511" s="218"/>
      <c r="I3511" s="136"/>
      <c r="J3511" s="218"/>
    </row>
    <row r="3512" spans="4:10" s="110" customFormat="1" x14ac:dyDescent="0.2">
      <c r="D3512" s="619"/>
      <c r="F3512" s="218"/>
      <c r="G3512" s="136"/>
      <c r="H3512" s="218"/>
      <c r="I3512" s="136"/>
      <c r="J3512" s="218"/>
    </row>
    <row r="3513" spans="4:10" s="110" customFormat="1" x14ac:dyDescent="0.2">
      <c r="D3513" s="619"/>
      <c r="F3513" s="218"/>
      <c r="G3513" s="136"/>
      <c r="H3513" s="218"/>
      <c r="I3513" s="136"/>
      <c r="J3513" s="218"/>
    </row>
    <row r="3514" spans="4:10" s="110" customFormat="1" x14ac:dyDescent="0.2">
      <c r="D3514" s="619"/>
      <c r="F3514" s="218"/>
      <c r="G3514" s="136"/>
      <c r="H3514" s="218"/>
      <c r="I3514" s="136"/>
      <c r="J3514" s="218"/>
    </row>
    <row r="3515" spans="4:10" s="110" customFormat="1" x14ac:dyDescent="0.2">
      <c r="D3515" s="619"/>
      <c r="F3515" s="218"/>
      <c r="G3515" s="136"/>
      <c r="H3515" s="218"/>
      <c r="I3515" s="136"/>
      <c r="J3515" s="218"/>
    </row>
    <row r="3516" spans="4:10" s="110" customFormat="1" x14ac:dyDescent="0.2">
      <c r="D3516" s="619"/>
      <c r="F3516" s="218"/>
      <c r="G3516" s="136"/>
      <c r="H3516" s="218"/>
      <c r="I3516" s="136"/>
      <c r="J3516" s="218"/>
    </row>
    <row r="3517" spans="4:10" s="110" customFormat="1" x14ac:dyDescent="0.2">
      <c r="D3517" s="619"/>
      <c r="F3517" s="218"/>
      <c r="G3517" s="136"/>
      <c r="H3517" s="218"/>
      <c r="I3517" s="136"/>
      <c r="J3517" s="218"/>
    </row>
    <row r="3518" spans="4:10" s="110" customFormat="1" x14ac:dyDescent="0.2">
      <c r="D3518" s="619"/>
      <c r="F3518" s="218"/>
      <c r="G3518" s="136"/>
      <c r="H3518" s="218"/>
      <c r="I3518" s="136"/>
      <c r="J3518" s="218"/>
    </row>
    <row r="3519" spans="4:10" s="110" customFormat="1" x14ac:dyDescent="0.2">
      <c r="D3519" s="619"/>
      <c r="F3519" s="218"/>
      <c r="G3519" s="136"/>
      <c r="H3519" s="218"/>
      <c r="I3519" s="136"/>
      <c r="J3519" s="218"/>
    </row>
    <row r="3520" spans="4:10" s="110" customFormat="1" x14ac:dyDescent="0.2">
      <c r="D3520" s="619"/>
      <c r="F3520" s="218"/>
      <c r="G3520" s="136"/>
      <c r="H3520" s="218"/>
      <c r="I3520" s="136"/>
      <c r="J3520" s="218"/>
    </row>
    <row r="3521" spans="4:10" s="110" customFormat="1" x14ac:dyDescent="0.2">
      <c r="D3521" s="619"/>
      <c r="F3521" s="218"/>
      <c r="G3521" s="136"/>
      <c r="H3521" s="218"/>
      <c r="I3521" s="136"/>
      <c r="J3521" s="218"/>
    </row>
    <row r="3522" spans="4:10" s="110" customFormat="1" x14ac:dyDescent="0.2">
      <c r="D3522" s="619"/>
      <c r="F3522" s="218"/>
      <c r="G3522" s="136"/>
      <c r="H3522" s="218"/>
      <c r="I3522" s="136"/>
      <c r="J3522" s="218"/>
    </row>
    <row r="3523" spans="4:10" s="110" customFormat="1" x14ac:dyDescent="0.2">
      <c r="D3523" s="619"/>
      <c r="F3523" s="218"/>
      <c r="G3523" s="136"/>
      <c r="H3523" s="218"/>
      <c r="I3523" s="136"/>
      <c r="J3523" s="218"/>
    </row>
    <row r="3524" spans="4:10" s="110" customFormat="1" x14ac:dyDescent="0.2">
      <c r="D3524" s="619"/>
      <c r="F3524" s="218"/>
      <c r="G3524" s="136"/>
      <c r="H3524" s="218"/>
      <c r="I3524" s="136"/>
      <c r="J3524" s="218"/>
    </row>
    <row r="3525" spans="4:10" s="110" customFormat="1" x14ac:dyDescent="0.2">
      <c r="D3525" s="619"/>
      <c r="F3525" s="218"/>
      <c r="G3525" s="136"/>
      <c r="H3525" s="218"/>
      <c r="I3525" s="136"/>
      <c r="J3525" s="218"/>
    </row>
    <row r="3526" spans="4:10" s="110" customFormat="1" x14ac:dyDescent="0.2">
      <c r="D3526" s="619"/>
      <c r="F3526" s="218"/>
      <c r="G3526" s="136"/>
      <c r="H3526" s="218"/>
      <c r="I3526" s="136"/>
      <c r="J3526" s="218"/>
    </row>
    <row r="3527" spans="4:10" s="110" customFormat="1" x14ac:dyDescent="0.2">
      <c r="D3527" s="619"/>
      <c r="F3527" s="218"/>
      <c r="G3527" s="136"/>
      <c r="H3527" s="218"/>
      <c r="I3527" s="136"/>
      <c r="J3527" s="218"/>
    </row>
    <row r="3528" spans="4:10" s="110" customFormat="1" x14ac:dyDescent="0.2">
      <c r="D3528" s="619"/>
      <c r="F3528" s="218"/>
      <c r="G3528" s="136"/>
      <c r="H3528" s="218"/>
      <c r="I3528" s="136"/>
      <c r="J3528" s="218"/>
    </row>
    <row r="3529" spans="4:10" s="110" customFormat="1" x14ac:dyDescent="0.2">
      <c r="D3529" s="619"/>
      <c r="F3529" s="218"/>
      <c r="G3529" s="136"/>
      <c r="H3529" s="218"/>
      <c r="I3529" s="136"/>
      <c r="J3529" s="218"/>
    </row>
    <row r="3530" spans="4:10" s="110" customFormat="1" x14ac:dyDescent="0.2">
      <c r="D3530" s="619"/>
      <c r="F3530" s="218"/>
      <c r="G3530" s="136"/>
      <c r="H3530" s="218"/>
      <c r="I3530" s="136"/>
      <c r="J3530" s="218"/>
    </row>
    <row r="3531" spans="4:10" s="110" customFormat="1" x14ac:dyDescent="0.2">
      <c r="D3531" s="619"/>
      <c r="F3531" s="218"/>
      <c r="G3531" s="136"/>
      <c r="H3531" s="218"/>
      <c r="I3531" s="136"/>
      <c r="J3531" s="218"/>
    </row>
    <row r="3532" spans="4:10" s="110" customFormat="1" x14ac:dyDescent="0.2">
      <c r="D3532" s="619"/>
      <c r="F3532" s="218"/>
      <c r="G3532" s="136"/>
      <c r="H3532" s="218"/>
      <c r="I3532" s="136"/>
      <c r="J3532" s="218"/>
    </row>
    <row r="3533" spans="4:10" s="110" customFormat="1" x14ac:dyDescent="0.2">
      <c r="D3533" s="619"/>
      <c r="F3533" s="218"/>
      <c r="G3533" s="136"/>
      <c r="H3533" s="218"/>
      <c r="I3533" s="136"/>
      <c r="J3533" s="218"/>
    </row>
    <row r="3534" spans="4:10" s="110" customFormat="1" x14ac:dyDescent="0.2">
      <c r="D3534" s="619"/>
      <c r="F3534" s="218"/>
      <c r="G3534" s="136"/>
      <c r="H3534" s="218"/>
      <c r="I3534" s="136"/>
      <c r="J3534" s="218"/>
    </row>
    <row r="3535" spans="4:10" s="110" customFormat="1" x14ac:dyDescent="0.2">
      <c r="D3535" s="619"/>
      <c r="F3535" s="218"/>
      <c r="G3535" s="136"/>
      <c r="H3535" s="218"/>
      <c r="I3535" s="136"/>
      <c r="J3535" s="218"/>
    </row>
    <row r="3536" spans="4:10" s="110" customFormat="1" x14ac:dyDescent="0.2">
      <c r="D3536" s="619"/>
      <c r="F3536" s="218"/>
      <c r="G3536" s="136"/>
      <c r="H3536" s="218"/>
      <c r="I3536" s="136"/>
      <c r="J3536" s="218"/>
    </row>
    <row r="3537" spans="4:10" s="110" customFormat="1" x14ac:dyDescent="0.2">
      <c r="D3537" s="619"/>
      <c r="F3537" s="218"/>
      <c r="G3537" s="136"/>
      <c r="H3537" s="218"/>
      <c r="I3537" s="136"/>
      <c r="J3537" s="218"/>
    </row>
    <row r="3538" spans="4:10" s="110" customFormat="1" x14ac:dyDescent="0.2">
      <c r="D3538" s="619"/>
      <c r="F3538" s="218"/>
      <c r="G3538" s="136"/>
      <c r="H3538" s="218"/>
      <c r="I3538" s="136"/>
      <c r="J3538" s="218"/>
    </row>
    <row r="3539" spans="4:10" s="110" customFormat="1" x14ac:dyDescent="0.2">
      <c r="D3539" s="619"/>
      <c r="F3539" s="218"/>
      <c r="G3539" s="136"/>
      <c r="H3539" s="218"/>
      <c r="I3539" s="136"/>
      <c r="J3539" s="218"/>
    </row>
    <row r="3540" spans="4:10" s="110" customFormat="1" x14ac:dyDescent="0.2">
      <c r="D3540" s="619"/>
      <c r="F3540" s="218"/>
      <c r="G3540" s="136"/>
      <c r="H3540" s="218"/>
      <c r="I3540" s="136"/>
      <c r="J3540" s="218"/>
    </row>
    <row r="3541" spans="4:10" s="110" customFormat="1" x14ac:dyDescent="0.2">
      <c r="D3541" s="619"/>
      <c r="F3541" s="218"/>
      <c r="G3541" s="136"/>
      <c r="H3541" s="218"/>
      <c r="I3541" s="136"/>
      <c r="J3541" s="218"/>
    </row>
    <row r="3542" spans="4:10" s="110" customFormat="1" x14ac:dyDescent="0.2">
      <c r="D3542" s="619"/>
      <c r="F3542" s="218"/>
      <c r="G3542" s="136"/>
      <c r="H3542" s="218"/>
      <c r="I3542" s="136"/>
      <c r="J3542" s="218"/>
    </row>
    <row r="3543" spans="4:10" s="110" customFormat="1" x14ac:dyDescent="0.2">
      <c r="D3543" s="619"/>
      <c r="F3543" s="218"/>
      <c r="G3543" s="136"/>
      <c r="H3543" s="218"/>
      <c r="I3543" s="136"/>
      <c r="J3543" s="218"/>
    </row>
    <row r="3544" spans="4:10" s="110" customFormat="1" x14ac:dyDescent="0.2">
      <c r="D3544" s="619"/>
      <c r="F3544" s="218"/>
      <c r="G3544" s="136"/>
      <c r="H3544" s="218"/>
      <c r="I3544" s="136"/>
      <c r="J3544" s="218"/>
    </row>
    <row r="3545" spans="4:10" s="110" customFormat="1" x14ac:dyDescent="0.2">
      <c r="D3545" s="619"/>
      <c r="F3545" s="218"/>
      <c r="G3545" s="136"/>
      <c r="H3545" s="218"/>
      <c r="I3545" s="136"/>
      <c r="J3545" s="218"/>
    </row>
    <row r="3546" spans="4:10" s="110" customFormat="1" x14ac:dyDescent="0.2">
      <c r="D3546" s="619"/>
      <c r="F3546" s="218"/>
      <c r="G3546" s="136"/>
      <c r="H3546" s="218"/>
      <c r="I3546" s="136"/>
      <c r="J3546" s="218"/>
    </row>
    <row r="3547" spans="4:10" s="110" customFormat="1" x14ac:dyDescent="0.2">
      <c r="D3547" s="619"/>
      <c r="F3547" s="218"/>
      <c r="G3547" s="136"/>
      <c r="H3547" s="218"/>
      <c r="I3547" s="136"/>
      <c r="J3547" s="218"/>
    </row>
    <row r="3548" spans="4:10" s="110" customFormat="1" x14ac:dyDescent="0.2">
      <c r="D3548" s="619"/>
      <c r="F3548" s="218"/>
      <c r="G3548" s="136"/>
      <c r="H3548" s="218"/>
      <c r="I3548" s="136"/>
      <c r="J3548" s="218"/>
    </row>
    <row r="3549" spans="4:10" s="110" customFormat="1" x14ac:dyDescent="0.2">
      <c r="D3549" s="619"/>
      <c r="F3549" s="218"/>
      <c r="G3549" s="136"/>
      <c r="H3549" s="218"/>
      <c r="I3549" s="136"/>
      <c r="J3549" s="218"/>
    </row>
    <row r="3550" spans="4:10" s="110" customFormat="1" x14ac:dyDescent="0.2">
      <c r="D3550" s="619"/>
      <c r="F3550" s="218"/>
      <c r="G3550" s="136"/>
      <c r="H3550" s="218"/>
      <c r="I3550" s="136"/>
      <c r="J3550" s="218"/>
    </row>
    <row r="3551" spans="4:10" s="110" customFormat="1" x14ac:dyDescent="0.2">
      <c r="D3551" s="619"/>
      <c r="F3551" s="218"/>
      <c r="G3551" s="136"/>
      <c r="H3551" s="218"/>
      <c r="I3551" s="136"/>
      <c r="J3551" s="218"/>
    </row>
    <row r="3552" spans="4:10" s="110" customFormat="1" x14ac:dyDescent="0.2">
      <c r="D3552" s="619"/>
      <c r="F3552" s="218"/>
      <c r="G3552" s="136"/>
      <c r="H3552" s="218"/>
      <c r="I3552" s="136"/>
      <c r="J3552" s="218"/>
    </row>
    <row r="3553" spans="4:10" s="110" customFormat="1" x14ac:dyDescent="0.2">
      <c r="D3553" s="619"/>
      <c r="F3553" s="218"/>
      <c r="G3553" s="136"/>
      <c r="H3553" s="218"/>
      <c r="I3553" s="136"/>
      <c r="J3553" s="218"/>
    </row>
    <row r="3554" spans="4:10" s="110" customFormat="1" x14ac:dyDescent="0.2">
      <c r="D3554" s="619"/>
      <c r="F3554" s="218"/>
      <c r="G3554" s="136"/>
      <c r="H3554" s="218"/>
      <c r="I3554" s="136"/>
      <c r="J3554" s="218"/>
    </row>
    <row r="3555" spans="4:10" s="110" customFormat="1" x14ac:dyDescent="0.2">
      <c r="D3555" s="619"/>
      <c r="F3555" s="218"/>
      <c r="G3555" s="136"/>
      <c r="H3555" s="218"/>
      <c r="I3555" s="136"/>
      <c r="J3555" s="218"/>
    </row>
    <row r="3556" spans="4:10" s="110" customFormat="1" x14ac:dyDescent="0.2">
      <c r="D3556" s="619"/>
      <c r="F3556" s="218"/>
      <c r="G3556" s="136"/>
      <c r="H3556" s="218"/>
      <c r="I3556" s="136"/>
      <c r="J3556" s="218"/>
    </row>
    <row r="3557" spans="4:10" s="110" customFormat="1" x14ac:dyDescent="0.2">
      <c r="D3557" s="619"/>
      <c r="F3557" s="218"/>
      <c r="G3557" s="136"/>
      <c r="H3557" s="218"/>
      <c r="I3557" s="136"/>
      <c r="J3557" s="218"/>
    </row>
    <row r="3558" spans="4:10" s="110" customFormat="1" x14ac:dyDescent="0.2">
      <c r="D3558" s="619"/>
      <c r="F3558" s="218"/>
      <c r="G3558" s="136"/>
      <c r="H3558" s="218"/>
      <c r="I3558" s="136"/>
      <c r="J3558" s="218"/>
    </row>
    <row r="3559" spans="4:10" s="110" customFormat="1" x14ac:dyDescent="0.2">
      <c r="D3559" s="619"/>
      <c r="F3559" s="218"/>
      <c r="G3559" s="136"/>
      <c r="H3559" s="218"/>
      <c r="I3559" s="136"/>
      <c r="J3559" s="218"/>
    </row>
    <row r="3560" spans="4:10" s="110" customFormat="1" x14ac:dyDescent="0.2">
      <c r="D3560" s="619"/>
      <c r="F3560" s="218"/>
      <c r="G3560" s="136"/>
      <c r="H3560" s="218"/>
      <c r="I3560" s="136"/>
      <c r="J3560" s="218"/>
    </row>
    <row r="3561" spans="4:10" s="110" customFormat="1" x14ac:dyDescent="0.2">
      <c r="D3561" s="619"/>
      <c r="F3561" s="218"/>
      <c r="G3561" s="136"/>
      <c r="H3561" s="218"/>
      <c r="I3561" s="136"/>
      <c r="J3561" s="218"/>
    </row>
    <row r="3562" spans="4:10" s="110" customFormat="1" x14ac:dyDescent="0.2">
      <c r="D3562" s="619"/>
      <c r="F3562" s="218"/>
      <c r="G3562" s="136"/>
      <c r="H3562" s="218"/>
      <c r="I3562" s="136"/>
      <c r="J3562" s="218"/>
    </row>
    <row r="3563" spans="4:10" s="110" customFormat="1" x14ac:dyDescent="0.2">
      <c r="D3563" s="619"/>
      <c r="F3563" s="218"/>
      <c r="G3563" s="136"/>
      <c r="H3563" s="218"/>
      <c r="I3563" s="136"/>
      <c r="J3563" s="218"/>
    </row>
    <row r="3564" spans="4:10" s="110" customFormat="1" x14ac:dyDescent="0.2">
      <c r="D3564" s="619"/>
      <c r="F3564" s="218"/>
      <c r="G3564" s="136"/>
      <c r="H3564" s="218"/>
      <c r="I3564" s="136"/>
      <c r="J3564" s="218"/>
    </row>
    <row r="3565" spans="4:10" s="110" customFormat="1" x14ac:dyDescent="0.2">
      <c r="D3565" s="619"/>
      <c r="F3565" s="218"/>
      <c r="G3565" s="136"/>
      <c r="H3565" s="218"/>
      <c r="I3565" s="136"/>
      <c r="J3565" s="218"/>
    </row>
    <row r="3566" spans="4:10" s="110" customFormat="1" x14ac:dyDescent="0.2">
      <c r="D3566" s="619"/>
      <c r="F3566" s="218"/>
      <c r="G3566" s="136"/>
      <c r="H3566" s="218"/>
      <c r="I3566" s="136"/>
      <c r="J3566" s="218"/>
    </row>
    <row r="3567" spans="4:10" s="110" customFormat="1" x14ac:dyDescent="0.2">
      <c r="D3567" s="619"/>
      <c r="F3567" s="218"/>
      <c r="G3567" s="136"/>
      <c r="H3567" s="218"/>
      <c r="I3567" s="136"/>
      <c r="J3567" s="218"/>
    </row>
    <row r="3568" spans="4:10" s="110" customFormat="1" x14ac:dyDescent="0.2">
      <c r="D3568" s="619"/>
      <c r="F3568" s="218"/>
      <c r="G3568" s="136"/>
      <c r="H3568" s="218"/>
      <c r="I3568" s="136"/>
      <c r="J3568" s="218"/>
    </row>
    <row r="3569" spans="4:10" s="110" customFormat="1" x14ac:dyDescent="0.2">
      <c r="D3569" s="619"/>
      <c r="F3569" s="218"/>
      <c r="G3569" s="136"/>
      <c r="H3569" s="218"/>
      <c r="I3569" s="136"/>
      <c r="J3569" s="218"/>
    </row>
    <row r="3570" spans="4:10" s="110" customFormat="1" x14ac:dyDescent="0.2">
      <c r="D3570" s="619"/>
      <c r="F3570" s="218"/>
      <c r="G3570" s="136"/>
      <c r="H3570" s="218"/>
      <c r="I3570" s="136"/>
      <c r="J3570" s="218"/>
    </row>
    <row r="3571" spans="4:10" s="110" customFormat="1" x14ac:dyDescent="0.2">
      <c r="D3571" s="619"/>
      <c r="F3571" s="218"/>
      <c r="G3571" s="136"/>
      <c r="H3571" s="218"/>
      <c r="I3571" s="136"/>
      <c r="J3571" s="218"/>
    </row>
    <row r="3572" spans="4:10" s="110" customFormat="1" x14ac:dyDescent="0.2">
      <c r="D3572" s="619"/>
      <c r="F3572" s="218"/>
      <c r="G3572" s="136"/>
      <c r="H3572" s="218"/>
      <c r="I3572" s="136"/>
      <c r="J3572" s="218"/>
    </row>
    <row r="3573" spans="4:10" s="110" customFormat="1" x14ac:dyDescent="0.2">
      <c r="D3573" s="619"/>
      <c r="F3573" s="218"/>
      <c r="G3573" s="136"/>
      <c r="H3573" s="218"/>
      <c r="I3573" s="136"/>
      <c r="J3573" s="218"/>
    </row>
    <row r="3574" spans="4:10" s="110" customFormat="1" x14ac:dyDescent="0.2">
      <c r="D3574" s="619"/>
      <c r="F3574" s="218"/>
      <c r="G3574" s="136"/>
      <c r="H3574" s="218"/>
      <c r="I3574" s="136"/>
      <c r="J3574" s="218"/>
    </row>
    <row r="3575" spans="4:10" s="110" customFormat="1" x14ac:dyDescent="0.2">
      <c r="D3575" s="619"/>
      <c r="F3575" s="218"/>
      <c r="G3575" s="136"/>
      <c r="H3575" s="218"/>
      <c r="I3575" s="136"/>
      <c r="J3575" s="218"/>
    </row>
    <row r="3576" spans="4:10" s="110" customFormat="1" x14ac:dyDescent="0.2">
      <c r="D3576" s="619"/>
      <c r="F3576" s="218"/>
      <c r="G3576" s="136"/>
      <c r="H3576" s="218"/>
      <c r="I3576" s="136"/>
      <c r="J3576" s="218"/>
    </row>
    <row r="3577" spans="4:10" s="110" customFormat="1" x14ac:dyDescent="0.2">
      <c r="D3577" s="619"/>
      <c r="F3577" s="218"/>
      <c r="G3577" s="136"/>
      <c r="H3577" s="218"/>
      <c r="I3577" s="136"/>
      <c r="J3577" s="218"/>
    </row>
    <row r="3578" spans="4:10" s="110" customFormat="1" x14ac:dyDescent="0.2">
      <c r="D3578" s="619"/>
      <c r="F3578" s="218"/>
      <c r="G3578" s="136"/>
      <c r="H3578" s="218"/>
      <c r="I3578" s="136"/>
      <c r="J3578" s="218"/>
    </row>
    <row r="3579" spans="4:10" s="110" customFormat="1" x14ac:dyDescent="0.2">
      <c r="D3579" s="619"/>
      <c r="F3579" s="218"/>
      <c r="G3579" s="136"/>
      <c r="H3579" s="218"/>
      <c r="I3579" s="136"/>
      <c r="J3579" s="218"/>
    </row>
    <row r="3580" spans="4:10" s="110" customFormat="1" x14ac:dyDescent="0.2">
      <c r="D3580" s="619"/>
      <c r="F3580" s="218"/>
      <c r="G3580" s="136"/>
      <c r="H3580" s="218"/>
      <c r="I3580" s="136"/>
      <c r="J3580" s="218"/>
    </row>
    <row r="3581" spans="4:10" s="110" customFormat="1" x14ac:dyDescent="0.2">
      <c r="D3581" s="619"/>
      <c r="F3581" s="218"/>
      <c r="G3581" s="136"/>
      <c r="H3581" s="218"/>
      <c r="I3581" s="136"/>
      <c r="J3581" s="218"/>
    </row>
    <row r="3582" spans="4:10" s="110" customFormat="1" x14ac:dyDescent="0.2">
      <c r="D3582" s="619"/>
      <c r="F3582" s="218"/>
      <c r="G3582" s="136"/>
      <c r="H3582" s="218"/>
      <c r="I3582" s="136"/>
      <c r="J3582" s="218"/>
    </row>
    <row r="3583" spans="4:10" s="110" customFormat="1" x14ac:dyDescent="0.2">
      <c r="D3583" s="619"/>
      <c r="F3583" s="218"/>
      <c r="G3583" s="136"/>
      <c r="H3583" s="218"/>
      <c r="I3583" s="136"/>
      <c r="J3583" s="218"/>
    </row>
    <row r="3584" spans="4:10" s="110" customFormat="1" x14ac:dyDescent="0.2">
      <c r="D3584" s="619"/>
      <c r="F3584" s="218"/>
      <c r="G3584" s="136"/>
      <c r="H3584" s="218"/>
      <c r="I3584" s="136"/>
      <c r="J3584" s="218"/>
    </row>
    <row r="3585" spans="4:10" s="110" customFormat="1" x14ac:dyDescent="0.2">
      <c r="D3585" s="619"/>
      <c r="F3585" s="218"/>
      <c r="G3585" s="136"/>
      <c r="H3585" s="218"/>
      <c r="I3585" s="136"/>
      <c r="J3585" s="218"/>
    </row>
    <row r="3586" spans="4:10" s="110" customFormat="1" x14ac:dyDescent="0.2">
      <c r="D3586" s="619"/>
      <c r="F3586" s="218"/>
      <c r="G3586" s="136"/>
      <c r="H3586" s="218"/>
      <c r="I3586" s="136"/>
      <c r="J3586" s="218"/>
    </row>
    <row r="3587" spans="4:10" s="110" customFormat="1" x14ac:dyDescent="0.2">
      <c r="D3587" s="619"/>
      <c r="F3587" s="218"/>
      <c r="G3587" s="136"/>
      <c r="H3587" s="218"/>
      <c r="I3587" s="136"/>
      <c r="J3587" s="218"/>
    </row>
    <row r="3588" spans="4:10" s="110" customFormat="1" x14ac:dyDescent="0.2">
      <c r="D3588" s="619"/>
      <c r="F3588" s="218"/>
      <c r="G3588" s="136"/>
      <c r="H3588" s="218"/>
      <c r="I3588" s="136"/>
      <c r="J3588" s="218"/>
    </row>
    <row r="3589" spans="4:10" s="110" customFormat="1" x14ac:dyDescent="0.2">
      <c r="D3589" s="619"/>
      <c r="F3589" s="218"/>
      <c r="G3589" s="136"/>
      <c r="H3589" s="218"/>
      <c r="I3589" s="136"/>
      <c r="J3589" s="218"/>
    </row>
    <row r="3590" spans="4:10" s="110" customFormat="1" x14ac:dyDescent="0.2">
      <c r="D3590" s="619"/>
      <c r="F3590" s="218"/>
      <c r="G3590" s="136"/>
      <c r="H3590" s="218"/>
      <c r="I3590" s="136"/>
      <c r="J3590" s="218"/>
    </row>
    <row r="3591" spans="4:10" s="110" customFormat="1" x14ac:dyDescent="0.2">
      <c r="D3591" s="619"/>
      <c r="F3591" s="218"/>
      <c r="G3591" s="136"/>
      <c r="H3591" s="218"/>
      <c r="I3591" s="136"/>
      <c r="J3591" s="218"/>
    </row>
    <row r="3592" spans="4:10" s="110" customFormat="1" x14ac:dyDescent="0.2">
      <c r="D3592" s="619"/>
      <c r="F3592" s="218"/>
      <c r="G3592" s="136"/>
      <c r="H3592" s="218"/>
      <c r="I3592" s="136"/>
      <c r="J3592" s="218"/>
    </row>
    <row r="3593" spans="4:10" s="110" customFormat="1" x14ac:dyDescent="0.2">
      <c r="D3593" s="619"/>
      <c r="F3593" s="218"/>
      <c r="G3593" s="136"/>
      <c r="H3593" s="218"/>
      <c r="I3593" s="136"/>
      <c r="J3593" s="218"/>
    </row>
    <row r="3594" spans="4:10" s="110" customFormat="1" x14ac:dyDescent="0.2">
      <c r="D3594" s="619"/>
      <c r="F3594" s="218"/>
      <c r="G3594" s="136"/>
      <c r="H3594" s="218"/>
      <c r="I3594" s="136"/>
      <c r="J3594" s="218"/>
    </row>
    <row r="3595" spans="4:10" s="110" customFormat="1" x14ac:dyDescent="0.2">
      <c r="D3595" s="619"/>
      <c r="F3595" s="218"/>
      <c r="G3595" s="136"/>
      <c r="H3595" s="218"/>
      <c r="I3595" s="136"/>
      <c r="J3595" s="218"/>
    </row>
    <row r="3596" spans="4:10" s="110" customFormat="1" x14ac:dyDescent="0.2">
      <c r="D3596" s="619"/>
      <c r="F3596" s="218"/>
      <c r="G3596" s="136"/>
      <c r="H3596" s="218"/>
      <c r="I3596" s="136"/>
      <c r="J3596" s="218"/>
    </row>
    <row r="3597" spans="4:10" s="110" customFormat="1" x14ac:dyDescent="0.2">
      <c r="D3597" s="619"/>
      <c r="F3597" s="218"/>
      <c r="G3597" s="136"/>
      <c r="H3597" s="218"/>
      <c r="I3597" s="136"/>
      <c r="J3597" s="218"/>
    </row>
    <row r="3598" spans="4:10" s="110" customFormat="1" x14ac:dyDescent="0.2">
      <c r="D3598" s="619"/>
      <c r="F3598" s="218"/>
      <c r="G3598" s="136"/>
      <c r="H3598" s="218"/>
      <c r="I3598" s="136"/>
      <c r="J3598" s="218"/>
    </row>
    <row r="3599" spans="4:10" s="110" customFormat="1" x14ac:dyDescent="0.2">
      <c r="D3599" s="619"/>
      <c r="F3599" s="218"/>
      <c r="G3599" s="136"/>
      <c r="H3599" s="218"/>
      <c r="I3599" s="136"/>
      <c r="J3599" s="218"/>
    </row>
    <row r="3600" spans="4:10" s="110" customFormat="1" x14ac:dyDescent="0.2">
      <c r="D3600" s="619"/>
      <c r="F3600" s="218"/>
      <c r="G3600" s="136"/>
      <c r="H3600" s="218"/>
      <c r="I3600" s="136"/>
      <c r="J3600" s="218"/>
    </row>
    <row r="3601" spans="4:10" s="110" customFormat="1" x14ac:dyDescent="0.2">
      <c r="D3601" s="619"/>
      <c r="F3601" s="218"/>
      <c r="G3601" s="136"/>
      <c r="H3601" s="218"/>
      <c r="I3601" s="136"/>
      <c r="J3601" s="218"/>
    </row>
    <row r="3602" spans="4:10" s="110" customFormat="1" x14ac:dyDescent="0.2">
      <c r="D3602" s="619"/>
      <c r="F3602" s="218"/>
      <c r="G3602" s="136"/>
      <c r="H3602" s="218"/>
      <c r="I3602" s="136"/>
      <c r="J3602" s="218"/>
    </row>
    <row r="3603" spans="4:10" s="110" customFormat="1" x14ac:dyDescent="0.2">
      <c r="D3603" s="619"/>
      <c r="F3603" s="218"/>
      <c r="G3603" s="136"/>
      <c r="H3603" s="218"/>
      <c r="I3603" s="136"/>
      <c r="J3603" s="218"/>
    </row>
    <row r="3604" spans="4:10" s="110" customFormat="1" x14ac:dyDescent="0.2">
      <c r="D3604" s="619"/>
      <c r="F3604" s="218"/>
      <c r="G3604" s="136"/>
      <c r="H3604" s="218"/>
      <c r="I3604" s="136"/>
      <c r="J3604" s="218"/>
    </row>
    <row r="3605" spans="4:10" s="110" customFormat="1" x14ac:dyDescent="0.2">
      <c r="D3605" s="619"/>
      <c r="F3605" s="218"/>
      <c r="G3605" s="136"/>
      <c r="H3605" s="218"/>
      <c r="I3605" s="136"/>
      <c r="J3605" s="218"/>
    </row>
    <row r="3606" spans="4:10" s="110" customFormat="1" x14ac:dyDescent="0.2">
      <c r="D3606" s="619"/>
      <c r="F3606" s="218"/>
      <c r="G3606" s="136"/>
      <c r="H3606" s="218"/>
      <c r="I3606" s="136"/>
      <c r="J3606" s="218"/>
    </row>
    <row r="3607" spans="4:10" s="110" customFormat="1" x14ac:dyDescent="0.2">
      <c r="D3607" s="619"/>
      <c r="F3607" s="218"/>
      <c r="G3607" s="136"/>
      <c r="H3607" s="218"/>
      <c r="I3607" s="136"/>
      <c r="J3607" s="218"/>
    </row>
    <row r="3608" spans="4:10" s="110" customFormat="1" x14ac:dyDescent="0.2">
      <c r="D3608" s="619"/>
      <c r="F3608" s="218"/>
      <c r="G3608" s="136"/>
      <c r="H3608" s="218"/>
      <c r="I3608" s="136"/>
      <c r="J3608" s="218"/>
    </row>
    <row r="3609" spans="4:10" s="110" customFormat="1" x14ac:dyDescent="0.2">
      <c r="D3609" s="619"/>
      <c r="F3609" s="218"/>
      <c r="G3609" s="136"/>
      <c r="H3609" s="218"/>
      <c r="I3609" s="136"/>
      <c r="J3609" s="218"/>
    </row>
    <row r="3610" spans="4:10" s="110" customFormat="1" x14ac:dyDescent="0.2">
      <c r="D3610" s="619"/>
      <c r="F3610" s="218"/>
      <c r="G3610" s="136"/>
      <c r="H3610" s="218"/>
      <c r="I3610" s="136"/>
      <c r="J3610" s="218"/>
    </row>
    <row r="3611" spans="4:10" s="110" customFormat="1" x14ac:dyDescent="0.2">
      <c r="D3611" s="619"/>
      <c r="F3611" s="218"/>
      <c r="G3611" s="136"/>
      <c r="H3611" s="218"/>
      <c r="I3611" s="136"/>
      <c r="J3611" s="218"/>
    </row>
    <row r="3612" spans="4:10" s="110" customFormat="1" x14ac:dyDescent="0.2">
      <c r="D3612" s="619"/>
      <c r="F3612" s="218"/>
      <c r="G3612" s="136"/>
      <c r="H3612" s="218"/>
      <c r="I3612" s="136"/>
      <c r="J3612" s="218"/>
    </row>
    <row r="3613" spans="4:10" s="110" customFormat="1" x14ac:dyDescent="0.2">
      <c r="D3613" s="619"/>
      <c r="F3613" s="218"/>
      <c r="G3613" s="136"/>
      <c r="H3613" s="218"/>
      <c r="I3613" s="136"/>
      <c r="J3613" s="218"/>
    </row>
    <row r="3614" spans="4:10" s="110" customFormat="1" x14ac:dyDescent="0.2">
      <c r="D3614" s="619"/>
      <c r="F3614" s="218"/>
      <c r="G3614" s="136"/>
      <c r="H3614" s="218"/>
      <c r="I3614" s="136"/>
      <c r="J3614" s="218"/>
    </row>
    <row r="3615" spans="4:10" s="110" customFormat="1" x14ac:dyDescent="0.2">
      <c r="D3615" s="619"/>
      <c r="F3615" s="218"/>
      <c r="G3615" s="136"/>
      <c r="H3615" s="218"/>
      <c r="I3615" s="136"/>
      <c r="J3615" s="218"/>
    </row>
    <row r="3616" spans="4:10" s="110" customFormat="1" x14ac:dyDescent="0.2">
      <c r="D3616" s="619"/>
      <c r="F3616" s="218"/>
      <c r="G3616" s="136"/>
      <c r="H3616" s="218"/>
      <c r="I3616" s="136"/>
      <c r="J3616" s="218"/>
    </row>
    <row r="3617" spans="4:10" s="110" customFormat="1" x14ac:dyDescent="0.2">
      <c r="D3617" s="619"/>
      <c r="F3617" s="218"/>
      <c r="G3617" s="136"/>
      <c r="H3617" s="218"/>
      <c r="I3617" s="136"/>
      <c r="J3617" s="218"/>
    </row>
    <row r="3618" spans="4:10" s="110" customFormat="1" x14ac:dyDescent="0.2">
      <c r="D3618" s="619"/>
      <c r="F3618" s="218"/>
      <c r="G3618" s="136"/>
      <c r="H3618" s="218"/>
      <c r="I3618" s="136"/>
      <c r="J3618" s="218"/>
    </row>
    <row r="3619" spans="4:10" s="110" customFormat="1" x14ac:dyDescent="0.2">
      <c r="D3619" s="619"/>
      <c r="F3619" s="218"/>
      <c r="G3619" s="136"/>
      <c r="H3619" s="218"/>
      <c r="I3619" s="136"/>
      <c r="J3619" s="218"/>
    </row>
    <row r="3620" spans="4:10" s="110" customFormat="1" x14ac:dyDescent="0.2">
      <c r="D3620" s="619"/>
      <c r="F3620" s="218"/>
      <c r="G3620" s="136"/>
      <c r="H3620" s="218"/>
      <c r="I3620" s="136"/>
      <c r="J3620" s="218"/>
    </row>
    <row r="3621" spans="4:10" s="110" customFormat="1" x14ac:dyDescent="0.2">
      <c r="D3621" s="619"/>
      <c r="F3621" s="218"/>
      <c r="G3621" s="136"/>
      <c r="H3621" s="218"/>
      <c r="I3621" s="136"/>
      <c r="J3621" s="218"/>
    </row>
    <row r="3622" spans="4:10" s="110" customFormat="1" x14ac:dyDescent="0.2">
      <c r="D3622" s="619"/>
      <c r="F3622" s="218"/>
      <c r="G3622" s="136"/>
      <c r="H3622" s="218"/>
      <c r="I3622" s="136"/>
      <c r="J3622" s="218"/>
    </row>
    <row r="3623" spans="4:10" s="110" customFormat="1" x14ac:dyDescent="0.2">
      <c r="D3623" s="619"/>
      <c r="F3623" s="218"/>
      <c r="G3623" s="136"/>
      <c r="H3623" s="218"/>
      <c r="I3623" s="136"/>
      <c r="J3623" s="218"/>
    </row>
    <row r="3624" spans="4:10" s="110" customFormat="1" x14ac:dyDescent="0.2">
      <c r="D3624" s="619"/>
      <c r="F3624" s="218"/>
      <c r="G3624" s="136"/>
      <c r="H3624" s="218"/>
      <c r="I3624" s="136"/>
      <c r="J3624" s="218"/>
    </row>
    <row r="3625" spans="4:10" s="110" customFormat="1" x14ac:dyDescent="0.2">
      <c r="D3625" s="619"/>
      <c r="F3625" s="218"/>
      <c r="G3625" s="136"/>
      <c r="H3625" s="218"/>
      <c r="I3625" s="136"/>
      <c r="J3625" s="218"/>
    </row>
    <row r="3626" spans="4:10" s="110" customFormat="1" x14ac:dyDescent="0.2">
      <c r="D3626" s="619"/>
      <c r="F3626" s="218"/>
      <c r="G3626" s="136"/>
      <c r="H3626" s="218"/>
      <c r="I3626" s="136"/>
      <c r="J3626" s="218"/>
    </row>
    <row r="3627" spans="4:10" s="110" customFormat="1" x14ac:dyDescent="0.2">
      <c r="D3627" s="619"/>
      <c r="F3627" s="218"/>
      <c r="G3627" s="136"/>
      <c r="H3627" s="218"/>
      <c r="I3627" s="136"/>
      <c r="J3627" s="218"/>
    </row>
    <row r="3628" spans="4:10" s="110" customFormat="1" x14ac:dyDescent="0.2">
      <c r="D3628" s="619"/>
      <c r="F3628" s="218"/>
      <c r="G3628" s="136"/>
      <c r="H3628" s="218"/>
      <c r="I3628" s="136"/>
      <c r="J3628" s="218"/>
    </row>
    <row r="3629" spans="4:10" s="110" customFormat="1" x14ac:dyDescent="0.2">
      <c r="D3629" s="619"/>
      <c r="F3629" s="218"/>
      <c r="G3629" s="136"/>
      <c r="H3629" s="218"/>
      <c r="I3629" s="136"/>
      <c r="J3629" s="218"/>
    </row>
    <row r="3630" spans="4:10" s="110" customFormat="1" x14ac:dyDescent="0.2">
      <c r="D3630" s="619"/>
      <c r="F3630" s="218"/>
      <c r="G3630" s="136"/>
      <c r="H3630" s="218"/>
      <c r="I3630" s="136"/>
      <c r="J3630" s="218"/>
    </row>
    <row r="3631" spans="4:10" s="110" customFormat="1" x14ac:dyDescent="0.2">
      <c r="D3631" s="619"/>
      <c r="F3631" s="218"/>
      <c r="G3631" s="136"/>
      <c r="H3631" s="218"/>
      <c r="I3631" s="136"/>
      <c r="J3631" s="218"/>
    </row>
    <row r="3632" spans="4:10" s="110" customFormat="1" x14ac:dyDescent="0.2">
      <c r="D3632" s="619"/>
      <c r="F3632" s="218"/>
      <c r="G3632" s="136"/>
      <c r="H3632" s="218"/>
      <c r="I3632" s="136"/>
      <c r="J3632" s="218"/>
    </row>
    <row r="3633" spans="4:10" s="110" customFormat="1" x14ac:dyDescent="0.2">
      <c r="D3633" s="619"/>
      <c r="F3633" s="218"/>
      <c r="G3633" s="136"/>
      <c r="H3633" s="218"/>
      <c r="I3633" s="136"/>
      <c r="J3633" s="218"/>
    </row>
    <row r="3634" spans="4:10" s="110" customFormat="1" x14ac:dyDescent="0.2">
      <c r="D3634" s="619"/>
      <c r="F3634" s="218"/>
      <c r="G3634" s="136"/>
      <c r="H3634" s="218"/>
      <c r="I3634" s="136"/>
      <c r="J3634" s="218"/>
    </row>
    <row r="3635" spans="4:10" s="110" customFormat="1" x14ac:dyDescent="0.2">
      <c r="D3635" s="619"/>
      <c r="F3635" s="218"/>
      <c r="G3635" s="136"/>
      <c r="H3635" s="218"/>
      <c r="I3635" s="136"/>
      <c r="J3635" s="218"/>
    </row>
    <row r="3636" spans="4:10" s="110" customFormat="1" x14ac:dyDescent="0.2">
      <c r="D3636" s="619"/>
      <c r="F3636" s="218"/>
      <c r="G3636" s="136"/>
      <c r="H3636" s="218"/>
      <c r="I3636" s="136"/>
      <c r="J3636" s="218"/>
    </row>
    <row r="3637" spans="4:10" s="110" customFormat="1" x14ac:dyDescent="0.2">
      <c r="D3637" s="619"/>
      <c r="F3637" s="218"/>
      <c r="G3637" s="136"/>
      <c r="H3637" s="218"/>
      <c r="I3637" s="136"/>
      <c r="J3637" s="218"/>
    </row>
    <row r="3638" spans="4:10" s="110" customFormat="1" x14ac:dyDescent="0.2">
      <c r="D3638" s="619"/>
      <c r="F3638" s="218"/>
      <c r="G3638" s="136"/>
      <c r="H3638" s="218"/>
      <c r="I3638" s="136"/>
      <c r="J3638" s="218"/>
    </row>
    <row r="3639" spans="4:10" s="110" customFormat="1" x14ac:dyDescent="0.2">
      <c r="D3639" s="619"/>
      <c r="F3639" s="218"/>
      <c r="G3639" s="136"/>
      <c r="H3639" s="218"/>
      <c r="I3639" s="136"/>
      <c r="J3639" s="218"/>
    </row>
    <row r="3640" spans="4:10" s="110" customFormat="1" x14ac:dyDescent="0.2">
      <c r="D3640" s="619"/>
      <c r="F3640" s="218"/>
      <c r="G3640" s="136"/>
      <c r="H3640" s="218"/>
      <c r="I3640" s="136"/>
      <c r="J3640" s="218"/>
    </row>
    <row r="3641" spans="4:10" s="110" customFormat="1" x14ac:dyDescent="0.2">
      <c r="D3641" s="619"/>
      <c r="F3641" s="218"/>
      <c r="G3641" s="136"/>
      <c r="H3641" s="218"/>
      <c r="I3641" s="136"/>
      <c r="J3641" s="218"/>
    </row>
    <row r="3642" spans="4:10" s="110" customFormat="1" x14ac:dyDescent="0.2">
      <c r="D3642" s="619"/>
      <c r="F3642" s="218"/>
      <c r="G3642" s="136"/>
      <c r="H3642" s="218"/>
      <c r="I3642" s="136"/>
      <c r="J3642" s="218"/>
    </row>
    <row r="3643" spans="4:10" s="110" customFormat="1" x14ac:dyDescent="0.2">
      <c r="D3643" s="619"/>
      <c r="F3643" s="218"/>
      <c r="G3643" s="136"/>
      <c r="H3643" s="218"/>
      <c r="I3643" s="136"/>
      <c r="J3643" s="218"/>
    </row>
    <row r="3644" spans="4:10" s="110" customFormat="1" x14ac:dyDescent="0.2">
      <c r="D3644" s="619"/>
      <c r="F3644" s="218"/>
      <c r="G3644" s="136"/>
      <c r="H3644" s="218"/>
      <c r="I3644" s="136"/>
      <c r="J3644" s="218"/>
    </row>
    <row r="3645" spans="4:10" s="110" customFormat="1" x14ac:dyDescent="0.2">
      <c r="D3645" s="619"/>
      <c r="F3645" s="218"/>
      <c r="G3645" s="136"/>
      <c r="H3645" s="218"/>
      <c r="I3645" s="136"/>
      <c r="J3645" s="218"/>
    </row>
    <row r="3646" spans="4:10" s="110" customFormat="1" x14ac:dyDescent="0.2">
      <c r="D3646" s="619"/>
      <c r="F3646" s="218"/>
      <c r="G3646" s="136"/>
      <c r="H3646" s="218"/>
      <c r="I3646" s="136"/>
      <c r="J3646" s="218"/>
    </row>
    <row r="3647" spans="4:10" s="110" customFormat="1" x14ac:dyDescent="0.2">
      <c r="D3647" s="619"/>
      <c r="F3647" s="218"/>
      <c r="G3647" s="136"/>
      <c r="H3647" s="218"/>
      <c r="I3647" s="136"/>
      <c r="J3647" s="218"/>
    </row>
    <row r="3648" spans="4:10" s="110" customFormat="1" x14ac:dyDescent="0.2">
      <c r="D3648" s="619"/>
      <c r="F3648" s="218"/>
      <c r="G3648" s="136"/>
      <c r="H3648" s="218"/>
      <c r="I3648" s="136"/>
      <c r="J3648" s="218"/>
    </row>
    <row r="3649" spans="4:10" s="110" customFormat="1" x14ac:dyDescent="0.2">
      <c r="D3649" s="619"/>
      <c r="F3649" s="218"/>
      <c r="G3649" s="136"/>
      <c r="H3649" s="218"/>
      <c r="I3649" s="136"/>
      <c r="J3649" s="218"/>
    </row>
    <row r="3650" spans="4:10" s="110" customFormat="1" x14ac:dyDescent="0.2">
      <c r="D3650" s="619"/>
      <c r="F3650" s="218"/>
      <c r="G3650" s="136"/>
      <c r="H3650" s="218"/>
      <c r="I3650" s="136"/>
      <c r="J3650" s="218"/>
    </row>
    <row r="3651" spans="4:10" s="110" customFormat="1" x14ac:dyDescent="0.2">
      <c r="D3651" s="619"/>
      <c r="F3651" s="218"/>
      <c r="G3651" s="136"/>
      <c r="H3651" s="218"/>
      <c r="I3651" s="136"/>
      <c r="J3651" s="218"/>
    </row>
    <row r="3652" spans="4:10" s="110" customFormat="1" x14ac:dyDescent="0.2">
      <c r="D3652" s="619"/>
      <c r="F3652" s="218"/>
      <c r="G3652" s="136"/>
      <c r="H3652" s="218"/>
      <c r="I3652" s="136"/>
      <c r="J3652" s="218"/>
    </row>
    <row r="3653" spans="4:10" s="110" customFormat="1" x14ac:dyDescent="0.2">
      <c r="D3653" s="619"/>
      <c r="F3653" s="218"/>
      <c r="G3653" s="136"/>
      <c r="H3653" s="218"/>
      <c r="I3653" s="136"/>
      <c r="J3653" s="218"/>
    </row>
    <row r="3654" spans="4:10" s="110" customFormat="1" x14ac:dyDescent="0.2">
      <c r="D3654" s="619"/>
      <c r="F3654" s="218"/>
      <c r="G3654" s="136"/>
      <c r="H3654" s="218"/>
      <c r="I3654" s="136"/>
      <c r="J3654" s="218"/>
    </row>
    <row r="3655" spans="4:10" s="110" customFormat="1" x14ac:dyDescent="0.2">
      <c r="D3655" s="619"/>
      <c r="F3655" s="218"/>
      <c r="G3655" s="136"/>
      <c r="H3655" s="218"/>
      <c r="I3655" s="136"/>
      <c r="J3655" s="218"/>
    </row>
    <row r="3656" spans="4:10" s="110" customFormat="1" x14ac:dyDescent="0.2">
      <c r="D3656" s="619"/>
      <c r="F3656" s="218"/>
      <c r="G3656" s="136"/>
      <c r="H3656" s="218"/>
      <c r="I3656" s="136"/>
      <c r="J3656" s="218"/>
    </row>
    <row r="3657" spans="4:10" s="110" customFormat="1" x14ac:dyDescent="0.2">
      <c r="D3657" s="619"/>
      <c r="F3657" s="218"/>
      <c r="G3657" s="136"/>
      <c r="H3657" s="218"/>
      <c r="I3657" s="136"/>
      <c r="J3657" s="218"/>
    </row>
    <row r="3658" spans="4:10" s="110" customFormat="1" x14ac:dyDescent="0.2">
      <c r="D3658" s="619"/>
      <c r="F3658" s="218"/>
      <c r="G3658" s="136"/>
      <c r="H3658" s="218"/>
      <c r="I3658" s="136"/>
      <c r="J3658" s="218"/>
    </row>
    <row r="3659" spans="4:10" s="110" customFormat="1" x14ac:dyDescent="0.2">
      <c r="D3659" s="619"/>
      <c r="F3659" s="218"/>
      <c r="G3659" s="136"/>
      <c r="H3659" s="218"/>
      <c r="I3659" s="136"/>
      <c r="J3659" s="218"/>
    </row>
    <row r="3660" spans="4:10" s="110" customFormat="1" x14ac:dyDescent="0.2">
      <c r="D3660" s="619"/>
      <c r="F3660" s="218"/>
      <c r="G3660" s="136"/>
      <c r="H3660" s="218"/>
      <c r="I3660" s="136"/>
      <c r="J3660" s="218"/>
    </row>
    <row r="3661" spans="4:10" s="110" customFormat="1" x14ac:dyDescent="0.2">
      <c r="D3661" s="619"/>
      <c r="F3661" s="218"/>
      <c r="G3661" s="136"/>
      <c r="H3661" s="218"/>
      <c r="I3661" s="136"/>
      <c r="J3661" s="218"/>
    </row>
    <row r="3662" spans="4:10" s="110" customFormat="1" x14ac:dyDescent="0.2">
      <c r="D3662" s="619"/>
      <c r="F3662" s="218"/>
      <c r="G3662" s="136"/>
      <c r="H3662" s="218"/>
      <c r="I3662" s="136"/>
      <c r="J3662" s="218"/>
    </row>
    <row r="3663" spans="4:10" s="110" customFormat="1" x14ac:dyDescent="0.2">
      <c r="D3663" s="619"/>
      <c r="F3663" s="218"/>
      <c r="G3663" s="136"/>
      <c r="H3663" s="218"/>
      <c r="I3663" s="136"/>
      <c r="J3663" s="218"/>
    </row>
    <row r="3664" spans="4:10" s="110" customFormat="1" x14ac:dyDescent="0.2">
      <c r="D3664" s="619"/>
      <c r="F3664" s="218"/>
      <c r="G3664" s="136"/>
      <c r="H3664" s="218"/>
      <c r="I3664" s="136"/>
      <c r="J3664" s="218"/>
    </row>
    <row r="3665" spans="4:10" s="110" customFormat="1" x14ac:dyDescent="0.2">
      <c r="D3665" s="619"/>
      <c r="F3665" s="218"/>
      <c r="G3665" s="136"/>
      <c r="H3665" s="218"/>
      <c r="I3665" s="136"/>
      <c r="J3665" s="218"/>
    </row>
    <row r="3666" spans="4:10" s="110" customFormat="1" x14ac:dyDescent="0.2">
      <c r="D3666" s="619"/>
      <c r="F3666" s="218"/>
      <c r="G3666" s="136"/>
      <c r="H3666" s="218"/>
      <c r="I3666" s="136"/>
      <c r="J3666" s="218"/>
    </row>
    <row r="3667" spans="4:10" s="110" customFormat="1" x14ac:dyDescent="0.2">
      <c r="D3667" s="619"/>
      <c r="F3667" s="218"/>
      <c r="G3667" s="136"/>
      <c r="H3667" s="218"/>
      <c r="I3667" s="136"/>
      <c r="J3667" s="218"/>
    </row>
    <row r="3668" spans="4:10" s="110" customFormat="1" x14ac:dyDescent="0.2">
      <c r="D3668" s="619"/>
      <c r="F3668" s="218"/>
      <c r="G3668" s="136"/>
      <c r="H3668" s="218"/>
      <c r="I3668" s="136"/>
      <c r="J3668" s="218"/>
    </row>
    <row r="3669" spans="4:10" s="110" customFormat="1" x14ac:dyDescent="0.2">
      <c r="D3669" s="619"/>
      <c r="F3669" s="218"/>
      <c r="G3669" s="136"/>
      <c r="H3669" s="218"/>
      <c r="I3669" s="136"/>
      <c r="J3669" s="218"/>
    </row>
    <row r="3670" spans="4:10" s="110" customFormat="1" x14ac:dyDescent="0.2">
      <c r="D3670" s="619"/>
      <c r="F3670" s="218"/>
      <c r="G3670" s="136"/>
      <c r="H3670" s="218"/>
      <c r="I3670" s="136"/>
      <c r="J3670" s="218"/>
    </row>
    <row r="3671" spans="4:10" s="110" customFormat="1" x14ac:dyDescent="0.2">
      <c r="D3671" s="619"/>
      <c r="F3671" s="218"/>
      <c r="G3671" s="136"/>
      <c r="H3671" s="218"/>
      <c r="I3671" s="136"/>
      <c r="J3671" s="218"/>
    </row>
    <row r="3672" spans="4:10" s="110" customFormat="1" x14ac:dyDescent="0.2">
      <c r="D3672" s="619"/>
      <c r="F3672" s="218"/>
      <c r="G3672" s="136"/>
      <c r="H3672" s="218"/>
      <c r="I3672" s="136"/>
      <c r="J3672" s="218"/>
    </row>
    <row r="3673" spans="4:10" s="110" customFormat="1" x14ac:dyDescent="0.2">
      <c r="D3673" s="619"/>
      <c r="F3673" s="218"/>
      <c r="G3673" s="136"/>
      <c r="H3673" s="218"/>
      <c r="I3673" s="136"/>
      <c r="J3673" s="218"/>
    </row>
    <row r="3674" spans="4:10" s="110" customFormat="1" x14ac:dyDescent="0.2">
      <c r="D3674" s="619"/>
      <c r="F3674" s="218"/>
      <c r="G3674" s="136"/>
      <c r="H3674" s="218"/>
      <c r="I3674" s="136"/>
      <c r="J3674" s="218"/>
    </row>
    <row r="3675" spans="4:10" s="110" customFormat="1" x14ac:dyDescent="0.2">
      <c r="D3675" s="619"/>
      <c r="F3675" s="218"/>
      <c r="G3675" s="136"/>
      <c r="H3675" s="218"/>
      <c r="I3675" s="136"/>
      <c r="J3675" s="218"/>
    </row>
    <row r="3676" spans="4:10" s="110" customFormat="1" x14ac:dyDescent="0.2">
      <c r="D3676" s="619"/>
      <c r="F3676" s="218"/>
      <c r="G3676" s="136"/>
      <c r="H3676" s="218"/>
      <c r="I3676" s="136"/>
      <c r="J3676" s="218"/>
    </row>
    <row r="3677" spans="4:10" s="110" customFormat="1" x14ac:dyDescent="0.2">
      <c r="D3677" s="619"/>
      <c r="F3677" s="218"/>
      <c r="G3677" s="136"/>
      <c r="H3677" s="218"/>
      <c r="I3677" s="136"/>
      <c r="J3677" s="218"/>
    </row>
    <row r="3678" spans="4:10" s="110" customFormat="1" x14ac:dyDescent="0.2">
      <c r="D3678" s="619"/>
      <c r="F3678" s="218"/>
      <c r="G3678" s="136"/>
      <c r="H3678" s="218"/>
      <c r="I3678" s="136"/>
      <c r="J3678" s="218"/>
    </row>
    <row r="3679" spans="4:10" s="110" customFormat="1" x14ac:dyDescent="0.2">
      <c r="D3679" s="619"/>
      <c r="F3679" s="218"/>
      <c r="G3679" s="136"/>
      <c r="H3679" s="218"/>
      <c r="I3679" s="136"/>
      <c r="J3679" s="218"/>
    </row>
    <row r="3680" spans="4:10" s="110" customFormat="1" x14ac:dyDescent="0.2">
      <c r="D3680" s="619"/>
      <c r="F3680" s="218"/>
      <c r="G3680" s="136"/>
      <c r="H3680" s="218"/>
      <c r="I3680" s="136"/>
      <c r="J3680" s="218"/>
    </row>
    <row r="3681" spans="4:10" s="110" customFormat="1" x14ac:dyDescent="0.2">
      <c r="D3681" s="619"/>
      <c r="F3681" s="218"/>
      <c r="G3681" s="136"/>
      <c r="H3681" s="218"/>
      <c r="I3681" s="136"/>
      <c r="J3681" s="218"/>
    </row>
    <row r="3682" spans="4:10" s="110" customFormat="1" x14ac:dyDescent="0.2">
      <c r="D3682" s="619"/>
      <c r="F3682" s="218"/>
      <c r="G3682" s="136"/>
      <c r="H3682" s="218"/>
      <c r="I3682" s="136"/>
      <c r="J3682" s="218"/>
    </row>
    <row r="3683" spans="4:10" s="110" customFormat="1" x14ac:dyDescent="0.2">
      <c r="D3683" s="619"/>
      <c r="F3683" s="218"/>
      <c r="G3683" s="136"/>
      <c r="H3683" s="218"/>
      <c r="I3683" s="136"/>
      <c r="J3683" s="218"/>
    </row>
    <row r="3684" spans="4:10" s="110" customFormat="1" x14ac:dyDescent="0.2">
      <c r="D3684" s="619"/>
      <c r="F3684" s="218"/>
      <c r="G3684" s="136"/>
      <c r="H3684" s="218"/>
      <c r="I3684" s="136"/>
      <c r="J3684" s="218"/>
    </row>
    <row r="3685" spans="4:10" s="110" customFormat="1" x14ac:dyDescent="0.2">
      <c r="D3685" s="619"/>
      <c r="F3685" s="218"/>
      <c r="G3685" s="136"/>
      <c r="H3685" s="218"/>
      <c r="I3685" s="136"/>
      <c r="J3685" s="218"/>
    </row>
    <row r="3686" spans="4:10" s="110" customFormat="1" x14ac:dyDescent="0.2">
      <c r="D3686" s="619"/>
      <c r="F3686" s="218"/>
      <c r="G3686" s="136"/>
      <c r="H3686" s="218"/>
      <c r="I3686" s="136"/>
      <c r="J3686" s="218"/>
    </row>
    <row r="3687" spans="4:10" s="110" customFormat="1" x14ac:dyDescent="0.2">
      <c r="D3687" s="619"/>
      <c r="F3687" s="218"/>
      <c r="G3687" s="136"/>
      <c r="H3687" s="218"/>
      <c r="I3687" s="136"/>
      <c r="J3687" s="218"/>
    </row>
    <row r="3688" spans="4:10" s="110" customFormat="1" x14ac:dyDescent="0.2">
      <c r="D3688" s="619"/>
      <c r="F3688" s="218"/>
      <c r="G3688" s="136"/>
      <c r="H3688" s="218"/>
      <c r="I3688" s="136"/>
      <c r="J3688" s="218"/>
    </row>
    <row r="3689" spans="4:10" s="110" customFormat="1" x14ac:dyDescent="0.2">
      <c r="D3689" s="619"/>
      <c r="F3689" s="218"/>
      <c r="G3689" s="136"/>
      <c r="H3689" s="218"/>
      <c r="I3689" s="136"/>
      <c r="J3689" s="218"/>
    </row>
    <row r="3690" spans="4:10" s="110" customFormat="1" x14ac:dyDescent="0.2">
      <c r="D3690" s="619"/>
      <c r="F3690" s="218"/>
      <c r="G3690" s="136"/>
      <c r="H3690" s="218"/>
      <c r="I3690" s="136"/>
      <c r="J3690" s="218"/>
    </row>
    <row r="3691" spans="4:10" s="110" customFormat="1" x14ac:dyDescent="0.2">
      <c r="D3691" s="619"/>
      <c r="F3691" s="218"/>
      <c r="G3691" s="136"/>
      <c r="H3691" s="218"/>
      <c r="I3691" s="136"/>
      <c r="J3691" s="218"/>
    </row>
    <row r="3692" spans="4:10" s="110" customFormat="1" x14ac:dyDescent="0.2">
      <c r="D3692" s="619"/>
      <c r="F3692" s="218"/>
      <c r="G3692" s="136"/>
      <c r="H3692" s="218"/>
      <c r="I3692" s="136"/>
      <c r="J3692" s="218"/>
    </row>
    <row r="3693" spans="4:10" s="110" customFormat="1" x14ac:dyDescent="0.2">
      <c r="D3693" s="619"/>
      <c r="F3693" s="218"/>
      <c r="G3693" s="136"/>
      <c r="H3693" s="218"/>
      <c r="I3693" s="136"/>
      <c r="J3693" s="218"/>
    </row>
    <row r="3694" spans="4:10" s="110" customFormat="1" x14ac:dyDescent="0.2">
      <c r="D3694" s="619"/>
      <c r="F3694" s="218"/>
      <c r="G3694" s="136"/>
      <c r="H3694" s="218"/>
      <c r="I3694" s="136"/>
      <c r="J3694" s="218"/>
    </row>
    <row r="3695" spans="4:10" s="110" customFormat="1" x14ac:dyDescent="0.2">
      <c r="D3695" s="619"/>
      <c r="F3695" s="218"/>
      <c r="G3695" s="136"/>
      <c r="H3695" s="218"/>
      <c r="I3695" s="136"/>
      <c r="J3695" s="218"/>
    </row>
    <row r="3696" spans="4:10" s="110" customFormat="1" x14ac:dyDescent="0.2">
      <c r="D3696" s="619"/>
      <c r="F3696" s="218"/>
      <c r="G3696" s="136"/>
      <c r="H3696" s="218"/>
      <c r="I3696" s="136"/>
      <c r="J3696" s="218"/>
    </row>
    <row r="3697" spans="4:10" s="110" customFormat="1" x14ac:dyDescent="0.2">
      <c r="D3697" s="619"/>
      <c r="F3697" s="218"/>
      <c r="G3697" s="136"/>
      <c r="H3697" s="218"/>
      <c r="I3697" s="136"/>
      <c r="J3697" s="218"/>
    </row>
    <row r="3698" spans="4:10" s="110" customFormat="1" x14ac:dyDescent="0.2">
      <c r="D3698" s="619"/>
      <c r="F3698" s="218"/>
      <c r="G3698" s="136"/>
      <c r="H3698" s="218"/>
      <c r="I3698" s="136"/>
      <c r="J3698" s="218"/>
    </row>
    <row r="3699" spans="4:10" s="110" customFormat="1" x14ac:dyDescent="0.2">
      <c r="D3699" s="619"/>
      <c r="F3699" s="218"/>
      <c r="G3699" s="136"/>
      <c r="H3699" s="218"/>
      <c r="I3699" s="136"/>
      <c r="J3699" s="218"/>
    </row>
    <row r="3700" spans="4:10" s="110" customFormat="1" x14ac:dyDescent="0.2">
      <c r="D3700" s="619"/>
      <c r="F3700" s="218"/>
      <c r="G3700" s="136"/>
      <c r="H3700" s="218"/>
      <c r="I3700" s="136"/>
      <c r="J3700" s="218"/>
    </row>
    <row r="3701" spans="4:10" s="110" customFormat="1" x14ac:dyDescent="0.2">
      <c r="D3701" s="619"/>
      <c r="F3701" s="218"/>
      <c r="G3701" s="136"/>
      <c r="H3701" s="218"/>
      <c r="I3701" s="136"/>
      <c r="J3701" s="218"/>
    </row>
    <row r="3702" spans="4:10" s="110" customFormat="1" x14ac:dyDescent="0.2">
      <c r="D3702" s="619"/>
      <c r="F3702" s="218"/>
      <c r="G3702" s="136"/>
      <c r="H3702" s="218"/>
      <c r="I3702" s="136"/>
      <c r="J3702" s="218"/>
    </row>
    <row r="3703" spans="4:10" s="110" customFormat="1" x14ac:dyDescent="0.2">
      <c r="D3703" s="619"/>
      <c r="F3703" s="218"/>
      <c r="G3703" s="136"/>
      <c r="H3703" s="218"/>
      <c r="I3703" s="136"/>
      <c r="J3703" s="218"/>
    </row>
    <row r="3704" spans="4:10" s="110" customFormat="1" x14ac:dyDescent="0.2">
      <c r="D3704" s="619"/>
      <c r="F3704" s="218"/>
      <c r="G3704" s="136"/>
      <c r="H3704" s="218"/>
      <c r="I3704" s="136"/>
      <c r="J3704" s="218"/>
    </row>
    <row r="3705" spans="4:10" s="110" customFormat="1" x14ac:dyDescent="0.2">
      <c r="D3705" s="619"/>
      <c r="F3705" s="218"/>
      <c r="G3705" s="136"/>
      <c r="H3705" s="218"/>
      <c r="I3705" s="136"/>
      <c r="J3705" s="218"/>
    </row>
    <row r="3706" spans="4:10" s="110" customFormat="1" x14ac:dyDescent="0.2">
      <c r="D3706" s="619"/>
      <c r="F3706" s="218"/>
      <c r="G3706" s="136"/>
      <c r="H3706" s="218"/>
      <c r="I3706" s="136"/>
      <c r="J3706" s="218"/>
    </row>
    <row r="3707" spans="4:10" s="110" customFormat="1" x14ac:dyDescent="0.2">
      <c r="D3707" s="619"/>
      <c r="F3707" s="218"/>
      <c r="G3707" s="136"/>
      <c r="H3707" s="218"/>
      <c r="I3707" s="136"/>
      <c r="J3707" s="218"/>
    </row>
    <row r="3708" spans="4:10" s="110" customFormat="1" x14ac:dyDescent="0.2">
      <c r="D3708" s="619"/>
      <c r="F3708" s="218"/>
      <c r="G3708" s="136"/>
      <c r="H3708" s="218"/>
      <c r="I3708" s="136"/>
      <c r="J3708" s="218"/>
    </row>
    <row r="3709" spans="4:10" s="110" customFormat="1" x14ac:dyDescent="0.2">
      <c r="D3709" s="619"/>
      <c r="F3709" s="218"/>
      <c r="G3709" s="136"/>
      <c r="H3709" s="218"/>
      <c r="I3709" s="136"/>
      <c r="J3709" s="218"/>
    </row>
    <row r="3710" spans="4:10" s="110" customFormat="1" x14ac:dyDescent="0.2">
      <c r="D3710" s="619"/>
      <c r="F3710" s="218"/>
      <c r="G3710" s="136"/>
      <c r="H3710" s="218"/>
      <c r="I3710" s="136"/>
      <c r="J3710" s="218"/>
    </row>
    <row r="3711" spans="4:10" s="110" customFormat="1" x14ac:dyDescent="0.2">
      <c r="D3711" s="619"/>
      <c r="F3711" s="218"/>
      <c r="G3711" s="136"/>
      <c r="H3711" s="218"/>
      <c r="I3711" s="136"/>
      <c r="J3711" s="218"/>
    </row>
    <row r="3712" spans="4:10" s="110" customFormat="1" x14ac:dyDescent="0.2">
      <c r="D3712" s="619"/>
      <c r="F3712" s="218"/>
      <c r="G3712" s="136"/>
      <c r="H3712" s="218"/>
      <c r="I3712" s="136"/>
      <c r="J3712" s="218"/>
    </row>
    <row r="3713" spans="4:10" s="110" customFormat="1" x14ac:dyDescent="0.2">
      <c r="D3713" s="619"/>
      <c r="F3713" s="218"/>
      <c r="G3713" s="136"/>
      <c r="H3713" s="218"/>
      <c r="I3713" s="136"/>
      <c r="J3713" s="218"/>
    </row>
    <row r="3714" spans="4:10" s="110" customFormat="1" x14ac:dyDescent="0.2">
      <c r="D3714" s="619"/>
      <c r="F3714" s="218"/>
      <c r="G3714" s="136"/>
      <c r="H3714" s="218"/>
      <c r="I3714" s="136"/>
      <c r="J3714" s="218"/>
    </row>
    <row r="3715" spans="4:10" s="110" customFormat="1" x14ac:dyDescent="0.2">
      <c r="D3715" s="619"/>
      <c r="F3715" s="218"/>
      <c r="G3715" s="136"/>
      <c r="H3715" s="218"/>
      <c r="I3715" s="136"/>
      <c r="J3715" s="218"/>
    </row>
    <row r="3716" spans="4:10" s="110" customFormat="1" x14ac:dyDescent="0.2">
      <c r="D3716" s="619"/>
      <c r="F3716" s="218"/>
      <c r="G3716" s="136"/>
      <c r="H3716" s="218"/>
      <c r="I3716" s="136"/>
      <c r="J3716" s="218"/>
    </row>
    <row r="3717" spans="4:10" s="110" customFormat="1" x14ac:dyDescent="0.2">
      <c r="D3717" s="619"/>
      <c r="F3717" s="218"/>
      <c r="G3717" s="136"/>
      <c r="H3717" s="218"/>
      <c r="I3717" s="136"/>
      <c r="J3717" s="218"/>
    </row>
    <row r="3718" spans="4:10" s="110" customFormat="1" x14ac:dyDescent="0.2">
      <c r="D3718" s="619"/>
      <c r="F3718" s="218"/>
      <c r="G3718" s="136"/>
      <c r="H3718" s="218"/>
      <c r="I3718" s="136"/>
      <c r="J3718" s="218"/>
    </row>
    <row r="3719" spans="4:10" s="110" customFormat="1" x14ac:dyDescent="0.2">
      <c r="D3719" s="619"/>
      <c r="F3719" s="218"/>
      <c r="G3719" s="136"/>
      <c r="H3719" s="218"/>
      <c r="I3719" s="136"/>
      <c r="J3719" s="218"/>
    </row>
    <row r="3720" spans="4:10" s="110" customFormat="1" x14ac:dyDescent="0.2">
      <c r="D3720" s="619"/>
      <c r="F3720" s="218"/>
      <c r="G3720" s="136"/>
      <c r="H3720" s="218"/>
      <c r="I3720" s="136"/>
      <c r="J3720" s="218"/>
    </row>
    <row r="3721" spans="4:10" s="110" customFormat="1" x14ac:dyDescent="0.2">
      <c r="D3721" s="619"/>
      <c r="F3721" s="218"/>
      <c r="G3721" s="136"/>
      <c r="H3721" s="218"/>
      <c r="I3721" s="136"/>
      <c r="J3721" s="218"/>
    </row>
    <row r="3722" spans="4:10" s="110" customFormat="1" x14ac:dyDescent="0.2">
      <c r="D3722" s="619"/>
      <c r="F3722" s="218"/>
      <c r="G3722" s="136"/>
      <c r="H3722" s="218"/>
      <c r="I3722" s="136"/>
      <c r="J3722" s="218"/>
    </row>
    <row r="3723" spans="4:10" s="110" customFormat="1" x14ac:dyDescent="0.2">
      <c r="D3723" s="619"/>
      <c r="F3723" s="218"/>
      <c r="G3723" s="136"/>
      <c r="H3723" s="218"/>
      <c r="I3723" s="136"/>
      <c r="J3723" s="218"/>
    </row>
    <row r="3724" spans="4:10" s="110" customFormat="1" x14ac:dyDescent="0.2">
      <c r="D3724" s="619"/>
      <c r="F3724" s="218"/>
      <c r="G3724" s="136"/>
      <c r="H3724" s="218"/>
      <c r="I3724" s="136"/>
      <c r="J3724" s="218"/>
    </row>
    <row r="3725" spans="4:10" s="110" customFormat="1" x14ac:dyDescent="0.2">
      <c r="D3725" s="619"/>
      <c r="F3725" s="218"/>
      <c r="G3725" s="136"/>
      <c r="H3725" s="218"/>
      <c r="I3725" s="136"/>
      <c r="J3725" s="218"/>
    </row>
    <row r="3726" spans="4:10" s="110" customFormat="1" x14ac:dyDescent="0.2">
      <c r="D3726" s="619"/>
      <c r="F3726" s="218"/>
      <c r="G3726" s="136"/>
      <c r="H3726" s="218"/>
      <c r="I3726" s="136"/>
      <c r="J3726" s="218"/>
    </row>
    <row r="3727" spans="4:10" s="110" customFormat="1" x14ac:dyDescent="0.2">
      <c r="D3727" s="619"/>
      <c r="F3727" s="218"/>
      <c r="G3727" s="136"/>
      <c r="H3727" s="218"/>
      <c r="I3727" s="136"/>
      <c r="J3727" s="218"/>
    </row>
    <row r="3728" spans="4:10" s="110" customFormat="1" x14ac:dyDescent="0.2">
      <c r="D3728" s="619"/>
      <c r="F3728" s="218"/>
      <c r="G3728" s="136"/>
      <c r="H3728" s="218"/>
      <c r="I3728" s="136"/>
      <c r="J3728" s="218"/>
    </row>
    <row r="3729" spans="4:10" s="110" customFormat="1" x14ac:dyDescent="0.2">
      <c r="D3729" s="619"/>
      <c r="F3729" s="218"/>
      <c r="G3729" s="136"/>
      <c r="H3729" s="218"/>
      <c r="I3729" s="136"/>
      <c r="J3729" s="218"/>
    </row>
    <row r="3730" spans="4:10" s="110" customFormat="1" x14ac:dyDescent="0.2">
      <c r="D3730" s="619"/>
      <c r="F3730" s="218"/>
      <c r="G3730" s="136"/>
      <c r="H3730" s="218"/>
      <c r="I3730" s="136"/>
      <c r="J3730" s="218"/>
    </row>
    <row r="3731" spans="4:10" s="110" customFormat="1" x14ac:dyDescent="0.2">
      <c r="D3731" s="619"/>
      <c r="F3731" s="218"/>
      <c r="G3731" s="136"/>
      <c r="H3731" s="218"/>
      <c r="I3731" s="136"/>
      <c r="J3731" s="218"/>
    </row>
    <row r="3732" spans="4:10" s="110" customFormat="1" x14ac:dyDescent="0.2">
      <c r="D3732" s="619"/>
      <c r="F3732" s="218"/>
      <c r="G3732" s="136"/>
      <c r="H3732" s="218"/>
      <c r="I3732" s="136"/>
      <c r="J3732" s="218"/>
    </row>
    <row r="3733" spans="4:10" s="110" customFormat="1" x14ac:dyDescent="0.2">
      <c r="D3733" s="619"/>
      <c r="F3733" s="218"/>
      <c r="G3733" s="136"/>
      <c r="H3733" s="218"/>
      <c r="I3733" s="136"/>
      <c r="J3733" s="218"/>
    </row>
    <row r="3734" spans="4:10" s="110" customFormat="1" x14ac:dyDescent="0.2">
      <c r="D3734" s="619"/>
      <c r="F3734" s="218"/>
      <c r="G3734" s="136"/>
      <c r="H3734" s="218"/>
      <c r="I3734" s="136"/>
      <c r="J3734" s="218"/>
    </row>
    <row r="3735" spans="4:10" s="110" customFormat="1" x14ac:dyDescent="0.2">
      <c r="D3735" s="619"/>
      <c r="F3735" s="218"/>
      <c r="G3735" s="136"/>
      <c r="H3735" s="218"/>
      <c r="I3735" s="136"/>
      <c r="J3735" s="218"/>
    </row>
    <row r="3736" spans="4:10" s="110" customFormat="1" x14ac:dyDescent="0.2">
      <c r="D3736" s="619"/>
      <c r="F3736" s="218"/>
      <c r="G3736" s="136"/>
      <c r="H3736" s="218"/>
      <c r="I3736" s="136"/>
      <c r="J3736" s="218"/>
    </row>
    <row r="3737" spans="4:10" s="110" customFormat="1" x14ac:dyDescent="0.2">
      <c r="D3737" s="619"/>
      <c r="F3737" s="218"/>
      <c r="G3737" s="136"/>
      <c r="H3737" s="218"/>
      <c r="I3737" s="136"/>
      <c r="J3737" s="218"/>
    </row>
    <row r="3738" spans="4:10" s="110" customFormat="1" x14ac:dyDescent="0.2">
      <c r="D3738" s="619"/>
      <c r="F3738" s="218"/>
      <c r="G3738" s="136"/>
      <c r="H3738" s="218"/>
      <c r="I3738" s="136"/>
      <c r="J3738" s="218"/>
    </row>
    <row r="3739" spans="4:10" s="110" customFormat="1" x14ac:dyDescent="0.2">
      <c r="D3739" s="619"/>
      <c r="F3739" s="218"/>
      <c r="G3739" s="136"/>
      <c r="H3739" s="218"/>
      <c r="I3739" s="136"/>
      <c r="J3739" s="218"/>
    </row>
    <row r="3740" spans="4:10" s="110" customFormat="1" x14ac:dyDescent="0.2">
      <c r="D3740" s="619"/>
      <c r="F3740" s="218"/>
      <c r="G3740" s="136"/>
      <c r="H3740" s="218"/>
      <c r="I3740" s="136"/>
      <c r="J3740" s="218"/>
    </row>
    <row r="3741" spans="4:10" s="110" customFormat="1" x14ac:dyDescent="0.2">
      <c r="D3741" s="619"/>
      <c r="F3741" s="218"/>
      <c r="G3741" s="136"/>
      <c r="H3741" s="218"/>
      <c r="I3741" s="136"/>
      <c r="J3741" s="218"/>
    </row>
    <row r="3742" spans="4:10" s="110" customFormat="1" x14ac:dyDescent="0.2">
      <c r="D3742" s="619"/>
      <c r="F3742" s="218"/>
      <c r="G3742" s="136"/>
      <c r="H3742" s="218"/>
      <c r="I3742" s="136"/>
      <c r="J3742" s="218"/>
    </row>
    <row r="3743" spans="4:10" s="110" customFormat="1" x14ac:dyDescent="0.2">
      <c r="D3743" s="619"/>
      <c r="F3743" s="218"/>
      <c r="G3743" s="136"/>
      <c r="H3743" s="218"/>
      <c r="I3743" s="136"/>
      <c r="J3743" s="218"/>
    </row>
    <row r="3744" spans="4:10" s="110" customFormat="1" x14ac:dyDescent="0.2">
      <c r="D3744" s="619"/>
      <c r="F3744" s="218"/>
      <c r="G3744" s="136"/>
      <c r="H3744" s="218"/>
      <c r="I3744" s="136"/>
      <c r="J3744" s="218"/>
    </row>
    <row r="3745" spans="4:10" s="110" customFormat="1" x14ac:dyDescent="0.2">
      <c r="D3745" s="619"/>
      <c r="F3745" s="218"/>
      <c r="G3745" s="136"/>
      <c r="H3745" s="218"/>
      <c r="I3745" s="136"/>
      <c r="J3745" s="218"/>
    </row>
    <row r="3746" spans="4:10" s="110" customFormat="1" x14ac:dyDescent="0.2">
      <c r="D3746" s="619"/>
      <c r="F3746" s="218"/>
      <c r="G3746" s="136"/>
      <c r="H3746" s="218"/>
      <c r="I3746" s="136"/>
      <c r="J3746" s="218"/>
    </row>
    <row r="3747" spans="4:10" s="110" customFormat="1" x14ac:dyDescent="0.2">
      <c r="D3747" s="619"/>
      <c r="F3747" s="218"/>
      <c r="G3747" s="136"/>
      <c r="H3747" s="218"/>
      <c r="I3747" s="136"/>
      <c r="J3747" s="218"/>
    </row>
    <row r="3748" spans="4:10" s="110" customFormat="1" x14ac:dyDescent="0.2">
      <c r="D3748" s="619"/>
      <c r="F3748" s="218"/>
      <c r="G3748" s="136"/>
      <c r="H3748" s="218"/>
      <c r="I3748" s="136"/>
      <c r="J3748" s="218"/>
    </row>
    <row r="3749" spans="4:10" s="110" customFormat="1" x14ac:dyDescent="0.2">
      <c r="D3749" s="619"/>
      <c r="F3749" s="218"/>
      <c r="G3749" s="136"/>
      <c r="H3749" s="218"/>
      <c r="I3749" s="136"/>
      <c r="J3749" s="218"/>
    </row>
    <row r="3750" spans="4:10" s="110" customFormat="1" x14ac:dyDescent="0.2">
      <c r="D3750" s="619"/>
      <c r="F3750" s="218"/>
      <c r="G3750" s="136"/>
      <c r="H3750" s="218"/>
      <c r="I3750" s="136"/>
      <c r="J3750" s="218"/>
    </row>
    <row r="3751" spans="4:10" s="110" customFormat="1" x14ac:dyDescent="0.2">
      <c r="D3751" s="619"/>
      <c r="F3751" s="218"/>
      <c r="G3751" s="136"/>
      <c r="H3751" s="218"/>
      <c r="I3751" s="136"/>
      <c r="J3751" s="218"/>
    </row>
    <row r="3752" spans="4:10" s="110" customFormat="1" x14ac:dyDescent="0.2">
      <c r="D3752" s="619"/>
      <c r="F3752" s="218"/>
      <c r="G3752" s="136"/>
      <c r="H3752" s="218"/>
      <c r="I3752" s="136"/>
      <c r="J3752" s="218"/>
    </row>
    <row r="3753" spans="4:10" s="110" customFormat="1" x14ac:dyDescent="0.2">
      <c r="D3753" s="619"/>
      <c r="F3753" s="218"/>
      <c r="G3753" s="136"/>
      <c r="H3753" s="218"/>
      <c r="I3753" s="136"/>
      <c r="J3753" s="218"/>
    </row>
    <row r="3754" spans="4:10" s="110" customFormat="1" x14ac:dyDescent="0.2">
      <c r="D3754" s="619"/>
      <c r="F3754" s="218"/>
      <c r="G3754" s="136"/>
      <c r="H3754" s="218"/>
      <c r="I3754" s="136"/>
      <c r="J3754" s="218"/>
    </row>
    <row r="3755" spans="4:10" s="110" customFormat="1" x14ac:dyDescent="0.2">
      <c r="D3755" s="619"/>
      <c r="F3755" s="218"/>
      <c r="G3755" s="136"/>
      <c r="H3755" s="218"/>
      <c r="I3755" s="136"/>
      <c r="J3755" s="218"/>
    </row>
    <row r="3756" spans="4:10" s="110" customFormat="1" x14ac:dyDescent="0.2">
      <c r="D3756" s="619"/>
      <c r="F3756" s="218"/>
      <c r="G3756" s="136"/>
      <c r="H3756" s="218"/>
      <c r="I3756" s="136"/>
      <c r="J3756" s="218"/>
    </row>
    <row r="3757" spans="4:10" s="110" customFormat="1" x14ac:dyDescent="0.2">
      <c r="D3757" s="619"/>
      <c r="F3757" s="218"/>
      <c r="G3757" s="136"/>
      <c r="H3757" s="218"/>
      <c r="I3757" s="136"/>
      <c r="J3757" s="218"/>
    </row>
    <row r="3758" spans="4:10" s="110" customFormat="1" x14ac:dyDescent="0.2">
      <c r="D3758" s="619"/>
      <c r="F3758" s="218"/>
      <c r="G3758" s="136"/>
      <c r="H3758" s="218"/>
      <c r="I3758" s="136"/>
      <c r="J3758" s="218"/>
    </row>
    <row r="3759" spans="4:10" s="110" customFormat="1" x14ac:dyDescent="0.2">
      <c r="D3759" s="619"/>
      <c r="F3759" s="218"/>
      <c r="G3759" s="136"/>
      <c r="H3759" s="218"/>
      <c r="I3759" s="136"/>
      <c r="J3759" s="218"/>
    </row>
    <row r="3760" spans="4:10" s="110" customFormat="1" x14ac:dyDescent="0.2">
      <c r="D3760" s="619"/>
      <c r="F3760" s="218"/>
      <c r="G3760" s="136"/>
      <c r="H3760" s="218"/>
      <c r="I3760" s="136"/>
      <c r="J3760" s="218"/>
    </row>
    <row r="3761" spans="4:10" s="110" customFormat="1" x14ac:dyDescent="0.2">
      <c r="D3761" s="619"/>
      <c r="F3761" s="218"/>
      <c r="G3761" s="136"/>
      <c r="H3761" s="218"/>
      <c r="I3761" s="136"/>
      <c r="J3761" s="218"/>
    </row>
    <row r="3762" spans="4:10" s="110" customFormat="1" x14ac:dyDescent="0.2">
      <c r="D3762" s="619"/>
      <c r="F3762" s="218"/>
      <c r="G3762" s="136"/>
      <c r="H3762" s="218"/>
      <c r="I3762" s="136"/>
      <c r="J3762" s="218"/>
    </row>
    <row r="3763" spans="4:10" s="110" customFormat="1" x14ac:dyDescent="0.2">
      <c r="D3763" s="619"/>
      <c r="F3763" s="218"/>
      <c r="G3763" s="136"/>
      <c r="H3763" s="218"/>
      <c r="I3763" s="136"/>
      <c r="J3763" s="218"/>
    </row>
    <row r="3764" spans="4:10" s="110" customFormat="1" x14ac:dyDescent="0.2">
      <c r="D3764" s="619"/>
      <c r="F3764" s="218"/>
      <c r="G3764" s="136"/>
      <c r="H3764" s="218"/>
      <c r="I3764" s="136"/>
      <c r="J3764" s="218"/>
    </row>
    <row r="3765" spans="4:10" s="110" customFormat="1" x14ac:dyDescent="0.2">
      <c r="D3765" s="619"/>
      <c r="F3765" s="218"/>
      <c r="G3765" s="136"/>
      <c r="H3765" s="218"/>
      <c r="I3765" s="136"/>
      <c r="J3765" s="218"/>
    </row>
    <row r="3766" spans="4:10" s="110" customFormat="1" x14ac:dyDescent="0.2">
      <c r="D3766" s="619"/>
      <c r="F3766" s="218"/>
      <c r="G3766" s="136"/>
      <c r="H3766" s="218"/>
      <c r="I3766" s="136"/>
      <c r="J3766" s="218"/>
    </row>
    <row r="3767" spans="4:10" s="110" customFormat="1" x14ac:dyDescent="0.2">
      <c r="D3767" s="619"/>
      <c r="F3767" s="218"/>
      <c r="G3767" s="136"/>
      <c r="H3767" s="218"/>
      <c r="I3767" s="136"/>
      <c r="J3767" s="218"/>
    </row>
    <row r="3768" spans="4:10" s="110" customFormat="1" x14ac:dyDescent="0.2">
      <c r="D3768" s="619"/>
      <c r="F3768" s="218"/>
      <c r="G3768" s="136"/>
      <c r="H3768" s="218"/>
      <c r="I3768" s="136"/>
      <c r="J3768" s="218"/>
    </row>
    <row r="3769" spans="4:10" s="110" customFormat="1" x14ac:dyDescent="0.2">
      <c r="D3769" s="619"/>
      <c r="F3769" s="218"/>
      <c r="G3769" s="136"/>
      <c r="H3769" s="218"/>
      <c r="I3769" s="136"/>
      <c r="J3769" s="218"/>
    </row>
    <row r="3770" spans="4:10" s="110" customFormat="1" x14ac:dyDescent="0.2">
      <c r="D3770" s="619"/>
      <c r="F3770" s="218"/>
      <c r="G3770" s="136"/>
      <c r="H3770" s="218"/>
      <c r="I3770" s="136"/>
      <c r="J3770" s="218"/>
    </row>
    <row r="3771" spans="4:10" s="110" customFormat="1" x14ac:dyDescent="0.2">
      <c r="D3771" s="619"/>
      <c r="F3771" s="218"/>
      <c r="G3771" s="136"/>
      <c r="H3771" s="218"/>
      <c r="I3771" s="136"/>
      <c r="J3771" s="218"/>
    </row>
    <row r="3772" spans="4:10" s="110" customFormat="1" x14ac:dyDescent="0.2">
      <c r="D3772" s="619"/>
      <c r="F3772" s="218"/>
      <c r="G3772" s="136"/>
      <c r="H3772" s="218"/>
      <c r="I3772" s="136"/>
      <c r="J3772" s="218"/>
    </row>
    <row r="3773" spans="4:10" s="110" customFormat="1" x14ac:dyDescent="0.2">
      <c r="D3773" s="619"/>
      <c r="F3773" s="218"/>
      <c r="G3773" s="136"/>
      <c r="H3773" s="218"/>
      <c r="I3773" s="136"/>
      <c r="J3773" s="218"/>
    </row>
    <row r="3774" spans="4:10" s="110" customFormat="1" x14ac:dyDescent="0.2">
      <c r="D3774" s="619"/>
      <c r="F3774" s="218"/>
      <c r="G3774" s="136"/>
      <c r="H3774" s="218"/>
      <c r="I3774" s="136"/>
      <c r="J3774" s="218"/>
    </row>
    <row r="3775" spans="4:10" s="110" customFormat="1" x14ac:dyDescent="0.2">
      <c r="D3775" s="619"/>
      <c r="F3775" s="218"/>
      <c r="G3775" s="136"/>
      <c r="H3775" s="218"/>
      <c r="I3775" s="136"/>
      <c r="J3775" s="218"/>
    </row>
    <row r="3776" spans="4:10" s="110" customFormat="1" x14ac:dyDescent="0.2">
      <c r="D3776" s="619"/>
      <c r="F3776" s="218"/>
      <c r="G3776" s="136"/>
      <c r="H3776" s="218"/>
      <c r="I3776" s="136"/>
      <c r="J3776" s="218"/>
    </row>
    <row r="3777" spans="4:10" s="110" customFormat="1" x14ac:dyDescent="0.2">
      <c r="D3777" s="619"/>
      <c r="F3777" s="218"/>
      <c r="G3777" s="136"/>
      <c r="H3777" s="218"/>
      <c r="I3777" s="136"/>
      <c r="J3777" s="218"/>
    </row>
    <row r="3778" spans="4:10" s="110" customFormat="1" x14ac:dyDescent="0.2">
      <c r="D3778" s="619"/>
      <c r="F3778" s="218"/>
      <c r="G3778" s="136"/>
      <c r="H3778" s="218"/>
      <c r="I3778" s="136"/>
      <c r="J3778" s="218"/>
    </row>
    <row r="3779" spans="4:10" s="110" customFormat="1" x14ac:dyDescent="0.2">
      <c r="D3779" s="619"/>
      <c r="F3779" s="218"/>
      <c r="G3779" s="136"/>
      <c r="H3779" s="218"/>
      <c r="I3779" s="136"/>
      <c r="J3779" s="218"/>
    </row>
    <row r="3780" spans="4:10" s="110" customFormat="1" x14ac:dyDescent="0.2">
      <c r="D3780" s="619"/>
      <c r="F3780" s="218"/>
      <c r="G3780" s="136"/>
      <c r="H3780" s="218"/>
      <c r="I3780" s="136"/>
      <c r="J3780" s="218"/>
    </row>
    <row r="3781" spans="4:10" s="110" customFormat="1" x14ac:dyDescent="0.2">
      <c r="D3781" s="619"/>
      <c r="F3781" s="218"/>
      <c r="G3781" s="136"/>
      <c r="H3781" s="218"/>
      <c r="I3781" s="136"/>
      <c r="J3781" s="218"/>
    </row>
    <row r="3782" spans="4:10" s="110" customFormat="1" x14ac:dyDescent="0.2">
      <c r="D3782" s="619"/>
      <c r="F3782" s="218"/>
      <c r="G3782" s="136"/>
      <c r="H3782" s="218"/>
      <c r="I3782" s="136"/>
      <c r="J3782" s="218"/>
    </row>
    <row r="3783" spans="4:10" s="110" customFormat="1" x14ac:dyDescent="0.2">
      <c r="D3783" s="619"/>
      <c r="F3783" s="218"/>
      <c r="G3783" s="136"/>
      <c r="H3783" s="218"/>
      <c r="I3783" s="136"/>
      <c r="J3783" s="218"/>
    </row>
    <row r="3784" spans="4:10" s="110" customFormat="1" x14ac:dyDescent="0.2">
      <c r="D3784" s="619"/>
      <c r="F3784" s="218"/>
      <c r="G3784" s="136"/>
      <c r="H3784" s="218"/>
      <c r="I3784" s="136"/>
      <c r="J3784" s="218"/>
    </row>
    <row r="3785" spans="4:10" s="110" customFormat="1" x14ac:dyDescent="0.2">
      <c r="D3785" s="619"/>
      <c r="F3785" s="218"/>
      <c r="G3785" s="136"/>
      <c r="H3785" s="218"/>
      <c r="I3785" s="136"/>
      <c r="J3785" s="218"/>
    </row>
    <row r="3786" spans="4:10" s="110" customFormat="1" x14ac:dyDescent="0.2">
      <c r="D3786" s="619"/>
      <c r="F3786" s="218"/>
      <c r="G3786" s="136"/>
      <c r="H3786" s="218"/>
      <c r="I3786" s="136"/>
      <c r="J3786" s="218"/>
    </row>
    <row r="3787" spans="4:10" s="110" customFormat="1" x14ac:dyDescent="0.2">
      <c r="D3787" s="619"/>
      <c r="F3787" s="218"/>
      <c r="G3787" s="136"/>
      <c r="H3787" s="218"/>
      <c r="I3787" s="136"/>
      <c r="J3787" s="218"/>
    </row>
    <row r="3788" spans="4:10" s="110" customFormat="1" x14ac:dyDescent="0.2">
      <c r="D3788" s="619"/>
      <c r="F3788" s="218"/>
      <c r="G3788" s="136"/>
      <c r="H3788" s="218"/>
      <c r="I3788" s="136"/>
      <c r="J3788" s="218"/>
    </row>
    <row r="3789" spans="4:10" s="110" customFormat="1" x14ac:dyDescent="0.2">
      <c r="D3789" s="619"/>
      <c r="F3789" s="218"/>
      <c r="G3789" s="136"/>
      <c r="H3789" s="218"/>
      <c r="I3789" s="136"/>
      <c r="J3789" s="218"/>
    </row>
    <row r="3790" spans="4:10" s="110" customFormat="1" x14ac:dyDescent="0.2">
      <c r="D3790" s="619"/>
      <c r="F3790" s="218"/>
      <c r="G3790" s="136"/>
      <c r="H3790" s="218"/>
      <c r="I3790" s="136"/>
      <c r="J3790" s="218"/>
    </row>
    <row r="3791" spans="4:10" s="110" customFormat="1" x14ac:dyDescent="0.2">
      <c r="D3791" s="619"/>
      <c r="F3791" s="218"/>
      <c r="G3791" s="136"/>
      <c r="H3791" s="218"/>
      <c r="I3791" s="136"/>
      <c r="J3791" s="218"/>
    </row>
    <row r="3792" spans="4:10" s="110" customFormat="1" x14ac:dyDescent="0.2">
      <c r="D3792" s="619"/>
      <c r="F3792" s="218"/>
      <c r="G3792" s="136"/>
      <c r="H3792" s="218"/>
      <c r="I3792" s="136"/>
      <c r="J3792" s="218"/>
    </row>
    <row r="3793" spans="4:10" s="110" customFormat="1" x14ac:dyDescent="0.2">
      <c r="D3793" s="619"/>
      <c r="F3793" s="218"/>
      <c r="G3793" s="136"/>
      <c r="H3793" s="218"/>
      <c r="I3793" s="136"/>
      <c r="J3793" s="218"/>
    </row>
    <row r="3794" spans="4:10" s="110" customFormat="1" x14ac:dyDescent="0.2">
      <c r="D3794" s="619"/>
      <c r="F3794" s="218"/>
      <c r="G3794" s="136"/>
      <c r="H3794" s="218"/>
      <c r="I3794" s="136"/>
      <c r="J3794" s="218"/>
    </row>
    <row r="3795" spans="4:10" s="110" customFormat="1" x14ac:dyDescent="0.2">
      <c r="D3795" s="619"/>
      <c r="F3795" s="218"/>
      <c r="G3795" s="136"/>
      <c r="H3795" s="218"/>
      <c r="I3795" s="136"/>
      <c r="J3795" s="218"/>
    </row>
    <row r="3796" spans="4:10" s="110" customFormat="1" x14ac:dyDescent="0.2">
      <c r="D3796" s="619"/>
      <c r="F3796" s="218"/>
      <c r="G3796" s="136"/>
      <c r="H3796" s="218"/>
      <c r="I3796" s="136"/>
      <c r="J3796" s="218"/>
    </row>
    <row r="3797" spans="4:10" s="110" customFormat="1" x14ac:dyDescent="0.2">
      <c r="D3797" s="619"/>
      <c r="F3797" s="218"/>
      <c r="G3797" s="136"/>
      <c r="H3797" s="218"/>
      <c r="I3797" s="136"/>
      <c r="J3797" s="218"/>
    </row>
    <row r="3798" spans="4:10" s="110" customFormat="1" x14ac:dyDescent="0.2">
      <c r="D3798" s="619"/>
      <c r="F3798" s="218"/>
      <c r="G3798" s="136"/>
      <c r="H3798" s="218"/>
      <c r="I3798" s="136"/>
      <c r="J3798" s="218"/>
    </row>
    <row r="3799" spans="4:10" s="110" customFormat="1" x14ac:dyDescent="0.2">
      <c r="D3799" s="619"/>
      <c r="F3799" s="218"/>
      <c r="G3799" s="136"/>
      <c r="H3799" s="218"/>
      <c r="I3799" s="136"/>
      <c r="J3799" s="218"/>
    </row>
    <row r="3800" spans="4:10" s="110" customFormat="1" x14ac:dyDescent="0.2">
      <c r="D3800" s="619"/>
      <c r="F3800" s="218"/>
      <c r="G3800" s="136"/>
      <c r="H3800" s="218"/>
      <c r="I3800" s="136"/>
      <c r="J3800" s="218"/>
    </row>
    <row r="3801" spans="4:10" s="110" customFormat="1" x14ac:dyDescent="0.2">
      <c r="D3801" s="619"/>
      <c r="F3801" s="218"/>
      <c r="G3801" s="136"/>
      <c r="H3801" s="218"/>
      <c r="I3801" s="136"/>
      <c r="J3801" s="218"/>
    </row>
    <row r="3802" spans="4:10" s="110" customFormat="1" x14ac:dyDescent="0.2">
      <c r="D3802" s="619"/>
      <c r="F3802" s="218"/>
      <c r="G3802" s="136"/>
      <c r="H3802" s="218"/>
      <c r="I3802" s="136"/>
      <c r="J3802" s="218"/>
    </row>
    <row r="3803" spans="4:10" s="110" customFormat="1" x14ac:dyDescent="0.2">
      <c r="D3803" s="619"/>
      <c r="F3803" s="218"/>
      <c r="G3803" s="136"/>
      <c r="H3803" s="218"/>
      <c r="I3803" s="136"/>
      <c r="J3803" s="218"/>
    </row>
    <row r="3804" spans="4:10" s="110" customFormat="1" x14ac:dyDescent="0.2">
      <c r="D3804" s="619"/>
      <c r="F3804" s="218"/>
      <c r="G3804" s="136"/>
      <c r="H3804" s="218"/>
      <c r="I3804" s="136"/>
      <c r="J3804" s="218"/>
    </row>
    <row r="3805" spans="4:10" s="110" customFormat="1" x14ac:dyDescent="0.2">
      <c r="D3805" s="619"/>
      <c r="F3805" s="218"/>
      <c r="G3805" s="136"/>
      <c r="H3805" s="218"/>
      <c r="I3805" s="136"/>
      <c r="J3805" s="218"/>
    </row>
    <row r="3806" spans="4:10" s="110" customFormat="1" x14ac:dyDescent="0.2">
      <c r="D3806" s="619"/>
      <c r="F3806" s="218"/>
      <c r="G3806" s="136"/>
      <c r="H3806" s="218"/>
      <c r="I3806" s="136"/>
      <c r="J3806" s="218"/>
    </row>
    <row r="3807" spans="4:10" s="110" customFormat="1" x14ac:dyDescent="0.2">
      <c r="D3807" s="619"/>
      <c r="F3807" s="218"/>
      <c r="G3807" s="136"/>
      <c r="H3807" s="218"/>
      <c r="I3807" s="136"/>
      <c r="J3807" s="218"/>
    </row>
    <row r="3808" spans="4:10" s="110" customFormat="1" x14ac:dyDescent="0.2">
      <c r="D3808" s="619"/>
      <c r="F3808" s="218"/>
      <c r="G3808" s="136"/>
      <c r="H3808" s="218"/>
      <c r="I3808" s="136"/>
      <c r="J3808" s="218"/>
    </row>
    <row r="3809" spans="4:10" s="110" customFormat="1" x14ac:dyDescent="0.2">
      <c r="D3809" s="619"/>
      <c r="F3809" s="218"/>
      <c r="G3809" s="136"/>
      <c r="H3809" s="218"/>
      <c r="I3809" s="136"/>
      <c r="J3809" s="218"/>
    </row>
    <row r="3810" spans="4:10" s="110" customFormat="1" x14ac:dyDescent="0.2">
      <c r="D3810" s="619"/>
      <c r="F3810" s="218"/>
      <c r="G3810" s="136"/>
      <c r="H3810" s="218"/>
      <c r="I3810" s="136"/>
      <c r="J3810" s="218"/>
    </row>
    <row r="3811" spans="4:10" s="110" customFormat="1" x14ac:dyDescent="0.2">
      <c r="D3811" s="619"/>
      <c r="F3811" s="218"/>
      <c r="G3811" s="136"/>
      <c r="H3811" s="218"/>
      <c r="I3811" s="136"/>
      <c r="J3811" s="218"/>
    </row>
    <row r="3812" spans="4:10" s="110" customFormat="1" x14ac:dyDescent="0.2">
      <c r="D3812" s="619"/>
      <c r="F3812" s="218"/>
      <c r="G3812" s="136"/>
      <c r="H3812" s="218"/>
      <c r="I3812" s="136"/>
      <c r="J3812" s="218"/>
    </row>
    <row r="3813" spans="4:10" s="110" customFormat="1" x14ac:dyDescent="0.2">
      <c r="D3813" s="619"/>
      <c r="F3813" s="218"/>
      <c r="G3813" s="136"/>
      <c r="H3813" s="218"/>
      <c r="I3813" s="136"/>
      <c r="J3813" s="218"/>
    </row>
    <row r="3814" spans="4:10" s="110" customFormat="1" x14ac:dyDescent="0.2">
      <c r="D3814" s="619"/>
      <c r="F3814" s="218"/>
      <c r="G3814" s="136"/>
      <c r="H3814" s="218"/>
      <c r="I3814" s="136"/>
      <c r="J3814" s="218"/>
    </row>
    <row r="3815" spans="4:10" s="110" customFormat="1" x14ac:dyDescent="0.2">
      <c r="D3815" s="619"/>
      <c r="F3815" s="218"/>
      <c r="G3815" s="136"/>
      <c r="H3815" s="218"/>
      <c r="I3815" s="136"/>
      <c r="J3815" s="218"/>
    </row>
    <row r="3816" spans="4:10" s="110" customFormat="1" x14ac:dyDescent="0.2">
      <c r="D3816" s="619"/>
      <c r="F3816" s="218"/>
      <c r="G3816" s="136"/>
      <c r="H3816" s="218"/>
      <c r="I3816" s="136"/>
      <c r="J3816" s="218"/>
    </row>
    <row r="3817" spans="4:10" s="110" customFormat="1" x14ac:dyDescent="0.2">
      <c r="D3817" s="619"/>
      <c r="F3817" s="218"/>
      <c r="G3817" s="136"/>
      <c r="H3817" s="218"/>
      <c r="I3817" s="136"/>
      <c r="J3817" s="218"/>
    </row>
    <row r="3818" spans="4:10" s="110" customFormat="1" x14ac:dyDescent="0.2">
      <c r="D3818" s="619"/>
      <c r="F3818" s="218"/>
      <c r="G3818" s="136"/>
      <c r="H3818" s="218"/>
      <c r="I3818" s="136"/>
      <c r="J3818" s="218"/>
    </row>
    <row r="3819" spans="4:10" s="110" customFormat="1" x14ac:dyDescent="0.2">
      <c r="D3819" s="619"/>
      <c r="F3819" s="218"/>
      <c r="G3819" s="136"/>
      <c r="H3819" s="218"/>
      <c r="I3819" s="136"/>
      <c r="J3819" s="218"/>
    </row>
    <row r="3820" spans="4:10" s="110" customFormat="1" x14ac:dyDescent="0.2">
      <c r="D3820" s="619"/>
      <c r="F3820" s="218"/>
      <c r="G3820" s="136"/>
      <c r="H3820" s="218"/>
      <c r="I3820" s="136"/>
      <c r="J3820" s="218"/>
    </row>
    <row r="3821" spans="4:10" s="110" customFormat="1" x14ac:dyDescent="0.2">
      <c r="D3821" s="619"/>
      <c r="F3821" s="218"/>
      <c r="G3821" s="136"/>
      <c r="H3821" s="218"/>
      <c r="I3821" s="136"/>
      <c r="J3821" s="218"/>
    </row>
    <row r="3822" spans="4:10" s="110" customFormat="1" x14ac:dyDescent="0.2">
      <c r="D3822" s="619"/>
      <c r="F3822" s="218"/>
      <c r="G3822" s="136"/>
      <c r="H3822" s="218"/>
      <c r="I3822" s="136"/>
      <c r="J3822" s="218"/>
    </row>
    <row r="3823" spans="4:10" s="110" customFormat="1" x14ac:dyDescent="0.2">
      <c r="D3823" s="619"/>
      <c r="F3823" s="218"/>
      <c r="G3823" s="136"/>
      <c r="H3823" s="218"/>
      <c r="I3823" s="136"/>
      <c r="J3823" s="218"/>
    </row>
    <row r="3824" spans="4:10" s="110" customFormat="1" x14ac:dyDescent="0.2">
      <c r="D3824" s="619"/>
      <c r="F3824" s="218"/>
      <c r="G3824" s="136"/>
      <c r="H3824" s="218"/>
      <c r="I3824" s="136"/>
      <c r="J3824" s="218"/>
    </row>
    <row r="3825" spans="4:10" s="110" customFormat="1" x14ac:dyDescent="0.2">
      <c r="D3825" s="619"/>
      <c r="F3825" s="218"/>
      <c r="G3825" s="136"/>
      <c r="H3825" s="218"/>
      <c r="I3825" s="136"/>
      <c r="J3825" s="218"/>
    </row>
    <row r="3826" spans="4:10" s="110" customFormat="1" x14ac:dyDescent="0.2">
      <c r="D3826" s="619"/>
      <c r="F3826" s="218"/>
      <c r="G3826" s="136"/>
      <c r="H3826" s="218"/>
      <c r="I3826" s="136"/>
      <c r="J3826" s="218"/>
    </row>
    <row r="3827" spans="4:10" s="110" customFormat="1" x14ac:dyDescent="0.2">
      <c r="D3827" s="619"/>
      <c r="F3827" s="218"/>
      <c r="G3827" s="136"/>
      <c r="H3827" s="218"/>
      <c r="I3827" s="136"/>
      <c r="J3827" s="218"/>
    </row>
    <row r="3828" spans="4:10" s="110" customFormat="1" x14ac:dyDescent="0.2">
      <c r="D3828" s="619"/>
      <c r="F3828" s="218"/>
      <c r="G3828" s="136"/>
      <c r="H3828" s="218"/>
      <c r="I3828" s="136"/>
      <c r="J3828" s="218"/>
    </row>
    <row r="3829" spans="4:10" s="110" customFormat="1" x14ac:dyDescent="0.2">
      <c r="D3829" s="619"/>
      <c r="F3829" s="218"/>
      <c r="G3829" s="136"/>
      <c r="H3829" s="218"/>
      <c r="I3829" s="136"/>
      <c r="J3829" s="218"/>
    </row>
    <row r="3830" spans="4:10" s="110" customFormat="1" x14ac:dyDescent="0.2">
      <c r="D3830" s="619"/>
      <c r="F3830" s="218"/>
      <c r="G3830" s="136"/>
      <c r="H3830" s="218"/>
      <c r="I3830" s="136"/>
      <c r="J3830" s="218"/>
    </row>
    <row r="3831" spans="4:10" s="110" customFormat="1" x14ac:dyDescent="0.2">
      <c r="D3831" s="619"/>
      <c r="F3831" s="218"/>
      <c r="G3831" s="136"/>
      <c r="H3831" s="218"/>
      <c r="I3831" s="136"/>
      <c r="J3831" s="218"/>
    </row>
    <row r="3832" spans="4:10" s="110" customFormat="1" x14ac:dyDescent="0.2">
      <c r="D3832" s="619"/>
      <c r="F3832" s="218"/>
      <c r="G3832" s="136"/>
      <c r="H3832" s="218"/>
      <c r="I3832" s="136"/>
      <c r="J3832" s="218"/>
    </row>
    <row r="3833" spans="4:10" s="110" customFormat="1" x14ac:dyDescent="0.2">
      <c r="D3833" s="619"/>
      <c r="F3833" s="218"/>
      <c r="G3833" s="136"/>
      <c r="H3833" s="218"/>
      <c r="I3833" s="136"/>
      <c r="J3833" s="218"/>
    </row>
    <row r="3834" spans="4:10" s="110" customFormat="1" x14ac:dyDescent="0.2">
      <c r="D3834" s="619"/>
      <c r="F3834" s="218"/>
      <c r="G3834" s="136"/>
      <c r="H3834" s="218"/>
      <c r="I3834" s="136"/>
      <c r="J3834" s="218"/>
    </row>
    <row r="3835" spans="4:10" s="110" customFormat="1" x14ac:dyDescent="0.2">
      <c r="D3835" s="619"/>
      <c r="F3835" s="218"/>
      <c r="G3835" s="136"/>
      <c r="H3835" s="218"/>
      <c r="I3835" s="136"/>
      <c r="J3835" s="218"/>
    </row>
    <row r="3836" spans="4:10" s="110" customFormat="1" x14ac:dyDescent="0.2">
      <c r="D3836" s="619"/>
      <c r="F3836" s="218"/>
      <c r="G3836" s="136"/>
      <c r="H3836" s="218"/>
      <c r="I3836" s="136"/>
      <c r="J3836" s="218"/>
    </row>
    <row r="3837" spans="4:10" s="110" customFormat="1" x14ac:dyDescent="0.2">
      <c r="D3837" s="619"/>
      <c r="F3837" s="218"/>
      <c r="G3837" s="136"/>
      <c r="H3837" s="218"/>
      <c r="I3837" s="136"/>
      <c r="J3837" s="218"/>
    </row>
    <row r="3838" spans="4:10" s="110" customFormat="1" x14ac:dyDescent="0.2">
      <c r="D3838" s="619"/>
      <c r="F3838" s="218"/>
      <c r="G3838" s="136"/>
      <c r="H3838" s="218"/>
      <c r="I3838" s="136"/>
      <c r="J3838" s="218"/>
    </row>
    <row r="3839" spans="4:10" s="110" customFormat="1" x14ac:dyDescent="0.2">
      <c r="D3839" s="619"/>
      <c r="F3839" s="218"/>
      <c r="G3839" s="136"/>
      <c r="H3839" s="218"/>
      <c r="I3839" s="136"/>
      <c r="J3839" s="218"/>
    </row>
    <row r="3840" spans="4:10" s="110" customFormat="1" x14ac:dyDescent="0.2">
      <c r="D3840" s="619"/>
      <c r="F3840" s="218"/>
      <c r="G3840" s="136"/>
      <c r="H3840" s="218"/>
      <c r="I3840" s="136"/>
      <c r="J3840" s="218"/>
    </row>
    <row r="3841" spans="4:10" s="110" customFormat="1" x14ac:dyDescent="0.2">
      <c r="D3841" s="619"/>
      <c r="F3841" s="218"/>
      <c r="G3841" s="136"/>
      <c r="H3841" s="218"/>
      <c r="I3841" s="136"/>
      <c r="J3841" s="218"/>
    </row>
    <row r="3842" spans="4:10" s="110" customFormat="1" x14ac:dyDescent="0.2">
      <c r="D3842" s="619"/>
      <c r="F3842" s="218"/>
      <c r="G3842" s="136"/>
      <c r="H3842" s="218"/>
      <c r="I3842" s="136"/>
      <c r="J3842" s="218"/>
    </row>
    <row r="3843" spans="4:10" s="110" customFormat="1" x14ac:dyDescent="0.2">
      <c r="D3843" s="619"/>
      <c r="F3843" s="218"/>
      <c r="G3843" s="136"/>
      <c r="H3843" s="218"/>
      <c r="I3843" s="136"/>
      <c r="J3843" s="218"/>
    </row>
    <row r="3844" spans="4:10" s="110" customFormat="1" x14ac:dyDescent="0.2">
      <c r="D3844" s="619"/>
      <c r="F3844" s="218"/>
      <c r="G3844" s="136"/>
      <c r="H3844" s="218"/>
      <c r="I3844" s="136"/>
      <c r="J3844" s="218"/>
    </row>
    <row r="3845" spans="4:10" s="110" customFormat="1" x14ac:dyDescent="0.2">
      <c r="D3845" s="619"/>
      <c r="F3845" s="218"/>
      <c r="G3845" s="136"/>
      <c r="H3845" s="218"/>
      <c r="I3845" s="136"/>
      <c r="J3845" s="218"/>
    </row>
    <row r="3846" spans="4:10" s="110" customFormat="1" x14ac:dyDescent="0.2">
      <c r="D3846" s="619"/>
      <c r="F3846" s="218"/>
      <c r="G3846" s="136"/>
      <c r="H3846" s="218"/>
      <c r="I3846" s="136"/>
      <c r="J3846" s="218"/>
    </row>
    <row r="3847" spans="4:10" s="110" customFormat="1" x14ac:dyDescent="0.2">
      <c r="D3847" s="619"/>
      <c r="F3847" s="218"/>
      <c r="G3847" s="136"/>
      <c r="H3847" s="218"/>
      <c r="I3847" s="136"/>
      <c r="J3847" s="218"/>
    </row>
    <row r="3848" spans="4:10" s="110" customFormat="1" x14ac:dyDescent="0.2">
      <c r="D3848" s="619"/>
      <c r="F3848" s="218"/>
      <c r="G3848" s="136"/>
      <c r="H3848" s="218"/>
      <c r="I3848" s="136"/>
      <c r="J3848" s="218"/>
    </row>
    <row r="3849" spans="4:10" s="110" customFormat="1" x14ac:dyDescent="0.2">
      <c r="D3849" s="619"/>
      <c r="F3849" s="218"/>
      <c r="G3849" s="136"/>
      <c r="H3849" s="218"/>
      <c r="I3849" s="136"/>
      <c r="J3849" s="218"/>
    </row>
    <row r="3850" spans="4:10" s="110" customFormat="1" x14ac:dyDescent="0.2">
      <c r="D3850" s="619"/>
      <c r="F3850" s="218"/>
      <c r="G3850" s="136"/>
      <c r="H3850" s="218"/>
      <c r="I3850" s="136"/>
      <c r="J3850" s="218"/>
    </row>
    <row r="3851" spans="4:10" s="110" customFormat="1" x14ac:dyDescent="0.2">
      <c r="D3851" s="619"/>
      <c r="F3851" s="218"/>
      <c r="G3851" s="136"/>
      <c r="H3851" s="218"/>
      <c r="I3851" s="136"/>
      <c r="J3851" s="218"/>
    </row>
    <row r="3852" spans="4:10" s="110" customFormat="1" x14ac:dyDescent="0.2">
      <c r="D3852" s="619"/>
      <c r="F3852" s="218"/>
      <c r="G3852" s="136"/>
      <c r="H3852" s="218"/>
      <c r="I3852" s="136"/>
      <c r="J3852" s="218"/>
    </row>
    <row r="3853" spans="4:10" s="110" customFormat="1" x14ac:dyDescent="0.2">
      <c r="D3853" s="619"/>
      <c r="F3853" s="218"/>
      <c r="G3853" s="136"/>
      <c r="H3853" s="218"/>
      <c r="I3853" s="136"/>
      <c r="J3853" s="218"/>
    </row>
    <row r="3854" spans="4:10" s="110" customFormat="1" x14ac:dyDescent="0.2">
      <c r="D3854" s="619"/>
      <c r="F3854" s="218"/>
      <c r="G3854" s="136"/>
      <c r="H3854" s="218"/>
      <c r="I3854" s="136"/>
      <c r="J3854" s="218"/>
    </row>
    <row r="3855" spans="4:10" s="110" customFormat="1" x14ac:dyDescent="0.2">
      <c r="D3855" s="619"/>
      <c r="F3855" s="218"/>
      <c r="G3855" s="136"/>
      <c r="H3855" s="218"/>
      <c r="I3855" s="136"/>
      <c r="J3855" s="218"/>
    </row>
    <row r="3856" spans="4:10" s="110" customFormat="1" x14ac:dyDescent="0.2">
      <c r="D3856" s="619"/>
      <c r="F3856" s="218"/>
      <c r="G3856" s="136"/>
      <c r="H3856" s="218"/>
      <c r="I3856" s="136"/>
      <c r="J3856" s="218"/>
    </row>
    <row r="3857" spans="4:10" s="110" customFormat="1" x14ac:dyDescent="0.2">
      <c r="D3857" s="619"/>
      <c r="F3857" s="218"/>
      <c r="G3857" s="136"/>
      <c r="H3857" s="218"/>
      <c r="I3857" s="136"/>
      <c r="J3857" s="218"/>
    </row>
    <row r="3858" spans="4:10" s="110" customFormat="1" x14ac:dyDescent="0.2">
      <c r="D3858" s="619"/>
      <c r="F3858" s="218"/>
      <c r="G3858" s="136"/>
      <c r="H3858" s="218"/>
      <c r="I3858" s="136"/>
      <c r="J3858" s="218"/>
    </row>
    <row r="3859" spans="4:10" s="110" customFormat="1" x14ac:dyDescent="0.2">
      <c r="D3859" s="619"/>
      <c r="F3859" s="218"/>
      <c r="G3859" s="136"/>
      <c r="H3859" s="218"/>
      <c r="I3859" s="136"/>
      <c r="J3859" s="218"/>
    </row>
    <row r="3860" spans="4:10" s="110" customFormat="1" x14ac:dyDescent="0.2">
      <c r="D3860" s="619"/>
      <c r="F3860" s="218"/>
      <c r="G3860" s="136"/>
      <c r="H3860" s="218"/>
      <c r="I3860" s="136"/>
      <c r="J3860" s="218"/>
    </row>
    <row r="3861" spans="4:10" s="110" customFormat="1" x14ac:dyDescent="0.2">
      <c r="D3861" s="619"/>
      <c r="F3861" s="218"/>
      <c r="G3861" s="136"/>
      <c r="H3861" s="218"/>
      <c r="I3861" s="136"/>
      <c r="J3861" s="218"/>
    </row>
    <row r="3862" spans="4:10" s="110" customFormat="1" x14ac:dyDescent="0.2">
      <c r="D3862" s="619"/>
      <c r="F3862" s="218"/>
      <c r="G3862" s="136"/>
      <c r="H3862" s="218"/>
      <c r="I3862" s="136"/>
      <c r="J3862" s="218"/>
    </row>
    <row r="3863" spans="4:10" s="110" customFormat="1" x14ac:dyDescent="0.2">
      <c r="D3863" s="619"/>
      <c r="F3863" s="218"/>
      <c r="G3863" s="136"/>
      <c r="H3863" s="218"/>
      <c r="I3863" s="136"/>
      <c r="J3863" s="218"/>
    </row>
    <row r="3864" spans="4:10" s="110" customFormat="1" x14ac:dyDescent="0.2">
      <c r="D3864" s="619"/>
      <c r="F3864" s="218"/>
      <c r="G3864" s="136"/>
      <c r="H3864" s="218"/>
      <c r="I3864" s="136"/>
      <c r="J3864" s="218"/>
    </row>
    <row r="3865" spans="4:10" s="110" customFormat="1" x14ac:dyDescent="0.2">
      <c r="D3865" s="619"/>
      <c r="F3865" s="218"/>
      <c r="G3865" s="136"/>
      <c r="H3865" s="218"/>
      <c r="I3865" s="136"/>
      <c r="J3865" s="218"/>
    </row>
    <row r="3866" spans="4:10" s="110" customFormat="1" x14ac:dyDescent="0.2">
      <c r="D3866" s="619"/>
      <c r="F3866" s="218"/>
      <c r="G3866" s="136"/>
      <c r="H3866" s="218"/>
      <c r="I3866" s="136"/>
      <c r="J3866" s="218"/>
    </row>
    <row r="3867" spans="4:10" s="110" customFormat="1" x14ac:dyDescent="0.2">
      <c r="D3867" s="619"/>
      <c r="F3867" s="218"/>
      <c r="G3867" s="136"/>
      <c r="H3867" s="218"/>
      <c r="I3867" s="136"/>
      <c r="J3867" s="218"/>
    </row>
    <row r="3868" spans="4:10" s="110" customFormat="1" x14ac:dyDescent="0.2">
      <c r="D3868" s="619"/>
      <c r="F3868" s="218"/>
      <c r="G3868" s="136"/>
      <c r="H3868" s="218"/>
      <c r="I3868" s="136"/>
      <c r="J3868" s="218"/>
    </row>
    <row r="3869" spans="4:10" s="110" customFormat="1" x14ac:dyDescent="0.2">
      <c r="D3869" s="619"/>
      <c r="F3869" s="218"/>
      <c r="G3869" s="136"/>
      <c r="H3869" s="218"/>
      <c r="I3869" s="136"/>
      <c r="J3869" s="218"/>
    </row>
    <row r="3870" spans="4:10" s="110" customFormat="1" x14ac:dyDescent="0.2">
      <c r="D3870" s="619"/>
      <c r="F3870" s="218"/>
      <c r="G3870" s="136"/>
      <c r="H3870" s="218"/>
      <c r="I3870" s="136"/>
      <c r="J3870" s="218"/>
    </row>
    <row r="3871" spans="4:10" s="110" customFormat="1" x14ac:dyDescent="0.2">
      <c r="D3871" s="619"/>
      <c r="F3871" s="218"/>
      <c r="G3871" s="136"/>
      <c r="H3871" s="218"/>
      <c r="I3871" s="136"/>
      <c r="J3871" s="218"/>
    </row>
    <row r="3872" spans="4:10" s="110" customFormat="1" x14ac:dyDescent="0.2">
      <c r="D3872" s="619"/>
      <c r="F3872" s="218"/>
      <c r="G3872" s="136"/>
      <c r="H3872" s="218"/>
      <c r="I3872" s="136"/>
      <c r="J3872" s="218"/>
    </row>
    <row r="3873" spans="4:10" s="110" customFormat="1" x14ac:dyDescent="0.2">
      <c r="D3873" s="619"/>
      <c r="F3873" s="218"/>
      <c r="G3873" s="136"/>
      <c r="H3873" s="218"/>
      <c r="I3873" s="136"/>
      <c r="J3873" s="218"/>
    </row>
    <row r="3874" spans="4:10" s="110" customFormat="1" x14ac:dyDescent="0.2">
      <c r="D3874" s="619"/>
      <c r="F3874" s="218"/>
      <c r="G3874" s="136"/>
      <c r="H3874" s="218"/>
      <c r="I3874" s="136"/>
      <c r="J3874" s="218"/>
    </row>
    <row r="3875" spans="4:10" s="110" customFormat="1" x14ac:dyDescent="0.2">
      <c r="D3875" s="619"/>
      <c r="F3875" s="218"/>
      <c r="G3875" s="136"/>
      <c r="H3875" s="218"/>
      <c r="I3875" s="136"/>
      <c r="J3875" s="218"/>
    </row>
    <row r="3876" spans="4:10" s="110" customFormat="1" x14ac:dyDescent="0.2">
      <c r="D3876" s="619"/>
      <c r="F3876" s="218"/>
      <c r="G3876" s="136"/>
      <c r="H3876" s="218"/>
      <c r="I3876" s="136"/>
      <c r="J3876" s="218"/>
    </row>
    <row r="3877" spans="4:10" s="110" customFormat="1" x14ac:dyDescent="0.2">
      <c r="D3877" s="619"/>
      <c r="F3877" s="218"/>
      <c r="G3877" s="136"/>
      <c r="H3877" s="218"/>
      <c r="I3877" s="136"/>
      <c r="J3877" s="218"/>
    </row>
    <row r="3878" spans="4:10" s="110" customFormat="1" x14ac:dyDescent="0.2">
      <c r="D3878" s="619"/>
      <c r="F3878" s="218"/>
      <c r="G3878" s="136"/>
      <c r="H3878" s="218"/>
      <c r="I3878" s="136"/>
      <c r="J3878" s="218"/>
    </row>
    <row r="3879" spans="4:10" s="110" customFormat="1" x14ac:dyDescent="0.2">
      <c r="D3879" s="619"/>
      <c r="F3879" s="218"/>
      <c r="G3879" s="136"/>
      <c r="H3879" s="218"/>
      <c r="I3879" s="136"/>
      <c r="J3879" s="218"/>
    </row>
    <row r="3880" spans="4:10" s="110" customFormat="1" x14ac:dyDescent="0.2">
      <c r="D3880" s="619"/>
      <c r="F3880" s="218"/>
      <c r="G3880" s="136"/>
      <c r="H3880" s="218"/>
      <c r="I3880" s="136"/>
      <c r="J3880" s="218"/>
    </row>
    <row r="3881" spans="4:10" s="110" customFormat="1" x14ac:dyDescent="0.2">
      <c r="D3881" s="619"/>
      <c r="F3881" s="218"/>
      <c r="G3881" s="136"/>
      <c r="H3881" s="218"/>
      <c r="I3881" s="136"/>
      <c r="J3881" s="218"/>
    </row>
    <row r="3882" spans="4:10" s="110" customFormat="1" x14ac:dyDescent="0.2">
      <c r="D3882" s="619"/>
      <c r="F3882" s="218"/>
      <c r="G3882" s="136"/>
      <c r="H3882" s="218"/>
      <c r="I3882" s="136"/>
      <c r="J3882" s="218"/>
    </row>
    <row r="3883" spans="4:10" s="110" customFormat="1" x14ac:dyDescent="0.2">
      <c r="D3883" s="619"/>
      <c r="F3883" s="218"/>
      <c r="G3883" s="136"/>
      <c r="H3883" s="218"/>
      <c r="I3883" s="136"/>
      <c r="J3883" s="218"/>
    </row>
    <row r="3884" spans="4:10" s="110" customFormat="1" x14ac:dyDescent="0.2">
      <c r="D3884" s="619"/>
      <c r="F3884" s="218"/>
      <c r="G3884" s="136"/>
      <c r="H3884" s="218"/>
      <c r="I3884" s="136"/>
      <c r="J3884" s="218"/>
    </row>
    <row r="3885" spans="4:10" s="110" customFormat="1" x14ac:dyDescent="0.2">
      <c r="D3885" s="619"/>
      <c r="F3885" s="218"/>
      <c r="G3885" s="136"/>
      <c r="H3885" s="218"/>
      <c r="I3885" s="136"/>
      <c r="J3885" s="218"/>
    </row>
    <row r="3886" spans="4:10" s="110" customFormat="1" x14ac:dyDescent="0.2">
      <c r="D3886" s="619"/>
      <c r="F3886" s="218"/>
      <c r="G3886" s="136"/>
      <c r="H3886" s="218"/>
      <c r="I3886" s="136"/>
      <c r="J3886" s="218"/>
    </row>
    <row r="3887" spans="4:10" s="110" customFormat="1" x14ac:dyDescent="0.2">
      <c r="D3887" s="619"/>
      <c r="F3887" s="218"/>
      <c r="G3887" s="136"/>
      <c r="H3887" s="218"/>
      <c r="I3887" s="136"/>
      <c r="J3887" s="218"/>
    </row>
    <row r="3888" spans="4:10" s="110" customFormat="1" x14ac:dyDescent="0.2">
      <c r="D3888" s="619"/>
      <c r="F3888" s="218"/>
      <c r="G3888" s="136"/>
      <c r="H3888" s="218"/>
      <c r="I3888" s="136"/>
      <c r="J3888" s="218"/>
    </row>
    <row r="3889" spans="4:10" s="110" customFormat="1" x14ac:dyDescent="0.2">
      <c r="D3889" s="619"/>
      <c r="F3889" s="218"/>
      <c r="G3889" s="136"/>
      <c r="H3889" s="218"/>
      <c r="I3889" s="136"/>
      <c r="J3889" s="218"/>
    </row>
    <row r="3890" spans="4:10" s="110" customFormat="1" x14ac:dyDescent="0.2">
      <c r="D3890" s="619"/>
      <c r="F3890" s="218"/>
      <c r="G3890" s="136"/>
      <c r="H3890" s="218"/>
      <c r="I3890" s="136"/>
      <c r="J3890" s="218"/>
    </row>
    <row r="3891" spans="4:10" s="110" customFormat="1" x14ac:dyDescent="0.2">
      <c r="D3891" s="619"/>
      <c r="F3891" s="218"/>
      <c r="G3891" s="136"/>
      <c r="H3891" s="218"/>
      <c r="I3891" s="136"/>
      <c r="J3891" s="218"/>
    </row>
    <row r="3892" spans="4:10" s="110" customFormat="1" x14ac:dyDescent="0.2">
      <c r="D3892" s="619"/>
      <c r="F3892" s="218"/>
      <c r="G3892" s="136"/>
      <c r="H3892" s="218"/>
      <c r="I3892" s="136"/>
      <c r="J3892" s="218"/>
    </row>
    <row r="3893" spans="4:10" s="110" customFormat="1" x14ac:dyDescent="0.2">
      <c r="D3893" s="619"/>
      <c r="F3893" s="218"/>
      <c r="G3893" s="136"/>
      <c r="H3893" s="218"/>
      <c r="I3893" s="136"/>
      <c r="J3893" s="218"/>
    </row>
    <row r="3894" spans="4:10" s="110" customFormat="1" x14ac:dyDescent="0.2">
      <c r="D3894" s="619"/>
      <c r="F3894" s="218"/>
      <c r="G3894" s="136"/>
      <c r="H3894" s="218"/>
      <c r="I3894" s="136"/>
      <c r="J3894" s="218"/>
    </row>
    <row r="3895" spans="4:10" s="110" customFormat="1" x14ac:dyDescent="0.2">
      <c r="D3895" s="619"/>
      <c r="F3895" s="218"/>
      <c r="G3895" s="136"/>
      <c r="H3895" s="218"/>
      <c r="I3895" s="136"/>
      <c r="J3895" s="218"/>
    </row>
    <row r="3896" spans="4:10" s="110" customFormat="1" x14ac:dyDescent="0.2">
      <c r="D3896" s="619"/>
      <c r="F3896" s="218"/>
      <c r="G3896" s="136"/>
      <c r="H3896" s="218"/>
      <c r="I3896" s="136"/>
      <c r="J3896" s="218"/>
    </row>
    <row r="3897" spans="4:10" s="110" customFormat="1" x14ac:dyDescent="0.2">
      <c r="D3897" s="619"/>
      <c r="F3897" s="218"/>
      <c r="G3897" s="136"/>
      <c r="H3897" s="218"/>
      <c r="I3897" s="136"/>
      <c r="J3897" s="218"/>
    </row>
    <row r="3898" spans="4:10" s="110" customFormat="1" x14ac:dyDescent="0.2">
      <c r="D3898" s="619"/>
      <c r="F3898" s="218"/>
      <c r="G3898" s="136"/>
      <c r="H3898" s="218"/>
      <c r="I3898" s="136"/>
      <c r="J3898" s="218"/>
    </row>
    <row r="3899" spans="4:10" s="110" customFormat="1" x14ac:dyDescent="0.2">
      <c r="D3899" s="619"/>
      <c r="F3899" s="218"/>
      <c r="G3899" s="136"/>
      <c r="H3899" s="218"/>
      <c r="I3899" s="136"/>
      <c r="J3899" s="218"/>
    </row>
    <row r="3900" spans="4:10" s="110" customFormat="1" x14ac:dyDescent="0.2">
      <c r="D3900" s="619"/>
      <c r="F3900" s="218"/>
      <c r="G3900" s="136"/>
      <c r="H3900" s="218"/>
      <c r="I3900" s="136"/>
      <c r="J3900" s="218"/>
    </row>
    <row r="3901" spans="4:10" s="110" customFormat="1" x14ac:dyDescent="0.2">
      <c r="D3901" s="619"/>
      <c r="F3901" s="218"/>
      <c r="G3901" s="136"/>
      <c r="H3901" s="218"/>
      <c r="I3901" s="136"/>
      <c r="J3901" s="218"/>
    </row>
    <row r="3902" spans="4:10" s="110" customFormat="1" x14ac:dyDescent="0.2">
      <c r="D3902" s="619"/>
      <c r="F3902" s="218"/>
      <c r="G3902" s="136"/>
      <c r="H3902" s="218"/>
      <c r="I3902" s="136"/>
      <c r="J3902" s="218"/>
    </row>
    <row r="3903" spans="4:10" s="110" customFormat="1" x14ac:dyDescent="0.2">
      <c r="D3903" s="619"/>
      <c r="F3903" s="218"/>
      <c r="G3903" s="136"/>
      <c r="H3903" s="218"/>
      <c r="I3903" s="136"/>
      <c r="J3903" s="218"/>
    </row>
    <row r="3904" spans="4:10" s="110" customFormat="1" x14ac:dyDescent="0.2">
      <c r="D3904" s="619"/>
      <c r="F3904" s="218"/>
      <c r="G3904" s="136"/>
      <c r="H3904" s="218"/>
      <c r="I3904" s="136"/>
      <c r="J3904" s="218"/>
    </row>
    <row r="3905" spans="4:10" s="110" customFormat="1" x14ac:dyDescent="0.2">
      <c r="D3905" s="619"/>
      <c r="F3905" s="218"/>
      <c r="G3905" s="136"/>
      <c r="H3905" s="218"/>
      <c r="I3905" s="136"/>
      <c r="J3905" s="218"/>
    </row>
    <row r="3906" spans="4:10" s="110" customFormat="1" x14ac:dyDescent="0.2">
      <c r="D3906" s="619"/>
      <c r="F3906" s="218"/>
      <c r="G3906" s="136"/>
      <c r="H3906" s="218"/>
      <c r="I3906" s="136"/>
      <c r="J3906" s="218"/>
    </row>
    <row r="3907" spans="4:10" s="110" customFormat="1" x14ac:dyDescent="0.2">
      <c r="D3907" s="619"/>
      <c r="F3907" s="218"/>
      <c r="G3907" s="136"/>
      <c r="H3907" s="218"/>
      <c r="I3907" s="136"/>
      <c r="J3907" s="218"/>
    </row>
    <row r="3908" spans="4:10" s="110" customFormat="1" x14ac:dyDescent="0.2">
      <c r="D3908" s="619"/>
      <c r="F3908" s="218"/>
      <c r="G3908" s="136"/>
      <c r="H3908" s="218"/>
      <c r="I3908" s="136"/>
      <c r="J3908" s="218"/>
    </row>
    <row r="3909" spans="4:10" s="110" customFormat="1" x14ac:dyDescent="0.2">
      <c r="D3909" s="619"/>
      <c r="F3909" s="218"/>
      <c r="G3909" s="136"/>
      <c r="H3909" s="218"/>
      <c r="I3909" s="136"/>
      <c r="J3909" s="218"/>
    </row>
    <row r="3910" spans="4:10" s="110" customFormat="1" x14ac:dyDescent="0.2">
      <c r="D3910" s="619"/>
      <c r="F3910" s="218"/>
      <c r="G3910" s="136"/>
      <c r="H3910" s="218"/>
      <c r="I3910" s="136"/>
      <c r="J3910" s="218"/>
    </row>
    <row r="3911" spans="4:10" s="110" customFormat="1" x14ac:dyDescent="0.2">
      <c r="D3911" s="619"/>
      <c r="F3911" s="218"/>
      <c r="G3911" s="136"/>
      <c r="H3911" s="218"/>
      <c r="I3911" s="136"/>
      <c r="J3911" s="218"/>
    </row>
    <row r="3912" spans="4:10" s="110" customFormat="1" x14ac:dyDescent="0.2">
      <c r="D3912" s="619"/>
      <c r="F3912" s="218"/>
      <c r="G3912" s="136"/>
      <c r="H3912" s="218"/>
      <c r="I3912" s="136"/>
      <c r="J3912" s="218"/>
    </row>
    <row r="3913" spans="4:10" s="110" customFormat="1" x14ac:dyDescent="0.2">
      <c r="D3913" s="619"/>
      <c r="F3913" s="218"/>
      <c r="G3913" s="136"/>
      <c r="H3913" s="218"/>
      <c r="I3913" s="136"/>
      <c r="J3913" s="218"/>
    </row>
    <row r="3914" spans="4:10" s="110" customFormat="1" x14ac:dyDescent="0.2">
      <c r="D3914" s="619"/>
      <c r="F3914" s="218"/>
      <c r="G3914" s="136"/>
      <c r="H3914" s="218"/>
      <c r="I3914" s="136"/>
      <c r="J3914" s="218"/>
    </row>
    <row r="3915" spans="4:10" s="110" customFormat="1" x14ac:dyDescent="0.2">
      <c r="D3915" s="619"/>
      <c r="F3915" s="218"/>
      <c r="G3915" s="136"/>
      <c r="H3915" s="218"/>
      <c r="I3915" s="136"/>
      <c r="J3915" s="218"/>
    </row>
    <row r="3916" spans="4:10" s="110" customFormat="1" x14ac:dyDescent="0.2">
      <c r="D3916" s="619"/>
      <c r="F3916" s="218"/>
      <c r="G3916" s="136"/>
      <c r="H3916" s="218"/>
      <c r="I3916" s="136"/>
      <c r="J3916" s="218"/>
    </row>
    <row r="3917" spans="4:10" s="110" customFormat="1" x14ac:dyDescent="0.2">
      <c r="D3917" s="619"/>
      <c r="F3917" s="218"/>
      <c r="G3917" s="136"/>
      <c r="H3917" s="218"/>
      <c r="I3917" s="136"/>
      <c r="J3917" s="218"/>
    </row>
    <row r="3918" spans="4:10" s="110" customFormat="1" x14ac:dyDescent="0.2">
      <c r="D3918" s="619"/>
      <c r="F3918" s="218"/>
      <c r="G3918" s="136"/>
      <c r="H3918" s="218"/>
      <c r="I3918" s="136"/>
      <c r="J3918" s="218"/>
    </row>
    <row r="3919" spans="4:10" s="110" customFormat="1" x14ac:dyDescent="0.2">
      <c r="D3919" s="619"/>
      <c r="F3919" s="218"/>
      <c r="G3919" s="136"/>
      <c r="H3919" s="218"/>
      <c r="I3919" s="136"/>
      <c r="J3919" s="218"/>
    </row>
    <row r="3920" spans="4:10" s="110" customFormat="1" x14ac:dyDescent="0.2">
      <c r="D3920" s="619"/>
      <c r="F3920" s="218"/>
      <c r="G3920" s="136"/>
      <c r="H3920" s="218"/>
      <c r="I3920" s="136"/>
      <c r="J3920" s="218"/>
    </row>
    <row r="3921" spans="4:10" s="110" customFormat="1" x14ac:dyDescent="0.2">
      <c r="D3921" s="619"/>
      <c r="F3921" s="218"/>
      <c r="G3921" s="136"/>
      <c r="H3921" s="218"/>
      <c r="I3921" s="136"/>
      <c r="J3921" s="218"/>
    </row>
    <row r="3922" spans="4:10" s="110" customFormat="1" x14ac:dyDescent="0.2">
      <c r="D3922" s="619"/>
      <c r="F3922" s="218"/>
      <c r="G3922" s="136"/>
      <c r="H3922" s="218"/>
      <c r="I3922" s="136"/>
      <c r="J3922" s="218"/>
    </row>
    <row r="3923" spans="4:10" s="110" customFormat="1" x14ac:dyDescent="0.2">
      <c r="D3923" s="619"/>
      <c r="F3923" s="218"/>
      <c r="G3923" s="136"/>
      <c r="H3923" s="218"/>
      <c r="I3923" s="136"/>
      <c r="J3923" s="218"/>
    </row>
    <row r="3924" spans="4:10" s="110" customFormat="1" x14ac:dyDescent="0.2">
      <c r="D3924" s="619"/>
      <c r="F3924" s="218"/>
      <c r="G3924" s="136"/>
      <c r="H3924" s="218"/>
      <c r="I3924" s="136"/>
      <c r="J3924" s="218"/>
    </row>
    <row r="3925" spans="4:10" s="110" customFormat="1" x14ac:dyDescent="0.2">
      <c r="D3925" s="619"/>
      <c r="F3925" s="218"/>
      <c r="G3925" s="136"/>
      <c r="H3925" s="218"/>
      <c r="I3925" s="136"/>
      <c r="J3925" s="218"/>
    </row>
    <row r="3926" spans="4:10" s="110" customFormat="1" x14ac:dyDescent="0.2">
      <c r="D3926" s="619"/>
      <c r="F3926" s="218"/>
      <c r="G3926" s="136"/>
      <c r="H3926" s="218"/>
      <c r="I3926" s="136"/>
      <c r="J3926" s="218"/>
    </row>
    <row r="3927" spans="4:10" s="110" customFormat="1" x14ac:dyDescent="0.2">
      <c r="D3927" s="619"/>
      <c r="F3927" s="218"/>
      <c r="G3927" s="136"/>
      <c r="H3927" s="218"/>
      <c r="I3927" s="136"/>
      <c r="J3927" s="218"/>
    </row>
    <row r="3928" spans="4:10" s="110" customFormat="1" x14ac:dyDescent="0.2">
      <c r="D3928" s="619"/>
      <c r="F3928" s="218"/>
      <c r="G3928" s="136"/>
      <c r="H3928" s="218"/>
      <c r="I3928" s="136"/>
      <c r="J3928" s="218"/>
    </row>
    <row r="3929" spans="4:10" s="110" customFormat="1" x14ac:dyDescent="0.2">
      <c r="D3929" s="619"/>
      <c r="F3929" s="218"/>
      <c r="G3929" s="136"/>
      <c r="H3929" s="218"/>
      <c r="I3929" s="136"/>
      <c r="J3929" s="218"/>
    </row>
    <row r="3930" spans="4:10" s="110" customFormat="1" x14ac:dyDescent="0.2">
      <c r="D3930" s="619"/>
      <c r="F3930" s="218"/>
      <c r="G3930" s="136"/>
      <c r="H3930" s="218"/>
      <c r="I3930" s="136"/>
      <c r="J3930" s="218"/>
    </row>
    <row r="3931" spans="4:10" s="110" customFormat="1" x14ac:dyDescent="0.2">
      <c r="D3931" s="619"/>
      <c r="F3931" s="218"/>
      <c r="G3931" s="136"/>
      <c r="H3931" s="218"/>
      <c r="I3931" s="136"/>
      <c r="J3931" s="218"/>
    </row>
    <row r="3932" spans="4:10" s="110" customFormat="1" x14ac:dyDescent="0.2">
      <c r="D3932" s="619"/>
      <c r="F3932" s="218"/>
      <c r="G3932" s="136"/>
      <c r="H3932" s="218"/>
      <c r="I3932" s="136"/>
      <c r="J3932" s="218"/>
    </row>
    <row r="3933" spans="4:10" s="110" customFormat="1" x14ac:dyDescent="0.2">
      <c r="D3933" s="619"/>
      <c r="F3933" s="218"/>
      <c r="G3933" s="136"/>
      <c r="H3933" s="218"/>
      <c r="I3933" s="136"/>
      <c r="J3933" s="218"/>
    </row>
    <row r="3934" spans="4:10" s="110" customFormat="1" x14ac:dyDescent="0.2">
      <c r="D3934" s="619"/>
      <c r="F3934" s="218"/>
      <c r="G3934" s="136"/>
      <c r="H3934" s="218"/>
      <c r="I3934" s="136"/>
      <c r="J3934" s="218"/>
    </row>
    <row r="3935" spans="4:10" s="110" customFormat="1" x14ac:dyDescent="0.2">
      <c r="D3935" s="619"/>
      <c r="F3935" s="218"/>
      <c r="G3935" s="136"/>
      <c r="H3935" s="218"/>
      <c r="I3935" s="136"/>
      <c r="J3935" s="218"/>
    </row>
    <row r="3936" spans="4:10" s="110" customFormat="1" x14ac:dyDescent="0.2">
      <c r="D3936" s="619"/>
      <c r="F3936" s="218"/>
      <c r="G3936" s="136"/>
      <c r="H3936" s="218"/>
      <c r="I3936" s="136"/>
      <c r="J3936" s="218"/>
    </row>
    <row r="3937" spans="4:10" s="110" customFormat="1" x14ac:dyDescent="0.2">
      <c r="D3937" s="619"/>
      <c r="F3937" s="218"/>
      <c r="G3937" s="136"/>
      <c r="H3937" s="218"/>
      <c r="I3937" s="136"/>
      <c r="J3937" s="218"/>
    </row>
    <row r="3938" spans="4:10" s="110" customFormat="1" x14ac:dyDescent="0.2">
      <c r="D3938" s="619"/>
      <c r="F3938" s="218"/>
      <c r="G3938" s="136"/>
      <c r="H3938" s="218"/>
      <c r="I3938" s="136"/>
      <c r="J3938" s="218"/>
    </row>
    <row r="3939" spans="4:10" s="110" customFormat="1" x14ac:dyDescent="0.2">
      <c r="D3939" s="619"/>
      <c r="F3939" s="218"/>
      <c r="G3939" s="136"/>
      <c r="H3939" s="218"/>
      <c r="I3939" s="136"/>
      <c r="J3939" s="218"/>
    </row>
    <row r="3940" spans="4:10" s="110" customFormat="1" x14ac:dyDescent="0.2">
      <c r="D3940" s="619"/>
      <c r="F3940" s="218"/>
      <c r="G3940" s="136"/>
      <c r="H3940" s="218"/>
      <c r="I3940" s="136"/>
      <c r="J3940" s="218"/>
    </row>
    <row r="3941" spans="4:10" s="110" customFormat="1" x14ac:dyDescent="0.2">
      <c r="D3941" s="619"/>
      <c r="F3941" s="218"/>
      <c r="G3941" s="136"/>
      <c r="H3941" s="218"/>
      <c r="I3941" s="136"/>
      <c r="J3941" s="218"/>
    </row>
    <row r="3942" spans="4:10" s="110" customFormat="1" x14ac:dyDescent="0.2">
      <c r="D3942" s="619"/>
      <c r="F3942" s="218"/>
      <c r="G3942" s="136"/>
      <c r="H3942" s="218"/>
      <c r="I3942" s="136"/>
      <c r="J3942" s="218"/>
    </row>
    <row r="3943" spans="4:10" s="110" customFormat="1" x14ac:dyDescent="0.2">
      <c r="D3943" s="619"/>
      <c r="F3943" s="218"/>
      <c r="G3943" s="136"/>
      <c r="H3943" s="218"/>
      <c r="I3943" s="136"/>
      <c r="J3943" s="218"/>
    </row>
    <row r="3944" spans="4:10" s="110" customFormat="1" x14ac:dyDescent="0.2">
      <c r="D3944" s="619"/>
      <c r="F3944" s="218"/>
      <c r="G3944" s="136"/>
      <c r="H3944" s="218"/>
      <c r="I3944" s="136"/>
      <c r="J3944" s="218"/>
    </row>
    <row r="3945" spans="4:10" s="110" customFormat="1" x14ac:dyDescent="0.2">
      <c r="D3945" s="619"/>
      <c r="F3945" s="218"/>
      <c r="G3945" s="136"/>
      <c r="H3945" s="218"/>
      <c r="I3945" s="136"/>
      <c r="J3945" s="218"/>
    </row>
    <row r="3946" spans="4:10" s="110" customFormat="1" x14ac:dyDescent="0.2">
      <c r="D3946" s="619"/>
      <c r="F3946" s="218"/>
      <c r="G3946" s="136"/>
      <c r="H3946" s="218"/>
      <c r="I3946" s="136"/>
      <c r="J3946" s="218"/>
    </row>
    <row r="3947" spans="4:10" s="110" customFormat="1" x14ac:dyDescent="0.2">
      <c r="D3947" s="619"/>
      <c r="F3947" s="218"/>
      <c r="G3947" s="136"/>
      <c r="H3947" s="218"/>
      <c r="I3947" s="136"/>
      <c r="J3947" s="218"/>
    </row>
    <row r="3948" spans="4:10" s="110" customFormat="1" x14ac:dyDescent="0.2">
      <c r="D3948" s="619"/>
      <c r="F3948" s="218"/>
      <c r="G3948" s="136"/>
      <c r="H3948" s="218"/>
      <c r="I3948" s="136"/>
      <c r="J3948" s="218"/>
    </row>
    <row r="3949" spans="4:10" s="110" customFormat="1" x14ac:dyDescent="0.2">
      <c r="D3949" s="619"/>
      <c r="F3949" s="218"/>
      <c r="G3949" s="136"/>
      <c r="H3949" s="218"/>
      <c r="I3949" s="136"/>
      <c r="J3949" s="218"/>
    </row>
    <row r="3950" spans="4:10" s="110" customFormat="1" x14ac:dyDescent="0.2">
      <c r="D3950" s="619"/>
      <c r="F3950" s="218"/>
      <c r="G3950" s="136"/>
      <c r="H3950" s="218"/>
      <c r="I3950" s="136"/>
      <c r="J3950" s="218"/>
    </row>
    <row r="3951" spans="4:10" s="110" customFormat="1" x14ac:dyDescent="0.2">
      <c r="D3951" s="619"/>
      <c r="F3951" s="218"/>
      <c r="G3951" s="136"/>
      <c r="H3951" s="218"/>
      <c r="I3951" s="136"/>
      <c r="J3951" s="218"/>
    </row>
    <row r="3952" spans="4:10" s="110" customFormat="1" x14ac:dyDescent="0.2">
      <c r="D3952" s="619"/>
      <c r="F3952" s="218"/>
      <c r="G3952" s="136"/>
      <c r="H3952" s="218"/>
      <c r="I3952" s="136"/>
      <c r="J3952" s="218"/>
    </row>
    <row r="3953" spans="4:10" s="110" customFormat="1" x14ac:dyDescent="0.2">
      <c r="D3953" s="619"/>
      <c r="F3953" s="218"/>
      <c r="G3953" s="136"/>
      <c r="H3953" s="218"/>
      <c r="I3953" s="136"/>
      <c r="J3953" s="218"/>
    </row>
    <row r="3954" spans="4:10" s="110" customFormat="1" x14ac:dyDescent="0.2">
      <c r="D3954" s="619"/>
      <c r="F3954" s="218"/>
      <c r="G3954" s="136"/>
      <c r="H3954" s="218"/>
      <c r="I3954" s="136"/>
      <c r="J3954" s="218"/>
    </row>
    <row r="3955" spans="4:10" s="110" customFormat="1" x14ac:dyDescent="0.2">
      <c r="D3955" s="619"/>
      <c r="F3955" s="218"/>
      <c r="G3955" s="136"/>
      <c r="H3955" s="218"/>
      <c r="I3955" s="136"/>
      <c r="J3955" s="218"/>
    </row>
    <row r="3956" spans="4:10" s="110" customFormat="1" x14ac:dyDescent="0.2">
      <c r="D3956" s="619"/>
      <c r="F3956" s="218"/>
      <c r="G3956" s="136"/>
      <c r="H3956" s="218"/>
      <c r="I3956" s="136"/>
      <c r="J3956" s="218"/>
    </row>
    <row r="3957" spans="4:10" s="110" customFormat="1" x14ac:dyDescent="0.2">
      <c r="D3957" s="619"/>
      <c r="F3957" s="218"/>
      <c r="G3957" s="136"/>
      <c r="H3957" s="218"/>
      <c r="I3957" s="136"/>
      <c r="J3957" s="218"/>
    </row>
    <row r="3958" spans="4:10" s="110" customFormat="1" x14ac:dyDescent="0.2">
      <c r="D3958" s="619"/>
      <c r="F3958" s="218"/>
      <c r="G3958" s="136"/>
      <c r="H3958" s="218"/>
      <c r="I3958" s="136"/>
      <c r="J3958" s="218"/>
    </row>
    <row r="3959" spans="4:10" s="110" customFormat="1" x14ac:dyDescent="0.2">
      <c r="D3959" s="619"/>
      <c r="F3959" s="218"/>
      <c r="G3959" s="136"/>
      <c r="H3959" s="218"/>
      <c r="I3959" s="136"/>
      <c r="J3959" s="218"/>
    </row>
    <row r="3960" spans="4:10" s="110" customFormat="1" x14ac:dyDescent="0.2">
      <c r="D3960" s="619"/>
      <c r="F3960" s="218"/>
      <c r="G3960" s="136"/>
      <c r="H3960" s="218"/>
      <c r="I3960" s="136"/>
      <c r="J3960" s="218"/>
    </row>
    <row r="3961" spans="4:10" s="110" customFormat="1" x14ac:dyDescent="0.2">
      <c r="D3961" s="619"/>
      <c r="F3961" s="218"/>
      <c r="G3961" s="136"/>
      <c r="H3961" s="218"/>
      <c r="I3961" s="136"/>
      <c r="J3961" s="218"/>
    </row>
    <row r="3962" spans="4:10" s="110" customFormat="1" x14ac:dyDescent="0.2">
      <c r="D3962" s="619"/>
      <c r="F3962" s="218"/>
      <c r="G3962" s="136"/>
      <c r="H3962" s="218"/>
      <c r="I3962" s="136"/>
      <c r="J3962" s="218"/>
    </row>
    <row r="3963" spans="4:10" s="110" customFormat="1" x14ac:dyDescent="0.2">
      <c r="D3963" s="619"/>
      <c r="F3963" s="218"/>
      <c r="G3963" s="136"/>
      <c r="H3963" s="218"/>
      <c r="I3963" s="136"/>
      <c r="J3963" s="218"/>
    </row>
    <row r="3964" spans="4:10" s="110" customFormat="1" x14ac:dyDescent="0.2">
      <c r="D3964" s="619"/>
      <c r="F3964" s="218"/>
      <c r="G3964" s="136"/>
      <c r="H3964" s="218"/>
      <c r="I3964" s="136"/>
      <c r="J3964" s="218"/>
    </row>
    <row r="3965" spans="4:10" s="110" customFormat="1" x14ac:dyDescent="0.2">
      <c r="D3965" s="619"/>
      <c r="F3965" s="218"/>
      <c r="G3965" s="136"/>
      <c r="H3965" s="218"/>
      <c r="I3965" s="136"/>
      <c r="J3965" s="218"/>
    </row>
    <row r="3966" spans="4:10" s="110" customFormat="1" x14ac:dyDescent="0.2">
      <c r="D3966" s="619"/>
      <c r="F3966" s="218"/>
      <c r="G3966" s="136"/>
      <c r="H3966" s="218"/>
      <c r="I3966" s="136"/>
      <c r="J3966" s="218"/>
    </row>
    <row r="3967" spans="4:10" s="110" customFormat="1" x14ac:dyDescent="0.2">
      <c r="D3967" s="619"/>
      <c r="F3967" s="218"/>
      <c r="G3967" s="136"/>
      <c r="H3967" s="218"/>
      <c r="I3967" s="136"/>
      <c r="J3967" s="218"/>
    </row>
    <row r="3968" spans="4:10" s="110" customFormat="1" x14ac:dyDescent="0.2">
      <c r="D3968" s="619"/>
      <c r="F3968" s="218"/>
      <c r="G3968" s="136"/>
      <c r="H3968" s="218"/>
      <c r="I3968" s="136"/>
      <c r="J3968" s="218"/>
    </row>
    <row r="3969" spans="4:10" s="110" customFormat="1" x14ac:dyDescent="0.2">
      <c r="D3969" s="619"/>
      <c r="F3969" s="218"/>
      <c r="G3969" s="136"/>
      <c r="H3969" s="218"/>
      <c r="I3969" s="136"/>
      <c r="J3969" s="218"/>
    </row>
    <row r="3970" spans="4:10" s="110" customFormat="1" x14ac:dyDescent="0.2">
      <c r="D3970" s="619"/>
      <c r="F3970" s="218"/>
      <c r="G3970" s="136"/>
      <c r="H3970" s="218"/>
      <c r="I3970" s="136"/>
      <c r="J3970" s="218"/>
    </row>
    <row r="3971" spans="4:10" s="110" customFormat="1" x14ac:dyDescent="0.2">
      <c r="D3971" s="619"/>
      <c r="F3971" s="218"/>
      <c r="G3971" s="136"/>
      <c r="H3971" s="218"/>
      <c r="I3971" s="136"/>
      <c r="J3971" s="218"/>
    </row>
    <row r="3972" spans="4:10" s="110" customFormat="1" x14ac:dyDescent="0.2">
      <c r="D3972" s="619"/>
      <c r="F3972" s="218"/>
      <c r="G3972" s="136"/>
      <c r="H3972" s="218"/>
      <c r="I3972" s="136"/>
      <c r="J3972" s="218"/>
    </row>
    <row r="3973" spans="4:10" s="110" customFormat="1" x14ac:dyDescent="0.2">
      <c r="D3973" s="619"/>
      <c r="F3973" s="218"/>
      <c r="G3973" s="136"/>
      <c r="H3973" s="218"/>
      <c r="I3973" s="136"/>
      <c r="J3973" s="218"/>
    </row>
    <row r="3974" spans="4:10" s="110" customFormat="1" x14ac:dyDescent="0.2">
      <c r="D3974" s="619"/>
      <c r="F3974" s="218"/>
      <c r="G3974" s="136"/>
      <c r="H3974" s="218"/>
      <c r="I3974" s="136"/>
      <c r="J3974" s="218"/>
    </row>
    <row r="3975" spans="4:10" s="110" customFormat="1" x14ac:dyDescent="0.2">
      <c r="D3975" s="619"/>
      <c r="F3975" s="218"/>
      <c r="G3975" s="136"/>
      <c r="H3975" s="218"/>
      <c r="I3975" s="136"/>
      <c r="J3975" s="218"/>
    </row>
    <row r="3976" spans="4:10" s="110" customFormat="1" x14ac:dyDescent="0.2">
      <c r="D3976" s="619"/>
      <c r="F3976" s="218"/>
      <c r="G3976" s="136"/>
      <c r="H3976" s="218"/>
      <c r="I3976" s="136"/>
      <c r="J3976" s="218"/>
    </row>
    <row r="3977" spans="4:10" s="110" customFormat="1" x14ac:dyDescent="0.2">
      <c r="D3977" s="619"/>
      <c r="F3977" s="218"/>
      <c r="G3977" s="136"/>
      <c r="H3977" s="218"/>
      <c r="I3977" s="136"/>
      <c r="J3977" s="218"/>
    </row>
    <row r="3978" spans="4:10" s="110" customFormat="1" x14ac:dyDescent="0.2">
      <c r="D3978" s="619"/>
      <c r="F3978" s="218"/>
      <c r="G3978" s="136"/>
      <c r="H3978" s="218"/>
      <c r="I3978" s="136"/>
      <c r="J3978" s="218"/>
    </row>
    <row r="3979" spans="4:10" s="110" customFormat="1" x14ac:dyDescent="0.2">
      <c r="D3979" s="619"/>
      <c r="F3979" s="218"/>
      <c r="G3979" s="136"/>
      <c r="H3979" s="218"/>
      <c r="I3979" s="136"/>
      <c r="J3979" s="218"/>
    </row>
    <row r="3980" spans="4:10" s="110" customFormat="1" x14ac:dyDescent="0.2">
      <c r="D3980" s="619"/>
      <c r="F3980" s="218"/>
      <c r="G3980" s="136"/>
      <c r="H3980" s="218"/>
      <c r="I3980" s="136"/>
      <c r="J3980" s="218"/>
    </row>
    <row r="3981" spans="4:10" s="110" customFormat="1" x14ac:dyDescent="0.2">
      <c r="D3981" s="619"/>
      <c r="F3981" s="218"/>
      <c r="G3981" s="136"/>
      <c r="H3981" s="218"/>
      <c r="I3981" s="136"/>
      <c r="J3981" s="218"/>
    </row>
    <row r="3982" spans="4:10" s="110" customFormat="1" x14ac:dyDescent="0.2">
      <c r="D3982" s="619"/>
      <c r="F3982" s="218"/>
      <c r="G3982" s="136"/>
      <c r="H3982" s="218"/>
      <c r="I3982" s="136"/>
      <c r="J3982" s="218"/>
    </row>
    <row r="3983" spans="4:10" s="110" customFormat="1" x14ac:dyDescent="0.2">
      <c r="D3983" s="619"/>
      <c r="F3983" s="218"/>
      <c r="G3983" s="136"/>
      <c r="H3983" s="218"/>
      <c r="I3983" s="136"/>
      <c r="J3983" s="218"/>
    </row>
    <row r="3984" spans="4:10" s="110" customFormat="1" x14ac:dyDescent="0.2">
      <c r="D3984" s="619"/>
      <c r="F3984" s="218"/>
      <c r="G3984" s="136"/>
      <c r="H3984" s="218"/>
      <c r="I3984" s="136"/>
      <c r="J3984" s="218"/>
    </row>
    <row r="3985" spans="4:10" s="110" customFormat="1" x14ac:dyDescent="0.2">
      <c r="D3985" s="619"/>
      <c r="F3985" s="218"/>
      <c r="G3985" s="136"/>
      <c r="H3985" s="218"/>
      <c r="I3985" s="136"/>
      <c r="J3985" s="218"/>
    </row>
    <row r="3986" spans="4:10" s="110" customFormat="1" x14ac:dyDescent="0.2">
      <c r="D3986" s="619"/>
      <c r="F3986" s="218"/>
      <c r="G3986" s="136"/>
      <c r="H3986" s="218"/>
      <c r="I3986" s="136"/>
      <c r="J3986" s="218"/>
    </row>
    <row r="3987" spans="4:10" s="110" customFormat="1" x14ac:dyDescent="0.2">
      <c r="D3987" s="619"/>
      <c r="F3987" s="218"/>
      <c r="G3987" s="136"/>
      <c r="H3987" s="218"/>
      <c r="I3987" s="136"/>
      <c r="J3987" s="218"/>
    </row>
    <row r="3988" spans="4:10" s="110" customFormat="1" x14ac:dyDescent="0.2">
      <c r="D3988" s="619"/>
      <c r="F3988" s="218"/>
      <c r="G3988" s="136"/>
      <c r="H3988" s="218"/>
      <c r="I3988" s="136"/>
      <c r="J3988" s="218"/>
    </row>
    <row r="3989" spans="4:10" s="110" customFormat="1" x14ac:dyDescent="0.2">
      <c r="D3989" s="619"/>
      <c r="F3989" s="218"/>
      <c r="G3989" s="136"/>
      <c r="H3989" s="218"/>
      <c r="I3989" s="136"/>
      <c r="J3989" s="218"/>
    </row>
    <row r="3990" spans="4:10" s="110" customFormat="1" x14ac:dyDescent="0.2">
      <c r="D3990" s="619"/>
      <c r="F3990" s="218"/>
      <c r="G3990" s="136"/>
      <c r="H3990" s="218"/>
      <c r="I3990" s="136"/>
      <c r="J3990" s="218"/>
    </row>
    <row r="3991" spans="4:10" s="110" customFormat="1" x14ac:dyDescent="0.2">
      <c r="D3991" s="619"/>
      <c r="F3991" s="218"/>
      <c r="G3991" s="136"/>
      <c r="H3991" s="218"/>
      <c r="I3991" s="136"/>
      <c r="J3991" s="218"/>
    </row>
    <row r="3992" spans="4:10" s="110" customFormat="1" x14ac:dyDescent="0.2">
      <c r="D3992" s="619"/>
      <c r="F3992" s="218"/>
      <c r="G3992" s="136"/>
      <c r="H3992" s="218"/>
      <c r="I3992" s="136"/>
      <c r="J3992" s="218"/>
    </row>
    <row r="3993" spans="4:10" s="110" customFormat="1" x14ac:dyDescent="0.2">
      <c r="D3993" s="619"/>
      <c r="F3993" s="218"/>
      <c r="G3993" s="136"/>
      <c r="H3993" s="218"/>
      <c r="I3993" s="136"/>
      <c r="J3993" s="218"/>
    </row>
    <row r="3994" spans="4:10" s="110" customFormat="1" x14ac:dyDescent="0.2">
      <c r="D3994" s="619"/>
      <c r="F3994" s="218"/>
      <c r="G3994" s="136"/>
      <c r="H3994" s="218"/>
      <c r="I3994" s="136"/>
      <c r="J3994" s="218"/>
    </row>
    <row r="3995" spans="4:10" s="110" customFormat="1" x14ac:dyDescent="0.2">
      <c r="D3995" s="619"/>
      <c r="F3995" s="218"/>
      <c r="G3995" s="136"/>
      <c r="H3995" s="218"/>
      <c r="I3995" s="136"/>
      <c r="J3995" s="218"/>
    </row>
    <row r="3996" spans="4:10" s="110" customFormat="1" x14ac:dyDescent="0.2">
      <c r="D3996" s="619"/>
      <c r="F3996" s="218"/>
      <c r="G3996" s="136"/>
      <c r="H3996" s="218"/>
      <c r="I3996" s="136"/>
      <c r="J3996" s="218"/>
    </row>
    <row r="3997" spans="4:10" s="110" customFormat="1" x14ac:dyDescent="0.2">
      <c r="D3997" s="619"/>
      <c r="F3997" s="218"/>
      <c r="G3997" s="136"/>
      <c r="H3997" s="218"/>
      <c r="I3997" s="136"/>
      <c r="J3997" s="218"/>
    </row>
    <row r="3998" spans="4:10" s="110" customFormat="1" x14ac:dyDescent="0.2">
      <c r="D3998" s="619"/>
      <c r="F3998" s="218"/>
      <c r="G3998" s="136"/>
      <c r="H3998" s="218"/>
      <c r="I3998" s="136"/>
      <c r="J3998" s="218"/>
    </row>
    <row r="3999" spans="4:10" s="110" customFormat="1" x14ac:dyDescent="0.2">
      <c r="D3999" s="619"/>
      <c r="F3999" s="218"/>
      <c r="G3999" s="136"/>
      <c r="H3999" s="218"/>
      <c r="I3999" s="136"/>
      <c r="J3999" s="218"/>
    </row>
    <row r="4000" spans="4:10" s="110" customFormat="1" x14ac:dyDescent="0.2">
      <c r="D4000" s="619"/>
      <c r="F4000" s="218"/>
      <c r="G4000" s="136"/>
      <c r="H4000" s="218"/>
      <c r="I4000" s="136"/>
      <c r="J4000" s="218"/>
    </row>
    <row r="4001" spans="4:10" s="110" customFormat="1" x14ac:dyDescent="0.2">
      <c r="D4001" s="619"/>
      <c r="F4001" s="218"/>
      <c r="G4001" s="136"/>
      <c r="H4001" s="218"/>
      <c r="I4001" s="136"/>
      <c r="J4001" s="218"/>
    </row>
    <row r="4002" spans="4:10" s="110" customFormat="1" x14ac:dyDescent="0.2">
      <c r="D4002" s="619"/>
      <c r="F4002" s="218"/>
      <c r="G4002" s="136"/>
      <c r="H4002" s="218"/>
      <c r="I4002" s="136"/>
      <c r="J4002" s="218"/>
    </row>
    <row r="4003" spans="4:10" s="110" customFormat="1" x14ac:dyDescent="0.2">
      <c r="D4003" s="619"/>
      <c r="F4003" s="218"/>
      <c r="G4003" s="136"/>
      <c r="H4003" s="218"/>
      <c r="I4003" s="136"/>
      <c r="J4003" s="218"/>
    </row>
    <row r="4004" spans="4:10" s="110" customFormat="1" x14ac:dyDescent="0.2">
      <c r="D4004" s="619"/>
      <c r="F4004" s="218"/>
      <c r="G4004" s="136"/>
      <c r="H4004" s="218"/>
      <c r="I4004" s="136"/>
      <c r="J4004" s="218"/>
    </row>
    <row r="4005" spans="4:10" s="110" customFormat="1" x14ac:dyDescent="0.2">
      <c r="D4005" s="619"/>
      <c r="F4005" s="218"/>
      <c r="G4005" s="136"/>
      <c r="H4005" s="218"/>
      <c r="I4005" s="136"/>
      <c r="J4005" s="218"/>
    </row>
    <row r="4006" spans="4:10" s="110" customFormat="1" x14ac:dyDescent="0.2">
      <c r="D4006" s="619"/>
      <c r="F4006" s="218"/>
      <c r="G4006" s="136"/>
      <c r="H4006" s="218"/>
      <c r="I4006" s="136"/>
      <c r="J4006" s="218"/>
    </row>
    <row r="4007" spans="4:10" s="110" customFormat="1" x14ac:dyDescent="0.2">
      <c r="D4007" s="619"/>
      <c r="F4007" s="218"/>
      <c r="G4007" s="136"/>
      <c r="H4007" s="218"/>
      <c r="I4007" s="136"/>
      <c r="J4007" s="218"/>
    </row>
    <row r="4008" spans="4:10" s="110" customFormat="1" x14ac:dyDescent="0.2">
      <c r="D4008" s="619"/>
      <c r="F4008" s="218"/>
      <c r="G4008" s="136"/>
      <c r="H4008" s="218"/>
      <c r="I4008" s="136"/>
      <c r="J4008" s="218"/>
    </row>
    <row r="4009" spans="4:10" s="110" customFormat="1" x14ac:dyDescent="0.2">
      <c r="D4009" s="619"/>
      <c r="F4009" s="218"/>
      <c r="G4009" s="136"/>
      <c r="H4009" s="218"/>
      <c r="I4009" s="136"/>
      <c r="J4009" s="218"/>
    </row>
    <row r="4010" spans="4:10" s="110" customFormat="1" x14ac:dyDescent="0.2">
      <c r="D4010" s="619"/>
      <c r="F4010" s="218"/>
      <c r="G4010" s="136"/>
      <c r="H4010" s="218"/>
      <c r="I4010" s="136"/>
      <c r="J4010" s="218"/>
    </row>
    <row r="4011" spans="4:10" s="110" customFormat="1" x14ac:dyDescent="0.2">
      <c r="D4011" s="619"/>
      <c r="F4011" s="218"/>
      <c r="G4011" s="136"/>
      <c r="H4011" s="218"/>
      <c r="I4011" s="136"/>
      <c r="J4011" s="218"/>
    </row>
    <row r="4012" spans="4:10" s="110" customFormat="1" x14ac:dyDescent="0.2">
      <c r="D4012" s="619"/>
      <c r="F4012" s="218"/>
      <c r="G4012" s="136"/>
      <c r="H4012" s="218"/>
      <c r="I4012" s="136"/>
      <c r="J4012" s="218"/>
    </row>
    <row r="4013" spans="4:10" s="110" customFormat="1" x14ac:dyDescent="0.2">
      <c r="D4013" s="619"/>
      <c r="F4013" s="218"/>
      <c r="G4013" s="136"/>
      <c r="H4013" s="218"/>
      <c r="I4013" s="136"/>
      <c r="J4013" s="218"/>
    </row>
    <row r="4014" spans="4:10" s="110" customFormat="1" x14ac:dyDescent="0.2">
      <c r="D4014" s="619"/>
      <c r="F4014" s="218"/>
      <c r="G4014" s="136"/>
      <c r="H4014" s="218"/>
      <c r="I4014" s="136"/>
      <c r="J4014" s="218"/>
    </row>
    <row r="4015" spans="4:10" s="110" customFormat="1" x14ac:dyDescent="0.2">
      <c r="D4015" s="619"/>
      <c r="F4015" s="218"/>
      <c r="G4015" s="136"/>
      <c r="H4015" s="218"/>
      <c r="I4015" s="136"/>
      <c r="J4015" s="218"/>
    </row>
    <row r="4016" spans="4:10" s="110" customFormat="1" x14ac:dyDescent="0.2">
      <c r="D4016" s="619"/>
      <c r="F4016" s="218"/>
      <c r="G4016" s="136"/>
      <c r="H4016" s="218"/>
      <c r="I4016" s="136"/>
      <c r="J4016" s="218"/>
    </row>
    <row r="4017" spans="4:10" s="110" customFormat="1" x14ac:dyDescent="0.2">
      <c r="D4017" s="619"/>
      <c r="F4017" s="218"/>
      <c r="G4017" s="136"/>
      <c r="H4017" s="218"/>
      <c r="I4017" s="136"/>
      <c r="J4017" s="218"/>
    </row>
    <row r="4018" spans="4:10" s="110" customFormat="1" x14ac:dyDescent="0.2">
      <c r="D4018" s="619"/>
      <c r="F4018" s="218"/>
      <c r="G4018" s="136"/>
      <c r="H4018" s="218"/>
      <c r="I4018" s="136"/>
      <c r="J4018" s="218"/>
    </row>
    <row r="4019" spans="4:10" s="110" customFormat="1" x14ac:dyDescent="0.2">
      <c r="D4019" s="619"/>
      <c r="F4019" s="218"/>
      <c r="G4019" s="136"/>
      <c r="H4019" s="218"/>
      <c r="I4019" s="136"/>
      <c r="J4019" s="218"/>
    </row>
    <row r="4020" spans="4:10" s="110" customFormat="1" x14ac:dyDescent="0.2">
      <c r="D4020" s="619"/>
      <c r="F4020" s="218"/>
      <c r="G4020" s="136"/>
      <c r="H4020" s="218"/>
      <c r="I4020" s="136"/>
      <c r="J4020" s="218"/>
    </row>
    <row r="4021" spans="4:10" s="110" customFormat="1" x14ac:dyDescent="0.2">
      <c r="D4021" s="619"/>
      <c r="F4021" s="218"/>
      <c r="G4021" s="136"/>
      <c r="H4021" s="218"/>
      <c r="I4021" s="136"/>
      <c r="J4021" s="218"/>
    </row>
    <row r="4022" spans="4:10" s="110" customFormat="1" x14ac:dyDescent="0.2">
      <c r="D4022" s="619"/>
      <c r="F4022" s="218"/>
      <c r="G4022" s="136"/>
      <c r="H4022" s="218"/>
      <c r="I4022" s="136"/>
      <c r="J4022" s="218"/>
    </row>
    <row r="4023" spans="4:10" s="110" customFormat="1" x14ac:dyDescent="0.2">
      <c r="D4023" s="619"/>
      <c r="F4023" s="218"/>
      <c r="G4023" s="136"/>
      <c r="H4023" s="218"/>
      <c r="I4023" s="136"/>
      <c r="J4023" s="218"/>
    </row>
    <row r="4024" spans="4:10" s="110" customFormat="1" x14ac:dyDescent="0.2">
      <c r="D4024" s="619"/>
      <c r="F4024" s="218"/>
      <c r="G4024" s="136"/>
      <c r="H4024" s="218"/>
      <c r="I4024" s="136"/>
      <c r="J4024" s="218"/>
    </row>
    <row r="4025" spans="4:10" s="110" customFormat="1" x14ac:dyDescent="0.2">
      <c r="D4025" s="619"/>
      <c r="F4025" s="218"/>
      <c r="G4025" s="136"/>
      <c r="H4025" s="218"/>
      <c r="I4025" s="136"/>
      <c r="J4025" s="218"/>
    </row>
    <row r="4026" spans="4:10" s="110" customFormat="1" x14ac:dyDescent="0.2">
      <c r="D4026" s="619"/>
      <c r="F4026" s="218"/>
      <c r="G4026" s="136"/>
      <c r="H4026" s="218"/>
      <c r="I4026" s="136"/>
      <c r="J4026" s="218"/>
    </row>
    <row r="4027" spans="4:10" s="110" customFormat="1" x14ac:dyDescent="0.2">
      <c r="D4027" s="619"/>
      <c r="F4027" s="218"/>
      <c r="G4027" s="136"/>
      <c r="H4027" s="218"/>
      <c r="I4027" s="136"/>
      <c r="J4027" s="218"/>
    </row>
    <row r="4028" spans="4:10" s="110" customFormat="1" x14ac:dyDescent="0.2">
      <c r="D4028" s="619"/>
      <c r="F4028" s="218"/>
      <c r="G4028" s="136"/>
      <c r="H4028" s="218"/>
      <c r="I4028" s="136"/>
      <c r="J4028" s="218"/>
    </row>
    <row r="4029" spans="4:10" s="110" customFormat="1" x14ac:dyDescent="0.2">
      <c r="D4029" s="619"/>
      <c r="F4029" s="218"/>
      <c r="G4029" s="136"/>
      <c r="H4029" s="218"/>
      <c r="I4029" s="136"/>
      <c r="J4029" s="218"/>
    </row>
    <row r="4030" spans="4:10" s="110" customFormat="1" x14ac:dyDescent="0.2">
      <c r="D4030" s="619"/>
      <c r="F4030" s="218"/>
      <c r="G4030" s="136"/>
      <c r="H4030" s="218"/>
      <c r="I4030" s="136"/>
      <c r="J4030" s="218"/>
    </row>
    <row r="4031" spans="4:10" s="110" customFormat="1" x14ac:dyDescent="0.2">
      <c r="D4031" s="619"/>
      <c r="F4031" s="218"/>
      <c r="G4031" s="136"/>
      <c r="H4031" s="218"/>
      <c r="I4031" s="136"/>
      <c r="J4031" s="218"/>
    </row>
    <row r="4032" spans="4:10" s="110" customFormat="1" x14ac:dyDescent="0.2">
      <c r="D4032" s="619"/>
      <c r="F4032" s="218"/>
      <c r="G4032" s="136"/>
      <c r="H4032" s="218"/>
      <c r="I4032" s="136"/>
      <c r="J4032" s="218"/>
    </row>
    <row r="4033" spans="4:10" s="110" customFormat="1" x14ac:dyDescent="0.2">
      <c r="D4033" s="619"/>
      <c r="F4033" s="218"/>
      <c r="G4033" s="136"/>
      <c r="H4033" s="218"/>
      <c r="I4033" s="136"/>
      <c r="J4033" s="218"/>
    </row>
    <row r="4034" spans="4:10" s="110" customFormat="1" x14ac:dyDescent="0.2">
      <c r="D4034" s="619"/>
      <c r="F4034" s="218"/>
      <c r="G4034" s="136"/>
      <c r="H4034" s="218"/>
      <c r="I4034" s="136"/>
      <c r="J4034" s="218"/>
    </row>
    <row r="4035" spans="4:10" s="110" customFormat="1" x14ac:dyDescent="0.2">
      <c r="D4035" s="619"/>
      <c r="F4035" s="218"/>
      <c r="G4035" s="136"/>
      <c r="H4035" s="218"/>
      <c r="I4035" s="136"/>
      <c r="J4035" s="218"/>
    </row>
    <row r="4036" spans="4:10" s="110" customFormat="1" x14ac:dyDescent="0.2">
      <c r="D4036" s="619"/>
      <c r="F4036" s="218"/>
      <c r="G4036" s="136"/>
      <c r="H4036" s="218"/>
      <c r="I4036" s="136"/>
      <c r="J4036" s="218"/>
    </row>
    <row r="4037" spans="4:10" s="110" customFormat="1" x14ac:dyDescent="0.2">
      <c r="D4037" s="619"/>
      <c r="F4037" s="218"/>
      <c r="G4037" s="136"/>
      <c r="H4037" s="218"/>
      <c r="I4037" s="136"/>
      <c r="J4037" s="218"/>
    </row>
    <row r="4038" spans="4:10" s="110" customFormat="1" x14ac:dyDescent="0.2">
      <c r="D4038" s="619"/>
      <c r="F4038" s="218"/>
      <c r="G4038" s="136"/>
      <c r="H4038" s="218"/>
      <c r="I4038" s="136"/>
      <c r="J4038" s="218"/>
    </row>
    <row r="4039" spans="4:10" s="110" customFormat="1" x14ac:dyDescent="0.2">
      <c r="D4039" s="619"/>
      <c r="F4039" s="218"/>
      <c r="G4039" s="136"/>
      <c r="H4039" s="218"/>
      <c r="I4039" s="136"/>
      <c r="J4039" s="218"/>
    </row>
    <row r="4040" spans="4:10" s="110" customFormat="1" x14ac:dyDescent="0.2">
      <c r="D4040" s="619"/>
      <c r="F4040" s="218"/>
      <c r="G4040" s="136"/>
      <c r="H4040" s="218"/>
      <c r="I4040" s="136"/>
      <c r="J4040" s="218"/>
    </row>
    <row r="4041" spans="4:10" s="110" customFormat="1" x14ac:dyDescent="0.2">
      <c r="D4041" s="619"/>
      <c r="F4041" s="218"/>
      <c r="G4041" s="136"/>
      <c r="H4041" s="218"/>
      <c r="I4041" s="136"/>
      <c r="J4041" s="218"/>
    </row>
    <row r="4042" spans="4:10" s="110" customFormat="1" x14ac:dyDescent="0.2">
      <c r="D4042" s="619"/>
      <c r="F4042" s="218"/>
      <c r="G4042" s="136"/>
      <c r="H4042" s="218"/>
      <c r="I4042" s="136"/>
      <c r="J4042" s="218"/>
    </row>
    <row r="4043" spans="4:10" s="110" customFormat="1" x14ac:dyDescent="0.2">
      <c r="D4043" s="619"/>
      <c r="F4043" s="218"/>
      <c r="G4043" s="136"/>
      <c r="H4043" s="218"/>
      <c r="I4043" s="136"/>
      <c r="J4043" s="218"/>
    </row>
    <row r="4044" spans="4:10" s="110" customFormat="1" x14ac:dyDescent="0.2">
      <c r="D4044" s="619"/>
      <c r="F4044" s="218"/>
      <c r="G4044" s="136"/>
      <c r="H4044" s="218"/>
      <c r="I4044" s="136"/>
      <c r="J4044" s="218"/>
    </row>
    <row r="4045" spans="4:10" s="110" customFormat="1" x14ac:dyDescent="0.2">
      <c r="D4045" s="619"/>
      <c r="F4045" s="218"/>
      <c r="G4045" s="136"/>
      <c r="H4045" s="218"/>
      <c r="I4045" s="136"/>
      <c r="J4045" s="218"/>
    </row>
    <row r="4046" spans="4:10" s="110" customFormat="1" x14ac:dyDescent="0.2">
      <c r="D4046" s="619"/>
      <c r="F4046" s="218"/>
      <c r="G4046" s="136"/>
      <c r="H4046" s="218"/>
      <c r="I4046" s="136"/>
      <c r="J4046" s="218"/>
    </row>
    <row r="4047" spans="4:10" s="110" customFormat="1" x14ac:dyDescent="0.2">
      <c r="D4047" s="619"/>
      <c r="F4047" s="218"/>
      <c r="G4047" s="136"/>
      <c r="H4047" s="218"/>
      <c r="I4047" s="136"/>
      <c r="J4047" s="218"/>
    </row>
    <row r="4048" spans="4:10" s="110" customFormat="1" x14ac:dyDescent="0.2">
      <c r="D4048" s="619"/>
      <c r="F4048" s="218"/>
      <c r="G4048" s="136"/>
      <c r="H4048" s="218"/>
      <c r="I4048" s="136"/>
      <c r="J4048" s="218"/>
    </row>
    <row r="4049" spans="4:10" s="110" customFormat="1" x14ac:dyDescent="0.2">
      <c r="D4049" s="619"/>
      <c r="F4049" s="218"/>
      <c r="G4049" s="136"/>
      <c r="H4049" s="218"/>
      <c r="I4049" s="136"/>
      <c r="J4049" s="218"/>
    </row>
    <row r="4050" spans="4:10" s="110" customFormat="1" x14ac:dyDescent="0.2">
      <c r="D4050" s="619"/>
      <c r="F4050" s="218"/>
      <c r="G4050" s="136"/>
      <c r="H4050" s="218"/>
      <c r="I4050" s="136"/>
      <c r="J4050" s="218"/>
    </row>
    <row r="4051" spans="4:10" s="110" customFormat="1" x14ac:dyDescent="0.2">
      <c r="D4051" s="619"/>
      <c r="F4051" s="218"/>
      <c r="G4051" s="136"/>
      <c r="H4051" s="218"/>
      <c r="I4051" s="136"/>
      <c r="J4051" s="218"/>
    </row>
    <row r="4052" spans="4:10" s="110" customFormat="1" x14ac:dyDescent="0.2">
      <c r="D4052" s="619"/>
      <c r="F4052" s="218"/>
      <c r="G4052" s="136"/>
      <c r="H4052" s="218"/>
      <c r="I4052" s="136"/>
      <c r="J4052" s="218"/>
    </row>
    <row r="4053" spans="4:10" s="110" customFormat="1" x14ac:dyDescent="0.2">
      <c r="D4053" s="619"/>
      <c r="F4053" s="218"/>
      <c r="G4053" s="136"/>
      <c r="H4053" s="218"/>
      <c r="I4053" s="136"/>
      <c r="J4053" s="218"/>
    </row>
    <row r="4054" spans="4:10" s="110" customFormat="1" x14ac:dyDescent="0.2">
      <c r="D4054" s="619"/>
      <c r="F4054" s="218"/>
      <c r="G4054" s="136"/>
      <c r="H4054" s="218"/>
      <c r="I4054" s="136"/>
      <c r="J4054" s="218"/>
    </row>
    <row r="4055" spans="4:10" s="110" customFormat="1" x14ac:dyDescent="0.2">
      <c r="D4055" s="619"/>
      <c r="F4055" s="218"/>
      <c r="G4055" s="136"/>
      <c r="H4055" s="218"/>
      <c r="I4055" s="136"/>
      <c r="J4055" s="218"/>
    </row>
    <row r="4056" spans="4:10" s="110" customFormat="1" x14ac:dyDescent="0.2">
      <c r="D4056" s="619"/>
      <c r="F4056" s="218"/>
      <c r="G4056" s="136"/>
      <c r="H4056" s="218"/>
      <c r="I4056" s="136"/>
      <c r="J4056" s="218"/>
    </row>
    <row r="4057" spans="4:10" s="110" customFormat="1" x14ac:dyDescent="0.2">
      <c r="D4057" s="619"/>
      <c r="F4057" s="218"/>
      <c r="G4057" s="136"/>
      <c r="H4057" s="218"/>
      <c r="I4057" s="136"/>
      <c r="J4057" s="218"/>
    </row>
    <row r="4058" spans="4:10" s="110" customFormat="1" x14ac:dyDescent="0.2">
      <c r="D4058" s="619"/>
      <c r="F4058" s="218"/>
      <c r="G4058" s="136"/>
      <c r="H4058" s="218"/>
      <c r="I4058" s="136"/>
      <c r="J4058" s="218"/>
    </row>
    <row r="4059" spans="4:10" s="110" customFormat="1" x14ac:dyDescent="0.2">
      <c r="D4059" s="619"/>
      <c r="F4059" s="218"/>
      <c r="G4059" s="136"/>
      <c r="H4059" s="218"/>
      <c r="I4059" s="136"/>
      <c r="J4059" s="218"/>
    </row>
    <row r="4060" spans="4:10" s="110" customFormat="1" x14ac:dyDescent="0.2">
      <c r="D4060" s="619"/>
      <c r="F4060" s="218"/>
      <c r="G4060" s="136"/>
      <c r="H4060" s="218"/>
      <c r="I4060" s="136"/>
      <c r="J4060" s="218"/>
    </row>
    <row r="4061" spans="4:10" s="110" customFormat="1" x14ac:dyDescent="0.2">
      <c r="D4061" s="619"/>
      <c r="F4061" s="218"/>
      <c r="G4061" s="136"/>
      <c r="H4061" s="218"/>
      <c r="I4061" s="136"/>
      <c r="J4061" s="218"/>
    </row>
    <row r="4062" spans="4:10" s="110" customFormat="1" x14ac:dyDescent="0.2">
      <c r="D4062" s="619"/>
      <c r="F4062" s="218"/>
      <c r="G4062" s="136"/>
      <c r="H4062" s="218"/>
      <c r="I4062" s="136"/>
      <c r="J4062" s="218"/>
    </row>
    <row r="4063" spans="4:10" s="110" customFormat="1" x14ac:dyDescent="0.2">
      <c r="D4063" s="619"/>
      <c r="F4063" s="218"/>
      <c r="G4063" s="136"/>
      <c r="H4063" s="218"/>
      <c r="I4063" s="136"/>
      <c r="J4063" s="218"/>
    </row>
    <row r="4064" spans="4:10" s="110" customFormat="1" x14ac:dyDescent="0.2">
      <c r="D4064" s="619"/>
      <c r="F4064" s="218"/>
      <c r="G4064" s="136"/>
      <c r="H4064" s="218"/>
      <c r="I4064" s="136"/>
      <c r="J4064" s="218"/>
    </row>
    <row r="4065" spans="4:10" s="110" customFormat="1" x14ac:dyDescent="0.2">
      <c r="D4065" s="619"/>
      <c r="F4065" s="218"/>
      <c r="G4065" s="136"/>
      <c r="H4065" s="218"/>
      <c r="I4065" s="136"/>
      <c r="J4065" s="218"/>
    </row>
    <row r="4066" spans="4:10" s="110" customFormat="1" x14ac:dyDescent="0.2">
      <c r="D4066" s="619"/>
      <c r="F4066" s="218"/>
      <c r="G4066" s="136"/>
      <c r="H4066" s="218"/>
      <c r="I4066" s="136"/>
      <c r="J4066" s="218"/>
    </row>
    <row r="4067" spans="4:10" s="110" customFormat="1" x14ac:dyDescent="0.2">
      <c r="D4067" s="619"/>
      <c r="F4067" s="218"/>
      <c r="G4067" s="136"/>
      <c r="H4067" s="218"/>
      <c r="I4067" s="136"/>
      <c r="J4067" s="218"/>
    </row>
    <row r="4068" spans="4:10" s="110" customFormat="1" x14ac:dyDescent="0.2">
      <c r="D4068" s="619"/>
      <c r="F4068" s="218"/>
      <c r="G4068" s="136"/>
      <c r="H4068" s="218"/>
      <c r="I4068" s="136"/>
      <c r="J4068" s="218"/>
    </row>
    <row r="4069" spans="4:10" s="110" customFormat="1" x14ac:dyDescent="0.2">
      <c r="D4069" s="619"/>
      <c r="F4069" s="218"/>
      <c r="G4069" s="136"/>
      <c r="H4069" s="218"/>
      <c r="I4069" s="136"/>
      <c r="J4069" s="218"/>
    </row>
    <row r="4070" spans="4:10" s="110" customFormat="1" x14ac:dyDescent="0.2">
      <c r="D4070" s="619"/>
      <c r="F4070" s="218"/>
      <c r="G4070" s="136"/>
      <c r="H4070" s="218"/>
      <c r="I4070" s="136"/>
      <c r="J4070" s="218"/>
    </row>
    <row r="4071" spans="4:10" s="110" customFormat="1" x14ac:dyDescent="0.2">
      <c r="D4071" s="619"/>
      <c r="F4071" s="218"/>
      <c r="G4071" s="136"/>
      <c r="H4071" s="218"/>
      <c r="I4071" s="136"/>
      <c r="J4071" s="218"/>
    </row>
    <row r="4072" spans="4:10" s="110" customFormat="1" x14ac:dyDescent="0.2">
      <c r="D4072" s="619"/>
      <c r="F4072" s="218"/>
      <c r="G4072" s="136"/>
      <c r="H4072" s="218"/>
      <c r="I4072" s="136"/>
      <c r="J4072" s="218"/>
    </row>
    <row r="4073" spans="4:10" s="110" customFormat="1" x14ac:dyDescent="0.2">
      <c r="D4073" s="619"/>
      <c r="F4073" s="218"/>
      <c r="G4073" s="136"/>
      <c r="H4073" s="218"/>
      <c r="I4073" s="136"/>
      <c r="J4073" s="218"/>
    </row>
    <row r="4074" spans="4:10" s="110" customFormat="1" x14ac:dyDescent="0.2">
      <c r="D4074" s="619"/>
      <c r="F4074" s="218"/>
      <c r="G4074" s="136"/>
      <c r="H4074" s="218"/>
      <c r="I4074" s="136"/>
      <c r="J4074" s="218"/>
    </row>
    <row r="4075" spans="4:10" s="110" customFormat="1" x14ac:dyDescent="0.2">
      <c r="D4075" s="619"/>
      <c r="F4075" s="218"/>
      <c r="G4075" s="136"/>
      <c r="H4075" s="218"/>
      <c r="I4075" s="136"/>
      <c r="J4075" s="218"/>
    </row>
    <row r="4076" spans="4:10" s="110" customFormat="1" x14ac:dyDescent="0.2">
      <c r="D4076" s="619"/>
      <c r="F4076" s="218"/>
      <c r="G4076" s="136"/>
      <c r="H4076" s="218"/>
      <c r="I4076" s="136"/>
      <c r="J4076" s="218"/>
    </row>
    <row r="4077" spans="4:10" s="110" customFormat="1" x14ac:dyDescent="0.2">
      <c r="D4077" s="619"/>
      <c r="F4077" s="218"/>
      <c r="G4077" s="136"/>
      <c r="H4077" s="218"/>
      <c r="I4077" s="136"/>
      <c r="J4077" s="218"/>
    </row>
    <row r="4078" spans="4:10" s="110" customFormat="1" x14ac:dyDescent="0.2">
      <c r="D4078" s="619"/>
      <c r="F4078" s="218"/>
      <c r="G4078" s="136"/>
      <c r="H4078" s="218"/>
      <c r="I4078" s="136"/>
      <c r="J4078" s="218"/>
    </row>
    <row r="4079" spans="4:10" s="110" customFormat="1" x14ac:dyDescent="0.2">
      <c r="D4079" s="619"/>
      <c r="F4079" s="218"/>
      <c r="G4079" s="136"/>
      <c r="H4079" s="218"/>
      <c r="I4079" s="136"/>
      <c r="J4079" s="218"/>
    </row>
    <row r="4080" spans="4:10" s="110" customFormat="1" x14ac:dyDescent="0.2">
      <c r="D4080" s="619"/>
      <c r="F4080" s="218"/>
      <c r="G4080" s="136"/>
      <c r="H4080" s="218"/>
      <c r="I4080" s="136"/>
      <c r="J4080" s="218"/>
    </row>
    <row r="4081" spans="4:10" s="110" customFormat="1" x14ac:dyDescent="0.2">
      <c r="D4081" s="619"/>
      <c r="F4081" s="218"/>
      <c r="G4081" s="136"/>
      <c r="H4081" s="218"/>
      <c r="I4081" s="136"/>
      <c r="J4081" s="218"/>
    </row>
    <row r="4082" spans="4:10" s="110" customFormat="1" x14ac:dyDescent="0.2">
      <c r="D4082" s="619"/>
      <c r="F4082" s="218"/>
      <c r="G4082" s="136"/>
      <c r="H4082" s="218"/>
      <c r="I4082" s="136"/>
      <c r="J4082" s="218"/>
    </row>
    <row r="4083" spans="4:10" s="110" customFormat="1" x14ac:dyDescent="0.2">
      <c r="D4083" s="619"/>
      <c r="F4083" s="218"/>
      <c r="G4083" s="136"/>
      <c r="H4083" s="218"/>
      <c r="I4083" s="136"/>
      <c r="J4083" s="218"/>
    </row>
    <row r="4084" spans="4:10" s="110" customFormat="1" x14ac:dyDescent="0.2">
      <c r="D4084" s="619"/>
      <c r="F4084" s="218"/>
      <c r="G4084" s="136"/>
      <c r="H4084" s="218"/>
      <c r="I4084" s="136"/>
      <c r="J4084" s="218"/>
    </row>
    <row r="4085" spans="4:10" s="110" customFormat="1" x14ac:dyDescent="0.2">
      <c r="D4085" s="619"/>
      <c r="F4085" s="218"/>
      <c r="G4085" s="136"/>
      <c r="H4085" s="218"/>
      <c r="I4085" s="136"/>
      <c r="J4085" s="218"/>
    </row>
    <row r="4086" spans="4:10" s="110" customFormat="1" x14ac:dyDescent="0.2">
      <c r="D4086" s="619"/>
      <c r="F4086" s="218"/>
      <c r="G4086" s="136"/>
      <c r="H4086" s="218"/>
      <c r="I4086" s="136"/>
      <c r="J4086" s="218"/>
    </row>
    <row r="4087" spans="4:10" s="110" customFormat="1" x14ac:dyDescent="0.2">
      <c r="D4087" s="619"/>
      <c r="F4087" s="218"/>
      <c r="G4087" s="136"/>
      <c r="H4087" s="218"/>
      <c r="I4087" s="136"/>
      <c r="J4087" s="218"/>
    </row>
    <row r="4088" spans="4:10" s="110" customFormat="1" x14ac:dyDescent="0.2">
      <c r="D4088" s="619"/>
      <c r="F4088" s="218"/>
      <c r="G4088" s="136"/>
      <c r="H4088" s="218"/>
      <c r="I4088" s="136"/>
      <c r="J4088" s="218"/>
    </row>
    <row r="4089" spans="4:10" s="110" customFormat="1" x14ac:dyDescent="0.2">
      <c r="D4089" s="619"/>
      <c r="F4089" s="218"/>
      <c r="G4089" s="136"/>
      <c r="H4089" s="218"/>
      <c r="I4089" s="136"/>
      <c r="J4089" s="218"/>
    </row>
    <row r="4090" spans="4:10" s="110" customFormat="1" x14ac:dyDescent="0.2">
      <c r="D4090" s="619"/>
      <c r="F4090" s="218"/>
      <c r="G4090" s="136"/>
      <c r="H4090" s="218"/>
      <c r="I4090" s="136"/>
      <c r="J4090" s="218"/>
    </row>
    <row r="4091" spans="4:10" s="110" customFormat="1" x14ac:dyDescent="0.2">
      <c r="D4091" s="619"/>
      <c r="F4091" s="218"/>
      <c r="G4091" s="136"/>
      <c r="H4091" s="218"/>
      <c r="I4091" s="136"/>
      <c r="J4091" s="218"/>
    </row>
    <row r="4092" spans="4:10" s="110" customFormat="1" x14ac:dyDescent="0.2">
      <c r="D4092" s="619"/>
      <c r="F4092" s="218"/>
      <c r="G4092" s="136"/>
      <c r="H4092" s="218"/>
      <c r="I4092" s="136"/>
      <c r="J4092" s="218"/>
    </row>
    <row r="4093" spans="4:10" s="110" customFormat="1" x14ac:dyDescent="0.2">
      <c r="D4093" s="619"/>
      <c r="F4093" s="218"/>
      <c r="G4093" s="136"/>
      <c r="H4093" s="218"/>
      <c r="I4093" s="136"/>
      <c r="J4093" s="218"/>
    </row>
    <row r="4094" spans="4:10" s="110" customFormat="1" x14ac:dyDescent="0.2">
      <c r="D4094" s="619"/>
      <c r="F4094" s="218"/>
      <c r="G4094" s="136"/>
      <c r="H4094" s="218"/>
      <c r="I4094" s="136"/>
      <c r="J4094" s="218"/>
    </row>
    <row r="4095" spans="4:10" s="110" customFormat="1" x14ac:dyDescent="0.2">
      <c r="D4095" s="619"/>
      <c r="F4095" s="218"/>
      <c r="G4095" s="136"/>
      <c r="H4095" s="218"/>
      <c r="I4095" s="136"/>
      <c r="J4095" s="218"/>
    </row>
    <row r="4096" spans="4:10" s="110" customFormat="1" x14ac:dyDescent="0.2">
      <c r="D4096" s="619"/>
      <c r="F4096" s="218"/>
      <c r="G4096" s="136"/>
      <c r="H4096" s="218"/>
      <c r="I4096" s="136"/>
      <c r="J4096" s="218"/>
    </row>
    <row r="4097" spans="4:10" s="110" customFormat="1" x14ac:dyDescent="0.2">
      <c r="D4097" s="619"/>
      <c r="F4097" s="218"/>
      <c r="G4097" s="136"/>
      <c r="H4097" s="218"/>
      <c r="I4097" s="136"/>
      <c r="J4097" s="218"/>
    </row>
    <row r="4098" spans="4:10" s="110" customFormat="1" x14ac:dyDescent="0.2">
      <c r="D4098" s="619"/>
      <c r="F4098" s="218"/>
      <c r="G4098" s="136"/>
      <c r="H4098" s="218"/>
      <c r="I4098" s="136"/>
      <c r="J4098" s="218"/>
    </row>
    <row r="4099" spans="4:10" s="110" customFormat="1" x14ac:dyDescent="0.2">
      <c r="D4099" s="619"/>
      <c r="F4099" s="218"/>
      <c r="G4099" s="136"/>
      <c r="H4099" s="218"/>
      <c r="I4099" s="136"/>
      <c r="J4099" s="218"/>
    </row>
    <row r="4100" spans="4:10" s="110" customFormat="1" x14ac:dyDescent="0.2">
      <c r="D4100" s="619"/>
      <c r="F4100" s="218"/>
      <c r="G4100" s="136"/>
      <c r="H4100" s="218"/>
      <c r="I4100" s="136"/>
      <c r="J4100" s="218"/>
    </row>
    <row r="4101" spans="4:10" s="110" customFormat="1" x14ac:dyDescent="0.2">
      <c r="D4101" s="619"/>
      <c r="F4101" s="218"/>
      <c r="G4101" s="136"/>
      <c r="H4101" s="218"/>
      <c r="I4101" s="136"/>
      <c r="J4101" s="218"/>
    </row>
    <row r="4102" spans="4:10" s="110" customFormat="1" x14ac:dyDescent="0.2">
      <c r="D4102" s="619"/>
      <c r="F4102" s="218"/>
      <c r="G4102" s="136"/>
      <c r="H4102" s="218"/>
      <c r="I4102" s="136"/>
      <c r="J4102" s="218"/>
    </row>
    <row r="4103" spans="4:10" s="110" customFormat="1" x14ac:dyDescent="0.2">
      <c r="D4103" s="619"/>
      <c r="F4103" s="218"/>
      <c r="G4103" s="136"/>
      <c r="H4103" s="218"/>
      <c r="I4103" s="136"/>
      <c r="J4103" s="218"/>
    </row>
    <row r="4104" spans="4:10" s="110" customFormat="1" x14ac:dyDescent="0.2">
      <c r="D4104" s="619"/>
      <c r="F4104" s="218"/>
      <c r="G4104" s="136"/>
      <c r="H4104" s="218"/>
      <c r="I4104" s="136"/>
      <c r="J4104" s="218"/>
    </row>
    <row r="4105" spans="4:10" s="110" customFormat="1" x14ac:dyDescent="0.2">
      <c r="D4105" s="619"/>
      <c r="F4105" s="218"/>
      <c r="G4105" s="136"/>
      <c r="H4105" s="218"/>
      <c r="I4105" s="136"/>
      <c r="J4105" s="218"/>
    </row>
    <row r="4106" spans="4:10" s="110" customFormat="1" x14ac:dyDescent="0.2">
      <c r="D4106" s="619"/>
      <c r="F4106" s="218"/>
      <c r="G4106" s="136"/>
      <c r="H4106" s="218"/>
      <c r="I4106" s="136"/>
      <c r="J4106" s="218"/>
    </row>
    <row r="4107" spans="4:10" s="110" customFormat="1" x14ac:dyDescent="0.2">
      <c r="D4107" s="619"/>
      <c r="F4107" s="218"/>
      <c r="G4107" s="136"/>
      <c r="H4107" s="218"/>
      <c r="I4107" s="136"/>
      <c r="J4107" s="218"/>
    </row>
    <row r="4108" spans="4:10" s="110" customFormat="1" x14ac:dyDescent="0.2">
      <c r="D4108" s="619"/>
      <c r="F4108" s="218"/>
      <c r="G4108" s="136"/>
      <c r="H4108" s="218"/>
      <c r="I4108" s="136"/>
      <c r="J4108" s="218"/>
    </row>
    <row r="4109" spans="4:10" s="110" customFormat="1" x14ac:dyDescent="0.2">
      <c r="D4109" s="619"/>
      <c r="F4109" s="218"/>
      <c r="G4109" s="136"/>
      <c r="H4109" s="218"/>
      <c r="I4109" s="136"/>
      <c r="J4109" s="218"/>
    </row>
    <row r="4110" spans="4:10" s="110" customFormat="1" x14ac:dyDescent="0.2">
      <c r="D4110" s="619"/>
      <c r="F4110" s="218"/>
      <c r="G4110" s="136"/>
      <c r="H4110" s="218"/>
      <c r="I4110" s="136"/>
      <c r="J4110" s="218"/>
    </row>
    <row r="4111" spans="4:10" s="110" customFormat="1" x14ac:dyDescent="0.2">
      <c r="D4111" s="619"/>
      <c r="F4111" s="218"/>
      <c r="G4111" s="136"/>
      <c r="H4111" s="218"/>
      <c r="I4111" s="136"/>
      <c r="J4111" s="218"/>
    </row>
    <row r="4112" spans="4:10" s="110" customFormat="1" x14ac:dyDescent="0.2">
      <c r="D4112" s="619"/>
      <c r="F4112" s="218"/>
      <c r="G4112" s="136"/>
      <c r="H4112" s="218"/>
      <c r="I4112" s="136"/>
      <c r="J4112" s="218"/>
    </row>
    <row r="4113" spans="4:10" s="110" customFormat="1" x14ac:dyDescent="0.2">
      <c r="D4113" s="619"/>
      <c r="F4113" s="218"/>
      <c r="G4113" s="136"/>
      <c r="H4113" s="218"/>
      <c r="I4113" s="136"/>
      <c r="J4113" s="218"/>
    </row>
    <row r="4114" spans="4:10" s="110" customFormat="1" x14ac:dyDescent="0.2">
      <c r="D4114" s="619"/>
      <c r="F4114" s="218"/>
      <c r="G4114" s="136"/>
      <c r="H4114" s="218"/>
      <c r="I4114" s="136"/>
      <c r="J4114" s="218"/>
    </row>
    <row r="4115" spans="4:10" s="110" customFormat="1" x14ac:dyDescent="0.2">
      <c r="D4115" s="619"/>
      <c r="F4115" s="218"/>
      <c r="G4115" s="136"/>
      <c r="H4115" s="218"/>
      <c r="I4115" s="136"/>
      <c r="J4115" s="218"/>
    </row>
    <row r="4116" spans="4:10" s="110" customFormat="1" x14ac:dyDescent="0.2">
      <c r="D4116" s="619"/>
      <c r="F4116" s="218"/>
      <c r="G4116" s="136"/>
      <c r="H4116" s="218"/>
      <c r="I4116" s="136"/>
      <c r="J4116" s="218"/>
    </row>
    <row r="4117" spans="4:10" s="110" customFormat="1" x14ac:dyDescent="0.2">
      <c r="D4117" s="619"/>
      <c r="F4117" s="218"/>
      <c r="G4117" s="136"/>
      <c r="H4117" s="218"/>
      <c r="I4117" s="136"/>
      <c r="J4117" s="218"/>
    </row>
    <row r="4118" spans="4:10" s="110" customFormat="1" x14ac:dyDescent="0.2">
      <c r="D4118" s="619"/>
      <c r="F4118" s="218"/>
      <c r="G4118" s="136"/>
      <c r="H4118" s="218"/>
      <c r="I4118" s="136"/>
      <c r="J4118" s="218"/>
    </row>
    <row r="4119" spans="4:10" s="110" customFormat="1" x14ac:dyDescent="0.2">
      <c r="D4119" s="619"/>
      <c r="F4119" s="218"/>
      <c r="G4119" s="136"/>
      <c r="H4119" s="218"/>
      <c r="I4119" s="136"/>
      <c r="J4119" s="218"/>
    </row>
    <row r="4120" spans="4:10" s="110" customFormat="1" x14ac:dyDescent="0.2">
      <c r="D4120" s="619"/>
      <c r="F4120" s="218"/>
      <c r="G4120" s="136"/>
      <c r="H4120" s="218"/>
      <c r="I4120" s="136"/>
      <c r="J4120" s="218"/>
    </row>
    <row r="4121" spans="4:10" s="110" customFormat="1" x14ac:dyDescent="0.2">
      <c r="D4121" s="619"/>
      <c r="F4121" s="218"/>
      <c r="G4121" s="136"/>
      <c r="H4121" s="218"/>
      <c r="I4121" s="136"/>
      <c r="J4121" s="218"/>
    </row>
    <row r="4122" spans="4:10" s="110" customFormat="1" x14ac:dyDescent="0.2">
      <c r="D4122" s="619"/>
      <c r="F4122" s="218"/>
      <c r="G4122" s="136"/>
      <c r="H4122" s="218"/>
      <c r="I4122" s="136"/>
      <c r="J4122" s="218"/>
    </row>
    <row r="4123" spans="4:10" s="110" customFormat="1" x14ac:dyDescent="0.2">
      <c r="D4123" s="619"/>
      <c r="F4123" s="218"/>
      <c r="G4123" s="136"/>
      <c r="H4123" s="218"/>
      <c r="I4123" s="136"/>
      <c r="J4123" s="218"/>
    </row>
    <row r="4124" spans="4:10" s="110" customFormat="1" x14ac:dyDescent="0.2">
      <c r="D4124" s="619"/>
      <c r="F4124" s="218"/>
      <c r="G4124" s="136"/>
      <c r="H4124" s="218"/>
      <c r="I4124" s="136"/>
      <c r="J4124" s="218"/>
    </row>
    <row r="4125" spans="4:10" s="110" customFormat="1" x14ac:dyDescent="0.2">
      <c r="D4125" s="619"/>
      <c r="F4125" s="218"/>
      <c r="G4125" s="136"/>
      <c r="H4125" s="218"/>
      <c r="I4125" s="136"/>
      <c r="J4125" s="218"/>
    </row>
    <row r="4126" spans="4:10" s="110" customFormat="1" x14ac:dyDescent="0.2">
      <c r="D4126" s="619"/>
      <c r="F4126" s="218"/>
      <c r="G4126" s="136"/>
      <c r="H4126" s="218"/>
      <c r="I4126" s="136"/>
      <c r="J4126" s="218"/>
    </row>
    <row r="4127" spans="4:10" s="110" customFormat="1" x14ac:dyDescent="0.2">
      <c r="D4127" s="619"/>
      <c r="F4127" s="218"/>
      <c r="G4127" s="136"/>
      <c r="H4127" s="218"/>
      <c r="I4127" s="136"/>
      <c r="J4127" s="218"/>
    </row>
    <row r="4128" spans="4:10" s="110" customFormat="1" x14ac:dyDescent="0.2">
      <c r="D4128" s="619"/>
      <c r="F4128" s="218"/>
      <c r="G4128" s="136"/>
      <c r="H4128" s="218"/>
      <c r="I4128" s="136"/>
      <c r="J4128" s="218"/>
    </row>
    <row r="4129" spans="4:10" s="110" customFormat="1" x14ac:dyDescent="0.2">
      <c r="D4129" s="619"/>
      <c r="F4129" s="218"/>
      <c r="G4129" s="136"/>
      <c r="H4129" s="218"/>
      <c r="I4129" s="136"/>
      <c r="J4129" s="218"/>
    </row>
    <row r="4130" spans="4:10" s="110" customFormat="1" x14ac:dyDescent="0.2">
      <c r="D4130" s="619"/>
      <c r="F4130" s="218"/>
      <c r="G4130" s="136"/>
      <c r="H4130" s="218"/>
      <c r="I4130" s="136"/>
      <c r="J4130" s="218"/>
    </row>
    <row r="4131" spans="4:10" s="110" customFormat="1" x14ac:dyDescent="0.2">
      <c r="D4131" s="619"/>
      <c r="F4131" s="218"/>
      <c r="G4131" s="136"/>
      <c r="H4131" s="218"/>
      <c r="I4131" s="136"/>
      <c r="J4131" s="218"/>
    </row>
    <row r="4132" spans="4:10" s="110" customFormat="1" x14ac:dyDescent="0.2">
      <c r="D4132" s="619"/>
      <c r="F4132" s="218"/>
      <c r="G4132" s="136"/>
      <c r="H4132" s="218"/>
      <c r="I4132" s="136"/>
      <c r="J4132" s="218"/>
    </row>
    <row r="4133" spans="4:10" s="110" customFormat="1" x14ac:dyDescent="0.2">
      <c r="D4133" s="619"/>
      <c r="F4133" s="218"/>
      <c r="G4133" s="136"/>
      <c r="H4133" s="218"/>
      <c r="I4133" s="136"/>
      <c r="J4133" s="218"/>
    </row>
    <row r="4134" spans="4:10" s="110" customFormat="1" x14ac:dyDescent="0.2">
      <c r="D4134" s="619"/>
      <c r="F4134" s="218"/>
      <c r="G4134" s="136"/>
      <c r="H4134" s="218"/>
      <c r="I4134" s="136"/>
      <c r="J4134" s="218"/>
    </row>
    <row r="4135" spans="4:10" s="110" customFormat="1" x14ac:dyDescent="0.2">
      <c r="D4135" s="619"/>
      <c r="F4135" s="218"/>
      <c r="G4135" s="136"/>
      <c r="H4135" s="218"/>
      <c r="I4135" s="136"/>
      <c r="J4135" s="218"/>
    </row>
    <row r="4136" spans="4:10" s="110" customFormat="1" x14ac:dyDescent="0.2">
      <c r="D4136" s="619"/>
      <c r="F4136" s="218"/>
      <c r="G4136" s="136"/>
      <c r="H4136" s="218"/>
      <c r="I4136" s="136"/>
      <c r="J4136" s="218"/>
    </row>
    <row r="4137" spans="4:10" s="110" customFormat="1" x14ac:dyDescent="0.2">
      <c r="D4137" s="619"/>
      <c r="F4137" s="218"/>
      <c r="G4137" s="136"/>
      <c r="H4137" s="218"/>
      <c r="I4137" s="136"/>
      <c r="J4137" s="218"/>
    </row>
    <row r="4138" spans="4:10" s="110" customFormat="1" x14ac:dyDescent="0.2">
      <c r="D4138" s="619"/>
      <c r="F4138" s="218"/>
      <c r="G4138" s="136"/>
      <c r="H4138" s="218"/>
      <c r="I4138" s="136"/>
      <c r="J4138" s="218"/>
    </row>
    <row r="4139" spans="4:10" s="110" customFormat="1" x14ac:dyDescent="0.2">
      <c r="D4139" s="619"/>
      <c r="F4139" s="218"/>
      <c r="G4139" s="136"/>
      <c r="H4139" s="218"/>
      <c r="I4139" s="136"/>
      <c r="J4139" s="218"/>
    </row>
    <row r="4140" spans="4:10" s="110" customFormat="1" x14ac:dyDescent="0.2">
      <c r="D4140" s="619"/>
      <c r="F4140" s="218"/>
      <c r="G4140" s="136"/>
      <c r="H4140" s="218"/>
      <c r="I4140" s="136"/>
      <c r="J4140" s="218"/>
    </row>
    <row r="4141" spans="4:10" s="110" customFormat="1" x14ac:dyDescent="0.2">
      <c r="D4141" s="619"/>
      <c r="F4141" s="218"/>
      <c r="G4141" s="136"/>
      <c r="H4141" s="218"/>
      <c r="I4141" s="136"/>
      <c r="J4141" s="218"/>
    </row>
    <row r="4142" spans="4:10" s="110" customFormat="1" x14ac:dyDescent="0.2">
      <c r="D4142" s="619"/>
      <c r="F4142" s="218"/>
      <c r="G4142" s="136"/>
      <c r="H4142" s="218"/>
      <c r="I4142" s="136"/>
      <c r="J4142" s="218"/>
    </row>
    <row r="4143" spans="4:10" s="110" customFormat="1" x14ac:dyDescent="0.2">
      <c r="D4143" s="619"/>
      <c r="F4143" s="218"/>
      <c r="G4143" s="136"/>
      <c r="H4143" s="218"/>
      <c r="I4143" s="136"/>
      <c r="J4143" s="218"/>
    </row>
    <row r="4144" spans="4:10" s="110" customFormat="1" x14ac:dyDescent="0.2">
      <c r="D4144" s="619"/>
      <c r="F4144" s="218"/>
      <c r="G4144" s="136"/>
      <c r="H4144" s="218"/>
      <c r="I4144" s="136"/>
      <c r="J4144" s="218"/>
    </row>
    <row r="4145" spans="4:10" s="110" customFormat="1" x14ac:dyDescent="0.2">
      <c r="D4145" s="619"/>
      <c r="F4145" s="218"/>
      <c r="G4145" s="136"/>
      <c r="H4145" s="218"/>
      <c r="I4145" s="136"/>
      <c r="J4145" s="218"/>
    </row>
    <row r="4146" spans="4:10" s="110" customFormat="1" x14ac:dyDescent="0.2">
      <c r="D4146" s="619"/>
      <c r="F4146" s="218"/>
      <c r="G4146" s="136"/>
      <c r="H4146" s="218"/>
      <c r="I4146" s="136"/>
      <c r="J4146" s="218"/>
    </row>
    <row r="4147" spans="4:10" s="110" customFormat="1" x14ac:dyDescent="0.2">
      <c r="D4147" s="619"/>
      <c r="F4147" s="218"/>
      <c r="G4147" s="136"/>
      <c r="H4147" s="218"/>
      <c r="I4147" s="136"/>
      <c r="J4147" s="218"/>
    </row>
    <row r="4148" spans="4:10" s="110" customFormat="1" x14ac:dyDescent="0.2">
      <c r="D4148" s="619"/>
      <c r="F4148" s="218"/>
      <c r="G4148" s="136"/>
      <c r="H4148" s="218"/>
      <c r="I4148" s="136"/>
      <c r="J4148" s="218"/>
    </row>
    <row r="4149" spans="4:10" s="110" customFormat="1" x14ac:dyDescent="0.2">
      <c r="D4149" s="619"/>
      <c r="F4149" s="218"/>
      <c r="G4149" s="136"/>
      <c r="H4149" s="218"/>
      <c r="I4149" s="136"/>
      <c r="J4149" s="218"/>
    </row>
    <row r="4150" spans="4:10" s="110" customFormat="1" x14ac:dyDescent="0.2">
      <c r="D4150" s="619"/>
      <c r="F4150" s="218"/>
      <c r="G4150" s="136"/>
      <c r="H4150" s="218"/>
      <c r="I4150" s="136"/>
      <c r="J4150" s="218"/>
    </row>
    <row r="4151" spans="4:10" s="110" customFormat="1" x14ac:dyDescent="0.2">
      <c r="D4151" s="619"/>
      <c r="F4151" s="218"/>
      <c r="G4151" s="136"/>
      <c r="H4151" s="218"/>
      <c r="I4151" s="136"/>
      <c r="J4151" s="218"/>
    </row>
    <row r="4152" spans="4:10" s="110" customFormat="1" x14ac:dyDescent="0.2">
      <c r="D4152" s="619"/>
      <c r="F4152" s="218"/>
      <c r="G4152" s="136"/>
      <c r="H4152" s="218"/>
      <c r="I4152" s="136"/>
      <c r="J4152" s="218"/>
    </row>
    <row r="4153" spans="4:10" s="110" customFormat="1" x14ac:dyDescent="0.2">
      <c r="D4153" s="619"/>
      <c r="F4153" s="218"/>
      <c r="G4153" s="136"/>
      <c r="H4153" s="218"/>
      <c r="I4153" s="136"/>
      <c r="J4153" s="218"/>
    </row>
    <row r="4154" spans="4:10" s="110" customFormat="1" x14ac:dyDescent="0.2">
      <c r="D4154" s="619"/>
      <c r="F4154" s="218"/>
      <c r="G4154" s="136"/>
      <c r="H4154" s="218"/>
      <c r="I4154" s="136"/>
      <c r="J4154" s="218"/>
    </row>
    <row r="4155" spans="4:10" s="110" customFormat="1" x14ac:dyDescent="0.2">
      <c r="D4155" s="619"/>
      <c r="F4155" s="218"/>
      <c r="G4155" s="136"/>
      <c r="H4155" s="218"/>
      <c r="I4155" s="136"/>
      <c r="J4155" s="218"/>
    </row>
    <row r="4156" spans="4:10" s="110" customFormat="1" x14ac:dyDescent="0.2">
      <c r="D4156" s="619"/>
      <c r="F4156" s="218"/>
      <c r="G4156" s="136"/>
      <c r="H4156" s="218"/>
      <c r="I4156" s="136"/>
      <c r="J4156" s="218"/>
    </row>
    <row r="4157" spans="4:10" s="110" customFormat="1" x14ac:dyDescent="0.2">
      <c r="D4157" s="619"/>
      <c r="F4157" s="218"/>
      <c r="G4157" s="136"/>
      <c r="H4157" s="218"/>
      <c r="I4157" s="136"/>
      <c r="J4157" s="218"/>
    </row>
    <row r="4158" spans="4:10" s="110" customFormat="1" x14ac:dyDescent="0.2">
      <c r="D4158" s="619"/>
      <c r="F4158" s="218"/>
      <c r="G4158" s="136"/>
      <c r="H4158" s="218"/>
      <c r="I4158" s="136"/>
      <c r="J4158" s="218"/>
    </row>
    <row r="4159" spans="4:10" s="110" customFormat="1" x14ac:dyDescent="0.2">
      <c r="D4159" s="619"/>
      <c r="F4159" s="218"/>
      <c r="G4159" s="136"/>
      <c r="H4159" s="218"/>
      <c r="I4159" s="136"/>
      <c r="J4159" s="218"/>
    </row>
    <row r="4160" spans="4:10" s="110" customFormat="1" x14ac:dyDescent="0.2">
      <c r="D4160" s="619"/>
      <c r="F4160" s="218"/>
      <c r="G4160" s="136"/>
      <c r="H4160" s="218"/>
      <c r="I4160" s="136"/>
      <c r="J4160" s="218"/>
    </row>
    <row r="4161" spans="4:10" s="110" customFormat="1" x14ac:dyDescent="0.2">
      <c r="D4161" s="619"/>
      <c r="F4161" s="218"/>
      <c r="G4161" s="136"/>
      <c r="H4161" s="218"/>
      <c r="I4161" s="136"/>
      <c r="J4161" s="218"/>
    </row>
    <row r="4162" spans="4:10" s="110" customFormat="1" x14ac:dyDescent="0.2">
      <c r="D4162" s="619"/>
      <c r="F4162" s="218"/>
      <c r="G4162" s="136"/>
      <c r="H4162" s="218"/>
      <c r="I4162" s="136"/>
      <c r="J4162" s="218"/>
    </row>
    <row r="4163" spans="4:10" s="110" customFormat="1" x14ac:dyDescent="0.2">
      <c r="D4163" s="619"/>
      <c r="F4163" s="218"/>
      <c r="G4163" s="136"/>
      <c r="H4163" s="218"/>
      <c r="I4163" s="136"/>
      <c r="J4163" s="218"/>
    </row>
    <row r="4164" spans="4:10" s="110" customFormat="1" x14ac:dyDescent="0.2">
      <c r="D4164" s="619"/>
      <c r="F4164" s="218"/>
      <c r="G4164" s="136"/>
      <c r="H4164" s="218"/>
      <c r="I4164" s="136"/>
      <c r="J4164" s="218"/>
    </row>
    <row r="4165" spans="4:10" s="110" customFormat="1" x14ac:dyDescent="0.2">
      <c r="D4165" s="619"/>
      <c r="F4165" s="218"/>
      <c r="G4165" s="136"/>
      <c r="H4165" s="218"/>
      <c r="I4165" s="136"/>
      <c r="J4165" s="218"/>
    </row>
    <row r="4166" spans="4:10" s="110" customFormat="1" x14ac:dyDescent="0.2">
      <c r="D4166" s="619"/>
      <c r="F4166" s="218"/>
      <c r="G4166" s="136"/>
      <c r="H4166" s="218"/>
      <c r="I4166" s="136"/>
      <c r="J4166" s="218"/>
    </row>
    <row r="4167" spans="4:10" s="110" customFormat="1" x14ac:dyDescent="0.2">
      <c r="D4167" s="619"/>
      <c r="F4167" s="218"/>
      <c r="G4167" s="136"/>
      <c r="H4167" s="218"/>
      <c r="I4167" s="136"/>
      <c r="J4167" s="218"/>
    </row>
    <row r="4168" spans="4:10" s="110" customFormat="1" x14ac:dyDescent="0.2">
      <c r="D4168" s="619"/>
      <c r="F4168" s="218"/>
      <c r="G4168" s="136"/>
      <c r="H4168" s="218"/>
      <c r="I4168" s="136"/>
      <c r="J4168" s="218"/>
    </row>
    <row r="4169" spans="4:10" s="110" customFormat="1" x14ac:dyDescent="0.2">
      <c r="D4169" s="619"/>
      <c r="F4169" s="218"/>
      <c r="G4169" s="136"/>
      <c r="H4169" s="218"/>
      <c r="I4169" s="136"/>
      <c r="J4169" s="218"/>
    </row>
    <row r="4170" spans="4:10" s="110" customFormat="1" x14ac:dyDescent="0.2">
      <c r="D4170" s="619"/>
      <c r="F4170" s="218"/>
      <c r="G4170" s="136"/>
      <c r="H4170" s="218"/>
      <c r="I4170" s="136"/>
      <c r="J4170" s="218"/>
    </row>
    <row r="4171" spans="4:10" s="110" customFormat="1" x14ac:dyDescent="0.2">
      <c r="D4171" s="619"/>
      <c r="F4171" s="218"/>
      <c r="G4171" s="136"/>
      <c r="H4171" s="218"/>
      <c r="I4171" s="136"/>
      <c r="J4171" s="218"/>
    </row>
    <row r="4172" spans="4:10" s="110" customFormat="1" x14ac:dyDescent="0.2">
      <c r="D4172" s="619"/>
      <c r="F4172" s="218"/>
      <c r="G4172" s="136"/>
      <c r="H4172" s="218"/>
      <c r="I4172" s="136"/>
      <c r="J4172" s="218"/>
    </row>
    <row r="4173" spans="4:10" s="110" customFormat="1" x14ac:dyDescent="0.2">
      <c r="D4173" s="619"/>
      <c r="F4173" s="218"/>
      <c r="G4173" s="136"/>
      <c r="H4173" s="218"/>
      <c r="I4173" s="136"/>
      <c r="J4173" s="218"/>
    </row>
    <row r="4174" spans="4:10" s="110" customFormat="1" x14ac:dyDescent="0.2">
      <c r="D4174" s="619"/>
      <c r="F4174" s="218"/>
      <c r="G4174" s="136"/>
      <c r="H4174" s="218"/>
      <c r="I4174" s="136"/>
      <c r="J4174" s="218"/>
    </row>
    <row r="4175" spans="4:10" s="110" customFormat="1" x14ac:dyDescent="0.2">
      <c r="D4175" s="619"/>
      <c r="F4175" s="218"/>
      <c r="G4175" s="136"/>
      <c r="H4175" s="218"/>
      <c r="I4175" s="136"/>
      <c r="J4175" s="218"/>
    </row>
    <row r="4176" spans="4:10" s="110" customFormat="1" x14ac:dyDescent="0.2">
      <c r="D4176" s="619"/>
      <c r="F4176" s="218"/>
      <c r="G4176" s="136"/>
      <c r="H4176" s="218"/>
      <c r="I4176" s="136"/>
      <c r="J4176" s="218"/>
    </row>
    <row r="4177" spans="4:10" s="110" customFormat="1" x14ac:dyDescent="0.2">
      <c r="D4177" s="619"/>
      <c r="F4177" s="218"/>
      <c r="G4177" s="136"/>
      <c r="H4177" s="218"/>
      <c r="I4177" s="136"/>
      <c r="J4177" s="218"/>
    </row>
    <row r="4178" spans="4:10" s="110" customFormat="1" x14ac:dyDescent="0.2">
      <c r="D4178" s="619"/>
      <c r="F4178" s="218"/>
      <c r="G4178" s="136"/>
      <c r="H4178" s="218"/>
      <c r="I4178" s="136"/>
      <c r="J4178" s="218"/>
    </row>
    <row r="4179" spans="4:10" s="110" customFormat="1" x14ac:dyDescent="0.2">
      <c r="D4179" s="619"/>
      <c r="F4179" s="218"/>
      <c r="G4179" s="136"/>
      <c r="H4179" s="218"/>
      <c r="I4179" s="136"/>
      <c r="J4179" s="218"/>
    </row>
    <row r="4180" spans="4:10" s="110" customFormat="1" x14ac:dyDescent="0.2">
      <c r="D4180" s="619"/>
      <c r="F4180" s="218"/>
      <c r="G4180" s="136"/>
      <c r="H4180" s="218"/>
      <c r="I4180" s="136"/>
      <c r="J4180" s="218"/>
    </row>
    <row r="4181" spans="4:10" s="110" customFormat="1" x14ac:dyDescent="0.2">
      <c r="D4181" s="619"/>
      <c r="F4181" s="218"/>
      <c r="G4181" s="136"/>
      <c r="H4181" s="218"/>
      <c r="I4181" s="136"/>
      <c r="J4181" s="218"/>
    </row>
    <row r="4182" spans="4:10" s="110" customFormat="1" x14ac:dyDescent="0.2">
      <c r="D4182" s="619"/>
      <c r="F4182" s="218"/>
      <c r="G4182" s="136"/>
      <c r="H4182" s="218"/>
      <c r="I4182" s="136"/>
      <c r="J4182" s="218"/>
    </row>
    <row r="4183" spans="4:10" s="110" customFormat="1" x14ac:dyDescent="0.2">
      <c r="D4183" s="619"/>
      <c r="F4183" s="218"/>
      <c r="G4183" s="136"/>
      <c r="H4183" s="218"/>
      <c r="I4183" s="136"/>
      <c r="J4183" s="218"/>
    </row>
    <row r="4184" spans="4:10" s="110" customFormat="1" x14ac:dyDescent="0.2">
      <c r="D4184" s="619"/>
      <c r="F4184" s="218"/>
      <c r="G4184" s="136"/>
      <c r="H4184" s="218"/>
      <c r="I4184" s="136"/>
      <c r="J4184" s="218"/>
    </row>
    <row r="4185" spans="4:10" s="110" customFormat="1" x14ac:dyDescent="0.2">
      <c r="D4185" s="619"/>
      <c r="F4185" s="218"/>
      <c r="G4185" s="136"/>
      <c r="H4185" s="218"/>
      <c r="I4185" s="136"/>
      <c r="J4185" s="218"/>
    </row>
    <row r="4186" spans="4:10" s="110" customFormat="1" x14ac:dyDescent="0.2">
      <c r="D4186" s="619"/>
      <c r="F4186" s="218"/>
      <c r="G4186" s="136"/>
      <c r="H4186" s="218"/>
      <c r="I4186" s="136"/>
      <c r="J4186" s="218"/>
    </row>
    <row r="4187" spans="4:10" s="110" customFormat="1" x14ac:dyDescent="0.2">
      <c r="D4187" s="619"/>
      <c r="F4187" s="218"/>
      <c r="G4187" s="136"/>
      <c r="H4187" s="218"/>
      <c r="I4187" s="136"/>
      <c r="J4187" s="218"/>
    </row>
    <row r="4188" spans="4:10" s="110" customFormat="1" x14ac:dyDescent="0.2">
      <c r="D4188" s="619"/>
      <c r="F4188" s="218"/>
      <c r="G4188" s="136"/>
      <c r="H4188" s="218"/>
      <c r="I4188" s="136"/>
      <c r="J4188" s="218"/>
    </row>
    <row r="4189" spans="4:10" s="110" customFormat="1" x14ac:dyDescent="0.2">
      <c r="D4189" s="619"/>
      <c r="F4189" s="218"/>
      <c r="G4189" s="136"/>
      <c r="H4189" s="218"/>
      <c r="I4189" s="136"/>
      <c r="J4189" s="218"/>
    </row>
    <row r="4190" spans="4:10" s="110" customFormat="1" x14ac:dyDescent="0.2">
      <c r="D4190" s="619"/>
      <c r="F4190" s="218"/>
      <c r="G4190" s="136"/>
      <c r="H4190" s="218"/>
      <c r="I4190" s="136"/>
      <c r="J4190" s="218"/>
    </row>
    <row r="4191" spans="4:10" s="110" customFormat="1" x14ac:dyDescent="0.2">
      <c r="D4191" s="619"/>
      <c r="F4191" s="218"/>
      <c r="G4191" s="136"/>
      <c r="H4191" s="218"/>
      <c r="I4191" s="136"/>
      <c r="J4191" s="218"/>
    </row>
    <row r="4192" spans="4:10" s="110" customFormat="1" x14ac:dyDescent="0.2">
      <c r="D4192" s="619"/>
      <c r="F4192" s="218"/>
      <c r="G4192" s="136"/>
      <c r="H4192" s="218"/>
      <c r="I4192" s="136"/>
      <c r="J4192" s="218"/>
    </row>
    <row r="4193" spans="4:10" s="110" customFormat="1" x14ac:dyDescent="0.2">
      <c r="D4193" s="619"/>
      <c r="F4193" s="218"/>
      <c r="G4193" s="136"/>
      <c r="H4193" s="218"/>
      <c r="I4193" s="136"/>
      <c r="J4193" s="218"/>
    </row>
    <row r="4194" spans="4:10" s="110" customFormat="1" x14ac:dyDescent="0.2">
      <c r="D4194" s="619"/>
      <c r="F4194" s="218"/>
      <c r="G4194" s="136"/>
      <c r="H4194" s="218"/>
      <c r="I4194" s="136"/>
      <c r="J4194" s="218"/>
    </row>
    <row r="4195" spans="4:10" s="110" customFormat="1" x14ac:dyDescent="0.2">
      <c r="D4195" s="619"/>
      <c r="F4195" s="218"/>
      <c r="G4195" s="136"/>
      <c r="H4195" s="218"/>
      <c r="I4195" s="136"/>
      <c r="J4195" s="218"/>
    </row>
    <row r="4196" spans="4:10" s="110" customFormat="1" x14ac:dyDescent="0.2">
      <c r="D4196" s="619"/>
      <c r="F4196" s="218"/>
      <c r="G4196" s="136"/>
      <c r="H4196" s="218"/>
      <c r="I4196" s="136"/>
      <c r="J4196" s="218"/>
    </row>
    <row r="4197" spans="4:10" s="110" customFormat="1" x14ac:dyDescent="0.2">
      <c r="D4197" s="619"/>
      <c r="F4197" s="218"/>
      <c r="G4197" s="136"/>
      <c r="H4197" s="218"/>
      <c r="I4197" s="136"/>
      <c r="J4197" s="218"/>
    </row>
    <row r="4198" spans="4:10" s="110" customFormat="1" x14ac:dyDescent="0.2">
      <c r="D4198" s="619"/>
      <c r="F4198" s="218"/>
      <c r="G4198" s="136"/>
      <c r="H4198" s="218"/>
      <c r="I4198" s="136"/>
      <c r="J4198" s="218"/>
    </row>
    <row r="4199" spans="4:10" s="110" customFormat="1" x14ac:dyDescent="0.2">
      <c r="D4199" s="619"/>
      <c r="F4199" s="218"/>
      <c r="G4199" s="136"/>
      <c r="H4199" s="218"/>
      <c r="I4199" s="136"/>
      <c r="J4199" s="218"/>
    </row>
    <row r="4200" spans="4:10" s="110" customFormat="1" x14ac:dyDescent="0.2">
      <c r="D4200" s="619"/>
      <c r="F4200" s="218"/>
      <c r="G4200" s="136"/>
      <c r="H4200" s="218"/>
      <c r="I4200" s="136"/>
      <c r="J4200" s="218"/>
    </row>
    <row r="4201" spans="4:10" s="110" customFormat="1" x14ac:dyDescent="0.2">
      <c r="D4201" s="619"/>
      <c r="F4201" s="218"/>
      <c r="G4201" s="136"/>
      <c r="H4201" s="218"/>
      <c r="I4201" s="136"/>
      <c r="J4201" s="218"/>
    </row>
    <row r="4202" spans="4:10" s="110" customFormat="1" x14ac:dyDescent="0.2">
      <c r="D4202" s="619"/>
      <c r="F4202" s="218"/>
      <c r="G4202" s="136"/>
      <c r="H4202" s="218"/>
      <c r="I4202" s="136"/>
      <c r="J4202" s="218"/>
    </row>
    <row r="4203" spans="4:10" s="110" customFormat="1" x14ac:dyDescent="0.2">
      <c r="D4203" s="619"/>
      <c r="F4203" s="218"/>
      <c r="G4203" s="136"/>
      <c r="H4203" s="218"/>
      <c r="I4203" s="136"/>
      <c r="J4203" s="218"/>
    </row>
    <row r="4204" spans="4:10" s="110" customFormat="1" x14ac:dyDescent="0.2">
      <c r="D4204" s="619"/>
      <c r="F4204" s="218"/>
      <c r="G4204" s="136"/>
      <c r="H4204" s="218"/>
      <c r="I4204" s="136"/>
      <c r="J4204" s="218"/>
    </row>
    <row r="4205" spans="4:10" s="110" customFormat="1" x14ac:dyDescent="0.2">
      <c r="D4205" s="619"/>
      <c r="F4205" s="218"/>
      <c r="G4205" s="136"/>
      <c r="H4205" s="218"/>
      <c r="I4205" s="136"/>
      <c r="J4205" s="218"/>
    </row>
    <row r="4206" spans="4:10" s="110" customFormat="1" x14ac:dyDescent="0.2">
      <c r="D4206" s="619"/>
      <c r="F4206" s="218"/>
      <c r="G4206" s="136"/>
      <c r="H4206" s="218"/>
      <c r="I4206" s="136"/>
      <c r="J4206" s="218"/>
    </row>
    <row r="4207" spans="4:10" s="110" customFormat="1" x14ac:dyDescent="0.2">
      <c r="D4207" s="619"/>
      <c r="F4207" s="218"/>
      <c r="G4207" s="136"/>
      <c r="H4207" s="218"/>
      <c r="I4207" s="136"/>
      <c r="J4207" s="218"/>
    </row>
    <row r="4208" spans="4:10" s="110" customFormat="1" x14ac:dyDescent="0.2">
      <c r="D4208" s="619"/>
      <c r="F4208" s="218"/>
      <c r="G4208" s="136"/>
      <c r="H4208" s="218"/>
      <c r="I4208" s="136"/>
      <c r="J4208" s="218"/>
    </row>
    <row r="4209" spans="4:10" s="110" customFormat="1" x14ac:dyDescent="0.2">
      <c r="D4209" s="619"/>
      <c r="F4209" s="218"/>
      <c r="G4209" s="136"/>
      <c r="H4209" s="218"/>
      <c r="I4209" s="136"/>
      <c r="J4209" s="218"/>
    </row>
    <row r="4210" spans="4:10" s="110" customFormat="1" x14ac:dyDescent="0.2">
      <c r="D4210" s="619"/>
      <c r="F4210" s="218"/>
      <c r="G4210" s="136"/>
      <c r="H4210" s="218"/>
      <c r="I4210" s="136"/>
      <c r="J4210" s="218"/>
    </row>
    <row r="4211" spans="4:10" s="110" customFormat="1" x14ac:dyDescent="0.2">
      <c r="D4211" s="619"/>
      <c r="F4211" s="218"/>
      <c r="G4211" s="136"/>
      <c r="H4211" s="218"/>
      <c r="I4211" s="136"/>
      <c r="J4211" s="218"/>
    </row>
    <row r="4212" spans="4:10" s="110" customFormat="1" x14ac:dyDescent="0.2">
      <c r="D4212" s="619"/>
      <c r="F4212" s="218"/>
      <c r="G4212" s="136"/>
      <c r="H4212" s="218"/>
      <c r="I4212" s="136"/>
      <c r="J4212" s="218"/>
    </row>
    <row r="4213" spans="4:10" s="110" customFormat="1" x14ac:dyDescent="0.2">
      <c r="D4213" s="619"/>
      <c r="F4213" s="218"/>
      <c r="G4213" s="136"/>
      <c r="H4213" s="218"/>
      <c r="I4213" s="136"/>
      <c r="J4213" s="218"/>
    </row>
    <row r="4214" spans="4:10" s="110" customFormat="1" x14ac:dyDescent="0.2">
      <c r="D4214" s="619"/>
      <c r="F4214" s="218"/>
      <c r="G4214" s="136"/>
      <c r="H4214" s="218"/>
      <c r="I4214" s="136"/>
      <c r="J4214" s="218"/>
    </row>
    <row r="4215" spans="4:10" s="110" customFormat="1" x14ac:dyDescent="0.2">
      <c r="D4215" s="619"/>
      <c r="F4215" s="218"/>
      <c r="G4215" s="136"/>
      <c r="H4215" s="218"/>
      <c r="I4215" s="136"/>
      <c r="J4215" s="218"/>
    </row>
    <row r="4216" spans="4:10" s="110" customFormat="1" x14ac:dyDescent="0.2">
      <c r="D4216" s="619"/>
      <c r="F4216" s="218"/>
      <c r="G4216" s="136"/>
      <c r="H4216" s="218"/>
      <c r="I4216" s="136"/>
      <c r="J4216" s="218"/>
    </row>
    <row r="4217" spans="4:10" s="110" customFormat="1" x14ac:dyDescent="0.2">
      <c r="D4217" s="619"/>
      <c r="F4217" s="218"/>
      <c r="G4217" s="136"/>
      <c r="H4217" s="218"/>
      <c r="I4217" s="136"/>
      <c r="J4217" s="218"/>
    </row>
    <row r="4218" spans="4:10" s="110" customFormat="1" x14ac:dyDescent="0.2">
      <c r="D4218" s="619"/>
      <c r="F4218" s="218"/>
      <c r="G4218" s="136"/>
      <c r="H4218" s="218"/>
      <c r="I4218" s="136"/>
      <c r="J4218" s="218"/>
    </row>
    <row r="4219" spans="4:10" s="110" customFormat="1" x14ac:dyDescent="0.2">
      <c r="D4219" s="619"/>
      <c r="F4219" s="218"/>
      <c r="G4219" s="136"/>
      <c r="H4219" s="218"/>
      <c r="I4219" s="136"/>
      <c r="J4219" s="218"/>
    </row>
    <row r="4220" spans="4:10" s="110" customFormat="1" x14ac:dyDescent="0.2">
      <c r="D4220" s="619"/>
      <c r="F4220" s="218"/>
      <c r="G4220" s="136"/>
      <c r="H4220" s="218"/>
      <c r="I4220" s="136"/>
      <c r="J4220" s="218"/>
    </row>
    <row r="4221" spans="4:10" s="110" customFormat="1" x14ac:dyDescent="0.2">
      <c r="D4221" s="619"/>
      <c r="F4221" s="218"/>
      <c r="G4221" s="136"/>
      <c r="H4221" s="218"/>
      <c r="I4221" s="136"/>
      <c r="J4221" s="218"/>
    </row>
    <row r="4222" spans="4:10" s="110" customFormat="1" x14ac:dyDescent="0.2">
      <c r="D4222" s="619"/>
      <c r="F4222" s="218"/>
      <c r="G4222" s="136"/>
      <c r="H4222" s="218"/>
      <c r="I4222" s="136"/>
      <c r="J4222" s="218"/>
    </row>
    <row r="4223" spans="4:10" s="110" customFormat="1" x14ac:dyDescent="0.2">
      <c r="D4223" s="619"/>
      <c r="F4223" s="218"/>
      <c r="G4223" s="136"/>
      <c r="H4223" s="218"/>
      <c r="I4223" s="136"/>
      <c r="J4223" s="218"/>
    </row>
    <row r="4224" spans="4:10" s="110" customFormat="1" x14ac:dyDescent="0.2">
      <c r="D4224" s="619"/>
      <c r="F4224" s="218"/>
      <c r="G4224" s="136"/>
      <c r="H4224" s="218"/>
      <c r="I4224" s="136"/>
      <c r="J4224" s="218"/>
    </row>
    <row r="4225" spans="4:10" s="110" customFormat="1" x14ac:dyDescent="0.2">
      <c r="D4225" s="619"/>
      <c r="F4225" s="218"/>
      <c r="G4225" s="136"/>
      <c r="H4225" s="218"/>
      <c r="I4225" s="136"/>
      <c r="J4225" s="218"/>
    </row>
    <row r="4226" spans="4:10" s="110" customFormat="1" x14ac:dyDescent="0.2">
      <c r="D4226" s="619"/>
      <c r="F4226" s="218"/>
      <c r="G4226" s="136"/>
      <c r="H4226" s="218"/>
      <c r="I4226" s="136"/>
      <c r="J4226" s="218"/>
    </row>
    <row r="4227" spans="4:10" s="110" customFormat="1" x14ac:dyDescent="0.2">
      <c r="D4227" s="619"/>
      <c r="F4227" s="218"/>
      <c r="G4227" s="136"/>
      <c r="H4227" s="218"/>
      <c r="I4227" s="136"/>
      <c r="J4227" s="218"/>
    </row>
    <row r="4228" spans="4:10" s="110" customFormat="1" x14ac:dyDescent="0.2">
      <c r="D4228" s="619"/>
      <c r="F4228" s="218"/>
      <c r="G4228" s="136"/>
      <c r="H4228" s="218"/>
      <c r="I4228" s="136"/>
      <c r="J4228" s="218"/>
    </row>
    <row r="4229" spans="4:10" s="110" customFormat="1" x14ac:dyDescent="0.2">
      <c r="D4229" s="619"/>
      <c r="F4229" s="218"/>
      <c r="G4229" s="136"/>
      <c r="H4229" s="218"/>
      <c r="I4229" s="136"/>
      <c r="J4229" s="218"/>
    </row>
    <row r="4230" spans="4:10" s="110" customFormat="1" x14ac:dyDescent="0.2">
      <c r="D4230" s="619"/>
      <c r="F4230" s="218"/>
      <c r="G4230" s="136"/>
      <c r="H4230" s="218"/>
      <c r="I4230" s="136"/>
      <c r="J4230" s="218"/>
    </row>
    <row r="4231" spans="4:10" s="110" customFormat="1" x14ac:dyDescent="0.2">
      <c r="D4231" s="619"/>
      <c r="F4231" s="218"/>
      <c r="G4231" s="136"/>
      <c r="H4231" s="218"/>
      <c r="I4231" s="136"/>
      <c r="J4231" s="218"/>
    </row>
    <row r="4232" spans="4:10" s="110" customFormat="1" x14ac:dyDescent="0.2">
      <c r="D4232" s="619"/>
      <c r="F4232" s="218"/>
      <c r="G4232" s="136"/>
      <c r="H4232" s="218"/>
      <c r="I4232" s="136"/>
      <c r="J4232" s="218"/>
    </row>
    <row r="4233" spans="4:10" s="110" customFormat="1" x14ac:dyDescent="0.2">
      <c r="D4233" s="619"/>
      <c r="F4233" s="218"/>
      <c r="G4233" s="136"/>
      <c r="H4233" s="218"/>
      <c r="I4233" s="136"/>
      <c r="J4233" s="218"/>
    </row>
    <row r="4234" spans="4:10" s="110" customFormat="1" x14ac:dyDescent="0.2">
      <c r="D4234" s="619"/>
      <c r="F4234" s="218"/>
      <c r="G4234" s="136"/>
      <c r="H4234" s="218"/>
      <c r="I4234" s="136"/>
      <c r="J4234" s="218"/>
    </row>
    <row r="4235" spans="4:10" s="110" customFormat="1" x14ac:dyDescent="0.2">
      <c r="D4235" s="619"/>
      <c r="F4235" s="218"/>
      <c r="G4235" s="136"/>
      <c r="H4235" s="218"/>
      <c r="I4235" s="136"/>
      <c r="J4235" s="218"/>
    </row>
    <row r="4236" spans="4:10" s="110" customFormat="1" x14ac:dyDescent="0.2">
      <c r="D4236" s="619"/>
      <c r="F4236" s="218"/>
      <c r="G4236" s="136"/>
      <c r="H4236" s="218"/>
      <c r="I4236" s="136"/>
      <c r="J4236" s="218"/>
    </row>
    <row r="4237" spans="4:10" s="110" customFormat="1" x14ac:dyDescent="0.2">
      <c r="D4237" s="619"/>
      <c r="F4237" s="218"/>
      <c r="G4237" s="136"/>
      <c r="H4237" s="218"/>
      <c r="I4237" s="136"/>
      <c r="J4237" s="218"/>
    </row>
    <row r="4238" spans="4:10" s="110" customFormat="1" x14ac:dyDescent="0.2">
      <c r="D4238" s="619"/>
      <c r="F4238" s="218"/>
      <c r="G4238" s="136"/>
      <c r="H4238" s="218"/>
      <c r="I4238" s="136"/>
      <c r="J4238" s="218"/>
    </row>
    <row r="4239" spans="4:10" s="110" customFormat="1" x14ac:dyDescent="0.2">
      <c r="D4239" s="619"/>
      <c r="F4239" s="218"/>
      <c r="G4239" s="136"/>
      <c r="H4239" s="218"/>
      <c r="I4239" s="136"/>
      <c r="J4239" s="218"/>
    </row>
    <row r="4240" spans="4:10" s="110" customFormat="1" x14ac:dyDescent="0.2">
      <c r="D4240" s="619"/>
      <c r="F4240" s="218"/>
      <c r="G4240" s="136"/>
      <c r="H4240" s="218"/>
      <c r="I4240" s="136"/>
      <c r="J4240" s="218"/>
    </row>
    <row r="4241" spans="4:10" s="110" customFormat="1" x14ac:dyDescent="0.2">
      <c r="D4241" s="619"/>
      <c r="F4241" s="218"/>
      <c r="G4241" s="136"/>
      <c r="H4241" s="218"/>
      <c r="I4241" s="136"/>
      <c r="J4241" s="218"/>
    </row>
    <row r="4242" spans="4:10" s="110" customFormat="1" x14ac:dyDescent="0.2">
      <c r="D4242" s="619"/>
      <c r="F4242" s="218"/>
      <c r="G4242" s="136"/>
      <c r="H4242" s="218"/>
      <c r="I4242" s="136"/>
      <c r="J4242" s="218"/>
    </row>
    <row r="4243" spans="4:10" s="110" customFormat="1" x14ac:dyDescent="0.2">
      <c r="D4243" s="619"/>
      <c r="F4243" s="218"/>
      <c r="G4243" s="136"/>
      <c r="H4243" s="218"/>
      <c r="I4243" s="136"/>
      <c r="J4243" s="218"/>
    </row>
    <row r="4244" spans="4:10" s="110" customFormat="1" x14ac:dyDescent="0.2">
      <c r="D4244" s="619"/>
      <c r="F4244" s="218"/>
      <c r="G4244" s="136"/>
      <c r="H4244" s="218"/>
      <c r="I4244" s="136"/>
      <c r="J4244" s="218"/>
    </row>
    <row r="4245" spans="4:10" s="110" customFormat="1" x14ac:dyDescent="0.2">
      <c r="D4245" s="619"/>
      <c r="F4245" s="218"/>
      <c r="G4245" s="136"/>
      <c r="H4245" s="218"/>
      <c r="I4245" s="136"/>
      <c r="J4245" s="218"/>
    </row>
    <row r="4246" spans="4:10" s="110" customFormat="1" x14ac:dyDescent="0.2">
      <c r="D4246" s="619"/>
      <c r="F4246" s="218"/>
      <c r="G4246" s="136"/>
      <c r="H4246" s="218"/>
      <c r="I4246" s="136"/>
      <c r="J4246" s="218"/>
    </row>
    <row r="4247" spans="4:10" s="110" customFormat="1" x14ac:dyDescent="0.2">
      <c r="D4247" s="619"/>
      <c r="F4247" s="218"/>
      <c r="G4247" s="136"/>
      <c r="H4247" s="218"/>
      <c r="I4247" s="136"/>
      <c r="J4247" s="218"/>
    </row>
    <row r="4248" spans="4:10" s="110" customFormat="1" x14ac:dyDescent="0.2">
      <c r="D4248" s="619"/>
      <c r="F4248" s="218"/>
      <c r="G4248" s="136"/>
      <c r="H4248" s="218"/>
      <c r="I4248" s="136"/>
      <c r="J4248" s="218"/>
    </row>
    <row r="4249" spans="4:10" s="110" customFormat="1" x14ac:dyDescent="0.2">
      <c r="D4249" s="619"/>
      <c r="F4249" s="218"/>
      <c r="G4249" s="136"/>
      <c r="H4249" s="218"/>
      <c r="I4249" s="136"/>
      <c r="J4249" s="218"/>
    </row>
    <row r="4250" spans="4:10" s="110" customFormat="1" x14ac:dyDescent="0.2">
      <c r="D4250" s="619"/>
      <c r="F4250" s="218"/>
      <c r="G4250" s="136"/>
      <c r="H4250" s="218"/>
      <c r="I4250" s="136"/>
      <c r="J4250" s="218"/>
    </row>
    <row r="4251" spans="4:10" s="110" customFormat="1" x14ac:dyDescent="0.2">
      <c r="D4251" s="619"/>
      <c r="F4251" s="218"/>
      <c r="G4251" s="136"/>
      <c r="H4251" s="218"/>
      <c r="I4251" s="136"/>
      <c r="J4251" s="218"/>
    </row>
    <row r="4252" spans="4:10" s="110" customFormat="1" x14ac:dyDescent="0.2">
      <c r="D4252" s="619"/>
      <c r="F4252" s="218"/>
      <c r="G4252" s="136"/>
      <c r="H4252" s="218"/>
      <c r="I4252" s="136"/>
      <c r="J4252" s="218"/>
    </row>
    <row r="4253" spans="4:10" s="110" customFormat="1" x14ac:dyDescent="0.2">
      <c r="D4253" s="619"/>
      <c r="F4253" s="218"/>
      <c r="G4253" s="136"/>
      <c r="H4253" s="218"/>
      <c r="I4253" s="136"/>
      <c r="J4253" s="218"/>
    </row>
    <row r="4254" spans="4:10" s="110" customFormat="1" x14ac:dyDescent="0.2">
      <c r="D4254" s="619"/>
      <c r="F4254" s="218"/>
      <c r="G4254" s="136"/>
      <c r="H4254" s="218"/>
      <c r="I4254" s="136"/>
      <c r="J4254" s="218"/>
    </row>
    <row r="4255" spans="4:10" s="110" customFormat="1" x14ac:dyDescent="0.2">
      <c r="D4255" s="619"/>
      <c r="F4255" s="218"/>
      <c r="G4255" s="136"/>
      <c r="H4255" s="218"/>
      <c r="I4255" s="136"/>
      <c r="J4255" s="218"/>
    </row>
    <row r="4256" spans="4:10" s="110" customFormat="1" x14ac:dyDescent="0.2">
      <c r="D4256" s="619"/>
      <c r="F4256" s="218"/>
      <c r="G4256" s="136"/>
      <c r="H4256" s="218"/>
      <c r="I4256" s="136"/>
      <c r="J4256" s="218"/>
    </row>
    <row r="4257" spans="4:10" s="110" customFormat="1" x14ac:dyDescent="0.2">
      <c r="D4257" s="619"/>
      <c r="F4257" s="218"/>
      <c r="G4257" s="136"/>
      <c r="H4257" s="218"/>
      <c r="I4257" s="136"/>
      <c r="J4257" s="218"/>
    </row>
    <row r="4258" spans="4:10" s="110" customFormat="1" x14ac:dyDescent="0.2">
      <c r="D4258" s="619"/>
      <c r="F4258" s="218"/>
      <c r="G4258" s="136"/>
      <c r="H4258" s="218"/>
      <c r="I4258" s="136"/>
      <c r="J4258" s="218"/>
    </row>
    <row r="4259" spans="4:10" s="110" customFormat="1" x14ac:dyDescent="0.2">
      <c r="D4259" s="619"/>
      <c r="F4259" s="218"/>
      <c r="G4259" s="136"/>
      <c r="H4259" s="218"/>
      <c r="I4259" s="136"/>
      <c r="J4259" s="218"/>
    </row>
    <row r="4260" spans="4:10" s="110" customFormat="1" x14ac:dyDescent="0.2">
      <c r="D4260" s="619"/>
      <c r="F4260" s="218"/>
      <c r="G4260" s="136"/>
      <c r="H4260" s="218"/>
      <c r="I4260" s="136"/>
      <c r="J4260" s="218"/>
    </row>
    <row r="4261" spans="4:10" s="110" customFormat="1" x14ac:dyDescent="0.2">
      <c r="D4261" s="619"/>
      <c r="F4261" s="218"/>
      <c r="G4261" s="136"/>
      <c r="H4261" s="218"/>
      <c r="I4261" s="136"/>
      <c r="J4261" s="218"/>
    </row>
    <row r="4262" spans="4:10" s="110" customFormat="1" x14ac:dyDescent="0.2">
      <c r="D4262" s="619"/>
      <c r="F4262" s="218"/>
      <c r="G4262" s="136"/>
      <c r="H4262" s="218"/>
      <c r="I4262" s="136"/>
      <c r="J4262" s="218"/>
    </row>
    <row r="4263" spans="4:10" s="110" customFormat="1" x14ac:dyDescent="0.2">
      <c r="D4263" s="619"/>
      <c r="F4263" s="218"/>
      <c r="G4263" s="136"/>
      <c r="H4263" s="218"/>
      <c r="I4263" s="136"/>
      <c r="J4263" s="218"/>
    </row>
    <row r="4264" spans="4:10" s="110" customFormat="1" x14ac:dyDescent="0.2">
      <c r="D4264" s="619"/>
      <c r="F4264" s="218"/>
      <c r="G4264" s="136"/>
      <c r="H4264" s="218"/>
      <c r="I4264" s="136"/>
      <c r="J4264" s="218"/>
    </row>
    <row r="4265" spans="4:10" s="110" customFormat="1" x14ac:dyDescent="0.2">
      <c r="D4265" s="619"/>
      <c r="F4265" s="218"/>
      <c r="G4265" s="136"/>
      <c r="H4265" s="218"/>
      <c r="I4265" s="136"/>
      <c r="J4265" s="218"/>
    </row>
    <row r="4266" spans="4:10" s="110" customFormat="1" x14ac:dyDescent="0.2">
      <c r="D4266" s="619"/>
      <c r="F4266" s="218"/>
      <c r="G4266" s="136"/>
      <c r="H4266" s="218"/>
      <c r="I4266" s="136"/>
      <c r="J4266" s="218"/>
    </row>
    <row r="4267" spans="4:10" s="110" customFormat="1" x14ac:dyDescent="0.2">
      <c r="D4267" s="619"/>
      <c r="F4267" s="218"/>
      <c r="G4267" s="136"/>
      <c r="H4267" s="218"/>
      <c r="I4267" s="136"/>
      <c r="J4267" s="218"/>
    </row>
    <row r="4268" spans="4:10" s="110" customFormat="1" x14ac:dyDescent="0.2">
      <c r="D4268" s="619"/>
      <c r="F4268" s="218"/>
      <c r="G4268" s="136"/>
      <c r="H4268" s="218"/>
      <c r="I4268" s="136"/>
      <c r="J4268" s="218"/>
    </row>
    <row r="4269" spans="4:10" s="110" customFormat="1" x14ac:dyDescent="0.2">
      <c r="D4269" s="619"/>
      <c r="F4269" s="218"/>
      <c r="G4269" s="136"/>
      <c r="H4269" s="218"/>
      <c r="I4269" s="136"/>
      <c r="J4269" s="218"/>
    </row>
    <row r="4270" spans="4:10" s="110" customFormat="1" x14ac:dyDescent="0.2">
      <c r="D4270" s="619"/>
      <c r="F4270" s="218"/>
      <c r="G4270" s="136"/>
      <c r="H4270" s="218"/>
      <c r="I4270" s="136"/>
      <c r="J4270" s="218"/>
    </row>
    <row r="4271" spans="4:10" s="110" customFormat="1" x14ac:dyDescent="0.2">
      <c r="D4271" s="619"/>
      <c r="F4271" s="218"/>
      <c r="G4271" s="136"/>
      <c r="H4271" s="218"/>
      <c r="I4271" s="136"/>
      <c r="J4271" s="218"/>
    </row>
    <row r="4272" spans="4:10" s="110" customFormat="1" x14ac:dyDescent="0.2">
      <c r="D4272" s="619"/>
      <c r="F4272" s="218"/>
      <c r="G4272" s="136"/>
      <c r="H4272" s="218"/>
      <c r="I4272" s="136"/>
      <c r="J4272" s="218"/>
    </row>
    <row r="4273" spans="4:10" s="110" customFormat="1" x14ac:dyDescent="0.2">
      <c r="D4273" s="619"/>
      <c r="F4273" s="218"/>
      <c r="G4273" s="136"/>
      <c r="H4273" s="218"/>
      <c r="I4273" s="136"/>
      <c r="J4273" s="218"/>
    </row>
    <row r="4274" spans="4:10" s="110" customFormat="1" x14ac:dyDescent="0.2">
      <c r="D4274" s="619"/>
      <c r="F4274" s="218"/>
      <c r="G4274" s="136"/>
      <c r="H4274" s="218"/>
      <c r="I4274" s="136"/>
      <c r="J4274" s="218"/>
    </row>
    <row r="4275" spans="4:10" s="110" customFormat="1" x14ac:dyDescent="0.2">
      <c r="D4275" s="619"/>
      <c r="F4275" s="218"/>
      <c r="G4275" s="136"/>
      <c r="H4275" s="218"/>
      <c r="I4275" s="136"/>
      <c r="J4275" s="218"/>
    </row>
    <row r="4276" spans="4:10" s="110" customFormat="1" x14ac:dyDescent="0.2">
      <c r="D4276" s="619"/>
      <c r="F4276" s="218"/>
      <c r="G4276" s="136"/>
      <c r="H4276" s="218"/>
      <c r="I4276" s="136"/>
      <c r="J4276" s="218"/>
    </row>
    <row r="4277" spans="4:10" s="110" customFormat="1" x14ac:dyDescent="0.2">
      <c r="D4277" s="619"/>
      <c r="F4277" s="218"/>
      <c r="G4277" s="136"/>
      <c r="H4277" s="218"/>
      <c r="I4277" s="136"/>
      <c r="J4277" s="218"/>
    </row>
    <row r="4278" spans="4:10" s="110" customFormat="1" x14ac:dyDescent="0.2">
      <c r="D4278" s="619"/>
      <c r="F4278" s="218"/>
      <c r="G4278" s="136"/>
      <c r="H4278" s="218"/>
      <c r="I4278" s="136"/>
      <c r="J4278" s="218"/>
    </row>
    <row r="4279" spans="4:10" s="110" customFormat="1" x14ac:dyDescent="0.2">
      <c r="D4279" s="619"/>
      <c r="F4279" s="218"/>
      <c r="G4279" s="136"/>
      <c r="H4279" s="218"/>
      <c r="I4279" s="136"/>
      <c r="J4279" s="218"/>
    </row>
    <row r="4280" spans="4:10" s="110" customFormat="1" x14ac:dyDescent="0.2">
      <c r="D4280" s="619"/>
      <c r="F4280" s="218"/>
      <c r="G4280" s="136"/>
      <c r="H4280" s="218"/>
      <c r="I4280" s="136"/>
      <c r="J4280" s="218"/>
    </row>
    <row r="4281" spans="4:10" s="110" customFormat="1" x14ac:dyDescent="0.2">
      <c r="D4281" s="619"/>
      <c r="F4281" s="218"/>
      <c r="G4281" s="136"/>
      <c r="H4281" s="218"/>
      <c r="I4281" s="136"/>
      <c r="J4281" s="218"/>
    </row>
    <row r="4282" spans="4:10" s="110" customFormat="1" x14ac:dyDescent="0.2">
      <c r="D4282" s="619"/>
      <c r="F4282" s="218"/>
      <c r="G4282" s="136"/>
      <c r="H4282" s="218"/>
      <c r="I4282" s="136"/>
      <c r="J4282" s="218"/>
    </row>
    <row r="4283" spans="4:10" s="110" customFormat="1" x14ac:dyDescent="0.2">
      <c r="D4283" s="619"/>
      <c r="F4283" s="218"/>
      <c r="G4283" s="136"/>
      <c r="H4283" s="218"/>
      <c r="I4283" s="136"/>
      <c r="J4283" s="218"/>
    </row>
    <row r="4284" spans="4:10" s="110" customFormat="1" x14ac:dyDescent="0.2">
      <c r="D4284" s="619"/>
      <c r="F4284" s="218"/>
      <c r="G4284" s="136"/>
      <c r="H4284" s="218"/>
      <c r="I4284" s="136"/>
      <c r="J4284" s="218"/>
    </row>
    <row r="4285" spans="4:10" s="110" customFormat="1" x14ac:dyDescent="0.2">
      <c r="D4285" s="619"/>
      <c r="F4285" s="218"/>
      <c r="G4285" s="136"/>
      <c r="H4285" s="218"/>
      <c r="I4285" s="136"/>
      <c r="J4285" s="218"/>
    </row>
    <row r="4286" spans="4:10" s="110" customFormat="1" x14ac:dyDescent="0.2">
      <c r="D4286" s="619"/>
      <c r="F4286" s="218"/>
      <c r="G4286" s="136"/>
      <c r="H4286" s="218"/>
      <c r="I4286" s="136"/>
      <c r="J4286" s="218"/>
    </row>
    <row r="4287" spans="4:10" s="110" customFormat="1" x14ac:dyDescent="0.2">
      <c r="D4287" s="619"/>
      <c r="F4287" s="218"/>
      <c r="G4287" s="136"/>
      <c r="H4287" s="218"/>
      <c r="I4287" s="136"/>
      <c r="J4287" s="218"/>
    </row>
    <row r="4288" spans="4:10" s="110" customFormat="1" x14ac:dyDescent="0.2">
      <c r="D4288" s="619"/>
      <c r="F4288" s="218"/>
      <c r="G4288" s="136"/>
      <c r="H4288" s="218"/>
      <c r="I4288" s="136"/>
      <c r="J4288" s="218"/>
    </row>
    <row r="4289" spans="4:10" s="110" customFormat="1" x14ac:dyDescent="0.2">
      <c r="D4289" s="619"/>
      <c r="F4289" s="218"/>
      <c r="G4289" s="136"/>
      <c r="H4289" s="218"/>
      <c r="I4289" s="136"/>
      <c r="J4289" s="218"/>
    </row>
    <row r="4290" spans="4:10" s="110" customFormat="1" x14ac:dyDescent="0.2">
      <c r="D4290" s="619"/>
      <c r="F4290" s="218"/>
      <c r="G4290" s="136"/>
      <c r="H4290" s="218"/>
      <c r="I4290" s="136"/>
      <c r="J4290" s="218"/>
    </row>
    <row r="4291" spans="4:10" s="110" customFormat="1" x14ac:dyDescent="0.2">
      <c r="D4291" s="619"/>
      <c r="F4291" s="218"/>
      <c r="G4291" s="136"/>
      <c r="H4291" s="218"/>
      <c r="I4291" s="136"/>
      <c r="J4291" s="218"/>
    </row>
    <row r="4292" spans="4:10" s="110" customFormat="1" x14ac:dyDescent="0.2">
      <c r="D4292" s="619"/>
      <c r="F4292" s="218"/>
      <c r="G4292" s="136"/>
      <c r="H4292" s="218"/>
      <c r="I4292" s="136"/>
      <c r="J4292" s="218"/>
    </row>
    <row r="4293" spans="4:10" s="110" customFormat="1" x14ac:dyDescent="0.2">
      <c r="D4293" s="619"/>
      <c r="F4293" s="218"/>
      <c r="G4293" s="136"/>
      <c r="H4293" s="218"/>
      <c r="I4293" s="136"/>
      <c r="J4293" s="218"/>
    </row>
    <row r="4294" spans="4:10" s="110" customFormat="1" x14ac:dyDescent="0.2">
      <c r="D4294" s="619"/>
      <c r="F4294" s="218"/>
      <c r="G4294" s="136"/>
      <c r="H4294" s="218"/>
      <c r="I4294" s="136"/>
      <c r="J4294" s="218"/>
    </row>
    <row r="4295" spans="4:10" s="110" customFormat="1" x14ac:dyDescent="0.2">
      <c r="D4295" s="619"/>
      <c r="F4295" s="218"/>
      <c r="G4295" s="136"/>
      <c r="H4295" s="218"/>
      <c r="I4295" s="136"/>
      <c r="J4295" s="218"/>
    </row>
    <row r="4296" spans="4:10" s="110" customFormat="1" x14ac:dyDescent="0.2">
      <c r="D4296" s="619"/>
      <c r="F4296" s="218"/>
      <c r="G4296" s="136"/>
      <c r="H4296" s="218"/>
      <c r="I4296" s="136"/>
      <c r="J4296" s="218"/>
    </row>
    <row r="4297" spans="4:10" s="110" customFormat="1" x14ac:dyDescent="0.2">
      <c r="D4297" s="619"/>
      <c r="F4297" s="218"/>
      <c r="G4297" s="136"/>
      <c r="H4297" s="218"/>
      <c r="I4297" s="136"/>
      <c r="J4297" s="218"/>
    </row>
    <row r="4298" spans="4:10" s="110" customFormat="1" x14ac:dyDescent="0.2">
      <c r="D4298" s="619"/>
      <c r="F4298" s="218"/>
      <c r="G4298" s="136"/>
      <c r="H4298" s="218"/>
      <c r="I4298" s="136"/>
      <c r="J4298" s="218"/>
    </row>
    <row r="4299" spans="4:10" s="110" customFormat="1" x14ac:dyDescent="0.2">
      <c r="D4299" s="619"/>
      <c r="F4299" s="218"/>
      <c r="G4299" s="136"/>
      <c r="H4299" s="218"/>
      <c r="I4299" s="136"/>
      <c r="J4299" s="218"/>
    </row>
    <row r="4300" spans="4:10" s="110" customFormat="1" x14ac:dyDescent="0.2">
      <c r="D4300" s="619"/>
      <c r="F4300" s="218"/>
      <c r="G4300" s="136"/>
      <c r="H4300" s="218"/>
      <c r="I4300" s="136"/>
      <c r="J4300" s="218"/>
    </row>
    <row r="4301" spans="4:10" s="110" customFormat="1" x14ac:dyDescent="0.2">
      <c r="D4301" s="619"/>
      <c r="F4301" s="218"/>
      <c r="G4301" s="136"/>
      <c r="H4301" s="218"/>
      <c r="I4301" s="136"/>
      <c r="J4301" s="218"/>
    </row>
    <row r="4302" spans="4:10" s="110" customFormat="1" x14ac:dyDescent="0.2">
      <c r="D4302" s="619"/>
      <c r="F4302" s="218"/>
      <c r="G4302" s="136"/>
      <c r="H4302" s="218"/>
      <c r="I4302" s="136"/>
      <c r="J4302" s="218"/>
    </row>
    <row r="4303" spans="4:10" s="110" customFormat="1" x14ac:dyDescent="0.2">
      <c r="D4303" s="619"/>
      <c r="F4303" s="218"/>
      <c r="G4303" s="136"/>
      <c r="H4303" s="218"/>
      <c r="I4303" s="136"/>
      <c r="J4303" s="218"/>
    </row>
    <row r="4304" spans="4:10" s="110" customFormat="1" x14ac:dyDescent="0.2">
      <c r="D4304" s="619"/>
      <c r="F4304" s="218"/>
      <c r="G4304" s="136"/>
      <c r="H4304" s="218"/>
      <c r="I4304" s="136"/>
      <c r="J4304" s="218"/>
    </row>
    <row r="4305" spans="4:10" s="110" customFormat="1" x14ac:dyDescent="0.2">
      <c r="D4305" s="619"/>
      <c r="F4305" s="218"/>
      <c r="G4305" s="136"/>
      <c r="H4305" s="218"/>
      <c r="I4305" s="136"/>
      <c r="J4305" s="218"/>
    </row>
    <row r="4306" spans="4:10" s="110" customFormat="1" x14ac:dyDescent="0.2">
      <c r="D4306" s="619"/>
      <c r="F4306" s="218"/>
      <c r="G4306" s="136"/>
      <c r="H4306" s="218"/>
      <c r="I4306" s="136"/>
      <c r="J4306" s="218"/>
    </row>
    <row r="4307" spans="4:10" s="110" customFormat="1" x14ac:dyDescent="0.2">
      <c r="D4307" s="619"/>
      <c r="F4307" s="218"/>
      <c r="G4307" s="136"/>
      <c r="H4307" s="218"/>
      <c r="I4307" s="136"/>
      <c r="J4307" s="218"/>
    </row>
    <row r="4308" spans="4:10" s="110" customFormat="1" x14ac:dyDescent="0.2">
      <c r="D4308" s="619"/>
      <c r="F4308" s="218"/>
      <c r="G4308" s="136"/>
      <c r="H4308" s="218"/>
      <c r="I4308" s="136"/>
      <c r="J4308" s="218"/>
    </row>
    <row r="4309" spans="4:10" s="110" customFormat="1" x14ac:dyDescent="0.2">
      <c r="D4309" s="619"/>
      <c r="F4309" s="218"/>
      <c r="G4309" s="136"/>
      <c r="H4309" s="218"/>
      <c r="I4309" s="136"/>
      <c r="J4309" s="218"/>
    </row>
    <row r="4310" spans="4:10" s="110" customFormat="1" x14ac:dyDescent="0.2">
      <c r="D4310" s="619"/>
      <c r="F4310" s="218"/>
      <c r="G4310" s="136"/>
      <c r="H4310" s="218"/>
      <c r="I4310" s="136"/>
      <c r="J4310" s="218"/>
    </row>
    <row r="4311" spans="4:10" s="110" customFormat="1" x14ac:dyDescent="0.2">
      <c r="D4311" s="619"/>
      <c r="F4311" s="218"/>
      <c r="G4311" s="136"/>
      <c r="H4311" s="218"/>
      <c r="I4311" s="136"/>
      <c r="J4311" s="218"/>
    </row>
    <row r="4312" spans="4:10" s="110" customFormat="1" x14ac:dyDescent="0.2">
      <c r="D4312" s="619"/>
      <c r="F4312" s="218"/>
      <c r="G4312" s="136"/>
      <c r="H4312" s="218"/>
      <c r="I4312" s="136"/>
      <c r="J4312" s="218"/>
    </row>
    <row r="4313" spans="4:10" s="110" customFormat="1" x14ac:dyDescent="0.2">
      <c r="D4313" s="619"/>
      <c r="F4313" s="218"/>
      <c r="G4313" s="136"/>
      <c r="H4313" s="218"/>
      <c r="I4313" s="136"/>
      <c r="J4313" s="218"/>
    </row>
    <row r="4314" spans="4:10" s="110" customFormat="1" x14ac:dyDescent="0.2">
      <c r="D4314" s="619"/>
      <c r="F4314" s="218"/>
      <c r="G4314" s="136"/>
      <c r="H4314" s="218"/>
      <c r="I4314" s="136"/>
      <c r="J4314" s="218"/>
    </row>
    <row r="4315" spans="4:10" s="110" customFormat="1" x14ac:dyDescent="0.2">
      <c r="D4315" s="619"/>
      <c r="F4315" s="218"/>
      <c r="G4315" s="136"/>
      <c r="H4315" s="218"/>
      <c r="I4315" s="136"/>
      <c r="J4315" s="218"/>
    </row>
    <row r="4316" spans="4:10" s="110" customFormat="1" x14ac:dyDescent="0.2">
      <c r="D4316" s="619"/>
      <c r="F4316" s="218"/>
      <c r="G4316" s="136"/>
      <c r="H4316" s="218"/>
      <c r="I4316" s="136"/>
      <c r="J4316" s="218"/>
    </row>
    <row r="4317" spans="4:10" s="110" customFormat="1" x14ac:dyDescent="0.2">
      <c r="D4317" s="619"/>
      <c r="F4317" s="218"/>
      <c r="G4317" s="136"/>
      <c r="H4317" s="218"/>
      <c r="I4317" s="136"/>
      <c r="J4317" s="218"/>
    </row>
    <row r="4318" spans="4:10" s="110" customFormat="1" x14ac:dyDescent="0.2">
      <c r="D4318" s="619"/>
      <c r="F4318" s="218"/>
      <c r="G4318" s="136"/>
      <c r="H4318" s="218"/>
      <c r="I4318" s="136"/>
      <c r="J4318" s="218"/>
    </row>
    <row r="4319" spans="4:10" s="110" customFormat="1" x14ac:dyDescent="0.2">
      <c r="D4319" s="619"/>
      <c r="F4319" s="218"/>
      <c r="G4319" s="136"/>
      <c r="H4319" s="218"/>
      <c r="I4319" s="136"/>
      <c r="J4319" s="218"/>
    </row>
    <row r="4320" spans="4:10" s="110" customFormat="1" x14ac:dyDescent="0.2">
      <c r="D4320" s="619"/>
      <c r="F4320" s="218"/>
      <c r="G4320" s="136"/>
      <c r="H4320" s="218"/>
      <c r="I4320" s="136"/>
      <c r="J4320" s="218"/>
    </row>
    <row r="4321" spans="4:10" s="110" customFormat="1" x14ac:dyDescent="0.2">
      <c r="D4321" s="619"/>
      <c r="F4321" s="218"/>
      <c r="G4321" s="136"/>
      <c r="H4321" s="218"/>
      <c r="I4321" s="136"/>
      <c r="J4321" s="218"/>
    </row>
    <row r="4322" spans="4:10" s="110" customFormat="1" x14ac:dyDescent="0.2">
      <c r="D4322" s="619"/>
      <c r="F4322" s="218"/>
      <c r="G4322" s="136"/>
      <c r="H4322" s="218"/>
      <c r="I4322" s="136"/>
      <c r="J4322" s="218"/>
    </row>
    <row r="4323" spans="4:10" s="110" customFormat="1" x14ac:dyDescent="0.2">
      <c r="D4323" s="619"/>
      <c r="F4323" s="218"/>
      <c r="G4323" s="136"/>
      <c r="H4323" s="218"/>
      <c r="I4323" s="136"/>
      <c r="J4323" s="218"/>
    </row>
    <row r="4324" spans="4:10" s="110" customFormat="1" x14ac:dyDescent="0.2">
      <c r="D4324" s="619"/>
      <c r="F4324" s="218"/>
      <c r="G4324" s="136"/>
      <c r="H4324" s="218"/>
      <c r="I4324" s="136"/>
      <c r="J4324" s="218"/>
    </row>
    <row r="4325" spans="4:10" s="110" customFormat="1" x14ac:dyDescent="0.2">
      <c r="D4325" s="619"/>
      <c r="F4325" s="218"/>
      <c r="G4325" s="136"/>
      <c r="H4325" s="218"/>
      <c r="I4325" s="136"/>
      <c r="J4325" s="218"/>
    </row>
    <row r="4326" spans="4:10" s="110" customFormat="1" x14ac:dyDescent="0.2">
      <c r="D4326" s="619"/>
      <c r="F4326" s="218"/>
      <c r="G4326" s="136"/>
      <c r="H4326" s="218"/>
      <c r="I4326" s="136"/>
      <c r="J4326" s="218"/>
    </row>
    <row r="4327" spans="4:10" s="110" customFormat="1" x14ac:dyDescent="0.2">
      <c r="D4327" s="619"/>
      <c r="F4327" s="218"/>
      <c r="G4327" s="136"/>
      <c r="H4327" s="218"/>
      <c r="I4327" s="136"/>
      <c r="J4327" s="218"/>
    </row>
    <row r="4328" spans="4:10" s="110" customFormat="1" x14ac:dyDescent="0.2">
      <c r="D4328" s="619"/>
      <c r="F4328" s="218"/>
      <c r="G4328" s="136"/>
      <c r="H4328" s="218"/>
      <c r="I4328" s="136"/>
      <c r="J4328" s="218"/>
    </row>
    <row r="4329" spans="4:10" s="110" customFormat="1" x14ac:dyDescent="0.2">
      <c r="D4329" s="619"/>
      <c r="F4329" s="218"/>
      <c r="G4329" s="136"/>
      <c r="H4329" s="218"/>
      <c r="I4329" s="136"/>
      <c r="J4329" s="218"/>
    </row>
    <row r="4330" spans="4:10" s="110" customFormat="1" x14ac:dyDescent="0.2">
      <c r="D4330" s="619"/>
      <c r="F4330" s="218"/>
      <c r="G4330" s="136"/>
      <c r="H4330" s="218"/>
      <c r="I4330" s="136"/>
      <c r="J4330" s="218"/>
    </row>
    <row r="4331" spans="4:10" s="110" customFormat="1" x14ac:dyDescent="0.2">
      <c r="D4331" s="619"/>
      <c r="F4331" s="218"/>
      <c r="G4331" s="136"/>
      <c r="H4331" s="218"/>
      <c r="I4331" s="136"/>
      <c r="J4331" s="218"/>
    </row>
    <row r="4332" spans="4:10" s="110" customFormat="1" x14ac:dyDescent="0.2">
      <c r="D4332" s="619"/>
      <c r="F4332" s="218"/>
      <c r="G4332" s="136"/>
      <c r="H4332" s="218"/>
      <c r="I4332" s="136"/>
      <c r="J4332" s="218"/>
    </row>
    <row r="4333" spans="4:10" s="110" customFormat="1" x14ac:dyDescent="0.2">
      <c r="D4333" s="619"/>
      <c r="F4333" s="218"/>
      <c r="G4333" s="136"/>
      <c r="H4333" s="218"/>
      <c r="I4333" s="136"/>
      <c r="J4333" s="218"/>
    </row>
    <row r="4334" spans="4:10" s="110" customFormat="1" x14ac:dyDescent="0.2">
      <c r="D4334" s="619"/>
      <c r="F4334" s="218"/>
      <c r="G4334" s="136"/>
      <c r="H4334" s="218"/>
      <c r="I4334" s="136"/>
      <c r="J4334" s="218"/>
    </row>
    <row r="4335" spans="4:10" s="110" customFormat="1" x14ac:dyDescent="0.2">
      <c r="D4335" s="619"/>
      <c r="F4335" s="218"/>
      <c r="G4335" s="136"/>
      <c r="H4335" s="218"/>
      <c r="I4335" s="136"/>
      <c r="J4335" s="218"/>
    </row>
    <row r="4336" spans="4:10" s="110" customFormat="1" x14ac:dyDescent="0.2">
      <c r="D4336" s="619"/>
      <c r="F4336" s="218"/>
      <c r="G4336" s="136"/>
      <c r="H4336" s="218"/>
      <c r="I4336" s="136"/>
      <c r="J4336" s="218"/>
    </row>
    <row r="4337" spans="4:10" s="110" customFormat="1" x14ac:dyDescent="0.2">
      <c r="D4337" s="619"/>
      <c r="F4337" s="218"/>
      <c r="G4337" s="136"/>
      <c r="H4337" s="218"/>
      <c r="I4337" s="136"/>
      <c r="J4337" s="218"/>
    </row>
    <row r="4338" spans="4:10" s="110" customFormat="1" x14ac:dyDescent="0.2">
      <c r="D4338" s="619"/>
      <c r="F4338" s="218"/>
      <c r="G4338" s="136"/>
      <c r="H4338" s="218"/>
      <c r="I4338" s="136"/>
      <c r="J4338" s="218"/>
    </row>
    <row r="4339" spans="4:10" s="110" customFormat="1" x14ac:dyDescent="0.2">
      <c r="D4339" s="619"/>
      <c r="F4339" s="218"/>
      <c r="G4339" s="136"/>
      <c r="H4339" s="218"/>
      <c r="I4339" s="136"/>
      <c r="J4339" s="218"/>
    </row>
    <row r="4340" spans="4:10" s="110" customFormat="1" x14ac:dyDescent="0.2">
      <c r="D4340" s="619"/>
      <c r="F4340" s="218"/>
      <c r="G4340" s="136"/>
      <c r="H4340" s="218"/>
      <c r="I4340" s="136"/>
      <c r="J4340" s="218"/>
    </row>
    <row r="4341" spans="4:10" s="110" customFormat="1" x14ac:dyDescent="0.2">
      <c r="D4341" s="619"/>
      <c r="F4341" s="218"/>
      <c r="G4341" s="136"/>
      <c r="H4341" s="218"/>
      <c r="I4341" s="136"/>
      <c r="J4341" s="218"/>
    </row>
    <row r="4342" spans="4:10" s="110" customFormat="1" x14ac:dyDescent="0.2">
      <c r="D4342" s="619"/>
      <c r="F4342" s="218"/>
      <c r="G4342" s="136"/>
      <c r="H4342" s="218"/>
      <c r="I4342" s="136"/>
      <c r="J4342" s="218"/>
    </row>
    <row r="4343" spans="4:10" s="110" customFormat="1" x14ac:dyDescent="0.2">
      <c r="D4343" s="619"/>
      <c r="F4343" s="218"/>
      <c r="G4343" s="136"/>
      <c r="H4343" s="218"/>
      <c r="I4343" s="136"/>
      <c r="J4343" s="218"/>
    </row>
    <row r="4344" spans="4:10" s="110" customFormat="1" x14ac:dyDescent="0.2">
      <c r="D4344" s="619"/>
      <c r="F4344" s="218"/>
      <c r="G4344" s="136"/>
      <c r="H4344" s="218"/>
      <c r="I4344" s="136"/>
      <c r="J4344" s="218"/>
    </row>
    <row r="4345" spans="4:10" s="110" customFormat="1" x14ac:dyDescent="0.2">
      <c r="D4345" s="619"/>
      <c r="F4345" s="218"/>
      <c r="G4345" s="136"/>
      <c r="H4345" s="218"/>
      <c r="I4345" s="136"/>
      <c r="J4345" s="218"/>
    </row>
    <row r="4346" spans="4:10" s="110" customFormat="1" x14ac:dyDescent="0.2">
      <c r="D4346" s="619"/>
      <c r="F4346" s="218"/>
      <c r="G4346" s="136"/>
      <c r="H4346" s="218"/>
      <c r="I4346" s="136"/>
      <c r="J4346" s="218"/>
    </row>
    <row r="4347" spans="4:10" s="110" customFormat="1" x14ac:dyDescent="0.2">
      <c r="D4347" s="619"/>
      <c r="F4347" s="218"/>
      <c r="G4347" s="136"/>
      <c r="H4347" s="218"/>
      <c r="I4347" s="136"/>
      <c r="J4347" s="218"/>
    </row>
    <row r="4348" spans="4:10" s="110" customFormat="1" x14ac:dyDescent="0.2">
      <c r="D4348" s="619"/>
      <c r="F4348" s="218"/>
      <c r="G4348" s="136"/>
      <c r="H4348" s="218"/>
      <c r="I4348" s="136"/>
      <c r="J4348" s="218"/>
    </row>
    <row r="4349" spans="4:10" s="110" customFormat="1" x14ac:dyDescent="0.2">
      <c r="D4349" s="619"/>
      <c r="F4349" s="218"/>
      <c r="G4349" s="136"/>
      <c r="H4349" s="218"/>
      <c r="I4349" s="136"/>
      <c r="J4349" s="218"/>
    </row>
    <row r="4350" spans="4:10" s="110" customFormat="1" x14ac:dyDescent="0.2">
      <c r="D4350" s="619"/>
      <c r="F4350" s="218"/>
      <c r="G4350" s="136"/>
      <c r="H4350" s="218"/>
      <c r="I4350" s="136"/>
      <c r="J4350" s="218"/>
    </row>
    <row r="4351" spans="4:10" s="110" customFormat="1" x14ac:dyDescent="0.2">
      <c r="D4351" s="619"/>
      <c r="F4351" s="218"/>
      <c r="G4351" s="136"/>
      <c r="H4351" s="218"/>
      <c r="I4351" s="136"/>
      <c r="J4351" s="218"/>
    </row>
    <row r="4352" spans="4:10" s="110" customFormat="1" x14ac:dyDescent="0.2">
      <c r="D4352" s="619"/>
      <c r="F4352" s="218"/>
      <c r="G4352" s="136"/>
      <c r="H4352" s="218"/>
      <c r="I4352" s="136"/>
      <c r="J4352" s="218"/>
    </row>
    <row r="4353" spans="4:10" s="110" customFormat="1" x14ac:dyDescent="0.2">
      <c r="D4353" s="619"/>
      <c r="F4353" s="218"/>
      <c r="G4353" s="136"/>
      <c r="H4353" s="218"/>
      <c r="I4353" s="136"/>
      <c r="J4353" s="218"/>
    </row>
    <row r="4354" spans="4:10" s="110" customFormat="1" x14ac:dyDescent="0.2">
      <c r="D4354" s="619"/>
      <c r="F4354" s="218"/>
      <c r="G4354" s="136"/>
      <c r="H4354" s="218"/>
      <c r="I4354" s="136"/>
      <c r="J4354" s="218"/>
    </row>
    <row r="4355" spans="4:10" s="110" customFormat="1" x14ac:dyDescent="0.2">
      <c r="D4355" s="619"/>
      <c r="F4355" s="218"/>
      <c r="G4355" s="136"/>
      <c r="H4355" s="218"/>
      <c r="I4355" s="136"/>
      <c r="J4355" s="218"/>
    </row>
    <row r="4356" spans="4:10" s="110" customFormat="1" x14ac:dyDescent="0.2">
      <c r="D4356" s="619"/>
      <c r="F4356" s="218"/>
      <c r="G4356" s="136"/>
      <c r="H4356" s="218"/>
      <c r="I4356" s="136"/>
      <c r="J4356" s="218"/>
    </row>
    <row r="4357" spans="4:10" s="110" customFormat="1" x14ac:dyDescent="0.2">
      <c r="D4357" s="619"/>
      <c r="F4357" s="218"/>
      <c r="G4357" s="136"/>
      <c r="H4357" s="218"/>
      <c r="I4357" s="136"/>
      <c r="J4357" s="218"/>
    </row>
    <row r="4358" spans="4:10" s="110" customFormat="1" x14ac:dyDescent="0.2">
      <c r="D4358" s="619"/>
      <c r="F4358" s="218"/>
      <c r="G4358" s="136"/>
      <c r="H4358" s="218"/>
      <c r="I4358" s="136"/>
      <c r="J4358" s="218"/>
    </row>
    <row r="4359" spans="4:10" s="110" customFormat="1" x14ac:dyDescent="0.2">
      <c r="D4359" s="619"/>
      <c r="F4359" s="218"/>
      <c r="G4359" s="136"/>
      <c r="H4359" s="218"/>
      <c r="I4359" s="136"/>
      <c r="J4359" s="218"/>
    </row>
    <row r="4360" spans="4:10" s="110" customFormat="1" x14ac:dyDescent="0.2">
      <c r="D4360" s="619"/>
      <c r="F4360" s="218"/>
      <c r="G4360" s="136"/>
      <c r="H4360" s="218"/>
      <c r="I4360" s="136"/>
      <c r="J4360" s="218"/>
    </row>
    <row r="4361" spans="4:10" s="110" customFormat="1" x14ac:dyDescent="0.2">
      <c r="D4361" s="619"/>
      <c r="F4361" s="218"/>
      <c r="G4361" s="136"/>
      <c r="H4361" s="218"/>
      <c r="I4361" s="136"/>
      <c r="J4361" s="218"/>
    </row>
    <row r="4362" spans="4:10" s="110" customFormat="1" x14ac:dyDescent="0.2">
      <c r="D4362" s="619"/>
      <c r="F4362" s="218"/>
      <c r="G4362" s="136"/>
      <c r="H4362" s="218"/>
      <c r="I4362" s="136"/>
      <c r="J4362" s="218"/>
    </row>
    <row r="4363" spans="4:10" s="110" customFormat="1" x14ac:dyDescent="0.2">
      <c r="D4363" s="619"/>
      <c r="F4363" s="218"/>
      <c r="G4363" s="136"/>
      <c r="H4363" s="218"/>
      <c r="I4363" s="136"/>
      <c r="J4363" s="218"/>
    </row>
    <row r="4364" spans="4:10" s="110" customFormat="1" x14ac:dyDescent="0.2">
      <c r="D4364" s="619"/>
      <c r="F4364" s="218"/>
      <c r="G4364" s="136"/>
      <c r="H4364" s="218"/>
      <c r="I4364" s="136"/>
      <c r="J4364" s="218"/>
    </row>
    <row r="4365" spans="4:10" s="110" customFormat="1" x14ac:dyDescent="0.2">
      <c r="D4365" s="619"/>
      <c r="F4365" s="218"/>
      <c r="G4365" s="136"/>
      <c r="H4365" s="218"/>
      <c r="I4365" s="136"/>
      <c r="J4365" s="218"/>
    </row>
    <row r="4366" spans="4:10" s="110" customFormat="1" x14ac:dyDescent="0.2">
      <c r="D4366" s="619"/>
      <c r="F4366" s="218"/>
      <c r="G4366" s="136"/>
      <c r="H4366" s="218"/>
      <c r="I4366" s="136"/>
      <c r="J4366" s="218"/>
    </row>
    <row r="4367" spans="4:10" s="110" customFormat="1" x14ac:dyDescent="0.2">
      <c r="D4367" s="619"/>
      <c r="F4367" s="218"/>
      <c r="G4367" s="136"/>
      <c r="H4367" s="218"/>
      <c r="I4367" s="136"/>
      <c r="J4367" s="218"/>
    </row>
    <row r="4368" spans="4:10" s="110" customFormat="1" x14ac:dyDescent="0.2">
      <c r="D4368" s="619"/>
      <c r="F4368" s="218"/>
      <c r="G4368" s="136"/>
      <c r="H4368" s="218"/>
      <c r="I4368" s="136"/>
      <c r="J4368" s="218"/>
    </row>
    <row r="4369" spans="4:10" s="110" customFormat="1" x14ac:dyDescent="0.2">
      <c r="D4369" s="619"/>
      <c r="F4369" s="218"/>
      <c r="G4369" s="136"/>
      <c r="H4369" s="218"/>
      <c r="I4369" s="136"/>
      <c r="J4369" s="218"/>
    </row>
    <row r="4370" spans="4:10" s="110" customFormat="1" x14ac:dyDescent="0.2">
      <c r="D4370" s="619"/>
      <c r="F4370" s="218"/>
      <c r="G4370" s="136"/>
      <c r="H4370" s="218"/>
      <c r="I4370" s="136"/>
      <c r="J4370" s="218"/>
    </row>
    <row r="4371" spans="4:10" s="110" customFormat="1" x14ac:dyDescent="0.2">
      <c r="D4371" s="619"/>
      <c r="F4371" s="218"/>
      <c r="G4371" s="136"/>
      <c r="H4371" s="218"/>
      <c r="I4371" s="136"/>
      <c r="J4371" s="218"/>
    </row>
    <row r="4372" spans="4:10" s="110" customFormat="1" x14ac:dyDescent="0.2">
      <c r="D4372" s="619"/>
      <c r="F4372" s="218"/>
      <c r="G4372" s="136"/>
      <c r="H4372" s="218"/>
      <c r="I4372" s="136"/>
      <c r="J4372" s="218"/>
    </row>
    <row r="4373" spans="4:10" s="110" customFormat="1" x14ac:dyDescent="0.2">
      <c r="D4373" s="619"/>
      <c r="F4373" s="218"/>
      <c r="G4373" s="136"/>
      <c r="H4373" s="218"/>
      <c r="I4373" s="136"/>
      <c r="J4373" s="218"/>
    </row>
    <row r="4374" spans="4:10" s="110" customFormat="1" x14ac:dyDescent="0.2">
      <c r="D4374" s="619"/>
      <c r="F4374" s="218"/>
      <c r="G4374" s="136"/>
      <c r="H4374" s="218"/>
      <c r="I4374" s="136"/>
      <c r="J4374" s="218"/>
    </row>
    <row r="4375" spans="4:10" s="110" customFormat="1" x14ac:dyDescent="0.2">
      <c r="D4375" s="619"/>
      <c r="F4375" s="218"/>
      <c r="G4375" s="136"/>
      <c r="H4375" s="218"/>
      <c r="I4375" s="136"/>
      <c r="J4375" s="218"/>
    </row>
    <row r="4376" spans="4:10" s="110" customFormat="1" x14ac:dyDescent="0.2">
      <c r="D4376" s="619"/>
      <c r="F4376" s="218"/>
      <c r="G4376" s="136"/>
      <c r="H4376" s="218"/>
      <c r="I4376" s="136"/>
      <c r="J4376" s="218"/>
    </row>
    <row r="4377" spans="4:10" s="110" customFormat="1" x14ac:dyDescent="0.2">
      <c r="D4377" s="619"/>
      <c r="F4377" s="218"/>
      <c r="G4377" s="136"/>
      <c r="H4377" s="218"/>
      <c r="I4377" s="136"/>
      <c r="J4377" s="218"/>
    </row>
    <row r="4378" spans="4:10" s="110" customFormat="1" x14ac:dyDescent="0.2">
      <c r="D4378" s="619"/>
      <c r="F4378" s="218"/>
      <c r="G4378" s="136"/>
      <c r="H4378" s="218"/>
      <c r="I4378" s="136"/>
      <c r="J4378" s="218"/>
    </row>
    <row r="4379" spans="4:10" s="110" customFormat="1" x14ac:dyDescent="0.2">
      <c r="D4379" s="619"/>
      <c r="F4379" s="218"/>
      <c r="G4379" s="136"/>
      <c r="H4379" s="218"/>
      <c r="I4379" s="136"/>
      <c r="J4379" s="218"/>
    </row>
    <row r="4380" spans="4:10" s="110" customFormat="1" x14ac:dyDescent="0.2">
      <c r="D4380" s="619"/>
      <c r="F4380" s="218"/>
      <c r="G4380" s="136"/>
      <c r="H4380" s="218"/>
      <c r="I4380" s="136"/>
      <c r="J4380" s="218"/>
    </row>
    <row r="4381" spans="4:10" s="110" customFormat="1" x14ac:dyDescent="0.2">
      <c r="D4381" s="619"/>
      <c r="F4381" s="218"/>
      <c r="G4381" s="136"/>
      <c r="H4381" s="218"/>
      <c r="I4381" s="136"/>
      <c r="J4381" s="218"/>
    </row>
    <row r="4382" spans="4:10" s="110" customFormat="1" x14ac:dyDescent="0.2">
      <c r="D4382" s="619"/>
      <c r="F4382" s="218"/>
      <c r="G4382" s="136"/>
      <c r="H4382" s="218"/>
      <c r="I4382" s="136"/>
      <c r="J4382" s="218"/>
    </row>
    <row r="4383" spans="4:10" s="110" customFormat="1" x14ac:dyDescent="0.2">
      <c r="D4383" s="619"/>
      <c r="F4383" s="218"/>
      <c r="G4383" s="136"/>
      <c r="H4383" s="218"/>
      <c r="I4383" s="136"/>
      <c r="J4383" s="218"/>
    </row>
    <row r="4384" spans="4:10" s="110" customFormat="1" x14ac:dyDescent="0.2">
      <c r="D4384" s="619"/>
      <c r="F4384" s="218"/>
      <c r="G4384" s="136"/>
      <c r="H4384" s="218"/>
      <c r="I4384" s="136"/>
      <c r="J4384" s="218"/>
    </row>
    <row r="4385" spans="4:10" s="110" customFormat="1" x14ac:dyDescent="0.2">
      <c r="D4385" s="619"/>
      <c r="F4385" s="218"/>
      <c r="G4385" s="136"/>
      <c r="H4385" s="218"/>
      <c r="I4385" s="136"/>
      <c r="J4385" s="218"/>
    </row>
    <row r="4386" spans="4:10" s="110" customFormat="1" x14ac:dyDescent="0.2">
      <c r="D4386" s="619"/>
      <c r="F4386" s="218"/>
      <c r="G4386" s="136"/>
      <c r="H4386" s="218"/>
      <c r="I4386" s="136"/>
      <c r="J4386" s="218"/>
    </row>
    <row r="4387" spans="4:10" s="110" customFormat="1" x14ac:dyDescent="0.2">
      <c r="D4387" s="619"/>
      <c r="F4387" s="218"/>
      <c r="G4387" s="136"/>
      <c r="H4387" s="218"/>
      <c r="I4387" s="136"/>
      <c r="J4387" s="218"/>
    </row>
    <row r="4388" spans="4:10" s="110" customFormat="1" x14ac:dyDescent="0.2">
      <c r="D4388" s="619"/>
      <c r="F4388" s="218"/>
      <c r="G4388" s="136"/>
      <c r="H4388" s="218"/>
      <c r="I4388" s="136"/>
      <c r="J4388" s="218"/>
    </row>
    <row r="4389" spans="4:10" s="110" customFormat="1" x14ac:dyDescent="0.2">
      <c r="D4389" s="619"/>
      <c r="F4389" s="218"/>
      <c r="G4389" s="136"/>
      <c r="H4389" s="218"/>
      <c r="I4389" s="136"/>
      <c r="J4389" s="218"/>
    </row>
    <row r="4390" spans="4:10" s="110" customFormat="1" x14ac:dyDescent="0.2">
      <c r="D4390" s="619"/>
      <c r="F4390" s="218"/>
      <c r="G4390" s="136"/>
      <c r="H4390" s="218"/>
      <c r="I4390" s="136"/>
      <c r="J4390" s="218"/>
    </row>
    <row r="4391" spans="4:10" s="110" customFormat="1" x14ac:dyDescent="0.2">
      <c r="D4391" s="619"/>
      <c r="F4391" s="218"/>
      <c r="G4391" s="136"/>
      <c r="H4391" s="218"/>
      <c r="I4391" s="136"/>
      <c r="J4391" s="218"/>
    </row>
    <row r="4392" spans="4:10" s="110" customFormat="1" x14ac:dyDescent="0.2">
      <c r="D4392" s="619"/>
      <c r="F4392" s="218"/>
      <c r="G4392" s="136"/>
      <c r="H4392" s="218"/>
      <c r="I4392" s="136"/>
      <c r="J4392" s="218"/>
    </row>
    <row r="4393" spans="4:10" s="110" customFormat="1" x14ac:dyDescent="0.2">
      <c r="D4393" s="619"/>
      <c r="F4393" s="218"/>
      <c r="G4393" s="136"/>
      <c r="H4393" s="218"/>
      <c r="I4393" s="136"/>
      <c r="J4393" s="218"/>
    </row>
    <row r="4394" spans="4:10" s="110" customFormat="1" x14ac:dyDescent="0.2">
      <c r="D4394" s="619"/>
      <c r="F4394" s="218"/>
      <c r="G4394" s="136"/>
      <c r="H4394" s="218"/>
      <c r="I4394" s="136"/>
      <c r="J4394" s="218"/>
    </row>
    <row r="4395" spans="4:10" s="110" customFormat="1" x14ac:dyDescent="0.2">
      <c r="D4395" s="619"/>
      <c r="F4395" s="218"/>
      <c r="G4395" s="136"/>
      <c r="H4395" s="218"/>
      <c r="I4395" s="136"/>
      <c r="J4395" s="218"/>
    </row>
    <row r="4396" spans="4:10" s="110" customFormat="1" x14ac:dyDescent="0.2">
      <c r="D4396" s="619"/>
      <c r="F4396" s="218"/>
      <c r="G4396" s="136"/>
      <c r="H4396" s="218"/>
      <c r="I4396" s="136"/>
      <c r="J4396" s="218"/>
    </row>
    <row r="4397" spans="4:10" s="110" customFormat="1" x14ac:dyDescent="0.2">
      <c r="D4397" s="619"/>
      <c r="F4397" s="218"/>
      <c r="G4397" s="136"/>
      <c r="H4397" s="218"/>
      <c r="I4397" s="136"/>
      <c r="J4397" s="218"/>
    </row>
    <row r="4398" spans="4:10" s="110" customFormat="1" x14ac:dyDescent="0.2">
      <c r="D4398" s="619"/>
      <c r="F4398" s="218"/>
      <c r="G4398" s="136"/>
      <c r="H4398" s="218"/>
      <c r="I4398" s="136"/>
      <c r="J4398" s="218"/>
    </row>
    <row r="4399" spans="4:10" s="110" customFormat="1" x14ac:dyDescent="0.2">
      <c r="D4399" s="619"/>
      <c r="F4399" s="218"/>
      <c r="G4399" s="136"/>
      <c r="H4399" s="218"/>
      <c r="I4399" s="136"/>
      <c r="J4399" s="218"/>
    </row>
    <row r="4400" spans="4:10" s="110" customFormat="1" x14ac:dyDescent="0.2">
      <c r="D4400" s="619"/>
      <c r="F4400" s="218"/>
      <c r="G4400" s="136"/>
      <c r="H4400" s="218"/>
      <c r="I4400" s="136"/>
      <c r="J4400" s="218"/>
    </row>
    <row r="4401" spans="4:10" s="110" customFormat="1" x14ac:dyDescent="0.2">
      <c r="D4401" s="619"/>
      <c r="F4401" s="218"/>
      <c r="G4401" s="136"/>
      <c r="H4401" s="218"/>
      <c r="I4401" s="136"/>
      <c r="J4401" s="218"/>
    </row>
    <row r="4402" spans="4:10" s="110" customFormat="1" x14ac:dyDescent="0.2">
      <c r="D4402" s="619"/>
      <c r="F4402" s="218"/>
      <c r="G4402" s="136"/>
      <c r="H4402" s="218"/>
      <c r="I4402" s="136"/>
      <c r="J4402" s="218"/>
    </row>
    <row r="4403" spans="4:10" s="110" customFormat="1" x14ac:dyDescent="0.2">
      <c r="D4403" s="619"/>
      <c r="F4403" s="218"/>
      <c r="G4403" s="136"/>
      <c r="H4403" s="218"/>
      <c r="I4403" s="136"/>
      <c r="J4403" s="218"/>
    </row>
    <row r="4404" spans="4:10" s="110" customFormat="1" x14ac:dyDescent="0.2">
      <c r="D4404" s="619"/>
      <c r="F4404" s="218"/>
      <c r="G4404" s="136"/>
      <c r="H4404" s="218"/>
      <c r="I4404" s="136"/>
      <c r="J4404" s="218"/>
    </row>
    <row r="4405" spans="4:10" s="110" customFormat="1" x14ac:dyDescent="0.2">
      <c r="D4405" s="619"/>
      <c r="F4405" s="218"/>
      <c r="G4405" s="136"/>
      <c r="H4405" s="218"/>
      <c r="I4405" s="136"/>
      <c r="J4405" s="218"/>
    </row>
    <row r="4406" spans="4:10" s="110" customFormat="1" x14ac:dyDescent="0.2">
      <c r="D4406" s="619"/>
      <c r="F4406" s="218"/>
      <c r="G4406" s="136"/>
      <c r="H4406" s="218"/>
      <c r="I4406" s="136"/>
      <c r="J4406" s="218"/>
    </row>
    <row r="4407" spans="4:10" s="110" customFormat="1" x14ac:dyDescent="0.2">
      <c r="D4407" s="619"/>
      <c r="F4407" s="218"/>
      <c r="G4407" s="136"/>
      <c r="H4407" s="218"/>
      <c r="I4407" s="136"/>
      <c r="J4407" s="218"/>
    </row>
    <row r="4408" spans="4:10" s="110" customFormat="1" x14ac:dyDescent="0.2">
      <c r="D4408" s="619"/>
      <c r="F4408" s="218"/>
      <c r="G4408" s="136"/>
      <c r="H4408" s="218"/>
      <c r="I4408" s="136"/>
      <c r="J4408" s="218"/>
    </row>
    <row r="4409" spans="4:10" s="110" customFormat="1" x14ac:dyDescent="0.2">
      <c r="D4409" s="619"/>
      <c r="F4409" s="218"/>
      <c r="G4409" s="136"/>
      <c r="H4409" s="218"/>
      <c r="I4409" s="136"/>
      <c r="J4409" s="218"/>
    </row>
    <row r="4410" spans="4:10" s="110" customFormat="1" x14ac:dyDescent="0.2">
      <c r="D4410" s="619"/>
      <c r="F4410" s="218"/>
      <c r="G4410" s="136"/>
      <c r="H4410" s="218"/>
      <c r="I4410" s="136"/>
      <c r="J4410" s="218"/>
    </row>
    <row r="4411" spans="4:10" s="110" customFormat="1" x14ac:dyDescent="0.2">
      <c r="D4411" s="619"/>
      <c r="F4411" s="218"/>
      <c r="G4411" s="136"/>
      <c r="H4411" s="218"/>
      <c r="I4411" s="136"/>
      <c r="J4411" s="218"/>
    </row>
    <row r="4412" spans="4:10" s="110" customFormat="1" x14ac:dyDescent="0.2">
      <c r="D4412" s="619"/>
      <c r="F4412" s="218"/>
      <c r="G4412" s="136"/>
      <c r="H4412" s="218"/>
      <c r="I4412" s="136"/>
      <c r="J4412" s="218"/>
    </row>
    <row r="4413" spans="4:10" s="110" customFormat="1" x14ac:dyDescent="0.2">
      <c r="D4413" s="619"/>
      <c r="F4413" s="218"/>
      <c r="G4413" s="136"/>
      <c r="H4413" s="218"/>
      <c r="I4413" s="136"/>
      <c r="J4413" s="218"/>
    </row>
    <row r="4414" spans="4:10" s="110" customFormat="1" x14ac:dyDescent="0.2">
      <c r="D4414" s="619"/>
      <c r="F4414" s="218"/>
      <c r="G4414" s="136"/>
      <c r="H4414" s="218"/>
      <c r="I4414" s="136"/>
      <c r="J4414" s="218"/>
    </row>
    <row r="4415" spans="4:10" s="110" customFormat="1" x14ac:dyDescent="0.2">
      <c r="D4415" s="619"/>
      <c r="F4415" s="218"/>
      <c r="G4415" s="136"/>
      <c r="H4415" s="218"/>
      <c r="I4415" s="136"/>
      <c r="J4415" s="218"/>
    </row>
    <row r="4416" spans="4:10" s="110" customFormat="1" x14ac:dyDescent="0.2">
      <c r="D4416" s="619"/>
      <c r="F4416" s="218"/>
      <c r="G4416" s="136"/>
      <c r="H4416" s="218"/>
      <c r="I4416" s="136"/>
      <c r="J4416" s="218"/>
    </row>
    <row r="4417" spans="4:10" s="110" customFormat="1" x14ac:dyDescent="0.2">
      <c r="D4417" s="619"/>
      <c r="F4417" s="218"/>
      <c r="G4417" s="136"/>
      <c r="H4417" s="218"/>
      <c r="I4417" s="136"/>
      <c r="J4417" s="218"/>
    </row>
    <row r="4418" spans="4:10" s="110" customFormat="1" x14ac:dyDescent="0.2">
      <c r="D4418" s="619"/>
      <c r="F4418" s="218"/>
      <c r="G4418" s="136"/>
      <c r="H4418" s="218"/>
      <c r="I4418" s="136"/>
      <c r="J4418" s="218"/>
    </row>
    <row r="4419" spans="4:10" s="110" customFormat="1" x14ac:dyDescent="0.2">
      <c r="D4419" s="619"/>
      <c r="F4419" s="218"/>
      <c r="G4419" s="136"/>
      <c r="H4419" s="218"/>
      <c r="I4419" s="136"/>
      <c r="J4419" s="218"/>
    </row>
    <row r="4420" spans="4:10" s="110" customFormat="1" x14ac:dyDescent="0.2">
      <c r="D4420" s="619"/>
      <c r="F4420" s="218"/>
      <c r="G4420" s="136"/>
      <c r="H4420" s="218"/>
      <c r="I4420" s="136"/>
      <c r="J4420" s="218"/>
    </row>
    <row r="4421" spans="4:10" s="110" customFormat="1" x14ac:dyDescent="0.2">
      <c r="D4421" s="619"/>
      <c r="F4421" s="218"/>
      <c r="G4421" s="136"/>
      <c r="H4421" s="218"/>
      <c r="I4421" s="136"/>
      <c r="J4421" s="218"/>
    </row>
    <row r="4422" spans="4:10" s="110" customFormat="1" x14ac:dyDescent="0.2">
      <c r="D4422" s="619"/>
      <c r="F4422" s="218"/>
      <c r="G4422" s="136"/>
      <c r="H4422" s="218"/>
      <c r="I4422" s="136"/>
      <c r="J4422" s="218"/>
    </row>
    <row r="4423" spans="4:10" s="110" customFormat="1" x14ac:dyDescent="0.2">
      <c r="D4423" s="619"/>
      <c r="F4423" s="218"/>
      <c r="G4423" s="136"/>
      <c r="H4423" s="218"/>
      <c r="I4423" s="136"/>
      <c r="J4423" s="218"/>
    </row>
    <row r="4424" spans="4:10" s="110" customFormat="1" x14ac:dyDescent="0.2">
      <c r="D4424" s="619"/>
      <c r="F4424" s="218"/>
      <c r="G4424" s="136"/>
      <c r="H4424" s="218"/>
      <c r="I4424" s="136"/>
      <c r="J4424" s="218"/>
    </row>
    <row r="4425" spans="4:10" s="110" customFormat="1" x14ac:dyDescent="0.2">
      <c r="D4425" s="619"/>
      <c r="F4425" s="218"/>
      <c r="G4425" s="136"/>
      <c r="H4425" s="218"/>
      <c r="I4425" s="136"/>
      <c r="J4425" s="218"/>
    </row>
    <row r="4426" spans="4:10" s="110" customFormat="1" x14ac:dyDescent="0.2">
      <c r="D4426" s="619"/>
      <c r="F4426" s="218"/>
      <c r="G4426" s="136"/>
      <c r="H4426" s="218"/>
      <c r="I4426" s="136"/>
      <c r="J4426" s="218"/>
    </row>
    <row r="4427" spans="4:10" s="110" customFormat="1" x14ac:dyDescent="0.2">
      <c r="D4427" s="619"/>
      <c r="F4427" s="218"/>
      <c r="G4427" s="136"/>
      <c r="H4427" s="218"/>
      <c r="I4427" s="136"/>
      <c r="J4427" s="218"/>
    </row>
    <row r="4428" spans="4:10" s="110" customFormat="1" x14ac:dyDescent="0.2">
      <c r="D4428" s="619"/>
      <c r="F4428" s="218"/>
      <c r="G4428" s="136"/>
      <c r="H4428" s="218"/>
      <c r="I4428" s="136"/>
      <c r="J4428" s="218"/>
    </row>
    <row r="4429" spans="4:10" s="110" customFormat="1" x14ac:dyDescent="0.2">
      <c r="D4429" s="619"/>
      <c r="F4429" s="218"/>
      <c r="G4429" s="136"/>
      <c r="H4429" s="218"/>
      <c r="I4429" s="136"/>
      <c r="J4429" s="218"/>
    </row>
    <row r="4430" spans="4:10" s="110" customFormat="1" x14ac:dyDescent="0.2">
      <c r="D4430" s="619"/>
      <c r="F4430" s="218"/>
      <c r="G4430" s="136"/>
      <c r="H4430" s="218"/>
      <c r="I4430" s="136"/>
      <c r="J4430" s="218"/>
    </row>
    <row r="4431" spans="4:10" s="110" customFormat="1" x14ac:dyDescent="0.2">
      <c r="D4431" s="619"/>
      <c r="F4431" s="218"/>
      <c r="G4431" s="136"/>
      <c r="H4431" s="218"/>
      <c r="I4431" s="136"/>
      <c r="J4431" s="218"/>
    </row>
    <row r="4432" spans="4:10" s="110" customFormat="1" x14ac:dyDescent="0.2">
      <c r="D4432" s="619"/>
      <c r="F4432" s="218"/>
      <c r="G4432" s="136"/>
      <c r="H4432" s="218"/>
      <c r="I4432" s="136"/>
      <c r="J4432" s="218"/>
    </row>
    <row r="4433" spans="4:10" s="110" customFormat="1" x14ac:dyDescent="0.2">
      <c r="D4433" s="619"/>
      <c r="F4433" s="218"/>
      <c r="G4433" s="136"/>
      <c r="H4433" s="218"/>
      <c r="I4433" s="136"/>
      <c r="J4433" s="218"/>
    </row>
    <row r="4434" spans="4:10" s="110" customFormat="1" x14ac:dyDescent="0.2">
      <c r="D4434" s="619"/>
      <c r="F4434" s="218"/>
      <c r="G4434" s="136"/>
      <c r="H4434" s="218"/>
      <c r="I4434" s="136"/>
      <c r="J4434" s="218"/>
    </row>
    <row r="4435" spans="4:10" s="110" customFormat="1" x14ac:dyDescent="0.2">
      <c r="D4435" s="619"/>
      <c r="F4435" s="218"/>
      <c r="G4435" s="136"/>
      <c r="H4435" s="218"/>
      <c r="I4435" s="136"/>
      <c r="J4435" s="218"/>
    </row>
    <row r="4436" spans="4:10" s="110" customFormat="1" x14ac:dyDescent="0.2">
      <c r="D4436" s="619"/>
      <c r="F4436" s="218"/>
      <c r="G4436" s="136"/>
      <c r="H4436" s="218"/>
      <c r="I4436" s="136"/>
      <c r="J4436" s="218"/>
    </row>
    <row r="4437" spans="4:10" s="110" customFormat="1" x14ac:dyDescent="0.2">
      <c r="D4437" s="619"/>
      <c r="F4437" s="218"/>
      <c r="G4437" s="136"/>
      <c r="H4437" s="218"/>
      <c r="I4437" s="136"/>
      <c r="J4437" s="218"/>
    </row>
    <row r="4438" spans="4:10" s="110" customFormat="1" x14ac:dyDescent="0.2">
      <c r="D4438" s="619"/>
      <c r="F4438" s="218"/>
      <c r="G4438" s="136"/>
      <c r="H4438" s="218"/>
      <c r="I4438" s="136"/>
      <c r="J4438" s="218"/>
    </row>
    <row r="4439" spans="4:10" s="110" customFormat="1" x14ac:dyDescent="0.2">
      <c r="D4439" s="619"/>
      <c r="F4439" s="218"/>
      <c r="G4439" s="136"/>
      <c r="H4439" s="218"/>
      <c r="I4439" s="136"/>
      <c r="J4439" s="218"/>
    </row>
    <row r="4440" spans="4:10" s="110" customFormat="1" x14ac:dyDescent="0.2">
      <c r="D4440" s="619"/>
      <c r="F4440" s="218"/>
      <c r="G4440" s="136"/>
      <c r="H4440" s="218"/>
      <c r="I4440" s="136"/>
      <c r="J4440" s="218"/>
    </row>
    <row r="4441" spans="4:10" s="110" customFormat="1" x14ac:dyDescent="0.2">
      <c r="D4441" s="619"/>
      <c r="F4441" s="218"/>
      <c r="G4441" s="136"/>
      <c r="H4441" s="218"/>
      <c r="I4441" s="136"/>
      <c r="J4441" s="218"/>
    </row>
    <row r="4442" spans="4:10" s="110" customFormat="1" x14ac:dyDescent="0.2">
      <c r="D4442" s="619"/>
      <c r="F4442" s="218"/>
      <c r="G4442" s="136"/>
      <c r="H4442" s="218"/>
      <c r="I4442" s="136"/>
      <c r="J4442" s="218"/>
    </row>
    <row r="4443" spans="4:10" s="110" customFormat="1" x14ac:dyDescent="0.2">
      <c r="D4443" s="619"/>
      <c r="F4443" s="218"/>
      <c r="G4443" s="136"/>
      <c r="H4443" s="218"/>
      <c r="I4443" s="136"/>
      <c r="J4443" s="218"/>
    </row>
    <row r="4444" spans="4:10" s="110" customFormat="1" x14ac:dyDescent="0.2">
      <c r="D4444" s="619"/>
      <c r="F4444" s="218"/>
      <c r="G4444" s="136"/>
      <c r="H4444" s="218"/>
      <c r="I4444" s="136"/>
      <c r="J4444" s="218"/>
    </row>
    <row r="4445" spans="4:10" s="110" customFormat="1" x14ac:dyDescent="0.2">
      <c r="D4445" s="619"/>
      <c r="F4445" s="218"/>
      <c r="G4445" s="136"/>
      <c r="H4445" s="218"/>
      <c r="I4445" s="136"/>
      <c r="J4445" s="218"/>
    </row>
    <row r="4446" spans="4:10" s="110" customFormat="1" x14ac:dyDescent="0.2">
      <c r="D4446" s="619"/>
      <c r="F4446" s="218"/>
      <c r="G4446" s="136"/>
      <c r="H4446" s="218"/>
      <c r="I4446" s="136"/>
      <c r="J4446" s="218"/>
    </row>
    <row r="4447" spans="4:10" s="110" customFormat="1" x14ac:dyDescent="0.2">
      <c r="D4447" s="619"/>
      <c r="F4447" s="218"/>
      <c r="G4447" s="136"/>
      <c r="H4447" s="218"/>
      <c r="I4447" s="136"/>
      <c r="J4447" s="218"/>
    </row>
    <row r="4448" spans="4:10" s="110" customFormat="1" x14ac:dyDescent="0.2">
      <c r="D4448" s="619"/>
      <c r="F4448" s="218"/>
      <c r="G4448" s="136"/>
      <c r="H4448" s="218"/>
      <c r="I4448" s="136"/>
      <c r="J4448" s="218"/>
    </row>
    <row r="4449" spans="4:10" s="110" customFormat="1" x14ac:dyDescent="0.2">
      <c r="D4449" s="619"/>
      <c r="F4449" s="218"/>
      <c r="G4449" s="136"/>
      <c r="H4449" s="218"/>
      <c r="I4449" s="136"/>
      <c r="J4449" s="218"/>
    </row>
    <row r="4450" spans="4:10" s="110" customFormat="1" x14ac:dyDescent="0.2">
      <c r="D4450" s="619"/>
      <c r="F4450" s="218"/>
      <c r="G4450" s="136"/>
      <c r="H4450" s="218"/>
      <c r="I4450" s="136"/>
      <c r="J4450" s="218"/>
    </row>
    <row r="4451" spans="4:10" s="110" customFormat="1" x14ac:dyDescent="0.2">
      <c r="D4451" s="619"/>
      <c r="F4451" s="218"/>
      <c r="G4451" s="136"/>
      <c r="H4451" s="218"/>
      <c r="I4451" s="136"/>
      <c r="J4451" s="218"/>
    </row>
    <row r="4452" spans="4:10" s="110" customFormat="1" x14ac:dyDescent="0.2">
      <c r="D4452" s="619"/>
      <c r="F4452" s="218"/>
      <c r="G4452" s="136"/>
      <c r="H4452" s="218"/>
      <c r="I4452" s="136"/>
      <c r="J4452" s="218"/>
    </row>
    <row r="4453" spans="4:10" s="110" customFormat="1" x14ac:dyDescent="0.2">
      <c r="D4453" s="619"/>
      <c r="F4453" s="218"/>
      <c r="G4453" s="136"/>
      <c r="H4453" s="218"/>
      <c r="I4453" s="136"/>
      <c r="J4453" s="218"/>
    </row>
    <row r="4454" spans="4:10" s="110" customFormat="1" x14ac:dyDescent="0.2">
      <c r="D4454" s="619"/>
      <c r="F4454" s="218"/>
      <c r="G4454" s="136"/>
      <c r="H4454" s="218"/>
      <c r="I4454" s="136"/>
      <c r="J4454" s="218"/>
    </row>
    <row r="4455" spans="4:10" s="110" customFormat="1" x14ac:dyDescent="0.2">
      <c r="D4455" s="619"/>
      <c r="F4455" s="218"/>
      <c r="G4455" s="136"/>
      <c r="H4455" s="218"/>
      <c r="I4455" s="136"/>
      <c r="J4455" s="218"/>
    </row>
    <row r="4456" spans="4:10" s="110" customFormat="1" x14ac:dyDescent="0.2">
      <c r="D4456" s="619"/>
      <c r="F4456" s="218"/>
      <c r="G4456" s="136"/>
      <c r="H4456" s="218"/>
      <c r="I4456" s="136"/>
      <c r="J4456" s="218"/>
    </row>
    <row r="4457" spans="4:10" s="110" customFormat="1" x14ac:dyDescent="0.2">
      <c r="D4457" s="619"/>
      <c r="F4457" s="218"/>
      <c r="G4457" s="136"/>
      <c r="H4457" s="218"/>
      <c r="I4457" s="136"/>
      <c r="J4457" s="218"/>
    </row>
    <row r="4458" spans="4:10" s="110" customFormat="1" x14ac:dyDescent="0.2">
      <c r="D4458" s="619"/>
      <c r="F4458" s="218"/>
      <c r="G4458" s="136"/>
      <c r="H4458" s="218"/>
      <c r="I4458" s="136"/>
      <c r="J4458" s="218"/>
    </row>
    <row r="4459" spans="4:10" s="110" customFormat="1" x14ac:dyDescent="0.2">
      <c r="D4459" s="619"/>
      <c r="F4459" s="218"/>
      <c r="G4459" s="136"/>
      <c r="H4459" s="218"/>
      <c r="I4459" s="136"/>
      <c r="J4459" s="218"/>
    </row>
    <row r="4460" spans="4:10" s="110" customFormat="1" x14ac:dyDescent="0.2">
      <c r="D4460" s="619"/>
      <c r="F4460" s="218"/>
      <c r="G4460" s="136"/>
      <c r="H4460" s="218"/>
      <c r="I4460" s="136"/>
      <c r="J4460" s="218"/>
    </row>
    <row r="4461" spans="4:10" s="110" customFormat="1" x14ac:dyDescent="0.2">
      <c r="D4461" s="619"/>
      <c r="F4461" s="218"/>
      <c r="G4461" s="136"/>
      <c r="H4461" s="218"/>
      <c r="I4461" s="136"/>
      <c r="J4461" s="218"/>
    </row>
    <row r="4462" spans="4:10" s="110" customFormat="1" x14ac:dyDescent="0.2">
      <c r="D4462" s="619"/>
      <c r="F4462" s="218"/>
      <c r="G4462" s="136"/>
      <c r="H4462" s="218"/>
      <c r="I4462" s="136"/>
      <c r="J4462" s="218"/>
    </row>
    <row r="4463" spans="4:10" s="110" customFormat="1" x14ac:dyDescent="0.2">
      <c r="D4463" s="619"/>
      <c r="F4463" s="218"/>
      <c r="G4463" s="136"/>
      <c r="H4463" s="218"/>
      <c r="I4463" s="136"/>
      <c r="J4463" s="218"/>
    </row>
    <row r="4464" spans="4:10" s="110" customFormat="1" x14ac:dyDescent="0.2">
      <c r="D4464" s="619"/>
      <c r="F4464" s="218"/>
      <c r="G4464" s="136"/>
      <c r="H4464" s="218"/>
      <c r="I4464" s="136"/>
      <c r="J4464" s="218"/>
    </row>
    <row r="4465" spans="4:10" s="110" customFormat="1" x14ac:dyDescent="0.2">
      <c r="D4465" s="619"/>
      <c r="F4465" s="218"/>
      <c r="G4465" s="136"/>
      <c r="H4465" s="218"/>
      <c r="I4465" s="136"/>
      <c r="J4465" s="218"/>
    </row>
    <row r="4466" spans="4:10" s="110" customFormat="1" x14ac:dyDescent="0.2">
      <c r="D4466" s="619"/>
      <c r="F4466" s="218"/>
      <c r="G4466" s="136"/>
      <c r="H4466" s="218"/>
      <c r="I4466" s="136"/>
      <c r="J4466" s="218"/>
    </row>
    <row r="4467" spans="4:10" s="110" customFormat="1" x14ac:dyDescent="0.2">
      <c r="D4467" s="619"/>
      <c r="F4467" s="218"/>
      <c r="G4467" s="136"/>
      <c r="H4467" s="218"/>
      <c r="I4467" s="136"/>
      <c r="J4467" s="218"/>
    </row>
    <row r="4468" spans="4:10" s="110" customFormat="1" x14ac:dyDescent="0.2">
      <c r="D4468" s="619"/>
      <c r="F4468" s="218"/>
      <c r="G4468" s="136"/>
      <c r="H4468" s="218"/>
      <c r="I4468" s="136"/>
      <c r="J4468" s="218"/>
    </row>
    <row r="4469" spans="4:10" s="110" customFormat="1" x14ac:dyDescent="0.2">
      <c r="D4469" s="619"/>
      <c r="F4469" s="218"/>
      <c r="G4469" s="136"/>
      <c r="H4469" s="218"/>
      <c r="I4469" s="136"/>
      <c r="J4469" s="218"/>
    </row>
    <row r="4470" spans="4:10" s="110" customFormat="1" x14ac:dyDescent="0.2">
      <c r="D4470" s="619"/>
      <c r="F4470" s="218"/>
      <c r="G4470" s="136"/>
      <c r="H4470" s="218"/>
      <c r="I4470" s="136"/>
      <c r="J4470" s="218"/>
    </row>
    <row r="4471" spans="4:10" s="110" customFormat="1" x14ac:dyDescent="0.2">
      <c r="D4471" s="619"/>
      <c r="F4471" s="218"/>
      <c r="G4471" s="136"/>
      <c r="H4471" s="218"/>
      <c r="I4471" s="136"/>
      <c r="J4471" s="218"/>
    </row>
    <row r="4472" spans="4:10" s="110" customFormat="1" x14ac:dyDescent="0.2">
      <c r="D4472" s="619"/>
      <c r="F4472" s="218"/>
      <c r="G4472" s="136"/>
      <c r="H4472" s="218"/>
      <c r="I4472" s="136"/>
      <c r="J4472" s="218"/>
    </row>
    <row r="4473" spans="4:10" s="110" customFormat="1" x14ac:dyDescent="0.2">
      <c r="D4473" s="619"/>
      <c r="F4473" s="218"/>
      <c r="G4473" s="136"/>
      <c r="H4473" s="218"/>
      <c r="I4473" s="136"/>
      <c r="J4473" s="218"/>
    </row>
    <row r="4474" spans="4:10" s="110" customFormat="1" x14ac:dyDescent="0.2">
      <c r="D4474" s="619"/>
      <c r="F4474" s="218"/>
      <c r="G4474" s="136"/>
      <c r="H4474" s="218"/>
      <c r="I4474" s="136"/>
      <c r="J4474" s="218"/>
    </row>
    <row r="4475" spans="4:10" s="110" customFormat="1" x14ac:dyDescent="0.2">
      <c r="D4475" s="619"/>
      <c r="F4475" s="218"/>
      <c r="G4475" s="136"/>
      <c r="H4475" s="218"/>
      <c r="I4475" s="136"/>
      <c r="J4475" s="218"/>
    </row>
    <row r="4476" spans="4:10" s="110" customFormat="1" x14ac:dyDescent="0.2">
      <c r="D4476" s="619"/>
      <c r="F4476" s="218"/>
      <c r="G4476" s="136"/>
      <c r="H4476" s="218"/>
      <c r="I4476" s="136"/>
      <c r="J4476" s="218"/>
    </row>
    <row r="4477" spans="4:10" s="110" customFormat="1" x14ac:dyDescent="0.2">
      <c r="D4477" s="619"/>
      <c r="F4477" s="218"/>
      <c r="G4477" s="136"/>
      <c r="H4477" s="218"/>
      <c r="I4477" s="136"/>
      <c r="J4477" s="218"/>
    </row>
    <row r="4478" spans="4:10" s="110" customFormat="1" x14ac:dyDescent="0.2">
      <c r="D4478" s="619"/>
      <c r="F4478" s="218"/>
      <c r="G4478" s="136"/>
      <c r="H4478" s="218"/>
      <c r="I4478" s="136"/>
      <c r="J4478" s="218"/>
    </row>
    <row r="4479" spans="4:10" s="110" customFormat="1" x14ac:dyDescent="0.2">
      <c r="D4479" s="619"/>
      <c r="F4479" s="218"/>
      <c r="G4479" s="136"/>
      <c r="H4479" s="218"/>
      <c r="I4479" s="136"/>
      <c r="J4479" s="218"/>
    </row>
    <row r="4480" spans="4:10" s="110" customFormat="1" x14ac:dyDescent="0.2">
      <c r="D4480" s="619"/>
      <c r="F4480" s="218"/>
      <c r="G4480" s="136"/>
      <c r="H4480" s="218"/>
      <c r="I4480" s="136"/>
      <c r="J4480" s="218"/>
    </row>
    <row r="4481" spans="4:10" s="110" customFormat="1" x14ac:dyDescent="0.2">
      <c r="D4481" s="619"/>
      <c r="F4481" s="218"/>
      <c r="G4481" s="136"/>
      <c r="H4481" s="218"/>
      <c r="I4481" s="136"/>
      <c r="J4481" s="218"/>
    </row>
    <row r="4482" spans="4:10" s="110" customFormat="1" x14ac:dyDescent="0.2">
      <c r="D4482" s="619"/>
      <c r="F4482" s="218"/>
      <c r="G4482" s="136"/>
      <c r="H4482" s="218"/>
      <c r="I4482" s="136"/>
      <c r="J4482" s="218"/>
    </row>
    <row r="4483" spans="4:10" s="110" customFormat="1" x14ac:dyDescent="0.2">
      <c r="D4483" s="619"/>
      <c r="F4483" s="218"/>
      <c r="G4483" s="136"/>
      <c r="H4483" s="218"/>
      <c r="I4483" s="136"/>
      <c r="J4483" s="218"/>
    </row>
    <row r="4484" spans="4:10" s="110" customFormat="1" x14ac:dyDescent="0.2">
      <c r="D4484" s="619"/>
      <c r="F4484" s="218"/>
      <c r="G4484" s="136"/>
      <c r="H4484" s="218"/>
      <c r="I4484" s="136"/>
      <c r="J4484" s="218"/>
    </row>
    <row r="4485" spans="4:10" s="110" customFormat="1" x14ac:dyDescent="0.2">
      <c r="D4485" s="619"/>
      <c r="F4485" s="218"/>
      <c r="G4485" s="136"/>
      <c r="H4485" s="218"/>
      <c r="I4485" s="136"/>
      <c r="J4485" s="218"/>
    </row>
    <row r="4486" spans="4:10" s="110" customFormat="1" x14ac:dyDescent="0.2">
      <c r="D4486" s="619"/>
      <c r="F4486" s="218"/>
      <c r="G4486" s="136"/>
      <c r="H4486" s="218"/>
      <c r="I4486" s="136"/>
      <c r="J4486" s="218"/>
    </row>
    <row r="4487" spans="4:10" s="110" customFormat="1" x14ac:dyDescent="0.2">
      <c r="D4487" s="619"/>
      <c r="F4487" s="218"/>
      <c r="G4487" s="136"/>
      <c r="H4487" s="218"/>
      <c r="I4487" s="136"/>
      <c r="J4487" s="218"/>
    </row>
    <row r="4488" spans="4:10" s="110" customFormat="1" x14ac:dyDescent="0.2">
      <c r="D4488" s="619"/>
      <c r="F4488" s="218"/>
      <c r="G4488" s="136"/>
      <c r="H4488" s="218"/>
      <c r="I4488" s="136"/>
      <c r="J4488" s="218"/>
    </row>
    <row r="4489" spans="4:10" s="110" customFormat="1" x14ac:dyDescent="0.2">
      <c r="D4489" s="619"/>
      <c r="F4489" s="218"/>
      <c r="G4489" s="136"/>
      <c r="H4489" s="218"/>
      <c r="I4489" s="136"/>
      <c r="J4489" s="218"/>
    </row>
    <row r="4490" spans="4:10" s="110" customFormat="1" x14ac:dyDescent="0.2">
      <c r="D4490" s="619"/>
      <c r="F4490" s="218"/>
      <c r="G4490" s="136"/>
      <c r="H4490" s="218"/>
      <c r="I4490" s="136"/>
      <c r="J4490" s="218"/>
    </row>
    <row r="4491" spans="4:10" s="110" customFormat="1" x14ac:dyDescent="0.2">
      <c r="D4491" s="619"/>
      <c r="F4491" s="218"/>
      <c r="G4491" s="136"/>
      <c r="H4491" s="218"/>
      <c r="I4491" s="136"/>
      <c r="J4491" s="218"/>
    </row>
    <row r="4492" spans="4:10" s="110" customFormat="1" x14ac:dyDescent="0.2">
      <c r="D4492" s="619"/>
      <c r="F4492" s="218"/>
      <c r="G4492" s="136"/>
      <c r="H4492" s="218"/>
      <c r="I4492" s="136"/>
      <c r="J4492" s="218"/>
    </row>
    <row r="4493" spans="4:10" s="110" customFormat="1" x14ac:dyDescent="0.2">
      <c r="D4493" s="619"/>
      <c r="F4493" s="218"/>
      <c r="G4493" s="136"/>
      <c r="H4493" s="218"/>
      <c r="I4493" s="136"/>
      <c r="J4493" s="218"/>
    </row>
    <row r="4494" spans="4:10" s="110" customFormat="1" x14ac:dyDescent="0.2">
      <c r="D4494" s="619"/>
      <c r="F4494" s="218"/>
      <c r="G4494" s="136"/>
      <c r="H4494" s="218"/>
      <c r="I4494" s="136"/>
      <c r="J4494" s="218"/>
    </row>
    <row r="4495" spans="4:10" s="110" customFormat="1" x14ac:dyDescent="0.2">
      <c r="D4495" s="619"/>
      <c r="F4495" s="218"/>
      <c r="G4495" s="136"/>
      <c r="H4495" s="218"/>
      <c r="I4495" s="136"/>
      <c r="J4495" s="218"/>
    </row>
    <row r="4496" spans="4:10" s="110" customFormat="1" x14ac:dyDescent="0.2">
      <c r="D4496" s="619"/>
      <c r="F4496" s="218"/>
      <c r="G4496" s="136"/>
      <c r="H4496" s="218"/>
      <c r="I4496" s="136"/>
      <c r="J4496" s="218"/>
    </row>
    <row r="4497" spans="4:10" s="110" customFormat="1" x14ac:dyDescent="0.2">
      <c r="D4497" s="619"/>
      <c r="F4497" s="218"/>
      <c r="G4497" s="136"/>
      <c r="H4497" s="218"/>
      <c r="I4497" s="136"/>
      <c r="J4497" s="218"/>
    </row>
    <row r="4498" spans="4:10" s="110" customFormat="1" x14ac:dyDescent="0.2">
      <c r="D4498" s="619"/>
      <c r="F4498" s="218"/>
      <c r="G4498" s="136"/>
      <c r="H4498" s="218"/>
      <c r="I4498" s="136"/>
      <c r="J4498" s="218"/>
    </row>
    <row r="4499" spans="4:10" s="110" customFormat="1" x14ac:dyDescent="0.2">
      <c r="D4499" s="619"/>
      <c r="F4499" s="218"/>
      <c r="G4499" s="136"/>
      <c r="H4499" s="218"/>
      <c r="I4499" s="136"/>
      <c r="J4499" s="218"/>
    </row>
    <row r="4500" spans="4:10" s="110" customFormat="1" x14ac:dyDescent="0.2">
      <c r="D4500" s="619"/>
      <c r="F4500" s="218"/>
      <c r="G4500" s="136"/>
      <c r="H4500" s="218"/>
      <c r="I4500" s="136"/>
      <c r="J4500" s="218"/>
    </row>
    <row r="4501" spans="4:10" s="110" customFormat="1" x14ac:dyDescent="0.2">
      <c r="D4501" s="619"/>
      <c r="F4501" s="218"/>
      <c r="G4501" s="136"/>
      <c r="H4501" s="218"/>
      <c r="I4501" s="136"/>
      <c r="J4501" s="218"/>
    </row>
    <row r="4502" spans="4:10" s="110" customFormat="1" x14ac:dyDescent="0.2">
      <c r="D4502" s="619"/>
      <c r="F4502" s="218"/>
      <c r="G4502" s="136"/>
      <c r="H4502" s="218"/>
      <c r="I4502" s="136"/>
      <c r="J4502" s="218"/>
    </row>
    <row r="4503" spans="4:10" s="110" customFormat="1" x14ac:dyDescent="0.2">
      <c r="D4503" s="619"/>
      <c r="F4503" s="218"/>
      <c r="G4503" s="136"/>
      <c r="H4503" s="218"/>
      <c r="I4503" s="136"/>
      <c r="J4503" s="218"/>
    </row>
    <row r="4504" spans="4:10" s="110" customFormat="1" x14ac:dyDescent="0.2">
      <c r="D4504" s="619"/>
      <c r="F4504" s="218"/>
      <c r="G4504" s="136"/>
      <c r="H4504" s="218"/>
      <c r="I4504" s="136"/>
      <c r="J4504" s="218"/>
    </row>
    <row r="4505" spans="4:10" s="110" customFormat="1" x14ac:dyDescent="0.2">
      <c r="D4505" s="619"/>
      <c r="F4505" s="218"/>
      <c r="G4505" s="136"/>
      <c r="H4505" s="218"/>
      <c r="I4505" s="136"/>
      <c r="J4505" s="218"/>
    </row>
    <row r="4506" spans="4:10" s="110" customFormat="1" x14ac:dyDescent="0.2">
      <c r="D4506" s="619"/>
      <c r="F4506" s="218"/>
      <c r="G4506" s="136"/>
      <c r="H4506" s="218"/>
      <c r="I4506" s="136"/>
      <c r="J4506" s="218"/>
    </row>
    <row r="4507" spans="4:10" s="110" customFormat="1" x14ac:dyDescent="0.2">
      <c r="D4507" s="619"/>
      <c r="F4507" s="218"/>
      <c r="G4507" s="136"/>
      <c r="H4507" s="218"/>
      <c r="I4507" s="136"/>
      <c r="J4507" s="218"/>
    </row>
    <row r="4508" spans="4:10" s="110" customFormat="1" x14ac:dyDescent="0.2">
      <c r="D4508" s="619"/>
      <c r="F4508" s="218"/>
      <c r="G4508" s="136"/>
      <c r="H4508" s="218"/>
      <c r="I4508" s="136"/>
      <c r="J4508" s="218"/>
    </row>
    <row r="4509" spans="4:10" s="110" customFormat="1" x14ac:dyDescent="0.2">
      <c r="D4509" s="619"/>
      <c r="F4509" s="218"/>
      <c r="G4509" s="136"/>
      <c r="H4509" s="218"/>
      <c r="I4509" s="136"/>
      <c r="J4509" s="218"/>
    </row>
    <row r="4510" spans="4:10" s="110" customFormat="1" x14ac:dyDescent="0.2">
      <c r="D4510" s="619"/>
      <c r="F4510" s="218"/>
      <c r="G4510" s="136"/>
      <c r="H4510" s="218"/>
      <c r="I4510" s="136"/>
      <c r="J4510" s="218"/>
    </row>
    <row r="4511" spans="4:10" s="110" customFormat="1" x14ac:dyDescent="0.2">
      <c r="D4511" s="619"/>
      <c r="F4511" s="218"/>
      <c r="G4511" s="136"/>
      <c r="H4511" s="218"/>
      <c r="I4511" s="136"/>
      <c r="J4511" s="218"/>
    </row>
    <row r="4512" spans="4:10" s="110" customFormat="1" x14ac:dyDescent="0.2">
      <c r="D4512" s="619"/>
      <c r="F4512" s="218"/>
      <c r="G4512" s="136"/>
      <c r="H4512" s="218"/>
      <c r="I4512" s="136"/>
      <c r="J4512" s="218"/>
    </row>
    <row r="4513" spans="4:10" s="110" customFormat="1" x14ac:dyDescent="0.2">
      <c r="D4513" s="619"/>
      <c r="F4513" s="218"/>
      <c r="G4513" s="136"/>
      <c r="H4513" s="218"/>
      <c r="I4513" s="136"/>
      <c r="J4513" s="218"/>
    </row>
    <row r="4514" spans="4:10" s="110" customFormat="1" x14ac:dyDescent="0.2">
      <c r="D4514" s="619"/>
      <c r="F4514" s="218"/>
      <c r="G4514" s="136"/>
      <c r="H4514" s="218"/>
      <c r="I4514" s="136"/>
      <c r="J4514" s="218"/>
    </row>
    <row r="4515" spans="4:10" s="110" customFormat="1" x14ac:dyDescent="0.2">
      <c r="D4515" s="619"/>
      <c r="F4515" s="218"/>
      <c r="G4515" s="136"/>
      <c r="H4515" s="218"/>
      <c r="I4515" s="136"/>
      <c r="J4515" s="218"/>
    </row>
    <row r="4516" spans="4:10" s="110" customFormat="1" x14ac:dyDescent="0.2">
      <c r="D4516" s="619"/>
      <c r="F4516" s="218"/>
      <c r="G4516" s="136"/>
      <c r="H4516" s="218"/>
      <c r="I4516" s="136"/>
      <c r="J4516" s="218"/>
    </row>
    <row r="4517" spans="4:10" s="110" customFormat="1" x14ac:dyDescent="0.2">
      <c r="D4517" s="619"/>
      <c r="F4517" s="218"/>
      <c r="G4517" s="136"/>
      <c r="H4517" s="218"/>
      <c r="I4517" s="136"/>
      <c r="J4517" s="218"/>
    </row>
    <row r="4518" spans="4:10" s="110" customFormat="1" x14ac:dyDescent="0.2">
      <c r="D4518" s="619"/>
      <c r="F4518" s="218"/>
      <c r="G4518" s="136"/>
      <c r="H4518" s="218"/>
      <c r="I4518" s="136"/>
      <c r="J4518" s="218"/>
    </row>
    <row r="4519" spans="4:10" s="110" customFormat="1" x14ac:dyDescent="0.2">
      <c r="D4519" s="619"/>
      <c r="F4519" s="218"/>
      <c r="G4519" s="136"/>
      <c r="H4519" s="218"/>
      <c r="I4519" s="136"/>
      <c r="J4519" s="218"/>
    </row>
    <row r="4520" spans="4:10" s="110" customFormat="1" x14ac:dyDescent="0.2">
      <c r="D4520" s="619"/>
      <c r="F4520" s="218"/>
      <c r="G4520" s="136"/>
      <c r="H4520" s="218"/>
      <c r="I4520" s="136"/>
      <c r="J4520" s="218"/>
    </row>
    <row r="4521" spans="4:10" s="110" customFormat="1" x14ac:dyDescent="0.2">
      <c r="D4521" s="619"/>
      <c r="F4521" s="218"/>
      <c r="G4521" s="136"/>
      <c r="H4521" s="218"/>
      <c r="I4521" s="136"/>
      <c r="J4521" s="218"/>
    </row>
    <row r="4522" spans="4:10" s="110" customFormat="1" x14ac:dyDescent="0.2">
      <c r="D4522" s="619"/>
      <c r="F4522" s="218"/>
      <c r="G4522" s="136"/>
      <c r="H4522" s="218"/>
      <c r="I4522" s="136"/>
      <c r="J4522" s="218"/>
    </row>
    <row r="4523" spans="4:10" s="110" customFormat="1" x14ac:dyDescent="0.2">
      <c r="D4523" s="619"/>
      <c r="F4523" s="218"/>
      <c r="G4523" s="136"/>
      <c r="H4523" s="218"/>
      <c r="I4523" s="136"/>
      <c r="J4523" s="218"/>
    </row>
    <row r="4524" spans="4:10" s="110" customFormat="1" x14ac:dyDescent="0.2">
      <c r="D4524" s="619"/>
      <c r="F4524" s="218"/>
      <c r="G4524" s="136"/>
      <c r="H4524" s="218"/>
      <c r="I4524" s="136"/>
      <c r="J4524" s="218"/>
    </row>
    <row r="4525" spans="4:10" s="110" customFormat="1" x14ac:dyDescent="0.2">
      <c r="D4525" s="619"/>
      <c r="F4525" s="218"/>
      <c r="G4525" s="136"/>
      <c r="H4525" s="218"/>
      <c r="I4525" s="136"/>
      <c r="J4525" s="218"/>
    </row>
    <row r="4526" spans="4:10" s="110" customFormat="1" x14ac:dyDescent="0.2">
      <c r="D4526" s="619"/>
      <c r="F4526" s="218"/>
      <c r="G4526" s="136"/>
      <c r="H4526" s="218"/>
      <c r="I4526" s="136"/>
      <c r="J4526" s="218"/>
    </row>
    <row r="4527" spans="4:10" s="110" customFormat="1" x14ac:dyDescent="0.2">
      <c r="D4527" s="619"/>
      <c r="F4527" s="218"/>
      <c r="G4527" s="136"/>
      <c r="H4527" s="218"/>
      <c r="I4527" s="136"/>
      <c r="J4527" s="218"/>
    </row>
    <row r="4528" spans="4:10" s="110" customFormat="1" x14ac:dyDescent="0.2">
      <c r="D4528" s="619"/>
      <c r="F4528" s="218"/>
      <c r="G4528" s="136"/>
      <c r="H4528" s="218"/>
      <c r="I4528" s="136"/>
      <c r="J4528" s="218"/>
    </row>
    <row r="4529" spans="4:10" s="110" customFormat="1" x14ac:dyDescent="0.2">
      <c r="D4529" s="619"/>
      <c r="F4529" s="218"/>
      <c r="G4529" s="136"/>
      <c r="H4529" s="218"/>
      <c r="I4529" s="136"/>
      <c r="J4529" s="218"/>
    </row>
    <row r="4530" spans="4:10" s="110" customFormat="1" x14ac:dyDescent="0.2">
      <c r="D4530" s="619"/>
      <c r="F4530" s="218"/>
      <c r="G4530" s="136"/>
      <c r="H4530" s="218"/>
      <c r="I4530" s="136"/>
      <c r="J4530" s="218"/>
    </row>
    <row r="4531" spans="4:10" s="110" customFormat="1" x14ac:dyDescent="0.2">
      <c r="D4531" s="619"/>
      <c r="F4531" s="218"/>
      <c r="G4531" s="136"/>
      <c r="H4531" s="218"/>
      <c r="I4531" s="136"/>
      <c r="J4531" s="218"/>
    </row>
    <row r="4532" spans="4:10" s="110" customFormat="1" x14ac:dyDescent="0.2">
      <c r="D4532" s="619"/>
      <c r="F4532" s="218"/>
      <c r="G4532" s="136"/>
      <c r="H4532" s="218"/>
      <c r="I4532" s="136"/>
      <c r="J4532" s="218"/>
    </row>
    <row r="4533" spans="4:10" s="110" customFormat="1" x14ac:dyDescent="0.2">
      <c r="D4533" s="619"/>
      <c r="F4533" s="218"/>
      <c r="G4533" s="136"/>
      <c r="H4533" s="218"/>
      <c r="I4533" s="136"/>
      <c r="J4533" s="218"/>
    </row>
    <row r="4534" spans="4:10" s="110" customFormat="1" x14ac:dyDescent="0.2">
      <c r="D4534" s="619"/>
      <c r="F4534" s="218"/>
      <c r="G4534" s="136"/>
      <c r="H4534" s="218"/>
      <c r="I4534" s="136"/>
      <c r="J4534" s="218"/>
    </row>
    <row r="4535" spans="4:10" s="110" customFormat="1" x14ac:dyDescent="0.2">
      <c r="D4535" s="619"/>
      <c r="F4535" s="218"/>
      <c r="G4535" s="136"/>
      <c r="H4535" s="218"/>
      <c r="I4535" s="136"/>
      <c r="J4535" s="218"/>
    </row>
    <row r="4536" spans="4:10" s="110" customFormat="1" x14ac:dyDescent="0.2">
      <c r="D4536" s="619"/>
      <c r="F4536" s="218"/>
      <c r="G4536" s="136"/>
      <c r="H4536" s="218"/>
      <c r="I4536" s="136"/>
      <c r="J4536" s="218"/>
    </row>
    <row r="4537" spans="4:10" s="110" customFormat="1" x14ac:dyDescent="0.2">
      <c r="D4537" s="619"/>
      <c r="F4537" s="218"/>
      <c r="G4537" s="136"/>
      <c r="H4537" s="218"/>
      <c r="I4537" s="136"/>
      <c r="J4537" s="218"/>
    </row>
    <row r="4538" spans="4:10" s="110" customFormat="1" x14ac:dyDescent="0.2">
      <c r="D4538" s="619"/>
      <c r="F4538" s="218"/>
      <c r="G4538" s="136"/>
      <c r="H4538" s="218"/>
      <c r="I4538" s="136"/>
      <c r="J4538" s="218"/>
    </row>
    <row r="4539" spans="4:10" s="110" customFormat="1" x14ac:dyDescent="0.2">
      <c r="D4539" s="619"/>
      <c r="F4539" s="218"/>
      <c r="G4539" s="136"/>
      <c r="H4539" s="218"/>
      <c r="I4539" s="136"/>
      <c r="J4539" s="218"/>
    </row>
    <row r="4540" spans="4:10" s="110" customFormat="1" x14ac:dyDescent="0.2">
      <c r="D4540" s="619"/>
      <c r="F4540" s="218"/>
      <c r="G4540" s="136"/>
      <c r="H4540" s="218"/>
      <c r="I4540" s="136"/>
      <c r="J4540" s="218"/>
    </row>
    <row r="4541" spans="4:10" s="110" customFormat="1" x14ac:dyDescent="0.2">
      <c r="D4541" s="619"/>
      <c r="F4541" s="218"/>
      <c r="G4541" s="136"/>
      <c r="H4541" s="218"/>
      <c r="I4541" s="136"/>
      <c r="J4541" s="218"/>
    </row>
    <row r="4542" spans="4:10" s="110" customFormat="1" x14ac:dyDescent="0.2">
      <c r="D4542" s="619"/>
      <c r="F4542" s="218"/>
      <c r="G4542" s="136"/>
      <c r="H4542" s="218"/>
      <c r="I4542" s="136"/>
      <c r="J4542" s="218"/>
    </row>
    <row r="4543" spans="4:10" s="110" customFormat="1" x14ac:dyDescent="0.2">
      <c r="D4543" s="619"/>
      <c r="F4543" s="218"/>
      <c r="G4543" s="136"/>
      <c r="H4543" s="218"/>
      <c r="I4543" s="136"/>
      <c r="J4543" s="218"/>
    </row>
    <row r="4544" spans="4:10" s="110" customFormat="1" x14ac:dyDescent="0.2">
      <c r="D4544" s="619"/>
      <c r="F4544" s="218"/>
      <c r="G4544" s="136"/>
      <c r="H4544" s="218"/>
      <c r="I4544" s="136"/>
      <c r="J4544" s="218"/>
    </row>
    <row r="4545" spans="4:10" s="110" customFormat="1" x14ac:dyDescent="0.2">
      <c r="D4545" s="619"/>
      <c r="F4545" s="218"/>
      <c r="G4545" s="136"/>
      <c r="H4545" s="218"/>
      <c r="I4545" s="136"/>
      <c r="J4545" s="218"/>
    </row>
    <row r="4546" spans="4:10" s="110" customFormat="1" x14ac:dyDescent="0.2">
      <c r="D4546" s="619"/>
      <c r="F4546" s="218"/>
      <c r="G4546" s="136"/>
      <c r="H4546" s="218"/>
      <c r="I4546" s="136"/>
      <c r="J4546" s="218"/>
    </row>
    <row r="4547" spans="4:10" s="110" customFormat="1" x14ac:dyDescent="0.2">
      <c r="D4547" s="619"/>
      <c r="F4547" s="218"/>
      <c r="G4547" s="136"/>
      <c r="H4547" s="218"/>
      <c r="I4547" s="136"/>
      <c r="J4547" s="218"/>
    </row>
    <row r="4548" spans="4:10" s="110" customFormat="1" x14ac:dyDescent="0.2">
      <c r="D4548" s="619"/>
      <c r="F4548" s="218"/>
      <c r="G4548" s="136"/>
      <c r="H4548" s="218"/>
      <c r="I4548" s="136"/>
      <c r="J4548" s="218"/>
    </row>
    <row r="4549" spans="4:10" s="110" customFormat="1" x14ac:dyDescent="0.2">
      <c r="D4549" s="619"/>
      <c r="F4549" s="218"/>
      <c r="G4549" s="136"/>
      <c r="H4549" s="218"/>
      <c r="I4549" s="136"/>
      <c r="J4549" s="218"/>
    </row>
    <row r="4550" spans="4:10" s="110" customFormat="1" x14ac:dyDescent="0.2">
      <c r="D4550" s="619"/>
      <c r="F4550" s="218"/>
      <c r="G4550" s="136"/>
      <c r="H4550" s="218"/>
      <c r="I4550" s="136"/>
      <c r="J4550" s="218"/>
    </row>
    <row r="4551" spans="4:10" s="110" customFormat="1" x14ac:dyDescent="0.2">
      <c r="D4551" s="619"/>
      <c r="F4551" s="218"/>
      <c r="G4551" s="136"/>
      <c r="H4551" s="218"/>
      <c r="I4551" s="136"/>
      <c r="J4551" s="218"/>
    </row>
    <row r="4552" spans="4:10" s="110" customFormat="1" x14ac:dyDescent="0.2">
      <c r="D4552" s="619"/>
      <c r="F4552" s="218"/>
      <c r="G4552" s="136"/>
      <c r="H4552" s="218"/>
      <c r="I4552" s="136"/>
      <c r="J4552" s="218"/>
    </row>
    <row r="4553" spans="4:10" s="110" customFormat="1" x14ac:dyDescent="0.2">
      <c r="D4553" s="619"/>
      <c r="F4553" s="218"/>
      <c r="G4553" s="136"/>
      <c r="H4553" s="218"/>
      <c r="I4553" s="136"/>
      <c r="J4553" s="218"/>
    </row>
    <row r="4554" spans="4:10" s="110" customFormat="1" x14ac:dyDescent="0.2">
      <c r="D4554" s="619"/>
      <c r="F4554" s="218"/>
      <c r="G4554" s="136"/>
      <c r="H4554" s="218"/>
      <c r="I4554" s="136"/>
      <c r="J4554" s="218"/>
    </row>
    <row r="4555" spans="4:10" s="110" customFormat="1" x14ac:dyDescent="0.2">
      <c r="D4555" s="619"/>
      <c r="F4555" s="218"/>
      <c r="G4555" s="136"/>
      <c r="H4555" s="218"/>
      <c r="I4555" s="136"/>
      <c r="J4555" s="218"/>
    </row>
    <row r="4556" spans="4:10" s="110" customFormat="1" x14ac:dyDescent="0.2">
      <c r="D4556" s="619"/>
      <c r="F4556" s="218"/>
      <c r="G4556" s="136"/>
      <c r="H4556" s="218"/>
      <c r="I4556" s="136"/>
      <c r="J4556" s="218"/>
    </row>
    <row r="4557" spans="4:10" s="110" customFormat="1" x14ac:dyDescent="0.2">
      <c r="D4557" s="619"/>
      <c r="F4557" s="218"/>
      <c r="G4557" s="136"/>
      <c r="H4557" s="218"/>
      <c r="I4557" s="136"/>
      <c r="J4557" s="218"/>
    </row>
    <row r="4558" spans="4:10" s="110" customFormat="1" x14ac:dyDescent="0.2">
      <c r="D4558" s="619"/>
      <c r="F4558" s="218"/>
      <c r="G4558" s="136"/>
      <c r="H4558" s="218"/>
      <c r="I4558" s="136"/>
      <c r="J4558" s="218"/>
    </row>
    <row r="4559" spans="4:10" s="110" customFormat="1" x14ac:dyDescent="0.2">
      <c r="D4559" s="619"/>
      <c r="F4559" s="218"/>
      <c r="G4559" s="136"/>
      <c r="H4559" s="218"/>
      <c r="I4559" s="136"/>
      <c r="J4559" s="218"/>
    </row>
    <row r="4560" spans="4:10" s="110" customFormat="1" x14ac:dyDescent="0.2">
      <c r="D4560" s="619"/>
      <c r="F4560" s="218"/>
      <c r="G4560" s="136"/>
      <c r="H4560" s="218"/>
      <c r="I4560" s="136"/>
      <c r="J4560" s="218"/>
    </row>
    <row r="4561" spans="4:10" s="110" customFormat="1" x14ac:dyDescent="0.2">
      <c r="D4561" s="619"/>
      <c r="F4561" s="218"/>
      <c r="G4561" s="136"/>
      <c r="H4561" s="218"/>
      <c r="I4561" s="136"/>
      <c r="J4561" s="218"/>
    </row>
    <row r="4562" spans="4:10" s="110" customFormat="1" x14ac:dyDescent="0.2">
      <c r="D4562" s="619"/>
      <c r="F4562" s="218"/>
      <c r="G4562" s="136"/>
      <c r="H4562" s="218"/>
      <c r="I4562" s="136"/>
      <c r="J4562" s="218"/>
    </row>
    <row r="4563" spans="4:10" s="110" customFormat="1" x14ac:dyDescent="0.2">
      <c r="D4563" s="619"/>
      <c r="F4563" s="218"/>
      <c r="G4563" s="136"/>
      <c r="H4563" s="218"/>
      <c r="I4563" s="136"/>
      <c r="J4563" s="218"/>
    </row>
    <row r="4564" spans="4:10" s="110" customFormat="1" x14ac:dyDescent="0.2">
      <c r="D4564" s="619"/>
      <c r="F4564" s="218"/>
      <c r="G4564" s="136"/>
      <c r="H4564" s="218"/>
      <c r="I4564" s="136"/>
      <c r="J4564" s="218"/>
    </row>
    <row r="4565" spans="4:10" s="110" customFormat="1" x14ac:dyDescent="0.2">
      <c r="D4565" s="619"/>
      <c r="F4565" s="218"/>
      <c r="G4565" s="136"/>
      <c r="H4565" s="218"/>
      <c r="I4565" s="136"/>
      <c r="J4565" s="218"/>
    </row>
    <row r="4566" spans="4:10" s="110" customFormat="1" x14ac:dyDescent="0.2">
      <c r="D4566" s="619"/>
      <c r="F4566" s="218"/>
      <c r="G4566" s="136"/>
      <c r="H4566" s="218"/>
      <c r="I4566" s="136"/>
      <c r="J4566" s="218"/>
    </row>
    <row r="4567" spans="4:10" s="110" customFormat="1" x14ac:dyDescent="0.2">
      <c r="D4567" s="619"/>
      <c r="F4567" s="218"/>
      <c r="G4567" s="136"/>
      <c r="H4567" s="218"/>
      <c r="I4567" s="136"/>
      <c r="J4567" s="218"/>
    </row>
    <row r="4568" spans="4:10" s="110" customFormat="1" x14ac:dyDescent="0.2">
      <c r="D4568" s="619"/>
      <c r="F4568" s="218"/>
      <c r="G4568" s="136"/>
      <c r="H4568" s="218"/>
      <c r="I4568" s="136"/>
      <c r="J4568" s="218"/>
    </row>
    <row r="4569" spans="4:10" s="110" customFormat="1" x14ac:dyDescent="0.2">
      <c r="D4569" s="619"/>
      <c r="F4569" s="218"/>
      <c r="G4569" s="136"/>
      <c r="H4569" s="218"/>
      <c r="I4569" s="136"/>
      <c r="J4569" s="218"/>
    </row>
    <row r="4570" spans="4:10" s="110" customFormat="1" x14ac:dyDescent="0.2">
      <c r="D4570" s="619"/>
      <c r="F4570" s="218"/>
      <c r="G4570" s="136"/>
      <c r="H4570" s="218"/>
      <c r="I4570" s="136"/>
      <c r="J4570" s="218"/>
    </row>
    <row r="4571" spans="4:10" s="110" customFormat="1" x14ac:dyDescent="0.2">
      <c r="D4571" s="619"/>
      <c r="F4571" s="218"/>
      <c r="G4571" s="136"/>
      <c r="H4571" s="218"/>
      <c r="I4571" s="136"/>
      <c r="J4571" s="218"/>
    </row>
    <row r="4572" spans="4:10" s="110" customFormat="1" x14ac:dyDescent="0.2">
      <c r="D4572" s="619"/>
      <c r="F4572" s="218"/>
      <c r="G4572" s="136"/>
      <c r="H4572" s="218"/>
      <c r="I4572" s="136"/>
      <c r="J4572" s="218"/>
    </row>
    <row r="4573" spans="4:10" s="110" customFormat="1" x14ac:dyDescent="0.2">
      <c r="D4573" s="619"/>
      <c r="F4573" s="218"/>
      <c r="G4573" s="136"/>
      <c r="H4573" s="218"/>
      <c r="I4573" s="136"/>
      <c r="J4573" s="218"/>
    </row>
    <row r="4574" spans="4:10" s="110" customFormat="1" x14ac:dyDescent="0.2">
      <c r="D4574" s="619"/>
      <c r="F4574" s="218"/>
      <c r="G4574" s="136"/>
      <c r="H4574" s="218"/>
      <c r="I4574" s="136"/>
      <c r="J4574" s="218"/>
    </row>
    <row r="4575" spans="4:10" s="110" customFormat="1" x14ac:dyDescent="0.2">
      <c r="D4575" s="619"/>
      <c r="F4575" s="218"/>
      <c r="G4575" s="136"/>
      <c r="H4575" s="218"/>
      <c r="I4575" s="136"/>
      <c r="J4575" s="218"/>
    </row>
    <row r="4576" spans="4:10" s="110" customFormat="1" x14ac:dyDescent="0.2">
      <c r="D4576" s="619"/>
      <c r="F4576" s="218"/>
      <c r="G4576" s="136"/>
      <c r="H4576" s="218"/>
      <c r="I4576" s="136"/>
      <c r="J4576" s="218"/>
    </row>
    <row r="4577" spans="4:10" s="110" customFormat="1" x14ac:dyDescent="0.2">
      <c r="D4577" s="619"/>
      <c r="F4577" s="218"/>
      <c r="G4577" s="136"/>
      <c r="H4577" s="218"/>
      <c r="I4577" s="136"/>
      <c r="J4577" s="218"/>
    </row>
    <row r="4578" spans="4:10" s="110" customFormat="1" x14ac:dyDescent="0.2">
      <c r="D4578" s="619"/>
      <c r="F4578" s="218"/>
      <c r="G4578" s="136"/>
      <c r="H4578" s="218"/>
      <c r="I4578" s="136"/>
      <c r="J4578" s="218"/>
    </row>
    <row r="4579" spans="4:10" s="110" customFormat="1" x14ac:dyDescent="0.2">
      <c r="D4579" s="619"/>
      <c r="F4579" s="218"/>
      <c r="G4579" s="136"/>
      <c r="H4579" s="218"/>
      <c r="I4579" s="136"/>
      <c r="J4579" s="218"/>
    </row>
    <row r="4580" spans="4:10" s="110" customFormat="1" x14ac:dyDescent="0.2">
      <c r="D4580" s="619"/>
      <c r="F4580" s="218"/>
      <c r="G4580" s="136"/>
      <c r="H4580" s="218"/>
      <c r="I4580" s="136"/>
      <c r="J4580" s="218"/>
    </row>
    <row r="4581" spans="4:10" s="110" customFormat="1" x14ac:dyDescent="0.2">
      <c r="D4581" s="619"/>
      <c r="F4581" s="218"/>
      <c r="G4581" s="136"/>
      <c r="H4581" s="218"/>
      <c r="I4581" s="136"/>
      <c r="J4581" s="218"/>
    </row>
    <row r="4582" spans="4:10" s="110" customFormat="1" x14ac:dyDescent="0.2">
      <c r="D4582" s="619"/>
      <c r="F4582" s="218"/>
      <c r="G4582" s="136"/>
      <c r="H4582" s="218"/>
      <c r="I4582" s="136"/>
      <c r="J4582" s="218"/>
    </row>
    <row r="4583" spans="4:10" s="110" customFormat="1" x14ac:dyDescent="0.2">
      <c r="D4583" s="619"/>
      <c r="F4583" s="218"/>
      <c r="G4583" s="136"/>
      <c r="H4583" s="218"/>
      <c r="I4583" s="136"/>
      <c r="J4583" s="218"/>
    </row>
    <row r="4584" spans="4:10" s="110" customFormat="1" x14ac:dyDescent="0.2">
      <c r="D4584" s="619"/>
      <c r="F4584" s="218"/>
      <c r="G4584" s="136"/>
      <c r="H4584" s="218"/>
      <c r="I4584" s="136"/>
      <c r="J4584" s="218"/>
    </row>
    <row r="4585" spans="4:10" s="110" customFormat="1" x14ac:dyDescent="0.2">
      <c r="D4585" s="619"/>
      <c r="F4585" s="218"/>
      <c r="G4585" s="136"/>
      <c r="H4585" s="218"/>
      <c r="I4585" s="136"/>
      <c r="J4585" s="218"/>
    </row>
    <row r="4586" spans="4:10" s="110" customFormat="1" x14ac:dyDescent="0.2">
      <c r="D4586" s="619"/>
      <c r="F4586" s="218"/>
      <c r="G4586" s="136"/>
      <c r="H4586" s="218"/>
      <c r="I4586" s="136"/>
      <c r="J4586" s="218"/>
    </row>
    <row r="4587" spans="4:10" s="110" customFormat="1" x14ac:dyDescent="0.2">
      <c r="D4587" s="619"/>
      <c r="F4587" s="218"/>
      <c r="G4587" s="136"/>
      <c r="H4587" s="218"/>
      <c r="I4587" s="136"/>
      <c r="J4587" s="218"/>
    </row>
    <row r="4588" spans="4:10" s="110" customFormat="1" x14ac:dyDescent="0.2">
      <c r="D4588" s="619"/>
      <c r="F4588" s="218"/>
      <c r="G4588" s="136"/>
      <c r="H4588" s="218"/>
      <c r="I4588" s="136"/>
      <c r="J4588" s="218"/>
    </row>
    <row r="4589" spans="4:10" s="110" customFormat="1" x14ac:dyDescent="0.2">
      <c r="D4589" s="619"/>
      <c r="F4589" s="218"/>
      <c r="G4589" s="136"/>
      <c r="H4589" s="218"/>
      <c r="I4589" s="136"/>
      <c r="J4589" s="218"/>
    </row>
    <row r="4590" spans="4:10" s="110" customFormat="1" x14ac:dyDescent="0.2">
      <c r="D4590" s="619"/>
      <c r="F4590" s="218"/>
      <c r="G4590" s="136"/>
      <c r="H4590" s="218"/>
      <c r="I4590" s="136"/>
      <c r="J4590" s="218"/>
    </row>
    <row r="4591" spans="4:10" s="110" customFormat="1" x14ac:dyDescent="0.2">
      <c r="D4591" s="619"/>
      <c r="F4591" s="218"/>
      <c r="G4591" s="136"/>
      <c r="H4591" s="218"/>
      <c r="I4591" s="136"/>
      <c r="J4591" s="218"/>
    </row>
    <row r="4592" spans="4:10" s="110" customFormat="1" x14ac:dyDescent="0.2">
      <c r="D4592" s="619"/>
      <c r="F4592" s="218"/>
      <c r="G4592" s="136"/>
      <c r="H4592" s="218"/>
      <c r="I4592" s="136"/>
      <c r="J4592" s="218"/>
    </row>
    <row r="4593" spans="4:10" s="110" customFormat="1" x14ac:dyDescent="0.2">
      <c r="D4593" s="619"/>
      <c r="F4593" s="218"/>
      <c r="G4593" s="136"/>
      <c r="H4593" s="218"/>
      <c r="I4593" s="136"/>
      <c r="J4593" s="218"/>
    </row>
    <row r="4594" spans="4:10" s="110" customFormat="1" x14ac:dyDescent="0.2">
      <c r="D4594" s="619"/>
      <c r="F4594" s="218"/>
      <c r="G4594" s="136"/>
      <c r="H4594" s="218"/>
      <c r="I4594" s="136"/>
      <c r="J4594" s="218"/>
    </row>
    <row r="4595" spans="4:10" s="110" customFormat="1" x14ac:dyDescent="0.2">
      <c r="D4595" s="619"/>
      <c r="F4595" s="218"/>
      <c r="G4595" s="136"/>
      <c r="H4595" s="218"/>
      <c r="I4595" s="136"/>
      <c r="J4595" s="218"/>
    </row>
    <row r="4596" spans="4:10" s="110" customFormat="1" x14ac:dyDescent="0.2">
      <c r="D4596" s="619"/>
      <c r="F4596" s="218"/>
      <c r="G4596" s="136"/>
      <c r="H4596" s="218"/>
      <c r="I4596" s="136"/>
      <c r="J4596" s="218"/>
    </row>
    <row r="4597" spans="4:10" s="110" customFormat="1" x14ac:dyDescent="0.2">
      <c r="D4597" s="619"/>
      <c r="F4597" s="218"/>
      <c r="G4597" s="136"/>
      <c r="H4597" s="218"/>
      <c r="I4597" s="136"/>
      <c r="J4597" s="218"/>
    </row>
    <row r="4598" spans="4:10" s="110" customFormat="1" x14ac:dyDescent="0.2">
      <c r="D4598" s="619"/>
      <c r="F4598" s="218"/>
      <c r="G4598" s="136"/>
      <c r="H4598" s="218"/>
      <c r="I4598" s="136"/>
      <c r="J4598" s="218"/>
    </row>
    <row r="4599" spans="4:10" s="110" customFormat="1" x14ac:dyDescent="0.2">
      <c r="D4599" s="619"/>
      <c r="F4599" s="218"/>
      <c r="G4599" s="136"/>
      <c r="H4599" s="218"/>
      <c r="I4599" s="136"/>
      <c r="J4599" s="218"/>
    </row>
    <row r="4600" spans="4:10" s="110" customFormat="1" x14ac:dyDescent="0.2">
      <c r="D4600" s="619"/>
      <c r="F4600" s="218"/>
      <c r="G4600" s="136"/>
      <c r="H4600" s="218"/>
      <c r="I4600" s="136"/>
      <c r="J4600" s="218"/>
    </row>
    <row r="4601" spans="4:10" s="110" customFormat="1" x14ac:dyDescent="0.2">
      <c r="D4601" s="619"/>
      <c r="F4601" s="218"/>
      <c r="G4601" s="136"/>
      <c r="H4601" s="218"/>
      <c r="I4601" s="136"/>
      <c r="J4601" s="218"/>
    </row>
    <row r="4602" spans="4:10" s="110" customFormat="1" x14ac:dyDescent="0.2">
      <c r="D4602" s="619"/>
      <c r="F4602" s="218"/>
      <c r="G4602" s="136"/>
      <c r="H4602" s="218"/>
      <c r="I4602" s="136"/>
      <c r="J4602" s="218"/>
    </row>
    <row r="4603" spans="4:10" s="110" customFormat="1" x14ac:dyDescent="0.2">
      <c r="D4603" s="619"/>
      <c r="F4603" s="218"/>
      <c r="G4603" s="136"/>
      <c r="H4603" s="218"/>
      <c r="I4603" s="136"/>
      <c r="J4603" s="218"/>
    </row>
    <row r="4604" spans="4:10" s="110" customFormat="1" x14ac:dyDescent="0.2">
      <c r="D4604" s="619"/>
      <c r="F4604" s="218"/>
      <c r="G4604" s="136"/>
      <c r="H4604" s="218"/>
      <c r="I4604" s="136"/>
      <c r="J4604" s="218"/>
    </row>
    <row r="4605" spans="4:10" s="110" customFormat="1" x14ac:dyDescent="0.2">
      <c r="D4605" s="619"/>
      <c r="F4605" s="218"/>
      <c r="G4605" s="136"/>
      <c r="H4605" s="218"/>
      <c r="I4605" s="136"/>
      <c r="J4605" s="218"/>
    </row>
    <row r="4606" spans="4:10" s="110" customFormat="1" x14ac:dyDescent="0.2">
      <c r="D4606" s="619"/>
      <c r="F4606" s="218"/>
      <c r="G4606" s="136"/>
      <c r="H4606" s="218"/>
      <c r="I4606" s="136"/>
      <c r="J4606" s="218"/>
    </row>
    <row r="4607" spans="4:10" s="110" customFormat="1" x14ac:dyDescent="0.2">
      <c r="D4607" s="619"/>
      <c r="F4607" s="218"/>
      <c r="G4607" s="136"/>
      <c r="H4607" s="218"/>
      <c r="I4607" s="136"/>
      <c r="J4607" s="218"/>
    </row>
    <row r="4608" spans="4:10" s="110" customFormat="1" x14ac:dyDescent="0.2">
      <c r="D4608" s="619"/>
      <c r="F4608" s="218"/>
      <c r="G4608" s="136"/>
      <c r="H4608" s="218"/>
      <c r="I4608" s="136"/>
      <c r="J4608" s="218"/>
    </row>
    <row r="4609" spans="4:10" s="110" customFormat="1" x14ac:dyDescent="0.2">
      <c r="D4609" s="619"/>
      <c r="F4609" s="218"/>
      <c r="G4609" s="136"/>
      <c r="H4609" s="218"/>
      <c r="I4609" s="136"/>
      <c r="J4609" s="218"/>
    </row>
    <row r="4610" spans="4:10" s="110" customFormat="1" x14ac:dyDescent="0.2">
      <c r="D4610" s="619"/>
      <c r="F4610" s="218"/>
      <c r="G4610" s="136"/>
      <c r="H4610" s="218"/>
      <c r="I4610" s="136"/>
      <c r="J4610" s="218"/>
    </row>
    <row r="4611" spans="4:10" s="110" customFormat="1" x14ac:dyDescent="0.2">
      <c r="D4611" s="619"/>
      <c r="F4611" s="218"/>
      <c r="G4611" s="136"/>
      <c r="H4611" s="218"/>
      <c r="I4611" s="136"/>
      <c r="J4611" s="218"/>
    </row>
    <row r="4612" spans="4:10" s="110" customFormat="1" x14ac:dyDescent="0.2">
      <c r="D4612" s="619"/>
      <c r="F4612" s="218"/>
      <c r="G4612" s="136"/>
      <c r="H4612" s="218"/>
      <c r="I4612" s="136"/>
      <c r="J4612" s="218"/>
    </row>
    <row r="4613" spans="4:10" s="110" customFormat="1" x14ac:dyDescent="0.2">
      <c r="D4613" s="619"/>
      <c r="F4613" s="218"/>
      <c r="G4613" s="136"/>
      <c r="H4613" s="218"/>
      <c r="I4613" s="136"/>
      <c r="J4613" s="218"/>
    </row>
    <row r="4614" spans="4:10" s="110" customFormat="1" x14ac:dyDescent="0.2">
      <c r="D4614" s="619"/>
      <c r="F4614" s="218"/>
      <c r="G4614" s="136"/>
      <c r="H4614" s="218"/>
      <c r="I4614" s="136"/>
      <c r="J4614" s="218"/>
    </row>
    <row r="4615" spans="4:10" s="110" customFormat="1" x14ac:dyDescent="0.2">
      <c r="D4615" s="619"/>
      <c r="F4615" s="218"/>
      <c r="G4615" s="136"/>
      <c r="H4615" s="218"/>
      <c r="I4615" s="136"/>
      <c r="J4615" s="218"/>
    </row>
    <row r="4616" spans="4:10" s="110" customFormat="1" x14ac:dyDescent="0.2">
      <c r="D4616" s="619"/>
      <c r="F4616" s="218"/>
      <c r="G4616" s="136"/>
      <c r="H4616" s="218"/>
      <c r="I4616" s="136"/>
      <c r="J4616" s="218"/>
    </row>
    <row r="4617" spans="4:10" s="110" customFormat="1" x14ac:dyDescent="0.2">
      <c r="D4617" s="619"/>
      <c r="F4617" s="218"/>
      <c r="G4617" s="136"/>
      <c r="H4617" s="218"/>
      <c r="I4617" s="136"/>
      <c r="J4617" s="218"/>
    </row>
    <row r="4618" spans="4:10" s="110" customFormat="1" x14ac:dyDescent="0.2">
      <c r="D4618" s="619"/>
      <c r="F4618" s="218"/>
      <c r="G4618" s="136"/>
      <c r="H4618" s="218"/>
      <c r="I4618" s="136"/>
      <c r="J4618" s="218"/>
    </row>
    <row r="4619" spans="4:10" s="110" customFormat="1" x14ac:dyDescent="0.2">
      <c r="D4619" s="619"/>
      <c r="F4619" s="218"/>
      <c r="G4619" s="136"/>
      <c r="H4619" s="218"/>
      <c r="I4619" s="136"/>
      <c r="J4619" s="218"/>
    </row>
    <row r="4620" spans="4:10" s="110" customFormat="1" x14ac:dyDescent="0.2">
      <c r="D4620" s="619"/>
      <c r="F4620" s="218"/>
      <c r="G4620" s="136"/>
      <c r="H4620" s="218"/>
      <c r="I4620" s="136"/>
      <c r="J4620" s="218"/>
    </row>
    <row r="4621" spans="4:10" s="110" customFormat="1" x14ac:dyDescent="0.2">
      <c r="D4621" s="619"/>
      <c r="F4621" s="218"/>
      <c r="G4621" s="136"/>
      <c r="H4621" s="218"/>
      <c r="I4621" s="136"/>
      <c r="J4621" s="218"/>
    </row>
    <row r="4622" spans="4:10" s="110" customFormat="1" x14ac:dyDescent="0.2">
      <c r="D4622" s="619"/>
      <c r="F4622" s="218"/>
      <c r="G4622" s="136"/>
      <c r="H4622" s="218"/>
      <c r="I4622" s="136"/>
      <c r="J4622" s="218"/>
    </row>
    <row r="4623" spans="4:10" s="110" customFormat="1" x14ac:dyDescent="0.2">
      <c r="D4623" s="619"/>
      <c r="F4623" s="218"/>
      <c r="G4623" s="136"/>
      <c r="H4623" s="218"/>
      <c r="I4623" s="136"/>
      <c r="J4623" s="218"/>
    </row>
    <row r="4624" spans="4:10" s="110" customFormat="1" x14ac:dyDescent="0.2">
      <c r="D4624" s="619"/>
      <c r="F4624" s="218"/>
      <c r="G4624" s="136"/>
      <c r="H4624" s="218"/>
      <c r="I4624" s="136"/>
      <c r="J4624" s="218"/>
    </row>
    <row r="4625" spans="4:10" s="110" customFormat="1" x14ac:dyDescent="0.2">
      <c r="D4625" s="619"/>
      <c r="F4625" s="218"/>
      <c r="G4625" s="136"/>
      <c r="H4625" s="218"/>
      <c r="I4625" s="136"/>
      <c r="J4625" s="218"/>
    </row>
    <row r="4626" spans="4:10" s="110" customFormat="1" x14ac:dyDescent="0.2">
      <c r="D4626" s="619"/>
      <c r="F4626" s="218"/>
      <c r="G4626" s="136"/>
      <c r="H4626" s="218"/>
      <c r="I4626" s="136"/>
      <c r="J4626" s="218"/>
    </row>
    <row r="4627" spans="4:10" s="110" customFormat="1" x14ac:dyDescent="0.2">
      <c r="D4627" s="619"/>
      <c r="F4627" s="218"/>
      <c r="G4627" s="136"/>
      <c r="H4627" s="218"/>
      <c r="I4627" s="136"/>
      <c r="J4627" s="218"/>
    </row>
    <row r="4628" spans="4:10" s="110" customFormat="1" x14ac:dyDescent="0.2">
      <c r="D4628" s="619"/>
      <c r="F4628" s="218"/>
      <c r="G4628" s="136"/>
      <c r="H4628" s="218"/>
      <c r="I4628" s="136"/>
      <c r="J4628" s="218"/>
    </row>
    <row r="4629" spans="4:10" s="110" customFormat="1" x14ac:dyDescent="0.2">
      <c r="D4629" s="619"/>
      <c r="F4629" s="218"/>
      <c r="G4629" s="136"/>
      <c r="H4629" s="218"/>
      <c r="I4629" s="136"/>
      <c r="J4629" s="218"/>
    </row>
    <row r="4630" spans="4:10" s="110" customFormat="1" x14ac:dyDescent="0.2">
      <c r="D4630" s="619"/>
      <c r="F4630" s="218"/>
      <c r="G4630" s="136"/>
      <c r="H4630" s="218"/>
      <c r="I4630" s="136"/>
      <c r="J4630" s="218"/>
    </row>
    <row r="4631" spans="4:10" s="110" customFormat="1" x14ac:dyDescent="0.2">
      <c r="D4631" s="619"/>
      <c r="F4631" s="218"/>
      <c r="G4631" s="136"/>
      <c r="H4631" s="218"/>
      <c r="I4631" s="136"/>
      <c r="J4631" s="218"/>
    </row>
    <row r="4632" spans="4:10" s="110" customFormat="1" x14ac:dyDescent="0.2">
      <c r="D4632" s="619"/>
      <c r="F4632" s="218"/>
      <c r="G4632" s="136"/>
      <c r="H4632" s="218"/>
      <c r="I4632" s="136"/>
      <c r="J4632" s="218"/>
    </row>
    <row r="4633" spans="4:10" s="110" customFormat="1" x14ac:dyDescent="0.2">
      <c r="D4633" s="619"/>
      <c r="F4633" s="218"/>
      <c r="G4633" s="136"/>
      <c r="H4633" s="218"/>
      <c r="I4633" s="136"/>
      <c r="J4633" s="218"/>
    </row>
    <row r="4634" spans="4:10" s="110" customFormat="1" x14ac:dyDescent="0.2">
      <c r="D4634" s="619"/>
      <c r="F4634" s="218"/>
      <c r="G4634" s="136"/>
      <c r="H4634" s="218"/>
      <c r="I4634" s="136"/>
      <c r="J4634" s="218"/>
    </row>
    <row r="4635" spans="4:10" s="110" customFormat="1" x14ac:dyDescent="0.2">
      <c r="D4635" s="619"/>
      <c r="F4635" s="218"/>
      <c r="G4635" s="136"/>
      <c r="H4635" s="218"/>
      <c r="I4635" s="136"/>
      <c r="J4635" s="218"/>
    </row>
    <row r="4636" spans="4:10" s="110" customFormat="1" x14ac:dyDescent="0.2">
      <c r="D4636" s="619"/>
      <c r="F4636" s="218"/>
      <c r="G4636" s="136"/>
      <c r="H4636" s="218"/>
      <c r="I4636" s="136"/>
      <c r="J4636" s="218"/>
    </row>
    <row r="4637" spans="4:10" s="110" customFormat="1" x14ac:dyDescent="0.2">
      <c r="D4637" s="619"/>
      <c r="F4637" s="218"/>
      <c r="G4637" s="136"/>
      <c r="H4637" s="218"/>
      <c r="I4637" s="136"/>
      <c r="J4637" s="218"/>
    </row>
    <row r="4638" spans="4:10" s="110" customFormat="1" x14ac:dyDescent="0.2">
      <c r="D4638" s="619"/>
      <c r="F4638" s="218"/>
      <c r="G4638" s="136"/>
      <c r="H4638" s="218"/>
      <c r="I4638" s="136"/>
      <c r="J4638" s="218"/>
    </row>
    <row r="4639" spans="4:10" s="110" customFormat="1" x14ac:dyDescent="0.2">
      <c r="D4639" s="619"/>
      <c r="F4639" s="218"/>
      <c r="G4639" s="136"/>
      <c r="H4639" s="218"/>
      <c r="I4639" s="136"/>
      <c r="J4639" s="218"/>
    </row>
    <row r="4640" spans="4:10" s="110" customFormat="1" x14ac:dyDescent="0.2">
      <c r="D4640" s="619"/>
      <c r="F4640" s="218"/>
      <c r="G4640" s="136"/>
      <c r="H4640" s="218"/>
      <c r="I4640" s="136"/>
      <c r="J4640" s="218"/>
    </row>
    <row r="4641" spans="4:10" s="110" customFormat="1" x14ac:dyDescent="0.2">
      <c r="D4641" s="619"/>
      <c r="F4641" s="218"/>
      <c r="G4641" s="136"/>
      <c r="H4641" s="218"/>
      <c r="I4641" s="136"/>
      <c r="J4641" s="218"/>
    </row>
    <row r="4642" spans="4:10" s="110" customFormat="1" x14ac:dyDescent="0.2">
      <c r="D4642" s="619"/>
      <c r="F4642" s="218"/>
      <c r="G4642" s="136"/>
      <c r="H4642" s="218"/>
      <c r="I4642" s="136"/>
      <c r="J4642" s="218"/>
    </row>
    <row r="4643" spans="4:10" s="110" customFormat="1" x14ac:dyDescent="0.2">
      <c r="D4643" s="619"/>
      <c r="F4643" s="218"/>
      <c r="G4643" s="136"/>
      <c r="H4643" s="218"/>
      <c r="I4643" s="136"/>
      <c r="J4643" s="218"/>
    </row>
    <row r="4644" spans="4:10" s="110" customFormat="1" x14ac:dyDescent="0.2">
      <c r="D4644" s="619"/>
      <c r="F4644" s="218"/>
      <c r="G4644" s="136"/>
      <c r="H4644" s="218"/>
      <c r="I4644" s="136"/>
      <c r="J4644" s="218"/>
    </row>
    <row r="4645" spans="4:10" s="110" customFormat="1" x14ac:dyDescent="0.2">
      <c r="D4645" s="619"/>
      <c r="F4645" s="218"/>
      <c r="G4645" s="136"/>
      <c r="H4645" s="218"/>
      <c r="I4645" s="136"/>
      <c r="J4645" s="218"/>
    </row>
    <row r="4646" spans="4:10" s="110" customFormat="1" x14ac:dyDescent="0.2">
      <c r="D4646" s="619"/>
      <c r="F4646" s="218"/>
      <c r="G4646" s="136"/>
      <c r="H4646" s="218"/>
      <c r="I4646" s="136"/>
      <c r="J4646" s="218"/>
    </row>
    <row r="4647" spans="4:10" s="110" customFormat="1" x14ac:dyDescent="0.2">
      <c r="D4647" s="619"/>
      <c r="F4647" s="218"/>
      <c r="G4647" s="136"/>
      <c r="H4647" s="218"/>
      <c r="I4647" s="136"/>
      <c r="J4647" s="218"/>
    </row>
    <row r="4648" spans="4:10" s="110" customFormat="1" x14ac:dyDescent="0.2">
      <c r="D4648" s="619"/>
      <c r="F4648" s="218"/>
      <c r="G4648" s="136"/>
      <c r="H4648" s="218"/>
      <c r="I4648" s="136"/>
      <c r="J4648" s="218"/>
    </row>
    <row r="4649" spans="4:10" s="110" customFormat="1" x14ac:dyDescent="0.2">
      <c r="D4649" s="619"/>
      <c r="F4649" s="218"/>
      <c r="G4649" s="136"/>
      <c r="H4649" s="218"/>
      <c r="I4649" s="136"/>
      <c r="J4649" s="218"/>
    </row>
    <row r="4650" spans="4:10" s="110" customFormat="1" x14ac:dyDescent="0.2">
      <c r="D4650" s="619"/>
      <c r="F4650" s="218"/>
      <c r="G4650" s="136"/>
      <c r="H4650" s="218"/>
      <c r="I4650" s="136"/>
      <c r="J4650" s="218"/>
    </row>
    <row r="4651" spans="4:10" s="110" customFormat="1" x14ac:dyDescent="0.2">
      <c r="D4651" s="619"/>
      <c r="F4651" s="218"/>
      <c r="G4651" s="136"/>
      <c r="H4651" s="218"/>
      <c r="I4651" s="136"/>
      <c r="J4651" s="218"/>
    </row>
    <row r="4652" spans="4:10" s="110" customFormat="1" x14ac:dyDescent="0.2">
      <c r="D4652" s="619"/>
      <c r="F4652" s="218"/>
      <c r="G4652" s="136"/>
      <c r="H4652" s="218"/>
      <c r="I4652" s="136"/>
      <c r="J4652" s="218"/>
    </row>
    <row r="4653" spans="4:10" s="110" customFormat="1" x14ac:dyDescent="0.2">
      <c r="D4653" s="619"/>
      <c r="F4653" s="218"/>
      <c r="G4653" s="136"/>
      <c r="H4653" s="218"/>
      <c r="I4653" s="136"/>
      <c r="J4653" s="218"/>
    </row>
    <row r="4654" spans="4:10" s="110" customFormat="1" x14ac:dyDescent="0.2">
      <c r="D4654" s="619"/>
      <c r="F4654" s="218"/>
      <c r="G4654" s="136"/>
      <c r="H4654" s="218"/>
      <c r="I4654" s="136"/>
      <c r="J4654" s="218"/>
    </row>
    <row r="4655" spans="4:10" s="110" customFormat="1" x14ac:dyDescent="0.2">
      <c r="D4655" s="619"/>
      <c r="F4655" s="218"/>
      <c r="G4655" s="136"/>
      <c r="H4655" s="218"/>
      <c r="I4655" s="136"/>
      <c r="J4655" s="218"/>
    </row>
    <row r="4656" spans="4:10" s="110" customFormat="1" x14ac:dyDescent="0.2">
      <c r="D4656" s="619"/>
      <c r="F4656" s="218"/>
      <c r="G4656" s="136"/>
      <c r="H4656" s="218"/>
      <c r="I4656" s="136"/>
      <c r="J4656" s="218"/>
    </row>
    <row r="4657" spans="4:10" s="110" customFormat="1" x14ac:dyDescent="0.2">
      <c r="D4657" s="619"/>
      <c r="F4657" s="218"/>
      <c r="G4657" s="136"/>
      <c r="H4657" s="218"/>
      <c r="I4657" s="136"/>
      <c r="J4657" s="218"/>
    </row>
    <row r="4658" spans="4:10" s="110" customFormat="1" x14ac:dyDescent="0.2">
      <c r="D4658" s="619"/>
      <c r="F4658" s="218"/>
      <c r="G4658" s="136"/>
      <c r="H4658" s="218"/>
      <c r="I4658" s="136"/>
      <c r="J4658" s="218"/>
    </row>
    <row r="4659" spans="4:10" s="110" customFormat="1" x14ac:dyDescent="0.2">
      <c r="D4659" s="619"/>
      <c r="F4659" s="218"/>
      <c r="G4659" s="136"/>
      <c r="H4659" s="218"/>
      <c r="I4659" s="136"/>
      <c r="J4659" s="218"/>
    </row>
    <row r="4660" spans="4:10" s="110" customFormat="1" x14ac:dyDescent="0.2">
      <c r="D4660" s="619"/>
      <c r="F4660" s="218"/>
      <c r="G4660" s="136"/>
      <c r="H4660" s="218"/>
      <c r="I4660" s="136"/>
      <c r="J4660" s="218"/>
    </row>
    <row r="4661" spans="4:10" s="110" customFormat="1" x14ac:dyDescent="0.2">
      <c r="D4661" s="619"/>
      <c r="F4661" s="218"/>
      <c r="G4661" s="136"/>
      <c r="H4661" s="218"/>
      <c r="I4661" s="136"/>
      <c r="J4661" s="218"/>
    </row>
    <row r="4662" spans="4:10" s="110" customFormat="1" x14ac:dyDescent="0.2">
      <c r="D4662" s="619"/>
      <c r="F4662" s="218"/>
      <c r="G4662" s="136"/>
      <c r="H4662" s="218"/>
      <c r="I4662" s="136"/>
      <c r="J4662" s="218"/>
    </row>
    <row r="4663" spans="4:10" s="110" customFormat="1" x14ac:dyDescent="0.2">
      <c r="D4663" s="619"/>
      <c r="F4663" s="218"/>
      <c r="G4663" s="136"/>
      <c r="H4663" s="218"/>
      <c r="I4663" s="136"/>
      <c r="J4663" s="218"/>
    </row>
    <row r="4664" spans="4:10" s="110" customFormat="1" x14ac:dyDescent="0.2">
      <c r="D4664" s="619"/>
      <c r="F4664" s="218"/>
      <c r="G4664" s="136"/>
      <c r="H4664" s="218"/>
      <c r="I4664" s="136"/>
      <c r="J4664" s="218"/>
    </row>
    <row r="4665" spans="4:10" s="110" customFormat="1" x14ac:dyDescent="0.2">
      <c r="D4665" s="619"/>
      <c r="F4665" s="218"/>
      <c r="G4665" s="136"/>
      <c r="H4665" s="218"/>
      <c r="I4665" s="136"/>
      <c r="J4665" s="218"/>
    </row>
    <row r="4666" spans="4:10" s="110" customFormat="1" x14ac:dyDescent="0.2">
      <c r="D4666" s="619"/>
      <c r="F4666" s="218"/>
      <c r="G4666" s="136"/>
      <c r="H4666" s="218"/>
      <c r="I4666" s="136"/>
      <c r="J4666" s="218"/>
    </row>
    <row r="4667" spans="4:10" s="110" customFormat="1" x14ac:dyDescent="0.2">
      <c r="D4667" s="619"/>
      <c r="F4667" s="218"/>
      <c r="G4667" s="136"/>
      <c r="H4667" s="218"/>
      <c r="I4667" s="136"/>
      <c r="J4667" s="218"/>
    </row>
    <row r="4668" spans="4:10" s="110" customFormat="1" x14ac:dyDescent="0.2">
      <c r="D4668" s="619"/>
      <c r="F4668" s="218"/>
      <c r="G4668" s="136"/>
      <c r="H4668" s="218"/>
      <c r="I4668" s="136"/>
      <c r="J4668" s="218"/>
    </row>
    <row r="4669" spans="4:10" s="110" customFormat="1" x14ac:dyDescent="0.2">
      <c r="D4669" s="619"/>
      <c r="F4669" s="218"/>
      <c r="G4669" s="136"/>
      <c r="H4669" s="218"/>
      <c r="I4669" s="136"/>
      <c r="J4669" s="218"/>
    </row>
    <row r="4670" spans="4:10" s="110" customFormat="1" x14ac:dyDescent="0.2">
      <c r="D4670" s="619"/>
      <c r="F4670" s="218"/>
      <c r="G4670" s="136"/>
      <c r="H4670" s="218"/>
      <c r="I4670" s="136"/>
      <c r="J4670" s="218"/>
    </row>
    <row r="4671" spans="4:10" s="110" customFormat="1" x14ac:dyDescent="0.2">
      <c r="D4671" s="619"/>
      <c r="F4671" s="218"/>
      <c r="G4671" s="136"/>
      <c r="H4671" s="218"/>
      <c r="I4671" s="136"/>
      <c r="J4671" s="218"/>
    </row>
    <row r="4672" spans="4:10" s="110" customFormat="1" x14ac:dyDescent="0.2">
      <c r="D4672" s="619"/>
      <c r="F4672" s="218"/>
      <c r="G4672" s="136"/>
      <c r="H4672" s="218"/>
      <c r="I4672" s="136"/>
      <c r="J4672" s="218"/>
    </row>
    <row r="4673" spans="4:10" s="110" customFormat="1" x14ac:dyDescent="0.2">
      <c r="D4673" s="619"/>
      <c r="F4673" s="218"/>
      <c r="G4673" s="136"/>
      <c r="H4673" s="218"/>
      <c r="I4673" s="136"/>
      <c r="J4673" s="218"/>
    </row>
    <row r="4674" spans="4:10" s="110" customFormat="1" x14ac:dyDescent="0.2">
      <c r="D4674" s="619"/>
      <c r="F4674" s="218"/>
      <c r="G4674" s="136"/>
      <c r="H4674" s="218"/>
      <c r="I4674" s="136"/>
      <c r="J4674" s="218"/>
    </row>
    <row r="4675" spans="4:10" s="110" customFormat="1" x14ac:dyDescent="0.2">
      <c r="D4675" s="619"/>
      <c r="F4675" s="218"/>
      <c r="G4675" s="136"/>
      <c r="H4675" s="218"/>
      <c r="I4675" s="136"/>
      <c r="J4675" s="218"/>
    </row>
    <row r="4676" spans="4:10" s="110" customFormat="1" x14ac:dyDescent="0.2">
      <c r="D4676" s="619"/>
      <c r="F4676" s="218"/>
      <c r="G4676" s="136"/>
      <c r="H4676" s="218"/>
      <c r="I4676" s="136"/>
      <c r="J4676" s="218"/>
    </row>
    <row r="4677" spans="4:10" s="110" customFormat="1" x14ac:dyDescent="0.2">
      <c r="D4677" s="619"/>
      <c r="F4677" s="218"/>
      <c r="G4677" s="136"/>
      <c r="H4677" s="218"/>
      <c r="I4677" s="136"/>
      <c r="J4677" s="218"/>
    </row>
    <row r="4678" spans="4:10" s="110" customFormat="1" x14ac:dyDescent="0.2">
      <c r="D4678" s="619"/>
      <c r="F4678" s="218"/>
      <c r="G4678" s="136"/>
      <c r="H4678" s="218"/>
      <c r="I4678" s="136"/>
      <c r="J4678" s="218"/>
    </row>
    <row r="4679" spans="4:10" s="110" customFormat="1" x14ac:dyDescent="0.2">
      <c r="D4679" s="619"/>
      <c r="F4679" s="218"/>
      <c r="G4679" s="136"/>
      <c r="H4679" s="218"/>
      <c r="I4679" s="136"/>
      <c r="J4679" s="218"/>
    </row>
    <row r="4680" spans="4:10" s="110" customFormat="1" x14ac:dyDescent="0.2">
      <c r="D4680" s="619"/>
      <c r="F4680" s="218"/>
      <c r="G4680" s="136"/>
      <c r="H4680" s="218"/>
      <c r="I4680" s="136"/>
      <c r="J4680" s="218"/>
    </row>
    <row r="4681" spans="4:10" s="110" customFormat="1" x14ac:dyDescent="0.2">
      <c r="D4681" s="619"/>
      <c r="F4681" s="218"/>
      <c r="G4681" s="136"/>
      <c r="H4681" s="218"/>
      <c r="I4681" s="136"/>
      <c r="J4681" s="218"/>
    </row>
    <row r="4682" spans="4:10" s="110" customFormat="1" x14ac:dyDescent="0.2">
      <c r="D4682" s="619"/>
      <c r="F4682" s="218"/>
      <c r="G4682" s="136"/>
      <c r="H4682" s="218"/>
      <c r="I4682" s="136"/>
      <c r="J4682" s="218"/>
    </row>
    <row r="4683" spans="4:10" s="110" customFormat="1" x14ac:dyDescent="0.2">
      <c r="D4683" s="619"/>
      <c r="F4683" s="218"/>
      <c r="G4683" s="136"/>
      <c r="H4683" s="218"/>
      <c r="I4683" s="136"/>
      <c r="J4683" s="218"/>
    </row>
    <row r="4684" spans="4:10" s="110" customFormat="1" x14ac:dyDescent="0.2">
      <c r="D4684" s="619"/>
      <c r="F4684" s="218"/>
      <c r="G4684" s="136"/>
      <c r="H4684" s="218"/>
      <c r="I4684" s="136"/>
      <c r="J4684" s="218"/>
    </row>
    <row r="4685" spans="4:10" s="110" customFormat="1" x14ac:dyDescent="0.2">
      <c r="D4685" s="619"/>
      <c r="F4685" s="218"/>
      <c r="G4685" s="136"/>
      <c r="H4685" s="218"/>
      <c r="I4685" s="136"/>
      <c r="J4685" s="218"/>
    </row>
    <row r="4686" spans="4:10" s="110" customFormat="1" x14ac:dyDescent="0.2">
      <c r="D4686" s="619"/>
      <c r="F4686" s="218"/>
      <c r="G4686" s="136"/>
      <c r="H4686" s="218"/>
      <c r="I4686" s="136"/>
      <c r="J4686" s="218"/>
    </row>
    <row r="4687" spans="4:10" s="110" customFormat="1" x14ac:dyDescent="0.2">
      <c r="D4687" s="619"/>
      <c r="F4687" s="218"/>
      <c r="G4687" s="136"/>
      <c r="H4687" s="218"/>
      <c r="I4687" s="136"/>
      <c r="J4687" s="218"/>
    </row>
    <row r="4688" spans="4:10" s="110" customFormat="1" x14ac:dyDescent="0.2">
      <c r="D4688" s="619"/>
      <c r="F4688" s="218"/>
      <c r="G4688" s="136"/>
      <c r="H4688" s="218"/>
      <c r="I4688" s="136"/>
      <c r="J4688" s="218"/>
    </row>
    <row r="4689" spans="4:10" s="110" customFormat="1" x14ac:dyDescent="0.2">
      <c r="D4689" s="619"/>
      <c r="F4689" s="218"/>
      <c r="G4689" s="136"/>
      <c r="H4689" s="218"/>
      <c r="I4689" s="136"/>
      <c r="J4689" s="218"/>
    </row>
    <row r="4690" spans="4:10" s="110" customFormat="1" x14ac:dyDescent="0.2">
      <c r="D4690" s="619"/>
      <c r="F4690" s="218"/>
      <c r="G4690" s="136"/>
      <c r="H4690" s="218"/>
      <c r="I4690" s="136"/>
      <c r="J4690" s="218"/>
    </row>
    <row r="4691" spans="4:10" s="110" customFormat="1" x14ac:dyDescent="0.2">
      <c r="D4691" s="619"/>
      <c r="F4691" s="218"/>
      <c r="G4691" s="136"/>
      <c r="H4691" s="218"/>
      <c r="I4691" s="136"/>
      <c r="J4691" s="218"/>
    </row>
    <row r="4692" spans="4:10" s="110" customFormat="1" x14ac:dyDescent="0.2">
      <c r="D4692" s="619"/>
      <c r="F4692" s="218"/>
      <c r="G4692" s="136"/>
      <c r="H4692" s="218"/>
      <c r="I4692" s="136"/>
      <c r="J4692" s="218"/>
    </row>
    <row r="4693" spans="4:10" s="110" customFormat="1" x14ac:dyDescent="0.2">
      <c r="D4693" s="619"/>
      <c r="F4693" s="218"/>
      <c r="G4693" s="136"/>
      <c r="H4693" s="218"/>
      <c r="I4693" s="136"/>
      <c r="J4693" s="218"/>
    </row>
    <row r="4694" spans="4:10" s="110" customFormat="1" x14ac:dyDescent="0.2">
      <c r="D4694" s="619"/>
      <c r="F4694" s="218"/>
      <c r="G4694" s="136"/>
      <c r="H4694" s="218"/>
      <c r="I4694" s="136"/>
      <c r="J4694" s="218"/>
    </row>
    <row r="4695" spans="4:10" s="110" customFormat="1" x14ac:dyDescent="0.2">
      <c r="D4695" s="619"/>
      <c r="F4695" s="218"/>
      <c r="G4695" s="136"/>
      <c r="H4695" s="218"/>
      <c r="I4695" s="136"/>
      <c r="J4695" s="218"/>
    </row>
    <row r="4696" spans="4:10" s="110" customFormat="1" x14ac:dyDescent="0.2">
      <c r="D4696" s="619"/>
      <c r="F4696" s="218"/>
      <c r="G4696" s="136"/>
      <c r="H4696" s="218"/>
      <c r="I4696" s="136"/>
      <c r="J4696" s="218"/>
    </row>
    <row r="4697" spans="4:10" s="110" customFormat="1" x14ac:dyDescent="0.2">
      <c r="D4697" s="619"/>
      <c r="F4697" s="218"/>
      <c r="G4697" s="136"/>
      <c r="H4697" s="218"/>
      <c r="I4697" s="136"/>
      <c r="J4697" s="218"/>
    </row>
    <row r="4698" spans="4:10" s="110" customFormat="1" x14ac:dyDescent="0.2">
      <c r="D4698" s="619"/>
      <c r="F4698" s="218"/>
      <c r="G4698" s="136"/>
      <c r="H4698" s="218"/>
      <c r="I4698" s="136"/>
      <c r="J4698" s="218"/>
    </row>
    <row r="4699" spans="4:10" s="110" customFormat="1" x14ac:dyDescent="0.2">
      <c r="D4699" s="619"/>
      <c r="F4699" s="218"/>
      <c r="G4699" s="136"/>
      <c r="H4699" s="218"/>
      <c r="I4699" s="136"/>
      <c r="J4699" s="218"/>
    </row>
    <row r="4700" spans="4:10" s="110" customFormat="1" x14ac:dyDescent="0.2">
      <c r="D4700" s="619"/>
      <c r="F4700" s="218"/>
      <c r="G4700" s="136"/>
      <c r="H4700" s="218"/>
      <c r="I4700" s="136"/>
      <c r="J4700" s="218"/>
    </row>
    <row r="4701" spans="4:10" s="110" customFormat="1" x14ac:dyDescent="0.2">
      <c r="D4701" s="619"/>
      <c r="F4701" s="218"/>
      <c r="G4701" s="136"/>
      <c r="H4701" s="218"/>
      <c r="I4701" s="136"/>
      <c r="J4701" s="218"/>
    </row>
    <row r="4702" spans="4:10" s="110" customFormat="1" x14ac:dyDescent="0.2">
      <c r="D4702" s="619"/>
      <c r="F4702" s="218"/>
      <c r="G4702" s="136"/>
      <c r="H4702" s="218"/>
      <c r="I4702" s="136"/>
      <c r="J4702" s="218"/>
    </row>
    <row r="4703" spans="4:10" s="110" customFormat="1" x14ac:dyDescent="0.2">
      <c r="D4703" s="619"/>
      <c r="F4703" s="218"/>
      <c r="G4703" s="136"/>
      <c r="H4703" s="218"/>
      <c r="I4703" s="136"/>
      <c r="J4703" s="218"/>
    </row>
    <row r="4704" spans="4:10" s="110" customFormat="1" x14ac:dyDescent="0.2">
      <c r="D4704" s="619"/>
      <c r="F4704" s="218"/>
      <c r="G4704" s="136"/>
      <c r="H4704" s="218"/>
      <c r="I4704" s="136"/>
      <c r="J4704" s="218"/>
    </row>
    <row r="4705" spans="4:10" s="110" customFormat="1" x14ac:dyDescent="0.2">
      <c r="D4705" s="619"/>
      <c r="F4705" s="218"/>
      <c r="G4705" s="136"/>
      <c r="H4705" s="218"/>
      <c r="I4705" s="136"/>
      <c r="J4705" s="218"/>
    </row>
    <row r="4706" spans="4:10" s="110" customFormat="1" x14ac:dyDescent="0.2">
      <c r="D4706" s="619"/>
      <c r="F4706" s="218"/>
      <c r="G4706" s="136"/>
      <c r="H4706" s="218"/>
      <c r="I4706" s="136"/>
      <c r="J4706" s="218"/>
    </row>
    <row r="4707" spans="4:10" s="110" customFormat="1" x14ac:dyDescent="0.2">
      <c r="D4707" s="619"/>
      <c r="F4707" s="218"/>
      <c r="G4707" s="136"/>
      <c r="H4707" s="218"/>
      <c r="I4707" s="136"/>
      <c r="J4707" s="218"/>
    </row>
    <row r="4708" spans="4:10" s="110" customFormat="1" x14ac:dyDescent="0.2">
      <c r="D4708" s="619"/>
      <c r="F4708" s="218"/>
      <c r="G4708" s="136"/>
      <c r="H4708" s="218"/>
      <c r="I4708" s="136"/>
      <c r="J4708" s="218"/>
    </row>
    <row r="4709" spans="4:10" s="110" customFormat="1" x14ac:dyDescent="0.2">
      <c r="D4709" s="619"/>
      <c r="F4709" s="218"/>
      <c r="G4709" s="136"/>
      <c r="H4709" s="218"/>
      <c r="I4709" s="136"/>
      <c r="J4709" s="218"/>
    </row>
    <row r="4710" spans="4:10" s="110" customFormat="1" x14ac:dyDescent="0.2">
      <c r="D4710" s="619"/>
      <c r="F4710" s="218"/>
      <c r="G4710" s="136"/>
      <c r="H4710" s="218"/>
      <c r="I4710" s="136"/>
      <c r="J4710" s="218"/>
    </row>
    <row r="4711" spans="4:10" s="110" customFormat="1" x14ac:dyDescent="0.2">
      <c r="D4711" s="619"/>
      <c r="F4711" s="218"/>
      <c r="G4711" s="136"/>
      <c r="H4711" s="218"/>
      <c r="I4711" s="136"/>
      <c r="J4711" s="218"/>
    </row>
    <row r="4712" spans="4:10" s="110" customFormat="1" x14ac:dyDescent="0.2">
      <c r="D4712" s="619"/>
      <c r="F4712" s="218"/>
      <c r="G4712" s="136"/>
      <c r="H4712" s="218"/>
      <c r="I4712" s="136"/>
      <c r="J4712" s="218"/>
    </row>
    <row r="4713" spans="4:10" s="110" customFormat="1" x14ac:dyDescent="0.2">
      <c r="D4713" s="619"/>
      <c r="F4713" s="218"/>
      <c r="G4713" s="136"/>
      <c r="H4713" s="218"/>
      <c r="I4713" s="136"/>
      <c r="J4713" s="218"/>
    </row>
    <row r="4714" spans="4:10" s="110" customFormat="1" x14ac:dyDescent="0.2">
      <c r="D4714" s="619"/>
      <c r="F4714" s="218"/>
      <c r="G4714" s="136"/>
      <c r="H4714" s="218"/>
      <c r="I4714" s="136"/>
      <c r="J4714" s="218"/>
    </row>
    <row r="4715" spans="4:10" s="110" customFormat="1" x14ac:dyDescent="0.2">
      <c r="D4715" s="619"/>
      <c r="F4715" s="218"/>
      <c r="G4715" s="136"/>
      <c r="H4715" s="218"/>
      <c r="I4715" s="136"/>
      <c r="J4715" s="218"/>
    </row>
    <row r="4716" spans="4:10" s="110" customFormat="1" x14ac:dyDescent="0.2">
      <c r="D4716" s="619"/>
      <c r="F4716" s="218"/>
      <c r="G4716" s="136"/>
      <c r="H4716" s="218"/>
      <c r="I4716" s="136"/>
      <c r="J4716" s="218"/>
    </row>
    <row r="4717" spans="4:10" s="110" customFormat="1" x14ac:dyDescent="0.2">
      <c r="D4717" s="619"/>
      <c r="F4717" s="218"/>
      <c r="G4717" s="136"/>
      <c r="H4717" s="218"/>
      <c r="I4717" s="136"/>
      <c r="J4717" s="218"/>
    </row>
    <row r="4718" spans="4:10" s="110" customFormat="1" x14ac:dyDescent="0.2">
      <c r="D4718" s="619"/>
      <c r="F4718" s="218"/>
      <c r="G4718" s="136"/>
      <c r="H4718" s="218"/>
      <c r="I4718" s="136"/>
      <c r="J4718" s="218"/>
    </row>
    <row r="4719" spans="4:10" s="110" customFormat="1" x14ac:dyDescent="0.2">
      <c r="D4719" s="619"/>
      <c r="F4719" s="218"/>
      <c r="G4719" s="136"/>
      <c r="H4719" s="218"/>
      <c r="I4719" s="136"/>
      <c r="J4719" s="218"/>
    </row>
    <row r="4720" spans="4:10" s="110" customFormat="1" x14ac:dyDescent="0.2">
      <c r="D4720" s="619"/>
      <c r="F4720" s="218"/>
      <c r="G4720" s="136"/>
      <c r="H4720" s="218"/>
      <c r="I4720" s="136"/>
      <c r="J4720" s="218"/>
    </row>
    <row r="4721" spans="4:10" s="110" customFormat="1" x14ac:dyDescent="0.2">
      <c r="D4721" s="619"/>
      <c r="F4721" s="218"/>
      <c r="G4721" s="136"/>
      <c r="H4721" s="218"/>
      <c r="I4721" s="136"/>
      <c r="J4721" s="218"/>
    </row>
    <row r="4722" spans="4:10" s="110" customFormat="1" x14ac:dyDescent="0.2">
      <c r="D4722" s="619"/>
      <c r="F4722" s="218"/>
      <c r="G4722" s="136"/>
      <c r="H4722" s="218"/>
      <c r="I4722" s="136"/>
      <c r="J4722" s="218"/>
    </row>
    <row r="4723" spans="4:10" s="110" customFormat="1" x14ac:dyDescent="0.2">
      <c r="D4723" s="619"/>
      <c r="F4723" s="218"/>
      <c r="G4723" s="136"/>
      <c r="H4723" s="218"/>
      <c r="I4723" s="136"/>
      <c r="J4723" s="218"/>
    </row>
    <row r="4724" spans="4:10" s="110" customFormat="1" x14ac:dyDescent="0.2">
      <c r="D4724" s="619"/>
      <c r="F4724" s="218"/>
      <c r="G4724" s="136"/>
      <c r="H4724" s="218"/>
      <c r="I4724" s="136"/>
      <c r="J4724" s="218"/>
    </row>
    <row r="4725" spans="4:10" s="110" customFormat="1" x14ac:dyDescent="0.2">
      <c r="D4725" s="619"/>
      <c r="F4725" s="218"/>
      <c r="G4725" s="136"/>
      <c r="H4725" s="218"/>
      <c r="I4725" s="136"/>
      <c r="J4725" s="218"/>
    </row>
    <row r="4726" spans="4:10" s="110" customFormat="1" x14ac:dyDescent="0.2">
      <c r="D4726" s="619"/>
      <c r="F4726" s="218"/>
      <c r="G4726" s="136"/>
      <c r="H4726" s="218"/>
      <c r="I4726" s="136"/>
      <c r="J4726" s="218"/>
    </row>
    <row r="4727" spans="4:10" s="110" customFormat="1" x14ac:dyDescent="0.2">
      <c r="D4727" s="619"/>
      <c r="F4727" s="218"/>
      <c r="G4727" s="136"/>
      <c r="H4727" s="218"/>
      <c r="I4727" s="136"/>
      <c r="J4727" s="218"/>
    </row>
    <row r="4728" spans="4:10" s="110" customFormat="1" x14ac:dyDescent="0.2">
      <c r="D4728" s="619"/>
      <c r="F4728" s="218"/>
      <c r="G4728" s="136"/>
      <c r="H4728" s="218"/>
      <c r="I4728" s="136"/>
      <c r="J4728" s="218"/>
    </row>
    <row r="4729" spans="4:10" s="110" customFormat="1" x14ac:dyDescent="0.2">
      <c r="D4729" s="619"/>
      <c r="F4729" s="218"/>
      <c r="G4729" s="136"/>
      <c r="H4729" s="218"/>
      <c r="I4729" s="136"/>
      <c r="J4729" s="218"/>
    </row>
    <row r="4730" spans="4:10" s="110" customFormat="1" x14ac:dyDescent="0.2">
      <c r="D4730" s="619"/>
      <c r="F4730" s="218"/>
      <c r="G4730" s="136"/>
      <c r="H4730" s="218"/>
      <c r="I4730" s="136"/>
      <c r="J4730" s="218"/>
    </row>
    <row r="4731" spans="4:10" s="110" customFormat="1" x14ac:dyDescent="0.2">
      <c r="D4731" s="619"/>
      <c r="F4731" s="218"/>
      <c r="G4731" s="136"/>
      <c r="H4731" s="218"/>
      <c r="I4731" s="136"/>
      <c r="J4731" s="218"/>
    </row>
    <row r="4732" spans="4:10" s="110" customFormat="1" x14ac:dyDescent="0.2">
      <c r="D4732" s="619"/>
      <c r="F4732" s="218"/>
      <c r="G4732" s="136"/>
      <c r="H4732" s="218"/>
      <c r="I4732" s="136"/>
      <c r="J4732" s="218"/>
    </row>
    <row r="4733" spans="4:10" s="110" customFormat="1" x14ac:dyDescent="0.2">
      <c r="D4733" s="619"/>
      <c r="F4733" s="218"/>
      <c r="G4733" s="136"/>
      <c r="H4733" s="218"/>
      <c r="I4733" s="136"/>
      <c r="J4733" s="218"/>
    </row>
    <row r="4734" spans="4:10" s="110" customFormat="1" x14ac:dyDescent="0.2">
      <c r="D4734" s="619"/>
      <c r="F4734" s="218"/>
      <c r="G4734" s="136"/>
      <c r="H4734" s="218"/>
      <c r="I4734" s="136"/>
      <c r="J4734" s="218"/>
    </row>
    <row r="4735" spans="4:10" s="110" customFormat="1" x14ac:dyDescent="0.2">
      <c r="D4735" s="619"/>
      <c r="F4735" s="218"/>
      <c r="G4735" s="136"/>
      <c r="H4735" s="218"/>
      <c r="I4735" s="136"/>
      <c r="J4735" s="218"/>
    </row>
    <row r="4736" spans="4:10" s="110" customFormat="1" x14ac:dyDescent="0.2">
      <c r="D4736" s="619"/>
      <c r="F4736" s="218"/>
      <c r="G4736" s="136"/>
      <c r="H4736" s="218"/>
      <c r="I4736" s="136"/>
      <c r="J4736" s="218"/>
    </row>
    <row r="4737" spans="4:10" s="110" customFormat="1" x14ac:dyDescent="0.2">
      <c r="D4737" s="619"/>
      <c r="F4737" s="218"/>
      <c r="G4737" s="136"/>
      <c r="H4737" s="218"/>
      <c r="I4737" s="136"/>
      <c r="J4737" s="218"/>
    </row>
    <row r="4738" spans="4:10" s="110" customFormat="1" x14ac:dyDescent="0.2">
      <c r="D4738" s="619"/>
      <c r="F4738" s="218"/>
      <c r="G4738" s="136"/>
      <c r="H4738" s="218"/>
      <c r="I4738" s="136"/>
      <c r="J4738" s="218"/>
    </row>
    <row r="4739" spans="4:10" s="110" customFormat="1" x14ac:dyDescent="0.2">
      <c r="D4739" s="619"/>
      <c r="F4739" s="218"/>
      <c r="G4739" s="136"/>
      <c r="H4739" s="218"/>
      <c r="I4739" s="136"/>
      <c r="J4739" s="218"/>
    </row>
    <row r="4740" spans="4:10" s="110" customFormat="1" x14ac:dyDescent="0.2">
      <c r="D4740" s="619"/>
      <c r="F4740" s="218"/>
      <c r="G4740" s="136"/>
      <c r="H4740" s="218"/>
      <c r="I4740" s="136"/>
      <c r="J4740" s="218"/>
    </row>
    <row r="4741" spans="4:10" s="110" customFormat="1" x14ac:dyDescent="0.2">
      <c r="D4741" s="619"/>
      <c r="F4741" s="218"/>
      <c r="G4741" s="136"/>
      <c r="H4741" s="218"/>
      <c r="I4741" s="136"/>
      <c r="J4741" s="218"/>
    </row>
    <row r="4742" spans="4:10" s="110" customFormat="1" x14ac:dyDescent="0.2">
      <c r="D4742" s="619"/>
      <c r="F4742" s="218"/>
      <c r="G4742" s="136"/>
      <c r="H4742" s="218"/>
      <c r="I4742" s="136"/>
      <c r="J4742" s="218"/>
    </row>
    <row r="4743" spans="4:10" s="110" customFormat="1" x14ac:dyDescent="0.2">
      <c r="D4743" s="619"/>
      <c r="F4743" s="218"/>
      <c r="G4743" s="136"/>
      <c r="H4743" s="218"/>
      <c r="I4743" s="136"/>
      <c r="J4743" s="218"/>
    </row>
    <row r="4744" spans="4:10" s="110" customFormat="1" x14ac:dyDescent="0.2">
      <c r="D4744" s="619"/>
      <c r="F4744" s="218"/>
      <c r="G4744" s="136"/>
      <c r="H4744" s="218"/>
      <c r="I4744" s="136"/>
      <c r="J4744" s="218"/>
    </row>
    <row r="4745" spans="4:10" s="110" customFormat="1" x14ac:dyDescent="0.2">
      <c r="D4745" s="619"/>
      <c r="F4745" s="218"/>
      <c r="G4745" s="136"/>
      <c r="H4745" s="218"/>
      <c r="I4745" s="136"/>
      <c r="J4745" s="218"/>
    </row>
    <row r="4746" spans="4:10" s="110" customFormat="1" x14ac:dyDescent="0.2">
      <c r="D4746" s="619"/>
      <c r="F4746" s="218"/>
      <c r="G4746" s="136"/>
      <c r="H4746" s="218"/>
      <c r="I4746" s="136"/>
      <c r="J4746" s="218"/>
    </row>
    <row r="4747" spans="4:10" s="110" customFormat="1" x14ac:dyDescent="0.2">
      <c r="D4747" s="619"/>
      <c r="F4747" s="218"/>
      <c r="G4747" s="136"/>
      <c r="H4747" s="218"/>
      <c r="I4747" s="136"/>
      <c r="J4747" s="218"/>
    </row>
    <row r="4748" spans="4:10" s="110" customFormat="1" x14ac:dyDescent="0.2">
      <c r="D4748" s="619"/>
      <c r="F4748" s="218"/>
      <c r="G4748" s="136"/>
      <c r="H4748" s="218"/>
      <c r="I4748" s="136"/>
      <c r="J4748" s="218"/>
    </row>
    <row r="4749" spans="4:10" s="110" customFormat="1" x14ac:dyDescent="0.2">
      <c r="D4749" s="619"/>
      <c r="F4749" s="218"/>
      <c r="G4749" s="136"/>
      <c r="H4749" s="218"/>
      <c r="I4749" s="136"/>
      <c r="J4749" s="218"/>
    </row>
    <row r="4750" spans="4:10" s="110" customFormat="1" x14ac:dyDescent="0.2">
      <c r="D4750" s="619"/>
      <c r="F4750" s="218"/>
      <c r="G4750" s="136"/>
      <c r="H4750" s="218"/>
      <c r="I4750" s="136"/>
      <c r="J4750" s="218"/>
    </row>
    <row r="4751" spans="4:10" s="110" customFormat="1" x14ac:dyDescent="0.2">
      <c r="D4751" s="619"/>
      <c r="F4751" s="218"/>
      <c r="G4751" s="136"/>
      <c r="H4751" s="218"/>
      <c r="I4751" s="136"/>
      <c r="J4751" s="218"/>
    </row>
    <row r="4752" spans="4:10" s="110" customFormat="1" x14ac:dyDescent="0.2">
      <c r="D4752" s="619"/>
      <c r="F4752" s="218"/>
      <c r="G4752" s="136"/>
      <c r="H4752" s="218"/>
      <c r="I4752" s="136"/>
      <c r="J4752" s="218"/>
    </row>
    <row r="4753" spans="4:10" s="110" customFormat="1" x14ac:dyDescent="0.2">
      <c r="D4753" s="619"/>
      <c r="F4753" s="218"/>
      <c r="G4753" s="136"/>
      <c r="H4753" s="218"/>
      <c r="I4753" s="136"/>
      <c r="J4753" s="218"/>
    </row>
    <row r="4754" spans="4:10" s="110" customFormat="1" x14ac:dyDescent="0.2">
      <c r="D4754" s="619"/>
      <c r="F4754" s="218"/>
      <c r="G4754" s="136"/>
      <c r="H4754" s="218"/>
      <c r="I4754" s="136"/>
      <c r="J4754" s="218"/>
    </row>
    <row r="4755" spans="4:10" s="110" customFormat="1" x14ac:dyDescent="0.2">
      <c r="D4755" s="619"/>
      <c r="F4755" s="218"/>
      <c r="G4755" s="136"/>
      <c r="H4755" s="218"/>
      <c r="I4755" s="136"/>
      <c r="J4755" s="218"/>
    </row>
    <row r="4756" spans="4:10" s="110" customFormat="1" x14ac:dyDescent="0.2">
      <c r="D4756" s="619"/>
      <c r="F4756" s="218"/>
      <c r="G4756" s="136"/>
      <c r="H4756" s="218"/>
      <c r="I4756" s="136"/>
      <c r="J4756" s="218"/>
    </row>
    <row r="4757" spans="4:10" s="110" customFormat="1" x14ac:dyDescent="0.2">
      <c r="D4757" s="619"/>
      <c r="F4757" s="218"/>
      <c r="G4757" s="136"/>
      <c r="H4757" s="218"/>
      <c r="I4757" s="136"/>
      <c r="J4757" s="218"/>
    </row>
    <row r="4758" spans="4:10" s="110" customFormat="1" x14ac:dyDescent="0.2">
      <c r="D4758" s="619"/>
      <c r="F4758" s="218"/>
      <c r="G4758" s="136"/>
      <c r="H4758" s="218"/>
      <c r="I4758" s="136"/>
      <c r="J4758" s="218"/>
    </row>
    <row r="4759" spans="4:10" s="110" customFormat="1" x14ac:dyDescent="0.2">
      <c r="D4759" s="619"/>
      <c r="F4759" s="218"/>
      <c r="G4759" s="136"/>
      <c r="H4759" s="218"/>
      <c r="I4759" s="136"/>
      <c r="J4759" s="218"/>
    </row>
    <row r="4760" spans="4:10" s="110" customFormat="1" x14ac:dyDescent="0.2">
      <c r="D4760" s="619"/>
      <c r="F4760" s="218"/>
      <c r="G4760" s="136"/>
      <c r="H4760" s="218"/>
      <c r="I4760" s="136"/>
      <c r="J4760" s="218"/>
    </row>
    <row r="4761" spans="4:10" s="110" customFormat="1" x14ac:dyDescent="0.2">
      <c r="D4761" s="619"/>
      <c r="F4761" s="218"/>
      <c r="G4761" s="136"/>
      <c r="H4761" s="218"/>
      <c r="I4761" s="136"/>
      <c r="J4761" s="218"/>
    </row>
    <row r="4762" spans="4:10" s="110" customFormat="1" x14ac:dyDescent="0.2">
      <c r="D4762" s="619"/>
      <c r="F4762" s="218"/>
      <c r="G4762" s="136"/>
      <c r="H4762" s="218"/>
      <c r="I4762" s="136"/>
      <c r="J4762" s="218"/>
    </row>
    <row r="4763" spans="4:10" s="110" customFormat="1" x14ac:dyDescent="0.2">
      <c r="D4763" s="619"/>
      <c r="F4763" s="218"/>
      <c r="G4763" s="136"/>
      <c r="H4763" s="218"/>
      <c r="I4763" s="136"/>
      <c r="J4763" s="218"/>
    </row>
    <row r="4764" spans="4:10" s="110" customFormat="1" x14ac:dyDescent="0.2">
      <c r="D4764" s="619"/>
      <c r="F4764" s="218"/>
      <c r="G4764" s="136"/>
      <c r="H4764" s="218"/>
      <c r="I4764" s="136"/>
      <c r="J4764" s="218"/>
    </row>
    <row r="4765" spans="4:10" s="110" customFormat="1" x14ac:dyDescent="0.2">
      <c r="D4765" s="619"/>
      <c r="F4765" s="218"/>
      <c r="G4765" s="136"/>
      <c r="H4765" s="218"/>
      <c r="I4765" s="136"/>
      <c r="J4765" s="218"/>
    </row>
    <row r="4766" spans="4:10" s="110" customFormat="1" x14ac:dyDescent="0.2">
      <c r="D4766" s="619"/>
      <c r="F4766" s="218"/>
      <c r="G4766" s="136"/>
      <c r="H4766" s="218"/>
      <c r="I4766" s="136"/>
      <c r="J4766" s="218"/>
    </row>
    <row r="4767" spans="4:10" s="110" customFormat="1" x14ac:dyDescent="0.2">
      <c r="D4767" s="619"/>
      <c r="F4767" s="218"/>
      <c r="G4767" s="136"/>
      <c r="H4767" s="218"/>
      <c r="I4767" s="136"/>
      <c r="J4767" s="218"/>
    </row>
    <row r="4768" spans="4:10" s="110" customFormat="1" x14ac:dyDescent="0.2">
      <c r="D4768" s="619"/>
      <c r="F4768" s="218"/>
      <c r="G4768" s="136"/>
      <c r="H4768" s="218"/>
      <c r="I4768" s="136"/>
      <c r="J4768" s="218"/>
    </row>
    <row r="4769" spans="4:10" s="110" customFormat="1" x14ac:dyDescent="0.2">
      <c r="D4769" s="619"/>
      <c r="F4769" s="218"/>
      <c r="G4769" s="136"/>
      <c r="H4769" s="218"/>
      <c r="I4769" s="136"/>
      <c r="J4769" s="218"/>
    </row>
    <row r="4770" spans="4:10" s="110" customFormat="1" x14ac:dyDescent="0.2">
      <c r="D4770" s="619"/>
      <c r="F4770" s="218"/>
      <c r="G4770" s="136"/>
      <c r="H4770" s="218"/>
      <c r="I4770" s="136"/>
      <c r="J4770" s="218"/>
    </row>
    <row r="4771" spans="4:10" s="110" customFormat="1" x14ac:dyDescent="0.2">
      <c r="D4771" s="619"/>
      <c r="F4771" s="218"/>
      <c r="G4771" s="136"/>
      <c r="H4771" s="218"/>
      <c r="I4771" s="136"/>
      <c r="J4771" s="218"/>
    </row>
    <row r="4772" spans="4:10" s="110" customFormat="1" x14ac:dyDescent="0.2">
      <c r="D4772" s="619"/>
      <c r="F4772" s="218"/>
      <c r="G4772" s="136"/>
      <c r="H4772" s="218"/>
      <c r="I4772" s="136"/>
      <c r="J4772" s="218"/>
    </row>
    <row r="4773" spans="4:10" s="110" customFormat="1" x14ac:dyDescent="0.2">
      <c r="D4773" s="619"/>
      <c r="F4773" s="218"/>
      <c r="G4773" s="136"/>
      <c r="H4773" s="218"/>
      <c r="I4773" s="136"/>
      <c r="J4773" s="218"/>
    </row>
    <row r="4774" spans="4:10" s="110" customFormat="1" x14ac:dyDescent="0.2">
      <c r="D4774" s="619"/>
      <c r="F4774" s="218"/>
      <c r="G4774" s="136"/>
      <c r="H4774" s="218"/>
      <c r="I4774" s="136"/>
      <c r="J4774" s="218"/>
    </row>
    <row r="4775" spans="4:10" s="110" customFormat="1" x14ac:dyDescent="0.2">
      <c r="D4775" s="619"/>
      <c r="F4775" s="218"/>
      <c r="G4775" s="136"/>
      <c r="H4775" s="218"/>
      <c r="I4775" s="136"/>
      <c r="J4775" s="218"/>
    </row>
    <row r="4776" spans="4:10" s="110" customFormat="1" x14ac:dyDescent="0.2">
      <c r="D4776" s="619"/>
      <c r="F4776" s="218"/>
      <c r="G4776" s="136"/>
      <c r="H4776" s="218"/>
      <c r="I4776" s="136"/>
      <c r="J4776" s="218"/>
    </row>
    <row r="4777" spans="4:10" s="110" customFormat="1" x14ac:dyDescent="0.2">
      <c r="D4777" s="619"/>
      <c r="F4777" s="218"/>
      <c r="G4777" s="136"/>
      <c r="H4777" s="218"/>
      <c r="I4777" s="136"/>
      <c r="J4777" s="218"/>
    </row>
    <row r="4778" spans="4:10" s="110" customFormat="1" x14ac:dyDescent="0.2">
      <c r="D4778" s="619"/>
      <c r="F4778" s="218"/>
      <c r="G4778" s="136"/>
      <c r="H4778" s="218"/>
      <c r="I4778" s="136"/>
      <c r="J4778" s="218"/>
    </row>
    <row r="4779" spans="4:10" s="110" customFormat="1" x14ac:dyDescent="0.2">
      <c r="D4779" s="619"/>
      <c r="F4779" s="218"/>
      <c r="G4779" s="136"/>
      <c r="H4779" s="218"/>
      <c r="I4779" s="136"/>
      <c r="J4779" s="218"/>
    </row>
    <row r="4780" spans="4:10" s="110" customFormat="1" x14ac:dyDescent="0.2">
      <c r="D4780" s="619"/>
      <c r="F4780" s="218"/>
      <c r="G4780" s="136"/>
      <c r="H4780" s="218"/>
      <c r="I4780" s="136"/>
      <c r="J4780" s="218"/>
    </row>
    <row r="4781" spans="4:10" s="110" customFormat="1" x14ac:dyDescent="0.2">
      <c r="D4781" s="619"/>
      <c r="F4781" s="218"/>
      <c r="G4781" s="136"/>
      <c r="H4781" s="218"/>
      <c r="I4781" s="136"/>
      <c r="J4781" s="218"/>
    </row>
    <row r="4782" spans="4:10" s="110" customFormat="1" x14ac:dyDescent="0.2">
      <c r="D4782" s="619"/>
      <c r="F4782" s="218"/>
      <c r="G4782" s="136"/>
      <c r="H4782" s="218"/>
      <c r="I4782" s="136"/>
      <c r="J4782" s="218"/>
    </row>
    <row r="4783" spans="4:10" s="110" customFormat="1" x14ac:dyDescent="0.2">
      <c r="D4783" s="619"/>
      <c r="F4783" s="218"/>
      <c r="G4783" s="136"/>
      <c r="H4783" s="218"/>
      <c r="I4783" s="136"/>
      <c r="J4783" s="218"/>
    </row>
    <row r="4784" spans="4:10" s="110" customFormat="1" x14ac:dyDescent="0.2">
      <c r="D4784" s="619"/>
      <c r="F4784" s="218"/>
      <c r="G4784" s="136"/>
      <c r="H4784" s="218"/>
      <c r="I4784" s="136"/>
      <c r="J4784" s="218"/>
    </row>
    <row r="4785" spans="4:10" s="110" customFormat="1" x14ac:dyDescent="0.2">
      <c r="D4785" s="619"/>
      <c r="F4785" s="218"/>
      <c r="G4785" s="136"/>
      <c r="H4785" s="218"/>
      <c r="I4785" s="136"/>
      <c r="J4785" s="218"/>
    </row>
    <row r="4786" spans="4:10" s="110" customFormat="1" x14ac:dyDescent="0.2">
      <c r="D4786" s="619"/>
      <c r="F4786" s="218"/>
      <c r="G4786" s="136"/>
      <c r="H4786" s="218"/>
      <c r="I4786" s="136"/>
      <c r="J4786" s="218"/>
    </row>
    <row r="4787" spans="4:10" s="110" customFormat="1" x14ac:dyDescent="0.2">
      <c r="D4787" s="619"/>
      <c r="F4787" s="218"/>
      <c r="G4787" s="136"/>
      <c r="H4787" s="218"/>
      <c r="I4787" s="136"/>
      <c r="J4787" s="218"/>
    </row>
    <row r="4788" spans="4:10" s="110" customFormat="1" x14ac:dyDescent="0.2">
      <c r="D4788" s="619"/>
      <c r="F4788" s="218"/>
      <c r="G4788" s="136"/>
      <c r="H4788" s="218"/>
      <c r="I4788" s="136"/>
      <c r="J4788" s="218"/>
    </row>
    <row r="4789" spans="4:10" s="110" customFormat="1" x14ac:dyDescent="0.2">
      <c r="D4789" s="619"/>
      <c r="F4789" s="218"/>
      <c r="G4789" s="136"/>
      <c r="H4789" s="218"/>
      <c r="I4789" s="136"/>
      <c r="J4789" s="218"/>
    </row>
    <row r="4790" spans="4:10" s="110" customFormat="1" x14ac:dyDescent="0.2">
      <c r="D4790" s="619"/>
      <c r="F4790" s="218"/>
      <c r="G4790" s="136"/>
      <c r="H4790" s="218"/>
      <c r="I4790" s="136"/>
      <c r="J4790" s="218"/>
    </row>
    <row r="4791" spans="4:10" s="110" customFormat="1" x14ac:dyDescent="0.2">
      <c r="D4791" s="619"/>
      <c r="F4791" s="218"/>
      <c r="G4791" s="136"/>
      <c r="H4791" s="218"/>
      <c r="I4791" s="136"/>
      <c r="J4791" s="218"/>
    </row>
    <row r="4792" spans="4:10" s="110" customFormat="1" x14ac:dyDescent="0.2">
      <c r="D4792" s="619"/>
      <c r="F4792" s="218"/>
      <c r="G4792" s="136"/>
      <c r="H4792" s="218"/>
      <c r="I4792" s="136"/>
      <c r="J4792" s="218"/>
    </row>
    <row r="4793" spans="4:10" s="110" customFormat="1" x14ac:dyDescent="0.2">
      <c r="D4793" s="619"/>
      <c r="F4793" s="218"/>
      <c r="G4793" s="136"/>
      <c r="H4793" s="218"/>
      <c r="I4793" s="136"/>
      <c r="J4793" s="218"/>
    </row>
    <row r="4794" spans="4:10" s="110" customFormat="1" x14ac:dyDescent="0.2">
      <c r="D4794" s="619"/>
      <c r="F4794" s="218"/>
      <c r="G4794" s="136"/>
      <c r="H4794" s="218"/>
      <c r="I4794" s="136"/>
      <c r="J4794" s="218"/>
    </row>
    <row r="4795" spans="4:10" s="110" customFormat="1" x14ac:dyDescent="0.2">
      <c r="D4795" s="619"/>
      <c r="F4795" s="218"/>
      <c r="G4795" s="136"/>
      <c r="H4795" s="218"/>
      <c r="I4795" s="136"/>
      <c r="J4795" s="218"/>
    </row>
    <row r="4796" spans="4:10" s="110" customFormat="1" x14ac:dyDescent="0.2">
      <c r="D4796" s="619"/>
      <c r="F4796" s="218"/>
      <c r="G4796" s="136"/>
      <c r="H4796" s="218"/>
      <c r="I4796" s="136"/>
      <c r="J4796" s="218"/>
    </row>
    <row r="4797" spans="4:10" s="110" customFormat="1" x14ac:dyDescent="0.2">
      <c r="D4797" s="619"/>
      <c r="F4797" s="218"/>
      <c r="G4797" s="136"/>
      <c r="H4797" s="218"/>
      <c r="I4797" s="136"/>
      <c r="J4797" s="218"/>
    </row>
    <row r="4798" spans="4:10" s="110" customFormat="1" x14ac:dyDescent="0.2">
      <c r="D4798" s="619"/>
      <c r="F4798" s="218"/>
      <c r="G4798" s="136"/>
      <c r="H4798" s="218"/>
      <c r="I4798" s="136"/>
      <c r="J4798" s="218"/>
    </row>
    <row r="4799" spans="4:10" s="110" customFormat="1" x14ac:dyDescent="0.2">
      <c r="D4799" s="619"/>
      <c r="F4799" s="218"/>
      <c r="G4799" s="136"/>
      <c r="H4799" s="218"/>
      <c r="I4799" s="136"/>
      <c r="J4799" s="218"/>
    </row>
    <row r="4800" spans="4:10" s="110" customFormat="1" x14ac:dyDescent="0.2">
      <c r="D4800" s="619"/>
      <c r="F4800" s="218"/>
      <c r="G4800" s="136"/>
      <c r="H4800" s="218"/>
      <c r="I4800" s="136"/>
      <c r="J4800" s="218"/>
    </row>
    <row r="4801" spans="4:10" s="110" customFormat="1" x14ac:dyDescent="0.2">
      <c r="D4801" s="619"/>
      <c r="F4801" s="218"/>
      <c r="G4801" s="136"/>
      <c r="H4801" s="218"/>
      <c r="I4801" s="136"/>
      <c r="J4801" s="218"/>
    </row>
    <row r="4802" spans="4:10" s="110" customFormat="1" x14ac:dyDescent="0.2">
      <c r="D4802" s="619"/>
      <c r="F4802" s="218"/>
      <c r="G4802" s="136"/>
      <c r="H4802" s="218"/>
      <c r="I4802" s="136"/>
      <c r="J4802" s="218"/>
    </row>
    <row r="4803" spans="4:10" s="110" customFormat="1" x14ac:dyDescent="0.2">
      <c r="D4803" s="619"/>
      <c r="F4803" s="218"/>
      <c r="G4803" s="136"/>
      <c r="H4803" s="218"/>
      <c r="I4803" s="136"/>
      <c r="J4803" s="218"/>
    </row>
    <row r="4804" spans="4:10" s="110" customFormat="1" x14ac:dyDescent="0.2">
      <c r="D4804" s="619"/>
      <c r="F4804" s="218"/>
      <c r="G4804" s="136"/>
      <c r="H4804" s="218"/>
      <c r="I4804" s="136"/>
      <c r="J4804" s="218"/>
    </row>
    <row r="4805" spans="4:10" s="110" customFormat="1" x14ac:dyDescent="0.2">
      <c r="D4805" s="619"/>
      <c r="F4805" s="218"/>
      <c r="G4805" s="136"/>
      <c r="H4805" s="218"/>
      <c r="I4805" s="136"/>
      <c r="J4805" s="218"/>
    </row>
    <row r="4806" spans="4:10" s="110" customFormat="1" x14ac:dyDescent="0.2">
      <c r="D4806" s="619"/>
      <c r="F4806" s="218"/>
      <c r="G4806" s="136"/>
      <c r="H4806" s="218"/>
      <c r="I4806" s="136"/>
      <c r="J4806" s="218"/>
    </row>
    <row r="4807" spans="4:10" s="110" customFormat="1" x14ac:dyDescent="0.2">
      <c r="D4807" s="619"/>
      <c r="F4807" s="218"/>
      <c r="G4807" s="136"/>
      <c r="H4807" s="218"/>
      <c r="I4807" s="136"/>
      <c r="J4807" s="218"/>
    </row>
    <row r="4808" spans="4:10" s="110" customFormat="1" x14ac:dyDescent="0.2">
      <c r="D4808" s="619"/>
      <c r="F4808" s="218"/>
      <c r="G4808" s="136"/>
      <c r="H4808" s="218"/>
      <c r="I4808" s="136"/>
      <c r="J4808" s="218"/>
    </row>
    <row r="4809" spans="4:10" s="110" customFormat="1" x14ac:dyDescent="0.2">
      <c r="D4809" s="619"/>
      <c r="F4809" s="218"/>
      <c r="G4809" s="136"/>
      <c r="H4809" s="218"/>
      <c r="I4809" s="136"/>
      <c r="J4809" s="218"/>
    </row>
    <row r="4810" spans="4:10" s="110" customFormat="1" x14ac:dyDescent="0.2">
      <c r="D4810" s="619"/>
      <c r="F4810" s="218"/>
      <c r="G4810" s="136"/>
      <c r="H4810" s="218"/>
      <c r="I4810" s="136"/>
      <c r="J4810" s="218"/>
    </row>
    <row r="4811" spans="4:10" s="110" customFormat="1" x14ac:dyDescent="0.2">
      <c r="D4811" s="619"/>
      <c r="F4811" s="218"/>
      <c r="G4811" s="136"/>
      <c r="H4811" s="218"/>
      <c r="I4811" s="136"/>
      <c r="J4811" s="218"/>
    </row>
    <row r="4812" spans="4:10" s="110" customFormat="1" x14ac:dyDescent="0.2">
      <c r="D4812" s="619"/>
      <c r="F4812" s="218"/>
      <c r="G4812" s="136"/>
      <c r="H4812" s="218"/>
      <c r="I4812" s="136"/>
      <c r="J4812" s="218"/>
    </row>
    <row r="4813" spans="4:10" s="110" customFormat="1" x14ac:dyDescent="0.2">
      <c r="D4813" s="619"/>
      <c r="F4813" s="218"/>
      <c r="G4813" s="136"/>
      <c r="H4813" s="218"/>
      <c r="I4813" s="136"/>
      <c r="J4813" s="218"/>
    </row>
    <row r="4814" spans="4:10" s="110" customFormat="1" x14ac:dyDescent="0.2">
      <c r="D4814" s="619"/>
      <c r="F4814" s="218"/>
      <c r="G4814" s="136"/>
      <c r="H4814" s="218"/>
      <c r="I4814" s="136"/>
      <c r="J4814" s="218"/>
    </row>
    <row r="4815" spans="4:10" s="110" customFormat="1" x14ac:dyDescent="0.2">
      <c r="D4815" s="619"/>
      <c r="F4815" s="218"/>
      <c r="G4815" s="136"/>
      <c r="H4815" s="218"/>
      <c r="I4815" s="136"/>
      <c r="J4815" s="218"/>
    </row>
    <row r="4816" spans="4:10" s="110" customFormat="1" x14ac:dyDescent="0.2">
      <c r="D4816" s="619"/>
      <c r="F4816" s="218"/>
      <c r="G4816" s="136"/>
      <c r="H4816" s="218"/>
      <c r="I4816" s="136"/>
      <c r="J4816" s="218"/>
    </row>
    <row r="4817" spans="4:10" s="110" customFormat="1" x14ac:dyDescent="0.2">
      <c r="D4817" s="619"/>
      <c r="F4817" s="218"/>
      <c r="G4817" s="136"/>
      <c r="H4817" s="218"/>
      <c r="I4817" s="136"/>
      <c r="J4817" s="218"/>
    </row>
    <row r="4818" spans="4:10" s="110" customFormat="1" x14ac:dyDescent="0.2">
      <c r="D4818" s="619"/>
      <c r="F4818" s="218"/>
      <c r="G4818" s="136"/>
      <c r="H4818" s="218"/>
      <c r="I4818" s="136"/>
      <c r="J4818" s="218"/>
    </row>
    <row r="4819" spans="4:10" s="110" customFormat="1" x14ac:dyDescent="0.2">
      <c r="D4819" s="619"/>
      <c r="F4819" s="218"/>
      <c r="G4819" s="136"/>
      <c r="H4819" s="218"/>
      <c r="I4819" s="136"/>
      <c r="J4819" s="218"/>
    </row>
    <row r="4820" spans="4:10" s="110" customFormat="1" x14ac:dyDescent="0.2">
      <c r="D4820" s="619"/>
      <c r="F4820" s="218"/>
      <c r="G4820" s="136"/>
      <c r="H4820" s="218"/>
      <c r="I4820" s="136"/>
      <c r="J4820" s="218"/>
    </row>
    <row r="4821" spans="4:10" s="110" customFormat="1" x14ac:dyDescent="0.2">
      <c r="D4821" s="619"/>
      <c r="F4821" s="218"/>
      <c r="G4821" s="136"/>
      <c r="H4821" s="218"/>
      <c r="I4821" s="136"/>
      <c r="J4821" s="218"/>
    </row>
    <row r="4822" spans="4:10" s="110" customFormat="1" x14ac:dyDescent="0.2">
      <c r="D4822" s="619"/>
      <c r="F4822" s="218"/>
      <c r="G4822" s="136"/>
      <c r="H4822" s="218"/>
      <c r="I4822" s="136"/>
      <c r="J4822" s="218"/>
    </row>
    <row r="4823" spans="4:10" s="110" customFormat="1" x14ac:dyDescent="0.2">
      <c r="D4823" s="619"/>
      <c r="F4823" s="218"/>
      <c r="G4823" s="136"/>
      <c r="H4823" s="218"/>
      <c r="I4823" s="136"/>
      <c r="J4823" s="218"/>
    </row>
    <row r="4824" spans="4:10" s="110" customFormat="1" x14ac:dyDescent="0.2">
      <c r="D4824" s="619"/>
      <c r="F4824" s="218"/>
      <c r="G4824" s="136"/>
      <c r="H4824" s="218"/>
      <c r="I4824" s="136"/>
      <c r="J4824" s="218"/>
    </row>
    <row r="4825" spans="4:10" s="110" customFormat="1" x14ac:dyDescent="0.2">
      <c r="D4825" s="619"/>
      <c r="F4825" s="218"/>
      <c r="G4825" s="136"/>
      <c r="H4825" s="218"/>
      <c r="I4825" s="136"/>
      <c r="J4825" s="218"/>
    </row>
    <row r="4826" spans="4:10" s="110" customFormat="1" x14ac:dyDescent="0.2">
      <c r="D4826" s="619"/>
      <c r="F4826" s="218"/>
      <c r="G4826" s="136"/>
      <c r="H4826" s="218"/>
      <c r="I4826" s="136"/>
      <c r="J4826" s="218"/>
    </row>
    <row r="4827" spans="4:10" s="110" customFormat="1" x14ac:dyDescent="0.2">
      <c r="D4827" s="619"/>
      <c r="F4827" s="218"/>
      <c r="G4827" s="136"/>
      <c r="H4827" s="218"/>
      <c r="I4827" s="136"/>
      <c r="J4827" s="218"/>
    </row>
    <row r="4828" spans="4:10" s="110" customFormat="1" x14ac:dyDescent="0.2">
      <c r="D4828" s="619"/>
      <c r="F4828" s="218"/>
      <c r="G4828" s="136"/>
      <c r="H4828" s="218"/>
      <c r="I4828" s="136"/>
      <c r="J4828" s="218"/>
    </row>
    <row r="4829" spans="4:10" s="110" customFormat="1" x14ac:dyDescent="0.2">
      <c r="D4829" s="619"/>
      <c r="F4829" s="218"/>
      <c r="G4829" s="136"/>
      <c r="H4829" s="218"/>
      <c r="I4829" s="136"/>
      <c r="J4829" s="218"/>
    </row>
    <row r="4830" spans="4:10" s="110" customFormat="1" x14ac:dyDescent="0.2">
      <c r="D4830" s="619"/>
      <c r="F4830" s="218"/>
      <c r="G4830" s="136"/>
      <c r="H4830" s="218"/>
      <c r="I4830" s="136"/>
      <c r="J4830" s="218"/>
    </row>
    <row r="4831" spans="4:10" s="110" customFormat="1" x14ac:dyDescent="0.2">
      <c r="D4831" s="619"/>
      <c r="F4831" s="218"/>
      <c r="G4831" s="136"/>
      <c r="H4831" s="218"/>
      <c r="I4831" s="136"/>
      <c r="J4831" s="218"/>
    </row>
    <row r="4832" spans="4:10" s="110" customFormat="1" x14ac:dyDescent="0.2">
      <c r="D4832" s="619"/>
      <c r="F4832" s="218"/>
      <c r="G4832" s="136"/>
      <c r="H4832" s="218"/>
      <c r="I4832" s="136"/>
      <c r="J4832" s="218"/>
    </row>
    <row r="4833" spans="4:10" s="110" customFormat="1" x14ac:dyDescent="0.2">
      <c r="D4833" s="619"/>
      <c r="F4833" s="218"/>
      <c r="G4833" s="136"/>
      <c r="H4833" s="218"/>
      <c r="I4833" s="136"/>
      <c r="J4833" s="218"/>
    </row>
    <row r="4834" spans="4:10" s="110" customFormat="1" x14ac:dyDescent="0.2">
      <c r="D4834" s="619"/>
      <c r="F4834" s="218"/>
      <c r="G4834" s="136"/>
      <c r="H4834" s="218"/>
      <c r="I4834" s="136"/>
      <c r="J4834" s="218"/>
    </row>
    <row r="4835" spans="4:10" s="110" customFormat="1" x14ac:dyDescent="0.2">
      <c r="D4835" s="619"/>
      <c r="F4835" s="218"/>
      <c r="G4835" s="136"/>
      <c r="H4835" s="218"/>
      <c r="I4835" s="136"/>
      <c r="J4835" s="218"/>
    </row>
    <row r="4836" spans="4:10" s="110" customFormat="1" x14ac:dyDescent="0.2">
      <c r="D4836" s="619"/>
      <c r="F4836" s="218"/>
      <c r="G4836" s="136"/>
      <c r="H4836" s="218"/>
      <c r="I4836" s="136"/>
      <c r="J4836" s="218"/>
    </row>
    <row r="4837" spans="4:10" s="110" customFormat="1" x14ac:dyDescent="0.2">
      <c r="D4837" s="619"/>
      <c r="F4837" s="218"/>
      <c r="G4837" s="136"/>
      <c r="H4837" s="218"/>
      <c r="I4837" s="136"/>
      <c r="J4837" s="218"/>
    </row>
    <row r="4838" spans="4:10" s="110" customFormat="1" x14ac:dyDescent="0.2">
      <c r="D4838" s="619"/>
      <c r="F4838" s="218"/>
      <c r="G4838" s="136"/>
      <c r="H4838" s="218"/>
      <c r="I4838" s="136"/>
      <c r="J4838" s="218"/>
    </row>
    <row r="4839" spans="4:10" s="110" customFormat="1" x14ac:dyDescent="0.2">
      <c r="D4839" s="619"/>
      <c r="F4839" s="218"/>
      <c r="G4839" s="136"/>
      <c r="H4839" s="218"/>
      <c r="I4839" s="136"/>
      <c r="J4839" s="218"/>
    </row>
    <row r="4840" spans="4:10" s="110" customFormat="1" x14ac:dyDescent="0.2">
      <c r="D4840" s="619"/>
      <c r="F4840" s="218"/>
      <c r="G4840" s="136"/>
      <c r="H4840" s="218"/>
      <c r="I4840" s="136"/>
      <c r="J4840" s="218"/>
    </row>
    <row r="4841" spans="4:10" s="110" customFormat="1" x14ac:dyDescent="0.2">
      <c r="D4841" s="619"/>
      <c r="F4841" s="218"/>
      <c r="G4841" s="136"/>
      <c r="H4841" s="218"/>
      <c r="I4841" s="136"/>
      <c r="J4841" s="218"/>
    </row>
    <row r="4842" spans="4:10" s="110" customFormat="1" x14ac:dyDescent="0.2">
      <c r="D4842" s="619"/>
      <c r="F4842" s="218"/>
      <c r="G4842" s="136"/>
      <c r="H4842" s="218"/>
      <c r="I4842" s="136"/>
      <c r="J4842" s="218"/>
    </row>
    <row r="4843" spans="4:10" s="110" customFormat="1" x14ac:dyDescent="0.2">
      <c r="D4843" s="619"/>
      <c r="F4843" s="218"/>
      <c r="G4843" s="136"/>
      <c r="H4843" s="218"/>
      <c r="I4843" s="136"/>
      <c r="J4843" s="218"/>
    </row>
    <row r="4844" spans="4:10" s="110" customFormat="1" x14ac:dyDescent="0.2">
      <c r="D4844" s="619"/>
      <c r="F4844" s="218"/>
      <c r="G4844" s="136"/>
      <c r="H4844" s="218"/>
      <c r="I4844" s="136"/>
      <c r="J4844" s="218"/>
    </row>
    <row r="4845" spans="4:10" s="110" customFormat="1" x14ac:dyDescent="0.2">
      <c r="D4845" s="619"/>
      <c r="F4845" s="218"/>
      <c r="G4845" s="136"/>
      <c r="H4845" s="218"/>
      <c r="I4845" s="136"/>
      <c r="J4845" s="218"/>
    </row>
    <row r="4846" spans="4:10" s="110" customFormat="1" x14ac:dyDescent="0.2">
      <c r="D4846" s="619"/>
      <c r="F4846" s="218"/>
      <c r="G4846" s="136"/>
      <c r="H4846" s="218"/>
      <c r="I4846" s="136"/>
      <c r="J4846" s="218"/>
    </row>
    <row r="4847" spans="4:10" s="110" customFormat="1" x14ac:dyDescent="0.2">
      <c r="D4847" s="619"/>
      <c r="F4847" s="218"/>
      <c r="G4847" s="136"/>
      <c r="H4847" s="218"/>
      <c r="I4847" s="136"/>
      <c r="J4847" s="218"/>
    </row>
    <row r="4848" spans="4:10" s="110" customFormat="1" x14ac:dyDescent="0.2">
      <c r="D4848" s="619"/>
      <c r="F4848" s="218"/>
      <c r="G4848" s="136"/>
      <c r="H4848" s="218"/>
      <c r="I4848" s="136"/>
      <c r="J4848" s="218"/>
    </row>
    <row r="4849" spans="4:10" s="110" customFormat="1" x14ac:dyDescent="0.2">
      <c r="D4849" s="619"/>
      <c r="F4849" s="218"/>
      <c r="G4849" s="136"/>
      <c r="H4849" s="218"/>
      <c r="I4849" s="136"/>
      <c r="J4849" s="218"/>
    </row>
    <row r="4850" spans="4:10" s="110" customFormat="1" x14ac:dyDescent="0.2">
      <c r="D4850" s="619"/>
      <c r="F4850" s="218"/>
      <c r="G4850" s="136"/>
      <c r="H4850" s="218"/>
      <c r="I4850" s="136"/>
      <c r="J4850" s="218"/>
    </row>
    <row r="4851" spans="4:10" s="110" customFormat="1" x14ac:dyDescent="0.2">
      <c r="D4851" s="619"/>
      <c r="F4851" s="218"/>
      <c r="G4851" s="136"/>
      <c r="H4851" s="218"/>
      <c r="I4851" s="136"/>
      <c r="J4851" s="218"/>
    </row>
    <row r="4852" spans="4:10" s="110" customFormat="1" x14ac:dyDescent="0.2">
      <c r="D4852" s="619"/>
      <c r="F4852" s="218"/>
      <c r="G4852" s="136"/>
      <c r="H4852" s="218"/>
      <c r="I4852" s="136"/>
      <c r="J4852" s="218"/>
    </row>
    <row r="4853" spans="4:10" s="110" customFormat="1" x14ac:dyDescent="0.2">
      <c r="D4853" s="619"/>
      <c r="F4853" s="218"/>
      <c r="G4853" s="136"/>
      <c r="H4853" s="218"/>
      <c r="I4853" s="136"/>
      <c r="J4853" s="218"/>
    </row>
    <row r="4854" spans="4:10" s="110" customFormat="1" x14ac:dyDescent="0.2">
      <c r="D4854" s="619"/>
      <c r="F4854" s="218"/>
      <c r="G4854" s="136"/>
      <c r="H4854" s="218"/>
      <c r="I4854" s="136"/>
      <c r="J4854" s="218"/>
    </row>
    <row r="4855" spans="4:10" s="110" customFormat="1" x14ac:dyDescent="0.2">
      <c r="D4855" s="619"/>
      <c r="F4855" s="218"/>
      <c r="G4855" s="136"/>
      <c r="H4855" s="218"/>
      <c r="I4855" s="136"/>
      <c r="J4855" s="218"/>
    </row>
    <row r="4856" spans="4:10" s="110" customFormat="1" x14ac:dyDescent="0.2">
      <c r="D4856" s="619"/>
      <c r="F4856" s="218"/>
      <c r="G4856" s="136"/>
      <c r="H4856" s="218"/>
      <c r="I4856" s="136"/>
      <c r="J4856" s="218"/>
    </row>
    <row r="4857" spans="4:10" s="110" customFormat="1" x14ac:dyDescent="0.2">
      <c r="D4857" s="619"/>
      <c r="F4857" s="218"/>
      <c r="G4857" s="136"/>
      <c r="H4857" s="218"/>
      <c r="I4857" s="136"/>
      <c r="J4857" s="218"/>
    </row>
    <row r="4858" spans="4:10" s="110" customFormat="1" x14ac:dyDescent="0.2">
      <c r="D4858" s="619"/>
      <c r="F4858" s="218"/>
      <c r="G4858" s="136"/>
      <c r="H4858" s="218"/>
      <c r="I4858" s="136"/>
      <c r="J4858" s="218"/>
    </row>
    <row r="4859" spans="4:10" s="110" customFormat="1" x14ac:dyDescent="0.2">
      <c r="D4859" s="619"/>
      <c r="F4859" s="218"/>
      <c r="G4859" s="136"/>
      <c r="H4859" s="218"/>
      <c r="I4859" s="136"/>
      <c r="J4859" s="218"/>
    </row>
    <row r="4860" spans="4:10" s="110" customFormat="1" x14ac:dyDescent="0.2">
      <c r="D4860" s="619"/>
      <c r="F4860" s="218"/>
      <c r="G4860" s="136"/>
      <c r="H4860" s="218"/>
      <c r="I4860" s="136"/>
      <c r="J4860" s="218"/>
    </row>
    <row r="4861" spans="4:10" s="110" customFormat="1" x14ac:dyDescent="0.2">
      <c r="D4861" s="619"/>
      <c r="F4861" s="218"/>
      <c r="G4861" s="136"/>
      <c r="H4861" s="218"/>
      <c r="I4861" s="136"/>
      <c r="J4861" s="218"/>
    </row>
    <row r="4862" spans="4:10" s="110" customFormat="1" x14ac:dyDescent="0.2">
      <c r="D4862" s="619"/>
      <c r="F4862" s="218"/>
      <c r="G4862" s="136"/>
      <c r="H4862" s="218"/>
      <c r="I4862" s="136"/>
      <c r="J4862" s="218"/>
    </row>
    <row r="4863" spans="4:10" s="110" customFormat="1" x14ac:dyDescent="0.2">
      <c r="D4863" s="619"/>
      <c r="F4863" s="218"/>
      <c r="G4863" s="136"/>
      <c r="H4863" s="218"/>
      <c r="I4863" s="136"/>
      <c r="J4863" s="218"/>
    </row>
    <row r="4864" spans="4:10" s="110" customFormat="1" x14ac:dyDescent="0.2">
      <c r="D4864" s="619"/>
      <c r="F4864" s="218"/>
      <c r="G4864" s="136"/>
      <c r="H4864" s="218"/>
      <c r="I4864" s="136"/>
      <c r="J4864" s="218"/>
    </row>
    <row r="4865" spans="4:10" s="110" customFormat="1" x14ac:dyDescent="0.2">
      <c r="D4865" s="619"/>
      <c r="F4865" s="218"/>
      <c r="G4865" s="136"/>
      <c r="H4865" s="218"/>
      <c r="I4865" s="136"/>
      <c r="J4865" s="218"/>
    </row>
    <row r="4866" spans="4:10" s="110" customFormat="1" x14ac:dyDescent="0.2">
      <c r="D4866" s="619"/>
      <c r="F4866" s="218"/>
      <c r="G4866" s="136"/>
      <c r="H4866" s="218"/>
      <c r="I4866" s="136"/>
      <c r="J4866" s="218"/>
    </row>
    <row r="4867" spans="4:10" s="110" customFormat="1" x14ac:dyDescent="0.2">
      <c r="D4867" s="619"/>
      <c r="F4867" s="218"/>
      <c r="G4867" s="136"/>
      <c r="H4867" s="218"/>
      <c r="I4867" s="136"/>
      <c r="J4867" s="218"/>
    </row>
    <row r="4868" spans="4:10" s="110" customFormat="1" x14ac:dyDescent="0.2">
      <c r="D4868" s="619"/>
      <c r="F4868" s="218"/>
      <c r="G4868" s="136"/>
      <c r="H4868" s="218"/>
      <c r="I4868" s="136"/>
      <c r="J4868" s="218"/>
    </row>
    <row r="4869" spans="4:10" s="110" customFormat="1" x14ac:dyDescent="0.2">
      <c r="D4869" s="619"/>
      <c r="F4869" s="218"/>
      <c r="G4869" s="136"/>
      <c r="H4869" s="218"/>
      <c r="I4869" s="136"/>
      <c r="J4869" s="218"/>
    </row>
    <row r="4870" spans="4:10" s="110" customFormat="1" x14ac:dyDescent="0.2">
      <c r="D4870" s="619"/>
      <c r="F4870" s="218"/>
      <c r="G4870" s="136"/>
      <c r="H4870" s="218"/>
      <c r="I4870" s="136"/>
      <c r="J4870" s="218"/>
    </row>
    <row r="4871" spans="4:10" s="110" customFormat="1" x14ac:dyDescent="0.2">
      <c r="D4871" s="619"/>
      <c r="F4871" s="218"/>
      <c r="G4871" s="136"/>
      <c r="H4871" s="218"/>
      <c r="I4871" s="136"/>
      <c r="J4871" s="218"/>
    </row>
    <row r="4872" spans="4:10" s="110" customFormat="1" x14ac:dyDescent="0.2">
      <c r="D4872" s="619"/>
      <c r="F4872" s="218"/>
      <c r="G4872" s="136"/>
      <c r="H4872" s="218"/>
      <c r="I4872" s="136"/>
      <c r="J4872" s="218"/>
    </row>
    <row r="4873" spans="4:10" s="110" customFormat="1" x14ac:dyDescent="0.2">
      <c r="D4873" s="619"/>
      <c r="F4873" s="218"/>
      <c r="G4873" s="136"/>
      <c r="H4873" s="218"/>
      <c r="I4873" s="136"/>
      <c r="J4873" s="218"/>
    </row>
    <row r="4874" spans="4:10" s="110" customFormat="1" x14ac:dyDescent="0.2">
      <c r="D4874" s="619"/>
      <c r="F4874" s="218"/>
      <c r="G4874" s="136"/>
      <c r="H4874" s="218"/>
      <c r="I4874" s="136"/>
      <c r="J4874" s="218"/>
    </row>
    <row r="4875" spans="4:10" s="110" customFormat="1" x14ac:dyDescent="0.2">
      <c r="D4875" s="619"/>
      <c r="F4875" s="218"/>
      <c r="G4875" s="136"/>
      <c r="H4875" s="218"/>
      <c r="I4875" s="136"/>
      <c r="J4875" s="218"/>
    </row>
    <row r="4876" spans="4:10" s="110" customFormat="1" x14ac:dyDescent="0.2">
      <c r="D4876" s="619"/>
      <c r="F4876" s="218"/>
      <c r="G4876" s="136"/>
      <c r="H4876" s="218"/>
      <c r="I4876" s="136"/>
      <c r="J4876" s="218"/>
    </row>
    <row r="4877" spans="4:10" s="110" customFormat="1" x14ac:dyDescent="0.2">
      <c r="D4877" s="619"/>
      <c r="F4877" s="218"/>
      <c r="G4877" s="136"/>
      <c r="H4877" s="218"/>
      <c r="I4877" s="136"/>
      <c r="J4877" s="218"/>
    </row>
    <row r="4878" spans="4:10" s="110" customFormat="1" x14ac:dyDescent="0.2">
      <c r="D4878" s="619"/>
      <c r="F4878" s="218"/>
      <c r="G4878" s="136"/>
      <c r="H4878" s="218"/>
      <c r="I4878" s="136"/>
      <c r="J4878" s="218"/>
    </row>
    <row r="4879" spans="4:10" s="110" customFormat="1" x14ac:dyDescent="0.2">
      <c r="D4879" s="619"/>
      <c r="F4879" s="218"/>
      <c r="G4879" s="136"/>
      <c r="H4879" s="218"/>
      <c r="I4879" s="136"/>
      <c r="J4879" s="218"/>
    </row>
    <row r="4880" spans="4:10" s="110" customFormat="1" x14ac:dyDescent="0.2">
      <c r="D4880" s="619"/>
      <c r="F4880" s="218"/>
      <c r="G4880" s="136"/>
      <c r="H4880" s="218"/>
      <c r="I4880" s="136"/>
      <c r="J4880" s="218"/>
    </row>
    <row r="4881" spans="4:10" s="110" customFormat="1" x14ac:dyDescent="0.2">
      <c r="D4881" s="619"/>
      <c r="F4881" s="218"/>
      <c r="G4881" s="136"/>
      <c r="H4881" s="218"/>
      <c r="I4881" s="136"/>
      <c r="J4881" s="218"/>
    </row>
    <row r="4882" spans="4:10" s="110" customFormat="1" x14ac:dyDescent="0.2">
      <c r="D4882" s="619"/>
      <c r="F4882" s="218"/>
      <c r="G4882" s="136"/>
      <c r="H4882" s="218"/>
      <c r="I4882" s="136"/>
      <c r="J4882" s="218"/>
    </row>
    <row r="4883" spans="4:10" s="110" customFormat="1" x14ac:dyDescent="0.2">
      <c r="D4883" s="619"/>
      <c r="F4883" s="218"/>
      <c r="G4883" s="136"/>
      <c r="H4883" s="218"/>
      <c r="I4883" s="136"/>
      <c r="J4883" s="218"/>
    </row>
    <row r="4884" spans="4:10" s="110" customFormat="1" x14ac:dyDescent="0.2">
      <c r="D4884" s="619"/>
      <c r="F4884" s="218"/>
      <c r="G4884" s="136"/>
      <c r="H4884" s="218"/>
      <c r="I4884" s="136"/>
      <c r="J4884" s="218"/>
    </row>
    <row r="4885" spans="4:10" s="110" customFormat="1" x14ac:dyDescent="0.2">
      <c r="D4885" s="619"/>
      <c r="F4885" s="218"/>
      <c r="G4885" s="136"/>
      <c r="H4885" s="218"/>
      <c r="I4885" s="136"/>
      <c r="J4885" s="218"/>
    </row>
    <row r="4886" spans="4:10" s="110" customFormat="1" x14ac:dyDescent="0.2">
      <c r="D4886" s="619"/>
      <c r="F4886" s="218"/>
      <c r="G4886" s="136"/>
      <c r="H4886" s="218"/>
      <c r="I4886" s="136"/>
      <c r="J4886" s="218"/>
    </row>
    <row r="4887" spans="4:10" s="110" customFormat="1" x14ac:dyDescent="0.2">
      <c r="D4887" s="619"/>
      <c r="F4887" s="218"/>
      <c r="G4887" s="136"/>
      <c r="H4887" s="218"/>
      <c r="I4887" s="136"/>
      <c r="J4887" s="218"/>
    </row>
    <row r="4888" spans="4:10" s="110" customFormat="1" x14ac:dyDescent="0.2">
      <c r="D4888" s="619"/>
      <c r="F4888" s="218"/>
      <c r="G4888" s="136"/>
      <c r="H4888" s="218"/>
      <c r="I4888" s="136"/>
      <c r="J4888" s="218"/>
    </row>
    <row r="4889" spans="4:10" s="110" customFormat="1" x14ac:dyDescent="0.2">
      <c r="D4889" s="619"/>
      <c r="F4889" s="218"/>
      <c r="G4889" s="136"/>
      <c r="H4889" s="218"/>
      <c r="I4889" s="136"/>
      <c r="J4889" s="218"/>
    </row>
    <row r="4890" spans="4:10" s="110" customFormat="1" x14ac:dyDescent="0.2">
      <c r="D4890" s="619"/>
      <c r="F4890" s="218"/>
      <c r="G4890" s="136"/>
      <c r="H4890" s="218"/>
      <c r="I4890" s="136"/>
      <c r="J4890" s="218"/>
    </row>
    <row r="4891" spans="4:10" s="110" customFormat="1" x14ac:dyDescent="0.2">
      <c r="D4891" s="619"/>
      <c r="F4891" s="218"/>
      <c r="G4891" s="136"/>
      <c r="H4891" s="218"/>
      <c r="I4891" s="136"/>
      <c r="J4891" s="218"/>
    </row>
    <row r="4892" spans="4:10" s="110" customFormat="1" x14ac:dyDescent="0.2">
      <c r="D4892" s="619"/>
      <c r="F4892" s="218"/>
      <c r="G4892" s="136"/>
      <c r="H4892" s="218"/>
      <c r="I4892" s="136"/>
      <c r="J4892" s="218"/>
    </row>
    <row r="4893" spans="4:10" s="110" customFormat="1" x14ac:dyDescent="0.2">
      <c r="D4893" s="619"/>
      <c r="F4893" s="218"/>
      <c r="G4893" s="136"/>
      <c r="H4893" s="218"/>
      <c r="I4893" s="136"/>
      <c r="J4893" s="218"/>
    </row>
    <row r="4894" spans="4:10" s="110" customFormat="1" x14ac:dyDescent="0.2">
      <c r="D4894" s="619"/>
      <c r="F4894" s="218"/>
      <c r="G4894" s="136"/>
      <c r="H4894" s="218"/>
      <c r="I4894" s="136"/>
      <c r="J4894" s="218"/>
    </row>
    <row r="4895" spans="4:10" s="110" customFormat="1" x14ac:dyDescent="0.2">
      <c r="D4895" s="619"/>
      <c r="F4895" s="218"/>
      <c r="G4895" s="136"/>
      <c r="H4895" s="218"/>
      <c r="I4895" s="136"/>
      <c r="J4895" s="218"/>
    </row>
    <row r="4896" spans="4:10" s="110" customFormat="1" x14ac:dyDescent="0.2">
      <c r="D4896" s="619"/>
      <c r="F4896" s="218"/>
      <c r="G4896" s="136"/>
      <c r="H4896" s="218"/>
      <c r="I4896" s="136"/>
      <c r="J4896" s="218"/>
    </row>
    <row r="4897" spans="4:10" s="110" customFormat="1" x14ac:dyDescent="0.2">
      <c r="D4897" s="619"/>
      <c r="F4897" s="218"/>
      <c r="G4897" s="136"/>
      <c r="H4897" s="218"/>
      <c r="I4897" s="136"/>
      <c r="J4897" s="218"/>
    </row>
    <row r="4898" spans="4:10" s="110" customFormat="1" x14ac:dyDescent="0.2">
      <c r="D4898" s="619"/>
      <c r="F4898" s="218"/>
      <c r="G4898" s="136"/>
      <c r="H4898" s="218"/>
      <c r="I4898" s="136"/>
      <c r="J4898" s="218"/>
    </row>
    <row r="4899" spans="4:10" s="110" customFormat="1" x14ac:dyDescent="0.2">
      <c r="D4899" s="619"/>
      <c r="F4899" s="218"/>
      <c r="G4899" s="136"/>
      <c r="H4899" s="218"/>
      <c r="I4899" s="136"/>
      <c r="J4899" s="218"/>
    </row>
    <row r="4900" spans="4:10" s="110" customFormat="1" x14ac:dyDescent="0.2">
      <c r="D4900" s="619"/>
      <c r="F4900" s="218"/>
      <c r="G4900" s="136"/>
      <c r="H4900" s="218"/>
      <c r="I4900" s="136"/>
      <c r="J4900" s="218"/>
    </row>
    <row r="4901" spans="4:10" s="110" customFormat="1" x14ac:dyDescent="0.2">
      <c r="D4901" s="619"/>
      <c r="F4901" s="218"/>
      <c r="G4901" s="136"/>
      <c r="H4901" s="218"/>
      <c r="I4901" s="136"/>
      <c r="J4901" s="218"/>
    </row>
    <row r="4902" spans="4:10" s="110" customFormat="1" x14ac:dyDescent="0.2">
      <c r="D4902" s="619"/>
      <c r="F4902" s="218"/>
      <c r="G4902" s="136"/>
      <c r="H4902" s="218"/>
      <c r="I4902" s="136"/>
      <c r="J4902" s="218"/>
    </row>
    <row r="4903" spans="4:10" s="110" customFormat="1" x14ac:dyDescent="0.2">
      <c r="D4903" s="619"/>
      <c r="F4903" s="218"/>
      <c r="G4903" s="136"/>
      <c r="H4903" s="218"/>
      <c r="I4903" s="136"/>
      <c r="J4903" s="218"/>
    </row>
    <row r="4904" spans="4:10" s="110" customFormat="1" x14ac:dyDescent="0.2">
      <c r="D4904" s="619"/>
      <c r="F4904" s="218"/>
      <c r="G4904" s="136"/>
      <c r="H4904" s="218"/>
      <c r="I4904" s="136"/>
      <c r="J4904" s="218"/>
    </row>
    <row r="4905" spans="4:10" s="110" customFormat="1" x14ac:dyDescent="0.2">
      <c r="D4905" s="619"/>
      <c r="F4905" s="218"/>
      <c r="G4905" s="136"/>
      <c r="H4905" s="218"/>
      <c r="I4905" s="136"/>
      <c r="J4905" s="218"/>
    </row>
    <row r="4906" spans="4:10" s="110" customFormat="1" x14ac:dyDescent="0.2">
      <c r="D4906" s="619"/>
      <c r="F4906" s="218"/>
      <c r="G4906" s="136"/>
      <c r="H4906" s="218"/>
      <c r="I4906" s="136"/>
      <c r="J4906" s="218"/>
    </row>
    <row r="4907" spans="4:10" s="110" customFormat="1" x14ac:dyDescent="0.2">
      <c r="D4907" s="619"/>
      <c r="F4907" s="218"/>
      <c r="G4907" s="136"/>
      <c r="H4907" s="218"/>
      <c r="I4907" s="136"/>
      <c r="J4907" s="218"/>
    </row>
    <row r="4908" spans="4:10" s="110" customFormat="1" x14ac:dyDescent="0.2">
      <c r="D4908" s="619"/>
      <c r="F4908" s="218"/>
      <c r="G4908" s="136"/>
      <c r="H4908" s="218"/>
      <c r="I4908" s="136"/>
      <c r="J4908" s="218"/>
    </row>
    <row r="4909" spans="4:10" s="110" customFormat="1" x14ac:dyDescent="0.2">
      <c r="D4909" s="619"/>
      <c r="F4909" s="218"/>
      <c r="G4909" s="136"/>
      <c r="H4909" s="218"/>
      <c r="I4909" s="136"/>
      <c r="J4909" s="218"/>
    </row>
    <row r="4910" spans="4:10" s="110" customFormat="1" x14ac:dyDescent="0.2">
      <c r="D4910" s="619"/>
      <c r="F4910" s="218"/>
      <c r="G4910" s="136"/>
      <c r="H4910" s="218"/>
      <c r="I4910" s="136"/>
      <c r="J4910" s="218"/>
    </row>
    <row r="4911" spans="4:10" s="110" customFormat="1" x14ac:dyDescent="0.2">
      <c r="D4911" s="619"/>
      <c r="F4911" s="218"/>
      <c r="G4911" s="136"/>
      <c r="H4911" s="218"/>
      <c r="I4911" s="136"/>
      <c r="J4911" s="218"/>
    </row>
    <row r="4912" spans="4:10" s="110" customFormat="1" x14ac:dyDescent="0.2">
      <c r="D4912" s="619"/>
      <c r="F4912" s="218"/>
      <c r="G4912" s="136"/>
      <c r="H4912" s="218"/>
      <c r="I4912" s="136"/>
      <c r="J4912" s="218"/>
    </row>
    <row r="4913" spans="4:10" s="110" customFormat="1" x14ac:dyDescent="0.2">
      <c r="D4913" s="619"/>
      <c r="F4913" s="218"/>
      <c r="G4913" s="136"/>
      <c r="H4913" s="218"/>
      <c r="I4913" s="136"/>
      <c r="J4913" s="218"/>
    </row>
    <row r="4914" spans="4:10" s="110" customFormat="1" x14ac:dyDescent="0.2">
      <c r="D4914" s="619"/>
      <c r="F4914" s="218"/>
      <c r="G4914" s="136"/>
      <c r="H4914" s="218"/>
      <c r="I4914" s="136"/>
      <c r="J4914" s="218"/>
    </row>
    <row r="4915" spans="4:10" s="110" customFormat="1" x14ac:dyDescent="0.2">
      <c r="D4915" s="619"/>
      <c r="F4915" s="218"/>
      <c r="G4915" s="136"/>
      <c r="H4915" s="218"/>
      <c r="I4915" s="136"/>
      <c r="J4915" s="218"/>
    </row>
    <row r="4916" spans="4:10" s="110" customFormat="1" x14ac:dyDescent="0.2">
      <c r="D4916" s="619"/>
      <c r="F4916" s="218"/>
      <c r="G4916" s="136"/>
      <c r="H4916" s="218"/>
      <c r="I4916" s="136"/>
      <c r="J4916" s="218"/>
    </row>
    <row r="4917" spans="4:10" s="110" customFormat="1" x14ac:dyDescent="0.2">
      <c r="D4917" s="619"/>
      <c r="F4917" s="218"/>
      <c r="G4917" s="136"/>
      <c r="H4917" s="218"/>
      <c r="I4917" s="136"/>
      <c r="J4917" s="218"/>
    </row>
    <row r="4918" spans="4:10" s="110" customFormat="1" x14ac:dyDescent="0.2">
      <c r="D4918" s="619"/>
      <c r="F4918" s="218"/>
      <c r="G4918" s="136"/>
      <c r="H4918" s="218"/>
      <c r="I4918" s="136"/>
      <c r="J4918" s="218"/>
    </row>
    <row r="4919" spans="4:10" s="110" customFormat="1" x14ac:dyDescent="0.2">
      <c r="D4919" s="619"/>
      <c r="F4919" s="218"/>
      <c r="G4919" s="136"/>
      <c r="H4919" s="218"/>
      <c r="I4919" s="136"/>
      <c r="J4919" s="218"/>
    </row>
    <row r="4920" spans="4:10" s="110" customFormat="1" x14ac:dyDescent="0.2">
      <c r="D4920" s="619"/>
      <c r="F4920" s="218"/>
      <c r="G4920" s="136"/>
      <c r="H4920" s="218"/>
      <c r="I4920" s="136"/>
      <c r="J4920" s="218"/>
    </row>
    <row r="4921" spans="4:10" s="110" customFormat="1" x14ac:dyDescent="0.2">
      <c r="D4921" s="619"/>
      <c r="F4921" s="218"/>
      <c r="G4921" s="136"/>
      <c r="H4921" s="218"/>
      <c r="I4921" s="136"/>
      <c r="J4921" s="218"/>
    </row>
    <row r="4922" spans="4:10" s="110" customFormat="1" x14ac:dyDescent="0.2">
      <c r="D4922" s="619"/>
      <c r="F4922" s="218"/>
      <c r="G4922" s="136"/>
      <c r="H4922" s="218"/>
      <c r="I4922" s="136"/>
      <c r="J4922" s="218"/>
    </row>
    <row r="4923" spans="4:10" s="110" customFormat="1" x14ac:dyDescent="0.2">
      <c r="D4923" s="619"/>
      <c r="F4923" s="218"/>
      <c r="G4923" s="136"/>
      <c r="H4923" s="218"/>
      <c r="I4923" s="136"/>
      <c r="J4923" s="218"/>
    </row>
    <row r="4924" spans="4:10" s="110" customFormat="1" x14ac:dyDescent="0.2">
      <c r="D4924" s="619"/>
      <c r="F4924" s="218"/>
      <c r="G4924" s="136"/>
      <c r="H4924" s="218"/>
      <c r="I4924" s="136"/>
      <c r="J4924" s="218"/>
    </row>
    <row r="4925" spans="4:10" s="110" customFormat="1" x14ac:dyDescent="0.2">
      <c r="D4925" s="619"/>
      <c r="F4925" s="218"/>
      <c r="G4925" s="136"/>
      <c r="H4925" s="218"/>
      <c r="I4925" s="136"/>
      <c r="J4925" s="218"/>
    </row>
    <row r="4926" spans="4:10" s="110" customFormat="1" x14ac:dyDescent="0.2">
      <c r="D4926" s="619"/>
      <c r="F4926" s="218"/>
      <c r="G4926" s="136"/>
      <c r="H4926" s="218"/>
      <c r="I4926" s="136"/>
      <c r="J4926" s="218"/>
    </row>
    <row r="4927" spans="4:10" s="110" customFormat="1" x14ac:dyDescent="0.2">
      <c r="D4927" s="619"/>
      <c r="F4927" s="218"/>
      <c r="G4927" s="136"/>
      <c r="H4927" s="218"/>
      <c r="I4927" s="136"/>
      <c r="J4927" s="218"/>
    </row>
    <row r="4928" spans="4:10" s="110" customFormat="1" x14ac:dyDescent="0.2">
      <c r="D4928" s="619"/>
      <c r="F4928" s="218"/>
      <c r="G4928" s="136"/>
      <c r="H4928" s="218"/>
      <c r="I4928" s="136"/>
      <c r="J4928" s="218"/>
    </row>
    <row r="4929" spans="4:10" s="110" customFormat="1" x14ac:dyDescent="0.2">
      <c r="D4929" s="619"/>
      <c r="F4929" s="218"/>
      <c r="G4929" s="136"/>
      <c r="H4929" s="218"/>
      <c r="I4929" s="136"/>
      <c r="J4929" s="218"/>
    </row>
    <row r="4930" spans="4:10" s="110" customFormat="1" x14ac:dyDescent="0.2">
      <c r="D4930" s="619"/>
      <c r="F4930" s="218"/>
      <c r="G4930" s="136"/>
      <c r="H4930" s="218"/>
      <c r="I4930" s="136"/>
      <c r="J4930" s="218"/>
    </row>
    <row r="4931" spans="4:10" s="110" customFormat="1" x14ac:dyDescent="0.2">
      <c r="D4931" s="619"/>
      <c r="F4931" s="218"/>
      <c r="G4931" s="136"/>
      <c r="H4931" s="218"/>
      <c r="I4931" s="136"/>
      <c r="J4931" s="218"/>
    </row>
    <row r="4932" spans="4:10" s="110" customFormat="1" x14ac:dyDescent="0.2">
      <c r="D4932" s="619"/>
      <c r="F4932" s="218"/>
      <c r="G4932" s="136"/>
      <c r="H4932" s="218"/>
      <c r="I4932" s="136"/>
      <c r="J4932" s="218"/>
    </row>
    <row r="4933" spans="4:10" s="110" customFormat="1" x14ac:dyDescent="0.2">
      <c r="D4933" s="619"/>
      <c r="F4933" s="218"/>
      <c r="G4933" s="136"/>
      <c r="H4933" s="218"/>
      <c r="I4933" s="136"/>
      <c r="J4933" s="218"/>
    </row>
    <row r="4934" spans="4:10" s="110" customFormat="1" x14ac:dyDescent="0.2">
      <c r="D4934" s="619"/>
      <c r="F4934" s="218"/>
      <c r="G4934" s="136"/>
      <c r="H4934" s="218"/>
      <c r="I4934" s="136"/>
      <c r="J4934" s="218"/>
    </row>
    <row r="4935" spans="4:10" s="110" customFormat="1" x14ac:dyDescent="0.2">
      <c r="D4935" s="619"/>
      <c r="F4935" s="218"/>
      <c r="G4935" s="136"/>
      <c r="H4935" s="218"/>
      <c r="I4935" s="136"/>
      <c r="J4935" s="218"/>
    </row>
    <row r="4936" spans="4:10" s="110" customFormat="1" x14ac:dyDescent="0.2">
      <c r="D4936" s="619"/>
      <c r="F4936" s="218"/>
      <c r="G4936" s="136"/>
      <c r="H4936" s="218"/>
      <c r="I4936" s="136"/>
      <c r="J4936" s="218"/>
    </row>
    <row r="4937" spans="4:10" s="110" customFormat="1" x14ac:dyDescent="0.2">
      <c r="D4937" s="619"/>
      <c r="F4937" s="218"/>
      <c r="G4937" s="136"/>
      <c r="H4937" s="218"/>
      <c r="I4937" s="136"/>
      <c r="J4937" s="218"/>
    </row>
    <row r="4938" spans="4:10" s="110" customFormat="1" x14ac:dyDescent="0.2">
      <c r="D4938" s="619"/>
      <c r="F4938" s="218"/>
      <c r="G4938" s="136"/>
      <c r="H4938" s="218"/>
      <c r="I4938" s="136"/>
      <c r="J4938" s="218"/>
    </row>
    <row r="4939" spans="4:10" s="110" customFormat="1" x14ac:dyDescent="0.2">
      <c r="D4939" s="619"/>
      <c r="F4939" s="218"/>
      <c r="G4939" s="136"/>
      <c r="H4939" s="218"/>
      <c r="I4939" s="136"/>
      <c r="J4939" s="218"/>
    </row>
    <row r="4940" spans="4:10" s="110" customFormat="1" x14ac:dyDescent="0.2">
      <c r="D4940" s="619"/>
      <c r="F4940" s="218"/>
      <c r="G4940" s="136"/>
      <c r="H4940" s="218"/>
      <c r="I4940" s="136"/>
      <c r="J4940" s="218"/>
    </row>
    <row r="4941" spans="4:10" s="110" customFormat="1" x14ac:dyDescent="0.2">
      <c r="D4941" s="619"/>
      <c r="F4941" s="218"/>
      <c r="G4941" s="136"/>
      <c r="H4941" s="218"/>
      <c r="I4941" s="136"/>
      <c r="J4941" s="218"/>
    </row>
    <row r="4942" spans="4:10" s="110" customFormat="1" x14ac:dyDescent="0.2">
      <c r="D4942" s="619"/>
      <c r="F4942" s="218"/>
      <c r="G4942" s="136"/>
      <c r="H4942" s="218"/>
      <c r="I4942" s="136"/>
      <c r="J4942" s="218"/>
    </row>
    <row r="4943" spans="4:10" s="110" customFormat="1" x14ac:dyDescent="0.2">
      <c r="D4943" s="619"/>
      <c r="F4943" s="218"/>
      <c r="G4943" s="136"/>
      <c r="H4943" s="218"/>
      <c r="I4943" s="136"/>
      <c r="J4943" s="218"/>
    </row>
    <row r="4944" spans="4:10" s="110" customFormat="1" x14ac:dyDescent="0.2">
      <c r="D4944" s="619"/>
      <c r="F4944" s="218"/>
      <c r="G4944" s="136"/>
      <c r="H4944" s="218"/>
      <c r="I4944" s="136"/>
      <c r="J4944" s="218"/>
    </row>
    <row r="4945" spans="4:10" s="110" customFormat="1" x14ac:dyDescent="0.2">
      <c r="D4945" s="619"/>
      <c r="F4945" s="218"/>
      <c r="G4945" s="136"/>
      <c r="H4945" s="218"/>
      <c r="I4945" s="136"/>
      <c r="J4945" s="218"/>
    </row>
    <row r="4946" spans="4:10" s="110" customFormat="1" x14ac:dyDescent="0.2">
      <c r="D4946" s="619"/>
      <c r="F4946" s="218"/>
      <c r="G4946" s="136"/>
      <c r="H4946" s="218"/>
      <c r="I4946" s="136"/>
      <c r="J4946" s="218"/>
    </row>
    <row r="4947" spans="4:10" s="110" customFormat="1" x14ac:dyDescent="0.2">
      <c r="D4947" s="619"/>
      <c r="F4947" s="218"/>
      <c r="G4947" s="136"/>
      <c r="H4947" s="218"/>
      <c r="I4947" s="136"/>
      <c r="J4947" s="218"/>
    </row>
    <row r="4948" spans="4:10" s="110" customFormat="1" x14ac:dyDescent="0.2">
      <c r="D4948" s="619"/>
      <c r="F4948" s="218"/>
      <c r="G4948" s="136"/>
      <c r="H4948" s="218"/>
      <c r="I4948" s="136"/>
      <c r="J4948" s="218"/>
    </row>
    <row r="4949" spans="4:10" s="110" customFormat="1" x14ac:dyDescent="0.2">
      <c r="D4949" s="619"/>
      <c r="F4949" s="218"/>
      <c r="G4949" s="136"/>
      <c r="H4949" s="218"/>
      <c r="I4949" s="136"/>
      <c r="J4949" s="218"/>
    </row>
    <row r="4950" spans="4:10" s="110" customFormat="1" x14ac:dyDescent="0.2">
      <c r="D4950" s="619"/>
      <c r="F4950" s="218"/>
      <c r="G4950" s="136"/>
      <c r="H4950" s="218"/>
      <c r="I4950" s="136"/>
      <c r="J4950" s="218"/>
    </row>
    <row r="4951" spans="4:10" s="110" customFormat="1" x14ac:dyDescent="0.2">
      <c r="D4951" s="619"/>
      <c r="F4951" s="218"/>
      <c r="G4951" s="136"/>
      <c r="H4951" s="218"/>
      <c r="I4951" s="136"/>
      <c r="J4951" s="218"/>
    </row>
    <row r="4952" spans="4:10" s="110" customFormat="1" x14ac:dyDescent="0.2">
      <c r="D4952" s="619"/>
      <c r="F4952" s="218"/>
      <c r="G4952" s="136"/>
      <c r="H4952" s="218"/>
      <c r="I4952" s="136"/>
      <c r="J4952" s="218"/>
    </row>
    <row r="4953" spans="4:10" s="110" customFormat="1" x14ac:dyDescent="0.2">
      <c r="D4953" s="619"/>
      <c r="F4953" s="218"/>
      <c r="G4953" s="136"/>
      <c r="H4953" s="218"/>
      <c r="I4953" s="136"/>
      <c r="J4953" s="218"/>
    </row>
    <row r="4954" spans="4:10" s="110" customFormat="1" x14ac:dyDescent="0.2">
      <c r="D4954" s="619"/>
      <c r="F4954" s="218"/>
      <c r="G4954" s="136"/>
      <c r="H4954" s="218"/>
      <c r="I4954" s="136"/>
      <c r="J4954" s="218"/>
    </row>
    <row r="4955" spans="4:10" s="110" customFormat="1" x14ac:dyDescent="0.2">
      <c r="D4955" s="619"/>
      <c r="F4955" s="218"/>
      <c r="G4955" s="136"/>
      <c r="H4955" s="218"/>
      <c r="I4955" s="136"/>
      <c r="J4955" s="218"/>
    </row>
    <row r="4956" spans="4:10" s="110" customFormat="1" x14ac:dyDescent="0.2">
      <c r="D4956" s="619"/>
      <c r="F4956" s="218"/>
      <c r="G4956" s="136"/>
      <c r="H4956" s="218"/>
      <c r="I4956" s="136"/>
      <c r="J4956" s="218"/>
    </row>
    <row r="4957" spans="4:10" s="110" customFormat="1" x14ac:dyDescent="0.2">
      <c r="D4957" s="619"/>
      <c r="F4957" s="218"/>
      <c r="G4957" s="136"/>
      <c r="H4957" s="218"/>
      <c r="I4957" s="136"/>
      <c r="J4957" s="218"/>
    </row>
    <row r="4958" spans="4:10" s="110" customFormat="1" x14ac:dyDescent="0.2">
      <c r="D4958" s="619"/>
      <c r="F4958" s="218"/>
      <c r="G4958" s="136"/>
      <c r="H4958" s="218"/>
      <c r="I4958" s="136"/>
      <c r="J4958" s="218"/>
    </row>
    <row r="4959" spans="4:10" s="110" customFormat="1" x14ac:dyDescent="0.2">
      <c r="D4959" s="619"/>
      <c r="F4959" s="218"/>
      <c r="G4959" s="136"/>
      <c r="H4959" s="218"/>
      <c r="I4959" s="136"/>
      <c r="J4959" s="218"/>
    </row>
    <row r="4960" spans="4:10" s="110" customFormat="1" x14ac:dyDescent="0.2">
      <c r="D4960" s="619"/>
      <c r="F4960" s="218"/>
      <c r="G4960" s="136"/>
      <c r="H4960" s="218"/>
      <c r="I4960" s="136"/>
      <c r="J4960" s="218"/>
    </row>
    <row r="4961" spans="4:10" s="110" customFormat="1" x14ac:dyDescent="0.2">
      <c r="D4961" s="619"/>
      <c r="F4961" s="218"/>
      <c r="G4961" s="136"/>
      <c r="H4961" s="218"/>
      <c r="I4961" s="136"/>
      <c r="J4961" s="218"/>
    </row>
    <row r="4962" spans="4:10" s="110" customFormat="1" x14ac:dyDescent="0.2">
      <c r="D4962" s="619"/>
      <c r="F4962" s="218"/>
      <c r="G4962" s="136"/>
      <c r="H4962" s="218"/>
      <c r="I4962" s="136"/>
      <c r="J4962" s="218"/>
    </row>
    <row r="4963" spans="4:10" s="110" customFormat="1" x14ac:dyDescent="0.2">
      <c r="D4963" s="619"/>
      <c r="F4963" s="218"/>
      <c r="G4963" s="136"/>
      <c r="H4963" s="218"/>
      <c r="I4963" s="136"/>
      <c r="J4963" s="218"/>
    </row>
    <row r="4964" spans="4:10" s="110" customFormat="1" x14ac:dyDescent="0.2">
      <c r="D4964" s="619"/>
      <c r="F4964" s="218"/>
      <c r="G4964" s="136"/>
      <c r="H4964" s="218"/>
      <c r="I4964" s="136"/>
      <c r="J4964" s="218"/>
    </row>
    <row r="4965" spans="4:10" s="110" customFormat="1" x14ac:dyDescent="0.2">
      <c r="D4965" s="619"/>
      <c r="F4965" s="218"/>
      <c r="G4965" s="136"/>
      <c r="H4965" s="218"/>
      <c r="I4965" s="136"/>
      <c r="J4965" s="218"/>
    </row>
    <row r="4966" spans="4:10" s="110" customFormat="1" x14ac:dyDescent="0.2">
      <c r="D4966" s="619"/>
      <c r="F4966" s="218"/>
      <c r="G4966" s="136"/>
      <c r="H4966" s="218"/>
      <c r="I4966" s="136"/>
      <c r="J4966" s="218"/>
    </row>
    <row r="4967" spans="4:10" s="110" customFormat="1" x14ac:dyDescent="0.2">
      <c r="D4967" s="619"/>
      <c r="F4967" s="218"/>
      <c r="G4967" s="136"/>
      <c r="H4967" s="218"/>
      <c r="I4967" s="136"/>
      <c r="J4967" s="218"/>
    </row>
    <row r="4968" spans="4:10" s="110" customFormat="1" x14ac:dyDescent="0.2">
      <c r="D4968" s="619"/>
      <c r="F4968" s="218"/>
      <c r="G4968" s="136"/>
      <c r="H4968" s="218"/>
      <c r="I4968" s="136"/>
      <c r="J4968" s="218"/>
    </row>
    <row r="4969" spans="4:10" s="110" customFormat="1" x14ac:dyDescent="0.2">
      <c r="D4969" s="619"/>
      <c r="F4969" s="218"/>
      <c r="G4969" s="136"/>
      <c r="H4969" s="218"/>
      <c r="I4969" s="136"/>
      <c r="J4969" s="218"/>
    </row>
    <row r="4970" spans="4:10" s="110" customFormat="1" x14ac:dyDescent="0.2">
      <c r="D4970" s="619"/>
      <c r="F4970" s="218"/>
      <c r="G4970" s="136"/>
      <c r="H4970" s="218"/>
      <c r="I4970" s="136"/>
      <c r="J4970" s="218"/>
    </row>
    <row r="4971" spans="4:10" s="110" customFormat="1" x14ac:dyDescent="0.2">
      <c r="D4971" s="619"/>
      <c r="F4971" s="218"/>
      <c r="G4971" s="136"/>
      <c r="H4971" s="218"/>
      <c r="I4971" s="136"/>
      <c r="J4971" s="218"/>
    </row>
    <row r="4972" spans="4:10" s="110" customFormat="1" x14ac:dyDescent="0.2">
      <c r="D4972" s="619"/>
      <c r="F4972" s="218"/>
      <c r="G4972" s="136"/>
      <c r="H4972" s="218"/>
      <c r="I4972" s="136"/>
      <c r="J4972" s="218"/>
    </row>
    <row r="4973" spans="4:10" s="110" customFormat="1" x14ac:dyDescent="0.2">
      <c r="D4973" s="619"/>
      <c r="F4973" s="218"/>
      <c r="G4973" s="136"/>
      <c r="H4973" s="218"/>
      <c r="I4973" s="136"/>
      <c r="J4973" s="218"/>
    </row>
    <row r="4974" spans="4:10" s="110" customFormat="1" x14ac:dyDescent="0.2">
      <c r="D4974" s="619"/>
      <c r="F4974" s="218"/>
      <c r="G4974" s="136"/>
      <c r="H4974" s="218"/>
      <c r="I4974" s="136"/>
      <c r="J4974" s="218"/>
    </row>
    <row r="4975" spans="4:10" s="110" customFormat="1" x14ac:dyDescent="0.2">
      <c r="D4975" s="619"/>
      <c r="F4975" s="218"/>
      <c r="G4975" s="136"/>
      <c r="H4975" s="218"/>
      <c r="I4975" s="136"/>
      <c r="J4975" s="218"/>
    </row>
    <row r="4976" spans="4:10" s="110" customFormat="1" x14ac:dyDescent="0.2">
      <c r="D4976" s="619"/>
      <c r="F4976" s="218"/>
      <c r="G4976" s="136"/>
      <c r="H4976" s="218"/>
      <c r="I4976" s="136"/>
      <c r="J4976" s="218"/>
    </row>
    <row r="4977" spans="4:10" s="110" customFormat="1" x14ac:dyDescent="0.2">
      <c r="D4977" s="619"/>
      <c r="F4977" s="218"/>
      <c r="G4977" s="136"/>
      <c r="H4977" s="218"/>
      <c r="I4977" s="136"/>
      <c r="J4977" s="218"/>
    </row>
    <row r="4978" spans="4:10" s="110" customFormat="1" x14ac:dyDescent="0.2">
      <c r="D4978" s="619"/>
      <c r="F4978" s="218"/>
      <c r="G4978" s="136"/>
      <c r="H4978" s="218"/>
      <c r="I4978" s="136"/>
      <c r="J4978" s="218"/>
    </row>
    <row r="4979" spans="4:10" s="110" customFormat="1" x14ac:dyDescent="0.2">
      <c r="D4979" s="619"/>
      <c r="F4979" s="218"/>
      <c r="G4979" s="136"/>
      <c r="H4979" s="218"/>
      <c r="I4979" s="136"/>
      <c r="J4979" s="218"/>
    </row>
    <row r="4980" spans="4:10" s="110" customFormat="1" x14ac:dyDescent="0.2">
      <c r="D4980" s="619"/>
      <c r="F4980" s="218"/>
      <c r="G4980" s="136"/>
      <c r="H4980" s="218"/>
      <c r="I4980" s="136"/>
      <c r="J4980" s="218"/>
    </row>
    <row r="4981" spans="4:10" s="110" customFormat="1" x14ac:dyDescent="0.2">
      <c r="D4981" s="619"/>
      <c r="F4981" s="218"/>
      <c r="G4981" s="136"/>
      <c r="H4981" s="218"/>
      <c r="I4981" s="136"/>
      <c r="J4981" s="218"/>
    </row>
    <row r="4982" spans="4:10" s="110" customFormat="1" x14ac:dyDescent="0.2">
      <c r="D4982" s="619"/>
      <c r="F4982" s="218"/>
      <c r="G4982" s="136"/>
      <c r="H4982" s="218"/>
      <c r="I4982" s="136"/>
      <c r="J4982" s="218"/>
    </row>
    <row r="4983" spans="4:10" s="110" customFormat="1" x14ac:dyDescent="0.2">
      <c r="D4983" s="619"/>
      <c r="F4983" s="218"/>
      <c r="G4983" s="136"/>
      <c r="H4983" s="218"/>
      <c r="I4983" s="136"/>
      <c r="J4983" s="218"/>
    </row>
    <row r="4984" spans="4:10" s="110" customFormat="1" x14ac:dyDescent="0.2">
      <c r="D4984" s="619"/>
      <c r="F4984" s="218"/>
      <c r="G4984" s="136"/>
      <c r="H4984" s="218"/>
      <c r="I4984" s="136"/>
      <c r="J4984" s="218"/>
    </row>
    <row r="4985" spans="4:10" s="110" customFormat="1" x14ac:dyDescent="0.2">
      <c r="D4985" s="619"/>
      <c r="F4985" s="218"/>
      <c r="G4985" s="136"/>
      <c r="H4985" s="218"/>
      <c r="I4985" s="136"/>
      <c r="J4985" s="218"/>
    </row>
    <row r="4986" spans="4:10" s="110" customFormat="1" x14ac:dyDescent="0.2">
      <c r="D4986" s="619"/>
      <c r="F4986" s="218"/>
      <c r="G4986" s="136"/>
      <c r="H4986" s="218"/>
      <c r="I4986" s="136"/>
      <c r="J4986" s="218"/>
    </row>
    <row r="4987" spans="4:10" s="110" customFormat="1" x14ac:dyDescent="0.2">
      <c r="D4987" s="619"/>
      <c r="F4987" s="218"/>
      <c r="G4987" s="136"/>
      <c r="H4987" s="218"/>
      <c r="I4987" s="136"/>
      <c r="J4987" s="218"/>
    </row>
    <row r="4988" spans="4:10" s="110" customFormat="1" x14ac:dyDescent="0.2">
      <c r="D4988" s="619"/>
      <c r="F4988" s="218"/>
      <c r="G4988" s="136"/>
      <c r="H4988" s="218"/>
      <c r="I4988" s="136"/>
      <c r="J4988" s="218"/>
    </row>
    <row r="4989" spans="4:10" s="110" customFormat="1" x14ac:dyDescent="0.2">
      <c r="D4989" s="619"/>
      <c r="F4989" s="218"/>
      <c r="G4989" s="136"/>
      <c r="H4989" s="218"/>
      <c r="I4989" s="136"/>
      <c r="J4989" s="218"/>
    </row>
    <row r="4990" spans="4:10" s="110" customFormat="1" x14ac:dyDescent="0.2">
      <c r="D4990" s="619"/>
      <c r="F4990" s="218"/>
      <c r="G4990" s="136"/>
      <c r="H4990" s="218"/>
      <c r="I4990" s="136"/>
      <c r="J4990" s="218"/>
    </row>
    <row r="4991" spans="4:10" s="110" customFormat="1" x14ac:dyDescent="0.2">
      <c r="D4991" s="619"/>
      <c r="F4991" s="218"/>
      <c r="G4991" s="136"/>
      <c r="H4991" s="218"/>
      <c r="I4991" s="136"/>
      <c r="J4991" s="218"/>
    </row>
    <row r="4992" spans="4:10" s="110" customFormat="1" x14ac:dyDescent="0.2">
      <c r="D4992" s="619"/>
      <c r="F4992" s="218"/>
      <c r="G4992" s="136"/>
      <c r="H4992" s="218"/>
      <c r="I4992" s="136"/>
      <c r="J4992" s="218"/>
    </row>
    <row r="4993" spans="4:10" s="110" customFormat="1" x14ac:dyDescent="0.2">
      <c r="D4993" s="619"/>
      <c r="F4993" s="218"/>
      <c r="G4993" s="136"/>
      <c r="H4993" s="218"/>
      <c r="I4993" s="136"/>
      <c r="J4993" s="218"/>
    </row>
    <row r="4994" spans="4:10" s="110" customFormat="1" x14ac:dyDescent="0.2">
      <c r="D4994" s="619"/>
      <c r="F4994" s="218"/>
      <c r="G4994" s="136"/>
      <c r="H4994" s="218"/>
      <c r="I4994" s="136"/>
      <c r="J4994" s="218"/>
    </row>
    <row r="4995" spans="4:10" s="110" customFormat="1" x14ac:dyDescent="0.2">
      <c r="D4995" s="619"/>
      <c r="F4995" s="218"/>
      <c r="G4995" s="136"/>
      <c r="H4995" s="218"/>
      <c r="I4995" s="136"/>
      <c r="J4995" s="218"/>
    </row>
    <row r="4996" spans="4:10" s="110" customFormat="1" x14ac:dyDescent="0.2">
      <c r="D4996" s="619"/>
      <c r="F4996" s="218"/>
      <c r="G4996" s="136"/>
      <c r="H4996" s="218"/>
      <c r="I4996" s="136"/>
      <c r="J4996" s="218"/>
    </row>
    <row r="4997" spans="4:10" s="110" customFormat="1" x14ac:dyDescent="0.2">
      <c r="D4997" s="619"/>
      <c r="F4997" s="218"/>
      <c r="G4997" s="136"/>
      <c r="H4997" s="218"/>
      <c r="I4997" s="136"/>
      <c r="J4997" s="218"/>
    </row>
    <row r="4998" spans="4:10" s="110" customFormat="1" x14ac:dyDescent="0.2">
      <c r="D4998" s="619"/>
      <c r="F4998" s="218"/>
      <c r="G4998" s="136"/>
      <c r="H4998" s="218"/>
      <c r="I4998" s="136"/>
      <c r="J4998" s="218"/>
    </row>
    <row r="4999" spans="4:10" s="110" customFormat="1" x14ac:dyDescent="0.2">
      <c r="D4999" s="619"/>
      <c r="F4999" s="218"/>
      <c r="G4999" s="136"/>
      <c r="H4999" s="218"/>
      <c r="I4999" s="136"/>
      <c r="J4999" s="218"/>
    </row>
    <row r="5000" spans="4:10" s="110" customFormat="1" x14ac:dyDescent="0.2">
      <c r="D5000" s="619"/>
      <c r="F5000" s="218"/>
      <c r="G5000" s="136"/>
      <c r="H5000" s="218"/>
      <c r="I5000" s="136"/>
      <c r="J5000" s="218"/>
    </row>
    <row r="5001" spans="4:10" s="110" customFormat="1" x14ac:dyDescent="0.2">
      <c r="D5001" s="619"/>
      <c r="F5001" s="218"/>
      <c r="G5001" s="136"/>
      <c r="H5001" s="218"/>
      <c r="I5001" s="136"/>
      <c r="J5001" s="218"/>
    </row>
    <row r="5002" spans="4:10" s="110" customFormat="1" x14ac:dyDescent="0.2">
      <c r="D5002" s="619"/>
      <c r="F5002" s="218"/>
      <c r="G5002" s="136"/>
      <c r="H5002" s="218"/>
      <c r="I5002" s="136"/>
      <c r="J5002" s="218"/>
    </row>
    <row r="5003" spans="4:10" s="110" customFormat="1" x14ac:dyDescent="0.2">
      <c r="D5003" s="619"/>
      <c r="F5003" s="218"/>
      <c r="G5003" s="136"/>
      <c r="H5003" s="218"/>
      <c r="I5003" s="136"/>
      <c r="J5003" s="218"/>
    </row>
    <row r="5004" spans="4:10" s="110" customFormat="1" x14ac:dyDescent="0.2">
      <c r="D5004" s="619"/>
      <c r="F5004" s="218"/>
      <c r="G5004" s="136"/>
      <c r="H5004" s="218"/>
      <c r="I5004" s="136"/>
      <c r="J5004" s="218"/>
    </row>
    <row r="5005" spans="4:10" s="110" customFormat="1" x14ac:dyDescent="0.2">
      <c r="D5005" s="619"/>
      <c r="F5005" s="218"/>
      <c r="G5005" s="136"/>
      <c r="H5005" s="218"/>
      <c r="I5005" s="136"/>
      <c r="J5005" s="218"/>
    </row>
    <row r="5006" spans="4:10" s="110" customFormat="1" x14ac:dyDescent="0.2">
      <c r="D5006" s="619"/>
      <c r="F5006" s="218"/>
      <c r="G5006" s="136"/>
      <c r="H5006" s="218"/>
      <c r="I5006" s="136"/>
      <c r="J5006" s="218"/>
    </row>
    <row r="5007" spans="4:10" s="110" customFormat="1" x14ac:dyDescent="0.2">
      <c r="D5007" s="619"/>
      <c r="F5007" s="218"/>
      <c r="G5007" s="136"/>
      <c r="H5007" s="218"/>
      <c r="I5007" s="136"/>
      <c r="J5007" s="218"/>
    </row>
    <row r="5008" spans="4:10" s="110" customFormat="1" x14ac:dyDescent="0.2">
      <c r="D5008" s="619"/>
      <c r="F5008" s="218"/>
      <c r="G5008" s="136"/>
      <c r="H5008" s="218"/>
      <c r="I5008" s="136"/>
      <c r="J5008" s="218"/>
    </row>
    <row r="5009" spans="4:10" s="110" customFormat="1" x14ac:dyDescent="0.2">
      <c r="D5009" s="619"/>
      <c r="F5009" s="218"/>
      <c r="G5009" s="136"/>
      <c r="H5009" s="218"/>
      <c r="I5009" s="136"/>
      <c r="J5009" s="218"/>
    </row>
    <row r="5010" spans="4:10" s="110" customFormat="1" x14ac:dyDescent="0.2">
      <c r="D5010" s="619"/>
      <c r="F5010" s="218"/>
      <c r="G5010" s="136"/>
      <c r="H5010" s="218"/>
      <c r="I5010" s="136"/>
      <c r="J5010" s="218"/>
    </row>
    <row r="5011" spans="4:10" s="110" customFormat="1" x14ac:dyDescent="0.2">
      <c r="D5011" s="619"/>
      <c r="F5011" s="218"/>
      <c r="G5011" s="136"/>
      <c r="H5011" s="218"/>
      <c r="I5011" s="136"/>
      <c r="J5011" s="218"/>
    </row>
    <row r="5012" spans="4:10" s="110" customFormat="1" x14ac:dyDescent="0.2">
      <c r="D5012" s="619"/>
      <c r="F5012" s="218"/>
      <c r="G5012" s="136"/>
      <c r="H5012" s="218"/>
      <c r="I5012" s="136"/>
      <c r="J5012" s="218"/>
    </row>
    <row r="5013" spans="4:10" s="110" customFormat="1" x14ac:dyDescent="0.2">
      <c r="D5013" s="619"/>
      <c r="F5013" s="218"/>
      <c r="G5013" s="136"/>
      <c r="H5013" s="218"/>
      <c r="I5013" s="136"/>
      <c r="J5013" s="218"/>
    </row>
    <row r="5014" spans="4:10" s="110" customFormat="1" x14ac:dyDescent="0.2">
      <c r="D5014" s="619"/>
      <c r="F5014" s="218"/>
      <c r="G5014" s="136"/>
      <c r="H5014" s="218"/>
      <c r="I5014" s="136"/>
      <c r="J5014" s="218"/>
    </row>
    <row r="5015" spans="4:10" s="110" customFormat="1" x14ac:dyDescent="0.2">
      <c r="D5015" s="619"/>
      <c r="F5015" s="218"/>
      <c r="G5015" s="136"/>
      <c r="H5015" s="218"/>
      <c r="I5015" s="136"/>
      <c r="J5015" s="218"/>
    </row>
    <row r="5016" spans="4:10" s="110" customFormat="1" x14ac:dyDescent="0.2">
      <c r="D5016" s="619"/>
      <c r="F5016" s="218"/>
      <c r="G5016" s="136"/>
      <c r="H5016" s="218"/>
      <c r="I5016" s="136"/>
      <c r="J5016" s="218"/>
    </row>
    <row r="5017" spans="4:10" s="110" customFormat="1" x14ac:dyDescent="0.2">
      <c r="D5017" s="619"/>
      <c r="F5017" s="218"/>
      <c r="G5017" s="136"/>
      <c r="H5017" s="218"/>
      <c r="I5017" s="136"/>
      <c r="J5017" s="218"/>
    </row>
    <row r="5018" spans="4:10" s="110" customFormat="1" x14ac:dyDescent="0.2">
      <c r="D5018" s="619"/>
      <c r="F5018" s="218"/>
      <c r="G5018" s="136"/>
      <c r="H5018" s="218"/>
      <c r="I5018" s="136"/>
      <c r="J5018" s="218"/>
    </row>
    <row r="5019" spans="4:10" s="110" customFormat="1" x14ac:dyDescent="0.2">
      <c r="D5019" s="619"/>
      <c r="F5019" s="218"/>
      <c r="G5019" s="136"/>
      <c r="H5019" s="218"/>
      <c r="I5019" s="136"/>
      <c r="J5019" s="218"/>
    </row>
    <row r="5020" spans="4:10" s="110" customFormat="1" x14ac:dyDescent="0.2">
      <c r="D5020" s="619"/>
      <c r="F5020" s="218"/>
      <c r="G5020" s="136"/>
      <c r="H5020" s="218"/>
      <c r="I5020" s="136"/>
      <c r="J5020" s="218"/>
    </row>
    <row r="5021" spans="4:10" s="110" customFormat="1" x14ac:dyDescent="0.2">
      <c r="D5021" s="619"/>
      <c r="F5021" s="218"/>
      <c r="G5021" s="136"/>
      <c r="H5021" s="218"/>
      <c r="I5021" s="136"/>
      <c r="J5021" s="218"/>
    </row>
    <row r="5022" spans="4:10" s="110" customFormat="1" x14ac:dyDescent="0.2">
      <c r="D5022" s="619"/>
      <c r="F5022" s="218"/>
      <c r="G5022" s="136"/>
      <c r="H5022" s="218"/>
      <c r="I5022" s="136"/>
      <c r="J5022" s="218"/>
    </row>
    <row r="5023" spans="4:10" s="110" customFormat="1" x14ac:dyDescent="0.2">
      <c r="D5023" s="619"/>
      <c r="F5023" s="218"/>
      <c r="G5023" s="136"/>
      <c r="H5023" s="218"/>
      <c r="I5023" s="136"/>
      <c r="J5023" s="218"/>
    </row>
    <row r="5024" spans="4:10" s="110" customFormat="1" x14ac:dyDescent="0.2">
      <c r="D5024" s="619"/>
      <c r="F5024" s="218"/>
      <c r="G5024" s="136"/>
      <c r="H5024" s="218"/>
      <c r="I5024" s="136"/>
      <c r="J5024" s="218"/>
    </row>
    <row r="5025" spans="4:10" s="110" customFormat="1" x14ac:dyDescent="0.2">
      <c r="D5025" s="619"/>
      <c r="F5025" s="218"/>
      <c r="G5025" s="136"/>
      <c r="H5025" s="218"/>
      <c r="I5025" s="136"/>
      <c r="J5025" s="218"/>
    </row>
    <row r="5026" spans="4:10" s="110" customFormat="1" x14ac:dyDescent="0.2">
      <c r="D5026" s="619"/>
      <c r="F5026" s="218"/>
      <c r="G5026" s="136"/>
      <c r="H5026" s="218"/>
      <c r="I5026" s="136"/>
      <c r="J5026" s="218"/>
    </row>
    <row r="5027" spans="4:10" s="110" customFormat="1" x14ac:dyDescent="0.2">
      <c r="D5027" s="619"/>
      <c r="F5027" s="218"/>
      <c r="G5027" s="136"/>
      <c r="H5027" s="218"/>
      <c r="I5027" s="136"/>
      <c r="J5027" s="218"/>
    </row>
    <row r="5028" spans="4:10" s="110" customFormat="1" x14ac:dyDescent="0.2">
      <c r="D5028" s="619"/>
      <c r="F5028" s="218"/>
      <c r="G5028" s="136"/>
      <c r="H5028" s="218"/>
      <c r="I5028" s="136"/>
      <c r="J5028" s="218"/>
    </row>
    <row r="5029" spans="4:10" s="110" customFormat="1" x14ac:dyDescent="0.2">
      <c r="D5029" s="619"/>
      <c r="F5029" s="218"/>
      <c r="G5029" s="136"/>
      <c r="H5029" s="218"/>
      <c r="I5029" s="136"/>
      <c r="J5029" s="218"/>
    </row>
    <row r="5030" spans="4:10" s="110" customFormat="1" x14ac:dyDescent="0.2">
      <c r="D5030" s="619"/>
      <c r="F5030" s="218"/>
      <c r="G5030" s="136"/>
      <c r="H5030" s="218"/>
      <c r="I5030" s="136"/>
      <c r="J5030" s="218"/>
    </row>
    <row r="5031" spans="4:10" s="110" customFormat="1" x14ac:dyDescent="0.2">
      <c r="D5031" s="619"/>
      <c r="F5031" s="218"/>
      <c r="G5031" s="136"/>
      <c r="H5031" s="218"/>
      <c r="I5031" s="136"/>
      <c r="J5031" s="218"/>
    </row>
    <row r="5032" spans="4:10" s="110" customFormat="1" x14ac:dyDescent="0.2">
      <c r="D5032" s="619"/>
      <c r="F5032" s="218"/>
      <c r="G5032" s="136"/>
      <c r="H5032" s="218"/>
      <c r="I5032" s="136"/>
      <c r="J5032" s="218"/>
    </row>
    <row r="5033" spans="4:10" s="110" customFormat="1" x14ac:dyDescent="0.2">
      <c r="D5033" s="619"/>
      <c r="F5033" s="218"/>
      <c r="G5033" s="136"/>
      <c r="H5033" s="218"/>
      <c r="I5033" s="136"/>
      <c r="J5033" s="218"/>
    </row>
    <row r="5034" spans="4:10" s="110" customFormat="1" x14ac:dyDescent="0.2">
      <c r="D5034" s="619"/>
      <c r="F5034" s="218"/>
      <c r="G5034" s="136"/>
      <c r="H5034" s="218"/>
      <c r="I5034" s="136"/>
      <c r="J5034" s="218"/>
    </row>
    <row r="5035" spans="4:10" s="110" customFormat="1" x14ac:dyDescent="0.2">
      <c r="D5035" s="619"/>
      <c r="F5035" s="218"/>
      <c r="G5035" s="136"/>
      <c r="H5035" s="218"/>
      <c r="I5035" s="136"/>
      <c r="J5035" s="218"/>
    </row>
    <row r="5036" spans="4:10" s="110" customFormat="1" x14ac:dyDescent="0.2">
      <c r="D5036" s="619"/>
      <c r="F5036" s="218"/>
      <c r="G5036" s="136"/>
      <c r="H5036" s="218"/>
      <c r="I5036" s="136"/>
      <c r="J5036" s="218"/>
    </row>
    <row r="5037" spans="4:10" s="110" customFormat="1" x14ac:dyDescent="0.2">
      <c r="D5037" s="619"/>
      <c r="F5037" s="218"/>
      <c r="G5037" s="136"/>
      <c r="H5037" s="218"/>
      <c r="I5037" s="136"/>
      <c r="J5037" s="218"/>
    </row>
    <row r="5038" spans="4:10" s="110" customFormat="1" x14ac:dyDescent="0.2">
      <c r="D5038" s="619"/>
      <c r="F5038" s="218"/>
      <c r="G5038" s="136"/>
      <c r="H5038" s="218"/>
      <c r="I5038" s="136"/>
      <c r="J5038" s="218"/>
    </row>
    <row r="5039" spans="4:10" s="110" customFormat="1" x14ac:dyDescent="0.2">
      <c r="D5039" s="619"/>
      <c r="F5039" s="218"/>
      <c r="G5039" s="136"/>
      <c r="H5039" s="218"/>
      <c r="I5039" s="136"/>
      <c r="J5039" s="218"/>
    </row>
    <row r="5040" spans="4:10" s="110" customFormat="1" x14ac:dyDescent="0.2">
      <c r="D5040" s="619"/>
      <c r="F5040" s="218"/>
      <c r="G5040" s="136"/>
      <c r="H5040" s="218"/>
      <c r="I5040" s="136"/>
      <c r="J5040" s="218"/>
    </row>
    <row r="5041" spans="4:10" s="110" customFormat="1" x14ac:dyDescent="0.2">
      <c r="D5041" s="619"/>
      <c r="F5041" s="218"/>
      <c r="G5041" s="136"/>
      <c r="H5041" s="218"/>
      <c r="I5041" s="136"/>
      <c r="J5041" s="218"/>
    </row>
    <row r="5042" spans="4:10" s="110" customFormat="1" x14ac:dyDescent="0.2">
      <c r="D5042" s="619"/>
      <c r="F5042" s="218"/>
      <c r="G5042" s="136"/>
      <c r="H5042" s="218"/>
      <c r="I5042" s="136"/>
      <c r="J5042" s="218"/>
    </row>
    <row r="5043" spans="4:10" s="110" customFormat="1" x14ac:dyDescent="0.2">
      <c r="D5043" s="619"/>
      <c r="F5043" s="218"/>
      <c r="G5043" s="136"/>
      <c r="H5043" s="218"/>
      <c r="I5043" s="136"/>
      <c r="J5043" s="218"/>
    </row>
    <row r="5044" spans="4:10" s="110" customFormat="1" x14ac:dyDescent="0.2">
      <c r="D5044" s="619"/>
      <c r="F5044" s="218"/>
      <c r="G5044" s="136"/>
      <c r="H5044" s="218"/>
      <c r="I5044" s="136"/>
      <c r="J5044" s="218"/>
    </row>
    <row r="5045" spans="4:10" s="110" customFormat="1" x14ac:dyDescent="0.2">
      <c r="D5045" s="619"/>
      <c r="F5045" s="218"/>
      <c r="G5045" s="136"/>
      <c r="H5045" s="218"/>
      <c r="I5045" s="136"/>
      <c r="J5045" s="218"/>
    </row>
    <row r="5046" spans="4:10" s="110" customFormat="1" x14ac:dyDescent="0.2">
      <c r="D5046" s="619"/>
      <c r="F5046" s="218"/>
      <c r="G5046" s="136"/>
      <c r="H5046" s="218"/>
      <c r="I5046" s="136"/>
      <c r="J5046" s="218"/>
    </row>
    <row r="5047" spans="4:10" s="110" customFormat="1" x14ac:dyDescent="0.2">
      <c r="D5047" s="619"/>
      <c r="F5047" s="218"/>
      <c r="G5047" s="136"/>
      <c r="H5047" s="218"/>
      <c r="I5047" s="136"/>
      <c r="J5047" s="218"/>
    </row>
    <row r="5048" spans="4:10" s="110" customFormat="1" x14ac:dyDescent="0.2">
      <c r="D5048" s="619"/>
      <c r="F5048" s="218"/>
      <c r="G5048" s="136"/>
      <c r="H5048" s="218"/>
      <c r="I5048" s="136"/>
      <c r="J5048" s="218"/>
    </row>
    <row r="5049" spans="4:10" s="110" customFormat="1" x14ac:dyDescent="0.2">
      <c r="D5049" s="619"/>
      <c r="F5049" s="218"/>
      <c r="G5049" s="136"/>
      <c r="H5049" s="218"/>
      <c r="I5049" s="136"/>
      <c r="J5049" s="218"/>
    </row>
    <row r="5050" spans="4:10" s="110" customFormat="1" x14ac:dyDescent="0.2">
      <c r="D5050" s="619"/>
      <c r="F5050" s="218"/>
      <c r="G5050" s="136"/>
      <c r="H5050" s="218"/>
      <c r="I5050" s="136"/>
      <c r="J5050" s="218"/>
    </row>
    <row r="5051" spans="4:10" s="110" customFormat="1" x14ac:dyDescent="0.2">
      <c r="D5051" s="619"/>
      <c r="F5051" s="218"/>
      <c r="G5051" s="136"/>
      <c r="H5051" s="218"/>
      <c r="I5051" s="136"/>
      <c r="J5051" s="218"/>
    </row>
    <row r="5052" spans="4:10" s="110" customFormat="1" x14ac:dyDescent="0.2">
      <c r="D5052" s="619"/>
      <c r="F5052" s="218"/>
      <c r="G5052" s="136"/>
      <c r="H5052" s="218"/>
      <c r="I5052" s="136"/>
      <c r="J5052" s="218"/>
    </row>
    <row r="5053" spans="4:10" s="110" customFormat="1" x14ac:dyDescent="0.2">
      <c r="D5053" s="619"/>
      <c r="F5053" s="218"/>
      <c r="G5053" s="136"/>
      <c r="H5053" s="218"/>
      <c r="I5053" s="136"/>
      <c r="J5053" s="218"/>
    </row>
    <row r="5054" spans="4:10" s="110" customFormat="1" x14ac:dyDescent="0.2">
      <c r="D5054" s="619"/>
      <c r="F5054" s="218"/>
      <c r="G5054" s="136"/>
      <c r="H5054" s="218"/>
      <c r="I5054" s="136"/>
      <c r="J5054" s="218"/>
    </row>
    <row r="5055" spans="4:10" s="110" customFormat="1" x14ac:dyDescent="0.2">
      <c r="D5055" s="619"/>
      <c r="F5055" s="218"/>
      <c r="G5055" s="136"/>
      <c r="H5055" s="218"/>
      <c r="I5055" s="136"/>
      <c r="J5055" s="218"/>
    </row>
    <row r="5056" spans="4:10" s="110" customFormat="1" x14ac:dyDescent="0.2">
      <c r="D5056" s="619"/>
      <c r="F5056" s="218"/>
      <c r="G5056" s="136"/>
      <c r="H5056" s="218"/>
      <c r="I5056" s="136"/>
      <c r="J5056" s="218"/>
    </row>
    <row r="5057" spans="4:10" s="110" customFormat="1" x14ac:dyDescent="0.2">
      <c r="D5057" s="619"/>
      <c r="F5057" s="218"/>
      <c r="G5057" s="136"/>
      <c r="H5057" s="218"/>
      <c r="I5057" s="136"/>
      <c r="J5057" s="218"/>
    </row>
    <row r="5058" spans="4:10" s="110" customFormat="1" x14ac:dyDescent="0.2">
      <c r="D5058" s="619"/>
      <c r="F5058" s="218"/>
      <c r="G5058" s="136"/>
      <c r="H5058" s="218"/>
      <c r="I5058" s="136"/>
      <c r="J5058" s="218"/>
    </row>
    <row r="5059" spans="4:10" s="110" customFormat="1" x14ac:dyDescent="0.2">
      <c r="D5059" s="619"/>
      <c r="F5059" s="218"/>
      <c r="G5059" s="136"/>
      <c r="H5059" s="218"/>
      <c r="I5059" s="136"/>
      <c r="J5059" s="218"/>
    </row>
    <row r="5060" spans="4:10" s="110" customFormat="1" x14ac:dyDescent="0.2">
      <c r="D5060" s="619"/>
      <c r="F5060" s="218"/>
      <c r="G5060" s="136"/>
      <c r="H5060" s="218"/>
      <c r="I5060" s="136"/>
      <c r="J5060" s="218"/>
    </row>
    <row r="5061" spans="4:10" s="110" customFormat="1" x14ac:dyDescent="0.2">
      <c r="D5061" s="619"/>
      <c r="F5061" s="218"/>
      <c r="G5061" s="136"/>
      <c r="H5061" s="218"/>
      <c r="I5061" s="136"/>
      <c r="J5061" s="218"/>
    </row>
    <row r="5062" spans="4:10" s="110" customFormat="1" x14ac:dyDescent="0.2">
      <c r="D5062" s="619"/>
      <c r="F5062" s="218"/>
      <c r="G5062" s="136"/>
      <c r="H5062" s="218"/>
      <c r="I5062" s="136"/>
      <c r="J5062" s="218"/>
    </row>
    <row r="5063" spans="4:10" s="110" customFormat="1" x14ac:dyDescent="0.2">
      <c r="D5063" s="619"/>
      <c r="F5063" s="218"/>
      <c r="G5063" s="136"/>
      <c r="H5063" s="218"/>
      <c r="I5063" s="136"/>
      <c r="J5063" s="218"/>
    </row>
    <row r="5064" spans="4:10" s="110" customFormat="1" x14ac:dyDescent="0.2">
      <c r="D5064" s="619"/>
      <c r="F5064" s="218"/>
      <c r="G5064" s="136"/>
      <c r="H5064" s="218"/>
      <c r="I5064" s="136"/>
      <c r="J5064" s="218"/>
    </row>
    <row r="5065" spans="4:10" s="110" customFormat="1" x14ac:dyDescent="0.2">
      <c r="D5065" s="619"/>
      <c r="F5065" s="218"/>
      <c r="G5065" s="136"/>
      <c r="H5065" s="218"/>
      <c r="I5065" s="136"/>
      <c r="J5065" s="218"/>
    </row>
    <row r="5066" spans="4:10" s="110" customFormat="1" x14ac:dyDescent="0.2">
      <c r="D5066" s="619"/>
      <c r="F5066" s="218"/>
      <c r="G5066" s="136"/>
      <c r="H5066" s="218"/>
      <c r="I5066" s="136"/>
      <c r="J5066" s="218"/>
    </row>
    <row r="5067" spans="4:10" s="110" customFormat="1" x14ac:dyDescent="0.2">
      <c r="D5067" s="619"/>
      <c r="F5067" s="218"/>
      <c r="G5067" s="136"/>
      <c r="H5067" s="218"/>
      <c r="I5067" s="136"/>
      <c r="J5067" s="218"/>
    </row>
    <row r="5068" spans="4:10" s="110" customFormat="1" x14ac:dyDescent="0.2">
      <c r="D5068" s="619"/>
      <c r="F5068" s="218"/>
      <c r="G5068" s="136"/>
      <c r="H5068" s="218"/>
      <c r="I5068" s="136"/>
      <c r="J5068" s="218"/>
    </row>
    <row r="5069" spans="4:10" s="110" customFormat="1" x14ac:dyDescent="0.2">
      <c r="D5069" s="619"/>
      <c r="F5069" s="218"/>
      <c r="G5069" s="136"/>
      <c r="H5069" s="218"/>
      <c r="I5069" s="136"/>
      <c r="J5069" s="218"/>
    </row>
    <row r="5070" spans="4:10" s="110" customFormat="1" x14ac:dyDescent="0.2">
      <c r="D5070" s="619"/>
      <c r="F5070" s="218"/>
      <c r="G5070" s="136"/>
      <c r="H5070" s="218"/>
      <c r="I5070" s="136"/>
      <c r="J5070" s="218"/>
    </row>
    <row r="5071" spans="4:10" s="110" customFormat="1" x14ac:dyDescent="0.2">
      <c r="D5071" s="619"/>
      <c r="F5071" s="218"/>
      <c r="G5071" s="136"/>
      <c r="H5071" s="218"/>
      <c r="I5071" s="136"/>
      <c r="J5071" s="218"/>
    </row>
    <row r="5072" spans="4:10" s="110" customFormat="1" x14ac:dyDescent="0.2">
      <c r="D5072" s="619"/>
      <c r="F5072" s="218"/>
      <c r="G5072" s="136"/>
      <c r="H5072" s="218"/>
      <c r="I5072" s="136"/>
      <c r="J5072" s="218"/>
    </row>
    <row r="5073" spans="4:10" s="110" customFormat="1" x14ac:dyDescent="0.2">
      <c r="D5073" s="619"/>
      <c r="F5073" s="218"/>
      <c r="G5073" s="136"/>
      <c r="H5073" s="218"/>
      <c r="I5073" s="136"/>
      <c r="J5073" s="218"/>
    </row>
    <row r="5074" spans="4:10" s="110" customFormat="1" x14ac:dyDescent="0.2">
      <c r="D5074" s="619"/>
      <c r="F5074" s="218"/>
      <c r="G5074" s="136"/>
      <c r="H5074" s="218"/>
      <c r="I5074" s="136"/>
      <c r="J5074" s="218"/>
    </row>
    <row r="5075" spans="4:10" s="110" customFormat="1" x14ac:dyDescent="0.2">
      <c r="D5075" s="619"/>
      <c r="F5075" s="218"/>
      <c r="G5075" s="136"/>
      <c r="H5075" s="218"/>
      <c r="I5075" s="136"/>
      <c r="J5075" s="218"/>
    </row>
    <row r="5076" spans="4:10" s="110" customFormat="1" x14ac:dyDescent="0.2">
      <c r="D5076" s="619"/>
      <c r="F5076" s="218"/>
      <c r="G5076" s="136"/>
      <c r="H5076" s="218"/>
      <c r="I5076" s="136"/>
      <c r="J5076" s="218"/>
    </row>
    <row r="5077" spans="4:10" s="110" customFormat="1" x14ac:dyDescent="0.2">
      <c r="D5077" s="619"/>
      <c r="F5077" s="218"/>
      <c r="G5077" s="136"/>
      <c r="H5077" s="218"/>
      <c r="I5077" s="136"/>
      <c r="J5077" s="218"/>
    </row>
    <row r="5078" spans="4:10" s="110" customFormat="1" x14ac:dyDescent="0.2">
      <c r="D5078" s="619"/>
      <c r="F5078" s="218"/>
      <c r="G5078" s="136"/>
      <c r="H5078" s="218"/>
      <c r="I5078" s="136"/>
      <c r="J5078" s="218"/>
    </row>
    <row r="5079" spans="4:10" s="110" customFormat="1" x14ac:dyDescent="0.2">
      <c r="D5079" s="619"/>
      <c r="F5079" s="218"/>
      <c r="G5079" s="136"/>
      <c r="H5079" s="218"/>
      <c r="I5079" s="136"/>
      <c r="J5079" s="218"/>
    </row>
    <row r="5080" spans="4:10" s="110" customFormat="1" x14ac:dyDescent="0.2">
      <c r="D5080" s="619"/>
      <c r="F5080" s="218"/>
      <c r="G5080" s="136"/>
      <c r="H5080" s="218"/>
      <c r="I5080" s="136"/>
      <c r="J5080" s="218"/>
    </row>
    <row r="5081" spans="4:10" s="110" customFormat="1" x14ac:dyDescent="0.2">
      <c r="D5081" s="619"/>
      <c r="F5081" s="218"/>
      <c r="G5081" s="136"/>
      <c r="H5081" s="218"/>
      <c r="I5081" s="136"/>
      <c r="J5081" s="218"/>
    </row>
    <row r="5082" spans="4:10" s="110" customFormat="1" x14ac:dyDescent="0.2">
      <c r="D5082" s="619"/>
      <c r="F5082" s="218"/>
      <c r="G5082" s="136"/>
      <c r="H5082" s="218"/>
      <c r="I5082" s="136"/>
      <c r="J5082" s="218"/>
    </row>
    <row r="5083" spans="4:10" s="110" customFormat="1" x14ac:dyDescent="0.2">
      <c r="D5083" s="619"/>
      <c r="F5083" s="218"/>
      <c r="G5083" s="136"/>
      <c r="H5083" s="218"/>
      <c r="I5083" s="136"/>
      <c r="J5083" s="218"/>
    </row>
    <row r="5084" spans="4:10" s="110" customFormat="1" x14ac:dyDescent="0.2">
      <c r="D5084" s="619"/>
      <c r="F5084" s="218"/>
      <c r="G5084" s="136"/>
      <c r="H5084" s="218"/>
      <c r="I5084" s="136"/>
      <c r="J5084" s="218"/>
    </row>
    <row r="5085" spans="4:10" s="110" customFormat="1" x14ac:dyDescent="0.2">
      <c r="D5085" s="619"/>
      <c r="F5085" s="218"/>
      <c r="G5085" s="136"/>
      <c r="H5085" s="218"/>
      <c r="I5085" s="136"/>
      <c r="J5085" s="218"/>
    </row>
    <row r="5086" spans="4:10" s="110" customFormat="1" x14ac:dyDescent="0.2">
      <c r="D5086" s="619"/>
      <c r="F5086" s="218"/>
      <c r="G5086" s="136"/>
      <c r="H5086" s="218"/>
      <c r="I5086" s="136"/>
      <c r="J5086" s="218"/>
    </row>
    <row r="5087" spans="4:10" s="110" customFormat="1" x14ac:dyDescent="0.2">
      <c r="D5087" s="619"/>
      <c r="F5087" s="218"/>
      <c r="G5087" s="136"/>
      <c r="H5087" s="218"/>
      <c r="I5087" s="136"/>
      <c r="J5087" s="218"/>
    </row>
    <row r="5088" spans="4:10" s="110" customFormat="1" x14ac:dyDescent="0.2">
      <c r="D5088" s="619"/>
      <c r="F5088" s="218"/>
      <c r="G5088" s="136"/>
      <c r="H5088" s="218"/>
      <c r="I5088" s="136"/>
      <c r="J5088" s="218"/>
    </row>
    <row r="5089" spans="4:10" s="110" customFormat="1" x14ac:dyDescent="0.2">
      <c r="D5089" s="619"/>
      <c r="F5089" s="218"/>
      <c r="G5089" s="136"/>
      <c r="H5089" s="218"/>
      <c r="I5089" s="136"/>
      <c r="J5089" s="218"/>
    </row>
    <row r="5090" spans="4:10" s="110" customFormat="1" x14ac:dyDescent="0.2">
      <c r="D5090" s="619"/>
      <c r="F5090" s="218"/>
      <c r="G5090" s="136"/>
      <c r="H5090" s="218"/>
      <c r="I5090" s="136"/>
      <c r="J5090" s="218"/>
    </row>
    <row r="5091" spans="4:10" s="110" customFormat="1" x14ac:dyDescent="0.2">
      <c r="D5091" s="619"/>
      <c r="F5091" s="218"/>
      <c r="G5091" s="136"/>
      <c r="H5091" s="218"/>
      <c r="I5091" s="136"/>
      <c r="J5091" s="218"/>
    </row>
    <row r="5092" spans="4:10" s="110" customFormat="1" x14ac:dyDescent="0.2">
      <c r="D5092" s="619"/>
      <c r="F5092" s="218"/>
      <c r="G5092" s="136"/>
      <c r="H5092" s="218"/>
      <c r="I5092" s="136"/>
      <c r="J5092" s="218"/>
    </row>
    <row r="5093" spans="4:10" s="110" customFormat="1" x14ac:dyDescent="0.2">
      <c r="D5093" s="619"/>
      <c r="F5093" s="218"/>
      <c r="G5093" s="136"/>
      <c r="H5093" s="218"/>
      <c r="I5093" s="136"/>
      <c r="J5093" s="218"/>
    </row>
    <row r="5094" spans="4:10" s="110" customFormat="1" x14ac:dyDescent="0.2">
      <c r="D5094" s="619"/>
      <c r="F5094" s="218"/>
      <c r="G5094" s="136"/>
      <c r="H5094" s="218"/>
      <c r="I5094" s="136"/>
      <c r="J5094" s="218"/>
    </row>
    <row r="5095" spans="4:10" s="110" customFormat="1" x14ac:dyDescent="0.2">
      <c r="D5095" s="619"/>
      <c r="F5095" s="218"/>
      <c r="G5095" s="136"/>
      <c r="H5095" s="218"/>
      <c r="I5095" s="136"/>
      <c r="J5095" s="218"/>
    </row>
    <row r="5096" spans="4:10" s="110" customFormat="1" x14ac:dyDescent="0.2">
      <c r="D5096" s="619"/>
      <c r="F5096" s="218"/>
      <c r="G5096" s="136"/>
      <c r="H5096" s="218"/>
      <c r="I5096" s="136"/>
      <c r="J5096" s="218"/>
    </row>
    <row r="5097" spans="4:10" s="110" customFormat="1" x14ac:dyDescent="0.2">
      <c r="D5097" s="619"/>
      <c r="F5097" s="218"/>
      <c r="G5097" s="136"/>
      <c r="H5097" s="218"/>
      <c r="I5097" s="136"/>
      <c r="J5097" s="218"/>
    </row>
    <row r="5098" spans="4:10" s="110" customFormat="1" x14ac:dyDescent="0.2">
      <c r="D5098" s="619"/>
      <c r="F5098" s="218"/>
      <c r="G5098" s="136"/>
      <c r="H5098" s="218"/>
      <c r="I5098" s="136"/>
      <c r="J5098" s="218"/>
    </row>
    <row r="5099" spans="4:10" s="110" customFormat="1" x14ac:dyDescent="0.2">
      <c r="D5099" s="619"/>
      <c r="F5099" s="218"/>
      <c r="G5099" s="136"/>
      <c r="H5099" s="218"/>
      <c r="I5099" s="136"/>
      <c r="J5099" s="218"/>
    </row>
    <row r="5100" spans="4:10" s="110" customFormat="1" x14ac:dyDescent="0.2">
      <c r="D5100" s="619"/>
      <c r="F5100" s="218"/>
      <c r="G5100" s="136"/>
      <c r="H5100" s="218"/>
      <c r="I5100" s="136"/>
      <c r="J5100" s="218"/>
    </row>
    <row r="5101" spans="4:10" s="110" customFormat="1" x14ac:dyDescent="0.2">
      <c r="D5101" s="619"/>
      <c r="F5101" s="218"/>
      <c r="G5101" s="136"/>
      <c r="H5101" s="218"/>
      <c r="I5101" s="136"/>
      <c r="J5101" s="218"/>
    </row>
    <row r="5102" spans="4:10" s="110" customFormat="1" x14ac:dyDescent="0.2">
      <c r="D5102" s="619"/>
      <c r="F5102" s="218"/>
      <c r="G5102" s="136"/>
      <c r="H5102" s="218"/>
      <c r="I5102" s="136"/>
      <c r="J5102" s="218"/>
    </row>
    <row r="5103" spans="4:10" s="110" customFormat="1" x14ac:dyDescent="0.2">
      <c r="D5103" s="619"/>
      <c r="F5103" s="218"/>
      <c r="G5103" s="136"/>
      <c r="H5103" s="218"/>
      <c r="I5103" s="136"/>
      <c r="J5103" s="218"/>
    </row>
    <row r="5104" spans="4:10" s="110" customFormat="1" x14ac:dyDescent="0.2">
      <c r="D5104" s="619"/>
      <c r="F5104" s="218"/>
      <c r="G5104" s="136"/>
      <c r="H5104" s="218"/>
      <c r="I5104" s="136"/>
      <c r="J5104" s="218"/>
    </row>
    <row r="5105" spans="4:10" s="110" customFormat="1" x14ac:dyDescent="0.2">
      <c r="D5105" s="619"/>
      <c r="F5105" s="218"/>
      <c r="G5105" s="136"/>
      <c r="H5105" s="218"/>
      <c r="I5105" s="136"/>
      <c r="J5105" s="218"/>
    </row>
    <row r="5106" spans="4:10" s="110" customFormat="1" x14ac:dyDescent="0.2">
      <c r="D5106" s="619"/>
      <c r="F5106" s="218"/>
      <c r="G5106" s="136"/>
      <c r="H5106" s="218"/>
      <c r="I5106" s="136"/>
      <c r="J5106" s="218"/>
    </row>
    <row r="5107" spans="4:10" s="110" customFormat="1" x14ac:dyDescent="0.2">
      <c r="D5107" s="619"/>
      <c r="F5107" s="218"/>
      <c r="G5107" s="136"/>
      <c r="H5107" s="218"/>
      <c r="I5107" s="136"/>
      <c r="J5107" s="218"/>
    </row>
    <row r="5108" spans="4:10" s="110" customFormat="1" x14ac:dyDescent="0.2">
      <c r="D5108" s="619"/>
      <c r="F5108" s="218"/>
      <c r="G5108" s="136"/>
      <c r="H5108" s="218"/>
      <c r="I5108" s="136"/>
      <c r="J5108" s="218"/>
    </row>
    <row r="5109" spans="4:10" s="110" customFormat="1" x14ac:dyDescent="0.2">
      <c r="D5109" s="619"/>
      <c r="F5109" s="218"/>
      <c r="G5109" s="136"/>
      <c r="H5109" s="218"/>
      <c r="I5109" s="136"/>
      <c r="J5109" s="218"/>
    </row>
    <row r="5110" spans="4:10" s="110" customFormat="1" x14ac:dyDescent="0.2">
      <c r="D5110" s="619"/>
      <c r="F5110" s="218"/>
      <c r="G5110" s="136"/>
      <c r="H5110" s="218"/>
      <c r="I5110" s="136"/>
      <c r="J5110" s="218"/>
    </row>
    <row r="5111" spans="4:10" s="110" customFormat="1" x14ac:dyDescent="0.2">
      <c r="D5111" s="619"/>
      <c r="F5111" s="218"/>
      <c r="G5111" s="136"/>
      <c r="H5111" s="218"/>
      <c r="I5111" s="136"/>
      <c r="J5111" s="218"/>
    </row>
    <row r="5112" spans="4:10" s="110" customFormat="1" x14ac:dyDescent="0.2">
      <c r="D5112" s="619"/>
      <c r="F5112" s="218"/>
      <c r="G5112" s="136"/>
      <c r="H5112" s="218"/>
      <c r="I5112" s="136"/>
      <c r="J5112" s="218"/>
    </row>
    <row r="5113" spans="4:10" s="110" customFormat="1" x14ac:dyDescent="0.2">
      <c r="D5113" s="619"/>
      <c r="F5113" s="218"/>
      <c r="G5113" s="136"/>
      <c r="H5113" s="218"/>
      <c r="I5113" s="136"/>
      <c r="J5113" s="218"/>
    </row>
    <row r="5114" spans="4:10" s="110" customFormat="1" x14ac:dyDescent="0.2">
      <c r="D5114" s="619"/>
      <c r="F5114" s="218"/>
      <c r="G5114" s="136"/>
      <c r="H5114" s="218"/>
      <c r="I5114" s="136"/>
      <c r="J5114" s="218"/>
    </row>
    <row r="5115" spans="4:10" s="110" customFormat="1" x14ac:dyDescent="0.2">
      <c r="D5115" s="619"/>
      <c r="F5115" s="218"/>
      <c r="G5115" s="136"/>
      <c r="H5115" s="218"/>
      <c r="I5115" s="136"/>
      <c r="J5115" s="218"/>
    </row>
    <row r="5116" spans="4:10" s="110" customFormat="1" x14ac:dyDescent="0.2">
      <c r="D5116" s="619"/>
      <c r="F5116" s="218"/>
      <c r="G5116" s="136"/>
      <c r="H5116" s="218"/>
      <c r="I5116" s="136"/>
      <c r="J5116" s="218"/>
    </row>
    <row r="5117" spans="4:10" s="110" customFormat="1" x14ac:dyDescent="0.2">
      <c r="D5117" s="619"/>
      <c r="F5117" s="218"/>
      <c r="G5117" s="136"/>
      <c r="H5117" s="218"/>
      <c r="I5117" s="136"/>
      <c r="J5117" s="218"/>
    </row>
    <row r="5118" spans="4:10" s="110" customFormat="1" x14ac:dyDescent="0.2">
      <c r="D5118" s="619"/>
      <c r="F5118" s="218"/>
      <c r="G5118" s="136"/>
      <c r="H5118" s="218"/>
      <c r="I5118" s="136"/>
      <c r="J5118" s="218"/>
    </row>
    <row r="5119" spans="4:10" s="110" customFormat="1" x14ac:dyDescent="0.2">
      <c r="D5119" s="619"/>
      <c r="F5119" s="218"/>
      <c r="G5119" s="136"/>
      <c r="H5119" s="218"/>
      <c r="I5119" s="136"/>
      <c r="J5119" s="218"/>
    </row>
    <row r="5120" spans="4:10" s="110" customFormat="1" x14ac:dyDescent="0.2">
      <c r="D5120" s="619"/>
      <c r="F5120" s="218"/>
      <c r="G5120" s="136"/>
      <c r="H5120" s="218"/>
      <c r="I5120" s="136"/>
      <c r="J5120" s="218"/>
    </row>
    <row r="5121" spans="4:10" s="110" customFormat="1" x14ac:dyDescent="0.2">
      <c r="D5121" s="619"/>
      <c r="F5121" s="218"/>
      <c r="G5121" s="136"/>
      <c r="H5121" s="218"/>
      <c r="I5121" s="136"/>
      <c r="J5121" s="218"/>
    </row>
    <row r="5122" spans="4:10" s="110" customFormat="1" x14ac:dyDescent="0.2">
      <c r="D5122" s="619"/>
      <c r="F5122" s="218"/>
      <c r="G5122" s="136"/>
      <c r="H5122" s="218"/>
      <c r="I5122" s="136"/>
      <c r="J5122" s="218"/>
    </row>
    <row r="5123" spans="4:10" s="110" customFormat="1" x14ac:dyDescent="0.2">
      <c r="D5123" s="619"/>
      <c r="F5123" s="218"/>
      <c r="G5123" s="136"/>
      <c r="H5123" s="218"/>
      <c r="I5123" s="136"/>
      <c r="J5123" s="218"/>
    </row>
    <row r="5124" spans="4:10" s="110" customFormat="1" x14ac:dyDescent="0.2">
      <c r="D5124" s="619"/>
      <c r="F5124" s="218"/>
      <c r="G5124" s="136"/>
      <c r="H5124" s="218"/>
      <c r="I5124" s="136"/>
      <c r="J5124" s="218"/>
    </row>
    <row r="5125" spans="4:10" s="110" customFormat="1" x14ac:dyDescent="0.2">
      <c r="D5125" s="619"/>
      <c r="F5125" s="218"/>
      <c r="G5125" s="136"/>
      <c r="H5125" s="218"/>
      <c r="I5125" s="136"/>
      <c r="J5125" s="218"/>
    </row>
    <row r="5126" spans="4:10" s="110" customFormat="1" x14ac:dyDescent="0.2">
      <c r="D5126" s="619"/>
      <c r="F5126" s="218"/>
      <c r="G5126" s="136"/>
      <c r="H5126" s="218"/>
      <c r="I5126" s="136"/>
      <c r="J5126" s="218"/>
    </row>
    <row r="5127" spans="4:10" s="110" customFormat="1" x14ac:dyDescent="0.2">
      <c r="D5127" s="619"/>
      <c r="F5127" s="218"/>
      <c r="G5127" s="136"/>
      <c r="H5127" s="218"/>
      <c r="I5127" s="136"/>
      <c r="J5127" s="218"/>
    </row>
    <row r="5128" spans="4:10" s="110" customFormat="1" x14ac:dyDescent="0.2">
      <c r="D5128" s="619"/>
      <c r="F5128" s="218"/>
      <c r="G5128" s="136"/>
      <c r="H5128" s="218"/>
      <c r="I5128" s="136"/>
      <c r="J5128" s="218"/>
    </row>
    <row r="5129" spans="4:10" s="110" customFormat="1" x14ac:dyDescent="0.2">
      <c r="D5129" s="619"/>
      <c r="F5129" s="218"/>
      <c r="G5129" s="136"/>
      <c r="H5129" s="218"/>
      <c r="I5129" s="136"/>
      <c r="J5129" s="218"/>
    </row>
    <row r="5130" spans="4:10" s="110" customFormat="1" x14ac:dyDescent="0.2">
      <c r="D5130" s="619"/>
      <c r="F5130" s="218"/>
      <c r="G5130" s="136"/>
      <c r="H5130" s="218"/>
      <c r="I5130" s="136"/>
      <c r="J5130" s="218"/>
    </row>
    <row r="5131" spans="4:10" s="110" customFormat="1" x14ac:dyDescent="0.2">
      <c r="D5131" s="619"/>
      <c r="F5131" s="218"/>
      <c r="G5131" s="136"/>
      <c r="H5131" s="218"/>
      <c r="I5131" s="136"/>
      <c r="J5131" s="218"/>
    </row>
    <row r="5132" spans="4:10" s="110" customFormat="1" x14ac:dyDescent="0.2">
      <c r="D5132" s="619"/>
      <c r="F5132" s="218"/>
      <c r="G5132" s="136"/>
      <c r="H5132" s="218"/>
      <c r="I5132" s="136"/>
      <c r="J5132" s="218"/>
    </row>
    <row r="5133" spans="4:10" s="110" customFormat="1" x14ac:dyDescent="0.2">
      <c r="D5133" s="619"/>
      <c r="F5133" s="218"/>
      <c r="G5133" s="136"/>
      <c r="H5133" s="218"/>
      <c r="I5133" s="136"/>
      <c r="J5133" s="218"/>
    </row>
    <row r="5134" spans="4:10" s="110" customFormat="1" x14ac:dyDescent="0.2">
      <c r="D5134" s="619"/>
      <c r="F5134" s="218"/>
      <c r="G5134" s="136"/>
      <c r="H5134" s="218"/>
      <c r="I5134" s="136"/>
      <c r="J5134" s="218"/>
    </row>
    <row r="5135" spans="4:10" s="110" customFormat="1" x14ac:dyDescent="0.2">
      <c r="D5135" s="619"/>
      <c r="F5135" s="218"/>
      <c r="G5135" s="136"/>
      <c r="H5135" s="218"/>
      <c r="I5135" s="136"/>
      <c r="J5135" s="218"/>
    </row>
    <row r="5136" spans="4:10" s="110" customFormat="1" x14ac:dyDescent="0.2">
      <c r="D5136" s="619"/>
      <c r="F5136" s="218"/>
      <c r="G5136" s="136"/>
      <c r="H5136" s="218"/>
      <c r="I5136" s="136"/>
      <c r="J5136" s="218"/>
    </row>
    <row r="5137" spans="4:10" s="110" customFormat="1" x14ac:dyDescent="0.2">
      <c r="D5137" s="619"/>
      <c r="F5137" s="218"/>
      <c r="G5137" s="136"/>
      <c r="H5137" s="218"/>
      <c r="I5137" s="136"/>
      <c r="J5137" s="218"/>
    </row>
    <row r="5138" spans="4:10" s="110" customFormat="1" x14ac:dyDescent="0.2">
      <c r="D5138" s="619"/>
      <c r="F5138" s="218"/>
      <c r="G5138" s="136"/>
      <c r="H5138" s="218"/>
      <c r="I5138" s="136"/>
      <c r="J5138" s="218"/>
    </row>
    <row r="5139" spans="4:10" s="110" customFormat="1" x14ac:dyDescent="0.2">
      <c r="D5139" s="619"/>
      <c r="F5139" s="218"/>
      <c r="G5139" s="136"/>
      <c r="H5139" s="218"/>
      <c r="I5139" s="136"/>
      <c r="J5139" s="218"/>
    </row>
    <row r="5140" spans="4:10" s="110" customFormat="1" x14ac:dyDescent="0.2">
      <c r="D5140" s="619"/>
      <c r="F5140" s="218"/>
      <c r="G5140" s="136"/>
      <c r="H5140" s="218"/>
      <c r="I5140" s="136"/>
      <c r="J5140" s="218"/>
    </row>
    <row r="5141" spans="4:10" s="110" customFormat="1" x14ac:dyDescent="0.2">
      <c r="D5141" s="619"/>
      <c r="F5141" s="218"/>
      <c r="G5141" s="136"/>
      <c r="H5141" s="218"/>
      <c r="I5141" s="136"/>
      <c r="J5141" s="218"/>
    </row>
    <row r="5142" spans="4:10" s="110" customFormat="1" x14ac:dyDescent="0.2">
      <c r="D5142" s="619"/>
      <c r="F5142" s="218"/>
      <c r="G5142" s="136"/>
      <c r="H5142" s="218"/>
      <c r="I5142" s="136"/>
      <c r="J5142" s="218"/>
    </row>
    <row r="5143" spans="4:10" s="110" customFormat="1" x14ac:dyDescent="0.2">
      <c r="D5143" s="619"/>
      <c r="F5143" s="218"/>
      <c r="G5143" s="136"/>
      <c r="H5143" s="218"/>
      <c r="I5143" s="136"/>
      <c r="J5143" s="218"/>
    </row>
    <row r="5144" spans="4:10" s="110" customFormat="1" x14ac:dyDescent="0.2">
      <c r="D5144" s="619"/>
      <c r="F5144" s="218"/>
      <c r="G5144" s="136"/>
      <c r="H5144" s="218"/>
      <c r="I5144" s="136"/>
      <c r="J5144" s="218"/>
    </row>
    <row r="5145" spans="4:10" s="110" customFormat="1" x14ac:dyDescent="0.2">
      <c r="D5145" s="619"/>
      <c r="F5145" s="218"/>
      <c r="G5145" s="136"/>
      <c r="H5145" s="218"/>
      <c r="I5145" s="136"/>
      <c r="J5145" s="218"/>
    </row>
    <row r="5146" spans="4:10" s="110" customFormat="1" x14ac:dyDescent="0.2">
      <c r="D5146" s="619"/>
      <c r="F5146" s="218"/>
      <c r="G5146" s="136"/>
      <c r="H5146" s="218"/>
      <c r="I5146" s="136"/>
      <c r="J5146" s="218"/>
    </row>
    <row r="5147" spans="4:10" s="110" customFormat="1" x14ac:dyDescent="0.2">
      <c r="D5147" s="619"/>
      <c r="F5147" s="218"/>
      <c r="G5147" s="136"/>
      <c r="H5147" s="218"/>
      <c r="I5147" s="136"/>
      <c r="J5147" s="218"/>
    </row>
    <row r="5148" spans="4:10" s="110" customFormat="1" x14ac:dyDescent="0.2">
      <c r="D5148" s="619"/>
      <c r="F5148" s="218"/>
      <c r="G5148" s="136"/>
      <c r="H5148" s="218"/>
      <c r="I5148" s="136"/>
      <c r="J5148" s="218"/>
    </row>
    <row r="5149" spans="4:10" s="110" customFormat="1" x14ac:dyDescent="0.2">
      <c r="D5149" s="619"/>
      <c r="F5149" s="218"/>
      <c r="G5149" s="136"/>
      <c r="H5149" s="218"/>
      <c r="I5149" s="136"/>
      <c r="J5149" s="218"/>
    </row>
    <row r="5150" spans="4:10" s="110" customFormat="1" x14ac:dyDescent="0.2">
      <c r="D5150" s="619"/>
      <c r="F5150" s="218"/>
      <c r="G5150" s="136"/>
      <c r="H5150" s="218"/>
      <c r="I5150" s="136"/>
      <c r="J5150" s="218"/>
    </row>
    <row r="5151" spans="4:10" s="110" customFormat="1" x14ac:dyDescent="0.2">
      <c r="D5151" s="619"/>
      <c r="F5151" s="218"/>
      <c r="G5151" s="136"/>
      <c r="H5151" s="218"/>
      <c r="I5151" s="136"/>
      <c r="J5151" s="218"/>
    </row>
    <row r="5152" spans="4:10" s="110" customFormat="1" x14ac:dyDescent="0.2">
      <c r="D5152" s="619"/>
      <c r="F5152" s="218"/>
      <c r="G5152" s="136"/>
      <c r="H5152" s="218"/>
      <c r="I5152" s="136"/>
      <c r="J5152" s="218"/>
    </row>
    <row r="5153" spans="4:10" s="110" customFormat="1" x14ac:dyDescent="0.2">
      <c r="D5153" s="619"/>
      <c r="F5153" s="218"/>
      <c r="G5153" s="136"/>
      <c r="H5153" s="218"/>
      <c r="I5153" s="136"/>
      <c r="J5153" s="218"/>
    </row>
    <row r="5154" spans="4:10" s="110" customFormat="1" x14ac:dyDescent="0.2">
      <c r="D5154" s="619"/>
      <c r="F5154" s="218"/>
      <c r="G5154" s="136"/>
      <c r="H5154" s="218"/>
      <c r="I5154" s="136"/>
      <c r="J5154" s="218"/>
    </row>
    <row r="5155" spans="4:10" s="110" customFormat="1" x14ac:dyDescent="0.2">
      <c r="D5155" s="619"/>
      <c r="F5155" s="218"/>
      <c r="G5155" s="136"/>
      <c r="H5155" s="218"/>
      <c r="I5155" s="136"/>
      <c r="J5155" s="218"/>
    </row>
    <row r="5156" spans="4:10" s="110" customFormat="1" x14ac:dyDescent="0.2">
      <c r="D5156" s="619"/>
      <c r="F5156" s="218"/>
      <c r="G5156" s="136"/>
      <c r="H5156" s="218"/>
      <c r="I5156" s="136"/>
      <c r="J5156" s="218"/>
    </row>
    <row r="5157" spans="4:10" s="110" customFormat="1" x14ac:dyDescent="0.2">
      <c r="D5157" s="619"/>
      <c r="F5157" s="218"/>
      <c r="G5157" s="136"/>
      <c r="H5157" s="218"/>
      <c r="I5157" s="136"/>
      <c r="J5157" s="218"/>
    </row>
    <row r="5158" spans="4:10" s="110" customFormat="1" x14ac:dyDescent="0.2">
      <c r="D5158" s="619"/>
      <c r="F5158" s="218"/>
      <c r="G5158" s="136"/>
      <c r="H5158" s="218"/>
      <c r="I5158" s="136"/>
      <c r="J5158" s="218"/>
    </row>
    <row r="5159" spans="4:10" s="110" customFormat="1" x14ac:dyDescent="0.2">
      <c r="D5159" s="619"/>
      <c r="F5159" s="218"/>
      <c r="G5159" s="136"/>
      <c r="H5159" s="218"/>
      <c r="I5159" s="136"/>
      <c r="J5159" s="218"/>
    </row>
    <row r="5160" spans="4:10" s="110" customFormat="1" x14ac:dyDescent="0.2">
      <c r="D5160" s="619"/>
      <c r="F5160" s="218"/>
      <c r="G5160" s="136"/>
      <c r="H5160" s="218"/>
      <c r="I5160" s="136"/>
      <c r="J5160" s="218"/>
    </row>
    <row r="5161" spans="4:10" s="110" customFormat="1" x14ac:dyDescent="0.2">
      <c r="D5161" s="619"/>
      <c r="F5161" s="218"/>
      <c r="G5161" s="136"/>
      <c r="H5161" s="218"/>
      <c r="I5161" s="136"/>
      <c r="J5161" s="218"/>
    </row>
    <row r="5162" spans="4:10" s="110" customFormat="1" x14ac:dyDescent="0.2">
      <c r="D5162" s="619"/>
      <c r="F5162" s="218"/>
      <c r="G5162" s="136"/>
      <c r="H5162" s="218"/>
      <c r="I5162" s="136"/>
      <c r="J5162" s="218"/>
    </row>
    <row r="5163" spans="4:10" s="110" customFormat="1" x14ac:dyDescent="0.2">
      <c r="D5163" s="619"/>
      <c r="F5163" s="218"/>
      <c r="G5163" s="136"/>
      <c r="H5163" s="218"/>
      <c r="I5163" s="136"/>
      <c r="J5163" s="218"/>
    </row>
    <row r="5164" spans="4:10" s="110" customFormat="1" x14ac:dyDescent="0.2">
      <c r="D5164" s="619"/>
      <c r="F5164" s="218"/>
      <c r="G5164" s="136"/>
      <c r="H5164" s="218"/>
      <c r="I5164" s="136"/>
      <c r="J5164" s="218"/>
    </row>
    <row r="5165" spans="4:10" s="110" customFormat="1" x14ac:dyDescent="0.2">
      <c r="D5165" s="619"/>
      <c r="F5165" s="218"/>
      <c r="G5165" s="136"/>
      <c r="H5165" s="218"/>
      <c r="I5165" s="136"/>
      <c r="J5165" s="218"/>
    </row>
    <row r="5166" spans="4:10" s="110" customFormat="1" x14ac:dyDescent="0.2">
      <c r="D5166" s="619"/>
      <c r="F5166" s="218"/>
      <c r="G5166" s="136"/>
      <c r="H5166" s="218"/>
      <c r="I5166" s="136"/>
      <c r="J5166" s="218"/>
    </row>
    <row r="5167" spans="4:10" s="110" customFormat="1" x14ac:dyDescent="0.2">
      <c r="D5167" s="619"/>
      <c r="F5167" s="218"/>
      <c r="G5167" s="136"/>
      <c r="H5167" s="218"/>
      <c r="I5167" s="136"/>
      <c r="J5167" s="218"/>
    </row>
    <row r="5168" spans="4:10" s="110" customFormat="1" x14ac:dyDescent="0.2">
      <c r="D5168" s="619"/>
      <c r="F5168" s="218"/>
      <c r="G5168" s="136"/>
      <c r="H5168" s="218"/>
      <c r="I5168" s="136"/>
      <c r="J5168" s="218"/>
    </row>
    <row r="5169" spans="4:10" s="110" customFormat="1" x14ac:dyDescent="0.2">
      <c r="D5169" s="619"/>
      <c r="F5169" s="218"/>
      <c r="G5169" s="136"/>
      <c r="H5169" s="218"/>
      <c r="I5169" s="136"/>
      <c r="J5169" s="218"/>
    </row>
    <row r="5170" spans="4:10" s="110" customFormat="1" x14ac:dyDescent="0.2">
      <c r="D5170" s="619"/>
      <c r="F5170" s="218"/>
      <c r="G5170" s="136"/>
      <c r="H5170" s="218"/>
      <c r="I5170" s="136"/>
      <c r="J5170" s="218"/>
    </row>
    <row r="5171" spans="4:10" s="110" customFormat="1" x14ac:dyDescent="0.2">
      <c r="D5171" s="619"/>
      <c r="F5171" s="218"/>
      <c r="G5171" s="136"/>
      <c r="H5171" s="218"/>
      <c r="I5171" s="136"/>
      <c r="J5171" s="218"/>
    </row>
    <row r="5172" spans="4:10" s="110" customFormat="1" x14ac:dyDescent="0.2">
      <c r="D5172" s="619"/>
      <c r="F5172" s="218"/>
      <c r="G5172" s="136"/>
      <c r="H5172" s="218"/>
      <c r="I5172" s="136"/>
      <c r="J5172" s="218"/>
    </row>
    <row r="5173" spans="4:10" s="110" customFormat="1" x14ac:dyDescent="0.2">
      <c r="D5173" s="619"/>
      <c r="F5173" s="218"/>
      <c r="G5173" s="136"/>
      <c r="H5173" s="218"/>
      <c r="I5173" s="136"/>
      <c r="J5173" s="218"/>
    </row>
    <row r="5174" spans="4:10" s="110" customFormat="1" x14ac:dyDescent="0.2">
      <c r="D5174" s="619"/>
      <c r="F5174" s="218"/>
      <c r="G5174" s="136"/>
      <c r="H5174" s="218"/>
      <c r="I5174" s="136"/>
      <c r="J5174" s="218"/>
    </row>
    <row r="5175" spans="4:10" s="110" customFormat="1" x14ac:dyDescent="0.2">
      <c r="D5175" s="619"/>
      <c r="F5175" s="218"/>
      <c r="G5175" s="136"/>
      <c r="H5175" s="218"/>
      <c r="I5175" s="136"/>
      <c r="J5175" s="218"/>
    </row>
    <row r="5176" spans="4:10" s="110" customFormat="1" x14ac:dyDescent="0.2">
      <c r="D5176" s="619"/>
      <c r="F5176" s="218"/>
      <c r="G5176" s="136"/>
      <c r="H5176" s="218"/>
      <c r="I5176" s="136"/>
      <c r="J5176" s="218"/>
    </row>
    <row r="5177" spans="4:10" s="110" customFormat="1" x14ac:dyDescent="0.2">
      <c r="D5177" s="619"/>
      <c r="F5177" s="218"/>
      <c r="G5177" s="136"/>
      <c r="H5177" s="218"/>
      <c r="I5177" s="136"/>
      <c r="J5177" s="218"/>
    </row>
    <row r="5178" spans="4:10" s="110" customFormat="1" x14ac:dyDescent="0.2">
      <c r="D5178" s="619"/>
      <c r="F5178" s="218"/>
      <c r="G5178" s="136"/>
      <c r="H5178" s="218"/>
      <c r="I5178" s="136"/>
      <c r="J5178" s="218"/>
    </row>
    <row r="5179" spans="4:10" s="110" customFormat="1" x14ac:dyDescent="0.2">
      <c r="D5179" s="619"/>
      <c r="F5179" s="218"/>
      <c r="G5179" s="136"/>
      <c r="H5179" s="218"/>
      <c r="I5179" s="136"/>
      <c r="J5179" s="218"/>
    </row>
    <row r="5180" spans="4:10" s="110" customFormat="1" x14ac:dyDescent="0.2">
      <c r="D5180" s="619"/>
      <c r="F5180" s="218"/>
      <c r="G5180" s="136"/>
      <c r="H5180" s="218"/>
      <c r="I5180" s="136"/>
      <c r="J5180" s="218"/>
    </row>
    <row r="5181" spans="4:10" s="110" customFormat="1" x14ac:dyDescent="0.2">
      <c r="D5181" s="619"/>
      <c r="F5181" s="218"/>
      <c r="G5181" s="136"/>
      <c r="H5181" s="218"/>
      <c r="I5181" s="136"/>
      <c r="J5181" s="218"/>
    </row>
    <row r="5182" spans="4:10" s="110" customFormat="1" x14ac:dyDescent="0.2">
      <c r="D5182" s="619"/>
      <c r="F5182" s="218"/>
      <c r="G5182" s="136"/>
      <c r="H5182" s="218"/>
      <c r="I5182" s="136"/>
      <c r="J5182" s="218"/>
    </row>
    <row r="5183" spans="4:10" s="110" customFormat="1" x14ac:dyDescent="0.2">
      <c r="D5183" s="619"/>
      <c r="F5183" s="218"/>
      <c r="G5183" s="136"/>
      <c r="H5183" s="218"/>
      <c r="I5183" s="136"/>
      <c r="J5183" s="218"/>
    </row>
    <row r="5184" spans="4:10" s="110" customFormat="1" x14ac:dyDescent="0.2">
      <c r="D5184" s="619"/>
      <c r="F5184" s="218"/>
      <c r="G5184" s="136"/>
      <c r="H5184" s="218"/>
      <c r="I5184" s="136"/>
      <c r="J5184" s="218"/>
    </row>
    <row r="5185" spans="4:10" s="110" customFormat="1" x14ac:dyDescent="0.2">
      <c r="D5185" s="619"/>
      <c r="F5185" s="218"/>
      <c r="G5185" s="136"/>
      <c r="H5185" s="218"/>
      <c r="I5185" s="136"/>
      <c r="J5185" s="218"/>
    </row>
    <row r="5186" spans="4:10" s="110" customFormat="1" x14ac:dyDescent="0.2">
      <c r="D5186" s="619"/>
      <c r="F5186" s="218"/>
      <c r="G5186" s="136"/>
      <c r="H5186" s="218"/>
      <c r="I5186" s="136"/>
      <c r="J5186" s="218"/>
    </row>
    <row r="5187" spans="4:10" s="110" customFormat="1" x14ac:dyDescent="0.2">
      <c r="D5187" s="619"/>
      <c r="F5187" s="218"/>
      <c r="G5187" s="136"/>
      <c r="H5187" s="218"/>
      <c r="I5187" s="136"/>
      <c r="J5187" s="218"/>
    </row>
    <row r="5188" spans="4:10" s="110" customFormat="1" x14ac:dyDescent="0.2">
      <c r="D5188" s="619"/>
      <c r="F5188" s="218"/>
      <c r="G5188" s="136"/>
      <c r="H5188" s="218"/>
      <c r="I5188" s="136"/>
      <c r="J5188" s="218"/>
    </row>
    <row r="5189" spans="4:10" s="110" customFormat="1" x14ac:dyDescent="0.2">
      <c r="D5189" s="619"/>
      <c r="F5189" s="218"/>
      <c r="G5189" s="136"/>
      <c r="H5189" s="218"/>
      <c r="I5189" s="136"/>
      <c r="J5189" s="218"/>
    </row>
    <row r="5190" spans="4:10" s="110" customFormat="1" x14ac:dyDescent="0.2">
      <c r="D5190" s="619"/>
      <c r="F5190" s="218"/>
      <c r="G5190" s="136"/>
      <c r="H5190" s="218"/>
      <c r="I5190" s="136"/>
      <c r="J5190" s="218"/>
    </row>
    <row r="5191" spans="4:10" s="110" customFormat="1" x14ac:dyDescent="0.2">
      <c r="D5191" s="619"/>
      <c r="F5191" s="218"/>
      <c r="G5191" s="136"/>
      <c r="H5191" s="218"/>
      <c r="I5191" s="136"/>
      <c r="J5191" s="218"/>
    </row>
    <row r="5192" spans="4:10" s="110" customFormat="1" x14ac:dyDescent="0.2">
      <c r="D5192" s="619"/>
      <c r="F5192" s="218"/>
      <c r="G5192" s="136"/>
      <c r="H5192" s="218"/>
      <c r="I5192" s="136"/>
      <c r="J5192" s="218"/>
    </row>
    <row r="5193" spans="4:10" s="110" customFormat="1" x14ac:dyDescent="0.2">
      <c r="D5193" s="619"/>
      <c r="F5193" s="218"/>
      <c r="G5193" s="136"/>
      <c r="H5193" s="218"/>
      <c r="I5193" s="136"/>
      <c r="J5193" s="218"/>
    </row>
    <row r="5194" spans="4:10" s="110" customFormat="1" x14ac:dyDescent="0.2">
      <c r="D5194" s="619"/>
      <c r="F5194" s="218"/>
      <c r="G5194" s="136"/>
      <c r="H5194" s="218"/>
      <c r="I5194" s="136"/>
      <c r="J5194" s="218"/>
    </row>
    <row r="5195" spans="4:10" s="110" customFormat="1" x14ac:dyDescent="0.2">
      <c r="D5195" s="619"/>
      <c r="F5195" s="218"/>
      <c r="G5195" s="136"/>
      <c r="H5195" s="218"/>
      <c r="I5195" s="136"/>
      <c r="J5195" s="218"/>
    </row>
    <row r="5196" spans="4:10" s="110" customFormat="1" x14ac:dyDescent="0.2">
      <c r="D5196" s="619"/>
      <c r="F5196" s="218"/>
      <c r="G5196" s="136"/>
      <c r="H5196" s="218"/>
      <c r="I5196" s="136"/>
      <c r="J5196" s="218"/>
    </row>
    <row r="5197" spans="4:10" s="110" customFormat="1" x14ac:dyDescent="0.2">
      <c r="D5197" s="619"/>
      <c r="F5197" s="218"/>
      <c r="G5197" s="136"/>
      <c r="H5197" s="218"/>
      <c r="I5197" s="136"/>
      <c r="J5197" s="218"/>
    </row>
    <row r="5198" spans="4:10" s="110" customFormat="1" x14ac:dyDescent="0.2">
      <c r="D5198" s="619"/>
      <c r="F5198" s="218"/>
      <c r="G5198" s="136"/>
      <c r="H5198" s="218"/>
      <c r="I5198" s="136"/>
      <c r="J5198" s="218"/>
    </row>
    <row r="5199" spans="4:10" s="110" customFormat="1" x14ac:dyDescent="0.2">
      <c r="D5199" s="619"/>
      <c r="F5199" s="218"/>
      <c r="G5199" s="136"/>
      <c r="H5199" s="218"/>
      <c r="I5199" s="136"/>
      <c r="J5199" s="218"/>
    </row>
    <row r="5200" spans="4:10" s="110" customFormat="1" x14ac:dyDescent="0.2">
      <c r="D5200" s="619"/>
      <c r="F5200" s="218"/>
      <c r="G5200" s="136"/>
      <c r="H5200" s="218"/>
      <c r="I5200" s="136"/>
      <c r="J5200" s="218"/>
    </row>
    <row r="5201" spans="4:10" s="110" customFormat="1" x14ac:dyDescent="0.2">
      <c r="D5201" s="619"/>
      <c r="F5201" s="218"/>
      <c r="G5201" s="136"/>
      <c r="H5201" s="218"/>
      <c r="I5201" s="136"/>
      <c r="J5201" s="218"/>
    </row>
    <row r="5202" spans="4:10" s="110" customFormat="1" x14ac:dyDescent="0.2">
      <c r="D5202" s="619"/>
      <c r="F5202" s="218"/>
      <c r="G5202" s="136"/>
      <c r="H5202" s="218"/>
      <c r="I5202" s="136"/>
      <c r="J5202" s="218"/>
    </row>
    <row r="5203" spans="4:10" s="110" customFormat="1" x14ac:dyDescent="0.2">
      <c r="D5203" s="619"/>
      <c r="F5203" s="218"/>
      <c r="G5203" s="136"/>
      <c r="H5203" s="218"/>
      <c r="I5203" s="136"/>
      <c r="J5203" s="218"/>
    </row>
    <row r="5204" spans="4:10" s="110" customFormat="1" x14ac:dyDescent="0.2">
      <c r="D5204" s="619"/>
      <c r="F5204" s="218"/>
      <c r="G5204" s="136"/>
      <c r="H5204" s="218"/>
      <c r="I5204" s="136"/>
      <c r="J5204" s="218"/>
    </row>
    <row r="5205" spans="4:10" s="110" customFormat="1" x14ac:dyDescent="0.2">
      <c r="D5205" s="619"/>
      <c r="F5205" s="218"/>
      <c r="G5205" s="136"/>
      <c r="H5205" s="218"/>
      <c r="I5205" s="136"/>
      <c r="J5205" s="218"/>
    </row>
    <row r="5206" spans="4:10" s="110" customFormat="1" x14ac:dyDescent="0.2">
      <c r="D5206" s="619"/>
      <c r="F5206" s="218"/>
      <c r="G5206" s="136"/>
      <c r="H5206" s="218"/>
      <c r="I5206" s="136"/>
      <c r="J5206" s="218"/>
    </row>
    <row r="5207" spans="4:10" s="110" customFormat="1" x14ac:dyDescent="0.2">
      <c r="D5207" s="619"/>
      <c r="F5207" s="218"/>
      <c r="G5207" s="136"/>
      <c r="H5207" s="218"/>
      <c r="I5207" s="136"/>
      <c r="J5207" s="218"/>
    </row>
    <row r="5208" spans="4:10" s="110" customFormat="1" x14ac:dyDescent="0.2">
      <c r="D5208" s="619"/>
      <c r="F5208" s="218"/>
      <c r="G5208" s="136"/>
      <c r="H5208" s="218"/>
      <c r="I5208" s="136"/>
      <c r="J5208" s="218"/>
    </row>
    <row r="5209" spans="4:10" s="110" customFormat="1" x14ac:dyDescent="0.2">
      <c r="D5209" s="619"/>
      <c r="F5209" s="218"/>
      <c r="G5209" s="136"/>
      <c r="H5209" s="218"/>
      <c r="I5209" s="136"/>
      <c r="J5209" s="218"/>
    </row>
    <row r="5210" spans="4:10" s="110" customFormat="1" x14ac:dyDescent="0.2">
      <c r="D5210" s="619"/>
      <c r="F5210" s="218"/>
      <c r="G5210" s="136"/>
      <c r="H5210" s="218"/>
      <c r="I5210" s="136"/>
      <c r="J5210" s="218"/>
    </row>
    <row r="5211" spans="4:10" s="110" customFormat="1" x14ac:dyDescent="0.2">
      <c r="D5211" s="619"/>
      <c r="F5211" s="218"/>
      <c r="G5211" s="136"/>
      <c r="H5211" s="218"/>
      <c r="I5211" s="136"/>
      <c r="J5211" s="218"/>
    </row>
    <row r="5212" spans="4:10" s="110" customFormat="1" x14ac:dyDescent="0.2">
      <c r="D5212" s="619"/>
      <c r="F5212" s="218"/>
      <c r="G5212" s="136"/>
      <c r="H5212" s="218"/>
      <c r="I5212" s="136"/>
      <c r="J5212" s="218"/>
    </row>
    <row r="5213" spans="4:10" s="110" customFormat="1" x14ac:dyDescent="0.2">
      <c r="D5213" s="619"/>
      <c r="F5213" s="218"/>
      <c r="G5213" s="136"/>
      <c r="H5213" s="218"/>
      <c r="I5213" s="136"/>
      <c r="J5213" s="218"/>
    </row>
    <row r="5214" spans="4:10" s="110" customFormat="1" x14ac:dyDescent="0.2">
      <c r="D5214" s="619"/>
      <c r="F5214" s="218"/>
      <c r="G5214" s="136"/>
      <c r="H5214" s="218"/>
      <c r="I5214" s="136"/>
      <c r="J5214" s="218"/>
    </row>
    <row r="5215" spans="4:10" s="110" customFormat="1" x14ac:dyDescent="0.2">
      <c r="D5215" s="619"/>
      <c r="F5215" s="218"/>
      <c r="G5215" s="136"/>
      <c r="H5215" s="218"/>
      <c r="I5215" s="136"/>
      <c r="J5215" s="218"/>
    </row>
    <row r="5216" spans="4:10" s="110" customFormat="1" x14ac:dyDescent="0.2">
      <c r="D5216" s="619"/>
      <c r="F5216" s="218"/>
      <c r="G5216" s="136"/>
      <c r="H5216" s="218"/>
      <c r="I5216" s="136"/>
      <c r="J5216" s="218"/>
    </row>
    <row r="5217" spans="4:10" s="110" customFormat="1" x14ac:dyDescent="0.2">
      <c r="D5217" s="619"/>
      <c r="F5217" s="218"/>
      <c r="G5217" s="136"/>
      <c r="H5217" s="218"/>
      <c r="I5217" s="136"/>
      <c r="J5217" s="218"/>
    </row>
    <row r="5218" spans="4:10" s="110" customFormat="1" x14ac:dyDescent="0.2">
      <c r="D5218" s="619"/>
      <c r="F5218" s="218"/>
      <c r="G5218" s="136"/>
      <c r="H5218" s="218"/>
      <c r="I5218" s="136"/>
      <c r="J5218" s="218"/>
    </row>
    <row r="5219" spans="4:10" s="110" customFormat="1" x14ac:dyDescent="0.2">
      <c r="D5219" s="619"/>
      <c r="F5219" s="218"/>
      <c r="G5219" s="136"/>
      <c r="H5219" s="218"/>
      <c r="I5219" s="136"/>
      <c r="J5219" s="218"/>
    </row>
    <row r="5220" spans="4:10" s="110" customFormat="1" x14ac:dyDescent="0.2">
      <c r="D5220" s="619"/>
      <c r="F5220" s="218"/>
      <c r="G5220" s="136"/>
      <c r="H5220" s="218"/>
      <c r="I5220" s="136"/>
      <c r="J5220" s="218"/>
    </row>
    <row r="5221" spans="4:10" s="110" customFormat="1" x14ac:dyDescent="0.2">
      <c r="D5221" s="619"/>
      <c r="F5221" s="218"/>
      <c r="G5221" s="136"/>
      <c r="H5221" s="218"/>
      <c r="I5221" s="136"/>
      <c r="J5221" s="218"/>
    </row>
    <row r="5222" spans="4:10" s="110" customFormat="1" x14ac:dyDescent="0.2">
      <c r="D5222" s="619"/>
      <c r="F5222" s="218"/>
      <c r="G5222" s="136"/>
      <c r="H5222" s="218"/>
      <c r="I5222" s="136"/>
      <c r="J5222" s="218"/>
    </row>
    <row r="5223" spans="4:10" s="110" customFormat="1" x14ac:dyDescent="0.2">
      <c r="D5223" s="619"/>
      <c r="F5223" s="218"/>
      <c r="G5223" s="136"/>
      <c r="H5223" s="218"/>
      <c r="I5223" s="136"/>
      <c r="J5223" s="218"/>
    </row>
    <row r="5224" spans="4:10" s="110" customFormat="1" x14ac:dyDescent="0.2">
      <c r="D5224" s="619"/>
      <c r="F5224" s="218"/>
      <c r="G5224" s="136"/>
      <c r="H5224" s="218"/>
      <c r="I5224" s="136"/>
      <c r="J5224" s="218"/>
    </row>
    <row r="5225" spans="4:10" s="110" customFormat="1" x14ac:dyDescent="0.2">
      <c r="D5225" s="619"/>
      <c r="F5225" s="218"/>
      <c r="G5225" s="136"/>
      <c r="H5225" s="218"/>
      <c r="I5225" s="136"/>
      <c r="J5225" s="218"/>
    </row>
    <row r="5226" spans="4:10" s="110" customFormat="1" x14ac:dyDescent="0.2">
      <c r="D5226" s="619"/>
      <c r="F5226" s="218"/>
      <c r="G5226" s="136"/>
      <c r="H5226" s="218"/>
      <c r="I5226" s="136"/>
      <c r="J5226" s="218"/>
    </row>
    <row r="5227" spans="4:10" s="110" customFormat="1" x14ac:dyDescent="0.2">
      <c r="D5227" s="619"/>
      <c r="F5227" s="218"/>
      <c r="G5227" s="136"/>
      <c r="H5227" s="218"/>
      <c r="I5227" s="136"/>
      <c r="J5227" s="218"/>
    </row>
    <row r="5228" spans="4:10" s="110" customFormat="1" x14ac:dyDescent="0.2">
      <c r="D5228" s="619"/>
      <c r="F5228" s="218"/>
      <c r="G5228" s="136"/>
      <c r="H5228" s="218"/>
      <c r="I5228" s="136"/>
      <c r="J5228" s="218"/>
    </row>
    <row r="5229" spans="4:10" s="110" customFormat="1" x14ac:dyDescent="0.2">
      <c r="D5229" s="619"/>
      <c r="F5229" s="218"/>
      <c r="G5229" s="136"/>
      <c r="H5229" s="218"/>
      <c r="I5229" s="136"/>
      <c r="J5229" s="218"/>
    </row>
    <row r="5230" spans="4:10" s="110" customFormat="1" x14ac:dyDescent="0.2">
      <c r="D5230" s="619"/>
      <c r="F5230" s="218"/>
      <c r="G5230" s="136"/>
      <c r="H5230" s="218"/>
      <c r="I5230" s="136"/>
      <c r="J5230" s="218"/>
    </row>
    <row r="5231" spans="4:10" s="110" customFormat="1" x14ac:dyDescent="0.2">
      <c r="D5231" s="619"/>
      <c r="F5231" s="218"/>
      <c r="G5231" s="136"/>
      <c r="H5231" s="218"/>
      <c r="I5231" s="136"/>
      <c r="J5231" s="218"/>
    </row>
    <row r="5232" spans="4:10" s="110" customFormat="1" x14ac:dyDescent="0.2">
      <c r="D5232" s="619"/>
      <c r="F5232" s="218"/>
      <c r="G5232" s="136"/>
      <c r="H5232" s="218"/>
      <c r="I5232" s="136"/>
      <c r="J5232" s="218"/>
    </row>
    <row r="5233" spans="4:10" s="110" customFormat="1" x14ac:dyDescent="0.2">
      <c r="D5233" s="619"/>
      <c r="F5233" s="218"/>
      <c r="G5233" s="136"/>
      <c r="H5233" s="218"/>
      <c r="I5233" s="136"/>
      <c r="J5233" s="218"/>
    </row>
    <row r="5234" spans="4:10" s="110" customFormat="1" x14ac:dyDescent="0.2">
      <c r="D5234" s="619"/>
      <c r="F5234" s="218"/>
      <c r="G5234" s="136"/>
      <c r="H5234" s="218"/>
      <c r="I5234" s="136"/>
      <c r="J5234" s="218"/>
    </row>
    <row r="5235" spans="4:10" s="110" customFormat="1" x14ac:dyDescent="0.2">
      <c r="D5235" s="619"/>
      <c r="F5235" s="218"/>
      <c r="G5235" s="136"/>
      <c r="H5235" s="218"/>
      <c r="I5235" s="136"/>
      <c r="J5235" s="218"/>
    </row>
    <row r="5236" spans="4:10" s="110" customFormat="1" x14ac:dyDescent="0.2">
      <c r="D5236" s="619"/>
      <c r="F5236" s="218"/>
      <c r="G5236" s="136"/>
      <c r="H5236" s="218"/>
      <c r="I5236" s="136"/>
      <c r="J5236" s="218"/>
    </row>
    <row r="5237" spans="4:10" s="110" customFormat="1" x14ac:dyDescent="0.2">
      <c r="D5237" s="619"/>
      <c r="F5237" s="218"/>
      <c r="G5237" s="136"/>
      <c r="H5237" s="218"/>
      <c r="I5237" s="136"/>
      <c r="J5237" s="218"/>
    </row>
    <row r="5238" spans="4:10" s="110" customFormat="1" x14ac:dyDescent="0.2">
      <c r="D5238" s="619"/>
      <c r="F5238" s="218"/>
      <c r="G5238" s="136"/>
      <c r="H5238" s="218"/>
      <c r="I5238" s="136"/>
      <c r="J5238" s="218"/>
    </row>
    <row r="5239" spans="4:10" s="110" customFormat="1" x14ac:dyDescent="0.2">
      <c r="D5239" s="619"/>
      <c r="F5239" s="218"/>
      <c r="G5239" s="136"/>
      <c r="H5239" s="218"/>
      <c r="I5239" s="136"/>
      <c r="J5239" s="218"/>
    </row>
    <row r="5240" spans="4:10" s="110" customFormat="1" x14ac:dyDescent="0.2">
      <c r="D5240" s="619"/>
      <c r="F5240" s="218"/>
      <c r="G5240" s="136"/>
      <c r="H5240" s="218"/>
      <c r="I5240" s="136"/>
      <c r="J5240" s="218"/>
    </row>
    <row r="5241" spans="4:10" s="110" customFormat="1" x14ac:dyDescent="0.2">
      <c r="D5241" s="619"/>
      <c r="F5241" s="218"/>
      <c r="G5241" s="136"/>
      <c r="H5241" s="218"/>
      <c r="I5241" s="136"/>
      <c r="J5241" s="218"/>
    </row>
    <row r="5242" spans="4:10" s="110" customFormat="1" x14ac:dyDescent="0.2">
      <c r="D5242" s="619"/>
      <c r="F5242" s="218"/>
      <c r="G5242" s="136"/>
      <c r="H5242" s="218"/>
      <c r="I5242" s="136"/>
      <c r="J5242" s="218"/>
    </row>
    <row r="5243" spans="4:10" s="110" customFormat="1" x14ac:dyDescent="0.2">
      <c r="D5243" s="619"/>
      <c r="F5243" s="218"/>
      <c r="G5243" s="136"/>
      <c r="H5243" s="218"/>
      <c r="I5243" s="136"/>
      <c r="J5243" s="218"/>
    </row>
    <row r="5244" spans="4:10" s="110" customFormat="1" x14ac:dyDescent="0.2">
      <c r="D5244" s="619"/>
      <c r="F5244" s="218"/>
      <c r="G5244" s="136"/>
      <c r="H5244" s="218"/>
      <c r="I5244" s="136"/>
      <c r="J5244" s="218"/>
    </row>
    <row r="5245" spans="4:10" s="110" customFormat="1" x14ac:dyDescent="0.2">
      <c r="D5245" s="619"/>
      <c r="F5245" s="218"/>
      <c r="G5245" s="136"/>
      <c r="H5245" s="218"/>
      <c r="I5245" s="136"/>
      <c r="J5245" s="218"/>
    </row>
    <row r="5246" spans="4:10" s="110" customFormat="1" x14ac:dyDescent="0.2">
      <c r="D5246" s="619"/>
      <c r="F5246" s="218"/>
      <c r="G5246" s="136"/>
      <c r="H5246" s="218"/>
      <c r="I5246" s="136"/>
      <c r="J5246" s="218"/>
    </row>
    <row r="5247" spans="4:10" s="110" customFormat="1" x14ac:dyDescent="0.2">
      <c r="D5247" s="619"/>
      <c r="F5247" s="218"/>
      <c r="G5247" s="136"/>
      <c r="H5247" s="218"/>
      <c r="I5247" s="136"/>
      <c r="J5247" s="218"/>
    </row>
    <row r="5248" spans="4:10" s="110" customFormat="1" x14ac:dyDescent="0.2">
      <c r="D5248" s="619"/>
      <c r="F5248" s="218"/>
      <c r="G5248" s="136"/>
      <c r="H5248" s="218"/>
      <c r="I5248" s="136"/>
      <c r="J5248" s="218"/>
    </row>
    <row r="5249" spans="4:10" s="110" customFormat="1" x14ac:dyDescent="0.2">
      <c r="D5249" s="619"/>
      <c r="F5249" s="218"/>
      <c r="G5249" s="136"/>
      <c r="H5249" s="218"/>
      <c r="I5249" s="136"/>
      <c r="J5249" s="218"/>
    </row>
    <row r="5250" spans="4:10" s="110" customFormat="1" x14ac:dyDescent="0.2">
      <c r="D5250" s="619"/>
      <c r="F5250" s="218"/>
      <c r="G5250" s="136"/>
      <c r="H5250" s="218"/>
      <c r="I5250" s="136"/>
      <c r="J5250" s="218"/>
    </row>
    <row r="5251" spans="4:10" s="110" customFormat="1" x14ac:dyDescent="0.2">
      <c r="D5251" s="619"/>
      <c r="F5251" s="218"/>
      <c r="G5251" s="136"/>
      <c r="H5251" s="218"/>
      <c r="I5251" s="136"/>
      <c r="J5251" s="218"/>
    </row>
    <row r="5252" spans="4:10" s="110" customFormat="1" x14ac:dyDescent="0.2">
      <c r="D5252" s="619"/>
      <c r="F5252" s="218"/>
      <c r="G5252" s="136"/>
      <c r="H5252" s="218"/>
      <c r="I5252" s="136"/>
      <c r="J5252" s="218"/>
    </row>
    <row r="5253" spans="4:10" s="110" customFormat="1" x14ac:dyDescent="0.2">
      <c r="D5253" s="619"/>
      <c r="F5253" s="218"/>
      <c r="G5253" s="136"/>
      <c r="H5253" s="218"/>
      <c r="I5253" s="136"/>
      <c r="J5253" s="218"/>
    </row>
    <row r="5254" spans="4:10" s="110" customFormat="1" x14ac:dyDescent="0.2">
      <c r="D5254" s="619"/>
      <c r="F5254" s="218"/>
      <c r="G5254" s="136"/>
      <c r="H5254" s="218"/>
      <c r="I5254" s="136"/>
      <c r="J5254" s="218"/>
    </row>
    <row r="5255" spans="4:10" s="110" customFormat="1" x14ac:dyDescent="0.2">
      <c r="D5255" s="619"/>
      <c r="F5255" s="218"/>
      <c r="G5255" s="136"/>
      <c r="H5255" s="218"/>
      <c r="I5255" s="136"/>
      <c r="J5255" s="218"/>
    </row>
    <row r="5256" spans="4:10" s="110" customFormat="1" x14ac:dyDescent="0.2">
      <c r="D5256" s="619"/>
      <c r="F5256" s="218"/>
      <c r="G5256" s="136"/>
      <c r="H5256" s="218"/>
      <c r="I5256" s="136"/>
      <c r="J5256" s="218"/>
    </row>
    <row r="5257" spans="4:10" s="110" customFormat="1" x14ac:dyDescent="0.2">
      <c r="D5257" s="619"/>
      <c r="F5257" s="218"/>
      <c r="G5257" s="136"/>
      <c r="H5257" s="218"/>
      <c r="I5257" s="136"/>
      <c r="J5257" s="218"/>
    </row>
    <row r="5258" spans="4:10" s="110" customFormat="1" x14ac:dyDescent="0.2">
      <c r="D5258" s="619"/>
      <c r="F5258" s="218"/>
      <c r="G5258" s="136"/>
      <c r="H5258" s="218"/>
      <c r="I5258" s="136"/>
      <c r="J5258" s="218"/>
    </row>
    <row r="5259" spans="4:10" s="110" customFormat="1" x14ac:dyDescent="0.2">
      <c r="D5259" s="619"/>
      <c r="F5259" s="218"/>
      <c r="G5259" s="136"/>
      <c r="H5259" s="218"/>
      <c r="I5259" s="136"/>
      <c r="J5259" s="218"/>
    </row>
    <row r="5260" spans="4:10" s="110" customFormat="1" x14ac:dyDescent="0.2">
      <c r="D5260" s="619"/>
      <c r="F5260" s="218"/>
      <c r="G5260" s="136"/>
      <c r="H5260" s="218"/>
      <c r="I5260" s="136"/>
      <c r="J5260" s="218"/>
    </row>
    <row r="5261" spans="4:10" s="110" customFormat="1" x14ac:dyDescent="0.2">
      <c r="D5261" s="619"/>
      <c r="F5261" s="218"/>
      <c r="G5261" s="136"/>
      <c r="H5261" s="218"/>
      <c r="I5261" s="136"/>
      <c r="J5261" s="218"/>
    </row>
    <row r="5262" spans="4:10" s="110" customFormat="1" x14ac:dyDescent="0.2">
      <c r="D5262" s="619"/>
      <c r="F5262" s="218"/>
      <c r="G5262" s="136"/>
      <c r="H5262" s="218"/>
      <c r="I5262" s="136"/>
      <c r="J5262" s="218"/>
    </row>
    <row r="5263" spans="4:10" s="110" customFormat="1" x14ac:dyDescent="0.2">
      <c r="D5263" s="619"/>
      <c r="F5263" s="218"/>
      <c r="G5263" s="136"/>
      <c r="H5263" s="218"/>
      <c r="I5263" s="136"/>
      <c r="J5263" s="218"/>
    </row>
    <row r="5264" spans="4:10" s="110" customFormat="1" x14ac:dyDescent="0.2">
      <c r="D5264" s="619"/>
      <c r="F5264" s="218"/>
      <c r="G5264" s="136"/>
      <c r="H5264" s="218"/>
      <c r="I5264" s="136"/>
      <c r="J5264" s="218"/>
    </row>
    <row r="5265" spans="4:10" s="110" customFormat="1" x14ac:dyDescent="0.2">
      <c r="D5265" s="619"/>
      <c r="F5265" s="218"/>
      <c r="G5265" s="136"/>
      <c r="H5265" s="218"/>
      <c r="I5265" s="136"/>
      <c r="J5265" s="218"/>
    </row>
    <row r="5266" spans="4:10" s="110" customFormat="1" x14ac:dyDescent="0.2">
      <c r="D5266" s="619"/>
      <c r="F5266" s="218"/>
      <c r="G5266" s="136"/>
      <c r="H5266" s="218"/>
      <c r="I5266" s="136"/>
      <c r="J5266" s="218"/>
    </row>
    <row r="5267" spans="4:10" s="110" customFormat="1" x14ac:dyDescent="0.2">
      <c r="D5267" s="619"/>
      <c r="F5267" s="218"/>
      <c r="G5267" s="136"/>
      <c r="H5267" s="218"/>
      <c r="I5267" s="136"/>
      <c r="J5267" s="218"/>
    </row>
    <row r="5268" spans="4:10" s="110" customFormat="1" x14ac:dyDescent="0.2">
      <c r="D5268" s="619"/>
      <c r="F5268" s="218"/>
      <c r="G5268" s="136"/>
      <c r="H5268" s="218"/>
      <c r="I5268" s="136"/>
      <c r="J5268" s="218"/>
    </row>
    <row r="5269" spans="4:10" s="110" customFormat="1" x14ac:dyDescent="0.2">
      <c r="D5269" s="619"/>
      <c r="F5269" s="218"/>
      <c r="G5269" s="136"/>
      <c r="H5269" s="218"/>
      <c r="I5269" s="136"/>
      <c r="J5269" s="218"/>
    </row>
    <row r="5270" spans="4:10" s="110" customFormat="1" x14ac:dyDescent="0.2">
      <c r="D5270" s="619"/>
      <c r="F5270" s="218"/>
      <c r="G5270" s="136"/>
      <c r="H5270" s="218"/>
      <c r="I5270" s="136"/>
      <c r="J5270" s="218"/>
    </row>
    <row r="5271" spans="4:10" s="110" customFormat="1" x14ac:dyDescent="0.2">
      <c r="D5271" s="619"/>
      <c r="F5271" s="218"/>
      <c r="G5271" s="136"/>
      <c r="H5271" s="218"/>
      <c r="I5271" s="136"/>
      <c r="J5271" s="218"/>
    </row>
    <row r="5272" spans="4:10" s="110" customFormat="1" x14ac:dyDescent="0.2">
      <c r="D5272" s="619"/>
      <c r="F5272" s="218"/>
      <c r="G5272" s="136"/>
      <c r="H5272" s="218"/>
      <c r="I5272" s="136"/>
      <c r="J5272" s="218"/>
    </row>
    <row r="5273" spans="4:10" s="110" customFormat="1" x14ac:dyDescent="0.2">
      <c r="D5273" s="619"/>
      <c r="F5273" s="218"/>
      <c r="G5273" s="136"/>
      <c r="H5273" s="218"/>
      <c r="I5273" s="136"/>
      <c r="J5273" s="218"/>
    </row>
    <row r="5274" spans="4:10" s="110" customFormat="1" x14ac:dyDescent="0.2">
      <c r="D5274" s="619"/>
      <c r="F5274" s="218"/>
      <c r="G5274" s="136"/>
      <c r="H5274" s="218"/>
      <c r="I5274" s="136"/>
      <c r="J5274" s="218"/>
    </row>
    <row r="5275" spans="4:10" s="110" customFormat="1" x14ac:dyDescent="0.2">
      <c r="D5275" s="619"/>
      <c r="F5275" s="218"/>
      <c r="G5275" s="136"/>
      <c r="H5275" s="218"/>
      <c r="I5275" s="136"/>
      <c r="J5275" s="218"/>
    </row>
    <row r="5276" spans="4:10" s="110" customFormat="1" x14ac:dyDescent="0.2">
      <c r="D5276" s="619"/>
      <c r="F5276" s="218"/>
      <c r="G5276" s="136"/>
      <c r="H5276" s="218"/>
      <c r="I5276" s="136"/>
      <c r="J5276" s="218"/>
    </row>
    <row r="5277" spans="4:10" s="110" customFormat="1" x14ac:dyDescent="0.2">
      <c r="D5277" s="619"/>
      <c r="F5277" s="218"/>
      <c r="G5277" s="136"/>
      <c r="H5277" s="218"/>
      <c r="I5277" s="136"/>
      <c r="J5277" s="218"/>
    </row>
    <row r="5278" spans="4:10" s="110" customFormat="1" x14ac:dyDescent="0.2">
      <c r="D5278" s="619"/>
      <c r="F5278" s="218"/>
      <c r="G5278" s="136"/>
      <c r="H5278" s="218"/>
      <c r="I5278" s="136"/>
      <c r="J5278" s="218"/>
    </row>
    <row r="5279" spans="4:10" s="110" customFormat="1" x14ac:dyDescent="0.2">
      <c r="D5279" s="619"/>
      <c r="F5279" s="218"/>
      <c r="G5279" s="136"/>
      <c r="H5279" s="218"/>
      <c r="I5279" s="136"/>
      <c r="J5279" s="218"/>
    </row>
    <row r="5280" spans="4:10" s="110" customFormat="1" x14ac:dyDescent="0.2">
      <c r="D5280" s="619"/>
      <c r="F5280" s="218"/>
      <c r="G5280" s="136"/>
      <c r="H5280" s="218"/>
      <c r="I5280" s="136"/>
      <c r="J5280" s="218"/>
    </row>
    <row r="5281" spans="4:10" s="110" customFormat="1" x14ac:dyDescent="0.2">
      <c r="D5281" s="619"/>
      <c r="F5281" s="218"/>
      <c r="G5281" s="136"/>
      <c r="H5281" s="218"/>
      <c r="I5281" s="136"/>
      <c r="J5281" s="218"/>
    </row>
    <row r="5282" spans="4:10" s="110" customFormat="1" x14ac:dyDescent="0.2">
      <c r="D5282" s="619"/>
      <c r="F5282" s="218"/>
      <c r="G5282" s="136"/>
      <c r="H5282" s="218"/>
      <c r="I5282" s="136"/>
      <c r="J5282" s="218"/>
    </row>
    <row r="5283" spans="4:10" s="110" customFormat="1" x14ac:dyDescent="0.2">
      <c r="D5283" s="619"/>
      <c r="F5283" s="218"/>
      <c r="G5283" s="136"/>
      <c r="H5283" s="218"/>
      <c r="I5283" s="136"/>
      <c r="J5283" s="218"/>
    </row>
    <row r="5284" spans="4:10" s="110" customFormat="1" x14ac:dyDescent="0.2">
      <c r="D5284" s="619"/>
      <c r="F5284" s="218"/>
      <c r="G5284" s="136"/>
      <c r="H5284" s="218"/>
      <c r="I5284" s="136"/>
      <c r="J5284" s="218"/>
    </row>
    <row r="5285" spans="4:10" s="110" customFormat="1" x14ac:dyDescent="0.2">
      <c r="D5285" s="619"/>
      <c r="F5285" s="218"/>
      <c r="G5285" s="136"/>
      <c r="H5285" s="218"/>
      <c r="I5285" s="136"/>
      <c r="J5285" s="218"/>
    </row>
    <row r="5286" spans="4:10" s="110" customFormat="1" x14ac:dyDescent="0.2">
      <c r="D5286" s="619"/>
      <c r="F5286" s="218"/>
      <c r="G5286" s="136"/>
      <c r="H5286" s="218"/>
      <c r="I5286" s="136"/>
      <c r="J5286" s="218"/>
    </row>
    <row r="5287" spans="4:10" s="110" customFormat="1" x14ac:dyDescent="0.2">
      <c r="D5287" s="619"/>
      <c r="F5287" s="218"/>
      <c r="G5287" s="136"/>
      <c r="H5287" s="218"/>
      <c r="I5287" s="136"/>
      <c r="J5287" s="218"/>
    </row>
    <row r="5288" spans="4:10" s="110" customFormat="1" x14ac:dyDescent="0.2">
      <c r="D5288" s="619"/>
      <c r="F5288" s="218"/>
      <c r="G5288" s="136"/>
      <c r="H5288" s="218"/>
      <c r="I5288" s="136"/>
      <c r="J5288" s="218"/>
    </row>
    <row r="5289" spans="4:10" s="110" customFormat="1" x14ac:dyDescent="0.2">
      <c r="D5289" s="619"/>
      <c r="F5289" s="218"/>
      <c r="G5289" s="136"/>
      <c r="H5289" s="218"/>
      <c r="I5289" s="136"/>
      <c r="J5289" s="218"/>
    </row>
    <row r="5290" spans="4:10" s="110" customFormat="1" x14ac:dyDescent="0.2">
      <c r="D5290" s="619"/>
      <c r="F5290" s="218"/>
      <c r="G5290" s="136"/>
      <c r="H5290" s="218"/>
      <c r="I5290" s="136"/>
      <c r="J5290" s="218"/>
    </row>
    <row r="5291" spans="4:10" s="110" customFormat="1" x14ac:dyDescent="0.2">
      <c r="D5291" s="619"/>
      <c r="F5291" s="218"/>
      <c r="G5291" s="136"/>
      <c r="H5291" s="218"/>
      <c r="I5291" s="136"/>
      <c r="J5291" s="218"/>
    </row>
    <row r="5292" spans="4:10" s="110" customFormat="1" x14ac:dyDescent="0.2">
      <c r="D5292" s="619"/>
      <c r="F5292" s="218"/>
      <c r="G5292" s="136"/>
      <c r="H5292" s="218"/>
      <c r="I5292" s="136"/>
      <c r="J5292" s="218"/>
    </row>
    <row r="5293" spans="4:10" s="110" customFormat="1" x14ac:dyDescent="0.2">
      <c r="D5293" s="619"/>
      <c r="F5293" s="218"/>
      <c r="G5293" s="136"/>
      <c r="H5293" s="218"/>
      <c r="I5293" s="136"/>
      <c r="J5293" s="218"/>
    </row>
    <row r="5294" spans="4:10" s="110" customFormat="1" x14ac:dyDescent="0.2">
      <c r="D5294" s="619"/>
      <c r="F5294" s="218"/>
      <c r="G5294" s="136"/>
      <c r="H5294" s="218"/>
      <c r="I5294" s="136"/>
      <c r="J5294" s="218"/>
    </row>
    <row r="5295" spans="4:10" s="110" customFormat="1" x14ac:dyDescent="0.2">
      <c r="D5295" s="619"/>
      <c r="F5295" s="218"/>
      <c r="G5295" s="136"/>
      <c r="H5295" s="218"/>
      <c r="I5295" s="136"/>
      <c r="J5295" s="218"/>
    </row>
    <row r="5296" spans="4:10" s="110" customFormat="1" x14ac:dyDescent="0.2">
      <c r="D5296" s="619"/>
      <c r="F5296" s="218"/>
      <c r="G5296" s="136"/>
      <c r="H5296" s="218"/>
      <c r="I5296" s="136"/>
      <c r="J5296" s="218"/>
    </row>
    <row r="5297" spans="4:10" s="110" customFormat="1" x14ac:dyDescent="0.2">
      <c r="D5297" s="619"/>
      <c r="F5297" s="218"/>
      <c r="G5297" s="136"/>
      <c r="H5297" s="218"/>
      <c r="I5297" s="136"/>
      <c r="J5297" s="218"/>
    </row>
    <row r="5298" spans="4:10" s="110" customFormat="1" x14ac:dyDescent="0.2">
      <c r="D5298" s="619"/>
      <c r="F5298" s="218"/>
      <c r="G5298" s="136"/>
      <c r="H5298" s="218"/>
      <c r="I5298" s="136"/>
      <c r="J5298" s="218"/>
    </row>
    <row r="5299" spans="4:10" s="110" customFormat="1" x14ac:dyDescent="0.2">
      <c r="D5299" s="619"/>
      <c r="F5299" s="218"/>
      <c r="G5299" s="136"/>
      <c r="H5299" s="218"/>
      <c r="I5299" s="136"/>
      <c r="J5299" s="218"/>
    </row>
    <row r="5300" spans="4:10" s="110" customFormat="1" x14ac:dyDescent="0.2">
      <c r="D5300" s="619"/>
      <c r="F5300" s="218"/>
      <c r="G5300" s="136"/>
      <c r="H5300" s="218"/>
      <c r="I5300" s="136"/>
      <c r="J5300" s="218"/>
    </row>
    <row r="5301" spans="4:10" s="110" customFormat="1" x14ac:dyDescent="0.2">
      <c r="D5301" s="619"/>
      <c r="F5301" s="218"/>
      <c r="G5301" s="136"/>
      <c r="H5301" s="218"/>
      <c r="I5301" s="136"/>
      <c r="J5301" s="218"/>
    </row>
    <row r="5302" spans="4:10" s="110" customFormat="1" x14ac:dyDescent="0.2">
      <c r="D5302" s="619"/>
      <c r="F5302" s="218"/>
      <c r="G5302" s="136"/>
      <c r="H5302" s="218"/>
      <c r="I5302" s="136"/>
      <c r="J5302" s="218"/>
    </row>
    <row r="5303" spans="4:10" s="110" customFormat="1" x14ac:dyDescent="0.2">
      <c r="D5303" s="619"/>
      <c r="F5303" s="218"/>
      <c r="G5303" s="136"/>
      <c r="H5303" s="218"/>
      <c r="I5303" s="136"/>
      <c r="J5303" s="218"/>
    </row>
    <row r="5304" spans="4:10" s="110" customFormat="1" x14ac:dyDescent="0.2">
      <c r="D5304" s="619"/>
      <c r="F5304" s="218"/>
      <c r="G5304" s="136"/>
      <c r="H5304" s="218"/>
      <c r="I5304" s="136"/>
      <c r="J5304" s="218"/>
    </row>
    <row r="5305" spans="4:10" s="110" customFormat="1" x14ac:dyDescent="0.2">
      <c r="D5305" s="619"/>
      <c r="F5305" s="218"/>
      <c r="G5305" s="136"/>
      <c r="H5305" s="218"/>
      <c r="I5305" s="136"/>
      <c r="J5305" s="218"/>
    </row>
    <row r="5306" spans="4:10" s="110" customFormat="1" x14ac:dyDescent="0.2">
      <c r="D5306" s="619"/>
      <c r="F5306" s="218"/>
      <c r="G5306" s="136"/>
      <c r="H5306" s="218"/>
      <c r="I5306" s="136"/>
      <c r="J5306" s="218"/>
    </row>
    <row r="5307" spans="4:10" s="110" customFormat="1" x14ac:dyDescent="0.2">
      <c r="D5307" s="619"/>
      <c r="F5307" s="218"/>
      <c r="G5307" s="136"/>
      <c r="H5307" s="218"/>
      <c r="I5307" s="136"/>
      <c r="J5307" s="218"/>
    </row>
    <row r="5308" spans="4:10" s="110" customFormat="1" x14ac:dyDescent="0.2">
      <c r="D5308" s="619"/>
      <c r="F5308" s="218"/>
      <c r="G5308" s="136"/>
      <c r="H5308" s="218"/>
      <c r="I5308" s="136"/>
      <c r="J5308" s="218"/>
    </row>
    <row r="5309" spans="4:10" s="110" customFormat="1" x14ac:dyDescent="0.2">
      <c r="D5309" s="619"/>
      <c r="F5309" s="218"/>
      <c r="G5309" s="136"/>
      <c r="H5309" s="218"/>
      <c r="I5309" s="136"/>
      <c r="J5309" s="218"/>
    </row>
    <row r="5310" spans="4:10" s="110" customFormat="1" x14ac:dyDescent="0.2">
      <c r="D5310" s="619"/>
      <c r="F5310" s="218"/>
      <c r="G5310" s="136"/>
      <c r="H5310" s="218"/>
      <c r="I5310" s="136"/>
      <c r="J5310" s="218"/>
    </row>
    <row r="5311" spans="4:10" s="110" customFormat="1" x14ac:dyDescent="0.2">
      <c r="D5311" s="619"/>
      <c r="F5311" s="218"/>
      <c r="G5311" s="136"/>
      <c r="H5311" s="218"/>
      <c r="I5311" s="136"/>
      <c r="J5311" s="218"/>
    </row>
    <row r="5312" spans="4:10" s="110" customFormat="1" x14ac:dyDescent="0.2">
      <c r="D5312" s="619"/>
      <c r="F5312" s="218"/>
      <c r="G5312" s="136"/>
      <c r="H5312" s="218"/>
      <c r="I5312" s="136"/>
      <c r="J5312" s="218"/>
    </row>
    <row r="5313" spans="4:10" s="110" customFormat="1" x14ac:dyDescent="0.2">
      <c r="D5313" s="619"/>
      <c r="F5313" s="218"/>
      <c r="G5313" s="136"/>
      <c r="H5313" s="218"/>
      <c r="I5313" s="136"/>
      <c r="J5313" s="218"/>
    </row>
    <row r="5314" spans="4:10" s="110" customFormat="1" x14ac:dyDescent="0.2">
      <c r="D5314" s="619"/>
      <c r="F5314" s="218"/>
      <c r="G5314" s="136"/>
      <c r="H5314" s="218"/>
      <c r="I5314" s="136"/>
      <c r="J5314" s="218"/>
    </row>
    <row r="5315" spans="4:10" s="110" customFormat="1" x14ac:dyDescent="0.2">
      <c r="D5315" s="619"/>
      <c r="F5315" s="218"/>
      <c r="G5315" s="136"/>
      <c r="H5315" s="218"/>
      <c r="I5315" s="136"/>
      <c r="J5315" s="218"/>
    </row>
    <row r="5316" spans="4:10" s="110" customFormat="1" x14ac:dyDescent="0.2">
      <c r="D5316" s="619"/>
      <c r="F5316" s="218"/>
      <c r="G5316" s="136"/>
      <c r="H5316" s="218"/>
      <c r="I5316" s="136"/>
      <c r="J5316" s="218"/>
    </row>
    <row r="5317" spans="4:10" s="110" customFormat="1" x14ac:dyDescent="0.2">
      <c r="D5317" s="619"/>
      <c r="F5317" s="218"/>
      <c r="G5317" s="136"/>
      <c r="H5317" s="218"/>
      <c r="I5317" s="136"/>
      <c r="J5317" s="218"/>
    </row>
    <row r="5318" spans="4:10" s="110" customFormat="1" x14ac:dyDescent="0.2">
      <c r="D5318" s="619"/>
      <c r="F5318" s="218"/>
      <c r="G5318" s="136"/>
      <c r="H5318" s="218"/>
      <c r="I5318" s="136"/>
      <c r="J5318" s="218"/>
    </row>
    <row r="5319" spans="4:10" s="110" customFormat="1" x14ac:dyDescent="0.2">
      <c r="D5319" s="619"/>
      <c r="F5319" s="218"/>
      <c r="G5319" s="136"/>
      <c r="H5319" s="218"/>
      <c r="I5319" s="136"/>
      <c r="J5319" s="218"/>
    </row>
    <row r="5320" spans="4:10" s="110" customFormat="1" x14ac:dyDescent="0.2">
      <c r="D5320" s="619"/>
      <c r="F5320" s="218"/>
      <c r="G5320" s="136"/>
      <c r="H5320" s="218"/>
      <c r="I5320" s="136"/>
      <c r="J5320" s="218"/>
    </row>
    <row r="5321" spans="4:10" s="110" customFormat="1" x14ac:dyDescent="0.2">
      <c r="D5321" s="619"/>
      <c r="F5321" s="218"/>
      <c r="G5321" s="136"/>
      <c r="H5321" s="218"/>
      <c r="I5321" s="136"/>
      <c r="J5321" s="218"/>
    </row>
    <row r="5322" spans="4:10" s="110" customFormat="1" x14ac:dyDescent="0.2">
      <c r="D5322" s="619"/>
      <c r="F5322" s="218"/>
      <c r="G5322" s="136"/>
      <c r="H5322" s="218"/>
      <c r="I5322" s="136"/>
      <c r="J5322" s="218"/>
    </row>
    <row r="5323" spans="4:10" s="110" customFormat="1" x14ac:dyDescent="0.2">
      <c r="D5323" s="619"/>
      <c r="F5323" s="218"/>
      <c r="G5323" s="136"/>
      <c r="H5323" s="218"/>
      <c r="I5323" s="136"/>
      <c r="J5323" s="218"/>
    </row>
    <row r="5324" spans="4:10" s="110" customFormat="1" x14ac:dyDescent="0.2">
      <c r="D5324" s="619"/>
      <c r="F5324" s="218"/>
      <c r="G5324" s="136"/>
      <c r="H5324" s="218"/>
      <c r="I5324" s="136"/>
      <c r="J5324" s="218"/>
    </row>
    <row r="5325" spans="4:10" s="110" customFormat="1" x14ac:dyDescent="0.2">
      <c r="D5325" s="619"/>
      <c r="F5325" s="218"/>
      <c r="G5325" s="136"/>
      <c r="H5325" s="218"/>
      <c r="I5325" s="136"/>
      <c r="J5325" s="218"/>
    </row>
    <row r="5326" spans="4:10" s="110" customFormat="1" x14ac:dyDescent="0.2">
      <c r="D5326" s="619"/>
      <c r="F5326" s="218"/>
      <c r="G5326" s="136"/>
      <c r="H5326" s="218"/>
      <c r="I5326" s="136"/>
      <c r="J5326" s="218"/>
    </row>
    <row r="5327" spans="4:10" s="110" customFormat="1" x14ac:dyDescent="0.2">
      <c r="D5327" s="619"/>
      <c r="F5327" s="218"/>
      <c r="G5327" s="136"/>
      <c r="H5327" s="218"/>
      <c r="I5327" s="136"/>
      <c r="J5327" s="218"/>
    </row>
    <row r="5328" spans="4:10" s="110" customFormat="1" x14ac:dyDescent="0.2">
      <c r="D5328" s="619"/>
      <c r="F5328" s="218"/>
      <c r="G5328" s="136"/>
      <c r="H5328" s="218"/>
      <c r="I5328" s="136"/>
      <c r="J5328" s="218"/>
    </row>
    <row r="5329" spans="4:10" s="110" customFormat="1" x14ac:dyDescent="0.2">
      <c r="D5329" s="619"/>
      <c r="F5329" s="218"/>
      <c r="G5329" s="136"/>
      <c r="H5329" s="218"/>
      <c r="I5329" s="136"/>
      <c r="J5329" s="218"/>
    </row>
    <row r="5330" spans="4:10" s="110" customFormat="1" x14ac:dyDescent="0.2">
      <c r="D5330" s="619"/>
      <c r="F5330" s="218"/>
      <c r="G5330" s="136"/>
      <c r="H5330" s="218"/>
      <c r="I5330" s="136"/>
      <c r="J5330" s="218"/>
    </row>
    <row r="5331" spans="4:10" s="110" customFormat="1" x14ac:dyDescent="0.2">
      <c r="D5331" s="619"/>
      <c r="F5331" s="218"/>
      <c r="G5331" s="136"/>
      <c r="H5331" s="218"/>
      <c r="I5331" s="136"/>
      <c r="J5331" s="218"/>
    </row>
    <row r="5332" spans="4:10" s="110" customFormat="1" x14ac:dyDescent="0.2">
      <c r="D5332" s="619"/>
      <c r="F5332" s="218"/>
      <c r="G5332" s="136"/>
      <c r="H5332" s="218"/>
      <c r="I5332" s="136"/>
      <c r="J5332" s="218"/>
    </row>
    <row r="5333" spans="4:10" s="110" customFormat="1" x14ac:dyDescent="0.2">
      <c r="D5333" s="619"/>
      <c r="F5333" s="218"/>
      <c r="G5333" s="136"/>
      <c r="H5333" s="218"/>
      <c r="I5333" s="136"/>
      <c r="J5333" s="218"/>
    </row>
    <row r="5334" spans="4:10" s="110" customFormat="1" x14ac:dyDescent="0.2">
      <c r="D5334" s="619"/>
      <c r="F5334" s="218"/>
      <c r="G5334" s="136"/>
      <c r="H5334" s="218"/>
      <c r="I5334" s="136"/>
      <c r="J5334" s="218"/>
    </row>
    <row r="5335" spans="4:10" s="110" customFormat="1" x14ac:dyDescent="0.2">
      <c r="D5335" s="619"/>
      <c r="F5335" s="218"/>
      <c r="G5335" s="136"/>
      <c r="H5335" s="218"/>
      <c r="I5335" s="136"/>
      <c r="J5335" s="218"/>
    </row>
    <row r="5336" spans="4:10" s="110" customFormat="1" x14ac:dyDescent="0.2">
      <c r="D5336" s="619"/>
      <c r="F5336" s="218"/>
      <c r="G5336" s="136"/>
      <c r="H5336" s="218"/>
      <c r="I5336" s="136"/>
      <c r="J5336" s="218"/>
    </row>
    <row r="5337" spans="4:10" s="110" customFormat="1" x14ac:dyDescent="0.2">
      <c r="D5337" s="619"/>
      <c r="F5337" s="218"/>
      <c r="G5337" s="136"/>
      <c r="H5337" s="218"/>
      <c r="I5337" s="136"/>
      <c r="J5337" s="218"/>
    </row>
    <row r="5338" spans="4:10" s="110" customFormat="1" x14ac:dyDescent="0.2">
      <c r="D5338" s="619"/>
      <c r="F5338" s="218"/>
      <c r="G5338" s="136"/>
      <c r="H5338" s="218"/>
      <c r="I5338" s="136"/>
      <c r="J5338" s="218"/>
    </row>
    <row r="5339" spans="4:10" s="110" customFormat="1" x14ac:dyDescent="0.2">
      <c r="D5339" s="619"/>
      <c r="F5339" s="218"/>
      <c r="G5339" s="136"/>
      <c r="H5339" s="218"/>
      <c r="I5339" s="136"/>
      <c r="J5339" s="218"/>
    </row>
    <row r="5340" spans="4:10" s="110" customFormat="1" x14ac:dyDescent="0.2">
      <c r="D5340" s="619"/>
      <c r="F5340" s="218"/>
      <c r="G5340" s="136"/>
      <c r="H5340" s="218"/>
      <c r="I5340" s="136"/>
      <c r="J5340" s="218"/>
    </row>
    <row r="5341" spans="4:10" s="110" customFormat="1" x14ac:dyDescent="0.2">
      <c r="D5341" s="619"/>
      <c r="F5341" s="218"/>
      <c r="G5341" s="136"/>
      <c r="H5341" s="218"/>
      <c r="I5341" s="136"/>
      <c r="J5341" s="218"/>
    </row>
    <row r="5342" spans="4:10" s="110" customFormat="1" x14ac:dyDescent="0.2">
      <c r="D5342" s="619"/>
      <c r="F5342" s="218"/>
      <c r="G5342" s="136"/>
      <c r="H5342" s="218"/>
      <c r="I5342" s="136"/>
      <c r="J5342" s="218"/>
    </row>
    <row r="5343" spans="4:10" s="110" customFormat="1" x14ac:dyDescent="0.2">
      <c r="D5343" s="619"/>
      <c r="F5343" s="218"/>
      <c r="G5343" s="136"/>
      <c r="H5343" s="218"/>
      <c r="I5343" s="136"/>
      <c r="J5343" s="218"/>
    </row>
    <row r="5344" spans="4:10" s="110" customFormat="1" x14ac:dyDescent="0.2">
      <c r="D5344" s="619"/>
      <c r="F5344" s="218"/>
      <c r="G5344" s="136"/>
      <c r="H5344" s="218"/>
      <c r="I5344" s="136"/>
      <c r="J5344" s="218"/>
    </row>
    <row r="5345" spans="4:10" s="110" customFormat="1" x14ac:dyDescent="0.2">
      <c r="D5345" s="619"/>
      <c r="F5345" s="218"/>
      <c r="G5345" s="136"/>
      <c r="H5345" s="218"/>
      <c r="I5345" s="136"/>
      <c r="J5345" s="218"/>
    </row>
    <row r="5346" spans="4:10" s="110" customFormat="1" x14ac:dyDescent="0.2">
      <c r="D5346" s="619"/>
      <c r="F5346" s="218"/>
      <c r="G5346" s="136"/>
      <c r="H5346" s="218"/>
      <c r="I5346" s="136"/>
      <c r="J5346" s="218"/>
    </row>
    <row r="5347" spans="4:10" s="110" customFormat="1" x14ac:dyDescent="0.2">
      <c r="D5347" s="619"/>
      <c r="F5347" s="218"/>
      <c r="G5347" s="136"/>
      <c r="H5347" s="218"/>
      <c r="I5347" s="136"/>
      <c r="J5347" s="218"/>
    </row>
    <row r="5348" spans="4:10" s="110" customFormat="1" x14ac:dyDescent="0.2">
      <c r="D5348" s="619"/>
      <c r="F5348" s="218"/>
      <c r="G5348" s="136"/>
      <c r="H5348" s="218"/>
      <c r="I5348" s="136"/>
      <c r="J5348" s="218"/>
    </row>
    <row r="5349" spans="4:10" s="110" customFormat="1" x14ac:dyDescent="0.2">
      <c r="D5349" s="619"/>
      <c r="F5349" s="218"/>
      <c r="G5349" s="136"/>
      <c r="H5349" s="218"/>
      <c r="I5349" s="136"/>
      <c r="J5349" s="218"/>
    </row>
    <row r="5350" spans="4:10" s="110" customFormat="1" x14ac:dyDescent="0.2">
      <c r="D5350" s="619"/>
      <c r="F5350" s="218"/>
      <c r="G5350" s="136"/>
      <c r="H5350" s="218"/>
      <c r="I5350" s="136"/>
      <c r="J5350" s="218"/>
    </row>
    <row r="5351" spans="4:10" s="110" customFormat="1" x14ac:dyDescent="0.2">
      <c r="D5351" s="619"/>
      <c r="F5351" s="218"/>
      <c r="G5351" s="136"/>
      <c r="H5351" s="218"/>
      <c r="I5351" s="136"/>
      <c r="J5351" s="218"/>
    </row>
    <row r="5352" spans="4:10" s="110" customFormat="1" x14ac:dyDescent="0.2">
      <c r="D5352" s="619"/>
      <c r="F5352" s="218"/>
      <c r="G5352" s="136"/>
      <c r="H5352" s="218"/>
      <c r="I5352" s="136"/>
      <c r="J5352" s="218"/>
    </row>
    <row r="5353" spans="4:10" s="110" customFormat="1" x14ac:dyDescent="0.2">
      <c r="D5353" s="619"/>
      <c r="F5353" s="218"/>
      <c r="G5353" s="136"/>
      <c r="H5353" s="218"/>
      <c r="I5353" s="136"/>
      <c r="J5353" s="218"/>
    </row>
    <row r="5354" spans="4:10" s="110" customFormat="1" x14ac:dyDescent="0.2">
      <c r="D5354" s="619"/>
      <c r="F5354" s="218"/>
      <c r="G5354" s="136"/>
      <c r="H5354" s="218"/>
      <c r="I5354" s="136"/>
      <c r="J5354" s="218"/>
    </row>
    <row r="5355" spans="4:10" s="110" customFormat="1" x14ac:dyDescent="0.2">
      <c r="D5355" s="619"/>
      <c r="F5355" s="218"/>
      <c r="G5355" s="136"/>
      <c r="H5355" s="218"/>
      <c r="I5355" s="136"/>
      <c r="J5355" s="218"/>
    </row>
    <row r="5356" spans="4:10" s="110" customFormat="1" x14ac:dyDescent="0.2">
      <c r="D5356" s="619"/>
      <c r="F5356" s="218"/>
      <c r="G5356" s="136"/>
      <c r="H5356" s="218"/>
      <c r="I5356" s="136"/>
      <c r="J5356" s="218"/>
    </row>
    <row r="5357" spans="4:10" s="110" customFormat="1" x14ac:dyDescent="0.2">
      <c r="D5357" s="619"/>
      <c r="F5357" s="218"/>
      <c r="G5357" s="136"/>
      <c r="H5357" s="218"/>
      <c r="I5357" s="136"/>
      <c r="J5357" s="218"/>
    </row>
    <row r="5358" spans="4:10" s="110" customFormat="1" x14ac:dyDescent="0.2">
      <c r="D5358" s="619"/>
      <c r="F5358" s="218"/>
      <c r="G5358" s="136"/>
      <c r="H5358" s="218"/>
      <c r="I5358" s="136"/>
      <c r="J5358" s="218"/>
    </row>
    <row r="5359" spans="4:10" s="110" customFormat="1" x14ac:dyDescent="0.2">
      <c r="D5359" s="619"/>
      <c r="F5359" s="218"/>
      <c r="G5359" s="136"/>
      <c r="H5359" s="218"/>
      <c r="I5359" s="136"/>
      <c r="J5359" s="218"/>
    </row>
    <row r="5360" spans="4:10" s="110" customFormat="1" x14ac:dyDescent="0.2">
      <c r="D5360" s="619"/>
      <c r="F5360" s="218"/>
      <c r="G5360" s="136"/>
      <c r="H5360" s="218"/>
      <c r="I5360" s="136"/>
      <c r="J5360" s="218"/>
    </row>
    <row r="5361" spans="4:10" s="110" customFormat="1" x14ac:dyDescent="0.2">
      <c r="D5361" s="619"/>
      <c r="F5361" s="218"/>
      <c r="G5361" s="136"/>
      <c r="H5361" s="218"/>
      <c r="I5361" s="136"/>
      <c r="J5361" s="218"/>
    </row>
    <row r="5362" spans="4:10" s="110" customFormat="1" x14ac:dyDescent="0.2">
      <c r="D5362" s="619"/>
      <c r="F5362" s="218"/>
      <c r="G5362" s="136"/>
      <c r="H5362" s="218"/>
      <c r="I5362" s="136"/>
      <c r="J5362" s="218"/>
    </row>
    <row r="5363" spans="4:10" s="110" customFormat="1" x14ac:dyDescent="0.2">
      <c r="D5363" s="619"/>
      <c r="F5363" s="218"/>
      <c r="G5363" s="136"/>
      <c r="H5363" s="218"/>
      <c r="I5363" s="136"/>
      <c r="J5363" s="218"/>
    </row>
    <row r="5364" spans="4:10" s="110" customFormat="1" x14ac:dyDescent="0.2">
      <c r="D5364" s="619"/>
      <c r="F5364" s="218"/>
      <c r="G5364" s="136"/>
      <c r="H5364" s="218"/>
      <c r="I5364" s="136"/>
      <c r="J5364" s="218"/>
    </row>
    <row r="5365" spans="4:10" s="110" customFormat="1" x14ac:dyDescent="0.2">
      <c r="D5365" s="619"/>
      <c r="F5365" s="218"/>
      <c r="G5365" s="136"/>
      <c r="H5365" s="218"/>
      <c r="I5365" s="136"/>
      <c r="J5365" s="218"/>
    </row>
    <row r="5366" spans="4:10" s="110" customFormat="1" x14ac:dyDescent="0.2">
      <c r="D5366" s="619"/>
      <c r="F5366" s="218"/>
      <c r="G5366" s="136"/>
      <c r="H5366" s="218"/>
      <c r="I5366" s="136"/>
      <c r="J5366" s="218"/>
    </row>
    <row r="5367" spans="4:10" s="110" customFormat="1" x14ac:dyDescent="0.2">
      <c r="D5367" s="619"/>
      <c r="F5367" s="218"/>
      <c r="G5367" s="136"/>
      <c r="H5367" s="218"/>
      <c r="I5367" s="136"/>
      <c r="J5367" s="218"/>
    </row>
    <row r="5368" spans="4:10" s="110" customFormat="1" x14ac:dyDescent="0.2">
      <c r="D5368" s="619"/>
      <c r="F5368" s="218"/>
      <c r="G5368" s="136"/>
      <c r="H5368" s="218"/>
      <c r="I5368" s="136"/>
      <c r="J5368" s="218"/>
    </row>
    <row r="5369" spans="4:10" s="110" customFormat="1" x14ac:dyDescent="0.2">
      <c r="D5369" s="619"/>
      <c r="F5369" s="218"/>
      <c r="G5369" s="136"/>
      <c r="H5369" s="218"/>
      <c r="I5369" s="136"/>
      <c r="J5369" s="218"/>
    </row>
    <row r="5370" spans="4:10" s="110" customFormat="1" x14ac:dyDescent="0.2">
      <c r="D5370" s="619"/>
      <c r="F5370" s="218"/>
      <c r="G5370" s="136"/>
      <c r="H5370" s="218"/>
      <c r="I5370" s="136"/>
      <c r="J5370" s="218"/>
    </row>
    <row r="5371" spans="4:10" s="110" customFormat="1" x14ac:dyDescent="0.2">
      <c r="D5371" s="619"/>
      <c r="F5371" s="218"/>
      <c r="G5371" s="136"/>
      <c r="H5371" s="218"/>
      <c r="I5371" s="136"/>
      <c r="J5371" s="218"/>
    </row>
    <row r="5372" spans="4:10" s="110" customFormat="1" x14ac:dyDescent="0.2">
      <c r="D5372" s="619"/>
      <c r="F5372" s="218"/>
      <c r="G5372" s="136"/>
      <c r="H5372" s="218"/>
      <c r="I5372" s="136"/>
      <c r="J5372" s="218"/>
    </row>
    <row r="5373" spans="4:10" s="110" customFormat="1" x14ac:dyDescent="0.2">
      <c r="D5373" s="619"/>
      <c r="F5373" s="218"/>
      <c r="G5373" s="136"/>
      <c r="H5373" s="218"/>
      <c r="I5373" s="136"/>
      <c r="J5373" s="218"/>
    </row>
    <row r="5374" spans="4:10" s="110" customFormat="1" x14ac:dyDescent="0.2">
      <c r="D5374" s="619"/>
      <c r="F5374" s="218"/>
      <c r="G5374" s="136"/>
      <c r="H5374" s="218"/>
      <c r="I5374" s="136"/>
      <c r="J5374" s="218"/>
    </row>
    <row r="5375" spans="4:10" s="110" customFormat="1" x14ac:dyDescent="0.2">
      <c r="D5375" s="619"/>
      <c r="F5375" s="218"/>
      <c r="G5375" s="136"/>
      <c r="H5375" s="218"/>
      <c r="I5375" s="136"/>
      <c r="J5375" s="218"/>
    </row>
    <row r="5376" spans="4:10" s="110" customFormat="1" x14ac:dyDescent="0.2">
      <c r="D5376" s="619"/>
      <c r="F5376" s="218"/>
      <c r="G5376" s="136"/>
      <c r="H5376" s="218"/>
      <c r="I5376" s="136"/>
      <c r="J5376" s="218"/>
    </row>
    <row r="5377" spans="4:10" s="110" customFormat="1" x14ac:dyDescent="0.2">
      <c r="D5377" s="619"/>
      <c r="F5377" s="218"/>
      <c r="G5377" s="136"/>
      <c r="H5377" s="218"/>
      <c r="I5377" s="136"/>
      <c r="J5377" s="218"/>
    </row>
    <row r="5378" spans="4:10" s="110" customFormat="1" x14ac:dyDescent="0.2">
      <c r="D5378" s="619"/>
      <c r="F5378" s="218"/>
      <c r="G5378" s="136"/>
      <c r="H5378" s="218"/>
      <c r="I5378" s="136"/>
      <c r="J5378" s="218"/>
    </row>
    <row r="5379" spans="4:10" s="110" customFormat="1" x14ac:dyDescent="0.2">
      <c r="D5379" s="619"/>
      <c r="F5379" s="218"/>
      <c r="G5379" s="136"/>
      <c r="H5379" s="218"/>
      <c r="I5379" s="136"/>
      <c r="J5379" s="218"/>
    </row>
    <row r="5380" spans="4:10" s="110" customFormat="1" x14ac:dyDescent="0.2">
      <c r="D5380" s="619"/>
      <c r="F5380" s="218"/>
      <c r="G5380" s="136"/>
      <c r="H5380" s="218"/>
      <c r="I5380" s="136"/>
      <c r="J5380" s="218"/>
    </row>
    <row r="5381" spans="4:10" s="110" customFormat="1" x14ac:dyDescent="0.2">
      <c r="D5381" s="619"/>
      <c r="F5381" s="218"/>
      <c r="G5381" s="136"/>
      <c r="H5381" s="218"/>
      <c r="I5381" s="136"/>
      <c r="J5381" s="218"/>
    </row>
    <row r="5382" spans="4:10" s="110" customFormat="1" x14ac:dyDescent="0.2">
      <c r="D5382" s="619"/>
      <c r="F5382" s="218"/>
      <c r="G5382" s="136"/>
      <c r="H5382" s="218"/>
      <c r="I5382" s="136"/>
      <c r="J5382" s="218"/>
    </row>
    <row r="5383" spans="4:10" s="110" customFormat="1" x14ac:dyDescent="0.2">
      <c r="D5383" s="619"/>
      <c r="F5383" s="218"/>
      <c r="G5383" s="136"/>
      <c r="H5383" s="218"/>
      <c r="I5383" s="136"/>
      <c r="J5383" s="218"/>
    </row>
    <row r="5384" spans="4:10" s="110" customFormat="1" x14ac:dyDescent="0.2">
      <c r="D5384" s="619"/>
      <c r="F5384" s="218"/>
      <c r="G5384" s="136"/>
      <c r="H5384" s="218"/>
      <c r="I5384" s="136"/>
      <c r="J5384" s="218"/>
    </row>
    <row r="5385" spans="4:10" s="110" customFormat="1" x14ac:dyDescent="0.2">
      <c r="D5385" s="619"/>
      <c r="F5385" s="218"/>
      <c r="G5385" s="136"/>
      <c r="H5385" s="218"/>
      <c r="I5385" s="136"/>
      <c r="J5385" s="218"/>
    </row>
    <row r="5386" spans="4:10" s="110" customFormat="1" x14ac:dyDescent="0.2">
      <c r="D5386" s="619"/>
      <c r="F5386" s="218"/>
      <c r="G5386" s="136"/>
      <c r="H5386" s="218"/>
      <c r="I5386" s="136"/>
      <c r="J5386" s="218"/>
    </row>
    <row r="5387" spans="4:10" s="110" customFormat="1" x14ac:dyDescent="0.2">
      <c r="D5387" s="619"/>
      <c r="F5387" s="218"/>
      <c r="G5387" s="136"/>
      <c r="H5387" s="218"/>
      <c r="I5387" s="136"/>
      <c r="J5387" s="218"/>
    </row>
    <row r="5388" spans="4:10" s="110" customFormat="1" x14ac:dyDescent="0.2">
      <c r="D5388" s="619"/>
      <c r="F5388" s="218"/>
      <c r="G5388" s="136"/>
      <c r="H5388" s="218"/>
      <c r="I5388" s="136"/>
      <c r="J5388" s="218"/>
    </row>
    <row r="5389" spans="4:10" s="110" customFormat="1" x14ac:dyDescent="0.2">
      <c r="D5389" s="619"/>
      <c r="F5389" s="218"/>
      <c r="G5389" s="136"/>
      <c r="H5389" s="218"/>
      <c r="I5389" s="136"/>
      <c r="J5389" s="218"/>
    </row>
    <row r="5390" spans="4:10" s="110" customFormat="1" x14ac:dyDescent="0.2">
      <c r="D5390" s="619"/>
      <c r="F5390" s="218"/>
      <c r="G5390" s="136"/>
      <c r="H5390" s="218"/>
      <c r="I5390" s="136"/>
      <c r="J5390" s="218"/>
    </row>
    <row r="5391" spans="4:10" s="110" customFormat="1" x14ac:dyDescent="0.2">
      <c r="D5391" s="619"/>
      <c r="F5391" s="218"/>
      <c r="G5391" s="136"/>
      <c r="H5391" s="218"/>
      <c r="I5391" s="136"/>
      <c r="J5391" s="218"/>
    </row>
    <row r="5392" spans="4:10" s="110" customFormat="1" x14ac:dyDescent="0.2">
      <c r="D5392" s="619"/>
      <c r="F5392" s="218"/>
      <c r="G5392" s="136"/>
      <c r="H5392" s="218"/>
      <c r="I5392" s="136"/>
      <c r="J5392" s="218"/>
    </row>
    <row r="5393" spans="4:10" s="110" customFormat="1" x14ac:dyDescent="0.2">
      <c r="D5393" s="619"/>
      <c r="F5393" s="218"/>
      <c r="G5393" s="136"/>
      <c r="H5393" s="218"/>
      <c r="I5393" s="136"/>
      <c r="J5393" s="218"/>
    </row>
    <row r="5394" spans="4:10" s="110" customFormat="1" x14ac:dyDescent="0.2">
      <c r="D5394" s="619"/>
      <c r="F5394" s="218"/>
      <c r="G5394" s="136"/>
      <c r="H5394" s="218"/>
      <c r="I5394" s="136"/>
      <c r="J5394" s="218"/>
    </row>
    <row r="5395" spans="4:10" s="110" customFormat="1" x14ac:dyDescent="0.2">
      <c r="D5395" s="619"/>
      <c r="F5395" s="218"/>
      <c r="G5395" s="136"/>
      <c r="H5395" s="218"/>
      <c r="I5395" s="136"/>
      <c r="J5395" s="218"/>
    </row>
    <row r="5396" spans="4:10" s="110" customFormat="1" x14ac:dyDescent="0.2">
      <c r="D5396" s="619"/>
      <c r="F5396" s="218"/>
      <c r="G5396" s="136"/>
      <c r="H5396" s="218"/>
      <c r="I5396" s="136"/>
      <c r="J5396" s="218"/>
    </row>
    <row r="5397" spans="4:10" s="110" customFormat="1" x14ac:dyDescent="0.2">
      <c r="D5397" s="619"/>
      <c r="F5397" s="218"/>
      <c r="G5397" s="136"/>
      <c r="H5397" s="218"/>
      <c r="I5397" s="136"/>
      <c r="J5397" s="218"/>
    </row>
    <row r="5398" spans="4:10" s="110" customFormat="1" x14ac:dyDescent="0.2">
      <c r="D5398" s="619"/>
      <c r="F5398" s="218"/>
      <c r="G5398" s="136"/>
      <c r="H5398" s="218"/>
      <c r="I5398" s="136"/>
      <c r="J5398" s="218"/>
    </row>
    <row r="5399" spans="4:10" s="110" customFormat="1" x14ac:dyDescent="0.2">
      <c r="D5399" s="619"/>
      <c r="F5399" s="218"/>
      <c r="G5399" s="136"/>
      <c r="H5399" s="218"/>
      <c r="I5399" s="136"/>
      <c r="J5399" s="218"/>
    </row>
    <row r="5400" spans="4:10" s="110" customFormat="1" x14ac:dyDescent="0.2">
      <c r="D5400" s="619"/>
      <c r="F5400" s="218"/>
      <c r="G5400" s="136"/>
      <c r="H5400" s="218"/>
      <c r="I5400" s="136"/>
      <c r="J5400" s="218"/>
    </row>
    <row r="5401" spans="4:10" s="110" customFormat="1" x14ac:dyDescent="0.2">
      <c r="D5401" s="619"/>
      <c r="F5401" s="218"/>
      <c r="G5401" s="136"/>
      <c r="H5401" s="218"/>
      <c r="I5401" s="136"/>
      <c r="J5401" s="218"/>
    </row>
    <row r="5402" spans="4:10" s="110" customFormat="1" x14ac:dyDescent="0.2">
      <c r="D5402" s="619"/>
      <c r="F5402" s="218"/>
      <c r="G5402" s="136"/>
      <c r="H5402" s="218"/>
      <c r="I5402" s="136"/>
      <c r="J5402" s="218"/>
    </row>
    <row r="5403" spans="4:10" s="110" customFormat="1" x14ac:dyDescent="0.2">
      <c r="D5403" s="619"/>
      <c r="F5403" s="218"/>
      <c r="G5403" s="136"/>
      <c r="H5403" s="218"/>
      <c r="I5403" s="136"/>
      <c r="J5403" s="218"/>
    </row>
    <row r="5404" spans="4:10" s="110" customFormat="1" x14ac:dyDescent="0.2">
      <c r="D5404" s="619"/>
      <c r="F5404" s="218"/>
      <c r="G5404" s="136"/>
      <c r="H5404" s="218"/>
      <c r="I5404" s="136"/>
      <c r="J5404" s="218"/>
    </row>
    <row r="5405" spans="4:10" s="110" customFormat="1" x14ac:dyDescent="0.2">
      <c r="D5405" s="619"/>
      <c r="F5405" s="218"/>
      <c r="G5405" s="136"/>
      <c r="H5405" s="218"/>
      <c r="I5405" s="136"/>
      <c r="J5405" s="218"/>
    </row>
    <row r="5406" spans="4:10" s="110" customFormat="1" x14ac:dyDescent="0.2">
      <c r="D5406" s="619"/>
      <c r="F5406" s="218"/>
      <c r="G5406" s="136"/>
      <c r="H5406" s="218"/>
      <c r="I5406" s="136"/>
      <c r="J5406" s="218"/>
    </row>
    <row r="5407" spans="4:10" s="110" customFormat="1" x14ac:dyDescent="0.2">
      <c r="D5407" s="619"/>
      <c r="F5407" s="218"/>
      <c r="G5407" s="136"/>
      <c r="H5407" s="218"/>
      <c r="I5407" s="136"/>
      <c r="J5407" s="218"/>
    </row>
    <row r="5408" spans="4:10" s="110" customFormat="1" x14ac:dyDescent="0.2">
      <c r="D5408" s="619"/>
      <c r="F5408" s="218"/>
      <c r="G5408" s="136"/>
      <c r="H5408" s="218"/>
      <c r="I5408" s="136"/>
      <c r="J5408" s="218"/>
    </row>
    <row r="5409" spans="4:10" s="110" customFormat="1" x14ac:dyDescent="0.2">
      <c r="D5409" s="619"/>
      <c r="F5409" s="218"/>
      <c r="G5409" s="136"/>
      <c r="H5409" s="218"/>
      <c r="I5409" s="136"/>
      <c r="J5409" s="218"/>
    </row>
    <row r="5410" spans="4:10" s="110" customFormat="1" x14ac:dyDescent="0.2">
      <c r="D5410" s="619"/>
      <c r="F5410" s="218"/>
      <c r="G5410" s="136"/>
      <c r="H5410" s="218"/>
      <c r="I5410" s="136"/>
      <c r="J5410" s="218"/>
    </row>
    <row r="5411" spans="4:10" s="110" customFormat="1" x14ac:dyDescent="0.2">
      <c r="D5411" s="619"/>
      <c r="F5411" s="218"/>
      <c r="G5411" s="136"/>
      <c r="H5411" s="218"/>
      <c r="I5411" s="136"/>
      <c r="J5411" s="218"/>
    </row>
    <row r="5412" spans="4:10" s="110" customFormat="1" x14ac:dyDescent="0.2">
      <c r="D5412" s="619"/>
      <c r="F5412" s="218"/>
      <c r="G5412" s="136"/>
      <c r="H5412" s="218"/>
      <c r="I5412" s="136"/>
      <c r="J5412" s="218"/>
    </row>
    <row r="5413" spans="4:10" s="110" customFormat="1" x14ac:dyDescent="0.2">
      <c r="D5413" s="619"/>
      <c r="F5413" s="218"/>
      <c r="G5413" s="136"/>
      <c r="H5413" s="218"/>
      <c r="I5413" s="136"/>
      <c r="J5413" s="218"/>
    </row>
    <row r="5414" spans="4:10" s="110" customFormat="1" x14ac:dyDescent="0.2">
      <c r="D5414" s="619"/>
      <c r="F5414" s="218"/>
      <c r="G5414" s="136"/>
      <c r="H5414" s="218"/>
      <c r="I5414" s="136"/>
      <c r="J5414" s="218"/>
    </row>
    <row r="5415" spans="4:10" s="110" customFormat="1" x14ac:dyDescent="0.2">
      <c r="D5415" s="619"/>
      <c r="F5415" s="218"/>
      <c r="G5415" s="136"/>
      <c r="H5415" s="218"/>
      <c r="I5415" s="136"/>
      <c r="J5415" s="218"/>
    </row>
    <row r="5416" spans="4:10" s="110" customFormat="1" x14ac:dyDescent="0.2">
      <c r="D5416" s="619"/>
      <c r="F5416" s="218"/>
      <c r="G5416" s="136"/>
      <c r="H5416" s="218"/>
      <c r="I5416" s="136"/>
      <c r="J5416" s="218"/>
    </row>
    <row r="5417" spans="4:10" s="110" customFormat="1" x14ac:dyDescent="0.2">
      <c r="D5417" s="619"/>
      <c r="F5417" s="218"/>
      <c r="G5417" s="136"/>
      <c r="H5417" s="218"/>
      <c r="I5417" s="136"/>
      <c r="J5417" s="218"/>
    </row>
    <row r="5418" spans="4:10" s="110" customFormat="1" x14ac:dyDescent="0.2">
      <c r="D5418" s="619"/>
      <c r="F5418" s="218"/>
      <c r="G5418" s="136"/>
      <c r="H5418" s="218"/>
      <c r="I5418" s="136"/>
      <c r="J5418" s="218"/>
    </row>
    <row r="5419" spans="4:10" s="110" customFormat="1" x14ac:dyDescent="0.2">
      <c r="D5419" s="619"/>
      <c r="F5419" s="218"/>
      <c r="G5419" s="136"/>
      <c r="H5419" s="218"/>
      <c r="I5419" s="136"/>
      <c r="J5419" s="218"/>
    </row>
    <row r="5420" spans="4:10" s="110" customFormat="1" x14ac:dyDescent="0.2">
      <c r="D5420" s="619"/>
      <c r="F5420" s="218"/>
      <c r="G5420" s="136"/>
      <c r="H5420" s="218"/>
      <c r="I5420" s="136"/>
      <c r="J5420" s="218"/>
    </row>
    <row r="5421" spans="4:10" s="110" customFormat="1" x14ac:dyDescent="0.2">
      <c r="D5421" s="619"/>
      <c r="F5421" s="218"/>
      <c r="G5421" s="136"/>
      <c r="H5421" s="218"/>
      <c r="I5421" s="136"/>
      <c r="J5421" s="218"/>
    </row>
    <row r="5422" spans="4:10" s="110" customFormat="1" x14ac:dyDescent="0.2">
      <c r="D5422" s="619"/>
      <c r="F5422" s="218"/>
      <c r="G5422" s="136"/>
      <c r="H5422" s="218"/>
      <c r="I5422" s="136"/>
      <c r="J5422" s="218"/>
    </row>
    <row r="5423" spans="4:10" s="110" customFormat="1" x14ac:dyDescent="0.2">
      <c r="D5423" s="619"/>
      <c r="F5423" s="218"/>
      <c r="G5423" s="136"/>
      <c r="H5423" s="218"/>
      <c r="I5423" s="136"/>
      <c r="J5423" s="218"/>
    </row>
    <row r="5424" spans="4:10" s="110" customFormat="1" x14ac:dyDescent="0.2">
      <c r="D5424" s="619"/>
      <c r="F5424" s="218"/>
      <c r="G5424" s="136"/>
      <c r="H5424" s="218"/>
      <c r="I5424" s="136"/>
      <c r="J5424" s="218"/>
    </row>
    <row r="5425" spans="4:10" s="110" customFormat="1" x14ac:dyDescent="0.2">
      <c r="D5425" s="619"/>
      <c r="F5425" s="218"/>
      <c r="G5425" s="136"/>
      <c r="H5425" s="218"/>
      <c r="I5425" s="136"/>
      <c r="J5425" s="218"/>
    </row>
    <row r="5426" spans="4:10" s="110" customFormat="1" x14ac:dyDescent="0.2">
      <c r="D5426" s="619"/>
      <c r="F5426" s="218"/>
      <c r="G5426" s="136"/>
      <c r="H5426" s="218"/>
      <c r="I5426" s="136"/>
      <c r="J5426" s="218"/>
    </row>
    <row r="5427" spans="4:10" s="110" customFormat="1" x14ac:dyDescent="0.2">
      <c r="D5427" s="619"/>
      <c r="F5427" s="218"/>
      <c r="G5427" s="136"/>
      <c r="H5427" s="218"/>
      <c r="I5427" s="136"/>
      <c r="J5427" s="218"/>
    </row>
    <row r="5428" spans="4:10" s="110" customFormat="1" x14ac:dyDescent="0.2">
      <c r="D5428" s="619"/>
      <c r="F5428" s="218"/>
      <c r="G5428" s="136"/>
      <c r="H5428" s="218"/>
      <c r="I5428" s="136"/>
      <c r="J5428" s="218"/>
    </row>
    <row r="5429" spans="4:10" s="110" customFormat="1" x14ac:dyDescent="0.2">
      <c r="D5429" s="619"/>
      <c r="F5429" s="218"/>
      <c r="G5429" s="136"/>
      <c r="H5429" s="218"/>
      <c r="I5429" s="136"/>
      <c r="J5429" s="218"/>
    </row>
    <row r="5430" spans="4:10" s="110" customFormat="1" x14ac:dyDescent="0.2">
      <c r="D5430" s="619"/>
      <c r="F5430" s="218"/>
      <c r="G5430" s="136"/>
      <c r="H5430" s="218"/>
      <c r="I5430" s="136"/>
      <c r="J5430" s="218"/>
    </row>
    <row r="5431" spans="4:10" s="110" customFormat="1" x14ac:dyDescent="0.2">
      <c r="D5431" s="619"/>
      <c r="F5431" s="218"/>
      <c r="G5431" s="136"/>
      <c r="H5431" s="218"/>
      <c r="I5431" s="136"/>
      <c r="J5431" s="218"/>
    </row>
    <row r="5432" spans="4:10" s="110" customFormat="1" x14ac:dyDescent="0.2">
      <c r="D5432" s="619"/>
      <c r="F5432" s="218"/>
      <c r="G5432" s="136"/>
      <c r="H5432" s="218"/>
      <c r="I5432" s="136"/>
      <c r="J5432" s="218"/>
    </row>
    <row r="5433" spans="4:10" s="110" customFormat="1" x14ac:dyDescent="0.2">
      <c r="D5433" s="619"/>
      <c r="F5433" s="218"/>
      <c r="G5433" s="136"/>
      <c r="H5433" s="218"/>
      <c r="I5433" s="136"/>
      <c r="J5433" s="218"/>
    </row>
    <row r="5434" spans="4:10" s="110" customFormat="1" x14ac:dyDescent="0.2">
      <c r="D5434" s="619"/>
      <c r="F5434" s="218"/>
      <c r="G5434" s="136"/>
      <c r="H5434" s="218"/>
      <c r="I5434" s="136"/>
      <c r="J5434" s="218"/>
    </row>
    <row r="5435" spans="4:10" s="110" customFormat="1" x14ac:dyDescent="0.2">
      <c r="D5435" s="619"/>
      <c r="F5435" s="218"/>
      <c r="G5435" s="136"/>
      <c r="H5435" s="218"/>
      <c r="I5435" s="136"/>
      <c r="J5435" s="218"/>
    </row>
    <row r="5436" spans="4:10" s="110" customFormat="1" x14ac:dyDescent="0.2">
      <c r="D5436" s="619"/>
      <c r="F5436" s="218"/>
      <c r="G5436" s="136"/>
      <c r="H5436" s="218"/>
      <c r="I5436" s="136"/>
      <c r="J5436" s="218"/>
    </row>
    <row r="5437" spans="4:10" s="110" customFormat="1" x14ac:dyDescent="0.2">
      <c r="D5437" s="619"/>
      <c r="F5437" s="218"/>
      <c r="G5437" s="136"/>
      <c r="H5437" s="218"/>
      <c r="I5437" s="136"/>
      <c r="J5437" s="218"/>
    </row>
    <row r="5438" spans="4:10" s="110" customFormat="1" x14ac:dyDescent="0.2">
      <c r="D5438" s="619"/>
      <c r="F5438" s="218"/>
      <c r="G5438" s="136"/>
      <c r="H5438" s="218"/>
      <c r="I5438" s="136"/>
      <c r="J5438" s="218"/>
    </row>
    <row r="5439" spans="4:10" s="110" customFormat="1" x14ac:dyDescent="0.2">
      <c r="D5439" s="619"/>
      <c r="F5439" s="218"/>
      <c r="G5439" s="136"/>
      <c r="H5439" s="218"/>
      <c r="I5439" s="136"/>
      <c r="J5439" s="218"/>
    </row>
    <row r="5440" spans="4:10" s="110" customFormat="1" x14ac:dyDescent="0.2">
      <c r="D5440" s="619"/>
      <c r="F5440" s="218"/>
      <c r="G5440" s="136"/>
      <c r="H5440" s="218"/>
      <c r="I5440" s="136"/>
      <c r="J5440" s="218"/>
    </row>
    <row r="5441" spans="4:10" s="110" customFormat="1" x14ac:dyDescent="0.2">
      <c r="D5441" s="619"/>
      <c r="F5441" s="218"/>
      <c r="G5441" s="136"/>
      <c r="H5441" s="218"/>
      <c r="I5441" s="136"/>
      <c r="J5441" s="218"/>
    </row>
    <row r="5442" spans="4:10" s="110" customFormat="1" x14ac:dyDescent="0.2">
      <c r="D5442" s="619"/>
      <c r="F5442" s="218"/>
      <c r="G5442" s="136"/>
      <c r="H5442" s="218"/>
      <c r="I5442" s="136"/>
      <c r="J5442" s="218"/>
    </row>
    <row r="5443" spans="4:10" s="110" customFormat="1" x14ac:dyDescent="0.2">
      <c r="D5443" s="619"/>
      <c r="F5443" s="218"/>
      <c r="G5443" s="136"/>
      <c r="H5443" s="218"/>
      <c r="I5443" s="136"/>
      <c r="J5443" s="218"/>
    </row>
    <row r="5444" spans="4:10" s="110" customFormat="1" x14ac:dyDescent="0.2">
      <c r="D5444" s="619"/>
      <c r="F5444" s="218"/>
      <c r="G5444" s="136"/>
      <c r="H5444" s="218"/>
      <c r="I5444" s="136"/>
      <c r="J5444" s="218"/>
    </row>
    <row r="5445" spans="4:10" s="110" customFormat="1" x14ac:dyDescent="0.2">
      <c r="D5445" s="619"/>
      <c r="F5445" s="218"/>
      <c r="G5445" s="136"/>
      <c r="H5445" s="218"/>
      <c r="I5445" s="136"/>
      <c r="J5445" s="218"/>
    </row>
    <row r="5446" spans="4:10" s="110" customFormat="1" x14ac:dyDescent="0.2">
      <c r="D5446" s="619"/>
      <c r="F5446" s="218"/>
      <c r="G5446" s="136"/>
      <c r="H5446" s="218"/>
      <c r="I5446" s="136"/>
      <c r="J5446" s="218"/>
    </row>
    <row r="5447" spans="4:10" s="110" customFormat="1" x14ac:dyDescent="0.2">
      <c r="D5447" s="619"/>
      <c r="F5447" s="218"/>
      <c r="G5447" s="136"/>
      <c r="H5447" s="218"/>
      <c r="I5447" s="136"/>
      <c r="J5447" s="218"/>
    </row>
    <row r="5448" spans="4:10" s="110" customFormat="1" x14ac:dyDescent="0.2">
      <c r="D5448" s="619"/>
      <c r="F5448" s="218"/>
      <c r="G5448" s="136"/>
      <c r="H5448" s="218"/>
      <c r="I5448" s="136"/>
      <c r="J5448" s="218"/>
    </row>
    <row r="5449" spans="4:10" s="110" customFormat="1" x14ac:dyDescent="0.2">
      <c r="D5449" s="619"/>
      <c r="F5449" s="218"/>
      <c r="G5449" s="136"/>
      <c r="H5449" s="218"/>
      <c r="I5449" s="136"/>
      <c r="J5449" s="218"/>
    </row>
    <row r="5450" spans="4:10" s="110" customFormat="1" x14ac:dyDescent="0.2">
      <c r="D5450" s="619"/>
      <c r="F5450" s="218"/>
      <c r="G5450" s="136"/>
      <c r="H5450" s="218"/>
      <c r="I5450" s="136"/>
      <c r="J5450" s="218"/>
    </row>
    <row r="5451" spans="4:10" s="110" customFormat="1" x14ac:dyDescent="0.2">
      <c r="D5451" s="619"/>
      <c r="F5451" s="218"/>
      <c r="G5451" s="136"/>
      <c r="H5451" s="218"/>
      <c r="I5451" s="136"/>
      <c r="J5451" s="218"/>
    </row>
    <row r="5452" spans="4:10" s="110" customFormat="1" x14ac:dyDescent="0.2">
      <c r="D5452" s="619"/>
      <c r="F5452" s="218"/>
      <c r="G5452" s="136"/>
      <c r="H5452" s="218"/>
      <c r="I5452" s="136"/>
      <c r="J5452" s="218"/>
    </row>
    <row r="5453" spans="4:10" s="110" customFormat="1" x14ac:dyDescent="0.2">
      <c r="D5453" s="619"/>
      <c r="F5453" s="218"/>
      <c r="G5453" s="136"/>
      <c r="H5453" s="218"/>
      <c r="I5453" s="136"/>
      <c r="J5453" s="218"/>
    </row>
    <row r="5454" spans="4:10" s="110" customFormat="1" x14ac:dyDescent="0.2">
      <c r="D5454" s="619"/>
      <c r="F5454" s="218"/>
      <c r="G5454" s="136"/>
      <c r="H5454" s="218"/>
      <c r="I5454" s="136"/>
      <c r="J5454" s="218"/>
    </row>
    <row r="5455" spans="4:10" s="110" customFormat="1" x14ac:dyDescent="0.2">
      <c r="D5455" s="619"/>
      <c r="F5455" s="218"/>
      <c r="G5455" s="136"/>
      <c r="H5455" s="218"/>
      <c r="I5455" s="136"/>
      <c r="J5455" s="218"/>
    </row>
    <row r="5456" spans="4:10" s="110" customFormat="1" x14ac:dyDescent="0.2">
      <c r="D5456" s="619"/>
      <c r="F5456" s="218"/>
      <c r="G5456" s="136"/>
      <c r="H5456" s="218"/>
      <c r="I5456" s="136"/>
      <c r="J5456" s="218"/>
    </row>
    <row r="5457" spans="4:10" s="110" customFormat="1" x14ac:dyDescent="0.2">
      <c r="D5457" s="619"/>
      <c r="F5457" s="218"/>
      <c r="G5457" s="136"/>
      <c r="H5457" s="218"/>
      <c r="I5457" s="136"/>
      <c r="J5457" s="218"/>
    </row>
    <row r="5458" spans="4:10" s="110" customFormat="1" x14ac:dyDescent="0.2">
      <c r="D5458" s="619"/>
      <c r="F5458" s="218"/>
      <c r="G5458" s="136"/>
      <c r="H5458" s="218"/>
      <c r="I5458" s="136"/>
      <c r="J5458" s="218"/>
    </row>
    <row r="5459" spans="4:10" s="110" customFormat="1" x14ac:dyDescent="0.2">
      <c r="D5459" s="619"/>
      <c r="F5459" s="218"/>
      <c r="G5459" s="136"/>
      <c r="H5459" s="218"/>
      <c r="I5459" s="136"/>
      <c r="J5459" s="218"/>
    </row>
    <row r="5460" spans="4:10" s="110" customFormat="1" x14ac:dyDescent="0.2">
      <c r="D5460" s="619"/>
      <c r="F5460" s="218"/>
      <c r="G5460" s="136"/>
      <c r="H5460" s="218"/>
      <c r="I5460" s="136"/>
      <c r="J5460" s="218"/>
    </row>
    <row r="5461" spans="4:10" s="110" customFormat="1" x14ac:dyDescent="0.2">
      <c r="D5461" s="619"/>
      <c r="F5461" s="218"/>
      <c r="G5461" s="136"/>
      <c r="H5461" s="218"/>
      <c r="I5461" s="136"/>
      <c r="J5461" s="218"/>
    </row>
    <row r="5462" spans="4:10" s="110" customFormat="1" x14ac:dyDescent="0.2">
      <c r="D5462" s="619"/>
      <c r="F5462" s="218"/>
      <c r="G5462" s="136"/>
      <c r="H5462" s="218"/>
      <c r="I5462" s="136"/>
      <c r="J5462" s="218"/>
    </row>
    <row r="5463" spans="4:10" s="110" customFormat="1" x14ac:dyDescent="0.2">
      <c r="D5463" s="619"/>
      <c r="F5463" s="218"/>
      <c r="G5463" s="136"/>
      <c r="H5463" s="218"/>
      <c r="I5463" s="136"/>
      <c r="J5463" s="218"/>
    </row>
    <row r="5464" spans="4:10" s="110" customFormat="1" x14ac:dyDescent="0.2">
      <c r="D5464" s="619"/>
      <c r="F5464" s="218"/>
      <c r="G5464" s="136"/>
      <c r="H5464" s="218"/>
      <c r="I5464" s="136"/>
      <c r="J5464" s="218"/>
    </row>
    <row r="5465" spans="4:10" s="110" customFormat="1" x14ac:dyDescent="0.2">
      <c r="D5465" s="619"/>
      <c r="F5465" s="218"/>
      <c r="G5465" s="136"/>
      <c r="H5465" s="218"/>
      <c r="I5465" s="136"/>
      <c r="J5465" s="218"/>
    </row>
    <row r="5466" spans="4:10" s="110" customFormat="1" x14ac:dyDescent="0.2">
      <c r="D5466" s="619"/>
      <c r="F5466" s="218"/>
      <c r="G5466" s="136"/>
      <c r="H5466" s="218"/>
      <c r="I5466" s="136"/>
      <c r="J5466" s="218"/>
    </row>
    <row r="5467" spans="4:10" s="110" customFormat="1" x14ac:dyDescent="0.2">
      <c r="D5467" s="619"/>
      <c r="F5467" s="218"/>
      <c r="G5467" s="136"/>
      <c r="H5467" s="218"/>
      <c r="I5467" s="136"/>
      <c r="J5467" s="218"/>
    </row>
    <row r="5468" spans="4:10" s="110" customFormat="1" x14ac:dyDescent="0.2">
      <c r="D5468" s="619"/>
      <c r="F5468" s="218"/>
      <c r="G5468" s="136"/>
      <c r="H5468" s="218"/>
      <c r="I5468" s="136"/>
      <c r="J5468" s="218"/>
    </row>
    <row r="5469" spans="4:10" s="110" customFormat="1" x14ac:dyDescent="0.2">
      <c r="D5469" s="619"/>
      <c r="F5469" s="218"/>
      <c r="G5469" s="136"/>
      <c r="H5469" s="218"/>
      <c r="I5469" s="136"/>
      <c r="J5469" s="218"/>
    </row>
    <row r="5470" spans="4:10" s="110" customFormat="1" x14ac:dyDescent="0.2">
      <c r="D5470" s="619"/>
      <c r="F5470" s="218"/>
      <c r="G5470" s="136"/>
      <c r="H5470" s="218"/>
      <c r="I5470" s="136"/>
      <c r="J5470" s="218"/>
    </row>
    <row r="5471" spans="4:10" s="110" customFormat="1" x14ac:dyDescent="0.2">
      <c r="D5471" s="619"/>
      <c r="F5471" s="218"/>
      <c r="G5471" s="136"/>
      <c r="H5471" s="218"/>
      <c r="I5471" s="136"/>
      <c r="J5471" s="218"/>
    </row>
    <row r="5472" spans="4:10" s="110" customFormat="1" x14ac:dyDescent="0.2">
      <c r="D5472" s="619"/>
      <c r="F5472" s="218"/>
      <c r="G5472" s="136"/>
      <c r="H5472" s="218"/>
      <c r="I5472" s="136"/>
      <c r="J5472" s="218"/>
    </row>
    <row r="5473" spans="4:10" s="110" customFormat="1" x14ac:dyDescent="0.2">
      <c r="D5473" s="619"/>
      <c r="F5473" s="218"/>
      <c r="G5473" s="136"/>
      <c r="H5473" s="218"/>
      <c r="I5473" s="136"/>
      <c r="J5473" s="218"/>
    </row>
    <row r="5474" spans="4:10" s="110" customFormat="1" x14ac:dyDescent="0.2">
      <c r="D5474" s="619"/>
      <c r="F5474" s="218"/>
      <c r="G5474" s="136"/>
      <c r="H5474" s="218"/>
      <c r="I5474" s="136"/>
      <c r="J5474" s="218"/>
    </row>
    <row r="5475" spans="4:10" s="110" customFormat="1" x14ac:dyDescent="0.2">
      <c r="D5475" s="619"/>
      <c r="F5475" s="218"/>
      <c r="G5475" s="136"/>
      <c r="H5475" s="218"/>
      <c r="I5475" s="136"/>
      <c r="J5475" s="218"/>
    </row>
    <row r="5476" spans="4:10" s="110" customFormat="1" x14ac:dyDescent="0.2">
      <c r="D5476" s="619"/>
      <c r="F5476" s="218"/>
      <c r="G5476" s="136"/>
      <c r="H5476" s="218"/>
      <c r="I5476" s="136"/>
      <c r="J5476" s="218"/>
    </row>
    <row r="5477" spans="4:10" s="110" customFormat="1" x14ac:dyDescent="0.2">
      <c r="D5477" s="619"/>
      <c r="F5477" s="218"/>
      <c r="G5477" s="136"/>
      <c r="H5477" s="218"/>
      <c r="I5477" s="136"/>
      <c r="J5477" s="218"/>
    </row>
    <row r="5478" spans="4:10" s="110" customFormat="1" x14ac:dyDescent="0.2">
      <c r="D5478" s="619"/>
      <c r="F5478" s="218"/>
      <c r="G5478" s="136"/>
      <c r="H5478" s="218"/>
      <c r="I5478" s="136"/>
      <c r="J5478" s="218"/>
    </row>
    <row r="5479" spans="4:10" s="110" customFormat="1" x14ac:dyDescent="0.2">
      <c r="D5479" s="619"/>
      <c r="F5479" s="218"/>
      <c r="G5479" s="136"/>
      <c r="H5479" s="218"/>
      <c r="I5479" s="136"/>
      <c r="J5479" s="218"/>
    </row>
    <row r="5480" spans="4:10" s="110" customFormat="1" x14ac:dyDescent="0.2">
      <c r="D5480" s="619"/>
      <c r="F5480" s="218"/>
      <c r="G5480" s="136"/>
      <c r="H5480" s="218"/>
      <c r="I5480" s="136"/>
      <c r="J5480" s="218"/>
    </row>
    <row r="5481" spans="4:10" s="110" customFormat="1" x14ac:dyDescent="0.2">
      <c r="D5481" s="619"/>
      <c r="F5481" s="218"/>
      <c r="G5481" s="136"/>
      <c r="H5481" s="218"/>
      <c r="I5481" s="136"/>
      <c r="J5481" s="218"/>
    </row>
    <row r="5482" spans="4:10" s="110" customFormat="1" x14ac:dyDescent="0.2">
      <c r="D5482" s="619"/>
      <c r="F5482" s="218"/>
      <c r="G5482" s="136"/>
      <c r="H5482" s="218"/>
      <c r="I5482" s="136"/>
      <c r="J5482" s="218"/>
    </row>
    <row r="5483" spans="4:10" s="110" customFormat="1" x14ac:dyDescent="0.2">
      <c r="D5483" s="619"/>
      <c r="F5483" s="218"/>
      <c r="G5483" s="136"/>
      <c r="H5483" s="218"/>
      <c r="I5483" s="136"/>
      <c r="J5483" s="218"/>
    </row>
    <row r="5484" spans="4:10" s="110" customFormat="1" x14ac:dyDescent="0.2">
      <c r="D5484" s="619"/>
      <c r="F5484" s="218"/>
      <c r="G5484" s="136"/>
      <c r="H5484" s="218"/>
      <c r="I5484" s="136"/>
      <c r="J5484" s="218"/>
    </row>
    <row r="5485" spans="4:10" s="110" customFormat="1" x14ac:dyDescent="0.2">
      <c r="D5485" s="619"/>
      <c r="F5485" s="218"/>
      <c r="G5485" s="136"/>
      <c r="H5485" s="218"/>
      <c r="I5485" s="136"/>
      <c r="J5485" s="218"/>
    </row>
    <row r="5486" spans="4:10" s="110" customFormat="1" x14ac:dyDescent="0.2">
      <c r="D5486" s="619"/>
      <c r="F5486" s="218"/>
      <c r="G5486" s="136"/>
      <c r="H5486" s="218"/>
      <c r="I5486" s="136"/>
      <c r="J5486" s="218"/>
    </row>
    <row r="5487" spans="4:10" s="110" customFormat="1" x14ac:dyDescent="0.2">
      <c r="D5487" s="619"/>
      <c r="F5487" s="218"/>
      <c r="G5487" s="136"/>
      <c r="H5487" s="218"/>
      <c r="I5487" s="136"/>
      <c r="J5487" s="218"/>
    </row>
    <row r="5488" spans="4:10" s="110" customFormat="1" x14ac:dyDescent="0.2">
      <c r="D5488" s="619"/>
      <c r="F5488" s="218"/>
      <c r="G5488" s="136"/>
      <c r="H5488" s="218"/>
      <c r="I5488" s="136"/>
      <c r="J5488" s="218"/>
    </row>
    <row r="5489" spans="4:10" s="110" customFormat="1" x14ac:dyDescent="0.2">
      <c r="D5489" s="619"/>
      <c r="F5489" s="218"/>
      <c r="G5489" s="136"/>
      <c r="H5489" s="218"/>
      <c r="I5489" s="136"/>
      <c r="J5489" s="218"/>
    </row>
    <row r="5490" spans="4:10" s="110" customFormat="1" x14ac:dyDescent="0.2">
      <c r="D5490" s="619"/>
      <c r="F5490" s="218"/>
      <c r="G5490" s="136"/>
      <c r="H5490" s="218"/>
      <c r="I5490" s="136"/>
      <c r="J5490" s="218"/>
    </row>
    <row r="5491" spans="4:10" s="110" customFormat="1" x14ac:dyDescent="0.2">
      <c r="D5491" s="619"/>
      <c r="F5491" s="218"/>
      <c r="G5491" s="136"/>
      <c r="H5491" s="218"/>
      <c r="I5491" s="136"/>
      <c r="J5491" s="218"/>
    </row>
    <row r="5492" spans="4:10" s="110" customFormat="1" x14ac:dyDescent="0.2">
      <c r="D5492" s="619"/>
      <c r="F5492" s="218"/>
      <c r="G5492" s="136"/>
      <c r="H5492" s="218"/>
      <c r="I5492" s="136"/>
      <c r="J5492" s="218"/>
    </row>
    <row r="5493" spans="4:10" s="110" customFormat="1" x14ac:dyDescent="0.2">
      <c r="D5493" s="619"/>
      <c r="F5493" s="218"/>
      <c r="G5493" s="136"/>
      <c r="H5493" s="218"/>
      <c r="I5493" s="136"/>
      <c r="J5493" s="218"/>
    </row>
    <row r="5494" spans="4:10" s="110" customFormat="1" x14ac:dyDescent="0.2">
      <c r="D5494" s="619"/>
      <c r="F5494" s="218"/>
      <c r="G5494" s="136"/>
      <c r="H5494" s="218"/>
      <c r="I5494" s="136"/>
      <c r="J5494" s="218"/>
    </row>
    <row r="5495" spans="4:10" s="110" customFormat="1" x14ac:dyDescent="0.2">
      <c r="D5495" s="619"/>
      <c r="F5495" s="218"/>
      <c r="G5495" s="136"/>
      <c r="H5495" s="218"/>
      <c r="I5495" s="136"/>
      <c r="J5495" s="218"/>
    </row>
    <row r="5496" spans="4:10" s="110" customFormat="1" x14ac:dyDescent="0.2">
      <c r="D5496" s="619"/>
      <c r="F5496" s="218"/>
      <c r="G5496" s="136"/>
      <c r="H5496" s="218"/>
      <c r="I5496" s="136"/>
      <c r="J5496" s="218"/>
    </row>
    <row r="5497" spans="4:10" s="110" customFormat="1" x14ac:dyDescent="0.2">
      <c r="D5497" s="619"/>
      <c r="F5497" s="218"/>
      <c r="G5497" s="136"/>
      <c r="H5497" s="218"/>
      <c r="I5497" s="136"/>
      <c r="J5497" s="218"/>
    </row>
    <row r="5498" spans="4:10" s="110" customFormat="1" x14ac:dyDescent="0.2">
      <c r="D5498" s="619"/>
      <c r="F5498" s="218"/>
      <c r="G5498" s="136"/>
      <c r="H5498" s="218"/>
      <c r="I5498" s="136"/>
      <c r="J5498" s="218"/>
    </row>
    <row r="5499" spans="4:10" s="110" customFormat="1" x14ac:dyDescent="0.2">
      <c r="D5499" s="619"/>
      <c r="F5499" s="218"/>
      <c r="G5499" s="136"/>
      <c r="H5499" s="218"/>
      <c r="I5499" s="136"/>
      <c r="J5499" s="218"/>
    </row>
    <row r="5500" spans="4:10" s="110" customFormat="1" x14ac:dyDescent="0.2">
      <c r="D5500" s="619"/>
      <c r="F5500" s="218"/>
      <c r="G5500" s="136"/>
      <c r="H5500" s="218"/>
      <c r="I5500" s="136"/>
      <c r="J5500" s="218"/>
    </row>
    <row r="5501" spans="4:10" s="110" customFormat="1" x14ac:dyDescent="0.2">
      <c r="D5501" s="619"/>
      <c r="F5501" s="218"/>
      <c r="G5501" s="136"/>
      <c r="H5501" s="218"/>
      <c r="I5501" s="136"/>
      <c r="J5501" s="218"/>
    </row>
    <row r="5502" spans="4:10" s="110" customFormat="1" x14ac:dyDescent="0.2">
      <c r="D5502" s="619"/>
      <c r="F5502" s="218"/>
      <c r="G5502" s="136"/>
      <c r="H5502" s="218"/>
      <c r="I5502" s="136"/>
      <c r="J5502" s="218"/>
    </row>
    <row r="5503" spans="4:10" s="110" customFormat="1" x14ac:dyDescent="0.2">
      <c r="D5503" s="619"/>
      <c r="F5503" s="218"/>
      <c r="G5503" s="136"/>
      <c r="H5503" s="218"/>
      <c r="I5503" s="136"/>
      <c r="J5503" s="218"/>
    </row>
    <row r="5504" spans="4:10" s="110" customFormat="1" x14ac:dyDescent="0.2">
      <c r="D5504" s="619"/>
      <c r="F5504" s="218"/>
      <c r="G5504" s="136"/>
      <c r="H5504" s="218"/>
      <c r="I5504" s="136"/>
      <c r="J5504" s="218"/>
    </row>
    <row r="5505" spans="4:10" s="110" customFormat="1" x14ac:dyDescent="0.2">
      <c r="D5505" s="619"/>
      <c r="F5505" s="218"/>
      <c r="G5505" s="136"/>
      <c r="H5505" s="218"/>
      <c r="I5505" s="136"/>
      <c r="J5505" s="218"/>
    </row>
    <row r="5506" spans="4:10" s="110" customFormat="1" x14ac:dyDescent="0.2">
      <c r="D5506" s="619"/>
      <c r="F5506" s="218"/>
      <c r="G5506" s="136"/>
      <c r="H5506" s="218"/>
      <c r="I5506" s="136"/>
      <c r="J5506" s="218"/>
    </row>
    <row r="5507" spans="4:10" s="110" customFormat="1" x14ac:dyDescent="0.2">
      <c r="D5507" s="619"/>
      <c r="F5507" s="218"/>
      <c r="G5507" s="136"/>
      <c r="H5507" s="218"/>
      <c r="I5507" s="136"/>
      <c r="J5507" s="218"/>
    </row>
    <row r="5508" spans="4:10" s="110" customFormat="1" x14ac:dyDescent="0.2">
      <c r="D5508" s="619"/>
      <c r="F5508" s="218"/>
      <c r="G5508" s="136"/>
      <c r="H5508" s="218"/>
      <c r="I5508" s="136"/>
      <c r="J5508" s="218"/>
    </row>
    <row r="5509" spans="4:10" s="110" customFormat="1" x14ac:dyDescent="0.2">
      <c r="D5509" s="619"/>
      <c r="F5509" s="218"/>
      <c r="G5509" s="136"/>
      <c r="H5509" s="218"/>
      <c r="I5509" s="136"/>
      <c r="J5509" s="218"/>
    </row>
    <row r="5510" spans="4:10" s="110" customFormat="1" x14ac:dyDescent="0.2">
      <c r="D5510" s="619"/>
      <c r="F5510" s="218"/>
      <c r="G5510" s="136"/>
      <c r="H5510" s="218"/>
      <c r="I5510" s="136"/>
      <c r="J5510" s="218"/>
    </row>
    <row r="5511" spans="4:10" s="110" customFormat="1" x14ac:dyDescent="0.2">
      <c r="D5511" s="619"/>
      <c r="F5511" s="218"/>
      <c r="G5511" s="136"/>
      <c r="H5511" s="218"/>
      <c r="I5511" s="136"/>
      <c r="J5511" s="218"/>
    </row>
    <row r="5512" spans="4:10" s="110" customFormat="1" x14ac:dyDescent="0.2">
      <c r="D5512" s="619"/>
      <c r="F5512" s="218"/>
      <c r="G5512" s="136"/>
      <c r="H5512" s="218"/>
      <c r="I5512" s="136"/>
      <c r="J5512" s="218"/>
    </row>
    <row r="5513" spans="4:10" s="110" customFormat="1" x14ac:dyDescent="0.2">
      <c r="D5513" s="619"/>
      <c r="F5513" s="218"/>
      <c r="G5513" s="136"/>
      <c r="H5513" s="218"/>
      <c r="I5513" s="136"/>
      <c r="J5513" s="218"/>
    </row>
    <row r="5514" spans="4:10" s="110" customFormat="1" x14ac:dyDescent="0.2">
      <c r="D5514" s="619"/>
      <c r="F5514" s="218"/>
      <c r="G5514" s="136"/>
      <c r="H5514" s="218"/>
      <c r="I5514" s="136"/>
      <c r="J5514" s="218"/>
    </row>
    <row r="5515" spans="4:10" s="110" customFormat="1" x14ac:dyDescent="0.2">
      <c r="D5515" s="619"/>
      <c r="F5515" s="218"/>
      <c r="G5515" s="136"/>
      <c r="H5515" s="218"/>
      <c r="I5515" s="136"/>
      <c r="J5515" s="218"/>
    </row>
    <row r="5516" spans="4:10" s="110" customFormat="1" x14ac:dyDescent="0.2">
      <c r="D5516" s="619"/>
      <c r="F5516" s="218"/>
      <c r="G5516" s="136"/>
      <c r="H5516" s="218"/>
      <c r="I5516" s="136"/>
      <c r="J5516" s="218"/>
    </row>
    <row r="5517" spans="4:10" s="110" customFormat="1" x14ac:dyDescent="0.2">
      <c r="D5517" s="619"/>
      <c r="F5517" s="218"/>
      <c r="G5517" s="136"/>
      <c r="H5517" s="218"/>
      <c r="I5517" s="136"/>
      <c r="J5517" s="218"/>
    </row>
    <row r="5518" spans="4:10" s="110" customFormat="1" x14ac:dyDescent="0.2">
      <c r="D5518" s="619"/>
      <c r="F5518" s="218"/>
      <c r="G5518" s="136"/>
      <c r="H5518" s="218"/>
      <c r="I5518" s="136"/>
      <c r="J5518" s="218"/>
    </row>
    <row r="5519" spans="4:10" s="110" customFormat="1" x14ac:dyDescent="0.2">
      <c r="D5519" s="619"/>
      <c r="F5519" s="218"/>
      <c r="G5519" s="136"/>
      <c r="H5519" s="218"/>
      <c r="I5519" s="136"/>
      <c r="J5519" s="218"/>
    </row>
    <row r="5520" spans="4:10" s="110" customFormat="1" x14ac:dyDescent="0.2">
      <c r="D5520" s="619"/>
      <c r="F5520" s="218"/>
      <c r="G5520" s="136"/>
      <c r="H5520" s="218"/>
      <c r="I5520" s="136"/>
      <c r="J5520" s="218"/>
    </row>
    <row r="5521" spans="4:10" s="110" customFormat="1" x14ac:dyDescent="0.2">
      <c r="D5521" s="619"/>
      <c r="F5521" s="218"/>
      <c r="G5521" s="136"/>
      <c r="H5521" s="218"/>
      <c r="I5521" s="136"/>
      <c r="J5521" s="218"/>
    </row>
    <row r="5522" spans="4:10" s="110" customFormat="1" x14ac:dyDescent="0.2">
      <c r="D5522" s="619"/>
      <c r="F5522" s="218"/>
      <c r="G5522" s="136"/>
      <c r="H5522" s="218"/>
      <c r="I5522" s="136"/>
      <c r="J5522" s="218"/>
    </row>
    <row r="5523" spans="4:10" s="110" customFormat="1" x14ac:dyDescent="0.2">
      <c r="D5523" s="619"/>
      <c r="F5523" s="218"/>
      <c r="G5523" s="136"/>
      <c r="H5523" s="218"/>
      <c r="I5523" s="136"/>
      <c r="J5523" s="218"/>
    </row>
    <row r="5524" spans="4:10" s="110" customFormat="1" x14ac:dyDescent="0.2">
      <c r="D5524" s="619"/>
      <c r="F5524" s="218"/>
      <c r="G5524" s="136"/>
      <c r="H5524" s="218"/>
      <c r="I5524" s="136"/>
      <c r="J5524" s="218"/>
    </row>
    <row r="5525" spans="4:10" s="110" customFormat="1" x14ac:dyDescent="0.2">
      <c r="D5525" s="619"/>
      <c r="F5525" s="218"/>
      <c r="G5525" s="136"/>
      <c r="H5525" s="218"/>
      <c r="I5525" s="136"/>
      <c r="J5525" s="218"/>
    </row>
    <row r="5526" spans="4:10" s="110" customFormat="1" x14ac:dyDescent="0.2">
      <c r="D5526" s="619"/>
      <c r="F5526" s="218"/>
      <c r="G5526" s="136"/>
      <c r="H5526" s="218"/>
      <c r="I5526" s="136"/>
      <c r="J5526" s="218"/>
    </row>
    <row r="5527" spans="4:10" s="110" customFormat="1" x14ac:dyDescent="0.2">
      <c r="D5527" s="619"/>
      <c r="F5527" s="218"/>
      <c r="G5527" s="136"/>
      <c r="H5527" s="218"/>
      <c r="I5527" s="136"/>
      <c r="J5527" s="218"/>
    </row>
    <row r="5528" spans="4:10" s="110" customFormat="1" x14ac:dyDescent="0.2">
      <c r="D5528" s="619"/>
      <c r="F5528" s="218"/>
      <c r="G5528" s="136"/>
      <c r="H5528" s="218"/>
      <c r="I5528" s="136"/>
      <c r="J5528" s="218"/>
    </row>
    <row r="5529" spans="4:10" s="110" customFormat="1" x14ac:dyDescent="0.2">
      <c r="D5529" s="619"/>
      <c r="F5529" s="218"/>
      <c r="G5529" s="136"/>
      <c r="H5529" s="218"/>
      <c r="I5529" s="136"/>
      <c r="J5529" s="218"/>
    </row>
    <row r="5530" spans="4:10" s="110" customFormat="1" x14ac:dyDescent="0.2">
      <c r="D5530" s="619"/>
      <c r="F5530" s="218"/>
      <c r="G5530" s="136"/>
      <c r="H5530" s="218"/>
      <c r="I5530" s="136"/>
      <c r="J5530" s="218"/>
    </row>
    <row r="5531" spans="4:10" s="110" customFormat="1" x14ac:dyDescent="0.2">
      <c r="D5531" s="619"/>
      <c r="F5531" s="218"/>
      <c r="G5531" s="136"/>
      <c r="H5531" s="218"/>
      <c r="I5531" s="136"/>
      <c r="J5531" s="218"/>
    </row>
    <row r="5532" spans="4:10" s="110" customFormat="1" x14ac:dyDescent="0.2">
      <c r="D5532" s="619"/>
      <c r="F5532" s="218"/>
      <c r="G5532" s="136"/>
      <c r="H5532" s="218"/>
      <c r="I5532" s="136"/>
      <c r="J5532" s="218"/>
    </row>
    <row r="5533" spans="4:10" s="110" customFormat="1" x14ac:dyDescent="0.2">
      <c r="D5533" s="619"/>
      <c r="F5533" s="218"/>
      <c r="G5533" s="136"/>
      <c r="H5533" s="218"/>
      <c r="I5533" s="136"/>
      <c r="J5533" s="218"/>
    </row>
    <row r="5534" spans="4:10" s="110" customFormat="1" x14ac:dyDescent="0.2">
      <c r="D5534" s="619"/>
      <c r="F5534" s="218"/>
      <c r="G5534" s="136"/>
      <c r="H5534" s="218"/>
      <c r="I5534" s="136"/>
      <c r="J5534" s="218"/>
    </row>
    <row r="5535" spans="4:10" s="110" customFormat="1" x14ac:dyDescent="0.2">
      <c r="D5535" s="619"/>
      <c r="F5535" s="218"/>
      <c r="G5535" s="136"/>
      <c r="H5535" s="218"/>
      <c r="I5535" s="136"/>
      <c r="J5535" s="218"/>
    </row>
    <row r="5536" spans="4:10" s="110" customFormat="1" x14ac:dyDescent="0.2">
      <c r="D5536" s="619"/>
      <c r="F5536" s="218"/>
      <c r="G5536" s="136"/>
      <c r="H5536" s="218"/>
      <c r="I5536" s="136"/>
      <c r="J5536" s="218"/>
    </row>
    <row r="5537" spans="4:10" s="110" customFormat="1" x14ac:dyDescent="0.2">
      <c r="D5537" s="619"/>
      <c r="F5537" s="218"/>
      <c r="G5537" s="136"/>
      <c r="H5537" s="218"/>
      <c r="I5537" s="136"/>
      <c r="J5537" s="218"/>
    </row>
    <row r="5538" spans="4:10" s="110" customFormat="1" x14ac:dyDescent="0.2">
      <c r="D5538" s="619"/>
      <c r="F5538" s="218"/>
      <c r="G5538" s="136"/>
      <c r="H5538" s="218"/>
      <c r="I5538" s="136"/>
      <c r="J5538" s="218"/>
    </row>
    <row r="5539" spans="4:10" s="110" customFormat="1" x14ac:dyDescent="0.2">
      <c r="D5539" s="619"/>
      <c r="F5539" s="218"/>
      <c r="G5539" s="136"/>
      <c r="H5539" s="218"/>
      <c r="I5539" s="136"/>
      <c r="J5539" s="218"/>
    </row>
    <row r="5540" spans="4:10" s="110" customFormat="1" x14ac:dyDescent="0.2">
      <c r="D5540" s="619"/>
      <c r="F5540" s="218"/>
      <c r="G5540" s="136"/>
      <c r="H5540" s="218"/>
      <c r="I5540" s="136"/>
      <c r="J5540" s="218"/>
    </row>
    <row r="5541" spans="4:10" s="110" customFormat="1" x14ac:dyDescent="0.2">
      <c r="D5541" s="619"/>
      <c r="F5541" s="218"/>
      <c r="G5541" s="136"/>
      <c r="H5541" s="218"/>
      <c r="I5541" s="136"/>
      <c r="J5541" s="218"/>
    </row>
    <row r="5542" spans="4:10" s="110" customFormat="1" x14ac:dyDescent="0.2">
      <c r="D5542" s="619"/>
      <c r="F5542" s="218"/>
      <c r="G5542" s="136"/>
      <c r="H5542" s="218"/>
      <c r="I5542" s="136"/>
      <c r="J5542" s="218"/>
    </row>
    <row r="5543" spans="4:10" s="110" customFormat="1" x14ac:dyDescent="0.2">
      <c r="D5543" s="619"/>
      <c r="F5543" s="218"/>
      <c r="G5543" s="136"/>
      <c r="H5543" s="218"/>
      <c r="I5543" s="136"/>
      <c r="J5543" s="218"/>
    </row>
    <row r="5544" spans="4:10" s="110" customFormat="1" x14ac:dyDescent="0.2">
      <c r="D5544" s="619"/>
      <c r="F5544" s="218"/>
      <c r="G5544" s="136"/>
      <c r="H5544" s="218"/>
      <c r="I5544" s="136"/>
      <c r="J5544" s="218"/>
    </row>
    <row r="5545" spans="4:10" s="110" customFormat="1" x14ac:dyDescent="0.2">
      <c r="D5545" s="619"/>
      <c r="F5545" s="218"/>
      <c r="G5545" s="136"/>
      <c r="H5545" s="218"/>
      <c r="I5545" s="136"/>
      <c r="J5545" s="218"/>
    </row>
    <row r="5546" spans="4:10" s="110" customFormat="1" x14ac:dyDescent="0.2">
      <c r="D5546" s="619"/>
      <c r="F5546" s="218"/>
      <c r="G5546" s="136"/>
      <c r="H5546" s="218"/>
      <c r="I5546" s="136"/>
      <c r="J5546" s="218"/>
    </row>
    <row r="5547" spans="4:10" s="110" customFormat="1" x14ac:dyDescent="0.2">
      <c r="D5547" s="619"/>
      <c r="F5547" s="218"/>
      <c r="G5547" s="136"/>
      <c r="H5547" s="218"/>
      <c r="I5547" s="136"/>
      <c r="J5547" s="218"/>
    </row>
    <row r="5548" spans="4:10" s="110" customFormat="1" x14ac:dyDescent="0.2">
      <c r="D5548" s="619"/>
      <c r="F5548" s="218"/>
      <c r="G5548" s="136"/>
      <c r="H5548" s="218"/>
      <c r="I5548" s="136"/>
      <c r="J5548" s="218"/>
    </row>
    <row r="5549" spans="4:10" s="110" customFormat="1" x14ac:dyDescent="0.2">
      <c r="D5549" s="619"/>
      <c r="F5549" s="218"/>
      <c r="G5549" s="136"/>
      <c r="H5549" s="218"/>
      <c r="I5549" s="136"/>
      <c r="J5549" s="218"/>
    </row>
    <row r="5550" spans="4:10" s="110" customFormat="1" x14ac:dyDescent="0.2">
      <c r="D5550" s="619"/>
      <c r="F5550" s="218"/>
      <c r="G5550" s="136"/>
      <c r="H5550" s="218"/>
      <c r="I5550" s="136"/>
      <c r="J5550" s="218"/>
    </row>
    <row r="5551" spans="4:10" s="110" customFormat="1" x14ac:dyDescent="0.2">
      <c r="D5551" s="619"/>
      <c r="F5551" s="218"/>
      <c r="G5551" s="136"/>
      <c r="H5551" s="218"/>
      <c r="I5551" s="136"/>
      <c r="J5551" s="218"/>
    </row>
    <row r="5552" spans="4:10" s="110" customFormat="1" x14ac:dyDescent="0.2">
      <c r="D5552" s="619"/>
      <c r="F5552" s="218"/>
      <c r="G5552" s="136"/>
      <c r="H5552" s="218"/>
      <c r="I5552" s="136"/>
      <c r="J5552" s="218"/>
    </row>
    <row r="5553" spans="4:10" s="110" customFormat="1" x14ac:dyDescent="0.2">
      <c r="D5553" s="619"/>
      <c r="F5553" s="218"/>
      <c r="G5553" s="136"/>
      <c r="H5553" s="218"/>
      <c r="I5553" s="136"/>
      <c r="J5553" s="218"/>
    </row>
    <row r="5554" spans="4:10" s="110" customFormat="1" x14ac:dyDescent="0.2">
      <c r="D5554" s="619"/>
      <c r="F5554" s="218"/>
      <c r="G5554" s="136"/>
      <c r="H5554" s="218"/>
      <c r="I5554" s="136"/>
      <c r="J5554" s="218"/>
    </row>
    <row r="5555" spans="4:10" s="110" customFormat="1" x14ac:dyDescent="0.2">
      <c r="D5555" s="619"/>
      <c r="F5555" s="218"/>
      <c r="G5555" s="136"/>
      <c r="H5555" s="218"/>
      <c r="I5555" s="136"/>
      <c r="J5555" s="218"/>
    </row>
    <row r="5556" spans="4:10" s="110" customFormat="1" x14ac:dyDescent="0.2">
      <c r="D5556" s="619"/>
      <c r="F5556" s="218"/>
      <c r="G5556" s="136"/>
      <c r="H5556" s="218"/>
      <c r="I5556" s="136"/>
      <c r="J5556" s="218"/>
    </row>
    <row r="5557" spans="4:10" s="110" customFormat="1" x14ac:dyDescent="0.2">
      <c r="D5557" s="619"/>
      <c r="F5557" s="218"/>
      <c r="G5557" s="136"/>
      <c r="H5557" s="218"/>
      <c r="I5557" s="136"/>
      <c r="J5557" s="218"/>
    </row>
    <row r="5558" spans="4:10" s="110" customFormat="1" x14ac:dyDescent="0.2">
      <c r="D5558" s="619"/>
      <c r="F5558" s="218"/>
      <c r="G5558" s="136"/>
      <c r="H5558" s="218"/>
      <c r="I5558" s="136"/>
      <c r="J5558" s="218"/>
    </row>
    <row r="5559" spans="4:10" s="110" customFormat="1" x14ac:dyDescent="0.2">
      <c r="D5559" s="619"/>
      <c r="F5559" s="218"/>
      <c r="G5559" s="136"/>
      <c r="H5559" s="218"/>
      <c r="I5559" s="136"/>
      <c r="J5559" s="218"/>
    </row>
    <row r="5560" spans="4:10" s="110" customFormat="1" x14ac:dyDescent="0.2">
      <c r="D5560" s="619"/>
      <c r="F5560" s="218"/>
      <c r="G5560" s="136"/>
      <c r="H5560" s="218"/>
      <c r="I5560" s="136"/>
      <c r="J5560" s="218"/>
    </row>
    <row r="5561" spans="4:10" s="110" customFormat="1" x14ac:dyDescent="0.2">
      <c r="D5561" s="619"/>
      <c r="F5561" s="218"/>
      <c r="G5561" s="136"/>
      <c r="H5561" s="218"/>
      <c r="I5561" s="136"/>
      <c r="J5561" s="218"/>
    </row>
    <row r="5562" spans="4:10" s="110" customFormat="1" x14ac:dyDescent="0.2">
      <c r="D5562" s="619"/>
      <c r="F5562" s="218"/>
      <c r="G5562" s="136"/>
      <c r="H5562" s="218"/>
      <c r="I5562" s="136"/>
      <c r="J5562" s="218"/>
    </row>
    <row r="5563" spans="4:10" s="110" customFormat="1" x14ac:dyDescent="0.2">
      <c r="D5563" s="619"/>
      <c r="F5563" s="218"/>
      <c r="G5563" s="136"/>
      <c r="H5563" s="218"/>
      <c r="I5563" s="136"/>
      <c r="J5563" s="218"/>
    </row>
    <row r="5564" spans="4:10" s="110" customFormat="1" x14ac:dyDescent="0.2">
      <c r="D5564" s="619"/>
      <c r="F5564" s="218"/>
      <c r="G5564" s="136"/>
      <c r="H5564" s="218"/>
      <c r="I5564" s="136"/>
      <c r="J5564" s="218"/>
    </row>
    <row r="5565" spans="4:10" s="110" customFormat="1" x14ac:dyDescent="0.2">
      <c r="D5565" s="619"/>
      <c r="F5565" s="218"/>
      <c r="G5565" s="136"/>
      <c r="H5565" s="218"/>
      <c r="I5565" s="136"/>
      <c r="J5565" s="218"/>
    </row>
    <row r="5566" spans="4:10" s="110" customFormat="1" x14ac:dyDescent="0.2">
      <c r="D5566" s="619"/>
      <c r="F5566" s="218"/>
      <c r="G5566" s="136"/>
      <c r="H5566" s="218"/>
      <c r="I5566" s="136"/>
      <c r="J5566" s="218"/>
    </row>
    <row r="5567" spans="4:10" s="110" customFormat="1" x14ac:dyDescent="0.2">
      <c r="D5567" s="619"/>
      <c r="F5567" s="218"/>
      <c r="G5567" s="136"/>
      <c r="H5567" s="218"/>
      <c r="I5567" s="136"/>
      <c r="J5567" s="218"/>
    </row>
    <row r="5568" spans="4:10" s="110" customFormat="1" x14ac:dyDescent="0.2">
      <c r="D5568" s="619"/>
      <c r="F5568" s="218"/>
      <c r="G5568" s="136"/>
      <c r="H5568" s="218"/>
      <c r="I5568" s="136"/>
      <c r="J5568" s="218"/>
    </row>
    <row r="5569" spans="4:10" s="110" customFormat="1" x14ac:dyDescent="0.2">
      <c r="D5569" s="619"/>
      <c r="F5569" s="218"/>
      <c r="G5569" s="136"/>
      <c r="H5569" s="218"/>
      <c r="I5569" s="136"/>
      <c r="J5569" s="218"/>
    </row>
    <row r="5570" spans="4:10" s="110" customFormat="1" x14ac:dyDescent="0.2">
      <c r="D5570" s="619"/>
      <c r="F5570" s="218"/>
      <c r="G5570" s="136"/>
      <c r="H5570" s="218"/>
      <c r="I5570" s="136"/>
      <c r="J5570" s="218"/>
    </row>
    <row r="5571" spans="4:10" s="110" customFormat="1" x14ac:dyDescent="0.2">
      <c r="D5571" s="619"/>
      <c r="F5571" s="218"/>
      <c r="G5571" s="136"/>
      <c r="H5571" s="218"/>
      <c r="I5571" s="136"/>
      <c r="J5571" s="218"/>
    </row>
    <row r="5572" spans="4:10" s="110" customFormat="1" x14ac:dyDescent="0.2">
      <c r="D5572" s="619"/>
      <c r="F5572" s="218"/>
      <c r="G5572" s="136"/>
      <c r="H5572" s="218"/>
      <c r="I5572" s="136"/>
      <c r="J5572" s="218"/>
    </row>
    <row r="5573" spans="4:10" s="110" customFormat="1" x14ac:dyDescent="0.2">
      <c r="D5573" s="619"/>
      <c r="F5573" s="218"/>
      <c r="G5573" s="136"/>
      <c r="H5573" s="218"/>
      <c r="I5573" s="136"/>
      <c r="J5573" s="218"/>
    </row>
    <row r="5574" spans="4:10" s="110" customFormat="1" x14ac:dyDescent="0.2">
      <c r="D5574" s="619"/>
      <c r="F5574" s="218"/>
      <c r="G5574" s="136"/>
      <c r="H5574" s="218"/>
      <c r="I5574" s="136"/>
      <c r="J5574" s="218"/>
    </row>
    <row r="5575" spans="4:10" s="110" customFormat="1" x14ac:dyDescent="0.2">
      <c r="D5575" s="619"/>
      <c r="F5575" s="218"/>
      <c r="G5575" s="136"/>
      <c r="H5575" s="218"/>
      <c r="I5575" s="136"/>
      <c r="J5575" s="218"/>
    </row>
    <row r="5576" spans="4:10" s="110" customFormat="1" x14ac:dyDescent="0.2">
      <c r="D5576" s="619"/>
      <c r="F5576" s="218"/>
      <c r="G5576" s="136"/>
      <c r="H5576" s="218"/>
      <c r="I5576" s="136"/>
      <c r="J5576" s="218"/>
    </row>
    <row r="5577" spans="4:10" s="110" customFormat="1" x14ac:dyDescent="0.2">
      <c r="D5577" s="619"/>
      <c r="F5577" s="218"/>
      <c r="G5577" s="136"/>
      <c r="H5577" s="218"/>
      <c r="I5577" s="136"/>
      <c r="J5577" s="218"/>
    </row>
    <row r="5578" spans="4:10" s="110" customFormat="1" x14ac:dyDescent="0.2">
      <c r="D5578" s="619"/>
      <c r="F5578" s="218"/>
      <c r="G5578" s="136"/>
      <c r="H5578" s="218"/>
      <c r="I5578" s="136"/>
      <c r="J5578" s="218"/>
    </row>
    <row r="5579" spans="4:10" s="110" customFormat="1" x14ac:dyDescent="0.2">
      <c r="D5579" s="619"/>
      <c r="F5579" s="218"/>
      <c r="G5579" s="136"/>
      <c r="H5579" s="218"/>
      <c r="I5579" s="136"/>
      <c r="J5579" s="218"/>
    </row>
    <row r="5580" spans="4:10" s="110" customFormat="1" x14ac:dyDescent="0.2">
      <c r="D5580" s="619"/>
      <c r="F5580" s="218"/>
      <c r="G5580" s="136"/>
      <c r="H5580" s="218"/>
      <c r="I5580" s="136"/>
      <c r="J5580" s="218"/>
    </row>
    <row r="5581" spans="4:10" s="110" customFormat="1" x14ac:dyDescent="0.2">
      <c r="D5581" s="619"/>
      <c r="F5581" s="218"/>
      <c r="G5581" s="136"/>
      <c r="H5581" s="218"/>
      <c r="I5581" s="136"/>
      <c r="J5581" s="218"/>
    </row>
    <row r="5582" spans="4:10" s="110" customFormat="1" x14ac:dyDescent="0.2">
      <c r="D5582" s="619"/>
      <c r="F5582" s="218"/>
      <c r="G5582" s="136"/>
      <c r="H5582" s="218"/>
      <c r="I5582" s="136"/>
      <c r="J5582" s="218"/>
    </row>
    <row r="5583" spans="4:10" s="110" customFormat="1" x14ac:dyDescent="0.2">
      <c r="D5583" s="619"/>
      <c r="F5583" s="218"/>
      <c r="G5583" s="136"/>
      <c r="H5583" s="218"/>
      <c r="I5583" s="136"/>
      <c r="J5583" s="218"/>
    </row>
    <row r="5584" spans="4:10" s="110" customFormat="1" x14ac:dyDescent="0.2">
      <c r="D5584" s="619"/>
      <c r="F5584" s="218"/>
      <c r="G5584" s="136"/>
      <c r="H5584" s="218"/>
      <c r="I5584" s="136"/>
      <c r="J5584" s="218"/>
    </row>
    <row r="5585" spans="4:10" s="110" customFormat="1" x14ac:dyDescent="0.2">
      <c r="D5585" s="619"/>
      <c r="F5585" s="218"/>
      <c r="G5585" s="136"/>
      <c r="H5585" s="218"/>
      <c r="I5585" s="136"/>
      <c r="J5585" s="218"/>
    </row>
    <row r="5586" spans="4:10" s="110" customFormat="1" x14ac:dyDescent="0.2">
      <c r="D5586" s="619"/>
      <c r="F5586" s="218"/>
      <c r="G5586" s="136"/>
      <c r="H5586" s="218"/>
      <c r="I5586" s="136"/>
      <c r="J5586" s="218"/>
    </row>
    <row r="5587" spans="4:10" s="110" customFormat="1" x14ac:dyDescent="0.2">
      <c r="D5587" s="619"/>
      <c r="F5587" s="218"/>
      <c r="G5587" s="136"/>
      <c r="H5587" s="218"/>
      <c r="I5587" s="136"/>
      <c r="J5587" s="218"/>
    </row>
    <row r="5588" spans="4:10" s="110" customFormat="1" x14ac:dyDescent="0.2">
      <c r="D5588" s="619"/>
      <c r="F5588" s="218"/>
      <c r="G5588" s="136"/>
      <c r="H5588" s="218"/>
      <c r="I5588" s="136"/>
      <c r="J5588" s="218"/>
    </row>
    <row r="5589" spans="4:10" s="110" customFormat="1" x14ac:dyDescent="0.2">
      <c r="D5589" s="619"/>
      <c r="F5589" s="218"/>
      <c r="G5589" s="136"/>
      <c r="H5589" s="218"/>
      <c r="I5589" s="136"/>
      <c r="J5589" s="218"/>
    </row>
    <row r="5590" spans="4:10" s="110" customFormat="1" x14ac:dyDescent="0.2">
      <c r="D5590" s="619"/>
      <c r="F5590" s="218"/>
      <c r="G5590" s="136"/>
      <c r="H5590" s="218"/>
      <c r="I5590" s="136"/>
      <c r="J5590" s="218"/>
    </row>
    <row r="5591" spans="4:10" s="110" customFormat="1" x14ac:dyDescent="0.2">
      <c r="D5591" s="619"/>
      <c r="F5591" s="218"/>
      <c r="G5591" s="136"/>
      <c r="H5591" s="218"/>
      <c r="I5591" s="136"/>
      <c r="J5591" s="218"/>
    </row>
    <row r="5592" spans="4:10" s="110" customFormat="1" x14ac:dyDescent="0.2">
      <c r="D5592" s="619"/>
      <c r="F5592" s="218"/>
      <c r="G5592" s="136"/>
      <c r="H5592" s="218"/>
      <c r="I5592" s="136"/>
      <c r="J5592" s="218"/>
    </row>
    <row r="5593" spans="4:10" s="110" customFormat="1" x14ac:dyDescent="0.2">
      <c r="D5593" s="619"/>
      <c r="F5593" s="218"/>
      <c r="G5593" s="136"/>
      <c r="H5593" s="218"/>
      <c r="I5593" s="136"/>
      <c r="J5593" s="218"/>
    </row>
    <row r="5594" spans="4:10" s="110" customFormat="1" x14ac:dyDescent="0.2">
      <c r="D5594" s="619"/>
      <c r="F5594" s="218"/>
      <c r="G5594" s="136"/>
      <c r="H5594" s="218"/>
      <c r="I5594" s="136"/>
      <c r="J5594" s="218"/>
    </row>
    <row r="5595" spans="4:10" s="110" customFormat="1" x14ac:dyDescent="0.2">
      <c r="D5595" s="619"/>
      <c r="F5595" s="218"/>
      <c r="G5595" s="136"/>
      <c r="H5595" s="218"/>
      <c r="I5595" s="136"/>
      <c r="J5595" s="218"/>
    </row>
    <row r="5596" spans="4:10" s="110" customFormat="1" x14ac:dyDescent="0.2">
      <c r="D5596" s="619"/>
      <c r="F5596" s="218"/>
      <c r="G5596" s="136"/>
      <c r="H5596" s="218"/>
      <c r="I5596" s="136"/>
      <c r="J5596" s="218"/>
    </row>
    <row r="5597" spans="4:10" s="110" customFormat="1" x14ac:dyDescent="0.2">
      <c r="D5597" s="619"/>
      <c r="F5597" s="218"/>
      <c r="G5597" s="136"/>
      <c r="H5597" s="218"/>
      <c r="I5597" s="136"/>
      <c r="J5597" s="218"/>
    </row>
    <row r="5598" spans="4:10" s="110" customFormat="1" x14ac:dyDescent="0.2">
      <c r="D5598" s="619"/>
      <c r="F5598" s="218"/>
      <c r="G5598" s="136"/>
      <c r="H5598" s="218"/>
      <c r="I5598" s="136"/>
      <c r="J5598" s="218"/>
    </row>
    <row r="5599" spans="4:10" s="110" customFormat="1" x14ac:dyDescent="0.2">
      <c r="D5599" s="619"/>
      <c r="F5599" s="218"/>
      <c r="G5599" s="136"/>
      <c r="H5599" s="218"/>
      <c r="I5599" s="136"/>
      <c r="J5599" s="218"/>
    </row>
    <row r="5600" spans="4:10" s="110" customFormat="1" x14ac:dyDescent="0.2">
      <c r="D5600" s="619"/>
      <c r="F5600" s="218"/>
      <c r="G5600" s="136"/>
      <c r="H5600" s="218"/>
      <c r="I5600" s="136"/>
      <c r="J5600" s="218"/>
    </row>
    <row r="5601" spans="4:10" s="110" customFormat="1" x14ac:dyDescent="0.2">
      <c r="D5601" s="619"/>
      <c r="F5601" s="218"/>
      <c r="G5601" s="136"/>
      <c r="H5601" s="218"/>
      <c r="I5601" s="136"/>
      <c r="J5601" s="218"/>
    </row>
    <row r="5602" spans="4:10" s="110" customFormat="1" x14ac:dyDescent="0.2">
      <c r="D5602" s="619"/>
      <c r="F5602" s="218"/>
      <c r="G5602" s="136"/>
      <c r="H5602" s="218"/>
      <c r="I5602" s="136"/>
      <c r="J5602" s="218"/>
    </row>
    <row r="5603" spans="4:10" s="110" customFormat="1" x14ac:dyDescent="0.2">
      <c r="D5603" s="619"/>
      <c r="F5603" s="218"/>
      <c r="G5603" s="136"/>
      <c r="H5603" s="218"/>
      <c r="I5603" s="136"/>
      <c r="J5603" s="218"/>
    </row>
    <row r="5604" spans="4:10" s="110" customFormat="1" x14ac:dyDescent="0.2">
      <c r="D5604" s="619"/>
      <c r="F5604" s="218"/>
      <c r="G5604" s="136"/>
      <c r="H5604" s="218"/>
      <c r="I5604" s="136"/>
      <c r="J5604" s="218"/>
    </row>
    <row r="5605" spans="4:10" s="110" customFormat="1" x14ac:dyDescent="0.2">
      <c r="D5605" s="619"/>
      <c r="F5605" s="218"/>
      <c r="G5605" s="136"/>
      <c r="H5605" s="218"/>
      <c r="I5605" s="136"/>
      <c r="J5605" s="218"/>
    </row>
    <row r="5606" spans="4:10" s="110" customFormat="1" x14ac:dyDescent="0.2">
      <c r="D5606" s="619"/>
      <c r="F5606" s="218"/>
      <c r="G5606" s="136"/>
      <c r="H5606" s="218"/>
      <c r="I5606" s="136"/>
      <c r="J5606" s="218"/>
    </row>
    <row r="5607" spans="4:10" s="110" customFormat="1" x14ac:dyDescent="0.2">
      <c r="D5607" s="619"/>
      <c r="F5607" s="218"/>
      <c r="G5607" s="136"/>
      <c r="H5607" s="218"/>
      <c r="I5607" s="136"/>
      <c r="J5607" s="218"/>
    </row>
    <row r="5608" spans="4:10" s="110" customFormat="1" x14ac:dyDescent="0.2">
      <c r="D5608" s="619"/>
      <c r="F5608" s="218"/>
      <c r="G5608" s="136"/>
      <c r="H5608" s="218"/>
      <c r="I5608" s="136"/>
      <c r="J5608" s="218"/>
    </row>
    <row r="5609" spans="4:10" s="110" customFormat="1" x14ac:dyDescent="0.2">
      <c r="D5609" s="619"/>
      <c r="F5609" s="218"/>
      <c r="G5609" s="136"/>
      <c r="H5609" s="218"/>
      <c r="I5609" s="136"/>
      <c r="J5609" s="218"/>
    </row>
    <row r="5610" spans="4:10" s="110" customFormat="1" x14ac:dyDescent="0.2">
      <c r="D5610" s="619"/>
      <c r="F5610" s="218"/>
      <c r="G5610" s="136"/>
      <c r="H5610" s="218"/>
      <c r="I5610" s="136"/>
      <c r="J5610" s="218"/>
    </row>
    <row r="5611" spans="4:10" s="110" customFormat="1" x14ac:dyDescent="0.2">
      <c r="D5611" s="619"/>
      <c r="F5611" s="218"/>
      <c r="G5611" s="136"/>
      <c r="H5611" s="218"/>
      <c r="I5611" s="136"/>
      <c r="J5611" s="218"/>
    </row>
    <row r="5612" spans="4:10" s="110" customFormat="1" x14ac:dyDescent="0.2">
      <c r="D5612" s="619"/>
      <c r="F5612" s="218"/>
      <c r="G5612" s="136"/>
      <c r="H5612" s="218"/>
      <c r="I5612" s="136"/>
      <c r="J5612" s="218"/>
    </row>
    <row r="5613" spans="4:10" s="110" customFormat="1" x14ac:dyDescent="0.2">
      <c r="D5613" s="619"/>
      <c r="F5613" s="218"/>
      <c r="G5613" s="136"/>
      <c r="H5613" s="218"/>
      <c r="I5613" s="136"/>
      <c r="J5613" s="218"/>
    </row>
    <row r="5614" spans="4:10" s="110" customFormat="1" x14ac:dyDescent="0.2">
      <c r="D5614" s="619"/>
      <c r="F5614" s="218"/>
      <c r="G5614" s="136"/>
      <c r="H5614" s="218"/>
      <c r="I5614" s="136"/>
      <c r="J5614" s="218"/>
    </row>
    <row r="5615" spans="4:10" s="110" customFormat="1" x14ac:dyDescent="0.2">
      <c r="D5615" s="619"/>
      <c r="F5615" s="218"/>
      <c r="G5615" s="136"/>
      <c r="H5615" s="218"/>
      <c r="I5615" s="136"/>
      <c r="J5615" s="218"/>
    </row>
    <row r="5616" spans="4:10" s="110" customFormat="1" x14ac:dyDescent="0.2">
      <c r="D5616" s="619"/>
      <c r="F5616" s="218"/>
      <c r="G5616" s="136"/>
      <c r="H5616" s="218"/>
      <c r="I5616" s="136"/>
      <c r="J5616" s="218"/>
    </row>
    <row r="5617" spans="4:10" s="110" customFormat="1" x14ac:dyDescent="0.2">
      <c r="D5617" s="619"/>
      <c r="F5617" s="218"/>
      <c r="G5617" s="136"/>
      <c r="H5617" s="218"/>
      <c r="I5617" s="136"/>
      <c r="J5617" s="218"/>
    </row>
    <row r="5618" spans="4:10" s="110" customFormat="1" x14ac:dyDescent="0.2">
      <c r="D5618" s="619"/>
      <c r="F5618" s="218"/>
      <c r="G5618" s="136"/>
      <c r="H5618" s="218"/>
      <c r="I5618" s="136"/>
      <c r="J5618" s="218"/>
    </row>
    <row r="5619" spans="4:10" s="110" customFormat="1" x14ac:dyDescent="0.2">
      <c r="D5619" s="619"/>
      <c r="F5619" s="218"/>
      <c r="G5619" s="136"/>
      <c r="H5619" s="218"/>
      <c r="I5619" s="136"/>
      <c r="J5619" s="218"/>
    </row>
    <row r="5620" spans="4:10" s="110" customFormat="1" x14ac:dyDescent="0.2">
      <c r="D5620" s="619"/>
      <c r="F5620" s="218"/>
      <c r="G5620" s="136"/>
      <c r="H5620" s="218"/>
      <c r="I5620" s="136"/>
      <c r="J5620" s="218"/>
    </row>
    <row r="5621" spans="4:10" s="110" customFormat="1" x14ac:dyDescent="0.2">
      <c r="D5621" s="619"/>
      <c r="F5621" s="218"/>
      <c r="G5621" s="136"/>
      <c r="H5621" s="218"/>
      <c r="I5621" s="136"/>
      <c r="J5621" s="218"/>
    </row>
    <row r="5622" spans="4:10" s="110" customFormat="1" x14ac:dyDescent="0.2">
      <c r="D5622" s="619"/>
      <c r="F5622" s="218"/>
      <c r="G5622" s="136"/>
      <c r="H5622" s="218"/>
      <c r="I5622" s="136"/>
      <c r="J5622" s="218"/>
    </row>
    <row r="5623" spans="4:10" s="110" customFormat="1" x14ac:dyDescent="0.2">
      <c r="D5623" s="619"/>
      <c r="F5623" s="218"/>
      <c r="G5623" s="136"/>
      <c r="H5623" s="218"/>
      <c r="I5623" s="136"/>
      <c r="J5623" s="218"/>
    </row>
    <row r="5624" spans="4:10" s="110" customFormat="1" x14ac:dyDescent="0.2">
      <c r="D5624" s="619"/>
      <c r="F5624" s="218"/>
      <c r="G5624" s="136"/>
      <c r="H5624" s="218"/>
      <c r="I5624" s="136"/>
      <c r="J5624" s="218"/>
    </row>
    <row r="5625" spans="4:10" s="110" customFormat="1" x14ac:dyDescent="0.2">
      <c r="D5625" s="619"/>
      <c r="F5625" s="218"/>
      <c r="G5625" s="136"/>
      <c r="H5625" s="218"/>
      <c r="I5625" s="136"/>
      <c r="J5625" s="218"/>
    </row>
    <row r="5626" spans="4:10" s="110" customFormat="1" x14ac:dyDescent="0.2">
      <c r="D5626" s="619"/>
      <c r="F5626" s="218"/>
      <c r="G5626" s="136"/>
      <c r="H5626" s="218"/>
      <c r="I5626" s="136"/>
      <c r="J5626" s="218"/>
    </row>
    <row r="5627" spans="4:10" s="110" customFormat="1" x14ac:dyDescent="0.2">
      <c r="D5627" s="619"/>
      <c r="F5627" s="218"/>
      <c r="G5627" s="136"/>
      <c r="H5627" s="218"/>
      <c r="I5627" s="136"/>
      <c r="J5627" s="218"/>
    </row>
    <row r="5628" spans="4:10" s="110" customFormat="1" x14ac:dyDescent="0.2">
      <c r="D5628" s="619"/>
      <c r="F5628" s="218"/>
      <c r="G5628" s="136"/>
      <c r="H5628" s="218"/>
      <c r="I5628" s="136"/>
      <c r="J5628" s="218"/>
    </row>
    <row r="5629" spans="4:10" s="110" customFormat="1" x14ac:dyDescent="0.2">
      <c r="D5629" s="619"/>
      <c r="F5629" s="218"/>
      <c r="G5629" s="136"/>
      <c r="H5629" s="218"/>
      <c r="I5629" s="136"/>
      <c r="J5629" s="218"/>
    </row>
    <row r="5630" spans="4:10" s="110" customFormat="1" x14ac:dyDescent="0.2">
      <c r="D5630" s="619"/>
      <c r="F5630" s="218"/>
      <c r="G5630" s="136"/>
      <c r="H5630" s="218"/>
      <c r="I5630" s="136"/>
      <c r="J5630" s="218"/>
    </row>
    <row r="5631" spans="4:10" s="110" customFormat="1" x14ac:dyDescent="0.2">
      <c r="D5631" s="619"/>
      <c r="F5631" s="218"/>
      <c r="G5631" s="136"/>
      <c r="H5631" s="218"/>
      <c r="I5631" s="136"/>
      <c r="J5631" s="218"/>
    </row>
    <row r="5632" spans="4:10" s="110" customFormat="1" x14ac:dyDescent="0.2">
      <c r="D5632" s="619"/>
      <c r="F5632" s="218"/>
      <c r="G5632" s="136"/>
      <c r="H5632" s="218"/>
      <c r="I5632" s="136"/>
      <c r="J5632" s="218"/>
    </row>
    <row r="5633" spans="4:10" s="110" customFormat="1" x14ac:dyDescent="0.2">
      <c r="D5633" s="619"/>
      <c r="F5633" s="218"/>
      <c r="G5633" s="136"/>
      <c r="H5633" s="218"/>
      <c r="I5633" s="136"/>
      <c r="J5633" s="218"/>
    </row>
    <row r="5634" spans="4:10" s="110" customFormat="1" x14ac:dyDescent="0.2">
      <c r="D5634" s="619"/>
      <c r="F5634" s="218"/>
      <c r="G5634" s="136"/>
      <c r="H5634" s="218"/>
      <c r="I5634" s="136"/>
      <c r="J5634" s="218"/>
    </row>
    <row r="5635" spans="4:10" s="110" customFormat="1" x14ac:dyDescent="0.2">
      <c r="D5635" s="619"/>
      <c r="F5635" s="218"/>
      <c r="G5635" s="136"/>
      <c r="H5635" s="218"/>
      <c r="I5635" s="136"/>
      <c r="J5635" s="218"/>
    </row>
    <row r="5636" spans="4:10" s="110" customFormat="1" x14ac:dyDescent="0.2">
      <c r="D5636" s="619"/>
      <c r="F5636" s="218"/>
      <c r="G5636" s="136"/>
      <c r="H5636" s="218"/>
      <c r="I5636" s="136"/>
      <c r="J5636" s="218"/>
    </row>
    <row r="5637" spans="4:10" s="110" customFormat="1" x14ac:dyDescent="0.2">
      <c r="D5637" s="619"/>
      <c r="F5637" s="218"/>
      <c r="G5637" s="136"/>
      <c r="H5637" s="218"/>
      <c r="I5637" s="136"/>
      <c r="J5637" s="218"/>
    </row>
    <row r="5638" spans="4:10" s="110" customFormat="1" x14ac:dyDescent="0.2">
      <c r="D5638" s="619"/>
      <c r="F5638" s="218"/>
      <c r="G5638" s="136"/>
      <c r="H5638" s="218"/>
      <c r="I5638" s="136"/>
      <c r="J5638" s="218"/>
    </row>
    <row r="5639" spans="4:10" s="110" customFormat="1" x14ac:dyDescent="0.2">
      <c r="D5639" s="619"/>
      <c r="F5639" s="218"/>
      <c r="G5639" s="136"/>
      <c r="H5639" s="218"/>
      <c r="I5639" s="136"/>
      <c r="J5639" s="218"/>
    </row>
    <row r="5640" spans="4:10" s="110" customFormat="1" x14ac:dyDescent="0.2">
      <c r="D5640" s="619"/>
      <c r="F5640" s="218"/>
      <c r="G5640" s="136"/>
      <c r="H5640" s="218"/>
      <c r="I5640" s="136"/>
      <c r="J5640" s="218"/>
    </row>
    <row r="5641" spans="4:10" s="110" customFormat="1" x14ac:dyDescent="0.2">
      <c r="D5641" s="619"/>
      <c r="F5641" s="218"/>
      <c r="G5641" s="136"/>
      <c r="H5641" s="218"/>
      <c r="I5641" s="136"/>
      <c r="J5641" s="218"/>
    </row>
    <row r="5642" spans="4:10" s="110" customFormat="1" x14ac:dyDescent="0.2">
      <c r="D5642" s="619"/>
      <c r="F5642" s="218"/>
      <c r="G5642" s="136"/>
      <c r="H5642" s="218"/>
      <c r="I5642" s="136"/>
      <c r="J5642" s="218"/>
    </row>
    <row r="5643" spans="4:10" s="110" customFormat="1" x14ac:dyDescent="0.2">
      <c r="D5643" s="619"/>
      <c r="F5643" s="218"/>
      <c r="G5643" s="136"/>
      <c r="H5643" s="218"/>
      <c r="I5643" s="136"/>
      <c r="J5643" s="218"/>
    </row>
    <row r="5644" spans="4:10" s="110" customFormat="1" x14ac:dyDescent="0.2">
      <c r="D5644" s="619"/>
      <c r="F5644" s="218"/>
      <c r="G5644" s="136"/>
      <c r="H5644" s="218"/>
      <c r="I5644" s="136"/>
      <c r="J5644" s="218"/>
    </row>
    <row r="5645" spans="4:10" s="110" customFormat="1" x14ac:dyDescent="0.2">
      <c r="D5645" s="619"/>
      <c r="F5645" s="218"/>
      <c r="G5645" s="136"/>
      <c r="H5645" s="218"/>
      <c r="I5645" s="136"/>
      <c r="J5645" s="218"/>
    </row>
    <row r="5646" spans="4:10" s="110" customFormat="1" x14ac:dyDescent="0.2">
      <c r="D5646" s="619"/>
      <c r="F5646" s="218"/>
      <c r="G5646" s="136"/>
      <c r="H5646" s="218"/>
      <c r="I5646" s="136"/>
      <c r="J5646" s="218"/>
    </row>
    <row r="5647" spans="4:10" s="110" customFormat="1" x14ac:dyDescent="0.2">
      <c r="D5647" s="619"/>
      <c r="F5647" s="218"/>
      <c r="G5647" s="136"/>
      <c r="H5647" s="218"/>
      <c r="I5647" s="136"/>
      <c r="J5647" s="218"/>
    </row>
    <row r="5648" spans="4:10" s="110" customFormat="1" x14ac:dyDescent="0.2">
      <c r="D5648" s="619"/>
      <c r="F5648" s="218"/>
      <c r="G5648" s="136"/>
      <c r="H5648" s="218"/>
      <c r="I5648" s="136"/>
      <c r="J5648" s="218"/>
    </row>
    <row r="5649" spans="4:10" s="110" customFormat="1" x14ac:dyDescent="0.2">
      <c r="D5649" s="619"/>
      <c r="F5649" s="218"/>
      <c r="G5649" s="136"/>
      <c r="H5649" s="218"/>
      <c r="I5649" s="136"/>
      <c r="J5649" s="218"/>
    </row>
    <row r="5650" spans="4:10" s="110" customFormat="1" x14ac:dyDescent="0.2">
      <c r="D5650" s="619"/>
      <c r="F5650" s="218"/>
      <c r="G5650" s="136"/>
      <c r="H5650" s="218"/>
      <c r="I5650" s="136"/>
      <c r="J5650" s="218"/>
    </row>
    <row r="5651" spans="4:10" s="110" customFormat="1" x14ac:dyDescent="0.2">
      <c r="D5651" s="619"/>
      <c r="F5651" s="218"/>
      <c r="G5651" s="136"/>
      <c r="H5651" s="218"/>
      <c r="I5651" s="136"/>
      <c r="J5651" s="218"/>
    </row>
    <row r="5652" spans="4:10" s="110" customFormat="1" x14ac:dyDescent="0.2">
      <c r="D5652" s="619"/>
      <c r="F5652" s="218"/>
      <c r="G5652" s="136"/>
      <c r="H5652" s="218"/>
      <c r="I5652" s="136"/>
      <c r="J5652" s="218"/>
    </row>
    <row r="5653" spans="4:10" s="110" customFormat="1" x14ac:dyDescent="0.2">
      <c r="D5653" s="619"/>
      <c r="F5653" s="218"/>
      <c r="G5653" s="136"/>
      <c r="H5653" s="218"/>
      <c r="I5653" s="136"/>
      <c r="J5653" s="218"/>
    </row>
    <row r="5654" spans="4:10" s="110" customFormat="1" x14ac:dyDescent="0.2">
      <c r="D5654" s="619"/>
      <c r="F5654" s="218"/>
      <c r="G5654" s="136"/>
      <c r="H5654" s="218"/>
      <c r="I5654" s="136"/>
      <c r="J5654" s="218"/>
    </row>
    <row r="5655" spans="4:10" s="110" customFormat="1" x14ac:dyDescent="0.2">
      <c r="D5655" s="619"/>
      <c r="F5655" s="218"/>
      <c r="G5655" s="136"/>
      <c r="H5655" s="218"/>
      <c r="I5655" s="136"/>
      <c r="J5655" s="218"/>
    </row>
    <row r="5656" spans="4:10" s="110" customFormat="1" x14ac:dyDescent="0.2">
      <c r="D5656" s="619"/>
      <c r="F5656" s="218"/>
      <c r="G5656" s="136"/>
      <c r="H5656" s="218"/>
      <c r="I5656" s="136"/>
      <c r="J5656" s="218"/>
    </row>
    <row r="5657" spans="4:10" s="110" customFormat="1" x14ac:dyDescent="0.2">
      <c r="D5657" s="619"/>
      <c r="F5657" s="218"/>
      <c r="G5657" s="136"/>
      <c r="H5657" s="218"/>
      <c r="I5657" s="136"/>
      <c r="J5657" s="218"/>
    </row>
    <row r="5658" spans="4:10" s="110" customFormat="1" x14ac:dyDescent="0.2">
      <c r="D5658" s="619"/>
      <c r="F5658" s="218"/>
      <c r="G5658" s="136"/>
      <c r="H5658" s="218"/>
      <c r="I5658" s="136"/>
      <c r="J5658" s="218"/>
    </row>
    <row r="5659" spans="4:10" s="110" customFormat="1" x14ac:dyDescent="0.2">
      <c r="D5659" s="619"/>
      <c r="F5659" s="218"/>
      <c r="G5659" s="136"/>
      <c r="H5659" s="218"/>
      <c r="I5659" s="136"/>
      <c r="J5659" s="218"/>
    </row>
    <row r="5660" spans="4:10" s="110" customFormat="1" x14ac:dyDescent="0.2">
      <c r="D5660" s="619"/>
      <c r="F5660" s="218"/>
      <c r="G5660" s="136"/>
      <c r="H5660" s="218"/>
      <c r="I5660" s="136"/>
      <c r="J5660" s="218"/>
    </row>
    <row r="5661" spans="4:10" s="110" customFormat="1" x14ac:dyDescent="0.2">
      <c r="D5661" s="619"/>
      <c r="F5661" s="218"/>
      <c r="G5661" s="136"/>
      <c r="H5661" s="218"/>
      <c r="I5661" s="136"/>
      <c r="J5661" s="218"/>
    </row>
    <row r="5662" spans="4:10" s="110" customFormat="1" x14ac:dyDescent="0.2">
      <c r="D5662" s="619"/>
      <c r="F5662" s="218"/>
      <c r="G5662" s="136"/>
      <c r="H5662" s="218"/>
      <c r="I5662" s="136"/>
      <c r="J5662" s="218"/>
    </row>
    <row r="5663" spans="4:10" s="110" customFormat="1" x14ac:dyDescent="0.2">
      <c r="D5663" s="619"/>
      <c r="F5663" s="218"/>
      <c r="G5663" s="136"/>
      <c r="H5663" s="218"/>
      <c r="I5663" s="136"/>
      <c r="J5663" s="218"/>
    </row>
    <row r="5664" spans="4:10" s="110" customFormat="1" x14ac:dyDescent="0.2">
      <c r="D5664" s="619"/>
      <c r="F5664" s="218"/>
      <c r="G5664" s="136"/>
      <c r="H5664" s="218"/>
      <c r="I5664" s="136"/>
      <c r="J5664" s="218"/>
    </row>
    <row r="5665" spans="4:10" s="110" customFormat="1" x14ac:dyDescent="0.2">
      <c r="D5665" s="619"/>
      <c r="F5665" s="218"/>
      <c r="G5665" s="136"/>
      <c r="H5665" s="218"/>
      <c r="I5665" s="136"/>
      <c r="J5665" s="218"/>
    </row>
    <row r="5666" spans="4:10" s="110" customFormat="1" x14ac:dyDescent="0.2">
      <c r="D5666" s="619"/>
      <c r="F5666" s="218"/>
      <c r="G5666" s="136"/>
      <c r="H5666" s="218"/>
      <c r="I5666" s="136"/>
      <c r="J5666" s="218"/>
    </row>
    <row r="5667" spans="4:10" s="110" customFormat="1" x14ac:dyDescent="0.2">
      <c r="D5667" s="619"/>
      <c r="F5667" s="218"/>
      <c r="G5667" s="136"/>
      <c r="H5667" s="218"/>
      <c r="I5667" s="136"/>
      <c r="J5667" s="218"/>
    </row>
    <row r="5668" spans="4:10" s="110" customFormat="1" x14ac:dyDescent="0.2">
      <c r="D5668" s="619"/>
      <c r="F5668" s="218"/>
      <c r="G5668" s="136"/>
      <c r="H5668" s="218"/>
      <c r="I5668" s="136"/>
      <c r="J5668" s="218"/>
    </row>
    <row r="5669" spans="4:10" s="110" customFormat="1" x14ac:dyDescent="0.2">
      <c r="D5669" s="619"/>
      <c r="F5669" s="218"/>
      <c r="G5669" s="136"/>
      <c r="H5669" s="218"/>
      <c r="I5669" s="136"/>
      <c r="J5669" s="218"/>
    </row>
    <row r="5670" spans="4:10" s="110" customFormat="1" x14ac:dyDescent="0.2">
      <c r="D5670" s="619"/>
      <c r="F5670" s="218"/>
      <c r="G5670" s="136"/>
      <c r="H5670" s="218"/>
      <c r="I5670" s="136"/>
      <c r="J5670" s="218"/>
    </row>
    <row r="5671" spans="4:10" s="110" customFormat="1" x14ac:dyDescent="0.2">
      <c r="D5671" s="619"/>
      <c r="F5671" s="218"/>
      <c r="G5671" s="136"/>
      <c r="H5671" s="218"/>
      <c r="I5671" s="136"/>
      <c r="J5671" s="218"/>
    </row>
    <row r="5672" spans="4:10" s="110" customFormat="1" x14ac:dyDescent="0.2">
      <c r="D5672" s="619"/>
      <c r="F5672" s="218"/>
      <c r="G5672" s="136"/>
      <c r="H5672" s="218"/>
      <c r="I5672" s="136"/>
      <c r="J5672" s="218"/>
    </row>
    <row r="5673" spans="4:10" s="110" customFormat="1" x14ac:dyDescent="0.2">
      <c r="D5673" s="619"/>
      <c r="F5673" s="218"/>
      <c r="G5673" s="136"/>
      <c r="H5673" s="218"/>
      <c r="I5673" s="136"/>
      <c r="J5673" s="218"/>
    </row>
    <row r="5674" spans="4:10" s="110" customFormat="1" x14ac:dyDescent="0.2">
      <c r="D5674" s="619"/>
      <c r="F5674" s="218"/>
      <c r="G5674" s="136"/>
      <c r="H5674" s="218"/>
      <c r="I5674" s="136"/>
      <c r="J5674" s="218"/>
    </row>
    <row r="5675" spans="4:10" s="110" customFormat="1" x14ac:dyDescent="0.2">
      <c r="D5675" s="619"/>
      <c r="F5675" s="218"/>
      <c r="G5675" s="136"/>
      <c r="H5675" s="218"/>
      <c r="I5675" s="136"/>
      <c r="J5675" s="218"/>
    </row>
    <row r="5676" spans="4:10" s="110" customFormat="1" x14ac:dyDescent="0.2">
      <c r="D5676" s="619"/>
      <c r="F5676" s="218"/>
      <c r="G5676" s="136"/>
      <c r="H5676" s="218"/>
      <c r="I5676" s="136"/>
      <c r="J5676" s="218"/>
    </row>
    <row r="5677" spans="4:10" s="110" customFormat="1" x14ac:dyDescent="0.2">
      <c r="D5677" s="619"/>
      <c r="F5677" s="218"/>
      <c r="G5677" s="136"/>
      <c r="H5677" s="218"/>
      <c r="I5677" s="136"/>
      <c r="J5677" s="218"/>
    </row>
    <row r="5678" spans="4:10" s="110" customFormat="1" x14ac:dyDescent="0.2">
      <c r="D5678" s="619"/>
      <c r="F5678" s="218"/>
      <c r="G5678" s="136"/>
      <c r="H5678" s="218"/>
      <c r="I5678" s="136"/>
      <c r="J5678" s="218"/>
    </row>
    <row r="5679" spans="4:10" s="110" customFormat="1" x14ac:dyDescent="0.2">
      <c r="D5679" s="619"/>
      <c r="F5679" s="218"/>
      <c r="G5679" s="136"/>
      <c r="H5679" s="218"/>
      <c r="I5679" s="136"/>
      <c r="J5679" s="218"/>
    </row>
    <row r="5680" spans="4:10" s="110" customFormat="1" x14ac:dyDescent="0.2">
      <c r="D5680" s="619"/>
      <c r="F5680" s="218"/>
      <c r="G5680" s="136"/>
      <c r="H5680" s="218"/>
      <c r="I5680" s="136"/>
      <c r="J5680" s="218"/>
    </row>
    <row r="5681" spans="4:10" s="110" customFormat="1" x14ac:dyDescent="0.2">
      <c r="D5681" s="619"/>
      <c r="F5681" s="218"/>
      <c r="G5681" s="136"/>
      <c r="H5681" s="218"/>
      <c r="I5681" s="136"/>
      <c r="J5681" s="218"/>
    </row>
    <row r="5682" spans="4:10" s="110" customFormat="1" x14ac:dyDescent="0.2">
      <c r="D5682" s="619"/>
      <c r="F5682" s="218"/>
      <c r="G5682" s="136"/>
      <c r="H5682" s="218"/>
      <c r="I5682" s="136"/>
      <c r="J5682" s="218"/>
    </row>
    <row r="5683" spans="4:10" s="110" customFormat="1" x14ac:dyDescent="0.2">
      <c r="D5683" s="619"/>
      <c r="F5683" s="218"/>
      <c r="G5683" s="136"/>
      <c r="H5683" s="218"/>
      <c r="I5683" s="136"/>
      <c r="J5683" s="218"/>
    </row>
    <row r="5684" spans="4:10" s="110" customFormat="1" x14ac:dyDescent="0.2">
      <c r="D5684" s="619"/>
      <c r="F5684" s="218"/>
      <c r="G5684" s="136"/>
      <c r="H5684" s="218"/>
      <c r="I5684" s="136"/>
      <c r="J5684" s="218"/>
    </row>
    <row r="5685" spans="4:10" s="110" customFormat="1" x14ac:dyDescent="0.2">
      <c r="D5685" s="619"/>
      <c r="F5685" s="218"/>
      <c r="G5685" s="136"/>
      <c r="H5685" s="218"/>
      <c r="I5685" s="136"/>
      <c r="J5685" s="218"/>
    </row>
    <row r="5686" spans="4:10" s="110" customFormat="1" x14ac:dyDescent="0.2">
      <c r="D5686" s="619"/>
      <c r="F5686" s="218"/>
      <c r="G5686" s="136"/>
      <c r="H5686" s="218"/>
      <c r="I5686" s="136"/>
      <c r="J5686" s="218"/>
    </row>
    <row r="5687" spans="4:10" s="110" customFormat="1" x14ac:dyDescent="0.2">
      <c r="D5687" s="619"/>
      <c r="F5687" s="218"/>
      <c r="G5687" s="136"/>
      <c r="H5687" s="218"/>
      <c r="I5687" s="136"/>
      <c r="J5687" s="218"/>
    </row>
    <row r="5688" spans="4:10" s="110" customFormat="1" x14ac:dyDescent="0.2">
      <c r="D5688" s="619"/>
      <c r="F5688" s="218"/>
      <c r="G5688" s="136"/>
      <c r="H5688" s="218"/>
      <c r="I5688" s="136"/>
      <c r="J5688" s="218"/>
    </row>
    <row r="5689" spans="4:10" s="110" customFormat="1" x14ac:dyDescent="0.2">
      <c r="D5689" s="619"/>
      <c r="F5689" s="218"/>
      <c r="G5689" s="136"/>
      <c r="H5689" s="218"/>
      <c r="I5689" s="136"/>
      <c r="J5689" s="218"/>
    </row>
    <row r="5690" spans="4:10" s="110" customFormat="1" x14ac:dyDescent="0.2">
      <c r="D5690" s="619"/>
      <c r="F5690" s="218"/>
      <c r="G5690" s="136"/>
      <c r="H5690" s="218"/>
      <c r="I5690" s="136"/>
      <c r="J5690" s="218"/>
    </row>
    <row r="5691" spans="4:10" s="110" customFormat="1" x14ac:dyDescent="0.2">
      <c r="D5691" s="619"/>
      <c r="F5691" s="218"/>
      <c r="G5691" s="136"/>
      <c r="H5691" s="218"/>
      <c r="I5691" s="136"/>
      <c r="J5691" s="218"/>
    </row>
    <row r="5692" spans="4:10" s="110" customFormat="1" x14ac:dyDescent="0.2">
      <c r="D5692" s="619"/>
      <c r="F5692" s="218"/>
      <c r="G5692" s="136"/>
      <c r="H5692" s="218"/>
      <c r="I5692" s="136"/>
      <c r="J5692" s="218"/>
    </row>
    <row r="5693" spans="4:10" s="110" customFormat="1" x14ac:dyDescent="0.2">
      <c r="D5693" s="619"/>
      <c r="F5693" s="218"/>
      <c r="G5693" s="136"/>
      <c r="H5693" s="218"/>
      <c r="I5693" s="136"/>
      <c r="J5693" s="218"/>
    </row>
    <row r="5694" spans="4:10" s="110" customFormat="1" x14ac:dyDescent="0.2">
      <c r="D5694" s="619"/>
      <c r="F5694" s="218"/>
      <c r="G5694" s="136"/>
      <c r="H5694" s="218"/>
      <c r="I5694" s="136"/>
      <c r="J5694" s="218"/>
    </row>
    <row r="5695" spans="4:10" s="110" customFormat="1" x14ac:dyDescent="0.2">
      <c r="D5695" s="619"/>
      <c r="F5695" s="218"/>
      <c r="G5695" s="136"/>
      <c r="H5695" s="218"/>
      <c r="I5695" s="136"/>
      <c r="J5695" s="218"/>
    </row>
    <row r="5696" spans="4:10" s="110" customFormat="1" x14ac:dyDescent="0.2">
      <c r="D5696" s="619"/>
      <c r="F5696" s="218"/>
      <c r="G5696" s="136"/>
      <c r="H5696" s="218"/>
      <c r="I5696" s="136"/>
      <c r="J5696" s="218"/>
    </row>
    <row r="5697" spans="4:10" s="110" customFormat="1" x14ac:dyDescent="0.2">
      <c r="D5697" s="619"/>
      <c r="F5697" s="218"/>
      <c r="G5697" s="136"/>
      <c r="H5697" s="218"/>
      <c r="I5697" s="136"/>
      <c r="J5697" s="218"/>
    </row>
    <row r="5698" spans="4:10" s="110" customFormat="1" x14ac:dyDescent="0.2">
      <c r="D5698" s="619"/>
      <c r="F5698" s="218"/>
      <c r="G5698" s="136"/>
      <c r="H5698" s="218"/>
      <c r="I5698" s="136"/>
      <c r="J5698" s="218"/>
    </row>
    <row r="5699" spans="4:10" s="110" customFormat="1" x14ac:dyDescent="0.2">
      <c r="D5699" s="619"/>
      <c r="F5699" s="218"/>
      <c r="G5699" s="136"/>
      <c r="H5699" s="218"/>
      <c r="I5699" s="136"/>
      <c r="J5699" s="218"/>
    </row>
    <row r="5700" spans="4:10" s="110" customFormat="1" x14ac:dyDescent="0.2">
      <c r="D5700" s="619"/>
      <c r="F5700" s="218"/>
      <c r="G5700" s="136"/>
      <c r="H5700" s="218"/>
      <c r="I5700" s="136"/>
      <c r="J5700" s="218"/>
    </row>
    <row r="5701" spans="4:10" s="110" customFormat="1" x14ac:dyDescent="0.2">
      <c r="D5701" s="619"/>
      <c r="F5701" s="218"/>
      <c r="G5701" s="136"/>
      <c r="H5701" s="218"/>
      <c r="I5701" s="136"/>
      <c r="J5701" s="218"/>
    </row>
    <row r="5702" spans="4:10" s="110" customFormat="1" x14ac:dyDescent="0.2">
      <c r="D5702" s="619"/>
      <c r="F5702" s="218"/>
      <c r="G5702" s="136"/>
      <c r="H5702" s="218"/>
      <c r="I5702" s="136"/>
      <c r="J5702" s="218"/>
    </row>
    <row r="5703" spans="4:10" s="110" customFormat="1" x14ac:dyDescent="0.2">
      <c r="D5703" s="619"/>
      <c r="F5703" s="218"/>
      <c r="G5703" s="136"/>
      <c r="H5703" s="218"/>
      <c r="I5703" s="136"/>
      <c r="J5703" s="218"/>
    </row>
    <row r="5704" spans="4:10" s="110" customFormat="1" x14ac:dyDescent="0.2">
      <c r="D5704" s="619"/>
      <c r="F5704" s="218"/>
      <c r="G5704" s="136"/>
      <c r="H5704" s="218"/>
      <c r="I5704" s="136"/>
      <c r="J5704" s="218"/>
    </row>
    <row r="5705" spans="4:10" s="110" customFormat="1" x14ac:dyDescent="0.2">
      <c r="D5705" s="619"/>
      <c r="F5705" s="218"/>
      <c r="G5705" s="136"/>
      <c r="H5705" s="218"/>
      <c r="I5705" s="136"/>
      <c r="J5705" s="218"/>
    </row>
    <row r="5706" spans="4:10" s="110" customFormat="1" x14ac:dyDescent="0.2">
      <c r="D5706" s="619"/>
      <c r="F5706" s="218"/>
      <c r="G5706" s="136"/>
      <c r="H5706" s="218"/>
      <c r="I5706" s="136"/>
      <c r="J5706" s="218"/>
    </row>
    <row r="5707" spans="4:10" s="110" customFormat="1" x14ac:dyDescent="0.2">
      <c r="D5707" s="619"/>
      <c r="F5707" s="218"/>
      <c r="G5707" s="136"/>
      <c r="H5707" s="218"/>
      <c r="I5707" s="136"/>
      <c r="J5707" s="218"/>
    </row>
    <row r="5708" spans="4:10" s="110" customFormat="1" x14ac:dyDescent="0.2">
      <c r="D5708" s="619"/>
      <c r="F5708" s="218"/>
      <c r="G5708" s="136"/>
      <c r="H5708" s="218"/>
      <c r="I5708" s="136"/>
      <c r="J5708" s="218"/>
    </row>
    <row r="5709" spans="4:10" s="110" customFormat="1" x14ac:dyDescent="0.2">
      <c r="D5709" s="619"/>
      <c r="F5709" s="218"/>
      <c r="G5709" s="136"/>
      <c r="H5709" s="218"/>
      <c r="I5709" s="136"/>
      <c r="J5709" s="218"/>
    </row>
    <row r="5710" spans="4:10" s="110" customFormat="1" x14ac:dyDescent="0.2">
      <c r="D5710" s="619"/>
      <c r="F5710" s="218"/>
      <c r="G5710" s="136"/>
      <c r="H5710" s="218"/>
      <c r="I5710" s="136"/>
      <c r="J5710" s="218"/>
    </row>
    <row r="5711" spans="4:10" s="110" customFormat="1" x14ac:dyDescent="0.2">
      <c r="D5711" s="619"/>
      <c r="F5711" s="218"/>
      <c r="G5711" s="136"/>
      <c r="H5711" s="218"/>
      <c r="I5711" s="136"/>
      <c r="J5711" s="218"/>
    </row>
    <row r="5712" spans="4:10" s="110" customFormat="1" x14ac:dyDescent="0.2">
      <c r="D5712" s="619"/>
      <c r="F5712" s="218"/>
      <c r="G5712" s="136"/>
      <c r="H5712" s="218"/>
      <c r="I5712" s="136"/>
      <c r="J5712" s="218"/>
    </row>
    <row r="5713" spans="4:10" s="110" customFormat="1" x14ac:dyDescent="0.2">
      <c r="D5713" s="619"/>
      <c r="F5713" s="218"/>
      <c r="G5713" s="136"/>
      <c r="H5713" s="218"/>
      <c r="I5713" s="136"/>
      <c r="J5713" s="218"/>
    </row>
    <row r="5714" spans="4:10" s="110" customFormat="1" x14ac:dyDescent="0.2">
      <c r="D5714" s="619"/>
      <c r="F5714" s="218"/>
      <c r="G5714" s="136"/>
      <c r="H5714" s="218"/>
      <c r="I5714" s="136"/>
      <c r="J5714" s="218"/>
    </row>
    <row r="5715" spans="4:10" s="110" customFormat="1" x14ac:dyDescent="0.2">
      <c r="D5715" s="619"/>
      <c r="F5715" s="218"/>
      <c r="G5715" s="136"/>
      <c r="H5715" s="218"/>
      <c r="I5715" s="136"/>
      <c r="J5715" s="218"/>
    </row>
    <row r="5716" spans="4:10" s="110" customFormat="1" x14ac:dyDescent="0.2">
      <c r="D5716" s="619"/>
      <c r="F5716" s="218"/>
      <c r="G5716" s="136"/>
      <c r="H5716" s="218"/>
      <c r="I5716" s="136"/>
      <c r="J5716" s="218"/>
    </row>
    <row r="5717" spans="4:10" s="110" customFormat="1" x14ac:dyDescent="0.2">
      <c r="D5717" s="619"/>
      <c r="F5717" s="218"/>
      <c r="G5717" s="136"/>
      <c r="H5717" s="218"/>
      <c r="I5717" s="136"/>
      <c r="J5717" s="218"/>
    </row>
    <row r="5718" spans="4:10" s="110" customFormat="1" x14ac:dyDescent="0.2">
      <c r="D5718" s="619"/>
      <c r="F5718" s="218"/>
      <c r="G5718" s="136"/>
      <c r="H5718" s="218"/>
      <c r="I5718" s="136"/>
      <c r="J5718" s="218"/>
    </row>
    <row r="5719" spans="4:10" s="110" customFormat="1" x14ac:dyDescent="0.2">
      <c r="D5719" s="619"/>
      <c r="F5719" s="218"/>
      <c r="G5719" s="136"/>
      <c r="H5719" s="218"/>
      <c r="I5719" s="136"/>
      <c r="J5719" s="218"/>
    </row>
    <row r="5720" spans="4:10" s="110" customFormat="1" x14ac:dyDescent="0.2">
      <c r="D5720" s="619"/>
      <c r="F5720" s="218"/>
      <c r="G5720" s="136"/>
      <c r="H5720" s="218"/>
      <c r="I5720" s="136"/>
      <c r="J5720" s="218"/>
    </row>
    <row r="5721" spans="4:10" s="110" customFormat="1" x14ac:dyDescent="0.2">
      <c r="D5721" s="619"/>
      <c r="F5721" s="218"/>
      <c r="G5721" s="136"/>
      <c r="H5721" s="218"/>
      <c r="I5721" s="136"/>
      <c r="J5721" s="218"/>
    </row>
    <row r="5722" spans="4:10" s="110" customFormat="1" x14ac:dyDescent="0.2">
      <c r="D5722" s="619"/>
      <c r="F5722" s="218"/>
      <c r="G5722" s="136"/>
      <c r="H5722" s="218"/>
      <c r="I5722" s="136"/>
      <c r="J5722" s="218"/>
    </row>
    <row r="5723" spans="4:10" s="110" customFormat="1" x14ac:dyDescent="0.2">
      <c r="D5723" s="619"/>
      <c r="F5723" s="218"/>
      <c r="G5723" s="136"/>
      <c r="H5723" s="218"/>
      <c r="I5723" s="136"/>
      <c r="J5723" s="218"/>
    </row>
    <row r="5724" spans="4:10" s="110" customFormat="1" x14ac:dyDescent="0.2">
      <c r="D5724" s="619"/>
      <c r="F5724" s="218"/>
      <c r="G5724" s="136"/>
      <c r="H5724" s="218"/>
      <c r="I5724" s="136"/>
      <c r="J5724" s="218"/>
    </row>
    <row r="5725" spans="4:10" s="110" customFormat="1" x14ac:dyDescent="0.2">
      <c r="D5725" s="619"/>
      <c r="F5725" s="218"/>
      <c r="G5725" s="136"/>
      <c r="H5725" s="218"/>
      <c r="I5725" s="136"/>
      <c r="J5725" s="218"/>
    </row>
    <row r="5726" spans="4:10" s="110" customFormat="1" x14ac:dyDescent="0.2">
      <c r="D5726" s="619"/>
      <c r="F5726" s="218"/>
      <c r="G5726" s="136"/>
      <c r="H5726" s="218"/>
      <c r="I5726" s="136"/>
      <c r="J5726" s="218"/>
    </row>
    <row r="5727" spans="4:10" s="110" customFormat="1" x14ac:dyDescent="0.2">
      <c r="D5727" s="619"/>
      <c r="F5727" s="218"/>
      <c r="G5727" s="136"/>
      <c r="H5727" s="218"/>
      <c r="I5727" s="136"/>
      <c r="J5727" s="218"/>
    </row>
    <row r="5728" spans="4:10" s="110" customFormat="1" x14ac:dyDescent="0.2">
      <c r="D5728" s="619"/>
      <c r="F5728" s="218"/>
      <c r="G5728" s="136"/>
      <c r="H5728" s="218"/>
      <c r="I5728" s="136"/>
      <c r="J5728" s="218"/>
    </row>
    <row r="5729" spans="4:10" s="110" customFormat="1" x14ac:dyDescent="0.2">
      <c r="D5729" s="619"/>
      <c r="F5729" s="218"/>
      <c r="G5729" s="136"/>
      <c r="H5729" s="218"/>
      <c r="I5729" s="136"/>
      <c r="J5729" s="218"/>
    </row>
    <row r="5730" spans="4:10" s="110" customFormat="1" x14ac:dyDescent="0.2">
      <c r="D5730" s="619"/>
      <c r="F5730" s="218"/>
      <c r="G5730" s="136"/>
      <c r="H5730" s="218"/>
      <c r="I5730" s="136"/>
      <c r="J5730" s="218"/>
    </row>
    <row r="5731" spans="4:10" s="110" customFormat="1" x14ac:dyDescent="0.2">
      <c r="D5731" s="619"/>
      <c r="F5731" s="218"/>
      <c r="G5731" s="136"/>
      <c r="H5731" s="218"/>
      <c r="I5731" s="136"/>
      <c r="J5731" s="218"/>
    </row>
    <row r="5732" spans="4:10" s="110" customFormat="1" x14ac:dyDescent="0.2">
      <c r="D5732" s="619"/>
      <c r="F5732" s="218"/>
      <c r="G5732" s="136"/>
      <c r="H5732" s="218"/>
      <c r="I5732" s="136"/>
      <c r="J5732" s="218"/>
    </row>
    <row r="5733" spans="4:10" s="110" customFormat="1" x14ac:dyDescent="0.2">
      <c r="D5733" s="619"/>
      <c r="F5733" s="218"/>
      <c r="G5733" s="136"/>
      <c r="H5733" s="218"/>
      <c r="I5733" s="136"/>
      <c r="J5733" s="218"/>
    </row>
    <row r="5734" spans="4:10" s="110" customFormat="1" x14ac:dyDescent="0.2">
      <c r="D5734" s="619"/>
      <c r="F5734" s="218"/>
      <c r="G5734" s="136"/>
      <c r="H5734" s="218"/>
      <c r="I5734" s="136"/>
      <c r="J5734" s="218"/>
    </row>
    <row r="5735" spans="4:10" s="110" customFormat="1" x14ac:dyDescent="0.2">
      <c r="D5735" s="619"/>
      <c r="F5735" s="218"/>
      <c r="G5735" s="136"/>
      <c r="H5735" s="218"/>
      <c r="I5735" s="136"/>
      <c r="J5735" s="218"/>
    </row>
    <row r="5736" spans="4:10" s="110" customFormat="1" x14ac:dyDescent="0.2">
      <c r="D5736" s="619"/>
      <c r="F5736" s="218"/>
      <c r="G5736" s="136"/>
      <c r="H5736" s="218"/>
      <c r="I5736" s="136"/>
      <c r="J5736" s="218"/>
    </row>
    <row r="5737" spans="4:10" s="110" customFormat="1" x14ac:dyDescent="0.2">
      <c r="D5737" s="619"/>
      <c r="F5737" s="218"/>
      <c r="G5737" s="136"/>
      <c r="H5737" s="218"/>
      <c r="I5737" s="136"/>
      <c r="J5737" s="218"/>
    </row>
    <row r="5738" spans="4:10" s="110" customFormat="1" x14ac:dyDescent="0.2">
      <c r="D5738" s="619"/>
      <c r="F5738" s="218"/>
      <c r="G5738" s="136"/>
      <c r="H5738" s="218"/>
      <c r="I5738" s="136"/>
      <c r="J5738" s="218"/>
    </row>
    <row r="5739" spans="4:10" s="110" customFormat="1" x14ac:dyDescent="0.2">
      <c r="D5739" s="619"/>
      <c r="F5739" s="218"/>
      <c r="G5739" s="136"/>
      <c r="H5739" s="218"/>
      <c r="I5739" s="136"/>
      <c r="J5739" s="218"/>
    </row>
    <row r="5740" spans="4:10" s="110" customFormat="1" x14ac:dyDescent="0.2">
      <c r="D5740" s="619"/>
      <c r="F5740" s="218"/>
      <c r="G5740" s="136"/>
      <c r="H5740" s="218"/>
      <c r="I5740" s="136"/>
      <c r="J5740" s="218"/>
    </row>
    <row r="5741" spans="4:10" s="110" customFormat="1" x14ac:dyDescent="0.2">
      <c r="D5741" s="619"/>
      <c r="F5741" s="218"/>
      <c r="G5741" s="136"/>
      <c r="H5741" s="218"/>
      <c r="I5741" s="136"/>
      <c r="J5741" s="218"/>
    </row>
    <row r="5742" spans="4:10" s="110" customFormat="1" x14ac:dyDescent="0.2">
      <c r="D5742" s="619"/>
      <c r="F5742" s="218"/>
      <c r="G5742" s="136"/>
      <c r="H5742" s="218"/>
      <c r="I5742" s="136"/>
      <c r="J5742" s="218"/>
    </row>
    <row r="5743" spans="4:10" s="110" customFormat="1" x14ac:dyDescent="0.2">
      <c r="D5743" s="619"/>
      <c r="F5743" s="218"/>
      <c r="G5743" s="136"/>
      <c r="H5743" s="218"/>
      <c r="I5743" s="136"/>
      <c r="J5743" s="218"/>
    </row>
    <row r="5744" spans="4:10" s="110" customFormat="1" x14ac:dyDescent="0.2">
      <c r="D5744" s="619"/>
      <c r="F5744" s="218"/>
      <c r="G5744" s="136"/>
      <c r="H5744" s="218"/>
      <c r="I5744" s="136"/>
      <c r="J5744" s="218"/>
    </row>
    <row r="5745" spans="4:10" s="110" customFormat="1" x14ac:dyDescent="0.2">
      <c r="D5745" s="619"/>
      <c r="F5745" s="218"/>
      <c r="G5745" s="136"/>
      <c r="H5745" s="218"/>
      <c r="I5745" s="136"/>
      <c r="J5745" s="218"/>
    </row>
    <row r="5746" spans="4:10" s="110" customFormat="1" x14ac:dyDescent="0.2">
      <c r="D5746" s="619"/>
      <c r="F5746" s="218"/>
      <c r="G5746" s="136"/>
      <c r="H5746" s="218"/>
      <c r="I5746" s="136"/>
      <c r="J5746" s="218"/>
    </row>
    <row r="5747" spans="4:10" s="110" customFormat="1" x14ac:dyDescent="0.2">
      <c r="D5747" s="619"/>
      <c r="F5747" s="218"/>
      <c r="G5747" s="136"/>
      <c r="H5747" s="218"/>
      <c r="I5747" s="136"/>
      <c r="J5747" s="218"/>
    </row>
    <row r="5748" spans="4:10" s="110" customFormat="1" x14ac:dyDescent="0.2">
      <c r="D5748" s="619"/>
      <c r="F5748" s="218"/>
      <c r="G5748" s="136"/>
      <c r="H5748" s="218"/>
      <c r="I5748" s="136"/>
      <c r="J5748" s="218"/>
    </row>
    <row r="5749" spans="4:10" s="110" customFormat="1" x14ac:dyDescent="0.2">
      <c r="D5749" s="619"/>
      <c r="F5749" s="218"/>
      <c r="G5749" s="136"/>
      <c r="H5749" s="218"/>
      <c r="I5749" s="136"/>
      <c r="J5749" s="218"/>
    </row>
    <row r="5750" spans="4:10" s="110" customFormat="1" x14ac:dyDescent="0.2">
      <c r="D5750" s="619"/>
      <c r="F5750" s="218"/>
      <c r="G5750" s="136"/>
      <c r="H5750" s="218"/>
      <c r="I5750" s="136"/>
      <c r="J5750" s="218"/>
    </row>
    <row r="5751" spans="4:10" s="110" customFormat="1" x14ac:dyDescent="0.2">
      <c r="D5751" s="619"/>
      <c r="F5751" s="218"/>
      <c r="G5751" s="136"/>
      <c r="H5751" s="218"/>
      <c r="I5751" s="136"/>
      <c r="J5751" s="218"/>
    </row>
    <row r="5752" spans="4:10" s="110" customFormat="1" x14ac:dyDescent="0.2">
      <c r="D5752" s="619"/>
      <c r="F5752" s="218"/>
      <c r="G5752" s="136"/>
      <c r="H5752" s="218"/>
      <c r="I5752" s="136"/>
      <c r="J5752" s="218"/>
    </row>
    <row r="5753" spans="4:10" s="110" customFormat="1" x14ac:dyDescent="0.2">
      <c r="D5753" s="619"/>
      <c r="F5753" s="218"/>
      <c r="G5753" s="136"/>
      <c r="H5753" s="218"/>
      <c r="I5753" s="136"/>
      <c r="J5753" s="218"/>
    </row>
    <row r="5754" spans="4:10" s="110" customFormat="1" x14ac:dyDescent="0.2">
      <c r="D5754" s="619"/>
      <c r="F5754" s="218"/>
      <c r="G5754" s="136"/>
      <c r="H5754" s="218"/>
      <c r="I5754" s="136"/>
      <c r="J5754" s="218"/>
    </row>
    <row r="5755" spans="4:10" s="110" customFormat="1" x14ac:dyDescent="0.2">
      <c r="D5755" s="619"/>
      <c r="F5755" s="218"/>
      <c r="G5755" s="136"/>
      <c r="H5755" s="218"/>
      <c r="I5755" s="136"/>
      <c r="J5755" s="218"/>
    </row>
    <row r="5756" spans="4:10" s="110" customFormat="1" x14ac:dyDescent="0.2">
      <c r="D5756" s="619"/>
      <c r="F5756" s="218"/>
      <c r="G5756" s="136"/>
      <c r="H5756" s="218"/>
      <c r="I5756" s="136"/>
      <c r="J5756" s="218"/>
    </row>
    <row r="5757" spans="4:10" s="110" customFormat="1" x14ac:dyDescent="0.2">
      <c r="D5757" s="619"/>
      <c r="F5757" s="218"/>
      <c r="G5757" s="136"/>
      <c r="H5757" s="218"/>
      <c r="I5757" s="136"/>
      <c r="J5757" s="218"/>
    </row>
    <row r="5758" spans="4:10" s="110" customFormat="1" x14ac:dyDescent="0.2">
      <c r="D5758" s="619"/>
      <c r="F5758" s="218"/>
      <c r="G5758" s="136"/>
      <c r="H5758" s="218"/>
      <c r="I5758" s="136"/>
      <c r="J5758" s="218"/>
    </row>
    <row r="5759" spans="4:10" s="110" customFormat="1" x14ac:dyDescent="0.2">
      <c r="D5759" s="619"/>
      <c r="F5759" s="218"/>
      <c r="G5759" s="136"/>
      <c r="H5759" s="218"/>
      <c r="I5759" s="136"/>
      <c r="J5759" s="218"/>
    </row>
    <row r="5760" spans="4:10" s="110" customFormat="1" x14ac:dyDescent="0.2">
      <c r="D5760" s="619"/>
      <c r="F5760" s="218"/>
      <c r="G5760" s="136"/>
      <c r="H5760" s="218"/>
      <c r="I5760" s="136"/>
      <c r="J5760" s="218"/>
    </row>
    <row r="5761" spans="4:10" s="110" customFormat="1" x14ac:dyDescent="0.2">
      <c r="D5761" s="619"/>
      <c r="F5761" s="218"/>
      <c r="G5761" s="136"/>
      <c r="H5761" s="218"/>
      <c r="I5761" s="136"/>
      <c r="J5761" s="218"/>
    </row>
    <row r="5762" spans="4:10" s="110" customFormat="1" x14ac:dyDescent="0.2">
      <c r="D5762" s="619"/>
      <c r="F5762" s="218"/>
      <c r="G5762" s="136"/>
      <c r="H5762" s="218"/>
      <c r="I5762" s="136"/>
      <c r="J5762" s="218"/>
    </row>
    <row r="5763" spans="4:10" s="110" customFormat="1" x14ac:dyDescent="0.2">
      <c r="D5763" s="619"/>
      <c r="F5763" s="218"/>
      <c r="G5763" s="136"/>
      <c r="H5763" s="218"/>
      <c r="I5763" s="136"/>
      <c r="J5763" s="218"/>
    </row>
    <row r="5764" spans="4:10" s="110" customFormat="1" x14ac:dyDescent="0.2">
      <c r="D5764" s="619"/>
      <c r="F5764" s="218"/>
      <c r="G5764" s="136"/>
      <c r="H5764" s="218"/>
      <c r="I5764" s="136"/>
      <c r="J5764" s="218"/>
    </row>
    <row r="5765" spans="4:10" s="110" customFormat="1" x14ac:dyDescent="0.2">
      <c r="D5765" s="619"/>
      <c r="F5765" s="218"/>
      <c r="G5765" s="136"/>
      <c r="H5765" s="218"/>
      <c r="I5765" s="136"/>
      <c r="J5765" s="218"/>
    </row>
    <row r="5766" spans="4:10" s="110" customFormat="1" x14ac:dyDescent="0.2">
      <c r="D5766" s="619"/>
      <c r="F5766" s="218"/>
      <c r="G5766" s="136"/>
      <c r="H5766" s="218"/>
      <c r="I5766" s="136"/>
      <c r="J5766" s="218"/>
    </row>
    <row r="5767" spans="4:10" s="110" customFormat="1" x14ac:dyDescent="0.2">
      <c r="D5767" s="619"/>
      <c r="F5767" s="218"/>
      <c r="G5767" s="136"/>
      <c r="H5767" s="218"/>
      <c r="I5767" s="136"/>
      <c r="J5767" s="218"/>
    </row>
    <row r="5768" spans="4:10" s="110" customFormat="1" x14ac:dyDescent="0.2">
      <c r="D5768" s="619"/>
      <c r="F5768" s="218"/>
      <c r="G5768" s="136"/>
      <c r="H5768" s="218"/>
      <c r="I5768" s="136"/>
      <c r="J5768" s="218"/>
    </row>
    <row r="5769" spans="4:10" s="110" customFormat="1" x14ac:dyDescent="0.2">
      <c r="D5769" s="619"/>
      <c r="F5769" s="218"/>
      <c r="G5769" s="136"/>
      <c r="H5769" s="218"/>
      <c r="I5769" s="136"/>
      <c r="J5769" s="218"/>
    </row>
    <row r="5770" spans="4:10" s="110" customFormat="1" x14ac:dyDescent="0.2">
      <c r="D5770" s="619"/>
      <c r="F5770" s="218"/>
      <c r="G5770" s="136"/>
      <c r="H5770" s="218"/>
      <c r="I5770" s="136"/>
      <c r="J5770" s="218"/>
    </row>
    <row r="5771" spans="4:10" s="110" customFormat="1" x14ac:dyDescent="0.2">
      <c r="D5771" s="619"/>
      <c r="F5771" s="218"/>
      <c r="G5771" s="136"/>
      <c r="H5771" s="218"/>
      <c r="I5771" s="136"/>
      <c r="J5771" s="218"/>
    </row>
    <row r="5772" spans="4:10" s="110" customFormat="1" x14ac:dyDescent="0.2">
      <c r="D5772" s="619"/>
      <c r="F5772" s="218"/>
      <c r="G5772" s="136"/>
      <c r="H5772" s="218"/>
      <c r="I5772" s="136"/>
      <c r="J5772" s="218"/>
    </row>
    <row r="5773" spans="4:10" s="110" customFormat="1" x14ac:dyDescent="0.2">
      <c r="D5773" s="619"/>
      <c r="F5773" s="218"/>
      <c r="G5773" s="136"/>
      <c r="H5773" s="218"/>
      <c r="I5773" s="136"/>
      <c r="J5773" s="218"/>
    </row>
    <row r="5774" spans="4:10" s="110" customFormat="1" x14ac:dyDescent="0.2">
      <c r="D5774" s="619"/>
      <c r="F5774" s="218"/>
      <c r="G5774" s="136"/>
      <c r="H5774" s="218"/>
      <c r="I5774" s="136"/>
      <c r="J5774" s="218"/>
    </row>
    <row r="5775" spans="4:10" s="110" customFormat="1" x14ac:dyDescent="0.2">
      <c r="D5775" s="619"/>
      <c r="F5775" s="218"/>
      <c r="G5775" s="136"/>
      <c r="H5775" s="218"/>
      <c r="I5775" s="136"/>
      <c r="J5775" s="218"/>
    </row>
    <row r="5776" spans="4:10" s="110" customFormat="1" x14ac:dyDescent="0.2">
      <c r="D5776" s="619"/>
      <c r="F5776" s="218"/>
      <c r="G5776" s="136"/>
      <c r="H5776" s="218"/>
      <c r="I5776" s="136"/>
      <c r="J5776" s="218"/>
    </row>
    <row r="5777" spans="4:10" s="110" customFormat="1" x14ac:dyDescent="0.2">
      <c r="D5777" s="619"/>
      <c r="F5777" s="218"/>
      <c r="G5777" s="136"/>
      <c r="H5777" s="218"/>
      <c r="I5777" s="136"/>
      <c r="J5777" s="218"/>
    </row>
    <row r="5778" spans="4:10" s="110" customFormat="1" x14ac:dyDescent="0.2">
      <c r="D5778" s="619"/>
      <c r="F5778" s="218"/>
      <c r="G5778" s="136"/>
      <c r="H5778" s="218"/>
      <c r="I5778" s="136"/>
      <c r="J5778" s="218"/>
    </row>
    <row r="5779" spans="4:10" s="110" customFormat="1" x14ac:dyDescent="0.2">
      <c r="D5779" s="619"/>
      <c r="F5779" s="218"/>
      <c r="G5779" s="136"/>
      <c r="H5779" s="218"/>
      <c r="I5779" s="136"/>
      <c r="J5779" s="218"/>
    </row>
    <row r="5780" spans="4:10" s="110" customFormat="1" x14ac:dyDescent="0.2">
      <c r="D5780" s="619"/>
      <c r="F5780" s="218"/>
      <c r="G5780" s="136"/>
      <c r="H5780" s="218"/>
      <c r="I5780" s="136"/>
      <c r="J5780" s="218"/>
    </row>
    <row r="5781" spans="4:10" s="110" customFormat="1" x14ac:dyDescent="0.2">
      <c r="D5781" s="619"/>
      <c r="F5781" s="218"/>
      <c r="G5781" s="136"/>
      <c r="H5781" s="218"/>
      <c r="I5781" s="136"/>
      <c r="J5781" s="218"/>
    </row>
    <row r="5782" spans="4:10" s="110" customFormat="1" x14ac:dyDescent="0.2">
      <c r="D5782" s="619"/>
      <c r="F5782" s="218"/>
      <c r="G5782" s="136"/>
      <c r="H5782" s="218"/>
      <c r="I5782" s="136"/>
      <c r="J5782" s="218"/>
    </row>
    <row r="5783" spans="4:10" s="110" customFormat="1" x14ac:dyDescent="0.2">
      <c r="D5783" s="619"/>
      <c r="F5783" s="218"/>
      <c r="G5783" s="136"/>
      <c r="H5783" s="218"/>
      <c r="I5783" s="136"/>
      <c r="J5783" s="218"/>
    </row>
    <row r="5784" spans="4:10" s="110" customFormat="1" x14ac:dyDescent="0.2">
      <c r="D5784" s="619"/>
      <c r="F5784" s="218"/>
      <c r="G5784" s="136"/>
      <c r="H5784" s="218"/>
      <c r="I5784" s="136"/>
      <c r="J5784" s="218"/>
    </row>
    <row r="5785" spans="4:10" s="110" customFormat="1" x14ac:dyDescent="0.2">
      <c r="D5785" s="619"/>
      <c r="F5785" s="218"/>
      <c r="G5785" s="136"/>
      <c r="H5785" s="218"/>
      <c r="I5785" s="136"/>
      <c r="J5785" s="218"/>
    </row>
    <row r="5786" spans="4:10" s="110" customFormat="1" x14ac:dyDescent="0.2">
      <c r="D5786" s="619"/>
      <c r="F5786" s="218"/>
      <c r="G5786" s="136"/>
      <c r="H5786" s="218"/>
      <c r="I5786" s="136"/>
      <c r="J5786" s="218"/>
    </row>
    <row r="5787" spans="4:10" s="110" customFormat="1" x14ac:dyDescent="0.2">
      <c r="D5787" s="619"/>
      <c r="F5787" s="218"/>
      <c r="G5787" s="136"/>
      <c r="H5787" s="218"/>
      <c r="I5787" s="136"/>
      <c r="J5787" s="218"/>
    </row>
    <row r="5788" spans="4:10" s="110" customFormat="1" x14ac:dyDescent="0.2">
      <c r="D5788" s="619"/>
      <c r="F5788" s="218"/>
      <c r="G5788" s="136"/>
      <c r="H5788" s="218"/>
      <c r="I5788" s="136"/>
      <c r="J5788" s="218"/>
    </row>
    <row r="5789" spans="4:10" s="110" customFormat="1" x14ac:dyDescent="0.2">
      <c r="D5789" s="619"/>
      <c r="F5789" s="218"/>
      <c r="G5789" s="136"/>
      <c r="H5789" s="218"/>
      <c r="I5789" s="136"/>
      <c r="J5789" s="218"/>
    </row>
    <row r="5790" spans="4:10" s="110" customFormat="1" x14ac:dyDescent="0.2">
      <c r="D5790" s="619"/>
      <c r="F5790" s="218"/>
      <c r="G5790" s="136"/>
      <c r="H5790" s="218"/>
      <c r="I5790" s="136"/>
      <c r="J5790" s="218"/>
    </row>
    <row r="5791" spans="4:10" s="110" customFormat="1" x14ac:dyDescent="0.2">
      <c r="D5791" s="619"/>
      <c r="F5791" s="218"/>
      <c r="G5791" s="136"/>
      <c r="H5791" s="218"/>
      <c r="I5791" s="136"/>
      <c r="J5791" s="218"/>
    </row>
    <row r="5792" spans="4:10" s="110" customFormat="1" x14ac:dyDescent="0.2">
      <c r="D5792" s="619"/>
      <c r="F5792" s="218"/>
      <c r="G5792" s="136"/>
      <c r="H5792" s="218"/>
      <c r="I5792" s="136"/>
      <c r="J5792" s="218"/>
    </row>
    <row r="5793" spans="4:10" s="110" customFormat="1" x14ac:dyDescent="0.2">
      <c r="D5793" s="619"/>
      <c r="F5793" s="218"/>
      <c r="G5793" s="136"/>
      <c r="H5793" s="218"/>
      <c r="I5793" s="136"/>
      <c r="J5793" s="218"/>
    </row>
    <row r="5794" spans="4:10" s="110" customFormat="1" x14ac:dyDescent="0.2">
      <c r="D5794" s="619"/>
      <c r="F5794" s="218"/>
      <c r="G5794" s="136"/>
      <c r="H5794" s="218"/>
      <c r="I5794" s="136"/>
      <c r="J5794" s="218"/>
    </row>
    <row r="5795" spans="4:10" s="110" customFormat="1" x14ac:dyDescent="0.2">
      <c r="D5795" s="619"/>
      <c r="F5795" s="218"/>
      <c r="G5795" s="136"/>
      <c r="H5795" s="218"/>
      <c r="I5795" s="136"/>
      <c r="J5795" s="218"/>
    </row>
    <row r="5796" spans="4:10" s="110" customFormat="1" x14ac:dyDescent="0.2">
      <c r="D5796" s="619"/>
      <c r="F5796" s="218"/>
      <c r="G5796" s="136"/>
      <c r="H5796" s="218"/>
      <c r="I5796" s="136"/>
      <c r="J5796" s="218"/>
    </row>
    <row r="5797" spans="4:10" s="110" customFormat="1" x14ac:dyDescent="0.2">
      <c r="D5797" s="619"/>
      <c r="F5797" s="218"/>
      <c r="G5797" s="136"/>
      <c r="H5797" s="218"/>
      <c r="I5797" s="136"/>
      <c r="J5797" s="218"/>
    </row>
    <row r="5798" spans="4:10" s="110" customFormat="1" x14ac:dyDescent="0.2">
      <c r="D5798" s="619"/>
      <c r="F5798" s="218"/>
      <c r="G5798" s="136"/>
      <c r="H5798" s="218"/>
      <c r="I5798" s="136"/>
      <c r="J5798" s="218"/>
    </row>
    <row r="5799" spans="4:10" s="110" customFormat="1" x14ac:dyDescent="0.2">
      <c r="D5799" s="619"/>
      <c r="F5799" s="218"/>
      <c r="G5799" s="136"/>
      <c r="H5799" s="218"/>
      <c r="I5799" s="136"/>
      <c r="J5799" s="218"/>
    </row>
    <row r="5800" spans="4:10" s="110" customFormat="1" x14ac:dyDescent="0.2">
      <c r="D5800" s="619"/>
      <c r="F5800" s="218"/>
      <c r="G5800" s="136"/>
      <c r="H5800" s="218"/>
      <c r="I5800" s="136"/>
      <c r="J5800" s="218"/>
    </row>
    <row r="5801" spans="4:10" s="110" customFormat="1" x14ac:dyDescent="0.2">
      <c r="D5801" s="619"/>
      <c r="F5801" s="218"/>
      <c r="G5801" s="136"/>
      <c r="H5801" s="218"/>
      <c r="I5801" s="136"/>
      <c r="J5801" s="218"/>
    </row>
    <row r="5802" spans="4:10" s="110" customFormat="1" x14ac:dyDescent="0.2">
      <c r="D5802" s="619"/>
      <c r="F5802" s="218"/>
      <c r="G5802" s="136"/>
      <c r="H5802" s="218"/>
      <c r="I5802" s="136"/>
      <c r="J5802" s="218"/>
    </row>
    <row r="5803" spans="4:10" s="110" customFormat="1" x14ac:dyDescent="0.2">
      <c r="D5803" s="619"/>
      <c r="F5803" s="218"/>
      <c r="G5803" s="136"/>
      <c r="H5803" s="218"/>
      <c r="I5803" s="136"/>
      <c r="J5803" s="218"/>
    </row>
    <row r="5804" spans="4:10" s="110" customFormat="1" x14ac:dyDescent="0.2">
      <c r="D5804" s="619"/>
      <c r="F5804" s="218"/>
      <c r="G5804" s="136"/>
      <c r="H5804" s="218"/>
      <c r="I5804" s="136"/>
      <c r="J5804" s="218"/>
    </row>
    <row r="5805" spans="4:10" s="110" customFormat="1" x14ac:dyDescent="0.2">
      <c r="D5805" s="619"/>
      <c r="F5805" s="218"/>
      <c r="G5805" s="136"/>
      <c r="H5805" s="218"/>
      <c r="I5805" s="136"/>
      <c r="J5805" s="218"/>
    </row>
    <row r="5806" spans="4:10" s="110" customFormat="1" x14ac:dyDescent="0.2">
      <c r="D5806" s="619"/>
      <c r="F5806" s="218"/>
      <c r="G5806" s="136"/>
      <c r="H5806" s="218"/>
      <c r="I5806" s="136"/>
      <c r="J5806" s="218"/>
    </row>
    <row r="5807" spans="4:10" s="110" customFormat="1" x14ac:dyDescent="0.2">
      <c r="D5807" s="619"/>
      <c r="F5807" s="218"/>
      <c r="G5807" s="136"/>
      <c r="H5807" s="218"/>
      <c r="I5807" s="136"/>
      <c r="J5807" s="218"/>
    </row>
    <row r="5808" spans="4:10" s="110" customFormat="1" x14ac:dyDescent="0.2">
      <c r="D5808" s="619"/>
      <c r="F5808" s="218"/>
      <c r="G5808" s="136"/>
      <c r="H5808" s="218"/>
      <c r="I5808" s="136"/>
      <c r="J5808" s="218"/>
    </row>
    <row r="5809" spans="4:10" s="110" customFormat="1" x14ac:dyDescent="0.2">
      <c r="D5809" s="619"/>
      <c r="F5809" s="218"/>
      <c r="G5809" s="136"/>
      <c r="H5809" s="218"/>
      <c r="I5809" s="136"/>
      <c r="J5809" s="218"/>
    </row>
    <row r="5810" spans="4:10" s="110" customFormat="1" x14ac:dyDescent="0.2">
      <c r="D5810" s="619"/>
      <c r="F5810" s="218"/>
      <c r="G5810" s="136"/>
      <c r="H5810" s="218"/>
      <c r="I5810" s="136"/>
      <c r="J5810" s="218"/>
    </row>
    <row r="5811" spans="4:10" s="110" customFormat="1" x14ac:dyDescent="0.2">
      <c r="D5811" s="619"/>
      <c r="F5811" s="218"/>
      <c r="G5811" s="136"/>
      <c r="H5811" s="218"/>
      <c r="I5811" s="136"/>
      <c r="J5811" s="218"/>
    </row>
    <row r="5812" spans="4:10" s="110" customFormat="1" x14ac:dyDescent="0.2">
      <c r="D5812" s="619"/>
      <c r="F5812" s="218"/>
      <c r="G5812" s="136"/>
      <c r="H5812" s="218"/>
      <c r="I5812" s="136"/>
      <c r="J5812" s="218"/>
    </row>
    <row r="5813" spans="4:10" s="110" customFormat="1" x14ac:dyDescent="0.2">
      <c r="D5813" s="619"/>
      <c r="F5813" s="218"/>
      <c r="G5813" s="136"/>
      <c r="H5813" s="218"/>
      <c r="I5813" s="136"/>
      <c r="J5813" s="218"/>
    </row>
    <row r="5814" spans="4:10" s="110" customFormat="1" x14ac:dyDescent="0.2">
      <c r="D5814" s="619"/>
      <c r="F5814" s="218"/>
      <c r="G5814" s="136"/>
      <c r="H5814" s="218"/>
      <c r="I5814" s="136"/>
      <c r="J5814" s="218"/>
    </row>
    <row r="5815" spans="4:10" s="110" customFormat="1" x14ac:dyDescent="0.2">
      <c r="D5815" s="619"/>
      <c r="F5815" s="218"/>
      <c r="G5815" s="136"/>
      <c r="H5815" s="218"/>
      <c r="I5815" s="136"/>
      <c r="J5815" s="218"/>
    </row>
    <row r="5816" spans="4:10" s="110" customFormat="1" x14ac:dyDescent="0.2">
      <c r="D5816" s="619"/>
      <c r="F5816" s="218"/>
      <c r="G5816" s="136"/>
      <c r="H5816" s="218"/>
      <c r="I5816" s="136"/>
      <c r="J5816" s="218"/>
    </row>
    <row r="5817" spans="4:10" s="110" customFormat="1" x14ac:dyDescent="0.2">
      <c r="D5817" s="619"/>
      <c r="F5817" s="218"/>
      <c r="G5817" s="136"/>
      <c r="H5817" s="218"/>
      <c r="I5817" s="136"/>
      <c r="J5817" s="218"/>
    </row>
    <row r="5818" spans="4:10" s="110" customFormat="1" x14ac:dyDescent="0.2">
      <c r="D5818" s="619"/>
      <c r="F5818" s="218"/>
      <c r="G5818" s="136"/>
      <c r="H5818" s="218"/>
      <c r="I5818" s="136"/>
      <c r="J5818" s="218"/>
    </row>
    <row r="5819" spans="4:10" s="110" customFormat="1" x14ac:dyDescent="0.2">
      <c r="D5819" s="619"/>
      <c r="F5819" s="218"/>
      <c r="G5819" s="136"/>
      <c r="H5819" s="218"/>
      <c r="I5819" s="136"/>
      <c r="J5819" s="218"/>
    </row>
    <row r="5820" spans="4:10" s="110" customFormat="1" x14ac:dyDescent="0.2">
      <c r="D5820" s="619"/>
      <c r="F5820" s="218"/>
      <c r="G5820" s="136"/>
      <c r="H5820" s="218"/>
      <c r="I5820" s="136"/>
      <c r="J5820" s="218"/>
    </row>
    <row r="5821" spans="4:10" s="110" customFormat="1" x14ac:dyDescent="0.2">
      <c r="D5821" s="619"/>
      <c r="F5821" s="218"/>
      <c r="G5821" s="136"/>
      <c r="H5821" s="218"/>
      <c r="I5821" s="136"/>
      <c r="J5821" s="218"/>
    </row>
    <row r="5822" spans="4:10" s="110" customFormat="1" x14ac:dyDescent="0.2">
      <c r="D5822" s="619"/>
      <c r="F5822" s="218"/>
      <c r="G5822" s="136"/>
      <c r="H5822" s="218"/>
      <c r="I5822" s="136"/>
      <c r="J5822" s="218"/>
    </row>
    <row r="5823" spans="4:10" s="110" customFormat="1" x14ac:dyDescent="0.2">
      <c r="D5823" s="619"/>
      <c r="F5823" s="218"/>
      <c r="G5823" s="136"/>
      <c r="H5823" s="218"/>
      <c r="I5823" s="136"/>
      <c r="J5823" s="218"/>
    </row>
    <row r="5824" spans="4:10" s="110" customFormat="1" x14ac:dyDescent="0.2">
      <c r="D5824" s="619"/>
      <c r="F5824" s="218"/>
      <c r="G5824" s="136"/>
      <c r="H5824" s="218"/>
      <c r="I5824" s="136"/>
      <c r="J5824" s="218"/>
    </row>
    <row r="5825" spans="4:10" s="110" customFormat="1" x14ac:dyDescent="0.2">
      <c r="D5825" s="619"/>
      <c r="F5825" s="218"/>
      <c r="G5825" s="136"/>
      <c r="H5825" s="218"/>
      <c r="I5825" s="136"/>
      <c r="J5825" s="218"/>
    </row>
    <row r="5826" spans="4:10" s="110" customFormat="1" x14ac:dyDescent="0.2">
      <c r="D5826" s="619"/>
      <c r="F5826" s="218"/>
      <c r="G5826" s="136"/>
      <c r="H5826" s="218"/>
      <c r="I5826" s="136"/>
      <c r="J5826" s="218"/>
    </row>
    <row r="5827" spans="4:10" s="110" customFormat="1" x14ac:dyDescent="0.2">
      <c r="D5827" s="619"/>
      <c r="F5827" s="218"/>
      <c r="G5827" s="136"/>
      <c r="H5827" s="218"/>
      <c r="I5827" s="136"/>
      <c r="J5827" s="218"/>
    </row>
    <row r="5828" spans="4:10" s="110" customFormat="1" x14ac:dyDescent="0.2">
      <c r="D5828" s="619"/>
      <c r="F5828" s="218"/>
      <c r="G5828" s="136"/>
      <c r="H5828" s="218"/>
      <c r="I5828" s="136"/>
      <c r="J5828" s="218"/>
    </row>
    <row r="5829" spans="4:10" s="110" customFormat="1" x14ac:dyDescent="0.2">
      <c r="D5829" s="619"/>
      <c r="F5829" s="218"/>
      <c r="G5829" s="136"/>
      <c r="H5829" s="218"/>
      <c r="I5829" s="136"/>
      <c r="J5829" s="218"/>
    </row>
    <row r="5830" spans="4:10" s="110" customFormat="1" x14ac:dyDescent="0.2">
      <c r="D5830" s="619"/>
      <c r="F5830" s="218"/>
      <c r="G5830" s="136"/>
      <c r="H5830" s="218"/>
      <c r="I5830" s="136"/>
      <c r="J5830" s="218"/>
    </row>
    <row r="5831" spans="4:10" s="110" customFormat="1" x14ac:dyDescent="0.2">
      <c r="D5831" s="619"/>
      <c r="F5831" s="218"/>
      <c r="G5831" s="136"/>
      <c r="H5831" s="218"/>
      <c r="I5831" s="136"/>
      <c r="J5831" s="218"/>
    </row>
    <row r="5832" spans="4:10" s="110" customFormat="1" x14ac:dyDescent="0.2">
      <c r="D5832" s="619"/>
      <c r="F5832" s="218"/>
      <c r="G5832" s="136"/>
      <c r="H5832" s="218"/>
      <c r="I5832" s="136"/>
      <c r="J5832" s="218"/>
    </row>
    <row r="5833" spans="4:10" s="110" customFormat="1" x14ac:dyDescent="0.2">
      <c r="D5833" s="619"/>
      <c r="F5833" s="218"/>
      <c r="G5833" s="136"/>
      <c r="H5833" s="218"/>
      <c r="I5833" s="136"/>
      <c r="J5833" s="218"/>
    </row>
    <row r="5834" spans="4:10" s="110" customFormat="1" x14ac:dyDescent="0.2">
      <c r="D5834" s="619"/>
      <c r="F5834" s="218"/>
      <c r="G5834" s="136"/>
      <c r="H5834" s="218"/>
      <c r="I5834" s="136"/>
      <c r="J5834" s="218"/>
    </row>
    <row r="5835" spans="4:10" s="110" customFormat="1" x14ac:dyDescent="0.2">
      <c r="D5835" s="619"/>
      <c r="F5835" s="218"/>
      <c r="G5835" s="136"/>
      <c r="H5835" s="218"/>
      <c r="I5835" s="136"/>
      <c r="J5835" s="218"/>
    </row>
    <row r="5836" spans="4:10" s="110" customFormat="1" x14ac:dyDescent="0.2">
      <c r="D5836" s="619"/>
      <c r="F5836" s="218"/>
      <c r="G5836" s="136"/>
      <c r="H5836" s="218"/>
      <c r="I5836" s="136"/>
      <c r="J5836" s="218"/>
    </row>
    <row r="5837" spans="4:10" s="110" customFormat="1" x14ac:dyDescent="0.2">
      <c r="D5837" s="619"/>
      <c r="F5837" s="218"/>
      <c r="G5837" s="136"/>
      <c r="H5837" s="218"/>
      <c r="I5837" s="136"/>
      <c r="J5837" s="218"/>
    </row>
    <row r="5838" spans="4:10" s="110" customFormat="1" x14ac:dyDescent="0.2">
      <c r="D5838" s="619"/>
      <c r="F5838" s="218"/>
      <c r="G5838" s="136"/>
      <c r="H5838" s="218"/>
      <c r="I5838" s="136"/>
      <c r="J5838" s="218"/>
    </row>
    <row r="5839" spans="4:10" s="110" customFormat="1" x14ac:dyDescent="0.2">
      <c r="D5839" s="619"/>
      <c r="F5839" s="218"/>
      <c r="G5839" s="136"/>
      <c r="H5839" s="218"/>
      <c r="I5839" s="136"/>
      <c r="J5839" s="218"/>
    </row>
    <row r="5840" spans="4:10" s="110" customFormat="1" x14ac:dyDescent="0.2">
      <c r="D5840" s="619"/>
      <c r="F5840" s="218"/>
      <c r="G5840" s="136"/>
      <c r="H5840" s="218"/>
      <c r="I5840" s="136"/>
      <c r="J5840" s="218"/>
    </row>
    <row r="5841" spans="4:10" s="110" customFormat="1" x14ac:dyDescent="0.2">
      <c r="D5841" s="619"/>
      <c r="F5841" s="218"/>
      <c r="G5841" s="136"/>
      <c r="H5841" s="218"/>
      <c r="I5841" s="136"/>
      <c r="J5841" s="218"/>
    </row>
    <row r="5842" spans="4:10" s="110" customFormat="1" x14ac:dyDescent="0.2">
      <c r="D5842" s="619"/>
      <c r="F5842" s="218"/>
      <c r="G5842" s="136"/>
      <c r="H5842" s="218"/>
      <c r="I5842" s="136"/>
      <c r="J5842" s="218"/>
    </row>
    <row r="5843" spans="4:10" s="110" customFormat="1" x14ac:dyDescent="0.2">
      <c r="D5843" s="619"/>
      <c r="F5843" s="218"/>
      <c r="G5843" s="136"/>
      <c r="H5843" s="218"/>
      <c r="I5843" s="136"/>
      <c r="J5843" s="218"/>
    </row>
    <row r="5844" spans="4:10" s="110" customFormat="1" x14ac:dyDescent="0.2">
      <c r="D5844" s="619"/>
      <c r="F5844" s="218"/>
      <c r="G5844" s="136"/>
      <c r="H5844" s="218"/>
      <c r="I5844" s="136"/>
      <c r="J5844" s="218"/>
    </row>
    <row r="5845" spans="4:10" s="110" customFormat="1" x14ac:dyDescent="0.2">
      <c r="D5845" s="619"/>
      <c r="F5845" s="218"/>
      <c r="G5845" s="136"/>
      <c r="H5845" s="218"/>
      <c r="I5845" s="136"/>
      <c r="J5845" s="218"/>
    </row>
    <row r="5846" spans="4:10" s="110" customFormat="1" x14ac:dyDescent="0.2">
      <c r="D5846" s="619"/>
      <c r="F5846" s="218"/>
      <c r="G5846" s="136"/>
      <c r="H5846" s="218"/>
      <c r="I5846" s="136"/>
      <c r="J5846" s="218"/>
    </row>
    <row r="5847" spans="4:10" s="110" customFormat="1" x14ac:dyDescent="0.2">
      <c r="D5847" s="619"/>
      <c r="F5847" s="218"/>
      <c r="G5847" s="136"/>
      <c r="H5847" s="218"/>
      <c r="I5847" s="136"/>
      <c r="J5847" s="218"/>
    </row>
    <row r="5848" spans="4:10" s="110" customFormat="1" x14ac:dyDescent="0.2">
      <c r="D5848" s="619"/>
      <c r="F5848" s="218"/>
      <c r="G5848" s="136"/>
      <c r="H5848" s="218"/>
      <c r="I5848" s="136"/>
      <c r="J5848" s="218"/>
    </row>
    <row r="5849" spans="4:10" s="110" customFormat="1" x14ac:dyDescent="0.2">
      <c r="D5849" s="619"/>
      <c r="F5849" s="218"/>
      <c r="G5849" s="136"/>
      <c r="H5849" s="218"/>
      <c r="I5849" s="136"/>
      <c r="J5849" s="218"/>
    </row>
    <row r="5850" spans="4:10" s="110" customFormat="1" x14ac:dyDescent="0.2">
      <c r="D5850" s="619"/>
      <c r="F5850" s="218"/>
      <c r="G5850" s="136"/>
      <c r="H5850" s="218"/>
      <c r="I5850" s="136"/>
      <c r="J5850" s="218"/>
    </row>
    <row r="5851" spans="4:10" s="110" customFormat="1" x14ac:dyDescent="0.2">
      <c r="D5851" s="619"/>
      <c r="F5851" s="218"/>
      <c r="G5851" s="136"/>
      <c r="H5851" s="218"/>
      <c r="I5851" s="136"/>
      <c r="J5851" s="218"/>
    </row>
    <row r="5852" spans="4:10" s="110" customFormat="1" x14ac:dyDescent="0.2">
      <c r="D5852" s="619"/>
      <c r="F5852" s="218"/>
      <c r="G5852" s="136"/>
      <c r="H5852" s="218"/>
      <c r="I5852" s="136"/>
      <c r="J5852" s="218"/>
    </row>
    <row r="5853" spans="4:10" s="110" customFormat="1" x14ac:dyDescent="0.2">
      <c r="D5853" s="619"/>
      <c r="F5853" s="218"/>
      <c r="G5853" s="136"/>
      <c r="H5853" s="218"/>
      <c r="I5853" s="136"/>
      <c r="J5853" s="218"/>
    </row>
    <row r="5854" spans="4:10" s="110" customFormat="1" x14ac:dyDescent="0.2">
      <c r="D5854" s="619"/>
      <c r="F5854" s="218"/>
      <c r="G5854" s="136"/>
      <c r="H5854" s="218"/>
      <c r="I5854" s="136"/>
      <c r="J5854" s="218"/>
    </row>
    <row r="5855" spans="4:10" s="110" customFormat="1" x14ac:dyDescent="0.2">
      <c r="D5855" s="619"/>
      <c r="F5855" s="218"/>
      <c r="G5855" s="136"/>
      <c r="H5855" s="218"/>
      <c r="I5855" s="136"/>
      <c r="J5855" s="218"/>
    </row>
    <row r="5856" spans="4:10" s="110" customFormat="1" x14ac:dyDescent="0.2">
      <c r="D5856" s="619"/>
      <c r="F5856" s="218"/>
      <c r="G5856" s="136"/>
      <c r="H5856" s="218"/>
      <c r="I5856" s="136"/>
      <c r="J5856" s="218"/>
    </row>
    <row r="5857" spans="4:10" s="110" customFormat="1" x14ac:dyDescent="0.2">
      <c r="D5857" s="619"/>
      <c r="F5857" s="218"/>
      <c r="G5857" s="136"/>
      <c r="H5857" s="218"/>
      <c r="I5857" s="136"/>
      <c r="J5857" s="218"/>
    </row>
    <row r="5858" spans="4:10" s="110" customFormat="1" x14ac:dyDescent="0.2">
      <c r="D5858" s="619"/>
      <c r="F5858" s="218"/>
      <c r="G5858" s="136"/>
      <c r="H5858" s="218"/>
      <c r="I5858" s="136"/>
      <c r="J5858" s="218"/>
    </row>
  </sheetData>
  <mergeCells count="2">
    <mergeCell ref="F3:J3"/>
    <mergeCell ref="A2:Q2"/>
  </mergeCells>
  <phoneticPr fontId="9" type="noConversion"/>
  <printOptions horizontalCentered="1"/>
  <pageMargins left="0.39370078740157483" right="0.39370078740157483" top="0.39370078740157483" bottom="0.39370078740157483" header="0.39370078740157483" footer="0.39370078740157483"/>
  <pageSetup paperSize="9" scale="75" orientation="portrait" r:id="rId1"/>
  <headerFooter alignWithMargins="0"/>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T102"/>
  <sheetViews>
    <sheetView workbookViewId="0">
      <selection activeCell="M31" sqref="M31"/>
    </sheetView>
  </sheetViews>
  <sheetFormatPr defaultRowHeight="12.75" x14ac:dyDescent="0.2"/>
  <cols>
    <col min="1" max="1" width="49.5703125" bestFit="1" customWidth="1"/>
    <col min="2" max="2" width="10.28515625" bestFit="1" customWidth="1"/>
    <col min="3" max="3" width="9.28515625" bestFit="1" customWidth="1"/>
    <col min="4" max="4" width="10.85546875" customWidth="1"/>
    <col min="5" max="5" width="0" hidden="1" customWidth="1"/>
    <col min="6" max="6" width="11.7109375" hidden="1" customWidth="1"/>
    <col min="7" max="7" width="0" hidden="1" customWidth="1"/>
    <col min="8" max="10" width="9.5703125" customWidth="1"/>
    <col min="11" max="11" width="9.7109375" customWidth="1"/>
    <col min="14" max="14" width="9.85546875" customWidth="1"/>
    <col min="15" max="16" width="10.28515625" bestFit="1" customWidth="1"/>
    <col min="18" max="21" width="10.28515625" bestFit="1" customWidth="1"/>
    <col min="34" max="34" width="51.85546875" bestFit="1" customWidth="1"/>
    <col min="41" max="41" width="24.85546875" bestFit="1" customWidth="1"/>
  </cols>
  <sheetData>
    <row r="1" spans="1:46" x14ac:dyDescent="0.2">
      <c r="A1" s="5" t="s">
        <v>1445</v>
      </c>
      <c r="B1" s="273" t="s">
        <v>2326</v>
      </c>
      <c r="C1" s="273" t="s">
        <v>2327</v>
      </c>
      <c r="D1" s="273" t="s">
        <v>2328</v>
      </c>
      <c r="E1" s="273" t="s">
        <v>346</v>
      </c>
      <c r="F1" s="273" t="s">
        <v>3377</v>
      </c>
      <c r="G1" s="273" t="s">
        <v>265</v>
      </c>
      <c r="H1" s="273" t="s">
        <v>1298</v>
      </c>
      <c r="I1" s="273" t="s">
        <v>1972</v>
      </c>
      <c r="J1" s="1483" t="s">
        <v>1122</v>
      </c>
      <c r="K1" s="273" t="str">
        <f>CIV!F1012</f>
        <v>2014/15</v>
      </c>
      <c r="L1" s="273" t="str">
        <f>CIV!H1012</f>
        <v>2015/16</v>
      </c>
      <c r="M1" s="273" t="str">
        <f>CIV!J1012</f>
        <v>2016/17</v>
      </c>
      <c r="N1" s="273" t="str">
        <f>CIV!K1012</f>
        <v>2017/18</v>
      </c>
      <c r="O1" s="273" t="str">
        <f>CIV!L1012</f>
        <v>2018/19</v>
      </c>
      <c r="P1" s="273" t="str">
        <f>CIV!M1012</f>
        <v>2019/20</v>
      </c>
      <c r="Q1" s="273" t="str">
        <f>CIV!N1012</f>
        <v>2020/21</v>
      </c>
      <c r="R1" s="273" t="str">
        <f>CIV!O1012</f>
        <v>2021/22</v>
      </c>
      <c r="S1" s="273" t="str">
        <f>CIV!P1012</f>
        <v>2022/23</v>
      </c>
      <c r="T1" s="273" t="str">
        <f>CIV!Q1012</f>
        <v>2023/24</v>
      </c>
      <c r="U1" s="2284" t="str">
        <f>CIV!R1012</f>
        <v>2024/25</v>
      </c>
    </row>
    <row r="2" spans="1:46" x14ac:dyDescent="0.2">
      <c r="A2" s="999" t="s">
        <v>1647</v>
      </c>
      <c r="B2" s="71">
        <v>1035000</v>
      </c>
      <c r="C2" s="71">
        <f>ROUND(B4*1.03,-3)</f>
        <v>1066000</v>
      </c>
      <c r="D2" s="71">
        <f t="shared" ref="D2:H2" si="0">ROUND(C4*1.03,-3)</f>
        <v>1201000</v>
      </c>
      <c r="E2" s="71">
        <f t="shared" si="0"/>
        <v>1342000</v>
      </c>
      <c r="F2" s="71">
        <f t="shared" si="0"/>
        <v>1592000</v>
      </c>
      <c r="G2" s="71">
        <f t="shared" si="0"/>
        <v>1640000</v>
      </c>
      <c r="H2" s="71">
        <f t="shared" si="0"/>
        <v>2068000</v>
      </c>
      <c r="I2" s="71">
        <v>2491000</v>
      </c>
      <c r="J2" s="71">
        <f>ROUND(I4*1.03,-3)</f>
        <v>2989000</v>
      </c>
      <c r="K2" s="71">
        <f t="shared" ref="K2:U2" si="1">ROUND(J4*1.03,-3)</f>
        <v>3609000</v>
      </c>
      <c r="L2" s="71">
        <f t="shared" si="1"/>
        <v>3717000</v>
      </c>
      <c r="M2" s="71">
        <f t="shared" si="1"/>
        <v>3829000</v>
      </c>
      <c r="N2" s="71">
        <f t="shared" si="1"/>
        <v>3944000</v>
      </c>
      <c r="O2" s="71">
        <f t="shared" si="1"/>
        <v>4062000</v>
      </c>
      <c r="P2" s="71">
        <f t="shared" si="1"/>
        <v>4184000</v>
      </c>
      <c r="Q2" s="71">
        <f t="shared" si="1"/>
        <v>4310000</v>
      </c>
      <c r="R2" s="71">
        <f t="shared" si="1"/>
        <v>4439000</v>
      </c>
      <c r="S2" s="71">
        <f t="shared" si="1"/>
        <v>4572000</v>
      </c>
      <c r="T2" s="71">
        <f t="shared" si="1"/>
        <v>4709000</v>
      </c>
      <c r="U2" s="71">
        <f t="shared" si="1"/>
        <v>4850000</v>
      </c>
      <c r="AH2" s="2198" t="s">
        <v>5816</v>
      </c>
      <c r="AI2" s="2197" t="s">
        <v>1972</v>
      </c>
      <c r="AJ2" s="2197" t="s">
        <v>1122</v>
      </c>
      <c r="AK2" s="2197" t="s">
        <v>1070</v>
      </c>
      <c r="AL2" s="2197" t="s">
        <v>2430</v>
      </c>
      <c r="AM2" s="2197" t="s">
        <v>1913</v>
      </c>
      <c r="AO2" s="2198" t="s">
        <v>5832</v>
      </c>
      <c r="AP2" s="2197" t="s">
        <v>1972</v>
      </c>
      <c r="AQ2" s="2197" t="s">
        <v>1122</v>
      </c>
      <c r="AR2" s="2197" t="s">
        <v>1070</v>
      </c>
      <c r="AS2" s="2197" t="s">
        <v>2430</v>
      </c>
      <c r="AT2" s="2197" t="s">
        <v>1913</v>
      </c>
    </row>
    <row r="3" spans="1:46" x14ac:dyDescent="0.2">
      <c r="A3" s="999" t="s">
        <v>4214</v>
      </c>
      <c r="B3" s="71"/>
      <c r="C3" s="71">
        <v>100000</v>
      </c>
      <c r="D3" s="71">
        <v>102000</v>
      </c>
      <c r="E3" s="71">
        <v>204000</v>
      </c>
      <c r="F3" s="71"/>
      <c r="G3" s="71">
        <v>368000</v>
      </c>
      <c r="H3" s="71">
        <v>350000</v>
      </c>
      <c r="I3" s="71">
        <v>411000</v>
      </c>
      <c r="J3" s="71">
        <v>515000</v>
      </c>
      <c r="K3" s="71"/>
      <c r="L3" s="71"/>
      <c r="M3" s="71"/>
      <c r="N3" s="71"/>
      <c r="O3" s="71"/>
      <c r="P3" s="71"/>
      <c r="Q3" s="71"/>
      <c r="R3" s="71"/>
      <c r="S3" s="71"/>
      <c r="T3" s="71"/>
      <c r="U3" s="71"/>
      <c r="AH3" s="1" t="s">
        <v>5822</v>
      </c>
      <c r="AI3" s="131">
        <v>2957100</v>
      </c>
      <c r="AJ3" s="131">
        <v>3492800</v>
      </c>
      <c r="AK3" s="131">
        <v>3597600</v>
      </c>
      <c r="AL3" s="131">
        <v>3705500</v>
      </c>
      <c r="AM3" s="131">
        <v>3816700</v>
      </c>
      <c r="AP3" s="71">
        <f>I4</f>
        <v>2902000</v>
      </c>
      <c r="AQ3" s="71">
        <f>J4</f>
        <v>3504000</v>
      </c>
      <c r="AR3" s="71">
        <f>K4</f>
        <v>3609000</v>
      </c>
      <c r="AS3" s="71">
        <f>L4</f>
        <v>3717000</v>
      </c>
      <c r="AT3" s="71">
        <f>M4</f>
        <v>3829000</v>
      </c>
    </row>
    <row r="4" spans="1:46" s="5" customFormat="1" x14ac:dyDescent="0.2">
      <c r="A4" s="5" t="s">
        <v>1818</v>
      </c>
      <c r="B4" s="1264">
        <f t="shared" ref="B4:T4" si="2">SUM(B2:B3)</f>
        <v>1035000</v>
      </c>
      <c r="C4" s="1264">
        <f t="shared" si="2"/>
        <v>1166000</v>
      </c>
      <c r="D4" s="1264">
        <f t="shared" si="2"/>
        <v>1303000</v>
      </c>
      <c r="E4" s="1264">
        <f t="shared" si="2"/>
        <v>1546000</v>
      </c>
      <c r="F4" s="1264">
        <f t="shared" si="2"/>
        <v>1592000</v>
      </c>
      <c r="G4" s="1264">
        <f t="shared" si="2"/>
        <v>2008000</v>
      </c>
      <c r="H4" s="1264">
        <f t="shared" si="2"/>
        <v>2418000</v>
      </c>
      <c r="I4" s="1264">
        <f t="shared" si="2"/>
        <v>2902000</v>
      </c>
      <c r="J4" s="1264">
        <f t="shared" si="2"/>
        <v>3504000</v>
      </c>
      <c r="K4" s="1264">
        <f t="shared" si="2"/>
        <v>3609000</v>
      </c>
      <c r="L4" s="1264">
        <f t="shared" si="2"/>
        <v>3717000</v>
      </c>
      <c r="M4" s="1264">
        <f t="shared" si="2"/>
        <v>3829000</v>
      </c>
      <c r="N4" s="1264">
        <f t="shared" si="2"/>
        <v>3944000</v>
      </c>
      <c r="O4" s="1264">
        <f t="shared" si="2"/>
        <v>4062000</v>
      </c>
      <c r="P4" s="1264">
        <f t="shared" si="2"/>
        <v>4184000</v>
      </c>
      <c r="Q4" s="1264">
        <f t="shared" si="2"/>
        <v>4310000</v>
      </c>
      <c r="R4" s="1264">
        <f t="shared" si="2"/>
        <v>4439000</v>
      </c>
      <c r="S4" s="1264">
        <f t="shared" si="2"/>
        <v>4572000</v>
      </c>
      <c r="T4" s="1264">
        <f t="shared" si="2"/>
        <v>4709000</v>
      </c>
      <c r="U4" s="1264">
        <f t="shared" ref="U4" si="3">SUM(U2:U3)</f>
        <v>4850000</v>
      </c>
    </row>
    <row r="5" spans="1:46" x14ac:dyDescent="0.2">
      <c r="B5" s="962"/>
      <c r="C5" s="962"/>
      <c r="D5" s="962"/>
      <c r="E5" s="962"/>
      <c r="F5" s="962"/>
      <c r="G5" s="962"/>
      <c r="AH5" s="999" t="s">
        <v>5823</v>
      </c>
      <c r="AI5" s="96">
        <v>2687900</v>
      </c>
      <c r="AJ5" s="96">
        <v>2588300</v>
      </c>
      <c r="AK5" s="96">
        <v>2692600</v>
      </c>
      <c r="AL5" s="96">
        <v>2800500</v>
      </c>
      <c r="AM5" s="96">
        <v>2911700</v>
      </c>
    </row>
    <row r="6" spans="1:46" x14ac:dyDescent="0.2">
      <c r="A6" s="5" t="s">
        <v>2955</v>
      </c>
      <c r="B6" s="962"/>
      <c r="C6" s="962"/>
      <c r="D6" s="962"/>
      <c r="E6" s="962"/>
      <c r="F6" s="962"/>
      <c r="G6" s="962"/>
      <c r="I6" s="273" t="s">
        <v>1972</v>
      </c>
      <c r="J6" s="1653" t="str">
        <f>J1</f>
        <v>2013/14</v>
      </c>
      <c r="K6" s="273" t="str">
        <f>K1</f>
        <v>2014/15</v>
      </c>
      <c r="L6" s="273" t="str">
        <f>L1</f>
        <v>2015/16</v>
      </c>
      <c r="M6" s="273" t="str">
        <f>M1</f>
        <v>2016/17</v>
      </c>
      <c r="N6" s="273" t="str">
        <f>N1</f>
        <v>2017/18</v>
      </c>
      <c r="O6" s="273" t="str">
        <f t="shared" ref="O6:T6" si="4">O1</f>
        <v>2018/19</v>
      </c>
      <c r="P6" s="273" t="str">
        <f t="shared" si="4"/>
        <v>2019/20</v>
      </c>
      <c r="Q6" s="273" t="str">
        <f t="shared" si="4"/>
        <v>2020/21</v>
      </c>
      <c r="R6" s="273" t="str">
        <f t="shared" si="4"/>
        <v>2021/22</v>
      </c>
      <c r="S6" s="273" t="str">
        <f t="shared" si="4"/>
        <v>2022/23</v>
      </c>
      <c r="T6" s="273" t="str">
        <f t="shared" si="4"/>
        <v>2023/24</v>
      </c>
      <c r="U6" s="2284" t="str">
        <f t="shared" ref="U6" si="5">U1</f>
        <v>2024/25</v>
      </c>
      <c r="AH6" t="s">
        <v>5817</v>
      </c>
      <c r="AI6" s="96">
        <v>141200</v>
      </c>
      <c r="AJ6" s="96">
        <v>141200</v>
      </c>
      <c r="AK6" s="96">
        <v>141200</v>
      </c>
      <c r="AL6" s="96">
        <v>141200</v>
      </c>
      <c r="AM6" s="96">
        <v>141200</v>
      </c>
    </row>
    <row r="7" spans="1:46" x14ac:dyDescent="0.2">
      <c r="A7" s="999" t="s">
        <v>2652</v>
      </c>
      <c r="I7" s="71">
        <v>1892000</v>
      </c>
      <c r="J7" s="71">
        <v>2005000</v>
      </c>
      <c r="K7" s="71">
        <f>ROUND(SUM('Cap-Gen'!AA147+'Cap-Gen'!AA149),-3)</f>
        <v>2043000</v>
      </c>
      <c r="L7" s="71">
        <f>ROUND(SUM('Cap-Gen'!AF147),-3)</f>
        <v>3204000</v>
      </c>
      <c r="M7" s="71">
        <f>ROUND(SUM('Cap-Gen'!AK147),-2)</f>
        <v>3340700</v>
      </c>
      <c r="N7" s="71">
        <f>ROUND(SUM('Cap-Gen'!AP147),-3)</f>
        <v>3481000</v>
      </c>
      <c r="O7" s="71">
        <f>ROUND(SUM('Cap-Gen'!AU147),-3)</f>
        <v>3628000</v>
      </c>
      <c r="P7" s="71">
        <f>ROUND(SUM('Cap-Gen'!AZ147),-3)</f>
        <v>3114000</v>
      </c>
      <c r="Q7" s="71">
        <f>ROUND(SUM('Cap-Gen'!BE147),-3)</f>
        <v>3618000</v>
      </c>
      <c r="R7" s="71">
        <f>ROUND(SUM('Cap-Gen'!BJ147),-3)</f>
        <v>3779000</v>
      </c>
      <c r="S7" s="71">
        <f>ROUND(SUM('Cap-Gen'!BO147),-3)</f>
        <v>3946000</v>
      </c>
      <c r="T7" s="71">
        <f>ROUND(SUM('Cap-Gen'!BT147),-3)</f>
        <v>4117000</v>
      </c>
      <c r="U7" s="71">
        <f>ROUND(SUM('Cap-Gen'!BY147),-3)</f>
        <v>4395000</v>
      </c>
      <c r="AH7" t="s">
        <v>5818</v>
      </c>
      <c r="AI7" s="96">
        <v>0</v>
      </c>
      <c r="AJ7" s="96">
        <v>460100</v>
      </c>
      <c r="AK7" s="96">
        <v>460100</v>
      </c>
      <c r="AL7" s="96">
        <v>460100</v>
      </c>
      <c r="AM7" s="96">
        <v>460100</v>
      </c>
    </row>
    <row r="8" spans="1:46" x14ac:dyDescent="0.2">
      <c r="A8" s="999" t="s">
        <v>2653</v>
      </c>
      <c r="I8" s="71">
        <v>256000</v>
      </c>
      <c r="J8" s="71">
        <v>256000</v>
      </c>
      <c r="K8" s="71">
        <f>ROUND(('Debt-Gen'!G47+'Debt-Gen'!H47),-3)</f>
        <v>256000</v>
      </c>
      <c r="L8" s="71">
        <f>ROUND(('Debt-Gen'!J47+'Debt-Gen'!I47),-3)</f>
        <v>256000</v>
      </c>
      <c r="M8" s="71">
        <f>ROUND(('Debt-Gen'!K47+'Debt-Gen'!L47),-3)</f>
        <v>256000</v>
      </c>
      <c r="N8" s="71">
        <f>ROUND(('Debt-Gen'!M47+'Debt-Gen'!N47),-3)</f>
        <v>256000</v>
      </c>
      <c r="O8" s="71">
        <f>ROUND(('Debt-Gen'!P47+'Debt-Gen'!O47),-3)</f>
        <v>256000</v>
      </c>
      <c r="P8" s="71">
        <f>ROUND(('Debt-Gen'!Q47+'Debt-Gen'!R47),-3)</f>
        <v>256000</v>
      </c>
      <c r="Q8" s="71">
        <f>ROUND(('Debt-Gen'!S47+'Debt-Gen'!T47),-3)</f>
        <v>256000</v>
      </c>
      <c r="R8" s="71">
        <f>ROUND(('Debt-Gen'!U47+'Debt-Gen'!V47),-3)</f>
        <v>256000</v>
      </c>
      <c r="S8" s="71">
        <f>ROUND(('Debt-Gen'!W47+'Debt-Gen'!X47),-3)</f>
        <v>256000</v>
      </c>
      <c r="T8" s="71">
        <f>ROUND(('Debt-Gen'!Y47+'Debt-Gen'!Z47),-3)</f>
        <v>256000</v>
      </c>
      <c r="U8" s="71">
        <f>ROUND(('Debt-Gen'!Z47+'Debt-Gen'!AA47),-3)</f>
        <v>266000</v>
      </c>
      <c r="AH8" t="s">
        <v>5819</v>
      </c>
      <c r="AI8" s="96">
        <v>0</v>
      </c>
      <c r="AJ8" s="96">
        <v>175700</v>
      </c>
      <c r="AK8" s="96">
        <v>175700</v>
      </c>
      <c r="AL8" s="96">
        <v>175700</v>
      </c>
      <c r="AM8" s="96">
        <v>175700</v>
      </c>
    </row>
    <row r="9" spans="1:46" x14ac:dyDescent="0.2">
      <c r="A9" s="999" t="s">
        <v>5804</v>
      </c>
      <c r="I9" s="71">
        <v>128000</v>
      </c>
      <c r="J9" s="71">
        <v>64000</v>
      </c>
      <c r="K9" s="71">
        <f>K8*0.25</f>
        <v>64000</v>
      </c>
      <c r="L9" s="71">
        <f>L8*0.25</f>
        <v>64000</v>
      </c>
      <c r="M9" s="71">
        <v>0</v>
      </c>
      <c r="N9" s="71">
        <f>ROUND(('Debt-Gen'!O48+'Debt-Gen'!N48),-3)</f>
        <v>0</v>
      </c>
      <c r="O9" s="71">
        <f>ROUND(('Debt-Gen'!P48+'Debt-Gen'!O48),-3)</f>
        <v>0</v>
      </c>
      <c r="P9" s="71">
        <f>ROUND(('Debt-Gen'!Q48+'Debt-Gen'!R48),-3)</f>
        <v>0</v>
      </c>
      <c r="Q9" s="71">
        <f>ROUND(('Debt-Gen'!S48+'Debt-Gen'!T48),-3)</f>
        <v>0</v>
      </c>
      <c r="R9" s="71">
        <f>ROUND(('Debt-Gen'!U48+'Debt-Gen'!V48),-3)</f>
        <v>0</v>
      </c>
      <c r="S9" s="71">
        <f>ROUND(('Debt-Gen'!W48+'Debt-Gen'!X48),-3)</f>
        <v>0</v>
      </c>
      <c r="T9" s="71">
        <f>ROUND(('Debt-Gen'!Y48+'Debt-Gen'!Z48),-3)</f>
        <v>0</v>
      </c>
      <c r="U9" s="71">
        <f>ROUND(('Debt-Gen'!Z48+'Debt-Gen'!AA48),-3)</f>
        <v>0</v>
      </c>
      <c r="AH9" t="s">
        <v>5820</v>
      </c>
      <c r="AI9" s="96">
        <v>256000</v>
      </c>
      <c r="AJ9" s="96">
        <v>255500</v>
      </c>
      <c r="AK9" s="96">
        <v>256000</v>
      </c>
      <c r="AL9" s="96">
        <v>256000</v>
      </c>
      <c r="AM9" s="96">
        <v>256000</v>
      </c>
    </row>
    <row r="10" spans="1:46" x14ac:dyDescent="0.2">
      <c r="A10" s="999" t="s">
        <v>1866</v>
      </c>
      <c r="E10" s="999"/>
      <c r="I10" s="71">
        <v>399000</v>
      </c>
      <c r="J10" s="71">
        <v>745000</v>
      </c>
      <c r="K10" s="96">
        <f>ROUND(SUM('Debt-Gen'!G40:H44),-3)</f>
        <v>899000</v>
      </c>
      <c r="L10" s="96">
        <f>ROUND(SUM('Debt-Gen'!I40:J44),-3)</f>
        <v>949000</v>
      </c>
      <c r="M10" s="96">
        <f>ROUND(SUM('Debt-Gen'!K40:L44),-3)</f>
        <v>949000</v>
      </c>
      <c r="N10" s="96">
        <f>ROUND(SUM('Debt-Gen'!M40:N44),-3)</f>
        <v>949000</v>
      </c>
      <c r="O10" s="96">
        <f>ROUND(SUM('Debt-Gen'!O40:P44),-3)</f>
        <v>949000</v>
      </c>
      <c r="P10" s="96">
        <f>ROUND(SUM('Debt-Gen'!Q40:R44),-3)</f>
        <v>1559000</v>
      </c>
      <c r="Q10" s="96">
        <f>ROUND(SUM('Debt-Gen'!S40:T44),-3)</f>
        <v>1159000</v>
      </c>
      <c r="R10" s="96">
        <f>ROUND(SUM('Debt-Gen'!U40:V44),-3)</f>
        <v>1159000</v>
      </c>
      <c r="S10" s="96">
        <f>ROUND(SUM('Debt-Gen'!W40:X44),-3)</f>
        <v>1159000</v>
      </c>
      <c r="T10" s="96">
        <f>ROUND(SUM('Debt-Gen'!Y40:Z44),-3)</f>
        <v>1159000</v>
      </c>
      <c r="U10" s="96">
        <f>ROUND(SUM('Debt-Gen'!Z40:AA44),-3)</f>
        <v>1052000</v>
      </c>
      <c r="AH10" t="s">
        <v>5821</v>
      </c>
      <c r="AI10" s="96">
        <v>0</v>
      </c>
      <c r="AJ10" s="96">
        <v>0</v>
      </c>
      <c r="AK10" s="96">
        <v>0</v>
      </c>
      <c r="AL10" s="96">
        <v>0</v>
      </c>
      <c r="AM10" s="96">
        <v>0</v>
      </c>
    </row>
    <row r="11" spans="1:46" x14ac:dyDescent="0.2">
      <c r="A11" s="999" t="s">
        <v>5806</v>
      </c>
      <c r="I11" s="71">
        <f>284000+29000</f>
        <v>313000</v>
      </c>
      <c r="J11" s="71">
        <v>450000</v>
      </c>
      <c r="K11" s="71">
        <v>302000</v>
      </c>
      <c r="L11" s="71">
        <f>ROUND(K11*Assumptions!F6+K11,-3)</f>
        <v>309000</v>
      </c>
      <c r="M11" s="71">
        <f>ROUND(L11*Assumptions!G6+L11,-3)</f>
        <v>318000</v>
      </c>
      <c r="N11" s="71">
        <f>ROUND(M11*Assumptions!H6+M11,-3)</f>
        <v>328000</v>
      </c>
      <c r="O11" s="71">
        <f>ROUND(N11*Assumptions!I6+N11,-3)</f>
        <v>338000</v>
      </c>
      <c r="P11" s="71">
        <f>ROUND(O11*Assumptions!J6+O11,-3)</f>
        <v>348000</v>
      </c>
      <c r="Q11" s="71">
        <f>ROUND(P11*Assumptions!K6+P11,-3)</f>
        <v>358000</v>
      </c>
      <c r="R11" s="71">
        <f>ROUND(Q11*Assumptions!L6+Q11,-3)</f>
        <v>369000</v>
      </c>
      <c r="S11" s="71">
        <f>ROUND(R11*Assumptions!M6+R11,-3)</f>
        <v>380000</v>
      </c>
      <c r="T11" s="71">
        <f>ROUND(S11*Assumptions!N6+S11,-3)</f>
        <v>391000</v>
      </c>
      <c r="U11" s="71">
        <f>ROUND(T11*Assumptions!O6+T11,-3)</f>
        <v>403000</v>
      </c>
      <c r="V11" s="999" t="s">
        <v>5807</v>
      </c>
      <c r="W11" t="s">
        <v>5805</v>
      </c>
      <c r="AH11" s="2198" t="s">
        <v>5824</v>
      </c>
      <c r="AI11" s="2197" t="s">
        <v>1972</v>
      </c>
      <c r="AJ11" s="2197" t="s">
        <v>1122</v>
      </c>
      <c r="AK11" s="2197" t="s">
        <v>1070</v>
      </c>
      <c r="AL11" s="2197" t="s">
        <v>2430</v>
      </c>
      <c r="AM11" s="2197" t="s">
        <v>1913</v>
      </c>
      <c r="AO11" s="2198" t="s">
        <v>5832</v>
      </c>
      <c r="AP11" s="2197" t="s">
        <v>1972</v>
      </c>
      <c r="AQ11" s="2197" t="s">
        <v>1122</v>
      </c>
      <c r="AR11" s="2197" t="s">
        <v>1070</v>
      </c>
      <c r="AS11" s="2197" t="s">
        <v>2430</v>
      </c>
      <c r="AT11" s="2197" t="s">
        <v>1913</v>
      </c>
    </row>
    <row r="12" spans="1:46" x14ac:dyDescent="0.2">
      <c r="A12" t="s">
        <v>2410</v>
      </c>
      <c r="I12" s="71">
        <v>40000</v>
      </c>
      <c r="J12" s="71">
        <v>41000</v>
      </c>
      <c r="K12" s="71">
        <f>ROUND(J12*Assumptions!E$6+J12,-3)</f>
        <v>42000</v>
      </c>
      <c r="L12" s="71">
        <f>ROUND(K12*Assumptions!F$6+K12,-3)</f>
        <v>43000</v>
      </c>
      <c r="M12" s="71">
        <f>ROUND(L12*Assumptions!G$6+L12,-3)</f>
        <v>44000</v>
      </c>
      <c r="N12" s="71">
        <f>ROUND(M12*Assumptions!H$6+M12,-3)</f>
        <v>45000</v>
      </c>
      <c r="O12" s="71">
        <f>ROUND(N12*Assumptions!I$6+N12,-3)</f>
        <v>46000</v>
      </c>
      <c r="P12" s="71">
        <f>ROUND(O12*Assumptions!J$6+O12,-3)</f>
        <v>47000</v>
      </c>
      <c r="Q12" s="71">
        <f>ROUND(P12*Assumptions!K$6+P12,-3)</f>
        <v>48000</v>
      </c>
      <c r="R12" s="71">
        <f>ROUND(Q12*Assumptions!L$6+Q12,-3)</f>
        <v>49000</v>
      </c>
      <c r="S12" s="71">
        <f>ROUND(R12*Assumptions!M$6+R12,-3)</f>
        <v>50000</v>
      </c>
      <c r="T12" s="71">
        <f>ROUND(S12*Assumptions!N$6+S12,-3)</f>
        <v>52000</v>
      </c>
      <c r="U12" s="71">
        <f>ROUND(T12*Assumptions!O$6+T12,-3)</f>
        <v>54000</v>
      </c>
      <c r="W12" s="22">
        <v>284000</v>
      </c>
      <c r="X12" s="22">
        <f>ROUND(W12*1.03,-3)</f>
        <v>293000</v>
      </c>
      <c r="Y12" s="22">
        <f t="shared" ref="Y12:AE12" si="6">ROUND(X12*1.03,-3)</f>
        <v>302000</v>
      </c>
      <c r="Z12" s="22">
        <f t="shared" si="6"/>
        <v>311000</v>
      </c>
      <c r="AA12" s="22">
        <f t="shared" si="6"/>
        <v>320000</v>
      </c>
      <c r="AB12" s="22">
        <f t="shared" si="6"/>
        <v>330000</v>
      </c>
      <c r="AC12" s="22">
        <f t="shared" si="6"/>
        <v>340000</v>
      </c>
      <c r="AD12" s="22">
        <f t="shared" si="6"/>
        <v>350000</v>
      </c>
      <c r="AE12" s="22">
        <f t="shared" si="6"/>
        <v>361000</v>
      </c>
      <c r="AH12" s="1" t="s">
        <v>5822</v>
      </c>
      <c r="AI12" s="131">
        <v>2902000</v>
      </c>
      <c r="AJ12" s="131">
        <v>3504000</v>
      </c>
      <c r="AK12" s="131">
        <v>3609000</v>
      </c>
      <c r="AL12" s="131">
        <v>3717000</v>
      </c>
      <c r="AM12" s="131">
        <v>3829000</v>
      </c>
      <c r="AP12" s="71">
        <f>I4</f>
        <v>2902000</v>
      </c>
      <c r="AQ12" s="71">
        <f>J4</f>
        <v>3504000</v>
      </c>
      <c r="AR12" s="71">
        <f>K4</f>
        <v>3609000</v>
      </c>
      <c r="AS12" s="71">
        <f>L4</f>
        <v>3717000</v>
      </c>
      <c r="AT12" s="71">
        <f>M4</f>
        <v>3829000</v>
      </c>
    </row>
    <row r="13" spans="1:46" x14ac:dyDescent="0.2">
      <c r="A13" t="s">
        <v>2411</v>
      </c>
      <c r="I13" s="71">
        <v>33000</v>
      </c>
      <c r="J13" s="71">
        <v>34000</v>
      </c>
      <c r="K13" s="71">
        <f>ROUND(J13*Assumptions!E$6+J13,-3)</f>
        <v>35000</v>
      </c>
      <c r="L13" s="71">
        <f>ROUND(K13*Assumptions!F$6+K13,-3)</f>
        <v>36000</v>
      </c>
      <c r="M13" s="71">
        <f>ROUND(L13*Assumptions!G$6+L13,-3)</f>
        <v>37000</v>
      </c>
      <c r="N13" s="71">
        <f>ROUND(M13*Assumptions!H$6+M13,-3)</f>
        <v>38000</v>
      </c>
      <c r="O13" s="71">
        <f>ROUND(N13*Assumptions!I$6+N13,-3)</f>
        <v>39000</v>
      </c>
      <c r="P13" s="71">
        <f>ROUND(O13*Assumptions!J$6+O13,-3)</f>
        <v>40000</v>
      </c>
      <c r="Q13" s="71">
        <f>ROUND(P13*Assumptions!K$6+P13,-3)</f>
        <v>41000</v>
      </c>
      <c r="R13" s="71">
        <f>ROUND(Q13*Assumptions!L$6+Q13,-3)</f>
        <v>42000</v>
      </c>
      <c r="S13" s="71">
        <f>ROUND(R13*Assumptions!M$6+R13,-3)</f>
        <v>43000</v>
      </c>
      <c r="T13" s="71">
        <f>ROUND(S13*Assumptions!N$6+S13,-3)</f>
        <v>44000</v>
      </c>
      <c r="U13" s="71">
        <f>ROUND(T13*Assumptions!O$6+T13,-3)</f>
        <v>45000</v>
      </c>
      <c r="W13" s="2196" t="str">
        <f t="shared" ref="W13:AE13" si="7">I6</f>
        <v>2012/13</v>
      </c>
      <c r="X13" s="2196" t="str">
        <f t="shared" si="7"/>
        <v>2013/14</v>
      </c>
      <c r="Y13" s="2196" t="str">
        <f t="shared" si="7"/>
        <v>2014/15</v>
      </c>
      <c r="Z13" s="2196" t="str">
        <f t="shared" si="7"/>
        <v>2015/16</v>
      </c>
      <c r="AA13" s="2196" t="str">
        <f t="shared" si="7"/>
        <v>2016/17</v>
      </c>
      <c r="AB13" s="2196" t="str">
        <f t="shared" si="7"/>
        <v>2017/18</v>
      </c>
      <c r="AC13" s="2196" t="str">
        <f t="shared" si="7"/>
        <v>2018/19</v>
      </c>
      <c r="AD13" s="2196" t="str">
        <f t="shared" si="7"/>
        <v>2019/20</v>
      </c>
      <c r="AE13" s="2196" t="str">
        <f t="shared" si="7"/>
        <v>2020/21</v>
      </c>
      <c r="AF13" s="22"/>
      <c r="AG13" s="22"/>
      <c r="AH13" s="5"/>
      <c r="AI13" s="5"/>
      <c r="AJ13" s="5"/>
      <c r="AK13" s="5"/>
      <c r="AL13" s="5"/>
      <c r="AM13" s="5"/>
    </row>
    <row r="14" spans="1:46" x14ac:dyDescent="0.2">
      <c r="A14" t="s">
        <v>3566</v>
      </c>
      <c r="I14" s="71">
        <v>24000</v>
      </c>
      <c r="J14" s="71">
        <v>25000</v>
      </c>
      <c r="K14" s="71">
        <f>ROUND(J14*Assumptions!E$6+J14,-3)</f>
        <v>26000</v>
      </c>
      <c r="L14" s="71">
        <f>ROUND(K14*Assumptions!F$6+K14,-3)</f>
        <v>27000</v>
      </c>
      <c r="M14" s="71">
        <f>ROUND(L14*Assumptions!G$6+L14,-3)</f>
        <v>28000</v>
      </c>
      <c r="N14" s="71">
        <f>ROUND(M14*Assumptions!H$6+M14,-3)</f>
        <v>29000</v>
      </c>
      <c r="O14" s="71">
        <f>ROUND(N14*Assumptions!I$6+N14,-3)</f>
        <v>30000</v>
      </c>
      <c r="P14" s="71">
        <f>ROUND(O14*Assumptions!J$6+O14,-3)</f>
        <v>31000</v>
      </c>
      <c r="Q14" s="71">
        <f>ROUND(P14*Assumptions!K$6+P14,-3)</f>
        <v>32000</v>
      </c>
      <c r="R14" s="71">
        <f>ROUND(Q14*Assumptions!L$6+Q14,-3)</f>
        <v>33000</v>
      </c>
      <c r="S14" s="71">
        <f>ROUND(R14*Assumptions!M$6+R14,-3)</f>
        <v>34000</v>
      </c>
      <c r="T14" s="71">
        <f>ROUND(S14*Assumptions!N$6+S14,-3)</f>
        <v>35000</v>
      </c>
      <c r="U14" s="71">
        <f>ROUND(T14*Assumptions!O$6+T14,-3)</f>
        <v>36000</v>
      </c>
      <c r="AH14" s="1" t="s">
        <v>2955</v>
      </c>
    </row>
    <row r="15" spans="1:46" x14ac:dyDescent="0.2">
      <c r="A15" t="s">
        <v>2412</v>
      </c>
      <c r="I15" s="71">
        <v>40000</v>
      </c>
      <c r="J15" s="71">
        <v>41000</v>
      </c>
      <c r="K15" s="71">
        <f>ROUND(J15*Assumptions!E$6+J15,-3)</f>
        <v>42000</v>
      </c>
      <c r="L15" s="71">
        <f>ROUND(K15*Assumptions!F$6+K15,-3)</f>
        <v>43000</v>
      </c>
      <c r="M15" s="71">
        <f>ROUND(L15*Assumptions!G$6+L15,-3)</f>
        <v>44000</v>
      </c>
      <c r="N15" s="71">
        <f>ROUND(M15*Assumptions!H$6+M15,-3)</f>
        <v>45000</v>
      </c>
      <c r="O15" s="71">
        <f>ROUND(N15*Assumptions!I$6+N15,-3)</f>
        <v>46000</v>
      </c>
      <c r="P15" s="71">
        <f>ROUND(O15*Assumptions!J$6+O15,-3)</f>
        <v>47000</v>
      </c>
      <c r="Q15" s="71">
        <f>ROUND(P15*Assumptions!K$6+P15,-3)</f>
        <v>48000</v>
      </c>
      <c r="R15" s="71">
        <f>ROUND(Q15*Assumptions!L$6+Q15,-3)</f>
        <v>49000</v>
      </c>
      <c r="S15" s="71">
        <f>ROUND(R15*Assumptions!M$6+R15,-3)</f>
        <v>50000</v>
      </c>
      <c r="T15" s="71">
        <f>ROUND(S15*Assumptions!N$6+S15,-3)</f>
        <v>52000</v>
      </c>
      <c r="U15" s="71">
        <f>ROUND(T15*Assumptions!O$6+T15,-3)</f>
        <v>54000</v>
      </c>
      <c r="AH15" s="999" t="s">
        <v>2652</v>
      </c>
      <c r="AI15" s="96">
        <v>1879000</v>
      </c>
      <c r="AJ15" s="96">
        <v>2142000</v>
      </c>
      <c r="AK15" s="96">
        <v>2100000</v>
      </c>
      <c r="AL15" s="96">
        <v>2135000</v>
      </c>
      <c r="AM15" s="96">
        <v>2233000</v>
      </c>
      <c r="AP15" s="71">
        <f>AP42</f>
        <v>1892000</v>
      </c>
      <c r="AQ15" s="71">
        <f t="shared" ref="AQ15:AT15" si="8">AQ42</f>
        <v>2005000</v>
      </c>
      <c r="AR15" s="71">
        <f t="shared" si="8"/>
        <v>2043000</v>
      </c>
      <c r="AS15" s="71">
        <f t="shared" si="8"/>
        <v>3204000</v>
      </c>
      <c r="AT15" s="71">
        <f t="shared" si="8"/>
        <v>3340700</v>
      </c>
    </row>
    <row r="16" spans="1:46" x14ac:dyDescent="0.2">
      <c r="A16" t="s">
        <v>2942</v>
      </c>
      <c r="I16" s="71">
        <v>-19000</v>
      </c>
      <c r="J16" s="71">
        <v>-20000</v>
      </c>
      <c r="K16" s="71">
        <f>ROUND(J16*Assumptions!E$6+J16,-3)</f>
        <v>-21000</v>
      </c>
      <c r="L16" s="71">
        <f>ROUND(K16*Assumptions!F$6+K16,-3)</f>
        <v>-22000</v>
      </c>
      <c r="M16" s="71">
        <f>ROUND(L16*Assumptions!G$6+L16,-3)</f>
        <v>-23000</v>
      </c>
      <c r="N16" s="71">
        <f>ROUND(M16*Assumptions!H$6+M16,-3)</f>
        <v>-24000</v>
      </c>
      <c r="O16" s="71">
        <f>ROUND(N16*Assumptions!I$6+N16,-3)</f>
        <v>-25000</v>
      </c>
      <c r="P16" s="71">
        <f>ROUND(O16*Assumptions!J$6+O16,-3)</f>
        <v>-26000</v>
      </c>
      <c r="Q16" s="71">
        <f>ROUND(P16*Assumptions!K$6+P16,-3)</f>
        <v>-27000</v>
      </c>
      <c r="R16" s="71">
        <f>ROUND(Q16*Assumptions!L$6+Q16,-3)</f>
        <v>-28000</v>
      </c>
      <c r="S16" s="71">
        <f>ROUND(R16*Assumptions!M$6+R16,-3)</f>
        <v>-29000</v>
      </c>
      <c r="T16" s="71">
        <f>ROUND(S16*Assumptions!N$6+S16,-3)</f>
        <v>-30000</v>
      </c>
      <c r="U16" s="71">
        <f>ROUND(T16*Assumptions!O$6+T16,-3)</f>
        <v>-31000</v>
      </c>
      <c r="AH16" s="999" t="s">
        <v>2653</v>
      </c>
      <c r="AI16" s="96">
        <v>256000</v>
      </c>
      <c r="AJ16" s="96">
        <v>256000</v>
      </c>
      <c r="AK16" s="96">
        <v>256000</v>
      </c>
      <c r="AL16" s="96">
        <v>256000</v>
      </c>
      <c r="AM16" s="96">
        <v>256000</v>
      </c>
      <c r="AP16" s="71">
        <f t="shared" ref="AP16:AT16" si="9">AP43</f>
        <v>256000</v>
      </c>
      <c r="AQ16" s="71">
        <f t="shared" si="9"/>
        <v>256000</v>
      </c>
      <c r="AR16" s="71">
        <f t="shared" si="9"/>
        <v>256000</v>
      </c>
      <c r="AS16" s="71">
        <f t="shared" si="9"/>
        <v>256000</v>
      </c>
      <c r="AT16" s="71">
        <f t="shared" si="9"/>
        <v>256000</v>
      </c>
    </row>
    <row r="17" spans="1:46" x14ac:dyDescent="0.2">
      <c r="A17" t="s">
        <v>2413</v>
      </c>
      <c r="I17" s="71">
        <v>65000</v>
      </c>
      <c r="J17" s="71">
        <v>67000</v>
      </c>
      <c r="K17" s="71">
        <f>ROUND(J17*Assumptions!E$6+J17,-3)</f>
        <v>69000</v>
      </c>
      <c r="L17" s="71">
        <f>ROUND(K17*Assumptions!F$6+K17,-3)</f>
        <v>71000</v>
      </c>
      <c r="M17" s="71">
        <f>ROUND(L17*Assumptions!G$6+L17,-3)</f>
        <v>73000</v>
      </c>
      <c r="N17" s="71">
        <f>ROUND(M17*Assumptions!H$6+M17,-3)</f>
        <v>75000</v>
      </c>
      <c r="O17" s="71">
        <f>ROUND(N17*Assumptions!I$6+N17,-3)</f>
        <v>77000</v>
      </c>
      <c r="P17" s="71">
        <f>ROUND(O17*Assumptions!J$6+O17,-3)</f>
        <v>79000</v>
      </c>
      <c r="Q17" s="71">
        <f>ROUND(P17*Assumptions!K$6+P17,-3)</f>
        <v>81000</v>
      </c>
      <c r="R17" s="71">
        <f>ROUND(Q17*Assumptions!L$6+Q17,-3)</f>
        <v>83000</v>
      </c>
      <c r="S17" s="71">
        <f>ROUND(R17*Assumptions!M$6+R17,-3)</f>
        <v>85000</v>
      </c>
      <c r="T17" s="71">
        <f>ROUND(S17*Assumptions!N$6+S17,-3)</f>
        <v>88000</v>
      </c>
      <c r="U17" s="71">
        <f>ROUND(T17*Assumptions!O$6+T17,-3)</f>
        <v>91000</v>
      </c>
      <c r="AH17" s="999" t="s">
        <v>5825</v>
      </c>
      <c r="AI17" s="96">
        <v>128000</v>
      </c>
      <c r="AJ17" s="96">
        <v>64000</v>
      </c>
      <c r="AK17" s="96">
        <v>64000</v>
      </c>
      <c r="AL17" s="96">
        <v>64000</v>
      </c>
      <c r="AM17" s="96">
        <v>0</v>
      </c>
      <c r="AP17" s="71">
        <f t="shared" ref="AP17:AT17" si="10">AP44</f>
        <v>128000</v>
      </c>
      <c r="AQ17" s="71">
        <f t="shared" si="10"/>
        <v>64000</v>
      </c>
      <c r="AR17" s="71">
        <f t="shared" si="10"/>
        <v>64000</v>
      </c>
      <c r="AS17" s="71">
        <f t="shared" si="10"/>
        <v>64000</v>
      </c>
      <c r="AT17" s="71">
        <f t="shared" si="10"/>
        <v>0</v>
      </c>
    </row>
    <row r="18" spans="1:46" x14ac:dyDescent="0.2">
      <c r="A18" t="s">
        <v>2943</v>
      </c>
      <c r="I18" s="71">
        <v>-40500</v>
      </c>
      <c r="J18" s="71">
        <v>-42000</v>
      </c>
      <c r="K18" s="71">
        <f>ROUND(J18*Assumptions!E$6+J18,-3)</f>
        <v>-43000</v>
      </c>
      <c r="L18" s="71">
        <f>ROUND(K18*Assumptions!F$6+K18,-3)</f>
        <v>-44000</v>
      </c>
      <c r="M18" s="71">
        <f>ROUND(L18*Assumptions!G$6+L18,-3)</f>
        <v>-45000</v>
      </c>
      <c r="N18" s="71">
        <f>ROUND(M18*Assumptions!H$6+M18,-3)</f>
        <v>-46000</v>
      </c>
      <c r="O18" s="71">
        <f>ROUND(N18*Assumptions!I$6+N18,-3)</f>
        <v>-47000</v>
      </c>
      <c r="P18" s="71">
        <f>ROUND(O18*Assumptions!J$6+O18,-3)</f>
        <v>-48000</v>
      </c>
      <c r="Q18" s="71">
        <f>ROUND(P18*Assumptions!K$6+P18,-3)</f>
        <v>-49000</v>
      </c>
      <c r="R18" s="71">
        <f>ROUND(Q18*Assumptions!L$6+Q18,-3)</f>
        <v>-50000</v>
      </c>
      <c r="S18" s="71">
        <f>ROUND(R18*Assumptions!M$6+R18,-3)</f>
        <v>-52000</v>
      </c>
      <c r="T18" s="71">
        <f>ROUND(S18*Assumptions!N$6+S18,-3)</f>
        <v>-54000</v>
      </c>
      <c r="U18" s="71">
        <f>ROUND(T18*Assumptions!O$6+T18,-3)</f>
        <v>-56000</v>
      </c>
      <c r="AH18" s="999" t="s">
        <v>1866</v>
      </c>
      <c r="AI18" s="96">
        <v>441000</v>
      </c>
      <c r="AJ18" s="96">
        <v>932000</v>
      </c>
      <c r="AK18" s="96">
        <v>932000</v>
      </c>
      <c r="AL18" s="96">
        <v>982000</v>
      </c>
      <c r="AM18" s="96">
        <v>982000</v>
      </c>
      <c r="AP18" s="71">
        <f t="shared" ref="AP18:AT18" si="11">AP46</f>
        <v>399000</v>
      </c>
      <c r="AQ18" s="71">
        <f t="shared" si="11"/>
        <v>745000</v>
      </c>
      <c r="AR18" s="71">
        <f t="shared" si="11"/>
        <v>899000</v>
      </c>
      <c r="AS18" s="71">
        <f t="shared" si="11"/>
        <v>949000</v>
      </c>
      <c r="AT18" s="71">
        <f t="shared" si="11"/>
        <v>949000</v>
      </c>
    </row>
    <row r="19" spans="1:46" x14ac:dyDescent="0.2">
      <c r="A19" t="s">
        <v>2414</v>
      </c>
      <c r="I19" s="71">
        <v>68000</v>
      </c>
      <c r="J19" s="71">
        <v>70000</v>
      </c>
      <c r="K19" s="71">
        <f>ROUND(J19*Assumptions!E$6+J19,-3)</f>
        <v>72000</v>
      </c>
      <c r="L19" s="71">
        <f>ROUND(K19*Assumptions!F$6+K19,-3)</f>
        <v>74000</v>
      </c>
      <c r="M19" s="71">
        <f>ROUND(L19*Assumptions!G$6+L19,-3)</f>
        <v>76000</v>
      </c>
      <c r="N19" s="71">
        <f>ROUND(M19*Assumptions!H$6+M19,-3)</f>
        <v>78000</v>
      </c>
      <c r="O19" s="71">
        <f>ROUND(N19*Assumptions!I$6+N19,-3)</f>
        <v>80000</v>
      </c>
      <c r="P19" s="71">
        <f>ROUND(O19*Assumptions!J$6+O19,-3)</f>
        <v>82000</v>
      </c>
      <c r="Q19" s="71">
        <f>ROUND(P19*Assumptions!K$6+P19,-3)</f>
        <v>84000</v>
      </c>
      <c r="R19" s="71">
        <f>ROUND(Q19*Assumptions!L$6+Q19,-3)</f>
        <v>87000</v>
      </c>
      <c r="S19" s="71">
        <f>ROUND(R19*Assumptions!M$6+R19,-3)</f>
        <v>90000</v>
      </c>
      <c r="T19" s="71">
        <f>ROUND(S19*Assumptions!N$6+S19,-3)</f>
        <v>93000</v>
      </c>
      <c r="U19" s="71">
        <f>ROUND(T19*Assumptions!O$6+T19,-3)</f>
        <v>96000</v>
      </c>
      <c r="AH19" s="999" t="s">
        <v>5826</v>
      </c>
      <c r="AI19" s="96">
        <v>284000</v>
      </c>
      <c r="AJ19" s="96">
        <v>298000</v>
      </c>
      <c r="AK19" s="96">
        <v>313000</v>
      </c>
      <c r="AL19" s="96">
        <v>329000</v>
      </c>
      <c r="AM19" s="96">
        <v>339000</v>
      </c>
      <c r="AP19" s="71">
        <f t="shared" ref="AP19:AT19" si="12">AP47</f>
        <v>313000</v>
      </c>
      <c r="AQ19" s="71">
        <f t="shared" si="12"/>
        <v>450000</v>
      </c>
      <c r="AR19" s="71">
        <f t="shared" si="12"/>
        <v>302000</v>
      </c>
      <c r="AS19" s="71">
        <f t="shared" si="12"/>
        <v>309000</v>
      </c>
      <c r="AT19" s="71">
        <f t="shared" si="12"/>
        <v>318000</v>
      </c>
    </row>
    <row r="20" spans="1:46" x14ac:dyDescent="0.2">
      <c r="A20" t="s">
        <v>2415</v>
      </c>
      <c r="I20" s="71">
        <v>92000</v>
      </c>
      <c r="J20" s="71">
        <v>95000</v>
      </c>
      <c r="K20" s="71">
        <f>ROUND(J20*Assumptions!E$6+J20,-3)</f>
        <v>98000</v>
      </c>
      <c r="L20" s="71">
        <f>ROUND(K20*Assumptions!F$6+K20,-3)</f>
        <v>100000</v>
      </c>
      <c r="M20" s="71">
        <f>ROUND(L20*Assumptions!G$6+L20,-3)</f>
        <v>103000</v>
      </c>
      <c r="N20" s="71">
        <f>ROUND(M20*Assumptions!H$6+M20,-3)</f>
        <v>106000</v>
      </c>
      <c r="O20" s="71">
        <f>ROUND(N20*Assumptions!I$6+N20,-3)</f>
        <v>109000</v>
      </c>
      <c r="P20" s="71">
        <f>ROUND(O20*Assumptions!J$6+O20,-3)</f>
        <v>112000</v>
      </c>
      <c r="Q20" s="71">
        <f>ROUND(P20*Assumptions!K$6+P20,-3)</f>
        <v>115000</v>
      </c>
      <c r="R20" s="71">
        <f>ROUND(Q20*Assumptions!L$6+Q20,-3)</f>
        <v>118000</v>
      </c>
      <c r="S20" s="71">
        <f>ROUND(R20*Assumptions!M$6+R20,-3)</f>
        <v>122000</v>
      </c>
      <c r="T20" s="71">
        <f>ROUND(S20*Assumptions!N$6+S20,-3)</f>
        <v>126000</v>
      </c>
      <c r="U20" s="71">
        <f>ROUND(T20*Assumptions!O$6+T20,-3)</f>
        <v>130000</v>
      </c>
      <c r="AH20" t="s">
        <v>2410</v>
      </c>
      <c r="AI20" s="96">
        <v>40000</v>
      </c>
      <c r="AJ20" s="96">
        <v>41000</v>
      </c>
      <c r="AK20" s="96">
        <v>42000</v>
      </c>
      <c r="AL20" s="96">
        <v>43000</v>
      </c>
      <c r="AM20" s="96">
        <v>44000</v>
      </c>
      <c r="AP20" s="71">
        <f t="shared" ref="AP20:AT20" si="13">AP48</f>
        <v>40000</v>
      </c>
      <c r="AQ20" s="71">
        <f t="shared" si="13"/>
        <v>41000</v>
      </c>
      <c r="AR20" s="71">
        <f t="shared" si="13"/>
        <v>42000</v>
      </c>
      <c r="AS20" s="71">
        <f t="shared" si="13"/>
        <v>43000</v>
      </c>
      <c r="AT20" s="71">
        <f t="shared" si="13"/>
        <v>44000</v>
      </c>
    </row>
    <row r="21" spans="1:46" x14ac:dyDescent="0.2">
      <c r="A21" t="s">
        <v>2940</v>
      </c>
      <c r="I21" s="71">
        <v>-9000</v>
      </c>
      <c r="J21" s="71">
        <v>-9000</v>
      </c>
      <c r="K21" s="71">
        <f>ROUND(I21*Assumptions!E$6+I21,-3)</f>
        <v>-9000</v>
      </c>
      <c r="L21" s="71">
        <f>ROUND(K21*Assumptions!F$6+K21,-3)</f>
        <v>-9000</v>
      </c>
      <c r="M21" s="71">
        <f>ROUND(L21*Assumptions!G$6+L21,-3)</f>
        <v>-9000</v>
      </c>
      <c r="N21" s="71">
        <f>ROUND(M21*Assumptions!H$6+M21,-3)</f>
        <v>-9000</v>
      </c>
      <c r="O21" s="71">
        <f>ROUND(N21*Assumptions!I$6+N21,-3)</f>
        <v>-9000</v>
      </c>
      <c r="P21" s="71">
        <f>ROUND(O21*Assumptions!J$6+O21,-3)</f>
        <v>-9000</v>
      </c>
      <c r="Q21" s="71">
        <f>ROUND(P21*Assumptions!K$6+P21,-3)</f>
        <v>-9000</v>
      </c>
      <c r="R21" s="71">
        <f>ROUND(Q21*Assumptions!L$6+Q21,-3)</f>
        <v>-9000</v>
      </c>
      <c r="S21" s="71">
        <f>ROUND(R21*Assumptions!M$6+R21,-3)</f>
        <v>-9000</v>
      </c>
      <c r="T21" s="71">
        <f>ROUND(S21*Assumptions!N$6+S21,-3)</f>
        <v>-9000</v>
      </c>
      <c r="U21" s="71">
        <f>ROUND(T21*Assumptions!O$6+T21,-3)</f>
        <v>-9000</v>
      </c>
      <c r="AH21" t="s">
        <v>2411</v>
      </c>
      <c r="AI21" s="96">
        <v>33000</v>
      </c>
      <c r="AJ21" s="96">
        <v>34000</v>
      </c>
      <c r="AK21" s="96">
        <v>35000</v>
      </c>
      <c r="AL21" s="96">
        <v>36000</v>
      </c>
      <c r="AM21" s="96">
        <v>37000</v>
      </c>
      <c r="AP21" s="71">
        <f t="shared" ref="AP21:AT21" si="14">AP49</f>
        <v>33000</v>
      </c>
      <c r="AQ21" s="71">
        <f t="shared" si="14"/>
        <v>34000</v>
      </c>
      <c r="AR21" s="71">
        <f t="shared" si="14"/>
        <v>35000</v>
      </c>
      <c r="AS21" s="71">
        <f t="shared" si="14"/>
        <v>36000</v>
      </c>
      <c r="AT21" s="71">
        <f t="shared" si="14"/>
        <v>37000</v>
      </c>
    </row>
    <row r="22" spans="1:46" x14ac:dyDescent="0.2">
      <c r="A22" t="s">
        <v>2769</v>
      </c>
      <c r="I22" s="71">
        <v>60000</v>
      </c>
      <c r="J22" s="71">
        <v>62000</v>
      </c>
      <c r="K22" s="71">
        <f>ROUND(J22*Assumptions!E$6+J22,-3)</f>
        <v>64000</v>
      </c>
      <c r="L22" s="71">
        <f>ROUND(K22*Assumptions!F$6+K22,-3)</f>
        <v>66000</v>
      </c>
      <c r="M22" s="71">
        <f>ROUND(L22*Assumptions!G$6+L22,-3)</f>
        <v>68000</v>
      </c>
      <c r="N22" s="71">
        <f>ROUND(M22*Assumptions!H$6+M22,-3)</f>
        <v>70000</v>
      </c>
      <c r="O22" s="71">
        <f>ROUND(N22*Assumptions!I$6+N22,-3)</f>
        <v>72000</v>
      </c>
      <c r="P22" s="71">
        <f>ROUND(O22*Assumptions!J$6+O22,-3)</f>
        <v>74000</v>
      </c>
      <c r="Q22" s="71">
        <f>ROUND(P22*Assumptions!K$6+P22,-3)</f>
        <v>76000</v>
      </c>
      <c r="R22" s="71">
        <f>ROUND(Q22*Assumptions!L$6+Q22,-3)</f>
        <v>78000</v>
      </c>
      <c r="S22" s="71">
        <f>ROUND(R22*Assumptions!M$6+R22,-3)</f>
        <v>80000</v>
      </c>
      <c r="T22" s="71">
        <f>ROUND(S22*Assumptions!N$6+S22,-3)</f>
        <v>82000</v>
      </c>
      <c r="U22" s="71">
        <f>ROUND(T22*Assumptions!O$6+T22,-3)</f>
        <v>84000</v>
      </c>
      <c r="AH22" t="s">
        <v>5827</v>
      </c>
      <c r="AI22" s="96">
        <v>24000</v>
      </c>
      <c r="AJ22" s="96">
        <v>25000</v>
      </c>
      <c r="AK22" s="96">
        <v>26000</v>
      </c>
      <c r="AL22" s="96">
        <v>27000</v>
      </c>
      <c r="AM22" s="96">
        <v>28000</v>
      </c>
      <c r="AP22" s="71">
        <f t="shared" ref="AP22:AT22" si="15">AP50</f>
        <v>24000</v>
      </c>
      <c r="AQ22" s="71">
        <f t="shared" si="15"/>
        <v>25000</v>
      </c>
      <c r="AR22" s="71">
        <f t="shared" si="15"/>
        <v>26000</v>
      </c>
      <c r="AS22" s="71">
        <f t="shared" si="15"/>
        <v>27000</v>
      </c>
      <c r="AT22" s="71">
        <f t="shared" si="15"/>
        <v>28000</v>
      </c>
    </row>
    <row r="23" spans="1:46" x14ac:dyDescent="0.2">
      <c r="A23" t="s">
        <v>2941</v>
      </c>
      <c r="I23" s="71">
        <v>-73500</v>
      </c>
      <c r="J23" s="71">
        <v>-76000</v>
      </c>
      <c r="K23" s="71">
        <f>ROUND(J23*1.03,-3)</f>
        <v>-78000</v>
      </c>
      <c r="L23" s="71">
        <f t="shared" ref="L23:U23" si="16">ROUND(K23*1.03,-3)</f>
        <v>-80000</v>
      </c>
      <c r="M23" s="71">
        <f t="shared" si="16"/>
        <v>-82000</v>
      </c>
      <c r="N23" s="71">
        <f t="shared" si="16"/>
        <v>-84000</v>
      </c>
      <c r="O23" s="71">
        <f t="shared" si="16"/>
        <v>-87000</v>
      </c>
      <c r="P23" s="71">
        <f t="shared" si="16"/>
        <v>-90000</v>
      </c>
      <c r="Q23" s="71">
        <f t="shared" si="16"/>
        <v>-93000</v>
      </c>
      <c r="R23" s="71">
        <f t="shared" si="16"/>
        <v>-96000</v>
      </c>
      <c r="S23" s="71">
        <f t="shared" si="16"/>
        <v>-99000</v>
      </c>
      <c r="T23" s="71">
        <f t="shared" si="16"/>
        <v>-102000</v>
      </c>
      <c r="U23" s="71">
        <f t="shared" si="16"/>
        <v>-105000</v>
      </c>
      <c r="AH23" t="s">
        <v>2412</v>
      </c>
      <c r="AI23" s="96">
        <v>40000</v>
      </c>
      <c r="AJ23" s="96">
        <v>41000</v>
      </c>
      <c r="AK23" s="96">
        <v>42000</v>
      </c>
      <c r="AL23" s="96">
        <v>43000</v>
      </c>
      <c r="AM23" s="96">
        <v>44000</v>
      </c>
      <c r="AP23" s="71">
        <f t="shared" ref="AP23:AT23" si="17">AP51</f>
        <v>40000</v>
      </c>
      <c r="AQ23" s="71">
        <f t="shared" si="17"/>
        <v>41000</v>
      </c>
      <c r="AR23" s="71">
        <f t="shared" si="17"/>
        <v>42000</v>
      </c>
      <c r="AS23" s="71">
        <f t="shared" si="17"/>
        <v>43000</v>
      </c>
      <c r="AT23" s="71">
        <f t="shared" si="17"/>
        <v>44000</v>
      </c>
    </row>
    <row r="24" spans="1:46" x14ac:dyDescent="0.2">
      <c r="A24" s="999" t="s">
        <v>618</v>
      </c>
      <c r="I24" s="232">
        <v>-110000</v>
      </c>
      <c r="J24" s="232">
        <v>-121500</v>
      </c>
      <c r="K24" s="232">
        <f>-'Sec 94'!E53</f>
        <v>-127700</v>
      </c>
      <c r="L24" s="71">
        <f>-'Sec 94'!F53</f>
        <v>-110000</v>
      </c>
      <c r="M24" s="71">
        <f>-'Sec 94'!G53</f>
        <v>-110000</v>
      </c>
      <c r="N24" s="232">
        <f>-'Sec 94'!H53</f>
        <v>-110000</v>
      </c>
      <c r="O24" s="232">
        <f>-'Sec 94'!I53</f>
        <v>-110000</v>
      </c>
      <c r="P24" s="232">
        <f>-'Sec 94'!J53</f>
        <v>-55000</v>
      </c>
      <c r="Q24" s="232">
        <v>0</v>
      </c>
      <c r="R24" s="232">
        <f>-'Sec 94'!L53</f>
        <v>0</v>
      </c>
      <c r="S24" s="232">
        <f>-'Sec 94'!M53</f>
        <v>0</v>
      </c>
      <c r="T24" s="232">
        <f>-'Sec 94'!N53</f>
        <v>0</v>
      </c>
      <c r="U24" s="232">
        <f>-'Sec 94'!O53</f>
        <v>0</v>
      </c>
      <c r="AH24" t="s">
        <v>2942</v>
      </c>
      <c r="AI24" s="96">
        <v>-19000</v>
      </c>
      <c r="AJ24" s="96">
        <v>-20000</v>
      </c>
      <c r="AK24" s="96">
        <v>-21000</v>
      </c>
      <c r="AL24" s="96">
        <v>-22000</v>
      </c>
      <c r="AM24" s="96">
        <v>-23000</v>
      </c>
      <c r="AP24" s="71">
        <f t="shared" ref="AP24:AT24" si="18">AP52</f>
        <v>-19000</v>
      </c>
      <c r="AQ24" s="71">
        <f t="shared" si="18"/>
        <v>-20000</v>
      </c>
      <c r="AR24" s="71">
        <f t="shared" si="18"/>
        <v>-21000</v>
      </c>
      <c r="AS24" s="71">
        <f t="shared" si="18"/>
        <v>-22000</v>
      </c>
      <c r="AT24" s="71">
        <f t="shared" si="18"/>
        <v>-23000</v>
      </c>
    </row>
    <row r="25" spans="1:46" x14ac:dyDescent="0.2">
      <c r="A25" s="999" t="s">
        <v>1443</v>
      </c>
      <c r="I25" s="232">
        <v>-256000</v>
      </c>
      <c r="J25" s="232">
        <v>-192000</v>
      </c>
      <c r="K25" s="232">
        <f>-'Sec 94'!E57</f>
        <v>-192000</v>
      </c>
      <c r="L25" s="232">
        <f>-'Sec 94'!F57</f>
        <v>-192000</v>
      </c>
      <c r="M25" s="232">
        <f>-'Sec 94'!G57</f>
        <v>-128000</v>
      </c>
      <c r="N25" s="232">
        <f>-'Sec 94'!H57</f>
        <v>-128000</v>
      </c>
      <c r="O25" s="232">
        <f>-'Sec 94'!I57</f>
        <v>-128000</v>
      </c>
      <c r="P25" s="232">
        <f>-'Sec 94'!J57</f>
        <v>-128000</v>
      </c>
      <c r="Q25" s="232">
        <f>-'Sec 94'!K57</f>
        <v>-128000</v>
      </c>
      <c r="R25" s="232">
        <f>-'Sec 94'!L57</f>
        <v>-128000</v>
      </c>
      <c r="S25" s="232">
        <f>-'Sec 94'!M57</f>
        <v>-128000</v>
      </c>
      <c r="T25" s="232">
        <f>-'Sec 94'!N57</f>
        <v>-128000</v>
      </c>
      <c r="U25" s="232">
        <f>-'Sec 94'!O57</f>
        <v>-133000</v>
      </c>
      <c r="AH25" t="s">
        <v>2413</v>
      </c>
      <c r="AI25" s="96">
        <v>65000</v>
      </c>
      <c r="AJ25" s="96">
        <v>67000</v>
      </c>
      <c r="AK25" s="96">
        <v>69000</v>
      </c>
      <c r="AL25" s="96">
        <v>71000</v>
      </c>
      <c r="AM25" s="96">
        <v>73000</v>
      </c>
      <c r="AP25" s="71">
        <f t="shared" ref="AP25:AT25" si="19">AP53</f>
        <v>65000</v>
      </c>
      <c r="AQ25" s="71">
        <f t="shared" si="19"/>
        <v>67000</v>
      </c>
      <c r="AR25" s="71">
        <f t="shared" si="19"/>
        <v>69000</v>
      </c>
      <c r="AS25" s="71">
        <f t="shared" si="19"/>
        <v>71000</v>
      </c>
      <c r="AT25" s="71">
        <f t="shared" si="19"/>
        <v>73000</v>
      </c>
    </row>
    <row r="26" spans="1:46" x14ac:dyDescent="0.2">
      <c r="A26" s="999" t="s">
        <v>5802</v>
      </c>
      <c r="E26" s="999"/>
      <c r="I26" s="71"/>
      <c r="J26" s="71"/>
      <c r="K26" s="96">
        <f>-'Cap-Gen'!G130</f>
        <v>-292000</v>
      </c>
      <c r="L26" s="96">
        <f>-'Cap-Gen'!H130</f>
        <v>-300000</v>
      </c>
      <c r="M26" s="96">
        <f>-'Cap-Gen'!I130</f>
        <v>-312000</v>
      </c>
      <c r="N26" s="96">
        <f>-'Cap-Gen'!J130</f>
        <v>-324000</v>
      </c>
      <c r="O26" s="96">
        <f>-'Cap-Gen'!K130</f>
        <v>-337000</v>
      </c>
      <c r="P26" s="96">
        <f>-'Cap-Gen'!L130</f>
        <v>-350000</v>
      </c>
      <c r="Q26" s="96">
        <f>-'Cap-Gen'!M130</f>
        <v>-364000</v>
      </c>
      <c r="R26" s="96">
        <f>-'Cap-Gen'!N130</f>
        <v>-379000</v>
      </c>
      <c r="S26" s="96">
        <f>-'Cap-Gen'!O130</f>
        <v>-394000</v>
      </c>
      <c r="T26" s="96">
        <f>-'Cap-Gen'!P130</f>
        <v>-410000</v>
      </c>
      <c r="U26" s="96">
        <f>-'Cap-Gen'!Q130</f>
        <v>-426000</v>
      </c>
      <c r="AH26" t="s">
        <v>2943</v>
      </c>
      <c r="AI26" s="96">
        <v>-40500</v>
      </c>
      <c r="AJ26" s="96">
        <v>-42000</v>
      </c>
      <c r="AK26" s="96">
        <v>-43000</v>
      </c>
      <c r="AL26" s="96">
        <v>-44000</v>
      </c>
      <c r="AM26" s="96">
        <v>-45000</v>
      </c>
      <c r="AP26" s="71">
        <f t="shared" ref="AP26:AT26" si="20">AP54</f>
        <v>-40500</v>
      </c>
      <c r="AQ26" s="71">
        <f t="shared" si="20"/>
        <v>-42000</v>
      </c>
      <c r="AR26" s="71">
        <f t="shared" si="20"/>
        <v>-43000</v>
      </c>
      <c r="AS26" s="71">
        <f t="shared" si="20"/>
        <v>-44000</v>
      </c>
      <c r="AT26" s="71">
        <f t="shared" si="20"/>
        <v>-45000</v>
      </c>
    </row>
    <row r="27" spans="1:46" x14ac:dyDescent="0.2">
      <c r="A27" s="999" t="s">
        <v>5803</v>
      </c>
      <c r="E27" s="999"/>
      <c r="I27" s="71"/>
      <c r="J27" s="71"/>
      <c r="K27" s="96">
        <f>-'Cap-Gen'!G131</f>
        <v>-283000</v>
      </c>
      <c r="L27" s="96">
        <f>-'Cap-Gen'!H131</f>
        <v>-290000</v>
      </c>
      <c r="M27" s="96">
        <f>-'Cap-Gen'!I131</f>
        <v>-302000</v>
      </c>
      <c r="N27" s="96">
        <f>-'Cap-Gen'!J131</f>
        <v>-314000</v>
      </c>
      <c r="O27" s="96">
        <f>-'Cap-Gen'!K131</f>
        <v>-327000</v>
      </c>
      <c r="P27" s="96">
        <f>-'Cap-Gen'!L131</f>
        <v>-340000</v>
      </c>
      <c r="Q27" s="96">
        <f>-'Cap-Gen'!M131</f>
        <v>-354000</v>
      </c>
      <c r="R27" s="96">
        <f>-'Cap-Gen'!N131</f>
        <v>-368000</v>
      </c>
      <c r="S27" s="96">
        <f>-'Cap-Gen'!O131</f>
        <v>-383000</v>
      </c>
      <c r="T27" s="96">
        <f>-'Cap-Gen'!P131</f>
        <v>-398000</v>
      </c>
      <c r="U27" s="96">
        <f>-'Cap-Gen'!Q131</f>
        <v>-414000</v>
      </c>
      <c r="AH27" t="s">
        <v>2414</v>
      </c>
      <c r="AI27" s="96">
        <v>68000</v>
      </c>
      <c r="AJ27" s="96">
        <v>70000</v>
      </c>
      <c r="AK27" s="96">
        <v>72000</v>
      </c>
      <c r="AL27" s="96">
        <v>74000</v>
      </c>
      <c r="AM27" s="96">
        <v>76000</v>
      </c>
      <c r="AP27" s="71">
        <f t="shared" ref="AP27:AT27" si="21">AP55</f>
        <v>68000</v>
      </c>
      <c r="AQ27" s="71">
        <f t="shared" si="21"/>
        <v>70000</v>
      </c>
      <c r="AR27" s="71">
        <f t="shared" si="21"/>
        <v>72000</v>
      </c>
      <c r="AS27" s="71">
        <f t="shared" si="21"/>
        <v>74000</v>
      </c>
      <c r="AT27" s="71">
        <f t="shared" si="21"/>
        <v>76000</v>
      </c>
    </row>
    <row r="28" spans="1:46" x14ac:dyDescent="0.2">
      <c r="A28" s="999" t="s">
        <v>5954</v>
      </c>
      <c r="E28" s="999"/>
      <c r="I28" s="71"/>
      <c r="J28" s="71"/>
      <c r="K28" s="96">
        <f>-'Cap-Gen'!G132</f>
        <v>0</v>
      </c>
      <c r="L28" s="96">
        <f>-'Cap-Gen'!H132</f>
        <v>-316000</v>
      </c>
      <c r="M28" s="96">
        <f>-'Cap-Gen'!I132</f>
        <v>-329000</v>
      </c>
      <c r="N28" s="96">
        <f>-'Cap-Gen'!J132</f>
        <v>-342000</v>
      </c>
      <c r="O28" s="96">
        <f>-'Cap-Gen'!K132</f>
        <v>-356000</v>
      </c>
      <c r="P28" s="96">
        <f>-'Cap-Gen'!L132</f>
        <v>-370000</v>
      </c>
      <c r="Q28" s="96">
        <f>-'Cap-Gen'!M132</f>
        <v>-385000</v>
      </c>
      <c r="R28" s="96">
        <f>-'Cap-Gen'!N132</f>
        <v>-400000</v>
      </c>
      <c r="S28" s="96">
        <f>-'Cap-Gen'!O132</f>
        <v>-416000</v>
      </c>
      <c r="T28" s="96">
        <f>-'Cap-Gen'!P132</f>
        <v>-433000</v>
      </c>
      <c r="U28" s="96">
        <f>-'Cap-Gen'!Q132</f>
        <v>-450000</v>
      </c>
      <c r="AH28" t="s">
        <v>2943</v>
      </c>
      <c r="AI28" s="96">
        <v>-40500</v>
      </c>
      <c r="AJ28" s="96">
        <v>-42000</v>
      </c>
      <c r="AK28" s="96">
        <v>-43000</v>
      </c>
      <c r="AL28" s="96">
        <v>-44000</v>
      </c>
      <c r="AM28" s="96">
        <v>-45000</v>
      </c>
      <c r="AP28" s="71">
        <f t="shared" ref="AP28:AT28" si="22">AP56</f>
        <v>92000</v>
      </c>
      <c r="AQ28" s="71">
        <f t="shared" si="22"/>
        <v>95000</v>
      </c>
      <c r="AR28" s="71">
        <f t="shared" si="22"/>
        <v>98000</v>
      </c>
      <c r="AS28" s="71">
        <f t="shared" si="22"/>
        <v>100000</v>
      </c>
      <c r="AT28" s="71">
        <f t="shared" si="22"/>
        <v>103000</v>
      </c>
    </row>
    <row r="29" spans="1:46" x14ac:dyDescent="0.2">
      <c r="A29" s="999" t="s">
        <v>5955</v>
      </c>
      <c r="E29" s="999"/>
      <c r="I29" s="71"/>
      <c r="J29" s="71"/>
      <c r="K29" s="96">
        <f>-'Cap-Gen'!G133</f>
        <v>0</v>
      </c>
      <c r="L29" s="96">
        <f>-'Cap-Gen'!H133</f>
        <v>-162000</v>
      </c>
      <c r="M29" s="96">
        <f>-'Cap-Gen'!I133</f>
        <v>-168000</v>
      </c>
      <c r="N29" s="96">
        <f>-'Cap-Gen'!J133</f>
        <v>-175000</v>
      </c>
      <c r="O29" s="96">
        <f>-'Cap-Gen'!K133</f>
        <v>-182000</v>
      </c>
      <c r="P29" s="96">
        <f>-'Cap-Gen'!L133</f>
        <v>-189000</v>
      </c>
      <c r="Q29" s="96">
        <f>-'Cap-Gen'!M133</f>
        <v>-197000</v>
      </c>
      <c r="R29" s="96">
        <f>-'Cap-Gen'!N133</f>
        <v>-205000</v>
      </c>
      <c r="S29" s="96">
        <f>-'Cap-Gen'!O133</f>
        <v>-213000</v>
      </c>
      <c r="T29" s="96">
        <f>-'Cap-Gen'!P133</f>
        <v>-222000</v>
      </c>
      <c r="U29" s="96">
        <f>-'Cap-Gen'!Q133</f>
        <v>-231000</v>
      </c>
      <c r="AH29" t="s">
        <v>2414</v>
      </c>
      <c r="AI29" s="96">
        <v>68000</v>
      </c>
      <c r="AJ29" s="96">
        <v>70000</v>
      </c>
      <c r="AK29" s="96">
        <v>72000</v>
      </c>
      <c r="AL29" s="96">
        <v>74000</v>
      </c>
      <c r="AM29" s="96">
        <v>76000</v>
      </c>
      <c r="AP29" s="71">
        <f t="shared" ref="AP29:AT29" si="23">AP57</f>
        <v>-9000</v>
      </c>
      <c r="AQ29" s="71">
        <f t="shared" si="23"/>
        <v>-9000</v>
      </c>
      <c r="AR29" s="71">
        <f t="shared" si="23"/>
        <v>-9000</v>
      </c>
      <c r="AS29" s="71">
        <f t="shared" si="23"/>
        <v>-9000</v>
      </c>
      <c r="AT29" s="71">
        <f t="shared" si="23"/>
        <v>-9000</v>
      </c>
    </row>
    <row r="30" spans="1:46" x14ac:dyDescent="0.2">
      <c r="A30" s="999" t="s">
        <v>5811</v>
      </c>
      <c r="I30" s="71"/>
      <c r="J30" s="71"/>
      <c r="K30" s="71">
        <f>120000+238000</f>
        <v>358000</v>
      </c>
      <c r="L30" s="71"/>
      <c r="M30" s="71"/>
      <c r="N30" s="71"/>
      <c r="O30" s="71"/>
      <c r="P30" s="71"/>
      <c r="Q30" s="71"/>
      <c r="R30" s="71"/>
      <c r="S30" s="71"/>
      <c r="T30" s="71"/>
      <c r="U30" s="71"/>
      <c r="AH30" t="s">
        <v>2415</v>
      </c>
      <c r="AI30" s="96">
        <v>92000</v>
      </c>
      <c r="AJ30" s="96">
        <v>95000</v>
      </c>
      <c r="AK30" s="96">
        <v>98000</v>
      </c>
      <c r="AL30" s="96">
        <v>101000</v>
      </c>
      <c r="AM30" s="96">
        <v>104000</v>
      </c>
      <c r="AP30" s="71">
        <f t="shared" ref="AP30:AT30" si="24">AP56</f>
        <v>92000</v>
      </c>
      <c r="AQ30" s="71">
        <f t="shared" si="24"/>
        <v>95000</v>
      </c>
      <c r="AR30" s="71">
        <f t="shared" si="24"/>
        <v>98000</v>
      </c>
      <c r="AS30" s="71">
        <f t="shared" si="24"/>
        <v>100000</v>
      </c>
      <c r="AT30" s="71">
        <f t="shared" si="24"/>
        <v>103000</v>
      </c>
    </row>
    <row r="31" spans="1:46" x14ac:dyDescent="0.2">
      <c r="A31" s="999" t="s">
        <v>5812</v>
      </c>
      <c r="I31" s="71"/>
      <c r="J31" s="71"/>
      <c r="K31" s="71">
        <v>30000</v>
      </c>
      <c r="L31" s="71"/>
      <c r="M31" s="71"/>
      <c r="N31" s="71"/>
      <c r="O31" s="71"/>
      <c r="P31" s="71"/>
      <c r="Q31" s="71"/>
      <c r="R31" s="71"/>
      <c r="S31" s="71"/>
      <c r="T31" s="71"/>
      <c r="U31" s="71"/>
      <c r="AH31" t="s">
        <v>2940</v>
      </c>
      <c r="AI31" s="96">
        <v>-9000</v>
      </c>
      <c r="AJ31" s="96">
        <v>-9000</v>
      </c>
      <c r="AK31" s="96">
        <v>-9000</v>
      </c>
      <c r="AL31" s="96">
        <v>-9000</v>
      </c>
      <c r="AM31" s="96">
        <v>-9000</v>
      </c>
      <c r="AP31" s="71">
        <f t="shared" ref="AP31:AT31" si="25">AP57</f>
        <v>-9000</v>
      </c>
      <c r="AQ31" s="71">
        <f t="shared" si="25"/>
        <v>-9000</v>
      </c>
      <c r="AR31" s="71">
        <f t="shared" si="25"/>
        <v>-9000</v>
      </c>
      <c r="AS31" s="71">
        <f t="shared" si="25"/>
        <v>-9000</v>
      </c>
      <c r="AT31" s="71">
        <f t="shared" si="25"/>
        <v>-9000</v>
      </c>
    </row>
    <row r="32" spans="1:46" x14ac:dyDescent="0.2">
      <c r="A32" s="999" t="s">
        <v>5813</v>
      </c>
      <c r="I32" s="71"/>
      <c r="J32" s="71"/>
      <c r="K32" s="71">
        <v>50000</v>
      </c>
      <c r="L32" s="71"/>
      <c r="M32" s="71"/>
      <c r="N32" s="71"/>
      <c r="O32" s="71"/>
      <c r="P32" s="71"/>
      <c r="Q32" s="71"/>
      <c r="R32" s="71"/>
      <c r="S32" s="71"/>
      <c r="T32" s="71"/>
      <c r="U32" s="71"/>
      <c r="AH32" t="s">
        <v>2769</v>
      </c>
      <c r="AI32" s="96">
        <v>60000</v>
      </c>
      <c r="AJ32" s="96">
        <v>62000</v>
      </c>
      <c r="AK32" s="96">
        <v>64000</v>
      </c>
      <c r="AL32" s="96">
        <v>66000</v>
      </c>
      <c r="AM32" s="96">
        <v>68000</v>
      </c>
      <c r="AP32" s="71">
        <f t="shared" ref="AP32:AT32" si="26">AP58</f>
        <v>60000</v>
      </c>
      <c r="AQ32" s="71">
        <f t="shared" si="26"/>
        <v>62000</v>
      </c>
      <c r="AR32" s="71">
        <f t="shared" si="26"/>
        <v>64000</v>
      </c>
      <c r="AS32" s="71">
        <f t="shared" si="26"/>
        <v>66000</v>
      </c>
      <c r="AT32" s="71">
        <f t="shared" si="26"/>
        <v>68000</v>
      </c>
    </row>
    <row r="33" spans="1:46" x14ac:dyDescent="0.2">
      <c r="A33" t="s">
        <v>4213</v>
      </c>
      <c r="I33" s="71">
        <v>0</v>
      </c>
      <c r="J33" s="71">
        <v>9000</v>
      </c>
      <c r="K33" s="71">
        <v>0</v>
      </c>
      <c r="L33" s="71">
        <v>0</v>
      </c>
      <c r="M33" s="71">
        <v>0</v>
      </c>
      <c r="N33" s="71">
        <v>0</v>
      </c>
      <c r="O33" s="71">
        <v>0</v>
      </c>
      <c r="P33" s="71">
        <v>0</v>
      </c>
      <c r="Q33" s="71">
        <v>0</v>
      </c>
      <c r="R33" s="71">
        <v>0</v>
      </c>
      <c r="S33" s="71">
        <v>0</v>
      </c>
      <c r="T33" s="71">
        <v>0</v>
      </c>
      <c r="U33" s="71">
        <v>0</v>
      </c>
      <c r="AH33" t="s">
        <v>2941</v>
      </c>
      <c r="AI33" s="96">
        <v>-73500</v>
      </c>
      <c r="AJ33" s="96">
        <v>-76000</v>
      </c>
      <c r="AK33" s="96">
        <v>-78000</v>
      </c>
      <c r="AL33" s="96">
        <v>-80000</v>
      </c>
      <c r="AM33" s="96">
        <v>-82000</v>
      </c>
      <c r="AP33" s="71">
        <f t="shared" ref="AP33:AT33" si="27">AP59</f>
        <v>-73500</v>
      </c>
      <c r="AQ33" s="71">
        <f t="shared" si="27"/>
        <v>-76000</v>
      </c>
      <c r="AR33" s="71">
        <f t="shared" si="27"/>
        <v>-78000</v>
      </c>
      <c r="AS33" s="71">
        <f t="shared" si="27"/>
        <v>-80000</v>
      </c>
      <c r="AT33" s="71">
        <f t="shared" si="27"/>
        <v>-82000</v>
      </c>
    </row>
    <row r="34" spans="1:46" s="5" customFormat="1" x14ac:dyDescent="0.2">
      <c r="A34" s="1263" t="s">
        <v>1818</v>
      </c>
      <c r="B34" s="1263"/>
      <c r="C34" s="1263"/>
      <c r="D34" s="1263"/>
      <c r="E34" s="1263"/>
      <c r="F34" s="1263"/>
      <c r="G34" s="1263"/>
      <c r="H34" s="1263"/>
      <c r="I34" s="1264">
        <f t="shared" ref="I34:T34" si="28">ROUND(SUM(I7:I33),-3)</f>
        <v>2902000</v>
      </c>
      <c r="J34" s="1264">
        <f t="shared" si="28"/>
        <v>3504000</v>
      </c>
      <c r="K34" s="1264">
        <f t="shared" si="28"/>
        <v>3404000</v>
      </c>
      <c r="L34" s="1264">
        <f t="shared" si="28"/>
        <v>3717000</v>
      </c>
      <c r="M34" s="1264">
        <f t="shared" si="28"/>
        <v>3829000</v>
      </c>
      <c r="N34" s="1264">
        <f t="shared" si="28"/>
        <v>3944000</v>
      </c>
      <c r="O34" s="1264">
        <f t="shared" si="28"/>
        <v>4062000</v>
      </c>
      <c r="P34" s="1264">
        <f t="shared" si="28"/>
        <v>4184000</v>
      </c>
      <c r="Q34" s="1264">
        <f t="shared" si="28"/>
        <v>4310000</v>
      </c>
      <c r="R34" s="1264">
        <f t="shared" si="28"/>
        <v>4439000</v>
      </c>
      <c r="S34" s="1264">
        <f t="shared" si="28"/>
        <v>4572000</v>
      </c>
      <c r="T34" s="1264">
        <f t="shared" si="28"/>
        <v>4709000</v>
      </c>
      <c r="U34" s="1264">
        <f t="shared" ref="U34" si="29">ROUND(SUM(U7:U33),-3)</f>
        <v>4851000</v>
      </c>
      <c r="AH34" s="999" t="s">
        <v>618</v>
      </c>
      <c r="AI34" s="96">
        <v>-110000</v>
      </c>
      <c r="AJ34" s="96">
        <v>-283700</v>
      </c>
      <c r="AK34" s="96">
        <v>-161500</v>
      </c>
      <c r="AL34" s="96">
        <v>-163100</v>
      </c>
      <c r="AM34" s="96">
        <v>-167900</v>
      </c>
      <c r="AP34" s="71">
        <f t="shared" ref="AP34:AT34" si="30">AP60</f>
        <v>-110000</v>
      </c>
      <c r="AQ34" s="71">
        <f t="shared" si="30"/>
        <v>-121500</v>
      </c>
      <c r="AR34" s="71">
        <f t="shared" si="30"/>
        <v>-127700</v>
      </c>
      <c r="AS34" s="71">
        <f t="shared" si="30"/>
        <v>-110000</v>
      </c>
      <c r="AT34" s="71">
        <f t="shared" si="30"/>
        <v>-110000</v>
      </c>
    </row>
    <row r="35" spans="1:46" s="5" customFormat="1" x14ac:dyDescent="0.2">
      <c r="A35" s="7"/>
      <c r="B35" s="7"/>
      <c r="C35" s="7"/>
      <c r="D35" s="7"/>
      <c r="E35" s="7"/>
      <c r="F35" s="7"/>
      <c r="G35" s="7"/>
      <c r="H35" s="7"/>
      <c r="I35" s="63"/>
      <c r="J35" s="63"/>
      <c r="K35" s="63"/>
      <c r="L35" s="63"/>
      <c r="M35" s="63"/>
      <c r="N35" s="63"/>
      <c r="O35" s="63"/>
      <c r="P35" s="63"/>
      <c r="Q35" s="63"/>
      <c r="R35" s="63"/>
      <c r="S35" s="63"/>
      <c r="T35" s="63"/>
      <c r="U35" s="63"/>
      <c r="AH35" s="999" t="s">
        <v>1443</v>
      </c>
      <c r="AI35" s="96">
        <v>-256000</v>
      </c>
      <c r="AJ35" s="96">
        <v>-192000</v>
      </c>
      <c r="AK35" s="96">
        <v>-192000</v>
      </c>
      <c r="AL35" s="96">
        <v>-192000</v>
      </c>
      <c r="AM35" s="96">
        <v>-128000</v>
      </c>
      <c r="AP35" s="71">
        <f t="shared" ref="AP35:AT35" si="31">AP61</f>
        <v>-256000</v>
      </c>
      <c r="AQ35" s="71">
        <f t="shared" si="31"/>
        <v>-192000</v>
      </c>
      <c r="AR35" s="71">
        <f t="shared" si="31"/>
        <v>-192000</v>
      </c>
      <c r="AS35" s="71">
        <f t="shared" si="31"/>
        <v>-192000</v>
      </c>
      <c r="AT35" s="71">
        <f t="shared" si="31"/>
        <v>-128000</v>
      </c>
    </row>
    <row r="36" spans="1:46" s="5" customFormat="1" x14ac:dyDescent="0.2">
      <c r="A36" s="10" t="s">
        <v>5810</v>
      </c>
      <c r="B36" s="7"/>
      <c r="C36" s="7"/>
      <c r="D36" s="7"/>
      <c r="E36" s="7"/>
      <c r="F36" s="7"/>
      <c r="G36" s="7"/>
      <c r="H36" s="7"/>
      <c r="I36" s="232"/>
      <c r="J36" s="232"/>
      <c r="K36" s="232">
        <f>319000-107000+60000-40000+30000-100000-7000+62000-12000</f>
        <v>205000</v>
      </c>
      <c r="L36" s="2684"/>
      <c r="M36" s="2684"/>
      <c r="N36" s="232"/>
      <c r="O36" s="232"/>
      <c r="P36" s="232"/>
      <c r="Q36" s="232"/>
      <c r="R36" s="232"/>
      <c r="S36" s="232"/>
      <c r="T36" s="232"/>
      <c r="U36" s="232"/>
      <c r="V36" s="1"/>
      <c r="AH36" s="999"/>
      <c r="AI36" s="96"/>
      <c r="AJ36" s="96"/>
      <c r="AK36" s="96"/>
      <c r="AL36" s="96"/>
      <c r="AM36" s="96"/>
      <c r="AP36" s="71"/>
      <c r="AQ36" s="71"/>
      <c r="AR36" s="71"/>
      <c r="AS36" s="71"/>
      <c r="AT36" s="71"/>
    </row>
    <row r="37" spans="1:46" s="5" customFormat="1" x14ac:dyDescent="0.2">
      <c r="A37" s="5" t="s">
        <v>1444</v>
      </c>
      <c r="I37" s="52">
        <f t="shared" ref="I37:T37" si="32">ROUND(I34-I4,-3)+I36</f>
        <v>0</v>
      </c>
      <c r="J37" s="52">
        <f t="shared" si="32"/>
        <v>0</v>
      </c>
      <c r="K37" s="52">
        <f t="shared" si="32"/>
        <v>0</v>
      </c>
      <c r="L37" s="52">
        <f t="shared" si="32"/>
        <v>0</v>
      </c>
      <c r="M37" s="52">
        <f t="shared" si="32"/>
        <v>0</v>
      </c>
      <c r="N37" s="52">
        <f t="shared" si="32"/>
        <v>0</v>
      </c>
      <c r="O37" s="52">
        <f t="shared" si="32"/>
        <v>0</v>
      </c>
      <c r="P37" s="52">
        <f t="shared" si="32"/>
        <v>0</v>
      </c>
      <c r="Q37" s="52">
        <f t="shared" si="32"/>
        <v>0</v>
      </c>
      <c r="R37" s="52">
        <f t="shared" si="32"/>
        <v>0</v>
      </c>
      <c r="S37" s="52">
        <f t="shared" si="32"/>
        <v>0</v>
      </c>
      <c r="T37" s="52">
        <f t="shared" si="32"/>
        <v>0</v>
      </c>
      <c r="U37" s="52">
        <f t="shared" ref="U37" si="33">ROUND(U34-U4,-3)+U36</f>
        <v>1000</v>
      </c>
      <c r="AH37"/>
      <c r="AI37"/>
      <c r="AJ37"/>
      <c r="AK37"/>
      <c r="AL37"/>
      <c r="AM37"/>
    </row>
    <row r="38" spans="1:46" x14ac:dyDescent="0.2">
      <c r="K38" s="1262"/>
      <c r="AH38" s="2198" t="s">
        <v>5828</v>
      </c>
      <c r="AI38" s="2197" t="s">
        <v>1972</v>
      </c>
      <c r="AJ38" s="2197" t="s">
        <v>1122</v>
      </c>
      <c r="AK38" s="2197" t="s">
        <v>1070</v>
      </c>
      <c r="AL38" s="2197" t="s">
        <v>2430</v>
      </c>
      <c r="AM38" s="2197" t="s">
        <v>1913</v>
      </c>
      <c r="AO38" s="2198" t="s">
        <v>5832</v>
      </c>
      <c r="AP38" s="2197" t="s">
        <v>1972</v>
      </c>
      <c r="AQ38" s="2197" t="s">
        <v>1122</v>
      </c>
      <c r="AR38" s="2197" t="s">
        <v>1070</v>
      </c>
      <c r="AS38" s="2197" t="s">
        <v>2430</v>
      </c>
      <c r="AT38" s="2197" t="s">
        <v>1913</v>
      </c>
    </row>
    <row r="39" spans="1:46" x14ac:dyDescent="0.2">
      <c r="A39" s="5" t="s">
        <v>2956</v>
      </c>
      <c r="E39" s="273" t="str">
        <f t="shared" ref="E39:T39" si="34">E1</f>
        <v>2008/09</v>
      </c>
      <c r="F39" s="273" t="str">
        <f t="shared" si="34"/>
        <v>2009/10</v>
      </c>
      <c r="G39" s="273" t="str">
        <f t="shared" si="34"/>
        <v>2010/11</v>
      </c>
      <c r="H39" s="273" t="str">
        <f t="shared" si="34"/>
        <v>2011/12</v>
      </c>
      <c r="I39" s="273" t="str">
        <f t="shared" si="34"/>
        <v>2012/13</v>
      </c>
      <c r="J39" s="1653" t="str">
        <f t="shared" si="34"/>
        <v>2013/14</v>
      </c>
      <c r="K39" s="273" t="str">
        <f t="shared" si="34"/>
        <v>2014/15</v>
      </c>
      <c r="L39" s="273" t="str">
        <f t="shared" si="34"/>
        <v>2015/16</v>
      </c>
      <c r="M39" s="273" t="str">
        <f t="shared" si="34"/>
        <v>2016/17</v>
      </c>
      <c r="N39" s="273" t="str">
        <f t="shared" si="34"/>
        <v>2017/18</v>
      </c>
      <c r="O39" s="273" t="str">
        <f t="shared" si="34"/>
        <v>2018/19</v>
      </c>
      <c r="P39" s="273" t="str">
        <f t="shared" si="34"/>
        <v>2019/20</v>
      </c>
      <c r="Q39" s="273" t="str">
        <f t="shared" si="34"/>
        <v>2020/21</v>
      </c>
      <c r="R39" s="273" t="str">
        <f t="shared" si="34"/>
        <v>2021/22</v>
      </c>
      <c r="S39" s="273" t="str">
        <f t="shared" si="34"/>
        <v>2022/23</v>
      </c>
      <c r="T39" s="273" t="str">
        <f t="shared" si="34"/>
        <v>2023/24</v>
      </c>
      <c r="U39" s="2284" t="str">
        <f t="shared" ref="U39" si="35">U1</f>
        <v>2024/25</v>
      </c>
      <c r="AH39" s="1" t="s">
        <v>5822</v>
      </c>
      <c r="AI39" s="131">
        <v>2902000</v>
      </c>
      <c r="AJ39" s="131">
        <v>3504000</v>
      </c>
      <c r="AK39" s="131">
        <v>3609000</v>
      </c>
      <c r="AL39" s="131">
        <v>3717000</v>
      </c>
      <c r="AM39" s="131">
        <v>3829000</v>
      </c>
      <c r="AP39" s="46">
        <f>I4</f>
        <v>2902000</v>
      </c>
      <c r="AQ39" s="46">
        <f>J4</f>
        <v>3504000</v>
      </c>
      <c r="AR39" s="46">
        <f>K4</f>
        <v>3609000</v>
      </c>
      <c r="AS39" s="46">
        <f>L4</f>
        <v>3717000</v>
      </c>
      <c r="AT39" s="46">
        <f>M4</f>
        <v>3829000</v>
      </c>
    </row>
    <row r="40" spans="1:46" x14ac:dyDescent="0.2">
      <c r="A40" s="999" t="s">
        <v>1647</v>
      </c>
      <c r="E40" s="71">
        <v>249000</v>
      </c>
      <c r="F40" s="71">
        <v>250000</v>
      </c>
      <c r="G40" s="71">
        <v>250000</v>
      </c>
      <c r="H40" s="71">
        <f>122500+236500</f>
        <v>359000</v>
      </c>
      <c r="I40" s="71">
        <v>370000</v>
      </c>
      <c r="J40" s="71">
        <v>381000</v>
      </c>
      <c r="K40" s="71">
        <v>396000</v>
      </c>
      <c r="L40" s="71">
        <f>ROUND(K42*Assumptions!F$8+K42,-3)</f>
        <v>408000</v>
      </c>
      <c r="M40" s="71">
        <f>ROUND(L42*Assumptions!G$8+L42,-3)</f>
        <v>424000</v>
      </c>
      <c r="N40" s="71">
        <f>ROUND(M42*Assumptions!H$8+M42,-3)</f>
        <v>441000</v>
      </c>
      <c r="O40" s="71">
        <f>ROUND(N42*Assumptions!I$8+N42,-3)</f>
        <v>459000</v>
      </c>
      <c r="P40" s="71">
        <f>ROUND(O42*Assumptions!J$8+O42,-3)</f>
        <v>477000</v>
      </c>
      <c r="Q40" s="71">
        <f>ROUND(P42*Assumptions!K$8+P42,-3)</f>
        <v>496000</v>
      </c>
      <c r="R40" s="71">
        <f>ROUND(Q42*Assumptions!L$8+Q42,-3)</f>
        <v>516000</v>
      </c>
      <c r="S40" s="71">
        <f>ROUND(R42*Assumptions!M$8+R42,-3)</f>
        <v>537000</v>
      </c>
      <c r="T40" s="71">
        <f>ROUND(S42*Assumptions!N$8+S42,-3)</f>
        <v>558000</v>
      </c>
      <c r="U40" s="71">
        <f>ROUND(T42*Assumptions!O$8+T42,-3)</f>
        <v>580000</v>
      </c>
      <c r="AH40" s="5"/>
      <c r="AI40" s="5"/>
      <c r="AJ40" s="5"/>
      <c r="AK40" s="5"/>
      <c r="AL40" s="5"/>
      <c r="AM40" s="5"/>
      <c r="AR40" s="71"/>
    </row>
    <row r="41" spans="1:46" x14ac:dyDescent="0.2">
      <c r="A41" s="999" t="s">
        <v>616</v>
      </c>
      <c r="E41" s="71"/>
      <c r="F41" s="71"/>
      <c r="G41" s="71">
        <v>100000</v>
      </c>
      <c r="H41" s="71"/>
      <c r="I41" s="71"/>
      <c r="J41" s="71"/>
      <c r="K41" s="71"/>
      <c r="L41" s="71"/>
      <c r="M41" s="71"/>
      <c r="N41" s="71"/>
      <c r="O41" s="71"/>
      <c r="P41" s="71"/>
      <c r="Q41" s="71"/>
      <c r="R41" s="71"/>
      <c r="S41" s="71"/>
      <c r="T41" s="71"/>
      <c r="U41" s="71"/>
      <c r="AH41" s="1" t="s">
        <v>2955</v>
      </c>
      <c r="AR41" s="71"/>
      <c r="AS41" s="71"/>
      <c r="AT41" s="71"/>
    </row>
    <row r="42" spans="1:46" s="5" customFormat="1" x14ac:dyDescent="0.2">
      <c r="A42" s="5" t="s">
        <v>1818</v>
      </c>
      <c r="B42" s="1264">
        <f t="shared" ref="B42:N42" si="36">SUM(B40:B41)</f>
        <v>0</v>
      </c>
      <c r="C42" s="1264">
        <f t="shared" si="36"/>
        <v>0</v>
      </c>
      <c r="D42" s="1264">
        <f t="shared" si="36"/>
        <v>0</v>
      </c>
      <c r="E42" s="1264">
        <f t="shared" si="36"/>
        <v>249000</v>
      </c>
      <c r="F42" s="1264">
        <f t="shared" si="36"/>
        <v>250000</v>
      </c>
      <c r="G42" s="1264">
        <f t="shared" si="36"/>
        <v>350000</v>
      </c>
      <c r="H42" s="1264">
        <f t="shared" si="36"/>
        <v>359000</v>
      </c>
      <c r="I42" s="1264">
        <f t="shared" si="36"/>
        <v>370000</v>
      </c>
      <c r="J42" s="1264">
        <f t="shared" si="36"/>
        <v>381000</v>
      </c>
      <c r="K42" s="1264">
        <f t="shared" si="36"/>
        <v>396000</v>
      </c>
      <c r="L42" s="1264">
        <f t="shared" si="36"/>
        <v>408000</v>
      </c>
      <c r="M42" s="1264">
        <f t="shared" si="36"/>
        <v>424000</v>
      </c>
      <c r="N42" s="1264">
        <f t="shared" si="36"/>
        <v>441000</v>
      </c>
      <c r="O42" s="1264">
        <f t="shared" ref="O42:T42" si="37">SUM(O40:O41)</f>
        <v>459000</v>
      </c>
      <c r="P42" s="1264">
        <f t="shared" si="37"/>
        <v>477000</v>
      </c>
      <c r="Q42" s="1264">
        <f t="shared" si="37"/>
        <v>496000</v>
      </c>
      <c r="R42" s="1264">
        <f t="shared" si="37"/>
        <v>516000</v>
      </c>
      <c r="S42" s="1264">
        <f t="shared" si="37"/>
        <v>537000</v>
      </c>
      <c r="T42" s="1264">
        <f t="shared" si="37"/>
        <v>558000</v>
      </c>
      <c r="U42" s="1264">
        <f t="shared" ref="U42" si="38">SUM(U40:U41)</f>
        <v>580000</v>
      </c>
      <c r="AH42" s="999" t="s">
        <v>2652</v>
      </c>
      <c r="AI42" s="96">
        <v>1892000</v>
      </c>
      <c r="AJ42" s="96">
        <v>2005000</v>
      </c>
      <c r="AK42" s="96">
        <v>1827000</v>
      </c>
      <c r="AL42" s="96">
        <v>1902000</v>
      </c>
      <c r="AM42" s="96">
        <v>1993000</v>
      </c>
      <c r="AO42" s="999"/>
      <c r="AP42" s="71">
        <f t="shared" ref="AP42:AT44" si="39">I7</f>
        <v>1892000</v>
      </c>
      <c r="AQ42" s="71">
        <f t="shared" si="39"/>
        <v>2005000</v>
      </c>
      <c r="AR42" s="71">
        <f t="shared" si="39"/>
        <v>2043000</v>
      </c>
      <c r="AS42" s="71">
        <f t="shared" si="39"/>
        <v>3204000</v>
      </c>
      <c r="AT42" s="71">
        <f t="shared" si="39"/>
        <v>3340700</v>
      </c>
    </row>
    <row r="43" spans="1:46" x14ac:dyDescent="0.2">
      <c r="AH43" s="999" t="s">
        <v>2653</v>
      </c>
      <c r="AI43" s="96">
        <v>256000</v>
      </c>
      <c r="AJ43" s="96">
        <v>256000</v>
      </c>
      <c r="AK43" s="96">
        <v>256000</v>
      </c>
      <c r="AL43" s="96">
        <v>256000</v>
      </c>
      <c r="AM43" s="96">
        <v>256000</v>
      </c>
      <c r="AO43" s="999"/>
      <c r="AP43" s="71">
        <f t="shared" si="39"/>
        <v>256000</v>
      </c>
      <c r="AQ43" s="71">
        <f t="shared" si="39"/>
        <v>256000</v>
      </c>
      <c r="AR43" s="71">
        <f t="shared" si="39"/>
        <v>256000</v>
      </c>
      <c r="AS43" s="71">
        <f t="shared" si="39"/>
        <v>256000</v>
      </c>
      <c r="AT43" s="71">
        <f t="shared" si="39"/>
        <v>256000</v>
      </c>
    </row>
    <row r="44" spans="1:46" x14ac:dyDescent="0.2">
      <c r="A44" s="999" t="s">
        <v>617</v>
      </c>
      <c r="I44" s="71">
        <v>335000</v>
      </c>
      <c r="J44" s="71">
        <v>349000</v>
      </c>
      <c r="K44" s="71">
        <f>ROUND('Cap-Gen'!AA152+'Cap-Gen'!AA154,-3)+'Cap-Gen'!Z152-200</f>
        <v>486000</v>
      </c>
      <c r="L44" s="71">
        <f>ROUND('Cap-Gen'!AF152+'Cap-Gen'!AF154,-3)</f>
        <v>408000</v>
      </c>
      <c r="M44" s="71">
        <f>ROUND('Cap-Gen'!AK152+'Cap-Gen'!AK154,-3)</f>
        <v>424000</v>
      </c>
      <c r="N44" s="71">
        <f>ROUND('Cap-Gen'!AP152+'Cap-Gen'!AP154,-3)</f>
        <v>441000</v>
      </c>
      <c r="O44" s="71">
        <f>ROUND('Cap-Gen'!AU152+'Cap-Gen'!AU154,-3)</f>
        <v>459000</v>
      </c>
      <c r="P44" s="71">
        <f>ROUND('Cap-Gen'!AZ152+'Cap-Gen'!AZ154,-3)</f>
        <v>477000</v>
      </c>
      <c r="Q44" s="71">
        <f>ROUND('Cap-Gen'!BE152+'Cap-Gen'!BE154,-3)</f>
        <v>496000</v>
      </c>
      <c r="R44" s="71">
        <f>ROUND('Cap-Gen'!BJ152+'Cap-Gen'!BJ154,-3)</f>
        <v>516000</v>
      </c>
      <c r="S44" s="71">
        <f>ROUND('Cap-Gen'!BO152+'Cap-Gen'!BO154,-3)</f>
        <v>537000</v>
      </c>
      <c r="T44" s="71">
        <f>ROUND('Cap-Gen'!BT152+'Cap-Gen'!BT154,-3)</f>
        <v>558000</v>
      </c>
      <c r="U44" s="71">
        <f>ROUND('Cap-Gen'!BY152+'Cap-Gen'!BY154,-3)</f>
        <v>580000</v>
      </c>
      <c r="AH44" s="999" t="s">
        <v>5825</v>
      </c>
      <c r="AI44" s="96">
        <v>128000</v>
      </c>
      <c r="AJ44" s="96">
        <v>64000</v>
      </c>
      <c r="AK44" s="96">
        <v>64000</v>
      </c>
      <c r="AL44" s="96">
        <v>64000</v>
      </c>
      <c r="AM44" s="96">
        <v>0</v>
      </c>
      <c r="AO44" s="999"/>
      <c r="AP44" s="71">
        <f t="shared" si="39"/>
        <v>128000</v>
      </c>
      <c r="AQ44" s="71">
        <f t="shared" si="39"/>
        <v>64000</v>
      </c>
      <c r="AR44" s="71">
        <f t="shared" si="39"/>
        <v>64000</v>
      </c>
      <c r="AS44" s="71">
        <f t="shared" si="39"/>
        <v>64000</v>
      </c>
      <c r="AT44" s="71">
        <f t="shared" si="39"/>
        <v>0</v>
      </c>
    </row>
    <row r="45" spans="1:46" x14ac:dyDescent="0.2">
      <c r="A45" s="999" t="s">
        <v>5849</v>
      </c>
      <c r="I45" s="71"/>
      <c r="J45" s="71"/>
      <c r="K45" s="71"/>
      <c r="L45" s="71"/>
      <c r="M45" s="71"/>
      <c r="N45" s="71"/>
      <c r="O45" s="71"/>
      <c r="P45" s="71"/>
      <c r="Q45" s="71"/>
      <c r="R45" s="71"/>
      <c r="S45" s="71"/>
      <c r="T45" s="71"/>
      <c r="U45" s="71"/>
      <c r="AH45" s="999"/>
      <c r="AI45" s="96"/>
      <c r="AJ45" s="96"/>
      <c r="AK45" s="96"/>
      <c r="AL45" s="96"/>
      <c r="AM45" s="96"/>
      <c r="AO45" s="999"/>
      <c r="AP45" s="71"/>
      <c r="AQ45" s="71"/>
      <c r="AR45" s="71"/>
      <c r="AS45" s="71"/>
      <c r="AT45" s="71"/>
    </row>
    <row r="46" spans="1:46" x14ac:dyDescent="0.2">
      <c r="A46" s="999" t="s">
        <v>5858</v>
      </c>
      <c r="I46" s="71">
        <v>5000</v>
      </c>
      <c r="J46" s="71">
        <v>5000</v>
      </c>
      <c r="K46" s="71">
        <f>ROUND(J46*Assumptions!E$6+J46,-3)</f>
        <v>5000</v>
      </c>
      <c r="L46" s="71">
        <v>0</v>
      </c>
      <c r="M46" s="71">
        <f>ROUND(L46*Assumptions!G$6+L46,-3)</f>
        <v>0</v>
      </c>
      <c r="N46" s="71">
        <f>ROUND(M46*Assumptions!H$6+M46,-3)</f>
        <v>0</v>
      </c>
      <c r="O46" s="71">
        <f>ROUND(N46*Assumptions!I$6+N46,-3)</f>
        <v>0</v>
      </c>
      <c r="P46" s="71">
        <f>ROUND(O46*Assumptions!J$6+O46,-3)</f>
        <v>0</v>
      </c>
      <c r="Q46" s="71">
        <f>ROUND(P46*Assumptions!K$6+P46,-3)</f>
        <v>0</v>
      </c>
      <c r="R46" s="71">
        <f>ROUND(Q46*Assumptions!L$6+Q46,-3)</f>
        <v>0</v>
      </c>
      <c r="S46" s="71">
        <f>ROUND(R46*Assumptions!M$6+R46,-3)</f>
        <v>0</v>
      </c>
      <c r="T46" s="71">
        <f>ROUND(S46*Assumptions!N$6+S46,-3)</f>
        <v>0</v>
      </c>
      <c r="U46" s="71">
        <f>ROUND(T46*Assumptions!O$6+T46,-3)</f>
        <v>0</v>
      </c>
      <c r="AH46" s="999" t="s">
        <v>1866</v>
      </c>
      <c r="AI46" s="96">
        <v>410000</v>
      </c>
      <c r="AJ46" s="96">
        <v>745000</v>
      </c>
      <c r="AK46" s="96">
        <v>886000</v>
      </c>
      <c r="AL46" s="96">
        <v>936000</v>
      </c>
      <c r="AM46" s="96">
        <v>936000</v>
      </c>
      <c r="AO46" s="999"/>
      <c r="AP46" s="71">
        <f t="shared" ref="AP46:AP63" si="40">I10</f>
        <v>399000</v>
      </c>
      <c r="AQ46" s="71">
        <f t="shared" ref="AQ46:AQ63" si="41">J10</f>
        <v>745000</v>
      </c>
      <c r="AR46" s="71">
        <f t="shared" ref="AR46:AR63" si="42">K10</f>
        <v>899000</v>
      </c>
      <c r="AS46" s="71">
        <f t="shared" ref="AS46:AS63" si="43">L10</f>
        <v>949000</v>
      </c>
      <c r="AT46" s="71">
        <f t="shared" ref="AT46:AT63" si="44">M10</f>
        <v>949000</v>
      </c>
    </row>
    <row r="47" spans="1:46" x14ac:dyDescent="0.2">
      <c r="A47" s="999" t="s">
        <v>5859</v>
      </c>
      <c r="I47" s="71">
        <v>12000</v>
      </c>
      <c r="J47" s="71">
        <v>12000</v>
      </c>
      <c r="K47" s="71">
        <v>0</v>
      </c>
      <c r="L47" s="71">
        <v>0</v>
      </c>
      <c r="M47" s="71">
        <f>ROUND(L47*Assumptions!G$6+L47,-3)</f>
        <v>0</v>
      </c>
      <c r="N47" s="71">
        <f>ROUND(M47*Assumptions!H$6+M47,-3)</f>
        <v>0</v>
      </c>
      <c r="O47" s="71">
        <f>ROUND(N47*Assumptions!I$6+N47,-3)</f>
        <v>0</v>
      </c>
      <c r="P47" s="71">
        <f>ROUND(O47*Assumptions!J$6+O47,-3)</f>
        <v>0</v>
      </c>
      <c r="Q47" s="71">
        <f>ROUND(P47*Assumptions!K$6+P47,-3)</f>
        <v>0</v>
      </c>
      <c r="R47" s="71">
        <f>ROUND(Q47*Assumptions!L$6+Q47,-3)</f>
        <v>0</v>
      </c>
      <c r="S47" s="71">
        <f>ROUND(R47*Assumptions!M$6+R47,-3)</f>
        <v>0</v>
      </c>
      <c r="T47" s="71">
        <f>ROUND(S47*Assumptions!N$6+S47,-3)</f>
        <v>0</v>
      </c>
      <c r="U47" s="71">
        <f>ROUND(T47*Assumptions!O$6+T47,-3)</f>
        <v>0</v>
      </c>
      <c r="AH47" s="999" t="s">
        <v>5826</v>
      </c>
      <c r="AI47" s="96">
        <v>284000</v>
      </c>
      <c r="AJ47" s="96">
        <v>450000</v>
      </c>
      <c r="AK47" s="96">
        <v>473000</v>
      </c>
      <c r="AL47" s="146">
        <v>496000</v>
      </c>
      <c r="AM47" s="146">
        <v>511000</v>
      </c>
      <c r="AN47" s="999"/>
      <c r="AO47" s="999"/>
      <c r="AP47" s="31">
        <f t="shared" si="40"/>
        <v>313000</v>
      </c>
      <c r="AQ47" s="31">
        <f t="shared" si="41"/>
        <v>450000</v>
      </c>
      <c r="AR47" s="31">
        <f t="shared" si="42"/>
        <v>302000</v>
      </c>
      <c r="AS47" s="31">
        <f t="shared" si="43"/>
        <v>309000</v>
      </c>
      <c r="AT47" s="71">
        <f t="shared" si="44"/>
        <v>318000</v>
      </c>
    </row>
    <row r="48" spans="1:46" x14ac:dyDescent="0.2">
      <c r="A48" s="999" t="s">
        <v>5860</v>
      </c>
      <c r="I48" s="71">
        <v>15000</v>
      </c>
      <c r="J48" s="71">
        <v>15000</v>
      </c>
      <c r="K48" s="71">
        <f>ROUND(J48*Assumptions!E$6+J48,-3)</f>
        <v>15000</v>
      </c>
      <c r="L48" s="71">
        <v>0</v>
      </c>
      <c r="M48" s="71">
        <f>ROUND(L48*Assumptions!G$6+L48,-3)</f>
        <v>0</v>
      </c>
      <c r="N48" s="71">
        <f>ROUND(M48*Assumptions!H$6+M48,-3)</f>
        <v>0</v>
      </c>
      <c r="O48" s="71">
        <f>ROUND(N48*Assumptions!I$6+N48,-3)</f>
        <v>0</v>
      </c>
      <c r="P48" s="71">
        <f>ROUND(O48*Assumptions!J$6+O48,-3)</f>
        <v>0</v>
      </c>
      <c r="Q48" s="71">
        <f>ROUND(P48*Assumptions!K$6+P48,-3)</f>
        <v>0</v>
      </c>
      <c r="R48" s="71">
        <f>ROUND(Q48*Assumptions!L$6+Q48,-3)</f>
        <v>0</v>
      </c>
      <c r="S48" s="71">
        <f>ROUND(R48*Assumptions!M$6+R48,-3)</f>
        <v>0</v>
      </c>
      <c r="T48" s="71">
        <f>ROUND(S48*Assumptions!N$6+S48,-3)</f>
        <v>0</v>
      </c>
      <c r="U48" s="71">
        <f>ROUND(T48*Assumptions!O$6+T48,-3)</f>
        <v>0</v>
      </c>
      <c r="AH48" t="s">
        <v>2410</v>
      </c>
      <c r="AI48" s="96">
        <v>40000</v>
      </c>
      <c r="AJ48" s="96">
        <v>41000</v>
      </c>
      <c r="AK48" s="96">
        <v>42000</v>
      </c>
      <c r="AL48" s="96">
        <v>43000</v>
      </c>
      <c r="AM48" s="96">
        <v>44000</v>
      </c>
      <c r="AP48" s="71">
        <f t="shared" si="40"/>
        <v>40000</v>
      </c>
      <c r="AQ48" s="71">
        <f t="shared" si="41"/>
        <v>41000</v>
      </c>
      <c r="AR48" s="71">
        <f t="shared" si="42"/>
        <v>42000</v>
      </c>
      <c r="AS48" s="71">
        <f t="shared" si="43"/>
        <v>43000</v>
      </c>
      <c r="AT48" s="71">
        <f t="shared" si="44"/>
        <v>44000</v>
      </c>
    </row>
    <row r="49" spans="1:46" x14ac:dyDescent="0.2">
      <c r="A49" s="999" t="s">
        <v>5861</v>
      </c>
      <c r="I49" s="71">
        <v>3000</v>
      </c>
      <c r="J49" s="71">
        <v>0</v>
      </c>
      <c r="K49" s="71">
        <f>-120000+10000</f>
        <v>-110000</v>
      </c>
      <c r="L49" s="71">
        <v>0</v>
      </c>
      <c r="M49" s="71">
        <f>ROUND(L49*Assumptions!G$6+L49,-3)</f>
        <v>0</v>
      </c>
      <c r="N49" s="71">
        <f>ROUND(M49*Assumptions!H$6+M49,-3)</f>
        <v>0</v>
      </c>
      <c r="O49" s="71">
        <f>ROUND(N49*Assumptions!I$6+N49,-3)</f>
        <v>0</v>
      </c>
      <c r="P49" s="71">
        <f>ROUND(O49*Assumptions!J$6+O49,-3)</f>
        <v>0</v>
      </c>
      <c r="Q49" s="71">
        <f>ROUND(P49*Assumptions!K$6+P49,-3)</f>
        <v>0</v>
      </c>
      <c r="R49" s="71">
        <f>ROUND(Q49*Assumptions!L$6+Q49,-3)</f>
        <v>0</v>
      </c>
      <c r="S49" s="71">
        <f>ROUND(R49*Assumptions!M$6+R49,-3)</f>
        <v>0</v>
      </c>
      <c r="T49" s="71">
        <f>ROUND(S49*Assumptions!N$6+S49,-3)</f>
        <v>0</v>
      </c>
      <c r="U49" s="71">
        <f>ROUND(T49*Assumptions!O$6+T49,-3)</f>
        <v>0</v>
      </c>
      <c r="AH49" t="s">
        <v>2411</v>
      </c>
      <c r="AI49" s="96">
        <v>33000</v>
      </c>
      <c r="AJ49" s="96">
        <v>34000</v>
      </c>
      <c r="AK49" s="96">
        <v>35000</v>
      </c>
      <c r="AL49" s="96">
        <v>36000</v>
      </c>
      <c r="AM49" s="96">
        <v>37000</v>
      </c>
      <c r="AP49" s="71">
        <f t="shared" si="40"/>
        <v>33000</v>
      </c>
      <c r="AQ49" s="71">
        <f t="shared" si="41"/>
        <v>34000</v>
      </c>
      <c r="AR49" s="71">
        <f t="shared" si="42"/>
        <v>35000</v>
      </c>
      <c r="AS49" s="71">
        <f t="shared" si="43"/>
        <v>36000</v>
      </c>
      <c r="AT49" s="71">
        <f t="shared" si="44"/>
        <v>37000</v>
      </c>
    </row>
    <row r="50" spans="1:46" s="5" customFormat="1" x14ac:dyDescent="0.2">
      <c r="A50" s="1263" t="s">
        <v>1818</v>
      </c>
      <c r="B50" s="1263"/>
      <c r="C50" s="1263"/>
      <c r="D50" s="1263"/>
      <c r="E50" s="1263"/>
      <c r="F50" s="1263"/>
      <c r="G50" s="1263"/>
      <c r="H50" s="1263"/>
      <c r="I50" s="1264">
        <f t="shared" ref="I50:U50" si="45">SUM(I44:I49)</f>
        <v>370000</v>
      </c>
      <c r="J50" s="1264">
        <f t="shared" si="45"/>
        <v>381000</v>
      </c>
      <c r="K50" s="1264">
        <f t="shared" si="45"/>
        <v>396000</v>
      </c>
      <c r="L50" s="1264">
        <f t="shared" si="45"/>
        <v>408000</v>
      </c>
      <c r="M50" s="1264">
        <f t="shared" si="45"/>
        <v>424000</v>
      </c>
      <c r="N50" s="1264">
        <f t="shared" si="45"/>
        <v>441000</v>
      </c>
      <c r="O50" s="1264">
        <f t="shared" si="45"/>
        <v>459000</v>
      </c>
      <c r="P50" s="1264">
        <f t="shared" si="45"/>
        <v>477000</v>
      </c>
      <c r="Q50" s="1264">
        <f t="shared" si="45"/>
        <v>496000</v>
      </c>
      <c r="R50" s="1264">
        <f t="shared" si="45"/>
        <v>516000</v>
      </c>
      <c r="S50" s="1264">
        <f t="shared" si="45"/>
        <v>537000</v>
      </c>
      <c r="T50" s="1264">
        <f t="shared" si="45"/>
        <v>558000</v>
      </c>
      <c r="U50" s="1264">
        <f t="shared" si="45"/>
        <v>580000</v>
      </c>
      <c r="AH50" t="s">
        <v>3566</v>
      </c>
      <c r="AI50" s="96">
        <v>24000</v>
      </c>
      <c r="AJ50" s="96">
        <v>25000</v>
      </c>
      <c r="AK50" s="96">
        <v>26000</v>
      </c>
      <c r="AL50" s="96">
        <v>27000</v>
      </c>
      <c r="AM50" s="96">
        <v>28000</v>
      </c>
      <c r="AO50"/>
      <c r="AP50" s="71">
        <f t="shared" si="40"/>
        <v>24000</v>
      </c>
      <c r="AQ50" s="71">
        <f t="shared" si="41"/>
        <v>25000</v>
      </c>
      <c r="AR50" s="71">
        <f t="shared" si="42"/>
        <v>26000</v>
      </c>
      <c r="AS50" s="71">
        <f t="shared" si="43"/>
        <v>27000</v>
      </c>
      <c r="AT50" s="71">
        <f t="shared" si="44"/>
        <v>28000</v>
      </c>
    </row>
    <row r="51" spans="1:46" s="5" customFormat="1" x14ac:dyDescent="0.2">
      <c r="A51" s="7"/>
      <c r="B51" s="7"/>
      <c r="C51" s="7"/>
      <c r="D51" s="7"/>
      <c r="E51" s="7"/>
      <c r="F51" s="7"/>
      <c r="G51" s="7"/>
      <c r="H51" s="7"/>
      <c r="I51" s="7"/>
      <c r="J51" s="7"/>
      <c r="K51" s="63"/>
      <c r="L51" s="63"/>
      <c r="M51" s="63"/>
      <c r="N51" s="63"/>
      <c r="O51" s="63"/>
      <c r="P51" s="63"/>
      <c r="Q51" s="63"/>
      <c r="R51" s="63"/>
      <c r="S51" s="63"/>
      <c r="T51" s="63"/>
      <c r="U51" s="63"/>
      <c r="AH51" t="s">
        <v>2412</v>
      </c>
      <c r="AI51" s="96">
        <v>40000</v>
      </c>
      <c r="AJ51" s="96">
        <v>41000</v>
      </c>
      <c r="AK51" s="96">
        <v>42000</v>
      </c>
      <c r="AL51" s="96">
        <v>43000</v>
      </c>
      <c r="AM51" s="96">
        <v>44000</v>
      </c>
      <c r="AO51"/>
      <c r="AP51" s="71">
        <f t="shared" si="40"/>
        <v>40000</v>
      </c>
      <c r="AQ51" s="71">
        <f t="shared" si="41"/>
        <v>41000</v>
      </c>
      <c r="AR51" s="71">
        <f t="shared" si="42"/>
        <v>42000</v>
      </c>
      <c r="AS51" s="71">
        <f t="shared" si="43"/>
        <v>43000</v>
      </c>
      <c r="AT51" s="71">
        <f t="shared" si="44"/>
        <v>44000</v>
      </c>
    </row>
    <row r="52" spans="1:46" s="5" customFormat="1" x14ac:dyDescent="0.2">
      <c r="A52" s="5" t="s">
        <v>1444</v>
      </c>
      <c r="I52" s="52">
        <f t="shared" ref="I52:U52" si="46">I42-I50</f>
        <v>0</v>
      </c>
      <c r="J52" s="52">
        <f t="shared" si="46"/>
        <v>0</v>
      </c>
      <c r="K52" s="52">
        <f t="shared" si="46"/>
        <v>0</v>
      </c>
      <c r="L52" s="52">
        <f t="shared" si="46"/>
        <v>0</v>
      </c>
      <c r="M52" s="52">
        <f t="shared" si="46"/>
        <v>0</v>
      </c>
      <c r="N52" s="52">
        <f t="shared" si="46"/>
        <v>0</v>
      </c>
      <c r="O52" s="52">
        <f t="shared" si="46"/>
        <v>0</v>
      </c>
      <c r="P52" s="52">
        <f t="shared" si="46"/>
        <v>0</v>
      </c>
      <c r="Q52" s="52">
        <f t="shared" si="46"/>
        <v>0</v>
      </c>
      <c r="R52" s="52">
        <f t="shared" si="46"/>
        <v>0</v>
      </c>
      <c r="S52" s="52">
        <f t="shared" si="46"/>
        <v>0</v>
      </c>
      <c r="T52" s="52">
        <f t="shared" si="46"/>
        <v>0</v>
      </c>
      <c r="U52" s="52">
        <f t="shared" si="46"/>
        <v>0</v>
      </c>
      <c r="AH52" t="s">
        <v>2942</v>
      </c>
      <c r="AI52" s="96">
        <v>-19000</v>
      </c>
      <c r="AJ52" s="96">
        <v>-20000</v>
      </c>
      <c r="AK52" s="96">
        <v>-21000</v>
      </c>
      <c r="AL52" s="96">
        <v>-22000</v>
      </c>
      <c r="AM52" s="96">
        <v>-23000</v>
      </c>
      <c r="AO52"/>
      <c r="AP52" s="71">
        <f t="shared" si="40"/>
        <v>-19000</v>
      </c>
      <c r="AQ52" s="71">
        <f t="shared" si="41"/>
        <v>-20000</v>
      </c>
      <c r="AR52" s="71">
        <f t="shared" si="42"/>
        <v>-21000</v>
      </c>
      <c r="AS52" s="71">
        <f t="shared" si="43"/>
        <v>-22000</v>
      </c>
      <c r="AT52" s="71">
        <f t="shared" si="44"/>
        <v>-23000</v>
      </c>
    </row>
    <row r="53" spans="1:46" x14ac:dyDescent="0.2">
      <c r="K53" s="1262"/>
      <c r="AH53" t="s">
        <v>2413</v>
      </c>
      <c r="AI53" s="96">
        <v>65000</v>
      </c>
      <c r="AJ53" s="96">
        <v>67000</v>
      </c>
      <c r="AK53" s="96">
        <v>69000</v>
      </c>
      <c r="AL53" s="96">
        <v>71000</v>
      </c>
      <c r="AM53" s="96">
        <v>73000</v>
      </c>
      <c r="AP53" s="71">
        <f t="shared" si="40"/>
        <v>65000</v>
      </c>
      <c r="AQ53" s="71">
        <f t="shared" si="41"/>
        <v>67000</v>
      </c>
      <c r="AR53" s="71">
        <f t="shared" si="42"/>
        <v>69000</v>
      </c>
      <c r="AS53" s="71">
        <f t="shared" si="43"/>
        <v>71000</v>
      </c>
      <c r="AT53" s="71">
        <f t="shared" si="44"/>
        <v>73000</v>
      </c>
    </row>
    <row r="54" spans="1:46" x14ac:dyDescent="0.2">
      <c r="A54" s="5" t="s">
        <v>2269</v>
      </c>
      <c r="E54" s="273" t="e">
        <f>#REF!</f>
        <v>#REF!</v>
      </c>
      <c r="F54" s="273" t="e">
        <f>#REF!</f>
        <v>#REF!</v>
      </c>
      <c r="G54" s="273" t="e">
        <f>#REF!</f>
        <v>#REF!</v>
      </c>
      <c r="H54" s="273" t="str">
        <f t="shared" ref="H54:U54" si="47">H39</f>
        <v>2011/12</v>
      </c>
      <c r="I54" s="1887" t="str">
        <f t="shared" si="47"/>
        <v>2012/13</v>
      </c>
      <c r="J54" s="1887" t="str">
        <f t="shared" si="47"/>
        <v>2013/14</v>
      </c>
      <c r="K54" s="1887" t="str">
        <f t="shared" si="47"/>
        <v>2014/15</v>
      </c>
      <c r="L54" s="1887" t="str">
        <f t="shared" si="47"/>
        <v>2015/16</v>
      </c>
      <c r="M54" s="1887" t="str">
        <f t="shared" si="47"/>
        <v>2016/17</v>
      </c>
      <c r="N54" s="1887" t="str">
        <f t="shared" si="47"/>
        <v>2017/18</v>
      </c>
      <c r="O54" s="1887" t="str">
        <f t="shared" si="47"/>
        <v>2018/19</v>
      </c>
      <c r="P54" s="1887" t="str">
        <f t="shared" si="47"/>
        <v>2019/20</v>
      </c>
      <c r="Q54" s="1887" t="str">
        <f t="shared" si="47"/>
        <v>2020/21</v>
      </c>
      <c r="R54" s="1887" t="str">
        <f t="shared" si="47"/>
        <v>2021/22</v>
      </c>
      <c r="S54" s="1887" t="str">
        <f t="shared" si="47"/>
        <v>2022/23</v>
      </c>
      <c r="T54" s="1887" t="str">
        <f t="shared" si="47"/>
        <v>2023/24</v>
      </c>
      <c r="U54" s="2284" t="str">
        <f t="shared" si="47"/>
        <v>2024/25</v>
      </c>
      <c r="AH54" t="s">
        <v>2943</v>
      </c>
      <c r="AI54" s="96">
        <v>-40500</v>
      </c>
      <c r="AJ54" s="96">
        <v>-42000</v>
      </c>
      <c r="AK54" s="96">
        <v>-43000</v>
      </c>
      <c r="AL54" s="96">
        <v>-44000</v>
      </c>
      <c r="AM54" s="96">
        <v>-45000</v>
      </c>
      <c r="AP54" s="71">
        <f t="shared" si="40"/>
        <v>-40500</v>
      </c>
      <c r="AQ54" s="71">
        <f t="shared" si="41"/>
        <v>-42000</v>
      </c>
      <c r="AR54" s="71">
        <f t="shared" si="42"/>
        <v>-43000</v>
      </c>
      <c r="AS54" s="71">
        <f t="shared" si="43"/>
        <v>-44000</v>
      </c>
      <c r="AT54" s="71">
        <f t="shared" si="44"/>
        <v>-45000</v>
      </c>
    </row>
    <row r="55" spans="1:46" x14ac:dyDescent="0.2">
      <c r="A55" s="999" t="s">
        <v>2606</v>
      </c>
      <c r="E55" s="71">
        <v>140000</v>
      </c>
      <c r="F55" s="71">
        <f>ROUND((E58*1.03)-30000,-3)</f>
        <v>114000</v>
      </c>
      <c r="G55" s="71">
        <f t="shared" ref="G55:H55" si="48">ROUND(F58*1.03,-3)</f>
        <v>117000</v>
      </c>
      <c r="H55" s="71">
        <f t="shared" si="48"/>
        <v>121000</v>
      </c>
      <c r="I55" s="71">
        <f>ROUND(H58*1.03,-3)</f>
        <v>192000</v>
      </c>
      <c r="J55" s="71">
        <f>ROUND(I58*1.03,-3)</f>
        <v>198000</v>
      </c>
      <c r="K55" s="71">
        <f>ROUND(J58*1.03,-3)+2000</f>
        <v>206000</v>
      </c>
      <c r="L55" s="71">
        <f>ROUND(K55*Assumptions!F$8+K55,-3)</f>
        <v>212000</v>
      </c>
      <c r="M55" s="71">
        <f>ROUND(L58*Assumptions!G$8+L58,-3)</f>
        <v>220000</v>
      </c>
      <c r="N55" s="71">
        <f>ROUND(M58*Assumptions!H$8+M58,-3)</f>
        <v>229000</v>
      </c>
      <c r="O55" s="71">
        <f>ROUND(N58*Assumptions!I$8+N58,-3)</f>
        <v>238000</v>
      </c>
      <c r="P55" s="71">
        <f>ROUND(O58*Assumptions!J$8+O58,-3)</f>
        <v>248000</v>
      </c>
      <c r="Q55" s="71">
        <f>ROUND(P58*Assumptions!K$8+P58,-3)</f>
        <v>258000</v>
      </c>
      <c r="R55" s="71">
        <f>ROUND(Q58*Assumptions!L$8+Q58,-3)</f>
        <v>268000</v>
      </c>
      <c r="S55" s="71">
        <f>ROUND(R58*Assumptions!M$8+R58,-3)</f>
        <v>279000</v>
      </c>
      <c r="T55" s="71">
        <f>ROUND(S58*Assumptions!N$8+S58,-3)</f>
        <v>290000</v>
      </c>
      <c r="U55" s="71">
        <f>ROUND(T58*Assumptions!O$8+T58,-3)</f>
        <v>302000</v>
      </c>
      <c r="AH55" t="s">
        <v>2414</v>
      </c>
      <c r="AI55" s="96">
        <v>68000</v>
      </c>
      <c r="AJ55" s="96">
        <v>70000</v>
      </c>
      <c r="AK55" s="96">
        <v>72000</v>
      </c>
      <c r="AL55" s="96">
        <v>74000</v>
      </c>
      <c r="AM55" s="96">
        <v>76000</v>
      </c>
      <c r="AP55" s="71">
        <f t="shared" si="40"/>
        <v>68000</v>
      </c>
      <c r="AQ55" s="71">
        <f t="shared" si="41"/>
        <v>70000</v>
      </c>
      <c r="AR55" s="71">
        <f t="shared" si="42"/>
        <v>72000</v>
      </c>
      <c r="AS55" s="71">
        <f t="shared" si="43"/>
        <v>74000</v>
      </c>
      <c r="AT55" s="71">
        <f t="shared" si="44"/>
        <v>76000</v>
      </c>
    </row>
    <row r="56" spans="1:46" x14ac:dyDescent="0.2">
      <c r="A56" s="999" t="s">
        <v>2607</v>
      </c>
      <c r="E56" s="71">
        <v>0</v>
      </c>
      <c r="F56" s="71">
        <v>0</v>
      </c>
      <c r="G56" s="71">
        <v>0</v>
      </c>
      <c r="H56" s="71">
        <v>65000</v>
      </c>
      <c r="I56" s="71"/>
      <c r="J56" s="71"/>
      <c r="K56" s="71"/>
      <c r="L56" s="71"/>
      <c r="M56" s="71"/>
      <c r="N56" s="71"/>
      <c r="O56" s="71"/>
      <c r="P56" s="71"/>
      <c r="Q56" s="71"/>
      <c r="R56" s="71"/>
      <c r="S56" s="71"/>
      <c r="T56" s="71"/>
      <c r="U56" s="71"/>
      <c r="AH56" t="s">
        <v>2415</v>
      </c>
      <c r="AI56" s="96">
        <v>92000</v>
      </c>
      <c r="AJ56" s="96">
        <v>95000</v>
      </c>
      <c r="AK56" s="96">
        <v>98000</v>
      </c>
      <c r="AL56" s="96">
        <v>101000</v>
      </c>
      <c r="AM56" s="96">
        <v>104000</v>
      </c>
      <c r="AP56" s="71">
        <f t="shared" si="40"/>
        <v>92000</v>
      </c>
      <c r="AQ56" s="71">
        <f t="shared" si="41"/>
        <v>95000</v>
      </c>
      <c r="AR56" s="71">
        <f t="shared" si="42"/>
        <v>98000</v>
      </c>
      <c r="AS56" s="71">
        <f t="shared" si="43"/>
        <v>100000</v>
      </c>
      <c r="AT56" s="71">
        <f t="shared" si="44"/>
        <v>103000</v>
      </c>
    </row>
    <row r="57" spans="1:46" x14ac:dyDescent="0.2">
      <c r="A57" s="999"/>
      <c r="E57" s="71"/>
      <c r="F57" s="71"/>
      <c r="G57" s="71"/>
      <c r="H57" s="71"/>
      <c r="I57" s="71"/>
      <c r="J57" s="71"/>
      <c r="K57" s="71"/>
      <c r="L57" s="71"/>
      <c r="M57" s="71"/>
      <c r="N57" s="71"/>
      <c r="O57" s="71"/>
      <c r="P57" s="71"/>
      <c r="Q57" s="71"/>
      <c r="R57" s="71"/>
      <c r="S57" s="71"/>
      <c r="T57" s="71"/>
      <c r="U57" s="71"/>
      <c r="AH57" t="s">
        <v>2940</v>
      </c>
      <c r="AI57" s="96">
        <v>-9000</v>
      </c>
      <c r="AJ57" s="96">
        <v>-9000</v>
      </c>
      <c r="AK57" s="96">
        <v>-9000</v>
      </c>
      <c r="AL57" s="96">
        <v>-9000</v>
      </c>
      <c r="AM57" s="96">
        <v>-9000</v>
      </c>
      <c r="AP57" s="71">
        <f t="shared" si="40"/>
        <v>-9000</v>
      </c>
      <c r="AQ57" s="71">
        <f t="shared" si="41"/>
        <v>-9000</v>
      </c>
      <c r="AR57" s="71">
        <f t="shared" si="42"/>
        <v>-9000</v>
      </c>
      <c r="AS57" s="71">
        <f t="shared" si="43"/>
        <v>-9000</v>
      </c>
      <c r="AT57" s="71">
        <f t="shared" si="44"/>
        <v>-9000</v>
      </c>
    </row>
    <row r="58" spans="1:46" x14ac:dyDescent="0.2">
      <c r="E58" s="1264">
        <f t="shared" ref="E58:T58" si="49">SUM(E55:E57)</f>
        <v>140000</v>
      </c>
      <c r="F58" s="1264">
        <f t="shared" si="49"/>
        <v>114000</v>
      </c>
      <c r="G58" s="1264">
        <f t="shared" si="49"/>
        <v>117000</v>
      </c>
      <c r="H58" s="1264">
        <f t="shared" si="49"/>
        <v>186000</v>
      </c>
      <c r="I58" s="1264">
        <f t="shared" si="49"/>
        <v>192000</v>
      </c>
      <c r="J58" s="1264">
        <f t="shared" si="49"/>
        <v>198000</v>
      </c>
      <c r="K58" s="1264">
        <f t="shared" si="49"/>
        <v>206000</v>
      </c>
      <c r="L58" s="1264">
        <f t="shared" si="49"/>
        <v>212000</v>
      </c>
      <c r="M58" s="1264">
        <f t="shared" si="49"/>
        <v>220000</v>
      </c>
      <c r="N58" s="1264">
        <f t="shared" si="49"/>
        <v>229000</v>
      </c>
      <c r="O58" s="1264">
        <f t="shared" si="49"/>
        <v>238000</v>
      </c>
      <c r="P58" s="1264">
        <f t="shared" si="49"/>
        <v>248000</v>
      </c>
      <c r="Q58" s="1264">
        <f t="shared" si="49"/>
        <v>258000</v>
      </c>
      <c r="R58" s="1264">
        <f t="shared" si="49"/>
        <v>268000</v>
      </c>
      <c r="S58" s="1264">
        <f t="shared" si="49"/>
        <v>279000</v>
      </c>
      <c r="T58" s="1264">
        <f t="shared" si="49"/>
        <v>290000</v>
      </c>
      <c r="U58" s="1264">
        <f t="shared" ref="U58" si="50">SUM(U55:U57)</f>
        <v>302000</v>
      </c>
      <c r="AH58" t="s">
        <v>2769</v>
      </c>
      <c r="AI58" s="96">
        <v>60000</v>
      </c>
      <c r="AJ58" s="96">
        <v>62000</v>
      </c>
      <c r="AK58" s="96">
        <v>64000</v>
      </c>
      <c r="AL58" s="96">
        <v>66000</v>
      </c>
      <c r="AM58" s="96">
        <v>68000</v>
      </c>
      <c r="AP58" s="71">
        <f t="shared" si="40"/>
        <v>60000</v>
      </c>
      <c r="AQ58" s="71">
        <f t="shared" si="41"/>
        <v>62000</v>
      </c>
      <c r="AR58" s="71">
        <f t="shared" si="42"/>
        <v>64000</v>
      </c>
      <c r="AS58" s="71">
        <f t="shared" si="43"/>
        <v>66000</v>
      </c>
      <c r="AT58" s="71">
        <f t="shared" si="44"/>
        <v>68000</v>
      </c>
    </row>
    <row r="59" spans="1:46" x14ac:dyDescent="0.2">
      <c r="AH59" t="s">
        <v>2941</v>
      </c>
      <c r="AI59" s="96">
        <v>-73500</v>
      </c>
      <c r="AJ59" s="96">
        <v>-76000</v>
      </c>
      <c r="AK59" s="96">
        <v>-78000</v>
      </c>
      <c r="AL59" s="96">
        <v>-80000</v>
      </c>
      <c r="AM59" s="96">
        <v>-82000</v>
      </c>
      <c r="AP59" s="71">
        <f t="shared" si="40"/>
        <v>-73500</v>
      </c>
      <c r="AQ59" s="71">
        <f t="shared" si="41"/>
        <v>-76000</v>
      </c>
      <c r="AR59" s="71">
        <f t="shared" si="42"/>
        <v>-78000</v>
      </c>
      <c r="AS59" s="71">
        <f t="shared" si="43"/>
        <v>-80000</v>
      </c>
      <c r="AT59" s="71">
        <f t="shared" si="44"/>
        <v>-82000</v>
      </c>
    </row>
    <row r="60" spans="1:46" x14ac:dyDescent="0.2">
      <c r="A60" s="999" t="s">
        <v>617</v>
      </c>
      <c r="E60" s="962">
        <v>140000</v>
      </c>
      <c r="F60" s="962">
        <v>114000</v>
      </c>
      <c r="G60" s="962">
        <v>117000</v>
      </c>
      <c r="H60" s="962">
        <v>186000</v>
      </c>
      <c r="I60" s="962">
        <v>192000</v>
      </c>
      <c r="J60" s="962">
        <v>198000</v>
      </c>
      <c r="K60" s="962">
        <f>'Cap-Gen'!G113++'Cap-Gen'!G114+'Cap-Gen'!G115</f>
        <v>155400</v>
      </c>
      <c r="L60" s="962">
        <f>'Cap-Gen'!H113</f>
        <v>214000</v>
      </c>
      <c r="M60" s="962">
        <f>'Cap-Gen'!I113</f>
        <v>223000</v>
      </c>
      <c r="N60" s="962">
        <f>'Cap-Gen'!J113</f>
        <v>232000</v>
      </c>
      <c r="O60" s="962">
        <f>'Cap-Gen'!K113</f>
        <v>241000</v>
      </c>
      <c r="P60" s="962">
        <f>'Cap-Gen'!L113</f>
        <v>251000</v>
      </c>
      <c r="Q60" s="962">
        <f>'Cap-Gen'!M113</f>
        <v>261000</v>
      </c>
      <c r="R60" s="962">
        <f>'Cap-Gen'!N113</f>
        <v>271000</v>
      </c>
      <c r="S60" s="962">
        <f>'Cap-Gen'!O113</f>
        <v>282000</v>
      </c>
      <c r="T60" s="962">
        <f>'Cap-Gen'!P113</f>
        <v>293000</v>
      </c>
      <c r="U60" s="962">
        <f>'Cap-Gen'!Q113</f>
        <v>305000</v>
      </c>
      <c r="AH60" s="999" t="s">
        <v>618</v>
      </c>
      <c r="AI60" s="96">
        <v>-110000</v>
      </c>
      <c r="AJ60" s="96">
        <v>-121500</v>
      </c>
      <c r="AK60" s="96">
        <v>-2500</v>
      </c>
      <c r="AL60" s="96">
        <v>-51500</v>
      </c>
      <c r="AM60" s="96">
        <v>-54500</v>
      </c>
      <c r="AO60" s="999"/>
      <c r="AP60" s="71">
        <f t="shared" si="40"/>
        <v>-110000</v>
      </c>
      <c r="AQ60" s="71">
        <f t="shared" si="41"/>
        <v>-121500</v>
      </c>
      <c r="AR60" s="71">
        <f t="shared" si="42"/>
        <v>-127700</v>
      </c>
      <c r="AS60" s="71">
        <f t="shared" si="43"/>
        <v>-110000</v>
      </c>
      <c r="AT60" s="71">
        <f t="shared" si="44"/>
        <v>-110000</v>
      </c>
    </row>
    <row r="61" spans="1:46" x14ac:dyDescent="0.2">
      <c r="A61" s="999" t="s">
        <v>5849</v>
      </c>
      <c r="E61" s="962"/>
      <c r="F61" s="962"/>
      <c r="G61" s="962"/>
      <c r="H61" s="962"/>
      <c r="I61" s="962"/>
      <c r="J61" s="962"/>
      <c r="K61" s="962"/>
      <c r="L61" s="962"/>
      <c r="M61" s="962"/>
      <c r="N61" s="962"/>
      <c r="O61" s="962"/>
      <c r="P61" s="962"/>
      <c r="Q61" s="962"/>
      <c r="R61" s="962"/>
      <c r="S61" s="962"/>
      <c r="T61" s="962"/>
      <c r="U61" s="962"/>
      <c r="AH61" s="999" t="s">
        <v>1443</v>
      </c>
      <c r="AI61" s="96">
        <v>-256000</v>
      </c>
      <c r="AJ61" s="96">
        <v>-192000</v>
      </c>
      <c r="AK61" s="96">
        <v>-192000</v>
      </c>
      <c r="AL61" s="96">
        <v>-192000</v>
      </c>
      <c r="AM61" s="96">
        <v>-128000</v>
      </c>
      <c r="AO61" s="999"/>
      <c r="AP61" s="71">
        <f t="shared" si="40"/>
        <v>-256000</v>
      </c>
      <c r="AQ61" s="71">
        <f t="shared" si="41"/>
        <v>-192000</v>
      </c>
      <c r="AR61" s="71">
        <f t="shared" si="42"/>
        <v>-192000</v>
      </c>
      <c r="AS61" s="71">
        <f t="shared" si="43"/>
        <v>-192000</v>
      </c>
      <c r="AT61" s="71">
        <f t="shared" si="44"/>
        <v>-128000</v>
      </c>
    </row>
    <row r="62" spans="1:46" x14ac:dyDescent="0.2">
      <c r="A62" s="999" t="s">
        <v>5814</v>
      </c>
      <c r="E62" s="962"/>
      <c r="F62" s="962"/>
      <c r="G62" s="962"/>
      <c r="H62" s="962"/>
      <c r="I62" s="962"/>
      <c r="J62" s="962"/>
      <c r="K62" s="962">
        <v>30000</v>
      </c>
      <c r="L62" s="962"/>
      <c r="M62" s="962"/>
      <c r="N62" s="962"/>
      <c r="O62" s="962"/>
      <c r="P62" s="962"/>
      <c r="Q62" s="962"/>
      <c r="R62" s="962"/>
      <c r="S62" s="962"/>
      <c r="T62" s="962"/>
      <c r="U62" s="962"/>
      <c r="AH62" t="s">
        <v>5829</v>
      </c>
      <c r="AI62" s="96">
        <v>5000</v>
      </c>
      <c r="AJ62" s="96">
        <v>0</v>
      </c>
      <c r="AK62" s="96">
        <v>0</v>
      </c>
      <c r="AL62" s="96">
        <v>0</v>
      </c>
      <c r="AM62" s="96">
        <v>0</v>
      </c>
      <c r="AN62" s="96"/>
      <c r="AO62" s="999" t="s">
        <v>5833</v>
      </c>
      <c r="AP62" s="71">
        <f t="shared" si="40"/>
        <v>0</v>
      </c>
      <c r="AQ62" s="71">
        <f t="shared" si="41"/>
        <v>0</v>
      </c>
      <c r="AR62" s="71">
        <f t="shared" si="42"/>
        <v>-292000</v>
      </c>
      <c r="AS62" s="71">
        <f t="shared" si="43"/>
        <v>-300000</v>
      </c>
      <c r="AT62" s="71">
        <f t="shared" si="44"/>
        <v>-312000</v>
      </c>
    </row>
    <row r="63" spans="1:46" x14ac:dyDescent="0.2">
      <c r="A63" s="999" t="s">
        <v>5815</v>
      </c>
      <c r="E63" s="962"/>
      <c r="F63" s="962"/>
      <c r="G63" s="962"/>
      <c r="H63" s="962"/>
      <c r="I63" s="962"/>
      <c r="J63" s="962"/>
      <c r="K63" s="962">
        <v>10000</v>
      </c>
      <c r="AH63" t="s">
        <v>5830</v>
      </c>
      <c r="AI63" s="96">
        <v>-18000</v>
      </c>
      <c r="AJ63" s="96">
        <v>0</v>
      </c>
      <c r="AK63" s="96">
        <v>0</v>
      </c>
      <c r="AL63" s="96">
        <v>0</v>
      </c>
      <c r="AM63" s="96">
        <v>0</v>
      </c>
      <c r="AO63" s="999" t="s">
        <v>5834</v>
      </c>
      <c r="AP63" s="71">
        <f t="shared" si="40"/>
        <v>0</v>
      </c>
      <c r="AQ63" s="71">
        <f t="shared" si="41"/>
        <v>0</v>
      </c>
      <c r="AR63" s="71">
        <f t="shared" si="42"/>
        <v>-283000</v>
      </c>
      <c r="AS63" s="71">
        <f t="shared" si="43"/>
        <v>-290000</v>
      </c>
      <c r="AT63" s="71">
        <f t="shared" si="44"/>
        <v>-302000</v>
      </c>
    </row>
    <row r="64" spans="1:46" x14ac:dyDescent="0.2">
      <c r="A64" s="999" t="s">
        <v>5873</v>
      </c>
      <c r="E64" s="962"/>
      <c r="F64" s="962"/>
      <c r="G64" s="962"/>
      <c r="H64" s="962"/>
      <c r="I64" s="962"/>
      <c r="J64" s="962"/>
      <c r="K64" s="962">
        <v>10600</v>
      </c>
      <c r="L64" s="962"/>
      <c r="AH64" t="s">
        <v>5831</v>
      </c>
      <c r="AI64" s="96">
        <v>0</v>
      </c>
      <c r="AJ64" s="96">
        <v>9000</v>
      </c>
      <c r="AK64" s="96">
        <v>0</v>
      </c>
      <c r="AL64" s="96">
        <v>0</v>
      </c>
      <c r="AM64" s="96">
        <v>0</v>
      </c>
      <c r="AO64" s="999" t="s">
        <v>5835</v>
      </c>
      <c r="AP64" s="71">
        <f>I30</f>
        <v>0</v>
      </c>
      <c r="AQ64" s="71">
        <f>J30</f>
        <v>0</v>
      </c>
      <c r="AR64" s="71">
        <f>K30</f>
        <v>358000</v>
      </c>
      <c r="AS64" s="71">
        <f>L30</f>
        <v>0</v>
      </c>
      <c r="AT64" s="71">
        <f>M30</f>
        <v>0</v>
      </c>
    </row>
    <row r="65" spans="1:46" x14ac:dyDescent="0.2">
      <c r="A65" s="999" t="s">
        <v>6379</v>
      </c>
      <c r="E65" s="962"/>
      <c r="F65" s="962"/>
      <c r="G65" s="962"/>
      <c r="H65" s="962"/>
      <c r="I65" s="962"/>
      <c r="J65" s="962"/>
      <c r="K65" s="962"/>
      <c r="L65" s="96">
        <v>-2000</v>
      </c>
      <c r="M65" s="96">
        <f>ROUND(L65*Assumptions!G$8+L65,-3)-1000</f>
        <v>-3000</v>
      </c>
      <c r="N65" s="96">
        <f>ROUND(M65*Assumptions!H$8+M65,-3)</f>
        <v>-3000</v>
      </c>
      <c r="O65" s="96">
        <f>ROUND(N65*Assumptions!I$8+N65,-3)</f>
        <v>-3000</v>
      </c>
      <c r="P65" s="96">
        <f>ROUND(O65*Assumptions!J$8+O65,-3)</f>
        <v>-3000</v>
      </c>
      <c r="Q65" s="96">
        <f>ROUND(P65*Assumptions!K$8+P65,-3)</f>
        <v>-3000</v>
      </c>
      <c r="R65" s="96">
        <f>ROUND(Q65*Assumptions!L$8+Q65,-3)</f>
        <v>-3000</v>
      </c>
      <c r="S65" s="96">
        <f>ROUND(R65*Assumptions!M$8+R65,-3)</f>
        <v>-3000</v>
      </c>
      <c r="T65" s="96">
        <f>ROUND(S65*Assumptions!N$8+S65,-3)</f>
        <v>-3000</v>
      </c>
      <c r="U65" s="96">
        <f>ROUND(T65*Assumptions!O$8+T65,-3)</f>
        <v>-3000</v>
      </c>
      <c r="AI65" s="96"/>
      <c r="AJ65" s="96"/>
      <c r="AK65" s="96"/>
      <c r="AL65" s="96"/>
      <c r="AM65" s="96"/>
      <c r="AO65" s="999"/>
      <c r="AP65" s="71"/>
      <c r="AQ65" s="71"/>
      <c r="AR65" s="71"/>
      <c r="AS65" s="71"/>
      <c r="AT65" s="71"/>
    </row>
    <row r="66" spans="1:46" x14ac:dyDescent="0.2">
      <c r="A66" s="999"/>
      <c r="E66" s="962"/>
      <c r="F66" s="962"/>
      <c r="G66" s="962"/>
      <c r="H66" s="962"/>
      <c r="I66" s="962"/>
      <c r="J66" s="962"/>
      <c r="K66" s="962"/>
      <c r="AI66" s="96"/>
      <c r="AJ66" s="96"/>
      <c r="AK66" s="96"/>
      <c r="AL66" s="96"/>
      <c r="AM66" s="96"/>
      <c r="AO66" s="999"/>
      <c r="AP66" s="71"/>
      <c r="AQ66" s="71"/>
      <c r="AR66" s="71"/>
      <c r="AS66" s="71"/>
      <c r="AT66" s="71"/>
    </row>
    <row r="67" spans="1:46" s="5" customFormat="1" x14ac:dyDescent="0.2">
      <c r="A67" s="5" t="s">
        <v>1444</v>
      </c>
      <c r="E67" s="52">
        <f>E60-E58</f>
        <v>0</v>
      </c>
      <c r="F67" s="52">
        <f>F60-F58</f>
        <v>0</v>
      </c>
      <c r="G67" s="52">
        <f>G60-G58</f>
        <v>0</v>
      </c>
      <c r="H67" s="52">
        <f t="shared" ref="H67:K67" si="51">SUM(H60:H64)-H58</f>
        <v>0</v>
      </c>
      <c r="I67" s="52">
        <f t="shared" si="51"/>
        <v>0</v>
      </c>
      <c r="J67" s="52">
        <f t="shared" si="51"/>
        <v>0</v>
      </c>
      <c r="K67" s="52">
        <f t="shared" si="51"/>
        <v>0</v>
      </c>
      <c r="L67" s="52">
        <f>SUM(L60:L65)-L58</f>
        <v>0</v>
      </c>
      <c r="M67" s="52">
        <f t="shared" ref="M67:U67" si="52">SUM(M60:M65)-M58</f>
        <v>0</v>
      </c>
      <c r="N67" s="52">
        <f t="shared" si="52"/>
        <v>0</v>
      </c>
      <c r="O67" s="52">
        <f t="shared" si="52"/>
        <v>0</v>
      </c>
      <c r="P67" s="52">
        <f t="shared" si="52"/>
        <v>0</v>
      </c>
      <c r="Q67" s="52">
        <f t="shared" si="52"/>
        <v>0</v>
      </c>
      <c r="R67" s="52">
        <f t="shared" si="52"/>
        <v>0</v>
      </c>
      <c r="S67" s="52">
        <f t="shared" si="52"/>
        <v>0</v>
      </c>
      <c r="T67" s="52">
        <f t="shared" si="52"/>
        <v>0</v>
      </c>
      <c r="U67" s="52">
        <f t="shared" si="52"/>
        <v>0</v>
      </c>
      <c r="AH67"/>
      <c r="AI67"/>
      <c r="AJ67"/>
      <c r="AK67"/>
      <c r="AL67"/>
      <c r="AM67" s="71"/>
      <c r="AO67" s="999" t="s">
        <v>5836</v>
      </c>
      <c r="AP67" s="71">
        <f t="shared" ref="AP67:AT69" si="53">I31</f>
        <v>0</v>
      </c>
      <c r="AQ67" s="71">
        <f t="shared" si="53"/>
        <v>0</v>
      </c>
      <c r="AR67" s="71">
        <f t="shared" si="53"/>
        <v>30000</v>
      </c>
      <c r="AS67" s="71">
        <f t="shared" si="53"/>
        <v>0</v>
      </c>
      <c r="AT67" s="71">
        <f t="shared" si="53"/>
        <v>0</v>
      </c>
    </row>
    <row r="68" spans="1:46" ht="13.5" thickBot="1" x14ac:dyDescent="0.25">
      <c r="AH68" s="5"/>
      <c r="AI68" s="5"/>
      <c r="AJ68" s="5"/>
      <c r="AK68" s="5"/>
      <c r="AL68" s="5"/>
      <c r="AM68" s="5"/>
      <c r="AO68" s="999" t="s">
        <v>5837</v>
      </c>
      <c r="AP68" s="71">
        <f t="shared" si="53"/>
        <v>0</v>
      </c>
      <c r="AQ68" s="71">
        <f t="shared" si="53"/>
        <v>0</v>
      </c>
      <c r="AR68" s="71">
        <f t="shared" si="53"/>
        <v>50000</v>
      </c>
      <c r="AS68" s="71">
        <f t="shared" si="53"/>
        <v>0</v>
      </c>
      <c r="AT68" s="71">
        <f t="shared" si="53"/>
        <v>0</v>
      </c>
    </row>
    <row r="69" spans="1:46" s="5" customFormat="1" ht="13.5" thickBot="1" x14ac:dyDescent="0.25">
      <c r="A69" s="1265" t="s">
        <v>2717</v>
      </c>
      <c r="B69" s="1265"/>
      <c r="C69" s="1265"/>
      <c r="D69" s="1265"/>
      <c r="E69" s="1266" t="e">
        <f>E67+#REF!+#REF!+E52+E37</f>
        <v>#REF!</v>
      </c>
      <c r="F69" s="1266" t="e">
        <f>F67+#REF!+#REF!+F52+F37</f>
        <v>#REF!</v>
      </c>
      <c r="G69" s="1266" t="e">
        <f>G67+#REF!+#REF!+G52+G37</f>
        <v>#REF!</v>
      </c>
      <c r="H69" s="1266">
        <f t="shared" ref="H69:U69" si="54">H67++H52+H37</f>
        <v>0</v>
      </c>
      <c r="I69" s="1266">
        <f t="shared" si="54"/>
        <v>0</v>
      </c>
      <c r="J69" s="1266">
        <f t="shared" si="54"/>
        <v>0</v>
      </c>
      <c r="K69" s="1266">
        <f t="shared" si="54"/>
        <v>0</v>
      </c>
      <c r="L69" s="1266">
        <f>L67++L52+L37</f>
        <v>0</v>
      </c>
      <c r="M69" s="1266">
        <f t="shared" si="54"/>
        <v>0</v>
      </c>
      <c r="N69" s="1266">
        <f t="shared" si="54"/>
        <v>0</v>
      </c>
      <c r="O69" s="1266">
        <f t="shared" si="54"/>
        <v>0</v>
      </c>
      <c r="P69" s="1266">
        <f t="shared" si="54"/>
        <v>0</v>
      </c>
      <c r="Q69" s="1266">
        <f t="shared" si="54"/>
        <v>0</v>
      </c>
      <c r="R69" s="1266">
        <f t="shared" si="54"/>
        <v>0</v>
      </c>
      <c r="S69" s="1266">
        <f t="shared" si="54"/>
        <v>0</v>
      </c>
      <c r="T69" s="1266">
        <f t="shared" si="54"/>
        <v>0</v>
      </c>
      <c r="U69" s="1266">
        <f t="shared" si="54"/>
        <v>1000</v>
      </c>
      <c r="AH69"/>
      <c r="AI69"/>
      <c r="AJ69"/>
      <c r="AK69"/>
      <c r="AL69"/>
      <c r="AM69"/>
      <c r="AO69" s="999" t="s">
        <v>5838</v>
      </c>
      <c r="AP69" s="71">
        <f t="shared" si="53"/>
        <v>0</v>
      </c>
      <c r="AQ69" s="71">
        <f t="shared" si="53"/>
        <v>9000</v>
      </c>
      <c r="AR69" s="71">
        <f t="shared" si="53"/>
        <v>0</v>
      </c>
      <c r="AS69" s="71">
        <f t="shared" si="53"/>
        <v>0</v>
      </c>
      <c r="AT69" s="71">
        <f t="shared" si="53"/>
        <v>0</v>
      </c>
    </row>
    <row r="70" spans="1:46" ht="13.5" thickTop="1" x14ac:dyDescent="0.2">
      <c r="AP70" s="46">
        <f>SUM(AP42:AP69)</f>
        <v>2902000</v>
      </c>
      <c r="AQ70" s="46">
        <f>SUM(AQ42:AQ69)</f>
        <v>3503500</v>
      </c>
      <c r="AR70" s="46">
        <f>SUM(AR42:AR69)</f>
        <v>3404300</v>
      </c>
      <c r="AS70" s="46">
        <f>SUM(AS42:AS69)</f>
        <v>4195000</v>
      </c>
      <c r="AT70" s="46">
        <f>SUM(AT42:AT69)</f>
        <v>4325700</v>
      </c>
    </row>
    <row r="72" spans="1:46" x14ac:dyDescent="0.2">
      <c r="AO72" s="999" t="s">
        <v>5839</v>
      </c>
      <c r="AR72" s="71">
        <f>AR42+AR62+AR63+AR64+AR68+AR67</f>
        <v>1906000</v>
      </c>
      <c r="AS72" s="71">
        <f>AS42+AS62+AS63+AS64+AS68+AS67</f>
        <v>2614000</v>
      </c>
      <c r="AT72" s="71">
        <f>AT42+AT62+AT63+AT64+AT68+AT67</f>
        <v>2726700</v>
      </c>
    </row>
    <row r="73" spans="1:46" x14ac:dyDescent="0.2">
      <c r="AO73" s="1" t="s">
        <v>5841</v>
      </c>
      <c r="AP73" s="1"/>
      <c r="AQ73" s="1"/>
      <c r="AR73" s="46">
        <f>AR72-AK42</f>
        <v>79000</v>
      </c>
      <c r="AS73" s="46">
        <f>AS72-AL42</f>
        <v>712000</v>
      </c>
      <c r="AT73" s="46">
        <f>AT72-AM42</f>
        <v>733700</v>
      </c>
    </row>
    <row r="74" spans="1:46" x14ac:dyDescent="0.2">
      <c r="AO74" s="999" t="s">
        <v>5840</v>
      </c>
      <c r="AR74" s="71">
        <f>AR47-AK47</f>
        <v>-171000</v>
      </c>
      <c r="AS74" s="71">
        <f>AS47-AL47</f>
        <v>-187000</v>
      </c>
      <c r="AT74" s="71">
        <f>AT47-AM47</f>
        <v>-193000</v>
      </c>
    </row>
    <row r="75" spans="1:46" x14ac:dyDescent="0.2">
      <c r="AO75" s="999" t="s">
        <v>5842</v>
      </c>
      <c r="AR75" s="71">
        <f>AR60-AK60</f>
        <v>-125200</v>
      </c>
      <c r="AS75" s="71">
        <f>AS60-AL60</f>
        <v>-58500</v>
      </c>
      <c r="AT75" s="71">
        <f>AT60-AM60</f>
        <v>-55500</v>
      </c>
    </row>
    <row r="76" spans="1:46" x14ac:dyDescent="0.2">
      <c r="A76" t="s">
        <v>4219</v>
      </c>
      <c r="B76" s="1633" t="s">
        <v>4225</v>
      </c>
      <c r="C76" s="1634" t="s">
        <v>4226</v>
      </c>
      <c r="D76" s="1634" t="s">
        <v>4227</v>
      </c>
      <c r="E76" s="1634" t="s">
        <v>4228</v>
      </c>
      <c r="F76" s="1634" t="s">
        <v>4229</v>
      </c>
      <c r="G76" s="1634" t="s">
        <v>4230</v>
      </c>
      <c r="H76" s="1634" t="s">
        <v>4231</v>
      </c>
      <c r="I76" s="1634" t="s">
        <v>4232</v>
      </c>
      <c r="J76" s="1634" t="s">
        <v>4233</v>
      </c>
      <c r="K76" s="1634" t="s">
        <v>4234</v>
      </c>
      <c r="L76" s="1634" t="s">
        <v>4235</v>
      </c>
      <c r="M76" s="1634" t="s">
        <v>4236</v>
      </c>
      <c r="N76" s="1634" t="s">
        <v>4237</v>
      </c>
      <c r="O76" s="1634" t="s">
        <v>4238</v>
      </c>
      <c r="P76" s="1634" t="s">
        <v>4239</v>
      </c>
      <c r="Q76" s="1634" t="s">
        <v>4240</v>
      </c>
      <c r="R76" s="1634" t="s">
        <v>4241</v>
      </c>
      <c r="S76" s="1634" t="s">
        <v>4242</v>
      </c>
      <c r="T76" s="1634" t="s">
        <v>4281</v>
      </c>
      <c r="U76" s="1634" t="s">
        <v>4281</v>
      </c>
      <c r="AO76" s="999" t="s">
        <v>5843</v>
      </c>
      <c r="AR76" s="71">
        <f>AR46-AK46</f>
        <v>13000</v>
      </c>
      <c r="AS76" s="71">
        <f>AS46-AL46</f>
        <v>13000</v>
      </c>
      <c r="AT76" s="71">
        <f>AT46-AM46</f>
        <v>13000</v>
      </c>
    </row>
    <row r="77" spans="1:46" x14ac:dyDescent="0.2">
      <c r="A77" t="str">
        <f>A2</f>
        <v>Funded from Revenue prior to SVs plus CPI</v>
      </c>
      <c r="B77" s="1632">
        <f t="shared" ref="B77:U77" si="55">B2/1000</f>
        <v>1035</v>
      </c>
      <c r="C77" s="1632">
        <f t="shared" si="55"/>
        <v>1066</v>
      </c>
      <c r="D77" s="1632">
        <f t="shared" si="55"/>
        <v>1201</v>
      </c>
      <c r="E77" s="1632">
        <f t="shared" si="55"/>
        <v>1342</v>
      </c>
      <c r="F77" s="1632">
        <f t="shared" si="55"/>
        <v>1592</v>
      </c>
      <c r="G77" s="1632">
        <f t="shared" si="55"/>
        <v>1640</v>
      </c>
      <c r="H77" s="1632">
        <f t="shared" si="55"/>
        <v>2068</v>
      </c>
      <c r="I77" s="1632">
        <f t="shared" si="55"/>
        <v>2491</v>
      </c>
      <c r="J77" s="1632">
        <f t="shared" si="55"/>
        <v>2989</v>
      </c>
      <c r="K77" s="1632">
        <f t="shared" si="55"/>
        <v>3609</v>
      </c>
      <c r="L77" s="1632">
        <f t="shared" si="55"/>
        <v>3717</v>
      </c>
      <c r="M77" s="1632">
        <f t="shared" si="55"/>
        <v>3829</v>
      </c>
      <c r="N77" s="1632">
        <f t="shared" si="55"/>
        <v>3944</v>
      </c>
      <c r="O77" s="1632">
        <f t="shared" si="55"/>
        <v>4062</v>
      </c>
      <c r="P77" s="1632">
        <f t="shared" si="55"/>
        <v>4184</v>
      </c>
      <c r="Q77" s="1632">
        <f t="shared" si="55"/>
        <v>4310</v>
      </c>
      <c r="R77" s="1632">
        <f t="shared" si="55"/>
        <v>4439</v>
      </c>
      <c r="S77" s="1632">
        <f t="shared" si="55"/>
        <v>4572</v>
      </c>
      <c r="T77" s="1632">
        <f t="shared" si="55"/>
        <v>4709</v>
      </c>
      <c r="U77" s="1632">
        <f t="shared" si="55"/>
        <v>4850</v>
      </c>
      <c r="AO77" s="1" t="s">
        <v>1818</v>
      </c>
      <c r="AP77" s="1"/>
      <c r="AQ77" s="1"/>
      <c r="AR77" s="46">
        <f>SUM(AR74:AR76)</f>
        <v>-283200</v>
      </c>
      <c r="AS77" s="46">
        <f>SUM(AS74:AS76)</f>
        <v>-232500</v>
      </c>
      <c r="AT77" s="46">
        <f>SUM(AT74:AT76)</f>
        <v>-235500</v>
      </c>
    </row>
    <row r="78" spans="1:46" x14ac:dyDescent="0.2">
      <c r="A78" t="str">
        <f>A3</f>
        <v>Add Special Variation Plus Above CPI Increases</v>
      </c>
      <c r="B78" s="1632">
        <f t="shared" ref="B78:U78" si="56">B3/1000</f>
        <v>0</v>
      </c>
      <c r="C78" s="1632">
        <f t="shared" si="56"/>
        <v>100</v>
      </c>
      <c r="D78" s="1632">
        <f t="shared" si="56"/>
        <v>102</v>
      </c>
      <c r="E78" s="1632">
        <f t="shared" si="56"/>
        <v>204</v>
      </c>
      <c r="F78" s="1632">
        <f t="shared" si="56"/>
        <v>0</v>
      </c>
      <c r="G78" s="1632">
        <f t="shared" si="56"/>
        <v>368</v>
      </c>
      <c r="H78" s="1632">
        <f t="shared" si="56"/>
        <v>350</v>
      </c>
      <c r="I78" s="1632">
        <f t="shared" si="56"/>
        <v>411</v>
      </c>
      <c r="J78" s="1632">
        <f t="shared" si="56"/>
        <v>515</v>
      </c>
      <c r="K78" s="1632">
        <f t="shared" si="56"/>
        <v>0</v>
      </c>
      <c r="L78" s="1632">
        <f t="shared" si="56"/>
        <v>0</v>
      </c>
      <c r="M78" s="1632">
        <f t="shared" si="56"/>
        <v>0</v>
      </c>
      <c r="N78" s="1632">
        <f t="shared" si="56"/>
        <v>0</v>
      </c>
      <c r="O78" s="1632">
        <f t="shared" si="56"/>
        <v>0</v>
      </c>
      <c r="P78" s="1632">
        <f t="shared" si="56"/>
        <v>0</v>
      </c>
      <c r="Q78" s="1632">
        <f t="shared" si="56"/>
        <v>0</v>
      </c>
      <c r="R78" s="1632">
        <f t="shared" si="56"/>
        <v>0</v>
      </c>
      <c r="S78" s="1632">
        <f t="shared" si="56"/>
        <v>0</v>
      </c>
      <c r="T78" s="1632">
        <f t="shared" si="56"/>
        <v>0</v>
      </c>
      <c r="U78" s="1632">
        <f t="shared" si="56"/>
        <v>0</v>
      </c>
      <c r="AH78" s="1"/>
      <c r="AI78" s="1"/>
      <c r="AJ78" s="1"/>
      <c r="AK78" s="1"/>
      <c r="AL78" s="1"/>
      <c r="AM78" s="1"/>
      <c r="AR78" s="71">
        <f>AR77+AR73</f>
        <v>-204200</v>
      </c>
      <c r="AS78" s="71">
        <f>AS77+AS73</f>
        <v>479500</v>
      </c>
      <c r="AT78" s="71">
        <f>AT77+AT73</f>
        <v>498200</v>
      </c>
    </row>
    <row r="79" spans="1:46" s="1" customFormat="1" x14ac:dyDescent="0.2">
      <c r="A79" s="1" t="s">
        <v>1818</v>
      </c>
      <c r="B79" s="46">
        <f>SUM(B77:B78)</f>
        <v>1035</v>
      </c>
      <c r="C79" s="46">
        <f t="shared" ref="C79:T79" si="57">SUM(C77:C78)</f>
        <v>1166</v>
      </c>
      <c r="D79" s="46">
        <f t="shared" si="57"/>
        <v>1303</v>
      </c>
      <c r="E79" s="46">
        <f t="shared" si="57"/>
        <v>1546</v>
      </c>
      <c r="F79" s="46">
        <f t="shared" si="57"/>
        <v>1592</v>
      </c>
      <c r="G79" s="46">
        <f t="shared" si="57"/>
        <v>2008</v>
      </c>
      <c r="H79" s="46">
        <f t="shared" si="57"/>
        <v>2418</v>
      </c>
      <c r="I79" s="46">
        <f t="shared" si="57"/>
        <v>2902</v>
      </c>
      <c r="J79" s="46">
        <f t="shared" ref="J79" si="58">SUM(J77:J78)</f>
        <v>3504</v>
      </c>
      <c r="K79" s="46">
        <f t="shared" si="57"/>
        <v>3609</v>
      </c>
      <c r="L79" s="46">
        <f t="shared" si="57"/>
        <v>3717</v>
      </c>
      <c r="M79" s="46">
        <f t="shared" si="57"/>
        <v>3829</v>
      </c>
      <c r="N79" s="46">
        <f t="shared" si="57"/>
        <v>3944</v>
      </c>
      <c r="O79" s="46">
        <f t="shared" si="57"/>
        <v>4062</v>
      </c>
      <c r="P79" s="46">
        <f t="shared" si="57"/>
        <v>4184</v>
      </c>
      <c r="Q79" s="46">
        <f t="shared" si="57"/>
        <v>4310</v>
      </c>
      <c r="R79" s="46">
        <f t="shared" si="57"/>
        <v>4439</v>
      </c>
      <c r="S79" s="46">
        <f t="shared" si="57"/>
        <v>4572</v>
      </c>
      <c r="T79" s="46">
        <f t="shared" si="57"/>
        <v>4709</v>
      </c>
      <c r="U79" s="46">
        <f t="shared" ref="U79" si="59">SUM(U77:U78)</f>
        <v>4850</v>
      </c>
      <c r="AH79"/>
      <c r="AI79"/>
      <c r="AJ79"/>
      <c r="AK79"/>
      <c r="AL79"/>
      <c r="AM79"/>
      <c r="AO79" s="1" t="s">
        <v>5844</v>
      </c>
      <c r="AR79" s="46">
        <f>K36</f>
        <v>205000</v>
      </c>
    </row>
    <row r="80" spans="1:46" x14ac:dyDescent="0.2">
      <c r="B80" s="71"/>
      <c r="C80" s="71"/>
      <c r="D80" s="71"/>
      <c r="E80" s="71"/>
      <c r="F80" s="71"/>
      <c r="G80" s="71"/>
      <c r="H80" s="71"/>
      <c r="I80" s="71"/>
      <c r="J80" s="71"/>
      <c r="K80" s="71"/>
      <c r="L80" s="71"/>
      <c r="M80" s="71"/>
      <c r="N80" s="71"/>
      <c r="O80" s="71"/>
      <c r="P80" s="71"/>
      <c r="Q80" s="71"/>
      <c r="R80" s="71"/>
      <c r="S80" s="71"/>
      <c r="T80" s="71"/>
      <c r="U80" s="71"/>
      <c r="AR80" s="71">
        <f>AR79+AR78</f>
        <v>800</v>
      </c>
    </row>
    <row r="81" spans="1:39" x14ac:dyDescent="0.2">
      <c r="A81" t="str">
        <f>A7</f>
        <v>Capital - General Revenue Funded</v>
      </c>
      <c r="B81" s="71">
        <f t="shared" ref="B81:H81" si="60">B7/1000</f>
        <v>0</v>
      </c>
      <c r="C81" s="71">
        <f t="shared" si="60"/>
        <v>0</v>
      </c>
      <c r="D81" s="71">
        <f t="shared" si="60"/>
        <v>0</v>
      </c>
      <c r="E81" s="71">
        <f t="shared" si="60"/>
        <v>0</v>
      </c>
      <c r="F81" s="71">
        <f t="shared" si="60"/>
        <v>0</v>
      </c>
      <c r="G81" s="71">
        <f t="shared" si="60"/>
        <v>0</v>
      </c>
      <c r="H81" s="71">
        <f t="shared" si="60"/>
        <v>0</v>
      </c>
      <c r="I81" s="71">
        <f>I7/1000+42</f>
        <v>1934</v>
      </c>
      <c r="J81" s="71">
        <f>J7/1000+102</f>
        <v>2107</v>
      </c>
      <c r="K81" s="71">
        <f>K7/1000+102</f>
        <v>2145</v>
      </c>
      <c r="L81" s="71">
        <f t="shared" ref="L81:U81" si="61">L7/1000</f>
        <v>3204</v>
      </c>
      <c r="M81" s="71">
        <f t="shared" si="61"/>
        <v>3340.7</v>
      </c>
      <c r="N81" s="71">
        <f t="shared" si="61"/>
        <v>3481</v>
      </c>
      <c r="O81" s="71">
        <f t="shared" si="61"/>
        <v>3628</v>
      </c>
      <c r="P81" s="71">
        <f t="shared" si="61"/>
        <v>3114</v>
      </c>
      <c r="Q81" s="71">
        <f t="shared" si="61"/>
        <v>3618</v>
      </c>
      <c r="R81" s="71">
        <f t="shared" si="61"/>
        <v>3779</v>
      </c>
      <c r="S81" s="71">
        <f t="shared" si="61"/>
        <v>3946</v>
      </c>
      <c r="T81" s="71">
        <f t="shared" si="61"/>
        <v>4117</v>
      </c>
      <c r="U81" s="71">
        <f t="shared" si="61"/>
        <v>4395</v>
      </c>
    </row>
    <row r="82" spans="1:39" x14ac:dyDescent="0.2">
      <c r="A82" s="999" t="s">
        <v>4220</v>
      </c>
      <c r="B82" s="71">
        <f t="shared" ref="B82:U82" si="62">(B8+B10+B9)/1000</f>
        <v>0</v>
      </c>
      <c r="C82" s="71">
        <f t="shared" si="62"/>
        <v>0</v>
      </c>
      <c r="D82" s="71">
        <f t="shared" si="62"/>
        <v>0</v>
      </c>
      <c r="E82" s="71">
        <f t="shared" si="62"/>
        <v>0</v>
      </c>
      <c r="F82" s="71">
        <f t="shared" si="62"/>
        <v>0</v>
      </c>
      <c r="G82" s="71">
        <f t="shared" si="62"/>
        <v>0</v>
      </c>
      <c r="H82" s="71">
        <f t="shared" si="62"/>
        <v>0</v>
      </c>
      <c r="I82" s="71">
        <f t="shared" si="62"/>
        <v>783</v>
      </c>
      <c r="J82" s="71">
        <f t="shared" si="62"/>
        <v>1065</v>
      </c>
      <c r="K82" s="71">
        <f t="shared" si="62"/>
        <v>1219</v>
      </c>
      <c r="L82" s="71">
        <f t="shared" si="62"/>
        <v>1269</v>
      </c>
      <c r="M82" s="71">
        <f t="shared" si="62"/>
        <v>1205</v>
      </c>
      <c r="N82" s="71">
        <f t="shared" si="62"/>
        <v>1205</v>
      </c>
      <c r="O82" s="71">
        <f t="shared" si="62"/>
        <v>1205</v>
      </c>
      <c r="P82" s="71">
        <f t="shared" si="62"/>
        <v>1815</v>
      </c>
      <c r="Q82" s="71">
        <f t="shared" si="62"/>
        <v>1415</v>
      </c>
      <c r="R82" s="71">
        <f t="shared" si="62"/>
        <v>1415</v>
      </c>
      <c r="S82" s="71">
        <f t="shared" si="62"/>
        <v>1415</v>
      </c>
      <c r="T82" s="71">
        <f t="shared" si="62"/>
        <v>1415</v>
      </c>
      <c r="U82" s="71">
        <f t="shared" si="62"/>
        <v>1318</v>
      </c>
    </row>
    <row r="83" spans="1:39" x14ac:dyDescent="0.2">
      <c r="A83" s="999" t="s">
        <v>4221</v>
      </c>
      <c r="B83" s="71">
        <f t="shared" ref="B83:U83" si="63">(B24+B25)/1000</f>
        <v>0</v>
      </c>
      <c r="C83" s="71">
        <f t="shared" si="63"/>
        <v>0</v>
      </c>
      <c r="D83" s="71">
        <f t="shared" si="63"/>
        <v>0</v>
      </c>
      <c r="E83" s="71">
        <f t="shared" si="63"/>
        <v>0</v>
      </c>
      <c r="F83" s="71">
        <f t="shared" si="63"/>
        <v>0</v>
      </c>
      <c r="G83" s="71">
        <f t="shared" si="63"/>
        <v>0</v>
      </c>
      <c r="H83" s="71">
        <f t="shared" si="63"/>
        <v>0</v>
      </c>
      <c r="I83" s="71">
        <f t="shared" si="63"/>
        <v>-366</v>
      </c>
      <c r="J83" s="71">
        <f t="shared" si="63"/>
        <v>-313.5</v>
      </c>
      <c r="K83" s="71">
        <f t="shared" si="63"/>
        <v>-319.7</v>
      </c>
      <c r="L83" s="71">
        <f t="shared" si="63"/>
        <v>-302</v>
      </c>
      <c r="M83" s="71">
        <f t="shared" si="63"/>
        <v>-238</v>
      </c>
      <c r="N83" s="71">
        <f t="shared" si="63"/>
        <v>-238</v>
      </c>
      <c r="O83" s="71">
        <f t="shared" si="63"/>
        <v>-238</v>
      </c>
      <c r="P83" s="71">
        <f t="shared" si="63"/>
        <v>-183</v>
      </c>
      <c r="Q83" s="71">
        <f t="shared" si="63"/>
        <v>-128</v>
      </c>
      <c r="R83" s="71">
        <f t="shared" si="63"/>
        <v>-128</v>
      </c>
      <c r="S83" s="71">
        <f t="shared" si="63"/>
        <v>-128</v>
      </c>
      <c r="T83" s="71">
        <f t="shared" si="63"/>
        <v>-128</v>
      </c>
      <c r="U83" s="71">
        <f t="shared" si="63"/>
        <v>-133</v>
      </c>
    </row>
    <row r="84" spans="1:39" x14ac:dyDescent="0.2">
      <c r="A84" s="999" t="s">
        <v>4222</v>
      </c>
      <c r="B84" s="71">
        <f t="shared" ref="B84:U84" si="64">SUM(B12:B23)/1000</f>
        <v>0</v>
      </c>
      <c r="C84" s="71">
        <f t="shared" si="64"/>
        <v>0</v>
      </c>
      <c r="D84" s="71">
        <f t="shared" si="64"/>
        <v>0</v>
      </c>
      <c r="E84" s="71">
        <f t="shared" si="64"/>
        <v>0</v>
      </c>
      <c r="F84" s="71">
        <f t="shared" si="64"/>
        <v>0</v>
      </c>
      <c r="G84" s="71">
        <f t="shared" si="64"/>
        <v>0</v>
      </c>
      <c r="H84" s="71">
        <f t="shared" si="64"/>
        <v>0</v>
      </c>
      <c r="I84" s="71">
        <f t="shared" si="64"/>
        <v>280</v>
      </c>
      <c r="J84" s="71">
        <f t="shared" si="64"/>
        <v>288</v>
      </c>
      <c r="K84" s="71">
        <f t="shared" si="64"/>
        <v>297</v>
      </c>
      <c r="L84" s="71">
        <f t="shared" si="64"/>
        <v>305</v>
      </c>
      <c r="M84" s="71">
        <f t="shared" si="64"/>
        <v>314</v>
      </c>
      <c r="N84" s="71">
        <f t="shared" si="64"/>
        <v>323</v>
      </c>
      <c r="O84" s="71">
        <f t="shared" si="64"/>
        <v>331</v>
      </c>
      <c r="P84" s="71">
        <f t="shared" si="64"/>
        <v>339</v>
      </c>
      <c r="Q84" s="71">
        <f t="shared" si="64"/>
        <v>347</v>
      </c>
      <c r="R84" s="71">
        <f t="shared" si="64"/>
        <v>356</v>
      </c>
      <c r="S84" s="71">
        <f t="shared" si="64"/>
        <v>365</v>
      </c>
      <c r="T84" s="71">
        <f t="shared" si="64"/>
        <v>377</v>
      </c>
      <c r="U84" s="71">
        <f t="shared" si="64"/>
        <v>389</v>
      </c>
    </row>
    <row r="85" spans="1:39" x14ac:dyDescent="0.2">
      <c r="A85" s="999" t="s">
        <v>4223</v>
      </c>
      <c r="B85" s="71">
        <f t="shared" ref="B85:U85" si="65">B11/1000</f>
        <v>0</v>
      </c>
      <c r="C85" s="71">
        <f t="shared" si="65"/>
        <v>0</v>
      </c>
      <c r="D85" s="71">
        <f t="shared" si="65"/>
        <v>0</v>
      </c>
      <c r="E85" s="71">
        <f t="shared" si="65"/>
        <v>0</v>
      </c>
      <c r="F85" s="71">
        <f t="shared" si="65"/>
        <v>0</v>
      </c>
      <c r="G85" s="71">
        <f t="shared" si="65"/>
        <v>0</v>
      </c>
      <c r="H85" s="71">
        <f t="shared" si="65"/>
        <v>0</v>
      </c>
      <c r="I85" s="71">
        <f t="shared" si="65"/>
        <v>313</v>
      </c>
      <c r="J85" s="71">
        <f t="shared" si="65"/>
        <v>450</v>
      </c>
      <c r="K85" s="71">
        <f t="shared" si="65"/>
        <v>302</v>
      </c>
      <c r="L85" s="71">
        <f t="shared" si="65"/>
        <v>309</v>
      </c>
      <c r="M85" s="71">
        <f t="shared" si="65"/>
        <v>318</v>
      </c>
      <c r="N85" s="71">
        <f t="shared" si="65"/>
        <v>328</v>
      </c>
      <c r="O85" s="71">
        <f t="shared" si="65"/>
        <v>338</v>
      </c>
      <c r="P85" s="71">
        <f t="shared" si="65"/>
        <v>348</v>
      </c>
      <c r="Q85" s="71">
        <f t="shared" si="65"/>
        <v>358</v>
      </c>
      <c r="R85" s="71">
        <f t="shared" si="65"/>
        <v>369</v>
      </c>
      <c r="S85" s="71">
        <f t="shared" si="65"/>
        <v>380</v>
      </c>
      <c r="T85" s="71">
        <f t="shared" si="65"/>
        <v>391</v>
      </c>
      <c r="U85" s="71">
        <f t="shared" si="65"/>
        <v>403</v>
      </c>
      <c r="AH85" s="1"/>
      <c r="AI85" s="1"/>
      <c r="AJ85" s="1"/>
      <c r="AK85" s="1"/>
      <c r="AL85" s="1"/>
      <c r="AM85" s="1"/>
    </row>
    <row r="86" spans="1:39" s="1" customFormat="1" x14ac:dyDescent="0.2">
      <c r="A86" s="1" t="s">
        <v>1818</v>
      </c>
      <c r="B86" s="46">
        <f>SUM(B81:B85)</f>
        <v>0</v>
      </c>
      <c r="C86" s="46">
        <f t="shared" ref="C86:T86" si="66">SUM(C81:C85)</f>
        <v>0</v>
      </c>
      <c r="D86" s="46">
        <f t="shared" si="66"/>
        <v>0</v>
      </c>
      <c r="E86" s="46">
        <f t="shared" si="66"/>
        <v>0</v>
      </c>
      <c r="F86" s="46">
        <f t="shared" si="66"/>
        <v>0</v>
      </c>
      <c r="G86" s="46">
        <f t="shared" si="66"/>
        <v>0</v>
      </c>
      <c r="H86" s="46">
        <f t="shared" si="66"/>
        <v>0</v>
      </c>
      <c r="I86" s="46">
        <f t="shared" si="66"/>
        <v>2944</v>
      </c>
      <c r="J86" s="46">
        <f t="shared" ref="J86" si="67">SUM(J81:J85)</f>
        <v>3596.5</v>
      </c>
      <c r="K86" s="46">
        <f t="shared" si="66"/>
        <v>3643.3</v>
      </c>
      <c r="L86" s="46">
        <f t="shared" si="66"/>
        <v>4785</v>
      </c>
      <c r="M86" s="46">
        <f t="shared" si="66"/>
        <v>4939.7</v>
      </c>
      <c r="N86" s="46">
        <f t="shared" si="66"/>
        <v>5099</v>
      </c>
      <c r="O86" s="46">
        <f t="shared" si="66"/>
        <v>5264</v>
      </c>
      <c r="P86" s="46">
        <f t="shared" si="66"/>
        <v>5433</v>
      </c>
      <c r="Q86" s="46">
        <f t="shared" si="66"/>
        <v>5610</v>
      </c>
      <c r="R86" s="46">
        <f t="shared" si="66"/>
        <v>5791</v>
      </c>
      <c r="S86" s="46">
        <f t="shared" si="66"/>
        <v>5978</v>
      </c>
      <c r="T86" s="46">
        <f t="shared" si="66"/>
        <v>6172</v>
      </c>
      <c r="U86" s="46">
        <f t="shared" ref="U86" si="68">SUM(U81:U85)</f>
        <v>6372</v>
      </c>
      <c r="AH86"/>
      <c r="AI86"/>
      <c r="AJ86"/>
      <c r="AK86"/>
      <c r="AL86"/>
      <c r="AM86"/>
    </row>
    <row r="87" spans="1:39" x14ac:dyDescent="0.2">
      <c r="B87" s="71"/>
      <c r="C87" s="71"/>
      <c r="D87" s="71"/>
      <c r="E87" s="71"/>
      <c r="F87" s="71"/>
      <c r="G87" s="71"/>
      <c r="H87" s="71"/>
      <c r="I87" s="71"/>
      <c r="J87" s="71"/>
      <c r="K87" s="71"/>
      <c r="L87" s="71"/>
      <c r="M87" s="71"/>
      <c r="N87" s="71"/>
      <c r="O87" s="71"/>
      <c r="P87" s="71"/>
      <c r="Q87" s="71"/>
      <c r="R87" s="71"/>
      <c r="S87" s="71"/>
      <c r="T87" s="71"/>
      <c r="U87" s="71"/>
    </row>
    <row r="88" spans="1:39" x14ac:dyDescent="0.2">
      <c r="B88" s="71"/>
      <c r="C88" s="71"/>
      <c r="D88" s="71"/>
      <c r="E88" s="71"/>
      <c r="F88" s="1635"/>
      <c r="G88" s="71"/>
      <c r="H88" s="71"/>
      <c r="I88" s="71"/>
      <c r="J88" s="71"/>
      <c r="K88" s="71"/>
      <c r="L88" s="71"/>
      <c r="M88" s="71"/>
      <c r="N88" s="71"/>
      <c r="O88" s="71"/>
      <c r="P88" s="71"/>
      <c r="Q88" s="71"/>
      <c r="R88" s="71"/>
      <c r="S88" s="71"/>
      <c r="T88" s="71"/>
      <c r="U88" s="71"/>
    </row>
    <row r="89" spans="1:39" x14ac:dyDescent="0.2">
      <c r="A89" s="999" t="s">
        <v>4243</v>
      </c>
      <c r="B89" s="71"/>
      <c r="C89" s="71"/>
      <c r="D89" s="71"/>
      <c r="E89" s="71"/>
      <c r="F89" s="71">
        <f>F77</f>
        <v>1592</v>
      </c>
      <c r="G89" s="71">
        <f>F89*F90+F89</f>
        <v>1647.72</v>
      </c>
      <c r="H89" s="71">
        <f t="shared" ref="H89:U89" si="69">G89*G90+G89</f>
        <v>1705.3902</v>
      </c>
      <c r="I89" s="71">
        <f t="shared" si="69"/>
        <v>1765.078857</v>
      </c>
      <c r="J89" s="71">
        <f t="shared" ref="J89" si="70">I89*I90+I89</f>
        <v>1826.856616995</v>
      </c>
      <c r="K89" s="71">
        <f t="shared" ref="K89" si="71">J89*J90+J89</f>
        <v>1890.796598589825</v>
      </c>
      <c r="L89" s="71">
        <f>K89*K90+K89</f>
        <v>1956.9744795404688</v>
      </c>
      <c r="M89" s="71">
        <f t="shared" si="69"/>
        <v>2025.4685863243851</v>
      </c>
      <c r="N89" s="71">
        <f t="shared" si="69"/>
        <v>2096.3599868457386</v>
      </c>
      <c r="O89" s="71">
        <f t="shared" si="69"/>
        <v>2169.7325863853393</v>
      </c>
      <c r="P89" s="71">
        <f t="shared" si="69"/>
        <v>2245.6732269088261</v>
      </c>
      <c r="Q89" s="71">
        <f t="shared" si="69"/>
        <v>2324.2717898506348</v>
      </c>
      <c r="R89" s="71">
        <f t="shared" si="69"/>
        <v>2405.6213024954072</v>
      </c>
      <c r="S89" s="71">
        <f t="shared" si="69"/>
        <v>2489.8180480827464</v>
      </c>
      <c r="T89" s="71">
        <f t="shared" si="69"/>
        <v>2576.9616797656427</v>
      </c>
      <c r="U89" s="71">
        <f t="shared" si="69"/>
        <v>2667.1553385574402</v>
      </c>
    </row>
    <row r="90" spans="1:39" x14ac:dyDescent="0.2">
      <c r="B90" s="71"/>
      <c r="C90" s="71"/>
      <c r="D90" s="71"/>
      <c r="E90" s="71"/>
      <c r="F90" s="1344">
        <v>3.5000000000000003E-2</v>
      </c>
      <c r="G90" s="1344">
        <f>F90</f>
        <v>3.5000000000000003E-2</v>
      </c>
      <c r="H90" s="1344">
        <f t="shared" ref="H90:U90" si="72">G90</f>
        <v>3.5000000000000003E-2</v>
      </c>
      <c r="I90" s="1344">
        <f t="shared" si="72"/>
        <v>3.5000000000000003E-2</v>
      </c>
      <c r="J90" s="1344">
        <f t="shared" ref="J90" si="73">I90</f>
        <v>3.5000000000000003E-2</v>
      </c>
      <c r="K90" s="1344">
        <f t="shared" ref="K90" si="74">J90</f>
        <v>3.5000000000000003E-2</v>
      </c>
      <c r="L90" s="1344">
        <f>K90</f>
        <v>3.5000000000000003E-2</v>
      </c>
      <c r="M90" s="1344">
        <f t="shared" si="72"/>
        <v>3.5000000000000003E-2</v>
      </c>
      <c r="N90" s="1344">
        <f t="shared" si="72"/>
        <v>3.5000000000000003E-2</v>
      </c>
      <c r="O90" s="1344">
        <f t="shared" si="72"/>
        <v>3.5000000000000003E-2</v>
      </c>
      <c r="P90" s="1344">
        <f t="shared" si="72"/>
        <v>3.5000000000000003E-2</v>
      </c>
      <c r="Q90" s="1344">
        <f t="shared" si="72"/>
        <v>3.5000000000000003E-2</v>
      </c>
      <c r="R90" s="1344">
        <f t="shared" si="72"/>
        <v>3.5000000000000003E-2</v>
      </c>
      <c r="S90" s="1344">
        <f t="shared" si="72"/>
        <v>3.5000000000000003E-2</v>
      </c>
      <c r="T90" s="1344">
        <f t="shared" si="72"/>
        <v>3.5000000000000003E-2</v>
      </c>
      <c r="U90" s="1344">
        <f t="shared" si="72"/>
        <v>3.5000000000000003E-2</v>
      </c>
    </row>
    <row r="91" spans="1:39" x14ac:dyDescent="0.2">
      <c r="B91" s="71"/>
      <c r="C91" s="71"/>
      <c r="D91" s="71"/>
      <c r="E91" s="71"/>
      <c r="F91" s="71"/>
      <c r="G91" s="71"/>
      <c r="H91" s="71"/>
      <c r="I91" s="71"/>
      <c r="J91" s="71"/>
      <c r="K91" s="71"/>
      <c r="L91" s="71"/>
      <c r="M91" s="71"/>
      <c r="N91" s="71"/>
      <c r="O91" s="71"/>
      <c r="P91" s="71"/>
      <c r="Q91" s="71"/>
      <c r="R91" s="71"/>
      <c r="S91" s="71"/>
      <c r="T91" s="71"/>
      <c r="U91" s="71"/>
    </row>
    <row r="92" spans="1:39" x14ac:dyDescent="0.2">
      <c r="B92" s="71"/>
      <c r="C92" s="71"/>
      <c r="D92" s="71"/>
      <c r="E92" s="71"/>
      <c r="F92" s="71"/>
      <c r="G92" s="71"/>
      <c r="H92" s="71"/>
      <c r="I92" s="71"/>
      <c r="J92" s="71"/>
      <c r="K92" s="71"/>
      <c r="L92" s="71"/>
      <c r="M92" s="71"/>
      <c r="N92" s="71"/>
      <c r="O92" s="71"/>
      <c r="P92" s="71"/>
      <c r="Q92" s="71"/>
      <c r="R92" s="71"/>
      <c r="S92" s="71"/>
      <c r="T92" s="71"/>
      <c r="U92" s="71"/>
    </row>
    <row r="101" spans="6:6" x14ac:dyDescent="0.2">
      <c r="F101" s="1636"/>
    </row>
    <row r="102" spans="6:6" x14ac:dyDescent="0.2">
      <c r="F102" s="1637"/>
    </row>
  </sheetData>
  <phoneticPr fontId="9" type="noConversion"/>
  <pageMargins left="0.74803149606299213" right="0.74803149606299213" top="0.98425196850393704" bottom="0.98425196850393704" header="0.51181102362204722" footer="0.51181102362204722"/>
  <pageSetup paperSize="8" scale="94" orientation="landscape" r:id="rId1"/>
  <headerFooter alignWithMargins="0"/>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W227"/>
  <sheetViews>
    <sheetView workbookViewId="0">
      <pane xSplit="1" ySplit="2" topLeftCell="B3" activePane="bottomRight" state="frozen"/>
      <selection pane="topRight" activeCell="B1" sqref="B1"/>
      <selection pane="bottomLeft" activeCell="A3" sqref="A3"/>
      <selection pane="bottomRight" activeCell="O21" sqref="O21"/>
    </sheetView>
  </sheetViews>
  <sheetFormatPr defaultRowHeight="12.75" x14ac:dyDescent="0.2"/>
  <cols>
    <col min="1" max="1" width="40.7109375" customWidth="1"/>
    <col min="2" max="2" width="12.85546875" customWidth="1"/>
    <col min="3" max="14" width="11.7109375" customWidth="1"/>
    <col min="15" max="15" width="11.5703125" customWidth="1"/>
    <col min="16" max="16" width="11.28515625" customWidth="1"/>
    <col min="17" max="17" width="11.5703125" customWidth="1"/>
    <col min="18" max="18" width="10.140625" customWidth="1"/>
    <col min="19" max="25" width="11.28515625" bestFit="1" customWidth="1"/>
    <col min="26" max="28" width="10.140625" customWidth="1"/>
    <col min="29" max="38" width="12.5703125" customWidth="1"/>
    <col min="39" max="39" width="11.7109375" customWidth="1"/>
    <col min="40" max="47" width="10.28515625" customWidth="1"/>
    <col min="48" max="49" width="12.42578125" customWidth="1"/>
    <col min="50" max="50" width="10.140625" bestFit="1" customWidth="1"/>
    <col min="52" max="52" width="10.140625" bestFit="1" customWidth="1"/>
    <col min="53" max="53" width="10.28515625" bestFit="1" customWidth="1"/>
    <col min="55" max="55" width="10.140625" bestFit="1" customWidth="1"/>
    <col min="56" max="56" width="10.28515625" bestFit="1" customWidth="1"/>
  </cols>
  <sheetData>
    <row r="1" spans="1:49" ht="13.5" thickTop="1" x14ac:dyDescent="0.2">
      <c r="A1" s="2895" t="s">
        <v>3253</v>
      </c>
      <c r="B1" s="2896"/>
      <c r="C1" s="2896"/>
      <c r="D1" s="2896"/>
      <c r="E1" s="2896"/>
      <c r="F1" s="2896"/>
      <c r="G1" s="2896"/>
      <c r="H1" s="2896"/>
      <c r="I1" s="2896"/>
      <c r="J1" s="2896"/>
      <c r="K1" s="2896"/>
      <c r="L1" s="2896"/>
      <c r="M1" s="2896"/>
      <c r="N1" s="2896"/>
      <c r="O1" s="2896"/>
      <c r="P1" s="2896"/>
      <c r="Q1" s="2896"/>
      <c r="R1" s="2896"/>
      <c r="S1" s="2896"/>
      <c r="T1" s="2896"/>
      <c r="U1" s="2896"/>
      <c r="V1" s="2896"/>
      <c r="W1" s="2896"/>
      <c r="X1" s="2896"/>
      <c r="Y1" s="2896"/>
      <c r="Z1" s="2896"/>
      <c r="AA1" s="2896"/>
      <c r="AB1" s="2896"/>
      <c r="AC1" s="2896"/>
      <c r="AD1" s="2896"/>
      <c r="AE1" s="2896"/>
      <c r="AF1" s="2896"/>
      <c r="AG1" s="2896"/>
      <c r="AH1" s="2896"/>
      <c r="AI1" s="2896"/>
      <c r="AJ1" s="2896"/>
      <c r="AK1" s="2896"/>
      <c r="AL1" s="2896"/>
      <c r="AM1" s="2896"/>
      <c r="AN1" s="2896"/>
      <c r="AO1" s="2896"/>
      <c r="AP1" s="2896"/>
      <c r="AQ1" s="2896"/>
      <c r="AR1" s="2896"/>
      <c r="AS1" s="2896"/>
      <c r="AT1" s="2896"/>
      <c r="AU1" s="2896"/>
      <c r="AV1" s="2896"/>
      <c r="AW1" s="2897"/>
    </row>
    <row r="2" spans="1:49" x14ac:dyDescent="0.2">
      <c r="A2" s="2898" t="s">
        <v>5880</v>
      </c>
      <c r="B2" s="2899"/>
      <c r="C2" s="2899"/>
      <c r="D2" s="2899"/>
      <c r="E2" s="2899"/>
      <c r="F2" s="2899"/>
      <c r="G2" s="2899"/>
      <c r="H2" s="2899"/>
      <c r="I2" s="2899"/>
      <c r="J2" s="2899"/>
      <c r="K2" s="2899"/>
      <c r="L2" s="2899"/>
      <c r="M2" s="2899"/>
      <c r="N2" s="2899"/>
      <c r="O2" s="2899"/>
      <c r="P2" s="2899"/>
      <c r="Q2" s="2899"/>
      <c r="R2" s="2899"/>
      <c r="S2" s="2899"/>
      <c r="T2" s="2899"/>
      <c r="U2" s="2899"/>
      <c r="V2" s="2899"/>
      <c r="W2" s="2899"/>
      <c r="X2" s="2899"/>
      <c r="Y2" s="2899"/>
      <c r="Z2" s="2899"/>
      <c r="AA2" s="2899"/>
      <c r="AB2" s="2899"/>
      <c r="AC2" s="2899"/>
      <c r="AD2" s="2899"/>
      <c r="AE2" s="2899"/>
      <c r="AF2" s="2899"/>
      <c r="AG2" s="2899"/>
      <c r="AH2" s="2899"/>
      <c r="AI2" s="2899"/>
      <c r="AJ2" s="2899"/>
      <c r="AK2" s="2899"/>
      <c r="AL2" s="2899"/>
      <c r="AM2" s="2899"/>
      <c r="AN2" s="2899"/>
      <c r="AO2" s="2899"/>
      <c r="AP2" s="2899"/>
      <c r="AQ2" s="2899"/>
      <c r="AR2" s="2899"/>
      <c r="AS2" s="2899"/>
      <c r="AT2" s="2899"/>
      <c r="AU2" s="2899"/>
      <c r="AV2" s="2899"/>
      <c r="AW2" s="2900"/>
    </row>
    <row r="3" spans="1:49" s="11" customFormat="1" x14ac:dyDescent="0.2">
      <c r="A3" s="538"/>
      <c r="B3" s="807"/>
      <c r="X3" s="807"/>
      <c r="AJ3" s="807"/>
      <c r="AK3" s="807"/>
      <c r="AW3" s="539"/>
    </row>
    <row r="4" spans="1:49" x14ac:dyDescent="0.2">
      <c r="A4" s="972"/>
      <c r="B4" s="2902" t="s">
        <v>5777</v>
      </c>
      <c r="C4" s="2902"/>
      <c r="D4" s="2902"/>
      <c r="E4" s="2902"/>
      <c r="F4" s="2902"/>
      <c r="G4" s="2902"/>
      <c r="H4" s="2902"/>
      <c r="I4" s="2902"/>
      <c r="J4" s="2902"/>
      <c r="K4" s="2902"/>
      <c r="L4" s="2902"/>
      <c r="M4" s="2903"/>
      <c r="N4" s="2910" t="s">
        <v>5778</v>
      </c>
      <c r="O4" s="2902"/>
      <c r="P4" s="2902"/>
      <c r="Q4" s="2902"/>
      <c r="R4" s="2902"/>
      <c r="S4" s="2902"/>
      <c r="T4" s="2902"/>
      <c r="U4" s="2902"/>
      <c r="V4" s="2902"/>
      <c r="W4" s="2902"/>
      <c r="X4" s="2902"/>
      <c r="Y4" s="2909"/>
      <c r="Z4" s="2901" t="s">
        <v>197</v>
      </c>
      <c r="AA4" s="2902"/>
      <c r="AB4" s="2902"/>
      <c r="AC4" s="2902"/>
      <c r="AD4" s="2902"/>
      <c r="AE4" s="2902"/>
      <c r="AF4" s="2902"/>
      <c r="AG4" s="2902"/>
      <c r="AH4" s="2902"/>
      <c r="AI4" s="2902"/>
      <c r="AJ4" s="2902"/>
      <c r="AK4" s="2909"/>
      <c r="AL4" s="2901" t="s">
        <v>5779</v>
      </c>
      <c r="AM4" s="2902"/>
      <c r="AN4" s="2902"/>
      <c r="AO4" s="2902"/>
      <c r="AP4" s="2902"/>
      <c r="AQ4" s="2902"/>
      <c r="AR4" s="2902"/>
      <c r="AS4" s="2902"/>
      <c r="AT4" s="2902"/>
      <c r="AU4" s="2902"/>
      <c r="AV4" s="2902"/>
      <c r="AW4" s="2903"/>
    </row>
    <row r="5" spans="1:49" x14ac:dyDescent="0.2">
      <c r="A5" s="973" t="s">
        <v>272</v>
      </c>
      <c r="B5" s="1453" t="str">
        <f>N5</f>
        <v>2013/14</v>
      </c>
      <c r="C5" s="1449" t="str">
        <f>O5</f>
        <v>2014/15</v>
      </c>
      <c r="D5" s="528" t="str">
        <f>P5</f>
        <v>2015/16</v>
      </c>
      <c r="E5" s="537" t="str">
        <f>Q5</f>
        <v>2016/17</v>
      </c>
      <c r="F5" s="537" t="str">
        <f t="shared" ref="F5:M5" si="0">R5</f>
        <v>2017/18</v>
      </c>
      <c r="G5" s="537" t="str">
        <f t="shared" si="0"/>
        <v>2018/19</v>
      </c>
      <c r="H5" s="537" t="str">
        <f t="shared" si="0"/>
        <v>2019/20</v>
      </c>
      <c r="I5" s="537" t="str">
        <f t="shared" si="0"/>
        <v>2020/21</v>
      </c>
      <c r="J5" s="537" t="str">
        <f t="shared" si="0"/>
        <v>2021/22</v>
      </c>
      <c r="K5" s="537" t="str">
        <f t="shared" si="0"/>
        <v>2022/23</v>
      </c>
      <c r="L5" s="537" t="str">
        <f t="shared" si="0"/>
        <v>2023/24</v>
      </c>
      <c r="M5" s="2288" t="str">
        <f t="shared" si="0"/>
        <v>2024/25</v>
      </c>
      <c r="N5" s="527" t="str">
        <f>SP!C3</f>
        <v>2013/14</v>
      </c>
      <c r="O5" s="2287" t="str">
        <f>SP!F3</f>
        <v>2014/15</v>
      </c>
      <c r="P5" s="2287" t="str">
        <f>CIV!H3</f>
        <v>2015/16</v>
      </c>
      <c r="Q5" s="527" t="str">
        <f>CIV!J3</f>
        <v>2016/17</v>
      </c>
      <c r="R5" s="527" t="str">
        <f>CIV!K3</f>
        <v>2017/18</v>
      </c>
      <c r="S5" s="527" t="str">
        <f>CIV!L3</f>
        <v>2018/19</v>
      </c>
      <c r="T5" s="537" t="str">
        <f>CIV!M3</f>
        <v>2019/20</v>
      </c>
      <c r="U5" s="537" t="str">
        <f>CIV!N3</f>
        <v>2020/21</v>
      </c>
      <c r="V5" s="537" t="str">
        <f>CIV!O3</f>
        <v>2021/22</v>
      </c>
      <c r="W5" s="537" t="str">
        <f>CIV!P3</f>
        <v>2022/23</v>
      </c>
      <c r="X5" s="537" t="str">
        <f>CIV!Q3</f>
        <v>2023/24</v>
      </c>
      <c r="Y5" s="2287" t="str">
        <f>CIV!R3</f>
        <v>2024/25</v>
      </c>
      <c r="Z5" s="2227" t="str">
        <f>N5</f>
        <v>2013/14</v>
      </c>
      <c r="AA5" s="2287" t="str">
        <f>O5</f>
        <v>2014/15</v>
      </c>
      <c r="AB5" s="2287" t="str">
        <f>P5</f>
        <v>2015/16</v>
      </c>
      <c r="AC5" s="2287" t="str">
        <f t="shared" ref="AC5:AL5" si="1">Q5</f>
        <v>2016/17</v>
      </c>
      <c r="AD5" s="2287" t="str">
        <f t="shared" si="1"/>
        <v>2017/18</v>
      </c>
      <c r="AE5" s="527" t="str">
        <f t="shared" si="1"/>
        <v>2018/19</v>
      </c>
      <c r="AF5" s="537" t="str">
        <f t="shared" si="1"/>
        <v>2019/20</v>
      </c>
      <c r="AG5" s="537" t="str">
        <f t="shared" si="1"/>
        <v>2020/21</v>
      </c>
      <c r="AH5" s="537" t="str">
        <f t="shared" si="1"/>
        <v>2021/22</v>
      </c>
      <c r="AI5" s="537" t="str">
        <f t="shared" si="1"/>
        <v>2022/23</v>
      </c>
      <c r="AJ5" s="537" t="str">
        <f t="shared" si="1"/>
        <v>2023/24</v>
      </c>
      <c r="AK5" s="2289" t="str">
        <f t="shared" si="1"/>
        <v>2024/25</v>
      </c>
      <c r="AL5" s="527" t="str">
        <f t="shared" si="1"/>
        <v>2013/14</v>
      </c>
      <c r="AM5" s="527" t="str">
        <f t="shared" ref="AM5:AW5" si="2">AA5</f>
        <v>2014/15</v>
      </c>
      <c r="AN5" s="527" t="str">
        <f t="shared" si="2"/>
        <v>2015/16</v>
      </c>
      <c r="AO5" s="527" t="str">
        <f t="shared" si="2"/>
        <v>2016/17</v>
      </c>
      <c r="AP5" s="527" t="str">
        <f t="shared" si="2"/>
        <v>2017/18</v>
      </c>
      <c r="AQ5" s="537" t="str">
        <f t="shared" si="2"/>
        <v>2018/19</v>
      </c>
      <c r="AR5" s="537" t="str">
        <f t="shared" si="2"/>
        <v>2019/20</v>
      </c>
      <c r="AS5" s="527" t="str">
        <f t="shared" si="2"/>
        <v>2020/21</v>
      </c>
      <c r="AT5" s="527" t="str">
        <f t="shared" si="2"/>
        <v>2021/22</v>
      </c>
      <c r="AU5" s="527" t="str">
        <f t="shared" si="2"/>
        <v>2022/23</v>
      </c>
      <c r="AV5" s="1945" t="str">
        <f t="shared" si="2"/>
        <v>2023/24</v>
      </c>
      <c r="AW5" s="2510" t="str">
        <f t="shared" si="2"/>
        <v>2024/25</v>
      </c>
    </row>
    <row r="6" spans="1:49" x14ac:dyDescent="0.2">
      <c r="A6" s="974"/>
      <c r="B6" s="505"/>
      <c r="C6" s="2285"/>
      <c r="D6" s="1148"/>
      <c r="E6" s="1148"/>
      <c r="F6" s="1148"/>
      <c r="G6" s="1148"/>
      <c r="H6" s="1148"/>
      <c r="I6" s="1148"/>
      <c r="J6" s="1148"/>
      <c r="K6" s="1148"/>
      <c r="L6" s="145"/>
      <c r="M6" s="144"/>
      <c r="N6" s="143"/>
      <c r="O6" s="1155"/>
      <c r="P6" s="145"/>
      <c r="Q6" s="1149"/>
      <c r="R6" s="1150"/>
      <c r="S6" s="1150"/>
      <c r="T6" s="1149"/>
      <c r="U6" s="1149"/>
      <c r="V6" s="1149"/>
      <c r="W6" s="1149"/>
      <c r="X6" s="1149"/>
      <c r="Y6" s="1155"/>
      <c r="Z6" s="2228"/>
      <c r="AA6" s="143"/>
      <c r="AB6" s="1148"/>
      <c r="AC6" s="1148"/>
      <c r="AD6" s="1148"/>
      <c r="AE6" s="1148"/>
      <c r="AF6" s="1148"/>
      <c r="AG6" s="1148"/>
      <c r="AH6" s="1148"/>
      <c r="AI6" s="1148"/>
      <c r="AJ6" s="1149"/>
      <c r="AK6" s="1153"/>
      <c r="AL6" s="1150"/>
      <c r="AM6" s="143"/>
      <c r="AN6" s="1152"/>
      <c r="AO6" s="1152"/>
      <c r="AP6" s="1152"/>
      <c r="AQ6" s="1149"/>
      <c r="AR6" s="1149"/>
      <c r="AS6" s="1152"/>
      <c r="AT6" s="1152"/>
      <c r="AU6" s="1152"/>
      <c r="AV6" s="345"/>
      <c r="AW6" s="2286"/>
    </row>
    <row r="7" spans="1:49" s="11" customFormat="1" x14ac:dyDescent="0.2">
      <c r="A7" s="974" t="s">
        <v>452</v>
      </c>
      <c r="B7" s="2202"/>
      <c r="C7" s="2285"/>
      <c r="D7" s="1148"/>
      <c r="E7" s="1148"/>
      <c r="F7" s="1148"/>
      <c r="G7" s="1148"/>
      <c r="H7" s="1148"/>
      <c r="I7" s="1148"/>
      <c r="J7" s="1148"/>
      <c r="K7" s="1148"/>
      <c r="L7" s="145"/>
      <c r="M7" s="144"/>
      <c r="N7" s="143"/>
      <c r="O7" s="1155"/>
      <c r="P7" s="145"/>
      <c r="Q7" s="1149"/>
      <c r="R7" s="32"/>
      <c r="S7" s="32"/>
      <c r="T7" s="30"/>
      <c r="U7" s="30"/>
      <c r="V7" s="30"/>
      <c r="W7" s="30"/>
      <c r="X7" s="145"/>
      <c r="Y7" s="87"/>
      <c r="Z7" s="2229"/>
      <c r="AA7" s="143"/>
      <c r="AB7" s="1552"/>
      <c r="AC7" s="1552"/>
      <c r="AD7" s="1552"/>
      <c r="AE7" s="1552"/>
      <c r="AF7" s="1552"/>
      <c r="AG7" s="1552"/>
      <c r="AH7" s="1552"/>
      <c r="AI7" s="1552"/>
      <c r="AJ7" s="145"/>
      <c r="AK7" s="1062"/>
      <c r="AL7" s="32"/>
      <c r="AM7" s="143"/>
      <c r="AN7" s="30"/>
      <c r="AO7" s="30"/>
      <c r="AP7" s="30"/>
      <c r="AQ7" s="30"/>
      <c r="AR7" s="30"/>
      <c r="AS7" s="30"/>
      <c r="AT7" s="30"/>
      <c r="AU7" s="30"/>
      <c r="AV7" s="145"/>
      <c r="AW7" s="144"/>
    </row>
    <row r="8" spans="1:49" s="11" customFormat="1" x14ac:dyDescent="0.2">
      <c r="A8" s="538" t="s">
        <v>2721</v>
      </c>
      <c r="B8" s="1454">
        <f t="shared" ref="B8:M13" si="3">N8+Z8+AL8</f>
        <v>38830500</v>
      </c>
      <c r="C8" s="1155">
        <f t="shared" si="3"/>
        <v>40208000</v>
      </c>
      <c r="D8" s="1148">
        <f t="shared" si="3"/>
        <v>41745900</v>
      </c>
      <c r="E8" s="1148">
        <f t="shared" si="3"/>
        <v>43665000</v>
      </c>
      <c r="F8" s="1148">
        <f t="shared" si="3"/>
        <v>45765200</v>
      </c>
      <c r="G8" s="1148">
        <f t="shared" si="3"/>
        <v>47513900</v>
      </c>
      <c r="H8" s="1148">
        <f t="shared" si="3"/>
        <v>49324700</v>
      </c>
      <c r="I8" s="1148">
        <f t="shared" si="3"/>
        <v>51200400</v>
      </c>
      <c r="J8" s="1148">
        <f t="shared" si="3"/>
        <v>53158300</v>
      </c>
      <c r="K8" s="1148">
        <f t="shared" si="3"/>
        <v>55172200</v>
      </c>
      <c r="L8" s="145">
        <f t="shared" si="3"/>
        <v>57173400</v>
      </c>
      <c r="M8" s="144">
        <f t="shared" si="3"/>
        <v>59255900</v>
      </c>
      <c r="N8" s="143">
        <f>ROUND(SUM(GM!C596:C610)+CIV!C1740+CIV!C1741+CIV!C1933+CIV!C1934+CIV!C1935+CIV!C1936+CIV!C950,-2)</f>
        <v>24301300</v>
      </c>
      <c r="O8" s="143">
        <f>ROUND(SUM(GM!F596:F610)+CIV!F1740+CIV!F1741+CIV!F1933+CIV!F1934+CIV!F1935+CIV!F1936+CIV!F950,-2)</f>
        <v>24065000</v>
      </c>
      <c r="P8" s="143">
        <f>ROUND(SUM(GM!H596:H610)+CIV!H1740+CIV!H1741+CIV!H1933+CIV!H1934+CIV!H1935+CIV!H1936+CIV!H950,-2)</f>
        <v>24813400</v>
      </c>
      <c r="Q8" s="143">
        <f>ROUND(SUM(GM!J596:J610)+CIV!J1740+CIV!J1741+CIV!J1933+CIV!J1934+CIV!J1935+CIV!J1936+CIV!J950,-2)</f>
        <v>25664300</v>
      </c>
      <c r="R8" s="143">
        <f>ROUND(SUM(GM!K596:K610)+CIV!K1740+CIV!K1741+CIV!K1933+CIV!K1934+CIV!K1935+CIV!K1936+CIV!K950,-2)</f>
        <v>26572600</v>
      </c>
      <c r="S8" s="143">
        <f>ROUND(SUM(GM!L596:L610)+CIV!L1740+CIV!L1741+CIV!L1933+CIV!L1934+CIV!L1935+CIV!L1936+CIV!L950,-2)</f>
        <v>27523000</v>
      </c>
      <c r="T8" s="143">
        <f>ROUND(SUM(GM!M596:M610)+CIV!M1740+CIV!M1741+CIV!M1933+CIV!M1934+CIV!M1935+CIV!M1936+CIV!M950,-2)</f>
        <v>28498400</v>
      </c>
      <c r="U8" s="143">
        <f>ROUND(SUM(GM!N596:N610)+CIV!N1740+CIV!N1741+CIV!N1933+CIV!N1934+CIV!N1935+CIV!N1936+CIV!N950,-2)</f>
        <v>29504500</v>
      </c>
      <c r="V8" s="143">
        <f>ROUND(SUM(GM!O596:O610)+CIV!O1740+CIV!O1741+CIV!O1933+CIV!O1934+CIV!O1935+CIV!O1936+CIV!O950,-2)</f>
        <v>30553400</v>
      </c>
      <c r="W8" s="143">
        <f>ROUND(SUM(GM!P596:P610)+CIV!P1740+CIV!P1741+CIV!P1933+CIV!P1934+CIV!P1935+CIV!P1936+CIV!P950,-2)</f>
        <v>31633800</v>
      </c>
      <c r="X8" s="145">
        <f>ROUND(SUM(GM!Q596:Q610)+CIV!Q1740+CIV!Q1741+CIV!Q1933+CIV!Q1934+CIV!Q1935+CIV!Q1936+CIV!Q950,-2)</f>
        <v>32745900</v>
      </c>
      <c r="Y8" s="143">
        <f>ROUND(SUM(GM!R596:R610)+CIV!R1740+CIV!R1741+CIV!R1933+CIV!R1934+CIV!R1935+CIV!R1936+CIV!R950,-2)</f>
        <v>33905600</v>
      </c>
      <c r="Z8" s="2229">
        <f>'W&amp;W'!C44</f>
        <v>2860500</v>
      </c>
      <c r="AA8" s="143">
        <f>'W&amp;W'!F44</f>
        <v>3154000</v>
      </c>
      <c r="AB8" s="1552">
        <f>'W&amp;W'!H44</f>
        <v>3224500</v>
      </c>
      <c r="AC8" s="1552">
        <f>'W&amp;W'!J44</f>
        <v>3406500</v>
      </c>
      <c r="AD8" s="1552">
        <f>'W&amp;W'!K44</f>
        <v>3598200</v>
      </c>
      <c r="AE8" s="1552">
        <f>'W&amp;W'!L44</f>
        <v>3799500</v>
      </c>
      <c r="AF8" s="1552">
        <f>'W&amp;W'!M44</f>
        <v>4013400</v>
      </c>
      <c r="AG8" s="1552">
        <f>'W&amp;W'!N44</f>
        <v>4238000</v>
      </c>
      <c r="AH8" s="1552">
        <f>'W&amp;W'!O44</f>
        <v>4475300</v>
      </c>
      <c r="AI8" s="1552">
        <f>'W&amp;W'!P44</f>
        <v>4726300</v>
      </c>
      <c r="AJ8" s="145">
        <f>'W&amp;W'!Q44</f>
        <v>4906100</v>
      </c>
      <c r="AK8" s="1062">
        <f>'W&amp;W'!R44</f>
        <v>5093600</v>
      </c>
      <c r="AL8" s="143">
        <f>'W&amp;W'!C104</f>
        <v>11668700</v>
      </c>
      <c r="AM8" s="32">
        <f>'W&amp;W'!F104</f>
        <v>12989000</v>
      </c>
      <c r="AN8" s="30">
        <f>'W&amp;W'!H104</f>
        <v>13708000</v>
      </c>
      <c r="AO8" s="30">
        <f>'W&amp;W'!J104</f>
        <v>14594200</v>
      </c>
      <c r="AP8" s="30">
        <f>'W&amp;W'!K104</f>
        <v>15594400</v>
      </c>
      <c r="AQ8" s="30">
        <f>'W&amp;W'!L104</f>
        <v>16191400</v>
      </c>
      <c r="AR8" s="30">
        <f>'W&amp;W'!M104</f>
        <v>16812900</v>
      </c>
      <c r="AS8" s="30">
        <f>'W&amp;W'!N104</f>
        <v>17457900</v>
      </c>
      <c r="AT8" s="30">
        <f>'W&amp;W'!O104</f>
        <v>18129600</v>
      </c>
      <c r="AU8" s="30">
        <f>'W&amp;W'!P104</f>
        <v>18812100</v>
      </c>
      <c r="AV8" s="145">
        <f>'W&amp;W'!Q104</f>
        <v>19521400</v>
      </c>
      <c r="AW8" s="144">
        <f>'W&amp;W'!R104</f>
        <v>20256700</v>
      </c>
    </row>
    <row r="9" spans="1:49" x14ac:dyDescent="0.2">
      <c r="A9" s="538" t="s">
        <v>2768</v>
      </c>
      <c r="B9" s="1454">
        <f t="shared" si="3"/>
        <v>18104400</v>
      </c>
      <c r="C9" s="87">
        <f t="shared" si="3"/>
        <v>18075700</v>
      </c>
      <c r="D9" s="86">
        <f t="shared" si="3"/>
        <v>18476300</v>
      </c>
      <c r="E9" s="86">
        <f t="shared" si="3"/>
        <v>19162400</v>
      </c>
      <c r="F9" s="86">
        <f t="shared" si="3"/>
        <v>19913000</v>
      </c>
      <c r="G9" s="86">
        <f t="shared" si="3"/>
        <v>20634800</v>
      </c>
      <c r="H9" s="86">
        <f t="shared" si="3"/>
        <v>21413900</v>
      </c>
      <c r="I9" s="86">
        <f t="shared" si="3"/>
        <v>22203700</v>
      </c>
      <c r="J9" s="86">
        <f t="shared" si="3"/>
        <v>23054400</v>
      </c>
      <c r="K9" s="86">
        <f t="shared" si="3"/>
        <v>23917600</v>
      </c>
      <c r="L9" s="145">
        <f t="shared" si="3"/>
        <v>24626900</v>
      </c>
      <c r="M9" s="144">
        <f t="shared" si="3"/>
        <v>25361600</v>
      </c>
      <c r="N9" s="143">
        <f>ROUND(SUM(SP!C380:C385)+SUM(SP!C488:'SP'!C498)++SUM(SP!C661:C666)+SUM(DEH!C220:C231)+DEH!C307+SUM(DEH!C340:C354)+SUM(DEH!C405:C410)+SUM(CIV!C742:C748)+SUM(CIV!C1083:C1085)+SUM(CIV!C1159:C1164)+SUM(CIV!C1280:C1287)+CIV!C1455+SUM(CIV!C1560:C1561)+SP!C787+GM!C723++GM!C1010+SUM(GM!C1064:C1068)+SUM(CIV!C1744:C1748),-2)</f>
        <v>9267200</v>
      </c>
      <c r="O9" s="143">
        <f>ROUND(SUM(SP!F380:F385)+SUM(SP!F488:'SP'!F498)++SUM(SP!F661:F666)+SUM(DEH!F220:F231)+DEH!F307+SUM(DEH!F340:F354)+SUM(DEH!F405:F410)+SUM(CIV!F742:F748)+SUM(CIV!F1083:F1085)+SUM(CIV!F1159:F1164)+SUM(CIV!F1280:F1287)+CIV!F1455+SUM(CIV!F1560:F1561)+SP!F787+GM!F723++GM!F1010+SUM(GM!F1064:F1068)+SUM(CIV!F1744:F1748),-2)</f>
        <v>9632200</v>
      </c>
      <c r="P9" s="143">
        <f>ROUND(SUM(SP!H380:H385)+SUM(SP!H488:'SP'!H498)++SUM(SP!H661:H666)+SUM(DEH!H220:H231)+DEH!H307+SUM(DEH!H340:H354)+SUM(DEH!H405:H410)+SUM(CIV!H742:H748)+SUM(CIV!H1083:H1085)+SUM(CIV!H1159:H1164)+SUM(CIV!H1280:H1287)+CIV!H1455+SUM(CIV!H1560:H1561)+SP!H787+GM!H723++GM!H1010+SUM(GM!H1064:H1068)+SUM(CIV!H1744:H1748),-2)</f>
        <v>9759200</v>
      </c>
      <c r="Q9" s="143">
        <f>ROUND(SUM(SP!J380:J385)+SUM(SP!J488:'SP'!J498)++SUM(SP!J661:J666)+SUM(DEH!J220:J231)+DEH!J307+SUM(DEH!J340:J354)+SUM(DEH!J405:J410)+SUM(CIV!J742:J748)+SUM(CIV!J1083:J1085)+SUM(CIV!J1159:J1164)+SUM(CIV!J1280:J1287)+CIV!J1455+SUM(CIV!J1560:J1561)+SP!J787+GM!J723++GM!J1010+SUM(GM!J1064:J1068)+SUM(CIV!J1744:J1748),-2)</f>
        <v>9970900</v>
      </c>
      <c r="R9" s="143">
        <f>ROUND(SUM(SP!K380:K385)+SUM(SP!K488:'SP'!K498)++SUM(SP!K661:K666)+SUM(DEH!K220:K231)+DEH!K307+SUM(DEH!K340:K354)+SUM(DEH!K405:K410)+SUM(CIV!K742:K748)+SUM(CIV!K1083:K1085)+SUM(CIV!K1159:K1164)+SUM(CIV!K1280:K1287)+CIV!K1455+SUM(CIV!K1560:K1561)+SP!K787+GM!K723++GM!K1010+SUM(GM!K1064:K1068)+SUM(CIV!K1744:K1748),-2)</f>
        <v>10220800</v>
      </c>
      <c r="S9" s="143">
        <f>ROUND(SUM(SP!L380:L385)+SUM(SP!L488:'SP'!L498)++SUM(SP!L661:L666)+SUM(DEH!L220:L231)+DEH!L307+SUM(DEH!L340:L354)+SUM(DEH!L405:L410)+SUM(CIV!L742:L748)+SUM(CIV!L1083:L1085)+SUM(CIV!L1159:L1164)+SUM(CIV!L1280:L1287)+CIV!L1455+SUM(CIV!L1560:L1561)+SP!L787+GM!L723++GM!L1010+SUM(GM!L1064:L1068)+SUM(CIV!L1744:L1748),-2)</f>
        <v>10450400</v>
      </c>
      <c r="T9" s="143">
        <f>ROUND(SUM(SP!M380:M385)+SUM(SP!M488:'SP'!M498)++SUM(SP!M661:M666)+SUM(DEH!M220:M231)+DEH!M307+SUM(DEH!M340:M354)+SUM(DEH!M405:M410)+SUM(CIV!M742:M748)+SUM(CIV!M1083:M1085)+SUM(CIV!M1159:M1164)+SUM(CIV!M1280:M1287)+CIV!M1455+SUM(CIV!M1560:M1561)+SP!M787+GM!M723++GM!M1010+SUM(GM!M1064:M1068)+SUM(CIV!M1744:M1748),-2)</f>
        <v>10712100</v>
      </c>
      <c r="U9" s="143">
        <f>ROUND(SUM(SP!N380:N385)+SUM(SP!N488:'SP'!N498)++SUM(SP!N661:N666)+SUM(DEH!N220:N231)+DEH!N307+SUM(DEH!N340:N354)+SUM(DEH!N405:N410)+SUM(CIV!N742:N748)+SUM(CIV!N1083:N1085)+SUM(CIV!N1159:N1164)+SUM(CIV!N1280:N1287)+CIV!N1455+SUM(CIV!N1560:N1561)+SP!N787+GM!N723++GM!N1010+SUM(GM!N1064:N1068)+SUM(CIV!N1744:N1748),-2)</f>
        <v>10955300</v>
      </c>
      <c r="V9" s="143">
        <f>ROUND(SUM(SP!O380:O385)+SUM(SP!O488:'SP'!O498)++SUM(SP!O661:O666)+SUM(DEH!O220:O231)+DEH!O307+SUM(DEH!O340:O354)+SUM(DEH!O405:O410)+SUM(CIV!O742:O748)+SUM(CIV!O1083:O1085)+SUM(CIV!O1159:O1164)+SUM(CIV!O1280:O1287)+CIV!O1455+SUM(CIV!O1560:O1561)+SP!O787+GM!O723++GM!O1010+SUM(GM!O1064:O1068)+SUM(CIV!O1744:O1748),-2)</f>
        <v>11231700</v>
      </c>
      <c r="W9" s="143">
        <f>ROUND(SUM(SP!P380:P385)+SUM(SP!P488:'SP'!P498)++SUM(SP!P661:P666)+SUM(DEH!P220:P231)+DEH!P307+SUM(DEH!P340:P354)+SUM(DEH!P405:P410)+SUM(CIV!P742:P748)+SUM(CIV!P1083:P1085)+SUM(CIV!P1159:P1164)+SUM(CIV!P1280:P1287)+CIV!P1455+SUM(CIV!P1560:P1561)+SP!P787+GM!P723++GM!P1010+SUM(GM!P1064:P1068)+SUM(CIV!P1744:P1748),-2)</f>
        <v>11488000</v>
      </c>
      <c r="X9" s="145">
        <f>ROUND(SUM(SP!Q380:Q385)+SUM(SP!Q488:'SP'!Q498)++SUM(SP!Q661:Q666)+SUM(DEH!Q220:Q231)+DEH!Q307+SUM(DEH!Q340:Q354)+SUM(DEH!Q405:Q410)+SUM(CIV!Q742:Q748)+SUM(CIV!Q1083:Q1085)+SUM(CIV!Q1159:Q1164)+SUM(CIV!Q1280:Q1287)+CIV!Q1455+SUM(CIV!Q1560:Q1561)+SP!Q787+GM!Q723++GM!Q1010+SUM(GM!Q1064:Q1068)+SUM(CIV!Q1744:Q1748),-2)</f>
        <v>11752400</v>
      </c>
      <c r="Y9" s="87">
        <f>ROUND(SUM(SP!R380:R385)+SUM(SP!R488:'SP'!R498)++SUM(SP!R661:R666)+SUM(DEH!R220:R231)+DEH!R307+SUM(DEH!R340:R354)+SUM(DEH!R405:R410)+SUM(CIV!R742:R748)+SUM(CIV!R1083:R1085)+SUM(CIV!R1159:R1164)+SUM(CIV!R1280:R1287)+CIV!R1455+SUM(CIV!R1560:R1561)+SP!R787+GM!R723++GM!R1010+SUM(GM!R1064:R1068)+SUM(CIV!R1744:R1748),-2)</f>
        <v>12023900</v>
      </c>
      <c r="Z9" s="1154">
        <f>'W&amp;W'!C47+'W&amp;W'!C45</f>
        <v>7263300</v>
      </c>
      <c r="AA9" s="143">
        <f>'W&amp;W'!F47+'W&amp;W'!F45</f>
        <v>7003000</v>
      </c>
      <c r="AB9" s="145">
        <f>'W&amp;W'!H47+'W&amp;W'!H45</f>
        <v>7238600</v>
      </c>
      <c r="AC9" s="145">
        <f>'W&amp;W'!J47+'W&amp;W'!J45</f>
        <v>7635200</v>
      </c>
      <c r="AD9" s="145">
        <f>'W&amp;W'!K47+'W&amp;W'!K45</f>
        <v>8053700</v>
      </c>
      <c r="AE9" s="145">
        <f>'W&amp;W'!L47+'W&amp;W'!L45</f>
        <v>8496500</v>
      </c>
      <c r="AF9" s="145">
        <f>'W&amp;W'!M47+'W&amp;W'!M45</f>
        <v>8963000</v>
      </c>
      <c r="AG9" s="145">
        <f>'W&amp;W'!N47+'W&amp;W'!N45</f>
        <v>9457000</v>
      </c>
      <c r="AH9" s="145">
        <f>'W&amp;W'!O47+'W&amp;W'!O45</f>
        <v>9977300</v>
      </c>
      <c r="AI9" s="145">
        <f>'W&amp;W'!P47+'W&amp;W'!P45</f>
        <v>10528400</v>
      </c>
      <c r="AJ9" s="145">
        <f>'W&amp;W'!Q47+'W&amp;W'!Q45</f>
        <v>10915900</v>
      </c>
      <c r="AK9" s="1062">
        <f>'W&amp;W'!R47+'W&amp;W'!R45</f>
        <v>11319900</v>
      </c>
      <c r="AL9" s="143">
        <f>'W&amp;W'!C105+'W&amp;W'!C107</f>
        <v>1573900</v>
      </c>
      <c r="AM9" s="143">
        <f>'W&amp;W'!F105+'W&amp;W'!F107</f>
        <v>1440500</v>
      </c>
      <c r="AN9" s="145">
        <f>'W&amp;W'!H105+'W&amp;W'!H107</f>
        <v>1478500</v>
      </c>
      <c r="AO9" s="145">
        <f>'W&amp;W'!J105+'W&amp;W'!J107</f>
        <v>1556300</v>
      </c>
      <c r="AP9" s="145">
        <f>'W&amp;W'!K105+'W&amp;W'!K107</f>
        <v>1638500</v>
      </c>
      <c r="AQ9" s="145">
        <f>'W&amp;W'!L105+'W&amp;W'!L107</f>
        <v>1687900</v>
      </c>
      <c r="AR9" s="145">
        <f>'W&amp;W'!M105+'W&amp;W'!M107</f>
        <v>1738800</v>
      </c>
      <c r="AS9" s="145">
        <f>'W&amp;W'!N105+'W&amp;W'!N107</f>
        <v>1791400</v>
      </c>
      <c r="AT9" s="145">
        <f>'W&amp;W'!O105+'W&amp;W'!O107</f>
        <v>1845400</v>
      </c>
      <c r="AU9" s="145">
        <f>'W&amp;W'!P105+'W&amp;W'!P107</f>
        <v>1901200</v>
      </c>
      <c r="AV9" s="145">
        <f>'W&amp;W'!Q105+'W&amp;W'!Q107</f>
        <v>1958600</v>
      </c>
      <c r="AW9" s="144">
        <f>'W&amp;W'!R105+'W&amp;W'!R107</f>
        <v>2017800</v>
      </c>
    </row>
    <row r="10" spans="1:49" x14ac:dyDescent="0.2">
      <c r="A10" s="538" t="s">
        <v>1995</v>
      </c>
      <c r="B10" s="1454">
        <f t="shared" si="3"/>
        <v>3118700</v>
      </c>
      <c r="C10" s="87">
        <f t="shared" si="3"/>
        <v>2128000</v>
      </c>
      <c r="D10" s="86">
        <f t="shared" si="3"/>
        <v>1760800</v>
      </c>
      <c r="E10" s="86">
        <f t="shared" si="3"/>
        <v>1517600</v>
      </c>
      <c r="F10" s="86">
        <f t="shared" si="3"/>
        <v>1564000</v>
      </c>
      <c r="G10" s="86">
        <f t="shared" si="3"/>
        <v>1646900</v>
      </c>
      <c r="H10" s="86">
        <f t="shared" si="3"/>
        <v>1544500</v>
      </c>
      <c r="I10" s="86">
        <f t="shared" si="3"/>
        <v>1596700</v>
      </c>
      <c r="J10" s="86">
        <f t="shared" si="3"/>
        <v>1581700</v>
      </c>
      <c r="K10" s="86">
        <f t="shared" si="3"/>
        <v>1655900</v>
      </c>
      <c r="L10" s="145">
        <f t="shared" si="3"/>
        <v>1811000</v>
      </c>
      <c r="M10" s="144">
        <f t="shared" si="3"/>
        <v>1965600</v>
      </c>
      <c r="N10" s="143">
        <f>ROUND(SP!C60+CIV!C1021+CIV!C1563+CIV!C1753+CIV!C1940+SUM(GM!C611:C617)+SUM(GM!C898:C902)+SUM(GM!C622:C625)+GM!C1072,-2)+101000</f>
        <v>1736400</v>
      </c>
      <c r="O10" s="143">
        <f>ROUND(SP!F60+CIV!F1021+CIV!F1563+CIV!F1753+CIV!F1940+SUM(GM!F611:F617)+SUM(GM!F898:F902)+SUM(GM!F622:F625)+GM!F1072,-2)+101000</f>
        <v>1213000</v>
      </c>
      <c r="P10" s="143">
        <f>ROUND(SP!H60+CIV!H1021+CIV!H1563+CIV!H1753+CIV!H1940+SUM(GM!H611:H617)+SUM(GM!H898:H902)+SUM(GM!H622:H625)+GM!H1072,-2)+101000</f>
        <v>1036500</v>
      </c>
      <c r="Q10" s="143">
        <f>ROUND(SP!J60+CIV!J1021+CIV!J1563+CIV!J1753+CIV!J1940+SUM(GM!J611:J617)+SUM(GM!J898:J902)+SUM(GM!J622:J625)+GM!J1072,-2)+101000</f>
        <v>1057600</v>
      </c>
      <c r="R10" s="143">
        <f>ROUND(SP!K60+CIV!K1021+CIV!K1563+CIV!K1753+CIV!K1940+SUM(GM!K611:K617)+SUM(GM!K898:K902)+SUM(GM!K622:K625)+GM!K1072,-2)+101000</f>
        <v>1181300</v>
      </c>
      <c r="S10" s="143">
        <f>ROUND(SP!L60+CIV!L1021+CIV!L1563+CIV!L1753+CIV!L1940+SUM(GM!L611:L617)+SUM(GM!L898:L902)+SUM(GM!L622:L625)+GM!L1072,-2)+101000</f>
        <v>1328100</v>
      </c>
      <c r="T10" s="143">
        <f>ROUND(SP!M60+CIV!M1021+CIV!M1563+CIV!M1753+CIV!M1940+SUM(GM!M611:M617)+SUM(GM!M898:M902)+SUM(GM!M622:M625)+GM!M1072,-2)+101000</f>
        <v>1268000</v>
      </c>
      <c r="U10" s="143">
        <f>ROUND(SP!N60+CIV!N1021+CIV!N1563+CIV!N1753+CIV!N1940+SUM(GM!N611:N617)+SUM(GM!N898:N902)+SUM(GM!N622:N625)+GM!N1072,-2)+101000</f>
        <v>1318500</v>
      </c>
      <c r="V10" s="143">
        <f>ROUND(SP!O60+CIV!O1021+CIV!O1563+CIV!O1753+CIV!O1940+SUM(GM!O611:O617)+SUM(GM!O898:O902)+SUM(GM!O622:O625)+GM!O1072,-2)+101000</f>
        <v>1386100</v>
      </c>
      <c r="W10" s="143">
        <f>ROUND(SP!P60+CIV!P1021+CIV!P1563+CIV!P1753+CIV!P1940+SUM(GM!P611:P617)+SUM(GM!P898:P902)+SUM(GM!P622:P625)+GM!P1072,-2)+101000</f>
        <v>1426800</v>
      </c>
      <c r="X10" s="145">
        <f>ROUND(SP!Q60+CIV!Q1021+CIV!Q1563+CIV!Q1753+CIV!Q1940+SUM(GM!Q611:Q617)+SUM(GM!Q898:Q902)+SUM(GM!Q622:Q625)+GM!Q1072,-2)+101000</f>
        <v>1526700</v>
      </c>
      <c r="Y10" s="143">
        <f>ROUND(SP!R60+CIV!R1021+CIV!R1563+CIV!R1753+CIV!R1940+SUM(GM!R611:R617)+SUM(GM!R898:R902)+SUM(GM!R622:R625)+GM!R1072,-2)+101000</f>
        <v>1588700</v>
      </c>
      <c r="Z10" s="1154">
        <f>'W&amp;W'!C48</f>
        <v>413500</v>
      </c>
      <c r="AA10" s="143">
        <f>'W&amp;W'!F48</f>
        <v>359000</v>
      </c>
      <c r="AB10" s="145">
        <f>'W&amp;W'!H48</f>
        <v>308500</v>
      </c>
      <c r="AC10" s="86">
        <f>'W&amp;W'!J48</f>
        <v>267000</v>
      </c>
      <c r="AD10" s="86">
        <f>'W&amp;W'!K48</f>
        <v>250000</v>
      </c>
      <c r="AE10" s="86">
        <f>'W&amp;W'!L48</f>
        <v>208700</v>
      </c>
      <c r="AF10" s="86">
        <f>'W&amp;W'!M48</f>
        <v>155000</v>
      </c>
      <c r="AG10" s="86">
        <f>'W&amp;W'!N48</f>
        <v>141700</v>
      </c>
      <c r="AH10" s="86">
        <f>'W&amp;W'!O48</f>
        <v>100700</v>
      </c>
      <c r="AI10" s="86">
        <f>'W&amp;W'!P48</f>
        <v>120600</v>
      </c>
      <c r="AJ10" s="145">
        <f>'W&amp;W'!Q48</f>
        <v>146400</v>
      </c>
      <c r="AK10" s="1062">
        <f>'W&amp;W'!R48</f>
        <v>176300</v>
      </c>
      <c r="AL10" s="143">
        <f>'W&amp;W'!C108</f>
        <v>968800</v>
      </c>
      <c r="AM10" s="143">
        <f>'W&amp;W'!F108</f>
        <v>556000</v>
      </c>
      <c r="AN10" s="145">
        <f>'W&amp;W'!H108</f>
        <v>415800</v>
      </c>
      <c r="AO10" s="145">
        <f>'W&amp;W'!J108</f>
        <v>193000</v>
      </c>
      <c r="AP10" s="145">
        <f>'W&amp;W'!K108</f>
        <v>132700</v>
      </c>
      <c r="AQ10" s="145">
        <f>'W&amp;W'!L108</f>
        <v>110100</v>
      </c>
      <c r="AR10" s="145">
        <f>'W&amp;W'!M108</f>
        <v>121500</v>
      </c>
      <c r="AS10" s="145">
        <f>'W&amp;W'!N108</f>
        <v>136500</v>
      </c>
      <c r="AT10" s="145">
        <f>'W&amp;W'!O108</f>
        <v>94900</v>
      </c>
      <c r="AU10" s="145">
        <f>'W&amp;W'!P108</f>
        <v>108500</v>
      </c>
      <c r="AV10" s="145">
        <f>'W&amp;W'!Q108</f>
        <v>137900</v>
      </c>
      <c r="AW10" s="144">
        <f>'W&amp;W'!R108</f>
        <v>200600</v>
      </c>
    </row>
    <row r="11" spans="1:49" x14ac:dyDescent="0.2">
      <c r="A11" s="538" t="s">
        <v>797</v>
      </c>
      <c r="B11" s="1454">
        <f t="shared" si="3"/>
        <v>4488000</v>
      </c>
      <c r="C11" s="1155">
        <f t="shared" si="3"/>
        <v>5714100</v>
      </c>
      <c r="D11" s="1148">
        <f t="shared" si="3"/>
        <v>5675300</v>
      </c>
      <c r="E11" s="1148">
        <f t="shared" si="3"/>
        <v>5945900</v>
      </c>
      <c r="F11" s="1148">
        <f t="shared" si="3"/>
        <v>6074500</v>
      </c>
      <c r="G11" s="1148">
        <f t="shared" si="3"/>
        <v>6256900</v>
      </c>
      <c r="H11" s="1148">
        <f t="shared" si="3"/>
        <v>6423800</v>
      </c>
      <c r="I11" s="1148">
        <f t="shared" si="3"/>
        <v>6617600</v>
      </c>
      <c r="J11" s="1148">
        <f t="shared" si="3"/>
        <v>6793200</v>
      </c>
      <c r="K11" s="1148">
        <f t="shared" si="3"/>
        <v>6996600</v>
      </c>
      <c r="L11" s="145">
        <f t="shared" si="3"/>
        <v>7182400</v>
      </c>
      <c r="M11" s="144">
        <f t="shared" si="3"/>
        <v>7372900</v>
      </c>
      <c r="N11" s="143">
        <f>ROUND('Cash-Gen'!A43-N12-N8-N9-N10-N13,-2)</f>
        <v>4413400</v>
      </c>
      <c r="O11" s="1150">
        <f>ROUND('Cash-Gen'!C43-O12-O8-O9-O10-O13,-2)</f>
        <v>5642600</v>
      </c>
      <c r="P11" s="1150">
        <f>ROUND('Cash-Gen'!E43-P12-P8-P9-P10-P13,-2)</f>
        <v>5603300</v>
      </c>
      <c r="Q11" s="1150">
        <f>ROUND('Cash-Gen'!G43-Q12-Q8-Q9-Q10-Q13,-2)</f>
        <v>5871700</v>
      </c>
      <c r="R11" s="1150">
        <f>ROUND('Cash-Gen'!H43-R12-R8-R9-R10-R13,-2)</f>
        <v>5998100</v>
      </c>
      <c r="S11" s="1150">
        <f>ROUND('Cash-Gen'!I43-S12-S8-S9-S10-S13,-2)</f>
        <v>6178000</v>
      </c>
      <c r="T11" s="1150">
        <f>ROUND('Cash-Gen'!J43-T12-T8-T9-T10-T13,-2)</f>
        <v>6342400</v>
      </c>
      <c r="U11" s="1150">
        <f>ROUND('Cash-Gen'!K43-U12-U8-U9-U10-U13,-2)</f>
        <v>6533600</v>
      </c>
      <c r="V11" s="1150">
        <f>ROUND('Cash-Gen'!L43-V12-V8-V9-V10-V13,-2)</f>
        <v>6706500</v>
      </c>
      <c r="W11" s="1150">
        <f>ROUND('Cash-Gen'!M43-W12-W8-W9-W10-W13,-2)</f>
        <v>6907100</v>
      </c>
      <c r="X11" s="1149">
        <f>ROUND('Cash-Gen'!N43-X12-X8-X9-X10-X13,-2)</f>
        <v>7090100</v>
      </c>
      <c r="Y11" s="1150">
        <f>ROUND('Cash-Gen'!O43-Y12-Y8-Y9-Y10-Y13,-2)</f>
        <v>7277600</v>
      </c>
      <c r="Z11" s="2229">
        <f>'Cash-W'!A6-Z8-Z9-Z12-Z10-Z13</f>
        <v>0</v>
      </c>
      <c r="AA11" s="32">
        <f>'Cash-W'!D6-AA8-AA9-AA12-AA10-AA13</f>
        <v>0</v>
      </c>
      <c r="AB11" s="30">
        <f>'Cash-W'!F6-AB8-AB9-AB12-AB10-AB13</f>
        <v>0</v>
      </c>
      <c r="AC11" s="1552">
        <f>'Cash-W'!H6-AC8-AC9-AC12-AC10-AC13</f>
        <v>0</v>
      </c>
      <c r="AD11" s="1552">
        <f>'Cash-W'!I6-AD8-AD9-AD12-AD10-AD13</f>
        <v>0</v>
      </c>
      <c r="AE11" s="1552">
        <f>'Cash-W'!J6-AE8-AE9-AE12-AE10-AE13</f>
        <v>0</v>
      </c>
      <c r="AF11" s="1552">
        <f>'Cash-W'!K6-AF8-AF9-AF12-AF10-AF13</f>
        <v>0</v>
      </c>
      <c r="AG11" s="1552">
        <f>'Cash-W'!L6-AG8-AG9-AG12-AG10-AG13</f>
        <v>0</v>
      </c>
      <c r="AH11" s="1552">
        <f>'Cash-W'!M6-AH8-AH9-AH12-AH10-AH13</f>
        <v>0</v>
      </c>
      <c r="AI11" s="1552">
        <f>'Cash-W'!N6-AI8-AI9-AI12-AI10-AI13</f>
        <v>0</v>
      </c>
      <c r="AJ11" s="145">
        <f>'Cash-W'!O6-AJ8-AJ9-AJ12-AJ10-AJ13</f>
        <v>0</v>
      </c>
      <c r="AK11" s="1062">
        <f>'Cash-W'!P6-AK8-AK9-AK12-AK10-AK13</f>
        <v>0</v>
      </c>
      <c r="AL11" s="32">
        <f>'W&amp;W'!C111-Summaries!AL8-Summaries!AL9-Summaries!AL10-Summaries!AL12-Summaries!AL13</f>
        <v>74600</v>
      </c>
      <c r="AM11" s="32">
        <f>'W&amp;W'!F111-Summaries!AM8-Summaries!AM9-Summaries!AM10-Summaries!AM12-Summaries!AM13</f>
        <v>71500</v>
      </c>
      <c r="AN11" s="32">
        <f>'W&amp;W'!H111-Summaries!AN8-Summaries!AN9-Summaries!AN10-Summaries!AN12-Summaries!AN13</f>
        <v>72000</v>
      </c>
      <c r="AO11" s="32">
        <f>'W&amp;W'!J111-Summaries!AO8-Summaries!AO9-Summaries!AO10-Summaries!AO12-Summaries!AO13</f>
        <v>74200</v>
      </c>
      <c r="AP11" s="32">
        <f>'W&amp;W'!K111-Summaries!AP8-Summaries!AP9-Summaries!AP10-Summaries!AP12-Summaries!AP13</f>
        <v>76400</v>
      </c>
      <c r="AQ11" s="32">
        <f>'W&amp;W'!L111-Summaries!AQ8-Summaries!AQ9-Summaries!AQ10-Summaries!AQ12-Summaries!AQ13</f>
        <v>78900</v>
      </c>
      <c r="AR11" s="32">
        <f>'W&amp;W'!M111-Summaries!AR8-Summaries!AR9-Summaries!AR10-Summaries!AR12-Summaries!AR13</f>
        <v>81400</v>
      </c>
      <c r="AS11" s="32">
        <f>'W&amp;W'!N111-Summaries!AS8-Summaries!AS9-Summaries!AS10-Summaries!AS12-Summaries!AS13</f>
        <v>84000</v>
      </c>
      <c r="AT11" s="32">
        <f>'W&amp;W'!O111-Summaries!AT8-Summaries!AT9-Summaries!AT10-Summaries!AT12-Summaries!AT13</f>
        <v>86700</v>
      </c>
      <c r="AU11" s="32">
        <f>'W&amp;W'!P111-Summaries!AU8-Summaries!AU9-Summaries!AU10-Summaries!AU12-Summaries!AU13</f>
        <v>89500</v>
      </c>
      <c r="AV11" s="145">
        <f>'W&amp;W'!Q111-Summaries!AV8-Summaries!AV9-Summaries!AV10-Summaries!AV12-Summaries!AV13</f>
        <v>92300</v>
      </c>
      <c r="AW11" s="144">
        <f>'W&amp;W'!R111-Summaries!AW8-Summaries!AW9-Summaries!AW10-Summaries!AW12-Summaries!AW13</f>
        <v>95300</v>
      </c>
    </row>
    <row r="12" spans="1:49" x14ac:dyDescent="0.2">
      <c r="A12" s="538" t="s">
        <v>809</v>
      </c>
      <c r="B12" s="1454">
        <f t="shared" si="3"/>
        <v>5579500</v>
      </c>
      <c r="C12" s="1155">
        <f t="shared" si="3"/>
        <v>7030900</v>
      </c>
      <c r="D12" s="1148">
        <f t="shared" si="3"/>
        <v>6703900</v>
      </c>
      <c r="E12" s="1148">
        <f t="shared" si="3"/>
        <v>6706000</v>
      </c>
      <c r="F12" s="1148">
        <f t="shared" si="3"/>
        <v>7303500</v>
      </c>
      <c r="G12" s="1148">
        <f t="shared" si="3"/>
        <v>7864000</v>
      </c>
      <c r="H12" s="1148">
        <f t="shared" si="3"/>
        <v>7933000</v>
      </c>
      <c r="I12" s="1148">
        <f t="shared" si="3"/>
        <v>8055600</v>
      </c>
      <c r="J12" s="1148">
        <f t="shared" si="3"/>
        <v>8184000</v>
      </c>
      <c r="K12" s="1148">
        <f t="shared" si="3"/>
        <v>8321800</v>
      </c>
      <c r="L12" s="145">
        <f t="shared" si="3"/>
        <v>8491300</v>
      </c>
      <c r="M12" s="144">
        <f t="shared" si="3"/>
        <v>8711300</v>
      </c>
      <c r="N12" s="143">
        <f>ROUND(SP!C59+SUM(SP!C161:C165)+SP!C666+SUM(SP!C861:C863)+DEH!C233+SUM(CIV!C749:C754)+SUM(CIV!C953:C954)+SUM(CIV!C1015:C1019)+SUM(CIV!C1086:C1092)++SUM(CIV!C1288:C1294)+CIV!C1392+CIV!C1502++CIV!C1632+SUM(CIV!C1749:C1750)+CIV!C1938+GM!C469+SUM(GM!C618:C621)+SP!C728+SUM(GM!C770:C773)++SUM(CIV!C1155:C1158)+DEH!C128+CIV!C1221+CIV!C1222+SUM(CIV!C1558:C1559)+SUM(GM!C1069:C1070),-2)</f>
        <v>5276900</v>
      </c>
      <c r="O12" s="143">
        <f>ROUND(SP!F59+SUM(SP!F161:F165)+SP!F666+SUM(SP!F861:F863)+DEH!F233+SUM(CIV!F749:F754)+SUM(CIV!F953:F954)+SUM(CIV!F1015:F1019)+SUM(CIV!F1086:F1092)++SUM(CIV!F1288:F1294)+CIV!F1392+CIV!F1502++CIV!F1632+SUM(CIV!F1749:F1750)+CIV!F1938+GM!F469+SUM(GM!F618:F621)+SP!F728+SUM(GM!F770:F773)++SUM(CIV!F1155:F1158)+DEH!F128+CIV!F1221+CIV!F1222+SUM(CIV!F1558:F1559)+SUM(GM!F1069:F1070),-2)</f>
        <v>6729700</v>
      </c>
      <c r="P12" s="143">
        <f>ROUND(SP!H59+SUM(SP!H161:H165)+SP!H666+SUM(SP!H861:H863)+DEH!H233+SUM(CIV!H749:H754)+SUM(CIV!H953:H954)+SUM(CIV!H1015:H1019)+SUM(CIV!H1086:H1092)++SUM(CIV!H1288:H1294)+CIV!H1392+CIV!H1502++CIV!H1632+SUM(CIV!H1749:H1750)+CIV!H1938+GM!H469+SUM(GM!H618:H621)+SP!H728+SUM(GM!H770:H773)++SUM(CIV!H1155:H1158)+DEH!H128+CIV!H1221+CIV!H1222+SUM(CIV!H1558:H1559)+SUM(GM!H1069:H1070),-2)</f>
        <v>6430000</v>
      </c>
      <c r="Q12" s="143">
        <f>ROUND(SP!J59+SUM(SP!J161:J165)+SP!J666+SUM(SP!J861:J863)+DEH!J233+SUM(CIV!J749:J754)+SUM(CIV!J953:J954)+SUM(CIV!J1015:J1019)+SUM(CIV!J1086:J1092)++SUM(CIV!J1288:J1294)+CIV!J1392+CIV!J1502++CIV!J1632+SUM(CIV!J1749:J1750)+CIV!J1938+GM!J469+SUM(GM!J618:J621)+SP!J728+SUM(GM!J770:J773)++SUM(CIV!J1155:J1158)+DEH!J128+CIV!J1221+CIV!J1222+SUM(CIV!J1558:J1559)+SUM(GM!J1069:J1070),-2)</f>
        <v>6430400</v>
      </c>
      <c r="R12" s="143">
        <f>ROUND(SP!K59+SUM(SP!K161:K165)+SP!K666+SUM(SP!K861:K863)+DEH!K233+SUM(CIV!K749:K754)+SUM(CIV!K953:K954)+SUM(CIV!K1015:K1019)+SUM(CIV!K1086:K1092)++SUM(CIV!K1288:K1294)+CIV!K1392+CIV!K1502++CIV!K1632+SUM(CIV!K1749:K1750)+CIV!K1938+GM!K469+SUM(GM!K618:K621)+SP!K728+SUM(GM!K770:K773)++SUM(CIV!K1155:K1158)+DEH!K128+CIV!K1221+CIV!K1222+SUM(CIV!K1558:K1559)+SUM(GM!K1069:K1070),-2)</f>
        <v>7026300</v>
      </c>
      <c r="S12" s="143">
        <f>ROUND(SP!L59+SUM(SP!L161:L165)+SP!L666+SUM(SP!L861:L863)+DEH!L233+SUM(CIV!L749:L754)+SUM(CIV!L953:L954)+SUM(CIV!L1015:L1019)+SUM(CIV!L1086:L1092)++SUM(CIV!L1288:L1294)+CIV!L1392+CIV!L1502++CIV!L1632+SUM(CIV!L1749:L1750)+CIV!L1938+GM!L469+SUM(GM!L618:L621)+SP!L728+SUM(GM!L770:L773)++SUM(CIV!L1155:L1158)+DEH!L128+CIV!L1221+CIV!L1222+SUM(CIV!L1558:L1559)+SUM(GM!L1069:L1070),-2)</f>
        <v>7585200</v>
      </c>
      <c r="T12" s="143">
        <f>ROUND(SP!M59+SUM(SP!M161:M165)+SP!M666+SUM(SP!M861:M863)+DEH!M233+SUM(CIV!M749:M754)+SUM(CIV!M953:M954)+SUM(CIV!M1015:M1019)+SUM(CIV!M1086:M1092)++SUM(CIV!M1288:M1294)+CIV!M1392+CIV!M1502++CIV!M1632+SUM(CIV!M1749:M1750)+CIV!M1938+GM!M469+SUM(GM!M618:M621)+SP!M728+SUM(GM!M770:M773)++SUM(CIV!M1155:M1158)+DEH!M128+CIV!M1221+CIV!M1222+SUM(CIV!M1558:M1559)+SUM(GM!M1069:M1070),-2)</f>
        <v>7652500</v>
      </c>
      <c r="U12" s="143">
        <f>ROUND(SP!N59+SUM(SP!N161:N165)+SP!N666+SUM(SP!N861:N863)+DEH!N233+SUM(CIV!N749:N754)+SUM(CIV!N953:N954)+SUM(CIV!N1015:N1019)+SUM(CIV!N1086:N1092)++SUM(CIV!N1288:N1294)+CIV!N1392+CIV!N1502++CIV!N1632+SUM(CIV!N1749:N1750)+CIV!N1938+GM!N469+SUM(GM!N618:N621)+SP!N728+SUM(GM!N770:N773)++SUM(CIV!N1155:N1158)+DEH!N128+CIV!N1221+CIV!N1222+SUM(CIV!N1558:N1559)+SUM(GM!N1069:N1070),-2)</f>
        <v>7773500</v>
      </c>
      <c r="V12" s="143">
        <f>ROUND(SP!O59+SUM(SP!O161:O165)+SP!O666+SUM(SP!O861:O863)+DEH!O233+SUM(CIV!O749:O754)+SUM(CIV!O953:O954)+SUM(CIV!O1015:O1019)+SUM(CIV!O1086:O1092)++SUM(CIV!O1288:O1294)+CIV!O1392+CIV!O1502++CIV!O1632+SUM(CIV!O1749:O1750)+CIV!O1938+GM!O469+SUM(GM!O618:O621)+SP!O728+SUM(GM!O770:O773)++SUM(CIV!O1155:O1158)+DEH!O128+CIV!O1221+CIV!O1222+SUM(CIV!O1558:O1559)+SUM(GM!O1069:O1070),-2)</f>
        <v>7900300</v>
      </c>
      <c r="W12" s="143">
        <f>ROUND(SP!P59+SUM(SP!P161:P165)+SP!P666+SUM(SP!P861:P863)+DEH!P233+SUM(CIV!P749:P754)+SUM(CIV!P953:P954)+SUM(CIV!P1015:P1019)+SUM(CIV!P1086:P1092)++SUM(CIV!P1288:P1294)+CIV!P1392+CIV!P1502++CIV!P1632+SUM(CIV!P1749:P1750)+CIV!P1938+GM!P469+SUM(GM!P618:P621)+SP!P728+SUM(GM!P770:P773)++SUM(CIV!P1155:P1158)+DEH!P128+CIV!P1221+CIV!P1222+SUM(CIV!P1558:P1559)+SUM(GM!P1069:P1070),-2)</f>
        <v>8036500</v>
      </c>
      <c r="X12" s="145">
        <f>ROUND(SP!Q59+SUM(SP!Q161:Q165)+SP!Q666+SUM(SP!Q861:Q863)+DEH!Q233+SUM(CIV!Q749:Q754)+SUM(CIV!Q953:Q954)+SUM(CIV!Q1015:Q1019)+SUM(CIV!Q1086:Q1092)++SUM(CIV!Q1288:Q1294)+CIV!Q1392+CIV!Q1502++CIV!Q1632+SUM(CIV!Q1749:Q1750)+CIV!Q1938+GM!Q469+SUM(GM!Q618:Q621)+SP!Q728+SUM(GM!Q770:Q773)++SUM(CIV!Q1155:Q1158)+DEH!Q128+CIV!Q1221+CIV!Q1222+SUM(CIV!Q1558:Q1559)+SUM(GM!Q1069:Q1070),-2)</f>
        <v>8204300</v>
      </c>
      <c r="Y12" s="143">
        <f>ROUND(SP!R59+SUM(SP!R161:R165)+SP!R666+SUM(SP!R861:R863)+DEH!R233+SUM(CIV!R749:R754)+SUM(CIV!R953:R954)+SUM(CIV!R1015:R1019)+SUM(CIV!R1086:R1092)++SUM(CIV!R1288:R1294)+CIV!R1392+CIV!R1502++CIV!R1632+SUM(CIV!R1749:R1750)+CIV!R1938+GM!R469+SUM(GM!R618:R621)+SP!R728+SUM(GM!R770:R773)++SUM(CIV!R1155:R1158)+DEH!R128+CIV!R1221+CIV!R1222+SUM(CIV!R1558:R1559)+SUM(GM!R1069:R1070),-2)</f>
        <v>8422700</v>
      </c>
      <c r="Z12" s="2229">
        <f>'W&amp;W'!C46</f>
        <v>151800</v>
      </c>
      <c r="AA12" s="32">
        <f>'W&amp;W'!F46</f>
        <v>150800</v>
      </c>
      <c r="AB12" s="30">
        <f>'W&amp;W'!H46</f>
        <v>137500</v>
      </c>
      <c r="AC12" s="1552">
        <f>'W&amp;W'!J46</f>
        <v>138300</v>
      </c>
      <c r="AD12" s="1552">
        <f>'W&amp;W'!K46</f>
        <v>139000</v>
      </c>
      <c r="AE12" s="1552">
        <f>'W&amp;W'!L46</f>
        <v>139700</v>
      </c>
      <c r="AF12" s="1552">
        <f>'W&amp;W'!M46</f>
        <v>140500</v>
      </c>
      <c r="AG12" s="1552">
        <f>'W&amp;W'!N46</f>
        <v>141200</v>
      </c>
      <c r="AH12" s="1552">
        <f>'W&amp;W'!O46</f>
        <v>141900</v>
      </c>
      <c r="AI12" s="1552">
        <f>'W&amp;W'!P46</f>
        <v>142600</v>
      </c>
      <c r="AJ12" s="30">
        <f>'W&amp;W'!Q46</f>
        <v>143400</v>
      </c>
      <c r="AK12" s="1553">
        <f>'W&amp;W'!R46</f>
        <v>144100</v>
      </c>
      <c r="AL12" s="32">
        <f>'W&amp;W'!C106</f>
        <v>150800</v>
      </c>
      <c r="AM12" s="32">
        <f>'W&amp;W'!F106</f>
        <v>150400</v>
      </c>
      <c r="AN12" s="32">
        <f>'W&amp;W'!H106</f>
        <v>136400</v>
      </c>
      <c r="AO12" s="30">
        <f>'W&amp;W'!J106</f>
        <v>137300</v>
      </c>
      <c r="AP12" s="30">
        <f>'W&amp;W'!K106</f>
        <v>138200</v>
      </c>
      <c r="AQ12" s="30">
        <f>'W&amp;W'!L106</f>
        <v>139100</v>
      </c>
      <c r="AR12" s="30">
        <f>'W&amp;W'!M106</f>
        <v>140000</v>
      </c>
      <c r="AS12" s="30">
        <f>'W&amp;W'!N106</f>
        <v>140900</v>
      </c>
      <c r="AT12" s="30">
        <f>'W&amp;W'!O106</f>
        <v>141800</v>
      </c>
      <c r="AU12" s="30">
        <f>'W&amp;W'!P106</f>
        <v>142700</v>
      </c>
      <c r="AV12" s="145">
        <f>'W&amp;W'!Q106</f>
        <v>143600</v>
      </c>
      <c r="AW12" s="144">
        <f>'W&amp;W'!R106</f>
        <v>144500</v>
      </c>
    </row>
    <row r="13" spans="1:49" x14ac:dyDescent="0.2">
      <c r="A13" s="538" t="s">
        <v>2555</v>
      </c>
      <c r="B13" s="145">
        <f t="shared" si="3"/>
        <v>83600</v>
      </c>
      <c r="C13" s="87">
        <f t="shared" si="3"/>
        <v>0</v>
      </c>
      <c r="D13" s="86">
        <f t="shared" si="3"/>
        <v>0</v>
      </c>
      <c r="E13" s="86">
        <f t="shared" si="3"/>
        <v>0</v>
      </c>
      <c r="F13" s="86">
        <f t="shared" si="3"/>
        <v>0</v>
      </c>
      <c r="G13" s="86">
        <f t="shared" si="3"/>
        <v>0</v>
      </c>
      <c r="H13" s="86">
        <f t="shared" si="3"/>
        <v>0</v>
      </c>
      <c r="I13" s="86">
        <f t="shared" si="3"/>
        <v>0</v>
      </c>
      <c r="J13" s="86">
        <f t="shared" si="3"/>
        <v>0</v>
      </c>
      <c r="K13" s="86">
        <f t="shared" si="3"/>
        <v>0</v>
      </c>
      <c r="L13" s="145">
        <f t="shared" si="3"/>
        <v>0</v>
      </c>
      <c r="M13" s="144">
        <f t="shared" si="3"/>
        <v>0</v>
      </c>
      <c r="N13" s="143">
        <f>ROUND(+CIV!C487+CIV!C1942,-2)</f>
        <v>57600</v>
      </c>
      <c r="O13" s="143">
        <f>ROUND(+CIV!F487+CIV!F1942,-2)</f>
        <v>0</v>
      </c>
      <c r="P13" s="145">
        <f>ROUND(+CIV!H487+CIV!H1942,-2)</f>
        <v>0</v>
      </c>
      <c r="Q13" s="145">
        <f>ROUND(+CIV!J487+CIV!J1942,-2)</f>
        <v>0</v>
      </c>
      <c r="R13" s="143">
        <f>ROUND(+CIV!K487+CIV!K1942,-2)</f>
        <v>0</v>
      </c>
      <c r="S13" s="143">
        <f>ROUND(+CIV!L487+CIV!L1942,-2)</f>
        <v>0</v>
      </c>
      <c r="T13" s="145">
        <f>ROUND(+CIV!M487+CIV!M1942,-2)</f>
        <v>0</v>
      </c>
      <c r="U13" s="145">
        <f>ROUND(+CIV!N487+CIV!N1942,-2)</f>
        <v>0</v>
      </c>
      <c r="V13" s="145">
        <f>ROUND(+CIV!O487+CIV!O1942,-2)</f>
        <v>0</v>
      </c>
      <c r="W13" s="145">
        <f>ROUND(+CIV!P487+CIV!P1942,-2)</f>
        <v>0</v>
      </c>
      <c r="X13" s="145">
        <f>ROUND(+CIV!Q487+CIV!Q1942,-2)</f>
        <v>0</v>
      </c>
      <c r="Y13" s="87">
        <f>ROUND(+CIV!R487+CIV!R1942,-2)</f>
        <v>0</v>
      </c>
      <c r="Z13" s="1154">
        <v>0</v>
      </c>
      <c r="AA13" s="143">
        <v>0</v>
      </c>
      <c r="AB13" s="145">
        <v>0</v>
      </c>
      <c r="AC13" s="86">
        <v>0</v>
      </c>
      <c r="AD13" s="86">
        <v>0</v>
      </c>
      <c r="AE13" s="86">
        <v>0</v>
      </c>
      <c r="AF13" s="86">
        <v>0</v>
      </c>
      <c r="AG13" s="86">
        <v>0</v>
      </c>
      <c r="AH13" s="86">
        <v>0</v>
      </c>
      <c r="AI13" s="86">
        <v>0</v>
      </c>
      <c r="AJ13" s="145">
        <v>0</v>
      </c>
      <c r="AK13" s="1062">
        <v>0</v>
      </c>
      <c r="AL13" s="143">
        <f>'W&amp;W'!C373</f>
        <v>26000</v>
      </c>
      <c r="AM13" s="143">
        <f>'W&amp;W'!F373</f>
        <v>0</v>
      </c>
      <c r="AN13" s="143">
        <f>'W&amp;W'!H373</f>
        <v>0</v>
      </c>
      <c r="AO13" s="143">
        <f>'W&amp;W'!J373</f>
        <v>0</v>
      </c>
      <c r="AP13" s="143">
        <f>'W&amp;W'!K373</f>
        <v>0</v>
      </c>
      <c r="AQ13" s="143">
        <f>'W&amp;W'!L373</f>
        <v>0</v>
      </c>
      <c r="AR13" s="143">
        <f>'W&amp;W'!M373</f>
        <v>0</v>
      </c>
      <c r="AS13" s="143">
        <f>'W&amp;W'!N373</f>
        <v>0</v>
      </c>
      <c r="AT13" s="143">
        <f>'W&amp;W'!O373</f>
        <v>0</v>
      </c>
      <c r="AU13" s="143">
        <f>'W&amp;W'!P373</f>
        <v>0</v>
      </c>
      <c r="AV13" s="145">
        <f>'W&amp;W'!Q373</f>
        <v>0</v>
      </c>
      <c r="AW13" s="144">
        <f>'W&amp;W'!R373</f>
        <v>0</v>
      </c>
    </row>
    <row r="14" spans="1:49" ht="13.5" thickBot="1" x14ac:dyDescent="0.25">
      <c r="A14" s="538"/>
      <c r="B14" s="1454"/>
      <c r="C14" s="87"/>
      <c r="D14" s="86"/>
      <c r="E14" s="86"/>
      <c r="F14" s="86"/>
      <c r="G14" s="86"/>
      <c r="H14" s="86"/>
      <c r="I14" s="86"/>
      <c r="J14" s="86"/>
      <c r="K14" s="86"/>
      <c r="L14" s="145"/>
      <c r="M14" s="144"/>
      <c r="N14" s="143"/>
      <c r="O14" s="143"/>
      <c r="P14" s="145"/>
      <c r="Q14" s="145"/>
      <c r="R14" s="143"/>
      <c r="S14" s="143"/>
      <c r="T14" s="145"/>
      <c r="U14" s="145"/>
      <c r="V14" s="145"/>
      <c r="W14" s="145"/>
      <c r="X14" s="145"/>
      <c r="Y14" s="87"/>
      <c r="Z14" s="1154"/>
      <c r="AA14" s="143"/>
      <c r="AB14" s="145"/>
      <c r="AC14" s="86"/>
      <c r="AD14" s="86"/>
      <c r="AE14" s="86"/>
      <c r="AF14" s="86"/>
      <c r="AG14" s="86"/>
      <c r="AH14" s="86"/>
      <c r="AI14" s="86"/>
      <c r="AJ14" s="145"/>
      <c r="AK14" s="1062"/>
      <c r="AL14" s="143"/>
      <c r="AM14" s="143"/>
      <c r="AN14" s="143"/>
      <c r="AO14" s="145"/>
      <c r="AP14" s="145"/>
      <c r="AQ14" s="145"/>
      <c r="AR14" s="145"/>
      <c r="AS14" s="145"/>
      <c r="AT14" s="145"/>
      <c r="AU14" s="145"/>
      <c r="AV14" s="145"/>
      <c r="AW14" s="144"/>
    </row>
    <row r="15" spans="1:49" s="5" customFormat="1" x14ac:dyDescent="0.2">
      <c r="A15" s="975" t="s">
        <v>905</v>
      </c>
      <c r="B15" s="172">
        <f t="shared" ref="B15:AV15" si="4">SUM(B7:B14)</f>
        <v>70204700</v>
      </c>
      <c r="C15" s="195">
        <f t="shared" si="4"/>
        <v>73156700</v>
      </c>
      <c r="D15" s="529">
        <f t="shared" si="4"/>
        <v>74362200</v>
      </c>
      <c r="E15" s="529">
        <f t="shared" si="4"/>
        <v>76996900</v>
      </c>
      <c r="F15" s="529">
        <f t="shared" si="4"/>
        <v>80620200</v>
      </c>
      <c r="G15" s="529">
        <f t="shared" si="4"/>
        <v>83916500</v>
      </c>
      <c r="H15" s="529">
        <f t="shared" si="4"/>
        <v>86639900</v>
      </c>
      <c r="I15" s="529">
        <f t="shared" si="4"/>
        <v>89674000</v>
      </c>
      <c r="J15" s="529">
        <f t="shared" si="4"/>
        <v>92771600</v>
      </c>
      <c r="K15" s="529">
        <f t="shared" si="4"/>
        <v>96064100</v>
      </c>
      <c r="L15" s="61">
        <f t="shared" si="4"/>
        <v>99285000</v>
      </c>
      <c r="M15" s="126">
        <f t="shared" ref="M15" si="5">SUM(M7:M14)</f>
        <v>102667300</v>
      </c>
      <c r="N15" s="172">
        <f t="shared" si="4"/>
        <v>45052800</v>
      </c>
      <c r="O15" s="172">
        <f t="shared" si="4"/>
        <v>47282500</v>
      </c>
      <c r="P15" s="61">
        <f t="shared" si="4"/>
        <v>47642400</v>
      </c>
      <c r="Q15" s="61">
        <f t="shared" si="4"/>
        <v>48994900</v>
      </c>
      <c r="R15" s="172">
        <f t="shared" si="4"/>
        <v>50999100</v>
      </c>
      <c r="S15" s="172">
        <f t="shared" si="4"/>
        <v>53064700</v>
      </c>
      <c r="T15" s="61">
        <f t="shared" si="4"/>
        <v>54473400</v>
      </c>
      <c r="U15" s="61">
        <f t="shared" si="4"/>
        <v>56085400</v>
      </c>
      <c r="V15" s="61">
        <f t="shared" si="4"/>
        <v>57778000</v>
      </c>
      <c r="W15" s="61">
        <f t="shared" si="4"/>
        <v>59492200</v>
      </c>
      <c r="X15" s="61">
        <f t="shared" si="4"/>
        <v>61319400</v>
      </c>
      <c r="Y15" s="195">
        <f t="shared" ref="Y15" si="6">SUM(Y7:Y14)</f>
        <v>63218500</v>
      </c>
      <c r="Z15" s="2230">
        <f t="shared" si="4"/>
        <v>10689100</v>
      </c>
      <c r="AA15" s="172">
        <f t="shared" si="4"/>
        <v>10666800</v>
      </c>
      <c r="AB15" s="61">
        <f t="shared" si="4"/>
        <v>10909100</v>
      </c>
      <c r="AC15" s="529">
        <f t="shared" si="4"/>
        <v>11447000</v>
      </c>
      <c r="AD15" s="529">
        <f t="shared" si="4"/>
        <v>12040900</v>
      </c>
      <c r="AE15" s="529">
        <f t="shared" si="4"/>
        <v>12644400</v>
      </c>
      <c r="AF15" s="529">
        <f t="shared" si="4"/>
        <v>13271900</v>
      </c>
      <c r="AG15" s="529">
        <f t="shared" si="4"/>
        <v>13977900</v>
      </c>
      <c r="AH15" s="529">
        <f t="shared" si="4"/>
        <v>14695200</v>
      </c>
      <c r="AI15" s="529">
        <f t="shared" si="4"/>
        <v>15517900</v>
      </c>
      <c r="AJ15" s="61">
        <f t="shared" si="4"/>
        <v>16111800</v>
      </c>
      <c r="AK15" s="157">
        <f t="shared" ref="AK15" si="7">SUM(AK7:AK14)</f>
        <v>16733900</v>
      </c>
      <c r="AL15" s="172">
        <f t="shared" si="4"/>
        <v>14462800</v>
      </c>
      <c r="AM15" s="172">
        <f t="shared" si="4"/>
        <v>15207400</v>
      </c>
      <c r="AN15" s="172">
        <f t="shared" si="4"/>
        <v>15810700</v>
      </c>
      <c r="AO15" s="172">
        <f t="shared" si="4"/>
        <v>16555000</v>
      </c>
      <c r="AP15" s="172">
        <f t="shared" si="4"/>
        <v>17580200</v>
      </c>
      <c r="AQ15" s="172">
        <f t="shared" si="4"/>
        <v>18207400</v>
      </c>
      <c r="AR15" s="172">
        <f t="shared" si="4"/>
        <v>18894600</v>
      </c>
      <c r="AS15" s="172">
        <f t="shared" si="4"/>
        <v>19610700</v>
      </c>
      <c r="AT15" s="172">
        <f t="shared" si="4"/>
        <v>20298400</v>
      </c>
      <c r="AU15" s="172">
        <f t="shared" si="4"/>
        <v>21054000</v>
      </c>
      <c r="AV15" s="61">
        <f t="shared" si="4"/>
        <v>21853800</v>
      </c>
      <c r="AW15" s="126">
        <f t="shared" ref="AW15" si="8">SUM(AW7:AW14)</f>
        <v>22714900</v>
      </c>
    </row>
    <row r="16" spans="1:49" s="1" customFormat="1" x14ac:dyDescent="0.2">
      <c r="A16" s="976"/>
      <c r="B16" s="1392"/>
      <c r="C16" s="1155"/>
      <c r="D16" s="1148"/>
      <c r="E16" s="1148"/>
      <c r="F16" s="1148"/>
      <c r="G16" s="1148"/>
      <c r="H16" s="1148"/>
      <c r="I16" s="1148"/>
      <c r="J16" s="1148"/>
      <c r="K16" s="1148"/>
      <c r="L16" s="1149"/>
      <c r="M16" s="1151"/>
      <c r="N16" s="1150"/>
      <c r="O16" s="1150"/>
      <c r="P16" s="1149"/>
      <c r="Q16" s="1149"/>
      <c r="R16" s="32"/>
      <c r="S16" s="32"/>
      <c r="T16" s="30"/>
      <c r="U16" s="30"/>
      <c r="V16" s="30"/>
      <c r="W16" s="30"/>
      <c r="X16" s="30"/>
      <c r="Y16" s="41"/>
      <c r="Z16" s="2229"/>
      <c r="AA16" s="32"/>
      <c r="AB16" s="30"/>
      <c r="AC16" s="1552"/>
      <c r="AD16" s="1552"/>
      <c r="AE16" s="1552"/>
      <c r="AF16" s="1552"/>
      <c r="AG16" s="1552"/>
      <c r="AH16" s="1552"/>
      <c r="AI16" s="1552"/>
      <c r="AJ16" s="30"/>
      <c r="AK16" s="1553"/>
      <c r="AL16" s="32"/>
      <c r="AM16" s="32"/>
      <c r="AN16" s="32"/>
      <c r="AO16" s="30"/>
      <c r="AP16" s="30"/>
      <c r="AQ16" s="30"/>
      <c r="AR16" s="30"/>
      <c r="AS16" s="30"/>
      <c r="AT16" s="30"/>
      <c r="AU16" s="30"/>
      <c r="AV16" s="30"/>
      <c r="AW16" s="42"/>
    </row>
    <row r="17" spans="1:49" s="1" customFormat="1" x14ac:dyDescent="0.2">
      <c r="A17" s="976" t="s">
        <v>2405</v>
      </c>
      <c r="B17" s="1392"/>
      <c r="C17" s="1155"/>
      <c r="D17" s="1148"/>
      <c r="E17" s="1148"/>
      <c r="F17" s="1148"/>
      <c r="G17" s="1148"/>
      <c r="H17" s="1148"/>
      <c r="I17" s="1148"/>
      <c r="J17" s="1148"/>
      <c r="K17" s="1148"/>
      <c r="L17" s="1149"/>
      <c r="M17" s="1151"/>
      <c r="N17" s="1150"/>
      <c r="O17" s="1150"/>
      <c r="P17" s="1149"/>
      <c r="Q17" s="1149"/>
      <c r="R17" s="32"/>
      <c r="S17" s="32"/>
      <c r="T17" s="30"/>
      <c r="U17" s="30"/>
      <c r="V17" s="30"/>
      <c r="W17" s="30"/>
      <c r="X17" s="30"/>
      <c r="Y17" s="41"/>
      <c r="Z17" s="2229"/>
      <c r="AA17" s="32"/>
      <c r="AB17" s="30"/>
      <c r="AC17" s="1552"/>
      <c r="AD17" s="1552"/>
      <c r="AE17" s="1552"/>
      <c r="AF17" s="1552"/>
      <c r="AG17" s="1552"/>
      <c r="AH17" s="1552"/>
      <c r="AI17" s="1552"/>
      <c r="AJ17" s="30"/>
      <c r="AK17" s="1553"/>
      <c r="AL17" s="32"/>
      <c r="AM17" s="32"/>
      <c r="AN17" s="32"/>
      <c r="AO17" s="30"/>
      <c r="AP17" s="30"/>
      <c r="AQ17" s="30"/>
      <c r="AR17" s="30"/>
      <c r="AS17" s="30"/>
      <c r="AT17" s="30"/>
      <c r="AU17" s="30"/>
      <c r="AV17" s="30"/>
      <c r="AW17" s="42"/>
    </row>
    <row r="18" spans="1:49" s="999" customFormat="1" x14ac:dyDescent="0.2">
      <c r="A18" s="1047" t="s">
        <v>1471</v>
      </c>
      <c r="B18" s="143">
        <f t="shared" ref="B18:M23" si="9">N18+Z18+AL18</f>
        <v>19711000</v>
      </c>
      <c r="C18" s="87">
        <f t="shared" si="9"/>
        <v>20323000</v>
      </c>
      <c r="D18" s="86">
        <f t="shared" si="9"/>
        <v>20954000</v>
      </c>
      <c r="E18" s="86">
        <f t="shared" si="9"/>
        <v>21605000</v>
      </c>
      <c r="F18" s="86">
        <f t="shared" si="9"/>
        <v>22276000</v>
      </c>
      <c r="G18" s="86">
        <f t="shared" si="9"/>
        <v>22968000</v>
      </c>
      <c r="H18" s="86">
        <f t="shared" si="9"/>
        <v>23681000</v>
      </c>
      <c r="I18" s="86">
        <f t="shared" si="9"/>
        <v>24417000</v>
      </c>
      <c r="J18" s="86">
        <f t="shared" si="9"/>
        <v>25175000</v>
      </c>
      <c r="K18" s="86">
        <f t="shared" si="9"/>
        <v>25957000</v>
      </c>
      <c r="L18" s="145">
        <f t="shared" si="9"/>
        <v>26763000</v>
      </c>
      <c r="M18" s="144">
        <f t="shared" si="9"/>
        <v>27594000</v>
      </c>
      <c r="N18" s="143">
        <f>ROUND(Salaries!J10,-2)</f>
        <v>14771400</v>
      </c>
      <c r="O18" s="143">
        <f>Salaries!K10</f>
        <v>15230100</v>
      </c>
      <c r="P18" s="143">
        <f>Salaries!L10</f>
        <v>15702900</v>
      </c>
      <c r="Q18" s="143">
        <f>Salaries!M10</f>
        <v>16190800</v>
      </c>
      <c r="R18" s="143">
        <f>Salaries!N10</f>
        <v>16693600</v>
      </c>
      <c r="S18" s="143">
        <f>Salaries!O10</f>
        <v>17212200</v>
      </c>
      <c r="T18" s="143">
        <f>Salaries!P10</f>
        <v>17746500</v>
      </c>
      <c r="U18" s="143">
        <f>Salaries!Q10</f>
        <v>18298100</v>
      </c>
      <c r="V18" s="143">
        <f>Salaries!R10</f>
        <v>18866100</v>
      </c>
      <c r="W18" s="143">
        <f>Salaries!S10</f>
        <v>19452200</v>
      </c>
      <c r="X18" s="30">
        <f>Salaries!T10</f>
        <v>20056200</v>
      </c>
      <c r="Y18" s="143">
        <f>Salaries!U10</f>
        <v>20678900</v>
      </c>
      <c r="Z18" s="1154">
        <f>Salaries!J11</f>
        <v>1429000</v>
      </c>
      <c r="AA18" s="143">
        <f>Salaries!K11</f>
        <v>1473400</v>
      </c>
      <c r="AB18" s="145">
        <f>Salaries!L11</f>
        <v>1519200</v>
      </c>
      <c r="AC18" s="86">
        <f>Salaries!M11</f>
        <v>1566400</v>
      </c>
      <c r="AD18" s="86">
        <f>Salaries!N11</f>
        <v>1615000</v>
      </c>
      <c r="AE18" s="86">
        <f>Salaries!O11</f>
        <v>1665200</v>
      </c>
      <c r="AF18" s="86">
        <f>Salaries!P11</f>
        <v>1716900</v>
      </c>
      <c r="AG18" s="86">
        <f>Salaries!Q11</f>
        <v>1770200</v>
      </c>
      <c r="AH18" s="86">
        <f>Salaries!R11</f>
        <v>1825200</v>
      </c>
      <c r="AI18" s="86">
        <f>Salaries!S11</f>
        <v>1881900</v>
      </c>
      <c r="AJ18" s="145">
        <f>Salaries!T11</f>
        <v>1940300</v>
      </c>
      <c r="AK18" s="1062">
        <f>Salaries!U11</f>
        <v>2000600</v>
      </c>
      <c r="AL18" s="143">
        <f>Salaries!J12</f>
        <v>3510600</v>
      </c>
      <c r="AM18" s="143">
        <f>Salaries!K12</f>
        <v>3619500</v>
      </c>
      <c r="AN18" s="143">
        <f>Salaries!L12</f>
        <v>3731900</v>
      </c>
      <c r="AO18" s="145">
        <f>Salaries!M12</f>
        <v>3847800</v>
      </c>
      <c r="AP18" s="145">
        <f>Salaries!N12</f>
        <v>3967400</v>
      </c>
      <c r="AQ18" s="145">
        <f>Salaries!O12</f>
        <v>4090600</v>
      </c>
      <c r="AR18" s="145">
        <f>Salaries!P12</f>
        <v>4217600</v>
      </c>
      <c r="AS18" s="145">
        <f>Salaries!Q12</f>
        <v>4348700</v>
      </c>
      <c r="AT18" s="145">
        <f>Salaries!R12</f>
        <v>4483700</v>
      </c>
      <c r="AU18" s="145">
        <f>Salaries!S12</f>
        <v>4622900</v>
      </c>
      <c r="AV18" s="30">
        <f>Salaries!T12</f>
        <v>4766500</v>
      </c>
      <c r="AW18" s="42">
        <f>Salaries!U12</f>
        <v>4914500</v>
      </c>
    </row>
    <row r="19" spans="1:49" s="999" customFormat="1" x14ac:dyDescent="0.2">
      <c r="A19" s="1047" t="s">
        <v>2767</v>
      </c>
      <c r="B19" s="143">
        <f t="shared" si="9"/>
        <v>27984100</v>
      </c>
      <c r="C19" s="87">
        <f t="shared" si="9"/>
        <v>32056200</v>
      </c>
      <c r="D19" s="86">
        <f t="shared" si="9"/>
        <v>27583200</v>
      </c>
      <c r="E19" s="86">
        <f t="shared" si="9"/>
        <v>26675648.409889668</v>
      </c>
      <c r="F19" s="86">
        <f t="shared" si="9"/>
        <v>27644200</v>
      </c>
      <c r="G19" s="86">
        <f t="shared" si="9"/>
        <v>28178000</v>
      </c>
      <c r="H19" s="86">
        <f t="shared" si="9"/>
        <v>29129300</v>
      </c>
      <c r="I19" s="86">
        <f t="shared" si="9"/>
        <v>30141600</v>
      </c>
      <c r="J19" s="86">
        <f t="shared" si="9"/>
        <v>31197300</v>
      </c>
      <c r="K19" s="86">
        <f t="shared" si="9"/>
        <v>32398100</v>
      </c>
      <c r="L19" s="145">
        <f t="shared" si="9"/>
        <v>33199300</v>
      </c>
      <c r="M19" s="144">
        <f t="shared" si="9"/>
        <v>34080200</v>
      </c>
      <c r="N19" s="143">
        <f>ROUND('Cash-Gen'!A44-N18-N20-N21-N22-N23+N30+N31+N32,-2)</f>
        <v>16494900</v>
      </c>
      <c r="O19" s="143">
        <f>'Cash-Gen'!C44-O18-O20-O21-O22-O23+O30+O31+O32</f>
        <v>19992500</v>
      </c>
      <c r="P19" s="145">
        <f>'Cash-Gen'!E44-P17-P18-P20-P21-P22-P23+P30+P31+P32</f>
        <v>16033100</v>
      </c>
      <c r="Q19" s="145">
        <f>'Cash-Gen'!G44-Q17-Q18-Q20-Q21-Q22-Q23+Q30+Q31+Q32</f>
        <v>14749200</v>
      </c>
      <c r="R19" s="145">
        <f>'Cash-Gen'!H44-R17-R18-R20-R21-R22-R23+R30+R31+R32</f>
        <v>15508000</v>
      </c>
      <c r="S19" s="145">
        <f>'Cash-Gen'!I44-S17-S18-S20-S21-S22-S23+S30+S31+S32</f>
        <v>15630800</v>
      </c>
      <c r="T19" s="145">
        <f>'Cash-Gen'!J44-T17-T18-T20-T21-T22-T23+T30+T31+T32</f>
        <v>16070400</v>
      </c>
      <c r="U19" s="145">
        <f>'Cash-Gen'!K44-U17-U18-U20-U21-U22-U23+U30+U31+U32</f>
        <v>16547100</v>
      </c>
      <c r="V19" s="145">
        <f>'Cash-Gen'!L44-V17-V18-V20-V21-V22-V23+V30+V31+V32</f>
        <v>17045500</v>
      </c>
      <c r="W19" s="145">
        <f>'Cash-Gen'!M44-W17-W18-W20-W21-W22-W23+W30+W31+W32</f>
        <v>17563800</v>
      </c>
      <c r="X19" s="145">
        <f>'Cash-Gen'!N44-X17-X18-X20-X21-X22-X23+X30+X31+X32</f>
        <v>17974000</v>
      </c>
      <c r="Y19" s="143">
        <f>'Cash-Gen'!O44-Y17-Y18-Y20-Y21-Y22-Y23+Y30+Y31+Y32</f>
        <v>18398900</v>
      </c>
      <c r="Z19" s="1154">
        <f>'Cash-W'!A7-Z17-Z18-Z20-Z21-Z22-Z23+Z30</f>
        <v>7172500</v>
      </c>
      <c r="AA19" s="143">
        <f>'Cash-W'!D7-AA17-AA18-AA20-AA21-AA22-AA23+AA30</f>
        <v>7629200</v>
      </c>
      <c r="AB19" s="145">
        <f>'Cash-W'!F7-AB17-AB18-AB20-AB21-AB22-AB23+AB30</f>
        <v>7469000</v>
      </c>
      <c r="AC19" s="145">
        <f>'Cash-W'!H7-AC17-AC18-AC20-AC21-AC22-AC23+AC30</f>
        <v>8157248.4098896692</v>
      </c>
      <c r="AD19" s="145">
        <f>'Cash-W'!I7-AD17-AD18-AD20-AD21-AD22-AD23+AD30</f>
        <v>8221600</v>
      </c>
      <c r="AE19" s="145">
        <f>'Cash-W'!J7-AE17-AE18-AE20-AE21-AE22-AE23+AE30</f>
        <v>8558300</v>
      </c>
      <c r="AF19" s="145">
        <f>'Cash-W'!K7-AF17-AF18-AF20-AF21-AF22-AF23+AF30</f>
        <v>8951700</v>
      </c>
      <c r="AG19" s="145">
        <f>'Cash-W'!L7-AG17-AG18-AG20-AG21-AG22-AG23+AG30</f>
        <v>9365800</v>
      </c>
      <c r="AH19" s="145">
        <f>'Cash-W'!M7-AH17-AH18-AH20-AH21-AH22-AH23+AH30</f>
        <v>9797700</v>
      </c>
      <c r="AI19" s="145">
        <f>'Cash-W'!N7-AI17-AI18-AI20-AI21-AI22-AI23+AI30</f>
        <v>10301200</v>
      </c>
      <c r="AJ19" s="145">
        <f>'Cash-W'!O7-AJ17-AJ18-AJ20-AJ21-AJ22-AJ23+AJ30</f>
        <v>10558300</v>
      </c>
      <c r="AK19" s="1062">
        <f>'Cash-W'!P7-AK17-AK18-AK20-AK21-AK22-AK23+AK30</f>
        <v>10876600</v>
      </c>
      <c r="AL19" s="143">
        <f>'Cash-WW'!A7-AL18-AL20-AL21-AL22-AL23+'Cash-WW'!A10+AL31</f>
        <v>4316700</v>
      </c>
      <c r="AM19" s="143">
        <f>'Cash-WW'!D7-AM18-AM20-AM21-AM22-AM23+'Cash-WW'!D10+AM31</f>
        <v>4434500</v>
      </c>
      <c r="AN19" s="143">
        <f>'Cash-WW'!F7-AN18-AN20-AN21-AN22-AN23+'Cash-WW'!F10+AN31</f>
        <v>4081100</v>
      </c>
      <c r="AO19" s="143">
        <f>'Cash-WW'!H7-AO18-AO20-AO21-AO22-AO23+'Cash-WW'!H10+AO31</f>
        <v>3769200</v>
      </c>
      <c r="AP19" s="143">
        <f>'Cash-WW'!I7-AP18-AP20-AP21-AP22-AP23+'Cash-WW'!I10+AP31</f>
        <v>3914600</v>
      </c>
      <c r="AQ19" s="143">
        <f>'Cash-WW'!J7-AQ18-AQ20-AQ21-AQ22-AQ23+'Cash-WW'!J10+AQ31</f>
        <v>3988900</v>
      </c>
      <c r="AR19" s="143">
        <f>'Cash-WW'!K7-AR18-AR20-AR21-AR22-AR23+'Cash-WW'!K10+AR31</f>
        <v>4107200</v>
      </c>
      <c r="AS19" s="143">
        <f>'Cash-WW'!L7-AS18-AS20-AS21-AS22-AS23+'Cash-WW'!L10+AS31</f>
        <v>4228700</v>
      </c>
      <c r="AT19" s="143">
        <f>'Cash-WW'!M7-AT18-AT20-AT21-AT22-AT23+'Cash-WW'!M10+AT31</f>
        <v>4354100</v>
      </c>
      <c r="AU19" s="143">
        <f>'Cash-WW'!N7-AU18-AU20-AU21-AU22-AU23+'Cash-WW'!N10+AU31</f>
        <v>4533100</v>
      </c>
      <c r="AV19" s="143">
        <f>'Cash-WW'!O7-AV18-AV20-AV21-AV22-AV23+'Cash-WW'!O10+AV31</f>
        <v>4667000</v>
      </c>
      <c r="AW19" s="42">
        <f>'Cash-WW'!P7-AW18-AW20-AW21-AW22-AW23+'Cash-WW'!P10+AW31</f>
        <v>4804700</v>
      </c>
    </row>
    <row r="20" spans="1:49" s="999" customFormat="1" x14ac:dyDescent="0.2">
      <c r="A20" s="1047" t="s">
        <v>2557</v>
      </c>
      <c r="B20" s="1150">
        <f t="shared" si="9"/>
        <v>6907100</v>
      </c>
      <c r="C20" s="1155">
        <f t="shared" si="9"/>
        <v>6814100</v>
      </c>
      <c r="D20" s="1148">
        <f t="shared" si="9"/>
        <v>6751200</v>
      </c>
      <c r="E20" s="1148">
        <f t="shared" si="9"/>
        <v>6056800</v>
      </c>
      <c r="F20" s="1148">
        <f t="shared" si="9"/>
        <v>5663700</v>
      </c>
      <c r="G20" s="1148">
        <f t="shared" si="9"/>
        <v>5848900</v>
      </c>
      <c r="H20" s="1148">
        <f t="shared" si="9"/>
        <v>5815100</v>
      </c>
      <c r="I20" s="1148">
        <f t="shared" si="9"/>
        <v>5398500</v>
      </c>
      <c r="J20" s="1148">
        <f t="shared" si="9"/>
        <v>5024200</v>
      </c>
      <c r="K20" s="1148">
        <f t="shared" si="9"/>
        <v>4657700</v>
      </c>
      <c r="L20" s="145">
        <f t="shared" si="9"/>
        <v>4310600</v>
      </c>
      <c r="M20" s="144">
        <f t="shared" si="9"/>
        <v>3968400</v>
      </c>
      <c r="N20" s="143">
        <f>ROUND(SP!C118+SP!C574+DEH!C191+++CIV!C270+CIV!C333+CIV!C500+GM!C436+++CIV!C705+CIV!C630+GM!C373+'Cash-Gen'!A48+SP!C278+SP!C285,-2)</f>
        <v>1746300</v>
      </c>
      <c r="O20" s="143">
        <f>ROUND(SP!F118+SP!F574+DEH!F191+++CIV!F270+CIV!F333+CIV!F500+GM!F436+++CIV!F705+CIV!F630+GM!F373+'Cash-Gen'!C48+SP!F278+SP!F285,-2)</f>
        <v>1808300</v>
      </c>
      <c r="P20" s="143">
        <f>ROUND(SP!H118+SP!H574+DEH!H191+++CIV!H270+CIV!H333+CIV!H500+GM!H436+++CIV!H705+CIV!H630+GM!H373+'Cash-Gen'!E48+SP!H278+SP!H285,-2)</f>
        <v>1911900</v>
      </c>
      <c r="Q20" s="143">
        <f>ROUND(SP!J118+SP!J574+DEH!J191+++CIV!J270+CIV!J333+CIV!J500+GM!J436+++CIV!J705+CIV!J630+GM!J373+'Cash-Gen'!G48+SP!J285+SP!J278,-2)</f>
        <v>1397300</v>
      </c>
      <c r="R20" s="143">
        <f>ROUND(SP!K118+SP!K574+DEH!K191+++CIV!K270+CIV!K333+CIV!K500+GM!K436+++CIV!K705+CIV!K630+GM!K373+'Cash-Gen'!H48+SP!K285+SP!K278,-2)</f>
        <v>1197000</v>
      </c>
      <c r="S20" s="143">
        <f>ROUND(SP!L118+SP!L574+DEH!L191+++CIV!L270+CIV!L333+CIV!L500+GM!L436+++CIV!L705+CIV!L630+GM!L373+'Cash-Gen'!I48+SP!L285+SP!L278,-2)</f>
        <v>1587100</v>
      </c>
      <c r="T20" s="143">
        <f>ROUND(SP!M118+SP!M574+DEH!M191+++CIV!M270+CIV!M333+CIV!M500+GM!M436+++CIV!M705+CIV!M630+GM!M373+'Cash-Gen'!J48+SP!M285+SP!M278,-2)</f>
        <v>1780900</v>
      </c>
      <c r="U20" s="143">
        <f>ROUND(SP!N118+SP!N574+DEH!N191+++CIV!N270+CIV!N333+CIV!N500+GM!N436+++CIV!N705+CIV!N630+GM!N373+'Cash-Gen'!K48+SP!N285+SP!N278,-2)</f>
        <v>1605900</v>
      </c>
      <c r="V20" s="143">
        <f>ROUND(SP!O118+SP!O574+DEH!O191+++CIV!O270+CIV!O333+CIV!O500+GM!O436+++CIV!O705+CIV!O630+GM!O373+'Cash-Gen'!L48+SP!O285+SP!O278,-2)</f>
        <v>1420200</v>
      </c>
      <c r="W20" s="143">
        <f>ROUND(SP!P118+SP!P574+DEH!P191+++CIV!P270+CIV!P333+CIV!P500+GM!P436+++CIV!P705+CIV!P630+GM!P373+'Cash-Gen'!M48+SP!P285+SP!P278,-2)</f>
        <v>1258900</v>
      </c>
      <c r="X20" s="143">
        <f>ROUND(SP!Q118+SP!Q574+DEH!Q191+++CIV!Q270+CIV!Q333+CIV!Q500+GM!Q436+++CIV!Q705+CIV!Q630+GM!Q373+'Cash-Gen'!N48+SP!Q285+SP!Q278,-2)</f>
        <v>1147600</v>
      </c>
      <c r="Y20" s="143">
        <f>ROUND(SP!R118+SP!R574+DEH!R191+++CIV!R270+CIV!R333+CIV!R500+GM!R436+++CIV!R705+CIV!R630+GM!R373+'Cash-Gen'!O48+SP!R285+SP!R278,-2)</f>
        <v>1055400</v>
      </c>
      <c r="Z20" s="2229">
        <f>'W&amp;W'!C73</f>
        <v>0</v>
      </c>
      <c r="AA20" s="143">
        <f>'W&amp;W'!F73</f>
        <v>0</v>
      </c>
      <c r="AB20" s="145">
        <f>'W&amp;W'!H73</f>
        <v>0</v>
      </c>
      <c r="AC20" s="1552">
        <f>'W&amp;W'!J73</f>
        <v>0</v>
      </c>
      <c r="AD20" s="1552">
        <f>'W&amp;W'!K73</f>
        <v>0</v>
      </c>
      <c r="AE20" s="1552">
        <f>'W&amp;W'!L73</f>
        <v>0</v>
      </c>
      <c r="AF20" s="1552">
        <f>'W&amp;W'!M73</f>
        <v>0</v>
      </c>
      <c r="AG20" s="1552">
        <f>'W&amp;W'!N73</f>
        <v>0</v>
      </c>
      <c r="AH20" s="1552">
        <f>'W&amp;W'!O73</f>
        <v>0</v>
      </c>
      <c r="AI20" s="1552">
        <f>'W&amp;W'!P73</f>
        <v>0</v>
      </c>
      <c r="AJ20" s="30">
        <f>'W&amp;W'!Q73</f>
        <v>0</v>
      </c>
      <c r="AK20" s="1553">
        <f>'W&amp;W'!R73</f>
        <v>0</v>
      </c>
      <c r="AL20" s="32">
        <f>'W&amp;W'!C132+'W&amp;W'!C489</f>
        <v>5160800</v>
      </c>
      <c r="AM20" s="32">
        <f>'W&amp;W'!F132+'W&amp;W'!F489</f>
        <v>5005800</v>
      </c>
      <c r="AN20" s="32">
        <f>'W&amp;W'!H132+'W&amp;W'!H489</f>
        <v>4839300</v>
      </c>
      <c r="AO20" s="32">
        <f>'W&amp;W'!J132+'W&amp;W'!J489</f>
        <v>4659500</v>
      </c>
      <c r="AP20" s="32">
        <f>'W&amp;W'!K132+'W&amp;W'!K489</f>
        <v>4466700</v>
      </c>
      <c r="AQ20" s="32">
        <f>'W&amp;W'!L132+'W&amp;W'!L489</f>
        <v>4261800</v>
      </c>
      <c r="AR20" s="32">
        <f>'W&amp;W'!M132+'W&amp;W'!M489</f>
        <v>4034200</v>
      </c>
      <c r="AS20" s="32">
        <f>'W&amp;W'!N132+'W&amp;W'!N489</f>
        <v>3792600</v>
      </c>
      <c r="AT20" s="32">
        <f>'W&amp;W'!O132+'W&amp;W'!O489</f>
        <v>3604000</v>
      </c>
      <c r="AU20" s="32">
        <f>'W&amp;W'!P132+'W&amp;W'!P489</f>
        <v>3398800</v>
      </c>
      <c r="AV20" s="30">
        <f>'W&amp;W'!Q132+'W&amp;W'!Q489</f>
        <v>3163000</v>
      </c>
      <c r="AW20" s="42">
        <f>'W&amp;W'!R132+'W&amp;W'!R489</f>
        <v>2913000</v>
      </c>
    </row>
    <row r="21" spans="1:49" s="999" customFormat="1" x14ac:dyDescent="0.2">
      <c r="A21" s="1047" t="s">
        <v>2428</v>
      </c>
      <c r="B21" s="1150">
        <f t="shared" si="9"/>
        <v>20301000</v>
      </c>
      <c r="C21" s="1155">
        <f t="shared" si="9"/>
        <v>18967800</v>
      </c>
      <c r="D21" s="1148">
        <f t="shared" si="9"/>
        <v>17666300</v>
      </c>
      <c r="E21" s="1148">
        <f t="shared" si="9"/>
        <v>18490700</v>
      </c>
      <c r="F21" s="1148">
        <f t="shared" si="9"/>
        <v>18991400</v>
      </c>
      <c r="G21" s="1148">
        <f t="shared" si="9"/>
        <v>19557200</v>
      </c>
      <c r="H21" s="1148">
        <f t="shared" si="9"/>
        <v>20139900</v>
      </c>
      <c r="I21" s="1148">
        <f t="shared" si="9"/>
        <v>20740400</v>
      </c>
      <c r="J21" s="1148">
        <f t="shared" si="9"/>
        <v>21358600</v>
      </c>
      <c r="K21" s="1148">
        <f t="shared" si="9"/>
        <v>21995300</v>
      </c>
      <c r="L21" s="145">
        <f t="shared" si="9"/>
        <v>22651300</v>
      </c>
      <c r="M21" s="144">
        <f t="shared" si="9"/>
        <v>23326900</v>
      </c>
      <c r="N21" s="143">
        <f>ROUND('Cash-Gen'!A47,-2)</f>
        <v>15798400</v>
      </c>
      <c r="O21" s="1150">
        <f>'Cash-Gen'!C47</f>
        <v>14667800</v>
      </c>
      <c r="P21" s="1149">
        <f>'Cash-Gen'!E47</f>
        <v>13516300</v>
      </c>
      <c r="Q21" s="1149">
        <f>'Cash-Gen'!G47</f>
        <v>13939700</v>
      </c>
      <c r="R21" s="32">
        <f>'Cash-Gen'!H47</f>
        <v>14337800</v>
      </c>
      <c r="S21" s="32">
        <f>'Cash-Gen'!I47</f>
        <v>14763900</v>
      </c>
      <c r="T21" s="30">
        <f>'Cash-Gen'!J47</f>
        <v>15202700</v>
      </c>
      <c r="U21" s="30">
        <f>'Cash-Gen'!K47</f>
        <v>15654900</v>
      </c>
      <c r="V21" s="30">
        <f>'Cash-Gen'!L47</f>
        <v>16120400</v>
      </c>
      <c r="W21" s="30">
        <f>'Cash-Gen'!M47</f>
        <v>16599800</v>
      </c>
      <c r="X21" s="30">
        <f>'Cash-Gen'!N47</f>
        <v>17093800</v>
      </c>
      <c r="Y21" s="143">
        <f>'Cash-Gen'!O47</f>
        <v>17602500</v>
      </c>
      <c r="Z21" s="2229">
        <f>'Cash-W'!A10</f>
        <v>1859500</v>
      </c>
      <c r="AA21" s="143">
        <f>'Cash-W'!D10</f>
        <v>1700000</v>
      </c>
      <c r="AB21" s="143">
        <f>'Cash-W'!F10</f>
        <v>1700000</v>
      </c>
      <c r="AC21" s="143">
        <f>'Cash-W'!H10</f>
        <v>1751000</v>
      </c>
      <c r="AD21" s="143">
        <f>'Cash-W'!I10</f>
        <v>1803600</v>
      </c>
      <c r="AE21" s="143">
        <f>'Cash-W'!J10</f>
        <v>1857800</v>
      </c>
      <c r="AF21" s="143">
        <f>'Cash-W'!K10</f>
        <v>1913600</v>
      </c>
      <c r="AG21" s="143">
        <f>'Cash-W'!L10</f>
        <v>1971100</v>
      </c>
      <c r="AH21" s="143">
        <f>'Cash-W'!M10</f>
        <v>2030300</v>
      </c>
      <c r="AI21" s="143">
        <f>'Cash-W'!N10</f>
        <v>2091300</v>
      </c>
      <c r="AJ21" s="143">
        <f>'Cash-W'!O10</f>
        <v>2154100</v>
      </c>
      <c r="AK21" s="1553">
        <f>'Cash-W'!P10</f>
        <v>2218800</v>
      </c>
      <c r="AL21" s="32">
        <f>'Cash-WW'!A10</f>
        <v>2643100</v>
      </c>
      <c r="AM21" s="32">
        <f>'Cash-WW'!D10</f>
        <v>2600000</v>
      </c>
      <c r="AN21" s="32">
        <f>'Cash-WW'!F10</f>
        <v>2450000</v>
      </c>
      <c r="AO21" s="30">
        <f>'Cash-WW'!H10</f>
        <v>2800000</v>
      </c>
      <c r="AP21" s="30">
        <f>'Cash-WW'!I10</f>
        <v>2850000</v>
      </c>
      <c r="AQ21" s="30">
        <f>'Cash-WW'!J10</f>
        <v>2935500</v>
      </c>
      <c r="AR21" s="30">
        <f>'Cash-WW'!K10</f>
        <v>3023600</v>
      </c>
      <c r="AS21" s="30">
        <f>'Cash-WW'!L10</f>
        <v>3114400</v>
      </c>
      <c r="AT21" s="30">
        <f>'Cash-WW'!M10</f>
        <v>3207900</v>
      </c>
      <c r="AU21" s="30">
        <f>'Cash-WW'!N10</f>
        <v>3304200</v>
      </c>
      <c r="AV21" s="30">
        <f>'Cash-WW'!O10</f>
        <v>3403400</v>
      </c>
      <c r="AW21" s="42">
        <f>'Cash-WW'!P10</f>
        <v>3505600</v>
      </c>
    </row>
    <row r="22" spans="1:49" s="999" customFormat="1" x14ac:dyDescent="0.2">
      <c r="A22" s="1047" t="s">
        <v>478</v>
      </c>
      <c r="B22" s="143">
        <f t="shared" si="9"/>
        <v>6951500</v>
      </c>
      <c r="C22" s="87">
        <f t="shared" si="9"/>
        <v>7484700</v>
      </c>
      <c r="D22" s="86">
        <f t="shared" si="9"/>
        <v>7526200</v>
      </c>
      <c r="E22" s="86">
        <f t="shared" si="9"/>
        <v>7519351.5901103308</v>
      </c>
      <c r="F22" s="86">
        <f t="shared" si="9"/>
        <v>7793800</v>
      </c>
      <c r="G22" s="86">
        <f t="shared" si="9"/>
        <v>8032700</v>
      </c>
      <c r="H22" s="86">
        <f t="shared" si="9"/>
        <v>8278500</v>
      </c>
      <c r="I22" s="86">
        <f t="shared" si="9"/>
        <v>8792100</v>
      </c>
      <c r="J22" s="86">
        <f t="shared" si="9"/>
        <v>8792700</v>
      </c>
      <c r="K22" s="86">
        <f t="shared" si="9"/>
        <v>9061500</v>
      </c>
      <c r="L22" s="145">
        <f t="shared" si="9"/>
        <v>9338500</v>
      </c>
      <c r="M22" s="144">
        <f t="shared" si="9"/>
        <v>9916100</v>
      </c>
      <c r="N22" s="143">
        <f>ROUND(++SUM(GM!C482:C501)+SUM(GM!C505:C507)+SUM(GM!C563:C566)+GM!C810++SUM(GM!C837:C839)+CIV!C320+SUM(CIV!C202:'CIV'!C204)+SP!C733+CIV!C848+CIV!C835+GM!C935+GM!C942+GM!C948+GM!C953+GM!C963+GM!C1019+GM!C956+GM!C560+GM!C571+SUM(GM!C671:C681)+GM!C1113+GM!C1133+SP!C413+SP!C509+SP!C514+SP!C527+SP!C533+SP!C548+SP!C558+SP!C553+SP!C566+SP!C570+SP!C683+SP!C689+SP!C692+SP!C741+SP!C736+SP!C746+SP!C793+SP!C795+SP!C796+SP!C808+SP!C810+SP!C811+SP!C880+SP!C882+SP!C887+SP!C894+SP!C897+DEH!C249++DEH!C370+DEH!C439+DEH!C441+DEH!C440+CIV!C782+CIV!C783+CIV!C767+CIV!C821+CIV!C829+CIV!C836+CIV!C835+CIV!C848+CIV!C901+CIV!C906+CIV!C913+CIV!C914+CIV!C785+CIV!C1183+CIV!C1174+CIV!C1331+CIV!C1332+CIV!C1351+CIV!C1641+CIV!C1648+CIV!C1652+CIV!C1775+CIV!C1880,-2)</f>
        <v>5073000</v>
      </c>
      <c r="O22" s="143">
        <f>ROUND(++SUM(GM!F482:F501)+SUM(GM!F505:F507)+SUM(GM!F563:F566)+GM!F810++SUM(GM!F837:F839)+CIV!F320+SUM(CIV!F202:'CIV'!F204)+SP!F733+CIV!F848+CIV!F835+GM!F935+GM!F942+GM!F948+GM!F953+GM!F963+GM!F1019+GM!F956+GM!F560+GM!F571+SUM(GM!F671:F681)+GM!F1113+GM!F1133+SP!F413+SP!F509+SP!F514+SP!F527+SP!F533+SP!F548+SP!F558+SP!F553+SP!F566+SP!F570+SP!F683+SP!F689+SP!F692+SP!F741+SP!F736+SP!F746+SP!F793+SP!F795+SP!F796+SP!F808+SP!F810+SP!F811+SP!F880+SP!F882+SP!F887+SP!F894+SP!F897+DEH!F249++DEH!F370+DEH!F439+DEH!F441+DEH!F440+CIV!F782+CIV!F783+CIV!F767+CIV!F821+CIV!F829+CIV!F836+CIV!F835+CIV!F848+CIV!F901+CIV!F906+CIV!F913+CIV!F914+CIV!F785+CIV!F1183+CIV!F1174+CIV!F1331+CIV!F1332+CIV!F1351+CIV!F1641+CIV!F1648+CIV!F1652+CIV!F1775+CIV!F1880,-2)</f>
        <v>5519300</v>
      </c>
      <c r="P22" s="143">
        <f>ROUND(++SUM(GM!H482:H501)+SUM(GM!H505:H507)+SUM(GM!H563:H566)+GM!H810++SUM(GM!H837:H839)+CIV!H320+SUM(CIV!H202:'CIV'!H204)+SP!H733+CIV!H848+CIV!H835+GM!H935+GM!H942+GM!H948+GM!H953+GM!H963+GM!H1019+GM!H956+GM!H560+GM!H571+SUM(GM!H671:H681)+GM!H1113+GM!H1133+SP!H413+SP!H509+SP!H514+SP!H527+SP!H533+SP!H548+SP!H558+SP!H553+SP!H566+SP!H570+SP!H683+SP!H689+SP!H692+SP!H741+SP!H736+SP!H746+SP!H793+SP!H795+SP!H796+SP!H808+SP!H810+SP!H811+SP!H880+SP!H882+SP!H887+SP!H894+SP!H897+DEH!H249++DEH!H370+DEH!H439+DEH!H441+DEH!H440+CIV!H782+CIV!H783+CIV!H767+CIV!H821+CIV!H829+CIV!H836+CIV!H835+CIV!H848+CIV!H901+CIV!H906+CIV!H913+CIV!H914+CIV!H785+CIV!H1183+CIV!H1174+CIV!H1331+CIV!H1332+CIV!H1351+CIV!H1641+CIV!H1648+CIV!H1652+CIV!H1775+CIV!H1880,-2)</f>
        <v>5575100</v>
      </c>
      <c r="Q22" s="143">
        <f>ROUND(++SUM(GM!J482:J501)+SUM(GM!J505:J507)+SUM(GM!J563:J566)+GM!J810++SUM(GM!J837:J839)+CIV!J320+SUM(CIV!J202:'CIV'!J204)+SP!J733+CIV!J848+CIV!J835+GM!J935+GM!J942+GM!J948+GM!J953+GM!J963+GM!J1019+GM!J956+GM!J560+GM!J571+SUM(GM!J671:J681)+GM!J1113+GM!J1133+SP!J413+SP!J509+SP!J514+SP!J527+SP!J533+SP!J548+SP!J558+SP!J553+SP!J566+SP!J570+SP!J683+SP!J689+SP!J692+SP!J741+SP!J736+SP!J746+SP!J793+SP!J795+SP!J796+SP!J808+SP!J810+SP!J811+SP!J880+SP!J882+SP!J887+SP!J894+SP!J897+DEH!J249++DEH!J370+DEH!J439+DEH!J441+DEH!J440+CIV!J782+CIV!J783+CIV!J767+CIV!J821+CIV!J829+CIV!J836+CIV!J835+CIV!J848+CIV!J901+CIV!J906+CIV!J913+CIV!J914+CIV!J785+CIV!J1183+CIV!J1174+CIV!J1331+CIV!J1332+CIV!J1351+CIV!J1641+CIV!J1648+CIV!J1652+CIV!J1775+CIV!J1880,-2)</f>
        <v>5981900</v>
      </c>
      <c r="R22" s="143">
        <f>ROUND(++SUM(GM!K482:K501)+SUM(GM!K505:K507)+SUM(GM!K563:K566)+GM!K810++SUM(GM!K837:K839)+CIV!K320+SUM(CIV!K202:'CIV'!K204)+SP!K733+CIV!K848+CIV!K835+GM!K935+GM!K942+GM!K948+GM!K953+GM!K963+GM!K1019+GM!K956+GM!K560+GM!K571+SUM(GM!K671:K681)+GM!K1113+GM!K1133+SP!K413+SP!K509+SP!K514+SP!K527+SP!K533+SP!K548+SP!K558+SP!K553+SP!K566+SP!K570+SP!K683+SP!K689+SP!K692+SP!K741+SP!K736+SP!K746+SP!K793+SP!K795+SP!K796+SP!K808+SP!K810+SP!K811+SP!K880+SP!K882+SP!K887+SP!K894+SP!K897+DEH!K249++DEH!K370+DEH!K439+DEH!K441+DEH!K440+CIV!K782+CIV!K783+CIV!K767+CIV!K821+CIV!K829+CIV!K836+CIV!K835+CIV!K848+CIV!K901+CIV!K906+CIV!K913+CIV!K914+CIV!K785+CIV!K1183+CIV!K1174+CIV!K1331+CIV!K1332+CIV!K1351+CIV!K1641+CIV!K1648+CIV!K1652+CIV!K1775+CIV!K1880,-2)</f>
        <v>5865400</v>
      </c>
      <c r="S22" s="143">
        <f>ROUND(++SUM(GM!L482:L501)+SUM(GM!L505:L507)+SUM(GM!L563:L566)+GM!L810++SUM(GM!L837:L839)+CIV!L320+SUM(CIV!L202:'CIV'!L204)+SP!L733+CIV!L848+CIV!L835+GM!L935+GM!L942+GM!L948+GM!L953+GM!L963+GM!L1019+GM!L956+GM!L560+GM!L571+SUM(GM!L671:L681)+GM!L1113+GM!L1133+SP!L413+SP!L509+SP!L514+SP!L527+SP!L533+SP!L548+SP!L558+SP!L553+SP!L566+SP!L570+SP!L683+SP!L689+SP!L692+SP!L741+SP!L736+SP!L746+SP!L793+SP!L795+SP!L796+SP!L808+SP!L810+SP!L811+SP!L880+SP!L882+SP!L887+SP!L894+SP!L897+DEH!L249++DEH!L370+DEH!L439+DEH!L441+DEH!L440+CIV!L782+CIV!L783+CIV!L767+CIV!L821+CIV!L829+CIV!L836+CIV!L835+CIV!L848+CIV!L901+CIV!L906+CIV!L913+CIV!L914+CIV!L785+CIV!L1183+CIV!L1174+CIV!L1331+CIV!L1332+CIV!L1351+CIV!L1641+CIV!L1648+CIV!L1652+CIV!L1775+CIV!L1880,-2)</f>
        <v>6045200</v>
      </c>
      <c r="T22" s="143">
        <f>ROUND(++SUM(GM!M482:M501)+SUM(GM!M505:M507)+SUM(GM!M563:M566)+GM!M810++SUM(GM!M837:M839)+CIV!M320+SUM(CIV!M202:'CIV'!M204)+SP!M733+CIV!M848+CIV!M835+GM!M935+GM!M942+GM!M948+GM!M953+GM!M963+GM!M1019+GM!M956+GM!M560+GM!M571+SUM(GM!M671:M681)+GM!M1113+GM!M1133+SP!M413+SP!M509+SP!M514+SP!M527+SP!M533+SP!M548+SP!M558+SP!M553+SP!M566+SP!M570+SP!M683+SP!M689+SP!M692+SP!M741+SP!M736+SP!M746+SP!M793+SP!M795+SP!M796+SP!M808+SP!M810+SP!M811+SP!M880+SP!M882+SP!M887+SP!M894+SP!M897+DEH!M249++DEH!M370+DEH!M439+DEH!M441+DEH!M440+CIV!M782+CIV!M783+CIV!M767+CIV!M821+CIV!M829+CIV!M836+CIV!M835+CIV!M848+CIV!M901+CIV!M906+CIV!M913+CIV!M914+CIV!M785+CIV!M1183+CIV!M1174+CIV!M1331+CIV!M1332+CIV!M1351+CIV!M1641+CIV!M1648+CIV!M1652+CIV!M1775+CIV!M1880,-2)</f>
        <v>6230800</v>
      </c>
      <c r="U22" s="143">
        <f>ROUND(++SUM(GM!N482:N501)+SUM(GM!N505:N507)+SUM(GM!N563:N566)+GM!N810++SUM(GM!N837:N839)+CIV!N320+SUM(CIV!N202:'CIV'!N204)+SP!N733+CIV!N848+CIV!N835+GM!N935+GM!N942+GM!N948+GM!N953+GM!N963+GM!N1019+GM!N956+GM!N560+GM!N571+SUM(GM!N671:N681)+GM!N1113+GM!N1133+SP!N413+SP!N509+SP!N514+SP!N527+SP!N533+SP!N548+SP!N558+SP!N553+SP!N566+SP!N570+SP!N683+SP!N689+SP!N692+SP!N741+SP!N736+SP!N746+SP!N793+SP!N795+SP!N796+SP!N808+SP!N810+SP!N811+SP!N880+SP!N882+SP!N887+SP!N894+SP!N897+DEH!N249++DEH!N370+DEH!N439+DEH!N441+DEH!N440+CIV!N782+CIV!N783+CIV!N767+CIV!N821+CIV!N829+CIV!N836+CIV!N835+CIV!N848+CIV!N901+CIV!N906+CIV!N913+CIV!N914+CIV!N785+CIV!N1183+CIV!N1174+CIV!N1331+CIV!N1332+CIV!N1351+CIV!N1641+CIV!N1648+CIV!N1652+CIV!N1775+CIV!N1880,-2)</f>
        <v>6682500</v>
      </c>
      <c r="V22" s="143">
        <f>ROUND(++SUM(GM!O482:O501)+SUM(GM!O505:O507)+SUM(GM!O563:O566)+GM!O810++SUM(GM!O837:O839)+CIV!O320+SUM(CIV!O202:'CIV'!O204)+SP!O733+CIV!O848+CIV!O835+GM!O935+GM!O942+GM!O948+GM!O953+GM!O963+GM!O1019+GM!O956+GM!O560+GM!O571+SUM(GM!O671:O681)+GM!O1113+GM!O1133+SP!O413+SP!O509+SP!O514+SP!O527+SP!O533+SP!O548+SP!O558+SP!O553+SP!O566+SP!O570+SP!O683+SP!O689+SP!O692+SP!O741+SP!O736+SP!O746+SP!O793+SP!O795+SP!O796+SP!O808+SP!O810+SP!O811+SP!O880+SP!O882+SP!O887+SP!O894+SP!O897+DEH!O249++DEH!O370+DEH!O439+DEH!O441+DEH!O440+CIV!O782+CIV!O783+CIV!O767+CIV!O821+CIV!O829+CIV!O836+CIV!O835+CIV!O848+CIV!O901+CIV!O906+CIV!O913+CIV!O914+CIV!O785+CIV!O1183+CIV!O1174+CIV!O1331+CIV!O1332+CIV!O1351+CIV!O1641+CIV!O1648+CIV!O1652+CIV!O1775+CIV!O1880,-2)</f>
        <v>6619200</v>
      </c>
      <c r="W22" s="143">
        <f>ROUND(++SUM(GM!P482:P501)+SUM(GM!P505:P507)+SUM(GM!P563:P566)+GM!P810++SUM(GM!P837:P839)+CIV!P320+SUM(CIV!P202:'CIV'!P204)+SP!P733+CIV!P848+CIV!P835+GM!P935+GM!P942+GM!P948+GM!P953+GM!P963+GM!P1019+GM!P956+GM!P560+GM!P571+SUM(GM!P671:P681)+GM!P1113+GM!P1133+SP!P413+SP!P509+SP!P514+SP!P527+SP!P533+SP!P548+SP!P558+SP!P553+SP!P566+SP!P570+SP!P683+SP!P689+SP!P692+SP!P741+SP!P736+SP!P746+SP!P793+SP!P795+SP!P796+SP!P808+SP!P810+SP!P811+SP!P880+SP!P882+SP!P887+SP!P894+SP!P897+DEH!P249++DEH!P370+DEH!P439+DEH!P441+DEH!P440+CIV!P782+CIV!P783+CIV!P767+CIV!P821+CIV!P829+CIV!P836+CIV!P835+CIV!P848+CIV!P901+CIV!P906+CIV!P913+CIV!P914+CIV!P785+CIV!P1183+CIV!P1174+CIV!P1331+CIV!P1332+CIV!P1351+CIV!P1641+CIV!P1648+CIV!P1652+CIV!P1775+CIV!P1880,-2)</f>
        <v>6821900</v>
      </c>
      <c r="X22" s="143">
        <f>ROUND(++SUM(GM!Q482:Q501)+SUM(GM!Q505:Q507)+SUM(GM!Q563:Q566)+GM!Q810++SUM(GM!Q837:Q839)+CIV!Q320+SUM(CIV!Q202:'CIV'!Q204)+SP!Q733+CIV!Q848+CIV!Q835+GM!Q935+GM!Q942+GM!Q948+GM!Q953+GM!Q963+GM!Q1019+GM!Q956+GM!Q560+GM!Q571+SUM(GM!Q671:Q681)+GM!Q1113+GM!Q1133+SP!Q413+SP!Q509+SP!Q514+SP!Q527+SP!Q533+SP!Q548+SP!Q558+SP!Q553+SP!Q566+SP!Q570+SP!Q683+SP!Q689+SP!Q692+SP!Q741+SP!Q736+SP!Q746+SP!Q793+SP!Q795+SP!Q796+SP!Q808+SP!Q810+SP!Q811+SP!Q880+SP!Q882+SP!Q887+SP!Q894+SP!Q897+DEH!Q249++DEH!Q370+DEH!Q439+DEH!Q441+DEH!Q440+CIV!Q782+CIV!Q783+CIV!Q767+CIV!Q821+CIV!Q829+CIV!Q836+CIV!Q835+CIV!Q848+CIV!Q901+CIV!Q906+CIV!Q913+CIV!Q914+CIV!Q785+CIV!Q1183+CIV!Q1174+CIV!Q1331+CIV!Q1332+CIV!Q1351+CIV!Q1641+CIV!Q1648+CIV!Q1652+CIV!Q1775+CIV!Q1880,-2)</f>
        <v>7030900</v>
      </c>
      <c r="Y22" s="143">
        <f>ROUND(++SUM(GM!R482:R501)+SUM(GM!R505:R507)+SUM(GM!R563:R566)+GM!R810++SUM(GM!R837:R839)+CIV!R320+SUM(CIV!R202:'CIV'!R204)+SP!R733+CIV!R848+CIV!R835+GM!R935+GM!R942+GM!R948+GM!R953+GM!R963+GM!R1019+GM!R956+GM!R560+GM!R571+SUM(GM!R671:R681)+GM!R1113+GM!R1133+SP!R413+SP!R509+SP!R514+SP!R527+SP!R533+SP!R548+SP!R558+SP!R553+SP!R566+SP!R570+SP!R683+SP!R689+SP!R692+SP!R741+SP!R736+SP!R746+SP!R793+SP!R795+SP!R796+SP!R808+SP!R810+SP!R811+SP!R880+SP!R882+SP!R887+SP!R894+SP!R897+DEH!R249++DEH!R370+DEH!R439+DEH!R441+DEH!R440+CIV!R782+CIV!R783+CIV!R767+CIV!R821+CIV!R829+CIV!R836+CIV!R835+CIV!R848+CIV!R901+CIV!R906+CIV!R913+CIV!R914+CIV!R785+CIV!R1183+CIV!R1174+CIV!R1331+CIV!R1332+CIV!R1351+CIV!R1641+CIV!R1648+CIV!R1652+CIV!R1775+CIV!R1880,-2)</f>
        <v>7538800</v>
      </c>
      <c r="Z22" s="2229">
        <f>'W&amp;W'!C215+'W&amp;W'!C220+'W&amp;W'!C221+'W&amp;W'!C240+'W&amp;W'!C241+'W&amp;W'!C242+SUM('W&amp;W'!C259:C275)+'W&amp;W'!C218+'W&amp;W'!C219+'W&amp;W'!C222+'W&amp;W'!C232+'W&amp;W'!C233+'W&amp;W'!C234+'W&amp;W'!C237++'W&amp;W'!C248++'W&amp;W'!C204+26400</f>
        <v>505600</v>
      </c>
      <c r="AA22" s="143">
        <f>'W&amp;W'!F215+'W&amp;W'!F220+'W&amp;W'!F221+'W&amp;W'!F240+'W&amp;W'!F241+'W&amp;W'!F242+SUM('W&amp;W'!F259:F275)+'W&amp;W'!F218+'W&amp;W'!F219+'W&amp;W'!F222+'W&amp;W'!F232+'W&amp;W'!F233+'W&amp;W'!F234+'W&amp;W'!F237++'W&amp;W'!F248++'W&amp;W'!F204+26400</f>
        <v>479400</v>
      </c>
      <c r="AB22" s="143">
        <f>'W&amp;W'!H215+'W&amp;W'!H220+'W&amp;W'!H221+'W&amp;W'!H240+'W&amp;W'!H241+'W&amp;W'!H242+SUM('W&amp;W'!H259:H275)+'W&amp;W'!H218+'W&amp;W'!H219+'W&amp;W'!H222+'W&amp;W'!H232+'W&amp;W'!H233+'W&amp;W'!H234+'W&amp;W'!H237++'W&amp;W'!H248++'W&amp;W'!H204+26400</f>
        <v>484100</v>
      </c>
      <c r="AC22" s="143">
        <f>'W&amp;W'!I215+'W&amp;W'!I220+'W&amp;W'!I221+'W&amp;W'!I240+'W&amp;W'!I241+'W&amp;W'!I242+SUM('W&amp;W'!I259:I275)+'W&amp;W'!I218+'W&amp;W'!I219+'W&amp;W'!I222+'W&amp;W'!I232+'W&amp;W'!I233+'W&amp;W'!I234+'W&amp;W'!I237++'W&amp;W'!I248++'W&amp;W'!I204+26400</f>
        <v>26451.590110330882</v>
      </c>
      <c r="AD22" s="143">
        <f>'W&amp;W'!J215+'W&amp;W'!J220+'W&amp;W'!J221+'W&amp;W'!J240+'W&amp;W'!J241+'W&amp;W'!J242+SUM('W&amp;W'!J259:J275)+'W&amp;W'!J218+'W&amp;W'!J219+'W&amp;W'!J222+'W&amp;W'!J232+'W&amp;W'!J233+'W&amp;W'!J234+'W&amp;W'!J237++'W&amp;W'!J248++'W&amp;W'!J204+26400</f>
        <v>372100</v>
      </c>
      <c r="AE22" s="143">
        <f>'W&amp;W'!K215+'W&amp;W'!K220+'W&amp;W'!K221+'W&amp;W'!K240+'W&amp;W'!K241+'W&amp;W'!K242+SUM('W&amp;W'!K259:K275)+'W&amp;W'!K218+'W&amp;W'!K219+'W&amp;W'!K222+'W&amp;W'!K232+'W&amp;W'!K233+'W&amp;W'!K234+'W&amp;W'!K237++'W&amp;W'!K248++'W&amp;W'!K204+26400</f>
        <v>383400</v>
      </c>
      <c r="AF22" s="143">
        <f>'W&amp;W'!L215+'W&amp;W'!L220+'W&amp;W'!L221+'W&amp;W'!L240+'W&amp;W'!L241+'W&amp;W'!L242+SUM('W&amp;W'!L259:L275)+'W&amp;W'!L218+'W&amp;W'!L219+'W&amp;W'!L222+'W&amp;W'!L232+'W&amp;W'!L233+'W&amp;W'!L234+'W&amp;W'!L237++'W&amp;W'!L248++'W&amp;W'!L204+26400</f>
        <v>395100</v>
      </c>
      <c r="AG22" s="143">
        <f>'W&amp;W'!M215+'W&amp;W'!M220+'W&amp;W'!M221+'W&amp;W'!M240+'W&amp;W'!M241+'W&amp;W'!M242+SUM('W&amp;W'!M259:M275)+'W&amp;W'!M218+'W&amp;W'!M219+'W&amp;W'!M222+'W&amp;W'!M232+'W&amp;W'!M233+'W&amp;W'!M234+'W&amp;W'!M237++'W&amp;W'!M248++'W&amp;W'!M204+26400</f>
        <v>407000</v>
      </c>
      <c r="AH22" s="143">
        <f>'W&amp;W'!N215+'W&amp;W'!N220+'W&amp;W'!N221+'W&amp;W'!N240+'W&amp;W'!N241+'W&amp;W'!N242+SUM('W&amp;W'!N259:N275)+'W&amp;W'!N218+'W&amp;W'!N219+'W&amp;W'!N222+'W&amp;W'!N232+'W&amp;W'!N233+'W&amp;W'!N234+'W&amp;W'!N237++'W&amp;W'!N248++'W&amp;W'!N204+26400</f>
        <v>419500</v>
      </c>
      <c r="AI22" s="143">
        <f>'W&amp;W'!O215+'W&amp;W'!O220+'W&amp;W'!O221+'W&amp;W'!O240+'W&amp;W'!O241+'W&amp;W'!O242+SUM('W&amp;W'!O259:O275)+'W&amp;W'!O218+'W&amp;W'!O219+'W&amp;W'!O222+'W&amp;W'!O232+'W&amp;W'!O233+'W&amp;W'!O234+'W&amp;W'!O237++'W&amp;W'!O248++'W&amp;W'!O204+26400</f>
        <v>432500</v>
      </c>
      <c r="AJ22" s="143">
        <f>'W&amp;W'!P215+'W&amp;W'!P220+'W&amp;W'!P221+'W&amp;W'!P240+'W&amp;W'!P241+'W&amp;W'!P242+SUM('W&amp;W'!P259:P275)+'W&amp;W'!P218+'W&amp;W'!P219+'W&amp;W'!P222+'W&amp;W'!P232+'W&amp;W'!P233+'W&amp;W'!P234+'W&amp;W'!P237++'W&amp;W'!P248++'W&amp;W'!P204+26400</f>
        <v>445700</v>
      </c>
      <c r="AK22" s="1553">
        <f>'W&amp;W'!Q215+'W&amp;W'!Q220+'W&amp;W'!Q221+'W&amp;W'!Q240+'W&amp;W'!Q241+'W&amp;W'!Q242+SUM('W&amp;W'!Q259:Q275)+'W&amp;W'!Q218+'W&amp;W'!Q219+'W&amp;W'!Q222+'W&amp;W'!Q232+'W&amp;W'!Q233+'W&amp;W'!Q234+'W&amp;W'!Q237++'W&amp;W'!Q248++'W&amp;W'!Q204+26400</f>
        <v>459200</v>
      </c>
      <c r="AL22" s="143">
        <f>'W&amp;W'!C121+'W&amp;W'!C396</f>
        <v>1372900</v>
      </c>
      <c r="AM22" s="143">
        <f>'W&amp;W'!F121+'W&amp;W'!F396</f>
        <v>1486000</v>
      </c>
      <c r="AN22" s="143">
        <f>'W&amp;W'!H121+'W&amp;W'!H396</f>
        <v>1467000</v>
      </c>
      <c r="AO22" s="143">
        <f>'W&amp;W'!J121+'W&amp;W'!J396</f>
        <v>1511000</v>
      </c>
      <c r="AP22" s="143">
        <f>'W&amp;W'!K121+'W&amp;W'!K396</f>
        <v>1556300</v>
      </c>
      <c r="AQ22" s="143">
        <f>'W&amp;W'!L121+'W&amp;W'!L396</f>
        <v>1604100</v>
      </c>
      <c r="AR22" s="143">
        <f>'W&amp;W'!M121+'W&amp;W'!M396</f>
        <v>1652600</v>
      </c>
      <c r="AS22" s="143">
        <f>'W&amp;W'!N121+'W&amp;W'!N396</f>
        <v>1702600</v>
      </c>
      <c r="AT22" s="143">
        <f>'W&amp;W'!O121+'W&amp;W'!O396</f>
        <v>1754000</v>
      </c>
      <c r="AU22" s="143">
        <f>'W&amp;W'!P121+'W&amp;W'!P396</f>
        <v>1807100</v>
      </c>
      <c r="AV22" s="30">
        <f>'W&amp;W'!Q121+'W&amp;W'!Q396</f>
        <v>1861900</v>
      </c>
      <c r="AW22" s="42">
        <f>'W&amp;W'!R121+'W&amp;W'!R396</f>
        <v>1918100</v>
      </c>
    </row>
    <row r="23" spans="1:49" s="999" customFormat="1" x14ac:dyDescent="0.2">
      <c r="A23" s="1047" t="s">
        <v>2711</v>
      </c>
      <c r="B23" s="143">
        <f t="shared" si="9"/>
        <v>4113600</v>
      </c>
      <c r="C23" s="87">
        <f t="shared" si="9"/>
        <v>0</v>
      </c>
      <c r="D23" s="86">
        <f t="shared" si="9"/>
        <v>0</v>
      </c>
      <c r="E23" s="86">
        <f t="shared" si="9"/>
        <v>0</v>
      </c>
      <c r="F23" s="86">
        <f t="shared" si="9"/>
        <v>0</v>
      </c>
      <c r="G23" s="86">
        <f t="shared" si="9"/>
        <v>0</v>
      </c>
      <c r="H23" s="86">
        <f t="shared" si="9"/>
        <v>0</v>
      </c>
      <c r="I23" s="86">
        <f t="shared" si="9"/>
        <v>0</v>
      </c>
      <c r="J23" s="86">
        <f t="shared" si="9"/>
        <v>0</v>
      </c>
      <c r="K23" s="86">
        <f t="shared" si="9"/>
        <v>0</v>
      </c>
      <c r="L23" s="145">
        <f t="shared" si="9"/>
        <v>0</v>
      </c>
      <c r="M23" s="144">
        <f t="shared" si="9"/>
        <v>0</v>
      </c>
      <c r="N23" s="143">
        <f>CIV!C54+CIV!C503+GM!C42</f>
        <v>3982300</v>
      </c>
      <c r="O23" s="143">
        <f>CIV!F54+CIV!F503+GM!F42</f>
        <v>0</v>
      </c>
      <c r="P23" s="143">
        <f>CIV!H54+CIV!H503+GM!H42</f>
        <v>0</v>
      </c>
      <c r="Q23" s="143">
        <f>CIV!J54+CIV!J503+GM!J42</f>
        <v>0</v>
      </c>
      <c r="R23" s="143">
        <f>CIV!K54+CIV!K503+GM!K42</f>
        <v>0</v>
      </c>
      <c r="S23" s="143">
        <f>CIV!L54+CIV!L503+GM!L42</f>
        <v>0</v>
      </c>
      <c r="T23" s="143">
        <f>CIV!M54+CIV!M503+GM!M42</f>
        <v>0</v>
      </c>
      <c r="U23" s="143">
        <f>CIV!N54+CIV!N503+GM!N42</f>
        <v>0</v>
      </c>
      <c r="V23" s="143">
        <f>CIV!O54+CIV!O503+GM!O42</f>
        <v>0</v>
      </c>
      <c r="W23" s="143">
        <f>CIV!P54+CIV!P503+GM!P42</f>
        <v>0</v>
      </c>
      <c r="X23" s="145">
        <f>CIV!Q54+CIV!Q503+GM!Q42</f>
        <v>0</v>
      </c>
      <c r="Y23" s="143">
        <f>CIV!R54+CIV!R503+GM!R42</f>
        <v>0</v>
      </c>
      <c r="Z23" s="1154">
        <f>'W&amp;W'!C77</f>
        <v>111000</v>
      </c>
      <c r="AA23" s="143">
        <f>'W&amp;W'!F77</f>
        <v>0</v>
      </c>
      <c r="AB23" s="143">
        <f>'W&amp;W'!H77</f>
        <v>0</v>
      </c>
      <c r="AC23" s="143">
        <f>'W&amp;W'!J77</f>
        <v>0</v>
      </c>
      <c r="AD23" s="143">
        <f>'W&amp;W'!K77</f>
        <v>0</v>
      </c>
      <c r="AE23" s="143">
        <f>'W&amp;W'!L77</f>
        <v>0</v>
      </c>
      <c r="AF23" s="143">
        <f>'W&amp;W'!M77</f>
        <v>0</v>
      </c>
      <c r="AG23" s="143">
        <f>'W&amp;W'!N77</f>
        <v>0</v>
      </c>
      <c r="AH23" s="143">
        <f>'W&amp;W'!O77</f>
        <v>0</v>
      </c>
      <c r="AI23" s="143">
        <f>'W&amp;W'!P77</f>
        <v>0</v>
      </c>
      <c r="AJ23" s="30">
        <f>'W&amp;W'!Q77</f>
        <v>0</v>
      </c>
      <c r="AK23" s="1553">
        <f>'W&amp;W'!R77</f>
        <v>0</v>
      </c>
      <c r="AL23" s="143">
        <f>'W&amp;W'!C488</f>
        <v>20300</v>
      </c>
      <c r="AM23" s="143">
        <f>'W&amp;W'!F488</f>
        <v>0</v>
      </c>
      <c r="AN23" s="143">
        <f>'W&amp;W'!H488</f>
        <v>0</v>
      </c>
      <c r="AO23" s="143">
        <f>'W&amp;W'!J488</f>
        <v>0</v>
      </c>
      <c r="AP23" s="143">
        <f>'W&amp;W'!K488</f>
        <v>0</v>
      </c>
      <c r="AQ23" s="143">
        <f>'W&amp;W'!L488</f>
        <v>0</v>
      </c>
      <c r="AR23" s="143">
        <f>'W&amp;W'!M488</f>
        <v>0</v>
      </c>
      <c r="AS23" s="143">
        <f>'W&amp;W'!N488</f>
        <v>0</v>
      </c>
      <c r="AT23" s="143">
        <f>'W&amp;W'!O488</f>
        <v>0</v>
      </c>
      <c r="AU23" s="143">
        <f>'W&amp;W'!P488</f>
        <v>0</v>
      </c>
      <c r="AV23" s="30">
        <f>'W&amp;W'!Q488</f>
        <v>0</v>
      </c>
      <c r="AW23" s="42">
        <f>'W&amp;W'!R488</f>
        <v>0</v>
      </c>
    </row>
    <row r="24" spans="1:49" s="999" customFormat="1" ht="13.5" thickBot="1" x14ac:dyDescent="0.25">
      <c r="A24" s="1047"/>
      <c r="B24" s="143"/>
      <c r="C24" s="87"/>
      <c r="D24" s="86"/>
      <c r="E24" s="86"/>
      <c r="F24" s="86"/>
      <c r="G24" s="86"/>
      <c r="H24" s="86"/>
      <c r="I24" s="86"/>
      <c r="J24" s="86"/>
      <c r="K24" s="86"/>
      <c r="L24" s="145"/>
      <c r="M24" s="144"/>
      <c r="N24" s="143"/>
      <c r="O24" s="143"/>
      <c r="P24" s="145"/>
      <c r="Q24" s="145"/>
      <c r="R24" s="143"/>
      <c r="S24" s="143"/>
      <c r="T24" s="145"/>
      <c r="U24" s="145"/>
      <c r="V24" s="145"/>
      <c r="W24" s="145"/>
      <c r="X24" s="145"/>
      <c r="Y24" s="87"/>
      <c r="Z24" s="1154"/>
      <c r="AA24" s="143"/>
      <c r="AB24" s="145"/>
      <c r="AC24" s="86"/>
      <c r="AD24" s="86"/>
      <c r="AE24" s="86"/>
      <c r="AF24" s="86"/>
      <c r="AG24" s="86"/>
      <c r="AH24" s="86"/>
      <c r="AI24" s="86"/>
      <c r="AJ24" s="145"/>
      <c r="AK24" s="1062"/>
      <c r="AL24" s="143"/>
      <c r="AM24" s="143"/>
      <c r="AN24" s="143"/>
      <c r="AO24" s="145"/>
      <c r="AP24" s="145"/>
      <c r="AQ24" s="145"/>
      <c r="AR24" s="145"/>
      <c r="AS24" s="145"/>
      <c r="AT24" s="145"/>
      <c r="AU24" s="145"/>
      <c r="AV24" s="145"/>
      <c r="AW24" s="144"/>
    </row>
    <row r="25" spans="1:49" s="5" customFormat="1" x14ac:dyDescent="0.2">
      <c r="A25" s="975" t="s">
        <v>905</v>
      </c>
      <c r="B25" s="532">
        <f t="shared" ref="B25:AV25" si="10">SUM(B18:B24)</f>
        <v>85968300</v>
      </c>
      <c r="C25" s="1450">
        <f t="shared" si="10"/>
        <v>85645800</v>
      </c>
      <c r="D25" s="530">
        <f t="shared" si="10"/>
        <v>80480900</v>
      </c>
      <c r="E25" s="530">
        <f t="shared" si="10"/>
        <v>80347500</v>
      </c>
      <c r="F25" s="530">
        <f t="shared" si="10"/>
        <v>82369100</v>
      </c>
      <c r="G25" s="530">
        <f t="shared" si="10"/>
        <v>84584800</v>
      </c>
      <c r="H25" s="530">
        <f t="shared" si="10"/>
        <v>87043800</v>
      </c>
      <c r="I25" s="530">
        <f t="shared" si="10"/>
        <v>89489600</v>
      </c>
      <c r="J25" s="530">
        <f t="shared" si="10"/>
        <v>91547800</v>
      </c>
      <c r="K25" s="530">
        <f t="shared" si="10"/>
        <v>94069600</v>
      </c>
      <c r="L25" s="531">
        <f t="shared" si="10"/>
        <v>96262700</v>
      </c>
      <c r="M25" s="2498">
        <f t="shared" ref="M25" si="11">SUM(M18:M24)</f>
        <v>98885600</v>
      </c>
      <c r="N25" s="532">
        <f t="shared" si="10"/>
        <v>57866300</v>
      </c>
      <c r="O25" s="532">
        <f t="shared" si="10"/>
        <v>57218000</v>
      </c>
      <c r="P25" s="531">
        <f t="shared" si="10"/>
        <v>52739300</v>
      </c>
      <c r="Q25" s="531">
        <f t="shared" si="10"/>
        <v>52258900</v>
      </c>
      <c r="R25" s="65">
        <f t="shared" si="10"/>
        <v>53601800</v>
      </c>
      <c r="S25" s="65">
        <f t="shared" si="10"/>
        <v>55239200</v>
      </c>
      <c r="T25" s="64">
        <f t="shared" si="10"/>
        <v>57031300</v>
      </c>
      <c r="U25" s="64">
        <f t="shared" si="10"/>
        <v>58788500</v>
      </c>
      <c r="V25" s="64">
        <f t="shared" si="10"/>
        <v>60071400</v>
      </c>
      <c r="W25" s="64">
        <f t="shared" si="10"/>
        <v>61696600</v>
      </c>
      <c r="X25" s="64">
        <f t="shared" si="10"/>
        <v>63302500</v>
      </c>
      <c r="Y25" s="337">
        <f t="shared" ref="Y25" si="12">SUM(Y18:Y24)</f>
        <v>65274500</v>
      </c>
      <c r="Z25" s="2231">
        <f t="shared" si="10"/>
        <v>11077600</v>
      </c>
      <c r="AA25" s="65">
        <f t="shared" si="10"/>
        <v>11282000</v>
      </c>
      <c r="AB25" s="64">
        <f t="shared" si="10"/>
        <v>11172300</v>
      </c>
      <c r="AC25" s="344">
        <f t="shared" si="10"/>
        <v>11501100</v>
      </c>
      <c r="AD25" s="344">
        <f t="shared" si="10"/>
        <v>12012300</v>
      </c>
      <c r="AE25" s="344">
        <f t="shared" si="10"/>
        <v>12464700</v>
      </c>
      <c r="AF25" s="344">
        <f t="shared" si="10"/>
        <v>12977300</v>
      </c>
      <c r="AG25" s="344">
        <f t="shared" si="10"/>
        <v>13514100</v>
      </c>
      <c r="AH25" s="344">
        <f t="shared" si="10"/>
        <v>14072700</v>
      </c>
      <c r="AI25" s="344">
        <f t="shared" si="10"/>
        <v>14706900</v>
      </c>
      <c r="AJ25" s="64">
        <f t="shared" si="10"/>
        <v>15098400</v>
      </c>
      <c r="AK25" s="625">
        <f t="shared" ref="AK25" si="13">SUM(AK18:AK24)</f>
        <v>15555200</v>
      </c>
      <c r="AL25" s="65">
        <f t="shared" si="10"/>
        <v>17024400</v>
      </c>
      <c r="AM25" s="65">
        <f t="shared" si="10"/>
        <v>17145800</v>
      </c>
      <c r="AN25" s="65">
        <f t="shared" si="10"/>
        <v>16569300</v>
      </c>
      <c r="AO25" s="65">
        <f t="shared" si="10"/>
        <v>16587500</v>
      </c>
      <c r="AP25" s="65">
        <f t="shared" si="10"/>
        <v>16755000</v>
      </c>
      <c r="AQ25" s="65">
        <f t="shared" si="10"/>
        <v>16880900</v>
      </c>
      <c r="AR25" s="65">
        <f t="shared" si="10"/>
        <v>17035200</v>
      </c>
      <c r="AS25" s="65">
        <f t="shared" si="10"/>
        <v>17187000</v>
      </c>
      <c r="AT25" s="65">
        <f t="shared" si="10"/>
        <v>17403700</v>
      </c>
      <c r="AU25" s="65">
        <f t="shared" si="10"/>
        <v>17666100</v>
      </c>
      <c r="AV25" s="64">
        <f t="shared" si="10"/>
        <v>17861800</v>
      </c>
      <c r="AW25" s="235">
        <f t="shared" ref="AW25" si="14">SUM(AW18:AW24)</f>
        <v>18055900</v>
      </c>
    </row>
    <row r="26" spans="1:49" s="999" customFormat="1" x14ac:dyDescent="0.2">
      <c r="A26" s="1047"/>
      <c r="B26" s="1150"/>
      <c r="C26" s="1150"/>
      <c r="D26" s="1149"/>
      <c r="E26" s="1149"/>
      <c r="F26" s="1149"/>
      <c r="G26" s="1149"/>
      <c r="H26" s="1149"/>
      <c r="I26" s="1149"/>
      <c r="J26" s="1149"/>
      <c r="K26" s="1149"/>
      <c r="L26" s="1149"/>
      <c r="M26" s="1151"/>
      <c r="N26" s="1150"/>
      <c r="O26" s="1150"/>
      <c r="P26" s="1149"/>
      <c r="Q26" s="1150"/>
      <c r="R26" s="32"/>
      <c r="S26" s="32"/>
      <c r="T26" s="30"/>
      <c r="U26" s="30"/>
      <c r="V26" s="30"/>
      <c r="W26" s="30"/>
      <c r="X26" s="30"/>
      <c r="Y26" s="41"/>
      <c r="Z26" s="2229"/>
      <c r="AA26" s="32"/>
      <c r="AB26" s="30"/>
      <c r="AC26" s="1552"/>
      <c r="AD26" s="1552"/>
      <c r="AE26" s="1552"/>
      <c r="AF26" s="1552"/>
      <c r="AG26" s="1552"/>
      <c r="AH26" s="1552"/>
      <c r="AI26" s="1552"/>
      <c r="AJ26" s="30"/>
      <c r="AK26" s="1553"/>
      <c r="AL26" s="32"/>
      <c r="AM26" s="32"/>
      <c r="AN26" s="32"/>
      <c r="AO26" s="30"/>
      <c r="AP26" s="30"/>
      <c r="AQ26" s="30"/>
      <c r="AR26" s="30"/>
      <c r="AS26" s="30"/>
      <c r="AT26" s="30"/>
      <c r="AU26" s="30"/>
      <c r="AV26" s="30"/>
      <c r="AW26" s="42"/>
    </row>
    <row r="27" spans="1:49" s="7" customFormat="1" x14ac:dyDescent="0.2">
      <c r="A27" s="974" t="s">
        <v>1413</v>
      </c>
      <c r="B27" s="141">
        <f t="shared" ref="B27:M27" si="15">N27+Z27+AL27</f>
        <v>-15763600</v>
      </c>
      <c r="C27" s="83">
        <f t="shared" si="15"/>
        <v>-12489100</v>
      </c>
      <c r="D27" s="88">
        <f t="shared" si="15"/>
        <v>-6118700</v>
      </c>
      <c r="E27" s="88">
        <f t="shared" si="15"/>
        <v>-3350600</v>
      </c>
      <c r="F27" s="88">
        <f t="shared" si="15"/>
        <v>-1748900</v>
      </c>
      <c r="G27" s="88">
        <f t="shared" si="15"/>
        <v>-668300</v>
      </c>
      <c r="H27" s="88">
        <f t="shared" si="15"/>
        <v>-403900</v>
      </c>
      <c r="I27" s="88">
        <f t="shared" si="15"/>
        <v>184400</v>
      </c>
      <c r="J27" s="88">
        <f t="shared" si="15"/>
        <v>1223800</v>
      </c>
      <c r="K27" s="88">
        <f t="shared" si="15"/>
        <v>1994500</v>
      </c>
      <c r="L27" s="72">
        <f t="shared" si="15"/>
        <v>3022300</v>
      </c>
      <c r="M27" s="128">
        <f t="shared" si="15"/>
        <v>3781700</v>
      </c>
      <c r="N27" s="141">
        <f t="shared" ref="N27:AV27" si="16">N15-N25</f>
        <v>-12813500</v>
      </c>
      <c r="O27" s="141">
        <f t="shared" si="16"/>
        <v>-9935500</v>
      </c>
      <c r="P27" s="72">
        <f t="shared" si="16"/>
        <v>-5096900</v>
      </c>
      <c r="Q27" s="72">
        <f t="shared" si="16"/>
        <v>-3264000</v>
      </c>
      <c r="R27" s="141">
        <f t="shared" si="16"/>
        <v>-2602700</v>
      </c>
      <c r="S27" s="141">
        <f t="shared" si="16"/>
        <v>-2174500</v>
      </c>
      <c r="T27" s="72">
        <f t="shared" si="16"/>
        <v>-2557900</v>
      </c>
      <c r="U27" s="72">
        <f t="shared" si="16"/>
        <v>-2703100</v>
      </c>
      <c r="V27" s="72">
        <f t="shared" si="16"/>
        <v>-2293400</v>
      </c>
      <c r="W27" s="72">
        <f t="shared" si="16"/>
        <v>-2204400</v>
      </c>
      <c r="X27" s="72">
        <f t="shared" si="16"/>
        <v>-1983100</v>
      </c>
      <c r="Y27" s="83">
        <f t="shared" ref="Y27" si="17">Y15-Y25</f>
        <v>-2056000</v>
      </c>
      <c r="Z27" s="205">
        <f t="shared" si="16"/>
        <v>-388500</v>
      </c>
      <c r="AA27" s="141">
        <f t="shared" si="16"/>
        <v>-615200</v>
      </c>
      <c r="AB27" s="72">
        <f t="shared" si="16"/>
        <v>-263200</v>
      </c>
      <c r="AC27" s="88">
        <f t="shared" si="16"/>
        <v>-54100</v>
      </c>
      <c r="AD27" s="88">
        <f t="shared" si="16"/>
        <v>28600</v>
      </c>
      <c r="AE27" s="88">
        <f t="shared" si="16"/>
        <v>179700</v>
      </c>
      <c r="AF27" s="88">
        <f t="shared" si="16"/>
        <v>294600</v>
      </c>
      <c r="AG27" s="88">
        <f t="shared" si="16"/>
        <v>463800</v>
      </c>
      <c r="AH27" s="88">
        <f t="shared" si="16"/>
        <v>622500</v>
      </c>
      <c r="AI27" s="88">
        <f t="shared" si="16"/>
        <v>811000</v>
      </c>
      <c r="AJ27" s="72">
        <f t="shared" si="16"/>
        <v>1013400</v>
      </c>
      <c r="AK27" s="130">
        <f t="shared" ref="AK27" si="18">AK15-AK25</f>
        <v>1178700</v>
      </c>
      <c r="AL27" s="141">
        <f t="shared" si="16"/>
        <v>-2561600</v>
      </c>
      <c r="AM27" s="141">
        <f t="shared" si="16"/>
        <v>-1938400</v>
      </c>
      <c r="AN27" s="141">
        <f t="shared" si="16"/>
        <v>-758600</v>
      </c>
      <c r="AO27" s="141">
        <f t="shared" si="16"/>
        <v>-32500</v>
      </c>
      <c r="AP27" s="141">
        <f t="shared" si="16"/>
        <v>825200</v>
      </c>
      <c r="AQ27" s="141">
        <f t="shared" si="16"/>
        <v>1326500</v>
      </c>
      <c r="AR27" s="141">
        <f t="shared" si="16"/>
        <v>1859400</v>
      </c>
      <c r="AS27" s="141">
        <f t="shared" si="16"/>
        <v>2423700</v>
      </c>
      <c r="AT27" s="141">
        <f t="shared" si="16"/>
        <v>2894700</v>
      </c>
      <c r="AU27" s="141">
        <f t="shared" si="16"/>
        <v>3387900</v>
      </c>
      <c r="AV27" s="72">
        <f t="shared" si="16"/>
        <v>3992000</v>
      </c>
      <c r="AW27" s="128">
        <f t="shared" ref="AW27" si="19">AW15-AW25</f>
        <v>4659000</v>
      </c>
    </row>
    <row r="28" spans="1:49" s="7" customFormat="1" x14ac:dyDescent="0.2">
      <c r="A28" s="974"/>
      <c r="B28" s="141"/>
      <c r="C28" s="83"/>
      <c r="D28" s="88"/>
      <c r="E28" s="88"/>
      <c r="F28" s="88"/>
      <c r="G28" s="88"/>
      <c r="H28" s="88"/>
      <c r="I28" s="88"/>
      <c r="J28" s="88"/>
      <c r="K28" s="88"/>
      <c r="L28" s="72"/>
      <c r="M28" s="128"/>
      <c r="N28" s="141"/>
      <c r="O28" s="141"/>
      <c r="P28" s="72"/>
      <c r="Q28" s="72"/>
      <c r="R28" s="141"/>
      <c r="S28" s="141"/>
      <c r="T28" s="72"/>
      <c r="U28" s="72"/>
      <c r="V28" s="72"/>
      <c r="W28" s="72"/>
      <c r="X28" s="72"/>
      <c r="Y28" s="83"/>
      <c r="Z28" s="205"/>
      <c r="AA28" s="141"/>
      <c r="AB28" s="72"/>
      <c r="AC28" s="88"/>
      <c r="AD28" s="88"/>
      <c r="AE28" s="88"/>
      <c r="AF28" s="88"/>
      <c r="AG28" s="88"/>
      <c r="AH28" s="88"/>
      <c r="AI28" s="88"/>
      <c r="AJ28" s="72"/>
      <c r="AK28" s="130"/>
      <c r="AL28" s="141"/>
      <c r="AM28" s="141"/>
      <c r="AN28" s="141"/>
      <c r="AO28" s="141"/>
      <c r="AP28" s="72"/>
      <c r="AQ28" s="72"/>
      <c r="AR28" s="72"/>
      <c r="AS28" s="72"/>
      <c r="AT28" s="72"/>
      <c r="AU28" s="72"/>
      <c r="AV28" s="72"/>
      <c r="AW28" s="128"/>
    </row>
    <row r="29" spans="1:49" s="7" customFormat="1" x14ac:dyDescent="0.2">
      <c r="A29" s="976" t="s">
        <v>5875</v>
      </c>
      <c r="B29" s="141"/>
      <c r="C29" s="83"/>
      <c r="D29" s="88"/>
      <c r="E29" s="88"/>
      <c r="F29" s="88"/>
      <c r="G29" s="88"/>
      <c r="H29" s="88"/>
      <c r="I29" s="88"/>
      <c r="J29" s="88"/>
      <c r="K29" s="88"/>
      <c r="L29" s="72"/>
      <c r="M29" s="128"/>
      <c r="N29" s="141"/>
      <c r="O29" s="141"/>
      <c r="P29" s="72"/>
      <c r="Q29" s="72"/>
      <c r="R29" s="141"/>
      <c r="S29" s="141"/>
      <c r="T29" s="72"/>
      <c r="U29" s="72"/>
      <c r="V29" s="72"/>
      <c r="W29" s="72"/>
      <c r="X29" s="72"/>
      <c r="Y29" s="83"/>
      <c r="Z29" s="205"/>
      <c r="AA29" s="141"/>
      <c r="AB29" s="72"/>
      <c r="AC29" s="88"/>
      <c r="AD29" s="88"/>
      <c r="AE29" s="88"/>
      <c r="AF29" s="88"/>
      <c r="AG29" s="88"/>
      <c r="AH29" s="88"/>
      <c r="AI29" s="88"/>
      <c r="AJ29" s="72"/>
      <c r="AK29" s="130"/>
      <c r="AL29" s="141"/>
      <c r="AM29" s="141"/>
      <c r="AN29" s="141"/>
      <c r="AO29" s="141"/>
      <c r="AP29" s="141"/>
      <c r="AQ29" s="141"/>
      <c r="AR29" s="141"/>
      <c r="AS29" s="141"/>
      <c r="AT29" s="141"/>
      <c r="AU29" s="141"/>
      <c r="AV29" s="72"/>
      <c r="AW29" s="128"/>
    </row>
    <row r="30" spans="1:49" s="1130" customFormat="1" x14ac:dyDescent="0.2">
      <c r="A30" s="1047" t="s">
        <v>2313</v>
      </c>
      <c r="B30" s="143">
        <f t="shared" ref="B30:M32" si="20">N30+Z30+AL30</f>
        <v>20301000</v>
      </c>
      <c r="C30" s="87">
        <f t="shared" si="20"/>
        <v>18967800</v>
      </c>
      <c r="D30" s="86">
        <f t="shared" si="20"/>
        <v>17666300</v>
      </c>
      <c r="E30" s="86">
        <f t="shared" si="20"/>
        <v>18490700</v>
      </c>
      <c r="F30" s="86">
        <f t="shared" si="20"/>
        <v>18991400</v>
      </c>
      <c r="G30" s="86">
        <f t="shared" si="20"/>
        <v>19557200</v>
      </c>
      <c r="H30" s="86">
        <f t="shared" si="20"/>
        <v>20139900</v>
      </c>
      <c r="I30" s="86">
        <f t="shared" si="20"/>
        <v>20740400</v>
      </c>
      <c r="J30" s="86">
        <f t="shared" si="20"/>
        <v>21358600</v>
      </c>
      <c r="K30" s="86">
        <f t="shared" si="20"/>
        <v>21995300</v>
      </c>
      <c r="L30" s="145">
        <f t="shared" si="20"/>
        <v>22651300</v>
      </c>
      <c r="M30" s="144">
        <f t="shared" si="20"/>
        <v>23326900</v>
      </c>
      <c r="N30" s="143">
        <f t="shared" ref="N30:AV30" si="21">N21</f>
        <v>15798400</v>
      </c>
      <c r="O30" s="143">
        <f t="shared" si="21"/>
        <v>14667800</v>
      </c>
      <c r="P30" s="145">
        <f t="shared" si="21"/>
        <v>13516300</v>
      </c>
      <c r="Q30" s="145">
        <f t="shared" si="21"/>
        <v>13939700</v>
      </c>
      <c r="R30" s="143">
        <f t="shared" si="21"/>
        <v>14337800</v>
      </c>
      <c r="S30" s="143">
        <f t="shared" si="21"/>
        <v>14763900</v>
      </c>
      <c r="T30" s="145">
        <f t="shared" si="21"/>
        <v>15202700</v>
      </c>
      <c r="U30" s="145">
        <f t="shared" si="21"/>
        <v>15654900</v>
      </c>
      <c r="V30" s="145">
        <f t="shared" si="21"/>
        <v>16120400</v>
      </c>
      <c r="W30" s="145">
        <f t="shared" si="21"/>
        <v>16599800</v>
      </c>
      <c r="X30" s="145">
        <f t="shared" si="21"/>
        <v>17093800</v>
      </c>
      <c r="Y30" s="87">
        <f t="shared" ref="Y30" si="22">Y21</f>
        <v>17602500</v>
      </c>
      <c r="Z30" s="1154">
        <f t="shared" si="21"/>
        <v>1859500</v>
      </c>
      <c r="AA30" s="143">
        <f t="shared" si="21"/>
        <v>1700000</v>
      </c>
      <c r="AB30" s="145">
        <f t="shared" si="21"/>
        <v>1700000</v>
      </c>
      <c r="AC30" s="86">
        <f t="shared" si="21"/>
        <v>1751000</v>
      </c>
      <c r="AD30" s="86">
        <f t="shared" si="21"/>
        <v>1803600</v>
      </c>
      <c r="AE30" s="86">
        <f t="shared" si="21"/>
        <v>1857800</v>
      </c>
      <c r="AF30" s="86">
        <f t="shared" si="21"/>
        <v>1913600</v>
      </c>
      <c r="AG30" s="86">
        <f t="shared" si="21"/>
        <v>1971100</v>
      </c>
      <c r="AH30" s="86">
        <f t="shared" si="21"/>
        <v>2030300</v>
      </c>
      <c r="AI30" s="86">
        <f t="shared" si="21"/>
        <v>2091300</v>
      </c>
      <c r="AJ30" s="145">
        <f t="shared" si="21"/>
        <v>2154100</v>
      </c>
      <c r="AK30" s="1062">
        <f t="shared" ref="AK30" si="23">AK21</f>
        <v>2218800</v>
      </c>
      <c r="AL30" s="143">
        <f t="shared" si="21"/>
        <v>2643100</v>
      </c>
      <c r="AM30" s="143">
        <f t="shared" si="21"/>
        <v>2600000</v>
      </c>
      <c r="AN30" s="143">
        <f t="shared" si="21"/>
        <v>2450000</v>
      </c>
      <c r="AO30" s="143">
        <f t="shared" si="21"/>
        <v>2800000</v>
      </c>
      <c r="AP30" s="143">
        <f t="shared" si="21"/>
        <v>2850000</v>
      </c>
      <c r="AQ30" s="143">
        <f t="shared" si="21"/>
        <v>2935500</v>
      </c>
      <c r="AR30" s="143">
        <f t="shared" si="21"/>
        <v>3023600</v>
      </c>
      <c r="AS30" s="143">
        <f t="shared" si="21"/>
        <v>3114400</v>
      </c>
      <c r="AT30" s="143">
        <f t="shared" si="21"/>
        <v>3207900</v>
      </c>
      <c r="AU30" s="143">
        <f t="shared" si="21"/>
        <v>3304200</v>
      </c>
      <c r="AV30" s="145">
        <f t="shared" si="21"/>
        <v>3403400</v>
      </c>
      <c r="AW30" s="144">
        <f t="shared" ref="AW30" si="24">AW21</f>
        <v>3505600</v>
      </c>
    </row>
    <row r="31" spans="1:49" s="1130" customFormat="1" x14ac:dyDescent="0.2">
      <c r="A31" s="1047" t="s">
        <v>5874</v>
      </c>
      <c r="B31" s="1150">
        <f t="shared" si="20"/>
        <v>630600</v>
      </c>
      <c r="C31" s="1155">
        <f t="shared" si="20"/>
        <v>747700</v>
      </c>
      <c r="D31" s="1148">
        <f t="shared" si="20"/>
        <v>688700</v>
      </c>
      <c r="E31" s="1148">
        <f t="shared" si="20"/>
        <v>621400</v>
      </c>
      <c r="F31" s="1148">
        <f t="shared" si="20"/>
        <v>569100</v>
      </c>
      <c r="G31" s="1148">
        <f t="shared" si="20"/>
        <v>492400</v>
      </c>
      <c r="H31" s="1148">
        <f t="shared" si="20"/>
        <v>409300</v>
      </c>
      <c r="I31" s="1148">
        <f t="shared" si="20"/>
        <v>320300</v>
      </c>
      <c r="J31" s="1148">
        <f t="shared" si="20"/>
        <v>295400</v>
      </c>
      <c r="K31" s="1148">
        <f t="shared" si="20"/>
        <v>298600</v>
      </c>
      <c r="L31" s="145">
        <f t="shared" si="20"/>
        <v>301900</v>
      </c>
      <c r="M31" s="144">
        <f t="shared" si="20"/>
        <v>305300</v>
      </c>
      <c r="N31" s="143">
        <f>'Cash-Gen'!A48</f>
        <v>236600</v>
      </c>
      <c r="O31" s="143">
        <f>'Cash-Gen'!C48</f>
        <v>398700</v>
      </c>
      <c r="P31" s="143">
        <f>'Cash-Gen'!E48</f>
        <v>387700</v>
      </c>
      <c r="Q31" s="143">
        <f>'Cash-Gen'!G48</f>
        <v>372400</v>
      </c>
      <c r="R31" s="143">
        <f>'Cash-Gen'!H48</f>
        <v>375100</v>
      </c>
      <c r="S31" s="143">
        <f>'Cash-Gen'!I48</f>
        <v>358400</v>
      </c>
      <c r="T31" s="143">
        <f>'Cash-Gen'!J48</f>
        <v>340300</v>
      </c>
      <c r="U31" s="143">
        <f>'Cash-Gen'!K48</f>
        <v>320300</v>
      </c>
      <c r="V31" s="143">
        <f>'Cash-Gen'!L48</f>
        <v>295400</v>
      </c>
      <c r="W31" s="143">
        <f>'Cash-Gen'!M48</f>
        <v>298600</v>
      </c>
      <c r="X31" s="145">
        <f>'Cash-Gen'!N48</f>
        <v>301900</v>
      </c>
      <c r="Y31" s="87">
        <f>'Cash-Gen'!O48</f>
        <v>305300</v>
      </c>
      <c r="Z31" s="1154">
        <v>0</v>
      </c>
      <c r="AA31" s="143">
        <v>0</v>
      </c>
      <c r="AB31" s="145">
        <v>0</v>
      </c>
      <c r="AC31" s="86">
        <v>0</v>
      </c>
      <c r="AD31" s="86">
        <v>0</v>
      </c>
      <c r="AE31" s="86">
        <v>0</v>
      </c>
      <c r="AF31" s="86">
        <v>0</v>
      </c>
      <c r="AG31" s="86">
        <v>0</v>
      </c>
      <c r="AH31" s="86">
        <v>0</v>
      </c>
      <c r="AI31" s="86">
        <v>0</v>
      </c>
      <c r="AJ31" s="145">
        <v>0</v>
      </c>
      <c r="AK31" s="1062">
        <v>0</v>
      </c>
      <c r="AL31" s="143">
        <f>'W&amp;W'!C489</f>
        <v>394000</v>
      </c>
      <c r="AM31" s="143">
        <f>'W&amp;W'!F489</f>
        <v>349000</v>
      </c>
      <c r="AN31" s="143">
        <f>'W&amp;W'!H489</f>
        <v>301000</v>
      </c>
      <c r="AO31" s="143">
        <f>'W&amp;W'!J489</f>
        <v>249000</v>
      </c>
      <c r="AP31" s="143">
        <f>'W&amp;W'!K489</f>
        <v>194000</v>
      </c>
      <c r="AQ31" s="143">
        <f>'W&amp;W'!L489</f>
        <v>134000</v>
      </c>
      <c r="AR31" s="143">
        <f>'W&amp;W'!M489</f>
        <v>69000</v>
      </c>
      <c r="AS31" s="143">
        <f>'W&amp;W'!N489</f>
        <v>0</v>
      </c>
      <c r="AT31" s="143">
        <f>'W&amp;W'!O489</f>
        <v>0</v>
      </c>
      <c r="AU31" s="143">
        <f>'W&amp;W'!P489</f>
        <v>0</v>
      </c>
      <c r="AV31" s="145">
        <f>'W&amp;W'!Q489</f>
        <v>0</v>
      </c>
      <c r="AW31" s="144">
        <f>'W&amp;W'!R489</f>
        <v>0</v>
      </c>
    </row>
    <row r="32" spans="1:49" s="1130" customFormat="1" x14ac:dyDescent="0.2">
      <c r="A32" s="1047" t="s">
        <v>5999</v>
      </c>
      <c r="B32" s="1150">
        <f t="shared" si="20"/>
        <v>3988400</v>
      </c>
      <c r="C32" s="1155">
        <f t="shared" si="20"/>
        <v>0</v>
      </c>
      <c r="D32" s="1148">
        <f t="shared" si="20"/>
        <v>0</v>
      </c>
      <c r="E32" s="1148">
        <f t="shared" si="20"/>
        <v>0</v>
      </c>
      <c r="F32" s="1148">
        <f t="shared" si="20"/>
        <v>0</v>
      </c>
      <c r="G32" s="1148">
        <f t="shared" si="20"/>
        <v>0</v>
      </c>
      <c r="H32" s="1148">
        <f t="shared" si="20"/>
        <v>0</v>
      </c>
      <c r="I32" s="1148">
        <f t="shared" si="20"/>
        <v>0</v>
      </c>
      <c r="J32" s="1148">
        <f t="shared" si="20"/>
        <v>0</v>
      </c>
      <c r="K32" s="1148">
        <f t="shared" si="20"/>
        <v>0</v>
      </c>
      <c r="L32" s="145">
        <f t="shared" si="20"/>
        <v>0</v>
      </c>
      <c r="M32" s="144">
        <f t="shared" si="20"/>
        <v>0</v>
      </c>
      <c r="N32" s="143">
        <f>'Cash-Gen'!A49</f>
        <v>3968100</v>
      </c>
      <c r="O32" s="143">
        <f>'Cash-Gen'!C49</f>
        <v>0</v>
      </c>
      <c r="P32" s="143">
        <f>'Cash-Gen'!E49</f>
        <v>0</v>
      </c>
      <c r="Q32" s="143">
        <f>'Cash-Gen'!G49</f>
        <v>0</v>
      </c>
      <c r="R32" s="143">
        <f>'Cash-Gen'!H49</f>
        <v>0</v>
      </c>
      <c r="S32" s="143">
        <f>'Cash-Gen'!I49</f>
        <v>0</v>
      </c>
      <c r="T32" s="143">
        <f>'Cash-Gen'!J49</f>
        <v>0</v>
      </c>
      <c r="U32" s="143">
        <f>'Cash-Gen'!K49</f>
        <v>0</v>
      </c>
      <c r="V32" s="143">
        <f>'Cash-Gen'!L49</f>
        <v>0</v>
      </c>
      <c r="W32" s="143">
        <f>'Cash-Gen'!M49</f>
        <v>0</v>
      </c>
      <c r="X32" s="145">
        <f>'Cash-Gen'!N49</f>
        <v>0</v>
      </c>
      <c r="Y32" s="87">
        <f>'Cash-Gen'!O49</f>
        <v>0</v>
      </c>
      <c r="Z32" s="1154">
        <v>0</v>
      </c>
      <c r="AA32" s="143">
        <v>0</v>
      </c>
      <c r="AB32" s="145">
        <v>0</v>
      </c>
      <c r="AC32" s="86">
        <v>0</v>
      </c>
      <c r="AD32" s="86">
        <v>0</v>
      </c>
      <c r="AE32" s="86">
        <v>0</v>
      </c>
      <c r="AF32" s="86">
        <v>0</v>
      </c>
      <c r="AG32" s="86">
        <v>0</v>
      </c>
      <c r="AH32" s="86">
        <v>0</v>
      </c>
      <c r="AI32" s="86">
        <v>0</v>
      </c>
      <c r="AJ32" s="145">
        <v>0</v>
      </c>
      <c r="AK32" s="1062">
        <v>0</v>
      </c>
      <c r="AL32" s="143">
        <f>'W&amp;W'!C143</f>
        <v>20300</v>
      </c>
      <c r="AM32" s="143">
        <f>'W&amp;W'!F143</f>
        <v>0</v>
      </c>
      <c r="AN32" s="143">
        <f>'W&amp;W'!H143</f>
        <v>0</v>
      </c>
      <c r="AO32" s="143">
        <f>'W&amp;W'!J143</f>
        <v>0</v>
      </c>
      <c r="AP32" s="143">
        <f>'W&amp;W'!K143</f>
        <v>0</v>
      </c>
      <c r="AQ32" s="143">
        <f>'W&amp;W'!L143</f>
        <v>0</v>
      </c>
      <c r="AR32" s="143">
        <f>'W&amp;W'!M143</f>
        <v>0</v>
      </c>
      <c r="AS32" s="143">
        <f>'W&amp;W'!N143</f>
        <v>0</v>
      </c>
      <c r="AT32" s="143">
        <f>'W&amp;W'!O143</f>
        <v>0</v>
      </c>
      <c r="AU32" s="143">
        <f>'W&amp;W'!P143</f>
        <v>0</v>
      </c>
      <c r="AV32" s="145">
        <f>'W&amp;W'!Q143</f>
        <v>0</v>
      </c>
      <c r="AW32" s="144">
        <f>'W&amp;W'!R143</f>
        <v>0</v>
      </c>
    </row>
    <row r="33" spans="1:49" s="7" customFormat="1" ht="13.5" thickBot="1" x14ac:dyDescent="0.25">
      <c r="A33" s="974"/>
      <c r="B33" s="141"/>
      <c r="C33" s="83"/>
      <c r="D33" s="88"/>
      <c r="E33" s="88"/>
      <c r="F33" s="88"/>
      <c r="G33" s="88"/>
      <c r="H33" s="88"/>
      <c r="I33" s="88"/>
      <c r="J33" s="88"/>
      <c r="K33" s="88"/>
      <c r="L33" s="72"/>
      <c r="M33" s="128"/>
      <c r="N33" s="141"/>
      <c r="O33" s="141"/>
      <c r="P33" s="72"/>
      <c r="Q33" s="72"/>
      <c r="R33" s="141"/>
      <c r="S33" s="141"/>
      <c r="T33" s="72"/>
      <c r="U33" s="72"/>
      <c r="V33" s="72"/>
      <c r="W33" s="72"/>
      <c r="X33" s="72"/>
      <c r="Y33" s="83"/>
      <c r="Z33" s="205"/>
      <c r="AA33" s="141"/>
      <c r="AB33" s="72"/>
      <c r="AC33" s="88"/>
      <c r="AD33" s="88"/>
      <c r="AE33" s="88"/>
      <c r="AF33" s="88"/>
      <c r="AG33" s="88"/>
      <c r="AH33" s="88"/>
      <c r="AI33" s="88"/>
      <c r="AJ33" s="72"/>
      <c r="AK33" s="130"/>
      <c r="AL33" s="141"/>
      <c r="AM33" s="141"/>
      <c r="AN33" s="141"/>
      <c r="AO33" s="72"/>
      <c r="AP33" s="72"/>
      <c r="AQ33" s="72"/>
      <c r="AR33" s="72"/>
      <c r="AS33" s="72"/>
      <c r="AT33" s="72"/>
      <c r="AU33" s="72"/>
      <c r="AV33" s="72"/>
      <c r="AW33" s="128"/>
    </row>
    <row r="34" spans="1:49" s="7" customFormat="1" x14ac:dyDescent="0.2">
      <c r="A34" s="975" t="s">
        <v>591</v>
      </c>
      <c r="B34" s="172">
        <f>SUM(B27:B33)</f>
        <v>9156400</v>
      </c>
      <c r="C34" s="195">
        <f t="shared" ref="C34:AV34" si="25">SUM(C27:C33)</f>
        <v>7226400</v>
      </c>
      <c r="D34" s="529">
        <f t="shared" si="25"/>
        <v>12236300</v>
      </c>
      <c r="E34" s="529">
        <f t="shared" si="25"/>
        <v>15761500</v>
      </c>
      <c r="F34" s="529">
        <f t="shared" si="25"/>
        <v>17811600</v>
      </c>
      <c r="G34" s="529">
        <f t="shared" si="25"/>
        <v>19381300</v>
      </c>
      <c r="H34" s="529">
        <f t="shared" si="25"/>
        <v>20145300</v>
      </c>
      <c r="I34" s="529">
        <f t="shared" si="25"/>
        <v>21245100</v>
      </c>
      <c r="J34" s="529">
        <f t="shared" si="25"/>
        <v>22877800</v>
      </c>
      <c r="K34" s="529">
        <f t="shared" si="25"/>
        <v>24288400</v>
      </c>
      <c r="L34" s="61">
        <f t="shared" si="25"/>
        <v>25975500</v>
      </c>
      <c r="M34" s="126">
        <f t="shared" ref="M34" si="26">SUM(M27:M33)</f>
        <v>27413900</v>
      </c>
      <c r="N34" s="172">
        <f t="shared" si="25"/>
        <v>7189600</v>
      </c>
      <c r="O34" s="172">
        <f t="shared" si="25"/>
        <v>5131000</v>
      </c>
      <c r="P34" s="61">
        <f t="shared" si="25"/>
        <v>8807100</v>
      </c>
      <c r="Q34" s="61">
        <f t="shared" si="25"/>
        <v>11048100</v>
      </c>
      <c r="R34" s="172">
        <f t="shared" si="25"/>
        <v>12110200</v>
      </c>
      <c r="S34" s="172">
        <f t="shared" si="25"/>
        <v>12947800</v>
      </c>
      <c r="T34" s="61">
        <f t="shared" si="25"/>
        <v>12985100</v>
      </c>
      <c r="U34" s="61">
        <f t="shared" si="25"/>
        <v>13272100</v>
      </c>
      <c r="V34" s="61">
        <f t="shared" si="25"/>
        <v>14122400</v>
      </c>
      <c r="W34" s="61">
        <f t="shared" si="25"/>
        <v>14694000</v>
      </c>
      <c r="X34" s="61">
        <f t="shared" si="25"/>
        <v>15412600</v>
      </c>
      <c r="Y34" s="195">
        <f t="shared" ref="Y34" si="27">SUM(Y27:Y33)</f>
        <v>15851800</v>
      </c>
      <c r="Z34" s="2230">
        <f t="shared" si="25"/>
        <v>1471000</v>
      </c>
      <c r="AA34" s="172">
        <f t="shared" si="25"/>
        <v>1084800</v>
      </c>
      <c r="AB34" s="61">
        <f t="shared" si="25"/>
        <v>1436800</v>
      </c>
      <c r="AC34" s="529">
        <f t="shared" si="25"/>
        <v>1696900</v>
      </c>
      <c r="AD34" s="529">
        <f t="shared" si="25"/>
        <v>1832200</v>
      </c>
      <c r="AE34" s="529">
        <f t="shared" si="25"/>
        <v>2037500</v>
      </c>
      <c r="AF34" s="529">
        <f t="shared" si="25"/>
        <v>2208200</v>
      </c>
      <c r="AG34" s="529">
        <f t="shared" si="25"/>
        <v>2434900</v>
      </c>
      <c r="AH34" s="529">
        <f t="shared" si="25"/>
        <v>2652800</v>
      </c>
      <c r="AI34" s="529">
        <f t="shared" si="25"/>
        <v>2902300</v>
      </c>
      <c r="AJ34" s="61">
        <f t="shared" si="25"/>
        <v>3167500</v>
      </c>
      <c r="AK34" s="157">
        <f t="shared" ref="AK34" si="28">SUM(AK27:AK33)</f>
        <v>3397500</v>
      </c>
      <c r="AL34" s="172">
        <f t="shared" si="25"/>
        <v>495800</v>
      </c>
      <c r="AM34" s="172">
        <f t="shared" si="25"/>
        <v>1010600</v>
      </c>
      <c r="AN34" s="172">
        <f t="shared" si="25"/>
        <v>1992400</v>
      </c>
      <c r="AO34" s="172">
        <f t="shared" si="25"/>
        <v>3016500</v>
      </c>
      <c r="AP34" s="172">
        <f t="shared" si="25"/>
        <v>3869200</v>
      </c>
      <c r="AQ34" s="172">
        <f t="shared" si="25"/>
        <v>4396000</v>
      </c>
      <c r="AR34" s="172">
        <f t="shared" si="25"/>
        <v>4952000</v>
      </c>
      <c r="AS34" s="172">
        <f t="shared" si="25"/>
        <v>5538100</v>
      </c>
      <c r="AT34" s="172">
        <f t="shared" si="25"/>
        <v>6102600</v>
      </c>
      <c r="AU34" s="172">
        <f t="shared" si="25"/>
        <v>6692100</v>
      </c>
      <c r="AV34" s="61">
        <f t="shared" si="25"/>
        <v>7395400</v>
      </c>
      <c r="AW34" s="126">
        <f t="shared" ref="AW34" si="29">SUM(AW27:AW33)</f>
        <v>8164600</v>
      </c>
    </row>
    <row r="35" spans="1:49" s="7" customFormat="1" x14ac:dyDescent="0.2">
      <c r="A35" s="977"/>
      <c r="B35" s="1452"/>
      <c r="C35" s="83"/>
      <c r="D35" s="88"/>
      <c r="E35" s="88"/>
      <c r="F35" s="88"/>
      <c r="G35" s="88"/>
      <c r="H35" s="88"/>
      <c r="I35" s="88"/>
      <c r="J35" s="88"/>
      <c r="K35" s="88"/>
      <c r="L35" s="72"/>
      <c r="M35" s="128"/>
      <c r="N35" s="141"/>
      <c r="O35" s="141"/>
      <c r="P35" s="72"/>
      <c r="Q35" s="72"/>
      <c r="R35" s="141"/>
      <c r="S35" s="141"/>
      <c r="T35" s="72"/>
      <c r="U35" s="72"/>
      <c r="V35" s="72"/>
      <c r="W35" s="72"/>
      <c r="X35" s="72"/>
      <c r="Y35" s="83"/>
      <c r="Z35" s="205"/>
      <c r="AA35" s="141"/>
      <c r="AB35" s="72"/>
      <c r="AC35" s="88"/>
      <c r="AD35" s="88"/>
      <c r="AE35" s="88"/>
      <c r="AF35" s="88"/>
      <c r="AG35" s="88"/>
      <c r="AH35" s="88"/>
      <c r="AI35" s="88"/>
      <c r="AJ35" s="72"/>
      <c r="AK35" s="130"/>
      <c r="AL35" s="141"/>
      <c r="AM35" s="141"/>
      <c r="AN35" s="141"/>
      <c r="AO35" s="72"/>
      <c r="AP35" s="72"/>
      <c r="AQ35" s="72"/>
      <c r="AR35" s="72"/>
      <c r="AS35" s="72"/>
      <c r="AT35" s="72"/>
      <c r="AU35" s="72"/>
      <c r="AV35" s="72"/>
      <c r="AW35" s="128"/>
    </row>
    <row r="36" spans="1:49" s="7" customFormat="1" x14ac:dyDescent="0.2">
      <c r="A36" s="977" t="s">
        <v>231</v>
      </c>
      <c r="B36" s="1452"/>
      <c r="C36" s="83"/>
      <c r="D36" s="72"/>
      <c r="E36" s="72"/>
      <c r="F36" s="72"/>
      <c r="G36" s="72"/>
      <c r="H36" s="72"/>
      <c r="I36" s="72"/>
      <c r="J36" s="72"/>
      <c r="K36" s="72"/>
      <c r="L36" s="72"/>
      <c r="M36" s="128"/>
      <c r="N36" s="141"/>
      <c r="O36" s="141"/>
      <c r="P36" s="72"/>
      <c r="Q36" s="72"/>
      <c r="R36" s="141"/>
      <c r="S36" s="141"/>
      <c r="T36" s="72"/>
      <c r="U36" s="72"/>
      <c r="V36" s="72"/>
      <c r="W36" s="72"/>
      <c r="X36" s="72"/>
      <c r="Y36" s="83"/>
      <c r="Z36" s="205"/>
      <c r="AA36" s="141"/>
      <c r="AB36" s="83"/>
      <c r="AC36" s="88"/>
      <c r="AD36" s="88"/>
      <c r="AE36" s="88"/>
      <c r="AF36" s="88"/>
      <c r="AG36" s="88"/>
      <c r="AH36" s="88"/>
      <c r="AI36" s="88"/>
      <c r="AJ36" s="72"/>
      <c r="AK36" s="130"/>
      <c r="AL36" s="141"/>
      <c r="AM36" s="141"/>
      <c r="AN36" s="72"/>
      <c r="AO36" s="72"/>
      <c r="AP36" s="72"/>
      <c r="AQ36" s="72"/>
      <c r="AR36" s="72"/>
      <c r="AS36" s="72"/>
      <c r="AT36" s="72"/>
      <c r="AU36" s="72"/>
      <c r="AV36" s="72"/>
      <c r="AW36" s="128"/>
    </row>
    <row r="37" spans="1:49" s="999" customFormat="1" x14ac:dyDescent="0.2">
      <c r="A37" s="974" t="s">
        <v>1978</v>
      </c>
      <c r="B37" s="505"/>
      <c r="C37" s="1155"/>
      <c r="D37" s="1148"/>
      <c r="E37" s="1148"/>
      <c r="F37" s="1148"/>
      <c r="G37" s="1148"/>
      <c r="H37" s="1148"/>
      <c r="I37" s="1148"/>
      <c r="J37" s="1148"/>
      <c r="K37" s="1148"/>
      <c r="L37" s="1149"/>
      <c r="M37" s="1151"/>
      <c r="N37" s="1150"/>
      <c r="O37" s="1150"/>
      <c r="P37" s="1149"/>
      <c r="Q37" s="1149"/>
      <c r="R37" s="32"/>
      <c r="S37" s="32"/>
      <c r="T37" s="30"/>
      <c r="U37" s="30"/>
      <c r="V37" s="30"/>
      <c r="W37" s="30"/>
      <c r="X37" s="30"/>
      <c r="Y37" s="41"/>
      <c r="Z37" s="2229"/>
      <c r="AA37" s="32"/>
      <c r="AB37" s="30"/>
      <c r="AC37" s="1552"/>
      <c r="AD37" s="1552"/>
      <c r="AE37" s="1552"/>
      <c r="AF37" s="1552"/>
      <c r="AG37" s="1552"/>
      <c r="AH37" s="1552"/>
      <c r="AI37" s="1552"/>
      <c r="AJ37" s="30"/>
      <c r="AK37" s="1553"/>
      <c r="AL37" s="32"/>
      <c r="AM37" s="32"/>
      <c r="AN37" s="32"/>
      <c r="AO37" s="30"/>
      <c r="AP37" s="30"/>
      <c r="AQ37" s="30"/>
      <c r="AR37" s="30"/>
      <c r="AS37" s="30"/>
      <c r="AT37" s="30"/>
      <c r="AU37" s="30"/>
      <c r="AV37" s="30"/>
      <c r="AW37" s="42"/>
    </row>
    <row r="38" spans="1:49" s="999" customFormat="1" x14ac:dyDescent="0.2">
      <c r="A38" s="1047" t="s">
        <v>950</v>
      </c>
      <c r="B38" s="143">
        <f t="shared" ref="B38:M43" si="30">N38+Z38+AL38</f>
        <v>7927100</v>
      </c>
      <c r="C38" s="87">
        <f t="shared" si="30"/>
        <v>4742000</v>
      </c>
      <c r="D38" s="86">
        <f t="shared" si="30"/>
        <v>4803700</v>
      </c>
      <c r="E38" s="86">
        <f t="shared" si="30"/>
        <v>758400</v>
      </c>
      <c r="F38" s="86">
        <f t="shared" si="30"/>
        <v>734800</v>
      </c>
      <c r="G38" s="86">
        <f t="shared" si="30"/>
        <v>744700</v>
      </c>
      <c r="H38" s="86">
        <f t="shared" si="30"/>
        <v>785100</v>
      </c>
      <c r="I38" s="86">
        <f t="shared" si="30"/>
        <v>867000</v>
      </c>
      <c r="J38" s="86">
        <f t="shared" si="30"/>
        <v>759500</v>
      </c>
      <c r="K38" s="86">
        <f t="shared" si="30"/>
        <v>782500</v>
      </c>
      <c r="L38" s="145">
        <f t="shared" si="30"/>
        <v>806100</v>
      </c>
      <c r="M38" s="144">
        <f t="shared" si="30"/>
        <v>830300</v>
      </c>
      <c r="N38" s="143">
        <f>ROUND('Cap Inc'!B111-'Cap Inc'!B109,-2)</f>
        <v>7558500</v>
      </c>
      <c r="O38" s="1150">
        <f>'Cap Inc'!E111</f>
        <v>4590000</v>
      </c>
      <c r="P38" s="1150">
        <f>'Cap Inc'!F111</f>
        <v>4803700</v>
      </c>
      <c r="Q38" s="1150">
        <f>'Cap Inc'!G111</f>
        <v>758400</v>
      </c>
      <c r="R38" s="1150">
        <f>'Cap Inc'!H111</f>
        <v>734800</v>
      </c>
      <c r="S38" s="1150">
        <f>'Cap Inc'!I111</f>
        <v>744700</v>
      </c>
      <c r="T38" s="1150">
        <f>'Cap Inc'!J111</f>
        <v>785100</v>
      </c>
      <c r="U38" s="1150">
        <f>'Cap Inc'!K111</f>
        <v>867000</v>
      </c>
      <c r="V38" s="1150">
        <f>'Cap Inc'!L111</f>
        <v>759500</v>
      </c>
      <c r="W38" s="1150">
        <f>'Cap Inc'!M111</f>
        <v>782500</v>
      </c>
      <c r="X38" s="30">
        <f>'Cap Inc'!N111</f>
        <v>806100</v>
      </c>
      <c r="Y38" s="41">
        <f>'Cap Inc'!O111</f>
        <v>830300</v>
      </c>
      <c r="Z38" s="2229">
        <f>'Cash-W'!A60</f>
        <v>368600</v>
      </c>
      <c r="AA38" s="32">
        <f>'Cash-W'!D60</f>
        <v>152000</v>
      </c>
      <c r="AB38" s="32">
        <f>'Cash-W'!F60</f>
        <v>0</v>
      </c>
      <c r="AC38" s="32">
        <f>'Cash-W'!H60</f>
        <v>0</v>
      </c>
      <c r="AD38" s="1552">
        <f>'Cash-W'!I60</f>
        <v>0</v>
      </c>
      <c r="AE38" s="1552">
        <f>'Cash-W'!J60</f>
        <v>0</v>
      </c>
      <c r="AF38" s="1552">
        <f>'Cash-W'!K60</f>
        <v>0</v>
      </c>
      <c r="AG38" s="1552">
        <f>'Cash-W'!L60</f>
        <v>0</v>
      </c>
      <c r="AH38" s="1552">
        <f>'Cash-W'!M60</f>
        <v>0</v>
      </c>
      <c r="AI38" s="1552">
        <f>'Cash-W'!N60</f>
        <v>0</v>
      </c>
      <c r="AJ38" s="30">
        <f>'Cash-W'!O60</f>
        <v>0</v>
      </c>
      <c r="AK38" s="1553">
        <f>'Cash-W'!P60</f>
        <v>0</v>
      </c>
      <c r="AL38" s="32">
        <f>'Cash-WW'!A60</f>
        <v>0</v>
      </c>
      <c r="AM38" s="32">
        <f>'Cash-WW'!D60</f>
        <v>0</v>
      </c>
      <c r="AN38" s="32">
        <f>'Cash-WW'!F60</f>
        <v>0</v>
      </c>
      <c r="AO38" s="32">
        <f>'Cash-WW'!H60</f>
        <v>0</v>
      </c>
      <c r="AP38" s="32">
        <f>'Cash-WW'!I60</f>
        <v>0</v>
      </c>
      <c r="AQ38" s="32">
        <f>'Cash-WW'!J60</f>
        <v>0</v>
      </c>
      <c r="AR38" s="32">
        <f>'Cash-WW'!K60</f>
        <v>0</v>
      </c>
      <c r="AS38" s="32">
        <f>'Cash-WW'!L60</f>
        <v>0</v>
      </c>
      <c r="AT38" s="32">
        <f>'Cash-WW'!M60</f>
        <v>0</v>
      </c>
      <c r="AU38" s="32">
        <f>'Cash-WW'!N60</f>
        <v>0</v>
      </c>
      <c r="AV38" s="30">
        <f>'Cash-WW'!O60</f>
        <v>0</v>
      </c>
      <c r="AW38" s="42">
        <f>'Cash-WW'!P60</f>
        <v>0</v>
      </c>
    </row>
    <row r="39" spans="1:49" s="999" customFormat="1" x14ac:dyDescent="0.2">
      <c r="A39" s="1047" t="s">
        <v>2667</v>
      </c>
      <c r="B39" s="143">
        <f t="shared" si="30"/>
        <v>5861300</v>
      </c>
      <c r="C39" s="87">
        <f t="shared" si="30"/>
        <v>4772000</v>
      </c>
      <c r="D39" s="86">
        <f t="shared" si="30"/>
        <v>4835800</v>
      </c>
      <c r="E39" s="86">
        <f t="shared" si="30"/>
        <v>5980500</v>
      </c>
      <c r="F39" s="86">
        <f t="shared" si="30"/>
        <v>9218100</v>
      </c>
      <c r="G39" s="86">
        <f t="shared" si="30"/>
        <v>10501400</v>
      </c>
      <c r="H39" s="86">
        <f t="shared" si="30"/>
        <v>8821700</v>
      </c>
      <c r="I39" s="86">
        <f t="shared" si="30"/>
        <v>8100100</v>
      </c>
      <c r="J39" s="86">
        <f t="shared" si="30"/>
        <v>5355300</v>
      </c>
      <c r="K39" s="86">
        <f t="shared" si="30"/>
        <v>5526200</v>
      </c>
      <c r="L39" s="145">
        <f t="shared" si="30"/>
        <v>5700400</v>
      </c>
      <c r="M39" s="144">
        <f t="shared" si="30"/>
        <v>5878000</v>
      </c>
      <c r="N39" s="143">
        <f>ROUND('Cash-Gen'!A56+'Cash-Gen'!A55+'Cash-Gen'!A53,-2)</f>
        <v>4079000</v>
      </c>
      <c r="O39" s="1150">
        <f>'Cash-Gen'!C56++'Cash-Gen'!C55+'Cash-Gen'!C53</f>
        <v>3475000</v>
      </c>
      <c r="P39" s="1149">
        <f>'Cash-Gen'!E56++'Cash-Gen'!E55+'Cash-Gen'!E53</f>
        <v>3485800</v>
      </c>
      <c r="Q39" s="1149">
        <f>'Cash-Gen'!G56++'Cash-Gen'!G55+'Cash-Gen'!G53</f>
        <v>4590500</v>
      </c>
      <c r="R39" s="1149">
        <f>'Cash-Gen'!H56++'Cash-Gen'!H55+'Cash-Gen'!H53</f>
        <v>7778100</v>
      </c>
      <c r="S39" s="1149">
        <f>'Cash-Gen'!I56++'Cash-Gen'!I55+'Cash-Gen'!I53</f>
        <v>9011400</v>
      </c>
      <c r="T39" s="1149">
        <f>'Cash-Gen'!J56++'Cash-Gen'!J55+'Cash-Gen'!J53</f>
        <v>7281700</v>
      </c>
      <c r="U39" s="1149">
        <f>'Cash-Gen'!K56++'Cash-Gen'!K55+'Cash-Gen'!K53</f>
        <v>6500100</v>
      </c>
      <c r="V39" s="1149">
        <f>'Cash-Gen'!L56++'Cash-Gen'!L55+'Cash-Gen'!L53</f>
        <v>3695300</v>
      </c>
      <c r="W39" s="1149">
        <f>'Cash-Gen'!M56++'Cash-Gen'!M55+'Cash-Gen'!M53</f>
        <v>3806200</v>
      </c>
      <c r="X39" s="30">
        <f>'Cash-Gen'!N56++'Cash-Gen'!N55+'Cash-Gen'!N53</f>
        <v>3920400</v>
      </c>
      <c r="Y39" s="41">
        <f>'Cash-Gen'!O56++'Cash-Gen'!O55+'Cash-Gen'!O53</f>
        <v>4038000</v>
      </c>
      <c r="Z39" s="2229">
        <f>'Cash-W'!A16</f>
        <v>430400</v>
      </c>
      <c r="AA39" s="32">
        <f>'Cash-W'!D16</f>
        <v>600000</v>
      </c>
      <c r="AB39" s="32">
        <f>'Cash-W'!F16</f>
        <v>600000</v>
      </c>
      <c r="AC39" s="32">
        <f>'Cash-W'!H16</f>
        <v>620000</v>
      </c>
      <c r="AD39" s="32">
        <f>'Cash-W'!I16</f>
        <v>640000</v>
      </c>
      <c r="AE39" s="32">
        <f>'Cash-W'!J16</f>
        <v>660000</v>
      </c>
      <c r="AF39" s="32">
        <f>'Cash-W'!K16</f>
        <v>680000</v>
      </c>
      <c r="AG39" s="32">
        <f>'Cash-W'!L16</f>
        <v>710000</v>
      </c>
      <c r="AH39" s="32">
        <f>'Cash-W'!M16</f>
        <v>740000</v>
      </c>
      <c r="AI39" s="32">
        <f>'Cash-W'!N16</f>
        <v>770000</v>
      </c>
      <c r="AJ39" s="30">
        <f>'Cash-W'!O16</f>
        <v>800000</v>
      </c>
      <c r="AK39" s="1553">
        <f>'Cash-W'!P16</f>
        <v>830000</v>
      </c>
      <c r="AL39" s="143">
        <f>'Cash-WW'!A17</f>
        <v>1351900</v>
      </c>
      <c r="AM39" s="143">
        <f>'Cash-WW'!D17</f>
        <v>697000</v>
      </c>
      <c r="AN39" s="145">
        <f>'Cash-WW'!F17</f>
        <v>750000</v>
      </c>
      <c r="AO39" s="145">
        <f>'Cash-WW'!H17</f>
        <v>770000</v>
      </c>
      <c r="AP39" s="145">
        <f>'Cash-WW'!I17</f>
        <v>800000</v>
      </c>
      <c r="AQ39" s="145">
        <f>'Cash-WW'!J17</f>
        <v>830000</v>
      </c>
      <c r="AR39" s="145">
        <f>'Cash-WW'!K17</f>
        <v>860000</v>
      </c>
      <c r="AS39" s="145">
        <f>'Cash-WW'!L17</f>
        <v>890000</v>
      </c>
      <c r="AT39" s="145">
        <f>'Cash-WW'!M17</f>
        <v>920000</v>
      </c>
      <c r="AU39" s="145">
        <f>'Cash-WW'!N17</f>
        <v>950000</v>
      </c>
      <c r="AV39" s="30">
        <f>'Cash-WW'!O17</f>
        <v>980000</v>
      </c>
      <c r="AW39" s="42">
        <f>'Cash-WW'!P17</f>
        <v>1010000</v>
      </c>
    </row>
    <row r="40" spans="1:49" s="999" customFormat="1" x14ac:dyDescent="0.2">
      <c r="A40" s="1047" t="s">
        <v>90</v>
      </c>
      <c r="B40" s="143">
        <f t="shared" si="30"/>
        <v>-826100</v>
      </c>
      <c r="C40" s="87">
        <f t="shared" si="30"/>
        <v>206000</v>
      </c>
      <c r="D40" s="86">
        <f t="shared" si="30"/>
        <v>200000</v>
      </c>
      <c r="E40" s="86">
        <f t="shared" si="30"/>
        <v>200000</v>
      </c>
      <c r="F40" s="86">
        <f t="shared" si="30"/>
        <v>200000</v>
      </c>
      <c r="G40" s="86">
        <f t="shared" si="30"/>
        <v>200000</v>
      </c>
      <c r="H40" s="86">
        <f t="shared" si="30"/>
        <v>200000</v>
      </c>
      <c r="I40" s="86">
        <f t="shared" si="30"/>
        <v>200000</v>
      </c>
      <c r="J40" s="86">
        <f t="shared" si="30"/>
        <v>200000</v>
      </c>
      <c r="K40" s="86">
        <f t="shared" si="30"/>
        <v>200000</v>
      </c>
      <c r="L40" s="145">
        <f t="shared" si="30"/>
        <v>200000</v>
      </c>
      <c r="M40" s="144">
        <f t="shared" si="30"/>
        <v>200000</v>
      </c>
      <c r="N40" s="143">
        <f>'Cash-Gen'!A72</f>
        <v>-797700</v>
      </c>
      <c r="O40" s="1150">
        <f>'Cash-Gen'!C72</f>
        <v>206000</v>
      </c>
      <c r="P40" s="1149">
        <f>'Cash-Gen'!E72</f>
        <v>200000</v>
      </c>
      <c r="Q40" s="1149">
        <f>'Cash-Gen'!G72</f>
        <v>200000</v>
      </c>
      <c r="R40" s="32">
        <f>'Cash-Gen'!H72</f>
        <v>200000</v>
      </c>
      <c r="S40" s="32">
        <f>'Cash-Gen'!I72</f>
        <v>200000</v>
      </c>
      <c r="T40" s="30">
        <f>'Cash-Gen'!J72</f>
        <v>200000</v>
      </c>
      <c r="U40" s="30">
        <f>'Cash-Gen'!K72</f>
        <v>200000</v>
      </c>
      <c r="V40" s="30">
        <f>'Cash-Gen'!L72</f>
        <v>200000</v>
      </c>
      <c r="W40" s="30">
        <f>'Cash-Gen'!M72</f>
        <v>200000</v>
      </c>
      <c r="X40" s="30">
        <f>'Cash-Gen'!N72</f>
        <v>200000</v>
      </c>
      <c r="Y40" s="41">
        <f>'Cash-Gen'!O72</f>
        <v>200000</v>
      </c>
      <c r="Z40" s="2229">
        <f>'Cash-W'!A31</f>
        <v>-496900</v>
      </c>
      <c r="AA40" s="32">
        <f>'Cash-W'!D31</f>
        <v>0</v>
      </c>
      <c r="AB40" s="32">
        <f>'Cash-W'!F31</f>
        <v>0</v>
      </c>
      <c r="AC40" s="32">
        <f>'Cash-W'!H31</f>
        <v>0</v>
      </c>
      <c r="AD40" s="32">
        <f>'Cash-W'!I31</f>
        <v>0</v>
      </c>
      <c r="AE40" s="32">
        <f>'Cash-W'!J31</f>
        <v>0</v>
      </c>
      <c r="AF40" s="32">
        <f>'Cash-W'!K31</f>
        <v>0</v>
      </c>
      <c r="AG40" s="32">
        <f>'Cash-W'!L31</f>
        <v>0</v>
      </c>
      <c r="AH40" s="32">
        <f>'Cash-W'!M31</f>
        <v>0</v>
      </c>
      <c r="AI40" s="32">
        <f>'Cash-W'!N31</f>
        <v>0</v>
      </c>
      <c r="AJ40" s="30">
        <f>'Cash-W'!O31</f>
        <v>0</v>
      </c>
      <c r="AK40" s="1553">
        <f>'Cash-W'!P31</f>
        <v>0</v>
      </c>
      <c r="AL40" s="143">
        <f>'Cash-WW'!A33</f>
        <v>468500</v>
      </c>
      <c r="AM40" s="32">
        <f>'Cash-WW'!D33</f>
        <v>0</v>
      </c>
      <c r="AN40" s="32">
        <f>'Cash-WW'!F33</f>
        <v>0</v>
      </c>
      <c r="AO40" s="32">
        <f>'Cash-WW'!H33</f>
        <v>0</v>
      </c>
      <c r="AP40" s="32">
        <f>'Cash-WW'!I33</f>
        <v>0</v>
      </c>
      <c r="AQ40" s="32">
        <f>'Cash-WW'!J33</f>
        <v>0</v>
      </c>
      <c r="AR40" s="32">
        <f>'Cash-WW'!K33</f>
        <v>0</v>
      </c>
      <c r="AS40" s="32">
        <f>'Cash-WW'!L33</f>
        <v>0</v>
      </c>
      <c r="AT40" s="32">
        <f>'Cash-WW'!M33</f>
        <v>0</v>
      </c>
      <c r="AU40" s="32">
        <f>'Cash-WW'!N33</f>
        <v>0</v>
      </c>
      <c r="AV40" s="30">
        <f>'Cash-WW'!O33</f>
        <v>0</v>
      </c>
      <c r="AW40" s="42">
        <f>'Cash-WW'!P33</f>
        <v>0</v>
      </c>
    </row>
    <row r="41" spans="1:49" s="999" customFormat="1" x14ac:dyDescent="0.2">
      <c r="A41" s="1047" t="s">
        <v>2325</v>
      </c>
      <c r="B41" s="143">
        <f t="shared" si="30"/>
        <v>1805200</v>
      </c>
      <c r="C41" s="87">
        <f t="shared" si="30"/>
        <v>2650000</v>
      </c>
      <c r="D41" s="86">
        <f t="shared" si="30"/>
        <v>4160000</v>
      </c>
      <c r="E41" s="86">
        <f t="shared" si="30"/>
        <v>6400000</v>
      </c>
      <c r="F41" s="86">
        <f t="shared" si="30"/>
        <v>3400000</v>
      </c>
      <c r="G41" s="86">
        <f t="shared" si="30"/>
        <v>3000000</v>
      </c>
      <c r="H41" s="86">
        <f t="shared" si="30"/>
        <v>400000</v>
      </c>
      <c r="I41" s="86">
        <f t="shared" si="30"/>
        <v>400000</v>
      </c>
      <c r="J41" s="86">
        <f t="shared" si="30"/>
        <v>400000</v>
      </c>
      <c r="K41" s="86">
        <f t="shared" si="30"/>
        <v>400000</v>
      </c>
      <c r="L41" s="145">
        <f t="shared" si="30"/>
        <v>400000</v>
      </c>
      <c r="M41" s="144">
        <f t="shared" si="30"/>
        <v>400000</v>
      </c>
      <c r="N41" s="143">
        <f>'Cash-Gen'!A73</f>
        <v>1805200</v>
      </c>
      <c r="O41" s="1150">
        <f>'Cash-Gen'!C73</f>
        <v>2650000</v>
      </c>
      <c r="P41" s="1149">
        <f>'Cash-Gen'!E73</f>
        <v>4160000</v>
      </c>
      <c r="Q41" s="1149">
        <f>'Cash-Gen'!G73</f>
        <v>6400000</v>
      </c>
      <c r="R41" s="32">
        <f>'Cash-Gen'!H73</f>
        <v>3400000</v>
      </c>
      <c r="S41" s="32">
        <f>'Cash-Gen'!I73</f>
        <v>3000000</v>
      </c>
      <c r="T41" s="30">
        <f>'Cash-Gen'!J73</f>
        <v>400000</v>
      </c>
      <c r="U41" s="30">
        <f>'Cash-Gen'!K73</f>
        <v>400000</v>
      </c>
      <c r="V41" s="30">
        <f>'Cash-Gen'!L73</f>
        <v>400000</v>
      </c>
      <c r="W41" s="30">
        <f>'Cash-Gen'!M73</f>
        <v>400000</v>
      </c>
      <c r="X41" s="30">
        <f>'Cash-Gen'!N73</f>
        <v>400000</v>
      </c>
      <c r="Y41" s="41">
        <f>'Cash-Gen'!O73</f>
        <v>400000</v>
      </c>
      <c r="Z41" s="2229"/>
      <c r="AA41" s="32"/>
      <c r="AB41" s="30"/>
      <c r="AC41" s="86"/>
      <c r="AD41" s="86"/>
      <c r="AE41" s="86"/>
      <c r="AF41" s="86"/>
      <c r="AG41" s="86"/>
      <c r="AH41" s="86"/>
      <c r="AI41" s="86"/>
      <c r="AJ41" s="30"/>
      <c r="AK41" s="1553"/>
      <c r="AL41" s="143"/>
      <c r="AM41" s="32"/>
      <c r="AN41" s="32"/>
      <c r="AO41" s="32"/>
      <c r="AP41" s="30"/>
      <c r="AQ41" s="30"/>
      <c r="AR41" s="30"/>
      <c r="AS41" s="30"/>
      <c r="AT41" s="30"/>
      <c r="AU41" s="30"/>
      <c r="AV41" s="30"/>
      <c r="AW41" s="42"/>
    </row>
    <row r="42" spans="1:49" s="999" customFormat="1" x14ac:dyDescent="0.2">
      <c r="A42" s="1047" t="s">
        <v>403</v>
      </c>
      <c r="B42" s="143">
        <f t="shared" si="30"/>
        <v>1890000</v>
      </c>
      <c r="C42" s="87">
        <f t="shared" si="30"/>
        <v>725000</v>
      </c>
      <c r="D42" s="86">
        <f t="shared" si="30"/>
        <v>0</v>
      </c>
      <c r="E42" s="86">
        <f t="shared" si="30"/>
        <v>0</v>
      </c>
      <c r="F42" s="86">
        <f t="shared" si="30"/>
        <v>8000000</v>
      </c>
      <c r="G42" s="86">
        <f t="shared" si="30"/>
        <v>5100000</v>
      </c>
      <c r="H42" s="86">
        <f t="shared" si="30"/>
        <v>0</v>
      </c>
      <c r="I42" s="86">
        <f t="shared" si="30"/>
        <v>0</v>
      </c>
      <c r="J42" s="86">
        <f t="shared" si="30"/>
        <v>0</v>
      </c>
      <c r="K42" s="86">
        <f t="shared" si="30"/>
        <v>0</v>
      </c>
      <c r="L42" s="145">
        <f t="shared" si="30"/>
        <v>0</v>
      </c>
      <c r="M42" s="144">
        <f t="shared" si="30"/>
        <v>0</v>
      </c>
      <c r="N42" s="143">
        <f>'Cash-Gen'!A71</f>
        <v>1200000</v>
      </c>
      <c r="O42" s="1150">
        <f>'Cash-Gen'!C71</f>
        <v>725000</v>
      </c>
      <c r="P42" s="1149">
        <f>'Cash-Gen'!E71</f>
        <v>0</v>
      </c>
      <c r="Q42" s="1149">
        <f>'Cash-Gen'!G71</f>
        <v>0</v>
      </c>
      <c r="R42" s="32">
        <f>'Cash-Gen'!H71</f>
        <v>8000000</v>
      </c>
      <c r="S42" s="32">
        <f>'Cash-Gen'!I71</f>
        <v>5100000</v>
      </c>
      <c r="T42" s="30">
        <f>'Cash-Gen'!J71</f>
        <v>0</v>
      </c>
      <c r="U42" s="30">
        <f>'Cash-Gen'!K71</f>
        <v>0</v>
      </c>
      <c r="V42" s="30">
        <f>'Cash-Gen'!L71</f>
        <v>0</v>
      </c>
      <c r="W42" s="30">
        <f>'Cash-Gen'!M71</f>
        <v>0</v>
      </c>
      <c r="X42" s="30">
        <f>'Cash-Gen'!N71</f>
        <v>0</v>
      </c>
      <c r="Y42" s="41">
        <f>'Cash-Gen'!O71</f>
        <v>0</v>
      </c>
      <c r="Z42" s="2229"/>
      <c r="AA42" s="32"/>
      <c r="AB42" s="30"/>
      <c r="AC42" s="1552"/>
      <c r="AD42" s="1552"/>
      <c r="AE42" s="1552"/>
      <c r="AF42" s="1552"/>
      <c r="AG42" s="1552"/>
      <c r="AH42" s="1552"/>
      <c r="AI42" s="1552"/>
      <c r="AJ42" s="30">
        <f>'Cash-W'!I30</f>
        <v>0</v>
      </c>
      <c r="AK42" s="1553">
        <f>'Cash-W'!J30</f>
        <v>0</v>
      </c>
      <c r="AL42" s="1554">
        <f>'Cash-WW'!A34</f>
        <v>690000</v>
      </c>
      <c r="AM42" s="32">
        <f>'Cash-WW'!D34</f>
        <v>0</v>
      </c>
      <c r="AN42" s="32">
        <f>'Cash-WW'!F34</f>
        <v>0</v>
      </c>
      <c r="AO42" s="32">
        <f>'Cash-WW'!H34</f>
        <v>0</v>
      </c>
      <c r="AP42" s="30">
        <f>'Cash-WW'!I34</f>
        <v>0</v>
      </c>
      <c r="AQ42" s="30">
        <f>'Cash-WW'!J34</f>
        <v>0</v>
      </c>
      <c r="AR42" s="30">
        <f>'Cash-WW'!K34</f>
        <v>0</v>
      </c>
      <c r="AS42" s="30">
        <f>'Cash-WW'!L34</f>
        <v>0</v>
      </c>
      <c r="AT42" s="30">
        <f>'Cash-WW'!M34</f>
        <v>0</v>
      </c>
      <c r="AU42" s="30">
        <f>'Cash-WW'!N34</f>
        <v>0</v>
      </c>
      <c r="AV42" s="30">
        <f>'Cash-WW'!O34</f>
        <v>0</v>
      </c>
      <c r="AW42" s="42">
        <f>'Cash-WW'!P34</f>
        <v>0</v>
      </c>
    </row>
    <row r="43" spans="1:49" s="999" customFormat="1" x14ac:dyDescent="0.2">
      <c r="A43" s="1047" t="s">
        <v>3831</v>
      </c>
      <c r="B43" s="143">
        <f t="shared" si="30"/>
        <v>697200</v>
      </c>
      <c r="C43" s="87">
        <f t="shared" si="30"/>
        <v>545200</v>
      </c>
      <c r="D43" s="86">
        <f t="shared" si="30"/>
        <v>532000</v>
      </c>
      <c r="E43" s="86">
        <f t="shared" si="30"/>
        <v>0</v>
      </c>
      <c r="F43" s="86">
        <f t="shared" si="30"/>
        <v>0</v>
      </c>
      <c r="G43" s="86">
        <f t="shared" si="30"/>
        <v>0</v>
      </c>
      <c r="H43" s="86">
        <f t="shared" si="30"/>
        <v>0</v>
      </c>
      <c r="I43" s="86">
        <f t="shared" si="30"/>
        <v>0</v>
      </c>
      <c r="J43" s="86">
        <f t="shared" si="30"/>
        <v>0</v>
      </c>
      <c r="K43" s="86">
        <f t="shared" si="30"/>
        <v>0</v>
      </c>
      <c r="L43" s="145">
        <f t="shared" si="30"/>
        <v>0</v>
      </c>
      <c r="M43" s="144">
        <f t="shared" si="30"/>
        <v>0</v>
      </c>
      <c r="N43" s="143"/>
      <c r="O43" s="1150"/>
      <c r="P43" s="1149"/>
      <c r="Q43" s="1149"/>
      <c r="R43" s="32"/>
      <c r="S43" s="32"/>
      <c r="T43" s="30"/>
      <c r="U43" s="30"/>
      <c r="V43" s="30"/>
      <c r="W43" s="30"/>
      <c r="X43" s="30"/>
      <c r="Y43" s="41"/>
      <c r="Z43" s="2229">
        <f>'Cash-W'!A30</f>
        <v>137600</v>
      </c>
      <c r="AA43" s="1554">
        <f>'Cash-W'!D30</f>
        <v>136200</v>
      </c>
      <c r="AB43" s="1555">
        <f>'Cash-W'!F30</f>
        <v>123000</v>
      </c>
      <c r="AC43" s="1555">
        <f>'Cash-W'!H30</f>
        <v>0</v>
      </c>
      <c r="AD43" s="1555">
        <f>'Cash-W'!I30</f>
        <v>0</v>
      </c>
      <c r="AE43" s="1555">
        <f>'Cash-W'!J30</f>
        <v>0</v>
      </c>
      <c r="AF43" s="1555">
        <f>'Cash-W'!K30</f>
        <v>0</v>
      </c>
      <c r="AG43" s="1555">
        <f>'Cash-W'!L30</f>
        <v>0</v>
      </c>
      <c r="AH43" s="1555">
        <f>'Cash-W'!M30</f>
        <v>0</v>
      </c>
      <c r="AI43" s="1555">
        <f>'Cash-W'!N30</f>
        <v>0</v>
      </c>
      <c r="AJ43" s="30">
        <f>'Cash-W'!O30</f>
        <v>0</v>
      </c>
      <c r="AK43" s="1553">
        <f>'Cash-W'!P30</f>
        <v>0</v>
      </c>
      <c r="AL43" s="1554">
        <f>'Cash-WW'!A32</f>
        <v>559600</v>
      </c>
      <c r="AM43" s="32">
        <f>'Cash-WW'!D32</f>
        <v>409000</v>
      </c>
      <c r="AN43" s="1554">
        <f>'Cash-WW'!F32</f>
        <v>409000</v>
      </c>
      <c r="AO43" s="1554">
        <f>'Cash-WW'!H32</f>
        <v>0</v>
      </c>
      <c r="AP43" s="1555">
        <f>'Cash-WW'!I32</f>
        <v>0</v>
      </c>
      <c r="AQ43" s="1555">
        <f>'Cash-WW'!J32</f>
        <v>0</v>
      </c>
      <c r="AR43" s="1555">
        <f>'Cash-WW'!K32</f>
        <v>0</v>
      </c>
      <c r="AS43" s="1555">
        <f>'Cash-WW'!L32</f>
        <v>0</v>
      </c>
      <c r="AT43" s="1555">
        <f>'Cash-WW'!M32</f>
        <v>0</v>
      </c>
      <c r="AU43" s="1555">
        <f>'Cash-WW'!N32</f>
        <v>0</v>
      </c>
      <c r="AV43" s="1555">
        <f>'Cash-WW'!O32</f>
        <v>0</v>
      </c>
      <c r="AW43" s="2500">
        <f>'Cash-WW'!P32</f>
        <v>0</v>
      </c>
    </row>
    <row r="44" spans="1:49" s="999" customFormat="1" ht="13.5" thickBot="1" x14ac:dyDescent="0.25">
      <c r="A44" s="1047"/>
      <c r="B44" s="143"/>
      <c r="C44" s="87"/>
      <c r="D44" s="86"/>
      <c r="E44" s="86"/>
      <c r="F44" s="86"/>
      <c r="G44" s="86"/>
      <c r="H44" s="86"/>
      <c r="I44" s="86"/>
      <c r="J44" s="86"/>
      <c r="K44" s="86"/>
      <c r="L44" s="145"/>
      <c r="M44" s="144"/>
      <c r="N44" s="143"/>
      <c r="O44" s="1042"/>
      <c r="P44" s="1156"/>
      <c r="Q44" s="1156"/>
      <c r="R44" s="32"/>
      <c r="S44" s="32"/>
      <c r="T44" s="30"/>
      <c r="U44" s="30"/>
      <c r="V44" s="30"/>
      <c r="W44" s="30"/>
      <c r="X44" s="30"/>
      <c r="Y44" s="41"/>
      <c r="Z44" s="2229"/>
      <c r="AA44" s="32"/>
      <c r="AB44" s="30"/>
      <c r="AC44" s="1552"/>
      <c r="AD44" s="1552"/>
      <c r="AE44" s="1552"/>
      <c r="AF44" s="1552"/>
      <c r="AG44" s="1552"/>
      <c r="AH44" s="1552"/>
      <c r="AI44" s="1552"/>
      <c r="AJ44" s="30"/>
      <c r="AK44" s="1553"/>
      <c r="AL44" s="32"/>
      <c r="AM44" s="32"/>
      <c r="AN44" s="32"/>
      <c r="AO44" s="30"/>
      <c r="AP44" s="30"/>
      <c r="AQ44" s="30"/>
      <c r="AR44" s="30"/>
      <c r="AS44" s="30"/>
      <c r="AT44" s="30"/>
      <c r="AU44" s="30"/>
      <c r="AV44" s="30"/>
      <c r="AW44" s="42"/>
    </row>
    <row r="45" spans="1:49" s="5" customFormat="1" x14ac:dyDescent="0.2">
      <c r="A45" s="975" t="s">
        <v>905</v>
      </c>
      <c r="B45" s="172">
        <f t="shared" ref="B45:M45" si="31">N45+Z45+AL45</f>
        <v>17354700</v>
      </c>
      <c r="C45" s="195">
        <f t="shared" si="31"/>
        <v>13640200</v>
      </c>
      <c r="D45" s="529">
        <f t="shared" si="31"/>
        <v>14531500</v>
      </c>
      <c r="E45" s="529">
        <f t="shared" si="31"/>
        <v>13338900</v>
      </c>
      <c r="F45" s="529">
        <f t="shared" si="31"/>
        <v>21552900</v>
      </c>
      <c r="G45" s="529">
        <f t="shared" si="31"/>
        <v>19546100</v>
      </c>
      <c r="H45" s="529">
        <f t="shared" si="31"/>
        <v>10206800</v>
      </c>
      <c r="I45" s="529">
        <f t="shared" si="31"/>
        <v>9567100</v>
      </c>
      <c r="J45" s="529">
        <f t="shared" si="31"/>
        <v>6714800</v>
      </c>
      <c r="K45" s="529">
        <f t="shared" si="31"/>
        <v>6908700</v>
      </c>
      <c r="L45" s="61">
        <f t="shared" si="31"/>
        <v>7106500</v>
      </c>
      <c r="M45" s="126">
        <f t="shared" si="31"/>
        <v>7308300</v>
      </c>
      <c r="N45" s="172">
        <f t="shared" ref="N45:AA45" si="32">SUM(N37:N44)</f>
        <v>13845000</v>
      </c>
      <c r="O45" s="532">
        <f t="shared" si="32"/>
        <v>11646000</v>
      </c>
      <c r="P45" s="531">
        <f t="shared" si="32"/>
        <v>12649500</v>
      </c>
      <c r="Q45" s="531">
        <f t="shared" si="32"/>
        <v>11948900</v>
      </c>
      <c r="R45" s="65">
        <f t="shared" si="32"/>
        <v>20112900</v>
      </c>
      <c r="S45" s="65">
        <f t="shared" si="32"/>
        <v>18056100</v>
      </c>
      <c r="T45" s="64">
        <f t="shared" si="32"/>
        <v>8666800</v>
      </c>
      <c r="U45" s="64">
        <f t="shared" si="32"/>
        <v>7967100</v>
      </c>
      <c r="V45" s="64">
        <f t="shared" si="32"/>
        <v>5054800</v>
      </c>
      <c r="W45" s="64">
        <f t="shared" si="32"/>
        <v>5188700</v>
      </c>
      <c r="X45" s="64">
        <f t="shared" si="32"/>
        <v>5326500</v>
      </c>
      <c r="Y45" s="337">
        <f t="shared" ref="Y45" si="33">SUM(Y37:Y44)</f>
        <v>5468300</v>
      </c>
      <c r="Z45" s="2231">
        <f t="shared" si="32"/>
        <v>439700</v>
      </c>
      <c r="AA45" s="65">
        <f t="shared" si="32"/>
        <v>888200</v>
      </c>
      <c r="AB45" s="64">
        <f>SUM(AB38:AB44)</f>
        <v>723000</v>
      </c>
      <c r="AC45" s="529">
        <f t="shared" ref="AC45:AJ45" si="34">SUM(AC37:AC44)</f>
        <v>620000</v>
      </c>
      <c r="AD45" s="529">
        <f t="shared" si="34"/>
        <v>640000</v>
      </c>
      <c r="AE45" s="529">
        <f t="shared" si="34"/>
        <v>660000</v>
      </c>
      <c r="AF45" s="529">
        <f t="shared" si="34"/>
        <v>680000</v>
      </c>
      <c r="AG45" s="529">
        <f t="shared" si="34"/>
        <v>710000</v>
      </c>
      <c r="AH45" s="529">
        <f t="shared" si="34"/>
        <v>740000</v>
      </c>
      <c r="AI45" s="529">
        <f t="shared" si="34"/>
        <v>770000</v>
      </c>
      <c r="AJ45" s="61">
        <f t="shared" si="34"/>
        <v>800000</v>
      </c>
      <c r="AK45" s="157">
        <f t="shared" ref="AK45" si="35">SUM(AK37:AK44)</f>
        <v>830000</v>
      </c>
      <c r="AL45" s="172">
        <f>SUM(AL38:AL44)</f>
        <v>3070000</v>
      </c>
      <c r="AM45" s="65">
        <f>SUM(AM38:AM44)</f>
        <v>1106000</v>
      </c>
      <c r="AN45" s="65">
        <f>SUM(AN37:AN44)</f>
        <v>1159000</v>
      </c>
      <c r="AO45" s="65">
        <f>SUM(AO37:AO44)</f>
        <v>770000</v>
      </c>
      <c r="AP45" s="65">
        <f t="shared" ref="AP45:AU45" si="36">SUM(AP37:AP44)</f>
        <v>800000</v>
      </c>
      <c r="AQ45" s="65">
        <f t="shared" si="36"/>
        <v>830000</v>
      </c>
      <c r="AR45" s="65">
        <f t="shared" si="36"/>
        <v>860000</v>
      </c>
      <c r="AS45" s="65">
        <f t="shared" si="36"/>
        <v>890000</v>
      </c>
      <c r="AT45" s="65">
        <f t="shared" si="36"/>
        <v>920000</v>
      </c>
      <c r="AU45" s="65">
        <f t="shared" si="36"/>
        <v>950000</v>
      </c>
      <c r="AV45" s="61">
        <f>SUM(AV37:AV44)</f>
        <v>980000</v>
      </c>
      <c r="AW45" s="126">
        <f>SUM(AW37:AW44)</f>
        <v>1010000</v>
      </c>
    </row>
    <row r="46" spans="1:49" s="999" customFormat="1" x14ac:dyDescent="0.2">
      <c r="A46" s="974" t="s">
        <v>1272</v>
      </c>
      <c r="B46" s="1150"/>
      <c r="C46" s="1155"/>
      <c r="D46" s="1148"/>
      <c r="E46" s="1148"/>
      <c r="F46" s="1148"/>
      <c r="G46" s="1148"/>
      <c r="H46" s="1148"/>
      <c r="I46" s="1148"/>
      <c r="J46" s="1148"/>
      <c r="K46" s="1148"/>
      <c r="L46" s="1149"/>
      <c r="M46" s="1151"/>
      <c r="N46" s="1150"/>
      <c r="O46" s="1150"/>
      <c r="P46" s="1149"/>
      <c r="Q46" s="1149"/>
      <c r="R46" s="32"/>
      <c r="S46" s="32"/>
      <c r="T46" s="30"/>
      <c r="U46" s="30"/>
      <c r="V46" s="30"/>
      <c r="W46" s="30"/>
      <c r="X46" s="30"/>
      <c r="Y46" s="41"/>
      <c r="Z46" s="2229"/>
      <c r="AA46" s="32"/>
      <c r="AB46" s="30"/>
      <c r="AC46" s="1552"/>
      <c r="AD46" s="1552"/>
      <c r="AE46" s="1552"/>
      <c r="AF46" s="1552"/>
      <c r="AG46" s="1552"/>
      <c r="AH46" s="1552"/>
      <c r="AI46" s="1552"/>
      <c r="AJ46" s="30"/>
      <c r="AK46" s="1553"/>
      <c r="AL46" s="32"/>
      <c r="AM46" s="32"/>
      <c r="AN46" s="32"/>
      <c r="AO46" s="32"/>
      <c r="AP46" s="30"/>
      <c r="AQ46" s="30"/>
      <c r="AR46" s="30"/>
      <c r="AS46" s="30"/>
      <c r="AT46" s="30"/>
      <c r="AU46" s="30"/>
      <c r="AV46" s="30"/>
      <c r="AW46" s="42"/>
    </row>
    <row r="47" spans="1:49" s="999" customFormat="1" x14ac:dyDescent="0.2">
      <c r="A47" s="1047" t="s">
        <v>320</v>
      </c>
      <c r="B47" s="143">
        <f t="shared" ref="B47:M49" si="37">N47+Z47+AL47</f>
        <v>39379200</v>
      </c>
      <c r="C47" s="87">
        <f t="shared" si="37"/>
        <v>40934500</v>
      </c>
      <c r="D47" s="86">
        <f t="shared" si="37"/>
        <v>28486200</v>
      </c>
      <c r="E47" s="86">
        <f t="shared" si="37"/>
        <v>21978900</v>
      </c>
      <c r="F47" s="86">
        <f t="shared" si="37"/>
        <v>30549600</v>
      </c>
      <c r="G47" s="86">
        <f t="shared" si="37"/>
        <v>37935100</v>
      </c>
      <c r="H47" s="86">
        <f t="shared" si="37"/>
        <v>21983000</v>
      </c>
      <c r="I47" s="86">
        <f t="shared" si="37"/>
        <v>26820000</v>
      </c>
      <c r="J47" s="86">
        <f t="shared" si="37"/>
        <v>22967700</v>
      </c>
      <c r="K47" s="86">
        <f t="shared" si="37"/>
        <v>19795400</v>
      </c>
      <c r="L47" s="145">
        <f t="shared" si="37"/>
        <v>20352800</v>
      </c>
      <c r="M47" s="144">
        <f t="shared" si="37"/>
        <v>21063800</v>
      </c>
      <c r="N47" s="143">
        <f>ROUND(-SUM('Cash-Gen'!A76),-2)+'Cash-Gen'!A53</f>
        <v>28777700</v>
      </c>
      <c r="O47" s="1150">
        <f>-SUM('Cash-Gen'!C76)+'Cash-Gen'!C53</f>
        <v>29065600</v>
      </c>
      <c r="P47" s="1149">
        <f>-SUM('Cash-Gen'!E76)+'Cash-Gen'!E53</f>
        <v>19921200</v>
      </c>
      <c r="Q47" s="1149">
        <f>-SUM('Cash-Gen'!G76)+'Cash-Gen'!G53</f>
        <v>14992900</v>
      </c>
      <c r="R47" s="1149">
        <f>-SUM('Cash-Gen'!H76)+'Cash-Gen'!H53</f>
        <v>23506600</v>
      </c>
      <c r="S47" s="1149">
        <f>-SUM('Cash-Gen'!I76)+'Cash-Gen'!I53</f>
        <v>31401100</v>
      </c>
      <c r="T47" s="1149">
        <f>-SUM('Cash-Gen'!J76)+'Cash-Gen'!J53</f>
        <v>16183000</v>
      </c>
      <c r="U47" s="1149">
        <f>-SUM('Cash-Gen'!K76)+'Cash-Gen'!K53</f>
        <v>16004000</v>
      </c>
      <c r="V47" s="1149">
        <f>-SUM('Cash-Gen'!L76)+'Cash-Gen'!L53</f>
        <v>14694700</v>
      </c>
      <c r="W47" s="1149">
        <f>-SUM('Cash-Gen'!M76)+'Cash-Gen'!M53</f>
        <v>13807400</v>
      </c>
      <c r="X47" s="145">
        <f>-SUM('Cash-Gen'!N76)+'Cash-Gen'!N53</f>
        <v>14117800</v>
      </c>
      <c r="Y47" s="87">
        <f>-SUM('Cash-Gen'!O76)+'Cash-Gen'!O53</f>
        <v>14711800</v>
      </c>
      <c r="Z47" s="2229">
        <f>-'Cash-W'!A36</f>
        <v>1827100</v>
      </c>
      <c r="AA47" s="32">
        <f>-'Cash-W'!D36</f>
        <v>3565500</v>
      </c>
      <c r="AB47" s="30">
        <f>-'Cash-W'!F36</f>
        <v>3232000</v>
      </c>
      <c r="AC47" s="1552">
        <f>-'Cash-W'!H36</f>
        <v>2784000</v>
      </c>
      <c r="AD47" s="1552">
        <f>-'Cash-W'!I36</f>
        <v>3664000</v>
      </c>
      <c r="AE47" s="1552">
        <f>-'Cash-W'!J36</f>
        <v>4252000</v>
      </c>
      <c r="AF47" s="1552">
        <f>-'Cash-W'!K36</f>
        <v>3251000</v>
      </c>
      <c r="AG47" s="1552">
        <f>-'Cash-W'!L36</f>
        <v>4325000</v>
      </c>
      <c r="AH47" s="1552">
        <f>-'Cash-W'!M36</f>
        <v>2769000</v>
      </c>
      <c r="AI47" s="1552">
        <f>-'Cash-W'!N36</f>
        <v>2874000</v>
      </c>
      <c r="AJ47" s="30">
        <f>-'Cash-W'!O36</f>
        <v>3049000</v>
      </c>
      <c r="AK47" s="1553">
        <f>-'Cash-W'!P36</f>
        <v>3084000</v>
      </c>
      <c r="AL47" s="32">
        <f>-'Cash-WW'!A37+'Cash-WW'!A15</f>
        <v>8774400</v>
      </c>
      <c r="AM47" s="32">
        <f>-'Cash-WW'!D37+'Cash-WW'!D15</f>
        <v>8303400</v>
      </c>
      <c r="AN47" s="32">
        <f>-'Cash-WW'!F37+'Cash-WW'!F15</f>
        <v>5333000</v>
      </c>
      <c r="AO47" s="32">
        <f>-'Cash-WW'!H37+'Cash-WW'!H15</f>
        <v>4202000</v>
      </c>
      <c r="AP47" s="32">
        <f>-'Cash-WW'!I37+'Cash-WW'!I15</f>
        <v>3379000</v>
      </c>
      <c r="AQ47" s="32">
        <f>-'Cash-WW'!J37+'Cash-WW'!J15</f>
        <v>2282000</v>
      </c>
      <c r="AR47" s="32">
        <f>-'Cash-WW'!K37+'Cash-WW'!K15</f>
        <v>2549000</v>
      </c>
      <c r="AS47" s="32">
        <f>-'Cash-WW'!L37+'Cash-WW'!L15</f>
        <v>6491000</v>
      </c>
      <c r="AT47" s="32">
        <f>-'Cash-WW'!M37+'Cash-WW'!M15</f>
        <v>5504000</v>
      </c>
      <c r="AU47" s="32">
        <f>-'Cash-WW'!N37+'Cash-WW'!N15</f>
        <v>3114000</v>
      </c>
      <c r="AV47" s="145">
        <f>-'Cash-WW'!O37+'Cash-WW'!O15</f>
        <v>3186000</v>
      </c>
      <c r="AW47" s="144">
        <f>-'Cash-WW'!P37+'Cash-WW'!P15</f>
        <v>3268000</v>
      </c>
    </row>
    <row r="48" spans="1:49" s="999" customFormat="1" ht="12" customHeight="1" x14ac:dyDescent="0.2">
      <c r="A48" s="1047" t="s">
        <v>174</v>
      </c>
      <c r="B48" s="143">
        <f t="shared" si="37"/>
        <v>5601000</v>
      </c>
      <c r="C48" s="87">
        <f t="shared" si="37"/>
        <v>5882400</v>
      </c>
      <c r="D48" s="86">
        <f t="shared" si="37"/>
        <v>6491800</v>
      </c>
      <c r="E48" s="86">
        <f t="shared" si="37"/>
        <v>6476500</v>
      </c>
      <c r="F48" s="86">
        <f t="shared" si="37"/>
        <v>5793900</v>
      </c>
      <c r="G48" s="86">
        <f t="shared" si="37"/>
        <v>5881700</v>
      </c>
      <c r="H48" s="86">
        <f t="shared" si="37"/>
        <v>6114300</v>
      </c>
      <c r="I48" s="86">
        <f t="shared" si="37"/>
        <v>5036300</v>
      </c>
      <c r="J48" s="86">
        <f t="shared" si="37"/>
        <v>5317600</v>
      </c>
      <c r="K48" s="86">
        <f t="shared" si="37"/>
        <v>5063100</v>
      </c>
      <c r="L48" s="145">
        <f t="shared" si="37"/>
        <v>4665900</v>
      </c>
      <c r="M48" s="144">
        <f t="shared" si="37"/>
        <v>4642100</v>
      </c>
      <c r="N48" s="143">
        <f>ROUND(-'Cash-Gen'!A77,-2)</f>
        <v>3216200</v>
      </c>
      <c r="O48" s="143">
        <f>-'Cash-Gen'!C77</f>
        <v>3387700</v>
      </c>
      <c r="P48" s="145">
        <f>-'Cash-Gen'!E77</f>
        <v>3878600</v>
      </c>
      <c r="Q48" s="145">
        <f>-'Cash-Gen'!G77</f>
        <v>3735500</v>
      </c>
      <c r="R48" s="143">
        <f>-'Cash-Gen'!H77</f>
        <v>2915100</v>
      </c>
      <c r="S48" s="143">
        <f>-'Cash-Gen'!I77</f>
        <v>2858000</v>
      </c>
      <c r="T48" s="145">
        <f>-'Cash-Gen'!J77</f>
        <v>2928100</v>
      </c>
      <c r="U48" s="145">
        <f>-'Cash-Gen'!K77</f>
        <v>2662400</v>
      </c>
      <c r="V48" s="145">
        <f>-'Cash-Gen'!L77</f>
        <v>2755200</v>
      </c>
      <c r="W48" s="145">
        <f>-'Cash-Gen'!M77</f>
        <v>2295400</v>
      </c>
      <c r="X48" s="145">
        <f>-'Cash-Gen'!N77</f>
        <v>1662400</v>
      </c>
      <c r="Y48" s="87">
        <f>-'Cash-Gen'!O77</f>
        <v>1389100</v>
      </c>
      <c r="Z48" s="1154">
        <f>-'Cash-W'!A37</f>
        <v>0</v>
      </c>
      <c r="AA48" s="143">
        <f>-'Cash-W'!D37</f>
        <v>0</v>
      </c>
      <c r="AB48" s="145">
        <f>-'Cash-W'!F37</f>
        <v>0</v>
      </c>
      <c r="AC48" s="86">
        <f>-'Cash-W'!H37</f>
        <v>0</v>
      </c>
      <c r="AD48" s="86">
        <f>-'Cash-W'!I37</f>
        <v>0</v>
      </c>
      <c r="AE48" s="86">
        <f>-'Cash-W'!J37</f>
        <v>0</v>
      </c>
      <c r="AF48" s="86">
        <f>-'Cash-W'!K37</f>
        <v>0</v>
      </c>
      <c r="AG48" s="86">
        <f>-'Cash-W'!L37</f>
        <v>0</v>
      </c>
      <c r="AH48" s="86">
        <f>-'Cash-W'!M37</f>
        <v>0</v>
      </c>
      <c r="AI48" s="86">
        <f>-'Cash-W'!N37</f>
        <v>0</v>
      </c>
      <c r="AJ48" s="145">
        <f>-'Cash-W'!O37</f>
        <v>0</v>
      </c>
      <c r="AK48" s="1062">
        <f>-'Cash-W'!P37</f>
        <v>0</v>
      </c>
      <c r="AL48" s="143">
        <f>-'Cash-WW'!A38</f>
        <v>2384800</v>
      </c>
      <c r="AM48" s="143">
        <f>-'Cash-WW'!D38</f>
        <v>2494700</v>
      </c>
      <c r="AN48" s="143">
        <f>-'Cash-WW'!F38</f>
        <v>2613200</v>
      </c>
      <c r="AO48" s="143">
        <f>-'Cash-WW'!H38</f>
        <v>2741000</v>
      </c>
      <c r="AP48" s="143">
        <f>-'Cash-WW'!I38</f>
        <v>2878800</v>
      </c>
      <c r="AQ48" s="143">
        <f>-'Cash-WW'!J38</f>
        <v>3023700</v>
      </c>
      <c r="AR48" s="143">
        <f>-'Cash-WW'!K38</f>
        <v>3186200</v>
      </c>
      <c r="AS48" s="143">
        <f>-'Cash-WW'!L38</f>
        <v>2373900</v>
      </c>
      <c r="AT48" s="143">
        <f>-'Cash-WW'!M38</f>
        <v>2562400</v>
      </c>
      <c r="AU48" s="143">
        <f>-'Cash-WW'!N38</f>
        <v>2767700</v>
      </c>
      <c r="AV48" s="145">
        <f>-'Cash-WW'!O38</f>
        <v>3003500</v>
      </c>
      <c r="AW48" s="144">
        <f>-'Cash-WW'!P38</f>
        <v>3253000</v>
      </c>
    </row>
    <row r="49" spans="1:49" s="999" customFormat="1" ht="12" customHeight="1" x14ac:dyDescent="0.2">
      <c r="A49" s="1047" t="s">
        <v>2031</v>
      </c>
      <c r="B49" s="143">
        <f t="shared" si="37"/>
        <v>54000</v>
      </c>
      <c r="C49" s="87">
        <f t="shared" si="37"/>
        <v>54000</v>
      </c>
      <c r="D49" s="86">
        <f t="shared" si="37"/>
        <v>54000</v>
      </c>
      <c r="E49" s="86">
        <f t="shared" si="37"/>
        <v>54000</v>
      </c>
      <c r="F49" s="86">
        <f t="shared" si="37"/>
        <v>54000</v>
      </c>
      <c r="G49" s="86">
        <f t="shared" si="37"/>
        <v>54000</v>
      </c>
      <c r="H49" s="86">
        <f t="shared" si="37"/>
        <v>54000</v>
      </c>
      <c r="I49" s="86">
        <f t="shared" si="37"/>
        <v>54000</v>
      </c>
      <c r="J49" s="86">
        <f t="shared" si="37"/>
        <v>54000</v>
      </c>
      <c r="K49" s="86">
        <f t="shared" si="37"/>
        <v>54000</v>
      </c>
      <c r="L49" s="145">
        <f t="shared" si="37"/>
        <v>54000</v>
      </c>
      <c r="M49" s="144">
        <f t="shared" si="37"/>
        <v>54000</v>
      </c>
      <c r="N49" s="143">
        <v>0</v>
      </c>
      <c r="O49" s="143">
        <v>0</v>
      </c>
      <c r="P49" s="145">
        <v>0</v>
      </c>
      <c r="Q49" s="145">
        <v>0</v>
      </c>
      <c r="R49" s="143">
        <v>0</v>
      </c>
      <c r="S49" s="143">
        <v>0</v>
      </c>
      <c r="T49" s="145">
        <v>0</v>
      </c>
      <c r="U49" s="145">
        <v>0</v>
      </c>
      <c r="V49" s="145">
        <v>0</v>
      </c>
      <c r="W49" s="145">
        <v>0</v>
      </c>
      <c r="X49" s="145">
        <v>0</v>
      </c>
      <c r="Y49" s="87">
        <v>0</v>
      </c>
      <c r="Z49" s="1154">
        <f>-LTFP!A129</f>
        <v>34000</v>
      </c>
      <c r="AA49" s="143">
        <f>-LTFP!C129</f>
        <v>34000</v>
      </c>
      <c r="AB49" s="145">
        <f>-LTFP!E129</f>
        <v>34000</v>
      </c>
      <c r="AC49" s="86">
        <f>-LTFP!G129</f>
        <v>34000</v>
      </c>
      <c r="AD49" s="86">
        <f>-LTFP!H129</f>
        <v>34000</v>
      </c>
      <c r="AE49" s="86">
        <f>-LTFP!I129</f>
        <v>34000</v>
      </c>
      <c r="AF49" s="86">
        <f>-LTFP!J129</f>
        <v>34000</v>
      </c>
      <c r="AG49" s="86">
        <f>-LTFP!K129</f>
        <v>34000</v>
      </c>
      <c r="AH49" s="86">
        <f>-LTFP!L129</f>
        <v>34000</v>
      </c>
      <c r="AI49" s="86">
        <f>-LTFP!M129</f>
        <v>34000</v>
      </c>
      <c r="AJ49" s="145">
        <f>-LTFP!N129</f>
        <v>34000</v>
      </c>
      <c r="AK49" s="1062">
        <f>-LTFP!O129</f>
        <v>34000</v>
      </c>
      <c r="AL49" s="143">
        <f>-LTFP!A176</f>
        <v>20000</v>
      </c>
      <c r="AM49" s="143">
        <f>-LTFP!C176</f>
        <v>20000</v>
      </c>
      <c r="AN49" s="143">
        <f>-LTFP!E176</f>
        <v>20000</v>
      </c>
      <c r="AO49" s="143">
        <f>-LTFP!G176</f>
        <v>20000</v>
      </c>
      <c r="AP49" s="143">
        <f>-LTFP!H176</f>
        <v>20000</v>
      </c>
      <c r="AQ49" s="143">
        <f>-LTFP!I176</f>
        <v>20000</v>
      </c>
      <c r="AR49" s="143">
        <f>-LTFP!J176</f>
        <v>20000</v>
      </c>
      <c r="AS49" s="143">
        <f>-LTFP!K176</f>
        <v>20000</v>
      </c>
      <c r="AT49" s="143">
        <f>-LTFP!L176</f>
        <v>20000</v>
      </c>
      <c r="AU49" s="143">
        <f>-LTFP!M176</f>
        <v>20000</v>
      </c>
      <c r="AV49" s="145">
        <f>-LTFP!N176</f>
        <v>20000</v>
      </c>
      <c r="AW49" s="144">
        <f>-LTFP!O176</f>
        <v>20000</v>
      </c>
    </row>
    <row r="50" spans="1:49" s="999" customFormat="1" ht="12" customHeight="1" thickBot="1" x14ac:dyDescent="0.25">
      <c r="A50" s="1047"/>
      <c r="B50" s="143"/>
      <c r="C50" s="87"/>
      <c r="D50" s="86"/>
      <c r="E50" s="86"/>
      <c r="F50" s="86"/>
      <c r="G50" s="86"/>
      <c r="H50" s="86"/>
      <c r="I50" s="86"/>
      <c r="J50" s="86"/>
      <c r="K50" s="86"/>
      <c r="L50" s="145"/>
      <c r="M50" s="144"/>
      <c r="N50" s="143"/>
      <c r="O50" s="143"/>
      <c r="P50" s="145"/>
      <c r="Q50" s="145"/>
      <c r="R50" s="143"/>
      <c r="S50" s="143"/>
      <c r="T50" s="145"/>
      <c r="U50" s="145"/>
      <c r="V50" s="145"/>
      <c r="W50" s="145"/>
      <c r="X50" s="145"/>
      <c r="Y50" s="87"/>
      <c r="Z50" s="1154"/>
      <c r="AA50" s="143"/>
      <c r="AB50" s="145"/>
      <c r="AC50" s="86"/>
      <c r="AD50" s="86"/>
      <c r="AE50" s="86"/>
      <c r="AF50" s="86"/>
      <c r="AG50" s="86"/>
      <c r="AH50" s="86"/>
      <c r="AI50" s="86"/>
      <c r="AJ50" s="145"/>
      <c r="AK50" s="1062"/>
      <c r="AL50" s="143"/>
      <c r="AM50" s="143"/>
      <c r="AN50" s="143"/>
      <c r="AO50" s="145"/>
      <c r="AP50" s="145"/>
      <c r="AQ50" s="145"/>
      <c r="AR50" s="145"/>
      <c r="AS50" s="145"/>
      <c r="AT50" s="145"/>
      <c r="AU50" s="145"/>
      <c r="AV50" s="145"/>
      <c r="AW50" s="144"/>
    </row>
    <row r="51" spans="1:49" s="5" customFormat="1" ht="12" customHeight="1" x14ac:dyDescent="0.2">
      <c r="A51" s="975" t="s">
        <v>905</v>
      </c>
      <c r="B51" s="172">
        <f t="shared" ref="B51:M51" si="38">N51+Z51+AL51</f>
        <v>45034200</v>
      </c>
      <c r="C51" s="195">
        <f t="shared" si="38"/>
        <v>46870900</v>
      </c>
      <c r="D51" s="529">
        <f t="shared" si="38"/>
        <v>35032000</v>
      </c>
      <c r="E51" s="529">
        <f t="shared" si="38"/>
        <v>28509400</v>
      </c>
      <c r="F51" s="529">
        <f t="shared" si="38"/>
        <v>36397500</v>
      </c>
      <c r="G51" s="529">
        <f t="shared" si="38"/>
        <v>43870800</v>
      </c>
      <c r="H51" s="529">
        <f t="shared" si="38"/>
        <v>28151300</v>
      </c>
      <c r="I51" s="529">
        <f t="shared" si="38"/>
        <v>31910300</v>
      </c>
      <c r="J51" s="529">
        <f t="shared" si="38"/>
        <v>28339300</v>
      </c>
      <c r="K51" s="529">
        <f t="shared" si="38"/>
        <v>24912500</v>
      </c>
      <c r="L51" s="61">
        <f t="shared" si="38"/>
        <v>25072700</v>
      </c>
      <c r="M51" s="126">
        <f t="shared" si="38"/>
        <v>25759900</v>
      </c>
      <c r="N51" s="172">
        <f>SUM(N47:N50)</f>
        <v>31993900</v>
      </c>
      <c r="O51" s="172">
        <f t="shared" ref="O51:AV51" si="39">SUM(O47:O50)</f>
        <v>32453300</v>
      </c>
      <c r="P51" s="61">
        <f t="shared" si="39"/>
        <v>23799800</v>
      </c>
      <c r="Q51" s="61">
        <f t="shared" si="39"/>
        <v>18728400</v>
      </c>
      <c r="R51" s="172">
        <f t="shared" si="39"/>
        <v>26421700</v>
      </c>
      <c r="S51" s="172">
        <f t="shared" si="39"/>
        <v>34259100</v>
      </c>
      <c r="T51" s="61">
        <f t="shared" si="39"/>
        <v>19111100</v>
      </c>
      <c r="U51" s="61">
        <f t="shared" si="39"/>
        <v>18666400</v>
      </c>
      <c r="V51" s="61">
        <f t="shared" si="39"/>
        <v>17449900</v>
      </c>
      <c r="W51" s="61">
        <f t="shared" si="39"/>
        <v>16102800</v>
      </c>
      <c r="X51" s="61">
        <f t="shared" si="39"/>
        <v>15780200</v>
      </c>
      <c r="Y51" s="195">
        <f t="shared" ref="Y51" si="40">SUM(Y47:Y50)</f>
        <v>16100900</v>
      </c>
      <c r="Z51" s="2230">
        <f>SUM(Z47:Z50)</f>
        <v>1861100</v>
      </c>
      <c r="AA51" s="172">
        <f t="shared" si="39"/>
        <v>3599500</v>
      </c>
      <c r="AB51" s="61">
        <f t="shared" si="39"/>
        <v>3266000</v>
      </c>
      <c r="AC51" s="529">
        <f t="shared" si="39"/>
        <v>2818000</v>
      </c>
      <c r="AD51" s="529">
        <f t="shared" si="39"/>
        <v>3698000</v>
      </c>
      <c r="AE51" s="529">
        <f>SUM(AE47:AE50)</f>
        <v>4286000</v>
      </c>
      <c r="AF51" s="529">
        <f>SUM(AF47:AF50)</f>
        <v>3285000</v>
      </c>
      <c r="AG51" s="529">
        <f>SUM(AG47:AG50)</f>
        <v>4359000</v>
      </c>
      <c r="AH51" s="529">
        <f>SUM(AH47:AH50)</f>
        <v>2803000</v>
      </c>
      <c r="AI51" s="529">
        <f>SUM(AI47:AI50)</f>
        <v>2908000</v>
      </c>
      <c r="AJ51" s="61">
        <f t="shared" si="39"/>
        <v>3083000</v>
      </c>
      <c r="AK51" s="157">
        <f t="shared" ref="AK51" si="41">SUM(AK47:AK50)</f>
        <v>3118000</v>
      </c>
      <c r="AL51" s="172">
        <f>SUM(AL47:AL50)</f>
        <v>11179200</v>
      </c>
      <c r="AM51" s="172">
        <f t="shared" si="39"/>
        <v>10818100</v>
      </c>
      <c r="AN51" s="172">
        <f t="shared" si="39"/>
        <v>7966200</v>
      </c>
      <c r="AO51" s="172">
        <f t="shared" si="39"/>
        <v>6963000</v>
      </c>
      <c r="AP51" s="172">
        <f t="shared" ref="AP51:AU51" si="42">SUM(AP47:AP50)</f>
        <v>6277800</v>
      </c>
      <c r="AQ51" s="172">
        <f t="shared" si="42"/>
        <v>5325700</v>
      </c>
      <c r="AR51" s="172">
        <f t="shared" si="42"/>
        <v>5755200</v>
      </c>
      <c r="AS51" s="172">
        <f t="shared" si="42"/>
        <v>8884900</v>
      </c>
      <c r="AT51" s="172">
        <f t="shared" si="42"/>
        <v>8086400</v>
      </c>
      <c r="AU51" s="172">
        <f t="shared" si="42"/>
        <v>5901700</v>
      </c>
      <c r="AV51" s="61">
        <f t="shared" si="39"/>
        <v>6209500</v>
      </c>
      <c r="AW51" s="126">
        <f t="shared" ref="AW51" si="43">SUM(AW47:AW50)</f>
        <v>6541000</v>
      </c>
    </row>
    <row r="52" spans="1:49" s="999" customFormat="1" ht="12" customHeight="1" x14ac:dyDescent="0.2">
      <c r="A52" s="1047"/>
      <c r="B52" s="143"/>
      <c r="C52" s="87"/>
      <c r="D52" s="86"/>
      <c r="E52" s="86"/>
      <c r="F52" s="86"/>
      <c r="G52" s="86"/>
      <c r="H52" s="86"/>
      <c r="I52" s="86"/>
      <c r="J52" s="86"/>
      <c r="K52" s="86"/>
      <c r="L52" s="145"/>
      <c r="M52" s="144"/>
      <c r="N52" s="143"/>
      <c r="O52" s="143"/>
      <c r="P52" s="145"/>
      <c r="Q52" s="145"/>
      <c r="R52" s="143"/>
      <c r="S52" s="143"/>
      <c r="T52" s="145"/>
      <c r="U52" s="145"/>
      <c r="V52" s="145"/>
      <c r="W52" s="145"/>
      <c r="X52" s="145"/>
      <c r="Y52" s="87"/>
      <c r="Z52" s="1154"/>
      <c r="AA52" s="143"/>
      <c r="AB52" s="145"/>
      <c r="AC52" s="86"/>
      <c r="AD52" s="86"/>
      <c r="AE52" s="86"/>
      <c r="AF52" s="86"/>
      <c r="AG52" s="86"/>
      <c r="AH52" s="86"/>
      <c r="AI52" s="86"/>
      <c r="AJ52" s="145"/>
      <c r="AK52" s="1062"/>
      <c r="AL52" s="143"/>
      <c r="AM52" s="143"/>
      <c r="AN52" s="143"/>
      <c r="AO52" s="145"/>
      <c r="AP52" s="145"/>
      <c r="AQ52" s="145"/>
      <c r="AR52" s="145"/>
      <c r="AS52" s="145"/>
      <c r="AT52" s="145"/>
      <c r="AU52" s="145"/>
      <c r="AV52" s="145"/>
      <c r="AW52" s="144"/>
    </row>
    <row r="53" spans="1:49" s="5" customFormat="1" ht="12" customHeight="1" x14ac:dyDescent="0.2">
      <c r="A53" s="974" t="s">
        <v>388</v>
      </c>
      <c r="B53" s="141">
        <f t="shared" ref="B53:M53" si="44">N53+Z53+AL53</f>
        <v>-27679500</v>
      </c>
      <c r="C53" s="83">
        <f t="shared" si="44"/>
        <v>-33230700</v>
      </c>
      <c r="D53" s="88">
        <f t="shared" si="44"/>
        <v>-20500500</v>
      </c>
      <c r="E53" s="88">
        <f t="shared" si="44"/>
        <v>-15170500</v>
      </c>
      <c r="F53" s="88">
        <f t="shared" si="44"/>
        <v>-14844600</v>
      </c>
      <c r="G53" s="88">
        <f t="shared" si="44"/>
        <v>-24324700</v>
      </c>
      <c r="H53" s="88">
        <f t="shared" si="44"/>
        <v>-17944500</v>
      </c>
      <c r="I53" s="88">
        <f t="shared" si="44"/>
        <v>-22343200</v>
      </c>
      <c r="J53" s="88">
        <f t="shared" si="44"/>
        <v>-21624500</v>
      </c>
      <c r="K53" s="88">
        <f t="shared" si="44"/>
        <v>-18003800</v>
      </c>
      <c r="L53" s="72">
        <f t="shared" si="44"/>
        <v>-17966200</v>
      </c>
      <c r="M53" s="128">
        <f t="shared" si="44"/>
        <v>-18451600</v>
      </c>
      <c r="N53" s="141">
        <f>N45-N51</f>
        <v>-18148900</v>
      </c>
      <c r="O53" s="141">
        <f t="shared" ref="O53:AV53" si="45">O45-O51</f>
        <v>-20807300</v>
      </c>
      <c r="P53" s="72">
        <f t="shared" si="45"/>
        <v>-11150300</v>
      </c>
      <c r="Q53" s="72">
        <f t="shared" si="45"/>
        <v>-6779500</v>
      </c>
      <c r="R53" s="141">
        <f t="shared" si="45"/>
        <v>-6308800</v>
      </c>
      <c r="S53" s="141">
        <f t="shared" si="45"/>
        <v>-16203000</v>
      </c>
      <c r="T53" s="72">
        <f t="shared" si="45"/>
        <v>-10444300</v>
      </c>
      <c r="U53" s="72">
        <f t="shared" si="45"/>
        <v>-10699300</v>
      </c>
      <c r="V53" s="72">
        <f t="shared" si="45"/>
        <v>-12395100</v>
      </c>
      <c r="W53" s="72">
        <f t="shared" si="45"/>
        <v>-10914100</v>
      </c>
      <c r="X53" s="72">
        <f t="shared" si="45"/>
        <v>-10453700</v>
      </c>
      <c r="Y53" s="83">
        <f t="shared" ref="Y53" si="46">Y45-Y51</f>
        <v>-10632600</v>
      </c>
      <c r="Z53" s="205">
        <f>Z45-Z51</f>
        <v>-1421400</v>
      </c>
      <c r="AA53" s="141">
        <f t="shared" si="45"/>
        <v>-2711300</v>
      </c>
      <c r="AB53" s="72">
        <f t="shared" si="45"/>
        <v>-2543000</v>
      </c>
      <c r="AC53" s="88">
        <f t="shared" si="45"/>
        <v>-2198000</v>
      </c>
      <c r="AD53" s="88">
        <f t="shared" si="45"/>
        <v>-3058000</v>
      </c>
      <c r="AE53" s="88">
        <f t="shared" si="45"/>
        <v>-3626000</v>
      </c>
      <c r="AF53" s="88">
        <f t="shared" si="45"/>
        <v>-2605000</v>
      </c>
      <c r="AG53" s="88">
        <f t="shared" si="45"/>
        <v>-3649000</v>
      </c>
      <c r="AH53" s="88">
        <f t="shared" si="45"/>
        <v>-2063000</v>
      </c>
      <c r="AI53" s="88">
        <f t="shared" si="45"/>
        <v>-2138000</v>
      </c>
      <c r="AJ53" s="72">
        <f t="shared" si="45"/>
        <v>-2283000</v>
      </c>
      <c r="AK53" s="130">
        <f t="shared" ref="AK53" si="47">AK45-AK51</f>
        <v>-2288000</v>
      </c>
      <c r="AL53" s="141">
        <f>AL45-AL51</f>
        <v>-8109200</v>
      </c>
      <c r="AM53" s="141">
        <f t="shared" si="45"/>
        <v>-9712100</v>
      </c>
      <c r="AN53" s="141">
        <f t="shared" si="45"/>
        <v>-6807200</v>
      </c>
      <c r="AO53" s="141">
        <f t="shared" si="45"/>
        <v>-6193000</v>
      </c>
      <c r="AP53" s="141">
        <f t="shared" si="45"/>
        <v>-5477800</v>
      </c>
      <c r="AQ53" s="141">
        <f t="shared" si="45"/>
        <v>-4495700</v>
      </c>
      <c r="AR53" s="141">
        <f t="shared" si="45"/>
        <v>-4895200</v>
      </c>
      <c r="AS53" s="141">
        <f t="shared" si="45"/>
        <v>-7994900</v>
      </c>
      <c r="AT53" s="141">
        <f t="shared" si="45"/>
        <v>-7166400</v>
      </c>
      <c r="AU53" s="141">
        <f t="shared" si="45"/>
        <v>-4951700</v>
      </c>
      <c r="AV53" s="72">
        <f t="shared" si="45"/>
        <v>-5229500</v>
      </c>
      <c r="AW53" s="128">
        <f t="shared" ref="AW53" si="48">AW45-AW51</f>
        <v>-5531000</v>
      </c>
    </row>
    <row r="54" spans="1:49" s="999" customFormat="1" ht="12" customHeight="1" thickBot="1" x14ac:dyDescent="0.25">
      <c r="A54" s="1047"/>
      <c r="B54" s="143"/>
      <c r="C54" s="87"/>
      <c r="D54" s="86"/>
      <c r="E54" s="86"/>
      <c r="F54" s="86"/>
      <c r="G54" s="86"/>
      <c r="H54" s="86"/>
      <c r="I54" s="86"/>
      <c r="J54" s="86"/>
      <c r="K54" s="86"/>
      <c r="L54" s="145"/>
      <c r="M54" s="144"/>
      <c r="N54" s="143"/>
      <c r="O54" s="143"/>
      <c r="P54" s="145"/>
      <c r="Q54" s="145"/>
      <c r="R54" s="143"/>
      <c r="S54" s="143"/>
      <c r="T54" s="145"/>
      <c r="U54" s="145"/>
      <c r="V54" s="145"/>
      <c r="W54" s="145"/>
      <c r="X54" s="145"/>
      <c r="Y54" s="87"/>
      <c r="Z54" s="1154"/>
      <c r="AA54" s="143"/>
      <c r="AB54" s="145"/>
      <c r="AC54" s="86"/>
      <c r="AD54" s="86"/>
      <c r="AE54" s="86"/>
      <c r="AF54" s="86"/>
      <c r="AG54" s="86"/>
      <c r="AH54" s="86"/>
      <c r="AI54" s="86"/>
      <c r="AJ54" s="145"/>
      <c r="AK54" s="1062"/>
      <c r="AL54" s="143"/>
      <c r="AM54" s="143"/>
      <c r="AN54" s="143"/>
      <c r="AO54" s="145"/>
      <c r="AP54" s="145"/>
      <c r="AQ54" s="145"/>
      <c r="AR54" s="145"/>
      <c r="AS54" s="145"/>
      <c r="AT54" s="145"/>
      <c r="AU54" s="145"/>
      <c r="AV54" s="145"/>
      <c r="AW54" s="144"/>
    </row>
    <row r="55" spans="1:49" s="5" customFormat="1" ht="12" customHeight="1" thickBot="1" x14ac:dyDescent="0.25">
      <c r="A55" s="978" t="s">
        <v>92</v>
      </c>
      <c r="B55" s="535">
        <f t="shared" ref="B55:M55" si="49">N55+Z55+AL55</f>
        <v>-18523100</v>
      </c>
      <c r="C55" s="1451">
        <f t="shared" si="49"/>
        <v>-26004300</v>
      </c>
      <c r="D55" s="533">
        <f t="shared" si="49"/>
        <v>-8264200</v>
      </c>
      <c r="E55" s="533">
        <f t="shared" si="49"/>
        <v>591000</v>
      </c>
      <c r="F55" s="533">
        <f t="shared" si="49"/>
        <v>2967000</v>
      </c>
      <c r="G55" s="533">
        <f t="shared" si="49"/>
        <v>-4943400</v>
      </c>
      <c r="H55" s="533">
        <f t="shared" si="49"/>
        <v>2200800</v>
      </c>
      <c r="I55" s="533">
        <f t="shared" si="49"/>
        <v>-1098100</v>
      </c>
      <c r="J55" s="533">
        <f t="shared" si="49"/>
        <v>1253300</v>
      </c>
      <c r="K55" s="533">
        <f t="shared" si="49"/>
        <v>6284600</v>
      </c>
      <c r="L55" s="534">
        <f t="shared" si="49"/>
        <v>8009300</v>
      </c>
      <c r="M55" s="2499">
        <f t="shared" si="49"/>
        <v>8962300</v>
      </c>
      <c r="N55" s="535">
        <f t="shared" ref="N55:AV55" si="50">N53+N34</f>
        <v>-10959300</v>
      </c>
      <c r="O55" s="535">
        <f t="shared" si="50"/>
        <v>-15676300</v>
      </c>
      <c r="P55" s="534">
        <f t="shared" si="50"/>
        <v>-2343200</v>
      </c>
      <c r="Q55" s="534">
        <f t="shared" si="50"/>
        <v>4268600</v>
      </c>
      <c r="R55" s="535">
        <f t="shared" si="50"/>
        <v>5801400</v>
      </c>
      <c r="S55" s="535">
        <f t="shared" si="50"/>
        <v>-3255200</v>
      </c>
      <c r="T55" s="534">
        <f t="shared" si="50"/>
        <v>2540800</v>
      </c>
      <c r="U55" s="534">
        <f t="shared" si="50"/>
        <v>2572800</v>
      </c>
      <c r="V55" s="534">
        <f t="shared" si="50"/>
        <v>1727300</v>
      </c>
      <c r="W55" s="534">
        <f t="shared" si="50"/>
        <v>3779900</v>
      </c>
      <c r="X55" s="534">
        <f t="shared" si="50"/>
        <v>4958900</v>
      </c>
      <c r="Y55" s="1451">
        <f t="shared" ref="Y55" si="51">Y53+Y34</f>
        <v>5219200</v>
      </c>
      <c r="Z55" s="2232">
        <f>Z53+Z34</f>
        <v>49600</v>
      </c>
      <c r="AA55" s="535">
        <f t="shared" si="50"/>
        <v>-1626500</v>
      </c>
      <c r="AB55" s="534">
        <f t="shared" si="50"/>
        <v>-1106200</v>
      </c>
      <c r="AC55" s="533">
        <f t="shared" si="50"/>
        <v>-501100</v>
      </c>
      <c r="AD55" s="533">
        <f t="shared" si="50"/>
        <v>-1225800</v>
      </c>
      <c r="AE55" s="533">
        <f t="shared" si="50"/>
        <v>-1588500</v>
      </c>
      <c r="AF55" s="533">
        <f t="shared" si="50"/>
        <v>-396800</v>
      </c>
      <c r="AG55" s="533">
        <f t="shared" si="50"/>
        <v>-1214100</v>
      </c>
      <c r="AH55" s="533">
        <f t="shared" si="50"/>
        <v>589800</v>
      </c>
      <c r="AI55" s="533">
        <f t="shared" si="50"/>
        <v>764300</v>
      </c>
      <c r="AJ55" s="534">
        <f t="shared" si="50"/>
        <v>884500</v>
      </c>
      <c r="AK55" s="536">
        <f t="shared" ref="AK55" si="52">AK53+AK34</f>
        <v>1109500</v>
      </c>
      <c r="AL55" s="535">
        <f>AL53+AL34</f>
        <v>-7613400</v>
      </c>
      <c r="AM55" s="535">
        <f t="shared" si="50"/>
        <v>-8701500</v>
      </c>
      <c r="AN55" s="535">
        <f t="shared" si="50"/>
        <v>-4814800</v>
      </c>
      <c r="AO55" s="535">
        <f t="shared" si="50"/>
        <v>-3176500</v>
      </c>
      <c r="AP55" s="535">
        <f t="shared" si="50"/>
        <v>-1608600</v>
      </c>
      <c r="AQ55" s="535">
        <f t="shared" si="50"/>
        <v>-99700</v>
      </c>
      <c r="AR55" s="535">
        <f t="shared" si="50"/>
        <v>56800</v>
      </c>
      <c r="AS55" s="535">
        <f t="shared" si="50"/>
        <v>-2456800</v>
      </c>
      <c r="AT55" s="535">
        <f t="shared" si="50"/>
        <v>-1063800</v>
      </c>
      <c r="AU55" s="535">
        <f t="shared" si="50"/>
        <v>1740400</v>
      </c>
      <c r="AV55" s="534">
        <f t="shared" si="50"/>
        <v>2165900</v>
      </c>
      <c r="AW55" s="2499">
        <f t="shared" ref="AW55" si="53">AW53+AW34</f>
        <v>2633600</v>
      </c>
    </row>
    <row r="56" spans="1:49" s="1" customFormat="1" ht="13.5" thickTop="1" x14ac:dyDescent="0.2">
      <c r="A56" s="976" t="s">
        <v>689</v>
      </c>
      <c r="B56" s="1150"/>
      <c r="C56" s="1155"/>
      <c r="D56" s="1148"/>
      <c r="E56" s="1148"/>
      <c r="F56" s="1148"/>
      <c r="G56" s="1148"/>
      <c r="H56" s="1148"/>
      <c r="I56" s="1148"/>
      <c r="J56" s="1148"/>
      <c r="K56" s="1148"/>
      <c r="L56" s="1149"/>
      <c r="M56" s="1151"/>
      <c r="N56" s="1150"/>
      <c r="O56" s="1150"/>
      <c r="P56" s="1149"/>
      <c r="Q56" s="1149"/>
      <c r="R56" s="1150"/>
      <c r="S56" s="1150"/>
      <c r="T56" s="1149"/>
      <c r="U56" s="1149"/>
      <c r="V56" s="1149"/>
      <c r="W56" s="1149"/>
      <c r="X56" s="1149"/>
      <c r="Y56" s="1155"/>
      <c r="Z56" s="2233"/>
      <c r="AA56" s="1150"/>
      <c r="AB56" s="1149"/>
      <c r="AC56" s="1148"/>
      <c r="AD56" s="1148"/>
      <c r="AE56" s="1148"/>
      <c r="AF56" s="1148"/>
      <c r="AG56" s="1148"/>
      <c r="AH56" s="1148"/>
      <c r="AI56" s="1148"/>
      <c r="AJ56" s="1149"/>
      <c r="AK56" s="1153"/>
      <c r="AL56" s="1150"/>
      <c r="AM56" s="1150"/>
      <c r="AN56" s="1150"/>
      <c r="AO56" s="1149"/>
      <c r="AP56" s="1149"/>
      <c r="AQ56" s="1149"/>
      <c r="AR56" s="1149"/>
      <c r="AS56" s="1149"/>
      <c r="AT56" s="1149"/>
      <c r="AU56" s="1149"/>
      <c r="AV56" s="1149"/>
      <c r="AW56" s="1151"/>
    </row>
    <row r="57" spans="1:49" s="999" customFormat="1" x14ac:dyDescent="0.2">
      <c r="A57" s="1047" t="s">
        <v>288</v>
      </c>
      <c r="B57" s="143">
        <f t="shared" ref="B57:M59" si="54">N57+Z57+AL57</f>
        <v>833700</v>
      </c>
      <c r="C57" s="87">
        <f t="shared" si="54"/>
        <v>-7489000</v>
      </c>
      <c r="D57" s="86">
        <f t="shared" si="54"/>
        <v>-932300</v>
      </c>
      <c r="E57" s="86">
        <f t="shared" si="54"/>
        <v>13500</v>
      </c>
      <c r="F57" s="86">
        <f t="shared" si="54"/>
        <v>3891400</v>
      </c>
      <c r="G57" s="86">
        <f t="shared" si="54"/>
        <v>-7579800</v>
      </c>
      <c r="H57" s="86">
        <f t="shared" si="54"/>
        <v>1830700</v>
      </c>
      <c r="I57" s="86">
        <f t="shared" si="54"/>
        <v>775300</v>
      </c>
      <c r="J57" s="86">
        <f t="shared" si="54"/>
        <v>1786800</v>
      </c>
      <c r="K57" s="86">
        <f t="shared" si="54"/>
        <v>3074600</v>
      </c>
      <c r="L57" s="145">
        <f t="shared" si="54"/>
        <v>3257500</v>
      </c>
      <c r="M57" s="144">
        <f t="shared" si="54"/>
        <v>3498600</v>
      </c>
      <c r="N57" s="143">
        <f>'Cash-Gen'!A83</f>
        <v>554800</v>
      </c>
      <c r="O57" s="143">
        <f>'Cash-Gen'!C83</f>
        <v>-5315500</v>
      </c>
      <c r="P57" s="145">
        <f>'Cash-Gen'!E83</f>
        <v>1181500</v>
      </c>
      <c r="Q57" s="145">
        <f>'Cash-Gen'!G83</f>
        <v>2545900</v>
      </c>
      <c r="R57" s="143">
        <f>'Cash-Gen'!H83</f>
        <v>5163900</v>
      </c>
      <c r="S57" s="143">
        <f>'Cash-Gen'!I83</f>
        <v>-5607600</v>
      </c>
      <c r="T57" s="145">
        <f>'Cash-Gen'!J83</f>
        <v>2870800</v>
      </c>
      <c r="U57" s="145">
        <f>'Cash-Gen'!K83</f>
        <v>2419600</v>
      </c>
      <c r="V57" s="145">
        <f>'Cash-Gen'!L83</f>
        <v>1348700</v>
      </c>
      <c r="W57" s="145">
        <f>'Cash-Gen'!M83</f>
        <v>2585200</v>
      </c>
      <c r="X57" s="145">
        <f>'Cash-Gen'!N83</f>
        <v>2715700</v>
      </c>
      <c r="Y57" s="87">
        <f>'Cash-Gen'!O83</f>
        <v>2903000</v>
      </c>
      <c r="Z57" s="1154">
        <f>Z55-Z58-Z59</f>
        <v>-321600</v>
      </c>
      <c r="AA57" s="143">
        <f>AA55-AA58</f>
        <v>-1353700</v>
      </c>
      <c r="AB57" s="145">
        <f t="shared" ref="AB57:AJ57" si="55">AB55-AB58</f>
        <v>-1915800</v>
      </c>
      <c r="AC57" s="86">
        <f t="shared" si="55"/>
        <v>-557600</v>
      </c>
      <c r="AD57" s="86">
        <f t="shared" si="55"/>
        <v>-1097500</v>
      </c>
      <c r="AE57" s="86">
        <f t="shared" si="55"/>
        <v>-1258500</v>
      </c>
      <c r="AF57" s="86">
        <f t="shared" si="55"/>
        <v>-863500</v>
      </c>
      <c r="AG57" s="86">
        <f t="shared" si="55"/>
        <v>374900</v>
      </c>
      <c r="AH57" s="86">
        <f t="shared" si="55"/>
        <v>17500</v>
      </c>
      <c r="AI57" s="86">
        <f t="shared" si="55"/>
        <v>18100</v>
      </c>
      <c r="AJ57" s="145">
        <f t="shared" si="55"/>
        <v>18700</v>
      </c>
      <c r="AK57" s="1062">
        <f t="shared" ref="AK57" si="56">AK55-AK58</f>
        <v>19400</v>
      </c>
      <c r="AL57" s="1154">
        <f>AL55-AL58-AL59</f>
        <v>600500</v>
      </c>
      <c r="AM57" s="143">
        <f>AM55-AM58</f>
        <v>-819800</v>
      </c>
      <c r="AN57" s="143">
        <f t="shared" ref="AN57:AV57" si="57">AN55-AN58</f>
        <v>-198000</v>
      </c>
      <c r="AO57" s="143">
        <f t="shared" si="57"/>
        <v>-1974800</v>
      </c>
      <c r="AP57" s="143">
        <f t="shared" si="57"/>
        <v>-175000</v>
      </c>
      <c r="AQ57" s="143">
        <f t="shared" si="57"/>
        <v>-713700</v>
      </c>
      <c r="AR57" s="143">
        <f t="shared" si="57"/>
        <v>-176600</v>
      </c>
      <c r="AS57" s="143">
        <f t="shared" si="57"/>
        <v>-2019200</v>
      </c>
      <c r="AT57" s="143">
        <f t="shared" si="57"/>
        <v>420600</v>
      </c>
      <c r="AU57" s="143">
        <f t="shared" si="57"/>
        <v>471300</v>
      </c>
      <c r="AV57" s="145">
        <f t="shared" si="57"/>
        <v>523100</v>
      </c>
      <c r="AW57" s="144">
        <f t="shared" ref="AW57" si="58">AW55-AW58</f>
        <v>576200</v>
      </c>
    </row>
    <row r="58" spans="1:49" s="999" customFormat="1" x14ac:dyDescent="0.2">
      <c r="A58" s="1047" t="s">
        <v>1558</v>
      </c>
      <c r="B58" s="143">
        <f t="shared" si="54"/>
        <v>-19235000</v>
      </c>
      <c r="C58" s="87">
        <f t="shared" si="54"/>
        <v>-18352300</v>
      </c>
      <c r="D58" s="86">
        <f t="shared" si="54"/>
        <v>-6742700</v>
      </c>
      <c r="E58" s="86">
        <f t="shared" si="54"/>
        <v>1076600</v>
      </c>
      <c r="F58" s="86">
        <f t="shared" si="54"/>
        <v>-445800</v>
      </c>
      <c r="G58" s="86">
        <f t="shared" si="54"/>
        <v>3118300</v>
      </c>
      <c r="H58" s="86">
        <f t="shared" si="54"/>
        <v>751300</v>
      </c>
      <c r="I58" s="86">
        <f t="shared" si="54"/>
        <v>-1507100</v>
      </c>
      <c r="J58" s="86">
        <f t="shared" si="54"/>
        <v>-155200</v>
      </c>
      <c r="K58" s="86">
        <f t="shared" si="54"/>
        <v>3532100</v>
      </c>
      <c r="L58" s="145">
        <f t="shared" si="54"/>
        <v>5024800</v>
      </c>
      <c r="M58" s="144">
        <f t="shared" si="54"/>
        <v>5565500</v>
      </c>
      <c r="N58" s="143">
        <f>'Cash-Gen'!A82</f>
        <v>-11392300</v>
      </c>
      <c r="O58" s="143">
        <f>'Cash-Gen'!C82</f>
        <v>-10197800</v>
      </c>
      <c r="P58" s="145">
        <f>'Cash-Gen'!E82</f>
        <v>-2935500</v>
      </c>
      <c r="Q58" s="145">
        <f>'Cash-Gen'!G82</f>
        <v>2221800</v>
      </c>
      <c r="R58" s="143">
        <f>'Cash-Gen'!H82</f>
        <v>1116100</v>
      </c>
      <c r="S58" s="143">
        <f>'Cash-Gen'!I82</f>
        <v>2834300</v>
      </c>
      <c r="T58" s="145">
        <f>'Cash-Gen'!J82</f>
        <v>51200</v>
      </c>
      <c r="U58" s="145">
        <f>'Cash-Gen'!K82</f>
        <v>519500</v>
      </c>
      <c r="V58" s="145">
        <f>'Cash-Gen'!L82</f>
        <v>756900</v>
      </c>
      <c r="W58" s="145">
        <f>'Cash-Gen'!M82</f>
        <v>1516800</v>
      </c>
      <c r="X58" s="145">
        <f>'Cash-Gen'!N82</f>
        <v>2516200</v>
      </c>
      <c r="Y58" s="87">
        <f>'Cash-Gen'!O82</f>
        <v>2418000</v>
      </c>
      <c r="Z58" s="1154">
        <f>'Cash-W'!A48</f>
        <v>371200</v>
      </c>
      <c r="AA58" s="143">
        <f>'Cash-W'!D48</f>
        <v>-272800</v>
      </c>
      <c r="AB58" s="145">
        <f>'Cash-W'!F48</f>
        <v>809600</v>
      </c>
      <c r="AC58" s="86">
        <f>'Cash-W'!H48</f>
        <v>56500</v>
      </c>
      <c r="AD58" s="86">
        <f>'Cash-W'!I48</f>
        <v>-128300</v>
      </c>
      <c r="AE58" s="86">
        <f>'Cash-W'!J48</f>
        <v>-330000</v>
      </c>
      <c r="AF58" s="86">
        <f>'Cash-W'!K48</f>
        <v>466700</v>
      </c>
      <c r="AG58" s="86">
        <f>'Cash-W'!L48</f>
        <v>-1589000</v>
      </c>
      <c r="AH58" s="86">
        <f>'Cash-W'!M48</f>
        <v>572300</v>
      </c>
      <c r="AI58" s="86">
        <f>'Cash-W'!N48</f>
        <v>746200</v>
      </c>
      <c r="AJ58" s="145">
        <f>'Cash-W'!O48</f>
        <v>865800</v>
      </c>
      <c r="AK58" s="1062">
        <f>'Cash-W'!P48</f>
        <v>1090100</v>
      </c>
      <c r="AL58" s="143">
        <f>'Cash-WW'!A50</f>
        <v>-8213900</v>
      </c>
      <c r="AM58" s="143">
        <f>'Cash-WW'!D50</f>
        <v>-7881700</v>
      </c>
      <c r="AN58" s="143">
        <f>'Cash-WW'!F50</f>
        <v>-4616800</v>
      </c>
      <c r="AO58" s="143">
        <f>'Cash-WW'!H50</f>
        <v>-1201700</v>
      </c>
      <c r="AP58" s="143">
        <f>'Cash-WW'!I50</f>
        <v>-1433600</v>
      </c>
      <c r="AQ58" s="143">
        <f>'Cash-WW'!J50</f>
        <v>614000</v>
      </c>
      <c r="AR58" s="143">
        <f>'Cash-WW'!K50</f>
        <v>233400</v>
      </c>
      <c r="AS58" s="143">
        <f>'Cash-WW'!L50</f>
        <v>-437600</v>
      </c>
      <c r="AT58" s="143">
        <f>'Cash-WW'!M50</f>
        <v>-1484400</v>
      </c>
      <c r="AU58" s="143">
        <f>'Cash-WW'!N50</f>
        <v>1269100</v>
      </c>
      <c r="AV58" s="145">
        <f>'Cash-WW'!O50</f>
        <v>1642800</v>
      </c>
      <c r="AW58" s="144">
        <f>'Cash-WW'!P50</f>
        <v>2057400</v>
      </c>
    </row>
    <row r="59" spans="1:49" s="999" customFormat="1" x14ac:dyDescent="0.2">
      <c r="A59" s="1047" t="s">
        <v>2479</v>
      </c>
      <c r="B59" s="143">
        <f t="shared" si="54"/>
        <v>-122200</v>
      </c>
      <c r="C59" s="87">
        <f t="shared" si="54"/>
        <v>-163000</v>
      </c>
      <c r="D59" s="86">
        <f t="shared" si="54"/>
        <v>-589200</v>
      </c>
      <c r="E59" s="86">
        <f t="shared" si="54"/>
        <v>-499100</v>
      </c>
      <c r="F59" s="86">
        <f t="shared" si="54"/>
        <v>-478600</v>
      </c>
      <c r="G59" s="86">
        <f t="shared" si="54"/>
        <v>-481900</v>
      </c>
      <c r="H59" s="86">
        <f t="shared" si="54"/>
        <v>-381200</v>
      </c>
      <c r="I59" s="86">
        <f t="shared" si="54"/>
        <v>-366300</v>
      </c>
      <c r="J59" s="86">
        <f t="shared" si="54"/>
        <v>-378300</v>
      </c>
      <c r="K59" s="86">
        <f t="shared" si="54"/>
        <v>-322100</v>
      </c>
      <c r="L59" s="145">
        <f t="shared" si="54"/>
        <v>-273000</v>
      </c>
      <c r="M59" s="144">
        <f t="shared" si="54"/>
        <v>-101800</v>
      </c>
      <c r="N59" s="143">
        <f>ROUND('Cash-Gen'!A84,-2)</f>
        <v>-122200</v>
      </c>
      <c r="O59" s="143">
        <f>'Cash-Gen'!C84</f>
        <v>-163000</v>
      </c>
      <c r="P59" s="145">
        <f>'Cash-Gen'!E84</f>
        <v>-589200</v>
      </c>
      <c r="Q59" s="145">
        <f>'Cash-Gen'!G84</f>
        <v>-499100</v>
      </c>
      <c r="R59" s="143">
        <f>'Cash-Gen'!H84</f>
        <v>-478600</v>
      </c>
      <c r="S59" s="143">
        <f>'Cash-Gen'!I84</f>
        <v>-481900</v>
      </c>
      <c r="T59" s="145">
        <f>'Cash-Gen'!J84</f>
        <v>-381200</v>
      </c>
      <c r="U59" s="145">
        <f>'Cash-Gen'!K84</f>
        <v>-366300</v>
      </c>
      <c r="V59" s="145">
        <f>'Cash-Gen'!L84</f>
        <v>-378300</v>
      </c>
      <c r="W59" s="145">
        <f>'Cash-Gen'!M84</f>
        <v>-322100</v>
      </c>
      <c r="X59" s="145">
        <f>'Cash-Gen'!N84</f>
        <v>-273000</v>
      </c>
      <c r="Y59" s="87">
        <f>'Cash-Gen'!O84</f>
        <v>-101800</v>
      </c>
      <c r="Z59" s="1154">
        <v>0</v>
      </c>
      <c r="AA59" s="143">
        <v>0</v>
      </c>
      <c r="AB59" s="145">
        <v>0</v>
      </c>
      <c r="AC59" s="86">
        <v>0</v>
      </c>
      <c r="AD59" s="86">
        <v>0</v>
      </c>
      <c r="AE59" s="86">
        <v>0</v>
      </c>
      <c r="AF59" s="86">
        <v>0</v>
      </c>
      <c r="AG59" s="86">
        <v>0</v>
      </c>
      <c r="AH59" s="86">
        <v>0</v>
      </c>
      <c r="AI59" s="86">
        <v>0</v>
      </c>
      <c r="AJ59" s="145">
        <v>0</v>
      </c>
      <c r="AK59" s="1062">
        <v>0</v>
      </c>
      <c r="AL59" s="143">
        <v>0</v>
      </c>
      <c r="AM59" s="143">
        <v>0</v>
      </c>
      <c r="AN59" s="143">
        <v>0</v>
      </c>
      <c r="AO59" s="143">
        <v>0</v>
      </c>
      <c r="AP59" s="143">
        <v>0</v>
      </c>
      <c r="AQ59" s="143">
        <v>0</v>
      </c>
      <c r="AR59" s="143">
        <v>0</v>
      </c>
      <c r="AS59" s="143">
        <v>0</v>
      </c>
      <c r="AT59" s="143">
        <v>0</v>
      </c>
      <c r="AU59" s="143">
        <v>0</v>
      </c>
      <c r="AV59" s="145">
        <v>0</v>
      </c>
      <c r="AW59" s="144">
        <v>0</v>
      </c>
    </row>
    <row r="60" spans="1:49" s="999" customFormat="1" x14ac:dyDescent="0.2">
      <c r="A60" s="1047"/>
      <c r="B60" s="143"/>
      <c r="C60" s="87"/>
      <c r="D60" s="86"/>
      <c r="E60" s="86"/>
      <c r="F60" s="86"/>
      <c r="G60" s="86"/>
      <c r="H60" s="86"/>
      <c r="I60" s="86"/>
      <c r="J60" s="86"/>
      <c r="K60" s="86"/>
      <c r="L60" s="145"/>
      <c r="M60" s="144"/>
      <c r="N60" s="143"/>
      <c r="O60" s="143"/>
      <c r="P60" s="145"/>
      <c r="Q60" s="145"/>
      <c r="R60" s="143"/>
      <c r="S60" s="143"/>
      <c r="T60" s="145"/>
      <c r="U60" s="145"/>
      <c r="V60" s="145"/>
      <c r="W60" s="145"/>
      <c r="X60" s="145"/>
      <c r="Y60" s="87"/>
      <c r="Z60" s="1154"/>
      <c r="AA60" s="143"/>
      <c r="AB60" s="145"/>
      <c r="AC60" s="86"/>
      <c r="AD60" s="86"/>
      <c r="AE60" s="86"/>
      <c r="AF60" s="86"/>
      <c r="AG60" s="86"/>
      <c r="AH60" s="86"/>
      <c r="AI60" s="86"/>
      <c r="AJ60" s="145"/>
      <c r="AK60" s="1062"/>
      <c r="AL60" s="143"/>
      <c r="AM60" s="143"/>
      <c r="AN60" s="143"/>
      <c r="AO60" s="143"/>
      <c r="AP60" s="143"/>
      <c r="AQ60" s="143"/>
      <c r="AR60" s="143"/>
      <c r="AS60" s="143"/>
      <c r="AT60" s="143"/>
      <c r="AU60" s="143"/>
      <c r="AV60" s="145"/>
      <c r="AW60" s="144"/>
    </row>
    <row r="61" spans="1:49" s="999" customFormat="1" x14ac:dyDescent="0.2">
      <c r="A61" s="1047" t="s">
        <v>107</v>
      </c>
      <c r="B61" s="143">
        <f>ROUND(B55-B57-B58-B59,-3)</f>
        <v>0</v>
      </c>
      <c r="C61" s="87">
        <f t="shared" ref="C61:L61" si="59">ROUND(C55-C57-C58-C59,-3)</f>
        <v>0</v>
      </c>
      <c r="D61" s="86">
        <f t="shared" si="59"/>
        <v>0</v>
      </c>
      <c r="E61" s="86">
        <f t="shared" si="59"/>
        <v>0</v>
      </c>
      <c r="F61" s="86">
        <f t="shared" si="59"/>
        <v>0</v>
      </c>
      <c r="G61" s="86">
        <f t="shared" si="59"/>
        <v>0</v>
      </c>
      <c r="H61" s="86">
        <f>ROUND(H55-H57-H58-H59,-3)</f>
        <v>0</v>
      </c>
      <c r="I61" s="86">
        <f>ROUND(I55-I57-I58-I59,-3)</f>
        <v>0</v>
      </c>
      <c r="J61" s="86">
        <f t="shared" si="59"/>
        <v>0</v>
      </c>
      <c r="K61" s="86">
        <f t="shared" si="59"/>
        <v>0</v>
      </c>
      <c r="L61" s="145">
        <f t="shared" si="59"/>
        <v>0</v>
      </c>
      <c r="M61" s="144">
        <f t="shared" ref="M61" si="60">ROUND(M55-M57-M58-M59,-3)</f>
        <v>0</v>
      </c>
      <c r="N61" s="143">
        <f>ROUND(N55-N57-N58-N59,-3)</f>
        <v>0</v>
      </c>
      <c r="O61" s="143">
        <f t="shared" ref="O61:X61" si="61">ROUND(O55-O57-O58-O59,-3)</f>
        <v>0</v>
      </c>
      <c r="P61" s="143">
        <f t="shared" si="61"/>
        <v>0</v>
      </c>
      <c r="Q61" s="143">
        <f t="shared" si="61"/>
        <v>0</v>
      </c>
      <c r="R61" s="143">
        <f t="shared" si="61"/>
        <v>0</v>
      </c>
      <c r="S61" s="143">
        <f t="shared" si="61"/>
        <v>0</v>
      </c>
      <c r="T61" s="143">
        <f>ROUND(T55-T57-T58-T59,-3)</f>
        <v>0</v>
      </c>
      <c r="U61" s="143">
        <f>ROUND(U55-U57-U58-U59,-3)</f>
        <v>0</v>
      </c>
      <c r="V61" s="143">
        <f t="shared" si="61"/>
        <v>0</v>
      </c>
      <c r="W61" s="143">
        <f t="shared" si="61"/>
        <v>0</v>
      </c>
      <c r="X61" s="145">
        <f t="shared" si="61"/>
        <v>0</v>
      </c>
      <c r="Y61" s="87">
        <f t="shared" ref="Y61" si="62">ROUND(Y55-Y57-Y58-Y59,-3)</f>
        <v>0</v>
      </c>
      <c r="Z61" s="1154">
        <f t="shared" ref="Z61:AV61" si="63">Z55-Z57-Z58-Z59</f>
        <v>0</v>
      </c>
      <c r="AA61" s="143">
        <f t="shared" si="63"/>
        <v>0</v>
      </c>
      <c r="AB61" s="145">
        <f t="shared" si="63"/>
        <v>0</v>
      </c>
      <c r="AC61" s="86">
        <f t="shared" si="63"/>
        <v>0</v>
      </c>
      <c r="AD61" s="86">
        <f t="shared" si="63"/>
        <v>0</v>
      </c>
      <c r="AE61" s="86">
        <f t="shared" si="63"/>
        <v>0</v>
      </c>
      <c r="AF61" s="86">
        <f t="shared" si="63"/>
        <v>0</v>
      </c>
      <c r="AG61" s="86">
        <f t="shared" si="63"/>
        <v>0</v>
      </c>
      <c r="AH61" s="86">
        <f t="shared" si="63"/>
        <v>0</v>
      </c>
      <c r="AI61" s="86">
        <f t="shared" si="63"/>
        <v>0</v>
      </c>
      <c r="AJ61" s="145">
        <f t="shared" si="63"/>
        <v>0</v>
      </c>
      <c r="AK61" s="1062">
        <f t="shared" ref="AK61" si="64">AK55-AK57-AK58-AK59</f>
        <v>0</v>
      </c>
      <c r="AL61" s="143">
        <f t="shared" si="63"/>
        <v>0</v>
      </c>
      <c r="AM61" s="143">
        <f t="shared" si="63"/>
        <v>0</v>
      </c>
      <c r="AN61" s="143">
        <f t="shared" si="63"/>
        <v>0</v>
      </c>
      <c r="AO61" s="143">
        <f t="shared" si="63"/>
        <v>0</v>
      </c>
      <c r="AP61" s="143">
        <f t="shared" si="63"/>
        <v>0</v>
      </c>
      <c r="AQ61" s="143">
        <f t="shared" si="63"/>
        <v>0</v>
      </c>
      <c r="AR61" s="143">
        <f t="shared" si="63"/>
        <v>0</v>
      </c>
      <c r="AS61" s="143">
        <f t="shared" si="63"/>
        <v>0</v>
      </c>
      <c r="AT61" s="143">
        <f t="shared" si="63"/>
        <v>0</v>
      </c>
      <c r="AU61" s="143">
        <f t="shared" si="63"/>
        <v>0</v>
      </c>
      <c r="AV61" s="145">
        <f t="shared" si="63"/>
        <v>0</v>
      </c>
      <c r="AW61" s="144">
        <f t="shared" ref="AW61" si="65">AW55-AW57-AW58-AW59</f>
        <v>0</v>
      </c>
    </row>
    <row r="62" spans="1:49" s="999" customFormat="1" ht="13.5" thickBot="1" x14ac:dyDescent="0.25">
      <c r="A62" s="2501"/>
      <c r="B62" s="2502"/>
      <c r="C62" s="2503"/>
      <c r="D62" s="2504"/>
      <c r="E62" s="2504"/>
      <c r="F62" s="2504"/>
      <c r="G62" s="2504"/>
      <c r="H62" s="2504"/>
      <c r="I62" s="2504"/>
      <c r="J62" s="2504"/>
      <c r="K62" s="2504"/>
      <c r="L62" s="2505"/>
      <c r="M62" s="2506"/>
      <c r="N62" s="2507"/>
      <c r="O62" s="2507"/>
      <c r="P62" s="2505"/>
      <c r="Q62" s="2505"/>
      <c r="R62" s="2507"/>
      <c r="S62" s="2507"/>
      <c r="T62" s="2505"/>
      <c r="U62" s="2505"/>
      <c r="V62" s="2505"/>
      <c r="W62" s="2505"/>
      <c r="X62" s="2505"/>
      <c r="Y62" s="2503"/>
      <c r="Z62" s="2508"/>
      <c r="AA62" s="2507"/>
      <c r="AB62" s="2505"/>
      <c r="AC62" s="2504"/>
      <c r="AD62" s="2504"/>
      <c r="AE62" s="2504"/>
      <c r="AF62" s="2504"/>
      <c r="AG62" s="2504"/>
      <c r="AH62" s="2504"/>
      <c r="AI62" s="2504"/>
      <c r="AJ62" s="2505"/>
      <c r="AK62" s="2509"/>
      <c r="AL62" s="2507"/>
      <c r="AM62" s="2507"/>
      <c r="AN62" s="2507"/>
      <c r="AO62" s="2505"/>
      <c r="AP62" s="2505"/>
      <c r="AQ62" s="2505"/>
      <c r="AR62" s="2505"/>
      <c r="AS62" s="2505"/>
      <c r="AT62" s="2505"/>
      <c r="AU62" s="2505"/>
      <c r="AV62" s="2505"/>
      <c r="AW62" s="2506"/>
    </row>
    <row r="63" spans="1:49" ht="14.25" thickTop="1" thickBot="1" x14ac:dyDescent="0.25"/>
    <row r="64" spans="1:49" x14ac:dyDescent="0.2">
      <c r="A64" s="1507"/>
      <c r="B64" s="1497"/>
      <c r="C64" s="1497"/>
      <c r="D64" s="1497"/>
      <c r="E64" s="1497"/>
      <c r="F64" s="1497"/>
      <c r="G64" s="1497"/>
      <c r="H64" s="1497"/>
      <c r="I64" s="1497"/>
      <c r="J64" s="1497"/>
      <c r="K64" s="1497"/>
      <c r="L64" s="1497"/>
      <c r="M64" s="1497"/>
      <c r="N64" s="1507"/>
      <c r="O64" s="1497"/>
      <c r="P64" s="1497"/>
      <c r="Q64" s="1497"/>
      <c r="R64" s="1497"/>
      <c r="S64" s="1497"/>
      <c r="T64" s="1497"/>
      <c r="U64" s="1497"/>
      <c r="V64" s="1497"/>
      <c r="W64" s="1497"/>
      <c r="X64" s="1497"/>
      <c r="Y64" s="1498"/>
    </row>
    <row r="65" spans="1:25" x14ac:dyDescent="0.2">
      <c r="A65" s="1508" t="s">
        <v>4036</v>
      </c>
      <c r="B65" s="11"/>
      <c r="C65" s="2899" t="s">
        <v>4726</v>
      </c>
      <c r="D65" s="2899"/>
      <c r="E65" s="2899"/>
      <c r="F65" s="2899"/>
      <c r="G65" s="2899"/>
      <c r="H65" s="2899"/>
      <c r="I65" s="2899"/>
      <c r="J65" s="2899"/>
      <c r="K65" s="2899"/>
      <c r="L65" s="2899"/>
      <c r="M65" s="2290"/>
      <c r="N65" s="1791"/>
      <c r="O65" s="2904" t="s">
        <v>4727</v>
      </c>
      <c r="P65" s="2904"/>
      <c r="Q65" s="2904"/>
      <c r="R65" s="2904"/>
      <c r="S65" s="2904"/>
      <c r="T65" s="2904"/>
      <c r="U65" s="2904"/>
      <c r="V65" s="2904"/>
      <c r="W65" s="2904"/>
      <c r="X65" s="2904"/>
      <c r="Y65" s="2904"/>
    </row>
    <row r="66" spans="1:25" ht="13.5" thickBot="1" x14ac:dyDescent="0.25">
      <c r="A66" s="1793"/>
      <c r="B66" s="1499"/>
      <c r="C66" s="1499"/>
      <c r="D66" s="1499"/>
      <c r="E66" s="1499"/>
      <c r="F66" s="1499"/>
      <c r="G66" s="1499"/>
      <c r="H66" s="1499"/>
      <c r="I66" s="1499"/>
      <c r="J66" s="1499"/>
      <c r="K66" s="1499"/>
      <c r="L66" s="1499"/>
      <c r="M66" s="1499"/>
      <c r="N66" s="1793"/>
      <c r="O66" s="2200"/>
      <c r="P66" s="1499"/>
      <c r="Q66" s="1499"/>
      <c r="R66" s="1499"/>
      <c r="S66" s="1499"/>
      <c r="T66" s="1499"/>
      <c r="U66" s="1499"/>
      <c r="V66" s="1499"/>
      <c r="W66" s="1499"/>
      <c r="X66" s="1499"/>
      <c r="Y66" s="1794"/>
    </row>
    <row r="67" spans="1:25" x14ac:dyDescent="0.2">
      <c r="A67" s="1496" t="s">
        <v>452</v>
      </c>
      <c r="B67" s="1788" t="str">
        <f t="shared" ref="B67:L67" si="66">B5</f>
        <v>2013/14</v>
      </c>
      <c r="C67" s="1788" t="str">
        <f t="shared" si="66"/>
        <v>2014/15</v>
      </c>
      <c r="D67" s="1788" t="str">
        <f t="shared" si="66"/>
        <v>2015/16</v>
      </c>
      <c r="E67" s="1788" t="str">
        <f t="shared" si="66"/>
        <v>2016/17</v>
      </c>
      <c r="F67" s="1788" t="str">
        <f t="shared" si="66"/>
        <v>2017/18</v>
      </c>
      <c r="G67" s="1788" t="str">
        <f t="shared" si="66"/>
        <v>2018/19</v>
      </c>
      <c r="H67" s="1788" t="str">
        <f t="shared" si="66"/>
        <v>2019/20</v>
      </c>
      <c r="I67" s="1788" t="str">
        <f t="shared" si="66"/>
        <v>2020/21</v>
      </c>
      <c r="J67" s="1788" t="str">
        <f t="shared" si="66"/>
        <v>2021/22</v>
      </c>
      <c r="K67" s="1788" t="str">
        <f t="shared" si="66"/>
        <v>2022/23</v>
      </c>
      <c r="L67" s="1788" t="str">
        <f t="shared" si="66"/>
        <v>2023/24</v>
      </c>
      <c r="M67" s="1788" t="str">
        <f t="shared" ref="M67" si="67">M5</f>
        <v>2024/25</v>
      </c>
      <c r="N67" s="1507"/>
      <c r="O67" s="1788" t="str">
        <f t="shared" ref="O67:P67" si="68">C67</f>
        <v>2014/15</v>
      </c>
      <c r="P67" s="1788" t="str">
        <f t="shared" si="68"/>
        <v>2015/16</v>
      </c>
      <c r="Q67" s="1788" t="str">
        <f t="shared" ref="Q67:Y67" si="69">E67</f>
        <v>2016/17</v>
      </c>
      <c r="R67" s="1788" t="str">
        <f t="shared" si="69"/>
        <v>2017/18</v>
      </c>
      <c r="S67" s="1788" t="str">
        <f t="shared" si="69"/>
        <v>2018/19</v>
      </c>
      <c r="T67" s="1788" t="str">
        <f t="shared" si="69"/>
        <v>2019/20</v>
      </c>
      <c r="U67" s="1788" t="str">
        <f t="shared" si="69"/>
        <v>2020/21</v>
      </c>
      <c r="V67" s="1788" t="str">
        <f t="shared" si="69"/>
        <v>2021/22</v>
      </c>
      <c r="W67" s="1788" t="str">
        <f t="shared" si="69"/>
        <v>2022/23</v>
      </c>
      <c r="X67" s="1788" t="str">
        <f t="shared" si="69"/>
        <v>2023/24</v>
      </c>
      <c r="Y67" s="1790" t="str">
        <f t="shared" si="69"/>
        <v>2024/25</v>
      </c>
    </row>
    <row r="68" spans="1:25" x14ac:dyDescent="0.2">
      <c r="A68" s="1494" t="s">
        <v>2721</v>
      </c>
      <c r="B68" s="11"/>
      <c r="C68" s="1501">
        <f t="shared" ref="C68:L68" si="70">C8/1000</f>
        <v>40208</v>
      </c>
      <c r="D68" s="1501">
        <f t="shared" si="70"/>
        <v>41745.9</v>
      </c>
      <c r="E68" s="1501">
        <f t="shared" si="70"/>
        <v>43665</v>
      </c>
      <c r="F68" s="1501">
        <f t="shared" si="70"/>
        <v>45765.2</v>
      </c>
      <c r="G68" s="1501">
        <f t="shared" si="70"/>
        <v>47513.9</v>
      </c>
      <c r="H68" s="1501">
        <f t="shared" si="70"/>
        <v>49324.7</v>
      </c>
      <c r="I68" s="1501">
        <f t="shared" si="70"/>
        <v>51200.4</v>
      </c>
      <c r="J68" s="1501">
        <f t="shared" si="70"/>
        <v>53158.3</v>
      </c>
      <c r="K68" s="1501">
        <f t="shared" si="70"/>
        <v>55172.2</v>
      </c>
      <c r="L68" s="1501">
        <f t="shared" si="70"/>
        <v>57173.4</v>
      </c>
      <c r="M68" s="1502">
        <f t="shared" ref="M68" si="71">M8/1000</f>
        <v>59255.9</v>
      </c>
      <c r="N68" s="1791"/>
      <c r="O68" s="1501">
        <f t="shared" ref="O68:X68" si="72">O8/1000</f>
        <v>24065</v>
      </c>
      <c r="P68" s="1501">
        <f t="shared" si="72"/>
        <v>24813.4</v>
      </c>
      <c r="Q68" s="1501">
        <f t="shared" si="72"/>
        <v>25664.3</v>
      </c>
      <c r="R68" s="1501">
        <f t="shared" si="72"/>
        <v>26572.6</v>
      </c>
      <c r="S68" s="1501">
        <f t="shared" si="72"/>
        <v>27523</v>
      </c>
      <c r="T68" s="1501">
        <f t="shared" si="72"/>
        <v>28498.400000000001</v>
      </c>
      <c r="U68" s="1501">
        <f t="shared" si="72"/>
        <v>29504.5</v>
      </c>
      <c r="V68" s="1501">
        <f t="shared" si="72"/>
        <v>30553.4</v>
      </c>
      <c r="W68" s="1501">
        <f t="shared" si="72"/>
        <v>31633.8</v>
      </c>
      <c r="X68" s="1501">
        <f t="shared" si="72"/>
        <v>32745.9</v>
      </c>
      <c r="Y68" s="1502">
        <f t="shared" ref="Y68" si="73">Y8/1000</f>
        <v>33905.599999999999</v>
      </c>
    </row>
    <row r="69" spans="1:25" x14ac:dyDescent="0.2">
      <c r="A69" s="1494" t="s">
        <v>2768</v>
      </c>
      <c r="B69" s="11"/>
      <c r="C69" s="1501">
        <f t="shared" ref="C69:L69" si="74">C9/1000</f>
        <v>18075.7</v>
      </c>
      <c r="D69" s="1501">
        <f t="shared" si="74"/>
        <v>18476.3</v>
      </c>
      <c r="E69" s="1501">
        <f t="shared" si="74"/>
        <v>19162.400000000001</v>
      </c>
      <c r="F69" s="1501">
        <f t="shared" si="74"/>
        <v>19913</v>
      </c>
      <c r="G69" s="1501">
        <f t="shared" si="74"/>
        <v>20634.8</v>
      </c>
      <c r="H69" s="1501">
        <f t="shared" si="74"/>
        <v>21413.9</v>
      </c>
      <c r="I69" s="1501">
        <f t="shared" si="74"/>
        <v>22203.7</v>
      </c>
      <c r="J69" s="1501">
        <f t="shared" si="74"/>
        <v>23054.400000000001</v>
      </c>
      <c r="K69" s="1501">
        <f t="shared" si="74"/>
        <v>23917.599999999999</v>
      </c>
      <c r="L69" s="1501">
        <f t="shared" si="74"/>
        <v>24626.9</v>
      </c>
      <c r="M69" s="1502">
        <f t="shared" ref="M69" si="75">M9/1000</f>
        <v>25361.599999999999</v>
      </c>
      <c r="N69" s="1791"/>
      <c r="O69" s="1501">
        <f t="shared" ref="O69:X69" si="76">O9/1000</f>
        <v>9632.2000000000007</v>
      </c>
      <c r="P69" s="1501">
        <f t="shared" si="76"/>
        <v>9759.2000000000007</v>
      </c>
      <c r="Q69" s="1501">
        <f t="shared" si="76"/>
        <v>9970.9</v>
      </c>
      <c r="R69" s="1501">
        <f t="shared" si="76"/>
        <v>10220.799999999999</v>
      </c>
      <c r="S69" s="1501">
        <f t="shared" si="76"/>
        <v>10450.4</v>
      </c>
      <c r="T69" s="1501">
        <f t="shared" si="76"/>
        <v>10712.1</v>
      </c>
      <c r="U69" s="1501">
        <f t="shared" si="76"/>
        <v>10955.3</v>
      </c>
      <c r="V69" s="1501">
        <f t="shared" si="76"/>
        <v>11231.7</v>
      </c>
      <c r="W69" s="1501">
        <f t="shared" si="76"/>
        <v>11488</v>
      </c>
      <c r="X69" s="1501">
        <f t="shared" si="76"/>
        <v>11752.4</v>
      </c>
      <c r="Y69" s="1502">
        <f t="shared" ref="Y69" si="77">Y9/1000</f>
        <v>12023.9</v>
      </c>
    </row>
    <row r="70" spans="1:25" x14ac:dyDescent="0.2">
      <c r="A70" s="1494" t="s">
        <v>1995</v>
      </c>
      <c r="B70" s="11"/>
      <c r="C70" s="1501">
        <f t="shared" ref="C70:L70" si="78">C10/1000</f>
        <v>2128</v>
      </c>
      <c r="D70" s="1501">
        <f t="shared" si="78"/>
        <v>1760.8</v>
      </c>
      <c r="E70" s="1501">
        <f t="shared" si="78"/>
        <v>1517.6</v>
      </c>
      <c r="F70" s="1501">
        <f t="shared" si="78"/>
        <v>1564</v>
      </c>
      <c r="G70" s="1501">
        <f t="shared" si="78"/>
        <v>1646.9</v>
      </c>
      <c r="H70" s="1501">
        <f t="shared" si="78"/>
        <v>1544.5</v>
      </c>
      <c r="I70" s="1501">
        <f t="shared" si="78"/>
        <v>1596.7</v>
      </c>
      <c r="J70" s="1501">
        <f t="shared" si="78"/>
        <v>1581.7</v>
      </c>
      <c r="K70" s="1501">
        <f t="shared" si="78"/>
        <v>1655.9</v>
      </c>
      <c r="L70" s="1501">
        <f t="shared" si="78"/>
        <v>1811</v>
      </c>
      <c r="M70" s="1502">
        <f t="shared" ref="M70" si="79">M10/1000</f>
        <v>1965.6</v>
      </c>
      <c r="N70" s="1791"/>
      <c r="O70" s="1501">
        <f t="shared" ref="O70:X70" si="80">O10/1000</f>
        <v>1213</v>
      </c>
      <c r="P70" s="1501">
        <f t="shared" si="80"/>
        <v>1036.5</v>
      </c>
      <c r="Q70" s="1501">
        <f t="shared" si="80"/>
        <v>1057.5999999999999</v>
      </c>
      <c r="R70" s="1501">
        <f t="shared" si="80"/>
        <v>1181.3</v>
      </c>
      <c r="S70" s="1501">
        <f t="shared" si="80"/>
        <v>1328.1</v>
      </c>
      <c r="T70" s="1501">
        <f t="shared" si="80"/>
        <v>1268</v>
      </c>
      <c r="U70" s="1501">
        <f t="shared" si="80"/>
        <v>1318.5</v>
      </c>
      <c r="V70" s="1501">
        <f t="shared" si="80"/>
        <v>1386.1</v>
      </c>
      <c r="W70" s="1501">
        <f t="shared" si="80"/>
        <v>1426.8</v>
      </c>
      <c r="X70" s="1501">
        <f t="shared" si="80"/>
        <v>1526.7</v>
      </c>
      <c r="Y70" s="1502">
        <f t="shared" ref="Y70" si="81">Y10/1000</f>
        <v>1588.7</v>
      </c>
    </row>
    <row r="71" spans="1:25" x14ac:dyDescent="0.2">
      <c r="A71" s="1494" t="s">
        <v>3343</v>
      </c>
      <c r="B71" s="11"/>
      <c r="C71" s="1501">
        <f t="shared" ref="C71:L71" si="82">C12/1000</f>
        <v>7030.9</v>
      </c>
      <c r="D71" s="1501">
        <f t="shared" si="82"/>
        <v>6703.9</v>
      </c>
      <c r="E71" s="1501">
        <f t="shared" si="82"/>
        <v>6706</v>
      </c>
      <c r="F71" s="1501">
        <f t="shared" si="82"/>
        <v>7303.5</v>
      </c>
      <c r="G71" s="1501">
        <f t="shared" si="82"/>
        <v>7864</v>
      </c>
      <c r="H71" s="1501">
        <f t="shared" si="82"/>
        <v>7933</v>
      </c>
      <c r="I71" s="1501">
        <f t="shared" si="82"/>
        <v>8055.6</v>
      </c>
      <c r="J71" s="1501">
        <f t="shared" si="82"/>
        <v>8184</v>
      </c>
      <c r="K71" s="1501">
        <f t="shared" si="82"/>
        <v>8321.7999999999993</v>
      </c>
      <c r="L71" s="1501">
        <f t="shared" si="82"/>
        <v>8491.2999999999993</v>
      </c>
      <c r="M71" s="1502">
        <f t="shared" ref="M71" si="83">M12/1000</f>
        <v>8711.2999999999993</v>
      </c>
      <c r="N71" s="1791"/>
      <c r="O71" s="1501">
        <f t="shared" ref="O71:X71" si="84">O12/1000</f>
        <v>6729.7</v>
      </c>
      <c r="P71" s="1501">
        <f t="shared" si="84"/>
        <v>6430</v>
      </c>
      <c r="Q71" s="1501">
        <f t="shared" si="84"/>
        <v>6430.4</v>
      </c>
      <c r="R71" s="1501">
        <f t="shared" si="84"/>
        <v>7026.3</v>
      </c>
      <c r="S71" s="1501">
        <f t="shared" si="84"/>
        <v>7585.2</v>
      </c>
      <c r="T71" s="1501">
        <f t="shared" si="84"/>
        <v>7652.5</v>
      </c>
      <c r="U71" s="1501">
        <f t="shared" si="84"/>
        <v>7773.5</v>
      </c>
      <c r="V71" s="1501">
        <f t="shared" si="84"/>
        <v>7900.3</v>
      </c>
      <c r="W71" s="1501">
        <f t="shared" si="84"/>
        <v>8036.5</v>
      </c>
      <c r="X71" s="1501">
        <f t="shared" si="84"/>
        <v>8204.2999999999993</v>
      </c>
      <c r="Y71" s="1502">
        <f t="shared" ref="Y71" si="85">Y12/1000</f>
        <v>8422.7000000000007</v>
      </c>
    </row>
    <row r="72" spans="1:25" x14ac:dyDescent="0.2">
      <c r="A72" s="1494" t="s">
        <v>494</v>
      </c>
      <c r="B72" s="11"/>
      <c r="C72" s="1501">
        <f t="shared" ref="C72:L72" si="86">C11/1000</f>
        <v>5714.1</v>
      </c>
      <c r="D72" s="1501">
        <f t="shared" si="86"/>
        <v>5675.3</v>
      </c>
      <c r="E72" s="1501">
        <f t="shared" si="86"/>
        <v>5945.9</v>
      </c>
      <c r="F72" s="1501">
        <f t="shared" si="86"/>
        <v>6074.5</v>
      </c>
      <c r="G72" s="1501">
        <f t="shared" si="86"/>
        <v>6256.9</v>
      </c>
      <c r="H72" s="1501">
        <f t="shared" si="86"/>
        <v>6423.8</v>
      </c>
      <c r="I72" s="1501">
        <f t="shared" si="86"/>
        <v>6617.6</v>
      </c>
      <c r="J72" s="1501">
        <f t="shared" si="86"/>
        <v>6793.2</v>
      </c>
      <c r="K72" s="1501">
        <f t="shared" si="86"/>
        <v>6996.6</v>
      </c>
      <c r="L72" s="1501">
        <f t="shared" si="86"/>
        <v>7182.4</v>
      </c>
      <c r="M72" s="1502">
        <f t="shared" ref="M72" si="87">M11/1000</f>
        <v>7372.9</v>
      </c>
      <c r="N72" s="1791"/>
      <c r="O72" s="1501">
        <f t="shared" ref="O72:X72" si="88">O11/1000</f>
        <v>5642.6</v>
      </c>
      <c r="P72" s="1501">
        <f t="shared" si="88"/>
        <v>5603.3</v>
      </c>
      <c r="Q72" s="1501">
        <f t="shared" si="88"/>
        <v>5871.7</v>
      </c>
      <c r="R72" s="1501">
        <f t="shared" si="88"/>
        <v>5998.1</v>
      </c>
      <c r="S72" s="1501">
        <f t="shared" si="88"/>
        <v>6178</v>
      </c>
      <c r="T72" s="1501">
        <f t="shared" si="88"/>
        <v>6342.4</v>
      </c>
      <c r="U72" s="1501">
        <f t="shared" si="88"/>
        <v>6533.6</v>
      </c>
      <c r="V72" s="1501">
        <f t="shared" si="88"/>
        <v>6706.5</v>
      </c>
      <c r="W72" s="1501">
        <f t="shared" si="88"/>
        <v>6907.1</v>
      </c>
      <c r="X72" s="1501">
        <f t="shared" si="88"/>
        <v>7090.1</v>
      </c>
      <c r="Y72" s="1502">
        <f t="shared" ref="Y72" si="89">Y11/1000</f>
        <v>7277.6</v>
      </c>
    </row>
    <row r="73" spans="1:25" x14ac:dyDescent="0.2">
      <c r="A73" s="1493" t="s">
        <v>905</v>
      </c>
      <c r="B73" s="11"/>
      <c r="C73" s="66">
        <f>SUM(C68:C72)</f>
        <v>73156.7</v>
      </c>
      <c r="D73" s="66">
        <f t="shared" ref="D73:L73" si="90">SUM(D68:D72)</f>
        <v>74362.2</v>
      </c>
      <c r="E73" s="66">
        <f t="shared" si="90"/>
        <v>76996.899999999994</v>
      </c>
      <c r="F73" s="66">
        <f t="shared" si="90"/>
        <v>80620.2</v>
      </c>
      <c r="G73" s="66">
        <f t="shared" si="90"/>
        <v>83916.499999999985</v>
      </c>
      <c r="H73" s="66">
        <f t="shared" si="90"/>
        <v>86639.900000000009</v>
      </c>
      <c r="I73" s="66">
        <f t="shared" si="90"/>
        <v>89674.000000000015</v>
      </c>
      <c r="J73" s="66">
        <f t="shared" si="90"/>
        <v>92771.6</v>
      </c>
      <c r="K73" s="66">
        <f t="shared" si="90"/>
        <v>96064.099999999991</v>
      </c>
      <c r="L73" s="66">
        <f t="shared" si="90"/>
        <v>99285</v>
      </c>
      <c r="M73" s="951">
        <f t="shared" ref="M73" si="91">SUM(M68:M72)</f>
        <v>102667.3</v>
      </c>
      <c r="N73" s="1791"/>
      <c r="O73" s="66">
        <f>SUM(O68:O72)</f>
        <v>47282.499999999993</v>
      </c>
      <c r="P73" s="66">
        <f t="shared" ref="P73:X73" si="92">SUM(P68:P72)</f>
        <v>47642.400000000009</v>
      </c>
      <c r="Q73" s="66">
        <f t="shared" si="92"/>
        <v>48994.899999999994</v>
      </c>
      <c r="R73" s="66">
        <f t="shared" si="92"/>
        <v>50999.1</v>
      </c>
      <c r="S73" s="66">
        <f t="shared" si="92"/>
        <v>53064.7</v>
      </c>
      <c r="T73" s="66">
        <f t="shared" si="92"/>
        <v>54473.4</v>
      </c>
      <c r="U73" s="66">
        <f t="shared" si="92"/>
        <v>56085.4</v>
      </c>
      <c r="V73" s="66">
        <f t="shared" si="92"/>
        <v>57778.000000000007</v>
      </c>
      <c r="W73" s="66">
        <f t="shared" si="92"/>
        <v>59492.200000000004</v>
      </c>
      <c r="X73" s="66">
        <f t="shared" si="92"/>
        <v>61319.4</v>
      </c>
      <c r="Y73" s="951">
        <f t="shared" ref="Y73" si="93">SUM(Y68:Y72)</f>
        <v>63218.499999999993</v>
      </c>
    </row>
    <row r="74" spans="1:25" x14ac:dyDescent="0.2">
      <c r="A74" s="1493"/>
      <c r="B74" s="11"/>
      <c r="C74" s="232"/>
      <c r="D74" s="232"/>
      <c r="E74" s="232"/>
      <c r="F74" s="232"/>
      <c r="G74" s="232"/>
      <c r="H74" s="232"/>
      <c r="I74" s="232"/>
      <c r="J74" s="232"/>
      <c r="K74" s="232"/>
      <c r="L74" s="232"/>
      <c r="M74" s="1503"/>
      <c r="N74" s="1791"/>
      <c r="O74" s="232"/>
      <c r="P74" s="232"/>
      <c r="Q74" s="232"/>
      <c r="R74" s="232"/>
      <c r="S74" s="232"/>
      <c r="T74" s="232"/>
      <c r="U74" s="232"/>
      <c r="V74" s="232"/>
      <c r="W74" s="232"/>
      <c r="X74" s="232"/>
      <c r="Y74" s="1503"/>
    </row>
    <row r="75" spans="1:25" x14ac:dyDescent="0.2">
      <c r="A75" s="1493" t="s">
        <v>2405</v>
      </c>
      <c r="B75" s="11"/>
      <c r="C75" s="232"/>
      <c r="D75" s="232"/>
      <c r="E75" s="232"/>
      <c r="F75" s="232"/>
      <c r="G75" s="232"/>
      <c r="H75" s="232"/>
      <c r="I75" s="232"/>
      <c r="J75" s="232"/>
      <c r="K75" s="232"/>
      <c r="L75" s="232"/>
      <c r="M75" s="1503"/>
      <c r="N75" s="1791"/>
      <c r="O75" s="232"/>
      <c r="P75" s="232"/>
      <c r="Q75" s="232"/>
      <c r="R75" s="232"/>
      <c r="S75" s="232"/>
      <c r="T75" s="232"/>
      <c r="U75" s="232"/>
      <c r="V75" s="232"/>
      <c r="W75" s="232"/>
      <c r="X75" s="232"/>
      <c r="Y75" s="1503"/>
    </row>
    <row r="76" spans="1:25" x14ac:dyDescent="0.2">
      <c r="A76" s="1494" t="s">
        <v>1471</v>
      </c>
      <c r="B76" s="11"/>
      <c r="C76" s="1501">
        <f t="shared" ref="C76:L76" si="94">C18/1000</f>
        <v>20323</v>
      </c>
      <c r="D76" s="1501">
        <f t="shared" si="94"/>
        <v>20954</v>
      </c>
      <c r="E76" s="1501">
        <f t="shared" si="94"/>
        <v>21605</v>
      </c>
      <c r="F76" s="1501">
        <f t="shared" si="94"/>
        <v>22276</v>
      </c>
      <c r="G76" s="1501">
        <f t="shared" si="94"/>
        <v>22968</v>
      </c>
      <c r="H76" s="1501">
        <f t="shared" si="94"/>
        <v>23681</v>
      </c>
      <c r="I76" s="1501">
        <f t="shared" si="94"/>
        <v>24417</v>
      </c>
      <c r="J76" s="1501">
        <f t="shared" si="94"/>
        <v>25175</v>
      </c>
      <c r="K76" s="1501">
        <f t="shared" si="94"/>
        <v>25957</v>
      </c>
      <c r="L76" s="1501">
        <f t="shared" si="94"/>
        <v>26763</v>
      </c>
      <c r="M76" s="1502">
        <f t="shared" ref="M76" si="95">M18/1000</f>
        <v>27594</v>
      </c>
      <c r="N76" s="1791"/>
      <c r="O76" s="1501">
        <f t="shared" ref="O76:X76" si="96">O18/1000</f>
        <v>15230.1</v>
      </c>
      <c r="P76" s="1501">
        <f t="shared" si="96"/>
        <v>15702.9</v>
      </c>
      <c r="Q76" s="1501">
        <f t="shared" si="96"/>
        <v>16190.8</v>
      </c>
      <c r="R76" s="1501">
        <f t="shared" si="96"/>
        <v>16693.599999999999</v>
      </c>
      <c r="S76" s="1501">
        <f t="shared" si="96"/>
        <v>17212.2</v>
      </c>
      <c r="T76" s="1501">
        <f t="shared" si="96"/>
        <v>17746.5</v>
      </c>
      <c r="U76" s="1501">
        <f t="shared" si="96"/>
        <v>18298.099999999999</v>
      </c>
      <c r="V76" s="1501">
        <f t="shared" si="96"/>
        <v>18866.099999999999</v>
      </c>
      <c r="W76" s="1501">
        <f t="shared" si="96"/>
        <v>19452.2</v>
      </c>
      <c r="X76" s="1501">
        <f t="shared" si="96"/>
        <v>20056.2</v>
      </c>
      <c r="Y76" s="1502">
        <f t="shared" ref="Y76" si="97">Y18/1000</f>
        <v>20678.900000000001</v>
      </c>
    </row>
    <row r="77" spans="1:25" x14ac:dyDescent="0.2">
      <c r="A77" s="1494" t="s">
        <v>2767</v>
      </c>
      <c r="B77" s="11"/>
      <c r="C77" s="1501">
        <f t="shared" ref="C77:L77" si="98">C19/1000</f>
        <v>32056.2</v>
      </c>
      <c r="D77" s="1501">
        <f t="shared" si="98"/>
        <v>27583.200000000001</v>
      </c>
      <c r="E77" s="1501">
        <f t="shared" si="98"/>
        <v>26675.648409889669</v>
      </c>
      <c r="F77" s="1501">
        <f t="shared" si="98"/>
        <v>27644.2</v>
      </c>
      <c r="G77" s="1501">
        <f t="shared" si="98"/>
        <v>28178</v>
      </c>
      <c r="H77" s="1501">
        <f t="shared" si="98"/>
        <v>29129.3</v>
      </c>
      <c r="I77" s="1501">
        <f t="shared" si="98"/>
        <v>30141.599999999999</v>
      </c>
      <c r="J77" s="1501">
        <f t="shared" si="98"/>
        <v>31197.3</v>
      </c>
      <c r="K77" s="1501">
        <f t="shared" si="98"/>
        <v>32398.1</v>
      </c>
      <c r="L77" s="1501">
        <f t="shared" si="98"/>
        <v>33199.300000000003</v>
      </c>
      <c r="M77" s="1502">
        <f t="shared" ref="M77" si="99">M19/1000</f>
        <v>34080.199999999997</v>
      </c>
      <c r="N77" s="1791"/>
      <c r="O77" s="1501">
        <f t="shared" ref="O77:X77" si="100">O19/1000</f>
        <v>19992.5</v>
      </c>
      <c r="P77" s="1501">
        <f t="shared" si="100"/>
        <v>16033.1</v>
      </c>
      <c r="Q77" s="1501">
        <f t="shared" si="100"/>
        <v>14749.2</v>
      </c>
      <c r="R77" s="1501">
        <f t="shared" si="100"/>
        <v>15508</v>
      </c>
      <c r="S77" s="1501">
        <f t="shared" si="100"/>
        <v>15630.8</v>
      </c>
      <c r="T77" s="1501">
        <f t="shared" si="100"/>
        <v>16070.4</v>
      </c>
      <c r="U77" s="1501">
        <f t="shared" si="100"/>
        <v>16547.099999999999</v>
      </c>
      <c r="V77" s="1501">
        <f t="shared" si="100"/>
        <v>17045.5</v>
      </c>
      <c r="W77" s="1501">
        <f t="shared" si="100"/>
        <v>17563.8</v>
      </c>
      <c r="X77" s="1501">
        <f t="shared" si="100"/>
        <v>17974</v>
      </c>
      <c r="Y77" s="1502">
        <f t="shared" ref="Y77" si="101">Y19/1000</f>
        <v>18398.900000000001</v>
      </c>
    </row>
    <row r="78" spans="1:25" x14ac:dyDescent="0.2">
      <c r="A78" s="1494" t="s">
        <v>2557</v>
      </c>
      <c r="B78" s="11"/>
      <c r="C78" s="1501">
        <f t="shared" ref="C78:L78" si="102">C20/1000</f>
        <v>6814.1</v>
      </c>
      <c r="D78" s="1501">
        <f t="shared" si="102"/>
        <v>6751.2</v>
      </c>
      <c r="E78" s="1501">
        <f t="shared" si="102"/>
        <v>6056.8</v>
      </c>
      <c r="F78" s="1501">
        <f t="shared" si="102"/>
        <v>5663.7</v>
      </c>
      <c r="G78" s="1501">
        <f t="shared" si="102"/>
        <v>5848.9</v>
      </c>
      <c r="H78" s="1501">
        <f t="shared" si="102"/>
        <v>5815.1</v>
      </c>
      <c r="I78" s="1501">
        <f t="shared" si="102"/>
        <v>5398.5</v>
      </c>
      <c r="J78" s="1501">
        <f t="shared" si="102"/>
        <v>5024.2</v>
      </c>
      <c r="K78" s="1501">
        <f t="shared" si="102"/>
        <v>4657.7</v>
      </c>
      <c r="L78" s="1501">
        <f t="shared" si="102"/>
        <v>4310.6000000000004</v>
      </c>
      <c r="M78" s="1502">
        <f t="shared" ref="M78" si="103">M20/1000</f>
        <v>3968.4</v>
      </c>
      <c r="N78" s="1791"/>
      <c r="O78" s="1501">
        <f t="shared" ref="O78:X78" si="104">O20/1000</f>
        <v>1808.3</v>
      </c>
      <c r="P78" s="1501">
        <f t="shared" si="104"/>
        <v>1911.9</v>
      </c>
      <c r="Q78" s="1501">
        <f t="shared" si="104"/>
        <v>1397.3</v>
      </c>
      <c r="R78" s="1501">
        <f t="shared" si="104"/>
        <v>1197</v>
      </c>
      <c r="S78" s="1501">
        <f t="shared" si="104"/>
        <v>1587.1</v>
      </c>
      <c r="T78" s="1501">
        <f t="shared" si="104"/>
        <v>1780.9</v>
      </c>
      <c r="U78" s="1501">
        <f t="shared" si="104"/>
        <v>1605.9</v>
      </c>
      <c r="V78" s="1501">
        <f t="shared" si="104"/>
        <v>1420.2</v>
      </c>
      <c r="W78" s="1501">
        <f t="shared" si="104"/>
        <v>1258.9000000000001</v>
      </c>
      <c r="X78" s="1501">
        <f t="shared" si="104"/>
        <v>1147.5999999999999</v>
      </c>
      <c r="Y78" s="1502">
        <f t="shared" ref="Y78" si="105">Y20/1000</f>
        <v>1055.4000000000001</v>
      </c>
    </row>
    <row r="79" spans="1:25" x14ac:dyDescent="0.2">
      <c r="A79" s="1494" t="s">
        <v>2428</v>
      </c>
      <c r="B79" s="11"/>
      <c r="C79" s="1501">
        <f>C21/1000</f>
        <v>18967.8</v>
      </c>
      <c r="D79" s="1501">
        <f>D21/1000</f>
        <v>17666.3</v>
      </c>
      <c r="E79" s="1501">
        <f>E21/1000</f>
        <v>18490.7</v>
      </c>
      <c r="F79" s="1501">
        <f t="shared" ref="F79:L79" si="106">F21/1000</f>
        <v>18991.400000000001</v>
      </c>
      <c r="G79" s="1501">
        <f t="shared" si="106"/>
        <v>19557.2</v>
      </c>
      <c r="H79" s="1501">
        <f t="shared" si="106"/>
        <v>20139.900000000001</v>
      </c>
      <c r="I79" s="1501">
        <f t="shared" si="106"/>
        <v>20740.400000000001</v>
      </c>
      <c r="J79" s="1501">
        <f t="shared" si="106"/>
        <v>21358.6</v>
      </c>
      <c r="K79" s="1501">
        <f t="shared" si="106"/>
        <v>21995.3</v>
      </c>
      <c r="L79" s="1501">
        <f t="shared" si="106"/>
        <v>22651.3</v>
      </c>
      <c r="M79" s="1502">
        <f t="shared" ref="M79" si="107">M21/1000</f>
        <v>23326.9</v>
      </c>
      <c r="N79" s="1791"/>
      <c r="O79" s="1501">
        <f>O21/1000</f>
        <v>14667.8</v>
      </c>
      <c r="P79" s="1501">
        <f>P21/1000</f>
        <v>13516.3</v>
      </c>
      <c r="Q79" s="1501">
        <f>Q21/1000</f>
        <v>13939.7</v>
      </c>
      <c r="R79" s="1501">
        <f t="shared" ref="R79:X79" si="108">R21/1000</f>
        <v>14337.8</v>
      </c>
      <c r="S79" s="1501">
        <f t="shared" si="108"/>
        <v>14763.9</v>
      </c>
      <c r="T79" s="1501">
        <f t="shared" si="108"/>
        <v>15202.7</v>
      </c>
      <c r="U79" s="1501">
        <f t="shared" si="108"/>
        <v>15654.9</v>
      </c>
      <c r="V79" s="1501">
        <f t="shared" si="108"/>
        <v>16120.4</v>
      </c>
      <c r="W79" s="1501">
        <f t="shared" si="108"/>
        <v>16599.8</v>
      </c>
      <c r="X79" s="1501">
        <f t="shared" si="108"/>
        <v>17093.8</v>
      </c>
      <c r="Y79" s="1502">
        <f t="shared" ref="Y79" si="109">Y21/1000</f>
        <v>17602.5</v>
      </c>
    </row>
    <row r="80" spans="1:25" x14ac:dyDescent="0.2">
      <c r="A80" s="1494" t="s">
        <v>478</v>
      </c>
      <c r="B80" s="11"/>
      <c r="C80" s="1501">
        <f>C22/1000</f>
        <v>7484.7</v>
      </c>
      <c r="D80" s="1501">
        <f t="shared" ref="D80:L80" si="110">D22/1000</f>
        <v>7526.2</v>
      </c>
      <c r="E80" s="1501">
        <f t="shared" si="110"/>
        <v>7519.351590110331</v>
      </c>
      <c r="F80" s="1501">
        <f t="shared" si="110"/>
        <v>7793.8</v>
      </c>
      <c r="G80" s="1501">
        <f t="shared" si="110"/>
        <v>8032.7</v>
      </c>
      <c r="H80" s="1501">
        <f t="shared" si="110"/>
        <v>8278.5</v>
      </c>
      <c r="I80" s="1501">
        <f t="shared" si="110"/>
        <v>8792.1</v>
      </c>
      <c r="J80" s="1501">
        <f t="shared" si="110"/>
        <v>8792.7000000000007</v>
      </c>
      <c r="K80" s="1501">
        <f t="shared" si="110"/>
        <v>9061.5</v>
      </c>
      <c r="L80" s="1501">
        <f t="shared" si="110"/>
        <v>9338.5</v>
      </c>
      <c r="M80" s="1502">
        <f t="shared" ref="M80" si="111">M22/1000</f>
        <v>9916.1</v>
      </c>
      <c r="N80" s="1791"/>
      <c r="O80" s="1501">
        <f>O22/1000</f>
        <v>5519.3</v>
      </c>
      <c r="P80" s="1501">
        <f t="shared" ref="P80:X80" si="112">P22/1000</f>
        <v>5575.1</v>
      </c>
      <c r="Q80" s="1501">
        <f t="shared" si="112"/>
        <v>5981.9</v>
      </c>
      <c r="R80" s="1501">
        <f t="shared" si="112"/>
        <v>5865.4</v>
      </c>
      <c r="S80" s="1501">
        <f t="shared" si="112"/>
        <v>6045.2</v>
      </c>
      <c r="T80" s="1501">
        <f t="shared" si="112"/>
        <v>6230.8</v>
      </c>
      <c r="U80" s="1501">
        <f t="shared" si="112"/>
        <v>6682.5</v>
      </c>
      <c r="V80" s="1501">
        <f t="shared" si="112"/>
        <v>6619.2</v>
      </c>
      <c r="W80" s="1501">
        <f t="shared" si="112"/>
        <v>6821.9</v>
      </c>
      <c r="X80" s="1501">
        <f t="shared" si="112"/>
        <v>7030.9</v>
      </c>
      <c r="Y80" s="1502">
        <f t="shared" ref="Y80" si="113">Y22/1000</f>
        <v>7538.8</v>
      </c>
    </row>
    <row r="81" spans="1:25" x14ac:dyDescent="0.2">
      <c r="A81" s="1493" t="s">
        <v>905</v>
      </c>
      <c r="B81" s="11"/>
      <c r="C81" s="1501">
        <f>SUM(C76:C80)</f>
        <v>85645.799999999988</v>
      </c>
      <c r="D81" s="1501">
        <f t="shared" ref="D81:L81" si="114">SUM(D76:D80)</f>
        <v>80480.899999999994</v>
      </c>
      <c r="E81" s="1501">
        <f t="shared" si="114"/>
        <v>80347.5</v>
      </c>
      <c r="F81" s="1501">
        <f t="shared" si="114"/>
        <v>82369.099999999991</v>
      </c>
      <c r="G81" s="1501">
        <f t="shared" si="114"/>
        <v>84584.8</v>
      </c>
      <c r="H81" s="1501">
        <f t="shared" si="114"/>
        <v>87043.8</v>
      </c>
      <c r="I81" s="1501">
        <f t="shared" si="114"/>
        <v>89489.600000000006</v>
      </c>
      <c r="J81" s="1501">
        <f t="shared" si="114"/>
        <v>91547.8</v>
      </c>
      <c r="K81" s="1501">
        <f t="shared" si="114"/>
        <v>94069.599999999991</v>
      </c>
      <c r="L81" s="1501">
        <f t="shared" si="114"/>
        <v>96262.7</v>
      </c>
      <c r="M81" s="1502">
        <f t="shared" ref="M81" si="115">SUM(M76:M80)</f>
        <v>98885.6</v>
      </c>
      <c r="N81" s="1791"/>
      <c r="O81" s="1506">
        <f>SUM(O76:O80)</f>
        <v>57218</v>
      </c>
      <c r="P81" s="1506">
        <f t="shared" ref="P81:X81" si="116">SUM(P76:P80)</f>
        <v>52739.299999999996</v>
      </c>
      <c r="Q81" s="1506">
        <f t="shared" si="116"/>
        <v>52258.9</v>
      </c>
      <c r="R81" s="1506">
        <f t="shared" si="116"/>
        <v>53601.799999999996</v>
      </c>
      <c r="S81" s="1506">
        <f t="shared" si="116"/>
        <v>55239.199999999997</v>
      </c>
      <c r="T81" s="1506">
        <f t="shared" si="116"/>
        <v>57031.3</v>
      </c>
      <c r="U81" s="1506">
        <f t="shared" si="116"/>
        <v>58788.5</v>
      </c>
      <c r="V81" s="1506">
        <f t="shared" si="116"/>
        <v>60071.399999999994</v>
      </c>
      <c r="W81" s="1506">
        <f t="shared" si="116"/>
        <v>61696.6</v>
      </c>
      <c r="X81" s="1506">
        <f t="shared" si="116"/>
        <v>63302.499999999993</v>
      </c>
      <c r="Y81" s="1512">
        <f t="shared" ref="Y81" si="117">SUM(Y76:Y80)</f>
        <v>65274.500000000007</v>
      </c>
    </row>
    <row r="82" spans="1:25" x14ac:dyDescent="0.2">
      <c r="A82" s="1493"/>
      <c r="B82" s="11"/>
      <c r="C82" s="232"/>
      <c r="D82" s="232"/>
      <c r="E82" s="232"/>
      <c r="F82" s="232"/>
      <c r="G82" s="232"/>
      <c r="H82" s="232"/>
      <c r="I82" s="232"/>
      <c r="J82" s="232"/>
      <c r="K82" s="232"/>
      <c r="L82" s="232"/>
      <c r="M82" s="1503"/>
      <c r="N82" s="1791"/>
      <c r="O82" s="232"/>
      <c r="P82" s="232"/>
      <c r="Q82" s="232"/>
      <c r="R82" s="232"/>
      <c r="S82" s="232"/>
      <c r="T82" s="232"/>
      <c r="U82" s="232"/>
      <c r="V82" s="232"/>
      <c r="W82" s="232"/>
      <c r="X82" s="232"/>
      <c r="Y82" s="1503"/>
    </row>
    <row r="83" spans="1:25" ht="13.5" thickBot="1" x14ac:dyDescent="0.25">
      <c r="A83" s="1495" t="s">
        <v>4037</v>
      </c>
      <c r="B83" s="1499"/>
      <c r="C83" s="1504">
        <f>C73-C81</f>
        <v>-12489.099999999991</v>
      </c>
      <c r="D83" s="1504">
        <f t="shared" ref="D83:L83" si="118">D73-D81</f>
        <v>-6118.6999999999971</v>
      </c>
      <c r="E83" s="1504">
        <f t="shared" si="118"/>
        <v>-3350.6000000000058</v>
      </c>
      <c r="F83" s="1504">
        <f t="shared" si="118"/>
        <v>-1748.8999999999942</v>
      </c>
      <c r="G83" s="1504">
        <f t="shared" si="118"/>
        <v>-668.30000000001746</v>
      </c>
      <c r="H83" s="1504">
        <f t="shared" si="118"/>
        <v>-403.89999999999418</v>
      </c>
      <c r="I83" s="1504">
        <f t="shared" si="118"/>
        <v>184.40000000000873</v>
      </c>
      <c r="J83" s="1504">
        <f t="shared" si="118"/>
        <v>1223.8000000000029</v>
      </c>
      <c r="K83" s="1504">
        <f t="shared" si="118"/>
        <v>1994.5</v>
      </c>
      <c r="L83" s="1504">
        <f t="shared" si="118"/>
        <v>3022.3000000000029</v>
      </c>
      <c r="M83" s="1505">
        <f t="shared" ref="M83" si="119">M73-M81</f>
        <v>3781.6999999999971</v>
      </c>
      <c r="N83" s="1793"/>
      <c r="O83" s="1504">
        <f>O73-O81</f>
        <v>-9935.5000000000073</v>
      </c>
      <c r="P83" s="1504">
        <f t="shared" ref="P83:X83" si="120">P73-P81</f>
        <v>-5096.8999999999869</v>
      </c>
      <c r="Q83" s="1504">
        <f t="shared" si="120"/>
        <v>-3264.0000000000073</v>
      </c>
      <c r="R83" s="1504">
        <f t="shared" si="120"/>
        <v>-2602.6999999999971</v>
      </c>
      <c r="S83" s="1504">
        <f t="shared" si="120"/>
        <v>-2174.5</v>
      </c>
      <c r="T83" s="1504">
        <f t="shared" si="120"/>
        <v>-2557.9000000000015</v>
      </c>
      <c r="U83" s="1504">
        <f t="shared" si="120"/>
        <v>-2703.0999999999985</v>
      </c>
      <c r="V83" s="1504">
        <f t="shared" si="120"/>
        <v>-2293.3999999999869</v>
      </c>
      <c r="W83" s="1504">
        <f t="shared" si="120"/>
        <v>-2204.3999999999942</v>
      </c>
      <c r="X83" s="1504">
        <f t="shared" si="120"/>
        <v>-1983.0999999999913</v>
      </c>
      <c r="Y83" s="1505">
        <f t="shared" ref="Y83" si="121">Y73-Y81</f>
        <v>-2056.0000000000146</v>
      </c>
    </row>
    <row r="84" spans="1:25" x14ac:dyDescent="0.2">
      <c r="A84" s="1507"/>
      <c r="B84" s="1497"/>
      <c r="C84" s="1497"/>
      <c r="D84" s="1497"/>
      <c r="E84" s="1497"/>
      <c r="F84" s="1497"/>
      <c r="G84" s="1497"/>
      <c r="H84" s="1497"/>
      <c r="I84" s="1497"/>
      <c r="J84" s="1497"/>
      <c r="K84" s="1497"/>
      <c r="L84" s="1497"/>
      <c r="M84" s="1498"/>
    </row>
    <row r="85" spans="1:25" x14ac:dyDescent="0.2">
      <c r="A85" s="1508" t="s">
        <v>4038</v>
      </c>
      <c r="B85" s="11"/>
      <c r="C85" s="11"/>
      <c r="D85" s="11"/>
      <c r="E85" s="11"/>
      <c r="F85" s="11"/>
      <c r="G85" s="11"/>
      <c r="H85" s="11"/>
      <c r="I85" s="11"/>
      <c r="J85" s="11"/>
      <c r="K85" s="11"/>
      <c r="L85" s="11"/>
      <c r="M85" s="526"/>
    </row>
    <row r="86" spans="1:25" s="1" customFormat="1" x14ac:dyDescent="0.2">
      <c r="A86" s="1511" t="s">
        <v>1818</v>
      </c>
      <c r="B86" s="10"/>
      <c r="C86" s="1506">
        <f t="shared" ref="C86:L86" si="122">SUM(C87:C89)</f>
        <v>-12489.1</v>
      </c>
      <c r="D86" s="1506">
        <f t="shared" si="122"/>
        <v>-6118.7</v>
      </c>
      <c r="E86" s="1506">
        <f t="shared" si="122"/>
        <v>-3350.6</v>
      </c>
      <c r="F86" s="1506">
        <f t="shared" si="122"/>
        <v>-1748.8999999999996</v>
      </c>
      <c r="G86" s="1506">
        <f t="shared" si="122"/>
        <v>-668.3</v>
      </c>
      <c r="H86" s="1506">
        <f t="shared" si="122"/>
        <v>-403.90000000000009</v>
      </c>
      <c r="I86" s="1506">
        <f t="shared" si="122"/>
        <v>184.40000000000009</v>
      </c>
      <c r="J86" s="1506">
        <f t="shared" si="122"/>
        <v>1223.7999999999997</v>
      </c>
      <c r="K86" s="1506">
        <f t="shared" si="122"/>
        <v>1994.4999999999995</v>
      </c>
      <c r="L86" s="1506">
        <f t="shared" si="122"/>
        <v>3022.2999999999997</v>
      </c>
      <c r="M86" s="1512">
        <f t="shared" ref="M86" si="123">SUM(M87:M89)</f>
        <v>1708.9</v>
      </c>
    </row>
    <row r="87" spans="1:25" x14ac:dyDescent="0.2">
      <c r="A87" s="1510" t="s">
        <v>2078</v>
      </c>
      <c r="B87" s="11"/>
      <c r="C87" s="1501">
        <f t="shared" ref="C87" si="124">AA27/1000</f>
        <v>-615.20000000000005</v>
      </c>
      <c r="D87" s="1501">
        <f t="shared" ref="D87:L87" si="125">AB27/1000</f>
        <v>-263.2</v>
      </c>
      <c r="E87" s="1501">
        <f t="shared" si="125"/>
        <v>-54.1</v>
      </c>
      <c r="F87" s="1501">
        <f t="shared" si="125"/>
        <v>28.6</v>
      </c>
      <c r="G87" s="1501">
        <f t="shared" si="125"/>
        <v>179.7</v>
      </c>
      <c r="H87" s="1501">
        <f t="shared" si="125"/>
        <v>294.60000000000002</v>
      </c>
      <c r="I87" s="1501">
        <f t="shared" si="125"/>
        <v>463.8</v>
      </c>
      <c r="J87" s="1501">
        <f t="shared" si="125"/>
        <v>622.5</v>
      </c>
      <c r="K87" s="1501">
        <f t="shared" si="125"/>
        <v>811</v>
      </c>
      <c r="L87" s="1501">
        <f t="shared" si="125"/>
        <v>1013.4</v>
      </c>
      <c r="M87" s="1502">
        <f>AL27/1000</f>
        <v>-2561.6</v>
      </c>
    </row>
    <row r="88" spans="1:25" x14ac:dyDescent="0.2">
      <c r="A88" s="1509" t="s">
        <v>4010</v>
      </c>
      <c r="B88" s="11"/>
      <c r="C88" s="1501">
        <f>AM27/1000</f>
        <v>-1938.4</v>
      </c>
      <c r="D88" s="1501">
        <f t="shared" ref="D88" si="126">AN27/1000</f>
        <v>-758.6</v>
      </c>
      <c r="E88" s="1501">
        <f t="shared" ref="E88:M88" si="127">AO27/1000</f>
        <v>-32.5</v>
      </c>
      <c r="F88" s="1501">
        <f t="shared" si="127"/>
        <v>825.2</v>
      </c>
      <c r="G88" s="1501">
        <f t="shared" si="127"/>
        <v>1326.5</v>
      </c>
      <c r="H88" s="1501">
        <f t="shared" si="127"/>
        <v>1859.4</v>
      </c>
      <c r="I88" s="1501">
        <f t="shared" si="127"/>
        <v>2423.6999999999998</v>
      </c>
      <c r="J88" s="1501">
        <f t="shared" si="127"/>
        <v>2894.7</v>
      </c>
      <c r="K88" s="1501">
        <f t="shared" si="127"/>
        <v>3387.9</v>
      </c>
      <c r="L88" s="1501">
        <f t="shared" si="127"/>
        <v>3992</v>
      </c>
      <c r="M88" s="1502">
        <f t="shared" si="127"/>
        <v>4659</v>
      </c>
    </row>
    <row r="89" spans="1:25" x14ac:dyDescent="0.2">
      <c r="A89" s="1510" t="s">
        <v>2615</v>
      </c>
      <c r="B89" s="11"/>
      <c r="C89" s="1501">
        <f t="shared" ref="C89" si="128">O27/1000</f>
        <v>-9935.5</v>
      </c>
      <c r="D89" s="1501">
        <f t="shared" ref="D89" si="129">P27/1000</f>
        <v>-5096.8999999999996</v>
      </c>
      <c r="E89" s="1501">
        <f t="shared" ref="E89:L89" si="130">Q27/1000</f>
        <v>-3264</v>
      </c>
      <c r="F89" s="1501">
        <f t="shared" si="130"/>
        <v>-2602.6999999999998</v>
      </c>
      <c r="G89" s="1501">
        <f t="shared" si="130"/>
        <v>-2174.5</v>
      </c>
      <c r="H89" s="1501">
        <f t="shared" si="130"/>
        <v>-2557.9</v>
      </c>
      <c r="I89" s="1501">
        <f t="shared" si="130"/>
        <v>-2703.1</v>
      </c>
      <c r="J89" s="1501">
        <f t="shared" si="130"/>
        <v>-2293.4</v>
      </c>
      <c r="K89" s="1501">
        <f t="shared" si="130"/>
        <v>-2204.4</v>
      </c>
      <c r="L89" s="1501">
        <f t="shared" si="130"/>
        <v>-1983.1</v>
      </c>
      <c r="M89" s="1502">
        <f>Z27/1000</f>
        <v>-388.5</v>
      </c>
    </row>
    <row r="90" spans="1:25" s="1" customFormat="1" ht="13.5" thickBot="1" x14ac:dyDescent="0.25">
      <c r="A90" s="1513"/>
      <c r="B90" s="1514"/>
      <c r="C90" s="1515"/>
      <c r="D90" s="1515"/>
      <c r="E90" s="1515"/>
      <c r="F90" s="1515"/>
      <c r="G90" s="1515"/>
      <c r="H90" s="1515"/>
      <c r="I90" s="1515"/>
      <c r="J90" s="1515"/>
      <c r="K90" s="1515"/>
      <c r="L90" s="1515"/>
      <c r="M90" s="1516"/>
    </row>
    <row r="91" spans="1:25" s="1" customFormat="1" ht="13.5" thickBot="1" x14ac:dyDescent="0.25">
      <c r="A91" s="963"/>
      <c r="B91" s="10"/>
      <c r="C91" s="1506"/>
      <c r="D91" s="1506"/>
      <c r="E91" s="1506"/>
      <c r="F91" s="1506"/>
      <c r="G91" s="1506"/>
      <c r="H91" s="1506"/>
      <c r="I91" s="1506"/>
      <c r="J91" s="1506"/>
      <c r="K91" s="1506"/>
      <c r="L91" s="1506"/>
      <c r="M91" s="1506"/>
    </row>
    <row r="92" spans="1:25" s="1032" customFormat="1" ht="36" customHeight="1" x14ac:dyDescent="0.2">
      <c r="A92" s="2907" t="s">
        <v>4063</v>
      </c>
      <c r="B92" s="2905" t="s">
        <v>4047</v>
      </c>
      <c r="C92" s="2905" t="s">
        <v>4048</v>
      </c>
      <c r="D92" s="2905" t="s">
        <v>4050</v>
      </c>
      <c r="E92" s="1524"/>
      <c r="F92" s="1524"/>
      <c r="G92" s="1524"/>
      <c r="H92" s="1524"/>
      <c r="I92" s="1524"/>
      <c r="J92" s="1524"/>
      <c r="K92" s="1524"/>
      <c r="L92" s="1524"/>
      <c r="M92" s="1524"/>
    </row>
    <row r="93" spans="1:25" s="1032" customFormat="1" ht="13.5" thickBot="1" x14ac:dyDescent="0.25">
      <c r="A93" s="2908"/>
      <c r="B93" s="2906"/>
      <c r="C93" s="2906"/>
      <c r="D93" s="2906"/>
      <c r="E93" s="1524"/>
      <c r="F93" s="1524"/>
      <c r="G93" s="1524"/>
      <c r="H93" s="1524"/>
      <c r="I93" s="1524"/>
      <c r="J93" s="1524"/>
      <c r="K93" s="1524"/>
      <c r="L93" s="1524"/>
      <c r="M93" s="1524"/>
    </row>
    <row r="94" spans="1:25" s="1" customFormat="1" x14ac:dyDescent="0.2">
      <c r="A94" s="1493"/>
      <c r="B94" s="1517"/>
      <c r="C94" s="1517"/>
      <c r="D94" s="1518"/>
      <c r="E94" s="1506"/>
      <c r="F94" s="1506"/>
      <c r="G94" s="1506"/>
      <c r="H94" s="1506"/>
      <c r="I94" s="1506"/>
      <c r="J94" s="1506"/>
      <c r="K94" s="1506"/>
      <c r="L94" s="1506"/>
      <c r="M94" s="1506"/>
    </row>
    <row r="95" spans="1:25" s="1" customFormat="1" x14ac:dyDescent="0.2">
      <c r="A95" s="1519" t="s">
        <v>4039</v>
      </c>
      <c r="B95" s="1532"/>
      <c r="C95" s="1532"/>
      <c r="D95" s="1532"/>
      <c r="E95" s="1506"/>
      <c r="F95" s="1506"/>
      <c r="G95" s="1506"/>
      <c r="H95" s="1506"/>
      <c r="I95" s="1506"/>
      <c r="J95" s="1506"/>
      <c r="K95" s="1506"/>
      <c r="L95" s="1506"/>
      <c r="M95" s="1506"/>
    </row>
    <row r="96" spans="1:25" s="1" customFormat="1" x14ac:dyDescent="0.2">
      <c r="A96" s="1520" t="s">
        <v>255</v>
      </c>
      <c r="B96" s="1533">
        <f>SP!F62/1000</f>
        <v>322.7</v>
      </c>
      <c r="C96" s="1533">
        <f>SP!F75/1000</f>
        <v>1384.7</v>
      </c>
      <c r="D96" s="1533">
        <f>B96-C96</f>
        <v>-1062</v>
      </c>
      <c r="E96" s="1506"/>
      <c r="F96" s="1506"/>
      <c r="G96" s="1506"/>
      <c r="H96" s="1506"/>
      <c r="I96" s="1506"/>
      <c r="K96" s="1506"/>
      <c r="L96" s="1506"/>
      <c r="M96" s="1506"/>
    </row>
    <row r="97" spans="1:14" s="1" customFormat="1" x14ac:dyDescent="0.2">
      <c r="A97" s="1520" t="s">
        <v>4326</v>
      </c>
      <c r="B97" s="1533">
        <f>SP!F499/1000</f>
        <v>380.7</v>
      </c>
      <c r="C97" s="1533">
        <f>SP!F581/1000</f>
        <v>1609.1</v>
      </c>
      <c r="D97" s="1533">
        <f t="shared" ref="D97:D102" si="131">B97-C97</f>
        <v>-1228.3999999999999</v>
      </c>
      <c r="E97" s="1506"/>
      <c r="F97" s="1506"/>
      <c r="G97" s="1506"/>
      <c r="H97" s="1985"/>
      <c r="I97" s="1506"/>
      <c r="J97" s="1506"/>
      <c r="K97" s="1506"/>
      <c r="L97" s="1506"/>
      <c r="M97" s="1506"/>
    </row>
    <row r="98" spans="1:14" s="1" customFormat="1" x14ac:dyDescent="0.2">
      <c r="A98" s="1520" t="s">
        <v>4319</v>
      </c>
      <c r="B98" s="1533">
        <f>SP!F220/1000</f>
        <v>112</v>
      </c>
      <c r="C98" s="1533">
        <f>SP!F239/1000</f>
        <v>1643.7</v>
      </c>
      <c r="D98" s="1533">
        <f t="shared" ref="D98" si="132">B98-C98</f>
        <v>-1531.7</v>
      </c>
      <c r="E98" s="1506"/>
      <c r="F98" s="1506"/>
      <c r="G98" s="1506"/>
      <c r="H98" s="1985"/>
      <c r="I98" s="1506"/>
      <c r="K98" s="1506"/>
      <c r="L98" s="1985"/>
      <c r="M98" s="1985"/>
      <c r="N98" s="1986"/>
    </row>
    <row r="99" spans="1:14" s="1" customFormat="1" x14ac:dyDescent="0.2">
      <c r="A99" s="1520" t="s">
        <v>448</v>
      </c>
      <c r="B99" s="1533">
        <f>SP!F269/1000</f>
        <v>342</v>
      </c>
      <c r="C99" s="1533">
        <f>SP!F290/1000</f>
        <v>899</v>
      </c>
      <c r="D99" s="1533">
        <f t="shared" ref="D99" si="133">B99-C99</f>
        <v>-557</v>
      </c>
      <c r="E99" s="1506"/>
      <c r="F99" s="1506"/>
      <c r="G99" s="1506"/>
      <c r="H99" s="1985"/>
      <c r="I99" s="1506"/>
      <c r="K99" s="1506"/>
      <c r="L99" s="1985"/>
      <c r="M99" s="1985"/>
      <c r="N99" s="1986"/>
    </row>
    <row r="100" spans="1:14" s="1" customFormat="1" x14ac:dyDescent="0.2">
      <c r="A100" s="1520" t="s">
        <v>4318</v>
      </c>
      <c r="B100" s="1533">
        <f>SP!F170/1000</f>
        <v>114.9</v>
      </c>
      <c r="C100" s="1533">
        <f>SP!F192/1000</f>
        <v>868.5</v>
      </c>
      <c r="D100" s="1533">
        <f t="shared" ref="D100" si="134">B100-C100</f>
        <v>-753.6</v>
      </c>
      <c r="E100" s="1506"/>
      <c r="F100" s="1506"/>
      <c r="G100" s="1506"/>
      <c r="H100" s="1985"/>
      <c r="I100" s="1506"/>
      <c r="J100" s="1506"/>
      <c r="K100" s="1506"/>
      <c r="L100" s="1985"/>
      <c r="M100" s="1985"/>
      <c r="N100" s="1986"/>
    </row>
    <row r="101" spans="1:14" s="1" customFormat="1" x14ac:dyDescent="0.2">
      <c r="A101" s="1520" t="s">
        <v>3942</v>
      </c>
      <c r="B101" s="1533">
        <f>SP!F864/1000</f>
        <v>77.5</v>
      </c>
      <c r="C101" s="1533">
        <f>SP!F916/1000</f>
        <v>856</v>
      </c>
      <c r="D101" s="1533">
        <f t="shared" si="131"/>
        <v>-778.5</v>
      </c>
      <c r="E101" s="1506"/>
      <c r="F101" s="1506"/>
      <c r="G101" s="1506"/>
      <c r="H101" s="1985"/>
      <c r="I101" s="1506"/>
      <c r="J101" s="1506"/>
      <c r="K101" s="1506"/>
      <c r="L101" s="1985"/>
      <c r="M101" s="1985"/>
      <c r="N101" s="1986"/>
    </row>
    <row r="102" spans="1:14" s="1" customFormat="1" x14ac:dyDescent="0.2">
      <c r="A102" s="1521" t="s">
        <v>905</v>
      </c>
      <c r="B102" s="1534">
        <f>SUM(B96:B101)</f>
        <v>1349.8000000000002</v>
      </c>
      <c r="C102" s="1534">
        <f>SUM(C96:C101)</f>
        <v>7261</v>
      </c>
      <c r="D102" s="1534">
        <f t="shared" si="131"/>
        <v>-5911.2</v>
      </c>
      <c r="E102" s="1506"/>
      <c r="F102" s="1506"/>
      <c r="G102" s="1506"/>
      <c r="H102" s="1985"/>
      <c r="I102" s="1506"/>
      <c r="J102" s="1506"/>
      <c r="K102" s="1506"/>
      <c r="L102" s="1985"/>
      <c r="M102" s="1985"/>
      <c r="N102" s="1986"/>
    </row>
    <row r="103" spans="1:14" s="1" customFormat="1" x14ac:dyDescent="0.2">
      <c r="A103" s="1520"/>
      <c r="B103" s="1535"/>
      <c r="C103" s="1535"/>
      <c r="D103" s="1535"/>
      <c r="E103" s="1506"/>
      <c r="F103" s="1506"/>
      <c r="G103" s="1506"/>
      <c r="H103" s="1985"/>
      <c r="I103" s="1506"/>
      <c r="J103" s="1506"/>
      <c r="K103" s="1506"/>
      <c r="L103" s="1985"/>
      <c r="M103" s="1985"/>
      <c r="N103" s="1986"/>
    </row>
    <row r="104" spans="1:14" s="1" customFormat="1" x14ac:dyDescent="0.2">
      <c r="A104" s="1519" t="s">
        <v>4040</v>
      </c>
      <c r="B104" s="1535"/>
      <c r="C104" s="1535"/>
      <c r="D104" s="1535"/>
      <c r="E104" s="1506"/>
      <c r="F104" s="1506"/>
      <c r="G104" s="1506"/>
      <c r="H104" s="1985"/>
      <c r="I104" s="1506"/>
      <c r="J104" s="1506"/>
      <c r="K104" s="1506"/>
      <c r="L104" s="1985"/>
      <c r="M104" s="1985"/>
      <c r="N104" s="1986"/>
    </row>
    <row r="105" spans="1:14" s="1" customFormat="1" x14ac:dyDescent="0.2">
      <c r="A105" s="1520" t="s">
        <v>1481</v>
      </c>
      <c r="B105" s="1533">
        <f>DEH!F56/1000</f>
        <v>324</v>
      </c>
      <c r="C105" s="1533">
        <f>DEH!F67/1000</f>
        <v>1193</v>
      </c>
      <c r="D105" s="1533">
        <f t="shared" ref="D105" si="135">B105-C105</f>
        <v>-869</v>
      </c>
      <c r="E105" s="1506"/>
      <c r="F105" s="1506"/>
      <c r="G105" s="1506"/>
      <c r="H105" s="1985"/>
      <c r="I105" s="1506"/>
      <c r="J105" s="1506"/>
      <c r="K105" s="1506"/>
      <c r="L105" s="1985"/>
      <c r="M105" s="1985"/>
      <c r="N105" s="1986"/>
    </row>
    <row r="106" spans="1:14" s="1" customFormat="1" x14ac:dyDescent="0.2">
      <c r="A106" s="1520" t="s">
        <v>3138</v>
      </c>
      <c r="B106" s="1533">
        <f>DEH!F94/1000</f>
        <v>990</v>
      </c>
      <c r="C106" s="1533">
        <f>DEH!F102/1000</f>
        <v>750.1</v>
      </c>
      <c r="D106" s="1533">
        <f t="shared" ref="D106:D109" si="136">B106-C106</f>
        <v>239.89999999999998</v>
      </c>
      <c r="E106" s="1506"/>
      <c r="F106" s="1506"/>
      <c r="G106" s="1506"/>
      <c r="H106" s="1985"/>
      <c r="I106" s="1506"/>
      <c r="J106" s="1506"/>
      <c r="K106" s="1506"/>
      <c r="L106" s="1985"/>
      <c r="M106" s="1985"/>
      <c r="N106" s="1986"/>
    </row>
    <row r="107" spans="1:14" s="1" customFormat="1" x14ac:dyDescent="0.2">
      <c r="A107" s="1520" t="s">
        <v>4041</v>
      </c>
      <c r="B107" s="1533">
        <f>DEH!F134/1000</f>
        <v>235</v>
      </c>
      <c r="C107" s="1533">
        <f>DEH!F151/1000</f>
        <v>718.1</v>
      </c>
      <c r="D107" s="1533">
        <f t="shared" si="136"/>
        <v>-483.1</v>
      </c>
      <c r="E107" s="1506"/>
      <c r="F107" s="1506"/>
      <c r="G107" s="1506"/>
      <c r="H107" s="999"/>
      <c r="L107" s="31"/>
      <c r="M107" s="31"/>
      <c r="N107" s="1986"/>
    </row>
    <row r="108" spans="1:14" s="1" customFormat="1" x14ac:dyDescent="0.2">
      <c r="A108" s="1520" t="s">
        <v>3153</v>
      </c>
      <c r="B108" s="1533">
        <f>DEH!F179/1000</f>
        <v>226</v>
      </c>
      <c r="C108" s="1533">
        <f>DEH!F196/1000</f>
        <v>1158.3</v>
      </c>
      <c r="D108" s="1533">
        <f t="shared" si="136"/>
        <v>-932.3</v>
      </c>
      <c r="E108" s="1506"/>
      <c r="F108" s="1506"/>
      <c r="G108" s="1506"/>
      <c r="H108" s="1985"/>
      <c r="I108" s="1506"/>
      <c r="J108" s="1506"/>
      <c r="K108" s="1506"/>
      <c r="L108" s="1985"/>
      <c r="M108" s="1985"/>
      <c r="N108" s="999"/>
    </row>
    <row r="109" spans="1:14" s="1" customFormat="1" x14ac:dyDescent="0.2">
      <c r="A109" s="1521" t="s">
        <v>905</v>
      </c>
      <c r="B109" s="1534">
        <f>SUM(B105:B108)</f>
        <v>1775</v>
      </c>
      <c r="C109" s="1534">
        <f>SUM(C105:C108)</f>
        <v>3819.5</v>
      </c>
      <c r="D109" s="1534">
        <f t="shared" si="136"/>
        <v>-2044.5</v>
      </c>
      <c r="E109" s="1506"/>
      <c r="F109" s="1506"/>
      <c r="G109" s="1506"/>
      <c r="H109" s="1506"/>
      <c r="I109" s="1506"/>
      <c r="J109" s="1506"/>
      <c r="K109" s="1506"/>
      <c r="L109" s="1985"/>
      <c r="M109" s="1985"/>
      <c r="N109" s="1987"/>
    </row>
    <row r="110" spans="1:14" s="1" customFormat="1" x14ac:dyDescent="0.2">
      <c r="A110" s="1520"/>
      <c r="B110" s="1535"/>
      <c r="C110" s="1535"/>
      <c r="D110" s="1535"/>
      <c r="E110" s="1506"/>
      <c r="F110" s="1506"/>
      <c r="G110" s="1506"/>
      <c r="H110" s="1985"/>
      <c r="I110" s="1506"/>
      <c r="J110" s="1506"/>
      <c r="K110" s="1506"/>
      <c r="L110" s="1985"/>
      <c r="M110" s="1985"/>
      <c r="N110" s="999"/>
    </row>
    <row r="111" spans="1:14" s="1" customFormat="1" x14ac:dyDescent="0.2">
      <c r="A111" s="1519" t="s">
        <v>352</v>
      </c>
      <c r="B111" s="1535"/>
      <c r="C111" s="1535"/>
      <c r="D111" s="1535"/>
      <c r="E111" s="1506"/>
      <c r="F111" s="1506"/>
      <c r="G111" s="1506"/>
      <c r="H111" s="1506"/>
      <c r="I111" s="1506"/>
      <c r="J111" s="1506"/>
      <c r="K111" s="1506"/>
      <c r="L111" s="1985"/>
      <c r="M111" s="1985"/>
      <c r="N111" s="999"/>
    </row>
    <row r="112" spans="1:14" s="1" customFormat="1" x14ac:dyDescent="0.2">
      <c r="A112" s="1520" t="s">
        <v>668</v>
      </c>
      <c r="B112" s="1533">
        <f>CIV!F80/1000</f>
        <v>324.8</v>
      </c>
      <c r="C112" s="1533">
        <f>CIV!F104/1000</f>
        <v>2437.6999999999998</v>
      </c>
      <c r="D112" s="1533">
        <f t="shared" ref="D112:D124" si="137">B112-C112</f>
        <v>-2112.8999999999996</v>
      </c>
      <c r="E112" s="1506"/>
      <c r="F112" s="1506"/>
      <c r="G112" s="1506"/>
      <c r="H112" s="999"/>
      <c r="L112" s="46"/>
      <c r="M112" s="46"/>
    </row>
    <row r="113" spans="1:13" s="1" customFormat="1" x14ac:dyDescent="0.2">
      <c r="A113" s="1520" t="s">
        <v>4825</v>
      </c>
      <c r="B113" s="1533">
        <f>CIV!F131/1000</f>
        <v>0</v>
      </c>
      <c r="C113" s="1533">
        <f>CIV!F162/1000</f>
        <v>3455.4</v>
      </c>
      <c r="D113" s="1533">
        <f t="shared" ref="D113" si="138">B113-C113</f>
        <v>-3455.4</v>
      </c>
      <c r="E113" s="1506"/>
      <c r="F113" s="1506"/>
      <c r="G113" s="1506"/>
      <c r="H113" s="1985"/>
      <c r="I113" s="1506"/>
      <c r="J113" s="1506"/>
      <c r="K113" s="1506"/>
      <c r="L113" s="1506"/>
      <c r="M113" s="1506"/>
    </row>
    <row r="114" spans="1:13" s="1" customFormat="1" x14ac:dyDescent="0.2">
      <c r="A114" s="1520" t="s">
        <v>1484</v>
      </c>
      <c r="B114" s="1533">
        <f>CIV!F194/1000</f>
        <v>293.10000000000002</v>
      </c>
      <c r="C114" s="1533">
        <f>CIV!F216/1000</f>
        <v>2766.7</v>
      </c>
      <c r="D114" s="1533">
        <f t="shared" si="137"/>
        <v>-2473.6</v>
      </c>
      <c r="E114" s="1506"/>
      <c r="F114" s="1506"/>
      <c r="G114" s="1506"/>
      <c r="H114" s="1506"/>
      <c r="I114" s="1506"/>
      <c r="J114" s="1506"/>
      <c r="K114" s="1506"/>
      <c r="L114" s="1506"/>
      <c r="M114" s="1506"/>
    </row>
    <row r="115" spans="1:13" s="1" customFormat="1" x14ac:dyDescent="0.2">
      <c r="A115" s="1520" t="s">
        <v>862</v>
      </c>
      <c r="B115" s="1533">
        <f>CIV!F252/1000</f>
        <v>145.5</v>
      </c>
      <c r="C115" s="1533">
        <f>CIV!F277/1000</f>
        <v>9912.7999999999993</v>
      </c>
      <c r="D115" s="1533">
        <f t="shared" si="137"/>
        <v>-9767.2999999999993</v>
      </c>
      <c r="E115" s="1506"/>
      <c r="F115" s="1506"/>
      <c r="G115" s="1506"/>
      <c r="H115" s="1506"/>
      <c r="I115" s="1506"/>
      <c r="J115" s="1506"/>
      <c r="K115" s="1506"/>
      <c r="L115" s="1506"/>
      <c r="M115" s="1506"/>
    </row>
    <row r="116" spans="1:13" s="1" customFormat="1" x14ac:dyDescent="0.2">
      <c r="A116" s="1520" t="s">
        <v>1390</v>
      </c>
      <c r="B116" s="1533">
        <f>CIV!F314/1000</f>
        <v>755.3</v>
      </c>
      <c r="C116" s="1533">
        <f>CIV!F340/1000</f>
        <v>2790.9</v>
      </c>
      <c r="D116" s="1533">
        <f t="shared" si="137"/>
        <v>-2035.6000000000001</v>
      </c>
      <c r="E116" s="1506"/>
      <c r="F116" s="1506"/>
      <c r="G116" s="1506"/>
      <c r="H116" s="1506"/>
      <c r="I116" s="1506"/>
      <c r="J116" s="1506"/>
      <c r="K116" s="1506"/>
      <c r="L116" s="1506"/>
      <c r="M116" s="1506"/>
    </row>
    <row r="117" spans="1:13" s="1" customFormat="1" x14ac:dyDescent="0.2">
      <c r="A117" s="1520" t="s">
        <v>3624</v>
      </c>
      <c r="B117" s="1533">
        <f>CIV!F371/1000</f>
        <v>866.5</v>
      </c>
      <c r="C117" s="1533">
        <f>CIV!F380/1000</f>
        <v>842</v>
      </c>
      <c r="D117" s="1533">
        <f t="shared" si="137"/>
        <v>24.5</v>
      </c>
      <c r="E117" s="1506"/>
      <c r="F117" s="1506"/>
      <c r="G117" s="1506"/>
      <c r="H117" s="1506"/>
      <c r="I117" s="1506"/>
      <c r="J117" s="1506"/>
      <c r="K117" s="1506"/>
      <c r="L117" s="1506"/>
      <c r="M117" s="1506"/>
    </row>
    <row r="118" spans="1:13" s="1" customFormat="1" x14ac:dyDescent="0.2">
      <c r="A118" s="1520" t="s">
        <v>328</v>
      </c>
      <c r="B118" s="1533">
        <f>CIV!F421/1000</f>
        <v>830.5</v>
      </c>
      <c r="C118" s="1533">
        <f>CIV!F451/1000</f>
        <v>3796.1</v>
      </c>
      <c r="D118" s="1533">
        <f t="shared" si="137"/>
        <v>-2965.6</v>
      </c>
      <c r="E118" s="1506"/>
      <c r="F118" s="1506"/>
      <c r="G118" s="1506"/>
      <c r="H118" s="1506"/>
      <c r="I118" s="1506"/>
      <c r="J118" s="1506"/>
      <c r="K118" s="1506"/>
      <c r="L118" s="1506"/>
      <c r="M118" s="1506"/>
    </row>
    <row r="119" spans="1:13" s="1" customFormat="1" x14ac:dyDescent="0.2">
      <c r="A119" s="1520" t="s">
        <v>438</v>
      </c>
      <c r="B119" s="1533">
        <f>CIV!F489/1000</f>
        <v>263.89999999999998</v>
      </c>
      <c r="C119" s="1533">
        <f>CIV!F508/1000</f>
        <v>62.9</v>
      </c>
      <c r="D119" s="1533">
        <f t="shared" si="137"/>
        <v>200.99999999999997</v>
      </c>
      <c r="E119" s="1506"/>
      <c r="F119" s="1506"/>
      <c r="G119" s="1506"/>
      <c r="H119" s="1506"/>
      <c r="I119" s="1506"/>
      <c r="J119" s="1506"/>
      <c r="K119" s="1506"/>
      <c r="L119" s="1506"/>
      <c r="M119" s="1506"/>
    </row>
    <row r="120" spans="1:13" s="1" customFormat="1" x14ac:dyDescent="0.2">
      <c r="A120" s="1520" t="s">
        <v>631</v>
      </c>
      <c r="B120" s="1533">
        <f>CIV!F535/1000</f>
        <v>214</v>
      </c>
      <c r="C120" s="1533">
        <f>CIV!F546/1000</f>
        <v>439.6</v>
      </c>
      <c r="D120" s="1533">
        <f t="shared" si="137"/>
        <v>-225.60000000000002</v>
      </c>
      <c r="E120" s="1506"/>
      <c r="F120" s="1506"/>
      <c r="G120" s="1506"/>
      <c r="H120" s="1506"/>
      <c r="I120" s="1506"/>
      <c r="J120" s="1506"/>
      <c r="K120" s="1506"/>
      <c r="L120" s="1506"/>
      <c r="M120" s="1506"/>
    </row>
    <row r="121" spans="1:13" s="1" customFormat="1" x14ac:dyDescent="0.2">
      <c r="A121" s="1520" t="s">
        <v>4062</v>
      </c>
      <c r="B121" s="1533">
        <f>CIV!F574/1000</f>
        <v>280</v>
      </c>
      <c r="C121" s="1533">
        <f>CIV!F592/1000</f>
        <v>624</v>
      </c>
      <c r="D121" s="1533">
        <f t="shared" si="137"/>
        <v>-344</v>
      </c>
      <c r="E121" s="1506"/>
      <c r="F121" s="1506"/>
      <c r="G121" s="1506"/>
      <c r="H121" s="1506"/>
      <c r="I121" s="1506"/>
      <c r="J121" s="1506"/>
      <c r="K121" s="1506"/>
      <c r="L121" s="1506"/>
      <c r="M121" s="1506"/>
    </row>
    <row r="122" spans="1:13" s="1" customFormat="1" x14ac:dyDescent="0.2">
      <c r="A122" s="1520" t="s">
        <v>4774</v>
      </c>
      <c r="B122" s="1533">
        <f>CIV!F624/1000</f>
        <v>4125</v>
      </c>
      <c r="C122" s="1533">
        <f>CIV!F665/1000</f>
        <v>3608.9</v>
      </c>
      <c r="D122" s="1533">
        <f t="shared" si="137"/>
        <v>516.09999999999991</v>
      </c>
      <c r="E122" s="1506"/>
      <c r="F122" s="1506"/>
      <c r="G122" s="1506"/>
      <c r="H122" s="1506"/>
      <c r="I122" s="1506"/>
      <c r="J122" s="1506"/>
      <c r="K122" s="1506"/>
      <c r="L122" s="1506"/>
      <c r="M122" s="1506"/>
    </row>
    <row r="123" spans="1:13" s="1" customFormat="1" x14ac:dyDescent="0.2">
      <c r="A123" s="1520" t="s">
        <v>1284</v>
      </c>
      <c r="B123" s="1533">
        <f>CIV!F693/1000</f>
        <v>5852.5</v>
      </c>
      <c r="C123" s="1533">
        <f>CIV!F720/1000</f>
        <v>5798</v>
      </c>
      <c r="D123" s="1533">
        <f t="shared" si="137"/>
        <v>54.5</v>
      </c>
      <c r="E123" s="1506"/>
      <c r="F123" s="1506"/>
      <c r="G123" s="1506"/>
      <c r="H123" s="1506"/>
      <c r="I123" s="1506"/>
      <c r="J123" s="1506"/>
      <c r="K123" s="1506"/>
      <c r="L123" s="1506"/>
      <c r="M123" s="1506"/>
    </row>
    <row r="124" spans="1:13" s="1" customFormat="1" x14ac:dyDescent="0.2">
      <c r="A124" s="1521" t="s">
        <v>905</v>
      </c>
      <c r="B124" s="1534">
        <f>SUM(B112:B123)</f>
        <v>13951.1</v>
      </c>
      <c r="C124" s="1534">
        <f>SUM(C112:C123)</f>
        <v>36535</v>
      </c>
      <c r="D124" s="1534">
        <f t="shared" si="137"/>
        <v>-22583.9</v>
      </c>
      <c r="E124" s="1506"/>
      <c r="F124" s="1506"/>
      <c r="G124" s="1506"/>
      <c r="H124" s="1506"/>
      <c r="I124" s="1506"/>
      <c r="J124" s="1506"/>
      <c r="K124" s="1506"/>
      <c r="L124" s="1506"/>
      <c r="M124" s="1506"/>
    </row>
    <row r="125" spans="1:13" s="1" customFormat="1" x14ac:dyDescent="0.2">
      <c r="A125" s="1521"/>
      <c r="B125" s="1535"/>
      <c r="C125" s="1535"/>
      <c r="D125" s="1535"/>
      <c r="E125" s="1506"/>
      <c r="F125" s="1506"/>
      <c r="G125" s="1506"/>
      <c r="H125" s="1506"/>
      <c r="I125" s="1506"/>
      <c r="J125" s="1506"/>
      <c r="K125" s="1506"/>
      <c r="L125" s="1506"/>
      <c r="M125" s="1506"/>
    </row>
    <row r="126" spans="1:13" s="1" customFormat="1" x14ac:dyDescent="0.2">
      <c r="A126" s="1519" t="s">
        <v>548</v>
      </c>
      <c r="B126" s="1535"/>
      <c r="C126" s="1535"/>
      <c r="D126" s="1535"/>
      <c r="E126" s="1506"/>
      <c r="F126" s="1506"/>
      <c r="G126" s="1506"/>
      <c r="H126" s="1506"/>
      <c r="I126" s="1506"/>
      <c r="J126" s="1506"/>
      <c r="K126" s="1506"/>
      <c r="L126" s="1506"/>
      <c r="M126" s="1506"/>
    </row>
    <row r="127" spans="1:13" s="1" customFormat="1" x14ac:dyDescent="0.2">
      <c r="A127" s="1520" t="s">
        <v>4042</v>
      </c>
      <c r="B127" s="1533">
        <f>GM!F66/1000</f>
        <v>0</v>
      </c>
      <c r="C127" s="1533">
        <f>GM!F88/1000</f>
        <v>1040.5999999999999</v>
      </c>
      <c r="D127" s="1533">
        <f t="shared" ref="D127:D137" si="139">B127-C127</f>
        <v>-1040.5999999999999</v>
      </c>
      <c r="E127" s="1506"/>
      <c r="F127" s="1506"/>
      <c r="G127" s="1506"/>
      <c r="H127" s="1506"/>
      <c r="I127" s="1506"/>
      <c r="J127" s="1506"/>
      <c r="K127" s="1506"/>
      <c r="L127" s="1506"/>
      <c r="M127" s="1506"/>
    </row>
    <row r="128" spans="1:13" s="1" customFormat="1" x14ac:dyDescent="0.2">
      <c r="A128" s="1520" t="s">
        <v>1219</v>
      </c>
      <c r="B128" s="1533">
        <f>GM!F116/1000</f>
        <v>27.5</v>
      </c>
      <c r="C128" s="1533">
        <f>GM!F129/1000</f>
        <v>569</v>
      </c>
      <c r="D128" s="1533">
        <f t="shared" si="139"/>
        <v>-541.5</v>
      </c>
      <c r="E128" s="1506"/>
      <c r="F128" s="1506"/>
      <c r="G128" s="1506"/>
      <c r="H128" s="1506"/>
      <c r="I128" s="1506"/>
      <c r="J128" s="1506"/>
      <c r="K128" s="1506"/>
      <c r="L128" s="1506"/>
      <c r="M128" s="1506"/>
    </row>
    <row r="129" spans="1:13" s="1" customFormat="1" x14ac:dyDescent="0.2">
      <c r="A129" s="1520" t="s">
        <v>1206</v>
      </c>
      <c r="B129" s="1533">
        <f>GM!F175/1000</f>
        <v>22321.3</v>
      </c>
      <c r="C129" s="1533">
        <v>0</v>
      </c>
      <c r="D129" s="1533">
        <f t="shared" si="139"/>
        <v>22321.3</v>
      </c>
      <c r="E129" s="1506"/>
      <c r="F129" s="1506"/>
      <c r="G129" s="1506"/>
      <c r="H129" s="1506"/>
      <c r="I129" s="1506"/>
      <c r="J129" s="1506"/>
      <c r="K129" s="1506"/>
      <c r="L129" s="1506"/>
      <c r="M129" s="1506"/>
    </row>
    <row r="130" spans="1:13" s="1" customFormat="1" x14ac:dyDescent="0.2">
      <c r="A130" s="1520" t="s">
        <v>106</v>
      </c>
      <c r="B130" s="1533">
        <f>GM!F206/1000</f>
        <v>208.2</v>
      </c>
      <c r="C130" s="1533">
        <f>GM!F219/1000</f>
        <v>-3749.3</v>
      </c>
      <c r="D130" s="1533">
        <f t="shared" si="139"/>
        <v>3957.5</v>
      </c>
      <c r="E130" s="1506"/>
      <c r="F130" s="1506"/>
      <c r="G130" s="1506"/>
      <c r="H130" s="1506"/>
      <c r="I130" s="1506"/>
      <c r="J130" s="1506"/>
      <c r="K130" s="1506"/>
      <c r="L130" s="1506"/>
      <c r="M130" s="1506"/>
    </row>
    <row r="131" spans="1:13" s="1" customFormat="1" x14ac:dyDescent="0.2">
      <c r="A131" s="1520" t="s">
        <v>2689</v>
      </c>
      <c r="B131" s="1533">
        <f>GM!F246/1000</f>
        <v>11.5</v>
      </c>
      <c r="C131" s="1533">
        <f>GM!F257/1000</f>
        <v>1599.3</v>
      </c>
      <c r="D131" s="1533">
        <f t="shared" si="139"/>
        <v>-1587.8</v>
      </c>
      <c r="E131" s="1506"/>
      <c r="F131" s="1506"/>
      <c r="G131" s="1506"/>
      <c r="H131" s="1506"/>
      <c r="I131" s="1506"/>
      <c r="J131" s="1506"/>
      <c r="K131" s="1506"/>
      <c r="L131" s="1506"/>
      <c r="M131" s="1506"/>
    </row>
    <row r="132" spans="1:13" s="1" customFormat="1" x14ac:dyDescent="0.2">
      <c r="A132" s="1520" t="s">
        <v>2668</v>
      </c>
      <c r="B132" s="1533">
        <f>GM!F288/1000</f>
        <v>270</v>
      </c>
      <c r="C132" s="1533">
        <f>GM!F313/1000</f>
        <v>1768.1</v>
      </c>
      <c r="D132" s="1533">
        <f t="shared" si="139"/>
        <v>-1498.1</v>
      </c>
      <c r="E132" s="1506"/>
      <c r="F132" s="1506"/>
      <c r="G132" s="1506"/>
      <c r="H132" s="1506"/>
      <c r="I132" s="1506"/>
      <c r="J132" s="1506"/>
      <c r="K132" s="1506"/>
      <c r="L132" s="1506"/>
      <c r="M132" s="1506"/>
    </row>
    <row r="133" spans="1:13" s="1" customFormat="1" x14ac:dyDescent="0.2">
      <c r="A133" s="1520" t="s">
        <v>2963</v>
      </c>
      <c r="B133" s="1533">
        <f>GM!F351/1000</f>
        <v>2506</v>
      </c>
      <c r="C133" s="1533">
        <f>GM!F382/1000</f>
        <v>4020.8</v>
      </c>
      <c r="D133" s="1533">
        <f t="shared" si="139"/>
        <v>-1514.8000000000002</v>
      </c>
      <c r="E133" s="1506"/>
      <c r="F133" s="1506"/>
      <c r="G133" s="1506"/>
      <c r="H133" s="1506"/>
      <c r="I133" s="1506"/>
      <c r="J133" s="1506"/>
      <c r="K133" s="1506"/>
      <c r="L133" s="1506"/>
      <c r="M133" s="1506"/>
    </row>
    <row r="134" spans="1:13" s="1" customFormat="1" x14ac:dyDescent="0.2">
      <c r="A134" s="1520" t="s">
        <v>2491</v>
      </c>
      <c r="B134" s="1533">
        <f>GM!F422/1000</f>
        <v>4862.1000000000004</v>
      </c>
      <c r="C134" s="1533">
        <f>GM!F442/1000</f>
        <v>4354</v>
      </c>
      <c r="D134" s="1533">
        <f t="shared" si="139"/>
        <v>508.10000000000036</v>
      </c>
      <c r="E134" s="1506"/>
      <c r="F134" s="1506"/>
      <c r="G134" s="1506"/>
      <c r="H134" s="1506"/>
      <c r="I134" s="1506"/>
      <c r="J134" s="1506"/>
      <c r="K134" s="1506"/>
      <c r="L134" s="1506"/>
      <c r="M134" s="1506"/>
    </row>
    <row r="135" spans="1:13" s="1" customFormat="1" x14ac:dyDescent="0.2">
      <c r="A135" s="1493" t="s">
        <v>905</v>
      </c>
      <c r="B135" s="1534">
        <f>SUM(B127:B134)</f>
        <v>30206.6</v>
      </c>
      <c r="C135" s="1534">
        <f>SUM(C127:C134)</f>
        <v>9602.5</v>
      </c>
      <c r="D135" s="1534">
        <f t="shared" si="139"/>
        <v>20604.099999999999</v>
      </c>
      <c r="E135" s="1506"/>
      <c r="F135" s="1506"/>
      <c r="G135" s="1506"/>
      <c r="H135" s="1506"/>
      <c r="I135" s="1506"/>
      <c r="J135" s="1506"/>
      <c r="K135" s="1506"/>
      <c r="L135" s="1506"/>
      <c r="M135" s="1506"/>
    </row>
    <row r="136" spans="1:13" s="1" customFormat="1" x14ac:dyDescent="0.2">
      <c r="A136" s="1493"/>
      <c r="B136" s="1536"/>
      <c r="C136" s="1536"/>
      <c r="D136" s="1536"/>
      <c r="E136" s="1506"/>
      <c r="F136" s="1506"/>
      <c r="G136" s="1506"/>
      <c r="H136" s="1506"/>
      <c r="I136" s="1506"/>
      <c r="J136" s="1506"/>
      <c r="K136" s="1506"/>
      <c r="L136" s="1506"/>
      <c r="M136" s="1506"/>
    </row>
    <row r="137" spans="1:13" s="1" customFormat="1" x14ac:dyDescent="0.2">
      <c r="A137" s="1493" t="s">
        <v>4043</v>
      </c>
      <c r="B137" s="1534">
        <f>B135+B124+B109+B102</f>
        <v>47282.5</v>
      </c>
      <c r="C137" s="1534">
        <f>C135+C124+C109+C102</f>
        <v>57218</v>
      </c>
      <c r="D137" s="1534">
        <f t="shared" si="139"/>
        <v>-9935.5</v>
      </c>
      <c r="E137" s="1506"/>
      <c r="F137" s="1506"/>
      <c r="G137" s="1506"/>
      <c r="H137" s="1506"/>
      <c r="I137" s="1506"/>
      <c r="J137" s="1506"/>
      <c r="K137" s="1506"/>
      <c r="L137" s="1506"/>
      <c r="M137" s="1506"/>
    </row>
    <row r="138" spans="1:13" s="1" customFormat="1" x14ac:dyDescent="0.2">
      <c r="A138" s="1519"/>
      <c r="B138" s="1535"/>
      <c r="C138" s="1535"/>
      <c r="D138" s="1535"/>
      <c r="E138" s="1506"/>
      <c r="F138" s="1506"/>
      <c r="G138" s="1506"/>
      <c r="H138" s="1506"/>
      <c r="I138" s="1506"/>
      <c r="J138" s="1506"/>
      <c r="K138" s="1506"/>
      <c r="L138" s="1506"/>
      <c r="M138" s="1506"/>
    </row>
    <row r="139" spans="1:13" s="1" customFormat="1" x14ac:dyDescent="0.2">
      <c r="A139" s="1519" t="s">
        <v>4044</v>
      </c>
      <c r="B139" s="1535"/>
      <c r="C139" s="1535"/>
      <c r="D139" s="1535"/>
      <c r="E139" s="1506"/>
      <c r="F139" s="1506"/>
      <c r="G139" s="1506"/>
      <c r="H139" s="1506"/>
      <c r="I139" s="1506"/>
      <c r="J139" s="1506"/>
      <c r="K139" s="1506"/>
      <c r="L139" s="1506"/>
      <c r="M139" s="1506"/>
    </row>
    <row r="140" spans="1:13" s="1" customFormat="1" x14ac:dyDescent="0.2">
      <c r="A140" s="1520" t="s">
        <v>4045</v>
      </c>
      <c r="B140" s="1533">
        <f>'W&amp;W'!F50/1000</f>
        <v>10666.8</v>
      </c>
      <c r="C140" s="1533">
        <f>'W&amp;W'!F79/1000</f>
        <v>11282</v>
      </c>
      <c r="D140" s="1533">
        <f t="shared" ref="D140:D143" si="140">B140-C140</f>
        <v>-615.20000000000073</v>
      </c>
      <c r="E140" s="1506"/>
      <c r="F140" s="1506"/>
      <c r="G140" s="1506"/>
      <c r="H140" s="1506"/>
      <c r="I140" s="1506"/>
      <c r="J140" s="1506"/>
      <c r="K140" s="1506"/>
      <c r="L140" s="1506"/>
      <c r="M140" s="1506"/>
    </row>
    <row r="141" spans="1:13" s="1" customFormat="1" x14ac:dyDescent="0.2">
      <c r="A141" s="1520" t="s">
        <v>4046</v>
      </c>
      <c r="B141" s="1533">
        <f>'W&amp;W'!F111/1000</f>
        <v>15207.4</v>
      </c>
      <c r="C141" s="1533">
        <f>'W&amp;W'!F139/1000</f>
        <v>17145.8</v>
      </c>
      <c r="D141" s="1533">
        <f t="shared" si="140"/>
        <v>-1938.3999999999996</v>
      </c>
      <c r="E141" s="1506"/>
      <c r="F141" s="1506"/>
      <c r="G141" s="1506"/>
      <c r="H141" s="1506"/>
      <c r="I141" s="1506"/>
      <c r="J141" s="1506"/>
      <c r="K141" s="1506"/>
      <c r="L141" s="1506"/>
      <c r="M141" s="1506"/>
    </row>
    <row r="142" spans="1:13" s="1" customFormat="1" x14ac:dyDescent="0.2">
      <c r="A142" s="1521"/>
      <c r="B142" s="1535"/>
      <c r="C142" s="1535"/>
      <c r="D142" s="1533"/>
      <c r="E142" s="1506"/>
      <c r="F142" s="1506"/>
      <c r="G142" s="1506"/>
      <c r="H142" s="1506"/>
      <c r="I142" s="1506"/>
      <c r="J142" s="1506"/>
      <c r="K142" s="1506"/>
      <c r="L142" s="1506"/>
      <c r="M142" s="1506"/>
    </row>
    <row r="143" spans="1:13" s="1" customFormat="1" ht="24" x14ac:dyDescent="0.2">
      <c r="A143" s="1521" t="s">
        <v>4049</v>
      </c>
      <c r="B143" s="1534">
        <f>B137+B140+B141</f>
        <v>73156.7</v>
      </c>
      <c r="C143" s="1534">
        <f>C137+C140+C141</f>
        <v>85645.8</v>
      </c>
      <c r="D143" s="1534">
        <f t="shared" si="140"/>
        <v>-12489.100000000006</v>
      </c>
      <c r="E143" s="1506"/>
      <c r="F143" s="1506"/>
      <c r="G143" s="1506"/>
      <c r="H143" s="1506"/>
      <c r="I143" s="1506"/>
      <c r="J143" s="1506"/>
      <c r="K143" s="1506"/>
      <c r="L143" s="1506"/>
      <c r="M143" s="1506"/>
    </row>
    <row r="144" spans="1:13" s="1" customFormat="1" ht="13.5" thickBot="1" x14ac:dyDescent="0.25">
      <c r="A144" s="1522"/>
      <c r="B144" s="1881"/>
      <c r="C144" s="1523"/>
      <c r="D144" s="1523"/>
      <c r="E144" s="1506"/>
      <c r="F144" s="1506"/>
      <c r="G144" s="1506"/>
      <c r="H144" s="1506"/>
      <c r="I144" s="1506"/>
      <c r="J144" s="1506"/>
      <c r="K144" s="1506"/>
      <c r="L144" s="1506"/>
      <c r="M144" s="1506"/>
    </row>
    <row r="145" spans="1:13" s="1" customFormat="1" x14ac:dyDescent="0.2">
      <c r="A145" s="963"/>
      <c r="B145" s="10"/>
      <c r="C145" s="1506"/>
      <c r="D145" s="1506"/>
      <c r="E145" s="1506"/>
      <c r="F145" s="1506"/>
      <c r="G145" s="1506"/>
      <c r="H145" s="1506"/>
      <c r="I145" s="1506"/>
      <c r="J145" s="1506"/>
      <c r="K145" s="1506"/>
      <c r="L145" s="1506"/>
      <c r="M145" s="1506"/>
    </row>
    <row r="146" spans="1:13" s="1" customFormat="1" ht="13.5" thickBot="1" x14ac:dyDescent="0.25">
      <c r="A146" s="963"/>
      <c r="B146" s="10"/>
      <c r="C146" s="1506"/>
      <c r="D146" s="1506"/>
      <c r="E146" s="1506"/>
      <c r="F146" s="1506"/>
      <c r="G146" s="1506"/>
      <c r="H146" s="1506"/>
      <c r="I146" s="1506"/>
      <c r="J146" s="1506"/>
      <c r="K146" s="1506"/>
      <c r="L146" s="1506"/>
      <c r="M146" s="1506"/>
    </row>
    <row r="147" spans="1:13" s="1" customFormat="1" ht="13.5" thickBot="1" x14ac:dyDescent="0.25">
      <c r="A147" s="1540" t="s">
        <v>4064</v>
      </c>
      <c r="B147" s="1541" t="s">
        <v>2615</v>
      </c>
      <c r="C147" s="1542" t="s">
        <v>2078</v>
      </c>
      <c r="D147" s="1542" t="s">
        <v>4010</v>
      </c>
      <c r="E147" s="1543" t="s">
        <v>1818</v>
      </c>
      <c r="F147" s="1506"/>
      <c r="G147" s="1506"/>
      <c r="H147" s="1506"/>
      <c r="I147" s="1506"/>
      <c r="J147" s="1506"/>
      <c r="K147" s="1506"/>
      <c r="L147" s="1506"/>
      <c r="M147" s="1506"/>
    </row>
    <row r="148" spans="1:13" s="1" customFormat="1" x14ac:dyDescent="0.2">
      <c r="A148" s="1511"/>
      <c r="B148" s="1537"/>
      <c r="C148" s="1538"/>
      <c r="D148" s="1538"/>
      <c r="E148" s="1539"/>
      <c r="F148" s="1506"/>
      <c r="G148" s="1506"/>
      <c r="H148" s="1506"/>
      <c r="I148" s="1506"/>
      <c r="J148" s="1506"/>
      <c r="K148" s="1506"/>
      <c r="L148" s="1506"/>
      <c r="M148" s="1506"/>
    </row>
    <row r="149" spans="1:13" s="1" customFormat="1" x14ac:dyDescent="0.2">
      <c r="A149" s="1525" t="s">
        <v>203</v>
      </c>
      <c r="B149" s="1530"/>
      <c r="C149" s="1530"/>
      <c r="D149" s="1530"/>
      <c r="E149" s="1518"/>
      <c r="F149" s="1506"/>
      <c r="G149" s="1506"/>
      <c r="H149" s="1506"/>
      <c r="I149" s="1506"/>
      <c r="J149" s="1506"/>
      <c r="K149" s="1506"/>
      <c r="L149" s="1506"/>
      <c r="M149" s="1506"/>
    </row>
    <row r="150" spans="1:13" s="1" customFormat="1" x14ac:dyDescent="0.2">
      <c r="A150" s="1526" t="s">
        <v>2721</v>
      </c>
      <c r="B150" s="1544">
        <f>O8/1000</f>
        <v>24065</v>
      </c>
      <c r="C150" s="1544">
        <f>AA8/1000</f>
        <v>3154</v>
      </c>
      <c r="D150" s="1544">
        <f>AM8/1000</f>
        <v>12989</v>
      </c>
      <c r="E150" s="1533">
        <f>SUM(B150:D150)</f>
        <v>40208</v>
      </c>
      <c r="F150" s="1506"/>
      <c r="G150" s="1506"/>
      <c r="H150" s="1506"/>
      <c r="I150" s="1506"/>
      <c r="J150" s="1506"/>
      <c r="K150" s="1506"/>
      <c r="L150" s="1506"/>
      <c r="M150" s="1506"/>
    </row>
    <row r="151" spans="1:13" s="1" customFormat="1" x14ac:dyDescent="0.2">
      <c r="A151" s="1526" t="s">
        <v>2768</v>
      </c>
      <c r="B151" s="1544">
        <f>O9/1000</f>
        <v>9632.2000000000007</v>
      </c>
      <c r="C151" s="1544">
        <f>AA9/1000</f>
        <v>7003</v>
      </c>
      <c r="D151" s="1544">
        <f>AM9/1000</f>
        <v>1440.5</v>
      </c>
      <c r="E151" s="1533">
        <f t="shared" ref="E151:E154" si="141">SUM(B151:D151)</f>
        <v>18075.7</v>
      </c>
      <c r="F151" s="1506"/>
      <c r="G151" s="1506"/>
      <c r="H151" s="1506"/>
      <c r="I151" s="1506"/>
      <c r="J151" s="1506"/>
      <c r="K151" s="1506"/>
      <c r="L151" s="1506"/>
      <c r="M151" s="1506"/>
    </row>
    <row r="152" spans="1:13" s="1" customFormat="1" x14ac:dyDescent="0.2">
      <c r="A152" s="1526" t="s">
        <v>1995</v>
      </c>
      <c r="B152" s="1544">
        <f>O10/1000</f>
        <v>1213</v>
      </c>
      <c r="C152" s="1544">
        <f>AA10/1000</f>
        <v>359</v>
      </c>
      <c r="D152" s="1544">
        <f>AM10/1000</f>
        <v>556</v>
      </c>
      <c r="E152" s="1533">
        <f t="shared" si="141"/>
        <v>2128</v>
      </c>
      <c r="F152" s="1506"/>
      <c r="G152" s="1506"/>
      <c r="H152" s="1506"/>
      <c r="I152" s="1506"/>
      <c r="J152" s="1506"/>
      <c r="K152" s="1506"/>
      <c r="L152" s="1506"/>
      <c r="M152" s="1506"/>
    </row>
    <row r="153" spans="1:13" s="1" customFormat="1" x14ac:dyDescent="0.2">
      <c r="A153" s="1526" t="s">
        <v>809</v>
      </c>
      <c r="B153" s="1544">
        <f>O12/1000</f>
        <v>6729.7</v>
      </c>
      <c r="C153" s="1544">
        <f>AA12/1000</f>
        <v>150.80000000000001</v>
      </c>
      <c r="D153" s="1544">
        <f>AM12/1000</f>
        <v>150.4</v>
      </c>
      <c r="E153" s="1533">
        <f t="shared" si="141"/>
        <v>7030.9</v>
      </c>
      <c r="F153" s="1506"/>
      <c r="G153" s="1506"/>
      <c r="H153" s="1506"/>
      <c r="I153" s="1506"/>
      <c r="J153" s="1506"/>
      <c r="K153" s="1506"/>
      <c r="L153" s="1506"/>
      <c r="M153" s="1506"/>
    </row>
    <row r="154" spans="1:13" s="1" customFormat="1" x14ac:dyDescent="0.2">
      <c r="A154" s="1526" t="s">
        <v>494</v>
      </c>
      <c r="B154" s="1544">
        <f>O11/1000</f>
        <v>5642.6</v>
      </c>
      <c r="C154" s="1544">
        <f>AA11/1000</f>
        <v>0</v>
      </c>
      <c r="D154" s="1544">
        <f>AM11/1000</f>
        <v>71.5</v>
      </c>
      <c r="E154" s="1533">
        <f t="shared" si="141"/>
        <v>5714.1</v>
      </c>
      <c r="F154" s="1506"/>
      <c r="G154" s="1506"/>
      <c r="H154" s="1506"/>
      <c r="I154" s="1506"/>
      <c r="J154" s="1506"/>
      <c r="K154" s="1506"/>
      <c r="L154" s="1506"/>
      <c r="M154" s="1506"/>
    </row>
    <row r="155" spans="1:13" s="1" customFormat="1" x14ac:dyDescent="0.2">
      <c r="A155" s="1525" t="s">
        <v>905</v>
      </c>
      <c r="B155" s="1545">
        <f>SUM(B150:B154)</f>
        <v>47282.499999999993</v>
      </c>
      <c r="C155" s="1545">
        <f>SUM(C150:C154)</f>
        <v>10666.8</v>
      </c>
      <c r="D155" s="1545">
        <f>SUM(D150:D154)</f>
        <v>15207.4</v>
      </c>
      <c r="E155" s="1534">
        <f>SUM(E150:E154)</f>
        <v>73156.7</v>
      </c>
      <c r="F155" s="1506"/>
      <c r="G155" s="1506"/>
      <c r="H155" s="1506"/>
      <c r="I155" s="1506"/>
      <c r="J155" s="1506"/>
      <c r="K155" s="1506"/>
      <c r="L155" s="1506"/>
      <c r="M155" s="1506"/>
    </row>
    <row r="156" spans="1:13" s="1" customFormat="1" x14ac:dyDescent="0.2">
      <c r="A156" s="1525" t="s">
        <v>2405</v>
      </c>
      <c r="B156" s="1544"/>
      <c r="C156" s="1545"/>
      <c r="D156" s="1545"/>
      <c r="E156" s="1546"/>
      <c r="F156" s="1506"/>
      <c r="G156" s="1506"/>
      <c r="H156" s="1506"/>
      <c r="I156" s="1506"/>
      <c r="J156" s="1506"/>
      <c r="K156" s="1506"/>
      <c r="L156" s="1506"/>
      <c r="M156" s="1506"/>
    </row>
    <row r="157" spans="1:13" s="1" customFormat="1" x14ac:dyDescent="0.2">
      <c r="A157" s="1526" t="s">
        <v>1471</v>
      </c>
      <c r="B157" s="1544">
        <f>O18/1000</f>
        <v>15230.1</v>
      </c>
      <c r="C157" s="1544">
        <f>AA18/1000</f>
        <v>1473.4</v>
      </c>
      <c r="D157" s="1544">
        <f>AM18/1000</f>
        <v>3619.5</v>
      </c>
      <c r="E157" s="1533">
        <f>SUM(B157:D157)</f>
        <v>20323</v>
      </c>
      <c r="F157" s="1506"/>
      <c r="G157" s="1506"/>
      <c r="H157" s="1506"/>
      <c r="I157" s="1506"/>
      <c r="J157" s="1506"/>
      <c r="K157" s="1506"/>
      <c r="L157" s="1506"/>
      <c r="M157" s="1506"/>
    </row>
    <row r="158" spans="1:13" s="1" customFormat="1" x14ac:dyDescent="0.2">
      <c r="A158" s="1526" t="s">
        <v>2767</v>
      </c>
      <c r="B158" s="1544">
        <f>O19/1000</f>
        <v>19992.5</v>
      </c>
      <c r="C158" s="1544">
        <f>AA19/1000</f>
        <v>7629.2</v>
      </c>
      <c r="D158" s="1544">
        <f>AM19/1000</f>
        <v>4434.5</v>
      </c>
      <c r="E158" s="1533">
        <f t="shared" ref="E158:E161" si="142">SUM(B158:D158)</f>
        <v>32056.2</v>
      </c>
      <c r="F158" s="1506"/>
      <c r="G158" s="1506"/>
      <c r="H158" s="1506"/>
      <c r="I158" s="1506"/>
      <c r="J158" s="1506"/>
      <c r="K158" s="1506"/>
      <c r="L158" s="1506"/>
      <c r="M158" s="1506"/>
    </row>
    <row r="159" spans="1:13" s="1" customFormat="1" x14ac:dyDescent="0.2">
      <c r="A159" s="1526" t="s">
        <v>3104</v>
      </c>
      <c r="B159" s="1544">
        <f>O20/1000</f>
        <v>1808.3</v>
      </c>
      <c r="C159" s="1544">
        <f>AA20/1000</f>
        <v>0</v>
      </c>
      <c r="D159" s="1544">
        <f>AM20/1000</f>
        <v>5005.8</v>
      </c>
      <c r="E159" s="1533">
        <f t="shared" si="142"/>
        <v>6814.1</v>
      </c>
      <c r="F159" s="1506"/>
      <c r="G159" s="1506"/>
      <c r="H159" s="1506"/>
      <c r="I159" s="1506"/>
      <c r="J159" s="1506"/>
      <c r="K159" s="1506"/>
      <c r="L159" s="1506"/>
      <c r="M159" s="1506"/>
    </row>
    <row r="160" spans="1:13" s="1" customFormat="1" x14ac:dyDescent="0.2">
      <c r="A160" s="1526" t="s">
        <v>4065</v>
      </c>
      <c r="B160" s="1544">
        <f>O21/1000+O31/1000</f>
        <v>15066.5</v>
      </c>
      <c r="C160" s="1544">
        <f>AA21/1000+AA31/1000</f>
        <v>1700</v>
      </c>
      <c r="D160" s="1544">
        <f>AM21/1000+AM31/1000</f>
        <v>2949</v>
      </c>
      <c r="E160" s="1533">
        <f t="shared" si="142"/>
        <v>19715.5</v>
      </c>
      <c r="F160" s="1506"/>
      <c r="G160" s="1506"/>
      <c r="H160" s="1506"/>
      <c r="I160" s="1506"/>
      <c r="J160" s="1506"/>
      <c r="K160" s="1506"/>
      <c r="L160" s="1506"/>
      <c r="M160" s="1506"/>
    </row>
    <row r="161" spans="1:13" s="1" customFormat="1" x14ac:dyDescent="0.2">
      <c r="A161" s="1526" t="s">
        <v>478</v>
      </c>
      <c r="B161" s="1544">
        <f>O22/1000+O23/1000</f>
        <v>5519.3</v>
      </c>
      <c r="C161" s="1544">
        <f>AA22/1000+AA23/1000</f>
        <v>479.4</v>
      </c>
      <c r="D161" s="1544">
        <f>AM22/1000+AM23/1000</f>
        <v>1486</v>
      </c>
      <c r="E161" s="1533">
        <f t="shared" si="142"/>
        <v>7484.7</v>
      </c>
      <c r="F161" s="1506"/>
      <c r="G161" s="1506"/>
      <c r="H161" s="1506"/>
      <c r="I161" s="1506"/>
      <c r="J161" s="1506"/>
      <c r="K161" s="1506"/>
      <c r="L161" s="1506"/>
      <c r="M161" s="1506"/>
    </row>
    <row r="162" spans="1:13" s="1" customFormat="1" x14ac:dyDescent="0.2">
      <c r="A162" s="1525" t="s">
        <v>905</v>
      </c>
      <c r="B162" s="1545">
        <f>SUM(B157:B161)</f>
        <v>57616.700000000004</v>
      </c>
      <c r="C162" s="1545">
        <f t="shared" ref="C162:E162" si="143">SUM(C157:C161)</f>
        <v>11282</v>
      </c>
      <c r="D162" s="1545">
        <f t="shared" si="143"/>
        <v>17494.8</v>
      </c>
      <c r="E162" s="1545">
        <f t="shared" si="143"/>
        <v>86393.499999999985</v>
      </c>
      <c r="F162" s="1506"/>
      <c r="G162" s="1506"/>
      <c r="H162" s="1506"/>
      <c r="I162" s="1506"/>
      <c r="J162" s="1506"/>
      <c r="K162" s="1506"/>
      <c r="L162" s="1506"/>
      <c r="M162" s="1506"/>
    </row>
    <row r="163" spans="1:13" s="1" customFormat="1" x14ac:dyDescent="0.2">
      <c r="A163" s="1525"/>
      <c r="B163" s="1544"/>
      <c r="C163" s="1547"/>
      <c r="D163" s="1547"/>
      <c r="E163" s="1548"/>
      <c r="F163" s="1506"/>
      <c r="G163" s="1506"/>
      <c r="H163" s="1506"/>
      <c r="I163" s="1506"/>
      <c r="J163" s="1506"/>
      <c r="K163" s="1506"/>
      <c r="L163" s="1506"/>
      <c r="M163" s="1506"/>
    </row>
    <row r="164" spans="1:13" s="1" customFormat="1" x14ac:dyDescent="0.2">
      <c r="A164" s="1525" t="s">
        <v>4051</v>
      </c>
      <c r="B164" s="1549">
        <f>B155-B162</f>
        <v>-10334.200000000012</v>
      </c>
      <c r="C164" s="1549">
        <f>C155-C162</f>
        <v>-615.20000000000073</v>
      </c>
      <c r="D164" s="1549">
        <f>D155-D162</f>
        <v>-2287.3999999999996</v>
      </c>
      <c r="E164" s="1550">
        <f>E155-E162</f>
        <v>-13236.799999999988</v>
      </c>
      <c r="F164" s="1506"/>
      <c r="G164" s="1506"/>
      <c r="H164" s="1506"/>
      <c r="I164" s="1506"/>
      <c r="J164" s="1506"/>
      <c r="K164" s="1506"/>
      <c r="L164" s="1506"/>
      <c r="M164" s="1506"/>
    </row>
    <row r="165" spans="1:13" s="1" customFormat="1" x14ac:dyDescent="0.2">
      <c r="A165" s="1526"/>
      <c r="B165" s="1544"/>
      <c r="C165" s="1544"/>
      <c r="D165" s="1544"/>
      <c r="E165" s="1551"/>
      <c r="F165" s="1506"/>
      <c r="G165" s="1506"/>
      <c r="H165" s="1506"/>
      <c r="I165" s="1506"/>
      <c r="J165" s="1506"/>
      <c r="K165" s="1506"/>
      <c r="L165" s="1506"/>
      <c r="M165" s="1506"/>
    </row>
    <row r="166" spans="1:13" s="1" customFormat="1" x14ac:dyDescent="0.2">
      <c r="A166" s="1526" t="s">
        <v>4052</v>
      </c>
      <c r="B166" s="1544">
        <f>B160</f>
        <v>15066.5</v>
      </c>
      <c r="C166" s="1544">
        <f>C160</f>
        <v>1700</v>
      </c>
      <c r="D166" s="1544">
        <f>D160</f>
        <v>2949</v>
      </c>
      <c r="E166" s="1533">
        <f>SUM(B166:D166)</f>
        <v>19715.5</v>
      </c>
      <c r="F166" s="1506"/>
      <c r="G166" s="1506"/>
      <c r="H166" s="1506"/>
      <c r="I166" s="1506"/>
      <c r="J166" s="1506"/>
      <c r="K166" s="1506"/>
      <c r="L166" s="1506"/>
      <c r="M166" s="1506"/>
    </row>
    <row r="167" spans="1:13" s="1" customFormat="1" x14ac:dyDescent="0.2">
      <c r="A167" s="1527"/>
      <c r="B167" s="1544"/>
      <c r="C167" s="1544"/>
      <c r="D167" s="1544"/>
      <c r="E167" s="1551"/>
      <c r="F167" s="1506"/>
      <c r="G167" s="1506"/>
      <c r="H167" s="1506"/>
      <c r="I167" s="1506"/>
      <c r="J167" s="1506"/>
      <c r="K167" s="1506"/>
      <c r="L167" s="1506"/>
      <c r="M167" s="1506"/>
    </row>
    <row r="168" spans="1:13" s="1" customFormat="1" x14ac:dyDescent="0.2">
      <c r="A168" s="1525" t="s">
        <v>4053</v>
      </c>
      <c r="B168" s="1545">
        <f>B166+B164</f>
        <v>4732.2999999999884</v>
      </c>
      <c r="C168" s="1545">
        <f t="shared" ref="C168:E168" si="144">C166+C164</f>
        <v>1084.7999999999993</v>
      </c>
      <c r="D168" s="1545">
        <f t="shared" si="144"/>
        <v>661.60000000000036</v>
      </c>
      <c r="E168" s="1545">
        <f t="shared" si="144"/>
        <v>6478.7000000000116</v>
      </c>
      <c r="F168" s="1506"/>
      <c r="G168" s="1506"/>
      <c r="H168" s="1506"/>
      <c r="I168" s="1506"/>
      <c r="J168" s="1506"/>
      <c r="K168" s="1506"/>
      <c r="L168" s="1506"/>
      <c r="M168" s="1506"/>
    </row>
    <row r="169" spans="1:13" s="1" customFormat="1" x14ac:dyDescent="0.2">
      <c r="A169" s="1526"/>
      <c r="B169" s="1544"/>
      <c r="C169" s="1544"/>
      <c r="D169" s="1544"/>
      <c r="E169" s="1551"/>
      <c r="F169" s="1506"/>
      <c r="G169" s="1506"/>
      <c r="H169" s="1506"/>
      <c r="I169" s="1506"/>
      <c r="J169" s="1506"/>
      <c r="K169" s="1506"/>
      <c r="L169" s="1506"/>
      <c r="M169" s="1506"/>
    </row>
    <row r="170" spans="1:13" s="1" customFormat="1" x14ac:dyDescent="0.2">
      <c r="A170" s="1526" t="s">
        <v>4054</v>
      </c>
      <c r="B170" s="1544">
        <f>C41/1000</f>
        <v>2650</v>
      </c>
      <c r="C170" s="1544">
        <v>0</v>
      </c>
      <c r="D170" s="1544">
        <v>0</v>
      </c>
      <c r="E170" s="1533">
        <f>SUM(B170:D170)</f>
        <v>2650</v>
      </c>
      <c r="F170" s="1506"/>
      <c r="G170" s="1506"/>
      <c r="H170" s="1506"/>
      <c r="I170" s="1506"/>
      <c r="J170" s="1506"/>
      <c r="K170" s="1506"/>
      <c r="L170" s="1506"/>
      <c r="M170" s="1506"/>
    </row>
    <row r="171" spans="1:13" s="1" customFormat="1" x14ac:dyDescent="0.2">
      <c r="A171" s="1526"/>
      <c r="B171" s="1544"/>
      <c r="C171" s="1544"/>
      <c r="D171" s="1544"/>
      <c r="E171" s="1551"/>
      <c r="F171" s="1506"/>
      <c r="G171" s="1506"/>
      <c r="H171" s="1506"/>
      <c r="I171" s="1506"/>
      <c r="J171" s="1506"/>
      <c r="K171" s="1506"/>
      <c r="L171" s="1506"/>
      <c r="M171" s="1506"/>
    </row>
    <row r="172" spans="1:13" s="1" customFormat="1" x14ac:dyDescent="0.2">
      <c r="A172" s="1526" t="s">
        <v>4055</v>
      </c>
      <c r="B172" s="1544">
        <f>C40/1000</f>
        <v>206</v>
      </c>
      <c r="C172" s="1544">
        <v>0</v>
      </c>
      <c r="D172" s="1544">
        <v>0</v>
      </c>
      <c r="E172" s="1533">
        <f>SUM(B172:D172)</f>
        <v>206</v>
      </c>
      <c r="F172" s="1506"/>
      <c r="G172" s="1506"/>
      <c r="H172" s="1506"/>
      <c r="I172" s="1506"/>
      <c r="J172" s="1506"/>
      <c r="K172" s="1506"/>
      <c r="L172" s="1506"/>
      <c r="M172" s="1506"/>
    </row>
    <row r="173" spans="1:13" s="1" customFormat="1" x14ac:dyDescent="0.2">
      <c r="A173" s="1526"/>
      <c r="B173" s="1544"/>
      <c r="C173" s="1544"/>
      <c r="D173" s="1544"/>
      <c r="E173" s="1551"/>
      <c r="F173" s="1506"/>
      <c r="G173" s="1506"/>
      <c r="H173" s="1506"/>
      <c r="I173" s="1506"/>
      <c r="J173" s="1506"/>
      <c r="K173" s="1506"/>
      <c r="L173" s="1506"/>
      <c r="M173" s="1506"/>
    </row>
    <row r="174" spans="1:13" s="1" customFormat="1" x14ac:dyDescent="0.2">
      <c r="A174" s="1525" t="s">
        <v>2575</v>
      </c>
      <c r="B174" s="1545">
        <f>SUM(B168:B173)</f>
        <v>7588.2999999999884</v>
      </c>
      <c r="C174" s="1545">
        <f t="shared" ref="C174:E174" si="145">SUM(C168:C173)</f>
        <v>1084.7999999999993</v>
      </c>
      <c r="D174" s="1545">
        <f t="shared" si="145"/>
        <v>661.60000000000036</v>
      </c>
      <c r="E174" s="1545">
        <f t="shared" si="145"/>
        <v>9334.7000000000116</v>
      </c>
      <c r="F174" s="1506"/>
      <c r="G174" s="1506"/>
      <c r="H174" s="1506"/>
      <c r="I174" s="1506"/>
      <c r="J174" s="1506"/>
      <c r="K174" s="1506"/>
      <c r="L174" s="1506"/>
      <c r="M174" s="1506"/>
    </row>
    <row r="175" spans="1:13" s="1" customFormat="1" x14ac:dyDescent="0.2">
      <c r="A175" s="1526"/>
      <c r="B175" s="1544"/>
      <c r="C175" s="1544"/>
      <c r="D175" s="1544"/>
      <c r="E175" s="1551"/>
      <c r="F175" s="1506"/>
      <c r="G175" s="1506"/>
      <c r="H175" s="1506"/>
      <c r="I175" s="1506"/>
      <c r="J175" s="1506"/>
      <c r="K175" s="1506"/>
      <c r="L175" s="1506"/>
      <c r="M175" s="1506"/>
    </row>
    <row r="176" spans="1:13" s="1" customFormat="1" x14ac:dyDescent="0.2">
      <c r="A176" s="1528" t="s">
        <v>4056</v>
      </c>
      <c r="B176" s="1544"/>
      <c r="C176" s="1544"/>
      <c r="D176" s="1544"/>
      <c r="E176" s="1551"/>
      <c r="F176" s="1506"/>
      <c r="G176" s="1506"/>
      <c r="H176" s="1506"/>
      <c r="I176" s="1506"/>
      <c r="J176" s="1506"/>
      <c r="K176" s="1506"/>
      <c r="L176" s="1506"/>
      <c r="M176" s="1506"/>
    </row>
    <row r="177" spans="1:13" s="1" customFormat="1" x14ac:dyDescent="0.2">
      <c r="A177" s="1526"/>
      <c r="B177" s="1544"/>
      <c r="C177" s="1544"/>
      <c r="D177" s="1544"/>
      <c r="E177" s="1551"/>
      <c r="F177" s="1506"/>
      <c r="G177" s="1506"/>
      <c r="H177" s="1506"/>
      <c r="I177" s="1506"/>
      <c r="J177" s="1506"/>
      <c r="K177" s="1506"/>
      <c r="L177" s="1506"/>
      <c r="M177" s="1506"/>
    </row>
    <row r="178" spans="1:13" s="1" customFormat="1" x14ac:dyDescent="0.2">
      <c r="A178" s="1525" t="s">
        <v>2225</v>
      </c>
      <c r="B178" s="1544"/>
      <c r="C178" s="1544"/>
      <c r="D178" s="1544"/>
      <c r="E178" s="1551"/>
      <c r="F178" s="1506"/>
      <c r="G178" s="1506"/>
      <c r="H178" s="1506"/>
      <c r="I178" s="1506"/>
      <c r="J178" s="1506"/>
      <c r="K178" s="1506"/>
      <c r="L178" s="1506"/>
      <c r="M178" s="1506"/>
    </row>
    <row r="179" spans="1:13" s="1" customFormat="1" x14ac:dyDescent="0.2">
      <c r="A179" s="1526" t="s">
        <v>4057</v>
      </c>
      <c r="B179" s="1544">
        <f>('Cap-Gen'!G8+'Cap-Gen'!G25+'Cap-Gen'!G48+'Cap-Gen'!G16+'Cap-Gen'!G17+'Cap-Gen'!G63+'Cap-Gen'!G64+'Cap-Gen'!G82+'Cap-Gen'!G90++'Cap-Gen'!G105+'Cap-Gen'!G107+'Cap-Gen'!G108+'Cap-Gen'!G11+'Cap-Gen'!G12+'Cap-Gen'!G45+'Cap-Gen'!G52+'Cap-Gen'!G69+'Cap-Gen'!G67+'Cap-Gen'!G113+'Cap-Gen'!G120)/1000</f>
        <v>2956.6</v>
      </c>
      <c r="C179" s="1544">
        <v>0</v>
      </c>
      <c r="D179" s="1544">
        <v>0</v>
      </c>
      <c r="E179" s="1533">
        <f t="shared" ref="E179:E183" si="146">SUM(B179:D179)</f>
        <v>2956.6</v>
      </c>
      <c r="F179" s="1506"/>
      <c r="G179" s="1506"/>
      <c r="H179" s="1506"/>
      <c r="I179" s="1506"/>
      <c r="J179" s="1506"/>
      <c r="K179" s="1506"/>
      <c r="L179" s="1506"/>
      <c r="M179" s="1506"/>
    </row>
    <row r="180" spans="1:13" s="1" customFormat="1" x14ac:dyDescent="0.2">
      <c r="A180" s="1526" t="s">
        <v>1607</v>
      </c>
      <c r="B180" s="1544">
        <f>('Cap-Gen'!G37+'Cap-Gen'!G47+'Cap-Gen'!G110+'Cap-Gen'!G208+'Cap-Gen'!G200+'Cap-Gen'!G34+'Cap-Gen'!G208)/1000</f>
        <v>2378.5</v>
      </c>
      <c r="C180" s="1544">
        <f>'Cap-Water'!G66/1000</f>
        <v>30</v>
      </c>
      <c r="D180" s="1544">
        <f>'Cap-WW'!H137/1000</f>
        <v>227</v>
      </c>
      <c r="E180" s="1533">
        <f t="shared" si="146"/>
        <v>2635.5</v>
      </c>
      <c r="F180" s="1506"/>
      <c r="G180" s="1506"/>
      <c r="H180" s="1506"/>
      <c r="I180" s="1506"/>
      <c r="J180" s="1506"/>
      <c r="K180" s="1506"/>
      <c r="L180" s="1506"/>
      <c r="M180" s="1506"/>
    </row>
    <row r="181" spans="1:13" s="1" customFormat="1" x14ac:dyDescent="0.2">
      <c r="A181" s="1526" t="s">
        <v>2224</v>
      </c>
      <c r="B181" s="1544">
        <f>'Cap-Gen'!G212/1000-Summaries!B180-Summaries!B179</f>
        <v>22730.5</v>
      </c>
      <c r="C181" s="1544">
        <f>'Cap-Water'!G73/1000-Summaries!C180-Summaries!C179</f>
        <v>3535.5</v>
      </c>
      <c r="D181" s="1544">
        <f>'Cap-WW'!H142/1000-Summaries!D180-Summaries!D179</f>
        <v>7576.4</v>
      </c>
      <c r="E181" s="1533">
        <f t="shared" si="146"/>
        <v>33842.400000000001</v>
      </c>
      <c r="F181" s="1506"/>
      <c r="G181" s="1506"/>
      <c r="H181" s="1506"/>
      <c r="I181" s="1506"/>
      <c r="J181" s="1506"/>
      <c r="K181" s="1506"/>
      <c r="L181" s="1506"/>
      <c r="M181" s="1506"/>
    </row>
    <row r="182" spans="1:13" s="1" customFormat="1" x14ac:dyDescent="0.2">
      <c r="A182" s="1526" t="s">
        <v>4058</v>
      </c>
      <c r="B182" s="1544">
        <f>O48/1000</f>
        <v>3387.7</v>
      </c>
      <c r="C182" s="1544">
        <f>AA48/1000</f>
        <v>0</v>
      </c>
      <c r="D182" s="1544">
        <f>AM48/1000</f>
        <v>2494.6999999999998</v>
      </c>
      <c r="E182" s="1533">
        <f t="shared" si="146"/>
        <v>5882.4</v>
      </c>
      <c r="F182" s="1506"/>
      <c r="G182" s="1506"/>
      <c r="H182" s="1506"/>
      <c r="I182" s="1506"/>
      <c r="J182" s="1506"/>
      <c r="K182" s="1506"/>
      <c r="L182" s="1506"/>
      <c r="M182" s="1506"/>
    </row>
    <row r="183" spans="1:13" s="1" customFormat="1" x14ac:dyDescent="0.2">
      <c r="A183" s="1526" t="s">
        <v>4059</v>
      </c>
      <c r="B183" s="1544">
        <v>0</v>
      </c>
      <c r="C183" s="1544">
        <f>AA49/1000</f>
        <v>34</v>
      </c>
      <c r="D183" s="1544">
        <f>AM49/1000</f>
        <v>20</v>
      </c>
      <c r="E183" s="1533">
        <f t="shared" si="146"/>
        <v>54</v>
      </c>
      <c r="F183" s="1506"/>
      <c r="G183" s="1506"/>
      <c r="H183" s="1506"/>
      <c r="I183" s="1506"/>
      <c r="J183" s="1506"/>
      <c r="K183" s="1506"/>
      <c r="L183" s="1506"/>
      <c r="M183" s="1506"/>
    </row>
    <row r="184" spans="1:13" s="1" customFormat="1" x14ac:dyDescent="0.2">
      <c r="A184" s="1525" t="s">
        <v>1818</v>
      </c>
      <c r="B184" s="1545">
        <f>SUM(B179:B183)</f>
        <v>31453.3</v>
      </c>
      <c r="C184" s="1545">
        <f>SUM(C179:C183)</f>
        <v>3599.5</v>
      </c>
      <c r="D184" s="1545">
        <f>SUM(D179:D183)</f>
        <v>10318.099999999999</v>
      </c>
      <c r="E184" s="1546">
        <f>SUM(E179:E183)</f>
        <v>45370.9</v>
      </c>
      <c r="F184" s="1506"/>
      <c r="G184" s="1506"/>
      <c r="H184" s="1506"/>
      <c r="I184" s="1506"/>
      <c r="J184" s="1506"/>
      <c r="K184" s="1506"/>
      <c r="L184" s="1506"/>
      <c r="M184" s="1506"/>
    </row>
    <row r="185" spans="1:13" s="1" customFormat="1" x14ac:dyDescent="0.2">
      <c r="A185" s="1526"/>
      <c r="B185" s="1544"/>
      <c r="C185" s="1544"/>
      <c r="D185" s="1544"/>
      <c r="E185" s="1551"/>
      <c r="F185" s="1506"/>
      <c r="G185" s="1506"/>
      <c r="H185" s="1506"/>
      <c r="I185" s="1506"/>
      <c r="J185" s="1506"/>
      <c r="K185" s="1506"/>
      <c r="L185" s="1506"/>
      <c r="M185" s="1506"/>
    </row>
    <row r="186" spans="1:13" s="1" customFormat="1" x14ac:dyDescent="0.2">
      <c r="A186" s="1525" t="s">
        <v>1063</v>
      </c>
      <c r="B186" s="1544"/>
      <c r="C186" s="1544"/>
      <c r="D186" s="1544"/>
      <c r="E186" s="1551"/>
      <c r="F186" s="1506"/>
      <c r="G186" s="1506"/>
      <c r="H186" s="1506"/>
      <c r="I186" s="1506"/>
      <c r="J186" s="1506"/>
      <c r="K186" s="1506"/>
      <c r="L186" s="1506"/>
      <c r="M186" s="1506"/>
    </row>
    <row r="187" spans="1:13" s="1" customFormat="1" x14ac:dyDescent="0.2">
      <c r="A187" s="1526" t="s">
        <v>2575</v>
      </c>
      <c r="B187" s="1544">
        <f>B174</f>
        <v>7588.2999999999884</v>
      </c>
      <c r="C187" s="1544">
        <f t="shared" ref="C187:E187" si="147">C174</f>
        <v>1084.7999999999993</v>
      </c>
      <c r="D187" s="1544">
        <f t="shared" si="147"/>
        <v>661.60000000000036</v>
      </c>
      <c r="E187" s="1544">
        <f t="shared" si="147"/>
        <v>9334.7000000000116</v>
      </c>
      <c r="F187" s="1506"/>
      <c r="G187" s="1506"/>
      <c r="H187" s="1506"/>
      <c r="I187" s="1506"/>
      <c r="J187" s="1506"/>
      <c r="K187" s="1506"/>
      <c r="L187" s="1506"/>
      <c r="M187" s="1506"/>
    </row>
    <row r="188" spans="1:13" s="1" customFormat="1" x14ac:dyDescent="0.2">
      <c r="A188" s="1526" t="s">
        <v>4060</v>
      </c>
      <c r="B188" s="1544">
        <f>-(O57/1000+O58/1000)</f>
        <v>15513.3</v>
      </c>
      <c r="C188" s="1544">
        <f>-AA58/1000-AA57/1000</f>
        <v>1626.5</v>
      </c>
      <c r="D188" s="1544">
        <f>-AM58/1000-AM57/1000</f>
        <v>8701.5</v>
      </c>
      <c r="E188" s="1533">
        <f t="shared" ref="E188:E191" si="148">SUM(B188:D188)</f>
        <v>25841.3</v>
      </c>
      <c r="F188" s="1506"/>
      <c r="G188" s="1506"/>
      <c r="H188" s="1506"/>
      <c r="I188" s="1506"/>
      <c r="J188" s="1506"/>
      <c r="K188" s="1506"/>
      <c r="L188" s="1506"/>
      <c r="M188" s="1506"/>
    </row>
    <row r="189" spans="1:13" s="1" customFormat="1" x14ac:dyDescent="0.2">
      <c r="A189" s="1526" t="s">
        <v>313</v>
      </c>
      <c r="B189" s="1544">
        <f>-O59/1000</f>
        <v>163</v>
      </c>
      <c r="C189" s="1544">
        <v>0</v>
      </c>
      <c r="D189" s="1544">
        <v>0</v>
      </c>
      <c r="E189" s="1533">
        <f t="shared" si="148"/>
        <v>163</v>
      </c>
      <c r="F189" s="1506"/>
      <c r="G189" s="1506"/>
      <c r="H189" s="1506"/>
      <c r="I189" s="1506"/>
      <c r="J189" s="1506"/>
      <c r="K189" s="1506"/>
      <c r="L189" s="1506"/>
      <c r="M189" s="1506"/>
    </row>
    <row r="190" spans="1:13" s="1" customFormat="1" x14ac:dyDescent="0.2">
      <c r="A190" s="1526" t="s">
        <v>3166</v>
      </c>
      <c r="B190" s="1544">
        <f>O38/1000+O39/1000</f>
        <v>8065</v>
      </c>
      <c r="C190" s="1544">
        <f>AA38/1000+AA39/1000+AA43/1000</f>
        <v>888.2</v>
      </c>
      <c r="D190" s="1544">
        <f>AM38/1000+AM39/1000+AM43/1000</f>
        <v>1106</v>
      </c>
      <c r="E190" s="1533">
        <f t="shared" si="148"/>
        <v>10059.200000000001</v>
      </c>
      <c r="F190" s="1506"/>
      <c r="G190" s="1506"/>
      <c r="H190" s="1506"/>
      <c r="I190" s="1506"/>
      <c r="J190" s="1506"/>
      <c r="K190" s="1506"/>
      <c r="L190" s="1506"/>
      <c r="M190" s="1506"/>
    </row>
    <row r="191" spans="1:13" s="1" customFormat="1" x14ac:dyDescent="0.2">
      <c r="A191" s="1526" t="s">
        <v>314</v>
      </c>
      <c r="B191" s="1544">
        <f>O42/1000</f>
        <v>725</v>
      </c>
      <c r="C191" s="1544">
        <f>AA42/1000</f>
        <v>0</v>
      </c>
      <c r="D191" s="1544">
        <f>AM42/1000</f>
        <v>0</v>
      </c>
      <c r="E191" s="1533">
        <f t="shared" si="148"/>
        <v>725</v>
      </c>
      <c r="F191" s="1506"/>
      <c r="G191" s="1506"/>
      <c r="H191" s="1506"/>
      <c r="I191" s="1506"/>
      <c r="J191" s="1506"/>
      <c r="K191" s="1506"/>
      <c r="L191" s="1506"/>
      <c r="M191" s="1506"/>
    </row>
    <row r="192" spans="1:13" s="1" customFormat="1" x14ac:dyDescent="0.2">
      <c r="A192" s="1525" t="s">
        <v>1818</v>
      </c>
      <c r="B192" s="1545">
        <f>SUM(B187:B191)</f>
        <v>32054.599999999988</v>
      </c>
      <c r="C192" s="1545">
        <f>SUM(C187:C191)</f>
        <v>3599.4999999999991</v>
      </c>
      <c r="D192" s="1545">
        <f>SUM(D187:D191)</f>
        <v>10469.1</v>
      </c>
      <c r="E192" s="1546">
        <f>SUM(E187:E191)</f>
        <v>46123.200000000012</v>
      </c>
      <c r="F192" s="1506"/>
      <c r="G192" s="1506"/>
      <c r="H192" s="1506"/>
      <c r="I192" s="1506"/>
      <c r="J192" s="1506"/>
      <c r="K192" s="1506"/>
      <c r="L192" s="1506"/>
      <c r="M192" s="1506"/>
    </row>
    <row r="193" spans="1:17" s="1" customFormat="1" ht="13.5" thickBot="1" x14ac:dyDescent="0.25">
      <c r="A193" s="1529"/>
      <c r="B193" s="1531"/>
      <c r="C193" s="1531"/>
      <c r="D193" s="1531"/>
      <c r="E193" s="1523"/>
      <c r="F193" s="1506"/>
      <c r="G193" s="1506"/>
      <c r="H193" s="1506"/>
      <c r="I193" s="1506"/>
      <c r="J193" s="1506"/>
      <c r="K193" s="1506"/>
      <c r="L193" s="1506"/>
      <c r="M193" s="1506"/>
    </row>
    <row r="194" spans="1:17" s="1" customFormat="1" x14ac:dyDescent="0.2">
      <c r="A194" s="963"/>
      <c r="B194" s="10"/>
      <c r="C194" s="1506"/>
      <c r="D194" s="1506"/>
      <c r="E194" s="1506"/>
      <c r="F194" s="1506"/>
      <c r="G194" s="1506"/>
      <c r="H194" s="1506"/>
      <c r="I194" s="1506"/>
      <c r="J194" s="1506"/>
      <c r="K194" s="1506"/>
      <c r="L194" s="1506"/>
      <c r="M194" s="1506"/>
    </row>
    <row r="196" spans="1:17" x14ac:dyDescent="0.2">
      <c r="A196" s="521" t="s">
        <v>493</v>
      </c>
      <c r="B196" s="521"/>
      <c r="C196" s="523" t="s">
        <v>492</v>
      </c>
      <c r="D196" s="523"/>
      <c r="E196" s="523">
        <v>861</v>
      </c>
      <c r="F196" s="523" t="s">
        <v>2082</v>
      </c>
      <c r="G196" s="522">
        <v>11600000</v>
      </c>
      <c r="H196" s="523"/>
      <c r="J196" s="964"/>
      <c r="K196" s="964"/>
      <c r="L196" s="964"/>
      <c r="M196" s="964"/>
      <c r="N196" s="964"/>
      <c r="O196" s="964"/>
      <c r="P196" s="964"/>
      <c r="Q196" s="964"/>
    </row>
    <row r="197" spans="1:17" x14ac:dyDescent="0.2">
      <c r="A197" s="517" t="str">
        <f>SP!E935</f>
        <v>Strategic Planning</v>
      </c>
      <c r="B197" s="517"/>
      <c r="C197" s="39">
        <f>SP!F90</f>
        <v>-987500</v>
      </c>
      <c r="D197" s="39">
        <f t="shared" ref="D197:D224" si="149">IF(C197&lt;0,C197," ")</f>
        <v>-987500</v>
      </c>
      <c r="E197" s="508">
        <f t="shared" ref="E197:E209" si="150">IF(D197=" ",0,(D197/$D$225*$E$196))</f>
        <v>31.031471721802099</v>
      </c>
      <c r="F197" s="508">
        <f t="shared" ref="F197:F203" si="151">E197</f>
        <v>31.031471721802099</v>
      </c>
      <c r="G197" s="510">
        <f t="shared" ref="G197:G224" si="152">IF(D197=" ",0,(D197/$D$225*$G$196))</f>
        <v>418077.90008467401</v>
      </c>
      <c r="H197" s="1255">
        <f t="shared" ref="H197:H224" si="153">G197/$G$225</f>
        <v>3.6041198283161553E-2</v>
      </c>
      <c r="J197" s="965"/>
      <c r="K197" s="965"/>
      <c r="L197" s="965"/>
      <c r="M197" s="965"/>
      <c r="N197" s="965"/>
      <c r="O197" s="965"/>
      <c r="P197" s="965"/>
      <c r="Q197" s="965"/>
    </row>
    <row r="198" spans="1:17" x14ac:dyDescent="0.2">
      <c r="A198" s="1041" t="s">
        <v>4326</v>
      </c>
      <c r="B198" s="517"/>
      <c r="C198" s="39">
        <f>SP!F140</f>
        <v>-536700</v>
      </c>
      <c r="D198" s="39">
        <f>IF(C198&lt;0,C198," ")</f>
        <v>-536700</v>
      </c>
      <c r="E198" s="508">
        <f t="shared" si="150"/>
        <v>16.865408479079679</v>
      </c>
      <c r="F198" s="508">
        <f t="shared" si="151"/>
        <v>16.865408479079679</v>
      </c>
      <c r="G198" s="510">
        <f t="shared" si="152"/>
        <v>227222.69263336156</v>
      </c>
      <c r="H198" s="1255">
        <f t="shared" si="153"/>
        <v>1.958816315804841E-2</v>
      </c>
      <c r="J198" s="965"/>
      <c r="K198" s="965"/>
      <c r="L198" s="965"/>
      <c r="M198" s="965"/>
      <c r="N198" s="965"/>
      <c r="O198" s="965"/>
      <c r="P198" s="965"/>
      <c r="Q198" s="965"/>
    </row>
    <row r="199" spans="1:17" x14ac:dyDescent="0.2">
      <c r="A199" s="1041" t="s">
        <v>4318</v>
      </c>
      <c r="B199" s="517"/>
      <c r="C199" s="39">
        <f>SP!F207</f>
        <v>-688500</v>
      </c>
      <c r="D199" s="39">
        <f>IF(C199&lt;0,C199," ")</f>
        <v>-688500</v>
      </c>
      <c r="E199" s="508">
        <f t="shared" si="150"/>
        <v>21.635613448567842</v>
      </c>
      <c r="F199" s="508">
        <f t="shared" si="151"/>
        <v>21.635613448567842</v>
      </c>
      <c r="G199" s="510">
        <f t="shared" si="152"/>
        <v>291490.26248941576</v>
      </c>
      <c r="H199" s="1255">
        <f t="shared" si="153"/>
        <v>2.5128470904259979E-2</v>
      </c>
      <c r="J199" s="965"/>
      <c r="K199" s="965"/>
      <c r="L199" s="965"/>
      <c r="M199" s="965"/>
      <c r="N199" s="965"/>
      <c r="O199" s="965"/>
      <c r="P199" s="965"/>
      <c r="Q199" s="965"/>
    </row>
    <row r="200" spans="1:17" x14ac:dyDescent="0.2">
      <c r="A200" s="1041" t="s">
        <v>4319</v>
      </c>
      <c r="B200" s="517"/>
      <c r="C200" s="39">
        <f>SP!F254</f>
        <v>-1303000</v>
      </c>
      <c r="D200" s="39">
        <f>IF(C200&lt;0,C200," ")</f>
        <v>-1303000</v>
      </c>
      <c r="E200" s="508">
        <f t="shared" si="150"/>
        <v>40.945830535198105</v>
      </c>
      <c r="F200" s="508">
        <f t="shared" si="151"/>
        <v>40.945830535198105</v>
      </c>
      <c r="G200" s="510">
        <f t="shared" si="152"/>
        <v>551651.14309906855</v>
      </c>
      <c r="H200" s="1255">
        <f t="shared" si="153"/>
        <v>4.7556133025781773E-2</v>
      </c>
      <c r="J200" s="965"/>
      <c r="K200" s="965"/>
      <c r="L200" s="965"/>
      <c r="M200" s="965"/>
      <c r="N200" s="965"/>
      <c r="O200" s="965"/>
      <c r="P200" s="965"/>
      <c r="Q200" s="965"/>
    </row>
    <row r="201" spans="1:17" x14ac:dyDescent="0.2">
      <c r="A201" s="1041" t="s">
        <v>448</v>
      </c>
      <c r="B201" s="517"/>
      <c r="C201" s="39">
        <f>SP!F305</f>
        <v>-456000</v>
      </c>
      <c r="D201" s="39">
        <f>IF(C201&lt;0,C201," ")</f>
        <v>-456000</v>
      </c>
      <c r="E201" s="508">
        <f t="shared" si="150"/>
        <v>14.329469473561272</v>
      </c>
      <c r="F201" s="508">
        <f t="shared" si="151"/>
        <v>14.329469473561272</v>
      </c>
      <c r="G201" s="510">
        <f t="shared" si="152"/>
        <v>193056.73158340389</v>
      </c>
      <c r="H201" s="1255">
        <f t="shared" si="153"/>
        <v>1.6642821688224473E-2</v>
      </c>
      <c r="J201" s="965"/>
      <c r="K201" s="965"/>
      <c r="L201" s="965"/>
      <c r="M201" s="965"/>
      <c r="N201" s="965"/>
      <c r="O201" s="965"/>
      <c r="P201" s="965"/>
      <c r="Q201" s="965"/>
    </row>
    <row r="202" spans="1:17" x14ac:dyDescent="0.2">
      <c r="A202" s="518" t="str">
        <f>SP!D12</f>
        <v>Tourism and Communications</v>
      </c>
      <c r="B202" s="518"/>
      <c r="C202" s="39">
        <f>SP!F371</f>
        <v>-725500</v>
      </c>
      <c r="D202" s="39">
        <f>IF(C202&lt;0,C202," ")</f>
        <v>-725500</v>
      </c>
      <c r="E202" s="508">
        <f t="shared" si="150"/>
        <v>22.798311629536627</v>
      </c>
      <c r="F202" s="508">
        <f t="shared" si="151"/>
        <v>22.798311629536627</v>
      </c>
      <c r="G202" s="510">
        <f t="shared" si="152"/>
        <v>307154.95342929719</v>
      </c>
      <c r="H202" s="1255">
        <f t="shared" si="153"/>
        <v>2.6478875295629069E-2</v>
      </c>
      <c r="J202" s="965"/>
      <c r="K202" s="965"/>
      <c r="L202" s="965"/>
      <c r="M202" s="965"/>
      <c r="N202" s="965"/>
      <c r="O202" s="965"/>
      <c r="P202" s="965"/>
      <c r="Q202" s="965"/>
    </row>
    <row r="203" spans="1:17" x14ac:dyDescent="0.2">
      <c r="A203" s="518" t="str">
        <f>DEH!D9</f>
        <v>Environmental and Public Health</v>
      </c>
      <c r="B203" s="518"/>
      <c r="C203" s="39">
        <f>DEH!F166</f>
        <v>-469100</v>
      </c>
      <c r="D203" s="39">
        <f t="shared" si="149"/>
        <v>-469100</v>
      </c>
      <c r="E203" s="508">
        <f t="shared" si="150"/>
        <v>14.741127478174546</v>
      </c>
      <c r="F203" s="508">
        <f t="shared" si="151"/>
        <v>14.741127478174546</v>
      </c>
      <c r="G203" s="510">
        <f t="shared" si="152"/>
        <v>198602.87891617275</v>
      </c>
      <c r="H203" s="1255">
        <f t="shared" si="153"/>
        <v>1.7120937837601099E-2</v>
      </c>
      <c r="J203" s="965"/>
      <c r="K203" s="965"/>
      <c r="L203" s="965"/>
      <c r="M203" s="965"/>
      <c r="N203" s="965"/>
      <c r="O203" s="965"/>
      <c r="P203" s="965"/>
      <c r="Q203" s="965"/>
    </row>
    <row r="204" spans="1:17" x14ac:dyDescent="0.2">
      <c r="A204" s="518" t="str">
        <f>DEH!D7</f>
        <v>Development Services</v>
      </c>
      <c r="B204" s="518"/>
      <c r="C204" s="39">
        <f>DEH!F82</f>
        <v>-869000</v>
      </c>
      <c r="D204" s="39">
        <f t="shared" si="149"/>
        <v>-869000</v>
      </c>
      <c r="E204" s="508">
        <f t="shared" si="150"/>
        <v>27.307695115185844</v>
      </c>
      <c r="F204" s="508"/>
      <c r="G204" s="510">
        <f t="shared" si="152"/>
        <v>367908.55207451311</v>
      </c>
      <c r="H204" s="1255">
        <f t="shared" si="153"/>
        <v>3.1716254489182166E-2</v>
      </c>
      <c r="J204" s="965"/>
      <c r="K204" s="965"/>
      <c r="L204" s="965"/>
      <c r="M204" s="965"/>
      <c r="N204" s="965"/>
      <c r="O204" s="965"/>
      <c r="P204" s="965"/>
      <c r="Q204" s="965"/>
    </row>
    <row r="205" spans="1:17" x14ac:dyDescent="0.2">
      <c r="A205" s="518" t="str">
        <f>DEH!D8</f>
        <v>Building Services</v>
      </c>
      <c r="B205" s="518"/>
      <c r="C205" s="39">
        <f>DEH!F117</f>
        <v>239900</v>
      </c>
      <c r="D205" s="39" t="str">
        <f t="shared" si="149"/>
        <v xml:space="preserve"> </v>
      </c>
      <c r="E205" s="508">
        <f t="shared" si="150"/>
        <v>0</v>
      </c>
      <c r="F205" s="508">
        <f>E205+E204</f>
        <v>27.307695115185844</v>
      </c>
      <c r="G205" s="510">
        <f t="shared" si="152"/>
        <v>0</v>
      </c>
      <c r="H205" s="1256">
        <f t="shared" si="153"/>
        <v>0</v>
      </c>
      <c r="J205" s="965"/>
      <c r="K205" s="965"/>
      <c r="L205" s="965"/>
      <c r="M205" s="965"/>
      <c r="N205" s="965"/>
      <c r="O205" s="965"/>
      <c r="P205" s="965"/>
      <c r="Q205" s="965"/>
    </row>
    <row r="206" spans="1:17" x14ac:dyDescent="0.2">
      <c r="A206" s="518" t="str">
        <f>DEH!D10</f>
        <v>Administration and Public Order</v>
      </c>
      <c r="B206" s="518"/>
      <c r="C206" s="39">
        <f>DEH!F211</f>
        <v>-934400</v>
      </c>
      <c r="D206" s="39">
        <f t="shared" si="149"/>
        <v>-934400</v>
      </c>
      <c r="E206" s="508">
        <f t="shared" si="150"/>
        <v>29.362842710736079</v>
      </c>
      <c r="F206" s="8">
        <f>E206+E221</f>
        <v>35.490576367193199</v>
      </c>
      <c r="G206" s="510">
        <f t="shared" si="152"/>
        <v>395596.95173581707</v>
      </c>
      <c r="H206" s="1255">
        <f t="shared" si="153"/>
        <v>3.4103185494466989E-2</v>
      </c>
      <c r="J206" s="965"/>
      <c r="K206" s="965"/>
      <c r="L206" s="965"/>
      <c r="M206" s="965"/>
      <c r="N206" s="965"/>
      <c r="O206" s="965"/>
      <c r="P206" s="965"/>
      <c r="Q206" s="965"/>
    </row>
    <row r="207" spans="1:17" x14ac:dyDescent="0.2">
      <c r="A207" s="518" t="str">
        <f>GM!E1170</f>
        <v>Governance</v>
      </c>
      <c r="B207" s="518"/>
      <c r="C207" s="39">
        <f>GM!F103</f>
        <v>-1098600</v>
      </c>
      <c r="D207" s="39">
        <f t="shared" si="149"/>
        <v>-1098600</v>
      </c>
      <c r="E207" s="508">
        <f t="shared" si="150"/>
        <v>34.52270869222459</v>
      </c>
      <c r="F207" s="508">
        <f>E207</f>
        <v>34.52270869222459</v>
      </c>
      <c r="G207" s="510">
        <f t="shared" si="152"/>
        <v>465114.3099068586</v>
      </c>
      <c r="H207" s="1255">
        <f t="shared" si="153"/>
        <v>4.009606119886712E-2</v>
      </c>
      <c r="J207" s="965"/>
      <c r="K207" s="965"/>
      <c r="L207" s="965"/>
      <c r="M207" s="965"/>
      <c r="N207" s="965"/>
      <c r="O207" s="965"/>
      <c r="P207" s="965"/>
      <c r="Q207" s="965"/>
    </row>
    <row r="208" spans="1:17" x14ac:dyDescent="0.2">
      <c r="A208" s="518" t="str">
        <f>GM!E1171</f>
        <v>Administrative Services</v>
      </c>
      <c r="B208" s="518"/>
      <c r="C208" s="39">
        <f>GM!F144</f>
        <v>-546500</v>
      </c>
      <c r="D208" s="39">
        <f t="shared" si="149"/>
        <v>-546500</v>
      </c>
      <c r="E208" s="508">
        <f t="shared" si="150"/>
        <v>17.173366375660603</v>
      </c>
      <c r="F208" s="508">
        <f>E208</f>
        <v>17.173366375660603</v>
      </c>
      <c r="G208" s="510">
        <f t="shared" si="152"/>
        <v>231371.71888230313</v>
      </c>
      <c r="H208" s="1255">
        <f t="shared" si="153"/>
        <v>1.9945837834681304E-2</v>
      </c>
      <c r="J208" s="965"/>
      <c r="K208" s="965"/>
      <c r="L208" s="965"/>
      <c r="M208" s="965"/>
      <c r="N208" s="965"/>
      <c r="O208" s="965"/>
      <c r="P208" s="965"/>
      <c r="Q208" s="965"/>
    </row>
    <row r="209" spans="1:21" x14ac:dyDescent="0.2">
      <c r="A209" s="1925" t="s">
        <v>2689</v>
      </c>
      <c r="B209" s="518"/>
      <c r="C209" s="39">
        <f>GM!F272</f>
        <v>-1607800</v>
      </c>
      <c r="D209" s="39">
        <f t="shared" si="149"/>
        <v>-1607800</v>
      </c>
      <c r="E209" s="508">
        <f t="shared" si="150"/>
        <v>50.523949604368006</v>
      </c>
      <c r="F209" s="508">
        <f>E209</f>
        <v>50.523949604368006</v>
      </c>
      <c r="G209" s="510">
        <f t="shared" si="152"/>
        <v>680694.32684165961</v>
      </c>
      <c r="H209" s="1255">
        <f t="shared" si="153"/>
        <v>5.8680545417384447E-2</v>
      </c>
      <c r="J209" s="965"/>
      <c r="K209" s="965"/>
      <c r="L209" s="965"/>
      <c r="M209" s="965"/>
      <c r="N209" s="965"/>
      <c r="O209" s="965"/>
      <c r="P209" s="965"/>
      <c r="Q209" s="965"/>
    </row>
    <row r="210" spans="1:21" x14ac:dyDescent="0.2">
      <c r="A210" s="518" t="str">
        <f>GM!E1173</f>
        <v>Financial Services - General Purpose Revenues</v>
      </c>
      <c r="B210" s="518"/>
      <c r="C210" s="39">
        <f>GM!F188</f>
        <v>22321300</v>
      </c>
      <c r="D210" s="39" t="str">
        <f t="shared" si="149"/>
        <v xml:space="preserve"> </v>
      </c>
      <c r="E210" s="508"/>
      <c r="F210" s="508"/>
      <c r="G210" s="510">
        <f t="shared" si="152"/>
        <v>0</v>
      </c>
      <c r="H210" s="1256">
        <f t="shared" si="153"/>
        <v>0</v>
      </c>
      <c r="J210" s="965"/>
      <c r="K210" s="965"/>
      <c r="L210" s="965"/>
      <c r="M210" s="965"/>
      <c r="N210" s="965"/>
      <c r="O210" s="965"/>
      <c r="P210" s="965"/>
      <c r="Q210" s="965"/>
    </row>
    <row r="211" spans="1:21" x14ac:dyDescent="0.2">
      <c r="A211" s="518" t="str">
        <f>GM!E1174</f>
        <v>Information Services</v>
      </c>
      <c r="B211" s="518"/>
      <c r="C211" s="39">
        <f>GM!F234</f>
        <v>3957500</v>
      </c>
      <c r="D211" s="39" t="str">
        <f t="shared" si="149"/>
        <v xml:space="preserve"> </v>
      </c>
      <c r="E211" s="508">
        <f t="shared" ref="E211:E222" si="154">IF(D211=" ",0,(D211/$D$225*$E$196))</f>
        <v>0</v>
      </c>
      <c r="F211" s="508"/>
      <c r="G211" s="510">
        <f t="shared" si="152"/>
        <v>0</v>
      </c>
      <c r="H211" s="1256">
        <f t="shared" si="153"/>
        <v>0</v>
      </c>
      <c r="J211" s="965"/>
      <c r="K211" s="965"/>
      <c r="L211" s="965"/>
      <c r="M211" s="965"/>
      <c r="N211" s="965"/>
      <c r="O211" s="965"/>
      <c r="P211" s="965"/>
      <c r="Q211" s="965"/>
    </row>
    <row r="212" spans="1:21" x14ac:dyDescent="0.2">
      <c r="A212" s="518" t="str">
        <f>GM!E1175</f>
        <v>Human Resources and Risk Management</v>
      </c>
      <c r="B212" s="518"/>
      <c r="C212" s="39">
        <f>GM!F328</f>
        <v>-1100000</v>
      </c>
      <c r="D212" s="39">
        <f t="shared" si="149"/>
        <v>-1100000</v>
      </c>
      <c r="E212" s="508">
        <f t="shared" si="154"/>
        <v>34.566702677450436</v>
      </c>
      <c r="F212" s="508"/>
      <c r="G212" s="510">
        <f t="shared" si="152"/>
        <v>465707.02794242173</v>
      </c>
      <c r="H212" s="1256">
        <f t="shared" si="153"/>
        <v>4.0147157581243251E-2</v>
      </c>
      <c r="J212" s="965"/>
      <c r="K212" s="965"/>
      <c r="L212" s="965"/>
      <c r="M212" s="965"/>
      <c r="N212" s="965"/>
      <c r="O212" s="965"/>
      <c r="P212" s="965"/>
      <c r="Q212" s="965"/>
    </row>
    <row r="213" spans="1:21" x14ac:dyDescent="0.2">
      <c r="A213" s="518" t="str">
        <f>GM!E1176</f>
        <v>Property Management</v>
      </c>
      <c r="B213" s="518"/>
      <c r="C213" s="39">
        <f>GM!F396</f>
        <v>400000</v>
      </c>
      <c r="D213" s="39" t="str">
        <f t="shared" si="149"/>
        <v xml:space="preserve"> </v>
      </c>
      <c r="E213" s="508">
        <f t="shared" si="154"/>
        <v>0</v>
      </c>
      <c r="F213" s="508">
        <f>E213</f>
        <v>0</v>
      </c>
      <c r="G213" s="510">
        <f t="shared" si="152"/>
        <v>0</v>
      </c>
      <c r="H213" s="1255">
        <f t="shared" si="153"/>
        <v>0</v>
      </c>
      <c r="J213" s="965"/>
      <c r="K213" s="965"/>
      <c r="L213" s="965"/>
      <c r="M213" s="965"/>
      <c r="N213" s="965"/>
      <c r="O213" s="965"/>
      <c r="P213" s="965"/>
      <c r="Q213" s="965"/>
    </row>
    <row r="214" spans="1:21" x14ac:dyDescent="0.2">
      <c r="A214" s="518" t="str">
        <f>CIV!E2000</f>
        <v>Engineering Management</v>
      </c>
      <c r="B214" s="518"/>
      <c r="C214" s="39">
        <f>CIV!F119</f>
        <v>-2103400</v>
      </c>
      <c r="D214" s="39">
        <f t="shared" si="149"/>
        <v>-2103400</v>
      </c>
      <c r="E214" s="508">
        <f t="shared" si="154"/>
        <v>66.097820374317507</v>
      </c>
      <c r="F214" s="508"/>
      <c r="G214" s="510">
        <f t="shared" si="152"/>
        <v>890516.51143099077</v>
      </c>
      <c r="H214" s="1255">
        <f t="shared" si="153"/>
        <v>7.6768664778533682E-2</v>
      </c>
      <c r="J214" s="965"/>
      <c r="K214" s="965"/>
      <c r="L214" s="1426"/>
      <c r="M214" s="1426"/>
      <c r="N214" s="1426"/>
      <c r="O214" s="1426"/>
      <c r="P214" s="965"/>
      <c r="Q214" s="965"/>
    </row>
    <row r="215" spans="1:21" x14ac:dyDescent="0.2">
      <c r="A215" s="518" t="str">
        <f>CIV!E2001</f>
        <v>Procurement and Building Management</v>
      </c>
      <c r="B215" s="518"/>
      <c r="C215" s="39">
        <f>CIV!F178</f>
        <v>-2160200</v>
      </c>
      <c r="D215" s="39">
        <f t="shared" ref="D215" si="155">IF(C215&lt;0,C215," ")</f>
        <v>-2160200</v>
      </c>
      <c r="E215" s="508">
        <f t="shared" si="154"/>
        <v>67.882719203480391</v>
      </c>
      <c r="F215" s="508"/>
      <c r="G215" s="510">
        <f t="shared" si="152"/>
        <v>914563.92887383571</v>
      </c>
      <c r="H215" s="1255">
        <f t="shared" si="153"/>
        <v>7.884171800636515E-2</v>
      </c>
      <c r="J215" s="965"/>
      <c r="K215" s="965"/>
      <c r="L215" s="1426"/>
      <c r="M215" s="1426"/>
      <c r="N215" s="1426"/>
      <c r="O215" s="1426"/>
      <c r="P215" s="965"/>
      <c r="Q215" s="965"/>
    </row>
    <row r="216" spans="1:21" x14ac:dyDescent="0.2">
      <c r="A216" s="518" t="str">
        <f>CIV!E2002</f>
        <v>Stormwater and Environmental Protection</v>
      </c>
      <c r="B216" s="518"/>
      <c r="C216" s="39">
        <f>CIV!F232</f>
        <v>-646800</v>
      </c>
      <c r="D216" s="39">
        <f t="shared" si="149"/>
        <v>-646800</v>
      </c>
      <c r="E216" s="508">
        <f t="shared" si="154"/>
        <v>20.325221174340857</v>
      </c>
      <c r="F216" s="39">
        <f>E216</f>
        <v>20.325221174340857</v>
      </c>
      <c r="G216" s="510">
        <f t="shared" si="152"/>
        <v>273835.73243014392</v>
      </c>
      <c r="H216" s="1255">
        <f t="shared" si="153"/>
        <v>2.3606528657771027E-2</v>
      </c>
      <c r="J216" s="965"/>
      <c r="K216" s="965"/>
      <c r="L216" s="965"/>
      <c r="M216" s="965"/>
      <c r="N216" s="965"/>
      <c r="O216" s="965"/>
      <c r="P216" s="965"/>
      <c r="Q216" s="965"/>
      <c r="T216" s="799"/>
      <c r="U216" s="799"/>
    </row>
    <row r="217" spans="1:21" x14ac:dyDescent="0.2">
      <c r="A217" s="518" t="s">
        <v>3673</v>
      </c>
      <c r="B217" s="518"/>
      <c r="C217" s="39">
        <f>CIV!F294+CIV!F355</f>
        <v>-7907400</v>
      </c>
      <c r="D217" s="39">
        <f t="shared" si="149"/>
        <v>-7907400</v>
      </c>
      <c r="E217" s="508">
        <f t="shared" si="154"/>
        <v>248.48431341061053</v>
      </c>
      <c r="F217" s="508">
        <f>E217+E214</f>
        <v>314.58213378492803</v>
      </c>
      <c r="G217" s="510">
        <f t="shared" si="152"/>
        <v>3347756.138865368</v>
      </c>
      <c r="H217" s="1255">
        <f t="shared" si="153"/>
        <v>0.28859966714356622</v>
      </c>
      <c r="J217" s="965"/>
      <c r="K217" s="965"/>
      <c r="L217" s="965"/>
      <c r="M217" s="965"/>
      <c r="N217" s="965"/>
      <c r="O217" s="965"/>
      <c r="P217" s="965"/>
      <c r="Q217" s="965"/>
    </row>
    <row r="218" spans="1:21" x14ac:dyDescent="0.2">
      <c r="A218" s="518" t="str">
        <f>CIV!E2005</f>
        <v>Roads and Maritime Services</v>
      </c>
      <c r="B218" s="518"/>
      <c r="C218" s="39">
        <f>CIV!F395</f>
        <v>7500</v>
      </c>
      <c r="D218" s="39" t="str">
        <f t="shared" si="149"/>
        <v xml:space="preserve"> </v>
      </c>
      <c r="E218" s="508">
        <f t="shared" si="154"/>
        <v>0</v>
      </c>
      <c r="F218" s="508"/>
      <c r="G218" s="510">
        <f t="shared" si="152"/>
        <v>0</v>
      </c>
      <c r="H218" s="1256">
        <f t="shared" si="153"/>
        <v>0</v>
      </c>
      <c r="J218" s="965"/>
      <c r="K218" s="965"/>
      <c r="L218" s="965"/>
      <c r="M218" s="965"/>
      <c r="N218" s="965"/>
      <c r="O218" s="965"/>
      <c r="P218" s="965"/>
      <c r="Q218" s="965"/>
    </row>
    <row r="219" spans="1:21" x14ac:dyDescent="0.2">
      <c r="A219" s="518" t="str">
        <f>CIV!E2006</f>
        <v>Open Spaces and Reserves</v>
      </c>
      <c r="B219" s="518"/>
      <c r="C219" s="39">
        <f>CIV!F465</f>
        <v>-3063800</v>
      </c>
      <c r="D219" s="39">
        <f t="shared" si="149"/>
        <v>-3063800</v>
      </c>
      <c r="E219" s="508">
        <f t="shared" si="154"/>
        <v>96.277694239247865</v>
      </c>
      <c r="F219" s="508">
        <f>E219</f>
        <v>96.277694239247865</v>
      </c>
      <c r="G219" s="510">
        <f t="shared" si="152"/>
        <v>1297121.0838272651</v>
      </c>
      <c r="H219" s="1255">
        <f t="shared" si="153"/>
        <v>0.11182078308855734</v>
      </c>
      <c r="J219" s="965"/>
      <c r="K219" s="965"/>
      <c r="L219" s="965"/>
      <c r="M219" s="965"/>
      <c r="N219" s="965"/>
      <c r="O219" s="965"/>
      <c r="P219" s="965"/>
      <c r="Q219" s="965"/>
    </row>
    <row r="220" spans="1:21" x14ac:dyDescent="0.2">
      <c r="A220" s="518" t="str">
        <f>CIV!E2007</f>
        <v>Fleet Management and Workshop</v>
      </c>
      <c r="B220" s="518"/>
      <c r="C220" s="39">
        <f>CIV!F523</f>
        <v>0</v>
      </c>
      <c r="D220" s="39" t="str">
        <f t="shared" si="149"/>
        <v xml:space="preserve"> </v>
      </c>
      <c r="E220" s="508">
        <f t="shared" si="154"/>
        <v>0</v>
      </c>
      <c r="F220" s="508"/>
      <c r="G220" s="510">
        <f t="shared" si="152"/>
        <v>0</v>
      </c>
      <c r="H220" s="1256">
        <f t="shared" si="153"/>
        <v>0</v>
      </c>
      <c r="J220" s="965"/>
      <c r="K220" s="965"/>
      <c r="L220" s="965"/>
      <c r="M220" s="965"/>
      <c r="N220" s="965"/>
      <c r="O220" s="965"/>
      <c r="P220" s="965"/>
      <c r="Q220" s="965"/>
    </row>
    <row r="221" spans="1:21" x14ac:dyDescent="0.2">
      <c r="A221" s="518" t="str">
        <f>CIV!D14</f>
        <v>Rural Fire Service</v>
      </c>
      <c r="B221" s="518"/>
      <c r="C221" s="39">
        <f>CIV!F561</f>
        <v>-195000</v>
      </c>
      <c r="D221" s="39">
        <f t="shared" si="149"/>
        <v>-195000</v>
      </c>
      <c r="E221" s="508">
        <f t="shared" si="154"/>
        <v>6.1277336564571225</v>
      </c>
      <c r="F221" s="508"/>
      <c r="G221" s="510">
        <f t="shared" si="152"/>
        <v>82557.154953429301</v>
      </c>
      <c r="H221" s="1255">
        <f t="shared" si="153"/>
        <v>7.1169961166749401E-3</v>
      </c>
      <c r="J221" s="965"/>
      <c r="K221" s="965"/>
      <c r="L221" s="965"/>
      <c r="M221" s="965"/>
      <c r="N221" s="965"/>
      <c r="O221" s="965"/>
      <c r="P221" s="965"/>
      <c r="Q221" s="965"/>
    </row>
    <row r="222" spans="1:21" x14ac:dyDescent="0.2">
      <c r="A222" s="518" t="str">
        <f>CIV!E2009</f>
        <v>Quarries and Sandpit</v>
      </c>
      <c r="B222" s="518"/>
      <c r="C222" s="39">
        <f>CIV!F607</f>
        <v>210000</v>
      </c>
      <c r="D222" s="39" t="str">
        <f t="shared" si="149"/>
        <v xml:space="preserve"> </v>
      </c>
      <c r="E222" s="508">
        <f t="shared" si="154"/>
        <v>0</v>
      </c>
      <c r="F222" s="508"/>
      <c r="G222" s="510">
        <f t="shared" si="152"/>
        <v>0</v>
      </c>
      <c r="H222" s="1256">
        <f t="shared" si="153"/>
        <v>0</v>
      </c>
      <c r="J222" s="965"/>
      <c r="K222" s="965"/>
      <c r="L222" s="965"/>
      <c r="M222" s="965"/>
      <c r="N222" s="965"/>
      <c r="O222" s="965"/>
      <c r="P222" s="965"/>
      <c r="Q222" s="965"/>
    </row>
    <row r="223" spans="1:21" x14ac:dyDescent="0.2">
      <c r="A223" s="518" t="str">
        <f>CIV!E2010</f>
        <v>Waste - Landfill and Resource Recovery</v>
      </c>
      <c r="B223" s="518"/>
      <c r="C223" s="39">
        <f>CIV!F678</f>
        <v>100000</v>
      </c>
      <c r="D223" s="39" t="str">
        <f t="shared" si="149"/>
        <v xml:space="preserve"> </v>
      </c>
      <c r="E223" s="508"/>
      <c r="F223" s="508"/>
      <c r="G223" s="510">
        <f t="shared" si="152"/>
        <v>0</v>
      </c>
      <c r="H223" s="1256">
        <f t="shared" si="153"/>
        <v>0</v>
      </c>
      <c r="J223" s="965"/>
      <c r="K223" s="965"/>
      <c r="L223" s="965"/>
      <c r="M223" s="965"/>
      <c r="N223" s="965"/>
      <c r="O223" s="965"/>
      <c r="P223" s="965"/>
      <c r="Q223" s="965"/>
    </row>
    <row r="224" spans="1:21" x14ac:dyDescent="0.2">
      <c r="A224" s="518" t="str">
        <f>CIV!E2011</f>
        <v>Waste - Domestic</v>
      </c>
      <c r="B224" s="518"/>
      <c r="C224" s="39">
        <f>CIV!F735</f>
        <v>0</v>
      </c>
      <c r="D224" s="39" t="str">
        <f t="shared" si="149"/>
        <v xml:space="preserve"> </v>
      </c>
      <c r="E224" s="508"/>
      <c r="F224" s="508"/>
      <c r="G224" s="510">
        <f t="shared" si="152"/>
        <v>0</v>
      </c>
      <c r="H224" s="1257">
        <f t="shared" si="153"/>
        <v>0</v>
      </c>
      <c r="J224" s="965"/>
      <c r="K224" s="965"/>
      <c r="L224" s="965"/>
      <c r="M224" s="965"/>
      <c r="N224" s="965"/>
      <c r="O224" s="965"/>
      <c r="P224" s="965"/>
      <c r="Q224" s="965"/>
    </row>
    <row r="225" spans="1:28" s="5" customFormat="1" x14ac:dyDescent="0.2">
      <c r="A225" s="403"/>
      <c r="B225" s="403"/>
      <c r="C225" s="39">
        <f>SUM(C197:C224)</f>
        <v>-163000</v>
      </c>
      <c r="D225" s="39">
        <f t="shared" ref="D225:H225" si="156">SUM(D197:D224)</f>
        <v>-27399200</v>
      </c>
      <c r="E225" s="297">
        <f t="shared" si="156"/>
        <v>861.00000000000023</v>
      </c>
      <c r="F225" s="297">
        <f t="shared" si="156"/>
        <v>758.55057811906909</v>
      </c>
      <c r="G225" s="274">
        <f t="shared" si="156"/>
        <v>11600000</v>
      </c>
      <c r="H225" s="1258">
        <f t="shared" si="156"/>
        <v>1</v>
      </c>
      <c r="J225" s="296"/>
      <c r="K225" s="296"/>
      <c r="L225" s="296"/>
      <c r="M225" s="296"/>
      <c r="N225" s="296"/>
      <c r="O225" s="296"/>
      <c r="P225" s="296"/>
      <c r="Q225" s="296"/>
    </row>
    <row r="226" spans="1:28" s="5" customFormat="1" x14ac:dyDescent="0.2">
      <c r="A226" s="403" t="s">
        <v>107</v>
      </c>
      <c r="B226" s="403"/>
      <c r="C226" s="39">
        <f>ROUND(C225-'Cash-Gen'!C84,-3)</f>
        <v>0</v>
      </c>
      <c r="D226" s="39"/>
      <c r="E226" s="297"/>
      <c r="F226" s="297"/>
      <c r="G226" s="274"/>
      <c r="H226" s="274"/>
      <c r="I226" s="24"/>
      <c r="K226" s="24"/>
      <c r="L226" s="24"/>
      <c r="M226" s="24"/>
      <c r="N226" s="24"/>
      <c r="O226" s="24"/>
      <c r="P226" s="24"/>
      <c r="Q226" s="24"/>
      <c r="R226" s="24"/>
      <c r="S226" s="24"/>
      <c r="T226" s="24"/>
      <c r="U226" s="24"/>
      <c r="V226" s="24"/>
    </row>
    <row r="227" spans="1:28" x14ac:dyDescent="0.2">
      <c r="A227" s="519"/>
      <c r="B227" s="519"/>
      <c r="C227" s="524"/>
      <c r="D227" s="524"/>
      <c r="E227" s="525"/>
      <c r="F227" s="525"/>
      <c r="G227" s="520"/>
      <c r="H227" s="520"/>
      <c r="I227" s="22"/>
      <c r="K227" s="22"/>
      <c r="L227" s="22"/>
      <c r="M227" s="22"/>
      <c r="N227" s="22"/>
      <c r="O227" s="22"/>
      <c r="P227" s="22"/>
      <c r="Q227" s="22"/>
      <c r="R227" s="22"/>
      <c r="S227" s="22"/>
      <c r="T227" s="22"/>
      <c r="U227" s="22"/>
      <c r="V227" s="22"/>
      <c r="W227" s="22"/>
      <c r="X227" s="22"/>
      <c r="Y227" s="22"/>
      <c r="Z227" s="22"/>
      <c r="AA227" s="22"/>
      <c r="AB227" s="22"/>
    </row>
  </sheetData>
  <mergeCells count="12">
    <mergeCell ref="A1:AW1"/>
    <mergeCell ref="A2:AW2"/>
    <mergeCell ref="AL4:AW4"/>
    <mergeCell ref="O65:Y65"/>
    <mergeCell ref="D92:D93"/>
    <mergeCell ref="A92:A93"/>
    <mergeCell ref="B92:B93"/>
    <mergeCell ref="C92:C93"/>
    <mergeCell ref="C65:L65"/>
    <mergeCell ref="B4:M4"/>
    <mergeCell ref="Z4:AK4"/>
    <mergeCell ref="N4:Y4"/>
  </mergeCells>
  <phoneticPr fontId="9" type="noConversion"/>
  <printOptions horizontalCentered="1"/>
  <pageMargins left="0.39370078740157483" right="0.39370078740157483" top="0.39370078740157483" bottom="0.39370078740157483" header="0.39370078740157483" footer="0.39370078740157483"/>
  <pageSetup paperSize="8" fitToHeight="2" orientation="landscape"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56"/>
  <sheetViews>
    <sheetView topLeftCell="A87" workbookViewId="0">
      <selection activeCell="A120" sqref="A120"/>
    </sheetView>
  </sheetViews>
  <sheetFormatPr defaultRowHeight="12.75" x14ac:dyDescent="0.2"/>
  <cols>
    <col min="1" max="1" width="10.140625" bestFit="1" customWidth="1"/>
    <col min="2" max="2" width="34" customWidth="1"/>
    <col min="3" max="3" width="15.28515625" customWidth="1"/>
    <col min="4" max="4" width="13.85546875" bestFit="1" customWidth="1"/>
    <col min="5" max="5" width="11.85546875" customWidth="1"/>
    <col min="6" max="6" width="12.7109375" bestFit="1" customWidth="1"/>
    <col min="7" max="7" width="11.5703125" bestFit="1" customWidth="1"/>
    <col min="8" max="8" width="13.7109375" customWidth="1"/>
    <col min="9" max="9" width="14.85546875" customWidth="1"/>
    <col min="10" max="10" width="14" bestFit="1" customWidth="1"/>
    <col min="11" max="11" width="12.5703125" customWidth="1"/>
    <col min="12" max="12" width="10.140625" bestFit="1" customWidth="1"/>
    <col min="13" max="13" width="11.42578125" bestFit="1" customWidth="1"/>
    <col min="14" max="14" width="14" bestFit="1" customWidth="1"/>
    <col min="15" max="16" width="10.28515625" bestFit="1" customWidth="1"/>
    <col min="17" max="17" width="10.140625" bestFit="1" customWidth="1"/>
    <col min="18" max="18" width="14" bestFit="1" customWidth="1"/>
    <col min="19" max="19" width="11.42578125" bestFit="1" customWidth="1"/>
    <col min="20" max="20" width="10.28515625" bestFit="1" customWidth="1"/>
  </cols>
  <sheetData>
    <row r="1" spans="1:14" s="71" customFormat="1" x14ac:dyDescent="0.2">
      <c r="A1" s="1679"/>
      <c r="B1" s="1500"/>
      <c r="C1" s="1500"/>
      <c r="D1" s="1680"/>
      <c r="E1" s="1680"/>
      <c r="F1" s="1680"/>
      <c r="G1" s="1680"/>
      <c r="H1" s="1680"/>
      <c r="I1" s="1680"/>
      <c r="J1" s="1680"/>
      <c r="K1" s="1680"/>
      <c r="L1" s="1680"/>
      <c r="M1" s="1680"/>
      <c r="N1" s="1681"/>
    </row>
    <row r="2" spans="1:14" s="71" customFormat="1" x14ac:dyDescent="0.2">
      <c r="A2" s="2914" t="s">
        <v>4584</v>
      </c>
      <c r="B2" s="2915"/>
      <c r="C2" s="2915"/>
      <c r="D2" s="2915"/>
      <c r="E2" s="2915"/>
      <c r="F2" s="2915"/>
      <c r="G2" s="2915"/>
      <c r="H2" s="2915"/>
      <c r="I2" s="2915"/>
      <c r="J2" s="2915"/>
      <c r="K2" s="2915"/>
      <c r="L2" s="2915"/>
      <c r="M2" s="2915"/>
      <c r="N2" s="2916"/>
    </row>
    <row r="3" spans="1:14" s="71" customFormat="1" x14ac:dyDescent="0.2">
      <c r="A3" s="1672"/>
      <c r="B3" s="232"/>
      <c r="C3" s="1281"/>
      <c r="D3" s="1281"/>
      <c r="E3" s="1936"/>
      <c r="F3" s="1936"/>
      <c r="G3" s="1936"/>
      <c r="H3" s="1936"/>
      <c r="I3" s="1936"/>
      <c r="J3" s="1936"/>
      <c r="K3" s="1936"/>
      <c r="L3" s="232"/>
      <c r="M3" s="1281"/>
      <c r="N3" s="1676"/>
    </row>
    <row r="4" spans="1:14" s="71" customFormat="1" x14ac:dyDescent="0.2">
      <c r="A4" s="1951"/>
      <c r="B4" s="1696" t="s">
        <v>272</v>
      </c>
      <c r="C4" s="1682" t="str">
        <f>Checks!A2</f>
        <v>2013/14</v>
      </c>
      <c r="D4" s="1685" t="str">
        <f>Checks!D2</f>
        <v>2014/15</v>
      </c>
      <c r="E4" s="1685" t="str">
        <f>Checks!E2</f>
        <v>2015/16</v>
      </c>
      <c r="F4" s="2242" t="str">
        <f>C4</f>
        <v>2013/14</v>
      </c>
      <c r="G4" s="1685" t="str">
        <f>D4</f>
        <v>2014/15</v>
      </c>
      <c r="H4" s="1685" t="str">
        <f>E4</f>
        <v>2015/16</v>
      </c>
      <c r="I4" s="2243"/>
      <c r="J4" s="2243"/>
      <c r="K4" s="2243"/>
      <c r="L4" s="2243"/>
      <c r="M4" s="2243"/>
      <c r="N4" s="2244"/>
    </row>
    <row r="5" spans="1:14" s="71" customFormat="1" x14ac:dyDescent="0.2">
      <c r="A5" s="1672"/>
      <c r="B5" s="30"/>
      <c r="C5" s="1935"/>
      <c r="D5" s="1694"/>
      <c r="E5" s="1875"/>
      <c r="F5" s="1281"/>
      <c r="G5" s="1279"/>
      <c r="H5" s="1279"/>
      <c r="I5" s="1281"/>
      <c r="J5" s="232"/>
      <c r="K5" s="1281"/>
      <c r="L5" s="232"/>
      <c r="M5" s="1281"/>
      <c r="N5" s="1676"/>
    </row>
    <row r="6" spans="1:14" s="71" customFormat="1" x14ac:dyDescent="0.2">
      <c r="A6" s="1672"/>
      <c r="B6" s="91" t="s">
        <v>493</v>
      </c>
      <c r="C6" s="2240" t="s">
        <v>6023</v>
      </c>
      <c r="D6" s="1694" t="str">
        <f>C6</f>
        <v xml:space="preserve">Charge </v>
      </c>
      <c r="E6" s="1694" t="str">
        <f>D6</f>
        <v xml:space="preserve">Charge </v>
      </c>
      <c r="F6" s="2241" t="s">
        <v>6022</v>
      </c>
      <c r="G6" s="1694" t="str">
        <f>F6</f>
        <v>% Op Exp</v>
      </c>
      <c r="H6" s="1694" t="str">
        <f>G6</f>
        <v>% Op Exp</v>
      </c>
      <c r="I6" s="66"/>
      <c r="J6" s="1282"/>
      <c r="K6" s="1946"/>
      <c r="L6" s="1946"/>
      <c r="N6" s="1676"/>
    </row>
    <row r="7" spans="1:14" s="71" customFormat="1" x14ac:dyDescent="0.2">
      <c r="A7" s="1672"/>
      <c r="B7" s="30" t="s">
        <v>2078</v>
      </c>
      <c r="C7" s="1678">
        <f>'W&amp;W'!C70</f>
        <v>1197300</v>
      </c>
      <c r="D7" s="1335">
        <f>'W&amp;W'!F70</f>
        <v>1160000</v>
      </c>
      <c r="E7" s="1335">
        <f>'W&amp;W'!H70</f>
        <v>1276000</v>
      </c>
      <c r="F7" s="1939">
        <f>C7/'W&amp;W'!C14</f>
        <v>0.10808297826243951</v>
      </c>
      <c r="G7" s="2531">
        <f>D7/C114</f>
        <v>0.10471582292193254</v>
      </c>
      <c r="H7" s="2531">
        <f>E7/'W&amp;W'!H14</f>
        <v>0.11421103980380047</v>
      </c>
      <c r="I7" s="41"/>
      <c r="K7" s="1938"/>
      <c r="L7" s="1938"/>
      <c r="N7" s="1676"/>
    </row>
    <row r="8" spans="1:14" s="71" customFormat="1" x14ac:dyDescent="0.2">
      <c r="A8" s="1672"/>
      <c r="B8" s="30" t="s">
        <v>4010</v>
      </c>
      <c r="C8" s="1678">
        <f>'W&amp;W'!C129</f>
        <v>1729000</v>
      </c>
      <c r="D8" s="1335">
        <f>'W&amp;W'!F129</f>
        <v>1777000</v>
      </c>
      <c r="E8" s="1335">
        <f>'W&amp;W'!H129</f>
        <v>1867000</v>
      </c>
      <c r="F8" s="1939">
        <f>C8/'W&amp;W'!C15</f>
        <v>0.10156011371913254</v>
      </c>
      <c r="G8" s="2531">
        <f>D8/C115</f>
        <v>0.10437959634407086</v>
      </c>
      <c r="H8" s="2531">
        <f>E8/'W&amp;W'!H15</f>
        <v>0.11267826643249866</v>
      </c>
      <c r="I8" s="41"/>
      <c r="K8" s="1938"/>
      <c r="L8" s="1938"/>
      <c r="N8" s="1676"/>
    </row>
    <row r="9" spans="1:14" s="71" customFormat="1" x14ac:dyDescent="0.2">
      <c r="A9" s="1672"/>
      <c r="B9" s="30" t="s">
        <v>4376</v>
      </c>
      <c r="C9" s="1672">
        <f>CIV!C1795</f>
        <v>525000</v>
      </c>
      <c r="D9" s="1324">
        <f>CIV!F1795</f>
        <v>562000</v>
      </c>
      <c r="E9" s="1324">
        <f>CIV!H1795</f>
        <v>555000</v>
      </c>
      <c r="F9" s="1939">
        <f>C9/CIV!C32</f>
        <v>0.21052209479509182</v>
      </c>
      <c r="G9" s="2531">
        <f>D9/C111</f>
        <v>8.4835310811218784E-2</v>
      </c>
      <c r="H9" s="2531">
        <f>E9/(CIV!H32-CIV!H1801-CIV!H1802-CIV!H1803)</f>
        <v>8.2716067782464195E-2</v>
      </c>
      <c r="I9" s="41"/>
      <c r="K9" s="1938"/>
      <c r="L9" s="1938"/>
      <c r="N9" s="1673"/>
    </row>
    <row r="10" spans="1:14" s="71" customFormat="1" x14ac:dyDescent="0.2">
      <c r="A10" s="1672"/>
      <c r="B10" s="30" t="s">
        <v>4377</v>
      </c>
      <c r="C10" s="1672">
        <f>CIV!C1956</f>
        <v>406000</v>
      </c>
      <c r="D10" s="1324">
        <f>CIV!F1956</f>
        <v>619000</v>
      </c>
      <c r="E10" s="1324">
        <f>CIV!H1956</f>
        <v>616000</v>
      </c>
      <c r="F10" s="1939">
        <f>C10/CIV!C33</f>
        <v>6.6747772334199193E-2</v>
      </c>
      <c r="G10" s="2531">
        <f>D10/C112</f>
        <v>9.3137328658912749E-2</v>
      </c>
      <c r="H10" s="2531">
        <f>E10/(CIV!H33-CIV!H1958)</f>
        <v>9.4827586206896547E-2</v>
      </c>
      <c r="I10" s="41"/>
      <c r="K10" s="1938"/>
      <c r="L10" s="1938"/>
      <c r="N10" s="1673"/>
    </row>
    <row r="11" spans="1:14" s="71" customFormat="1" x14ac:dyDescent="0.2">
      <c r="A11" s="1672"/>
      <c r="B11" s="30" t="s">
        <v>4062</v>
      </c>
      <c r="C11" s="1672">
        <f>CIV!C1702</f>
        <v>23000</v>
      </c>
      <c r="D11" s="1324">
        <f>CIV!F1702</f>
        <v>36000</v>
      </c>
      <c r="E11" s="1324">
        <f>CIV!H1702</f>
        <v>52000</v>
      </c>
      <c r="F11" s="1939">
        <f>C11/CIV!C31</f>
        <v>0.1332560834298957</v>
      </c>
      <c r="G11" s="2531">
        <f>D11/C110</f>
        <v>0.20857473928157591</v>
      </c>
      <c r="H11" s="2531">
        <f>E11/CIV!H31</f>
        <v>0.30552291421856637</v>
      </c>
      <c r="I11" s="41"/>
      <c r="K11" s="1938"/>
      <c r="L11" s="1938"/>
      <c r="N11" s="1673"/>
    </row>
    <row r="12" spans="1:14" s="71" customFormat="1" x14ac:dyDescent="0.2">
      <c r="A12" s="1672"/>
      <c r="B12" s="30" t="s">
        <v>4475</v>
      </c>
      <c r="C12" s="1672">
        <f>CIV!C1594</f>
        <v>221000</v>
      </c>
      <c r="D12" s="1324">
        <f>CIV!F1594</f>
        <v>337000</v>
      </c>
      <c r="E12" s="1324">
        <f>CIV!H1594</f>
        <v>334000</v>
      </c>
      <c r="F12" s="1939">
        <f>C12/(CIV!C29-CIV!C495)</f>
        <v>5.83559979931874E-2</v>
      </c>
      <c r="G12" s="2531">
        <f>D12/C108</f>
        <v>8.8986295582371741E-2</v>
      </c>
      <c r="H12" s="2531">
        <f>E12/(CIV!H29-CIV!H495)</f>
        <v>8.3665238846722279E-2</v>
      </c>
      <c r="I12" s="41"/>
      <c r="K12" s="1938"/>
      <c r="L12" s="1938"/>
      <c r="N12" s="1673"/>
    </row>
    <row r="13" spans="1:14" s="71" customFormat="1" x14ac:dyDescent="0.2">
      <c r="A13" s="1672"/>
      <c r="B13" s="30" t="s">
        <v>4378</v>
      </c>
      <c r="C13" s="1678">
        <f>NEWLOG!C36</f>
        <v>89000</v>
      </c>
      <c r="D13" s="1335">
        <f>NEWLOG!F36</f>
        <v>69000</v>
      </c>
      <c r="E13" s="1335">
        <f>NEWLOG!H36</f>
        <v>61000</v>
      </c>
      <c r="F13" s="1939">
        <f>C13/NEWLOG!C52</f>
        <v>0.17732616058975892</v>
      </c>
      <c r="G13" s="2531">
        <f>D13/C113</f>
        <v>0.13747758517632994</v>
      </c>
      <c r="H13" s="2531">
        <f>E13/NEWLOG!H52</f>
        <v>0.1219756048790242</v>
      </c>
      <c r="I13" s="41"/>
      <c r="K13" s="1938"/>
      <c r="L13" s="1938"/>
      <c r="N13" s="1673"/>
    </row>
    <row r="14" spans="1:14" s="71" customFormat="1" x14ac:dyDescent="0.2">
      <c r="A14" s="1672"/>
      <c r="B14" s="30" t="s">
        <v>2044</v>
      </c>
      <c r="C14" s="1678">
        <f>GM!C1034</f>
        <v>74000</v>
      </c>
      <c r="D14" s="1335">
        <f>GM!F1034</f>
        <v>17000</v>
      </c>
      <c r="E14" s="1335">
        <f>GM!H1034</f>
        <v>19000</v>
      </c>
      <c r="F14" s="1939">
        <f>C14/GM!C1042</f>
        <v>9.9905494802214126E-2</v>
      </c>
      <c r="G14" s="2531">
        <f>D14/C89</f>
        <v>2.2951262319427568E-2</v>
      </c>
      <c r="H14" s="2531">
        <f>E14/GM!H1042</f>
        <v>6.6666666666666666E-2</v>
      </c>
      <c r="I14" s="41"/>
      <c r="K14" s="1938"/>
      <c r="L14" s="1938"/>
      <c r="N14" s="1673"/>
    </row>
    <row r="15" spans="1:14" s="71" customFormat="1" x14ac:dyDescent="0.2">
      <c r="A15" s="1672"/>
      <c r="B15" s="30" t="s">
        <v>3413</v>
      </c>
      <c r="C15" s="1678">
        <f>SUM(GM!C977:C981)</f>
        <v>362000</v>
      </c>
      <c r="D15" s="1335">
        <f>SUM(GM!F977:F981)</f>
        <v>178000</v>
      </c>
      <c r="E15" s="1335">
        <f>SUM(GM!H977:H981)</f>
        <v>223000</v>
      </c>
      <c r="F15" s="1939">
        <f>C15/GM!C985</f>
        <v>0.12453128762599333</v>
      </c>
      <c r="G15" s="2531">
        <f>D15/C88</f>
        <v>6.1233616567477382E-2</v>
      </c>
      <c r="H15" s="2531">
        <f>E15/GM!H985</f>
        <v>7.699212815909405E-2</v>
      </c>
      <c r="I15" s="41"/>
      <c r="K15" s="1938"/>
      <c r="L15" s="1938"/>
      <c r="N15" s="1673"/>
    </row>
    <row r="16" spans="1:14" s="71" customFormat="1" x14ac:dyDescent="0.2">
      <c r="A16" s="1672"/>
      <c r="B16" s="30" t="s">
        <v>1665</v>
      </c>
      <c r="C16" s="1672">
        <f>GM!C1142</f>
        <v>294000</v>
      </c>
      <c r="D16" s="1324">
        <f>GM!F1142</f>
        <v>302000</v>
      </c>
      <c r="E16" s="1324">
        <f>GM!H1142</f>
        <v>318000</v>
      </c>
      <c r="F16" s="1939">
        <f>C16/GM!C1149</f>
        <v>4.5905939666479295E-2</v>
      </c>
      <c r="G16" s="2531">
        <f>D16/C90</f>
        <v>6.9762069762069764E-2</v>
      </c>
      <c r="H16" s="2531">
        <f>E16/GM!H1149</f>
        <v>7.2962555066079293E-2</v>
      </c>
      <c r="I16" s="41"/>
      <c r="K16" s="1938"/>
      <c r="L16" s="1938"/>
      <c r="N16" s="1673"/>
    </row>
    <row r="17" spans="1:14" s="46" customFormat="1" x14ac:dyDescent="0.2">
      <c r="A17" s="1674"/>
      <c r="B17" s="91" t="s">
        <v>1818</v>
      </c>
      <c r="C17" s="1674">
        <f>SUM(C7:C16)</f>
        <v>4920300</v>
      </c>
      <c r="D17" s="1326">
        <f>SUM(D7:D16)</f>
        <v>5057000</v>
      </c>
      <c r="E17" s="1326">
        <f>SUM(E7:E16)</f>
        <v>5321000</v>
      </c>
      <c r="F17" s="1939"/>
      <c r="G17" s="91"/>
      <c r="H17" s="91"/>
      <c r="I17" s="66"/>
      <c r="K17" s="1664"/>
      <c r="L17" s="66"/>
      <c r="M17" s="1936"/>
      <c r="N17" s="1937"/>
    </row>
    <row r="18" spans="1:14" s="46" customFormat="1" x14ac:dyDescent="0.2">
      <c r="A18" s="1674"/>
      <c r="B18" s="30" t="s">
        <v>4969</v>
      </c>
      <c r="C18" s="1873">
        <v>81000</v>
      </c>
      <c r="D18" s="1326"/>
      <c r="E18" s="1694"/>
      <c r="F18" s="71"/>
      <c r="G18" s="91"/>
      <c r="H18" s="91"/>
      <c r="I18" s="41"/>
      <c r="K18" s="1334"/>
      <c r="L18" s="41"/>
      <c r="M18" s="1936"/>
      <c r="N18" s="1937"/>
    </row>
    <row r="19" spans="1:14" s="46" customFormat="1" x14ac:dyDescent="0.2">
      <c r="A19" s="1674"/>
      <c r="B19" s="91" t="s">
        <v>4519</v>
      </c>
      <c r="C19" s="1674">
        <f>C18+C17</f>
        <v>5001300</v>
      </c>
      <c r="D19" s="2645">
        <f>(D17-C19)/C19</f>
        <v>1.1137104352868254E-2</v>
      </c>
      <c r="E19" s="2645">
        <f>(E17-D17)/D17</f>
        <v>5.2204864544196164E-2</v>
      </c>
      <c r="F19" s="66"/>
      <c r="G19" s="91"/>
      <c r="H19" s="91"/>
      <c r="I19" s="66"/>
      <c r="K19" s="1664"/>
      <c r="L19" s="66"/>
      <c r="M19" s="1936"/>
      <c r="N19" s="1937"/>
    </row>
    <row r="20" spans="1:14" s="46" customFormat="1" ht="13.5" thickBot="1" x14ac:dyDescent="0.25">
      <c r="A20" s="1674"/>
      <c r="B20" s="1800"/>
      <c r="C20" s="1689"/>
      <c r="D20" s="1800"/>
      <c r="E20" s="1893"/>
      <c r="F20" s="1690"/>
      <c r="G20" s="1800"/>
      <c r="H20" s="1800"/>
      <c r="I20" s="1504"/>
      <c r="J20" s="1504"/>
      <c r="K20" s="1504"/>
      <c r="L20" s="1690"/>
      <c r="M20" s="1690"/>
      <c r="N20" s="1691"/>
    </row>
    <row r="21" spans="1:14" s="46" customFormat="1" x14ac:dyDescent="0.2">
      <c r="A21" s="1692"/>
      <c r="B21" s="1789"/>
      <c r="C21" s="1789"/>
      <c r="D21" s="1789"/>
      <c r="E21" s="1789"/>
      <c r="F21" s="246"/>
      <c r="G21" s="246"/>
      <c r="H21" s="246"/>
      <c r="I21" s="246"/>
      <c r="J21" s="246"/>
      <c r="K21" s="246"/>
      <c r="L21" s="1788"/>
      <c r="M21" s="1788"/>
      <c r="N21" s="1790"/>
    </row>
    <row r="22" spans="1:14" s="46" customFormat="1" x14ac:dyDescent="0.2">
      <c r="A22" s="1935"/>
      <c r="B22" s="66" t="s">
        <v>4890</v>
      </c>
      <c r="C22" s="69" t="s">
        <v>4891</v>
      </c>
      <c r="D22" s="2245" t="str">
        <f>D4</f>
        <v>2014/15</v>
      </c>
      <c r="E22" s="2245" t="str">
        <f>E4</f>
        <v>2015/16</v>
      </c>
      <c r="F22" s="1954" t="s">
        <v>4928</v>
      </c>
      <c r="G22" s="66"/>
      <c r="H22" s="66"/>
      <c r="I22" s="66"/>
      <c r="J22" s="66"/>
      <c r="K22" s="66"/>
      <c r="L22" s="1936"/>
      <c r="M22" s="1936"/>
      <c r="N22" s="1937"/>
    </row>
    <row r="23" spans="1:14" s="46" customFormat="1" x14ac:dyDescent="0.2">
      <c r="A23" s="1672"/>
      <c r="B23" s="41" t="s">
        <v>4945</v>
      </c>
      <c r="C23" s="1916" t="s">
        <v>4746</v>
      </c>
      <c r="D23" s="232">
        <f>GM!F573</f>
        <v>569000</v>
      </c>
      <c r="E23" s="232">
        <f>GM!H573</f>
        <v>601200</v>
      </c>
      <c r="F23" s="1916"/>
      <c r="G23" s="66"/>
      <c r="H23" s="69" t="s">
        <v>6024</v>
      </c>
      <c r="I23" s="2241" t="str">
        <f>D4</f>
        <v>2014/15</v>
      </c>
      <c r="J23" s="1282" t="str">
        <f>E4</f>
        <v>2015/16</v>
      </c>
      <c r="K23" s="1936" t="s">
        <v>4892</v>
      </c>
      <c r="L23" s="66"/>
      <c r="M23" s="66"/>
      <c r="N23" s="1937"/>
    </row>
    <row r="24" spans="1:14" s="46" customFormat="1" x14ac:dyDescent="0.2">
      <c r="A24" s="1672"/>
      <c r="B24" s="41" t="s">
        <v>4919</v>
      </c>
      <c r="C24" s="1916" t="s">
        <v>4902</v>
      </c>
      <c r="D24" s="232">
        <f>ROUND(SUM(I24)*D51+I25+I26,-2)</f>
        <v>515800</v>
      </c>
      <c r="E24" s="232">
        <f>ROUND(SUM(J24)*F51+J25+J26,-2)</f>
        <v>529900</v>
      </c>
      <c r="F24" s="1916"/>
      <c r="G24" s="41"/>
      <c r="H24" s="41" t="s">
        <v>4917</v>
      </c>
      <c r="I24" s="41">
        <v>315000</v>
      </c>
      <c r="J24" s="31">
        <v>323000</v>
      </c>
      <c r="K24" s="1952">
        <v>4</v>
      </c>
      <c r="L24" s="66"/>
      <c r="M24" s="66"/>
      <c r="N24" s="1937"/>
    </row>
    <row r="25" spans="1:14" s="46" customFormat="1" x14ac:dyDescent="0.2">
      <c r="A25" s="1672"/>
      <c r="B25" s="41" t="s">
        <v>4946</v>
      </c>
      <c r="C25" s="1916" t="s">
        <v>4746</v>
      </c>
      <c r="D25" s="232">
        <f>(SUM(GM!F667:F693)-I27)</f>
        <v>871700</v>
      </c>
      <c r="E25" s="232">
        <f>(SUM(GM!H667:H693)-J27)</f>
        <v>870700</v>
      </c>
      <c r="F25" s="1916"/>
      <c r="G25" s="66"/>
      <c r="H25" s="41" t="s">
        <v>4918</v>
      </c>
      <c r="I25" s="41">
        <f>GM!F687</f>
        <v>97000</v>
      </c>
      <c r="J25" s="41">
        <f>GM!H687</f>
        <v>100000</v>
      </c>
      <c r="K25" s="66"/>
      <c r="L25" s="66"/>
      <c r="M25" s="66"/>
      <c r="N25" s="1937"/>
    </row>
    <row r="26" spans="1:14" s="46" customFormat="1" x14ac:dyDescent="0.2">
      <c r="A26" s="1672"/>
      <c r="B26" s="41" t="s">
        <v>4625</v>
      </c>
      <c r="C26" s="1916" t="s">
        <v>4903</v>
      </c>
      <c r="D26" s="232">
        <f>ROUND(I30*D51,-2)</f>
        <v>333400</v>
      </c>
      <c r="E26" s="232">
        <f>ROUND(J30*F51,-2)</f>
        <v>343400</v>
      </c>
      <c r="F26" s="1916"/>
      <c r="G26" s="66"/>
      <c r="H26" s="41" t="s">
        <v>36</v>
      </c>
      <c r="I26" s="41">
        <f>GM!F683</f>
        <v>24000</v>
      </c>
      <c r="J26" s="41">
        <f>GM!H683</f>
        <v>25000</v>
      </c>
      <c r="K26" s="66"/>
      <c r="L26" s="66"/>
      <c r="M26" s="66"/>
      <c r="N26" s="1937"/>
    </row>
    <row r="27" spans="1:14" s="46" customFormat="1" x14ac:dyDescent="0.2">
      <c r="A27" s="1672"/>
      <c r="B27" s="41" t="s">
        <v>2689</v>
      </c>
      <c r="C27" s="1916" t="s">
        <v>4833</v>
      </c>
      <c r="D27" s="232">
        <f>GM!F746-I30</f>
        <v>1333300</v>
      </c>
      <c r="E27" s="232">
        <f>GM!H746-J30</f>
        <v>1425300</v>
      </c>
      <c r="F27" s="1952"/>
      <c r="G27" s="41"/>
      <c r="H27" s="66" t="s">
        <v>1818</v>
      </c>
      <c r="I27" s="66">
        <f>SUM(I24:I26)</f>
        <v>436000</v>
      </c>
      <c r="J27" s="66">
        <f>SUM(J24:J26)</f>
        <v>448000</v>
      </c>
      <c r="K27" s="66"/>
      <c r="L27" s="66"/>
      <c r="M27" s="66"/>
      <c r="N27" s="1937"/>
    </row>
    <row r="28" spans="1:14" s="46" customFormat="1" x14ac:dyDescent="0.2">
      <c r="A28" s="1672"/>
      <c r="B28" s="41" t="s">
        <v>418</v>
      </c>
      <c r="C28" s="1916" t="s">
        <v>4834</v>
      </c>
      <c r="D28" s="232">
        <f>GM!F847</f>
        <v>1768100</v>
      </c>
      <c r="E28" s="232">
        <f>GM!H847</f>
        <v>991800</v>
      </c>
      <c r="F28" s="1952"/>
      <c r="G28" s="66"/>
      <c r="H28" s="66"/>
      <c r="I28" s="66"/>
      <c r="K28" s="66"/>
      <c r="L28" s="66"/>
      <c r="M28" s="66"/>
      <c r="N28" s="1937"/>
    </row>
    <row r="29" spans="1:14" s="46" customFormat="1" x14ac:dyDescent="0.2">
      <c r="A29" s="1672"/>
      <c r="B29" s="41" t="s">
        <v>4947</v>
      </c>
      <c r="C29" s="1916" t="s">
        <v>4746</v>
      </c>
      <c r="D29" s="232">
        <f>SUM(CIV!F820:F852)+CIV!F854</f>
        <v>1774500</v>
      </c>
      <c r="E29" s="232">
        <f>SUM(CIV!H820:H852)+CIV!H854</f>
        <v>1788400</v>
      </c>
      <c r="F29" s="1952"/>
      <c r="G29" s="66"/>
      <c r="H29" s="69" t="s">
        <v>4893</v>
      </c>
      <c r="I29" s="66"/>
      <c r="K29" s="1936" t="s">
        <v>4748</v>
      </c>
      <c r="L29" s="66"/>
      <c r="M29" s="66"/>
      <c r="N29" s="1937"/>
    </row>
    <row r="30" spans="1:14" s="46" customFormat="1" x14ac:dyDescent="0.2">
      <c r="A30" s="1672"/>
      <c r="B30" s="41" t="s">
        <v>931</v>
      </c>
      <c r="C30" s="1916" t="s">
        <v>4746</v>
      </c>
      <c r="D30" s="232">
        <f>ROUND(GM!F88,-2)</f>
        <v>1040600</v>
      </c>
      <c r="E30" s="232">
        <f>ROUND(GM!H88,-2)</f>
        <v>1073600</v>
      </c>
      <c r="F30" s="1952"/>
      <c r="G30" s="66"/>
      <c r="H30" s="66" t="s">
        <v>1533</v>
      </c>
      <c r="I30" s="232">
        <v>266000</v>
      </c>
      <c r="J30" s="31">
        <f>ROUND(I30*1.03,-3)</f>
        <v>274000</v>
      </c>
      <c r="K30" s="1952">
        <f>17/5</f>
        <v>3.4</v>
      </c>
      <c r="L30" s="66"/>
      <c r="M30" s="66"/>
      <c r="N30" s="1937"/>
    </row>
    <row r="31" spans="1:14" s="46" customFormat="1" x14ac:dyDescent="0.2">
      <c r="A31" s="1672"/>
      <c r="B31" s="41" t="s">
        <v>4744</v>
      </c>
      <c r="C31" s="1916" t="s">
        <v>4904</v>
      </c>
      <c r="D31" s="232">
        <f>ROUND(CIV!F759*D51,-2)</f>
        <v>963900</v>
      </c>
      <c r="E31" s="232">
        <f>ROUND(CIV!H759*F51,-2)</f>
        <v>1014000</v>
      </c>
      <c r="F31" s="1952"/>
      <c r="G31" s="66"/>
      <c r="H31" s="66"/>
      <c r="I31" s="66"/>
      <c r="K31" s="66"/>
      <c r="L31" s="66"/>
      <c r="M31" s="66"/>
      <c r="N31" s="1937"/>
    </row>
    <row r="32" spans="1:14" s="46" customFormat="1" x14ac:dyDescent="0.2">
      <c r="A32" s="1672"/>
      <c r="B32" s="41" t="s">
        <v>4886</v>
      </c>
      <c r="C32" s="1916" t="s">
        <v>4903</v>
      </c>
      <c r="D32" s="232">
        <f>ROUND(CIV!F760*D51*F32,-2)</f>
        <v>465000</v>
      </c>
      <c r="E32" s="232">
        <f>ROUND(CIV!H760*F51*F32,-2)</f>
        <v>481300</v>
      </c>
      <c r="F32" s="1949">
        <v>0.5</v>
      </c>
      <c r="G32" s="66"/>
      <c r="H32" s="69" t="s">
        <v>4899</v>
      </c>
      <c r="I32" s="1936"/>
      <c r="K32" s="1936" t="s">
        <v>4892</v>
      </c>
      <c r="L32" s="66"/>
      <c r="M32" s="66"/>
      <c r="N32" s="1937"/>
    </row>
    <row r="33" spans="1:14" s="46" customFormat="1" x14ac:dyDescent="0.2">
      <c r="A33" s="1672"/>
      <c r="B33" s="41" t="s">
        <v>1481</v>
      </c>
      <c r="C33" s="1916" t="s">
        <v>4903</v>
      </c>
      <c r="D33" s="232">
        <f>ROUND(DEH!F256*F33,-3)</f>
        <v>597000</v>
      </c>
      <c r="E33" s="232">
        <f>ROUND(DEH!H256*F33,-3)</f>
        <v>624000</v>
      </c>
      <c r="F33" s="1949">
        <v>0.5</v>
      </c>
      <c r="G33" s="66"/>
      <c r="H33" s="67" t="s">
        <v>1533</v>
      </c>
      <c r="I33" s="41">
        <f>SP!F621</f>
        <v>275000</v>
      </c>
      <c r="J33" s="41">
        <f>SP!H621</f>
        <v>282000</v>
      </c>
      <c r="K33" s="1952">
        <v>4</v>
      </c>
      <c r="L33" s="66"/>
      <c r="M33" s="66"/>
      <c r="N33" s="1937"/>
    </row>
    <row r="34" spans="1:14" s="46" customFormat="1" x14ac:dyDescent="0.2">
      <c r="A34" s="1672"/>
      <c r="B34" s="41" t="s">
        <v>4929</v>
      </c>
      <c r="C34" s="1917" t="s">
        <v>4746</v>
      </c>
      <c r="D34" s="232">
        <f>ROUND(I50*F34,-3)</f>
        <v>134000</v>
      </c>
      <c r="E34" s="232">
        <f>ROUND(J50*F34,-3)</f>
        <v>137000</v>
      </c>
      <c r="F34" s="1949">
        <v>0.25</v>
      </c>
      <c r="G34" s="66"/>
      <c r="H34" s="67" t="s">
        <v>4749</v>
      </c>
      <c r="I34" s="41">
        <f>K34*121000</f>
        <v>60500</v>
      </c>
      <c r="J34" s="41">
        <f>130000*K34</f>
        <v>65000</v>
      </c>
      <c r="K34" s="1952">
        <v>0.5</v>
      </c>
      <c r="L34" s="66"/>
      <c r="M34" s="66"/>
      <c r="N34" s="1937"/>
    </row>
    <row r="35" spans="1:14" s="46" customFormat="1" x14ac:dyDescent="0.2">
      <c r="A35" s="1672"/>
      <c r="B35" s="41" t="s">
        <v>4730</v>
      </c>
      <c r="C35" s="1916" t="s">
        <v>4747</v>
      </c>
      <c r="D35" s="232">
        <f>ROUND((I35*D51)/2,-2)</f>
        <v>210300</v>
      </c>
      <c r="E35" s="232">
        <f>ROUND((J35*F51)/2,-2)</f>
        <v>217500</v>
      </c>
      <c r="F35" s="1952"/>
      <c r="G35" s="66"/>
      <c r="H35" s="69" t="s">
        <v>1818</v>
      </c>
      <c r="I35" s="66">
        <f>SUM(I33:I34)</f>
        <v>335500</v>
      </c>
      <c r="J35" s="66">
        <f>SUM(J33:J34)</f>
        <v>347000</v>
      </c>
      <c r="K35" s="1953">
        <f>SUM(K33:K34)</f>
        <v>4.5</v>
      </c>
      <c r="L35" s="66"/>
      <c r="M35" s="66"/>
      <c r="N35" s="1937"/>
    </row>
    <row r="36" spans="1:14" s="46" customFormat="1" x14ac:dyDescent="0.2">
      <c r="A36" s="1672"/>
      <c r="B36" s="41" t="s">
        <v>4752</v>
      </c>
      <c r="C36" s="1916" t="s">
        <v>4746</v>
      </c>
      <c r="D36" s="232">
        <f>ROUND(I40*D51,-2)</f>
        <v>136600</v>
      </c>
      <c r="E36" s="232">
        <f>ROUND(J40*F51,-2)</f>
        <v>155400</v>
      </c>
      <c r="F36" s="1952"/>
      <c r="G36" s="66"/>
      <c r="H36" s="66"/>
      <c r="I36" s="66"/>
      <c r="K36" s="66"/>
      <c r="L36" s="66"/>
      <c r="M36" s="66"/>
      <c r="N36" s="1937"/>
    </row>
    <row r="37" spans="1:14" s="46" customFormat="1" x14ac:dyDescent="0.2">
      <c r="A37" s="1672"/>
      <c r="B37" s="41" t="s">
        <v>4753</v>
      </c>
      <c r="C37" s="1916" t="s">
        <v>4751</v>
      </c>
      <c r="D37" s="232">
        <f>ROUND(I43*D51,-2)</f>
        <v>101500</v>
      </c>
      <c r="E37" s="232">
        <f>ROUND(J43*F51,-2)</f>
        <v>122800</v>
      </c>
      <c r="F37" s="1952"/>
      <c r="G37" s="66"/>
      <c r="H37" s="69" t="s">
        <v>4900</v>
      </c>
      <c r="I37" s="69"/>
      <c r="K37" s="1936" t="s">
        <v>4892</v>
      </c>
      <c r="L37" s="66"/>
      <c r="M37" s="66"/>
      <c r="N37" s="1937"/>
    </row>
    <row r="38" spans="1:14" s="46" customFormat="1" x14ac:dyDescent="0.2">
      <c r="A38" s="1672"/>
      <c r="B38" s="66" t="s">
        <v>4471</v>
      </c>
      <c r="C38" s="66"/>
      <c r="D38" s="66">
        <f>SUM(D23:D37)</f>
        <v>10814700</v>
      </c>
      <c r="E38" s="66">
        <f>SUM(E23:E37)</f>
        <v>10376300</v>
      </c>
      <c r="F38" s="66"/>
      <c r="G38" s="66"/>
      <c r="H38" s="67" t="s">
        <v>4720</v>
      </c>
      <c r="I38" s="41">
        <v>67000</v>
      </c>
      <c r="J38" s="31">
        <f>78000*K38</f>
        <v>78000</v>
      </c>
      <c r="K38" s="1952">
        <v>1</v>
      </c>
      <c r="L38" s="66"/>
      <c r="M38" s="66"/>
      <c r="N38" s="1937"/>
    </row>
    <row r="39" spans="1:14" s="46" customFormat="1" x14ac:dyDescent="0.2">
      <c r="A39" s="1672"/>
      <c r="B39" s="66"/>
      <c r="C39" s="66"/>
      <c r="D39" s="66"/>
      <c r="E39" s="1281"/>
      <c r="F39" s="66"/>
      <c r="G39" s="66"/>
      <c r="H39" s="67" t="s">
        <v>4750</v>
      </c>
      <c r="I39" s="232">
        <f>42000</f>
        <v>42000</v>
      </c>
      <c r="J39" s="31">
        <f>92000*K39</f>
        <v>46000</v>
      </c>
      <c r="K39" s="1952">
        <v>0.5</v>
      </c>
      <c r="L39" s="66"/>
      <c r="M39" s="66"/>
      <c r="N39" s="1937"/>
    </row>
    <row r="40" spans="1:14" s="46" customFormat="1" x14ac:dyDescent="0.2">
      <c r="A40" s="1672"/>
      <c r="B40" s="66"/>
      <c r="C40" s="66"/>
      <c r="D40" s="66"/>
      <c r="E40" s="66"/>
      <c r="F40" s="66"/>
      <c r="G40" s="66"/>
      <c r="H40" s="69" t="s">
        <v>1818</v>
      </c>
      <c r="I40" s="66">
        <f>SUM(I38:I39)</f>
        <v>109000</v>
      </c>
      <c r="J40" s="66">
        <f>SUM(J38:J39)</f>
        <v>124000</v>
      </c>
      <c r="K40" s="1953">
        <f>SUM(K38:K39)</f>
        <v>1.5</v>
      </c>
      <c r="L40" s="66"/>
      <c r="M40" s="66"/>
      <c r="N40" s="1937"/>
    </row>
    <row r="41" spans="1:14" s="46" customFormat="1" x14ac:dyDescent="0.2">
      <c r="A41" s="1672"/>
      <c r="B41" s="66" t="s">
        <v>4585</v>
      </c>
      <c r="C41" s="1936" t="s">
        <v>6028</v>
      </c>
      <c r="D41" s="1936" t="s">
        <v>6026</v>
      </c>
      <c r="E41" s="1282" t="s">
        <v>6029</v>
      </c>
      <c r="F41" s="66" t="s">
        <v>6027</v>
      </c>
      <c r="G41" s="66"/>
      <c r="H41" s="66"/>
      <c r="I41" s="66"/>
      <c r="K41" s="66"/>
      <c r="L41" s="66"/>
      <c r="M41" s="66"/>
      <c r="N41" s="1937"/>
    </row>
    <row r="42" spans="1:14" s="46" customFormat="1" x14ac:dyDescent="0.2">
      <c r="A42" s="1672"/>
      <c r="B42" s="1130" t="s">
        <v>4889</v>
      </c>
      <c r="C42" s="232">
        <f>D42*4</f>
        <v>69064</v>
      </c>
      <c r="D42" s="1426">
        <v>17266</v>
      </c>
      <c r="E42" s="232">
        <f>F42*4</f>
        <v>69064</v>
      </c>
      <c r="F42" s="41">
        <f t="shared" ref="F42:F48" si="0">D42</f>
        <v>17266</v>
      </c>
      <c r="G42" s="66"/>
      <c r="H42" s="69" t="s">
        <v>4753</v>
      </c>
      <c r="I42" s="69"/>
      <c r="K42" s="1936" t="s">
        <v>4892</v>
      </c>
      <c r="L42" s="66"/>
      <c r="M42" s="66"/>
      <c r="N42" s="1937"/>
    </row>
    <row r="43" spans="1:14" s="46" customFormat="1" x14ac:dyDescent="0.2">
      <c r="A43" s="1672"/>
      <c r="B43" s="11" t="s">
        <v>4376</v>
      </c>
      <c r="C43" s="232">
        <f>D43*4</f>
        <v>6932</v>
      </c>
      <c r="D43" s="232">
        <v>1733</v>
      </c>
      <c r="E43" s="232">
        <f>F43*4</f>
        <v>6932</v>
      </c>
      <c r="F43" s="41">
        <f t="shared" si="0"/>
        <v>1733</v>
      </c>
      <c r="G43" s="66"/>
      <c r="H43" s="67" t="s">
        <v>4721</v>
      </c>
      <c r="I43" s="232">
        <v>81000</v>
      </c>
      <c r="J43" s="31">
        <f>98000*K43</f>
        <v>98000</v>
      </c>
      <c r="K43" s="1952">
        <v>1</v>
      </c>
      <c r="L43" s="66"/>
      <c r="M43" s="66"/>
      <c r="N43" s="1937"/>
    </row>
    <row r="44" spans="1:14" s="46" customFormat="1" x14ac:dyDescent="0.2">
      <c r="A44" s="1672"/>
      <c r="B44" s="11" t="s">
        <v>4377</v>
      </c>
      <c r="C44" s="232">
        <f>D44*4</f>
        <v>69404</v>
      </c>
      <c r="D44" s="232">
        <v>17351</v>
      </c>
      <c r="E44" s="232">
        <f>F44*4</f>
        <v>69404</v>
      </c>
      <c r="F44" s="41">
        <f t="shared" si="0"/>
        <v>17351</v>
      </c>
      <c r="G44" s="66"/>
      <c r="H44" s="66"/>
      <c r="I44" s="66"/>
      <c r="K44" s="66"/>
      <c r="L44" s="66"/>
      <c r="M44" s="66"/>
      <c r="N44" s="1937"/>
    </row>
    <row r="45" spans="1:14" s="46" customFormat="1" x14ac:dyDescent="0.2">
      <c r="A45" s="1672"/>
      <c r="B45" s="11" t="s">
        <v>472</v>
      </c>
      <c r="C45" s="232">
        <v>0</v>
      </c>
      <c r="D45" s="232">
        <v>13390</v>
      </c>
      <c r="E45" s="232">
        <v>0</v>
      </c>
      <c r="F45" s="41">
        <f t="shared" si="0"/>
        <v>13390</v>
      </c>
      <c r="G45" s="66"/>
      <c r="H45" s="66" t="s">
        <v>4901</v>
      </c>
      <c r="I45" s="66"/>
      <c r="K45" s="1936" t="s">
        <v>4892</v>
      </c>
      <c r="L45" s="66"/>
      <c r="M45" s="66"/>
      <c r="N45" s="1937"/>
    </row>
    <row r="46" spans="1:14" s="46" customFormat="1" x14ac:dyDescent="0.2">
      <c r="A46" s="1672"/>
      <c r="B46" s="11" t="s">
        <v>2078</v>
      </c>
      <c r="C46" s="232">
        <f>D46*4</f>
        <v>61468</v>
      </c>
      <c r="D46" s="232">
        <v>15367</v>
      </c>
      <c r="E46" s="232">
        <f>F46*4</f>
        <v>61468</v>
      </c>
      <c r="F46" s="41">
        <f t="shared" si="0"/>
        <v>15367</v>
      </c>
      <c r="G46" s="66"/>
      <c r="H46" s="41" t="s">
        <v>4894</v>
      </c>
      <c r="I46" s="232">
        <v>180000</v>
      </c>
      <c r="J46" s="31">
        <f>178000*K46</f>
        <v>178000</v>
      </c>
      <c r="K46" s="1952">
        <v>1</v>
      </c>
      <c r="L46" s="66"/>
      <c r="M46" s="66"/>
      <c r="N46" s="1937"/>
    </row>
    <row r="47" spans="1:14" s="46" customFormat="1" x14ac:dyDescent="0.2">
      <c r="A47" s="1672"/>
      <c r="B47" s="11" t="s">
        <v>4010</v>
      </c>
      <c r="C47" s="232">
        <f>D47*4</f>
        <v>61308</v>
      </c>
      <c r="D47" s="232">
        <v>15327</v>
      </c>
      <c r="E47" s="232">
        <f>F47*4</f>
        <v>61308</v>
      </c>
      <c r="F47" s="41">
        <f t="shared" si="0"/>
        <v>15327</v>
      </c>
      <c r="G47" s="66"/>
      <c r="H47" s="41" t="s">
        <v>4895</v>
      </c>
      <c r="I47" s="232">
        <v>220000</v>
      </c>
      <c r="J47" s="31">
        <f>220000*K47</f>
        <v>220000</v>
      </c>
      <c r="K47" s="1952">
        <v>1</v>
      </c>
      <c r="L47" s="66"/>
      <c r="M47" s="66"/>
      <c r="N47" s="1937"/>
    </row>
    <row r="48" spans="1:14" s="46" customFormat="1" x14ac:dyDescent="0.2">
      <c r="A48" s="1672"/>
      <c r="B48" s="11" t="s">
        <v>3047</v>
      </c>
      <c r="C48" s="232">
        <f>D48*4</f>
        <v>912</v>
      </c>
      <c r="D48" s="232">
        <v>228</v>
      </c>
      <c r="E48" s="232">
        <f>F48*4</f>
        <v>912</v>
      </c>
      <c r="F48" s="41">
        <f t="shared" si="0"/>
        <v>228</v>
      </c>
      <c r="G48" s="66"/>
      <c r="H48" s="41" t="s">
        <v>4896</v>
      </c>
      <c r="I48" s="232">
        <v>67000</v>
      </c>
      <c r="J48" s="31">
        <f>72000*K48</f>
        <v>72000</v>
      </c>
      <c r="K48" s="1952">
        <v>1</v>
      </c>
      <c r="L48" s="66"/>
      <c r="M48" s="66"/>
      <c r="N48" s="1937"/>
    </row>
    <row r="49" spans="1:14" s="46" customFormat="1" x14ac:dyDescent="0.2">
      <c r="A49" s="1672"/>
      <c r="B49" s="66"/>
      <c r="C49" s="1664">
        <f>SUM(C42:C48)</f>
        <v>269088</v>
      </c>
      <c r="D49" s="1664">
        <f>SUM(D42:D48)</f>
        <v>80662</v>
      </c>
      <c r="E49" s="1664">
        <f>SUM(E42:E48)</f>
        <v>269088</v>
      </c>
      <c r="F49" s="1664">
        <f>SUM(F42:F48)</f>
        <v>80662</v>
      </c>
      <c r="G49" s="66"/>
      <c r="H49" s="41" t="s">
        <v>4897</v>
      </c>
      <c r="I49" s="232">
        <v>70000</v>
      </c>
      <c r="J49" s="31">
        <f>77000*K49</f>
        <v>77000</v>
      </c>
      <c r="K49" s="1952">
        <v>1</v>
      </c>
      <c r="L49" s="66"/>
      <c r="M49" s="66"/>
      <c r="N49" s="1937"/>
    </row>
    <row r="50" spans="1:14" s="46" customFormat="1" x14ac:dyDescent="0.2">
      <c r="A50" s="1672"/>
      <c r="B50" s="66"/>
      <c r="C50" s="41"/>
      <c r="D50" s="1952"/>
      <c r="F50" s="66"/>
      <c r="G50" s="66"/>
      <c r="H50" s="69" t="s">
        <v>1818</v>
      </c>
      <c r="I50" s="66">
        <f>SUM(I46:I49)</f>
        <v>537000</v>
      </c>
      <c r="J50" s="66">
        <f>SUM(J46:J49)</f>
        <v>547000</v>
      </c>
      <c r="K50" s="1953">
        <f>SUM(K46:K49)</f>
        <v>4</v>
      </c>
      <c r="L50" s="66"/>
      <c r="M50" s="66"/>
      <c r="N50" s="1937"/>
    </row>
    <row r="51" spans="1:14" s="46" customFormat="1" x14ac:dyDescent="0.2">
      <c r="A51" s="1672"/>
      <c r="B51" s="69" t="s">
        <v>4898</v>
      </c>
      <c r="C51" s="66"/>
      <c r="D51" s="1950">
        <f>1+D61</f>
        <v>1.2534753702024781</v>
      </c>
      <c r="F51" s="1950">
        <f>1+E61</f>
        <v>1.2534232666086451</v>
      </c>
      <c r="G51" s="66"/>
      <c r="H51" s="66"/>
      <c r="I51" s="66"/>
      <c r="J51" s="66"/>
      <c r="K51" s="66"/>
      <c r="L51" s="66"/>
      <c r="M51" s="66"/>
      <c r="N51" s="1937"/>
    </row>
    <row r="52" spans="1:14" s="46" customFormat="1" x14ac:dyDescent="0.2">
      <c r="A52" s="1672"/>
      <c r="B52" s="66"/>
      <c r="C52" s="66"/>
      <c r="D52" s="66"/>
      <c r="E52" s="66"/>
      <c r="F52" s="66"/>
      <c r="G52" s="66"/>
      <c r="H52" s="66"/>
      <c r="I52" s="66"/>
      <c r="J52" s="66"/>
      <c r="K52" s="66"/>
      <c r="L52" s="66"/>
      <c r="M52" s="66"/>
      <c r="N52" s="1937"/>
    </row>
    <row r="53" spans="1:14" s="46" customFormat="1" x14ac:dyDescent="0.2">
      <c r="A53" s="1672"/>
      <c r="B53" s="69" t="s">
        <v>4905</v>
      </c>
      <c r="C53" s="66"/>
      <c r="D53" s="2241" t="str">
        <f>D22</f>
        <v>2014/15</v>
      </c>
      <c r="E53" s="2241" t="str">
        <f>E22</f>
        <v>2015/16</v>
      </c>
      <c r="F53" s="66"/>
      <c r="G53" s="66"/>
      <c r="H53" s="66"/>
      <c r="I53" s="66"/>
      <c r="J53" s="66"/>
      <c r="K53" s="66"/>
      <c r="L53" s="66"/>
      <c r="M53" s="66"/>
      <c r="N53" s="1937"/>
    </row>
    <row r="54" spans="1:14" s="31" customFormat="1" x14ac:dyDescent="0.2">
      <c r="A54" s="1873"/>
      <c r="B54" s="41" t="s">
        <v>4906</v>
      </c>
      <c r="C54" s="41"/>
      <c r="D54" s="41">
        <v>13236000</v>
      </c>
      <c r="E54" s="31">
        <v>13788000</v>
      </c>
      <c r="F54" s="41" t="s">
        <v>6025</v>
      </c>
      <c r="G54" s="41"/>
      <c r="H54" s="41"/>
      <c r="I54" s="41"/>
      <c r="J54" s="41"/>
      <c r="K54" s="41"/>
      <c r="L54" s="41"/>
      <c r="M54" s="41"/>
      <c r="N54" s="1947"/>
    </row>
    <row r="55" spans="1:14" s="31" customFormat="1" x14ac:dyDescent="0.2">
      <c r="A55" s="1873"/>
      <c r="B55" s="41"/>
      <c r="C55" s="41"/>
      <c r="D55" s="41"/>
      <c r="E55" s="41"/>
      <c r="F55" s="41"/>
      <c r="G55" s="41"/>
      <c r="H55" s="41"/>
      <c r="I55" s="41"/>
      <c r="J55" s="41"/>
      <c r="K55" s="41"/>
      <c r="L55" s="41"/>
      <c r="M55" s="41"/>
      <c r="N55" s="1947"/>
    </row>
    <row r="56" spans="1:14" s="31" customFormat="1" x14ac:dyDescent="0.2">
      <c r="A56" s="1873"/>
      <c r="B56" s="66" t="s">
        <v>4932</v>
      </c>
      <c r="C56" s="41"/>
      <c r="D56" s="41"/>
      <c r="E56" s="41"/>
      <c r="F56" s="41"/>
      <c r="G56" s="41"/>
      <c r="H56" s="41"/>
      <c r="I56" s="41"/>
      <c r="J56" s="41"/>
      <c r="K56" s="41"/>
      <c r="L56" s="41"/>
      <c r="M56" s="41"/>
      <c r="N56" s="1947"/>
    </row>
    <row r="57" spans="1:14" s="31" customFormat="1" x14ac:dyDescent="0.2">
      <c r="A57" s="1873"/>
      <c r="B57" s="41" t="s">
        <v>546</v>
      </c>
      <c r="C57" s="41"/>
      <c r="D57" s="41">
        <f>D23</f>
        <v>569000</v>
      </c>
      <c r="E57" s="41">
        <f>E23</f>
        <v>601200</v>
      </c>
      <c r="F57" s="41"/>
      <c r="G57" s="41"/>
      <c r="H57" s="41"/>
      <c r="I57" s="41"/>
      <c r="J57" s="41"/>
      <c r="K57" s="41"/>
      <c r="L57" s="41"/>
      <c r="M57" s="41"/>
      <c r="N57" s="1947"/>
    </row>
    <row r="58" spans="1:14" s="31" customFormat="1" x14ac:dyDescent="0.2">
      <c r="A58" s="1873"/>
      <c r="B58" s="41" t="s">
        <v>4907</v>
      </c>
      <c r="C58" s="41"/>
      <c r="D58" s="41">
        <f>D25+I24</f>
        <v>1186700</v>
      </c>
      <c r="E58" s="41">
        <f>E25+J24</f>
        <v>1193700</v>
      </c>
      <c r="F58" s="41"/>
      <c r="G58" s="41"/>
      <c r="H58" s="41"/>
      <c r="I58" s="41"/>
      <c r="J58" s="41"/>
      <c r="K58" s="41"/>
      <c r="L58" s="41"/>
      <c r="M58" s="41"/>
      <c r="N58" s="1947"/>
    </row>
    <row r="59" spans="1:14" s="31" customFormat="1" x14ac:dyDescent="0.2">
      <c r="A59" s="1873"/>
      <c r="B59" s="41" t="s">
        <v>2689</v>
      </c>
      <c r="C59" s="41"/>
      <c r="D59" s="41">
        <f>D27+I30</f>
        <v>1599300</v>
      </c>
      <c r="E59" s="41">
        <f>E27+J30</f>
        <v>1699300</v>
      </c>
      <c r="F59" s="41"/>
      <c r="G59" s="1948"/>
      <c r="H59" s="41"/>
      <c r="I59" s="41"/>
      <c r="J59" s="41"/>
      <c r="K59" s="41"/>
      <c r="L59" s="41"/>
      <c r="M59" s="41"/>
      <c r="N59" s="1947"/>
    </row>
    <row r="60" spans="1:14" s="31" customFormat="1" x14ac:dyDescent="0.2">
      <c r="A60" s="1873"/>
      <c r="B60" s="66" t="s">
        <v>1818</v>
      </c>
      <c r="C60" s="66"/>
      <c r="D60" s="66">
        <f>SUM(D57:D59)</f>
        <v>3355000</v>
      </c>
      <c r="E60" s="66">
        <f>SUM(E57:E59)</f>
        <v>3494200</v>
      </c>
      <c r="F60" s="41"/>
      <c r="G60" s="1948"/>
      <c r="H60" s="41"/>
      <c r="I60" s="41"/>
      <c r="J60" s="41"/>
      <c r="K60" s="41"/>
      <c r="L60" s="41"/>
      <c r="M60" s="41"/>
      <c r="N60" s="1947"/>
    </row>
    <row r="61" spans="1:14" s="31" customFormat="1" x14ac:dyDescent="0.2">
      <c r="A61" s="1873"/>
      <c r="B61" s="41" t="s">
        <v>4908</v>
      </c>
      <c r="C61" s="41"/>
      <c r="D61" s="1917">
        <f>D60/D54</f>
        <v>0.25347537020247807</v>
      </c>
      <c r="E61" s="1917">
        <f>E60/E54</f>
        <v>0.25342326660864523</v>
      </c>
      <c r="F61" s="41"/>
      <c r="G61" s="1948"/>
      <c r="H61" s="41"/>
      <c r="I61" s="41"/>
      <c r="J61" s="41"/>
      <c r="K61" s="41"/>
      <c r="L61" s="41"/>
      <c r="M61" s="41"/>
      <c r="N61" s="1947"/>
    </row>
    <row r="62" spans="1:14" s="31" customFormat="1" x14ac:dyDescent="0.2">
      <c r="A62" s="1873"/>
      <c r="B62" s="41"/>
      <c r="C62" s="41"/>
      <c r="D62" s="41"/>
      <c r="E62" s="1677"/>
      <c r="F62" s="41"/>
      <c r="G62" s="1948"/>
      <c r="H62" s="41"/>
      <c r="I62" s="41"/>
      <c r="J62" s="1917"/>
      <c r="K62" s="41"/>
      <c r="L62" s="41"/>
      <c r="M62" s="41"/>
      <c r="N62" s="1947"/>
    </row>
    <row r="63" spans="1:14" s="31" customFormat="1" x14ac:dyDescent="0.2">
      <c r="A63" s="1873"/>
      <c r="B63" s="66" t="s">
        <v>4909</v>
      </c>
      <c r="C63" s="41"/>
      <c r="D63" s="41"/>
      <c r="E63" s="1677"/>
      <c r="F63" s="41"/>
      <c r="G63" s="1948"/>
      <c r="H63" s="41"/>
      <c r="I63" s="41"/>
      <c r="J63" s="1917"/>
      <c r="K63" s="41"/>
      <c r="L63" s="41"/>
      <c r="M63" s="41"/>
      <c r="N63" s="1947"/>
    </row>
    <row r="64" spans="1:14" s="31" customFormat="1" x14ac:dyDescent="0.2">
      <c r="A64" s="1873"/>
      <c r="B64" s="41" t="s">
        <v>1219</v>
      </c>
      <c r="C64" s="41" t="s">
        <v>4949</v>
      </c>
      <c r="D64" s="41"/>
      <c r="E64" s="1677"/>
      <c r="F64" s="41"/>
      <c r="G64" s="1948"/>
      <c r="H64" s="41"/>
      <c r="I64" s="41"/>
      <c r="J64" s="1917"/>
      <c r="K64" s="41"/>
      <c r="L64" s="41"/>
      <c r="M64" s="41"/>
      <c r="N64" s="1947"/>
    </row>
    <row r="65" spans="1:16" s="31" customFormat="1" x14ac:dyDescent="0.2">
      <c r="A65" s="1873"/>
      <c r="B65" s="41" t="s">
        <v>4731</v>
      </c>
      <c r="C65" s="41" t="s">
        <v>4916</v>
      </c>
      <c r="D65" s="41"/>
      <c r="E65" s="1677"/>
      <c r="F65" s="41"/>
      <c r="G65" s="1948"/>
      <c r="H65" s="41"/>
      <c r="I65" s="41"/>
      <c r="J65" s="1917"/>
      <c r="K65" s="41"/>
      <c r="L65" s="41"/>
      <c r="M65" s="41"/>
      <c r="N65" s="1947"/>
    </row>
    <row r="66" spans="1:16" s="31" customFormat="1" x14ac:dyDescent="0.2">
      <c r="A66" s="1873"/>
      <c r="B66" s="41" t="s">
        <v>106</v>
      </c>
      <c r="C66" s="41" t="s">
        <v>4950</v>
      </c>
      <c r="D66" s="41"/>
      <c r="E66" s="1677"/>
      <c r="F66" s="41"/>
      <c r="G66" s="1948"/>
      <c r="H66" s="41"/>
      <c r="I66" s="41"/>
      <c r="J66" s="1917"/>
      <c r="K66" s="41"/>
      <c r="L66" s="41"/>
      <c r="M66" s="41"/>
      <c r="N66" s="1947"/>
    </row>
    <row r="67" spans="1:16" s="31" customFormat="1" x14ac:dyDescent="0.2">
      <c r="A67" s="1873"/>
      <c r="B67" s="41" t="s">
        <v>4625</v>
      </c>
      <c r="C67" s="41" t="s">
        <v>4920</v>
      </c>
      <c r="D67" s="41"/>
      <c r="E67" s="1677"/>
      <c r="F67" s="41"/>
      <c r="G67" s="1948"/>
      <c r="H67" s="41"/>
      <c r="I67" s="41"/>
      <c r="J67" s="1917"/>
      <c r="K67" s="41"/>
      <c r="L67" s="41"/>
      <c r="M67" s="41"/>
      <c r="N67" s="1947"/>
    </row>
    <row r="68" spans="1:16" s="31" customFormat="1" x14ac:dyDescent="0.2">
      <c r="A68" s="1873"/>
      <c r="B68" s="41" t="s">
        <v>2689</v>
      </c>
      <c r="C68" s="41" t="s">
        <v>4951</v>
      </c>
      <c r="D68" s="41"/>
      <c r="E68" s="1677"/>
      <c r="F68" s="41"/>
      <c r="G68" s="1948"/>
      <c r="H68" s="41"/>
      <c r="I68" s="41"/>
      <c r="J68" s="1917"/>
      <c r="K68" s="41"/>
      <c r="L68" s="41"/>
      <c r="M68" s="41"/>
      <c r="N68" s="1947"/>
    </row>
    <row r="69" spans="1:16" s="31" customFormat="1" x14ac:dyDescent="0.2">
      <c r="A69" s="1873"/>
      <c r="B69" s="41" t="s">
        <v>4910</v>
      </c>
      <c r="C69" s="41" t="s">
        <v>4952</v>
      </c>
      <c r="D69" s="41"/>
      <c r="E69" s="1677"/>
      <c r="F69" s="41"/>
      <c r="G69" s="1948"/>
      <c r="H69" s="41"/>
      <c r="I69" s="41"/>
      <c r="J69" s="1917"/>
      <c r="K69" s="41"/>
      <c r="L69" s="41"/>
      <c r="M69" s="41"/>
      <c r="N69" s="1947"/>
    </row>
    <row r="70" spans="1:16" s="31" customFormat="1" x14ac:dyDescent="0.2">
      <c r="A70" s="1873"/>
      <c r="B70" s="41" t="s">
        <v>4911</v>
      </c>
      <c r="C70" s="41" t="s">
        <v>4949</v>
      </c>
      <c r="D70" s="41"/>
      <c r="E70" s="1677"/>
      <c r="F70" s="41"/>
      <c r="G70" s="1948"/>
      <c r="H70" s="41"/>
      <c r="I70" s="41"/>
      <c r="J70" s="1917"/>
      <c r="K70" s="41"/>
      <c r="L70" s="41"/>
      <c r="M70" s="41"/>
      <c r="N70" s="1947"/>
    </row>
    <row r="71" spans="1:16" s="31" customFormat="1" x14ac:dyDescent="0.2">
      <c r="A71" s="1873"/>
      <c r="B71" s="41" t="s">
        <v>931</v>
      </c>
      <c r="C71" s="41" t="s">
        <v>4949</v>
      </c>
      <c r="D71" s="41"/>
      <c r="E71" s="1677"/>
      <c r="F71" s="41"/>
      <c r="G71" s="1948"/>
      <c r="H71" s="41"/>
      <c r="I71" s="41"/>
      <c r="J71" s="1917"/>
      <c r="K71" s="41"/>
      <c r="L71" s="41"/>
      <c r="M71" s="41"/>
      <c r="N71" s="1947"/>
    </row>
    <row r="72" spans="1:16" s="31" customFormat="1" x14ac:dyDescent="0.2">
      <c r="A72" s="1873"/>
      <c r="B72" s="41" t="s">
        <v>4912</v>
      </c>
      <c r="C72" s="41" t="s">
        <v>4924</v>
      </c>
      <c r="D72" s="41"/>
      <c r="E72" s="1677"/>
      <c r="F72" s="41"/>
      <c r="G72" s="1948"/>
      <c r="H72" s="41"/>
      <c r="I72" s="41"/>
      <c r="J72" s="1917"/>
      <c r="K72" s="41"/>
      <c r="L72" s="41"/>
      <c r="M72" s="41"/>
      <c r="N72" s="1947"/>
    </row>
    <row r="73" spans="1:16" s="31" customFormat="1" x14ac:dyDescent="0.2">
      <c r="A73" s="1873"/>
      <c r="B73" s="41" t="s">
        <v>4913</v>
      </c>
      <c r="C73" s="41" t="s">
        <v>4930</v>
      </c>
      <c r="D73" s="41"/>
      <c r="E73" s="1677"/>
      <c r="F73" s="41"/>
      <c r="G73" s="1948"/>
      <c r="H73" s="41"/>
      <c r="I73" s="41"/>
      <c r="J73" s="1917"/>
      <c r="K73" s="41"/>
      <c r="L73" s="41"/>
      <c r="M73" s="41"/>
      <c r="N73" s="1947"/>
    </row>
    <row r="74" spans="1:16" s="31" customFormat="1" x14ac:dyDescent="0.2">
      <c r="A74" s="1873"/>
      <c r="B74" s="41" t="s">
        <v>4914</v>
      </c>
      <c r="C74" s="41" t="s">
        <v>4948</v>
      </c>
      <c r="D74" s="41"/>
      <c r="E74" s="1677"/>
      <c r="F74" s="41"/>
      <c r="G74" s="1948"/>
      <c r="H74" s="41"/>
      <c r="I74" s="41"/>
      <c r="J74" s="1917"/>
      <c r="K74" s="41"/>
      <c r="L74" s="41"/>
      <c r="M74" s="41"/>
      <c r="N74" s="1947"/>
    </row>
    <row r="75" spans="1:16" s="31" customFormat="1" x14ac:dyDescent="0.2">
      <c r="A75" s="1873"/>
      <c r="B75" s="41" t="s">
        <v>4915</v>
      </c>
      <c r="C75" s="41" t="s">
        <v>4931</v>
      </c>
      <c r="D75" s="41"/>
      <c r="E75" s="1677"/>
      <c r="F75" s="41"/>
      <c r="G75" s="1948"/>
      <c r="H75" s="41"/>
      <c r="I75" s="41"/>
      <c r="J75" s="1917"/>
      <c r="K75" s="41"/>
      <c r="L75" s="41"/>
      <c r="M75" s="41"/>
      <c r="N75" s="1947"/>
    </row>
    <row r="76" spans="1:16" s="31" customFormat="1" x14ac:dyDescent="0.2">
      <c r="A76" s="1873"/>
      <c r="B76" s="41" t="s">
        <v>4730</v>
      </c>
      <c r="C76" s="41" t="s">
        <v>4922</v>
      </c>
      <c r="D76" s="41"/>
      <c r="E76" s="1677"/>
      <c r="F76" s="41"/>
      <c r="G76" s="1948"/>
      <c r="H76" s="41"/>
      <c r="I76" s="41"/>
      <c r="J76" s="1917"/>
      <c r="K76" s="41"/>
      <c r="L76" s="41"/>
      <c r="M76" s="41"/>
      <c r="N76" s="1947"/>
    </row>
    <row r="77" spans="1:16" s="31" customFormat="1" x14ac:dyDescent="0.2">
      <c r="A77" s="1873"/>
      <c r="B77" s="41" t="s">
        <v>4752</v>
      </c>
      <c r="C77" s="41" t="s">
        <v>4921</v>
      </c>
      <c r="D77" s="41"/>
      <c r="E77" s="1677"/>
      <c r="F77" s="41"/>
      <c r="G77" s="1948"/>
      <c r="H77" s="41"/>
      <c r="I77" s="41"/>
      <c r="J77" s="1917"/>
      <c r="K77" s="41"/>
      <c r="L77" s="41"/>
      <c r="M77" s="41"/>
      <c r="N77" s="1947"/>
    </row>
    <row r="78" spans="1:16" s="31" customFormat="1" x14ac:dyDescent="0.2">
      <c r="A78" s="1873"/>
      <c r="B78" s="41" t="s">
        <v>4753</v>
      </c>
      <c r="C78" s="41" t="s">
        <v>4923</v>
      </c>
      <c r="D78" s="41"/>
      <c r="E78" s="1677"/>
      <c r="F78" s="41"/>
      <c r="G78" s="1948"/>
      <c r="H78" s="41"/>
      <c r="I78" s="41"/>
      <c r="J78" s="1917"/>
      <c r="K78" s="41"/>
      <c r="L78" s="41"/>
      <c r="M78" s="41"/>
      <c r="N78" s="1947"/>
      <c r="O78"/>
      <c r="P78"/>
    </row>
    <row r="79" spans="1:16" s="46" customFormat="1" ht="13.5" thickBot="1" x14ac:dyDescent="0.25">
      <c r="A79" s="1693"/>
      <c r="B79" s="1690"/>
      <c r="C79" s="1690"/>
      <c r="D79" s="1690"/>
      <c r="E79" s="1690"/>
      <c r="F79" s="1504"/>
      <c r="G79" s="1504"/>
      <c r="H79" s="1504"/>
      <c r="I79" s="1504"/>
      <c r="J79" s="1504"/>
      <c r="K79" s="1504"/>
      <c r="L79" s="1690"/>
      <c r="M79" s="1690"/>
      <c r="N79" s="1691"/>
      <c r="O79"/>
      <c r="P79"/>
    </row>
    <row r="80" spans="1:16" ht="13.5" thickBot="1" x14ac:dyDescent="0.25"/>
    <row r="81" spans="1:14" ht="13.5" thickBot="1" x14ac:dyDescent="0.25">
      <c r="A81" s="2246"/>
      <c r="B81" s="2247" t="s">
        <v>6031</v>
      </c>
      <c r="C81" s="2917" t="s">
        <v>6037</v>
      </c>
      <c r="D81" s="2918"/>
      <c r="E81" s="2918"/>
      <c r="F81" s="2918"/>
      <c r="G81" s="2918"/>
      <c r="H81" s="2919"/>
      <c r="I81" s="2917" t="s">
        <v>6032</v>
      </c>
      <c r="J81" s="2918"/>
      <c r="K81" s="2918"/>
      <c r="L81" s="2918"/>
      <c r="M81" s="2918"/>
      <c r="N81" s="2919"/>
    </row>
    <row r="82" spans="1:14" ht="13.5" thickBot="1" x14ac:dyDescent="0.25">
      <c r="A82" s="1826"/>
      <c r="B82" s="1827" t="s">
        <v>4578</v>
      </c>
      <c r="C82" s="1980" t="s">
        <v>4583</v>
      </c>
      <c r="D82" s="1894" t="s">
        <v>4734</v>
      </c>
      <c r="E82" s="1894" t="s">
        <v>4745</v>
      </c>
      <c r="F82" s="1894" t="s">
        <v>4581</v>
      </c>
      <c r="G82" s="1894" t="s">
        <v>4582</v>
      </c>
      <c r="H82" s="2248" t="s">
        <v>4742</v>
      </c>
      <c r="I82" s="1894" t="s">
        <v>4583</v>
      </c>
      <c r="J82" s="1894" t="s">
        <v>4734</v>
      </c>
      <c r="K82" s="1894" t="s">
        <v>4745</v>
      </c>
      <c r="L82" s="1894" t="s">
        <v>4581</v>
      </c>
      <c r="M82" s="1894" t="s">
        <v>4582</v>
      </c>
      <c r="N82" s="2248" t="s">
        <v>4742</v>
      </c>
    </row>
    <row r="83" spans="1:14" x14ac:dyDescent="0.2">
      <c r="A83" s="1791"/>
      <c r="B83" s="1822" t="s">
        <v>931</v>
      </c>
      <c r="C83" s="2249">
        <f>GM!C20</f>
        <v>1034700</v>
      </c>
      <c r="D83" s="253">
        <f>GM!C7</f>
        <v>0</v>
      </c>
      <c r="E83" s="253"/>
      <c r="F83" s="1837">
        <v>2</v>
      </c>
      <c r="G83" s="1837">
        <v>14</v>
      </c>
      <c r="H83" s="1503">
        <v>0</v>
      </c>
      <c r="I83" s="253">
        <f>GM!F20</f>
        <v>1040600</v>
      </c>
      <c r="J83" s="253">
        <f>GM!F7</f>
        <v>0</v>
      </c>
      <c r="K83" s="253"/>
      <c r="L83" s="1837">
        <v>2</v>
      </c>
      <c r="M83" s="1837">
        <v>16.5</v>
      </c>
      <c r="N83" s="1503">
        <v>0</v>
      </c>
    </row>
    <row r="84" spans="1:14" x14ac:dyDescent="0.2">
      <c r="A84" s="1791"/>
      <c r="B84" s="1822" t="s">
        <v>1219</v>
      </c>
      <c r="C84" s="2249">
        <f>GM!C21</f>
        <v>680900</v>
      </c>
      <c r="D84" s="253">
        <f>GM!C8</f>
        <v>19600</v>
      </c>
      <c r="E84" s="253"/>
      <c r="F84" s="1837">
        <f>18/5</f>
        <v>3.6</v>
      </c>
      <c r="G84" s="1837">
        <v>4</v>
      </c>
      <c r="H84" s="1503">
        <v>0</v>
      </c>
      <c r="I84" s="253">
        <f>GM!F21</f>
        <v>569000</v>
      </c>
      <c r="J84" s="253">
        <f>GM!F8</f>
        <v>27500</v>
      </c>
      <c r="K84" s="253"/>
      <c r="L84" s="1837">
        <f>18/5</f>
        <v>3.6</v>
      </c>
      <c r="M84" s="1837">
        <v>5</v>
      </c>
      <c r="N84" s="1503">
        <v>0</v>
      </c>
    </row>
    <row r="85" spans="1:14" x14ac:dyDescent="0.2">
      <c r="A85" s="1791"/>
      <c r="B85" s="1822" t="s">
        <v>106</v>
      </c>
      <c r="C85" s="2249">
        <f>GM!C22</f>
        <v>-3495700</v>
      </c>
      <c r="D85" s="253">
        <f>GM!C9+GM!C10</f>
        <v>20159500</v>
      </c>
      <c r="E85" s="253">
        <f>C42</f>
        <v>69064</v>
      </c>
      <c r="F85" s="1837">
        <f>62/5</f>
        <v>12.4</v>
      </c>
      <c r="G85" s="1837">
        <v>15</v>
      </c>
      <c r="H85" s="1503">
        <v>0</v>
      </c>
      <c r="I85" s="253">
        <f>GM!F22</f>
        <v>-3749300</v>
      </c>
      <c r="J85" s="253">
        <f>GM!F9+GM!F10</f>
        <v>22529500</v>
      </c>
      <c r="K85" s="253">
        <f>E42</f>
        <v>69064</v>
      </c>
      <c r="L85" s="1837">
        <f>62/5</f>
        <v>12.4</v>
      </c>
      <c r="M85" s="1837">
        <v>16.5</v>
      </c>
      <c r="N85" s="1503">
        <v>0</v>
      </c>
    </row>
    <row r="86" spans="1:14" x14ac:dyDescent="0.2">
      <c r="A86" s="1791"/>
      <c r="B86" s="1822" t="s">
        <v>2689</v>
      </c>
      <c r="C86" s="2249">
        <f>GM!C23</f>
        <v>1464300</v>
      </c>
      <c r="D86" s="253">
        <f>GM!C11</f>
        <v>13100</v>
      </c>
      <c r="E86" s="253"/>
      <c r="F86" s="1837">
        <f>44/5</f>
        <v>8.8000000000000007</v>
      </c>
      <c r="G86" s="1837">
        <f>9*2</f>
        <v>18</v>
      </c>
      <c r="H86" s="1503">
        <v>0</v>
      </c>
      <c r="I86" s="253">
        <f>GM!F23</f>
        <v>1599300</v>
      </c>
      <c r="J86" s="253">
        <f>GM!F11</f>
        <v>11500</v>
      </c>
      <c r="K86" s="253"/>
      <c r="L86" s="1837">
        <f>44/5</f>
        <v>8.8000000000000007</v>
      </c>
      <c r="M86" s="1837">
        <v>13</v>
      </c>
      <c r="N86" s="1503">
        <v>0</v>
      </c>
    </row>
    <row r="87" spans="1:14" x14ac:dyDescent="0.2">
      <c r="A87" s="1791"/>
      <c r="B87" s="1823" t="s">
        <v>4579</v>
      </c>
      <c r="C87" s="2249">
        <f>GM!C24</f>
        <v>1371400</v>
      </c>
      <c r="D87" s="253">
        <f>GM!C12</f>
        <v>189900</v>
      </c>
      <c r="E87" s="253"/>
      <c r="F87" s="1837">
        <f>36/5</f>
        <v>7.2</v>
      </c>
      <c r="G87" s="1837">
        <v>8</v>
      </c>
      <c r="H87" s="1503">
        <v>0</v>
      </c>
      <c r="I87" s="253">
        <f>GM!F24</f>
        <v>1768100</v>
      </c>
      <c r="J87" s="253">
        <f>GM!F12</f>
        <v>270000</v>
      </c>
      <c r="K87" s="253"/>
      <c r="L87" s="1837">
        <f>36/5</f>
        <v>7.2</v>
      </c>
      <c r="M87" s="1837">
        <v>13</v>
      </c>
      <c r="N87" s="1503">
        <v>0</v>
      </c>
    </row>
    <row r="88" spans="1:14" x14ac:dyDescent="0.2">
      <c r="A88" s="1791"/>
      <c r="B88" s="1822" t="s">
        <v>2963</v>
      </c>
      <c r="C88" s="2249">
        <f>GM!C25-C89</f>
        <v>2906900</v>
      </c>
      <c r="D88" s="253">
        <f>GM!C13-D89</f>
        <v>2260100</v>
      </c>
      <c r="E88" s="253"/>
      <c r="F88" s="1837">
        <v>2</v>
      </c>
      <c r="G88" s="1837">
        <f>4+0.5</f>
        <v>4.5</v>
      </c>
      <c r="H88" s="1503">
        <v>0</v>
      </c>
      <c r="I88" s="253">
        <f>GM!F25-I89</f>
        <v>3744700</v>
      </c>
      <c r="J88" s="253">
        <f>GM!F13-J89</f>
        <v>2096500</v>
      </c>
      <c r="K88" s="253"/>
      <c r="L88" s="1837">
        <v>2</v>
      </c>
      <c r="M88" s="1837">
        <v>3.5</v>
      </c>
      <c r="N88" s="1503">
        <v>0</v>
      </c>
    </row>
    <row r="89" spans="1:14" x14ac:dyDescent="0.2">
      <c r="A89" s="1791"/>
      <c r="B89" s="1822" t="s">
        <v>2044</v>
      </c>
      <c r="C89" s="2249">
        <f>GM!C1042</f>
        <v>740700</v>
      </c>
      <c r="D89" s="253">
        <f>GM!C1010</f>
        <v>422600</v>
      </c>
      <c r="E89" s="253"/>
      <c r="F89" s="1837">
        <v>0</v>
      </c>
      <c r="G89" s="1837">
        <v>0</v>
      </c>
      <c r="H89" s="1503">
        <v>0</v>
      </c>
      <c r="I89" s="253">
        <f>GM!F1042</f>
        <v>276100</v>
      </c>
      <c r="J89" s="253">
        <f>GM!F1010</f>
        <v>409500</v>
      </c>
      <c r="K89" s="253"/>
      <c r="L89" s="1837">
        <v>0</v>
      </c>
      <c r="M89" s="1837">
        <v>0.5</v>
      </c>
      <c r="N89" s="1503">
        <v>0</v>
      </c>
    </row>
    <row r="90" spans="1:14" x14ac:dyDescent="0.2">
      <c r="A90" s="1791"/>
      <c r="B90" s="1822" t="s">
        <v>2491</v>
      </c>
      <c r="C90" s="2249">
        <f>GM!C26-GM!C1147</f>
        <v>4329000</v>
      </c>
      <c r="D90" s="253">
        <f>GM!C14</f>
        <v>4617800</v>
      </c>
      <c r="E90" s="253"/>
      <c r="F90" s="1837">
        <v>6</v>
      </c>
      <c r="G90" s="1837">
        <f>9*1.2</f>
        <v>10.799999999999999</v>
      </c>
      <c r="H90" s="1503">
        <v>0</v>
      </c>
      <c r="I90" s="253">
        <f>GM!F26-GM!F1147</f>
        <v>4354000</v>
      </c>
      <c r="J90" s="253">
        <f>GM!F14</f>
        <v>4862100</v>
      </c>
      <c r="K90" s="253"/>
      <c r="L90" s="1837">
        <v>6</v>
      </c>
      <c r="M90" s="1837">
        <v>10</v>
      </c>
      <c r="N90" s="1503">
        <v>0</v>
      </c>
    </row>
    <row r="91" spans="1:14" x14ac:dyDescent="0.2">
      <c r="A91" s="1791"/>
      <c r="B91" s="11" t="s">
        <v>255</v>
      </c>
      <c r="C91" s="2249">
        <f>SP!C18</f>
        <v>1024100</v>
      </c>
      <c r="D91" s="253">
        <f>SP!C7</f>
        <v>356700</v>
      </c>
      <c r="E91" s="253"/>
      <c r="F91" s="1837">
        <f>39/5</f>
        <v>7.8</v>
      </c>
      <c r="G91" s="1837">
        <v>10</v>
      </c>
      <c r="H91" s="1503">
        <v>0</v>
      </c>
      <c r="I91" s="253">
        <f>SP!F18</f>
        <v>1384700</v>
      </c>
      <c r="J91" s="253">
        <f>SP!F7</f>
        <v>322700</v>
      </c>
      <c r="K91" s="253"/>
      <c r="L91" s="1837">
        <f>39/5</f>
        <v>7.8</v>
      </c>
      <c r="M91" s="1837">
        <v>12.5</v>
      </c>
      <c r="N91" s="1503">
        <v>0</v>
      </c>
    </row>
    <row r="92" spans="1:14" x14ac:dyDescent="0.2">
      <c r="A92" s="1791"/>
      <c r="B92" s="11" t="s">
        <v>4326</v>
      </c>
      <c r="C92" s="2249">
        <f>SP!C19</f>
        <v>1354300</v>
      </c>
      <c r="D92" s="253">
        <f>SP!C8</f>
        <v>298100</v>
      </c>
      <c r="E92" s="253"/>
      <c r="F92" s="1837">
        <f>11/5</f>
        <v>2.2000000000000002</v>
      </c>
      <c r="G92" s="1837">
        <v>4</v>
      </c>
      <c r="H92" s="1503">
        <v>0</v>
      </c>
      <c r="I92" s="253">
        <f>SP!F19</f>
        <v>1609100</v>
      </c>
      <c r="J92" s="253">
        <f>SP!F8</f>
        <v>380700</v>
      </c>
      <c r="K92" s="253"/>
      <c r="L92" s="1837">
        <f>11/5</f>
        <v>2.2000000000000002</v>
      </c>
      <c r="M92" s="1837">
        <f>11-6.5</f>
        <v>4.5</v>
      </c>
      <c r="N92" s="1503">
        <v>0</v>
      </c>
    </row>
    <row r="93" spans="1:14" x14ac:dyDescent="0.2">
      <c r="A93" s="1791"/>
      <c r="B93" s="11" t="s">
        <v>4318</v>
      </c>
      <c r="C93" s="2249">
        <f>SP!C20</f>
        <v>460700</v>
      </c>
      <c r="D93" s="253">
        <f>SP!C9</f>
        <v>101800</v>
      </c>
      <c r="E93" s="253"/>
      <c r="F93" s="1837">
        <f>33/5+1</f>
        <v>7.6</v>
      </c>
      <c r="G93" s="1837">
        <v>10</v>
      </c>
      <c r="H93" s="1503">
        <v>0</v>
      </c>
      <c r="I93" s="253">
        <f>SP!F20</f>
        <v>868500</v>
      </c>
      <c r="J93" s="253">
        <f>SP!F9</f>
        <v>114900</v>
      </c>
      <c r="K93" s="253"/>
      <c r="L93" s="1837">
        <f>33/5+1</f>
        <v>7.6</v>
      </c>
      <c r="M93" s="1837">
        <f>12.5+1+2</f>
        <v>15.5</v>
      </c>
      <c r="N93" s="1503">
        <v>0</v>
      </c>
    </row>
    <row r="94" spans="1:14" x14ac:dyDescent="0.2">
      <c r="A94" s="1791"/>
      <c r="B94" s="11" t="s">
        <v>3392</v>
      </c>
      <c r="C94" s="2249">
        <f>SP!C21</f>
        <v>1682100</v>
      </c>
      <c r="D94" s="253">
        <f>SP!C10</f>
        <v>110400</v>
      </c>
      <c r="E94" s="253"/>
      <c r="F94" s="1837">
        <v>0</v>
      </c>
      <c r="G94" s="1837">
        <v>0</v>
      </c>
      <c r="H94" s="1503">
        <v>0</v>
      </c>
      <c r="I94" s="253">
        <f>SP!F21</f>
        <v>1643700</v>
      </c>
      <c r="J94" s="253">
        <f>SP!F10</f>
        <v>112000</v>
      </c>
      <c r="K94" s="253"/>
      <c r="L94" s="1837">
        <v>0</v>
      </c>
      <c r="M94" s="1837">
        <v>0</v>
      </c>
      <c r="N94" s="1503">
        <v>0</v>
      </c>
    </row>
    <row r="95" spans="1:14" x14ac:dyDescent="0.2">
      <c r="A95" s="1791"/>
      <c r="B95" s="11" t="s">
        <v>448</v>
      </c>
      <c r="C95" s="2249">
        <f>SP!C22</f>
        <v>867100</v>
      </c>
      <c r="D95" s="253">
        <f>SP!C11</f>
        <v>348700</v>
      </c>
      <c r="E95" s="253"/>
      <c r="F95" s="1837">
        <v>0</v>
      </c>
      <c r="G95" s="1837">
        <v>0</v>
      </c>
      <c r="H95" s="1503">
        <v>0</v>
      </c>
      <c r="I95" s="253">
        <f>SP!F22</f>
        <v>899000</v>
      </c>
      <c r="J95" s="253">
        <f>SP!F11</f>
        <v>342000</v>
      </c>
      <c r="K95" s="253"/>
      <c r="L95" s="1837">
        <v>0</v>
      </c>
      <c r="M95" s="1837">
        <v>0</v>
      </c>
      <c r="N95" s="1503">
        <v>0</v>
      </c>
    </row>
    <row r="96" spans="1:14" x14ac:dyDescent="0.2">
      <c r="A96" s="1791"/>
      <c r="B96" s="11" t="s">
        <v>3942</v>
      </c>
      <c r="C96" s="2249">
        <f>SP!C23</f>
        <v>903200</v>
      </c>
      <c r="D96" s="253">
        <f>SP!C12</f>
        <v>139100</v>
      </c>
      <c r="E96" s="253"/>
      <c r="F96" s="1837">
        <v>5</v>
      </c>
      <c r="G96" s="1837">
        <v>6</v>
      </c>
      <c r="H96" s="1503">
        <v>0</v>
      </c>
      <c r="I96" s="253">
        <f>SP!F23</f>
        <v>856000</v>
      </c>
      <c r="J96" s="253">
        <f>SP!F12</f>
        <v>77500</v>
      </c>
      <c r="K96" s="253"/>
      <c r="L96" s="1837">
        <v>5</v>
      </c>
      <c r="M96" s="1837">
        <v>6.5</v>
      </c>
      <c r="N96" s="1503">
        <v>0</v>
      </c>
    </row>
    <row r="97" spans="1:22" x14ac:dyDescent="0.2">
      <c r="A97" s="1791"/>
      <c r="B97" s="11" t="s">
        <v>1481</v>
      </c>
      <c r="C97" s="2249">
        <f>DEH!C16</f>
        <v>1077900</v>
      </c>
      <c r="D97" s="253">
        <f>DEH!C7</f>
        <v>372200</v>
      </c>
      <c r="E97" s="253"/>
      <c r="F97" s="1837">
        <f>45/5</f>
        <v>9</v>
      </c>
      <c r="G97" s="1837">
        <v>11</v>
      </c>
      <c r="H97" s="1503">
        <v>0</v>
      </c>
      <c r="I97" s="253">
        <f>DEH!F16</f>
        <v>1193000</v>
      </c>
      <c r="J97" s="253">
        <f>DEH!F7</f>
        <v>324000</v>
      </c>
      <c r="K97" s="253"/>
      <c r="L97" s="1837">
        <f>45/5</f>
        <v>9</v>
      </c>
      <c r="M97" s="1837">
        <v>13.5</v>
      </c>
      <c r="N97" s="1503">
        <v>0</v>
      </c>
    </row>
    <row r="98" spans="1:22" x14ac:dyDescent="0.2">
      <c r="A98" s="1791"/>
      <c r="B98" s="11" t="s">
        <v>3138</v>
      </c>
      <c r="C98" s="2249">
        <f>DEH!C17</f>
        <v>728000</v>
      </c>
      <c r="D98" s="253">
        <f>DEH!C8</f>
        <v>893100</v>
      </c>
      <c r="E98" s="253"/>
      <c r="F98" s="1837">
        <f>35/5</f>
        <v>7</v>
      </c>
      <c r="G98" s="1837">
        <v>14</v>
      </c>
      <c r="H98" s="1503">
        <v>0</v>
      </c>
      <c r="I98" s="253">
        <f>DEH!F17</f>
        <v>750100</v>
      </c>
      <c r="J98" s="253">
        <f>DEH!F8</f>
        <v>990000</v>
      </c>
      <c r="K98" s="253"/>
      <c r="L98" s="1837">
        <f>35/5</f>
        <v>7</v>
      </c>
      <c r="M98" s="1837">
        <v>14</v>
      </c>
      <c r="N98" s="1503">
        <v>0</v>
      </c>
    </row>
    <row r="99" spans="1:22" x14ac:dyDescent="0.2">
      <c r="A99" s="1791"/>
      <c r="B99" s="11" t="s">
        <v>3776</v>
      </c>
      <c r="C99" s="2249">
        <f>DEH!C18</f>
        <v>682400</v>
      </c>
      <c r="D99" s="253">
        <f>DEH!C9</f>
        <v>184800</v>
      </c>
      <c r="E99" s="253"/>
      <c r="F99" s="1837">
        <f>29/5</f>
        <v>5.8</v>
      </c>
      <c r="G99" s="1837">
        <v>10</v>
      </c>
      <c r="H99" s="1503">
        <v>0</v>
      </c>
      <c r="I99" s="253">
        <f>DEH!F18</f>
        <v>718100</v>
      </c>
      <c r="J99" s="253">
        <f>DEH!F9</f>
        <v>235000</v>
      </c>
      <c r="K99" s="253"/>
      <c r="L99" s="1837">
        <f>29/5</f>
        <v>5.8</v>
      </c>
      <c r="M99" s="1837">
        <v>10</v>
      </c>
      <c r="N99" s="1503">
        <v>0</v>
      </c>
    </row>
    <row r="100" spans="1:22" x14ac:dyDescent="0.2">
      <c r="A100" s="1791"/>
      <c r="B100" s="11" t="s">
        <v>3153</v>
      </c>
      <c r="C100" s="2249">
        <f>DEH!C19</f>
        <v>1080300</v>
      </c>
      <c r="D100" s="253">
        <f>DEH!C10</f>
        <v>163400</v>
      </c>
      <c r="E100" s="253"/>
      <c r="F100" s="1837">
        <f>62/5</f>
        <v>12.4</v>
      </c>
      <c r="G100" s="1837">
        <v>16</v>
      </c>
      <c r="H100" s="1503">
        <v>0</v>
      </c>
      <c r="I100" s="253">
        <f>DEH!F19</f>
        <v>1158300</v>
      </c>
      <c r="J100" s="253">
        <f>DEH!F10</f>
        <v>226000</v>
      </c>
      <c r="K100" s="253"/>
      <c r="L100" s="1837">
        <f>62/5</f>
        <v>12.4</v>
      </c>
      <c r="M100" s="1837">
        <f>9.5+10.5</f>
        <v>20</v>
      </c>
      <c r="N100" s="1503">
        <v>0</v>
      </c>
    </row>
    <row r="101" spans="1:22" x14ac:dyDescent="0.2">
      <c r="A101" s="1791"/>
      <c r="B101" s="1823" t="s">
        <v>668</v>
      </c>
      <c r="C101" s="2249">
        <f>CIV!C22</f>
        <v>2053400</v>
      </c>
      <c r="D101" s="253">
        <f>CIV!C6</f>
        <v>308300</v>
      </c>
      <c r="E101" s="253"/>
      <c r="F101" s="1837">
        <f>97/5+20-7-2</f>
        <v>30.4</v>
      </c>
      <c r="G101" s="1837">
        <v>36</v>
      </c>
      <c r="H101" s="1503">
        <v>0</v>
      </c>
      <c r="I101" s="253">
        <f>CIV!F22</f>
        <v>2437700</v>
      </c>
      <c r="J101" s="253">
        <f>CIV!F6</f>
        <v>324800</v>
      </c>
      <c r="K101" s="253"/>
      <c r="L101" s="1837">
        <f>97/5+20-7-2</f>
        <v>30.4</v>
      </c>
      <c r="M101" s="1837">
        <f>9.5+7.5</f>
        <v>17</v>
      </c>
      <c r="N101" s="1503">
        <v>0</v>
      </c>
    </row>
    <row r="102" spans="1:22" x14ac:dyDescent="0.2">
      <c r="A102" s="1791"/>
      <c r="B102" s="1823" t="s">
        <v>4825</v>
      </c>
      <c r="C102" s="2249">
        <f>CIV!C23</f>
        <v>3669700</v>
      </c>
      <c r="D102" s="253">
        <f>CIV!C7</f>
        <v>180100</v>
      </c>
      <c r="E102" s="253"/>
      <c r="F102" s="1837">
        <v>0</v>
      </c>
      <c r="G102" s="1837">
        <v>0</v>
      </c>
      <c r="H102" s="1503">
        <v>0</v>
      </c>
      <c r="I102" s="253">
        <f>CIV!F23</f>
        <v>3455400</v>
      </c>
      <c r="J102" s="253">
        <f>CIV!F7</f>
        <v>0</v>
      </c>
      <c r="K102" s="253"/>
      <c r="L102" s="1837">
        <v>0</v>
      </c>
      <c r="M102" s="1837">
        <f>5.5+2+5.5+1+1+7.5+2+8-2-1</f>
        <v>29.5</v>
      </c>
      <c r="N102" s="1503">
        <v>0</v>
      </c>
    </row>
    <row r="103" spans="1:22" x14ac:dyDescent="0.2">
      <c r="A103" s="1791"/>
      <c r="B103" s="1823" t="s">
        <v>4580</v>
      </c>
      <c r="C103" s="2249">
        <f>CIV!C24-CIV!C991</f>
        <v>2429500</v>
      </c>
      <c r="D103" s="253">
        <f>CIV!C8</f>
        <v>325500</v>
      </c>
      <c r="E103" s="253"/>
      <c r="F103" s="1837">
        <v>0</v>
      </c>
      <c r="G103" s="1837">
        <v>0</v>
      </c>
      <c r="H103" s="1503">
        <v>69747</v>
      </c>
      <c r="I103" s="253">
        <f>CIV!F24</f>
        <v>2766700</v>
      </c>
      <c r="J103" s="253">
        <f>CIV!F8</f>
        <v>293100</v>
      </c>
      <c r="K103" s="253"/>
      <c r="L103" s="1837">
        <v>0</v>
      </c>
      <c r="M103" s="1837">
        <f>16/4</f>
        <v>4</v>
      </c>
      <c r="N103" s="1503">
        <v>71218</v>
      </c>
    </row>
    <row r="104" spans="1:22" x14ac:dyDescent="0.2">
      <c r="A104" s="1791"/>
      <c r="B104" s="1822" t="s">
        <v>862</v>
      </c>
      <c r="C104" s="2249">
        <f>CIV!C25-CIV!C1061</f>
        <v>11672100</v>
      </c>
      <c r="D104" s="253">
        <f>CIV!C9</f>
        <v>499700</v>
      </c>
      <c r="E104" s="253"/>
      <c r="F104" s="1837">
        <v>56</v>
      </c>
      <c r="G104" s="1837">
        <v>30</v>
      </c>
      <c r="H104" s="1503">
        <v>397695</v>
      </c>
      <c r="I104" s="253">
        <f>CIV!F25</f>
        <v>9912800</v>
      </c>
      <c r="J104" s="253">
        <f>CIV!F9</f>
        <v>145500</v>
      </c>
      <c r="K104" s="253"/>
      <c r="L104" s="1837">
        <v>56</v>
      </c>
      <c r="M104" s="1837">
        <f>11-1+16/4</f>
        <v>14</v>
      </c>
      <c r="N104" s="1503">
        <f>360607+29456+20215+838</f>
        <v>411116</v>
      </c>
    </row>
    <row r="105" spans="1:22" x14ac:dyDescent="0.2">
      <c r="A105" s="1791"/>
      <c r="B105" s="1822" t="s">
        <v>1390</v>
      </c>
      <c r="C105" s="2249">
        <f>CIV!C26</f>
        <v>1960000</v>
      </c>
      <c r="D105" s="253">
        <f>CIV!C10</f>
        <v>905900</v>
      </c>
      <c r="E105" s="253"/>
      <c r="F105" s="1837">
        <v>0</v>
      </c>
      <c r="G105" s="1837">
        <v>0</v>
      </c>
      <c r="H105" s="1503">
        <v>0</v>
      </c>
      <c r="I105" s="253">
        <f>CIV!F26</f>
        <v>2790900</v>
      </c>
      <c r="J105" s="253">
        <f>CIV!F10</f>
        <v>755300</v>
      </c>
      <c r="K105" s="253"/>
      <c r="L105" s="1837">
        <v>0</v>
      </c>
      <c r="M105" s="1837">
        <f>16/4</f>
        <v>4</v>
      </c>
      <c r="N105" s="1503">
        <v>0</v>
      </c>
    </row>
    <row r="106" spans="1:22" x14ac:dyDescent="0.2">
      <c r="A106" s="1791"/>
      <c r="B106" s="1822" t="s">
        <v>3624</v>
      </c>
      <c r="C106" s="2249">
        <f>CIV!C27</f>
        <v>749800</v>
      </c>
      <c r="D106" s="253">
        <f>CIV!C11</f>
        <v>926000</v>
      </c>
      <c r="E106" s="253"/>
      <c r="F106" s="1837">
        <v>0</v>
      </c>
      <c r="G106" s="1837">
        <v>0</v>
      </c>
      <c r="H106" s="1503">
        <v>0</v>
      </c>
      <c r="I106" s="253">
        <f>CIV!F27</f>
        <v>842000</v>
      </c>
      <c r="J106" s="253">
        <f>CIV!F11</f>
        <v>866500</v>
      </c>
      <c r="K106" s="253"/>
      <c r="L106" s="1837">
        <v>0</v>
      </c>
      <c r="M106" s="1837">
        <f>16/4</f>
        <v>4</v>
      </c>
      <c r="N106" s="1503">
        <v>0</v>
      </c>
    </row>
    <row r="107" spans="1:22" x14ac:dyDescent="0.2">
      <c r="A107" s="1791"/>
      <c r="B107" s="1822" t="s">
        <v>576</v>
      </c>
      <c r="C107" s="2249">
        <f>CIV!C28-CIV!C1358</f>
        <v>3262400</v>
      </c>
      <c r="D107" s="253">
        <f>CIV!C12</f>
        <v>986500</v>
      </c>
      <c r="E107" s="253"/>
      <c r="F107" s="1837">
        <f>1.5+33</f>
        <v>34.5</v>
      </c>
      <c r="G107" s="1837">
        <v>15</v>
      </c>
      <c r="H107" s="1503">
        <v>0</v>
      </c>
      <c r="I107" s="253">
        <f>CIV!F28</f>
        <v>3796100</v>
      </c>
      <c r="J107" s="253">
        <f>CIV!F12</f>
        <v>830500</v>
      </c>
      <c r="K107" s="253"/>
      <c r="L107" s="1837">
        <f>1.5+33</f>
        <v>34.5</v>
      </c>
      <c r="M107" s="1837">
        <f>8+1+2-2</f>
        <v>9</v>
      </c>
      <c r="N107" s="1503">
        <v>0</v>
      </c>
    </row>
    <row r="108" spans="1:22" x14ac:dyDescent="0.2">
      <c r="A108" s="1791"/>
      <c r="B108" s="1822" t="s">
        <v>438</v>
      </c>
      <c r="C108" s="2249">
        <f>CIV!C29-CIV!C1584-CIV!C1585</f>
        <v>3787100</v>
      </c>
      <c r="D108" s="253">
        <f>CIV!C13</f>
        <v>302000</v>
      </c>
      <c r="E108" s="253"/>
      <c r="F108" s="1837">
        <f>35/5+7</f>
        <v>14</v>
      </c>
      <c r="G108" s="1837">
        <v>6</v>
      </c>
      <c r="H108" s="1503">
        <v>0</v>
      </c>
      <c r="I108" s="253">
        <f>CIV!F29-CIV!F1584-CIV!F1585</f>
        <v>3930600</v>
      </c>
      <c r="J108" s="253">
        <f>CIV!F13</f>
        <v>263900</v>
      </c>
      <c r="K108" s="253"/>
      <c r="L108" s="1837">
        <f>35/5+7</f>
        <v>14</v>
      </c>
      <c r="M108" s="1837">
        <f>3.5+1.5</f>
        <v>5</v>
      </c>
      <c r="N108" s="1503">
        <v>0</v>
      </c>
    </row>
    <row r="109" spans="1:22" x14ac:dyDescent="0.2">
      <c r="A109" s="1791"/>
      <c r="B109" s="1822" t="s">
        <v>631</v>
      </c>
      <c r="C109" s="2249">
        <f>CIV!C30</f>
        <v>364900</v>
      </c>
      <c r="D109" s="253">
        <f>CIV!C14</f>
        <v>161500</v>
      </c>
      <c r="E109" s="253"/>
      <c r="F109" s="1837">
        <v>0</v>
      </c>
      <c r="G109" s="1837">
        <v>0</v>
      </c>
      <c r="H109" s="1503">
        <v>0</v>
      </c>
      <c r="I109" s="253">
        <f>CIV!F30</f>
        <v>439600</v>
      </c>
      <c r="J109" s="253">
        <f>CIV!F14</f>
        <v>214000</v>
      </c>
      <c r="K109" s="253"/>
      <c r="L109" s="1837">
        <v>0</v>
      </c>
      <c r="M109" s="1837">
        <v>1</v>
      </c>
      <c r="N109" s="1503">
        <v>0</v>
      </c>
    </row>
    <row r="110" spans="1:22" x14ac:dyDescent="0.2">
      <c r="A110" s="1791"/>
      <c r="B110" s="1822" t="s">
        <v>2302</v>
      </c>
      <c r="C110" s="2249">
        <f>CIV!C31</f>
        <v>172600</v>
      </c>
      <c r="D110" s="253">
        <f>CIV!C15</f>
        <v>349700</v>
      </c>
      <c r="E110" s="253"/>
      <c r="F110" s="1837">
        <v>0</v>
      </c>
      <c r="G110" s="1837">
        <v>0</v>
      </c>
      <c r="H110" s="1503">
        <v>0</v>
      </c>
      <c r="I110" s="253">
        <f>CIV!F31</f>
        <v>624000</v>
      </c>
      <c r="J110" s="253">
        <f>CIV!F15</f>
        <v>280000</v>
      </c>
      <c r="K110" s="253"/>
      <c r="L110" s="1837">
        <v>0</v>
      </c>
      <c r="M110" s="1837">
        <v>2</v>
      </c>
      <c r="N110" s="1503">
        <v>0</v>
      </c>
    </row>
    <row r="111" spans="1:22" x14ac:dyDescent="0.2">
      <c r="A111" s="1791"/>
      <c r="B111" s="1822" t="s">
        <v>3650</v>
      </c>
      <c r="C111" s="2249">
        <f>CIV!C32-CIV!C1801-CIV!C1802-CIV!C1803</f>
        <v>6624600</v>
      </c>
      <c r="D111" s="253">
        <f>CIV!C16</f>
        <v>2720200</v>
      </c>
      <c r="E111" s="253">
        <f>C43</f>
        <v>6932</v>
      </c>
      <c r="F111" s="1837">
        <f>12/5+14</f>
        <v>16.399999999999999</v>
      </c>
      <c r="G111" s="1837">
        <f>6*1.2</f>
        <v>7.1999999999999993</v>
      </c>
      <c r="H111" s="1503">
        <v>0</v>
      </c>
      <c r="I111" s="253">
        <f>CIV!F32-CIV!F1801-CIV!F1802-CIV!F1803</f>
        <v>6783900</v>
      </c>
      <c r="J111" s="253">
        <f>CIV!F16</f>
        <v>4125000</v>
      </c>
      <c r="K111" s="253">
        <f>E43</f>
        <v>6932</v>
      </c>
      <c r="L111" s="1837">
        <f>12/5+14</f>
        <v>16.399999999999999</v>
      </c>
      <c r="M111" s="1837">
        <f>4.5/2+3.5/2+1</f>
        <v>5</v>
      </c>
      <c r="N111" s="1503">
        <v>0</v>
      </c>
    </row>
    <row r="112" spans="1:22" x14ac:dyDescent="0.2">
      <c r="A112" s="1791"/>
      <c r="B112" s="1822" t="s">
        <v>3264</v>
      </c>
      <c r="C112" s="2249">
        <f>CIV!C33-CIV!C1958</f>
        <v>6646100</v>
      </c>
      <c r="D112" s="253">
        <f>CIV!C17</f>
        <v>6736500</v>
      </c>
      <c r="E112" s="253">
        <f>C44</f>
        <v>69404</v>
      </c>
      <c r="F112" s="1837">
        <f>2+1.3+2</f>
        <v>5.3</v>
      </c>
      <c r="G112" s="1837">
        <v>5</v>
      </c>
      <c r="H112" s="1503">
        <v>0</v>
      </c>
      <c r="I112" s="253">
        <f>CIV!F33-CIV!F1958</f>
        <v>6373000</v>
      </c>
      <c r="J112" s="253">
        <f>CIV!F17</f>
        <v>5852500</v>
      </c>
      <c r="K112" s="253">
        <f>E44</f>
        <v>69404</v>
      </c>
      <c r="L112" s="1837">
        <f>2+1.3+2</f>
        <v>5.3</v>
      </c>
      <c r="M112" s="1837">
        <f>4.5/2+3.5/2+1</f>
        <v>5</v>
      </c>
      <c r="N112" s="1503">
        <v>0</v>
      </c>
      <c r="V112" s="71"/>
    </row>
    <row r="113" spans="1:27" x14ac:dyDescent="0.2">
      <c r="A113" s="1791"/>
      <c r="B113" s="1823" t="s">
        <v>4378</v>
      </c>
      <c r="C113" s="2249">
        <f>NEWLOG!C52</f>
        <v>501900</v>
      </c>
      <c r="D113" s="253">
        <f>NEWLOG!C21</f>
        <v>272300</v>
      </c>
      <c r="E113" s="253"/>
      <c r="F113" s="1837">
        <v>4</v>
      </c>
      <c r="G113" s="1837">
        <v>4</v>
      </c>
      <c r="H113" s="1503">
        <v>0</v>
      </c>
      <c r="I113" s="253">
        <f>NEWLOG!F52</f>
        <v>511500</v>
      </c>
      <c r="J113" s="253">
        <f>NEWLOG!F21</f>
        <v>282500</v>
      </c>
      <c r="K113" s="253"/>
      <c r="L113" s="1837">
        <v>4</v>
      </c>
      <c r="M113" s="1837">
        <v>2</v>
      </c>
      <c r="N113" s="1503">
        <v>0</v>
      </c>
    </row>
    <row r="114" spans="1:27" x14ac:dyDescent="0.2">
      <c r="A114" s="1791"/>
      <c r="B114" s="1823" t="s">
        <v>2078</v>
      </c>
      <c r="C114" s="2249">
        <f>'W&amp;W'!C14</f>
        <v>11077600</v>
      </c>
      <c r="D114" s="253">
        <f>'W&amp;W'!C7</f>
        <v>10689100</v>
      </c>
      <c r="E114" s="253">
        <f>C46</f>
        <v>61468</v>
      </c>
      <c r="F114" s="1837">
        <f>16/5+6+5-2</f>
        <v>12.2</v>
      </c>
      <c r="G114" s="1837">
        <f>18*1.2/2</f>
        <v>10.799999999999999</v>
      </c>
      <c r="H114" s="1503">
        <v>104734</v>
      </c>
      <c r="I114" s="253">
        <f>'W&amp;W'!F14</f>
        <v>11282000</v>
      </c>
      <c r="J114" s="253">
        <f>'W&amp;W'!F7</f>
        <v>10666800</v>
      </c>
      <c r="K114" s="253">
        <f>E46</f>
        <v>61468</v>
      </c>
      <c r="L114" s="1837">
        <f>16/5+6+5-2</f>
        <v>12.2</v>
      </c>
      <c r="M114" s="1837">
        <f>17/2+7/2+14/2</f>
        <v>19</v>
      </c>
      <c r="N114" s="1503">
        <v>105492</v>
      </c>
    </row>
    <row r="115" spans="1:27" ht="13.5" thickBot="1" x14ac:dyDescent="0.25">
      <c r="A115" s="1791"/>
      <c r="B115" s="1823" t="s">
        <v>4010</v>
      </c>
      <c r="C115" s="2249">
        <f>'W&amp;W'!C15</f>
        <v>17024400</v>
      </c>
      <c r="D115" s="253">
        <f>'W&amp;W'!C8</f>
        <v>14462800</v>
      </c>
      <c r="E115" s="253">
        <f>C48+C47</f>
        <v>62220</v>
      </c>
      <c r="F115" s="1837">
        <f>27/5+10+5</f>
        <v>20.399999999999999</v>
      </c>
      <c r="G115" s="1837">
        <f>6*1.2+18*1.2/2</f>
        <v>18</v>
      </c>
      <c r="H115" s="1503">
        <v>191302</v>
      </c>
      <c r="I115" s="253">
        <f>'W&amp;W'!F15</f>
        <v>17145800</v>
      </c>
      <c r="J115" s="253">
        <f>'W&amp;W'!F8</f>
        <v>15207400</v>
      </c>
      <c r="K115" s="253">
        <f>E48+E47</f>
        <v>62220</v>
      </c>
      <c r="L115" s="1837">
        <f>27/5+10+5</f>
        <v>20.399999999999999</v>
      </c>
      <c r="M115" s="1837">
        <f>17/2+7/2+14/2</f>
        <v>19</v>
      </c>
      <c r="N115" s="1503">
        <v>194434</v>
      </c>
    </row>
    <row r="116" spans="1:27" s="1" customFormat="1" ht="13.5" thickBot="1" x14ac:dyDescent="0.25">
      <c r="A116" s="1829"/>
      <c r="B116" s="1830" t="s">
        <v>3093</v>
      </c>
      <c r="C116" s="2250">
        <f t="shared" ref="C116:N116" si="1">SUM(C83:C115)</f>
        <v>90888400</v>
      </c>
      <c r="D116" s="1832">
        <f t="shared" si="1"/>
        <v>70477000</v>
      </c>
      <c r="E116" s="1832">
        <f t="shared" si="1"/>
        <v>269088</v>
      </c>
      <c r="F116" s="1838">
        <f t="shared" si="1"/>
        <v>291.99999999999994</v>
      </c>
      <c r="G116" s="1834">
        <f t="shared" si="1"/>
        <v>287.3</v>
      </c>
      <c r="H116" s="1833">
        <f t="shared" si="1"/>
        <v>763478</v>
      </c>
      <c r="I116" s="1832">
        <f t="shared" si="1"/>
        <v>93775000</v>
      </c>
      <c r="J116" s="1832">
        <f t="shared" si="1"/>
        <v>73439200</v>
      </c>
      <c r="K116" s="1832">
        <f t="shared" si="1"/>
        <v>269088</v>
      </c>
      <c r="L116" s="1838">
        <f t="shared" si="1"/>
        <v>291.99999999999994</v>
      </c>
      <c r="M116" s="1834">
        <f t="shared" si="1"/>
        <v>314</v>
      </c>
      <c r="N116" s="1833">
        <f t="shared" si="1"/>
        <v>782260</v>
      </c>
    </row>
    <row r="117" spans="1:27" s="1" customFormat="1" x14ac:dyDescent="0.2">
      <c r="A117" s="1508"/>
      <c r="B117" s="1825"/>
      <c r="C117" s="2251"/>
      <c r="D117" s="91"/>
      <c r="E117" s="1694"/>
      <c r="F117" s="1694"/>
      <c r="G117" s="2241"/>
      <c r="H117" s="951"/>
      <c r="I117" s="91"/>
      <c r="J117" s="91"/>
      <c r="K117" s="1694"/>
      <c r="L117" s="1694"/>
      <c r="M117" s="2241"/>
      <c r="N117" s="951"/>
    </row>
    <row r="118" spans="1:27" s="1" customFormat="1" x14ac:dyDescent="0.2">
      <c r="A118" s="1508"/>
      <c r="B118" s="1825" t="s">
        <v>4719</v>
      </c>
      <c r="C118" s="2251">
        <f>LTFP!A9+LTFP!A12+NEWLOG!C52-C116+LTFP!A13+LTFP!A14</f>
        <v>-5725400</v>
      </c>
      <c r="D118" s="91">
        <f>LTFP!A8+NEWLOG!C21</f>
        <v>70477200</v>
      </c>
      <c r="E118" s="1835"/>
      <c r="F118" s="1694"/>
      <c r="G118" s="2241"/>
      <c r="H118" s="1792"/>
      <c r="I118" s="91">
        <f>LTFP!C9+LTFP!C12+NEWLOG!F52+LTFP!C13+LTFP!C14-I116</f>
        <v>-7617700</v>
      </c>
      <c r="J118" s="91">
        <f>LTFP!C8+NEWLOG!F21</f>
        <v>73439200</v>
      </c>
      <c r="K118" s="1835"/>
      <c r="L118" s="1694"/>
      <c r="M118" s="2241"/>
      <c r="N118" s="1792"/>
    </row>
    <row r="119" spans="1:27" s="999" customFormat="1" x14ac:dyDescent="0.2">
      <c r="A119" s="1509"/>
      <c r="B119" s="1823" t="s">
        <v>4717</v>
      </c>
      <c r="C119" s="2229"/>
      <c r="D119" s="30"/>
      <c r="E119" s="1874"/>
      <c r="F119" s="1875"/>
      <c r="G119" s="1677"/>
      <c r="H119" s="1157"/>
      <c r="I119" s="30"/>
      <c r="J119" s="30"/>
      <c r="K119" s="1874"/>
      <c r="L119" s="1875"/>
      <c r="M119" s="1677"/>
      <c r="N119" s="1157"/>
    </row>
    <row r="120" spans="1:27" s="999" customFormat="1" x14ac:dyDescent="0.2">
      <c r="A120" s="1509"/>
      <c r="B120" s="1823" t="s">
        <v>6039</v>
      </c>
      <c r="C120" s="2229">
        <f>CIV!C991+CIV!C1061+CIV!C1358+GM!C1147-1365000+58000</f>
        <v>2520200</v>
      </c>
      <c r="D120" s="30"/>
      <c r="E120" s="1874"/>
      <c r="F120" s="1875"/>
      <c r="G120" s="1677"/>
      <c r="H120" s="1157"/>
      <c r="I120" s="145">
        <f>CIV!F991+CIV!F1061+CIV!F1358+GM!F1147</f>
        <v>0</v>
      </c>
      <c r="J120" s="30"/>
      <c r="K120" s="1874"/>
      <c r="L120" s="1875"/>
      <c r="M120" s="1677"/>
      <c r="N120" s="1157"/>
    </row>
    <row r="121" spans="1:27" s="999" customFormat="1" x14ac:dyDescent="0.2">
      <c r="A121" s="1509"/>
      <c r="B121" s="1823" t="s">
        <v>6038</v>
      </c>
      <c r="C121" s="1154">
        <f>CIV!C1801+CIV!C1802+CIV!C1803</f>
        <v>-4130800</v>
      </c>
      <c r="D121" s="30"/>
      <c r="E121" s="1874"/>
      <c r="F121" s="1875"/>
      <c r="G121" s="1677"/>
      <c r="H121" s="1157"/>
      <c r="I121" s="145">
        <f>CIV!F1801+CIV!F1802+CIV!F1803</f>
        <v>-3175000</v>
      </c>
      <c r="J121" s="30"/>
      <c r="K121" s="1874"/>
      <c r="L121" s="1875"/>
      <c r="M121" s="1677"/>
      <c r="N121" s="1157"/>
    </row>
    <row r="122" spans="1:27" s="999" customFormat="1" x14ac:dyDescent="0.2">
      <c r="A122" s="1509"/>
      <c r="B122" s="1823" t="s">
        <v>4718</v>
      </c>
      <c r="C122" s="1154">
        <f>CIV!C1958</f>
        <v>-563500</v>
      </c>
      <c r="D122" s="30"/>
      <c r="E122" s="1874"/>
      <c r="F122" s="1875"/>
      <c r="G122" s="1677"/>
      <c r="H122" s="1157"/>
      <c r="I122" s="145">
        <f>CIV!F1958</f>
        <v>-575000</v>
      </c>
      <c r="J122" s="30"/>
      <c r="K122" s="1874"/>
      <c r="L122" s="1875"/>
      <c r="M122" s="1677"/>
      <c r="N122" s="1157"/>
    </row>
    <row r="123" spans="1:27" s="999" customFormat="1" x14ac:dyDescent="0.2">
      <c r="A123" s="1509"/>
      <c r="B123" s="1823" t="s">
        <v>4737</v>
      </c>
      <c r="C123" s="1154">
        <f>CIV!C1584+CIV!C1585</f>
        <v>-3551100</v>
      </c>
      <c r="D123" s="30"/>
      <c r="E123" s="1874"/>
      <c r="F123" s="1875"/>
      <c r="G123" s="1677"/>
      <c r="H123" s="1157"/>
      <c r="I123" s="145">
        <f>CIV!F1584+CIV!F1585</f>
        <v>-3867700</v>
      </c>
      <c r="J123" s="30"/>
      <c r="K123" s="1874"/>
      <c r="L123" s="1875"/>
      <c r="M123" s="1677"/>
      <c r="N123" s="1157"/>
    </row>
    <row r="124" spans="1:27" s="1" customFormat="1" x14ac:dyDescent="0.2">
      <c r="A124" s="1508"/>
      <c r="B124" s="1825" t="s">
        <v>468</v>
      </c>
      <c r="C124" s="2251">
        <f>ROUND(SUM(C119:C123)-C118,-3)</f>
        <v>0</v>
      </c>
      <c r="D124" s="91">
        <f>ROUND(D116-D118,-3)</f>
        <v>0</v>
      </c>
      <c r="E124" s="1835"/>
      <c r="F124" s="1694"/>
      <c r="G124" s="2241"/>
      <c r="H124" s="1792"/>
      <c r="I124" s="91">
        <f>ROUND(SUM(I119:I123)-I118,-3)</f>
        <v>0</v>
      </c>
      <c r="J124" s="91">
        <f>J116-J118</f>
        <v>0</v>
      </c>
      <c r="K124" s="1835"/>
      <c r="L124" s="1694"/>
      <c r="M124" s="2241"/>
      <c r="N124" s="1792"/>
    </row>
    <row r="125" spans="1:27" ht="13.5" thickBot="1" x14ac:dyDescent="0.25">
      <c r="A125" s="1793"/>
      <c r="B125" s="1824"/>
      <c r="C125" s="2252"/>
      <c r="D125" s="1828"/>
      <c r="E125" s="1836"/>
      <c r="F125" s="1828"/>
      <c r="G125" s="1499"/>
      <c r="H125" s="1794"/>
      <c r="I125" s="1828"/>
      <c r="J125" s="1828"/>
      <c r="K125" s="1836"/>
      <c r="L125" s="1828"/>
      <c r="M125" s="1499"/>
      <c r="N125" s="1794"/>
    </row>
    <row r="126" spans="1:27" ht="13.5" thickBot="1" x14ac:dyDescent="0.25">
      <c r="A126" s="11"/>
      <c r="B126" s="1822"/>
      <c r="C126" s="11"/>
      <c r="D126" s="11"/>
      <c r="E126" s="11"/>
      <c r="F126" s="11"/>
      <c r="G126" s="1895"/>
      <c r="H126" s="11"/>
      <c r="I126" s="11"/>
      <c r="J126" s="11"/>
      <c r="K126" s="11"/>
      <c r="L126" s="11"/>
      <c r="M126" s="232"/>
      <c r="N126" s="232"/>
      <c r="O126" s="11"/>
      <c r="P126" s="11"/>
      <c r="Q126" s="11"/>
      <c r="R126" s="11"/>
      <c r="S126" s="11"/>
      <c r="T126" s="11"/>
      <c r="U126" s="11"/>
      <c r="V126" s="11"/>
    </row>
    <row r="127" spans="1:27" ht="13.5" thickBot="1" x14ac:dyDescent="0.25">
      <c r="A127" s="1507"/>
      <c r="B127" s="1507"/>
      <c r="C127" s="2911" t="s">
        <v>6030</v>
      </c>
      <c r="D127" s="2912"/>
      <c r="E127" s="2912"/>
      <c r="F127" s="2912"/>
      <c r="G127" s="2912"/>
      <c r="H127" s="2912"/>
      <c r="I127" s="2912"/>
      <c r="J127" s="2912"/>
      <c r="K127" s="2912"/>
      <c r="L127" s="2912"/>
      <c r="M127" s="2912"/>
      <c r="N127" s="2912"/>
      <c r="O127" s="2912"/>
      <c r="P127" s="2912"/>
      <c r="Q127" s="2912"/>
      <c r="R127" s="2912"/>
      <c r="S127" s="2913"/>
      <c r="U127" s="11"/>
      <c r="V127" s="11"/>
      <c r="W127" s="11"/>
      <c r="X127" s="11"/>
      <c r="Y127" s="11"/>
      <c r="Z127" s="11"/>
      <c r="AA127" s="11"/>
    </row>
    <row r="128" spans="1:27" ht="13.5" thickBot="1" x14ac:dyDescent="0.25">
      <c r="A128" s="11"/>
      <c r="B128" s="1896" t="str">
        <f t="shared" ref="B128:B148" si="2">B82</f>
        <v>Council Programs</v>
      </c>
      <c r="C128" s="1693" t="s">
        <v>4472</v>
      </c>
      <c r="D128" s="1893" t="s">
        <v>4585</v>
      </c>
      <c r="E128" s="1893" t="s">
        <v>4473</v>
      </c>
      <c r="F128" s="1893" t="s">
        <v>4626</v>
      </c>
      <c r="G128" s="1893" t="s">
        <v>4736</v>
      </c>
      <c r="H128" s="1893" t="s">
        <v>4474</v>
      </c>
      <c r="I128" s="1894" t="s">
        <v>4743</v>
      </c>
      <c r="J128" s="1894" t="s">
        <v>4624</v>
      </c>
      <c r="K128" s="1893" t="s">
        <v>4622</v>
      </c>
      <c r="L128" s="1893" t="s">
        <v>4623</v>
      </c>
      <c r="M128" s="1893" t="s">
        <v>4885</v>
      </c>
      <c r="N128" s="1893" t="s">
        <v>4722</v>
      </c>
      <c r="O128" s="1893" t="s">
        <v>4735</v>
      </c>
      <c r="P128" s="1893" t="s">
        <v>4732</v>
      </c>
      <c r="Q128" s="1893" t="s">
        <v>4733</v>
      </c>
      <c r="R128" s="1893" t="s">
        <v>1818</v>
      </c>
      <c r="S128" s="1903" t="s">
        <v>4739</v>
      </c>
      <c r="T128" s="11"/>
      <c r="U128" s="11"/>
      <c r="V128" s="11"/>
      <c r="W128" s="11"/>
      <c r="X128" s="11"/>
      <c r="Y128" s="11"/>
    </row>
    <row r="129" spans="1:25" x14ac:dyDescent="0.2">
      <c r="A129" s="11"/>
      <c r="B129" s="1897" t="str">
        <f t="shared" si="2"/>
        <v>Governance</v>
      </c>
      <c r="C129" s="1672"/>
      <c r="D129" s="253"/>
      <c r="E129" s="253"/>
      <c r="F129" s="253"/>
      <c r="G129" s="253"/>
      <c r="H129" s="253"/>
      <c r="I129" s="253"/>
      <c r="J129" s="253"/>
      <c r="K129" s="253"/>
      <c r="L129" s="253"/>
      <c r="M129" s="253"/>
      <c r="N129" s="253"/>
      <c r="O129" s="253"/>
      <c r="P129" s="253"/>
      <c r="Q129" s="253"/>
      <c r="R129" s="253"/>
      <c r="S129" s="1904"/>
      <c r="T129" s="11"/>
      <c r="U129" s="11"/>
      <c r="V129" s="11"/>
      <c r="W129" s="11"/>
      <c r="X129" s="11"/>
      <c r="Y129" s="11"/>
    </row>
    <row r="130" spans="1:25" x14ac:dyDescent="0.2">
      <c r="A130" s="11"/>
      <c r="B130" s="1897" t="str">
        <f t="shared" si="2"/>
        <v>Administrative Services</v>
      </c>
      <c r="C130" s="1672"/>
      <c r="D130" s="253"/>
      <c r="E130" s="253"/>
      <c r="F130" s="253"/>
      <c r="G130" s="253"/>
      <c r="H130" s="253"/>
      <c r="I130" s="253"/>
      <c r="J130" s="253"/>
      <c r="K130" s="253"/>
      <c r="L130" s="253"/>
      <c r="M130" s="253"/>
      <c r="N130" s="253"/>
      <c r="O130" s="253"/>
      <c r="P130" s="253"/>
      <c r="Q130" s="253"/>
      <c r="R130" s="253"/>
      <c r="S130" s="1904"/>
      <c r="T130" s="11"/>
      <c r="U130" s="11"/>
      <c r="V130" s="11"/>
      <c r="W130" s="11"/>
      <c r="X130" s="11"/>
      <c r="Y130" s="11"/>
    </row>
    <row r="131" spans="1:25" x14ac:dyDescent="0.2">
      <c r="A131" s="11"/>
      <c r="B131" s="1897" t="str">
        <f t="shared" si="2"/>
        <v>Financial Services</v>
      </c>
      <c r="C131" s="1672"/>
      <c r="D131" s="253">
        <f>ROUND(E85/($E$116)*$D$24,-2)</f>
        <v>132400</v>
      </c>
      <c r="E131" s="253"/>
      <c r="F131" s="253"/>
      <c r="G131" s="253"/>
      <c r="H131" s="253"/>
      <c r="I131" s="253"/>
      <c r="J131" s="253"/>
      <c r="K131" s="253"/>
      <c r="L131" s="253"/>
      <c r="M131" s="253"/>
      <c r="N131" s="253"/>
      <c r="O131" s="253"/>
      <c r="P131" s="253"/>
      <c r="Q131" s="253"/>
      <c r="R131" s="253"/>
      <c r="S131" s="1904"/>
      <c r="T131" s="11"/>
      <c r="U131" s="11"/>
      <c r="V131" s="11"/>
      <c r="W131" s="11"/>
      <c r="X131" s="11"/>
      <c r="Y131" s="11"/>
    </row>
    <row r="132" spans="1:25" x14ac:dyDescent="0.2">
      <c r="A132" s="11"/>
      <c r="B132" s="1897" t="str">
        <f t="shared" si="2"/>
        <v>Information Services</v>
      </c>
      <c r="C132" s="1672"/>
      <c r="D132" s="253"/>
      <c r="E132" s="253"/>
      <c r="F132" s="253"/>
      <c r="G132" s="253"/>
      <c r="H132" s="253"/>
      <c r="I132" s="253"/>
      <c r="J132" s="253"/>
      <c r="K132" s="253"/>
      <c r="L132" s="253"/>
      <c r="M132" s="253"/>
      <c r="N132" s="253"/>
      <c r="O132" s="253"/>
      <c r="P132" s="253"/>
      <c r="Q132" s="253"/>
      <c r="R132" s="253"/>
      <c r="S132" s="1904"/>
      <c r="T132" s="11"/>
      <c r="U132" s="11"/>
      <c r="V132" s="11"/>
      <c r="W132" s="11"/>
      <c r="X132" s="11"/>
      <c r="Y132" s="11"/>
    </row>
    <row r="133" spans="1:25" ht="13.5" thickBot="1" x14ac:dyDescent="0.25">
      <c r="A133" s="11"/>
      <c r="B133" s="1902" t="str">
        <f t="shared" si="2"/>
        <v>Human Resources and Risk</v>
      </c>
      <c r="C133" s="1911"/>
      <c r="D133" s="1839"/>
      <c r="E133" s="1839"/>
      <c r="F133" s="1839"/>
      <c r="G133" s="1839"/>
      <c r="H133" s="1839"/>
      <c r="I133" s="1839"/>
      <c r="J133" s="1839"/>
      <c r="K133" s="1839"/>
      <c r="L133" s="1839"/>
      <c r="M133" s="1839"/>
      <c r="N133" s="1839"/>
      <c r="O133" s="1839"/>
      <c r="P133" s="1839"/>
      <c r="Q133" s="1839"/>
      <c r="R133" s="1839"/>
      <c r="S133" s="1912"/>
      <c r="T133" s="11"/>
      <c r="U133" s="11"/>
      <c r="V133" s="11"/>
      <c r="W133" s="11"/>
      <c r="X133" s="11"/>
      <c r="Y133" s="11"/>
    </row>
    <row r="134" spans="1:25" x14ac:dyDescent="0.2">
      <c r="A134" s="11"/>
      <c r="B134" s="1897" t="str">
        <f t="shared" si="2"/>
        <v>Property Management</v>
      </c>
      <c r="C134" s="1672">
        <f t="shared" ref="C134:C161" si="3">ROUND(C88/($C$116-SUM($C$83:$C$87))*$D$23,-2)</f>
        <v>18400</v>
      </c>
      <c r="D134" s="253">
        <f t="shared" ref="D134:D161" si="4">ROUND(E88/($E$116)*$D$24,-2)</f>
        <v>0</v>
      </c>
      <c r="E134" s="253">
        <f t="shared" ref="E134:E161" si="5">ROUND((C88/($C$116-SUM($C$83:$C$87)))*($D$25+$D$131),-2)</f>
        <v>32500</v>
      </c>
      <c r="F134" s="253">
        <f t="shared" ref="F134:F161" si="6">ROUND(H88/$H$116*$D$26,-2)</f>
        <v>0</v>
      </c>
      <c r="G134" s="253">
        <f t="shared" ref="G134:G161" si="7">ROUND(G88/($G$116-SUM($G$83:$G$87))*($D$27+$E$132+$C$132),-2)</f>
        <v>26300</v>
      </c>
      <c r="H134" s="253">
        <f t="shared" ref="H134:H161" si="8">ROUND(F88/($F$116-SUM($F$83:$F$87))*($D$28),-2)</f>
        <v>13700</v>
      </c>
      <c r="I134" s="253">
        <f t="shared" ref="I134:I161" si="9">ROUND(C88/($C$116-$C$84-$C$85-$C$86-$C$87)*$D$29,-2)</f>
        <v>56800</v>
      </c>
      <c r="J134" s="253">
        <f t="shared" ref="J134:J161" si="10">ROUND(C88/($C$116-SUM($C$83:$C$87))*($D$30),-2)</f>
        <v>33700</v>
      </c>
      <c r="K134" s="253"/>
      <c r="L134" s="253">
        <f t="shared" ref="L134:L161" si="11">ROUND(H88/$H$116*$D$32,-2)</f>
        <v>0</v>
      </c>
      <c r="M134" s="253">
        <f t="shared" ref="M134:M161" si="12">ROUND(H88/$H$116*$D$33,-2)</f>
        <v>0</v>
      </c>
      <c r="N134" s="253">
        <f t="shared" ref="N134:N161" si="13">ROUND(C88/($C$116-SUM($C$83:$C$87))*($D$34),-2)</f>
        <v>4300</v>
      </c>
      <c r="O134" s="253">
        <f t="shared" ref="O134:O161" si="14">ROUND(D88/SUM($D$88:$D$115)*$D$35,-2)</f>
        <v>9500</v>
      </c>
      <c r="P134" s="253">
        <f t="shared" ref="P134:P161" si="15">ROUND(C88/($C$116-SUM($C$83:$C$87))*($D$36),-2)</f>
        <v>4400</v>
      </c>
      <c r="Q134" s="253"/>
      <c r="R134" s="253">
        <f>ROUND(SUM(C134:Q134),-3)</f>
        <v>200000</v>
      </c>
      <c r="S134" s="1909">
        <f>R134/C88</f>
        <v>6.8801816367952115E-2</v>
      </c>
      <c r="T134" s="11"/>
      <c r="U134" s="11"/>
      <c r="V134" s="11"/>
      <c r="W134" s="11"/>
      <c r="X134" s="11"/>
      <c r="Y134" s="11"/>
    </row>
    <row r="135" spans="1:25" x14ac:dyDescent="0.2">
      <c r="A135" s="11"/>
      <c r="B135" s="1897" t="str">
        <f t="shared" si="2"/>
        <v>Flat Rock</v>
      </c>
      <c r="C135" s="1672">
        <f t="shared" si="3"/>
        <v>4700</v>
      </c>
      <c r="D135" s="253">
        <f t="shared" si="4"/>
        <v>0</v>
      </c>
      <c r="E135" s="253">
        <f t="shared" si="5"/>
        <v>8300</v>
      </c>
      <c r="F135" s="253">
        <f t="shared" si="6"/>
        <v>0</v>
      </c>
      <c r="G135" s="253">
        <f t="shared" si="7"/>
        <v>0</v>
      </c>
      <c r="H135" s="253">
        <f t="shared" si="8"/>
        <v>0</v>
      </c>
      <c r="I135" s="253">
        <f t="shared" si="9"/>
        <v>14500</v>
      </c>
      <c r="J135" s="253">
        <f t="shared" si="10"/>
        <v>8600</v>
      </c>
      <c r="K135" s="253"/>
      <c r="L135" s="253">
        <f t="shared" si="11"/>
        <v>0</v>
      </c>
      <c r="M135" s="253">
        <f t="shared" si="12"/>
        <v>0</v>
      </c>
      <c r="N135" s="253">
        <f t="shared" si="13"/>
        <v>1100</v>
      </c>
      <c r="O135" s="253">
        <f t="shared" si="14"/>
        <v>1800</v>
      </c>
      <c r="P135" s="253">
        <f t="shared" si="15"/>
        <v>1100</v>
      </c>
      <c r="Q135" s="253"/>
      <c r="R135" s="253">
        <f>ROUND(SUM(C135:Q135),-3)</f>
        <v>40000</v>
      </c>
      <c r="S135" s="1909">
        <f>R135/C89</f>
        <v>5.4002970163358983E-2</v>
      </c>
      <c r="T135" s="11"/>
      <c r="U135" s="11"/>
      <c r="V135" s="11"/>
      <c r="W135" s="11"/>
      <c r="X135" s="11"/>
      <c r="Y135" s="11"/>
    </row>
    <row r="136" spans="1:25" x14ac:dyDescent="0.2">
      <c r="A136" s="11"/>
      <c r="B136" s="1897" t="str">
        <f t="shared" si="2"/>
        <v>Ballina Byron Gateway Airport</v>
      </c>
      <c r="C136" s="1672">
        <f t="shared" si="3"/>
        <v>27400</v>
      </c>
      <c r="D136" s="253">
        <f t="shared" si="4"/>
        <v>0</v>
      </c>
      <c r="E136" s="253">
        <f t="shared" si="5"/>
        <v>48400</v>
      </c>
      <c r="F136" s="253">
        <f t="shared" si="6"/>
        <v>0</v>
      </c>
      <c r="G136" s="253">
        <f t="shared" si="7"/>
        <v>63100</v>
      </c>
      <c r="H136" s="253">
        <f t="shared" si="8"/>
        <v>41100</v>
      </c>
      <c r="I136" s="253">
        <f t="shared" si="9"/>
        <v>84500</v>
      </c>
      <c r="J136" s="253">
        <f t="shared" si="10"/>
        <v>50100</v>
      </c>
      <c r="K136" s="253"/>
      <c r="L136" s="253">
        <f t="shared" si="11"/>
        <v>0</v>
      </c>
      <c r="M136" s="253">
        <f t="shared" si="12"/>
        <v>0</v>
      </c>
      <c r="N136" s="253">
        <f t="shared" si="13"/>
        <v>6500</v>
      </c>
      <c r="O136" s="253">
        <f t="shared" si="14"/>
        <v>19400</v>
      </c>
      <c r="P136" s="253">
        <f t="shared" si="15"/>
        <v>6600</v>
      </c>
      <c r="Q136" s="253"/>
      <c r="R136" s="253">
        <f>ROUND(SUM(C136:Q136),-3)</f>
        <v>347000</v>
      </c>
      <c r="S136" s="1909">
        <f>R136/C90</f>
        <v>8.015708015708016E-2</v>
      </c>
      <c r="T136" s="11"/>
      <c r="U136" s="11"/>
      <c r="V136" s="11"/>
      <c r="W136" s="11"/>
      <c r="X136" s="11"/>
      <c r="Y136" s="11"/>
    </row>
    <row r="137" spans="1:25" x14ac:dyDescent="0.2">
      <c r="A137" s="11"/>
      <c r="B137" s="1897" t="str">
        <f t="shared" si="2"/>
        <v>Strategic Planning</v>
      </c>
      <c r="C137" s="1672">
        <f t="shared" si="3"/>
        <v>6500</v>
      </c>
      <c r="D137" s="253">
        <f t="shared" si="4"/>
        <v>0</v>
      </c>
      <c r="E137" s="253">
        <f t="shared" si="5"/>
        <v>11400</v>
      </c>
      <c r="F137" s="253">
        <f t="shared" si="6"/>
        <v>0</v>
      </c>
      <c r="G137" s="253">
        <f t="shared" si="7"/>
        <v>58400</v>
      </c>
      <c r="H137" s="253">
        <f t="shared" si="8"/>
        <v>53500</v>
      </c>
      <c r="I137" s="253">
        <f t="shared" si="9"/>
        <v>20000</v>
      </c>
      <c r="J137" s="253">
        <f t="shared" si="10"/>
        <v>11900</v>
      </c>
      <c r="K137" s="253"/>
      <c r="L137" s="253">
        <f t="shared" si="11"/>
        <v>0</v>
      </c>
      <c r="M137" s="253">
        <f t="shared" si="12"/>
        <v>0</v>
      </c>
      <c r="N137" s="253">
        <f t="shared" si="13"/>
        <v>1500</v>
      </c>
      <c r="O137" s="253">
        <f t="shared" si="14"/>
        <v>1500</v>
      </c>
      <c r="P137" s="253">
        <f t="shared" si="15"/>
        <v>1600</v>
      </c>
      <c r="Q137" s="253"/>
      <c r="R137" s="253"/>
      <c r="S137" s="1909"/>
      <c r="T137" s="11"/>
      <c r="U137" s="11"/>
      <c r="V137" s="11"/>
      <c r="W137" s="11"/>
      <c r="X137" s="11"/>
      <c r="Y137" s="11"/>
    </row>
    <row r="138" spans="1:25" x14ac:dyDescent="0.2">
      <c r="A138" s="11"/>
      <c r="B138" s="1897" t="str">
        <f t="shared" si="2"/>
        <v>Community Centres and Halls</v>
      </c>
      <c r="C138" s="1672">
        <f t="shared" si="3"/>
        <v>8600</v>
      </c>
      <c r="D138" s="253">
        <f t="shared" si="4"/>
        <v>0</v>
      </c>
      <c r="E138" s="253">
        <f t="shared" si="5"/>
        <v>15100</v>
      </c>
      <c r="F138" s="253">
        <f t="shared" si="6"/>
        <v>0</v>
      </c>
      <c r="G138" s="253">
        <f t="shared" si="7"/>
        <v>23400</v>
      </c>
      <c r="H138" s="253">
        <f t="shared" si="8"/>
        <v>15100</v>
      </c>
      <c r="I138" s="253">
        <f t="shared" si="9"/>
        <v>26400</v>
      </c>
      <c r="J138" s="253">
        <f t="shared" si="10"/>
        <v>15700</v>
      </c>
      <c r="K138" s="253"/>
      <c r="L138" s="253">
        <f t="shared" si="11"/>
        <v>0</v>
      </c>
      <c r="M138" s="253">
        <f t="shared" si="12"/>
        <v>0</v>
      </c>
      <c r="N138" s="253">
        <f t="shared" si="13"/>
        <v>2000</v>
      </c>
      <c r="O138" s="253">
        <f t="shared" si="14"/>
        <v>1300</v>
      </c>
      <c r="P138" s="253">
        <f t="shared" si="15"/>
        <v>2100</v>
      </c>
      <c r="Q138" s="253"/>
      <c r="R138" s="253"/>
      <c r="S138" s="1909"/>
      <c r="T138" s="11"/>
      <c r="U138" s="11"/>
      <c r="V138" s="11"/>
      <c r="W138" s="11"/>
      <c r="X138" s="11"/>
      <c r="Y138" s="11"/>
    </row>
    <row r="139" spans="1:25" x14ac:dyDescent="0.2">
      <c r="A139" s="11"/>
      <c r="B139" s="1897" t="str">
        <f t="shared" si="2"/>
        <v>Cultural and Community Services</v>
      </c>
      <c r="C139" s="1672">
        <f t="shared" si="3"/>
        <v>2900</v>
      </c>
      <c r="D139" s="253">
        <f t="shared" si="4"/>
        <v>0</v>
      </c>
      <c r="E139" s="253">
        <f t="shared" si="5"/>
        <v>5100</v>
      </c>
      <c r="F139" s="253">
        <f t="shared" si="6"/>
        <v>0</v>
      </c>
      <c r="G139" s="253">
        <f t="shared" si="7"/>
        <v>58400</v>
      </c>
      <c r="H139" s="253">
        <f t="shared" si="8"/>
        <v>52100</v>
      </c>
      <c r="I139" s="253">
        <f t="shared" si="9"/>
        <v>9000</v>
      </c>
      <c r="J139" s="253">
        <f t="shared" si="10"/>
        <v>5300</v>
      </c>
      <c r="K139" s="253"/>
      <c r="L139" s="253">
        <f t="shared" si="11"/>
        <v>0</v>
      </c>
      <c r="M139" s="253">
        <f t="shared" si="12"/>
        <v>0</v>
      </c>
      <c r="N139" s="253">
        <f t="shared" si="13"/>
        <v>700</v>
      </c>
      <c r="O139" s="253">
        <f t="shared" si="14"/>
        <v>400</v>
      </c>
      <c r="P139" s="253">
        <f t="shared" si="15"/>
        <v>700</v>
      </c>
      <c r="Q139" s="253"/>
      <c r="R139" s="253"/>
      <c r="S139" s="1909"/>
      <c r="T139" s="11"/>
      <c r="U139" s="11"/>
      <c r="V139" s="11"/>
      <c r="W139" s="11"/>
      <c r="X139" s="11"/>
      <c r="Y139" s="11"/>
    </row>
    <row r="140" spans="1:25" x14ac:dyDescent="0.2">
      <c r="A140" s="11"/>
      <c r="B140" s="1897" t="str">
        <f t="shared" si="2"/>
        <v>Library Services</v>
      </c>
      <c r="C140" s="1672">
        <f t="shared" si="3"/>
        <v>10700</v>
      </c>
      <c r="D140" s="253">
        <f t="shared" si="4"/>
        <v>0</v>
      </c>
      <c r="E140" s="253">
        <f t="shared" si="5"/>
        <v>18800</v>
      </c>
      <c r="F140" s="253">
        <f t="shared" si="6"/>
        <v>0</v>
      </c>
      <c r="G140" s="253">
        <f t="shared" si="7"/>
        <v>0</v>
      </c>
      <c r="H140" s="253">
        <f t="shared" si="8"/>
        <v>0</v>
      </c>
      <c r="I140" s="253">
        <f t="shared" si="9"/>
        <v>32800</v>
      </c>
      <c r="J140" s="253">
        <f t="shared" si="10"/>
        <v>19500</v>
      </c>
      <c r="K140" s="253"/>
      <c r="L140" s="253">
        <f t="shared" si="11"/>
        <v>0</v>
      </c>
      <c r="M140" s="253">
        <f t="shared" si="12"/>
        <v>0</v>
      </c>
      <c r="N140" s="253">
        <f t="shared" si="13"/>
        <v>2500</v>
      </c>
      <c r="O140" s="253">
        <f t="shared" si="14"/>
        <v>500</v>
      </c>
      <c r="P140" s="253">
        <f t="shared" si="15"/>
        <v>2600</v>
      </c>
      <c r="Q140" s="253"/>
      <c r="R140" s="253"/>
      <c r="S140" s="1909"/>
      <c r="T140" s="11"/>
      <c r="U140" s="11"/>
      <c r="V140" s="11"/>
      <c r="W140" s="11"/>
      <c r="X140" s="11"/>
      <c r="Y140" s="11"/>
    </row>
    <row r="141" spans="1:25" x14ac:dyDescent="0.2">
      <c r="A141" s="11"/>
      <c r="B141" s="1897" t="str">
        <f t="shared" si="2"/>
        <v>Swimming Pools</v>
      </c>
      <c r="C141" s="1672">
        <f t="shared" si="3"/>
        <v>5500</v>
      </c>
      <c r="D141" s="253">
        <f t="shared" si="4"/>
        <v>0</v>
      </c>
      <c r="E141" s="253">
        <f t="shared" si="5"/>
        <v>9700</v>
      </c>
      <c r="F141" s="253">
        <f t="shared" si="6"/>
        <v>0</v>
      </c>
      <c r="G141" s="253">
        <f t="shared" si="7"/>
        <v>0</v>
      </c>
      <c r="H141" s="253">
        <f t="shared" si="8"/>
        <v>0</v>
      </c>
      <c r="I141" s="253">
        <f t="shared" si="9"/>
        <v>16900</v>
      </c>
      <c r="J141" s="253">
        <f t="shared" si="10"/>
        <v>10000</v>
      </c>
      <c r="K141" s="253"/>
      <c r="L141" s="253">
        <f t="shared" si="11"/>
        <v>0</v>
      </c>
      <c r="M141" s="253">
        <f t="shared" si="12"/>
        <v>0</v>
      </c>
      <c r="N141" s="253">
        <f t="shared" si="13"/>
        <v>1300</v>
      </c>
      <c r="O141" s="253">
        <f t="shared" si="14"/>
        <v>1500</v>
      </c>
      <c r="P141" s="253">
        <f t="shared" si="15"/>
        <v>1300</v>
      </c>
      <c r="Q141" s="253"/>
      <c r="R141" s="253"/>
      <c r="S141" s="1909"/>
      <c r="T141" s="11"/>
      <c r="U141" s="11"/>
      <c r="V141" s="11"/>
      <c r="W141" s="11"/>
      <c r="X141" s="11"/>
      <c r="Y141" s="11"/>
    </row>
    <row r="142" spans="1:25" x14ac:dyDescent="0.2">
      <c r="A142" s="11"/>
      <c r="B142" s="1897" t="str">
        <f t="shared" si="2"/>
        <v>Tourism and Communications</v>
      </c>
      <c r="C142" s="1672">
        <f t="shared" si="3"/>
        <v>5700</v>
      </c>
      <c r="D142" s="253">
        <f t="shared" si="4"/>
        <v>0</v>
      </c>
      <c r="E142" s="253">
        <f t="shared" si="5"/>
        <v>10100</v>
      </c>
      <c r="F142" s="253">
        <f t="shared" si="6"/>
        <v>0</v>
      </c>
      <c r="G142" s="253">
        <f t="shared" si="7"/>
        <v>35000</v>
      </c>
      <c r="H142" s="253">
        <f t="shared" si="8"/>
        <v>34300</v>
      </c>
      <c r="I142" s="253">
        <f t="shared" si="9"/>
        <v>17600</v>
      </c>
      <c r="J142" s="253">
        <f t="shared" si="10"/>
        <v>10500</v>
      </c>
      <c r="K142" s="253"/>
      <c r="L142" s="253">
        <f t="shared" si="11"/>
        <v>0</v>
      </c>
      <c r="M142" s="253">
        <f t="shared" si="12"/>
        <v>0</v>
      </c>
      <c r="N142" s="253">
        <f t="shared" si="13"/>
        <v>1300</v>
      </c>
      <c r="O142" s="253">
        <f t="shared" si="14"/>
        <v>600</v>
      </c>
      <c r="P142" s="253">
        <f t="shared" si="15"/>
        <v>1400</v>
      </c>
      <c r="Q142" s="253"/>
      <c r="R142" s="253"/>
      <c r="S142" s="1909"/>
      <c r="T142" s="11"/>
      <c r="U142" s="11"/>
      <c r="V142" s="11"/>
      <c r="W142" s="11"/>
      <c r="X142" s="11"/>
      <c r="Y142" s="11"/>
    </row>
    <row r="143" spans="1:25" x14ac:dyDescent="0.2">
      <c r="A143" s="11"/>
      <c r="B143" s="1897" t="str">
        <f t="shared" si="2"/>
        <v>Development Services</v>
      </c>
      <c r="C143" s="1672">
        <f t="shared" si="3"/>
        <v>6800</v>
      </c>
      <c r="D143" s="253">
        <f t="shared" si="4"/>
        <v>0</v>
      </c>
      <c r="E143" s="253">
        <f t="shared" si="5"/>
        <v>12000</v>
      </c>
      <c r="F143" s="253">
        <f t="shared" si="6"/>
        <v>0</v>
      </c>
      <c r="G143" s="253">
        <f t="shared" si="7"/>
        <v>64200</v>
      </c>
      <c r="H143" s="253">
        <f t="shared" si="8"/>
        <v>61700</v>
      </c>
      <c r="I143" s="253">
        <f t="shared" si="9"/>
        <v>21000</v>
      </c>
      <c r="J143" s="253">
        <f t="shared" si="10"/>
        <v>12500</v>
      </c>
      <c r="K143" s="253"/>
      <c r="L143" s="253">
        <f t="shared" si="11"/>
        <v>0</v>
      </c>
      <c r="M143" s="253">
        <f t="shared" si="12"/>
        <v>0</v>
      </c>
      <c r="N143" s="253">
        <f t="shared" si="13"/>
        <v>1600</v>
      </c>
      <c r="O143" s="253">
        <f t="shared" si="14"/>
        <v>1600</v>
      </c>
      <c r="P143" s="253">
        <f t="shared" si="15"/>
        <v>1600</v>
      </c>
      <c r="Q143" s="253"/>
      <c r="R143" s="253"/>
      <c r="S143" s="1909"/>
      <c r="T143" s="11"/>
      <c r="U143" s="11"/>
      <c r="V143" s="11"/>
      <c r="W143" s="11"/>
      <c r="X143" s="11"/>
      <c r="Y143" s="11"/>
    </row>
    <row r="144" spans="1:25" x14ac:dyDescent="0.2">
      <c r="A144" s="11"/>
      <c r="B144" s="1897" t="str">
        <f t="shared" si="2"/>
        <v>Building Services</v>
      </c>
      <c r="C144" s="1672">
        <f t="shared" si="3"/>
        <v>4600</v>
      </c>
      <c r="D144" s="253">
        <f t="shared" si="4"/>
        <v>0</v>
      </c>
      <c r="E144" s="253">
        <f t="shared" si="5"/>
        <v>8100</v>
      </c>
      <c r="F144" s="253">
        <f t="shared" si="6"/>
        <v>0</v>
      </c>
      <c r="G144" s="253">
        <f t="shared" si="7"/>
        <v>81800</v>
      </c>
      <c r="H144" s="253">
        <f t="shared" si="8"/>
        <v>48000</v>
      </c>
      <c r="I144" s="253">
        <f t="shared" si="9"/>
        <v>14200</v>
      </c>
      <c r="J144" s="253">
        <f t="shared" si="10"/>
        <v>8400</v>
      </c>
      <c r="K144" s="253"/>
      <c r="L144" s="253">
        <f t="shared" si="11"/>
        <v>0</v>
      </c>
      <c r="M144" s="253">
        <f t="shared" si="12"/>
        <v>0</v>
      </c>
      <c r="N144" s="253">
        <f t="shared" si="13"/>
        <v>1100</v>
      </c>
      <c r="O144" s="253">
        <f t="shared" si="14"/>
        <v>3700</v>
      </c>
      <c r="P144" s="253">
        <f t="shared" si="15"/>
        <v>1100</v>
      </c>
      <c r="Q144" s="253"/>
      <c r="R144" s="253"/>
      <c r="S144" s="1909"/>
      <c r="T144" s="11"/>
      <c r="U144" s="11"/>
      <c r="V144" s="11"/>
      <c r="W144" s="11"/>
      <c r="X144" s="11"/>
      <c r="Y144" s="11"/>
    </row>
    <row r="145" spans="1:25" x14ac:dyDescent="0.2">
      <c r="A145" s="11"/>
      <c r="B145" s="1897" t="str">
        <f t="shared" si="2"/>
        <v>Environmental and Public Health</v>
      </c>
      <c r="C145" s="1672">
        <f t="shared" si="3"/>
        <v>4300</v>
      </c>
      <c r="D145" s="253">
        <f t="shared" si="4"/>
        <v>0</v>
      </c>
      <c r="E145" s="253">
        <f t="shared" si="5"/>
        <v>7600</v>
      </c>
      <c r="F145" s="253">
        <f t="shared" si="6"/>
        <v>0</v>
      </c>
      <c r="G145" s="253">
        <f t="shared" si="7"/>
        <v>58400</v>
      </c>
      <c r="H145" s="253">
        <f t="shared" si="8"/>
        <v>39700</v>
      </c>
      <c r="I145" s="253">
        <f t="shared" si="9"/>
        <v>13300</v>
      </c>
      <c r="J145" s="253">
        <f t="shared" si="10"/>
        <v>7900</v>
      </c>
      <c r="K145" s="253"/>
      <c r="L145" s="253">
        <f t="shared" si="11"/>
        <v>0</v>
      </c>
      <c r="M145" s="253">
        <f t="shared" si="12"/>
        <v>0</v>
      </c>
      <c r="N145" s="253">
        <f t="shared" si="13"/>
        <v>1000</v>
      </c>
      <c r="O145" s="253">
        <f t="shared" si="14"/>
        <v>800</v>
      </c>
      <c r="P145" s="253">
        <f t="shared" si="15"/>
        <v>1000</v>
      </c>
      <c r="Q145" s="253"/>
      <c r="R145" s="253"/>
      <c r="S145" s="1909"/>
      <c r="T145" s="11"/>
      <c r="U145" s="11"/>
      <c r="V145" s="11"/>
      <c r="W145" s="11"/>
      <c r="X145" s="11"/>
      <c r="Y145" s="11"/>
    </row>
    <row r="146" spans="1:25" x14ac:dyDescent="0.2">
      <c r="A146" s="11"/>
      <c r="B146" s="1897" t="str">
        <f t="shared" si="2"/>
        <v>Administration and Public Order</v>
      </c>
      <c r="C146" s="1672">
        <f t="shared" si="3"/>
        <v>6800</v>
      </c>
      <c r="D146" s="253">
        <f t="shared" si="4"/>
        <v>0</v>
      </c>
      <c r="E146" s="253">
        <f t="shared" si="5"/>
        <v>12100</v>
      </c>
      <c r="F146" s="253">
        <f t="shared" si="6"/>
        <v>0</v>
      </c>
      <c r="G146" s="253">
        <f t="shared" si="7"/>
        <v>93400</v>
      </c>
      <c r="H146" s="253">
        <f t="shared" si="8"/>
        <v>85000</v>
      </c>
      <c r="I146" s="253">
        <f t="shared" si="9"/>
        <v>21100</v>
      </c>
      <c r="J146" s="253">
        <f t="shared" si="10"/>
        <v>12500</v>
      </c>
      <c r="K146" s="253"/>
      <c r="L146" s="253">
        <f t="shared" si="11"/>
        <v>0</v>
      </c>
      <c r="M146" s="253">
        <f t="shared" si="12"/>
        <v>0</v>
      </c>
      <c r="N146" s="253">
        <f t="shared" si="13"/>
        <v>1600</v>
      </c>
      <c r="O146" s="253">
        <f t="shared" si="14"/>
        <v>700</v>
      </c>
      <c r="P146" s="253">
        <f t="shared" si="15"/>
        <v>1600</v>
      </c>
      <c r="Q146" s="253"/>
      <c r="R146" s="253"/>
      <c r="S146" s="1909"/>
      <c r="T146" s="11"/>
      <c r="U146" s="11"/>
      <c r="V146" s="11"/>
      <c r="W146" s="11"/>
      <c r="X146" s="11"/>
      <c r="Y146" s="11"/>
    </row>
    <row r="147" spans="1:25" x14ac:dyDescent="0.2">
      <c r="A147" s="11"/>
      <c r="B147" s="1897" t="str">
        <f t="shared" si="2"/>
        <v>Engineering Management</v>
      </c>
      <c r="C147" s="1672">
        <f t="shared" si="3"/>
        <v>13000</v>
      </c>
      <c r="D147" s="253">
        <f t="shared" si="4"/>
        <v>0</v>
      </c>
      <c r="E147" s="253">
        <f t="shared" si="5"/>
        <v>23000</v>
      </c>
      <c r="F147" s="253">
        <f t="shared" si="6"/>
        <v>0</v>
      </c>
      <c r="G147" s="253">
        <f t="shared" si="7"/>
        <v>210200</v>
      </c>
      <c r="H147" s="253">
        <f t="shared" si="8"/>
        <v>208300</v>
      </c>
      <c r="I147" s="253">
        <f t="shared" si="9"/>
        <v>40100</v>
      </c>
      <c r="J147" s="253">
        <f t="shared" si="10"/>
        <v>23800</v>
      </c>
      <c r="K147" s="253">
        <f t="shared" ref="K147:K161" si="16">ROUND(C101/SUM($C$101:$C$115)*$D$31,-2)</f>
        <v>27500</v>
      </c>
      <c r="L147" s="253">
        <f t="shared" si="11"/>
        <v>0</v>
      </c>
      <c r="M147" s="253">
        <f t="shared" si="12"/>
        <v>0</v>
      </c>
      <c r="N147" s="253">
        <f t="shared" si="13"/>
        <v>3100</v>
      </c>
      <c r="O147" s="253">
        <f t="shared" si="14"/>
        <v>1300</v>
      </c>
      <c r="P147" s="253">
        <f t="shared" si="15"/>
        <v>3100</v>
      </c>
      <c r="Q147" s="253">
        <f>ROUND(D37/3,-2)</f>
        <v>33800</v>
      </c>
      <c r="R147" s="253"/>
      <c r="S147" s="1909"/>
      <c r="T147" s="11"/>
      <c r="U147" s="11"/>
      <c r="V147" s="11"/>
      <c r="W147" s="11"/>
      <c r="X147" s="11"/>
      <c r="Y147" s="11"/>
    </row>
    <row r="148" spans="1:25" x14ac:dyDescent="0.2">
      <c r="A148" s="11"/>
      <c r="B148" s="1897" t="str">
        <f t="shared" si="2"/>
        <v>Procurement and Building Management</v>
      </c>
      <c r="C148" s="1672">
        <f t="shared" si="3"/>
        <v>23200</v>
      </c>
      <c r="D148" s="253">
        <f t="shared" si="4"/>
        <v>0</v>
      </c>
      <c r="E148" s="253">
        <f t="shared" si="5"/>
        <v>41000</v>
      </c>
      <c r="F148" s="253">
        <f t="shared" si="6"/>
        <v>0</v>
      </c>
      <c r="G148" s="253">
        <f t="shared" si="7"/>
        <v>0</v>
      </c>
      <c r="H148" s="253">
        <f t="shared" si="8"/>
        <v>0</v>
      </c>
      <c r="I148" s="253">
        <f t="shared" si="9"/>
        <v>71700</v>
      </c>
      <c r="J148" s="253">
        <f t="shared" si="10"/>
        <v>42500</v>
      </c>
      <c r="K148" s="253">
        <f t="shared" si="16"/>
        <v>49100</v>
      </c>
      <c r="L148" s="253">
        <f t="shared" si="11"/>
        <v>0</v>
      </c>
      <c r="M148" s="253">
        <f t="shared" si="12"/>
        <v>0</v>
      </c>
      <c r="N148" s="253">
        <f t="shared" si="13"/>
        <v>5500</v>
      </c>
      <c r="O148" s="253">
        <f t="shared" si="14"/>
        <v>800</v>
      </c>
      <c r="P148" s="253">
        <f t="shared" si="15"/>
        <v>5600</v>
      </c>
      <c r="Q148" s="253"/>
      <c r="R148" s="253"/>
      <c r="S148" s="1909"/>
      <c r="T148" s="11"/>
      <c r="U148" s="11"/>
      <c r="V148" s="11"/>
      <c r="W148" s="11"/>
      <c r="X148" s="11"/>
      <c r="Y148" s="11"/>
    </row>
    <row r="149" spans="1:25" x14ac:dyDescent="0.2">
      <c r="A149" s="11"/>
      <c r="B149" s="1897" t="str">
        <f t="shared" ref="B149:B162" si="17">B103</f>
        <v>Stormwater and Env</v>
      </c>
      <c r="C149" s="1672">
        <f t="shared" si="3"/>
        <v>15400</v>
      </c>
      <c r="D149" s="253">
        <f t="shared" si="4"/>
        <v>0</v>
      </c>
      <c r="E149" s="253">
        <f t="shared" si="5"/>
        <v>27200</v>
      </c>
      <c r="F149" s="253">
        <f t="shared" si="6"/>
        <v>30500</v>
      </c>
      <c r="G149" s="253">
        <f t="shared" si="7"/>
        <v>0</v>
      </c>
      <c r="H149" s="253">
        <f t="shared" si="8"/>
        <v>0</v>
      </c>
      <c r="I149" s="253">
        <f t="shared" si="9"/>
        <v>47400</v>
      </c>
      <c r="J149" s="253">
        <f t="shared" si="10"/>
        <v>28100</v>
      </c>
      <c r="K149" s="253">
        <f t="shared" si="16"/>
        <v>32500</v>
      </c>
      <c r="L149" s="253">
        <f t="shared" si="11"/>
        <v>42500</v>
      </c>
      <c r="M149" s="253">
        <f t="shared" si="12"/>
        <v>54500</v>
      </c>
      <c r="N149" s="253">
        <f t="shared" si="13"/>
        <v>3600</v>
      </c>
      <c r="O149" s="253">
        <f t="shared" si="14"/>
        <v>1400</v>
      </c>
      <c r="P149" s="253">
        <f t="shared" si="15"/>
        <v>3700</v>
      </c>
      <c r="Q149" s="253"/>
      <c r="R149" s="253"/>
      <c r="S149" s="1909"/>
      <c r="T149" s="11"/>
      <c r="U149" s="11"/>
      <c r="V149" s="11"/>
      <c r="W149" s="11"/>
      <c r="X149" s="11"/>
      <c r="Y149" s="11"/>
    </row>
    <row r="150" spans="1:25" x14ac:dyDescent="0.2">
      <c r="A150" s="11"/>
      <c r="B150" s="1897" t="str">
        <f t="shared" si="17"/>
        <v>Roads and Bridges</v>
      </c>
      <c r="C150" s="1672">
        <f t="shared" si="3"/>
        <v>73900</v>
      </c>
      <c r="D150" s="253">
        <f t="shared" si="4"/>
        <v>0</v>
      </c>
      <c r="E150" s="253">
        <f t="shared" si="5"/>
        <v>130500</v>
      </c>
      <c r="F150" s="253">
        <f t="shared" si="6"/>
        <v>173700</v>
      </c>
      <c r="G150" s="253">
        <f t="shared" si="7"/>
        <v>175200</v>
      </c>
      <c r="H150" s="253">
        <f t="shared" si="8"/>
        <v>383800</v>
      </c>
      <c r="I150" s="253">
        <f t="shared" si="9"/>
        <v>227900</v>
      </c>
      <c r="J150" s="253">
        <f t="shared" si="10"/>
        <v>135200</v>
      </c>
      <c r="K150" s="253">
        <f t="shared" si="16"/>
        <v>156300</v>
      </c>
      <c r="L150" s="253">
        <f t="shared" si="11"/>
        <v>242200</v>
      </c>
      <c r="M150" s="253">
        <f t="shared" si="12"/>
        <v>311000</v>
      </c>
      <c r="N150" s="253">
        <f t="shared" si="13"/>
        <v>17400</v>
      </c>
      <c r="O150" s="253">
        <f t="shared" si="14"/>
        <v>2100</v>
      </c>
      <c r="P150" s="253">
        <f t="shared" si="15"/>
        <v>17700</v>
      </c>
      <c r="Q150" s="253"/>
      <c r="R150" s="253"/>
      <c r="S150" s="1909"/>
      <c r="T150" s="11"/>
      <c r="U150" s="11"/>
      <c r="V150" s="11"/>
      <c r="W150" s="11"/>
      <c r="X150" s="11"/>
      <c r="Y150" s="11"/>
    </row>
    <row r="151" spans="1:25" x14ac:dyDescent="0.2">
      <c r="A151" s="11"/>
      <c r="B151" s="1897" t="str">
        <f t="shared" si="17"/>
        <v>Ancillary Transport Services</v>
      </c>
      <c r="C151" s="1672">
        <f t="shared" si="3"/>
        <v>12400</v>
      </c>
      <c r="D151" s="253">
        <f t="shared" si="4"/>
        <v>0</v>
      </c>
      <c r="E151" s="253">
        <f t="shared" si="5"/>
        <v>21900</v>
      </c>
      <c r="F151" s="253">
        <f t="shared" si="6"/>
        <v>0</v>
      </c>
      <c r="G151" s="253">
        <f t="shared" si="7"/>
        <v>0</v>
      </c>
      <c r="H151" s="253">
        <f t="shared" si="8"/>
        <v>0</v>
      </c>
      <c r="I151" s="253">
        <f t="shared" si="9"/>
        <v>38300</v>
      </c>
      <c r="J151" s="253">
        <f t="shared" si="10"/>
        <v>22700</v>
      </c>
      <c r="K151" s="253">
        <f t="shared" si="16"/>
        <v>26200</v>
      </c>
      <c r="L151" s="253">
        <f t="shared" si="11"/>
        <v>0</v>
      </c>
      <c r="M151" s="253">
        <f t="shared" si="12"/>
        <v>0</v>
      </c>
      <c r="N151" s="253">
        <f t="shared" si="13"/>
        <v>2900</v>
      </c>
      <c r="O151" s="253">
        <f t="shared" si="14"/>
        <v>3800</v>
      </c>
      <c r="P151" s="253">
        <f t="shared" si="15"/>
        <v>3000</v>
      </c>
      <c r="Q151" s="253"/>
      <c r="R151" s="253"/>
      <c r="S151" s="1909"/>
      <c r="T151" s="11"/>
      <c r="U151" s="11"/>
      <c r="V151" s="11"/>
      <c r="W151" s="11"/>
      <c r="X151" s="11"/>
      <c r="Y151" s="11"/>
    </row>
    <row r="152" spans="1:25" x14ac:dyDescent="0.2">
      <c r="A152" s="11"/>
      <c r="B152" s="1897" t="str">
        <f t="shared" si="17"/>
        <v>Roads and Maritime Services</v>
      </c>
      <c r="C152" s="1672">
        <f t="shared" si="3"/>
        <v>4700</v>
      </c>
      <c r="D152" s="253">
        <f t="shared" si="4"/>
        <v>0</v>
      </c>
      <c r="E152" s="253">
        <f t="shared" si="5"/>
        <v>8400</v>
      </c>
      <c r="F152" s="253">
        <f t="shared" si="6"/>
        <v>0</v>
      </c>
      <c r="G152" s="253">
        <f t="shared" si="7"/>
        <v>0</v>
      </c>
      <c r="H152" s="253">
        <f t="shared" si="8"/>
        <v>0</v>
      </c>
      <c r="I152" s="253">
        <f t="shared" si="9"/>
        <v>14600</v>
      </c>
      <c r="J152" s="253">
        <f t="shared" si="10"/>
        <v>8700</v>
      </c>
      <c r="K152" s="253">
        <f t="shared" si="16"/>
        <v>10000</v>
      </c>
      <c r="L152" s="253">
        <f t="shared" si="11"/>
        <v>0</v>
      </c>
      <c r="M152" s="253">
        <f t="shared" si="12"/>
        <v>0</v>
      </c>
      <c r="N152" s="253">
        <f t="shared" si="13"/>
        <v>1100</v>
      </c>
      <c r="O152" s="253">
        <f t="shared" si="14"/>
        <v>3900</v>
      </c>
      <c r="P152" s="253">
        <f t="shared" si="15"/>
        <v>1100</v>
      </c>
      <c r="Q152" s="253"/>
      <c r="R152" s="253"/>
      <c r="S152" s="1909"/>
      <c r="T152" s="11"/>
      <c r="U152" s="11"/>
      <c r="V152" s="11"/>
      <c r="W152" s="11"/>
      <c r="X152" s="11"/>
      <c r="Y152" s="11"/>
    </row>
    <row r="153" spans="1:25" x14ac:dyDescent="0.2">
      <c r="A153" s="11"/>
      <c r="B153" s="1897" t="str">
        <f t="shared" si="17"/>
        <v>Open Spaces and Reserves</v>
      </c>
      <c r="C153" s="1672">
        <f t="shared" si="3"/>
        <v>20700</v>
      </c>
      <c r="D153" s="253">
        <f t="shared" si="4"/>
        <v>0</v>
      </c>
      <c r="E153" s="253">
        <f t="shared" si="5"/>
        <v>36500</v>
      </c>
      <c r="F153" s="253">
        <f t="shared" si="6"/>
        <v>0</v>
      </c>
      <c r="G153" s="253">
        <f t="shared" si="7"/>
        <v>87600</v>
      </c>
      <c r="H153" s="253">
        <f t="shared" si="8"/>
        <v>236400</v>
      </c>
      <c r="I153" s="253">
        <f t="shared" si="9"/>
        <v>63700</v>
      </c>
      <c r="J153" s="253">
        <f t="shared" si="10"/>
        <v>37800</v>
      </c>
      <c r="K153" s="253">
        <f t="shared" si="16"/>
        <v>43700</v>
      </c>
      <c r="L153" s="253">
        <f t="shared" si="11"/>
        <v>0</v>
      </c>
      <c r="M153" s="253">
        <f t="shared" si="12"/>
        <v>0</v>
      </c>
      <c r="N153" s="253">
        <f t="shared" si="13"/>
        <v>4900</v>
      </c>
      <c r="O153" s="253">
        <f t="shared" si="14"/>
        <v>4100</v>
      </c>
      <c r="P153" s="253">
        <f t="shared" si="15"/>
        <v>5000</v>
      </c>
      <c r="Q153" s="253"/>
      <c r="R153" s="253"/>
      <c r="S153" s="1909"/>
      <c r="T153" s="11"/>
      <c r="U153" s="11"/>
      <c r="V153" s="11"/>
      <c r="W153" s="11"/>
      <c r="X153" s="11"/>
      <c r="Y153" s="11"/>
    </row>
    <row r="154" spans="1:25" x14ac:dyDescent="0.2">
      <c r="A154" s="11"/>
      <c r="B154" s="1897" t="str">
        <f t="shared" si="17"/>
        <v>Fleet Management and Workshop</v>
      </c>
      <c r="C154" s="1672">
        <f t="shared" si="3"/>
        <v>24000</v>
      </c>
      <c r="D154" s="253">
        <f t="shared" si="4"/>
        <v>0</v>
      </c>
      <c r="E154" s="253">
        <f t="shared" si="5"/>
        <v>42300</v>
      </c>
      <c r="F154" s="253">
        <f t="shared" si="6"/>
        <v>0</v>
      </c>
      <c r="G154" s="253">
        <f t="shared" si="7"/>
        <v>35000</v>
      </c>
      <c r="H154" s="253">
        <f t="shared" si="8"/>
        <v>95900</v>
      </c>
      <c r="I154" s="253">
        <f t="shared" si="9"/>
        <v>74000</v>
      </c>
      <c r="J154" s="253">
        <f t="shared" si="10"/>
        <v>43900</v>
      </c>
      <c r="K154" s="253">
        <f t="shared" si="16"/>
        <v>50700</v>
      </c>
      <c r="L154" s="253">
        <f t="shared" si="11"/>
        <v>0</v>
      </c>
      <c r="M154" s="253">
        <f t="shared" si="12"/>
        <v>0</v>
      </c>
      <c r="N154" s="253">
        <f t="shared" si="13"/>
        <v>5600</v>
      </c>
      <c r="O154" s="253">
        <f t="shared" si="14"/>
        <v>1300</v>
      </c>
      <c r="P154" s="253">
        <f t="shared" si="15"/>
        <v>5800</v>
      </c>
      <c r="Q154" s="253"/>
      <c r="R154" s="253">
        <f>ROUND(SUM(C154:Q154),-3)</f>
        <v>379000</v>
      </c>
      <c r="S154" s="1909">
        <f>SUM(C154:Q154)/C108</f>
        <v>9.9944548599191996E-2</v>
      </c>
      <c r="T154" s="11"/>
      <c r="U154" s="11"/>
      <c r="V154" s="11"/>
      <c r="W154" s="11"/>
      <c r="X154" s="11"/>
      <c r="Y154" s="11"/>
    </row>
    <row r="155" spans="1:25" x14ac:dyDescent="0.2">
      <c r="A155" s="11"/>
      <c r="B155" s="1897" t="str">
        <f t="shared" si="17"/>
        <v>Rural Fire Service</v>
      </c>
      <c r="C155" s="1672">
        <f t="shared" si="3"/>
        <v>2300</v>
      </c>
      <c r="D155" s="253">
        <f t="shared" si="4"/>
        <v>0</v>
      </c>
      <c r="E155" s="253">
        <f t="shared" si="5"/>
        <v>4100</v>
      </c>
      <c r="F155" s="253">
        <f t="shared" si="6"/>
        <v>0</v>
      </c>
      <c r="G155" s="253">
        <f t="shared" si="7"/>
        <v>0</v>
      </c>
      <c r="H155" s="253">
        <f t="shared" si="8"/>
        <v>0</v>
      </c>
      <c r="I155" s="253">
        <f t="shared" si="9"/>
        <v>7100</v>
      </c>
      <c r="J155" s="253">
        <f t="shared" si="10"/>
        <v>4200</v>
      </c>
      <c r="K155" s="253">
        <f t="shared" si="16"/>
        <v>4900</v>
      </c>
      <c r="L155" s="253">
        <f t="shared" si="11"/>
        <v>0</v>
      </c>
      <c r="M155" s="253">
        <f t="shared" si="12"/>
        <v>0</v>
      </c>
      <c r="N155" s="253">
        <f t="shared" si="13"/>
        <v>500</v>
      </c>
      <c r="O155" s="253">
        <f t="shared" si="14"/>
        <v>700</v>
      </c>
      <c r="P155" s="253">
        <f t="shared" si="15"/>
        <v>600</v>
      </c>
      <c r="Q155" s="253"/>
      <c r="R155" s="253"/>
      <c r="S155" s="1909"/>
      <c r="T155" s="11"/>
      <c r="U155" s="11"/>
      <c r="V155" s="11"/>
      <c r="W155" s="11"/>
      <c r="X155" s="11"/>
      <c r="Y155" s="11"/>
    </row>
    <row r="156" spans="1:25" x14ac:dyDescent="0.2">
      <c r="A156" s="11"/>
      <c r="B156" s="1897" t="str">
        <f t="shared" si="17"/>
        <v>Quarries and Sandpit</v>
      </c>
      <c r="C156" s="1672">
        <f t="shared" si="3"/>
        <v>1100</v>
      </c>
      <c r="D156" s="253">
        <f t="shared" si="4"/>
        <v>0</v>
      </c>
      <c r="E156" s="253">
        <f t="shared" si="5"/>
        <v>1900</v>
      </c>
      <c r="F156" s="253">
        <f t="shared" si="6"/>
        <v>0</v>
      </c>
      <c r="G156" s="253">
        <f t="shared" si="7"/>
        <v>0</v>
      </c>
      <c r="H156" s="253">
        <f t="shared" si="8"/>
        <v>0</v>
      </c>
      <c r="I156" s="253">
        <f t="shared" si="9"/>
        <v>3400</v>
      </c>
      <c r="J156" s="253">
        <f t="shared" si="10"/>
        <v>2000</v>
      </c>
      <c r="K156" s="253">
        <f t="shared" si="16"/>
        <v>2300</v>
      </c>
      <c r="L156" s="253">
        <f t="shared" si="11"/>
        <v>0</v>
      </c>
      <c r="M156" s="253">
        <f t="shared" si="12"/>
        <v>0</v>
      </c>
      <c r="N156" s="253">
        <f t="shared" si="13"/>
        <v>300</v>
      </c>
      <c r="O156" s="253">
        <f t="shared" si="14"/>
        <v>1500</v>
      </c>
      <c r="P156" s="253">
        <f t="shared" si="15"/>
        <v>300</v>
      </c>
      <c r="Q156" s="253"/>
      <c r="R156" s="253">
        <f t="shared" ref="R156:R161" si="18">ROUND(SUM(C156:Q156),-3)</f>
        <v>13000</v>
      </c>
      <c r="S156" s="1909">
        <f>R156/C110</f>
        <v>7.5318655851680183E-2</v>
      </c>
      <c r="T156" s="11"/>
      <c r="U156" s="11"/>
      <c r="V156" s="11"/>
      <c r="W156" s="11"/>
      <c r="X156" s="11"/>
      <c r="Y156" s="11"/>
    </row>
    <row r="157" spans="1:25" x14ac:dyDescent="0.2">
      <c r="A157" s="11"/>
      <c r="B157" s="1897" t="str">
        <f t="shared" si="17"/>
        <v>Landfill and Resource Management</v>
      </c>
      <c r="C157" s="1672">
        <f t="shared" si="3"/>
        <v>42000</v>
      </c>
      <c r="D157" s="253">
        <f t="shared" si="4"/>
        <v>13300</v>
      </c>
      <c r="E157" s="253">
        <f t="shared" si="5"/>
        <v>74000</v>
      </c>
      <c r="F157" s="253">
        <f t="shared" si="6"/>
        <v>0</v>
      </c>
      <c r="G157" s="253">
        <f t="shared" si="7"/>
        <v>42000</v>
      </c>
      <c r="H157" s="253">
        <f t="shared" si="8"/>
        <v>112400</v>
      </c>
      <c r="I157" s="253">
        <f t="shared" si="9"/>
        <v>129400</v>
      </c>
      <c r="J157" s="253">
        <f t="shared" si="10"/>
        <v>76700</v>
      </c>
      <c r="K157" s="253">
        <f t="shared" si="16"/>
        <v>88700</v>
      </c>
      <c r="L157" s="253">
        <f t="shared" si="11"/>
        <v>0</v>
      </c>
      <c r="M157" s="253">
        <f t="shared" si="12"/>
        <v>0</v>
      </c>
      <c r="N157" s="253">
        <f t="shared" si="13"/>
        <v>9900</v>
      </c>
      <c r="O157" s="253">
        <f t="shared" si="14"/>
        <v>11400</v>
      </c>
      <c r="P157" s="253">
        <f t="shared" si="15"/>
        <v>10100</v>
      </c>
      <c r="Q157" s="253"/>
      <c r="R157" s="253">
        <f t="shared" si="18"/>
        <v>610000</v>
      </c>
      <c r="S157" s="1909">
        <f>R157/C111</f>
        <v>9.2081031307550645E-2</v>
      </c>
      <c r="T157" s="11"/>
      <c r="U157" s="11"/>
      <c r="V157" s="11"/>
      <c r="W157" s="11"/>
      <c r="X157" s="11"/>
      <c r="Y157" s="11"/>
    </row>
    <row r="158" spans="1:25" x14ac:dyDescent="0.2">
      <c r="A158" s="11"/>
      <c r="B158" s="1897" t="str">
        <f t="shared" si="17"/>
        <v>Waste - Domestic</v>
      </c>
      <c r="C158" s="1672">
        <f t="shared" si="3"/>
        <v>42100</v>
      </c>
      <c r="D158" s="253">
        <f t="shared" si="4"/>
        <v>133000</v>
      </c>
      <c r="E158" s="253">
        <f t="shared" si="5"/>
        <v>74300</v>
      </c>
      <c r="F158" s="253">
        <f t="shared" si="6"/>
        <v>0</v>
      </c>
      <c r="G158" s="253">
        <f t="shared" si="7"/>
        <v>29200</v>
      </c>
      <c r="H158" s="253">
        <f t="shared" si="8"/>
        <v>36300</v>
      </c>
      <c r="I158" s="253">
        <f t="shared" si="9"/>
        <v>129800</v>
      </c>
      <c r="J158" s="253">
        <f t="shared" si="10"/>
        <v>77000</v>
      </c>
      <c r="K158" s="253">
        <f t="shared" si="16"/>
        <v>89000</v>
      </c>
      <c r="L158" s="253">
        <f t="shared" si="11"/>
        <v>0</v>
      </c>
      <c r="M158" s="253">
        <f t="shared" si="12"/>
        <v>0</v>
      </c>
      <c r="N158" s="253">
        <f t="shared" si="13"/>
        <v>9900</v>
      </c>
      <c r="O158" s="253">
        <f t="shared" si="14"/>
        <v>28300</v>
      </c>
      <c r="P158" s="253">
        <f t="shared" si="15"/>
        <v>10100</v>
      </c>
      <c r="Q158" s="253"/>
      <c r="R158" s="253">
        <f t="shared" si="18"/>
        <v>659000</v>
      </c>
      <c r="S158" s="1909">
        <f>R158/C112</f>
        <v>9.9155895938971728E-2</v>
      </c>
      <c r="T158" s="11"/>
      <c r="U158" s="11"/>
      <c r="V158" s="11"/>
      <c r="W158" s="11"/>
      <c r="X158" s="11"/>
      <c r="Y158" s="11"/>
    </row>
    <row r="159" spans="1:25" x14ac:dyDescent="0.2">
      <c r="A159" s="11"/>
      <c r="B159" s="1897" t="str">
        <f t="shared" si="17"/>
        <v>NEWLOG</v>
      </c>
      <c r="C159" s="1672">
        <f t="shared" si="3"/>
        <v>3200</v>
      </c>
      <c r="D159" s="253">
        <f t="shared" si="4"/>
        <v>0</v>
      </c>
      <c r="E159" s="253">
        <f t="shared" si="5"/>
        <v>5600</v>
      </c>
      <c r="F159" s="253">
        <f t="shared" si="6"/>
        <v>0</v>
      </c>
      <c r="G159" s="253">
        <f t="shared" si="7"/>
        <v>23400</v>
      </c>
      <c r="H159" s="253">
        <f t="shared" si="8"/>
        <v>27400</v>
      </c>
      <c r="I159" s="253">
        <f t="shared" si="9"/>
        <v>9800</v>
      </c>
      <c r="J159" s="253">
        <f t="shared" si="10"/>
        <v>5800</v>
      </c>
      <c r="K159" s="253">
        <f t="shared" si="16"/>
        <v>6700</v>
      </c>
      <c r="L159" s="253">
        <f t="shared" si="11"/>
        <v>0</v>
      </c>
      <c r="M159" s="253">
        <f t="shared" si="12"/>
        <v>0</v>
      </c>
      <c r="N159" s="253">
        <f t="shared" si="13"/>
        <v>700</v>
      </c>
      <c r="O159" s="253">
        <f t="shared" si="14"/>
        <v>1100</v>
      </c>
      <c r="P159" s="253">
        <f t="shared" si="15"/>
        <v>800</v>
      </c>
      <c r="Q159" s="253"/>
      <c r="R159" s="253">
        <f t="shared" si="18"/>
        <v>85000</v>
      </c>
      <c r="S159" s="1909">
        <f>SUM(C159:Q159)/C113</f>
        <v>0.1683602311217374</v>
      </c>
      <c r="T159" s="11"/>
      <c r="U159" s="11"/>
      <c r="V159" s="11"/>
      <c r="W159" s="11"/>
      <c r="X159" s="11"/>
      <c r="Y159" s="11"/>
    </row>
    <row r="160" spans="1:25" x14ac:dyDescent="0.2">
      <c r="A160" s="11"/>
      <c r="B160" s="1897" t="str">
        <f t="shared" si="17"/>
        <v>Water</v>
      </c>
      <c r="C160" s="1672">
        <f t="shared" si="3"/>
        <v>70200</v>
      </c>
      <c r="D160" s="253">
        <f t="shared" si="4"/>
        <v>117800</v>
      </c>
      <c r="E160" s="253">
        <f t="shared" si="5"/>
        <v>123800</v>
      </c>
      <c r="F160" s="253">
        <f t="shared" si="6"/>
        <v>45700</v>
      </c>
      <c r="G160" s="253">
        <f t="shared" si="7"/>
        <v>63100</v>
      </c>
      <c r="H160" s="253">
        <f t="shared" si="8"/>
        <v>83600</v>
      </c>
      <c r="I160" s="253">
        <f t="shared" si="9"/>
        <v>216300</v>
      </c>
      <c r="J160" s="253">
        <f t="shared" si="10"/>
        <v>128300</v>
      </c>
      <c r="K160" s="253">
        <f t="shared" si="16"/>
        <v>148300</v>
      </c>
      <c r="L160" s="253">
        <f t="shared" si="11"/>
        <v>63800</v>
      </c>
      <c r="M160" s="253">
        <f t="shared" si="12"/>
        <v>81900</v>
      </c>
      <c r="N160" s="253">
        <f t="shared" si="13"/>
        <v>16500</v>
      </c>
      <c r="O160" s="253">
        <f t="shared" si="14"/>
        <v>44900</v>
      </c>
      <c r="P160" s="253">
        <f t="shared" si="15"/>
        <v>16800</v>
      </c>
      <c r="Q160" s="253">
        <f>ROUND(D37/3,-2)</f>
        <v>33800</v>
      </c>
      <c r="R160" s="253">
        <f t="shared" si="18"/>
        <v>1255000</v>
      </c>
      <c r="S160" s="1909">
        <f>R160/C114</f>
        <v>0.11329168773019427</v>
      </c>
      <c r="T160" s="11"/>
      <c r="U160" s="11"/>
      <c r="V160" s="11"/>
      <c r="W160" s="11"/>
      <c r="X160" s="11"/>
      <c r="Y160" s="11"/>
    </row>
    <row r="161" spans="1:27" ht="13.5" thickBot="1" x14ac:dyDescent="0.25">
      <c r="A161" s="11"/>
      <c r="B161" s="1897" t="str">
        <f t="shared" si="17"/>
        <v>Wastewater</v>
      </c>
      <c r="C161" s="1672">
        <f t="shared" si="3"/>
        <v>107800</v>
      </c>
      <c r="D161" s="253">
        <f t="shared" si="4"/>
        <v>119300</v>
      </c>
      <c r="E161" s="253">
        <f t="shared" si="5"/>
        <v>190300</v>
      </c>
      <c r="F161" s="253">
        <f t="shared" si="6"/>
        <v>83500</v>
      </c>
      <c r="G161" s="253">
        <f t="shared" si="7"/>
        <v>105100</v>
      </c>
      <c r="H161" s="253">
        <f t="shared" si="8"/>
        <v>139800</v>
      </c>
      <c r="I161" s="253">
        <f t="shared" si="9"/>
        <v>332500</v>
      </c>
      <c r="J161" s="253">
        <f t="shared" si="10"/>
        <v>197200</v>
      </c>
      <c r="K161" s="253">
        <f t="shared" si="16"/>
        <v>227900</v>
      </c>
      <c r="L161" s="253">
        <f t="shared" si="11"/>
        <v>116500</v>
      </c>
      <c r="M161" s="253">
        <f t="shared" si="12"/>
        <v>149600</v>
      </c>
      <c r="N161" s="253">
        <f t="shared" si="13"/>
        <v>25400</v>
      </c>
      <c r="O161" s="253">
        <f t="shared" si="14"/>
        <v>60700</v>
      </c>
      <c r="P161" s="253">
        <f t="shared" si="15"/>
        <v>25900</v>
      </c>
      <c r="Q161" s="253">
        <f>Q160</f>
        <v>33800</v>
      </c>
      <c r="R161" s="253">
        <f t="shared" si="18"/>
        <v>1915000</v>
      </c>
      <c r="S161" s="1909">
        <f>R161/C115</f>
        <v>0.11248560889076854</v>
      </c>
      <c r="T161" s="11"/>
      <c r="U161" s="11"/>
      <c r="V161" s="11"/>
      <c r="W161" s="11"/>
      <c r="X161" s="11"/>
      <c r="Y161" s="11"/>
    </row>
    <row r="162" spans="1:27" ht="13.5" thickBot="1" x14ac:dyDescent="0.25">
      <c r="A162" s="11"/>
      <c r="B162" s="1910" t="str">
        <f t="shared" si="17"/>
        <v>Totals</v>
      </c>
      <c r="C162" s="1831">
        <f t="shared" ref="C162:I162" si="19">SUM(C129:C161)</f>
        <v>568900</v>
      </c>
      <c r="D162" s="1832">
        <f t="shared" si="19"/>
        <v>515800</v>
      </c>
      <c r="E162" s="1832">
        <f t="shared" si="19"/>
        <v>1004000</v>
      </c>
      <c r="F162" s="1832">
        <f t="shared" si="19"/>
        <v>333400</v>
      </c>
      <c r="G162" s="1832">
        <f t="shared" si="19"/>
        <v>1333200</v>
      </c>
      <c r="H162" s="1832">
        <f t="shared" si="19"/>
        <v>1768100</v>
      </c>
      <c r="I162" s="1832">
        <f t="shared" si="19"/>
        <v>1754100</v>
      </c>
      <c r="J162" s="1832">
        <f>SUM(J134:J161)</f>
        <v>1040500</v>
      </c>
      <c r="K162" s="1832">
        <f t="shared" ref="K162:R162" si="20">SUM(K129:K161)</f>
        <v>963800</v>
      </c>
      <c r="L162" s="1832">
        <f t="shared" si="20"/>
        <v>465000</v>
      </c>
      <c r="M162" s="1832">
        <f t="shared" si="20"/>
        <v>597000</v>
      </c>
      <c r="N162" s="1832">
        <f t="shared" si="20"/>
        <v>133800</v>
      </c>
      <c r="O162" s="1832">
        <f t="shared" si="20"/>
        <v>210600</v>
      </c>
      <c r="P162" s="1832">
        <f t="shared" si="20"/>
        <v>136700</v>
      </c>
      <c r="Q162" s="1832">
        <f t="shared" si="20"/>
        <v>101400</v>
      </c>
      <c r="R162" s="1832">
        <f t="shared" si="20"/>
        <v>5503000</v>
      </c>
      <c r="S162" s="1913">
        <f>R162/C116</f>
        <v>6.0546780447229789E-2</v>
      </c>
      <c r="T162" s="11"/>
      <c r="U162" s="11"/>
      <c r="V162" s="11"/>
      <c r="W162" s="11"/>
      <c r="X162" s="11"/>
      <c r="Y162" s="11"/>
    </row>
    <row r="163" spans="1:27" x14ac:dyDescent="0.2">
      <c r="A163" s="11"/>
      <c r="B163" s="1898"/>
      <c r="C163" s="1674"/>
      <c r="D163" s="91"/>
      <c r="E163" s="91"/>
      <c r="F163" s="91"/>
      <c r="G163" s="91"/>
      <c r="H163" s="91"/>
      <c r="I163" s="91"/>
      <c r="J163" s="91"/>
      <c r="K163" s="91"/>
      <c r="L163" s="91"/>
      <c r="M163" s="91"/>
      <c r="N163" s="91"/>
      <c r="O163" s="91"/>
      <c r="P163" s="91"/>
      <c r="Q163" s="91"/>
      <c r="R163" s="91"/>
      <c r="S163" s="1905"/>
      <c r="T163" s="11"/>
      <c r="U163" s="11"/>
      <c r="V163" s="11"/>
      <c r="W163" s="11"/>
      <c r="X163" s="11"/>
      <c r="Y163" s="11"/>
    </row>
    <row r="164" spans="1:27" x14ac:dyDescent="0.2">
      <c r="A164" s="11"/>
      <c r="B164" s="1898" t="s">
        <v>4738</v>
      </c>
      <c r="C164" s="1674">
        <f>ROUND(C162/$F$116,-2)</f>
        <v>1900</v>
      </c>
      <c r="D164" s="91">
        <f t="shared" ref="D164:R164" si="21">ROUND(D162/$F$116,-2)</f>
        <v>1800</v>
      </c>
      <c r="E164" s="91">
        <f t="shared" si="21"/>
        <v>3400</v>
      </c>
      <c r="F164" s="91">
        <f t="shared" si="21"/>
        <v>1100</v>
      </c>
      <c r="G164" s="91">
        <f>ROUND(G162/$F$116,-2)</f>
        <v>4600</v>
      </c>
      <c r="H164" s="91">
        <f t="shared" si="21"/>
        <v>6100</v>
      </c>
      <c r="I164" s="91">
        <f t="shared" si="21"/>
        <v>6000</v>
      </c>
      <c r="J164" s="91">
        <f t="shared" si="21"/>
        <v>3600</v>
      </c>
      <c r="K164" s="91">
        <f t="shared" si="21"/>
        <v>3300</v>
      </c>
      <c r="L164" s="91">
        <f t="shared" si="21"/>
        <v>1600</v>
      </c>
      <c r="M164" s="91">
        <f t="shared" si="21"/>
        <v>2000</v>
      </c>
      <c r="N164" s="91">
        <f t="shared" si="21"/>
        <v>500</v>
      </c>
      <c r="O164" s="91">
        <f t="shared" si="21"/>
        <v>700</v>
      </c>
      <c r="P164" s="91">
        <f t="shared" si="21"/>
        <v>500</v>
      </c>
      <c r="Q164" s="91">
        <f t="shared" si="21"/>
        <v>300</v>
      </c>
      <c r="R164" s="91">
        <f t="shared" si="21"/>
        <v>18800</v>
      </c>
      <c r="S164" s="1905"/>
      <c r="T164" s="11"/>
      <c r="U164" s="11"/>
      <c r="V164" s="11"/>
      <c r="W164" s="11"/>
      <c r="X164" s="11"/>
      <c r="Y164" s="11"/>
    </row>
    <row r="165" spans="1:27" ht="13.5" thickBot="1" x14ac:dyDescent="0.25">
      <c r="A165" s="11"/>
      <c r="B165" s="1902"/>
      <c r="C165" s="1689"/>
      <c r="D165" s="1800"/>
      <c r="E165" s="1800"/>
      <c r="F165" s="1800"/>
      <c r="G165" s="1800"/>
      <c r="H165" s="1800"/>
      <c r="I165" s="1800"/>
      <c r="J165" s="1800"/>
      <c r="K165" s="1800"/>
      <c r="L165" s="1800"/>
      <c r="M165" s="1800"/>
      <c r="N165" s="1800"/>
      <c r="O165" s="1800"/>
      <c r="P165" s="1800"/>
      <c r="Q165" s="1800"/>
      <c r="R165" s="1800"/>
      <c r="S165" s="1906"/>
      <c r="T165" s="11"/>
      <c r="U165" s="11"/>
      <c r="V165" s="11"/>
      <c r="W165" s="11"/>
      <c r="X165" s="11"/>
      <c r="Y165" s="11"/>
    </row>
    <row r="166" spans="1:27" x14ac:dyDescent="0.2">
      <c r="A166" s="11"/>
      <c r="B166" s="1897"/>
      <c r="C166" s="1674"/>
      <c r="D166" s="91"/>
      <c r="E166" s="91"/>
      <c r="F166" s="91"/>
      <c r="G166" s="91"/>
      <c r="H166" s="91"/>
      <c r="I166" s="91"/>
      <c r="J166" s="91"/>
      <c r="K166" s="91"/>
      <c r="L166" s="91"/>
      <c r="M166" s="91"/>
      <c r="N166" s="91"/>
      <c r="O166" s="91"/>
      <c r="P166" s="91"/>
      <c r="Q166" s="91"/>
      <c r="R166" s="91"/>
      <c r="S166" s="1905"/>
      <c r="T166" s="11"/>
      <c r="U166" s="11"/>
      <c r="V166" s="11"/>
      <c r="W166" s="11"/>
      <c r="X166" s="11"/>
      <c r="Y166" s="11"/>
    </row>
    <row r="167" spans="1:27" x14ac:dyDescent="0.2">
      <c r="A167" s="11"/>
      <c r="B167" s="1899" t="s">
        <v>468</v>
      </c>
      <c r="C167" s="1674">
        <f>C162-C169</f>
        <v>-100</v>
      </c>
      <c r="D167" s="91">
        <f>D162-D169</f>
        <v>0</v>
      </c>
      <c r="E167" s="91">
        <f>E162-E169</f>
        <v>-100</v>
      </c>
      <c r="F167" s="91">
        <f>F162-D26</f>
        <v>0</v>
      </c>
      <c r="G167" s="91">
        <f>ROUND(D27+C132+E132-G162,-2)</f>
        <v>100</v>
      </c>
      <c r="H167" s="91">
        <f>H162-D28</f>
        <v>0</v>
      </c>
      <c r="I167" s="91">
        <f>D29-I162</f>
        <v>20400</v>
      </c>
      <c r="J167" s="91">
        <f>J162-J169</f>
        <v>-100</v>
      </c>
      <c r="K167" s="91">
        <f>ROUND(D31-K162,-2)</f>
        <v>100</v>
      </c>
      <c r="L167" s="91">
        <f>ROUND(D32-L162,-2)</f>
        <v>0</v>
      </c>
      <c r="M167" s="91">
        <f>ROUND(D33-M162,-2)</f>
        <v>0</v>
      </c>
      <c r="N167" s="91">
        <f>ROUND(D34-N162,-2)</f>
        <v>200</v>
      </c>
      <c r="O167" s="91">
        <f>ROUND(D35-O162,-2)</f>
        <v>-300</v>
      </c>
      <c r="P167" s="91">
        <f>ROUND(D36-P162,-2)</f>
        <v>-100</v>
      </c>
      <c r="Q167" s="91">
        <f>ROUND(D37-Q162,-2)</f>
        <v>100</v>
      </c>
      <c r="R167" s="1457"/>
      <c r="S167" s="1907"/>
      <c r="T167" s="11"/>
      <c r="U167" s="11"/>
      <c r="V167" s="11"/>
      <c r="W167" s="11"/>
      <c r="X167" s="11"/>
      <c r="Y167" s="11"/>
    </row>
    <row r="168" spans="1:27" x14ac:dyDescent="0.2">
      <c r="A168" s="11"/>
      <c r="B168" s="1900"/>
      <c r="C168" s="1674"/>
      <c r="D168" s="91"/>
      <c r="E168" s="91"/>
      <c r="F168" s="91"/>
      <c r="G168" s="91"/>
      <c r="H168" s="91"/>
      <c r="I168" s="91"/>
      <c r="J168" s="91"/>
      <c r="K168" s="91"/>
      <c r="L168" s="91"/>
      <c r="M168" s="91"/>
      <c r="N168" s="91"/>
      <c r="O168" s="91"/>
      <c r="P168" s="91"/>
      <c r="Q168" s="91"/>
      <c r="R168" s="1457"/>
      <c r="S168" s="1907"/>
      <c r="T168" s="11"/>
      <c r="U168" s="11"/>
      <c r="V168" s="11"/>
      <c r="W168" s="11"/>
      <c r="X168" s="11"/>
      <c r="Y168" s="11"/>
    </row>
    <row r="169" spans="1:27" x14ac:dyDescent="0.2">
      <c r="A169" s="11"/>
      <c r="B169" s="1898" t="s">
        <v>4620</v>
      </c>
      <c r="C169" s="1674">
        <f>ROUND(D23,-2)</f>
        <v>569000</v>
      </c>
      <c r="D169" s="91">
        <f>D24</f>
        <v>515800</v>
      </c>
      <c r="E169" s="91">
        <f>D25+C131+D131</f>
        <v>1004100</v>
      </c>
      <c r="F169" s="91">
        <f>D26</f>
        <v>333400</v>
      </c>
      <c r="G169" s="91">
        <f>D27+C132+E132</f>
        <v>1333300</v>
      </c>
      <c r="H169" s="91">
        <f>D28+C133+E133+G133</f>
        <v>1768100</v>
      </c>
      <c r="I169" s="91">
        <f>D29</f>
        <v>1774500</v>
      </c>
      <c r="J169" s="91">
        <f>D30+SUM(C129:I129)</f>
        <v>1040600</v>
      </c>
      <c r="K169" s="91">
        <f>D31</f>
        <v>963900</v>
      </c>
      <c r="L169" s="91">
        <f>D32</f>
        <v>465000</v>
      </c>
      <c r="M169" s="91">
        <f>D33</f>
        <v>597000</v>
      </c>
      <c r="N169" s="91">
        <f>D34</f>
        <v>134000</v>
      </c>
      <c r="O169" s="91">
        <f>D35</f>
        <v>210300</v>
      </c>
      <c r="P169" s="91">
        <f>D36</f>
        <v>136600</v>
      </c>
      <c r="Q169" s="91">
        <f>D37</f>
        <v>101500</v>
      </c>
      <c r="R169" s="91">
        <f>SUM(C169:Q169)</f>
        <v>10947100</v>
      </c>
      <c r="S169" s="1905"/>
      <c r="T169" s="11"/>
      <c r="U169" s="11"/>
      <c r="V169" s="11"/>
      <c r="W169" s="11"/>
      <c r="X169" s="11"/>
      <c r="Y169" s="11"/>
    </row>
    <row r="170" spans="1:27" ht="13.5" thickBot="1" x14ac:dyDescent="0.25">
      <c r="A170" s="11"/>
      <c r="B170" s="1901"/>
      <c r="C170" s="1793"/>
      <c r="D170" s="1828"/>
      <c r="E170" s="1839"/>
      <c r="F170" s="1839"/>
      <c r="G170" s="1828"/>
      <c r="H170" s="1828"/>
      <c r="I170" s="1828"/>
      <c r="J170" s="1828"/>
      <c r="K170" s="1828"/>
      <c r="L170" s="1828"/>
      <c r="M170" s="1828"/>
      <c r="N170" s="1828"/>
      <c r="O170" s="1828"/>
      <c r="P170" s="1828"/>
      <c r="Q170" s="1828"/>
      <c r="R170" s="1828"/>
      <c r="S170" s="1908"/>
      <c r="T170" s="11"/>
      <c r="U170" s="11"/>
      <c r="V170" s="11"/>
      <c r="W170" s="11"/>
      <c r="X170" s="11"/>
      <c r="Y170" s="11"/>
    </row>
    <row r="171" spans="1:27" ht="13.5" thickBot="1" x14ac:dyDescent="0.25">
      <c r="A171" s="11"/>
      <c r="B171" s="1822"/>
      <c r="C171" s="11"/>
      <c r="D171" s="11"/>
      <c r="E171" s="11"/>
      <c r="F171" s="11"/>
      <c r="G171" s="1895"/>
      <c r="H171" s="11"/>
      <c r="I171" s="11"/>
      <c r="J171" s="11"/>
      <c r="K171" s="11"/>
      <c r="L171" s="11"/>
      <c r="M171" s="232"/>
      <c r="N171" s="232"/>
      <c r="O171" s="11"/>
      <c r="P171" s="11"/>
      <c r="Q171" s="11"/>
      <c r="R171" s="11"/>
      <c r="S171" s="11"/>
      <c r="T171" s="11"/>
      <c r="U171" s="11"/>
      <c r="V171" s="11"/>
    </row>
    <row r="172" spans="1:27" ht="13.5" thickBot="1" x14ac:dyDescent="0.25">
      <c r="A172" s="1507"/>
      <c r="B172" s="1507"/>
      <c r="C172" s="2911" t="s">
        <v>6041</v>
      </c>
      <c r="D172" s="2912"/>
      <c r="E172" s="2912"/>
      <c r="F172" s="2912"/>
      <c r="G172" s="2912"/>
      <c r="H172" s="2912"/>
      <c r="I172" s="2912"/>
      <c r="J172" s="2912"/>
      <c r="K172" s="2912"/>
      <c r="L172" s="2912"/>
      <c r="M172" s="2912"/>
      <c r="N172" s="2912"/>
      <c r="O172" s="2912"/>
      <c r="P172" s="2912"/>
      <c r="Q172" s="2912"/>
      <c r="R172" s="2912"/>
      <c r="S172" s="2913"/>
      <c r="U172" s="11"/>
      <c r="V172" s="11"/>
      <c r="W172" s="11"/>
      <c r="X172" s="11"/>
      <c r="Y172" s="11"/>
      <c r="Z172" s="11"/>
      <c r="AA172" s="11"/>
    </row>
    <row r="173" spans="1:27" ht="13.5" thickBot="1" x14ac:dyDescent="0.25">
      <c r="A173" s="11"/>
      <c r="B173" s="1896" t="str">
        <f t="shared" ref="B173:B207" si="22">B128</f>
        <v>Council Programs</v>
      </c>
      <c r="C173" s="1693" t="s">
        <v>4472</v>
      </c>
      <c r="D173" s="1893" t="s">
        <v>4585</v>
      </c>
      <c r="E173" s="1893" t="s">
        <v>4473</v>
      </c>
      <c r="F173" s="1893" t="s">
        <v>4626</v>
      </c>
      <c r="G173" s="1893" t="s">
        <v>4736</v>
      </c>
      <c r="H173" s="1893" t="s">
        <v>4474</v>
      </c>
      <c r="I173" s="1894" t="s">
        <v>4743</v>
      </c>
      <c r="J173" s="1894" t="s">
        <v>4624</v>
      </c>
      <c r="K173" s="1893" t="s">
        <v>4622</v>
      </c>
      <c r="L173" s="1893" t="s">
        <v>4623</v>
      </c>
      <c r="M173" s="1893" t="s">
        <v>4885</v>
      </c>
      <c r="N173" s="1893" t="s">
        <v>4722</v>
      </c>
      <c r="O173" s="1893" t="s">
        <v>4735</v>
      </c>
      <c r="P173" s="1893" t="s">
        <v>4732</v>
      </c>
      <c r="Q173" s="1893" t="s">
        <v>4733</v>
      </c>
      <c r="R173" s="1893" t="s">
        <v>1818</v>
      </c>
      <c r="S173" s="1903" t="s">
        <v>4739</v>
      </c>
      <c r="T173" s="11"/>
      <c r="U173" s="11"/>
      <c r="V173" s="11"/>
      <c r="W173" s="11"/>
      <c r="X173" s="11"/>
      <c r="Y173" s="11"/>
    </row>
    <row r="174" spans="1:27" x14ac:dyDescent="0.2">
      <c r="A174" s="11"/>
      <c r="B174" s="1897" t="str">
        <f t="shared" si="22"/>
        <v>Governance</v>
      </c>
      <c r="C174" s="1672"/>
      <c r="D174" s="253"/>
      <c r="E174" s="253"/>
      <c r="F174" s="253"/>
      <c r="G174" s="253"/>
      <c r="H174" s="253"/>
      <c r="I174" s="253"/>
      <c r="J174" s="253"/>
      <c r="K174" s="253"/>
      <c r="L174" s="253"/>
      <c r="M174" s="253"/>
      <c r="N174" s="253"/>
      <c r="O174" s="253"/>
      <c r="P174" s="253"/>
      <c r="Q174" s="253"/>
      <c r="R174" s="253"/>
      <c r="S174" s="1904"/>
      <c r="T174" s="11"/>
      <c r="U174" s="11"/>
      <c r="V174" s="11"/>
      <c r="W174" s="11"/>
      <c r="X174" s="11"/>
      <c r="Y174" s="11"/>
    </row>
    <row r="175" spans="1:27" x14ac:dyDescent="0.2">
      <c r="A175" s="11"/>
      <c r="B175" s="1897" t="str">
        <f t="shared" si="22"/>
        <v>Administrative Services</v>
      </c>
      <c r="C175" s="1672"/>
      <c r="D175" s="253"/>
      <c r="E175" s="253"/>
      <c r="F175" s="253"/>
      <c r="G175" s="253"/>
      <c r="H175" s="253"/>
      <c r="I175" s="253"/>
      <c r="J175" s="253"/>
      <c r="K175" s="253"/>
      <c r="L175" s="253"/>
      <c r="M175" s="253"/>
      <c r="N175" s="253"/>
      <c r="O175" s="253"/>
      <c r="P175" s="253"/>
      <c r="Q175" s="253"/>
      <c r="R175" s="253"/>
      <c r="S175" s="1904"/>
      <c r="T175" s="11"/>
      <c r="U175" s="11"/>
      <c r="V175" s="11"/>
      <c r="W175" s="11"/>
      <c r="X175" s="11"/>
      <c r="Y175" s="11"/>
    </row>
    <row r="176" spans="1:27" x14ac:dyDescent="0.2">
      <c r="A176" s="11"/>
      <c r="B176" s="1897" t="str">
        <f t="shared" si="22"/>
        <v>Financial Services</v>
      </c>
      <c r="C176" s="1672"/>
      <c r="D176" s="253">
        <f>ROUND(K85/($K$116)*$E$24,-2)</f>
        <v>136000</v>
      </c>
      <c r="E176" s="253"/>
      <c r="F176" s="253"/>
      <c r="G176" s="253"/>
      <c r="H176" s="253"/>
      <c r="I176" s="253"/>
      <c r="J176" s="253"/>
      <c r="K176" s="253"/>
      <c r="L176" s="253"/>
      <c r="M176" s="253"/>
      <c r="N176" s="253"/>
      <c r="O176" s="253"/>
      <c r="P176" s="253"/>
      <c r="Q176" s="253"/>
      <c r="R176" s="253"/>
      <c r="S176" s="1904"/>
      <c r="T176" s="11"/>
      <c r="U176" s="11"/>
      <c r="V176" s="11"/>
      <c r="W176" s="11"/>
      <c r="X176" s="11"/>
      <c r="Y176" s="11"/>
    </row>
    <row r="177" spans="1:25" x14ac:dyDescent="0.2">
      <c r="A177" s="11"/>
      <c r="B177" s="1897" t="str">
        <f t="shared" si="22"/>
        <v>Information Services</v>
      </c>
      <c r="C177" s="1672"/>
      <c r="D177" s="253"/>
      <c r="E177" s="253"/>
      <c r="F177" s="253"/>
      <c r="G177" s="253"/>
      <c r="H177" s="253"/>
      <c r="I177" s="253"/>
      <c r="J177" s="253"/>
      <c r="K177" s="253"/>
      <c r="L177" s="253"/>
      <c r="M177" s="253"/>
      <c r="N177" s="253"/>
      <c r="O177" s="253"/>
      <c r="P177" s="253"/>
      <c r="Q177" s="253"/>
      <c r="R177" s="253"/>
      <c r="S177" s="1904"/>
      <c r="T177" s="11"/>
      <c r="U177" s="11"/>
      <c r="V177" s="11"/>
      <c r="W177" s="11"/>
      <c r="X177" s="11"/>
      <c r="Y177" s="11"/>
    </row>
    <row r="178" spans="1:25" ht="13.5" thickBot="1" x14ac:dyDescent="0.25">
      <c r="A178" s="11"/>
      <c r="B178" s="1902" t="str">
        <f t="shared" si="22"/>
        <v>Human Resources and Risk</v>
      </c>
      <c r="C178" s="1911"/>
      <c r="D178" s="1839"/>
      <c r="E178" s="1839"/>
      <c r="F178" s="1839"/>
      <c r="G178" s="1839"/>
      <c r="H178" s="1839"/>
      <c r="I178" s="1839"/>
      <c r="J178" s="1839"/>
      <c r="K178" s="1839"/>
      <c r="L178" s="1839"/>
      <c r="M178" s="1839"/>
      <c r="N178" s="1839"/>
      <c r="O178" s="1839"/>
      <c r="P178" s="1839"/>
      <c r="Q178" s="1839"/>
      <c r="R178" s="1839"/>
      <c r="S178" s="1912"/>
      <c r="T178" s="11"/>
      <c r="U178" s="11"/>
      <c r="V178" s="11"/>
      <c r="W178" s="11"/>
      <c r="X178" s="11"/>
      <c r="Y178" s="11"/>
    </row>
    <row r="179" spans="1:25" x14ac:dyDescent="0.2">
      <c r="A179" s="11"/>
      <c r="B179" s="1897" t="str">
        <f t="shared" si="22"/>
        <v>Property Management</v>
      </c>
      <c r="C179" s="1672">
        <f t="shared" ref="C179:C206" si="23">ROUND(I88/($I$116-SUM($I$83:$I$87))*$E$23,-2)</f>
        <v>24300</v>
      </c>
      <c r="D179" s="253">
        <f t="shared" ref="D179:D206" si="24">ROUND(K88/($K$116)*$E$24,-2)</f>
        <v>0</v>
      </c>
      <c r="E179" s="253">
        <f t="shared" ref="E179:E206" si="25">ROUND((I88/($I$116-SUM($I$83:$I$87)))*($E$25+$D$175),-2)</f>
        <v>35200</v>
      </c>
      <c r="F179" s="253">
        <f t="shared" ref="F179:F206" si="26">ROUND(N88/$N$116*$E$26,-2)</f>
        <v>0</v>
      </c>
      <c r="G179" s="253">
        <f t="shared" ref="G179:G206" si="27">ROUND(M88/($M$116-SUM($M$83:$M$87))*($E$27),-2)</f>
        <v>20000</v>
      </c>
      <c r="H179" s="253">
        <f t="shared" ref="H179:H206" si="28">ROUND(L88/($L$116-SUM($L$83:$L$87))*($E$28),-2)</f>
        <v>7700</v>
      </c>
      <c r="I179" s="253">
        <f t="shared" ref="I179:I206" si="29">ROUND(I88/($I$116-$I$84-$I$85-$I$86-$I$87)*$E$29,-2)</f>
        <v>71600</v>
      </c>
      <c r="J179" s="253">
        <f t="shared" ref="J179:J206" si="30">ROUND(I88/($I$116-SUM($I$83:$I$87))*($E$30),-2)</f>
        <v>43400</v>
      </c>
      <c r="K179" s="253"/>
      <c r="L179" s="253">
        <f t="shared" ref="L179:L206" si="31">ROUND(N88/$N$116*$E$32,-2)</f>
        <v>0</v>
      </c>
      <c r="M179" s="253">
        <f t="shared" ref="M179:M206" si="32">ROUND(N88/$N$116*$E$33,-2)</f>
        <v>0</v>
      </c>
      <c r="N179" s="253">
        <f t="shared" ref="N179:N206" si="33">ROUND(I88/($I$116-SUM($I$83:$I$87))*($E$34),-2)</f>
        <v>5500</v>
      </c>
      <c r="O179" s="253">
        <f t="shared" ref="O179:O206" si="34">ROUND(J88/SUM($J$88:$J$115)*$E$35,-2)</f>
        <v>9000</v>
      </c>
      <c r="P179" s="253">
        <f t="shared" ref="P179:P206" si="35">ROUND(I88/($I$116-SUM($I$83:$I$87))*($E$36),-2)</f>
        <v>6300</v>
      </c>
      <c r="Q179" s="253"/>
      <c r="R179" s="253">
        <f>ROUND(SUM(C179:Q179),-3)</f>
        <v>223000</v>
      </c>
      <c r="S179" s="1909">
        <f>R179/D88</f>
        <v>9.8668200522100791E-2</v>
      </c>
      <c r="T179" s="11"/>
      <c r="U179" s="11"/>
      <c r="V179" s="11"/>
      <c r="W179" s="11"/>
      <c r="X179" s="11"/>
      <c r="Y179" s="11"/>
    </row>
    <row r="180" spans="1:25" x14ac:dyDescent="0.2">
      <c r="A180" s="11"/>
      <c r="B180" s="1897" t="str">
        <f t="shared" si="22"/>
        <v>Flat Rock</v>
      </c>
      <c r="C180" s="1672">
        <f t="shared" si="23"/>
        <v>1800</v>
      </c>
      <c r="D180" s="253">
        <f t="shared" si="24"/>
        <v>0</v>
      </c>
      <c r="E180" s="253">
        <f t="shared" si="25"/>
        <v>2600</v>
      </c>
      <c r="F180" s="253">
        <f t="shared" si="26"/>
        <v>0</v>
      </c>
      <c r="G180" s="253">
        <f t="shared" si="27"/>
        <v>2900</v>
      </c>
      <c r="H180" s="253">
        <f t="shared" si="28"/>
        <v>0</v>
      </c>
      <c r="I180" s="253">
        <f t="shared" si="29"/>
        <v>5300</v>
      </c>
      <c r="J180" s="253">
        <f t="shared" si="30"/>
        <v>3200</v>
      </c>
      <c r="K180" s="253"/>
      <c r="L180" s="253">
        <f t="shared" si="31"/>
        <v>0</v>
      </c>
      <c r="M180" s="253">
        <f t="shared" si="32"/>
        <v>0</v>
      </c>
      <c r="N180" s="253">
        <f t="shared" si="33"/>
        <v>400</v>
      </c>
      <c r="O180" s="253">
        <f t="shared" si="34"/>
        <v>1800</v>
      </c>
      <c r="P180" s="253">
        <f t="shared" si="35"/>
        <v>500</v>
      </c>
      <c r="Q180" s="253"/>
      <c r="R180" s="253">
        <f>ROUND(SUM(C180:Q180),-3)</f>
        <v>19000</v>
      </c>
      <c r="S180" s="1909">
        <f>R180/D89</f>
        <v>4.495977283483199E-2</v>
      </c>
      <c r="T180" s="11"/>
      <c r="U180" s="11"/>
      <c r="V180" s="11"/>
      <c r="W180" s="11"/>
      <c r="X180" s="11"/>
      <c r="Y180" s="11"/>
    </row>
    <row r="181" spans="1:25" x14ac:dyDescent="0.2">
      <c r="A181" s="11"/>
      <c r="B181" s="1897" t="str">
        <f t="shared" si="22"/>
        <v>Ballina Byron Gateway Airport</v>
      </c>
      <c r="C181" s="1672">
        <f t="shared" si="23"/>
        <v>28300</v>
      </c>
      <c r="D181" s="253">
        <f t="shared" si="24"/>
        <v>0</v>
      </c>
      <c r="E181" s="253">
        <f t="shared" si="25"/>
        <v>41000</v>
      </c>
      <c r="F181" s="253">
        <f t="shared" si="26"/>
        <v>0</v>
      </c>
      <c r="G181" s="253">
        <f t="shared" si="27"/>
        <v>57000</v>
      </c>
      <c r="H181" s="253">
        <f t="shared" si="28"/>
        <v>23100</v>
      </c>
      <c r="I181" s="253">
        <f t="shared" si="29"/>
        <v>83200</v>
      </c>
      <c r="J181" s="253">
        <f t="shared" si="30"/>
        <v>50500</v>
      </c>
      <c r="K181" s="253"/>
      <c r="L181" s="253">
        <f t="shared" si="31"/>
        <v>0</v>
      </c>
      <c r="M181" s="253">
        <f t="shared" si="32"/>
        <v>0</v>
      </c>
      <c r="N181" s="253">
        <f t="shared" si="33"/>
        <v>6400</v>
      </c>
      <c r="O181" s="253">
        <f t="shared" si="34"/>
        <v>20900</v>
      </c>
      <c r="P181" s="253">
        <f t="shared" si="35"/>
        <v>7300</v>
      </c>
      <c r="Q181" s="253"/>
      <c r="R181" s="253">
        <f>ROUND(SUM(C181:Q181),-3)</f>
        <v>318000</v>
      </c>
      <c r="S181" s="1909">
        <f>R181/D90</f>
        <v>6.8863961193641993E-2</v>
      </c>
      <c r="T181" s="11"/>
      <c r="U181" s="11"/>
      <c r="V181" s="11"/>
      <c r="W181" s="11"/>
      <c r="X181" s="11"/>
      <c r="Y181" s="11"/>
    </row>
    <row r="182" spans="1:25" x14ac:dyDescent="0.2">
      <c r="A182" s="11"/>
      <c r="B182" s="1897" t="str">
        <f t="shared" si="22"/>
        <v>Strategic Planning</v>
      </c>
      <c r="C182" s="1672">
        <f t="shared" si="23"/>
        <v>9000</v>
      </c>
      <c r="D182" s="253">
        <f t="shared" si="24"/>
        <v>0</v>
      </c>
      <c r="E182" s="253">
        <f t="shared" si="25"/>
        <v>13000</v>
      </c>
      <c r="F182" s="253">
        <f t="shared" si="26"/>
        <v>0</v>
      </c>
      <c r="G182" s="253">
        <f t="shared" si="27"/>
        <v>71300</v>
      </c>
      <c r="H182" s="253">
        <f t="shared" si="28"/>
        <v>30000</v>
      </c>
      <c r="I182" s="253">
        <f t="shared" si="29"/>
        <v>26500</v>
      </c>
      <c r="J182" s="253">
        <f t="shared" si="30"/>
        <v>16100</v>
      </c>
      <c r="K182" s="253"/>
      <c r="L182" s="253">
        <f t="shared" si="31"/>
        <v>0</v>
      </c>
      <c r="M182" s="253">
        <f t="shared" si="32"/>
        <v>0</v>
      </c>
      <c r="N182" s="253">
        <f t="shared" si="33"/>
        <v>2000</v>
      </c>
      <c r="O182" s="253">
        <f t="shared" si="34"/>
        <v>1400</v>
      </c>
      <c r="P182" s="253">
        <f t="shared" si="35"/>
        <v>2300</v>
      </c>
      <c r="Q182" s="253"/>
      <c r="R182" s="253"/>
      <c r="S182" s="1909"/>
      <c r="T182" s="11"/>
      <c r="U182" s="11"/>
      <c r="V182" s="11"/>
      <c r="W182" s="11"/>
      <c r="X182" s="11"/>
      <c r="Y182" s="11"/>
    </row>
    <row r="183" spans="1:25" x14ac:dyDescent="0.2">
      <c r="A183" s="11"/>
      <c r="B183" s="1897" t="str">
        <f t="shared" si="22"/>
        <v>Community Centres and Halls</v>
      </c>
      <c r="C183" s="1672">
        <f t="shared" si="23"/>
        <v>10500</v>
      </c>
      <c r="D183" s="253">
        <f t="shared" si="24"/>
        <v>0</v>
      </c>
      <c r="E183" s="253">
        <f t="shared" si="25"/>
        <v>15100</v>
      </c>
      <c r="F183" s="253">
        <f t="shared" si="26"/>
        <v>0</v>
      </c>
      <c r="G183" s="253">
        <f t="shared" si="27"/>
        <v>25700</v>
      </c>
      <c r="H183" s="253">
        <f t="shared" si="28"/>
        <v>8500</v>
      </c>
      <c r="I183" s="253">
        <f t="shared" si="29"/>
        <v>30700</v>
      </c>
      <c r="J183" s="253">
        <f t="shared" si="30"/>
        <v>18700</v>
      </c>
      <c r="K183" s="253"/>
      <c r="L183" s="253">
        <f t="shared" si="31"/>
        <v>0</v>
      </c>
      <c r="M183" s="253">
        <f t="shared" si="32"/>
        <v>0</v>
      </c>
      <c r="N183" s="253">
        <f t="shared" si="33"/>
        <v>2400</v>
      </c>
      <c r="O183" s="253">
        <f t="shared" si="34"/>
        <v>1600</v>
      </c>
      <c r="P183" s="253">
        <f t="shared" si="35"/>
        <v>2700</v>
      </c>
      <c r="Q183" s="253"/>
      <c r="R183" s="253"/>
      <c r="S183" s="1909"/>
      <c r="T183" s="11"/>
      <c r="U183" s="11"/>
      <c r="V183" s="11"/>
      <c r="W183" s="11"/>
      <c r="X183" s="11"/>
      <c r="Y183" s="11"/>
    </row>
    <row r="184" spans="1:25" x14ac:dyDescent="0.2">
      <c r="A184" s="11"/>
      <c r="B184" s="1897" t="str">
        <f t="shared" si="22"/>
        <v>Cultural and Community Services</v>
      </c>
      <c r="C184" s="1672">
        <f t="shared" si="23"/>
        <v>5600</v>
      </c>
      <c r="D184" s="253">
        <f t="shared" si="24"/>
        <v>0</v>
      </c>
      <c r="E184" s="253">
        <f t="shared" si="25"/>
        <v>8200</v>
      </c>
      <c r="F184" s="253">
        <f t="shared" si="26"/>
        <v>0</v>
      </c>
      <c r="G184" s="253">
        <f t="shared" si="27"/>
        <v>88400</v>
      </c>
      <c r="H184" s="253">
        <f t="shared" si="28"/>
        <v>29200</v>
      </c>
      <c r="I184" s="253">
        <f t="shared" si="29"/>
        <v>16600</v>
      </c>
      <c r="J184" s="253">
        <f t="shared" si="30"/>
        <v>10100</v>
      </c>
      <c r="K184" s="253"/>
      <c r="L184" s="253">
        <f t="shared" si="31"/>
        <v>0</v>
      </c>
      <c r="M184" s="253">
        <f t="shared" si="32"/>
        <v>0</v>
      </c>
      <c r="N184" s="253">
        <f t="shared" si="33"/>
        <v>1300</v>
      </c>
      <c r="O184" s="253">
        <f t="shared" si="34"/>
        <v>500</v>
      </c>
      <c r="P184" s="253">
        <f t="shared" si="35"/>
        <v>1500</v>
      </c>
      <c r="Q184" s="253"/>
      <c r="R184" s="253"/>
      <c r="S184" s="1909"/>
      <c r="T184" s="11"/>
      <c r="U184" s="11"/>
      <c r="V184" s="11"/>
      <c r="W184" s="11"/>
      <c r="X184" s="11"/>
      <c r="Y184" s="11"/>
    </row>
    <row r="185" spans="1:25" x14ac:dyDescent="0.2">
      <c r="A185" s="11"/>
      <c r="B185" s="1897" t="str">
        <f t="shared" si="22"/>
        <v>Library Services</v>
      </c>
      <c r="C185" s="1672">
        <f t="shared" si="23"/>
        <v>10700</v>
      </c>
      <c r="D185" s="253">
        <f t="shared" si="24"/>
        <v>0</v>
      </c>
      <c r="E185" s="253">
        <f t="shared" si="25"/>
        <v>15500</v>
      </c>
      <c r="F185" s="253">
        <f t="shared" si="26"/>
        <v>0</v>
      </c>
      <c r="G185" s="253">
        <f t="shared" si="27"/>
        <v>0</v>
      </c>
      <c r="H185" s="253">
        <f t="shared" si="28"/>
        <v>0</v>
      </c>
      <c r="I185" s="253">
        <f t="shared" si="29"/>
        <v>31400</v>
      </c>
      <c r="J185" s="253">
        <f t="shared" si="30"/>
        <v>19100</v>
      </c>
      <c r="K185" s="253"/>
      <c r="L185" s="253">
        <f t="shared" si="31"/>
        <v>0</v>
      </c>
      <c r="M185" s="253">
        <f t="shared" si="32"/>
        <v>0</v>
      </c>
      <c r="N185" s="253">
        <f t="shared" si="33"/>
        <v>2400</v>
      </c>
      <c r="O185" s="253">
        <f t="shared" si="34"/>
        <v>500</v>
      </c>
      <c r="P185" s="253">
        <f t="shared" si="35"/>
        <v>2800</v>
      </c>
      <c r="Q185" s="253"/>
      <c r="R185" s="253"/>
      <c r="S185" s="1909"/>
      <c r="T185" s="11"/>
      <c r="U185" s="11"/>
      <c r="V185" s="11"/>
      <c r="W185" s="11"/>
      <c r="X185" s="11"/>
      <c r="Y185" s="11"/>
    </row>
    <row r="186" spans="1:25" x14ac:dyDescent="0.2">
      <c r="A186" s="11"/>
      <c r="B186" s="1897" t="str">
        <f t="shared" si="22"/>
        <v>Swimming Pools</v>
      </c>
      <c r="C186" s="1672">
        <f t="shared" si="23"/>
        <v>5800</v>
      </c>
      <c r="D186" s="253">
        <f t="shared" si="24"/>
        <v>0</v>
      </c>
      <c r="E186" s="253">
        <f t="shared" si="25"/>
        <v>8500</v>
      </c>
      <c r="F186" s="253">
        <f t="shared" si="26"/>
        <v>0</v>
      </c>
      <c r="G186" s="253">
        <f t="shared" si="27"/>
        <v>0</v>
      </c>
      <c r="H186" s="253">
        <f t="shared" si="28"/>
        <v>0</v>
      </c>
      <c r="I186" s="253">
        <f t="shared" si="29"/>
        <v>17200</v>
      </c>
      <c r="J186" s="253">
        <f t="shared" si="30"/>
        <v>10400</v>
      </c>
      <c r="K186" s="253"/>
      <c r="L186" s="253">
        <f t="shared" si="31"/>
        <v>0</v>
      </c>
      <c r="M186" s="253">
        <f t="shared" si="32"/>
        <v>0</v>
      </c>
      <c r="N186" s="253">
        <f t="shared" si="33"/>
        <v>1300</v>
      </c>
      <c r="O186" s="253">
        <f t="shared" si="34"/>
        <v>1500</v>
      </c>
      <c r="P186" s="253">
        <f t="shared" si="35"/>
        <v>1500</v>
      </c>
      <c r="Q186" s="253"/>
      <c r="R186" s="253"/>
      <c r="S186" s="1909"/>
      <c r="T186" s="11"/>
      <c r="U186" s="11"/>
      <c r="V186" s="11"/>
      <c r="W186" s="11"/>
      <c r="X186" s="11"/>
      <c r="Y186" s="11"/>
    </row>
    <row r="187" spans="1:25" x14ac:dyDescent="0.2">
      <c r="A187" s="11"/>
      <c r="B187" s="1897" t="str">
        <f t="shared" si="22"/>
        <v>Tourism and Communications</v>
      </c>
      <c r="C187" s="1672">
        <f t="shared" si="23"/>
        <v>5600</v>
      </c>
      <c r="D187" s="253">
        <f t="shared" si="24"/>
        <v>0</v>
      </c>
      <c r="E187" s="253">
        <f t="shared" si="25"/>
        <v>8100</v>
      </c>
      <c r="F187" s="253">
        <f t="shared" si="26"/>
        <v>0</v>
      </c>
      <c r="G187" s="253">
        <f t="shared" si="27"/>
        <v>37100</v>
      </c>
      <c r="H187" s="253">
        <f t="shared" si="28"/>
        <v>19200</v>
      </c>
      <c r="I187" s="253">
        <f t="shared" si="29"/>
        <v>16400</v>
      </c>
      <c r="J187" s="253">
        <f t="shared" si="30"/>
        <v>9900</v>
      </c>
      <c r="K187" s="253"/>
      <c r="L187" s="253">
        <f t="shared" si="31"/>
        <v>0</v>
      </c>
      <c r="M187" s="253">
        <f t="shared" si="32"/>
        <v>0</v>
      </c>
      <c r="N187" s="253">
        <f t="shared" si="33"/>
        <v>1300</v>
      </c>
      <c r="O187" s="253">
        <f t="shared" si="34"/>
        <v>300</v>
      </c>
      <c r="P187" s="253">
        <f t="shared" si="35"/>
        <v>1400</v>
      </c>
      <c r="Q187" s="253"/>
      <c r="R187" s="253"/>
      <c r="S187" s="1909"/>
      <c r="T187" s="11"/>
      <c r="U187" s="11"/>
      <c r="V187" s="11"/>
      <c r="W187" s="11"/>
      <c r="X187" s="11"/>
      <c r="Y187" s="11"/>
    </row>
    <row r="188" spans="1:25" x14ac:dyDescent="0.2">
      <c r="A188" s="11"/>
      <c r="B188" s="1897" t="str">
        <f t="shared" si="22"/>
        <v>Development Services</v>
      </c>
      <c r="C188" s="1672">
        <f t="shared" si="23"/>
        <v>7700</v>
      </c>
      <c r="D188" s="253">
        <f t="shared" si="24"/>
        <v>0</v>
      </c>
      <c r="E188" s="253">
        <f t="shared" si="25"/>
        <v>11200</v>
      </c>
      <c r="F188" s="253">
        <f t="shared" si="26"/>
        <v>0</v>
      </c>
      <c r="G188" s="253">
        <f t="shared" si="27"/>
        <v>77000</v>
      </c>
      <c r="H188" s="253">
        <f t="shared" si="28"/>
        <v>34600</v>
      </c>
      <c r="I188" s="253">
        <f t="shared" si="29"/>
        <v>22800</v>
      </c>
      <c r="J188" s="253">
        <f t="shared" si="30"/>
        <v>13800</v>
      </c>
      <c r="K188" s="253"/>
      <c r="L188" s="253">
        <f t="shared" si="31"/>
        <v>0</v>
      </c>
      <c r="M188" s="253">
        <f t="shared" si="32"/>
        <v>0</v>
      </c>
      <c r="N188" s="253">
        <f t="shared" si="33"/>
        <v>1800</v>
      </c>
      <c r="O188" s="253">
        <f t="shared" si="34"/>
        <v>1400</v>
      </c>
      <c r="P188" s="253">
        <f t="shared" si="35"/>
        <v>2000</v>
      </c>
      <c r="Q188" s="253"/>
      <c r="R188" s="253"/>
      <c r="S188" s="1909"/>
      <c r="T188" s="11"/>
      <c r="U188" s="11"/>
      <c r="V188" s="11"/>
      <c r="W188" s="11"/>
      <c r="X188" s="11"/>
      <c r="Y188" s="11"/>
    </row>
    <row r="189" spans="1:25" x14ac:dyDescent="0.2">
      <c r="A189" s="11"/>
      <c r="B189" s="1897" t="str">
        <f t="shared" si="22"/>
        <v>Building Services</v>
      </c>
      <c r="C189" s="1672">
        <f t="shared" si="23"/>
        <v>4900</v>
      </c>
      <c r="D189" s="253">
        <f t="shared" si="24"/>
        <v>0</v>
      </c>
      <c r="E189" s="253">
        <f t="shared" si="25"/>
        <v>7100</v>
      </c>
      <c r="F189" s="253">
        <f t="shared" si="26"/>
        <v>0</v>
      </c>
      <c r="G189" s="253">
        <f t="shared" si="27"/>
        <v>79800</v>
      </c>
      <c r="H189" s="253">
        <f t="shared" si="28"/>
        <v>26900</v>
      </c>
      <c r="I189" s="253">
        <f t="shared" si="29"/>
        <v>14300</v>
      </c>
      <c r="J189" s="253">
        <f t="shared" si="30"/>
        <v>8700</v>
      </c>
      <c r="K189" s="253"/>
      <c r="L189" s="253">
        <f t="shared" si="31"/>
        <v>0</v>
      </c>
      <c r="M189" s="253">
        <f t="shared" si="32"/>
        <v>0</v>
      </c>
      <c r="N189" s="253">
        <f t="shared" si="33"/>
        <v>1100</v>
      </c>
      <c r="O189" s="253">
        <f t="shared" si="34"/>
        <v>4300</v>
      </c>
      <c r="P189" s="253">
        <f t="shared" si="35"/>
        <v>1300</v>
      </c>
      <c r="Q189" s="253"/>
      <c r="R189" s="253"/>
      <c r="S189" s="1909"/>
      <c r="T189" s="11"/>
      <c r="U189" s="11"/>
      <c r="V189" s="11"/>
      <c r="W189" s="11"/>
      <c r="X189" s="11"/>
      <c r="Y189" s="11"/>
    </row>
    <row r="190" spans="1:25" x14ac:dyDescent="0.2">
      <c r="A190" s="11"/>
      <c r="B190" s="1897" t="str">
        <f t="shared" si="22"/>
        <v>Environmental and Public Health</v>
      </c>
      <c r="C190" s="1672">
        <f t="shared" si="23"/>
        <v>4700</v>
      </c>
      <c r="D190" s="253">
        <f t="shared" si="24"/>
        <v>0</v>
      </c>
      <c r="E190" s="253">
        <f t="shared" si="25"/>
        <v>6800</v>
      </c>
      <c r="F190" s="253">
        <f t="shared" si="26"/>
        <v>0</v>
      </c>
      <c r="G190" s="253">
        <f t="shared" si="27"/>
        <v>57000</v>
      </c>
      <c r="H190" s="253">
        <f t="shared" si="28"/>
        <v>22300</v>
      </c>
      <c r="I190" s="253">
        <f t="shared" si="29"/>
        <v>13700</v>
      </c>
      <c r="J190" s="253">
        <f t="shared" si="30"/>
        <v>8300</v>
      </c>
      <c r="K190" s="253"/>
      <c r="L190" s="253">
        <f t="shared" si="31"/>
        <v>0</v>
      </c>
      <c r="M190" s="253">
        <f t="shared" si="32"/>
        <v>0</v>
      </c>
      <c r="N190" s="253">
        <f t="shared" si="33"/>
        <v>1100</v>
      </c>
      <c r="O190" s="253">
        <f t="shared" si="34"/>
        <v>1000</v>
      </c>
      <c r="P190" s="253">
        <f t="shared" si="35"/>
        <v>1200</v>
      </c>
      <c r="Q190" s="253"/>
      <c r="R190" s="253"/>
      <c r="S190" s="1909"/>
      <c r="T190" s="11"/>
      <c r="U190" s="11"/>
      <c r="V190" s="11"/>
      <c r="W190" s="11"/>
      <c r="X190" s="11"/>
      <c r="Y190" s="11"/>
    </row>
    <row r="191" spans="1:25" x14ac:dyDescent="0.2">
      <c r="A191" s="11"/>
      <c r="B191" s="1897" t="str">
        <f t="shared" si="22"/>
        <v>Administration and Public Order</v>
      </c>
      <c r="C191" s="1672">
        <f t="shared" si="23"/>
        <v>7500</v>
      </c>
      <c r="D191" s="253">
        <f t="shared" si="24"/>
        <v>0</v>
      </c>
      <c r="E191" s="253">
        <f t="shared" si="25"/>
        <v>10900</v>
      </c>
      <c r="F191" s="253">
        <f t="shared" si="26"/>
        <v>0</v>
      </c>
      <c r="G191" s="253">
        <f t="shared" si="27"/>
        <v>114000</v>
      </c>
      <c r="H191" s="253">
        <f t="shared" si="28"/>
        <v>47700</v>
      </c>
      <c r="I191" s="253">
        <f t="shared" si="29"/>
        <v>22100</v>
      </c>
      <c r="J191" s="253">
        <f t="shared" si="30"/>
        <v>13400</v>
      </c>
      <c r="K191" s="253"/>
      <c r="L191" s="253">
        <f t="shared" si="31"/>
        <v>0</v>
      </c>
      <c r="M191" s="253">
        <f t="shared" si="32"/>
        <v>0</v>
      </c>
      <c r="N191" s="253">
        <f t="shared" si="33"/>
        <v>1700</v>
      </c>
      <c r="O191" s="253">
        <f t="shared" si="34"/>
        <v>1000</v>
      </c>
      <c r="P191" s="253">
        <f t="shared" si="35"/>
        <v>1900</v>
      </c>
      <c r="Q191" s="253"/>
      <c r="R191" s="253"/>
      <c r="S191" s="1909"/>
      <c r="T191" s="11"/>
      <c r="U191" s="11"/>
      <c r="V191" s="11"/>
      <c r="W191" s="11"/>
      <c r="X191" s="11"/>
      <c r="Y191" s="11"/>
    </row>
    <row r="192" spans="1:25" x14ac:dyDescent="0.2">
      <c r="A192" s="11"/>
      <c r="B192" s="1897" t="str">
        <f t="shared" si="22"/>
        <v>Engineering Management</v>
      </c>
      <c r="C192" s="1672">
        <f t="shared" si="23"/>
        <v>15800</v>
      </c>
      <c r="D192" s="253">
        <f t="shared" si="24"/>
        <v>0</v>
      </c>
      <c r="E192" s="253">
        <f t="shared" si="25"/>
        <v>22900</v>
      </c>
      <c r="F192" s="253">
        <f t="shared" si="26"/>
        <v>0</v>
      </c>
      <c r="G192" s="253">
        <f t="shared" si="27"/>
        <v>96900</v>
      </c>
      <c r="H192" s="253">
        <f t="shared" si="28"/>
        <v>116900</v>
      </c>
      <c r="I192" s="253">
        <f t="shared" si="29"/>
        <v>46600</v>
      </c>
      <c r="J192" s="253">
        <f t="shared" si="30"/>
        <v>28300</v>
      </c>
      <c r="K192" s="253">
        <f t="shared" ref="K192:K206" si="36">ROUND(I101/SUM($I$101:$I$115)*$E$31,-2)</f>
        <v>33800</v>
      </c>
      <c r="L192" s="253">
        <f t="shared" si="31"/>
        <v>0</v>
      </c>
      <c r="M192" s="253">
        <f t="shared" si="32"/>
        <v>0</v>
      </c>
      <c r="N192" s="253">
        <f t="shared" si="33"/>
        <v>3600</v>
      </c>
      <c r="O192" s="253">
        <f t="shared" si="34"/>
        <v>1400</v>
      </c>
      <c r="P192" s="253">
        <f t="shared" si="35"/>
        <v>4100</v>
      </c>
      <c r="Q192" s="253">
        <f>ROUND(E37/3,-2)</f>
        <v>40900</v>
      </c>
      <c r="R192" s="253"/>
      <c r="S192" s="1909"/>
      <c r="T192" s="11"/>
      <c r="U192" s="11"/>
      <c r="V192" s="11"/>
      <c r="W192" s="11"/>
      <c r="X192" s="11"/>
      <c r="Y192" s="11"/>
    </row>
    <row r="193" spans="1:25" x14ac:dyDescent="0.2">
      <c r="A193" s="11"/>
      <c r="B193" s="1897" t="str">
        <f t="shared" si="22"/>
        <v>Procurement and Building Management</v>
      </c>
      <c r="C193" s="1672">
        <f t="shared" si="23"/>
        <v>22400</v>
      </c>
      <c r="D193" s="253">
        <f t="shared" si="24"/>
        <v>0</v>
      </c>
      <c r="E193" s="253">
        <f t="shared" si="25"/>
        <v>32500</v>
      </c>
      <c r="F193" s="253">
        <f t="shared" si="26"/>
        <v>0</v>
      </c>
      <c r="G193" s="253">
        <f t="shared" si="27"/>
        <v>168200</v>
      </c>
      <c r="H193" s="253">
        <f t="shared" si="28"/>
        <v>0</v>
      </c>
      <c r="I193" s="253">
        <f t="shared" si="29"/>
        <v>66000</v>
      </c>
      <c r="J193" s="253">
        <f t="shared" si="30"/>
        <v>40100</v>
      </c>
      <c r="K193" s="253">
        <f t="shared" si="36"/>
        <v>47900</v>
      </c>
      <c r="L193" s="253">
        <f t="shared" si="31"/>
        <v>0</v>
      </c>
      <c r="M193" s="253">
        <f t="shared" si="32"/>
        <v>0</v>
      </c>
      <c r="N193" s="253">
        <f t="shared" si="33"/>
        <v>5100</v>
      </c>
      <c r="O193" s="253">
        <f t="shared" si="34"/>
        <v>0</v>
      </c>
      <c r="P193" s="253">
        <f t="shared" si="35"/>
        <v>5800</v>
      </c>
      <c r="Q193" s="253"/>
      <c r="R193" s="253"/>
      <c r="S193" s="1909"/>
      <c r="T193" s="11"/>
      <c r="U193" s="11"/>
      <c r="V193" s="11"/>
      <c r="W193" s="11"/>
      <c r="X193" s="11"/>
      <c r="Y193" s="11"/>
    </row>
    <row r="194" spans="1:25" x14ac:dyDescent="0.2">
      <c r="A194" s="11"/>
      <c r="B194" s="1897" t="str">
        <f t="shared" si="22"/>
        <v>Stormwater and Env</v>
      </c>
      <c r="C194" s="1672">
        <f t="shared" si="23"/>
        <v>18000</v>
      </c>
      <c r="D194" s="253">
        <f t="shared" si="24"/>
        <v>0</v>
      </c>
      <c r="E194" s="253">
        <f t="shared" si="25"/>
        <v>26000</v>
      </c>
      <c r="F194" s="253">
        <f t="shared" si="26"/>
        <v>31300</v>
      </c>
      <c r="G194" s="253">
        <f t="shared" si="27"/>
        <v>22800</v>
      </c>
      <c r="H194" s="253">
        <f t="shared" si="28"/>
        <v>0</v>
      </c>
      <c r="I194" s="253">
        <f t="shared" si="29"/>
        <v>52900</v>
      </c>
      <c r="J194" s="253">
        <f t="shared" si="30"/>
        <v>32100</v>
      </c>
      <c r="K194" s="253">
        <f t="shared" si="36"/>
        <v>38400</v>
      </c>
      <c r="L194" s="253">
        <f t="shared" si="31"/>
        <v>43800</v>
      </c>
      <c r="M194" s="253">
        <f t="shared" si="32"/>
        <v>56800</v>
      </c>
      <c r="N194" s="253">
        <f t="shared" si="33"/>
        <v>4100</v>
      </c>
      <c r="O194" s="253">
        <f t="shared" si="34"/>
        <v>1300</v>
      </c>
      <c r="P194" s="253">
        <f t="shared" si="35"/>
        <v>4600</v>
      </c>
      <c r="Q194" s="253"/>
      <c r="R194" s="253"/>
      <c r="S194" s="1909"/>
      <c r="T194" s="11"/>
      <c r="U194" s="11"/>
      <c r="V194" s="11"/>
      <c r="W194" s="11"/>
      <c r="X194" s="11"/>
      <c r="Y194" s="11"/>
    </row>
    <row r="195" spans="1:25" x14ac:dyDescent="0.2">
      <c r="A195" s="11"/>
      <c r="B195" s="1897" t="str">
        <f t="shared" si="22"/>
        <v>Roads and Bridges</v>
      </c>
      <c r="C195" s="1672">
        <f t="shared" si="23"/>
        <v>64400</v>
      </c>
      <c r="D195" s="253">
        <f t="shared" si="24"/>
        <v>0</v>
      </c>
      <c r="E195" s="253">
        <f t="shared" si="25"/>
        <v>93300</v>
      </c>
      <c r="F195" s="253">
        <f t="shared" si="26"/>
        <v>180500</v>
      </c>
      <c r="G195" s="253">
        <f t="shared" si="27"/>
        <v>79800</v>
      </c>
      <c r="H195" s="253">
        <f t="shared" si="28"/>
        <v>215300</v>
      </c>
      <c r="I195" s="253">
        <f t="shared" si="29"/>
        <v>189400</v>
      </c>
      <c r="J195" s="253">
        <f t="shared" si="30"/>
        <v>115000</v>
      </c>
      <c r="K195" s="253">
        <f t="shared" si="36"/>
        <v>137500</v>
      </c>
      <c r="L195" s="253">
        <f t="shared" si="31"/>
        <v>252900</v>
      </c>
      <c r="M195" s="253">
        <f t="shared" si="32"/>
        <v>327900</v>
      </c>
      <c r="N195" s="253">
        <f t="shared" si="33"/>
        <v>14700</v>
      </c>
      <c r="O195" s="253">
        <f t="shared" si="34"/>
        <v>600</v>
      </c>
      <c r="P195" s="253">
        <f t="shared" si="35"/>
        <v>16600</v>
      </c>
      <c r="Q195" s="253"/>
      <c r="R195" s="253"/>
      <c r="S195" s="1909"/>
      <c r="T195" s="11"/>
      <c r="U195" s="11"/>
      <c r="V195" s="11"/>
      <c r="W195" s="11"/>
      <c r="X195" s="11"/>
      <c r="Y195" s="11"/>
    </row>
    <row r="196" spans="1:25" x14ac:dyDescent="0.2">
      <c r="A196" s="11"/>
      <c r="B196" s="1897" t="str">
        <f t="shared" si="22"/>
        <v>Ancillary Transport Services</v>
      </c>
      <c r="C196" s="1672">
        <f t="shared" si="23"/>
        <v>18100</v>
      </c>
      <c r="D196" s="253">
        <f t="shared" si="24"/>
        <v>0</v>
      </c>
      <c r="E196" s="253">
        <f t="shared" si="25"/>
        <v>26300</v>
      </c>
      <c r="F196" s="253">
        <f t="shared" si="26"/>
        <v>0</v>
      </c>
      <c r="G196" s="253">
        <f t="shared" si="27"/>
        <v>22800</v>
      </c>
      <c r="H196" s="253">
        <f t="shared" si="28"/>
        <v>0</v>
      </c>
      <c r="I196" s="253">
        <f t="shared" si="29"/>
        <v>53300</v>
      </c>
      <c r="J196" s="253">
        <f t="shared" si="30"/>
        <v>32400</v>
      </c>
      <c r="K196" s="253">
        <f t="shared" si="36"/>
        <v>38700</v>
      </c>
      <c r="L196" s="253">
        <f t="shared" si="31"/>
        <v>0</v>
      </c>
      <c r="M196" s="253">
        <f t="shared" si="32"/>
        <v>0</v>
      </c>
      <c r="N196" s="253">
        <f t="shared" si="33"/>
        <v>4100</v>
      </c>
      <c r="O196" s="253">
        <f t="shared" si="34"/>
        <v>3200</v>
      </c>
      <c r="P196" s="253">
        <f t="shared" si="35"/>
        <v>4700</v>
      </c>
      <c r="Q196" s="253"/>
      <c r="R196" s="253"/>
      <c r="S196" s="1909"/>
      <c r="T196" s="11"/>
      <c r="U196" s="11"/>
      <c r="V196" s="11"/>
      <c r="W196" s="11"/>
      <c r="X196" s="11"/>
      <c r="Y196" s="11"/>
    </row>
    <row r="197" spans="1:25" x14ac:dyDescent="0.2">
      <c r="A197" s="11"/>
      <c r="B197" s="1897" t="str">
        <f t="shared" si="22"/>
        <v>Roads and Maritime Services</v>
      </c>
      <c r="C197" s="1672">
        <f t="shared" si="23"/>
        <v>5500</v>
      </c>
      <c r="D197" s="253">
        <f t="shared" si="24"/>
        <v>0</v>
      </c>
      <c r="E197" s="253">
        <f t="shared" si="25"/>
        <v>7900</v>
      </c>
      <c r="F197" s="253">
        <f t="shared" si="26"/>
        <v>0</v>
      </c>
      <c r="G197" s="253">
        <f t="shared" si="27"/>
        <v>22800</v>
      </c>
      <c r="H197" s="253">
        <f t="shared" si="28"/>
        <v>0</v>
      </c>
      <c r="I197" s="253">
        <f t="shared" si="29"/>
        <v>16100</v>
      </c>
      <c r="J197" s="253">
        <f t="shared" si="30"/>
        <v>9800</v>
      </c>
      <c r="K197" s="253">
        <f t="shared" si="36"/>
        <v>11700</v>
      </c>
      <c r="L197" s="253">
        <f t="shared" si="31"/>
        <v>0</v>
      </c>
      <c r="M197" s="253">
        <f t="shared" si="32"/>
        <v>0</v>
      </c>
      <c r="N197" s="253">
        <f t="shared" si="33"/>
        <v>1200</v>
      </c>
      <c r="O197" s="253">
        <f t="shared" si="34"/>
        <v>3700</v>
      </c>
      <c r="P197" s="253">
        <f t="shared" si="35"/>
        <v>1400</v>
      </c>
      <c r="Q197" s="253"/>
      <c r="R197" s="253"/>
      <c r="S197" s="1909"/>
      <c r="T197" s="11"/>
      <c r="U197" s="11"/>
      <c r="V197" s="11"/>
      <c r="W197" s="11"/>
      <c r="X197" s="11"/>
      <c r="Y197" s="11"/>
    </row>
    <row r="198" spans="1:25" x14ac:dyDescent="0.2">
      <c r="A198" s="11"/>
      <c r="B198" s="1897" t="str">
        <f t="shared" si="22"/>
        <v>Open Spaces and Reserves</v>
      </c>
      <c r="C198" s="1672">
        <f t="shared" si="23"/>
        <v>24700</v>
      </c>
      <c r="D198" s="253">
        <f t="shared" si="24"/>
        <v>0</v>
      </c>
      <c r="E198" s="253">
        <f t="shared" si="25"/>
        <v>35700</v>
      </c>
      <c r="F198" s="253">
        <f t="shared" si="26"/>
        <v>0</v>
      </c>
      <c r="G198" s="253">
        <f t="shared" si="27"/>
        <v>51300</v>
      </c>
      <c r="H198" s="253">
        <f t="shared" si="28"/>
        <v>132600</v>
      </c>
      <c r="I198" s="253">
        <f t="shared" si="29"/>
        <v>72500</v>
      </c>
      <c r="J198" s="253">
        <f t="shared" si="30"/>
        <v>44000</v>
      </c>
      <c r="K198" s="253">
        <f t="shared" si="36"/>
        <v>52700</v>
      </c>
      <c r="L198" s="253">
        <f t="shared" si="31"/>
        <v>0</v>
      </c>
      <c r="M198" s="253">
        <f t="shared" si="32"/>
        <v>0</v>
      </c>
      <c r="N198" s="253">
        <f t="shared" si="33"/>
        <v>5600</v>
      </c>
      <c r="O198" s="253">
        <f t="shared" si="34"/>
        <v>3600</v>
      </c>
      <c r="P198" s="253">
        <f t="shared" si="35"/>
        <v>6400</v>
      </c>
      <c r="Q198" s="253"/>
      <c r="R198" s="253"/>
      <c r="S198" s="1909"/>
      <c r="T198" s="11"/>
      <c r="U198" s="11"/>
      <c r="V198" s="11"/>
      <c r="W198" s="11"/>
      <c r="X198" s="11"/>
      <c r="Y198" s="11"/>
    </row>
    <row r="199" spans="1:25" x14ac:dyDescent="0.2">
      <c r="A199" s="11"/>
      <c r="B199" s="1897" t="str">
        <f t="shared" si="22"/>
        <v>Fleet Management and Workshop</v>
      </c>
      <c r="C199" s="1672">
        <f t="shared" si="23"/>
        <v>25500</v>
      </c>
      <c r="D199" s="253">
        <f t="shared" si="24"/>
        <v>0</v>
      </c>
      <c r="E199" s="253">
        <f t="shared" si="25"/>
        <v>37000</v>
      </c>
      <c r="F199" s="253">
        <f t="shared" si="26"/>
        <v>0</v>
      </c>
      <c r="G199" s="253">
        <f t="shared" si="27"/>
        <v>28500</v>
      </c>
      <c r="H199" s="253">
        <f t="shared" si="28"/>
        <v>53800</v>
      </c>
      <c r="I199" s="253">
        <f t="shared" si="29"/>
        <v>75100</v>
      </c>
      <c r="J199" s="253">
        <f t="shared" si="30"/>
        <v>45600</v>
      </c>
      <c r="K199" s="253">
        <f t="shared" si="36"/>
        <v>54500</v>
      </c>
      <c r="L199" s="253">
        <f t="shared" si="31"/>
        <v>0</v>
      </c>
      <c r="M199" s="253">
        <f t="shared" si="32"/>
        <v>0</v>
      </c>
      <c r="N199" s="253">
        <f t="shared" si="33"/>
        <v>5800</v>
      </c>
      <c r="O199" s="253">
        <f t="shared" si="34"/>
        <v>1100</v>
      </c>
      <c r="P199" s="253">
        <f t="shared" si="35"/>
        <v>6600</v>
      </c>
      <c r="Q199" s="253"/>
      <c r="R199" s="253">
        <f>ROUND(SUM(C199:Q199),-3)</f>
        <v>334000</v>
      </c>
      <c r="S199" s="1909">
        <f>R199/D108</f>
        <v>1.1059602649006623</v>
      </c>
      <c r="T199" s="11"/>
      <c r="U199" s="11"/>
      <c r="V199" s="11"/>
      <c r="W199" s="11"/>
      <c r="X199" s="11"/>
      <c r="Y199" s="11"/>
    </row>
    <row r="200" spans="1:25" x14ac:dyDescent="0.2">
      <c r="A200" s="11"/>
      <c r="B200" s="1897" t="str">
        <f t="shared" si="22"/>
        <v>Rural Fire Service</v>
      </c>
      <c r="C200" s="1672">
        <f t="shared" si="23"/>
        <v>2900</v>
      </c>
      <c r="D200" s="253">
        <f t="shared" si="24"/>
        <v>0</v>
      </c>
      <c r="E200" s="253">
        <f t="shared" si="25"/>
        <v>4100</v>
      </c>
      <c r="F200" s="253">
        <f t="shared" si="26"/>
        <v>0</v>
      </c>
      <c r="G200" s="253">
        <f t="shared" si="27"/>
        <v>5700</v>
      </c>
      <c r="H200" s="253">
        <f t="shared" si="28"/>
        <v>0</v>
      </c>
      <c r="I200" s="253">
        <f t="shared" si="29"/>
        <v>8400</v>
      </c>
      <c r="J200" s="253">
        <f t="shared" si="30"/>
        <v>5100</v>
      </c>
      <c r="K200" s="253">
        <f t="shared" si="36"/>
        <v>6100</v>
      </c>
      <c r="L200" s="253">
        <f t="shared" si="31"/>
        <v>0</v>
      </c>
      <c r="M200" s="253">
        <f t="shared" si="32"/>
        <v>0</v>
      </c>
      <c r="N200" s="253">
        <f t="shared" si="33"/>
        <v>700</v>
      </c>
      <c r="O200" s="253">
        <f t="shared" si="34"/>
        <v>900</v>
      </c>
      <c r="P200" s="253">
        <f t="shared" si="35"/>
        <v>700</v>
      </c>
      <c r="Q200" s="253"/>
      <c r="R200" s="253"/>
      <c r="S200" s="1909"/>
      <c r="T200" s="11"/>
      <c r="U200" s="11"/>
      <c r="V200" s="11"/>
      <c r="W200" s="11"/>
      <c r="X200" s="11"/>
      <c r="Y200" s="11"/>
    </row>
    <row r="201" spans="1:25" x14ac:dyDescent="0.2">
      <c r="A201" s="11"/>
      <c r="B201" s="1897" t="str">
        <f t="shared" si="22"/>
        <v>Quarries and Sandpit</v>
      </c>
      <c r="C201" s="1672">
        <f t="shared" si="23"/>
        <v>4100</v>
      </c>
      <c r="D201" s="253">
        <f t="shared" si="24"/>
        <v>0</v>
      </c>
      <c r="E201" s="253">
        <f t="shared" si="25"/>
        <v>5900</v>
      </c>
      <c r="F201" s="253">
        <f t="shared" si="26"/>
        <v>0</v>
      </c>
      <c r="G201" s="253">
        <f t="shared" si="27"/>
        <v>11400</v>
      </c>
      <c r="H201" s="253">
        <f t="shared" si="28"/>
        <v>0</v>
      </c>
      <c r="I201" s="253">
        <f t="shared" si="29"/>
        <v>11900</v>
      </c>
      <c r="J201" s="253">
        <f t="shared" si="30"/>
        <v>7200</v>
      </c>
      <c r="K201" s="253">
        <f t="shared" si="36"/>
        <v>8700</v>
      </c>
      <c r="L201" s="253">
        <f t="shared" si="31"/>
        <v>0</v>
      </c>
      <c r="M201" s="253">
        <f t="shared" si="32"/>
        <v>0</v>
      </c>
      <c r="N201" s="253">
        <f t="shared" si="33"/>
        <v>900</v>
      </c>
      <c r="O201" s="253">
        <f t="shared" si="34"/>
        <v>1200</v>
      </c>
      <c r="P201" s="253">
        <f t="shared" si="35"/>
        <v>1000</v>
      </c>
      <c r="Q201" s="253"/>
      <c r="R201" s="253">
        <f t="shared" ref="R201:R206" si="37">ROUND(SUM(C201:Q201),-3)</f>
        <v>52000</v>
      </c>
      <c r="S201" s="1909">
        <f t="shared" ref="S201:S206" si="38">R201/D110</f>
        <v>0.14869888475836432</v>
      </c>
      <c r="T201" s="11"/>
      <c r="U201" s="11"/>
      <c r="V201" s="11"/>
      <c r="W201" s="11"/>
      <c r="X201" s="11"/>
      <c r="Y201" s="11"/>
    </row>
    <row r="202" spans="1:25" x14ac:dyDescent="0.2">
      <c r="A202" s="11"/>
      <c r="B202" s="1897" t="str">
        <f t="shared" si="22"/>
        <v>Landfill and Resource Management</v>
      </c>
      <c r="C202" s="1672">
        <f t="shared" si="23"/>
        <v>44100</v>
      </c>
      <c r="D202" s="253">
        <f t="shared" si="24"/>
        <v>13700</v>
      </c>
      <c r="E202" s="253">
        <f t="shared" si="25"/>
        <v>63800</v>
      </c>
      <c r="F202" s="253">
        <f t="shared" si="26"/>
        <v>0</v>
      </c>
      <c r="G202" s="253">
        <f t="shared" si="27"/>
        <v>28500</v>
      </c>
      <c r="H202" s="253">
        <f t="shared" si="28"/>
        <v>63000</v>
      </c>
      <c r="I202" s="253">
        <f t="shared" si="29"/>
        <v>129600</v>
      </c>
      <c r="J202" s="253">
        <f t="shared" si="30"/>
        <v>78700</v>
      </c>
      <c r="K202" s="253">
        <f t="shared" si="36"/>
        <v>94100</v>
      </c>
      <c r="L202" s="253">
        <f t="shared" si="31"/>
        <v>0</v>
      </c>
      <c r="M202" s="253">
        <f t="shared" si="32"/>
        <v>0</v>
      </c>
      <c r="N202" s="253">
        <f t="shared" si="33"/>
        <v>10000</v>
      </c>
      <c r="O202" s="253">
        <f t="shared" si="34"/>
        <v>17700</v>
      </c>
      <c r="P202" s="253">
        <f t="shared" si="35"/>
        <v>11400</v>
      </c>
      <c r="Q202" s="253"/>
      <c r="R202" s="253">
        <f t="shared" si="37"/>
        <v>555000</v>
      </c>
      <c r="S202" s="1909">
        <f t="shared" si="38"/>
        <v>0.20402911550621278</v>
      </c>
      <c r="T202" s="11"/>
      <c r="U202" s="11"/>
      <c r="V202" s="11"/>
      <c r="W202" s="11"/>
      <c r="X202" s="11"/>
      <c r="Y202" s="11"/>
    </row>
    <row r="203" spans="1:25" x14ac:dyDescent="0.2">
      <c r="A203" s="11"/>
      <c r="B203" s="1897" t="str">
        <f t="shared" si="22"/>
        <v>Waste - Domestic</v>
      </c>
      <c r="C203" s="1672">
        <f t="shared" si="23"/>
        <v>41400</v>
      </c>
      <c r="D203" s="253">
        <f t="shared" si="24"/>
        <v>136700</v>
      </c>
      <c r="E203" s="253">
        <f t="shared" si="25"/>
        <v>60000</v>
      </c>
      <c r="F203" s="253">
        <f t="shared" si="26"/>
        <v>0</v>
      </c>
      <c r="G203" s="253">
        <f t="shared" si="27"/>
        <v>28500</v>
      </c>
      <c r="H203" s="253">
        <f t="shared" si="28"/>
        <v>20400</v>
      </c>
      <c r="I203" s="253">
        <f t="shared" si="29"/>
        <v>121800</v>
      </c>
      <c r="J203" s="253">
        <f t="shared" si="30"/>
        <v>73900</v>
      </c>
      <c r="K203" s="253">
        <f t="shared" si="36"/>
        <v>88400</v>
      </c>
      <c r="L203" s="253">
        <f t="shared" si="31"/>
        <v>0</v>
      </c>
      <c r="M203" s="253">
        <f t="shared" si="32"/>
        <v>0</v>
      </c>
      <c r="N203" s="253">
        <f t="shared" si="33"/>
        <v>9400</v>
      </c>
      <c r="O203" s="253">
        <f t="shared" si="34"/>
        <v>25200</v>
      </c>
      <c r="P203" s="253">
        <f t="shared" si="35"/>
        <v>10700</v>
      </c>
      <c r="Q203" s="253"/>
      <c r="R203" s="253">
        <f t="shared" si="37"/>
        <v>616000</v>
      </c>
      <c r="S203" s="1909">
        <f t="shared" si="38"/>
        <v>9.1442143546351967E-2</v>
      </c>
      <c r="T203" s="11"/>
      <c r="U203" s="11"/>
      <c r="V203" s="11"/>
      <c r="W203" s="11"/>
      <c r="X203" s="11"/>
      <c r="Y203" s="11"/>
    </row>
    <row r="204" spans="1:25" x14ac:dyDescent="0.2">
      <c r="A204" s="11"/>
      <c r="B204" s="1897" t="str">
        <f t="shared" si="22"/>
        <v>NEWLOG</v>
      </c>
      <c r="C204" s="1672">
        <f t="shared" si="23"/>
        <v>3300</v>
      </c>
      <c r="D204" s="253">
        <f t="shared" si="24"/>
        <v>0</v>
      </c>
      <c r="E204" s="253">
        <f t="shared" si="25"/>
        <v>4800</v>
      </c>
      <c r="F204" s="253">
        <f t="shared" si="26"/>
        <v>0</v>
      </c>
      <c r="G204" s="253">
        <f t="shared" si="27"/>
        <v>11400</v>
      </c>
      <c r="H204" s="253">
        <f t="shared" si="28"/>
        <v>15400</v>
      </c>
      <c r="I204" s="253">
        <f t="shared" si="29"/>
        <v>9800</v>
      </c>
      <c r="J204" s="253">
        <f t="shared" si="30"/>
        <v>5900</v>
      </c>
      <c r="K204" s="253">
        <f t="shared" si="36"/>
        <v>7100</v>
      </c>
      <c r="L204" s="253">
        <f t="shared" si="31"/>
        <v>0</v>
      </c>
      <c r="M204" s="253">
        <f t="shared" si="32"/>
        <v>0</v>
      </c>
      <c r="N204" s="253">
        <f t="shared" si="33"/>
        <v>800</v>
      </c>
      <c r="O204" s="253">
        <f t="shared" si="34"/>
        <v>1200</v>
      </c>
      <c r="P204" s="253">
        <f t="shared" si="35"/>
        <v>900</v>
      </c>
      <c r="Q204" s="253"/>
      <c r="R204" s="253">
        <f t="shared" si="37"/>
        <v>61000</v>
      </c>
      <c r="S204" s="1909">
        <f t="shared" si="38"/>
        <v>0.22401762761659935</v>
      </c>
      <c r="T204" s="11"/>
      <c r="U204" s="11"/>
      <c r="V204" s="11"/>
      <c r="W204" s="11"/>
      <c r="X204" s="11"/>
      <c r="Y204" s="11"/>
    </row>
    <row r="205" spans="1:25" x14ac:dyDescent="0.2">
      <c r="A205" s="11"/>
      <c r="B205" s="1897" t="str">
        <f t="shared" si="22"/>
        <v>Water</v>
      </c>
      <c r="C205" s="1672">
        <f t="shared" si="23"/>
        <v>73300</v>
      </c>
      <c r="D205" s="253">
        <f t="shared" si="24"/>
        <v>121000</v>
      </c>
      <c r="E205" s="253">
        <f t="shared" si="25"/>
        <v>106100</v>
      </c>
      <c r="F205" s="253">
        <f t="shared" si="26"/>
        <v>46300</v>
      </c>
      <c r="G205" s="253">
        <f t="shared" si="27"/>
        <v>108300</v>
      </c>
      <c r="H205" s="253">
        <f t="shared" si="28"/>
        <v>46900</v>
      </c>
      <c r="I205" s="253">
        <f t="shared" si="29"/>
        <v>215600</v>
      </c>
      <c r="J205" s="253">
        <f t="shared" si="30"/>
        <v>130900</v>
      </c>
      <c r="K205" s="253">
        <f t="shared" si="36"/>
        <v>156500</v>
      </c>
      <c r="L205" s="253">
        <f t="shared" si="31"/>
        <v>64900</v>
      </c>
      <c r="M205" s="253">
        <f t="shared" si="32"/>
        <v>84100</v>
      </c>
      <c r="N205" s="253">
        <f t="shared" si="33"/>
        <v>16700</v>
      </c>
      <c r="O205" s="253">
        <f t="shared" si="34"/>
        <v>45800</v>
      </c>
      <c r="P205" s="253">
        <f t="shared" si="35"/>
        <v>18900</v>
      </c>
      <c r="Q205" s="253">
        <f>Q192</f>
        <v>40900</v>
      </c>
      <c r="R205" s="253">
        <f t="shared" si="37"/>
        <v>1276000</v>
      </c>
      <c r="S205" s="1909">
        <f t="shared" si="38"/>
        <v>0.11937394167890655</v>
      </c>
      <c r="T205" s="11"/>
      <c r="U205" s="11"/>
      <c r="V205" s="11"/>
      <c r="W205" s="11"/>
      <c r="X205" s="11"/>
      <c r="Y205" s="11"/>
    </row>
    <row r="206" spans="1:25" ht="13.5" thickBot="1" x14ac:dyDescent="0.25">
      <c r="A206" s="11"/>
      <c r="B206" s="1897" t="str">
        <f t="shared" si="22"/>
        <v>Wastewater</v>
      </c>
      <c r="C206" s="1672">
        <f t="shared" si="23"/>
        <v>111400</v>
      </c>
      <c r="D206" s="253">
        <f t="shared" si="24"/>
        <v>122500</v>
      </c>
      <c r="E206" s="253">
        <f t="shared" si="25"/>
        <v>161300</v>
      </c>
      <c r="F206" s="253">
        <f t="shared" si="26"/>
        <v>85400</v>
      </c>
      <c r="G206" s="253">
        <f t="shared" si="27"/>
        <v>108300</v>
      </c>
      <c r="H206" s="253">
        <f t="shared" si="28"/>
        <v>78400</v>
      </c>
      <c r="I206" s="253">
        <f t="shared" si="29"/>
        <v>327600</v>
      </c>
      <c r="J206" s="253">
        <f t="shared" si="30"/>
        <v>198900</v>
      </c>
      <c r="K206" s="253">
        <f t="shared" si="36"/>
        <v>237900</v>
      </c>
      <c r="L206" s="253">
        <f t="shared" si="31"/>
        <v>119600</v>
      </c>
      <c r="M206" s="253">
        <f t="shared" si="32"/>
        <v>155100</v>
      </c>
      <c r="N206" s="253">
        <f t="shared" si="33"/>
        <v>25400</v>
      </c>
      <c r="O206" s="253">
        <f t="shared" si="34"/>
        <v>65400</v>
      </c>
      <c r="P206" s="253">
        <f t="shared" si="35"/>
        <v>28800</v>
      </c>
      <c r="Q206" s="253">
        <f>Q205</f>
        <v>40900</v>
      </c>
      <c r="R206" s="253">
        <f t="shared" si="37"/>
        <v>1867000</v>
      </c>
      <c r="S206" s="1909">
        <f t="shared" si="38"/>
        <v>0.12908980280443622</v>
      </c>
      <c r="T206" s="11"/>
      <c r="U206" s="11"/>
      <c r="V206" s="11"/>
      <c r="W206" s="11"/>
      <c r="X206" s="11"/>
      <c r="Y206" s="11"/>
    </row>
    <row r="207" spans="1:25" ht="13.5" thickBot="1" x14ac:dyDescent="0.25">
      <c r="A207" s="11"/>
      <c r="B207" s="1910" t="str">
        <f t="shared" si="22"/>
        <v>Totals</v>
      </c>
      <c r="C207" s="1831">
        <f t="shared" ref="C207:I207" si="39">SUM(C174:C206)</f>
        <v>601300</v>
      </c>
      <c r="D207" s="1832">
        <f t="shared" si="39"/>
        <v>529900</v>
      </c>
      <c r="E207" s="1832">
        <f t="shared" si="39"/>
        <v>870800</v>
      </c>
      <c r="F207" s="1832">
        <f t="shared" si="39"/>
        <v>343500</v>
      </c>
      <c r="G207" s="1832">
        <f t="shared" si="39"/>
        <v>1425400</v>
      </c>
      <c r="H207" s="1832">
        <f t="shared" si="39"/>
        <v>991900</v>
      </c>
      <c r="I207" s="1832">
        <f t="shared" si="39"/>
        <v>1768400</v>
      </c>
      <c r="J207" s="1832">
        <f>SUM(J179:J206)</f>
        <v>1073500</v>
      </c>
      <c r="K207" s="1832">
        <f t="shared" ref="K207:R207" si="40">SUM(K174:K206)</f>
        <v>1014000</v>
      </c>
      <c r="L207" s="1832">
        <f t="shared" si="40"/>
        <v>481200</v>
      </c>
      <c r="M207" s="1832">
        <f t="shared" si="40"/>
        <v>623900</v>
      </c>
      <c r="N207" s="1832">
        <f t="shared" si="40"/>
        <v>136800</v>
      </c>
      <c r="O207" s="1832">
        <f t="shared" si="40"/>
        <v>217500</v>
      </c>
      <c r="P207" s="1832">
        <f t="shared" si="40"/>
        <v>155300</v>
      </c>
      <c r="Q207" s="1832">
        <f t="shared" si="40"/>
        <v>122700</v>
      </c>
      <c r="R207" s="1832">
        <f t="shared" si="40"/>
        <v>5321000</v>
      </c>
      <c r="S207" s="1913">
        <f>R207/I116</f>
        <v>5.6742202079445483E-2</v>
      </c>
      <c r="T207" s="11"/>
      <c r="U207" s="11"/>
      <c r="V207" s="11"/>
      <c r="W207" s="11"/>
      <c r="X207" s="11"/>
      <c r="Y207" s="11"/>
    </row>
    <row r="208" spans="1:25" x14ac:dyDescent="0.2">
      <c r="A208" s="11"/>
      <c r="B208" s="1898"/>
      <c r="C208" s="1674"/>
      <c r="D208" s="91"/>
      <c r="E208" s="91"/>
      <c r="F208" s="91"/>
      <c r="G208" s="91"/>
      <c r="H208" s="91"/>
      <c r="I208" s="91"/>
      <c r="J208" s="91"/>
      <c r="K208" s="91"/>
      <c r="L208" s="91"/>
      <c r="M208" s="91"/>
      <c r="N208" s="91"/>
      <c r="O208" s="91"/>
      <c r="P208" s="91"/>
      <c r="Q208" s="91"/>
      <c r="R208" s="91"/>
      <c r="S208" s="1905"/>
      <c r="T208" s="11"/>
      <c r="U208" s="11"/>
      <c r="V208" s="11"/>
      <c r="W208" s="11"/>
      <c r="X208" s="11"/>
      <c r="Y208" s="11"/>
    </row>
    <row r="209" spans="1:25" x14ac:dyDescent="0.2">
      <c r="A209" s="11"/>
      <c r="B209" s="1898" t="s">
        <v>4738</v>
      </c>
      <c r="C209" s="1674">
        <f>ROUND(C207/$F$116,-2)</f>
        <v>2100</v>
      </c>
      <c r="D209" s="91">
        <f t="shared" ref="D209:F209" si="41">ROUND(D207/$F$116,-2)</f>
        <v>1800</v>
      </c>
      <c r="E209" s="91">
        <f t="shared" si="41"/>
        <v>3000</v>
      </c>
      <c r="F209" s="91">
        <f t="shared" si="41"/>
        <v>1200</v>
      </c>
      <c r="G209" s="91">
        <f>ROUND(G207/$F$116,-2)</f>
        <v>4900</v>
      </c>
      <c r="H209" s="91">
        <f t="shared" ref="H209:R209" si="42">ROUND(H207/$F$116,-2)</f>
        <v>3400</v>
      </c>
      <c r="I209" s="91">
        <f t="shared" si="42"/>
        <v>6100</v>
      </c>
      <c r="J209" s="91">
        <f t="shared" si="42"/>
        <v>3700</v>
      </c>
      <c r="K209" s="91">
        <f t="shared" si="42"/>
        <v>3500</v>
      </c>
      <c r="L209" s="91">
        <f t="shared" si="42"/>
        <v>1600</v>
      </c>
      <c r="M209" s="91">
        <f t="shared" si="42"/>
        <v>2100</v>
      </c>
      <c r="N209" s="91">
        <f t="shared" si="42"/>
        <v>500</v>
      </c>
      <c r="O209" s="91">
        <f t="shared" si="42"/>
        <v>700</v>
      </c>
      <c r="P209" s="91">
        <f t="shared" si="42"/>
        <v>500</v>
      </c>
      <c r="Q209" s="91">
        <f t="shared" si="42"/>
        <v>400</v>
      </c>
      <c r="R209" s="91">
        <f t="shared" si="42"/>
        <v>18200</v>
      </c>
      <c r="S209" s="1905"/>
      <c r="T209" s="11"/>
      <c r="U209" s="11"/>
      <c r="V209" s="11"/>
      <c r="W209" s="11"/>
      <c r="X209" s="11"/>
      <c r="Y209" s="11"/>
    </row>
    <row r="210" spans="1:25" ht="13.5" thickBot="1" x14ac:dyDescent="0.25">
      <c r="A210" s="11"/>
      <c r="B210" s="1902"/>
      <c r="C210" s="1689"/>
      <c r="D210" s="1800"/>
      <c r="E210" s="1800"/>
      <c r="F210" s="1800"/>
      <c r="G210" s="1800"/>
      <c r="H210" s="1800"/>
      <c r="I210" s="1800"/>
      <c r="J210" s="1800"/>
      <c r="K210" s="1800"/>
      <c r="L210" s="1800"/>
      <c r="M210" s="1800"/>
      <c r="N210" s="1800"/>
      <c r="O210" s="1800"/>
      <c r="P210" s="1800"/>
      <c r="Q210" s="1800"/>
      <c r="R210" s="1800"/>
      <c r="S210" s="1906"/>
      <c r="T210" s="11"/>
      <c r="U210" s="11"/>
      <c r="V210" s="11"/>
      <c r="W210" s="11"/>
      <c r="X210" s="11"/>
      <c r="Y210" s="11"/>
    </row>
    <row r="211" spans="1:25" x14ac:dyDescent="0.2">
      <c r="A211" s="11"/>
      <c r="B211" s="1897"/>
      <c r="C211" s="1674"/>
      <c r="D211" s="91"/>
      <c r="E211" s="91"/>
      <c r="F211" s="91"/>
      <c r="G211" s="91"/>
      <c r="H211" s="91"/>
      <c r="I211" s="91"/>
      <c r="J211" s="91"/>
      <c r="K211" s="91"/>
      <c r="L211" s="91"/>
      <c r="M211" s="91"/>
      <c r="N211" s="91"/>
      <c r="O211" s="91"/>
      <c r="P211" s="91"/>
      <c r="Q211" s="91"/>
      <c r="R211" s="91"/>
      <c r="S211" s="1905"/>
      <c r="T211" s="11"/>
      <c r="U211" s="11"/>
      <c r="V211" s="11"/>
      <c r="W211" s="11"/>
      <c r="X211" s="11"/>
      <c r="Y211" s="11"/>
    </row>
    <row r="212" spans="1:25" x14ac:dyDescent="0.2">
      <c r="A212" s="11"/>
      <c r="B212" s="1899" t="s">
        <v>468</v>
      </c>
      <c r="C212" s="1674">
        <f t="shared" ref="C212:P212" si="43">C207-C214</f>
        <v>100</v>
      </c>
      <c r="D212" s="91">
        <f t="shared" si="43"/>
        <v>0</v>
      </c>
      <c r="E212" s="91">
        <f t="shared" si="43"/>
        <v>100</v>
      </c>
      <c r="F212" s="91">
        <f t="shared" si="43"/>
        <v>100</v>
      </c>
      <c r="G212" s="91">
        <f t="shared" si="43"/>
        <v>100</v>
      </c>
      <c r="H212" s="91">
        <f t="shared" si="43"/>
        <v>100</v>
      </c>
      <c r="I212" s="91">
        <f t="shared" si="43"/>
        <v>-20000</v>
      </c>
      <c r="J212" s="91">
        <f t="shared" si="43"/>
        <v>-100</v>
      </c>
      <c r="K212" s="91">
        <f t="shared" si="43"/>
        <v>0</v>
      </c>
      <c r="L212" s="91">
        <f t="shared" si="43"/>
        <v>-100</v>
      </c>
      <c r="M212" s="91">
        <f t="shared" si="43"/>
        <v>-100</v>
      </c>
      <c r="N212" s="91">
        <f t="shared" si="43"/>
        <v>-200</v>
      </c>
      <c r="O212" s="91">
        <f t="shared" si="43"/>
        <v>0</v>
      </c>
      <c r="P212" s="91">
        <f t="shared" si="43"/>
        <v>-100</v>
      </c>
      <c r="Q212" s="91">
        <f>ROUND(D83-Q207,-2)</f>
        <v>-122700</v>
      </c>
      <c r="R212" s="1457"/>
      <c r="S212" s="1907"/>
      <c r="T212" s="11"/>
      <c r="U212" s="11"/>
      <c r="V212" s="11"/>
      <c r="W212" s="11"/>
      <c r="X212" s="11"/>
      <c r="Y212" s="11"/>
    </row>
    <row r="213" spans="1:25" x14ac:dyDescent="0.2">
      <c r="A213" s="11"/>
      <c r="B213" s="1900"/>
      <c r="C213" s="1674"/>
      <c r="D213" s="91"/>
      <c r="E213" s="91"/>
      <c r="F213" s="91"/>
      <c r="G213" s="91"/>
      <c r="H213" s="91"/>
      <c r="I213" s="91"/>
      <c r="J213" s="91"/>
      <c r="K213" s="91"/>
      <c r="L213" s="91"/>
      <c r="M213" s="91"/>
      <c r="N213" s="91"/>
      <c r="O213" s="91"/>
      <c r="P213" s="91"/>
      <c r="Q213" s="91"/>
      <c r="R213" s="1457"/>
      <c r="S213" s="1907"/>
      <c r="T213" s="11"/>
      <c r="U213" s="11"/>
      <c r="V213" s="11"/>
      <c r="W213" s="11"/>
      <c r="X213" s="11"/>
      <c r="Y213" s="11"/>
    </row>
    <row r="214" spans="1:25" x14ac:dyDescent="0.2">
      <c r="A214" s="11"/>
      <c r="B214" s="1898" t="s">
        <v>4620</v>
      </c>
      <c r="C214" s="1674">
        <f>ROUND(E23,-2)</f>
        <v>601200</v>
      </c>
      <c r="D214" s="91">
        <f>E24</f>
        <v>529900</v>
      </c>
      <c r="E214" s="91">
        <f>E25</f>
        <v>870700</v>
      </c>
      <c r="F214" s="91">
        <f>E26</f>
        <v>343400</v>
      </c>
      <c r="G214" s="91">
        <f>E27</f>
        <v>1425300</v>
      </c>
      <c r="H214" s="91">
        <f>E28</f>
        <v>991800</v>
      </c>
      <c r="I214" s="91">
        <f>E29</f>
        <v>1788400</v>
      </c>
      <c r="J214" s="91">
        <f>E30</f>
        <v>1073600</v>
      </c>
      <c r="K214" s="91">
        <f>E31</f>
        <v>1014000</v>
      </c>
      <c r="L214" s="91">
        <f>E32</f>
        <v>481300</v>
      </c>
      <c r="M214" s="91">
        <f>E33</f>
        <v>624000</v>
      </c>
      <c r="N214" s="91">
        <f>E34</f>
        <v>137000</v>
      </c>
      <c r="O214" s="91">
        <f>E35</f>
        <v>217500</v>
      </c>
      <c r="P214" s="91">
        <f>E36</f>
        <v>155400</v>
      </c>
      <c r="Q214" s="91">
        <f>D83</f>
        <v>0</v>
      </c>
      <c r="R214" s="91">
        <f>SUM(C214:Q214)</f>
        <v>10253500</v>
      </c>
      <c r="S214" s="1905"/>
      <c r="T214" s="11"/>
      <c r="U214" s="11"/>
      <c r="V214" s="11"/>
      <c r="W214" s="11"/>
      <c r="X214" s="11"/>
      <c r="Y214" s="11"/>
    </row>
    <row r="215" spans="1:25" ht="13.5" thickBot="1" x14ac:dyDescent="0.25">
      <c r="A215" s="11"/>
      <c r="B215" s="1901"/>
      <c r="C215" s="1793"/>
      <c r="D215" s="1828"/>
      <c r="E215" s="1839"/>
      <c r="F215" s="1839"/>
      <c r="G215" s="1828"/>
      <c r="H215" s="1828"/>
      <c r="I215" s="1828"/>
      <c r="J215" s="1828"/>
      <c r="K215" s="1828"/>
      <c r="L215" s="1828"/>
      <c r="M215" s="1828"/>
      <c r="N215" s="1828"/>
      <c r="O215" s="1828"/>
      <c r="P215" s="1828"/>
      <c r="Q215" s="1828"/>
      <c r="R215" s="1828"/>
      <c r="S215" s="1908"/>
      <c r="T215" s="11"/>
      <c r="U215" s="11"/>
      <c r="V215" s="11"/>
      <c r="W215" s="11"/>
      <c r="X215" s="11"/>
      <c r="Y215" s="11"/>
    </row>
    <row r="216" spans="1:25" s="11" customFormat="1" x14ac:dyDescent="0.2">
      <c r="B216" s="1822"/>
      <c r="J216" s="232"/>
      <c r="K216" s="232"/>
    </row>
    <row r="217" spans="1:25" x14ac:dyDescent="0.2">
      <c r="A217" s="11"/>
      <c r="B217" s="1944" t="s">
        <v>4887</v>
      </c>
      <c r="C217" s="1945" t="s">
        <v>6033</v>
      </c>
      <c r="D217" s="1945" t="s">
        <v>6034</v>
      </c>
      <c r="E217" s="1945" t="s">
        <v>6035</v>
      </c>
      <c r="F217" s="1945" t="s">
        <v>6036</v>
      </c>
      <c r="G217" s="11"/>
      <c r="K217" s="232"/>
      <c r="L217" s="11"/>
      <c r="M217" s="11"/>
      <c r="N217" s="11"/>
      <c r="O217" s="11"/>
      <c r="P217" s="11"/>
      <c r="Q217" s="11"/>
      <c r="R217" s="11"/>
      <c r="S217" s="11"/>
    </row>
    <row r="218" spans="1:25" x14ac:dyDescent="0.2">
      <c r="A218" s="11"/>
      <c r="B218" s="1940"/>
      <c r="C218" s="1943"/>
      <c r="D218" s="1943"/>
      <c r="E218" s="1943"/>
      <c r="F218" s="1943"/>
      <c r="G218" s="11"/>
      <c r="K218" s="232"/>
      <c r="L218" s="11"/>
      <c r="M218" s="11"/>
      <c r="N218" s="11"/>
      <c r="O218" s="11"/>
      <c r="P218" s="11"/>
      <c r="Q218" s="11"/>
      <c r="R218" s="11"/>
      <c r="S218" s="11"/>
    </row>
    <row r="219" spans="1:25" x14ac:dyDescent="0.2">
      <c r="A219" s="11"/>
      <c r="B219" s="1873" t="s">
        <v>1219</v>
      </c>
      <c r="C219" s="1943"/>
      <c r="D219" s="253">
        <f>-ROUND(C$134+C$135+C$136+C$154+C$157+C$158+C$159+C$160+C$161+C156,-3)</f>
        <v>-341000</v>
      </c>
      <c r="E219" s="1943"/>
      <c r="F219" s="253">
        <f>-SUM(C$179+C$180+C$181+C$199+C$202+C$203+C$204+C$205+C$206+C201)</f>
        <v>-357500</v>
      </c>
      <c r="G219" s="232"/>
      <c r="K219" s="232"/>
      <c r="L219" s="11"/>
      <c r="M219" s="232"/>
      <c r="N219" s="232"/>
      <c r="O219" s="232"/>
      <c r="P219" s="232"/>
      <c r="Q219" s="232"/>
      <c r="R219" s="232"/>
      <c r="S219" s="232"/>
      <c r="T219" s="232"/>
    </row>
    <row r="220" spans="1:25" x14ac:dyDescent="0.2">
      <c r="A220" s="11"/>
      <c r="B220" s="1873" t="s">
        <v>106</v>
      </c>
      <c r="C220" s="1943"/>
      <c r="D220" s="253">
        <f>-ROUND(D$134+D$135+D$136+D$154+D$157+D$158+D$159+D$160+D$161+E$134+E$135+E$136+E$154+E$157+E$158+E$159+E$160+E$161+E156+D156,-3)</f>
        <v>-985000</v>
      </c>
      <c r="E220" s="1943"/>
      <c r="F220" s="253">
        <f>-SUM(D$179+D$180+D$181+D$199+D$202+D$203+D$204+D$205+D$206+E179+E180+E181+E199+E202+E203+E204+E205+E206+D201+E201)</f>
        <v>-911600</v>
      </c>
      <c r="G220" s="232"/>
      <c r="K220" s="232"/>
      <c r="L220" s="11"/>
      <c r="M220" s="11"/>
      <c r="N220" s="232"/>
      <c r="O220" s="11"/>
      <c r="P220" s="11"/>
      <c r="Q220" s="11"/>
      <c r="R220" s="11"/>
      <c r="S220" s="11"/>
    </row>
    <row r="221" spans="1:25" x14ac:dyDescent="0.2">
      <c r="A221" s="11"/>
      <c r="B221" s="1873" t="s">
        <v>2689</v>
      </c>
      <c r="C221" s="1943"/>
      <c r="D221" s="253">
        <f>-ROUND(F$134+F$135+F$136+F$154+F$157+F$158+F$159+F$160+F$161+G$134+G$135+G$136+G$154+G$157+G$158+G$159+G$160+G$161+F156+G156,-3)</f>
        <v>-516000</v>
      </c>
      <c r="E221" s="1943"/>
      <c r="F221" s="253">
        <f>-SUM(F$179+F$180+F$181+F$199+F$202+F$203+F$204+F$205+F$206+G179+G180+G181+G199+G202+G203+G204+G205+G206+F201+G201)</f>
        <v>-536500</v>
      </c>
      <c r="G221" s="11"/>
      <c r="K221" s="232"/>
      <c r="L221" s="11"/>
      <c r="M221" s="11"/>
      <c r="N221" s="11"/>
      <c r="O221" s="11"/>
      <c r="P221" s="11"/>
      <c r="Q221" s="11"/>
      <c r="R221" s="11"/>
      <c r="S221" s="11"/>
    </row>
    <row r="222" spans="1:25" x14ac:dyDescent="0.2">
      <c r="A222" s="11"/>
      <c r="B222" s="1873" t="s">
        <v>418</v>
      </c>
      <c r="C222" s="1943"/>
      <c r="D222" s="253">
        <f>-ROUND(H$134+H$135+H$136+H$154+H$157+H$158+H$159+H$160+H$161+H156,-3)</f>
        <v>-550000</v>
      </c>
      <c r="E222" s="1943"/>
      <c r="F222" s="253">
        <f>-SUM(H$179+H$180+H$181+H$199+H$202+H$203+H$204+H$205+H$206+H201)</f>
        <v>-308700</v>
      </c>
      <c r="G222" s="11"/>
      <c r="K222" s="232"/>
      <c r="L222" s="11"/>
      <c r="M222" s="11"/>
      <c r="N222" s="11"/>
      <c r="O222" s="11"/>
      <c r="P222" s="11"/>
      <c r="Q222" s="11"/>
      <c r="R222" s="11"/>
      <c r="S222" s="11"/>
    </row>
    <row r="223" spans="1:25" x14ac:dyDescent="0.2">
      <c r="A223" s="11"/>
      <c r="B223" s="1873" t="s">
        <v>4888</v>
      </c>
      <c r="C223" s="1943"/>
      <c r="D223" s="253">
        <f>-ROUND(I$134+I$135+I$136+I$154+I$157+I$158+I$159+I$160+I$161+I156,-3)</f>
        <v>-1051000</v>
      </c>
      <c r="E223" s="1943"/>
      <c r="F223" s="253">
        <f>-SUM(I$179+I$180+I$181+I$199+I$202+I$203+I$204+I$205+I$206+I201)</f>
        <v>-1051500</v>
      </c>
      <c r="G223" s="11"/>
      <c r="K223" s="232"/>
      <c r="L223" s="11"/>
      <c r="M223" s="11"/>
      <c r="N223" s="11"/>
      <c r="O223" s="11"/>
      <c r="P223" s="11"/>
      <c r="Q223" s="11"/>
      <c r="R223" s="11"/>
      <c r="S223" s="11"/>
    </row>
    <row r="224" spans="1:25" x14ac:dyDescent="0.2">
      <c r="A224" s="11"/>
      <c r="B224" s="1873" t="s">
        <v>931</v>
      </c>
      <c r="C224" s="1943"/>
      <c r="D224" s="253">
        <f>-ROUND(J$134+J$135+J$136+J$154+J$157+J$158+J$159+J$160+J$161+J156,-3)</f>
        <v>-623000</v>
      </c>
      <c r="E224" s="1943"/>
      <c r="F224" s="253">
        <f>-SUM(J$179+J$180+J$181+J$199+J$202+J$203+J$204+J$205+J$206+J201)</f>
        <v>-638200</v>
      </c>
      <c r="G224" s="11"/>
      <c r="K224" s="232"/>
      <c r="L224" s="11"/>
      <c r="M224" s="11"/>
      <c r="N224" s="11"/>
      <c r="O224" s="11"/>
      <c r="P224" s="11"/>
      <c r="Q224" s="11"/>
      <c r="R224" s="11"/>
      <c r="S224" s="11"/>
    </row>
    <row r="225" spans="1:19" x14ac:dyDescent="0.2">
      <c r="A225" s="11"/>
      <c r="B225" s="1873" t="s">
        <v>668</v>
      </c>
      <c r="C225" s="1943"/>
      <c r="D225" s="253">
        <f>-ROUND(K$134+K$135+K$136+K$154+K$157+K$158+K$159+K$160+K$161+L$134+L$135+L$136+L$154+L$157+L$158+L$159+L$160+L$161+K156+L156,-3)</f>
        <v>-794000</v>
      </c>
      <c r="E225" s="1943"/>
      <c r="F225" s="253">
        <f>-SUM(K$179+K$180+K$181+K$199+K$202+K$203+K$204+K$205+K$206+L179+L180+L181+L199+L202+L203+L204+L205+L206+K201+L201)</f>
        <v>-831700</v>
      </c>
      <c r="G225" s="11"/>
      <c r="K225" s="232"/>
      <c r="L225" s="11"/>
      <c r="M225" s="11"/>
      <c r="N225" s="11"/>
      <c r="O225" s="11"/>
      <c r="P225" s="11"/>
      <c r="Q225" s="11"/>
      <c r="R225" s="11"/>
      <c r="S225" s="11"/>
    </row>
    <row r="226" spans="1:19" x14ac:dyDescent="0.2">
      <c r="A226" s="11"/>
      <c r="B226" s="1873" t="s">
        <v>1481</v>
      </c>
      <c r="C226" s="1943"/>
      <c r="D226" s="253">
        <f>-ROUND(M$134+M$135+M$136+M$154+M$157+M$158+M$159+M$160+M$161+M156,-3)</f>
        <v>-232000</v>
      </c>
      <c r="E226" s="1943"/>
      <c r="F226" s="253">
        <f>-SUM(M$179+M$180+M$181+M$199+M$202+M$203+M$204+M$205+M$206+M201)</f>
        <v>-239200</v>
      </c>
      <c r="G226" s="11"/>
      <c r="K226" s="232"/>
      <c r="L226" s="11"/>
      <c r="M226" s="11"/>
      <c r="N226" s="11"/>
      <c r="O226" s="11"/>
      <c r="P226" s="11"/>
      <c r="Q226" s="11"/>
      <c r="R226" s="11"/>
      <c r="S226" s="11"/>
    </row>
    <row r="227" spans="1:19" x14ac:dyDescent="0.2">
      <c r="A227" s="11"/>
      <c r="B227" s="1873" t="s">
        <v>255</v>
      </c>
      <c r="C227" s="1943"/>
      <c r="D227" s="253">
        <f>-ROUND(N$134+N$135+N$136+N$154+N$157+N$158+N$159+N$160+N$161+N156,-3)/2</f>
        <v>-40000</v>
      </c>
      <c r="E227" s="1943"/>
      <c r="F227" s="253">
        <f>-SUM(N$179+N$180+N$181+N$199+N$202+N$203+N$204+N$205+N$206+N201)/2</f>
        <v>-40650</v>
      </c>
      <c r="G227" s="11"/>
      <c r="K227" s="232"/>
      <c r="L227" s="11"/>
      <c r="M227" s="11"/>
      <c r="N227" s="11"/>
      <c r="O227" s="11"/>
      <c r="P227" s="11"/>
      <c r="Q227" s="11"/>
      <c r="R227" s="11"/>
      <c r="S227" s="11"/>
    </row>
    <row r="228" spans="1:19" x14ac:dyDescent="0.2">
      <c r="A228" s="11"/>
      <c r="B228" s="1873" t="s">
        <v>3153</v>
      </c>
      <c r="C228" s="1943"/>
      <c r="D228" s="253">
        <f>D227</f>
        <v>-40000</v>
      </c>
      <c r="E228" s="1943"/>
      <c r="F228" s="253">
        <f>F227</f>
        <v>-40650</v>
      </c>
      <c r="G228" s="11"/>
      <c r="K228" s="232"/>
      <c r="L228" s="11"/>
      <c r="M228" s="11"/>
      <c r="N228" s="11"/>
      <c r="O228" s="11"/>
      <c r="P228" s="11"/>
      <c r="Q228" s="11"/>
      <c r="R228" s="11"/>
      <c r="S228" s="11"/>
    </row>
    <row r="229" spans="1:19" x14ac:dyDescent="0.2">
      <c r="A229" s="11"/>
      <c r="B229" s="1873" t="s">
        <v>4318</v>
      </c>
      <c r="C229" s="1943"/>
      <c r="D229" s="253">
        <f>-ROUND(O$134+O$135+O$136+O$154+O$157+O$158+O$159+O$160+O$161+Q$134+Q$135+Q$136+Q$154+Q$157+Q$158+Q$159+Q$160+Q$161+O156+Q156,-3)</f>
        <v>-248000</v>
      </c>
      <c r="E229" s="1943"/>
      <c r="F229" s="253">
        <f>-SUM(O$179+O$180+O$181+O$199+O$202+O$203+O$204+O$205+O$206+Q206+Q205+Q203+Q202+Q204+Q199+Q181+Q180+Q179+O201+Q201)</f>
        <v>-271100</v>
      </c>
      <c r="G229" s="11"/>
      <c r="K229" s="11"/>
      <c r="L229" s="11"/>
      <c r="M229" s="11"/>
      <c r="N229" s="11"/>
      <c r="O229" s="11"/>
      <c r="P229" s="11"/>
      <c r="Q229" s="11"/>
      <c r="R229" s="11"/>
      <c r="S229" s="11"/>
    </row>
    <row r="230" spans="1:19" x14ac:dyDescent="0.2">
      <c r="A230" s="11"/>
      <c r="B230" s="1873" t="s">
        <v>3942</v>
      </c>
      <c r="C230" s="1943"/>
      <c r="D230" s="253">
        <f>-ROUND(P$134+P$135+P$136+P$154+P$157+P$158+P$159+P$160+P$161+P156,-3)+1000</f>
        <v>-81000</v>
      </c>
      <c r="E230" s="1943"/>
      <c r="F230" s="253">
        <f>-SUM(P$179+P$180+P$181+P$199+P$202+P$203+P$204+P$205+P$206+P201)</f>
        <v>-92400</v>
      </c>
      <c r="G230" s="11"/>
      <c r="L230" s="11"/>
      <c r="M230" s="11"/>
      <c r="O230" s="11"/>
      <c r="P230" s="11"/>
      <c r="Q230" s="11"/>
      <c r="R230" s="11"/>
      <c r="S230" s="11"/>
    </row>
    <row r="231" spans="1:19" x14ac:dyDescent="0.2">
      <c r="A231" s="11"/>
      <c r="B231" s="1672" t="s">
        <v>2078</v>
      </c>
      <c r="C231" s="253">
        <f>R160</f>
        <v>1255000</v>
      </c>
      <c r="D231" s="253"/>
      <c r="E231" s="253">
        <f>R205</f>
        <v>1276000</v>
      </c>
      <c r="F231" s="253"/>
      <c r="G231" s="11"/>
      <c r="M231" s="11"/>
      <c r="O231" s="11"/>
      <c r="P231" s="11"/>
      <c r="Q231" s="11"/>
      <c r="R231" s="11"/>
      <c r="S231" s="11"/>
    </row>
    <row r="232" spans="1:19" x14ac:dyDescent="0.2">
      <c r="A232" s="11"/>
      <c r="B232" s="1672" t="s">
        <v>4010</v>
      </c>
      <c r="C232" s="253">
        <f>R161</f>
        <v>1915000</v>
      </c>
      <c r="D232" s="253"/>
      <c r="E232" s="253">
        <f>R206</f>
        <v>1867000</v>
      </c>
      <c r="F232" s="253"/>
      <c r="G232" s="11"/>
      <c r="M232" s="11"/>
      <c r="O232" s="11"/>
      <c r="P232" s="11"/>
      <c r="Q232" s="11"/>
      <c r="R232" s="11"/>
      <c r="S232" s="11"/>
    </row>
    <row r="233" spans="1:19" x14ac:dyDescent="0.2">
      <c r="A233" s="11"/>
      <c r="B233" s="1672" t="s">
        <v>4376</v>
      </c>
      <c r="C233" s="253">
        <f>R157</f>
        <v>610000</v>
      </c>
      <c r="D233" s="253"/>
      <c r="E233" s="253">
        <f>R202</f>
        <v>555000</v>
      </c>
      <c r="F233" s="253"/>
      <c r="G233" s="11"/>
      <c r="M233" s="11"/>
      <c r="O233" s="11"/>
      <c r="P233" s="11"/>
      <c r="Q233" s="11"/>
      <c r="R233" s="11"/>
      <c r="S233" s="11"/>
    </row>
    <row r="234" spans="1:19" x14ac:dyDescent="0.2">
      <c r="A234" s="11"/>
      <c r="B234" s="1672" t="s">
        <v>4377</v>
      </c>
      <c r="C234" s="253">
        <f>R158</f>
        <v>659000</v>
      </c>
      <c r="D234" s="253"/>
      <c r="E234" s="253">
        <f>R203</f>
        <v>616000</v>
      </c>
      <c r="F234" s="253"/>
      <c r="G234" s="11"/>
      <c r="M234" s="11"/>
      <c r="O234" s="11"/>
      <c r="P234" s="11"/>
      <c r="Q234" s="11"/>
      <c r="R234" s="11"/>
      <c r="S234" s="11"/>
    </row>
    <row r="235" spans="1:19" x14ac:dyDescent="0.2">
      <c r="A235" s="11"/>
      <c r="B235" s="1672" t="s">
        <v>4062</v>
      </c>
      <c r="C235" s="253">
        <f>R156</f>
        <v>13000</v>
      </c>
      <c r="D235" s="253"/>
      <c r="E235" s="253">
        <f>R201</f>
        <v>52000</v>
      </c>
      <c r="F235" s="253"/>
      <c r="G235" s="11"/>
      <c r="M235" s="11"/>
      <c r="O235" s="11"/>
      <c r="P235" s="11"/>
      <c r="Q235" s="11"/>
      <c r="R235" s="11"/>
      <c r="S235" s="11"/>
    </row>
    <row r="236" spans="1:19" x14ac:dyDescent="0.2">
      <c r="A236" s="11"/>
      <c r="B236" s="1672" t="s">
        <v>4475</v>
      </c>
      <c r="C236" s="253">
        <f>R154</f>
        <v>379000</v>
      </c>
      <c r="D236" s="253"/>
      <c r="E236" s="253">
        <f>R199</f>
        <v>334000</v>
      </c>
      <c r="F236" s="253"/>
      <c r="G236" s="11"/>
      <c r="M236" s="11"/>
      <c r="O236" s="11"/>
      <c r="P236" s="11"/>
      <c r="Q236" s="11"/>
      <c r="R236" s="11"/>
      <c r="S236" s="11"/>
    </row>
    <row r="237" spans="1:19" x14ac:dyDescent="0.2">
      <c r="A237" s="11"/>
      <c r="B237" s="1672" t="s">
        <v>4378</v>
      </c>
      <c r="C237" s="253">
        <f>R159</f>
        <v>85000</v>
      </c>
      <c r="D237" s="253"/>
      <c r="E237" s="253">
        <f>R204</f>
        <v>61000</v>
      </c>
      <c r="F237" s="253"/>
      <c r="G237" s="11"/>
      <c r="M237" s="11"/>
      <c r="O237" s="11"/>
      <c r="P237" s="11"/>
      <c r="Q237" s="11"/>
      <c r="R237" s="11"/>
      <c r="S237" s="11"/>
    </row>
    <row r="238" spans="1:19" x14ac:dyDescent="0.2">
      <c r="A238" s="11"/>
      <c r="B238" s="1672" t="s">
        <v>2044</v>
      </c>
      <c r="C238" s="253">
        <f>R135</f>
        <v>40000</v>
      </c>
      <c r="D238" s="253"/>
      <c r="E238" s="253">
        <f>R180</f>
        <v>19000</v>
      </c>
      <c r="F238" s="253"/>
      <c r="G238" s="11"/>
      <c r="M238" s="11"/>
      <c r="O238" s="11"/>
      <c r="P238" s="11"/>
      <c r="Q238" s="11"/>
      <c r="R238" s="11"/>
      <c r="S238" s="11"/>
    </row>
    <row r="239" spans="1:19" x14ac:dyDescent="0.2">
      <c r="A239" s="11"/>
      <c r="B239" s="1672" t="s">
        <v>3413</v>
      </c>
      <c r="C239" s="253">
        <f>R134</f>
        <v>200000</v>
      </c>
      <c r="D239" s="253"/>
      <c r="E239" s="253">
        <f>R179</f>
        <v>223000</v>
      </c>
      <c r="F239" s="253"/>
      <c r="G239" s="11"/>
      <c r="M239" s="11"/>
      <c r="O239" s="11"/>
      <c r="P239" s="11"/>
      <c r="Q239" s="11"/>
      <c r="R239" s="11"/>
      <c r="S239" s="11"/>
    </row>
    <row r="240" spans="1:19" x14ac:dyDescent="0.2">
      <c r="A240" s="11"/>
      <c r="B240" s="1672" t="s">
        <v>1665</v>
      </c>
      <c r="C240" s="253">
        <f>R136</f>
        <v>347000</v>
      </c>
      <c r="D240" s="253"/>
      <c r="E240" s="253">
        <f>R181</f>
        <v>318000</v>
      </c>
      <c r="F240" s="253"/>
      <c r="G240" s="11"/>
      <c r="M240" s="11"/>
      <c r="O240" s="11"/>
      <c r="P240" s="11"/>
      <c r="Q240" s="11"/>
      <c r="R240" s="11"/>
      <c r="S240" s="11"/>
    </row>
    <row r="241" spans="1:22" x14ac:dyDescent="0.2">
      <c r="A241" s="11"/>
      <c r="B241" s="1941" t="s">
        <v>1818</v>
      </c>
      <c r="C241" s="91">
        <f>SUM(C231:C240)</f>
        <v>5503000</v>
      </c>
      <c r="D241" s="91">
        <f>SUM(D219:D238)</f>
        <v>-5501000</v>
      </c>
      <c r="E241" s="91">
        <f>SUM(E231:E240)</f>
        <v>5321000</v>
      </c>
      <c r="F241" s="91">
        <f>SUM(F219:F238)</f>
        <v>-5319700</v>
      </c>
      <c r="G241" s="11"/>
      <c r="M241" s="11"/>
      <c r="O241" s="11"/>
      <c r="P241" s="11"/>
      <c r="Q241" s="11"/>
      <c r="R241" s="11"/>
      <c r="S241" s="11"/>
    </row>
    <row r="242" spans="1:22" ht="13.5" thickBot="1" x14ac:dyDescent="0.25">
      <c r="A242" s="11"/>
      <c r="B242" s="1942"/>
      <c r="C242" s="1828"/>
      <c r="D242" s="1839"/>
      <c r="E242" s="1828"/>
      <c r="F242" s="1839">
        <f>ROUND(F241+E241,-3)</f>
        <v>1000</v>
      </c>
      <c r="G242" s="11"/>
      <c r="M242" s="11"/>
      <c r="O242" s="11"/>
      <c r="P242" s="11"/>
      <c r="Q242" s="11"/>
      <c r="R242" s="11"/>
      <c r="S242" s="11"/>
    </row>
    <row r="243" spans="1:22" x14ac:dyDescent="0.2">
      <c r="A243" s="11"/>
      <c r="B243" s="1822"/>
      <c r="C243" s="11"/>
      <c r="D243" s="232"/>
      <c r="E243" s="11"/>
      <c r="F243" s="11"/>
      <c r="G243" s="1895"/>
      <c r="H243" s="159"/>
      <c r="I243" s="66"/>
      <c r="J243" s="11"/>
      <c r="M243" s="232"/>
      <c r="N243" s="232"/>
      <c r="O243" s="11"/>
      <c r="P243" s="11"/>
      <c r="Q243" s="11"/>
      <c r="R243" s="11"/>
      <c r="S243" s="11"/>
      <c r="T243" s="11"/>
      <c r="U243" s="11"/>
      <c r="V243" s="11"/>
    </row>
    <row r="244" spans="1:22" x14ac:dyDescent="0.2">
      <c r="A244" s="11"/>
      <c r="B244" s="10" t="s">
        <v>4975</v>
      </c>
      <c r="C244" s="2241" t="str">
        <f>D4</f>
        <v>2014/15</v>
      </c>
      <c r="D244" s="1955" t="s">
        <v>468</v>
      </c>
      <c r="E244" s="71"/>
      <c r="F244" s="11"/>
      <c r="G244" s="1895"/>
      <c r="M244" s="232"/>
      <c r="N244" s="232"/>
      <c r="O244" s="11"/>
      <c r="P244" s="11"/>
      <c r="Q244" s="11"/>
      <c r="R244" s="11"/>
      <c r="S244" s="11"/>
      <c r="T244" s="11"/>
      <c r="U244" s="11"/>
      <c r="V244" s="11"/>
    </row>
    <row r="245" spans="1:22" x14ac:dyDescent="0.2">
      <c r="A245" s="11"/>
      <c r="B245" s="41" t="s">
        <v>2078</v>
      </c>
      <c r="C245" s="232">
        <v>1160000</v>
      </c>
      <c r="D245" s="232">
        <f>C231-C245</f>
        <v>95000</v>
      </c>
      <c r="F245" s="11"/>
      <c r="G245" s="1895"/>
      <c r="H245" s="11"/>
      <c r="I245" s="11"/>
      <c r="J245" s="11"/>
      <c r="K245" s="11"/>
      <c r="L245" s="11"/>
      <c r="M245" s="232"/>
      <c r="N245" s="232"/>
      <c r="O245" s="11"/>
      <c r="P245" s="11"/>
      <c r="Q245" s="11"/>
      <c r="R245" s="11"/>
      <c r="S245" s="11"/>
      <c r="T245" s="11"/>
      <c r="U245" s="11"/>
      <c r="V245" s="11"/>
    </row>
    <row r="246" spans="1:22" x14ac:dyDescent="0.2">
      <c r="A246" s="11"/>
      <c r="B246" s="41" t="s">
        <v>4010</v>
      </c>
      <c r="C246" s="232">
        <v>1777000</v>
      </c>
      <c r="D246" s="232">
        <f>C232-C246+1000</f>
        <v>139000</v>
      </c>
      <c r="F246" s="11"/>
      <c r="G246" s="1895"/>
      <c r="H246" s="11"/>
      <c r="I246" s="11"/>
      <c r="J246" s="11"/>
      <c r="K246" s="11"/>
      <c r="L246" s="11"/>
      <c r="M246" s="232"/>
      <c r="N246" s="232"/>
      <c r="O246" s="11"/>
      <c r="P246" s="11"/>
      <c r="Q246" s="11"/>
      <c r="R246" s="11"/>
      <c r="S246" s="11"/>
      <c r="T246" s="11"/>
      <c r="U246" s="11"/>
      <c r="V246" s="11"/>
    </row>
    <row r="247" spans="1:22" x14ac:dyDescent="0.2">
      <c r="A247" s="11"/>
      <c r="B247" s="41" t="s">
        <v>4376</v>
      </c>
      <c r="C247" s="232">
        <v>562000</v>
      </c>
      <c r="D247" s="232">
        <f t="shared" ref="D247:D254" si="44">C233-C247</f>
        <v>48000</v>
      </c>
      <c r="F247" s="11"/>
      <c r="G247" s="1895"/>
      <c r="H247" s="11"/>
      <c r="I247" s="11"/>
      <c r="J247" s="11"/>
      <c r="K247" s="11"/>
      <c r="L247" s="11"/>
      <c r="M247" s="232"/>
      <c r="N247" s="232"/>
      <c r="O247" s="11"/>
      <c r="P247" s="11"/>
      <c r="Q247" s="11"/>
      <c r="R247" s="11"/>
      <c r="S247" s="11"/>
      <c r="T247" s="11"/>
      <c r="U247" s="11"/>
      <c r="V247" s="11"/>
    </row>
    <row r="248" spans="1:22" x14ac:dyDescent="0.2">
      <c r="A248" s="11"/>
      <c r="B248" s="41" t="s">
        <v>4377</v>
      </c>
      <c r="C248" s="232">
        <v>619000</v>
      </c>
      <c r="D248" s="232">
        <f t="shared" si="44"/>
        <v>40000</v>
      </c>
      <c r="F248" s="11"/>
      <c r="G248" s="1895"/>
      <c r="H248" s="11"/>
      <c r="I248" s="11"/>
      <c r="J248" s="11"/>
      <c r="K248" s="11"/>
      <c r="L248" s="11"/>
      <c r="M248" s="232"/>
      <c r="N248" s="232"/>
      <c r="O248" s="11"/>
      <c r="P248" s="11"/>
      <c r="Q248" s="11"/>
      <c r="R248" s="11"/>
      <c r="S248" s="11"/>
      <c r="T248" s="11"/>
      <c r="U248" s="11"/>
      <c r="V248" s="11"/>
    </row>
    <row r="249" spans="1:22" x14ac:dyDescent="0.2">
      <c r="A249" s="11"/>
      <c r="B249" s="41" t="s">
        <v>4062</v>
      </c>
      <c r="C249" s="232">
        <v>36000</v>
      </c>
      <c r="D249" s="232">
        <f t="shared" si="44"/>
        <v>-23000</v>
      </c>
      <c r="F249" s="11"/>
      <c r="G249" s="1895"/>
      <c r="H249" s="11"/>
      <c r="I249" s="11"/>
      <c r="J249" s="11"/>
      <c r="K249" s="11"/>
      <c r="L249" s="11"/>
      <c r="M249" s="232"/>
      <c r="N249" s="232"/>
      <c r="O249" s="11"/>
      <c r="P249" s="11"/>
      <c r="Q249" s="11"/>
      <c r="R249" s="11"/>
      <c r="S249" s="11"/>
      <c r="T249" s="11"/>
      <c r="U249" s="11"/>
      <c r="V249" s="11"/>
    </row>
    <row r="250" spans="1:22" x14ac:dyDescent="0.2">
      <c r="A250" s="11"/>
      <c r="B250" s="41" t="s">
        <v>4475</v>
      </c>
      <c r="C250" s="232">
        <v>337000</v>
      </c>
      <c r="D250" s="232">
        <f t="shared" si="44"/>
        <v>42000</v>
      </c>
      <c r="F250" s="11"/>
      <c r="G250" s="1895"/>
      <c r="H250" s="11"/>
      <c r="I250" s="11"/>
      <c r="J250" s="11"/>
      <c r="K250" s="11"/>
      <c r="L250" s="11"/>
      <c r="M250" s="232"/>
      <c r="N250" s="232"/>
      <c r="O250" s="11"/>
      <c r="P250" s="11"/>
      <c r="Q250" s="11"/>
      <c r="R250" s="11"/>
      <c r="S250" s="11"/>
      <c r="T250" s="11"/>
      <c r="U250" s="11"/>
      <c r="V250" s="11"/>
    </row>
    <row r="251" spans="1:22" x14ac:dyDescent="0.2">
      <c r="B251" s="41" t="s">
        <v>4378</v>
      </c>
      <c r="C251" s="232">
        <v>69000</v>
      </c>
      <c r="D251" s="232">
        <f t="shared" si="44"/>
        <v>16000</v>
      </c>
    </row>
    <row r="252" spans="1:22" x14ac:dyDescent="0.2">
      <c r="B252" s="41" t="s">
        <v>2044</v>
      </c>
      <c r="C252" s="232">
        <v>17000</v>
      </c>
      <c r="D252" s="232">
        <f t="shared" si="44"/>
        <v>23000</v>
      </c>
    </row>
    <row r="253" spans="1:22" x14ac:dyDescent="0.2">
      <c r="B253" s="41" t="s">
        <v>3413</v>
      </c>
      <c r="C253" s="232">
        <v>178000</v>
      </c>
      <c r="D253" s="232">
        <f t="shared" si="44"/>
        <v>22000</v>
      </c>
    </row>
    <row r="254" spans="1:22" x14ac:dyDescent="0.2">
      <c r="B254" s="41" t="s">
        <v>1665</v>
      </c>
      <c r="C254" s="232">
        <v>302000</v>
      </c>
      <c r="D254" s="232">
        <f t="shared" si="44"/>
        <v>45000</v>
      </c>
    </row>
    <row r="255" spans="1:22" x14ac:dyDescent="0.2">
      <c r="B255" s="159" t="s">
        <v>1818</v>
      </c>
      <c r="C255" s="66">
        <f>SUM(C245:C254)</f>
        <v>5057000</v>
      </c>
      <c r="D255" s="66">
        <f>C241-C255+1000</f>
        <v>447000</v>
      </c>
    </row>
    <row r="256" spans="1:22" x14ac:dyDescent="0.2">
      <c r="B256" s="87"/>
      <c r="C256" s="232"/>
      <c r="D256" s="66">
        <f>D255-SUM(D245:D254)</f>
        <v>0</v>
      </c>
    </row>
  </sheetData>
  <mergeCells count="5">
    <mergeCell ref="C172:S172"/>
    <mergeCell ref="C127:S127"/>
    <mergeCell ref="A2:N2"/>
    <mergeCell ref="I81:N81"/>
    <mergeCell ref="C81:H81"/>
  </mergeCells>
  <pageMargins left="0.70866141732283472" right="0.70866141732283472" top="0.74803149606299213" bottom="0.74803149606299213" header="0.31496062992125984" footer="0.31496062992125984"/>
  <pageSetup paperSize="8" scale="79"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35"/>
  <sheetViews>
    <sheetView workbookViewId="0">
      <pane ySplit="2" topLeftCell="A115" activePane="bottomLeft" state="frozen"/>
      <selection pane="bottomLeft" activeCell="A159" sqref="A159"/>
    </sheetView>
  </sheetViews>
  <sheetFormatPr defaultRowHeight="12.75" x14ac:dyDescent="0.2"/>
  <cols>
    <col min="1" max="1" width="35.7109375" style="93" customWidth="1"/>
    <col min="2" max="2" width="14.5703125" style="435" customWidth="1"/>
    <col min="3" max="3" width="10.85546875" style="93" customWidth="1"/>
    <col min="4" max="4" width="11.140625" style="93" customWidth="1"/>
    <col min="5" max="5" width="11.42578125" style="93" customWidth="1"/>
    <col min="6" max="6" width="11.140625" style="93" customWidth="1"/>
    <col min="7" max="9" width="10.28515625" style="93" customWidth="1"/>
    <col min="10" max="16384" width="9.140625" style="93"/>
  </cols>
  <sheetData>
    <row r="1" spans="1:4" ht="13.5" thickBot="1" x14ac:dyDescent="0.25">
      <c r="A1" s="2920" t="s">
        <v>4297</v>
      </c>
      <c r="B1" s="2921"/>
      <c r="C1" s="2921"/>
      <c r="D1" s="2921"/>
    </row>
    <row r="2" spans="1:4" ht="13.5" thickBot="1" x14ac:dyDescent="0.25">
      <c r="A2" s="322" t="s">
        <v>1842</v>
      </c>
      <c r="B2" s="436" t="s">
        <v>2034</v>
      </c>
      <c r="C2" s="868" t="s">
        <v>717</v>
      </c>
      <c r="D2" s="868" t="s">
        <v>718</v>
      </c>
    </row>
    <row r="3" spans="1:4" x14ac:dyDescent="0.2">
      <c r="A3" s="322" t="s">
        <v>337</v>
      </c>
      <c r="B3" s="439"/>
      <c r="C3" s="367"/>
      <c r="D3" s="367"/>
    </row>
    <row r="4" spans="1:4" x14ac:dyDescent="0.2">
      <c r="A4" s="80" t="s">
        <v>338</v>
      </c>
      <c r="B4" s="1076" t="s">
        <v>339</v>
      </c>
      <c r="C4" s="367"/>
      <c r="D4" s="1431">
        <v>-206000</v>
      </c>
    </row>
    <row r="5" spans="1:4" x14ac:dyDescent="0.2">
      <c r="A5" s="1362"/>
      <c r="B5" s="1363"/>
      <c r="C5" s="1364"/>
      <c r="D5" s="1364"/>
    </row>
    <row r="6" spans="1:4" x14ac:dyDescent="0.2">
      <c r="A6" s="322" t="s">
        <v>1703</v>
      </c>
      <c r="B6" s="439"/>
      <c r="C6" s="367"/>
      <c r="D6" s="367"/>
    </row>
    <row r="7" spans="1:4" x14ac:dyDescent="0.2">
      <c r="A7" s="322"/>
      <c r="B7" s="1990"/>
      <c r="C7" s="367"/>
      <c r="D7" s="367"/>
    </row>
    <row r="8" spans="1:4" x14ac:dyDescent="0.2">
      <c r="A8" s="80" t="s">
        <v>3723</v>
      </c>
      <c r="B8" s="166" t="s">
        <v>3130</v>
      </c>
      <c r="C8" s="367"/>
      <c r="D8" s="1136">
        <v>-127700</v>
      </c>
    </row>
    <row r="9" spans="1:4" x14ac:dyDescent="0.2">
      <c r="A9" s="80" t="s">
        <v>1112</v>
      </c>
      <c r="B9" s="166" t="s">
        <v>3141</v>
      </c>
      <c r="C9" s="367"/>
      <c r="D9" s="1136">
        <v>-192000</v>
      </c>
    </row>
    <row r="10" spans="1:4" x14ac:dyDescent="0.2">
      <c r="A10" s="80" t="s">
        <v>1988</v>
      </c>
      <c r="B10" s="265" t="s">
        <v>1648</v>
      </c>
      <c r="C10" s="367"/>
      <c r="D10" s="1136">
        <v>-100000</v>
      </c>
    </row>
    <row r="11" spans="1:4" x14ac:dyDescent="0.2">
      <c r="A11" s="143" t="s">
        <v>5148</v>
      </c>
      <c r="B11" s="1388" t="s">
        <v>4266</v>
      </c>
      <c r="C11" s="367"/>
      <c r="D11" s="1136">
        <v>-1200000</v>
      </c>
    </row>
    <row r="12" spans="1:4" x14ac:dyDescent="0.2">
      <c r="A12" s="143" t="s">
        <v>5149</v>
      </c>
      <c r="B12" s="1388" t="s">
        <v>5150</v>
      </c>
      <c r="C12" s="367"/>
      <c r="D12" s="1136">
        <v>-520000</v>
      </c>
    </row>
    <row r="13" spans="1:4" x14ac:dyDescent="0.2">
      <c r="A13" s="1131" t="s">
        <v>3724</v>
      </c>
      <c r="B13" s="166" t="s">
        <v>956</v>
      </c>
      <c r="C13" s="367"/>
      <c r="D13" s="1136">
        <v>-103000</v>
      </c>
    </row>
    <row r="14" spans="1:4" x14ac:dyDescent="0.2">
      <c r="A14" s="1131" t="s">
        <v>3827</v>
      </c>
      <c r="B14" s="1389" t="s">
        <v>3829</v>
      </c>
      <c r="C14" s="367"/>
      <c r="D14" s="1136">
        <v>-224600</v>
      </c>
    </row>
    <row r="15" spans="1:4" x14ac:dyDescent="0.2">
      <c r="A15" s="1131" t="s">
        <v>3828</v>
      </c>
      <c r="B15" s="1389" t="s">
        <v>3830</v>
      </c>
      <c r="C15" s="367"/>
      <c r="D15" s="1136">
        <v>-60000</v>
      </c>
    </row>
    <row r="16" spans="1:4" x14ac:dyDescent="0.2">
      <c r="A16" s="80" t="s">
        <v>238</v>
      </c>
      <c r="B16" s="1076" t="s">
        <v>102</v>
      </c>
      <c r="C16" s="1136">
        <v>102000</v>
      </c>
      <c r="D16" s="39"/>
    </row>
    <row r="17" spans="1:4" x14ac:dyDescent="0.2">
      <c r="A17" s="80" t="s">
        <v>651</v>
      </c>
      <c r="B17" s="1076" t="s">
        <v>101</v>
      </c>
      <c r="C17" s="1136">
        <v>103500</v>
      </c>
      <c r="D17" s="39"/>
    </row>
    <row r="18" spans="1:4" x14ac:dyDescent="0.2">
      <c r="A18" s="80" t="s">
        <v>2043</v>
      </c>
      <c r="B18" s="1076" t="s">
        <v>103</v>
      </c>
      <c r="C18" s="1136">
        <v>10000</v>
      </c>
      <c r="D18" s="39"/>
    </row>
    <row r="19" spans="1:4" x14ac:dyDescent="0.2">
      <c r="A19" s="80" t="s">
        <v>100</v>
      </c>
      <c r="B19" s="1076" t="s">
        <v>1517</v>
      </c>
      <c r="C19" s="1136">
        <v>17500</v>
      </c>
      <c r="D19" s="39"/>
    </row>
    <row r="20" spans="1:4" x14ac:dyDescent="0.2">
      <c r="A20" s="80" t="s">
        <v>99</v>
      </c>
      <c r="B20" s="1076" t="s">
        <v>720</v>
      </c>
      <c r="C20" s="1136">
        <v>214500</v>
      </c>
      <c r="D20" s="39"/>
    </row>
    <row r="21" spans="1:4" x14ac:dyDescent="0.2">
      <c r="A21" s="80" t="s">
        <v>721</v>
      </c>
      <c r="B21" s="1076" t="s">
        <v>722</v>
      </c>
      <c r="C21" s="1136">
        <v>323000</v>
      </c>
      <c r="D21" s="39"/>
    </row>
    <row r="22" spans="1:4" hidden="1" x14ac:dyDescent="0.2">
      <c r="A22" s="769" t="s">
        <v>255</v>
      </c>
      <c r="B22" s="439"/>
      <c r="C22" s="367"/>
      <c r="D22" s="367"/>
    </row>
    <row r="23" spans="1:4" hidden="1" x14ac:dyDescent="0.2">
      <c r="A23" s="770" t="s">
        <v>2788</v>
      </c>
      <c r="B23" s="166" t="s">
        <v>1776</v>
      </c>
      <c r="C23" s="461"/>
      <c r="D23" s="869"/>
    </row>
    <row r="24" spans="1:4" hidden="1" x14ac:dyDescent="0.2">
      <c r="A24" s="1109" t="s">
        <v>2750</v>
      </c>
      <c r="B24" s="1389" t="s">
        <v>3725</v>
      </c>
      <c r="C24" s="869"/>
      <c r="D24" s="367"/>
    </row>
    <row r="25" spans="1:4" hidden="1" x14ac:dyDescent="0.2">
      <c r="A25" s="1468" t="s">
        <v>4359</v>
      </c>
      <c r="B25" s="201"/>
      <c r="C25" s="367"/>
      <c r="D25" s="367"/>
    </row>
    <row r="26" spans="1:4" hidden="1" x14ac:dyDescent="0.2">
      <c r="A26" s="1468"/>
      <c r="B26" s="1389" t="s">
        <v>4373</v>
      </c>
      <c r="C26" s="367"/>
      <c r="D26" s="367"/>
    </row>
    <row r="27" spans="1:4" hidden="1" x14ac:dyDescent="0.2">
      <c r="A27" s="769"/>
      <c r="B27" s="1389" t="s">
        <v>4360</v>
      </c>
      <c r="C27" s="367"/>
      <c r="D27" s="869"/>
    </row>
    <row r="28" spans="1:4" hidden="1" x14ac:dyDescent="0.2">
      <c r="A28" s="770"/>
      <c r="B28" s="1389" t="s">
        <v>4361</v>
      </c>
      <c r="C28" s="869"/>
      <c r="D28" s="367"/>
    </row>
    <row r="29" spans="1:4" hidden="1" x14ac:dyDescent="0.2">
      <c r="A29" s="1468" t="s">
        <v>3390</v>
      </c>
      <c r="B29" s="201"/>
      <c r="C29" s="166"/>
      <c r="D29" s="166"/>
    </row>
    <row r="30" spans="1:4" hidden="1" x14ac:dyDescent="0.2">
      <c r="A30" s="1109" t="s">
        <v>3898</v>
      </c>
      <c r="B30" s="1389" t="s">
        <v>3899</v>
      </c>
      <c r="C30" s="166"/>
      <c r="D30" s="869"/>
    </row>
    <row r="31" spans="1:4" hidden="1" x14ac:dyDescent="0.2">
      <c r="A31" s="769" t="s">
        <v>2265</v>
      </c>
      <c r="B31" s="201"/>
      <c r="C31" s="166"/>
      <c r="D31" s="166"/>
    </row>
    <row r="32" spans="1:4" hidden="1" x14ac:dyDescent="0.2">
      <c r="A32" s="770" t="s">
        <v>2131</v>
      </c>
      <c r="B32" s="166" t="s">
        <v>2169</v>
      </c>
      <c r="C32" s="166"/>
      <c r="D32" s="869"/>
    </row>
    <row r="33" spans="1:4" hidden="1" x14ac:dyDescent="0.2">
      <c r="A33" s="1109" t="s">
        <v>3726</v>
      </c>
      <c r="B33" s="1190" t="s">
        <v>3729</v>
      </c>
      <c r="C33" s="166"/>
      <c r="D33" s="869"/>
    </row>
    <row r="34" spans="1:4" hidden="1" x14ac:dyDescent="0.2">
      <c r="A34" s="1109" t="s">
        <v>3727</v>
      </c>
      <c r="B34" s="1190" t="s">
        <v>3730</v>
      </c>
      <c r="C34" s="166"/>
      <c r="D34" s="869"/>
    </row>
    <row r="35" spans="1:4" hidden="1" x14ac:dyDescent="0.2">
      <c r="A35" s="1109" t="s">
        <v>3728</v>
      </c>
      <c r="B35" s="166" t="s">
        <v>2170</v>
      </c>
      <c r="C35" s="166"/>
      <c r="D35" s="869"/>
    </row>
    <row r="36" spans="1:4" hidden="1" x14ac:dyDescent="0.2">
      <c r="A36" s="1468" t="s">
        <v>1884</v>
      </c>
      <c r="B36" s="1389"/>
      <c r="C36" s="166"/>
      <c r="D36" s="166"/>
    </row>
    <row r="37" spans="1:4" hidden="1" x14ac:dyDescent="0.2">
      <c r="A37" s="1109" t="s">
        <v>3917</v>
      </c>
      <c r="B37" s="1389" t="s">
        <v>3916</v>
      </c>
      <c r="C37" s="166"/>
      <c r="D37" s="869"/>
    </row>
    <row r="38" spans="1:4" x14ac:dyDescent="0.2">
      <c r="A38" s="769" t="s">
        <v>931</v>
      </c>
      <c r="B38" s="201"/>
      <c r="C38" s="367"/>
      <c r="D38" s="166"/>
    </row>
    <row r="39" spans="1:4" x14ac:dyDescent="0.2">
      <c r="A39" s="770" t="s">
        <v>719</v>
      </c>
      <c r="B39" s="166" t="s">
        <v>2851</v>
      </c>
      <c r="C39" s="869">
        <v>60000</v>
      </c>
      <c r="D39" s="166"/>
    </row>
    <row r="40" spans="1:4" hidden="1" x14ac:dyDescent="0.2">
      <c r="A40" s="770" t="s">
        <v>2397</v>
      </c>
      <c r="B40" s="166" t="s">
        <v>2163</v>
      </c>
      <c r="C40" s="367"/>
      <c r="D40" s="869"/>
    </row>
    <row r="41" spans="1:4" hidden="1" x14ac:dyDescent="0.2">
      <c r="A41" s="770" t="s">
        <v>1332</v>
      </c>
      <c r="B41" s="166" t="s">
        <v>2164</v>
      </c>
      <c r="C41" s="367"/>
      <c r="D41" s="869"/>
    </row>
    <row r="42" spans="1:4" hidden="1" x14ac:dyDescent="0.2">
      <c r="A42" s="770" t="s">
        <v>613</v>
      </c>
      <c r="B42" s="166" t="s">
        <v>2165</v>
      </c>
      <c r="C42" s="367"/>
      <c r="D42" s="869"/>
    </row>
    <row r="43" spans="1:4" hidden="1" x14ac:dyDescent="0.2">
      <c r="A43" s="769" t="s">
        <v>106</v>
      </c>
      <c r="B43" s="202"/>
      <c r="C43" s="166"/>
      <c r="D43" s="166"/>
    </row>
    <row r="44" spans="1:4" hidden="1" x14ac:dyDescent="0.2">
      <c r="A44" s="770" t="s">
        <v>3379</v>
      </c>
      <c r="B44" s="166" t="s">
        <v>2166</v>
      </c>
      <c r="C44" s="166"/>
      <c r="D44" s="869"/>
    </row>
    <row r="45" spans="1:4" hidden="1" x14ac:dyDescent="0.2">
      <c r="A45" s="770" t="s">
        <v>3380</v>
      </c>
      <c r="B45" s="166" t="s">
        <v>2319</v>
      </c>
      <c r="C45" s="166"/>
      <c r="D45" s="869"/>
    </row>
    <row r="46" spans="1:4" hidden="1" x14ac:dyDescent="0.2">
      <c r="A46" s="770" t="s">
        <v>3380</v>
      </c>
      <c r="B46" s="166" t="s">
        <v>2167</v>
      </c>
      <c r="C46" s="869"/>
      <c r="D46" s="166"/>
    </row>
    <row r="47" spans="1:4" hidden="1" x14ac:dyDescent="0.2">
      <c r="A47" s="769" t="s">
        <v>2689</v>
      </c>
      <c r="B47" s="201"/>
      <c r="C47" s="166"/>
      <c r="D47" s="166"/>
    </row>
    <row r="48" spans="1:4" hidden="1" x14ac:dyDescent="0.2">
      <c r="A48" s="1109" t="s">
        <v>2320</v>
      </c>
      <c r="B48" s="201" t="s">
        <v>2321</v>
      </c>
      <c r="C48" s="166"/>
      <c r="D48" s="869"/>
    </row>
    <row r="49" spans="1:32" hidden="1" x14ac:dyDescent="0.2">
      <c r="A49" s="769" t="s">
        <v>418</v>
      </c>
      <c r="B49" s="201"/>
      <c r="C49" s="166"/>
      <c r="D49" s="166"/>
    </row>
    <row r="50" spans="1:32" hidden="1" x14ac:dyDescent="0.2">
      <c r="A50" s="770" t="s">
        <v>1889</v>
      </c>
      <c r="B50" s="201" t="s">
        <v>1890</v>
      </c>
      <c r="C50" s="166"/>
      <c r="D50" s="869"/>
    </row>
    <row r="51" spans="1:32" hidden="1" x14ac:dyDescent="0.2">
      <c r="A51" s="770" t="s">
        <v>776</v>
      </c>
      <c r="B51" s="166" t="s">
        <v>2168</v>
      </c>
      <c r="C51" s="869"/>
      <c r="D51" s="166"/>
    </row>
    <row r="52" spans="1:32" hidden="1" x14ac:dyDescent="0.2"/>
    <row r="53" spans="1:32" hidden="1" x14ac:dyDescent="0.2"/>
    <row r="54" spans="1:32" hidden="1" x14ac:dyDescent="0.2"/>
    <row r="55" spans="1:32" hidden="1" x14ac:dyDescent="0.2"/>
    <row r="56" spans="1:32" hidden="1" x14ac:dyDescent="0.2"/>
    <row r="57" spans="1:32" x14ac:dyDescent="0.2">
      <c r="A57" s="769" t="s">
        <v>622</v>
      </c>
      <c r="B57" s="202"/>
      <c r="C57" s="166"/>
      <c r="D57" s="166"/>
    </row>
    <row r="58" spans="1:32" x14ac:dyDescent="0.2">
      <c r="A58" s="770" t="s">
        <v>664</v>
      </c>
      <c r="B58" s="166" t="s">
        <v>665</v>
      </c>
      <c r="C58" s="166"/>
      <c r="D58" s="869">
        <v>-59000</v>
      </c>
      <c r="E58" s="435"/>
      <c r="F58" s="435"/>
      <c r="G58" s="435"/>
      <c r="H58" s="435"/>
      <c r="I58" s="435"/>
      <c r="J58" s="435"/>
      <c r="K58" s="435"/>
      <c r="L58" s="435"/>
      <c r="M58" s="435"/>
      <c r="N58" s="435"/>
      <c r="O58" s="435"/>
      <c r="P58" s="435"/>
      <c r="Q58" s="435"/>
      <c r="R58" s="435"/>
      <c r="S58" s="435"/>
      <c r="T58" s="435"/>
      <c r="U58" s="435"/>
      <c r="V58" s="435"/>
      <c r="W58" s="435"/>
      <c r="X58" s="435"/>
      <c r="Y58" s="435"/>
      <c r="Z58" s="435"/>
      <c r="AA58" s="435"/>
      <c r="AB58" s="435"/>
      <c r="AC58" s="435"/>
      <c r="AD58" s="435"/>
      <c r="AE58" s="435"/>
      <c r="AF58" s="435"/>
    </row>
    <row r="59" spans="1:32" x14ac:dyDescent="0.2">
      <c r="A59" s="770" t="s">
        <v>1360</v>
      </c>
      <c r="B59" s="166" t="s">
        <v>1361</v>
      </c>
      <c r="C59" s="166"/>
      <c r="D59" s="869">
        <v>-4500</v>
      </c>
      <c r="E59" s="435"/>
      <c r="F59" s="435"/>
      <c r="G59" s="435"/>
      <c r="H59" s="435"/>
      <c r="I59" s="435"/>
      <c r="J59" s="435"/>
      <c r="K59" s="435"/>
      <c r="L59" s="435"/>
      <c r="M59" s="435"/>
      <c r="N59" s="435"/>
      <c r="O59" s="435"/>
      <c r="P59" s="435"/>
      <c r="Q59" s="435"/>
      <c r="R59" s="435"/>
      <c r="S59" s="435"/>
      <c r="T59" s="435"/>
      <c r="U59" s="435"/>
      <c r="V59" s="435"/>
      <c r="W59" s="435"/>
      <c r="X59" s="435"/>
      <c r="Y59" s="435"/>
      <c r="Z59" s="435"/>
      <c r="AA59" s="435"/>
      <c r="AB59" s="435"/>
      <c r="AC59" s="435"/>
      <c r="AD59" s="435"/>
      <c r="AE59" s="435"/>
      <c r="AF59" s="435"/>
    </row>
    <row r="60" spans="1:32" x14ac:dyDescent="0.2">
      <c r="A60" s="770" t="s">
        <v>2957</v>
      </c>
      <c r="B60" s="166" t="s">
        <v>2958</v>
      </c>
      <c r="C60" s="166"/>
      <c r="D60" s="869">
        <v>-11500</v>
      </c>
      <c r="E60" s="435"/>
      <c r="F60" s="435"/>
      <c r="G60" s="435"/>
      <c r="H60" s="435"/>
      <c r="I60" s="435"/>
      <c r="J60" s="435"/>
      <c r="K60" s="435"/>
      <c r="L60" s="435"/>
      <c r="M60" s="435"/>
      <c r="N60" s="435"/>
      <c r="O60" s="435"/>
      <c r="P60" s="435"/>
      <c r="Q60" s="435"/>
      <c r="R60" s="435"/>
      <c r="S60" s="435"/>
      <c r="T60" s="435"/>
      <c r="U60" s="435"/>
      <c r="V60" s="435"/>
      <c r="W60" s="435"/>
      <c r="X60" s="435"/>
      <c r="Y60" s="435"/>
      <c r="Z60" s="435"/>
      <c r="AA60" s="435"/>
      <c r="AB60" s="435"/>
      <c r="AC60" s="435"/>
      <c r="AD60" s="435"/>
      <c r="AE60" s="435"/>
      <c r="AF60" s="435"/>
    </row>
    <row r="61" spans="1:32" x14ac:dyDescent="0.2">
      <c r="A61" s="1109" t="s">
        <v>5151</v>
      </c>
      <c r="B61" s="1190" t="s">
        <v>5152</v>
      </c>
      <c r="C61" s="166"/>
      <c r="D61" s="869">
        <v>-879000</v>
      </c>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5"/>
      <c r="AE61" s="435"/>
      <c r="AF61" s="435"/>
    </row>
    <row r="62" spans="1:32" x14ac:dyDescent="0.2">
      <c r="A62" s="1109" t="s">
        <v>3734</v>
      </c>
      <c r="B62" s="1190" t="s">
        <v>3735</v>
      </c>
      <c r="C62" s="166"/>
      <c r="D62" s="869">
        <v>-200000</v>
      </c>
    </row>
    <row r="63" spans="1:32" x14ac:dyDescent="0.2">
      <c r="A63" s="1109" t="s">
        <v>5153</v>
      </c>
      <c r="B63" s="1190" t="s">
        <v>5157</v>
      </c>
      <c r="C63" s="166"/>
      <c r="D63" s="869">
        <v>-25000</v>
      </c>
    </row>
    <row r="64" spans="1:32" x14ac:dyDescent="0.2">
      <c r="A64" s="1109" t="s">
        <v>5154</v>
      </c>
      <c r="B64" s="1190" t="s">
        <v>5158</v>
      </c>
      <c r="C64" s="166"/>
      <c r="D64" s="869">
        <v>-400000</v>
      </c>
      <c r="E64" s="1996"/>
    </row>
    <row r="65" spans="1:32" x14ac:dyDescent="0.2">
      <c r="A65" s="1109" t="s">
        <v>5155</v>
      </c>
      <c r="B65" s="1190" t="s">
        <v>5159</v>
      </c>
      <c r="C65" s="166"/>
      <c r="D65" s="869">
        <v>-283000</v>
      </c>
      <c r="E65" s="1996"/>
    </row>
    <row r="66" spans="1:32" x14ac:dyDescent="0.2">
      <c r="A66" s="1109" t="s">
        <v>5156</v>
      </c>
      <c r="B66" s="1190" t="s">
        <v>5160</v>
      </c>
      <c r="C66" s="166"/>
      <c r="D66" s="869">
        <v>-29600</v>
      </c>
    </row>
    <row r="67" spans="1:32" x14ac:dyDescent="0.2">
      <c r="A67" s="770" t="s">
        <v>2986</v>
      </c>
      <c r="B67" s="166" t="s">
        <v>378</v>
      </c>
      <c r="C67" s="166"/>
      <c r="D67" s="869">
        <v>-532400</v>
      </c>
      <c r="E67" s="435"/>
      <c r="F67" s="435"/>
      <c r="G67" s="435"/>
      <c r="H67" s="435"/>
      <c r="I67" s="435"/>
      <c r="J67" s="435"/>
      <c r="K67" s="435"/>
      <c r="L67" s="435"/>
      <c r="M67" s="435"/>
      <c r="N67" s="435"/>
      <c r="O67" s="435"/>
      <c r="P67" s="435"/>
      <c r="Q67" s="435"/>
      <c r="R67" s="435"/>
      <c r="S67" s="435"/>
      <c r="T67" s="435"/>
      <c r="U67" s="435"/>
      <c r="V67" s="435"/>
      <c r="W67" s="435"/>
      <c r="X67" s="435"/>
      <c r="Y67" s="435"/>
      <c r="Z67" s="435"/>
      <c r="AA67" s="435"/>
      <c r="AB67" s="435"/>
      <c r="AC67" s="435"/>
      <c r="AD67" s="435"/>
      <c r="AE67" s="435"/>
      <c r="AF67" s="435"/>
    </row>
    <row r="68" spans="1:32" hidden="1" x14ac:dyDescent="0.2">
      <c r="A68" s="770" t="s">
        <v>1683</v>
      </c>
      <c r="B68" s="166" t="s">
        <v>1798</v>
      </c>
      <c r="C68" s="869"/>
      <c r="D68" s="166"/>
    </row>
    <row r="69" spans="1:32" x14ac:dyDescent="0.2">
      <c r="A69" s="770" t="s">
        <v>1684</v>
      </c>
      <c r="B69" s="166" t="s">
        <v>268</v>
      </c>
      <c r="C69" s="869">
        <v>720000</v>
      </c>
      <c r="D69" s="166"/>
      <c r="E69" s="435"/>
      <c r="F69" s="435"/>
      <c r="G69" s="435"/>
      <c r="H69" s="435"/>
      <c r="I69" s="435"/>
      <c r="J69" s="435"/>
      <c r="K69" s="435"/>
      <c r="L69" s="435"/>
      <c r="M69" s="435"/>
      <c r="N69" s="435"/>
      <c r="O69" s="435"/>
      <c r="P69" s="435"/>
      <c r="Q69" s="435"/>
      <c r="R69" s="435"/>
      <c r="S69" s="435"/>
      <c r="T69" s="435"/>
      <c r="U69" s="435"/>
      <c r="V69" s="435"/>
      <c r="W69" s="435"/>
      <c r="X69" s="435"/>
      <c r="Y69" s="435"/>
      <c r="Z69" s="435"/>
      <c r="AA69" s="435"/>
      <c r="AB69" s="435"/>
      <c r="AC69" s="435"/>
      <c r="AD69" s="435"/>
      <c r="AE69" s="435"/>
      <c r="AF69" s="435"/>
    </row>
    <row r="70" spans="1:32" x14ac:dyDescent="0.2">
      <c r="A70" s="770" t="s">
        <v>2731</v>
      </c>
      <c r="B70" s="166" t="s">
        <v>228</v>
      </c>
      <c r="C70" s="869">
        <v>169000</v>
      </c>
      <c r="D70" s="166"/>
      <c r="E70" s="435"/>
      <c r="F70" s="435"/>
      <c r="G70" s="435"/>
      <c r="H70" s="435"/>
      <c r="I70" s="435"/>
      <c r="J70" s="435"/>
      <c r="K70" s="435"/>
      <c r="L70" s="435"/>
      <c r="M70" s="435"/>
      <c r="N70" s="435"/>
      <c r="O70" s="435"/>
      <c r="P70" s="435"/>
      <c r="Q70" s="435"/>
      <c r="R70" s="435"/>
      <c r="S70" s="435"/>
      <c r="T70" s="435"/>
      <c r="U70" s="435"/>
      <c r="V70" s="435"/>
      <c r="W70" s="435"/>
      <c r="X70" s="435"/>
      <c r="Y70" s="435"/>
      <c r="Z70" s="435"/>
      <c r="AA70" s="435"/>
      <c r="AB70" s="435"/>
      <c r="AC70" s="435"/>
      <c r="AD70" s="435"/>
      <c r="AE70" s="435"/>
      <c r="AF70" s="435"/>
    </row>
    <row r="71" spans="1:32" x14ac:dyDescent="0.2">
      <c r="A71" s="770" t="s">
        <v>804</v>
      </c>
      <c r="B71" s="166" t="s">
        <v>269</v>
      </c>
      <c r="C71" s="869">
        <v>50000</v>
      </c>
      <c r="D71" s="166"/>
      <c r="E71" s="435"/>
      <c r="F71" s="435"/>
      <c r="G71" s="435"/>
      <c r="H71" s="435"/>
      <c r="I71" s="435"/>
      <c r="J71" s="435"/>
      <c r="K71" s="435"/>
      <c r="L71" s="435"/>
      <c r="M71" s="435"/>
      <c r="N71" s="435"/>
      <c r="O71" s="435"/>
      <c r="P71" s="435"/>
      <c r="Q71" s="435"/>
      <c r="R71" s="435"/>
      <c r="S71" s="435"/>
      <c r="T71" s="435"/>
      <c r="U71" s="435"/>
      <c r="V71" s="435"/>
      <c r="W71" s="435"/>
      <c r="X71" s="435"/>
      <c r="Y71" s="435"/>
      <c r="Z71" s="435"/>
      <c r="AA71" s="435"/>
      <c r="AB71" s="435"/>
      <c r="AC71" s="435"/>
      <c r="AD71" s="435"/>
      <c r="AE71" s="435"/>
      <c r="AF71" s="435"/>
    </row>
    <row r="72" spans="1:32" x14ac:dyDescent="0.2">
      <c r="A72" s="1109" t="s">
        <v>3731</v>
      </c>
      <c r="B72" s="1190" t="s">
        <v>5161</v>
      </c>
      <c r="C72" s="869">
        <v>550000</v>
      </c>
      <c r="D72" s="166"/>
      <c r="E72" s="435"/>
      <c r="F72" s="435"/>
      <c r="G72" s="435"/>
      <c r="H72" s="435"/>
      <c r="I72" s="435"/>
      <c r="J72" s="435"/>
      <c r="K72" s="435"/>
      <c r="L72" s="435"/>
      <c r="M72" s="435"/>
      <c r="N72" s="435"/>
      <c r="O72" s="435"/>
      <c r="P72" s="435"/>
      <c r="Q72" s="435"/>
      <c r="R72" s="435"/>
      <c r="S72" s="435"/>
      <c r="T72" s="435"/>
      <c r="U72" s="435"/>
      <c r="V72" s="435"/>
      <c r="W72" s="435"/>
      <c r="X72" s="435"/>
      <c r="Y72" s="435"/>
      <c r="Z72" s="435"/>
      <c r="AA72" s="435"/>
      <c r="AB72" s="435"/>
      <c r="AC72" s="435"/>
      <c r="AD72" s="435"/>
      <c r="AE72" s="435"/>
      <c r="AF72" s="435"/>
    </row>
    <row r="73" spans="1:32" x14ac:dyDescent="0.2">
      <c r="A73" s="770" t="s">
        <v>805</v>
      </c>
      <c r="B73" s="166" t="s">
        <v>806</v>
      </c>
      <c r="C73" s="869">
        <v>103000</v>
      </c>
      <c r="D73" s="166"/>
    </row>
    <row r="74" spans="1:32" hidden="1" x14ac:dyDescent="0.2">
      <c r="A74" s="1109" t="s">
        <v>3732</v>
      </c>
      <c r="B74" s="1190" t="s">
        <v>3733</v>
      </c>
      <c r="C74" s="869"/>
      <c r="D74" s="166"/>
    </row>
    <row r="75" spans="1:32" x14ac:dyDescent="0.2">
      <c r="A75" s="1109" t="s">
        <v>5162</v>
      </c>
      <c r="B75" s="1190" t="s">
        <v>5163</v>
      </c>
      <c r="C75" s="39"/>
      <c r="D75" s="869">
        <v>-1684000</v>
      </c>
    </row>
    <row r="76" spans="1:32" x14ac:dyDescent="0.2">
      <c r="A76" s="1109" t="s">
        <v>5166</v>
      </c>
      <c r="B76" s="1190" t="s">
        <v>1341</v>
      </c>
      <c r="C76" s="39"/>
      <c r="D76" s="869">
        <v>-1450000</v>
      </c>
    </row>
    <row r="77" spans="1:32" hidden="1" x14ac:dyDescent="0.2">
      <c r="A77" s="1109" t="s">
        <v>4351</v>
      </c>
      <c r="B77" s="1190" t="s">
        <v>3907</v>
      </c>
      <c r="D77" s="869"/>
    </row>
    <row r="78" spans="1:32" hidden="1" x14ac:dyDescent="0.2">
      <c r="A78" s="1109" t="s">
        <v>4352</v>
      </c>
      <c r="B78" s="1190" t="s">
        <v>3911</v>
      </c>
      <c r="D78" s="869"/>
    </row>
    <row r="79" spans="1:32" x14ac:dyDescent="0.2">
      <c r="A79" s="1109" t="s">
        <v>4353</v>
      </c>
      <c r="B79" s="166" t="s">
        <v>2961</v>
      </c>
      <c r="C79" s="166"/>
      <c r="D79" s="869">
        <v>-4500</v>
      </c>
      <c r="E79" s="435"/>
      <c r="F79" s="435"/>
      <c r="G79" s="435"/>
      <c r="H79" s="435"/>
      <c r="I79" s="435"/>
      <c r="J79" s="435"/>
      <c r="K79" s="435"/>
      <c r="L79" s="435"/>
      <c r="M79" s="435"/>
      <c r="N79" s="435"/>
      <c r="O79" s="435"/>
      <c r="P79" s="435"/>
      <c r="Q79" s="435"/>
      <c r="R79" s="435"/>
      <c r="S79" s="435"/>
      <c r="T79" s="435"/>
      <c r="U79" s="435"/>
      <c r="V79" s="435"/>
      <c r="W79" s="435"/>
      <c r="X79" s="435"/>
      <c r="Y79" s="435"/>
      <c r="Z79" s="435"/>
      <c r="AA79" s="435"/>
      <c r="AB79" s="435"/>
      <c r="AC79" s="435"/>
      <c r="AD79" s="435"/>
      <c r="AE79" s="435"/>
      <c r="AF79" s="435"/>
    </row>
    <row r="80" spans="1:32" x14ac:dyDescent="0.2">
      <c r="A80" s="1109" t="s">
        <v>4355</v>
      </c>
      <c r="B80" s="166" t="s">
        <v>2171</v>
      </c>
      <c r="C80" s="166"/>
      <c r="D80" s="869">
        <v>-784000</v>
      </c>
      <c r="E80" s="435"/>
      <c r="F80" s="435"/>
      <c r="G80" s="435"/>
      <c r="H80" s="435"/>
      <c r="I80" s="435"/>
      <c r="J80" s="435"/>
      <c r="K80" s="435"/>
      <c r="L80" s="435"/>
      <c r="M80" s="435"/>
      <c r="N80" s="435"/>
      <c r="O80" s="435"/>
      <c r="P80" s="435"/>
      <c r="Q80" s="435"/>
      <c r="R80" s="435"/>
      <c r="S80" s="435"/>
      <c r="T80" s="435"/>
      <c r="U80" s="435"/>
      <c r="V80" s="435"/>
      <c r="W80" s="435"/>
      <c r="X80" s="435"/>
      <c r="Y80" s="435"/>
      <c r="Z80" s="435"/>
      <c r="AA80" s="435"/>
      <c r="AB80" s="435"/>
      <c r="AC80" s="435"/>
      <c r="AD80" s="435"/>
      <c r="AE80" s="435"/>
      <c r="AF80" s="435"/>
    </row>
    <row r="81" spans="1:32" x14ac:dyDescent="0.2">
      <c r="A81" s="1109" t="s">
        <v>5164</v>
      </c>
      <c r="B81" s="166" t="s">
        <v>2172</v>
      </c>
      <c r="C81" s="166"/>
      <c r="D81" s="869">
        <v>-250000</v>
      </c>
      <c r="E81" s="435"/>
      <c r="F81" s="435"/>
      <c r="G81" s="435"/>
      <c r="H81" s="435"/>
      <c r="I81" s="435"/>
      <c r="J81" s="435"/>
      <c r="K81" s="435"/>
      <c r="L81" s="435"/>
      <c r="M81" s="435"/>
      <c r="N81" s="435"/>
      <c r="O81" s="435"/>
      <c r="P81" s="435"/>
      <c r="Q81" s="435"/>
      <c r="R81" s="435"/>
      <c r="S81" s="435"/>
      <c r="T81" s="435"/>
      <c r="U81" s="435"/>
      <c r="V81" s="435"/>
      <c r="W81" s="435"/>
      <c r="X81" s="435"/>
      <c r="Y81" s="435"/>
      <c r="Z81" s="435"/>
      <c r="AA81" s="435"/>
      <c r="AB81" s="435"/>
      <c r="AC81" s="435"/>
      <c r="AD81" s="435"/>
      <c r="AE81" s="435"/>
      <c r="AF81" s="435"/>
    </row>
    <row r="82" spans="1:32" x14ac:dyDescent="0.2">
      <c r="A82" s="1109" t="s">
        <v>5165</v>
      </c>
      <c r="B82" s="166" t="s">
        <v>2387</v>
      </c>
      <c r="C82" s="166"/>
      <c r="D82" s="869">
        <v>-46500</v>
      </c>
      <c r="E82" s="435"/>
      <c r="F82" s="435"/>
      <c r="G82" s="435"/>
      <c r="H82" s="435"/>
      <c r="I82" s="435"/>
      <c r="J82" s="435"/>
      <c r="K82" s="435"/>
      <c r="L82" s="435"/>
      <c r="M82" s="435"/>
      <c r="N82" s="435"/>
      <c r="O82" s="435"/>
      <c r="P82" s="435"/>
      <c r="Q82" s="435"/>
      <c r="R82" s="435"/>
      <c r="S82" s="435"/>
      <c r="T82" s="435"/>
      <c r="U82" s="435"/>
      <c r="V82" s="435"/>
      <c r="W82" s="435"/>
      <c r="X82" s="435"/>
      <c r="Y82" s="435"/>
      <c r="Z82" s="435"/>
      <c r="AA82" s="435"/>
      <c r="AB82" s="435"/>
      <c r="AC82" s="435"/>
      <c r="AD82" s="435"/>
      <c r="AE82" s="435"/>
      <c r="AF82" s="435"/>
    </row>
    <row r="83" spans="1:32" x14ac:dyDescent="0.2">
      <c r="A83" s="1109" t="s">
        <v>4356</v>
      </c>
      <c r="B83" s="1190" t="s">
        <v>4350</v>
      </c>
      <c r="C83" s="166"/>
      <c r="D83" s="869">
        <v>-467500</v>
      </c>
      <c r="E83" s="435"/>
      <c r="F83" s="435"/>
      <c r="G83" s="435"/>
      <c r="H83" s="435"/>
      <c r="I83" s="435"/>
      <c r="J83" s="435"/>
      <c r="K83" s="435"/>
      <c r="L83" s="435"/>
      <c r="M83" s="435"/>
      <c r="N83" s="435"/>
      <c r="O83" s="435"/>
      <c r="P83" s="435"/>
      <c r="Q83" s="435"/>
      <c r="R83" s="435"/>
      <c r="S83" s="435"/>
      <c r="T83" s="435"/>
      <c r="U83" s="435"/>
      <c r="V83" s="435"/>
      <c r="W83" s="435"/>
      <c r="X83" s="435"/>
      <c r="Y83" s="435"/>
      <c r="Z83" s="435"/>
      <c r="AA83" s="435"/>
      <c r="AB83" s="435"/>
      <c r="AC83" s="435"/>
      <c r="AD83" s="435"/>
      <c r="AE83" s="435"/>
      <c r="AF83" s="435"/>
    </row>
    <row r="84" spans="1:32" x14ac:dyDescent="0.2">
      <c r="A84" s="1109" t="s">
        <v>4354</v>
      </c>
      <c r="B84" s="166" t="s">
        <v>270</v>
      </c>
      <c r="C84" s="869">
        <v>68000</v>
      </c>
      <c r="D84" s="166"/>
    </row>
    <row r="85" spans="1:32" x14ac:dyDescent="0.2">
      <c r="A85" s="1109" t="s">
        <v>5167</v>
      </c>
      <c r="B85" s="1190" t="s">
        <v>5168</v>
      </c>
      <c r="C85" s="869">
        <v>1600000</v>
      </c>
      <c r="D85" s="166"/>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5"/>
      <c r="AE85" s="435"/>
      <c r="AF85" s="435"/>
    </row>
    <row r="86" spans="1:32" x14ac:dyDescent="0.2">
      <c r="A86" s="1109" t="s">
        <v>5169</v>
      </c>
      <c r="B86" s="1190" t="s">
        <v>5170</v>
      </c>
      <c r="C86" s="869">
        <v>180000</v>
      </c>
      <c r="D86" s="166"/>
      <c r="E86" s="435"/>
      <c r="F86" s="435"/>
      <c r="G86" s="435"/>
      <c r="H86" s="435"/>
      <c r="I86" s="435"/>
      <c r="J86" s="435"/>
      <c r="K86" s="435"/>
      <c r="L86" s="435"/>
      <c r="M86" s="435"/>
      <c r="N86" s="435"/>
      <c r="O86" s="435"/>
      <c r="P86" s="435"/>
      <c r="Q86" s="435"/>
      <c r="R86" s="435"/>
      <c r="S86" s="435"/>
      <c r="T86" s="435"/>
      <c r="U86" s="435"/>
      <c r="V86" s="435"/>
      <c r="W86" s="435"/>
      <c r="X86" s="435"/>
      <c r="Y86" s="435"/>
      <c r="Z86" s="435"/>
      <c r="AA86" s="435"/>
      <c r="AB86" s="435"/>
      <c r="AC86" s="435"/>
      <c r="AD86" s="435"/>
      <c r="AE86" s="435"/>
      <c r="AF86" s="435"/>
    </row>
    <row r="87" spans="1:32" x14ac:dyDescent="0.2">
      <c r="A87" s="1109" t="s">
        <v>4357</v>
      </c>
      <c r="B87" s="166" t="s">
        <v>2959</v>
      </c>
      <c r="C87" s="869">
        <v>145000</v>
      </c>
      <c r="D87" s="166"/>
      <c r="E87" s="435"/>
      <c r="F87" s="435"/>
      <c r="G87" s="435"/>
      <c r="H87" s="435"/>
      <c r="I87" s="435"/>
      <c r="J87" s="435"/>
      <c r="K87" s="435"/>
      <c r="L87" s="435"/>
      <c r="M87" s="435"/>
      <c r="N87" s="435"/>
      <c r="O87" s="435"/>
      <c r="P87" s="435"/>
      <c r="Q87" s="435"/>
      <c r="R87" s="435"/>
      <c r="S87" s="435"/>
      <c r="T87" s="435"/>
      <c r="U87" s="435"/>
      <c r="V87" s="435"/>
      <c r="W87" s="435"/>
      <c r="X87" s="435"/>
      <c r="Y87" s="435"/>
      <c r="Z87" s="435"/>
      <c r="AA87" s="435"/>
      <c r="AB87" s="435"/>
      <c r="AC87" s="435"/>
      <c r="AD87" s="435"/>
      <c r="AE87" s="435"/>
      <c r="AF87" s="435"/>
    </row>
    <row r="88" spans="1:32" x14ac:dyDescent="0.2">
      <c r="A88" s="1109" t="s">
        <v>4358</v>
      </c>
      <c r="B88" s="166" t="s">
        <v>2960</v>
      </c>
      <c r="C88" s="869">
        <v>169000</v>
      </c>
      <c r="D88" s="166"/>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5"/>
      <c r="AE88" s="435"/>
      <c r="AF88" s="435"/>
    </row>
    <row r="89" spans="1:32" x14ac:dyDescent="0.2">
      <c r="A89" s="1261" t="s">
        <v>3791</v>
      </c>
      <c r="B89" s="1190" t="s">
        <v>3835</v>
      </c>
      <c r="C89" s="166"/>
      <c r="D89" s="1455">
        <v>-1200000</v>
      </c>
      <c r="E89" s="435"/>
      <c r="F89" s="435"/>
      <c r="G89" s="435"/>
      <c r="H89" s="435"/>
      <c r="I89" s="435"/>
      <c r="J89" s="435"/>
      <c r="K89" s="435"/>
      <c r="L89" s="435"/>
      <c r="M89" s="435"/>
      <c r="N89" s="435"/>
      <c r="O89" s="435"/>
      <c r="P89" s="435"/>
      <c r="Q89" s="435"/>
      <c r="R89" s="435"/>
      <c r="S89" s="435"/>
      <c r="T89" s="435"/>
      <c r="U89" s="435"/>
      <c r="V89" s="435"/>
      <c r="W89" s="435"/>
      <c r="X89" s="435"/>
      <c r="Y89" s="435"/>
      <c r="Z89" s="435"/>
      <c r="AA89" s="435"/>
      <c r="AB89" s="435"/>
      <c r="AC89" s="435"/>
      <c r="AD89" s="435"/>
      <c r="AE89" s="435"/>
      <c r="AF89" s="435"/>
    </row>
    <row r="90" spans="1:32" x14ac:dyDescent="0.2">
      <c r="A90" s="1261" t="s">
        <v>3792</v>
      </c>
      <c r="B90" s="1190" t="s">
        <v>3834</v>
      </c>
      <c r="C90" s="166"/>
      <c r="D90" s="1455">
        <v>-1025000</v>
      </c>
      <c r="E90" s="435"/>
      <c r="F90" s="435"/>
      <c r="G90" s="435"/>
      <c r="H90" s="435"/>
      <c r="I90" s="435"/>
      <c r="J90" s="435"/>
      <c r="K90" s="435"/>
      <c r="L90" s="435"/>
      <c r="M90" s="435"/>
      <c r="N90" s="435"/>
      <c r="O90" s="435"/>
      <c r="P90" s="435"/>
      <c r="Q90" s="435"/>
      <c r="R90" s="435"/>
      <c r="S90" s="435"/>
      <c r="T90" s="435"/>
      <c r="U90" s="435"/>
      <c r="V90" s="435"/>
      <c r="W90" s="435"/>
      <c r="X90" s="435"/>
      <c r="Y90" s="435"/>
      <c r="Z90" s="435"/>
      <c r="AA90" s="435"/>
      <c r="AB90" s="435"/>
      <c r="AC90" s="435"/>
      <c r="AD90" s="435"/>
      <c r="AE90" s="435"/>
      <c r="AF90" s="435"/>
    </row>
    <row r="91" spans="1:32" x14ac:dyDescent="0.2">
      <c r="A91" s="1261" t="s">
        <v>3791</v>
      </c>
      <c r="B91" s="1190" t="s">
        <v>3833</v>
      </c>
      <c r="C91" s="869">
        <v>500000</v>
      </c>
      <c r="D91" s="166"/>
      <c r="E91" s="435"/>
      <c r="F91" s="435"/>
      <c r="G91" s="435"/>
      <c r="H91" s="435"/>
      <c r="I91" s="435"/>
      <c r="J91" s="435"/>
      <c r="K91" s="435"/>
      <c r="L91" s="435"/>
      <c r="M91" s="435"/>
      <c r="N91" s="435"/>
      <c r="O91" s="435"/>
      <c r="P91" s="435"/>
      <c r="Q91" s="435"/>
      <c r="R91" s="435"/>
      <c r="S91" s="435"/>
      <c r="T91" s="435"/>
      <c r="U91" s="435"/>
      <c r="V91" s="435"/>
      <c r="W91" s="435"/>
      <c r="X91" s="435"/>
      <c r="Y91" s="435"/>
      <c r="Z91" s="435"/>
      <c r="AA91" s="435"/>
      <c r="AB91" s="435"/>
      <c r="AC91" s="435"/>
      <c r="AD91" s="435"/>
      <c r="AE91" s="435"/>
      <c r="AF91" s="435"/>
    </row>
    <row r="92" spans="1:32" x14ac:dyDescent="0.2">
      <c r="A92" s="1261" t="s">
        <v>3792</v>
      </c>
      <c r="B92" s="1190" t="s">
        <v>3832</v>
      </c>
      <c r="C92" s="869">
        <v>329800</v>
      </c>
      <c r="D92" s="166"/>
      <c r="E92" s="435"/>
      <c r="F92" s="435"/>
      <c r="G92" s="435"/>
      <c r="H92" s="435"/>
      <c r="I92" s="435"/>
      <c r="J92" s="435"/>
      <c r="K92" s="435"/>
      <c r="L92" s="435"/>
      <c r="M92" s="435"/>
      <c r="N92" s="435"/>
      <c r="O92" s="435"/>
      <c r="P92" s="435"/>
      <c r="Q92" s="435"/>
      <c r="R92" s="435"/>
      <c r="S92" s="435"/>
      <c r="T92" s="435"/>
      <c r="U92" s="435"/>
      <c r="V92" s="435"/>
      <c r="W92" s="435"/>
      <c r="X92" s="435"/>
      <c r="Y92" s="435"/>
      <c r="Z92" s="435"/>
      <c r="AA92" s="435"/>
      <c r="AB92" s="435"/>
      <c r="AC92" s="435"/>
      <c r="AD92" s="435"/>
      <c r="AE92" s="435"/>
      <c r="AF92" s="435"/>
    </row>
    <row r="93" spans="1:32" x14ac:dyDescent="0.2">
      <c r="A93" s="770" t="s">
        <v>1337</v>
      </c>
      <c r="B93" s="166" t="s">
        <v>1338</v>
      </c>
      <c r="C93" s="166"/>
      <c r="D93" s="869">
        <v>-68500</v>
      </c>
      <c r="E93" s="435"/>
      <c r="F93" s="435"/>
      <c r="G93" s="435"/>
      <c r="H93" s="435"/>
      <c r="I93" s="435"/>
      <c r="J93" s="435"/>
      <c r="K93" s="435"/>
      <c r="L93" s="435"/>
      <c r="M93" s="435"/>
      <c r="N93" s="435"/>
      <c r="O93" s="435"/>
      <c r="P93" s="435"/>
      <c r="Q93" s="435"/>
      <c r="R93" s="435"/>
      <c r="S93" s="435"/>
      <c r="T93" s="435"/>
      <c r="U93" s="435"/>
      <c r="V93" s="435"/>
      <c r="W93" s="435"/>
      <c r="X93" s="435"/>
      <c r="Y93" s="435"/>
      <c r="Z93" s="435"/>
      <c r="AA93" s="435"/>
      <c r="AB93" s="435"/>
      <c r="AC93" s="435"/>
      <c r="AD93" s="435"/>
      <c r="AE93" s="435"/>
      <c r="AF93" s="435"/>
    </row>
    <row r="94" spans="1:32" x14ac:dyDescent="0.2">
      <c r="A94" s="770" t="s">
        <v>1336</v>
      </c>
      <c r="B94" s="166" t="s">
        <v>1339</v>
      </c>
      <c r="C94" s="869">
        <v>61000</v>
      </c>
      <c r="D94" s="166"/>
      <c r="E94" s="435"/>
      <c r="F94" s="435"/>
      <c r="G94" s="435"/>
      <c r="H94" s="435"/>
      <c r="I94" s="435"/>
      <c r="J94" s="435"/>
      <c r="K94" s="435"/>
      <c r="L94" s="435"/>
      <c r="M94" s="435"/>
      <c r="N94" s="435"/>
      <c r="O94" s="435"/>
      <c r="P94" s="435"/>
      <c r="Q94" s="435"/>
      <c r="R94" s="435"/>
      <c r="S94" s="435"/>
      <c r="T94" s="435"/>
      <c r="U94" s="435"/>
      <c r="V94" s="435"/>
      <c r="W94" s="435"/>
      <c r="X94" s="435"/>
      <c r="Y94" s="435"/>
      <c r="Z94" s="435"/>
      <c r="AA94" s="435"/>
      <c r="AB94" s="435"/>
      <c r="AC94" s="435"/>
      <c r="AD94" s="435"/>
      <c r="AE94" s="435"/>
      <c r="AF94" s="435"/>
    </row>
    <row r="95" spans="1:32" hidden="1" x14ac:dyDescent="0.2">
      <c r="A95" s="770" t="s">
        <v>1891</v>
      </c>
      <c r="B95" s="166" t="s">
        <v>1341</v>
      </c>
      <c r="C95" s="166"/>
      <c r="D95" s="869"/>
    </row>
    <row r="96" spans="1:32" x14ac:dyDescent="0.2">
      <c r="A96" s="770" t="s">
        <v>3309</v>
      </c>
      <c r="B96" s="166" t="s">
        <v>1340</v>
      </c>
      <c r="C96" s="869">
        <v>40000</v>
      </c>
      <c r="D96" s="166"/>
      <c r="E96" s="435"/>
      <c r="F96" s="435"/>
      <c r="G96" s="435"/>
      <c r="H96" s="435"/>
      <c r="I96" s="435"/>
      <c r="J96" s="435"/>
      <c r="K96" s="435"/>
      <c r="L96" s="435"/>
      <c r="M96" s="435"/>
      <c r="N96" s="435"/>
      <c r="O96" s="435"/>
      <c r="P96" s="435"/>
      <c r="Q96" s="435"/>
      <c r="R96" s="435"/>
      <c r="S96" s="435"/>
      <c r="T96" s="435"/>
      <c r="U96" s="435"/>
      <c r="V96" s="435"/>
      <c r="W96" s="435"/>
      <c r="X96" s="435"/>
      <c r="Y96" s="435"/>
      <c r="Z96" s="435"/>
      <c r="AA96" s="435"/>
      <c r="AB96" s="435"/>
      <c r="AC96" s="435"/>
      <c r="AD96" s="435"/>
      <c r="AE96" s="435"/>
      <c r="AF96" s="435"/>
    </row>
    <row r="97" spans="1:4" x14ac:dyDescent="0.2">
      <c r="A97" s="769" t="s">
        <v>1285</v>
      </c>
      <c r="B97" s="202"/>
      <c r="C97" s="166"/>
      <c r="D97" s="166"/>
    </row>
    <row r="98" spans="1:4" x14ac:dyDescent="0.2">
      <c r="A98" s="770" t="s">
        <v>648</v>
      </c>
      <c r="B98" s="166" t="s">
        <v>2</v>
      </c>
      <c r="C98" s="166"/>
      <c r="D98" s="830">
        <v>-10000</v>
      </c>
    </row>
    <row r="99" spans="1:4" x14ac:dyDescent="0.2">
      <c r="A99" s="770" t="s">
        <v>647</v>
      </c>
      <c r="B99" s="166" t="s">
        <v>201</v>
      </c>
      <c r="C99" s="869">
        <v>147000</v>
      </c>
      <c r="D99" s="39"/>
    </row>
    <row r="100" spans="1:4" x14ac:dyDescent="0.2">
      <c r="A100" s="769" t="s">
        <v>1665</v>
      </c>
      <c r="B100" s="202"/>
      <c r="C100" s="166"/>
      <c r="D100" s="166"/>
    </row>
    <row r="101" spans="1:4" x14ac:dyDescent="0.2">
      <c r="A101" s="770" t="s">
        <v>1534</v>
      </c>
      <c r="B101" s="166" t="s">
        <v>1096</v>
      </c>
      <c r="C101" s="166"/>
      <c r="D101" s="869">
        <v>-400000</v>
      </c>
    </row>
    <row r="102" spans="1:4" x14ac:dyDescent="0.2">
      <c r="A102" s="770" t="s">
        <v>3008</v>
      </c>
      <c r="B102" s="166" t="s">
        <v>1097</v>
      </c>
      <c r="C102" s="869">
        <v>642100</v>
      </c>
      <c r="D102" s="166"/>
    </row>
    <row r="103" spans="1:4" hidden="1" x14ac:dyDescent="0.2">
      <c r="A103" s="769" t="s">
        <v>2071</v>
      </c>
      <c r="B103" s="201"/>
      <c r="C103" s="166"/>
      <c r="D103" s="166"/>
    </row>
    <row r="104" spans="1:4" hidden="1" x14ac:dyDescent="0.2">
      <c r="A104" s="770" t="s">
        <v>2364</v>
      </c>
      <c r="B104" s="1190" t="s">
        <v>3896</v>
      </c>
      <c r="C104" s="166"/>
      <c r="D104" s="869"/>
    </row>
    <row r="105" spans="1:4" hidden="1" x14ac:dyDescent="0.2">
      <c r="A105" s="770" t="s">
        <v>2363</v>
      </c>
      <c r="B105" s="201" t="s">
        <v>2365</v>
      </c>
      <c r="C105" s="869"/>
      <c r="D105" s="166"/>
    </row>
    <row r="106" spans="1:4" x14ac:dyDescent="0.2">
      <c r="A106" s="1468" t="s">
        <v>4003</v>
      </c>
      <c r="B106" s="201"/>
      <c r="C106" s="166"/>
      <c r="D106" s="166"/>
    </row>
    <row r="107" spans="1:4" hidden="1" x14ac:dyDescent="0.2">
      <c r="A107" s="770" t="s">
        <v>2038</v>
      </c>
      <c r="B107" s="166" t="s">
        <v>189</v>
      </c>
      <c r="C107" s="166"/>
      <c r="D107" s="869"/>
    </row>
    <row r="108" spans="1:4" hidden="1" x14ac:dyDescent="0.2">
      <c r="A108" s="1109" t="s">
        <v>3681</v>
      </c>
      <c r="B108" s="1190" t="s">
        <v>4002</v>
      </c>
      <c r="C108" s="166"/>
      <c r="D108" s="869"/>
    </row>
    <row r="109" spans="1:4" x14ac:dyDescent="0.2">
      <c r="A109" s="1109" t="s">
        <v>5319</v>
      </c>
      <c r="B109" s="1389" t="s">
        <v>5320</v>
      </c>
      <c r="C109" s="869">
        <v>10000</v>
      </c>
      <c r="D109" s="166"/>
    </row>
    <row r="110" spans="1:4" hidden="1" x14ac:dyDescent="0.2">
      <c r="A110" s="1468" t="s">
        <v>661</v>
      </c>
      <c r="B110" s="1389"/>
      <c r="C110" s="166"/>
      <c r="D110" s="166"/>
    </row>
    <row r="111" spans="1:4" hidden="1" x14ac:dyDescent="0.2">
      <c r="A111" s="770" t="s">
        <v>2362</v>
      </c>
      <c r="B111" s="1190" t="s">
        <v>3996</v>
      </c>
      <c r="C111" s="166"/>
      <c r="D111" s="869"/>
    </row>
    <row r="112" spans="1:4" x14ac:dyDescent="0.2">
      <c r="A112" s="1468" t="s">
        <v>5171</v>
      </c>
      <c r="B112" s="1389"/>
      <c r="C112" s="166"/>
      <c r="D112" s="166"/>
    </row>
    <row r="113" spans="1:5" x14ac:dyDescent="0.2">
      <c r="A113" s="1109" t="s">
        <v>5173</v>
      </c>
      <c r="B113" s="1190" t="s">
        <v>5172</v>
      </c>
      <c r="C113" s="166"/>
      <c r="D113" s="869">
        <v>-1300000</v>
      </c>
    </row>
    <row r="114" spans="1:5" x14ac:dyDescent="0.2">
      <c r="A114" s="1109" t="s">
        <v>2676</v>
      </c>
      <c r="B114" s="1389" t="s">
        <v>5329</v>
      </c>
      <c r="C114" s="166"/>
      <c r="D114" s="869">
        <v>-88000</v>
      </c>
    </row>
    <row r="115" spans="1:5" x14ac:dyDescent="0.2">
      <c r="A115" s="1109" t="s">
        <v>5328</v>
      </c>
      <c r="B115" s="1389" t="s">
        <v>5330</v>
      </c>
      <c r="C115" s="166"/>
      <c r="D115" s="869">
        <v>-67000</v>
      </c>
    </row>
    <row r="116" spans="1:5" x14ac:dyDescent="0.2">
      <c r="A116" s="769" t="s">
        <v>1816</v>
      </c>
      <c r="B116" s="1389" t="s">
        <v>5329</v>
      </c>
      <c r="C116" s="166"/>
      <c r="D116" s="166"/>
    </row>
    <row r="117" spans="1:5" hidden="1" x14ac:dyDescent="0.2">
      <c r="A117" s="770" t="s">
        <v>1600</v>
      </c>
      <c r="B117" s="166" t="s">
        <v>376</v>
      </c>
      <c r="C117" s="166"/>
      <c r="D117" s="869"/>
    </row>
    <row r="118" spans="1:5" x14ac:dyDescent="0.2">
      <c r="A118" s="1109" t="s">
        <v>5174</v>
      </c>
      <c r="B118" s="1389" t="s">
        <v>5175</v>
      </c>
      <c r="C118" s="166"/>
      <c r="D118" s="869">
        <v>-40000</v>
      </c>
    </row>
    <row r="119" spans="1:5" x14ac:dyDescent="0.2">
      <c r="A119" s="1109" t="s">
        <v>5176</v>
      </c>
      <c r="B119" s="1389" t="s">
        <v>5177</v>
      </c>
      <c r="C119" s="166"/>
      <c r="D119" s="869">
        <v>-35000</v>
      </c>
    </row>
    <row r="120" spans="1:5" x14ac:dyDescent="0.2">
      <c r="A120" s="769" t="s">
        <v>2496</v>
      </c>
      <c r="B120" s="201"/>
      <c r="C120" s="166"/>
      <c r="D120" s="166"/>
    </row>
    <row r="121" spans="1:5" hidden="1" x14ac:dyDescent="0.2">
      <c r="A121" s="1109" t="s">
        <v>2116</v>
      </c>
      <c r="B121" s="201" t="s">
        <v>2117</v>
      </c>
      <c r="C121" s="166"/>
      <c r="D121" s="869"/>
    </row>
    <row r="122" spans="1:5" x14ac:dyDescent="0.2">
      <c r="A122" s="1109" t="s">
        <v>5178</v>
      </c>
      <c r="B122" s="1389" t="s">
        <v>5179</v>
      </c>
      <c r="C122" s="166"/>
      <c r="D122" s="869">
        <v>-157500</v>
      </c>
    </row>
    <row r="123" spans="1:5" x14ac:dyDescent="0.2">
      <c r="A123" s="1109" t="s">
        <v>3887</v>
      </c>
      <c r="B123" s="1389" t="s">
        <v>3889</v>
      </c>
      <c r="C123" s="166"/>
      <c r="D123" s="869">
        <v>-60000</v>
      </c>
    </row>
    <row r="124" spans="1:5" x14ac:dyDescent="0.2">
      <c r="A124" s="1109" t="s">
        <v>3894</v>
      </c>
      <c r="B124" s="1389" t="s">
        <v>3895</v>
      </c>
      <c r="C124" s="166"/>
      <c r="D124" s="869">
        <v>-128000</v>
      </c>
    </row>
    <row r="125" spans="1:5" hidden="1" x14ac:dyDescent="0.2">
      <c r="A125" s="770"/>
      <c r="B125" s="166" t="s">
        <v>1342</v>
      </c>
      <c r="C125" s="869"/>
      <c r="D125" s="166"/>
    </row>
    <row r="126" spans="1:5" hidden="1" x14ac:dyDescent="0.2">
      <c r="A126" s="770"/>
      <c r="B126" s="166" t="s">
        <v>377</v>
      </c>
      <c r="C126" s="869"/>
      <c r="D126" s="166"/>
    </row>
    <row r="127" spans="1:5" x14ac:dyDescent="0.2">
      <c r="A127" s="769" t="s">
        <v>385</v>
      </c>
      <c r="B127" s="201"/>
      <c r="C127" s="166"/>
      <c r="D127" s="166"/>
    </row>
    <row r="128" spans="1:5" x14ac:dyDescent="0.2">
      <c r="A128" s="1989" t="s">
        <v>5182</v>
      </c>
      <c r="B128" s="1227" t="s">
        <v>5183</v>
      </c>
      <c r="C128" s="166"/>
      <c r="D128" s="869">
        <v>-6300</v>
      </c>
      <c r="E128" s="1992" t="s">
        <v>5201</v>
      </c>
    </row>
    <row r="129" spans="1:5" x14ac:dyDescent="0.2">
      <c r="A129" s="1989" t="s">
        <v>5184</v>
      </c>
      <c r="B129" s="1227" t="s">
        <v>5185</v>
      </c>
      <c r="C129" s="166"/>
      <c r="D129" s="869">
        <v>-136500</v>
      </c>
      <c r="E129" s="1991"/>
    </row>
    <row r="130" spans="1:5" x14ac:dyDescent="0.2">
      <c r="A130" s="1989" t="s">
        <v>5186</v>
      </c>
      <c r="B130" s="1227" t="s">
        <v>5187</v>
      </c>
      <c r="C130" s="166"/>
      <c r="D130" s="869">
        <v>-4400</v>
      </c>
      <c r="E130" s="1991"/>
    </row>
    <row r="131" spans="1:5" x14ac:dyDescent="0.2">
      <c r="A131" s="1109" t="s">
        <v>5180</v>
      </c>
      <c r="B131" s="1190" t="s">
        <v>5181</v>
      </c>
      <c r="C131" s="166"/>
      <c r="D131" s="869">
        <v>-40200</v>
      </c>
      <c r="E131" s="1991"/>
    </row>
    <row r="132" spans="1:5" x14ac:dyDescent="0.2">
      <c r="A132" s="1989" t="s">
        <v>5188</v>
      </c>
      <c r="B132" s="1227" t="s">
        <v>5189</v>
      </c>
      <c r="C132" s="166"/>
      <c r="D132" s="869">
        <v>-235700</v>
      </c>
    </row>
    <row r="133" spans="1:5" x14ac:dyDescent="0.2">
      <c r="A133" s="1989" t="s">
        <v>5191</v>
      </c>
      <c r="B133" s="1227" t="s">
        <v>5190</v>
      </c>
      <c r="C133" s="166"/>
      <c r="D133" s="869">
        <v>-82400</v>
      </c>
      <c r="E133" s="1994" t="s">
        <v>5212</v>
      </c>
    </row>
    <row r="134" spans="1:5" x14ac:dyDescent="0.2">
      <c r="A134" s="1989" t="s">
        <v>5192</v>
      </c>
      <c r="B134" s="1227" t="s">
        <v>5335</v>
      </c>
      <c r="C134" s="166"/>
      <c r="D134" s="869">
        <v>-23300</v>
      </c>
      <c r="E134" s="1993"/>
    </row>
    <row r="135" spans="1:5" x14ac:dyDescent="0.2">
      <c r="A135" s="1989" t="s">
        <v>5194</v>
      </c>
      <c r="B135" s="1227" t="s">
        <v>5193</v>
      </c>
      <c r="C135" s="166"/>
      <c r="D135" s="869">
        <v>-52900</v>
      </c>
      <c r="E135" s="1993"/>
    </row>
    <row r="136" spans="1:5" x14ac:dyDescent="0.2">
      <c r="A136" s="1989" t="s">
        <v>5195</v>
      </c>
      <c r="B136" s="1227" t="s">
        <v>5196</v>
      </c>
      <c r="C136" s="166"/>
      <c r="D136" s="869">
        <v>-30000</v>
      </c>
      <c r="E136" s="1993"/>
    </row>
    <row r="137" spans="1:5" x14ac:dyDescent="0.2">
      <c r="A137" s="1989" t="s">
        <v>5197</v>
      </c>
      <c r="B137" s="1227" t="s">
        <v>5198</v>
      </c>
      <c r="C137" s="166"/>
      <c r="D137" s="869">
        <v>-5000</v>
      </c>
      <c r="E137" s="1993"/>
    </row>
    <row r="138" spans="1:5" x14ac:dyDescent="0.2">
      <c r="A138" s="1989" t="s">
        <v>5199</v>
      </c>
      <c r="B138" s="1227" t="s">
        <v>5200</v>
      </c>
      <c r="C138" s="166"/>
      <c r="D138" s="869">
        <v>-8000</v>
      </c>
      <c r="E138" s="1993"/>
    </row>
    <row r="139" spans="1:5" x14ac:dyDescent="0.2">
      <c r="A139" s="1989" t="s">
        <v>5202</v>
      </c>
      <c r="B139" s="1227" t="s">
        <v>5203</v>
      </c>
      <c r="C139" s="166"/>
      <c r="D139" s="869">
        <v>-12100</v>
      </c>
      <c r="E139" s="1993"/>
    </row>
    <row r="140" spans="1:5" x14ac:dyDescent="0.2">
      <c r="A140" s="1989" t="s">
        <v>5204</v>
      </c>
      <c r="B140" s="1227" t="s">
        <v>5205</v>
      </c>
      <c r="C140" s="166"/>
      <c r="D140" s="869">
        <v>-7000</v>
      </c>
      <c r="E140" s="1993"/>
    </row>
    <row r="141" spans="1:5" x14ac:dyDescent="0.2">
      <c r="A141" s="1989" t="s">
        <v>5206</v>
      </c>
      <c r="B141" s="1227" t="s">
        <v>5207</v>
      </c>
      <c r="C141" s="166"/>
      <c r="D141" s="869">
        <v>-5500</v>
      </c>
      <c r="E141" s="1993"/>
    </row>
    <row r="142" spans="1:5" x14ac:dyDescent="0.2">
      <c r="A142" s="1989" t="s">
        <v>5208</v>
      </c>
      <c r="B142" s="1227" t="s">
        <v>5209</v>
      </c>
      <c r="C142" s="166"/>
      <c r="D142" s="869">
        <v>-1000</v>
      </c>
      <c r="E142" s="1993"/>
    </row>
    <row r="143" spans="1:5" x14ac:dyDescent="0.2">
      <c r="A143" s="1989" t="s">
        <v>5210</v>
      </c>
      <c r="B143" s="1227" t="s">
        <v>5211</v>
      </c>
      <c r="C143" s="166"/>
      <c r="D143" s="869">
        <v>-5100</v>
      </c>
      <c r="E143" s="1993"/>
    </row>
    <row r="144" spans="1:5" x14ac:dyDescent="0.2">
      <c r="A144" s="1989" t="s">
        <v>5213</v>
      </c>
      <c r="B144" s="1227" t="s">
        <v>3737</v>
      </c>
      <c r="C144" s="166"/>
      <c r="D144" s="869">
        <v>-261500</v>
      </c>
      <c r="E144" s="1993"/>
    </row>
    <row r="145" spans="1:4" hidden="1" x14ac:dyDescent="0.2">
      <c r="A145" s="1482" t="s">
        <v>3993</v>
      </c>
      <c r="B145" s="1227" t="s">
        <v>3992</v>
      </c>
      <c r="C145" s="869"/>
      <c r="D145" s="39"/>
    </row>
    <row r="146" spans="1:4" x14ac:dyDescent="0.2">
      <c r="A146" s="430" t="s">
        <v>2784</v>
      </c>
      <c r="B146" s="169"/>
      <c r="C146" s="39"/>
      <c r="D146" s="39"/>
    </row>
    <row r="147" spans="1:4" x14ac:dyDescent="0.2">
      <c r="A147" s="145" t="s">
        <v>5214</v>
      </c>
      <c r="B147" s="1190" t="s">
        <v>5215</v>
      </c>
      <c r="C147" s="39"/>
      <c r="D147" s="874">
        <v>-30000</v>
      </c>
    </row>
    <row r="148" spans="1:4" x14ac:dyDescent="0.2">
      <c r="A148" s="145" t="s">
        <v>5216</v>
      </c>
      <c r="B148" s="1227" t="s">
        <v>5217</v>
      </c>
      <c r="C148" s="39"/>
      <c r="D148" s="874">
        <v>-40000</v>
      </c>
    </row>
    <row r="149" spans="1:4" hidden="1" x14ac:dyDescent="0.2">
      <c r="A149" s="72" t="s">
        <v>1894</v>
      </c>
      <c r="B149" s="169"/>
      <c r="C149" s="39"/>
      <c r="D149" s="39"/>
    </row>
    <row r="150" spans="1:4" hidden="1" x14ac:dyDescent="0.2">
      <c r="A150" s="39" t="s">
        <v>84</v>
      </c>
      <c r="B150" s="166" t="s">
        <v>379</v>
      </c>
      <c r="C150" s="39"/>
      <c r="D150" s="874"/>
    </row>
    <row r="151" spans="1:4" hidden="1" x14ac:dyDescent="0.2">
      <c r="A151" s="39" t="s">
        <v>2089</v>
      </c>
      <c r="B151" s="166" t="s">
        <v>380</v>
      </c>
      <c r="C151" s="39"/>
      <c r="D151" s="874"/>
    </row>
    <row r="152" spans="1:4" hidden="1" x14ac:dyDescent="0.2">
      <c r="A152" s="769" t="s">
        <v>328</v>
      </c>
      <c r="B152" s="169"/>
      <c r="C152" s="39"/>
      <c r="D152" s="156"/>
    </row>
    <row r="153" spans="1:4" hidden="1" x14ac:dyDescent="0.2">
      <c r="A153" s="1109" t="s">
        <v>3738</v>
      </c>
      <c r="B153" s="1190" t="s">
        <v>3875</v>
      </c>
      <c r="C153" s="39"/>
      <c r="D153" s="869"/>
    </row>
    <row r="154" spans="1:4" hidden="1" x14ac:dyDescent="0.2">
      <c r="A154" s="1109" t="s">
        <v>3741</v>
      </c>
      <c r="B154" s="1190" t="s">
        <v>3999</v>
      </c>
      <c r="C154" s="39"/>
      <c r="D154" s="869"/>
    </row>
    <row r="155" spans="1:4" hidden="1" x14ac:dyDescent="0.2">
      <c r="A155" s="1468" t="s">
        <v>3683</v>
      </c>
      <c r="B155" s="1190"/>
      <c r="C155" s="39"/>
      <c r="D155" s="39"/>
    </row>
    <row r="156" spans="1:4" hidden="1" x14ac:dyDescent="0.2">
      <c r="A156" s="1109" t="s">
        <v>3739</v>
      </c>
      <c r="B156" s="1190" t="s">
        <v>3740</v>
      </c>
      <c r="C156" s="39"/>
      <c r="D156" s="869"/>
    </row>
    <row r="157" spans="1:4" hidden="1" x14ac:dyDescent="0.2">
      <c r="A157" s="1468" t="s">
        <v>3997</v>
      </c>
      <c r="B157" s="1190"/>
      <c r="C157" s="39"/>
      <c r="D157" s="39"/>
    </row>
    <row r="158" spans="1:4" hidden="1" x14ac:dyDescent="0.2">
      <c r="A158" s="1109" t="s">
        <v>3998</v>
      </c>
      <c r="B158" s="166" t="s">
        <v>998</v>
      </c>
      <c r="C158" s="39"/>
      <c r="D158" s="869"/>
    </row>
    <row r="159" spans="1:4" x14ac:dyDescent="0.2">
      <c r="A159" s="1468" t="s">
        <v>1457</v>
      </c>
      <c r="B159" s="166"/>
      <c r="C159" s="39"/>
      <c r="D159" s="39"/>
    </row>
    <row r="160" spans="1:4" ht="12" customHeight="1" x14ac:dyDescent="0.2">
      <c r="A160" s="770" t="s">
        <v>1324</v>
      </c>
      <c r="B160" s="166" t="s">
        <v>305</v>
      </c>
      <c r="C160" s="166"/>
      <c r="D160" s="869">
        <v>-50000</v>
      </c>
    </row>
    <row r="161" spans="1:4" x14ac:dyDescent="0.2">
      <c r="A161" s="770" t="s">
        <v>830</v>
      </c>
      <c r="B161" s="166" t="s">
        <v>306</v>
      </c>
      <c r="C161" s="869">
        <v>93500</v>
      </c>
      <c r="D161" s="166"/>
    </row>
    <row r="162" spans="1:4" x14ac:dyDescent="0.2">
      <c r="A162" s="1468" t="s">
        <v>4299</v>
      </c>
      <c r="B162" s="166"/>
      <c r="C162" s="166"/>
      <c r="D162" s="166"/>
    </row>
    <row r="163" spans="1:4" x14ac:dyDescent="0.2">
      <c r="A163" s="1109" t="s">
        <v>5218</v>
      </c>
      <c r="B163" s="1190" t="s">
        <v>5219</v>
      </c>
      <c r="C163" s="166"/>
      <c r="D163" s="869">
        <v>-90000</v>
      </c>
    </row>
    <row r="164" spans="1:4" ht="12" customHeight="1" x14ac:dyDescent="0.2">
      <c r="A164" s="1109" t="s">
        <v>5221</v>
      </c>
      <c r="B164" s="1190" t="s">
        <v>5163</v>
      </c>
      <c r="C164" s="166"/>
      <c r="D164" s="869">
        <v>-400000</v>
      </c>
    </row>
    <row r="165" spans="1:4" ht="12" customHeight="1" x14ac:dyDescent="0.2">
      <c r="A165" s="1109" t="s">
        <v>5222</v>
      </c>
      <c r="B165" s="1389" t="s">
        <v>3825</v>
      </c>
      <c r="C165" s="166"/>
      <c r="D165" s="869">
        <v>-284000</v>
      </c>
    </row>
    <row r="166" spans="1:4" ht="12" customHeight="1" x14ac:dyDescent="0.2">
      <c r="A166" s="1109" t="s">
        <v>5220</v>
      </c>
      <c r="B166" s="1190" t="s">
        <v>3742</v>
      </c>
      <c r="C166" s="166"/>
      <c r="D166" s="869">
        <v>-1517900</v>
      </c>
    </row>
    <row r="167" spans="1:4" x14ac:dyDescent="0.2">
      <c r="A167" s="769" t="s">
        <v>438</v>
      </c>
      <c r="B167" s="202"/>
      <c r="C167" s="166"/>
      <c r="D167" s="166"/>
    </row>
    <row r="168" spans="1:4" x14ac:dyDescent="0.2">
      <c r="A168" s="770" t="s">
        <v>365</v>
      </c>
      <c r="B168" s="166" t="s">
        <v>1326</v>
      </c>
      <c r="C168" s="166"/>
      <c r="D168" s="869">
        <v>-755000</v>
      </c>
    </row>
    <row r="169" spans="1:4" x14ac:dyDescent="0.2">
      <c r="A169" s="770" t="s">
        <v>1325</v>
      </c>
      <c r="B169" s="166" t="s">
        <v>1327</v>
      </c>
      <c r="C169" s="869">
        <v>1111000</v>
      </c>
      <c r="D169" s="166"/>
    </row>
    <row r="170" spans="1:4" x14ac:dyDescent="0.2">
      <c r="A170" s="769" t="s">
        <v>2302</v>
      </c>
      <c r="B170" s="202"/>
      <c r="C170" s="166"/>
      <c r="D170" s="166"/>
    </row>
    <row r="171" spans="1:4" x14ac:dyDescent="0.2">
      <c r="A171" s="1109" t="s">
        <v>3744</v>
      </c>
      <c r="B171" s="166" t="s">
        <v>1328</v>
      </c>
      <c r="C171" s="166"/>
      <c r="D171" s="869">
        <v>-210000</v>
      </c>
    </row>
    <row r="172" spans="1:4" x14ac:dyDescent="0.2">
      <c r="A172" s="1109" t="s">
        <v>3743</v>
      </c>
      <c r="B172" s="166" t="s">
        <v>1447</v>
      </c>
      <c r="C172" s="869">
        <v>195000</v>
      </c>
      <c r="D172" s="166"/>
    </row>
    <row r="173" spans="1:4" x14ac:dyDescent="0.2">
      <c r="A173" s="769" t="s">
        <v>1469</v>
      </c>
      <c r="B173" s="202"/>
      <c r="C173" s="166"/>
      <c r="D173" s="166"/>
    </row>
    <row r="174" spans="1:4" x14ac:dyDescent="0.2">
      <c r="A174" s="770" t="s">
        <v>913</v>
      </c>
      <c r="B174" s="166" t="s">
        <v>1145</v>
      </c>
      <c r="C174" s="166"/>
      <c r="D174" s="869">
        <v>-507600</v>
      </c>
    </row>
    <row r="175" spans="1:4" x14ac:dyDescent="0.2">
      <c r="A175" s="770" t="s">
        <v>912</v>
      </c>
      <c r="B175" s="166" t="s">
        <v>1146</v>
      </c>
      <c r="C175" s="869">
        <v>268400</v>
      </c>
      <c r="D175" s="166"/>
    </row>
    <row r="176" spans="1:4" x14ac:dyDescent="0.2">
      <c r="A176" s="769" t="s">
        <v>3264</v>
      </c>
      <c r="B176" s="202"/>
      <c r="C176" s="166"/>
      <c r="D176" s="166"/>
    </row>
    <row r="177" spans="1:7" x14ac:dyDescent="0.2">
      <c r="A177" s="425" t="s">
        <v>913</v>
      </c>
      <c r="B177" s="166" t="s">
        <v>1147</v>
      </c>
      <c r="C177" s="166"/>
      <c r="D177" s="869">
        <v>-350000</v>
      </c>
    </row>
    <row r="178" spans="1:7" x14ac:dyDescent="0.2">
      <c r="A178" s="425" t="s">
        <v>912</v>
      </c>
      <c r="B178" s="166" t="s">
        <v>1148</v>
      </c>
      <c r="C178" s="869">
        <v>169000</v>
      </c>
      <c r="D178" s="169"/>
      <c r="E178" s="1351" t="s">
        <v>2118</v>
      </c>
      <c r="F178" s="1352" t="s">
        <v>2119</v>
      </c>
    </row>
    <row r="179" spans="1:7" ht="13.5" thickBot="1" x14ac:dyDescent="0.25">
      <c r="A179" s="870" t="s">
        <v>2517</v>
      </c>
      <c r="B179" s="871"/>
      <c r="C179" s="873">
        <f>SUBTOTAL(9,C6:C178)</f>
        <v>8151300</v>
      </c>
      <c r="D179" s="875">
        <f>SUBTOTAL(9,D6:D178)</f>
        <v>-19368200</v>
      </c>
      <c r="E179" s="93">
        <f>SUM(C179:D179)</f>
        <v>-11216900</v>
      </c>
      <c r="F179" s="93">
        <f>'Res-Gen'!G248</f>
        <v>-15513300</v>
      </c>
      <c r="G179" s="146" t="s">
        <v>5223</v>
      </c>
    </row>
    <row r="180" spans="1:7" ht="13.5" thickTop="1" x14ac:dyDescent="0.2">
      <c r="A180" s="141" t="s">
        <v>2078</v>
      </c>
      <c r="B180" s="169"/>
      <c r="C180" s="876"/>
      <c r="D180" s="876"/>
    </row>
    <row r="181" spans="1:7" x14ac:dyDescent="0.2">
      <c r="A181" s="119" t="s">
        <v>1626</v>
      </c>
      <c r="B181" s="166" t="s">
        <v>1149</v>
      </c>
      <c r="C181" s="166"/>
      <c r="D181" s="830">
        <v>-901800</v>
      </c>
    </row>
    <row r="182" spans="1:7" x14ac:dyDescent="0.2">
      <c r="A182" s="80" t="s">
        <v>3837</v>
      </c>
      <c r="B182" s="1190" t="s">
        <v>3839</v>
      </c>
      <c r="C182" s="166"/>
      <c r="D182" s="830">
        <v>-36200</v>
      </c>
    </row>
    <row r="183" spans="1:7" x14ac:dyDescent="0.2">
      <c r="A183" s="80" t="s">
        <v>3838</v>
      </c>
      <c r="B183" s="1190" t="s">
        <v>3840</v>
      </c>
      <c r="C183" s="166"/>
      <c r="D183" s="830">
        <v>-100000</v>
      </c>
    </row>
    <row r="184" spans="1:7" x14ac:dyDescent="0.2">
      <c r="A184" s="119" t="s">
        <v>2533</v>
      </c>
      <c r="B184" s="166" t="s">
        <v>1150</v>
      </c>
      <c r="C184" s="166"/>
      <c r="D184" s="830">
        <v>-3476700</v>
      </c>
    </row>
    <row r="185" spans="1:7" x14ac:dyDescent="0.2">
      <c r="A185" s="119" t="s">
        <v>1999</v>
      </c>
      <c r="B185" s="1190" t="s">
        <v>5338</v>
      </c>
      <c r="C185" s="869">
        <v>710000</v>
      </c>
      <c r="D185" s="39"/>
    </row>
    <row r="186" spans="1:7" x14ac:dyDescent="0.2">
      <c r="A186" s="119" t="s">
        <v>2000</v>
      </c>
      <c r="B186" s="166" t="s">
        <v>227</v>
      </c>
      <c r="C186" s="869">
        <v>782000</v>
      </c>
      <c r="D186" s="39"/>
    </row>
    <row r="187" spans="1:7" x14ac:dyDescent="0.2">
      <c r="A187" s="119" t="s">
        <v>2518</v>
      </c>
      <c r="B187" s="166" t="s">
        <v>1773</v>
      </c>
      <c r="C187" s="869">
        <v>34000</v>
      </c>
      <c r="D187" s="39"/>
    </row>
    <row r="188" spans="1:7" x14ac:dyDescent="0.2">
      <c r="A188" s="79" t="s">
        <v>2616</v>
      </c>
      <c r="B188" s="166"/>
      <c r="C188" s="166"/>
      <c r="D188" s="39"/>
    </row>
    <row r="189" spans="1:7" x14ac:dyDescent="0.2">
      <c r="A189" s="119" t="s">
        <v>1625</v>
      </c>
      <c r="B189" s="166" t="s">
        <v>1151</v>
      </c>
      <c r="C189" s="166"/>
      <c r="D189" s="830">
        <v>-7171600</v>
      </c>
    </row>
    <row r="190" spans="1:7" x14ac:dyDescent="0.2">
      <c r="A190" s="80" t="s">
        <v>3841</v>
      </c>
      <c r="B190" s="1190" t="s">
        <v>3843</v>
      </c>
      <c r="C190" s="166"/>
      <c r="D190" s="830">
        <v>-69000</v>
      </c>
    </row>
    <row r="191" spans="1:7" x14ac:dyDescent="0.2">
      <c r="A191" s="80" t="s">
        <v>3842</v>
      </c>
      <c r="B191" s="1190" t="s">
        <v>3844</v>
      </c>
      <c r="C191" s="166"/>
      <c r="D191" s="830">
        <v>-340000</v>
      </c>
    </row>
    <row r="192" spans="1:7" x14ac:dyDescent="0.2">
      <c r="A192" s="119" t="s">
        <v>2532</v>
      </c>
      <c r="B192" s="166" t="s">
        <v>1575</v>
      </c>
      <c r="C192" s="166"/>
      <c r="D192" s="830">
        <v>-1150300</v>
      </c>
    </row>
    <row r="193" spans="1:4" x14ac:dyDescent="0.2">
      <c r="A193" s="119" t="s">
        <v>3290</v>
      </c>
      <c r="B193" s="166" t="s">
        <v>1576</v>
      </c>
      <c r="C193" s="869">
        <v>0</v>
      </c>
      <c r="D193" s="39"/>
    </row>
    <row r="194" spans="1:4" x14ac:dyDescent="0.2">
      <c r="A194" s="119" t="s">
        <v>3292</v>
      </c>
      <c r="B194" s="166" t="s">
        <v>1577</v>
      </c>
      <c r="C194" s="869">
        <v>733000</v>
      </c>
      <c r="D194" s="39"/>
    </row>
    <row r="195" spans="1:4" x14ac:dyDescent="0.2">
      <c r="A195" s="119" t="s">
        <v>2519</v>
      </c>
      <c r="B195" s="166" t="s">
        <v>229</v>
      </c>
      <c r="C195" s="869">
        <v>20000</v>
      </c>
      <c r="D195" s="39"/>
    </row>
    <row r="196" spans="1:4" x14ac:dyDescent="0.2">
      <c r="A196" s="870" t="s">
        <v>3291</v>
      </c>
      <c r="B196" s="166"/>
      <c r="C196" s="877">
        <f>SUM(C180:C195)</f>
        <v>2279000</v>
      </c>
      <c r="D196" s="877">
        <f>SUM(D180:D195)</f>
        <v>-13245600</v>
      </c>
    </row>
    <row r="197" spans="1:4" x14ac:dyDescent="0.2">
      <c r="A197" s="119"/>
      <c r="B197" s="201"/>
      <c r="C197" s="39"/>
      <c r="D197" s="39"/>
    </row>
    <row r="198" spans="1:4" ht="13.5" thickBot="1" x14ac:dyDescent="0.25">
      <c r="A198" s="743" t="s">
        <v>2787</v>
      </c>
      <c r="B198" s="872"/>
      <c r="C198" s="873">
        <f>C179+C196</f>
        <v>10430300</v>
      </c>
      <c r="D198" s="873">
        <f>D179+D196</f>
        <v>-32613800</v>
      </c>
    </row>
    <row r="199" spans="1:4" x14ac:dyDescent="0.2">
      <c r="C199" s="435"/>
    </row>
    <row r="200" spans="1:4" x14ac:dyDescent="0.2">
      <c r="A200" s="1432" t="s">
        <v>3751</v>
      </c>
      <c r="B200" s="807"/>
      <c r="C200" s="807"/>
      <c r="D200" s="807"/>
    </row>
    <row r="201" spans="1:4" x14ac:dyDescent="0.2">
      <c r="A201" s="999" t="s">
        <v>3745</v>
      </c>
      <c r="B201" s="1254" t="s">
        <v>3747</v>
      </c>
      <c r="C201" s="435"/>
      <c r="D201" s="1433">
        <v>-600000</v>
      </c>
    </row>
    <row r="202" spans="1:4" x14ac:dyDescent="0.2">
      <c r="A202" s="999" t="s">
        <v>3746</v>
      </c>
      <c r="B202" s="1254" t="s">
        <v>3748</v>
      </c>
      <c r="C202" s="435"/>
      <c r="D202" s="1433">
        <v>-700000</v>
      </c>
    </row>
    <row r="203" spans="1:4" x14ac:dyDescent="0.2">
      <c r="B203" s="1434"/>
      <c r="C203" s="435"/>
    </row>
    <row r="204" spans="1:4" x14ac:dyDescent="0.2">
      <c r="A204" s="999" t="s">
        <v>3749</v>
      </c>
      <c r="B204" s="1254" t="s">
        <v>3864</v>
      </c>
      <c r="C204" s="435"/>
      <c r="D204" s="1433">
        <v>-697000</v>
      </c>
    </row>
    <row r="205" spans="1:4" x14ac:dyDescent="0.2">
      <c r="A205" s="999" t="s">
        <v>3746</v>
      </c>
      <c r="B205" s="1254" t="s">
        <v>3750</v>
      </c>
      <c r="C205" s="435"/>
      <c r="D205" s="1433">
        <v>-500000</v>
      </c>
    </row>
    <row r="206" spans="1:4" x14ac:dyDescent="0.2">
      <c r="A206" s="999"/>
      <c r="B206" s="999"/>
      <c r="C206" s="435"/>
    </row>
    <row r="207" spans="1:4" x14ac:dyDescent="0.2">
      <c r="C207" s="435"/>
    </row>
    <row r="208" spans="1:4" x14ac:dyDescent="0.2">
      <c r="C208" s="435"/>
    </row>
    <row r="209" spans="2:3" x14ac:dyDescent="0.2">
      <c r="C209" s="435"/>
    </row>
    <row r="210" spans="2:3" x14ac:dyDescent="0.2">
      <c r="C210" s="435"/>
    </row>
    <row r="211" spans="2:3" x14ac:dyDescent="0.2">
      <c r="C211" s="435"/>
    </row>
    <row r="212" spans="2:3" x14ac:dyDescent="0.2">
      <c r="C212" s="435"/>
    </row>
    <row r="213" spans="2:3" x14ac:dyDescent="0.2">
      <c r="C213" s="435"/>
    </row>
    <row r="214" spans="2:3" x14ac:dyDescent="0.2">
      <c r="C214" s="435"/>
    </row>
    <row r="215" spans="2:3" x14ac:dyDescent="0.2">
      <c r="C215" s="435"/>
    </row>
    <row r="216" spans="2:3" x14ac:dyDescent="0.2">
      <c r="B216" s="93"/>
      <c r="C216" s="435"/>
    </row>
    <row r="217" spans="2:3" x14ac:dyDescent="0.2">
      <c r="B217" s="93"/>
      <c r="C217" s="435"/>
    </row>
    <row r="218" spans="2:3" x14ac:dyDescent="0.2">
      <c r="B218" s="93"/>
      <c r="C218" s="435"/>
    </row>
    <row r="219" spans="2:3" x14ac:dyDescent="0.2">
      <c r="B219" s="93"/>
      <c r="C219" s="435"/>
    </row>
    <row r="220" spans="2:3" x14ac:dyDescent="0.2">
      <c r="B220" s="93"/>
      <c r="C220" s="435"/>
    </row>
    <row r="221" spans="2:3" x14ac:dyDescent="0.2">
      <c r="B221" s="93"/>
      <c r="C221" s="435"/>
    </row>
    <row r="222" spans="2:3" x14ac:dyDescent="0.2">
      <c r="B222" s="93"/>
      <c r="C222" s="435"/>
    </row>
    <row r="223" spans="2:3" x14ac:dyDescent="0.2">
      <c r="B223" s="93"/>
      <c r="C223" s="435"/>
    </row>
    <row r="224" spans="2:3" x14ac:dyDescent="0.2">
      <c r="B224" s="93"/>
      <c r="C224" s="435"/>
    </row>
    <row r="225" spans="2:3" x14ac:dyDescent="0.2">
      <c r="B225" s="93"/>
      <c r="C225" s="435"/>
    </row>
    <row r="226" spans="2:3" x14ac:dyDescent="0.2">
      <c r="B226" s="93"/>
      <c r="C226" s="435"/>
    </row>
    <row r="227" spans="2:3" x14ac:dyDescent="0.2">
      <c r="B227" s="93"/>
      <c r="C227" s="435"/>
    </row>
    <row r="228" spans="2:3" x14ac:dyDescent="0.2">
      <c r="B228" s="93"/>
      <c r="C228" s="435"/>
    </row>
    <row r="229" spans="2:3" x14ac:dyDescent="0.2">
      <c r="B229" s="93"/>
      <c r="C229" s="435"/>
    </row>
    <row r="230" spans="2:3" x14ac:dyDescent="0.2">
      <c r="B230" s="93"/>
      <c r="C230" s="435"/>
    </row>
    <row r="231" spans="2:3" x14ac:dyDescent="0.2">
      <c r="B231" s="93"/>
      <c r="C231" s="435"/>
    </row>
    <row r="232" spans="2:3" x14ac:dyDescent="0.2">
      <c r="B232" s="93"/>
      <c r="C232" s="435"/>
    </row>
    <row r="233" spans="2:3" x14ac:dyDescent="0.2">
      <c r="B233" s="93"/>
      <c r="C233" s="435"/>
    </row>
    <row r="234" spans="2:3" x14ac:dyDescent="0.2">
      <c r="B234" s="93"/>
      <c r="C234" s="435"/>
    </row>
    <row r="235" spans="2:3" x14ac:dyDescent="0.2">
      <c r="B235" s="93"/>
      <c r="C235" s="435"/>
    </row>
  </sheetData>
  <mergeCells count="1">
    <mergeCell ref="A1:D1"/>
  </mergeCells>
  <phoneticPr fontId="0" type="noConversion"/>
  <printOptions horizontalCentered="1"/>
  <pageMargins left="0" right="0" top="0.39370078740157483" bottom="0.39370078740157483" header="0" footer="0"/>
  <pageSetup paperSize="9" orientation="portrait" r:id="rId1"/>
  <headerFooter alignWithMargins="0"/>
  <colBreaks count="1" manualBreakCount="1">
    <brk id="4" max="1048575" man="1"/>
  </colBreak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527"/>
  <sheetViews>
    <sheetView workbookViewId="0">
      <pane ySplit="3" topLeftCell="A133" activePane="bottomLeft" state="frozen"/>
      <selection activeCell="B1" sqref="B1"/>
      <selection pane="bottomLeft" activeCell="I152" sqref="I152"/>
    </sheetView>
  </sheetViews>
  <sheetFormatPr defaultRowHeight="12.75" x14ac:dyDescent="0.2"/>
  <cols>
    <col min="1" max="1" width="2.85546875" customWidth="1"/>
    <col min="2" max="2" width="3" customWidth="1"/>
    <col min="3" max="3" width="37.5703125" customWidth="1"/>
    <col min="4" max="4" width="9" customWidth="1"/>
    <col min="5" max="5" width="10.42578125" bestFit="1" customWidth="1"/>
    <col min="6" max="6" width="11.5703125" bestFit="1" customWidth="1"/>
    <col min="7" max="16" width="8.140625" bestFit="1" customWidth="1"/>
  </cols>
  <sheetData>
    <row r="1" spans="1:16" x14ac:dyDescent="0.2">
      <c r="C1" s="1380" t="s">
        <v>4246</v>
      </c>
    </row>
    <row r="2" spans="1:16" x14ac:dyDescent="0.2">
      <c r="C2" s="1380" t="s">
        <v>4247</v>
      </c>
      <c r="D2" s="1483" t="str">
        <f>SP!B2</f>
        <v>ACTUAL</v>
      </c>
      <c r="E2" s="2197" t="str">
        <f>SP!C2</f>
        <v>ACTUAL</v>
      </c>
      <c r="F2" s="2922" t="str">
        <f>SP!F2</f>
        <v>ESTIMATED</v>
      </c>
      <c r="G2" s="2922"/>
      <c r="H2" s="2922"/>
      <c r="I2" s="2922"/>
      <c r="J2" s="2922"/>
      <c r="K2" s="2922"/>
      <c r="L2" s="2922"/>
      <c r="M2" s="2922"/>
      <c r="N2" s="2922"/>
      <c r="O2" s="2922"/>
      <c r="P2" s="2922"/>
    </row>
    <row r="3" spans="1:16" x14ac:dyDescent="0.2">
      <c r="A3" s="807"/>
      <c r="B3" s="807"/>
      <c r="C3" s="807"/>
      <c r="D3" s="1484" t="str">
        <f>SP!B3</f>
        <v>2012/13</v>
      </c>
      <c r="E3" s="1484" t="str">
        <f>SP!C3</f>
        <v>2013/14</v>
      </c>
      <c r="F3" s="1484" t="str">
        <f>SP!F3</f>
        <v>2014/15</v>
      </c>
      <c r="G3" s="1484" t="str">
        <f>SP!H3</f>
        <v>2015/16</v>
      </c>
      <c r="H3" s="1484" t="str">
        <f>SP!J3</f>
        <v>2016/17</v>
      </c>
      <c r="I3" s="1484" t="str">
        <f>SP!K3</f>
        <v>2017/18</v>
      </c>
      <c r="J3" s="1484" t="str">
        <f>SP!L3</f>
        <v>2018/19</v>
      </c>
      <c r="K3" s="1484" t="str">
        <f>SP!M3</f>
        <v>2019/20</v>
      </c>
      <c r="L3" s="1484" t="str">
        <f>SP!N3</f>
        <v>2020/21</v>
      </c>
      <c r="M3" s="1484" t="str">
        <f>SP!O3</f>
        <v>2021/22</v>
      </c>
      <c r="N3" s="1484" t="str">
        <f>SP!P3</f>
        <v>2022/23</v>
      </c>
      <c r="O3" s="1484" t="str">
        <f>SP!Q3</f>
        <v>2023/24</v>
      </c>
      <c r="P3" s="1484" t="str">
        <f>SP!R3</f>
        <v>2024/25</v>
      </c>
    </row>
    <row r="4" spans="1:16" x14ac:dyDescent="0.2">
      <c r="A4" s="1629" t="s">
        <v>3425</v>
      </c>
      <c r="B4" s="1629"/>
      <c r="C4" s="1630"/>
    </row>
    <row r="5" spans="1:16" x14ac:dyDescent="0.2">
      <c r="A5" t="s">
        <v>3426</v>
      </c>
    </row>
    <row r="6" spans="1:16" x14ac:dyDescent="0.2">
      <c r="B6" t="s">
        <v>3427</v>
      </c>
      <c r="D6" s="962">
        <v>3350</v>
      </c>
      <c r="E6" s="962">
        <v>3844</v>
      </c>
      <c r="F6" s="962">
        <v>4096</v>
      </c>
      <c r="G6" s="962">
        <v>4028</v>
      </c>
      <c r="H6" s="962">
        <v>4234</v>
      </c>
      <c r="I6" s="962">
        <v>4379</v>
      </c>
      <c r="J6" s="962">
        <v>4515</v>
      </c>
      <c r="K6" s="962">
        <v>4655</v>
      </c>
      <c r="L6" s="962">
        <v>4799</v>
      </c>
      <c r="M6" s="962">
        <v>4948</v>
      </c>
      <c r="N6" s="1556">
        <v>5101</v>
      </c>
    </row>
    <row r="7" spans="1:16" x14ac:dyDescent="0.2">
      <c r="B7" t="s">
        <v>3428</v>
      </c>
      <c r="D7" s="962">
        <v>134</v>
      </c>
      <c r="E7" s="962">
        <v>146</v>
      </c>
      <c r="F7" s="962">
        <v>172</v>
      </c>
      <c r="G7" s="962">
        <v>177</v>
      </c>
      <c r="H7" s="962">
        <v>183</v>
      </c>
      <c r="I7" s="962">
        <v>188</v>
      </c>
      <c r="J7" s="962">
        <v>194</v>
      </c>
      <c r="K7" s="962">
        <v>200</v>
      </c>
      <c r="L7" s="962">
        <v>207</v>
      </c>
      <c r="M7" s="962">
        <v>213</v>
      </c>
      <c r="N7" s="1556">
        <v>220</v>
      </c>
    </row>
    <row r="8" spans="1:16" x14ac:dyDescent="0.2">
      <c r="B8" t="s">
        <v>1209</v>
      </c>
      <c r="D8" s="962">
        <v>94.86</v>
      </c>
      <c r="E8" s="962">
        <v>97.797600000000003</v>
      </c>
      <c r="F8" s="962">
        <v>99.753551999999999</v>
      </c>
      <c r="G8" s="962">
        <v>102.83105519999999</v>
      </c>
      <c r="H8" s="962">
        <v>104.887676304</v>
      </c>
      <c r="I8" s="962">
        <v>108.111592249344</v>
      </c>
      <c r="J8" s="962">
        <v>110.27382409433086</v>
      </c>
      <c r="K8" s="962">
        <v>114.82261933822203</v>
      </c>
      <c r="L8" s="962">
        <v>117.11907172498647</v>
      </c>
      <c r="M8" s="962">
        <v>120.68044757948095</v>
      </c>
      <c r="N8" s="1556">
        <v>123.09405653107055</v>
      </c>
    </row>
    <row r="9" spans="1:16" x14ac:dyDescent="0.2">
      <c r="B9" t="s">
        <v>3429</v>
      </c>
      <c r="D9" s="962">
        <v>562.02</v>
      </c>
      <c r="E9" s="962">
        <v>573.2604</v>
      </c>
      <c r="F9" s="962">
        <v>584.72560799999997</v>
      </c>
      <c r="G9" s="962">
        <v>596.42012016000001</v>
      </c>
      <c r="H9" s="962">
        <v>608.34852256320005</v>
      </c>
      <c r="I9" s="962">
        <v>620.51549301446403</v>
      </c>
      <c r="J9" s="962">
        <v>632.92580287475323</v>
      </c>
      <c r="K9" s="962">
        <v>645.58431893224827</v>
      </c>
      <c r="L9" s="962">
        <v>658.49600531089322</v>
      </c>
      <c r="M9" s="962">
        <v>671.66592541711111</v>
      </c>
      <c r="N9" s="1556">
        <v>685.09924392545327</v>
      </c>
    </row>
    <row r="10" spans="1:16" x14ac:dyDescent="0.2">
      <c r="B10" t="s">
        <v>3430</v>
      </c>
      <c r="D10" s="962">
        <v>251.81326882499999</v>
      </c>
      <c r="E10" s="962">
        <v>258.81610290152628</v>
      </c>
      <c r="F10" s="962">
        <v>266.01377929551262</v>
      </c>
      <c r="G10" s="962">
        <v>273.41172205848528</v>
      </c>
      <c r="H10" s="962">
        <v>281.01550632417076</v>
      </c>
      <c r="I10" s="962">
        <v>288.83086251935561</v>
      </c>
      <c r="J10" s="962">
        <v>296.86368069218599</v>
      </c>
      <c r="K10" s="962">
        <v>305.12001496118512</v>
      </c>
      <c r="L10" s="962">
        <v>313.60608808835747</v>
      </c>
      <c r="M10" s="962">
        <v>322.32829617984373</v>
      </c>
      <c r="N10" s="1556">
        <v>331.29321351768596</v>
      </c>
    </row>
    <row r="11" spans="1:16" x14ac:dyDescent="0.2">
      <c r="B11" t="s">
        <v>3431</v>
      </c>
      <c r="D11" s="962">
        <v>102</v>
      </c>
      <c r="E11" s="962">
        <v>104.03999999999999</v>
      </c>
      <c r="F11" s="962">
        <v>106.12079999999999</v>
      </c>
      <c r="G11" s="962">
        <v>108.243216</v>
      </c>
      <c r="H11" s="962">
        <v>110.40808032</v>
      </c>
      <c r="I11" s="962">
        <v>112.61624192640001</v>
      </c>
      <c r="J11" s="962">
        <v>114.86856676492798</v>
      </c>
      <c r="K11" s="962">
        <v>118.33759748122881</v>
      </c>
      <c r="L11" s="962">
        <v>120.7043494308534</v>
      </c>
      <c r="M11" s="962">
        <v>124.33743083946523</v>
      </c>
      <c r="N11" s="1556">
        <v>126.82417945625451</v>
      </c>
    </row>
    <row r="12" spans="1:16" x14ac:dyDescent="0.2">
      <c r="B12" t="s">
        <v>858</v>
      </c>
      <c r="D12" s="962">
        <v>400.7835</v>
      </c>
      <c r="E12" s="962">
        <v>411.86516377500004</v>
      </c>
      <c r="F12" s="962">
        <v>423.25323555337883</v>
      </c>
      <c r="G12" s="962">
        <v>434.95618751642974</v>
      </c>
      <c r="H12" s="962">
        <v>446.98272610125906</v>
      </c>
      <c r="I12" s="962">
        <v>459.34179847795895</v>
      </c>
      <c r="J12" s="962">
        <v>472.04259920587441</v>
      </c>
      <c r="K12" s="962">
        <v>485.09457707391692</v>
      </c>
      <c r="L12" s="962">
        <v>498.50744213001076</v>
      </c>
      <c r="M12" s="962">
        <v>512.29117290490569</v>
      </c>
      <c r="N12" s="1557">
        <v>526.45602383572623</v>
      </c>
    </row>
    <row r="13" spans="1:16" x14ac:dyDescent="0.2">
      <c r="A13" s="5"/>
      <c r="B13" s="5"/>
      <c r="C13" s="1638" t="s">
        <v>3432</v>
      </c>
      <c r="D13" s="1640">
        <f>SUM(D6:D12)</f>
        <v>4895.4767688249995</v>
      </c>
      <c r="E13" s="1640">
        <f t="shared" ref="E13:O13" si="0">SUM(E6:E12)</f>
        <v>5435.7792666765263</v>
      </c>
      <c r="F13" s="1640">
        <f t="shared" si="0"/>
        <v>5747.866974848891</v>
      </c>
      <c r="G13" s="1640">
        <f t="shared" si="0"/>
        <v>5720.8623009349149</v>
      </c>
      <c r="H13" s="1640">
        <f t="shared" si="0"/>
        <v>5968.6425116126302</v>
      </c>
      <c r="I13" s="1640">
        <f t="shared" si="0"/>
        <v>6156.415988187523</v>
      </c>
      <c r="J13" s="1640">
        <f t="shared" si="0"/>
        <v>6335.9744736320727</v>
      </c>
      <c r="K13" s="1640">
        <f t="shared" si="0"/>
        <v>6523.9591277868021</v>
      </c>
      <c r="L13" s="1640">
        <f t="shared" si="0"/>
        <v>6714.432956685102</v>
      </c>
      <c r="M13" s="1640">
        <f t="shared" si="0"/>
        <v>6912.3032729208062</v>
      </c>
      <c r="N13" s="1640">
        <f t="shared" si="0"/>
        <v>7113.7667172661904</v>
      </c>
      <c r="O13" s="1640">
        <f t="shared" si="0"/>
        <v>0</v>
      </c>
      <c r="P13" s="1640">
        <f t="shared" ref="P13" si="1">SUM(P6:P12)</f>
        <v>0</v>
      </c>
    </row>
    <row r="15" spans="1:16" x14ac:dyDescent="0.2">
      <c r="A15" s="999" t="s">
        <v>3433</v>
      </c>
      <c r="B15" s="999"/>
    </row>
    <row r="16" spans="1:16" x14ac:dyDescent="0.2">
      <c r="B16" s="999" t="s">
        <v>3434</v>
      </c>
      <c r="D16" s="962">
        <v>2071.0250249999999</v>
      </c>
      <c r="E16" s="962">
        <v>3151.9027999999998</v>
      </c>
      <c r="F16" s="962">
        <v>1920.4549</v>
      </c>
      <c r="G16" s="962">
        <v>3805.1290249999997</v>
      </c>
      <c r="H16" s="962">
        <v>3211.9183499999999</v>
      </c>
      <c r="I16" s="962">
        <v>2192.1703499999999</v>
      </c>
      <c r="J16" s="962">
        <v>4894.2423500000004</v>
      </c>
      <c r="K16" s="1639">
        <v>5382.1067199999998</v>
      </c>
      <c r="L16" s="962">
        <v>3231.4354499999999</v>
      </c>
      <c r="M16" s="962">
        <v>4470.6024500000003</v>
      </c>
      <c r="N16" s="962">
        <v>2658</v>
      </c>
    </row>
    <row r="17" spans="1:16" x14ac:dyDescent="0.2">
      <c r="B17" s="999" t="s">
        <v>4248</v>
      </c>
      <c r="C17" s="1309"/>
      <c r="D17" s="1642">
        <v>2293.0029999999997</v>
      </c>
      <c r="E17" s="1642">
        <v>3000</v>
      </c>
      <c r="F17" s="1642">
        <v>0</v>
      </c>
      <c r="G17" s="1642">
        <v>0</v>
      </c>
      <c r="H17" s="1642">
        <v>0</v>
      </c>
      <c r="I17" s="1642">
        <v>0</v>
      </c>
      <c r="J17" s="1642">
        <v>0</v>
      </c>
      <c r="K17" s="1642">
        <v>0</v>
      </c>
      <c r="L17" s="1642">
        <v>0</v>
      </c>
      <c r="M17" s="1642">
        <v>0</v>
      </c>
      <c r="N17" s="1642">
        <v>0</v>
      </c>
    </row>
    <row r="18" spans="1:16" x14ac:dyDescent="0.2">
      <c r="B18" s="999" t="s">
        <v>4249</v>
      </c>
      <c r="C18" s="1309"/>
      <c r="D18" s="1642">
        <v>836.20150000000001</v>
      </c>
      <c r="E18" s="1642">
        <v>600</v>
      </c>
      <c r="F18" s="1642">
        <v>0</v>
      </c>
      <c r="G18" s="1642">
        <v>0</v>
      </c>
      <c r="H18" s="1642">
        <v>0</v>
      </c>
      <c r="I18" s="1642">
        <v>0</v>
      </c>
      <c r="J18" s="1642">
        <v>0</v>
      </c>
      <c r="K18" s="1642">
        <v>0</v>
      </c>
      <c r="L18" s="1642">
        <v>0</v>
      </c>
      <c r="M18" s="1642">
        <v>0</v>
      </c>
      <c r="N18" s="1642">
        <v>0</v>
      </c>
    </row>
    <row r="19" spans="1:16" x14ac:dyDescent="0.2">
      <c r="B19" t="s">
        <v>3428</v>
      </c>
      <c r="C19" s="21"/>
      <c r="D19" s="1642">
        <v>0</v>
      </c>
      <c r="E19" s="1642">
        <v>0</v>
      </c>
      <c r="F19" s="1642">
        <v>0</v>
      </c>
      <c r="G19" s="1642">
        <v>0</v>
      </c>
      <c r="H19" s="1642">
        <v>0</v>
      </c>
      <c r="I19" s="1642">
        <v>0</v>
      </c>
      <c r="J19" s="1642">
        <v>0</v>
      </c>
      <c r="K19" s="1642">
        <v>0</v>
      </c>
      <c r="L19" s="1642">
        <v>0</v>
      </c>
      <c r="M19" s="1642">
        <v>0</v>
      </c>
      <c r="N19" s="1642">
        <v>0</v>
      </c>
    </row>
    <row r="20" spans="1:16" x14ac:dyDescent="0.2">
      <c r="B20" t="s">
        <v>1209</v>
      </c>
      <c r="C20" s="21"/>
      <c r="D20" s="1642">
        <v>20.177414784000003</v>
      </c>
      <c r="E20" s="1642">
        <v>20.7867727104768</v>
      </c>
      <c r="F20" s="1642">
        <v>21.4145332463332</v>
      </c>
      <c r="G20" s="1639">
        <v>22.731075359999998</v>
      </c>
      <c r="H20" s="1642">
        <v>22.727501965313714</v>
      </c>
      <c r="I20" s="1642">
        <v>23.413872524666193</v>
      </c>
      <c r="J20" s="1642">
        <v>24.120971474911105</v>
      </c>
      <c r="K20" s="1642">
        <v>34.874962638875516</v>
      </c>
      <c r="L20" s="1642">
        <v>25.599877442819718</v>
      </c>
      <c r="M20" s="1642">
        <v>26.372993741592872</v>
      </c>
      <c r="N20" s="1642">
        <v>27.354234784682344</v>
      </c>
    </row>
    <row r="21" spans="1:16" x14ac:dyDescent="0.2">
      <c r="B21" t="s">
        <v>3429</v>
      </c>
      <c r="C21" s="21"/>
      <c r="D21" s="1642">
        <v>0</v>
      </c>
      <c r="E21" s="1642">
        <v>0</v>
      </c>
      <c r="F21" s="1642">
        <v>22.285367999999998</v>
      </c>
      <c r="G21" s="1642">
        <v>0</v>
      </c>
      <c r="H21" s="1642">
        <v>0</v>
      </c>
      <c r="I21" s="1642">
        <v>0</v>
      </c>
      <c r="J21" s="1642">
        <v>0</v>
      </c>
      <c r="K21" s="1639">
        <v>0</v>
      </c>
      <c r="L21" s="1642">
        <v>0</v>
      </c>
      <c r="M21" s="1642">
        <v>0</v>
      </c>
      <c r="N21" s="1642">
        <v>0</v>
      </c>
    </row>
    <row r="22" spans="1:16" x14ac:dyDescent="0.2">
      <c r="B22" s="999" t="s">
        <v>3435</v>
      </c>
      <c r="D22" s="962">
        <v>3.5251199999999998</v>
      </c>
      <c r="E22" s="962">
        <v>14.4449136</v>
      </c>
      <c r="F22" s="962">
        <v>61.405739711999999</v>
      </c>
      <c r="G22" s="962">
        <v>2.45279127456</v>
      </c>
      <c r="H22" s="962">
        <v>61.015921508044805</v>
      </c>
      <c r="I22" s="962">
        <v>15.02525899782029</v>
      </c>
      <c r="J22" s="962">
        <v>1.7689759281798909</v>
      </c>
      <c r="K22" s="962">
        <v>89.04611295617218</v>
      </c>
      <c r="L22" s="962">
        <v>24.556762100051245</v>
      </c>
      <c r="M22" s="962">
        <v>26.20594204104729</v>
      </c>
      <c r="N22" s="962">
        <v>36.057854943444909</v>
      </c>
    </row>
    <row r="23" spans="1:16" x14ac:dyDescent="0.2">
      <c r="B23" t="s">
        <v>3431</v>
      </c>
      <c r="D23" s="962">
        <v>45.070740000000001</v>
      </c>
      <c r="E23" s="962">
        <v>36.7240392</v>
      </c>
      <c r="F23" s="962">
        <v>159.13662926400002</v>
      </c>
      <c r="G23" s="962">
        <v>70.274743123679997</v>
      </c>
      <c r="H23" s="962">
        <v>138.19834617694562</v>
      </c>
      <c r="I23" s="962">
        <v>117.55277489124377</v>
      </c>
      <c r="J23" s="962">
        <v>180.74224374761121</v>
      </c>
      <c r="K23" s="962">
        <v>150.60978347155523</v>
      </c>
      <c r="L23" s="962">
        <v>196.80664910815352</v>
      </c>
      <c r="M23" s="962">
        <v>232.31351857376083</v>
      </c>
      <c r="N23" s="962">
        <v>294.67971108953253</v>
      </c>
    </row>
    <row r="24" spans="1:16" x14ac:dyDescent="0.2">
      <c r="A24" s="5"/>
      <c r="B24" s="5"/>
      <c r="C24" s="5" t="s">
        <v>3436</v>
      </c>
      <c r="D24" s="1377">
        <f>SUM(D16:D23)</f>
        <v>5269.0027997839998</v>
      </c>
      <c r="E24" s="1377">
        <f t="shared" ref="E24:O24" si="2">SUM(E16:E23)</f>
        <v>6823.8585255104772</v>
      </c>
      <c r="F24" s="1377">
        <f t="shared" si="2"/>
        <v>2184.6971702223332</v>
      </c>
      <c r="G24" s="1377">
        <f t="shared" si="2"/>
        <v>3900.5876347582393</v>
      </c>
      <c r="H24" s="1377">
        <f t="shared" si="2"/>
        <v>3433.8601196503041</v>
      </c>
      <c r="I24" s="1377">
        <f t="shared" si="2"/>
        <v>2348.1622564137301</v>
      </c>
      <c r="J24" s="1377">
        <f t="shared" si="2"/>
        <v>5100.8745411507034</v>
      </c>
      <c r="K24" s="1377">
        <f t="shared" si="2"/>
        <v>5656.6375790666025</v>
      </c>
      <c r="L24" s="1377">
        <f t="shared" si="2"/>
        <v>3478.3987386510248</v>
      </c>
      <c r="M24" s="1377">
        <f t="shared" si="2"/>
        <v>4755.4949043564011</v>
      </c>
      <c r="N24" s="1377">
        <f t="shared" si="2"/>
        <v>3016.09180081766</v>
      </c>
      <c r="O24" s="1377">
        <f t="shared" si="2"/>
        <v>0</v>
      </c>
      <c r="P24" s="1377">
        <f t="shared" ref="P24" si="3">SUM(P16:P23)</f>
        <v>0</v>
      </c>
    </row>
    <row r="25" spans="1:16" x14ac:dyDescent="0.2">
      <c r="A25" s="5"/>
      <c r="B25" s="5"/>
      <c r="C25" s="1638" t="s">
        <v>3455</v>
      </c>
      <c r="D25" s="1640">
        <f>D13+D24</f>
        <v>10164.479568609</v>
      </c>
      <c r="E25" s="1640">
        <f t="shared" ref="E25:O25" si="4">E13+E24</f>
        <v>12259.637792187004</v>
      </c>
      <c r="F25" s="1640">
        <f t="shared" si="4"/>
        <v>7932.5641450712246</v>
      </c>
      <c r="G25" s="1640">
        <f t="shared" si="4"/>
        <v>9621.4499356931537</v>
      </c>
      <c r="H25" s="1640">
        <f t="shared" si="4"/>
        <v>9402.5026312629343</v>
      </c>
      <c r="I25" s="1640">
        <f t="shared" si="4"/>
        <v>8504.5782446012527</v>
      </c>
      <c r="J25" s="1640">
        <f t="shared" si="4"/>
        <v>11436.849014782776</v>
      </c>
      <c r="K25" s="1640">
        <f t="shared" si="4"/>
        <v>12180.596706853405</v>
      </c>
      <c r="L25" s="1640">
        <f t="shared" si="4"/>
        <v>10192.831695336126</v>
      </c>
      <c r="M25" s="1640">
        <f t="shared" si="4"/>
        <v>11667.798177277207</v>
      </c>
      <c r="N25" s="1640">
        <f t="shared" si="4"/>
        <v>10129.858518083851</v>
      </c>
      <c r="O25" s="1640">
        <f t="shared" si="4"/>
        <v>0</v>
      </c>
      <c r="P25" s="1640">
        <f t="shared" ref="P25" si="5">P13+P24</f>
        <v>0</v>
      </c>
    </row>
    <row r="26" spans="1:16" x14ac:dyDescent="0.2">
      <c r="C26" s="1309"/>
    </row>
    <row r="27" spans="1:16" x14ac:dyDescent="0.2">
      <c r="A27" s="1629" t="s">
        <v>3437</v>
      </c>
      <c r="B27" s="1629"/>
      <c r="C27" s="1630"/>
    </row>
    <row r="28" spans="1:16" x14ac:dyDescent="0.2">
      <c r="A28" t="s">
        <v>3426</v>
      </c>
    </row>
    <row r="29" spans="1:16" x14ac:dyDescent="0.2">
      <c r="B29" t="s">
        <v>3427</v>
      </c>
      <c r="D29" s="962">
        <f>ROUND(SUM(CIV!B1028:B1048)+SUM(CIV!B1238:B1251),-3)/1000</f>
        <v>4917</v>
      </c>
      <c r="E29" s="962">
        <f>ROUND(SUM(CIV!C1028:C1048)+SUM(CIV!C1238:C1251),-3)/1000</f>
        <v>4172</v>
      </c>
      <c r="F29" s="962">
        <f>ROUND(SUM(CIV!F1028:F1048)+SUM(CIV!F1238:F1251),-3)/1000</f>
        <v>3762</v>
      </c>
      <c r="G29" s="962">
        <f>ROUND(SUM(CIV!H1028:H1048)+SUM(CIV!H1238:H1251),-3)/1000</f>
        <v>3317</v>
      </c>
      <c r="H29" s="962">
        <f>ROUND(SUM(CIV!J1028:J1048)+SUM(CIV!J1238:J1251),-3)/1000</f>
        <v>3473</v>
      </c>
      <c r="I29" s="962">
        <f>ROUND(SUM(CIV!K1028:K1048)+SUM(CIV!K1238:K1251),-3)/1000</f>
        <v>3582</v>
      </c>
      <c r="J29" s="962">
        <f>ROUND(SUM(CIV!L1028:L1048)+SUM(CIV!L1238:L1251),-3)/1000</f>
        <v>3694</v>
      </c>
      <c r="K29" s="962">
        <f>ROUND(SUM(CIV!M1028:M1048)+SUM(CIV!M1238:M1251),-3)/1000</f>
        <v>3810</v>
      </c>
      <c r="L29" s="962">
        <f>ROUND(SUM(CIV!N1028:N1048)+SUM(CIV!N1238:N1251),-3)/1000</f>
        <v>3929</v>
      </c>
      <c r="M29" s="962">
        <f>ROUND(SUM(CIV!O1028:O1048)+SUM(CIV!O1238:O1251),-3)/1000</f>
        <v>4052</v>
      </c>
      <c r="N29" s="962">
        <f>ROUND(SUM(CIV!P1028:P1048)+SUM(CIV!P1238:P1251),-3)/1000</f>
        <v>4179</v>
      </c>
      <c r="O29" s="962">
        <f>ROUND(SUM(CIV!Q1028:Q1048)+SUM(CIV!Q1238:Q1251),-3)/1000</f>
        <v>4309</v>
      </c>
      <c r="P29" s="962">
        <f>ROUND(SUM(CIV!R1028:R1048)+SUM(CIV!R1238:R1251),-3)/1000</f>
        <v>4438</v>
      </c>
    </row>
    <row r="30" spans="1:16" x14ac:dyDescent="0.2">
      <c r="B30" t="s">
        <v>3428</v>
      </c>
      <c r="D30" s="962">
        <f>ROUND(SUM(CIV!B1110:B1115),-3)/1000</f>
        <v>119</v>
      </c>
      <c r="E30" s="962">
        <f>ROUND(SUM(CIV!C1110:C1115),-3)/1000</f>
        <v>191</v>
      </c>
      <c r="F30" s="962">
        <f>ROUND(SUM(CIV!F1110:F1115),-3)/1000</f>
        <v>150</v>
      </c>
      <c r="G30" s="962">
        <f>ROUND(SUM(CIV!H1110:H1115),-3)/1000</f>
        <v>151</v>
      </c>
      <c r="H30" s="962">
        <f>ROUND(SUM(CIV!J1110:J1115),-3)/1000</f>
        <v>156</v>
      </c>
      <c r="I30" s="962">
        <f>ROUND(SUM(CIV!K1110:K1115),-3)/1000</f>
        <v>161</v>
      </c>
      <c r="J30" s="962">
        <f>ROUND(SUM(CIV!L1110:L1115),-3)/1000</f>
        <v>166</v>
      </c>
      <c r="K30" s="962">
        <f>ROUND(SUM(CIV!M1110:M1115),-3)/1000</f>
        <v>172</v>
      </c>
      <c r="L30" s="962">
        <f>ROUND(SUM(CIV!N1110:N1115),-3)/1000</f>
        <v>177</v>
      </c>
      <c r="M30" s="962">
        <f>ROUND(SUM(CIV!O1110:O1115),-3)/1000</f>
        <v>182</v>
      </c>
      <c r="N30" s="962">
        <f>ROUND(SUM(CIV!P1110:P1115),-3)/1000</f>
        <v>188</v>
      </c>
      <c r="O30" s="962">
        <f>ROUND(SUM(CIV!Q1110:Q1115),-3)/1000</f>
        <v>194</v>
      </c>
      <c r="P30" s="962">
        <f>ROUND(SUM(CIV!R1110:R1115),-3)/1000</f>
        <v>200</v>
      </c>
    </row>
    <row r="31" spans="1:16" x14ac:dyDescent="0.2">
      <c r="B31" t="s">
        <v>1209</v>
      </c>
      <c r="D31" s="962">
        <f>ROUND(CIV!B1050,-3)/1000</f>
        <v>37</v>
      </c>
      <c r="E31" s="962">
        <f>ROUND(CIV!C1050,-3)/1000</f>
        <v>15</v>
      </c>
      <c r="F31" s="962">
        <f>ROUND(CIV!F1050,-3)/1000</f>
        <v>20</v>
      </c>
      <c r="G31" s="962">
        <f>ROUND(CIV!H1050,-3)/1000</f>
        <v>20</v>
      </c>
      <c r="H31" s="962">
        <f>ROUND(CIV!J1050,-3)/1000</f>
        <v>21</v>
      </c>
      <c r="I31" s="962">
        <f>ROUND(CIV!K1050,-3)/1000</f>
        <v>21</v>
      </c>
      <c r="J31" s="962">
        <f>ROUND(CIV!L1050,-3)/1000</f>
        <v>22</v>
      </c>
      <c r="K31" s="962">
        <f>ROUND(CIV!M1050,-3)/1000</f>
        <v>23</v>
      </c>
      <c r="L31" s="962">
        <f>ROUND(CIV!N1050,-3)/1000</f>
        <v>23</v>
      </c>
      <c r="M31" s="962">
        <f>ROUND(CIV!O1050,-3)/1000</f>
        <v>24</v>
      </c>
      <c r="N31" s="962">
        <f>ROUND(CIV!P1050,-3)/1000</f>
        <v>25</v>
      </c>
      <c r="O31" s="962">
        <f>ROUND(CIV!Q1050,-3)/1000</f>
        <v>26</v>
      </c>
      <c r="P31" s="962">
        <f>ROUND(CIV!R1050,-3)/1000</f>
        <v>27</v>
      </c>
    </row>
    <row r="32" spans="1:16" x14ac:dyDescent="0.2">
      <c r="B32" t="s">
        <v>3429</v>
      </c>
      <c r="D32" s="962">
        <f>ROUND(SUM(CIV!B1170:B1188),-3)/1000</f>
        <v>630</v>
      </c>
      <c r="E32" s="962">
        <f>ROUND(SUM(CIV!C1170:C1188),-3)/1000</f>
        <v>668</v>
      </c>
      <c r="F32" s="962">
        <f>ROUND(SUM(CIV!F1170:F1188),-3)/1000</f>
        <v>808</v>
      </c>
      <c r="G32" s="962">
        <f>ROUND(SUM(CIV!H1170:H1188),-3)/1000</f>
        <v>672</v>
      </c>
      <c r="H32" s="962">
        <f>ROUND(SUM(CIV!J1170:J1188),-3)/1000</f>
        <v>693</v>
      </c>
      <c r="I32" s="962">
        <f>ROUND(SUM(CIV!K1170:K1188),-3)/1000</f>
        <v>714</v>
      </c>
      <c r="J32" s="962">
        <f>ROUND(SUM(CIV!L1170:L1188),-3)/1000</f>
        <v>736</v>
      </c>
      <c r="K32" s="962">
        <f>ROUND(SUM(CIV!M1170:M1188),-3)/1000</f>
        <v>759</v>
      </c>
      <c r="L32" s="962">
        <f>ROUND(SUM(CIV!N1170:N1188),-3)/1000</f>
        <v>782</v>
      </c>
      <c r="M32" s="962">
        <f>ROUND(SUM(CIV!O1170:O1188),-3)/1000</f>
        <v>806</v>
      </c>
      <c r="N32" s="962">
        <f>ROUND(SUM(CIV!P1170:P1188),-3)/1000</f>
        <v>831</v>
      </c>
      <c r="O32" s="962">
        <f>ROUND(SUM(CIV!Q1170:Q1188),-3)/1000</f>
        <v>856</v>
      </c>
      <c r="P32" s="962">
        <f>ROUND(SUM(CIV!R1170:R1188),-3)/1000</f>
        <v>882</v>
      </c>
    </row>
    <row r="33" spans="1:16" x14ac:dyDescent="0.2">
      <c r="B33" t="s">
        <v>4210</v>
      </c>
      <c r="D33" s="962">
        <f>ROUND(SUM(CIV!B1052:B1052),-3)/1000</f>
        <v>299</v>
      </c>
      <c r="E33" s="962">
        <f>ROUND(SUM(CIV!C1052:C1052),-3)/1000</f>
        <v>258</v>
      </c>
      <c r="F33" s="962">
        <f>ROUND(SUM(CIV!F1052:F1052),-3)/1000</f>
        <v>247</v>
      </c>
      <c r="G33" s="962">
        <f>ROUND(SUM(CIV!H1052:H1052),-3)/1000</f>
        <v>250</v>
      </c>
      <c r="H33" s="962">
        <f>ROUND(SUM(CIV!J1052:J1052),-3)/1000</f>
        <v>258</v>
      </c>
      <c r="I33" s="962">
        <f>ROUND(SUM(CIV!K1052:K1052),-3)/1000</f>
        <v>265</v>
      </c>
      <c r="J33" s="962">
        <f>ROUND(SUM(CIV!L1052:L1052),-3)/1000</f>
        <v>273</v>
      </c>
      <c r="K33" s="962">
        <f>ROUND(SUM(CIV!M1052:M1052),-3)/1000</f>
        <v>282</v>
      </c>
      <c r="L33" s="962">
        <f>ROUND(SUM(CIV!N1052:N1052),-3)/1000</f>
        <v>290</v>
      </c>
      <c r="M33" s="962">
        <f>ROUND(SUM(CIV!O1052:O1052),-3)/1000</f>
        <v>299</v>
      </c>
      <c r="N33" s="962">
        <f>ROUND(SUM(CIV!P1052:P1052),-3)/1000</f>
        <v>308</v>
      </c>
      <c r="O33" s="962">
        <f>ROUND(SUM(CIV!Q1052:Q1052),-3)/1000</f>
        <v>317</v>
      </c>
      <c r="P33" s="962">
        <f>ROUND(SUM(CIV!R1052:R1052),-3)/1000</f>
        <v>327</v>
      </c>
    </row>
    <row r="34" spans="1:16" x14ac:dyDescent="0.2">
      <c r="B34" t="s">
        <v>3431</v>
      </c>
      <c r="D34" s="962">
        <f>ROUND(SUM(CIV!B1101:B1108)+CIV!B1253,-3)/1000</f>
        <v>218</v>
      </c>
      <c r="E34" s="962">
        <f>ROUND(SUM(CIV!C1101:C1108)+CIV!C1253,-3)/1000</f>
        <v>221</v>
      </c>
      <c r="F34" s="962">
        <f>ROUND(SUM(CIV!F1101:F1108)+CIV!F1253,-3)/1000</f>
        <v>226</v>
      </c>
      <c r="G34" s="962">
        <f>ROUND(SUM(CIV!H1101:H1108)+CIV!H1253,-3)/1000</f>
        <v>225</v>
      </c>
      <c r="H34" s="962">
        <f>ROUND(SUM(CIV!J1101:J1108)+CIV!J1253,-3)/1000</f>
        <v>233</v>
      </c>
      <c r="I34" s="962">
        <f>ROUND(SUM(CIV!K1101:K1108)+CIV!K1253,-3)/1000</f>
        <v>240</v>
      </c>
      <c r="J34" s="962">
        <f>ROUND(SUM(CIV!L1101:L1108)+CIV!L1253,-3)/1000</f>
        <v>247</v>
      </c>
      <c r="K34" s="962">
        <f>ROUND(SUM(CIV!M1101:M1108)+CIV!M1253,-3)/1000</f>
        <v>255</v>
      </c>
      <c r="L34" s="962">
        <f>ROUND(SUM(CIV!N1101:N1108)+CIV!N1253,-3)/1000</f>
        <v>263</v>
      </c>
      <c r="M34" s="962">
        <f>ROUND(SUM(CIV!O1101:O1108)+CIV!O1253,-3)/1000</f>
        <v>271</v>
      </c>
      <c r="N34" s="962">
        <f>ROUND(SUM(CIV!P1101:P1108)+CIV!P1253,-3)/1000</f>
        <v>280</v>
      </c>
      <c r="O34" s="962">
        <f>ROUND(SUM(CIV!Q1101:Q1108)+CIV!Q1253,-3)/1000</f>
        <v>288</v>
      </c>
      <c r="P34" s="962">
        <f>ROUND(SUM(CIV!R1101:R1108)+CIV!R1253,-3)/1000</f>
        <v>297</v>
      </c>
    </row>
    <row r="35" spans="1:16" x14ac:dyDescent="0.2">
      <c r="B35" t="s">
        <v>858</v>
      </c>
      <c r="D35" s="962">
        <f>ROUND(CIV!B1099,-3)/1000</f>
        <v>407</v>
      </c>
      <c r="E35" s="962">
        <f>ROUND(CIV!C1099,-3)/1000</f>
        <v>450</v>
      </c>
      <c r="F35" s="962">
        <f>ROUND(CIV!F1099,-3)/1000</f>
        <v>462</v>
      </c>
      <c r="G35" s="962">
        <f>ROUND(CIV!H1099,-3)/1000</f>
        <v>480</v>
      </c>
      <c r="H35" s="962">
        <f>ROUND(CIV!J1099,-3)/1000</f>
        <v>494</v>
      </c>
      <c r="I35" s="962">
        <f>ROUND(CIV!K1099,-3)/1000</f>
        <v>509</v>
      </c>
      <c r="J35" s="962">
        <f>ROUND(CIV!L1099,-3)/1000</f>
        <v>525</v>
      </c>
      <c r="K35" s="962">
        <f>ROUND(CIV!M1099,-3)/1000</f>
        <v>540</v>
      </c>
      <c r="L35" s="962">
        <f>ROUND(CIV!N1099,-3)/1000</f>
        <v>557</v>
      </c>
      <c r="M35" s="962">
        <f>ROUND(CIV!O1099,-3)/1000</f>
        <v>574</v>
      </c>
      <c r="N35" s="962">
        <f>ROUND(CIV!P1099,-3)/1000</f>
        <v>591</v>
      </c>
      <c r="O35" s="962">
        <f>ROUND(CIV!Q1099,-3)/1000</f>
        <v>609</v>
      </c>
      <c r="P35" s="962">
        <f>ROUND(CIV!R1099,-3)/1000</f>
        <v>627</v>
      </c>
    </row>
    <row r="36" spans="1:16" x14ac:dyDescent="0.2">
      <c r="A36" s="5"/>
      <c r="B36" s="5"/>
      <c r="C36" s="5" t="s">
        <v>3438</v>
      </c>
      <c r="D36" s="1377">
        <f>SUM(D29:D35)</f>
        <v>6627</v>
      </c>
      <c r="E36" s="1377">
        <f t="shared" ref="E36:O36" si="6">SUM(E29:E35)</f>
        <v>5975</v>
      </c>
      <c r="F36" s="1377">
        <f t="shared" si="6"/>
        <v>5675</v>
      </c>
      <c r="G36" s="1377">
        <f t="shared" si="6"/>
        <v>5115</v>
      </c>
      <c r="H36" s="1377">
        <f t="shared" si="6"/>
        <v>5328</v>
      </c>
      <c r="I36" s="1377">
        <f t="shared" si="6"/>
        <v>5492</v>
      </c>
      <c r="J36" s="1377">
        <f t="shared" si="6"/>
        <v>5663</v>
      </c>
      <c r="K36" s="1377">
        <f t="shared" si="6"/>
        <v>5841</v>
      </c>
      <c r="L36" s="1377">
        <f t="shared" si="6"/>
        <v>6021</v>
      </c>
      <c r="M36" s="1377">
        <f t="shared" si="6"/>
        <v>6208</v>
      </c>
      <c r="N36" s="1377">
        <f t="shared" si="6"/>
        <v>6402</v>
      </c>
      <c r="O36" s="1377">
        <f t="shared" si="6"/>
        <v>6599</v>
      </c>
      <c r="P36" s="1377">
        <f t="shared" ref="P36" si="7">SUM(P29:P35)</f>
        <v>6798</v>
      </c>
    </row>
    <row r="38" spans="1:16" x14ac:dyDescent="0.2">
      <c r="A38" s="999" t="s">
        <v>3433</v>
      </c>
      <c r="B38" s="999"/>
    </row>
    <row r="39" spans="1:16" x14ac:dyDescent="0.2">
      <c r="B39" s="999" t="s">
        <v>3434</v>
      </c>
      <c r="D39" s="962">
        <v>4530</v>
      </c>
      <c r="E39" s="962">
        <f>ROUND(SUM('Cap-Gen'!F128:F135)+'Cap-Gen'!F138+'Cap-Gen'!F139,-3)/1000-1100</f>
        <v>5117</v>
      </c>
      <c r="F39" s="962">
        <f>ROUND(SUM('Cap-Gen'!G128:G135)+'Cap-Gen'!G138+'Cap-Gen'!G139,-3)/1000</f>
        <v>6056</v>
      </c>
      <c r="G39" s="962">
        <f>ROUND(SUM('Cap-Gen'!H128:H135)+'Cap-Gen'!H138+'Cap-Gen'!H139,-3)/1000</f>
        <v>4513</v>
      </c>
      <c r="H39" s="962">
        <f>ROUND(SUM('Cap-Gen'!I128:I135)+'Cap-Gen'!I138+'Cap-Gen'!I139,-3)/1000</f>
        <v>4540</v>
      </c>
      <c r="I39" s="962">
        <f>ROUND(SUM('Cap-Gen'!J128:J135)+'Cap-Gen'!J138+'Cap-Gen'!J139,-3)/1000</f>
        <v>5061</v>
      </c>
      <c r="J39" s="962">
        <f>ROUND(SUM('Cap-Gen'!K128:K135)+'Cap-Gen'!J138+'Cap-Gen'!J139,-3)/1000</f>
        <v>4838</v>
      </c>
      <c r="K39" s="962">
        <f>ROUND(SUM('Cap-Gen'!L128:L135)+'Cap-Gen'!L138+'Cap-Gen'!L139,-3)/1000</f>
        <v>3814</v>
      </c>
      <c r="L39" s="962">
        <f>ROUND(SUM('Cap-Gen'!M128:M135)+'Cap-Gen'!M138+'Cap-Gen'!M139,-3)/1000</f>
        <v>4448</v>
      </c>
      <c r="M39" s="962">
        <f>ROUND(SUM('Cap-Gen'!N128:N135)+'Cap-Gen'!N138+'Cap-Gen'!N139,-3)/1000</f>
        <v>5787</v>
      </c>
      <c r="N39" s="962">
        <f>ROUND(SUM('Cap-Gen'!O128:O135)+'Cap-Gen'!O138+'Cap-Gen'!O139,-3)/1000</f>
        <v>6286</v>
      </c>
      <c r="O39" s="962">
        <f>ROUND(SUM('Cap-Gen'!P128:P135)+'Cap-Gen'!P138+'Cap-Gen'!P139,-3)/1000</f>
        <v>6543</v>
      </c>
      <c r="P39" s="962">
        <f>ROUND(SUM('Cap-Gen'!R128:R135)+'Cap-Gen'!R138+'Cap-Gen'!R139,-3)/1000</f>
        <v>1604</v>
      </c>
    </row>
    <row r="40" spans="1:16" x14ac:dyDescent="0.2">
      <c r="B40" t="s">
        <v>3428</v>
      </c>
      <c r="D40" s="962">
        <v>211</v>
      </c>
      <c r="E40" s="962">
        <f>ROUND('Cap-Gen'!F152,-3)/1000+185</f>
        <v>456</v>
      </c>
      <c r="F40" s="962">
        <f>ROUND('Cap-Gen'!G152,-3)/1000+190</f>
        <v>392</v>
      </c>
      <c r="G40" s="962">
        <f>ROUND('Cap-Gen'!H152,-3)/1000</f>
        <v>408</v>
      </c>
      <c r="H40" s="962">
        <f>ROUND('Cap-Gen'!I152,-3)/1000</f>
        <v>424</v>
      </c>
      <c r="I40" s="962">
        <f>ROUND('Cap-Gen'!J152,-3)/1000</f>
        <v>441</v>
      </c>
      <c r="J40" s="962">
        <f>ROUND('Cap-Gen'!K152,-3)/1000</f>
        <v>459</v>
      </c>
      <c r="K40" s="962">
        <f>ROUND('Cap-Gen'!L152,-3)/1000</f>
        <v>477</v>
      </c>
      <c r="L40" s="962">
        <f>ROUND('Cap-Gen'!M152,-3)/1000</f>
        <v>496</v>
      </c>
      <c r="M40" s="962">
        <f>ROUND('Cap-Gen'!N152,-3)/1000</f>
        <v>516</v>
      </c>
      <c r="N40" s="962">
        <f>ROUND('Cap-Gen'!O152,-3)/1000</f>
        <v>537</v>
      </c>
      <c r="O40" s="962">
        <f>ROUND('Cap-Gen'!P152,-3)/1000</f>
        <v>558</v>
      </c>
      <c r="P40" s="962">
        <f>ROUND('Cap-Gen'!R152,-3)/1000</f>
        <v>53</v>
      </c>
    </row>
    <row r="41" spans="1:16" x14ac:dyDescent="0.2">
      <c r="B41" t="s">
        <v>1209</v>
      </c>
      <c r="D41" s="962">
        <v>1062</v>
      </c>
      <c r="E41" s="962">
        <f>ROUND('Cap-Gen'!F149,-3)/1000</f>
        <v>49</v>
      </c>
      <c r="F41" s="962">
        <f>ROUND('Cap-Gen'!G149,-3)/1000</f>
        <v>127</v>
      </c>
      <c r="G41" s="962">
        <f>ROUND('Cap-Gen'!H149,-3)/1000</f>
        <v>675</v>
      </c>
      <c r="H41" s="962">
        <f>ROUND('Cap-Gen'!I149,-3)/1000</f>
        <v>0</v>
      </c>
      <c r="I41" s="962">
        <f>ROUND('Cap-Gen'!J149,-3)/1000</f>
        <v>0</v>
      </c>
      <c r="J41" s="962">
        <f>ROUND('Cap-Gen'!K149,-3)/1000</f>
        <v>0</v>
      </c>
      <c r="K41" s="962">
        <f>ROUND('Cap-Gen'!L149,-3)/1000</f>
        <v>0</v>
      </c>
      <c r="L41" s="962">
        <f>ROUND('Cap-Gen'!M149,-3)/1000</f>
        <v>0</v>
      </c>
      <c r="M41" s="962">
        <f>ROUND('Cap-Gen'!N149,-3)/1000</f>
        <v>0</v>
      </c>
      <c r="N41" s="962">
        <f>ROUND('Cap-Gen'!O149,-3)/1000</f>
        <v>0</v>
      </c>
      <c r="O41" s="962">
        <f>ROUND('Cap-Gen'!P149,-3)/1000</f>
        <v>0</v>
      </c>
      <c r="P41" s="962">
        <f>ROUND('Cap-Gen'!R149,-3)/1000</f>
        <v>0</v>
      </c>
    </row>
    <row r="42" spans="1:16" x14ac:dyDescent="0.2">
      <c r="B42" t="s">
        <v>3429</v>
      </c>
      <c r="D42" s="962">
        <v>261</v>
      </c>
      <c r="E42" s="962">
        <f>ROUND(SUM('Cap-Gen'!F171:F171),-3)/1000</f>
        <v>0</v>
      </c>
      <c r="F42" s="962">
        <f>ROUND(SUM('Cap-Gen'!G171:G171),-3)/1000</f>
        <v>69</v>
      </c>
      <c r="G42" s="962">
        <f>ROUND(SUM('Cap-Gen'!H171:H171),-3)/1000</f>
        <v>0</v>
      </c>
      <c r="H42" s="962">
        <f>ROUND(SUM('Cap-Gen'!I171:I171),-3)/1000</f>
        <v>0</v>
      </c>
      <c r="I42" s="962">
        <f>ROUND(SUM('Cap-Gen'!J171:J171),-3)/1000</f>
        <v>0</v>
      </c>
      <c r="J42" s="962">
        <f>ROUND(SUM('Cap-Gen'!K171:K171),-3)/1000</f>
        <v>0</v>
      </c>
      <c r="K42" s="962">
        <f>ROUND(SUM('Cap-Gen'!L171:L171),-3)/1000</f>
        <v>0</v>
      </c>
      <c r="L42" s="962">
        <f>ROUND(SUM('Cap-Gen'!M171:M171),-3)/1000</f>
        <v>0</v>
      </c>
      <c r="M42" s="962">
        <f>ROUND(SUM('Cap-Gen'!N171:N171),-3)/1000</f>
        <v>0</v>
      </c>
      <c r="N42" s="962">
        <f>ROUND(SUM('Cap-Gen'!O171:O171),-3)/1000</f>
        <v>0</v>
      </c>
      <c r="O42" s="962">
        <f>ROUND(SUM('Cap-Gen'!P171:P171),-3)/1000</f>
        <v>0</v>
      </c>
      <c r="P42" s="962">
        <f>ROUND(SUM('Cap-Gen'!R171:R171),-3)/1000</f>
        <v>0</v>
      </c>
    </row>
    <row r="43" spans="1:16" x14ac:dyDescent="0.2">
      <c r="B43" s="999" t="s">
        <v>3435</v>
      </c>
      <c r="D43" s="962">
        <v>0</v>
      </c>
      <c r="E43" s="962">
        <v>0</v>
      </c>
      <c r="F43" s="962">
        <v>0</v>
      </c>
      <c r="G43" s="962">
        <v>0</v>
      </c>
      <c r="H43" s="962">
        <v>0</v>
      </c>
      <c r="I43" s="962">
        <v>0</v>
      </c>
      <c r="J43" s="962">
        <v>0</v>
      </c>
      <c r="K43" s="962">
        <v>0</v>
      </c>
      <c r="L43" s="962">
        <v>0</v>
      </c>
      <c r="M43" s="962">
        <v>0</v>
      </c>
      <c r="N43" s="962">
        <v>0</v>
      </c>
      <c r="O43" s="962">
        <v>0</v>
      </c>
      <c r="P43" s="962">
        <v>0</v>
      </c>
    </row>
    <row r="44" spans="1:16" x14ac:dyDescent="0.2">
      <c r="B44" t="s">
        <v>3431</v>
      </c>
      <c r="D44" s="962">
        <v>0</v>
      </c>
      <c r="E44" s="962">
        <v>0</v>
      </c>
      <c r="F44" s="962">
        <v>0</v>
      </c>
      <c r="G44" s="962">
        <v>0</v>
      </c>
      <c r="H44" s="962">
        <v>0</v>
      </c>
      <c r="I44" s="962">
        <v>0</v>
      </c>
      <c r="J44" s="962">
        <v>0</v>
      </c>
      <c r="K44" s="962">
        <v>0</v>
      </c>
      <c r="L44" s="962">
        <v>0</v>
      </c>
      <c r="M44" s="962">
        <v>0</v>
      </c>
      <c r="N44" s="962">
        <v>0</v>
      </c>
      <c r="O44" s="962">
        <v>0</v>
      </c>
      <c r="P44" s="962">
        <v>0</v>
      </c>
    </row>
    <row r="45" spans="1:16" x14ac:dyDescent="0.2">
      <c r="A45" s="5"/>
      <c r="B45" s="5"/>
      <c r="C45" s="5" t="s">
        <v>3439</v>
      </c>
      <c r="D45" s="1378">
        <f>SUM(D39:D44)</f>
        <v>6064</v>
      </c>
      <c r="E45" s="1378">
        <f t="shared" ref="E45:O45" si="8">SUM(E39:E44)</f>
        <v>5622</v>
      </c>
      <c r="F45" s="1378">
        <f t="shared" si="8"/>
        <v>6644</v>
      </c>
      <c r="G45" s="1378">
        <f t="shared" si="8"/>
        <v>5596</v>
      </c>
      <c r="H45" s="1378">
        <f t="shared" si="8"/>
        <v>4964</v>
      </c>
      <c r="I45" s="1378">
        <f t="shared" si="8"/>
        <v>5502</v>
      </c>
      <c r="J45" s="1378">
        <f t="shared" si="8"/>
        <v>5297</v>
      </c>
      <c r="K45" s="1378">
        <f t="shared" si="8"/>
        <v>4291</v>
      </c>
      <c r="L45" s="1378">
        <f t="shared" si="8"/>
        <v>4944</v>
      </c>
      <c r="M45" s="1378">
        <f t="shared" si="8"/>
        <v>6303</v>
      </c>
      <c r="N45" s="1378">
        <f t="shared" si="8"/>
        <v>6823</v>
      </c>
      <c r="O45" s="1378">
        <f t="shared" si="8"/>
        <v>7101</v>
      </c>
      <c r="P45" s="1378">
        <f t="shared" ref="P45" si="9">SUM(P39:P44)</f>
        <v>1657</v>
      </c>
    </row>
    <row r="46" spans="1:16" x14ac:dyDescent="0.2">
      <c r="C46" s="1638" t="s">
        <v>3456</v>
      </c>
      <c r="D46" s="1641">
        <f>D36+D45</f>
        <v>12691</v>
      </c>
      <c r="E46" s="1641">
        <f t="shared" ref="E46:O46" si="10">E36+E45</f>
        <v>11597</v>
      </c>
      <c r="F46" s="1641">
        <f t="shared" si="10"/>
        <v>12319</v>
      </c>
      <c r="G46" s="1641">
        <f t="shared" si="10"/>
        <v>10711</v>
      </c>
      <c r="H46" s="1641">
        <f t="shared" si="10"/>
        <v>10292</v>
      </c>
      <c r="I46" s="1641">
        <f t="shared" si="10"/>
        <v>10994</v>
      </c>
      <c r="J46" s="1641">
        <f t="shared" si="10"/>
        <v>10960</v>
      </c>
      <c r="K46" s="1641">
        <f t="shared" si="10"/>
        <v>10132</v>
      </c>
      <c r="L46" s="1641">
        <f t="shared" si="10"/>
        <v>10965</v>
      </c>
      <c r="M46" s="1641">
        <f t="shared" si="10"/>
        <v>12511</v>
      </c>
      <c r="N46" s="1641">
        <f t="shared" si="10"/>
        <v>13225</v>
      </c>
      <c r="O46" s="1641">
        <f t="shared" si="10"/>
        <v>13700</v>
      </c>
      <c r="P46" s="1641">
        <f t="shared" ref="P46" si="11">P36+P45</f>
        <v>8455</v>
      </c>
    </row>
    <row r="47" spans="1:16" s="5" customFormat="1" x14ac:dyDescent="0.2">
      <c r="C47" s="5" t="s">
        <v>3457</v>
      </c>
      <c r="D47" s="1378">
        <f>D46-D25</f>
        <v>2526.5204313909999</v>
      </c>
      <c r="E47" s="1378">
        <f t="shared" ref="E47:O47" si="12">E46-E25</f>
        <v>-662.63779218700438</v>
      </c>
      <c r="F47" s="1378">
        <f t="shared" si="12"/>
        <v>4386.4358549287754</v>
      </c>
      <c r="G47" s="1378">
        <f t="shared" si="12"/>
        <v>1089.5500643068463</v>
      </c>
      <c r="H47" s="1378">
        <f t="shared" si="12"/>
        <v>889.4973687370657</v>
      </c>
      <c r="I47" s="1378">
        <f t="shared" si="12"/>
        <v>2489.4217553987473</v>
      </c>
      <c r="J47" s="1378">
        <f t="shared" si="12"/>
        <v>-476.84901478277607</v>
      </c>
      <c r="K47" s="1378">
        <f t="shared" si="12"/>
        <v>-2048.5967068534046</v>
      </c>
      <c r="L47" s="1378">
        <f t="shared" si="12"/>
        <v>772.16830466387364</v>
      </c>
      <c r="M47" s="1378">
        <f t="shared" si="12"/>
        <v>843.20182272279271</v>
      </c>
      <c r="N47" s="1378">
        <f t="shared" si="12"/>
        <v>3095.1414819161491</v>
      </c>
      <c r="O47" s="1378">
        <f t="shared" si="12"/>
        <v>13700</v>
      </c>
      <c r="P47" s="1378">
        <f t="shared" ref="P47" si="13">P46-P25</f>
        <v>8455</v>
      </c>
    </row>
    <row r="48" spans="1:16" s="5" customFormat="1" x14ac:dyDescent="0.2">
      <c r="C48" s="5" t="s">
        <v>3458</v>
      </c>
      <c r="D48" s="1378">
        <f>D47</f>
        <v>2526.5204313909999</v>
      </c>
      <c r="E48" s="1378">
        <f t="shared" ref="E48:P48" si="14">D48+E47</f>
        <v>1863.8826392039955</v>
      </c>
      <c r="F48" s="1378">
        <f t="shared" si="14"/>
        <v>6250.3184941327709</v>
      </c>
      <c r="G48" s="1378">
        <f t="shared" si="14"/>
        <v>7339.8685584396171</v>
      </c>
      <c r="H48" s="1378">
        <f t="shared" si="14"/>
        <v>8229.3659271766828</v>
      </c>
      <c r="I48" s="1378">
        <f t="shared" si="14"/>
        <v>10718.78768257543</v>
      </c>
      <c r="J48" s="1378">
        <f t="shared" si="14"/>
        <v>10241.938667792654</v>
      </c>
      <c r="K48" s="1378">
        <f t="shared" si="14"/>
        <v>8193.3419609392495</v>
      </c>
      <c r="L48" s="1378">
        <f t="shared" si="14"/>
        <v>8965.5102656031231</v>
      </c>
      <c r="M48" s="1378">
        <f t="shared" si="14"/>
        <v>9808.7120883259158</v>
      </c>
      <c r="N48" s="1378">
        <f t="shared" si="14"/>
        <v>12903.853570242065</v>
      </c>
      <c r="O48" s="1378">
        <f t="shared" si="14"/>
        <v>26603.853570242063</v>
      </c>
      <c r="P48" s="1378">
        <f t="shared" si="14"/>
        <v>35058.853570242063</v>
      </c>
    </row>
    <row r="49" spans="1:16" x14ac:dyDescent="0.2">
      <c r="A49" s="999" t="s">
        <v>78</v>
      </c>
      <c r="D49" s="962"/>
      <c r="E49" s="962"/>
      <c r="F49" s="962"/>
      <c r="G49" s="962"/>
      <c r="H49" s="962"/>
      <c r="I49" s="962"/>
      <c r="J49" s="962"/>
      <c r="K49" s="962"/>
      <c r="L49" s="962"/>
      <c r="M49" s="962"/>
      <c r="N49" s="962"/>
      <c r="O49" s="962"/>
      <c r="P49" s="962"/>
    </row>
    <row r="50" spans="1:16" x14ac:dyDescent="0.2">
      <c r="D50" s="962"/>
      <c r="E50" s="962"/>
      <c r="F50" s="962"/>
      <c r="G50" s="962"/>
      <c r="H50" s="962"/>
      <c r="I50" s="962"/>
      <c r="J50" s="962"/>
      <c r="K50" s="962"/>
      <c r="L50" s="962"/>
      <c r="M50" s="962"/>
      <c r="N50" s="962"/>
      <c r="O50" s="962"/>
      <c r="P50" s="962"/>
    </row>
    <row r="51" spans="1:16" x14ac:dyDescent="0.2">
      <c r="C51" s="999" t="s">
        <v>4250</v>
      </c>
      <c r="D51" s="962"/>
      <c r="E51" s="962"/>
      <c r="F51" s="962"/>
      <c r="G51" s="962"/>
      <c r="H51" s="962"/>
      <c r="I51" s="962"/>
      <c r="J51" s="962"/>
      <c r="K51" s="962"/>
      <c r="L51" s="962"/>
      <c r="M51" s="962"/>
      <c r="N51" s="962"/>
      <c r="O51" s="962"/>
      <c r="P51" s="962"/>
    </row>
    <row r="52" spans="1:16" x14ac:dyDescent="0.2">
      <c r="C52" s="999" t="s">
        <v>4251</v>
      </c>
      <c r="D52" s="962"/>
      <c r="E52" s="962"/>
      <c r="F52" s="962"/>
      <c r="G52" s="962"/>
      <c r="H52" s="962"/>
      <c r="I52" s="962"/>
      <c r="J52" s="962"/>
      <c r="K52" s="962"/>
      <c r="L52" s="962"/>
      <c r="M52" s="962"/>
      <c r="N52" s="962"/>
      <c r="O52" s="962"/>
      <c r="P52" s="962"/>
    </row>
    <row r="53" spans="1:16" x14ac:dyDescent="0.2">
      <c r="C53" s="999" t="s">
        <v>4252</v>
      </c>
      <c r="D53" s="962"/>
      <c r="E53" s="962"/>
      <c r="F53" s="962"/>
      <c r="G53" s="962"/>
      <c r="H53" s="962"/>
      <c r="I53" s="962"/>
      <c r="J53" s="962"/>
      <c r="K53" s="962"/>
      <c r="L53" s="962"/>
      <c r="M53" s="962"/>
      <c r="N53" s="962"/>
      <c r="O53" s="962"/>
      <c r="P53" s="962"/>
    </row>
    <row r="54" spans="1:16" x14ac:dyDescent="0.2">
      <c r="C54" t="s">
        <v>4253</v>
      </c>
      <c r="D54" s="962"/>
      <c r="E54" s="962"/>
      <c r="F54" s="962"/>
      <c r="G54" s="962"/>
      <c r="H54" s="962"/>
      <c r="I54" s="962"/>
      <c r="J54" s="962"/>
      <c r="K54" s="962"/>
      <c r="L54" s="962"/>
      <c r="M54" s="962"/>
      <c r="N54" s="962"/>
      <c r="O54" s="962"/>
      <c r="P54" s="962"/>
    </row>
    <row r="55" spans="1:16" x14ac:dyDescent="0.2">
      <c r="C55" t="s">
        <v>4254</v>
      </c>
      <c r="D55" s="962"/>
      <c r="E55" s="962"/>
      <c r="F55" s="962"/>
      <c r="G55" s="962"/>
      <c r="H55" s="962"/>
      <c r="I55" s="962"/>
      <c r="J55" s="962"/>
      <c r="K55" s="962"/>
      <c r="L55" s="962"/>
      <c r="M55" s="962"/>
      <c r="N55" s="962"/>
      <c r="O55" s="962"/>
      <c r="P55" s="962"/>
    </row>
    <row r="56" spans="1:16" x14ac:dyDescent="0.2">
      <c r="C56" t="s">
        <v>4255</v>
      </c>
      <c r="D56" s="962"/>
      <c r="E56" s="962"/>
      <c r="F56" s="962"/>
      <c r="G56" s="962"/>
      <c r="H56" s="962"/>
      <c r="I56" s="962"/>
      <c r="J56" s="962"/>
      <c r="K56" s="962"/>
      <c r="L56" s="962"/>
      <c r="M56" s="962"/>
      <c r="N56" s="962"/>
      <c r="O56" s="962"/>
      <c r="P56" s="962"/>
    </row>
    <row r="57" spans="1:16" x14ac:dyDescent="0.2">
      <c r="C57" t="s">
        <v>4256</v>
      </c>
      <c r="D57" s="962"/>
      <c r="E57" s="962"/>
      <c r="F57" s="962"/>
      <c r="G57" s="962"/>
      <c r="H57" s="962"/>
      <c r="I57" s="962"/>
      <c r="J57" s="962"/>
      <c r="K57" s="962"/>
      <c r="L57" s="962"/>
      <c r="M57" s="962"/>
      <c r="N57" s="962"/>
      <c r="O57" s="962"/>
      <c r="P57" s="962"/>
    </row>
    <row r="58" spans="1:16" x14ac:dyDescent="0.2">
      <c r="C58" t="s">
        <v>4257</v>
      </c>
      <c r="D58" s="962"/>
      <c r="E58" s="962"/>
      <c r="F58" s="962"/>
      <c r="G58" s="962"/>
      <c r="H58" s="962"/>
      <c r="I58" s="962"/>
      <c r="J58" s="962"/>
      <c r="K58" s="962"/>
      <c r="L58" s="962"/>
      <c r="M58" s="962"/>
      <c r="N58" s="962"/>
      <c r="O58" s="962"/>
      <c r="P58" s="962"/>
    </row>
    <row r="59" spans="1:16" x14ac:dyDescent="0.2">
      <c r="C59" t="s">
        <v>4258</v>
      </c>
      <c r="D59" s="962"/>
      <c r="E59" s="962"/>
      <c r="F59" s="962"/>
      <c r="G59" s="962"/>
      <c r="H59" s="962"/>
      <c r="I59" s="962"/>
      <c r="J59" s="962"/>
      <c r="K59" s="962"/>
      <c r="L59" s="962"/>
      <c r="M59" s="962"/>
      <c r="N59" s="962"/>
      <c r="O59" s="962"/>
      <c r="P59" s="962"/>
    </row>
    <row r="60" spans="1:16" x14ac:dyDescent="0.2">
      <c r="D60" s="962"/>
      <c r="E60" s="962"/>
      <c r="F60" s="962"/>
      <c r="G60" s="962"/>
      <c r="H60" s="962"/>
      <c r="I60" s="962"/>
      <c r="J60" s="962"/>
      <c r="K60" s="962"/>
      <c r="L60" s="962"/>
      <c r="M60" s="962"/>
      <c r="N60" s="962"/>
      <c r="O60" s="962"/>
      <c r="P60" s="962"/>
    </row>
    <row r="61" spans="1:16" x14ac:dyDescent="0.2">
      <c r="D61" s="962"/>
      <c r="E61" s="962"/>
      <c r="F61" s="962"/>
      <c r="G61" s="962"/>
      <c r="H61" s="962"/>
      <c r="I61" s="962"/>
      <c r="J61" s="962"/>
      <c r="K61" s="962"/>
      <c r="L61" s="962"/>
      <c r="M61" s="962"/>
      <c r="N61" s="962"/>
      <c r="O61" s="962"/>
      <c r="P61" s="962"/>
    </row>
    <row r="62" spans="1:16" x14ac:dyDescent="0.2">
      <c r="D62" s="962"/>
      <c r="E62" s="962"/>
      <c r="F62" s="962"/>
      <c r="G62" s="962"/>
      <c r="H62" s="962"/>
      <c r="I62" s="962"/>
      <c r="J62" s="962"/>
      <c r="K62" s="962"/>
      <c r="L62" s="962"/>
      <c r="M62" s="962"/>
      <c r="N62" s="962"/>
      <c r="O62" s="962"/>
      <c r="P62" s="962"/>
    </row>
    <row r="63" spans="1:16" x14ac:dyDescent="0.2">
      <c r="D63" s="962"/>
      <c r="E63" s="962"/>
      <c r="F63" s="962"/>
      <c r="G63" s="962"/>
      <c r="H63" s="962"/>
      <c r="I63" s="962"/>
      <c r="J63" s="962"/>
      <c r="K63" s="962"/>
      <c r="L63" s="962"/>
      <c r="M63" s="962"/>
      <c r="N63" s="962"/>
      <c r="O63" s="962"/>
      <c r="P63" s="962"/>
    </row>
    <row r="64" spans="1:16" x14ac:dyDescent="0.2">
      <c r="D64" s="962"/>
      <c r="E64" s="962"/>
      <c r="F64" s="962"/>
      <c r="G64" s="962"/>
      <c r="H64" s="962"/>
      <c r="I64" s="962"/>
      <c r="J64" s="962"/>
      <c r="K64" s="962"/>
      <c r="L64" s="962"/>
      <c r="M64" s="962"/>
      <c r="N64" s="962"/>
      <c r="O64" s="962"/>
      <c r="P64" s="962"/>
    </row>
    <row r="65" spans="4:16" x14ac:dyDescent="0.2">
      <c r="D65" s="962"/>
      <c r="E65" s="962"/>
      <c r="F65" s="962"/>
      <c r="G65" s="962"/>
      <c r="H65" s="962"/>
      <c r="I65" s="962"/>
      <c r="J65" s="962"/>
      <c r="K65" s="962"/>
      <c r="L65" s="962"/>
      <c r="M65" s="962"/>
      <c r="N65" s="962"/>
      <c r="O65" s="962"/>
      <c r="P65" s="962"/>
    </row>
    <row r="66" spans="4:16" x14ac:dyDescent="0.2">
      <c r="D66" s="962"/>
      <c r="E66" s="962"/>
      <c r="F66" s="962"/>
      <c r="G66" s="962"/>
      <c r="H66" s="962"/>
      <c r="I66" s="962"/>
      <c r="J66" s="962"/>
      <c r="K66" s="962"/>
      <c r="L66" s="962"/>
      <c r="M66" s="962"/>
      <c r="N66" s="962"/>
      <c r="O66" s="962"/>
      <c r="P66" s="962"/>
    </row>
    <row r="67" spans="4:16" x14ac:dyDescent="0.2">
      <c r="D67" s="962"/>
      <c r="E67" s="962"/>
      <c r="F67" s="962"/>
      <c r="G67" s="962"/>
      <c r="H67" s="962"/>
      <c r="I67" s="962"/>
      <c r="J67" s="962"/>
      <c r="K67" s="962"/>
      <c r="L67" s="962"/>
      <c r="M67" s="962"/>
      <c r="N67" s="962"/>
      <c r="O67" s="962"/>
      <c r="P67" s="962"/>
    </row>
    <row r="68" spans="4:16" x14ac:dyDescent="0.2">
      <c r="D68" s="962"/>
      <c r="E68" s="962"/>
      <c r="F68" s="962"/>
      <c r="G68" s="962"/>
      <c r="H68" s="962"/>
      <c r="I68" s="962"/>
      <c r="J68" s="962"/>
      <c r="K68" s="962"/>
      <c r="L68" s="962"/>
      <c r="M68" s="962"/>
      <c r="N68" s="962"/>
      <c r="O68" s="962"/>
      <c r="P68" s="962"/>
    </row>
    <row r="69" spans="4:16" x14ac:dyDescent="0.2">
      <c r="D69" s="962"/>
      <c r="E69" s="962"/>
      <c r="F69" s="962"/>
      <c r="G69" s="962"/>
      <c r="H69" s="962"/>
      <c r="I69" s="962"/>
      <c r="J69" s="962"/>
      <c r="K69" s="962"/>
      <c r="L69" s="962"/>
      <c r="M69" s="962"/>
      <c r="N69" s="962"/>
      <c r="O69" s="962"/>
      <c r="P69" s="962"/>
    </row>
    <row r="70" spans="4:16" x14ac:dyDescent="0.2">
      <c r="D70" s="962"/>
      <c r="E70" s="962"/>
      <c r="F70" s="962"/>
      <c r="G70" s="962"/>
      <c r="H70" s="962"/>
      <c r="I70" s="962"/>
      <c r="J70" s="962"/>
      <c r="K70" s="962"/>
      <c r="L70" s="962"/>
      <c r="M70" s="962"/>
      <c r="N70" s="962"/>
      <c r="O70" s="962"/>
      <c r="P70" s="962"/>
    </row>
    <row r="71" spans="4:16" x14ac:dyDescent="0.2">
      <c r="D71" s="962"/>
      <c r="E71" s="962"/>
      <c r="F71" s="962"/>
      <c r="G71" s="962"/>
      <c r="H71" s="962"/>
      <c r="I71" s="962"/>
      <c r="J71" s="962"/>
      <c r="K71" s="962"/>
      <c r="L71" s="962"/>
      <c r="M71" s="962"/>
      <c r="N71" s="962"/>
      <c r="O71" s="962"/>
      <c r="P71" s="962"/>
    </row>
    <row r="72" spans="4:16" x14ac:dyDescent="0.2">
      <c r="D72" s="962"/>
      <c r="E72" s="962"/>
      <c r="F72" s="962"/>
      <c r="G72" s="962"/>
      <c r="H72" s="962"/>
      <c r="I72" s="962"/>
      <c r="J72" s="962"/>
      <c r="K72" s="962"/>
      <c r="L72" s="962"/>
      <c r="M72" s="962"/>
      <c r="N72" s="962"/>
      <c r="O72" s="962"/>
      <c r="P72" s="962"/>
    </row>
    <row r="73" spans="4:16" x14ac:dyDescent="0.2">
      <c r="D73" s="962"/>
      <c r="E73" s="962"/>
      <c r="F73" s="962"/>
      <c r="G73" s="962"/>
      <c r="H73" s="962"/>
      <c r="I73" s="962"/>
      <c r="J73" s="962"/>
      <c r="K73" s="962"/>
      <c r="L73" s="962"/>
      <c r="M73" s="962"/>
      <c r="N73" s="962"/>
      <c r="O73" s="962"/>
      <c r="P73" s="962"/>
    </row>
    <row r="74" spans="4:16" x14ac:dyDescent="0.2">
      <c r="D74" s="962"/>
      <c r="E74" s="962"/>
      <c r="F74" s="962"/>
      <c r="G74" s="962"/>
      <c r="H74" s="962"/>
      <c r="I74" s="962"/>
      <c r="J74" s="962"/>
      <c r="K74" s="962"/>
      <c r="L74" s="962"/>
      <c r="M74" s="962"/>
      <c r="N74" s="962"/>
      <c r="O74" s="962"/>
      <c r="P74" s="962"/>
    </row>
    <row r="75" spans="4:16" x14ac:dyDescent="0.2">
      <c r="D75" s="962"/>
      <c r="E75" s="962"/>
      <c r="F75" s="962"/>
      <c r="G75" s="962"/>
      <c r="H75" s="962"/>
      <c r="I75" s="962"/>
      <c r="J75" s="962"/>
      <c r="K75" s="962"/>
      <c r="L75" s="962"/>
      <c r="M75" s="962"/>
      <c r="N75" s="962"/>
      <c r="O75" s="962"/>
      <c r="P75" s="962"/>
    </row>
    <row r="76" spans="4:16" x14ac:dyDescent="0.2">
      <c r="D76" s="962"/>
      <c r="E76" s="962"/>
      <c r="F76" s="962"/>
      <c r="G76" s="962"/>
      <c r="H76" s="962"/>
      <c r="I76" s="962"/>
      <c r="J76" s="962"/>
      <c r="K76" s="962"/>
      <c r="L76" s="962"/>
      <c r="M76" s="962"/>
      <c r="N76" s="962"/>
      <c r="O76" s="962"/>
      <c r="P76" s="962"/>
    </row>
    <row r="77" spans="4:16" x14ac:dyDescent="0.2">
      <c r="D77" s="962"/>
      <c r="E77" s="962"/>
      <c r="F77" s="962"/>
      <c r="G77" s="962"/>
      <c r="H77" s="962"/>
      <c r="I77" s="962"/>
      <c r="J77" s="962"/>
      <c r="K77" s="962"/>
      <c r="L77" s="962"/>
      <c r="M77" s="962"/>
      <c r="N77" s="962"/>
      <c r="O77" s="962"/>
      <c r="P77" s="962"/>
    </row>
    <row r="78" spans="4:16" x14ac:dyDescent="0.2">
      <c r="D78" s="962"/>
      <c r="E78" s="962"/>
      <c r="F78" s="962"/>
      <c r="G78" s="962"/>
      <c r="H78" s="962"/>
      <c r="I78" s="962"/>
      <c r="J78" s="962"/>
      <c r="K78" s="962"/>
      <c r="L78" s="962"/>
      <c r="M78" s="962"/>
      <c r="N78" s="962"/>
      <c r="O78" s="962"/>
      <c r="P78" s="962"/>
    </row>
    <row r="79" spans="4:16" x14ac:dyDescent="0.2">
      <c r="D79" s="962"/>
      <c r="E79" s="962"/>
      <c r="F79" s="962"/>
      <c r="G79" s="962"/>
      <c r="H79" s="962"/>
      <c r="I79" s="962"/>
      <c r="J79" s="962"/>
      <c r="K79" s="962"/>
      <c r="L79" s="962"/>
      <c r="M79" s="962"/>
      <c r="N79" s="962"/>
      <c r="O79" s="962"/>
      <c r="P79" s="962"/>
    </row>
    <row r="80" spans="4:16" x14ac:dyDescent="0.2">
      <c r="D80" s="962"/>
      <c r="E80" s="962"/>
      <c r="F80" s="962"/>
      <c r="G80" s="962"/>
      <c r="H80" s="962"/>
      <c r="I80" s="962"/>
      <c r="J80" s="962"/>
      <c r="K80" s="962"/>
      <c r="L80" s="962"/>
      <c r="M80" s="962"/>
      <c r="N80" s="962"/>
      <c r="O80" s="962"/>
      <c r="P80" s="962"/>
    </row>
    <row r="81" spans="4:16" x14ac:dyDescent="0.2">
      <c r="D81" s="962"/>
      <c r="E81" s="962"/>
      <c r="F81" s="962"/>
      <c r="G81" s="962"/>
      <c r="H81" s="962"/>
      <c r="I81" s="962"/>
      <c r="J81" s="962"/>
      <c r="K81" s="962"/>
      <c r="L81" s="962"/>
      <c r="M81" s="962"/>
      <c r="N81" s="962"/>
      <c r="O81" s="962"/>
      <c r="P81" s="962"/>
    </row>
    <row r="82" spans="4:16" x14ac:dyDescent="0.2">
      <c r="D82" s="962"/>
      <c r="E82" s="962"/>
      <c r="F82" s="962"/>
      <c r="G82" s="962"/>
      <c r="H82" s="962"/>
      <c r="I82" s="962"/>
      <c r="J82" s="962"/>
      <c r="K82" s="962"/>
      <c r="L82" s="962"/>
      <c r="M82" s="962"/>
      <c r="N82" s="962"/>
      <c r="O82" s="962"/>
      <c r="P82" s="962"/>
    </row>
    <row r="83" spans="4:16" x14ac:dyDescent="0.2">
      <c r="D83" s="962"/>
      <c r="E83" s="962"/>
      <c r="F83" s="962"/>
      <c r="G83" s="962"/>
      <c r="H83" s="962"/>
      <c r="I83" s="962"/>
      <c r="J83" s="962"/>
      <c r="K83" s="962"/>
      <c r="L83" s="962"/>
      <c r="M83" s="962"/>
      <c r="N83" s="962"/>
      <c r="O83" s="962"/>
      <c r="P83" s="962"/>
    </row>
    <row r="84" spans="4:16" x14ac:dyDescent="0.2">
      <c r="D84" s="962"/>
      <c r="E84" s="962"/>
      <c r="F84" s="962"/>
      <c r="G84" s="962"/>
      <c r="H84" s="962"/>
      <c r="I84" s="962"/>
      <c r="J84" s="962"/>
      <c r="K84" s="962"/>
      <c r="L84" s="962"/>
      <c r="M84" s="962"/>
      <c r="N84" s="962"/>
      <c r="O84" s="962"/>
      <c r="P84" s="962"/>
    </row>
    <row r="85" spans="4:16" x14ac:dyDescent="0.2">
      <c r="D85" s="962"/>
      <c r="E85" s="962"/>
      <c r="F85" s="962"/>
      <c r="G85" s="962"/>
      <c r="H85" s="962"/>
      <c r="I85" s="962"/>
      <c r="J85" s="962"/>
      <c r="K85" s="962"/>
      <c r="L85" s="962"/>
      <c r="M85" s="962"/>
      <c r="N85" s="962"/>
      <c r="O85" s="962"/>
      <c r="P85" s="962"/>
    </row>
    <row r="86" spans="4:16" x14ac:dyDescent="0.2">
      <c r="D86" s="962"/>
      <c r="E86" s="962"/>
      <c r="F86" s="962"/>
      <c r="G86" s="962"/>
      <c r="H86" s="962"/>
      <c r="I86" s="962"/>
      <c r="J86" s="962"/>
      <c r="K86" s="962"/>
      <c r="L86" s="962"/>
      <c r="M86" s="962"/>
      <c r="N86" s="962"/>
      <c r="O86" s="962"/>
      <c r="P86" s="962"/>
    </row>
    <row r="87" spans="4:16" x14ac:dyDescent="0.2">
      <c r="D87" s="962"/>
      <c r="E87" s="962"/>
      <c r="F87" s="962"/>
      <c r="G87" s="962"/>
      <c r="H87" s="962"/>
      <c r="I87" s="962"/>
      <c r="J87" s="962"/>
      <c r="K87" s="962"/>
      <c r="L87" s="962"/>
      <c r="M87" s="962"/>
      <c r="N87" s="962"/>
      <c r="O87" s="962"/>
      <c r="P87" s="962"/>
    </row>
    <row r="88" spans="4:16" x14ac:dyDescent="0.2">
      <c r="D88" s="962"/>
      <c r="E88" s="962"/>
      <c r="F88" s="962"/>
      <c r="G88" s="962"/>
      <c r="H88" s="962"/>
      <c r="I88" s="962"/>
      <c r="J88" s="962"/>
      <c r="K88" s="962"/>
      <c r="L88" s="962"/>
      <c r="M88" s="962"/>
      <c r="N88" s="962"/>
      <c r="O88" s="962"/>
      <c r="P88" s="962"/>
    </row>
    <row r="89" spans="4:16" x14ac:dyDescent="0.2">
      <c r="D89" s="962"/>
      <c r="E89" s="962"/>
      <c r="F89" s="962"/>
      <c r="G89" s="962"/>
      <c r="H89" s="962"/>
      <c r="I89" s="962"/>
      <c r="J89" s="962"/>
      <c r="K89" s="962"/>
      <c r="L89" s="962"/>
      <c r="M89" s="962"/>
      <c r="N89" s="962"/>
      <c r="O89" s="962"/>
      <c r="P89" s="962"/>
    </row>
    <row r="90" spans="4:16" x14ac:dyDescent="0.2">
      <c r="D90" s="962"/>
      <c r="E90" s="962"/>
      <c r="F90" s="962"/>
      <c r="G90" s="962"/>
      <c r="H90" s="962"/>
      <c r="I90" s="962"/>
      <c r="J90" s="962"/>
      <c r="K90" s="962"/>
      <c r="L90" s="962"/>
      <c r="M90" s="962"/>
      <c r="N90" s="962"/>
      <c r="O90" s="962"/>
      <c r="P90" s="962"/>
    </row>
    <row r="91" spans="4:16" x14ac:dyDescent="0.2">
      <c r="D91" s="962"/>
      <c r="E91" s="962"/>
      <c r="F91" s="962"/>
      <c r="G91" s="962"/>
      <c r="H91" s="962"/>
      <c r="I91" s="962"/>
      <c r="J91" s="962"/>
      <c r="K91" s="962"/>
      <c r="L91" s="962"/>
      <c r="M91" s="962"/>
      <c r="N91" s="962"/>
      <c r="O91" s="962"/>
      <c r="P91" s="962"/>
    </row>
    <row r="92" spans="4:16" x14ac:dyDescent="0.2">
      <c r="D92" s="962"/>
      <c r="E92" s="962"/>
      <c r="F92" s="962"/>
      <c r="G92" s="962"/>
      <c r="H92" s="962"/>
      <c r="I92" s="962"/>
      <c r="J92" s="962"/>
      <c r="K92" s="962"/>
      <c r="L92" s="962"/>
      <c r="M92" s="962"/>
      <c r="N92" s="962"/>
      <c r="O92" s="962"/>
      <c r="P92" s="962"/>
    </row>
    <row r="93" spans="4:16" x14ac:dyDescent="0.2">
      <c r="D93" s="962"/>
      <c r="E93" s="962"/>
      <c r="F93" s="962"/>
      <c r="G93" s="962"/>
      <c r="H93" s="962"/>
      <c r="I93" s="962"/>
      <c r="J93" s="962"/>
      <c r="K93" s="962"/>
      <c r="L93" s="962"/>
      <c r="M93" s="962"/>
      <c r="N93" s="962"/>
      <c r="O93" s="962"/>
      <c r="P93" s="962"/>
    </row>
    <row r="94" spans="4:16" x14ac:dyDescent="0.2">
      <c r="D94" s="962"/>
      <c r="E94" s="962"/>
      <c r="F94" s="962"/>
      <c r="G94" s="962"/>
      <c r="H94" s="962"/>
      <c r="I94" s="962"/>
      <c r="J94" s="962"/>
      <c r="K94" s="962"/>
      <c r="L94" s="962"/>
      <c r="M94" s="962"/>
      <c r="N94" s="962"/>
      <c r="O94" s="962"/>
      <c r="P94" s="962"/>
    </row>
    <row r="95" spans="4:16" x14ac:dyDescent="0.2">
      <c r="D95" s="962"/>
      <c r="E95" s="962"/>
      <c r="F95" s="962"/>
      <c r="G95" s="962"/>
      <c r="H95" s="962"/>
      <c r="I95" s="962"/>
      <c r="J95" s="962"/>
      <c r="K95" s="962"/>
      <c r="L95" s="962"/>
      <c r="M95" s="962"/>
      <c r="N95" s="962"/>
      <c r="O95" s="962"/>
      <c r="P95" s="962"/>
    </row>
    <row r="96" spans="4:16" x14ac:dyDescent="0.2">
      <c r="D96" s="962"/>
      <c r="E96" s="962"/>
      <c r="F96" s="962"/>
      <c r="G96" s="962"/>
      <c r="H96" s="962"/>
      <c r="I96" s="962"/>
      <c r="J96" s="962"/>
      <c r="K96" s="962"/>
      <c r="L96" s="962"/>
      <c r="M96" s="962"/>
      <c r="N96" s="962"/>
      <c r="O96" s="962"/>
      <c r="P96" s="962"/>
    </row>
    <row r="97" spans="4:16" x14ac:dyDescent="0.2">
      <c r="D97" s="962"/>
      <c r="E97" s="962"/>
      <c r="F97" s="962"/>
      <c r="G97" s="962"/>
      <c r="H97" s="962"/>
      <c r="I97" s="962"/>
      <c r="J97" s="962"/>
      <c r="K97" s="962"/>
      <c r="L97" s="962"/>
      <c r="M97" s="962"/>
      <c r="N97" s="962"/>
      <c r="O97" s="962"/>
      <c r="P97" s="962"/>
    </row>
    <row r="98" spans="4:16" x14ac:dyDescent="0.2">
      <c r="D98" s="962"/>
      <c r="E98" s="962"/>
      <c r="F98" s="962"/>
      <c r="G98" s="962"/>
      <c r="H98" s="962"/>
      <c r="I98" s="962"/>
      <c r="J98" s="962"/>
      <c r="K98" s="962"/>
      <c r="L98" s="962"/>
      <c r="M98" s="962"/>
      <c r="N98" s="962"/>
      <c r="O98" s="962"/>
      <c r="P98" s="962"/>
    </row>
    <row r="99" spans="4:16" x14ac:dyDescent="0.2">
      <c r="D99" s="962"/>
      <c r="E99" s="962"/>
      <c r="F99" s="962"/>
      <c r="G99" s="962"/>
      <c r="H99" s="962"/>
      <c r="I99" s="962"/>
      <c r="J99" s="962"/>
      <c r="K99" s="962"/>
      <c r="L99" s="962"/>
      <c r="M99" s="962"/>
      <c r="N99" s="962"/>
      <c r="O99" s="962"/>
      <c r="P99" s="962"/>
    </row>
    <row r="100" spans="4:16" x14ac:dyDescent="0.2">
      <c r="D100" s="962"/>
      <c r="E100" s="962"/>
      <c r="F100" s="962"/>
      <c r="G100" s="962"/>
      <c r="H100" s="962"/>
      <c r="I100" s="962"/>
      <c r="J100" s="962"/>
      <c r="K100" s="962"/>
      <c r="L100" s="962"/>
      <c r="M100" s="962"/>
      <c r="N100" s="962"/>
      <c r="O100" s="962"/>
      <c r="P100" s="962"/>
    </row>
    <row r="101" spans="4:16" x14ac:dyDescent="0.2">
      <c r="D101" s="962"/>
      <c r="E101" s="962"/>
      <c r="F101" s="962"/>
      <c r="G101" s="962"/>
      <c r="H101" s="962"/>
      <c r="I101" s="962"/>
      <c r="J101" s="962"/>
      <c r="K101" s="962"/>
      <c r="L101" s="962"/>
      <c r="M101" s="962"/>
      <c r="N101" s="962"/>
      <c r="O101" s="962"/>
      <c r="P101" s="962"/>
    </row>
    <row r="102" spans="4:16" x14ac:dyDescent="0.2">
      <c r="D102" s="962"/>
      <c r="E102" s="962"/>
      <c r="F102" s="962"/>
      <c r="G102" s="962"/>
      <c r="H102" s="962"/>
      <c r="I102" s="962"/>
      <c r="J102" s="962"/>
      <c r="K102" s="962"/>
      <c r="L102" s="962"/>
      <c r="M102" s="962"/>
      <c r="N102" s="962"/>
      <c r="O102" s="962"/>
      <c r="P102" s="962"/>
    </row>
    <row r="103" spans="4:16" x14ac:dyDescent="0.2">
      <c r="D103" s="962"/>
      <c r="E103" s="962"/>
      <c r="F103" s="962"/>
      <c r="G103" s="962"/>
      <c r="H103" s="962"/>
      <c r="I103" s="962"/>
      <c r="J103" s="962"/>
      <c r="K103" s="962"/>
      <c r="L103" s="962"/>
      <c r="M103" s="962"/>
      <c r="N103" s="962"/>
      <c r="O103" s="962"/>
      <c r="P103" s="962"/>
    </row>
    <row r="104" spans="4:16" x14ac:dyDescent="0.2">
      <c r="D104" s="962"/>
      <c r="E104" s="962"/>
      <c r="F104" s="962"/>
      <c r="G104" s="962"/>
      <c r="H104" s="962"/>
      <c r="I104" s="962"/>
      <c r="J104" s="962"/>
      <c r="K104" s="962"/>
      <c r="L104" s="962"/>
      <c r="M104" s="962"/>
      <c r="N104" s="962"/>
      <c r="O104" s="962"/>
      <c r="P104" s="962"/>
    </row>
    <row r="105" spans="4:16" x14ac:dyDescent="0.2">
      <c r="D105" s="962"/>
      <c r="E105" s="962"/>
      <c r="F105" s="962"/>
      <c r="G105" s="962"/>
      <c r="H105" s="962"/>
      <c r="I105" s="962"/>
      <c r="J105" s="962"/>
      <c r="K105" s="962"/>
      <c r="L105" s="962"/>
      <c r="M105" s="962"/>
      <c r="N105" s="962"/>
      <c r="O105" s="962"/>
      <c r="P105" s="962"/>
    </row>
    <row r="106" spans="4:16" x14ac:dyDescent="0.2">
      <c r="D106" s="962"/>
      <c r="E106" s="962"/>
      <c r="F106" s="962"/>
      <c r="G106" s="962"/>
      <c r="H106" s="962"/>
      <c r="I106" s="962"/>
      <c r="J106" s="962"/>
      <c r="K106" s="962"/>
      <c r="L106" s="962"/>
      <c r="M106" s="962"/>
      <c r="N106" s="962"/>
      <c r="O106" s="962"/>
      <c r="P106" s="962"/>
    </row>
    <row r="107" spans="4:16" x14ac:dyDescent="0.2">
      <c r="D107" s="962"/>
      <c r="E107" s="962"/>
      <c r="F107" s="962"/>
      <c r="G107" s="962"/>
      <c r="H107" s="962"/>
      <c r="I107" s="962"/>
      <c r="J107" s="962"/>
      <c r="K107" s="962"/>
      <c r="L107" s="962"/>
      <c r="M107" s="962"/>
      <c r="N107" s="962"/>
      <c r="O107" s="962"/>
      <c r="P107" s="962"/>
    </row>
    <row r="108" spans="4:16" x14ac:dyDescent="0.2">
      <c r="D108" s="962"/>
      <c r="E108" s="962"/>
      <c r="F108" s="962"/>
      <c r="G108" s="962"/>
      <c r="H108" s="962"/>
      <c r="I108" s="962"/>
      <c r="J108" s="962"/>
      <c r="K108" s="962"/>
      <c r="L108" s="962"/>
      <c r="M108" s="962"/>
      <c r="N108" s="962"/>
      <c r="O108" s="962"/>
      <c r="P108" s="962"/>
    </row>
    <row r="109" spans="4:16" x14ac:dyDescent="0.2">
      <c r="D109" s="962"/>
      <c r="E109" s="962"/>
      <c r="F109" s="962"/>
      <c r="G109" s="962"/>
      <c r="H109" s="962"/>
      <c r="I109" s="962"/>
      <c r="J109" s="962"/>
      <c r="K109" s="962"/>
      <c r="L109" s="962"/>
      <c r="M109" s="962"/>
      <c r="N109" s="962"/>
      <c r="O109" s="962"/>
      <c r="P109" s="962"/>
    </row>
    <row r="110" spans="4:16" x14ac:dyDescent="0.2">
      <c r="D110" s="962"/>
      <c r="E110" s="962"/>
      <c r="F110" s="962"/>
      <c r="G110" s="962"/>
      <c r="H110" s="962"/>
      <c r="I110" s="962"/>
      <c r="J110" s="962"/>
      <c r="K110" s="962"/>
      <c r="L110" s="962"/>
      <c r="M110" s="962"/>
      <c r="N110" s="962"/>
      <c r="O110" s="962"/>
      <c r="P110" s="962"/>
    </row>
    <row r="111" spans="4:16" x14ac:dyDescent="0.2">
      <c r="D111" s="962"/>
      <c r="E111" s="962"/>
      <c r="F111" s="962"/>
      <c r="G111" s="962"/>
      <c r="H111" s="962"/>
      <c r="I111" s="962"/>
      <c r="J111" s="962"/>
      <c r="K111" s="962"/>
      <c r="L111" s="962"/>
      <c r="M111" s="962"/>
      <c r="N111" s="962"/>
      <c r="O111" s="962"/>
      <c r="P111" s="962"/>
    </row>
    <row r="112" spans="4:16" x14ac:dyDescent="0.2">
      <c r="D112" s="962"/>
      <c r="E112" s="962"/>
      <c r="F112" s="962"/>
      <c r="G112" s="962"/>
      <c r="H112" s="962"/>
      <c r="I112" s="962"/>
      <c r="J112" s="962"/>
      <c r="K112" s="962"/>
      <c r="L112" s="962"/>
      <c r="M112" s="962"/>
      <c r="N112" s="962"/>
      <c r="O112" s="962"/>
      <c r="P112" s="962"/>
    </row>
    <row r="113" spans="4:16" x14ac:dyDescent="0.2">
      <c r="D113" s="962"/>
      <c r="E113" s="962"/>
      <c r="F113" s="962"/>
      <c r="G113" s="962"/>
      <c r="H113" s="962"/>
      <c r="I113" s="962"/>
      <c r="J113" s="962"/>
      <c r="K113" s="962"/>
      <c r="L113" s="962"/>
      <c r="M113" s="962"/>
      <c r="N113" s="962"/>
      <c r="O113" s="962"/>
      <c r="P113" s="962"/>
    </row>
    <row r="114" spans="4:16" x14ac:dyDescent="0.2">
      <c r="D114" s="962"/>
      <c r="E114" s="962"/>
      <c r="F114" s="962"/>
      <c r="G114" s="962"/>
      <c r="H114" s="962"/>
      <c r="I114" s="962"/>
      <c r="J114" s="962"/>
      <c r="K114" s="962"/>
      <c r="L114" s="962"/>
      <c r="M114" s="962"/>
      <c r="N114" s="962"/>
      <c r="O114" s="962"/>
      <c r="P114" s="962"/>
    </row>
    <row r="115" spans="4:16" x14ac:dyDescent="0.2">
      <c r="D115" s="962"/>
      <c r="E115" s="962"/>
      <c r="F115" s="962"/>
      <c r="G115" s="962"/>
      <c r="H115" s="962"/>
      <c r="I115" s="962"/>
      <c r="J115" s="962"/>
      <c r="K115" s="962"/>
      <c r="L115" s="962"/>
      <c r="M115" s="962"/>
      <c r="N115" s="962"/>
      <c r="O115" s="962"/>
      <c r="P115" s="962"/>
    </row>
    <row r="116" spans="4:16" x14ac:dyDescent="0.2">
      <c r="D116" s="962"/>
      <c r="E116" s="962"/>
      <c r="F116" s="962"/>
      <c r="G116" s="962"/>
      <c r="H116" s="962"/>
      <c r="I116" s="962"/>
      <c r="J116" s="962"/>
      <c r="K116" s="962"/>
      <c r="L116" s="962"/>
      <c r="M116" s="962"/>
      <c r="N116" s="962"/>
      <c r="O116" s="962"/>
      <c r="P116" s="962"/>
    </row>
    <row r="117" spans="4:16" x14ac:dyDescent="0.2">
      <c r="D117" s="962"/>
      <c r="E117" s="962"/>
      <c r="F117" s="962"/>
      <c r="G117" s="962"/>
      <c r="H117" s="962"/>
      <c r="I117" s="962"/>
      <c r="J117" s="962"/>
      <c r="K117" s="962"/>
      <c r="L117" s="962"/>
      <c r="M117" s="962"/>
      <c r="N117" s="962"/>
      <c r="O117" s="962"/>
      <c r="P117" s="962"/>
    </row>
    <row r="118" spans="4:16" x14ac:dyDescent="0.2">
      <c r="D118" s="962"/>
      <c r="E118" s="962"/>
      <c r="F118" s="962"/>
      <c r="G118" s="962"/>
      <c r="H118" s="962"/>
      <c r="I118" s="962"/>
      <c r="J118" s="962"/>
      <c r="K118" s="962"/>
      <c r="L118" s="962"/>
      <c r="M118" s="962"/>
      <c r="N118" s="962"/>
      <c r="O118" s="962"/>
      <c r="P118" s="962"/>
    </row>
    <row r="119" spans="4:16" x14ac:dyDescent="0.2">
      <c r="D119" s="962"/>
      <c r="E119" s="962"/>
      <c r="F119" s="962"/>
      <c r="G119" s="962"/>
      <c r="H119" s="962"/>
      <c r="I119" s="962"/>
      <c r="J119" s="962"/>
      <c r="K119" s="962"/>
      <c r="L119" s="962"/>
      <c r="M119" s="962"/>
      <c r="N119" s="962"/>
      <c r="O119" s="962"/>
      <c r="P119" s="962"/>
    </row>
    <row r="120" spans="4:16" x14ac:dyDescent="0.2">
      <c r="D120" s="962"/>
      <c r="E120" s="962"/>
      <c r="F120" s="962"/>
      <c r="G120" s="962"/>
      <c r="H120" s="962"/>
      <c r="I120" s="962"/>
      <c r="J120" s="962"/>
      <c r="K120" s="962"/>
      <c r="L120" s="962"/>
      <c r="M120" s="962"/>
      <c r="N120" s="962"/>
      <c r="O120" s="962"/>
      <c r="P120" s="962"/>
    </row>
    <row r="121" spans="4:16" x14ac:dyDescent="0.2">
      <c r="D121" s="962"/>
      <c r="E121" s="962"/>
      <c r="F121" s="962"/>
      <c r="G121" s="962"/>
      <c r="H121" s="962"/>
      <c r="I121" s="962"/>
      <c r="J121" s="962"/>
      <c r="K121" s="962"/>
      <c r="L121" s="962"/>
      <c r="M121" s="962"/>
      <c r="N121" s="962"/>
      <c r="O121" s="962"/>
      <c r="P121" s="962"/>
    </row>
    <row r="122" spans="4:16" x14ac:dyDescent="0.2">
      <c r="D122" s="962"/>
      <c r="E122" s="962"/>
      <c r="F122" s="962"/>
      <c r="G122" s="962"/>
      <c r="H122" s="962"/>
      <c r="I122" s="962"/>
      <c r="J122" s="962"/>
      <c r="K122" s="962"/>
      <c r="L122" s="962"/>
      <c r="M122" s="962"/>
      <c r="N122" s="962"/>
      <c r="O122" s="962"/>
      <c r="P122" s="962"/>
    </row>
    <row r="123" spans="4:16" x14ac:dyDescent="0.2">
      <c r="D123" s="962"/>
      <c r="E123" s="962"/>
      <c r="F123" s="962"/>
      <c r="G123" s="962"/>
      <c r="H123" s="962"/>
      <c r="I123" s="962"/>
      <c r="J123" s="962"/>
      <c r="K123" s="962"/>
      <c r="L123" s="962"/>
      <c r="M123" s="962"/>
      <c r="N123" s="962"/>
      <c r="O123" s="962"/>
      <c r="P123" s="962"/>
    </row>
    <row r="124" spans="4:16" x14ac:dyDescent="0.2">
      <c r="D124" s="962"/>
      <c r="E124" s="962"/>
      <c r="F124" s="962"/>
      <c r="G124" s="962"/>
      <c r="H124" s="962"/>
      <c r="I124" s="962"/>
      <c r="J124" s="962"/>
      <c r="K124" s="962"/>
      <c r="L124" s="962"/>
      <c r="M124" s="962"/>
      <c r="N124" s="962"/>
      <c r="O124" s="962"/>
      <c r="P124" s="962"/>
    </row>
    <row r="125" spans="4:16" x14ac:dyDescent="0.2">
      <c r="D125" s="962"/>
      <c r="E125" s="962"/>
      <c r="F125" s="962"/>
      <c r="G125" s="962"/>
      <c r="H125" s="962"/>
      <c r="I125" s="962"/>
      <c r="J125" s="962"/>
      <c r="K125" s="962"/>
      <c r="L125" s="962"/>
      <c r="M125" s="962"/>
      <c r="N125" s="962"/>
      <c r="O125" s="962"/>
      <c r="P125" s="962"/>
    </row>
    <row r="126" spans="4:16" x14ac:dyDescent="0.2">
      <c r="D126" s="962"/>
      <c r="E126" s="962"/>
      <c r="F126" s="962"/>
      <c r="G126" s="962"/>
      <c r="H126" s="962"/>
      <c r="I126" s="962"/>
      <c r="J126" s="962"/>
      <c r="K126" s="962"/>
      <c r="L126" s="962"/>
      <c r="M126" s="962"/>
      <c r="N126" s="962"/>
      <c r="O126" s="962"/>
      <c r="P126" s="962"/>
    </row>
    <row r="127" spans="4:16" x14ac:dyDescent="0.2">
      <c r="D127" s="962"/>
      <c r="E127" s="962"/>
      <c r="F127" s="962"/>
      <c r="G127" s="962"/>
      <c r="H127" s="962"/>
      <c r="I127" s="962"/>
      <c r="J127" s="962"/>
      <c r="K127" s="962"/>
      <c r="L127" s="962"/>
      <c r="M127" s="962"/>
      <c r="N127" s="962"/>
      <c r="O127" s="962"/>
      <c r="P127" s="962"/>
    </row>
    <row r="128" spans="4:16" x14ac:dyDescent="0.2">
      <c r="D128" s="962"/>
      <c r="E128" s="962"/>
      <c r="F128" s="962"/>
      <c r="G128" s="962"/>
      <c r="H128" s="962"/>
      <c r="I128" s="962"/>
      <c r="J128" s="962"/>
      <c r="K128" s="962"/>
      <c r="L128" s="962"/>
      <c r="M128" s="962"/>
      <c r="N128" s="962"/>
      <c r="O128" s="962"/>
      <c r="P128" s="962"/>
    </row>
    <row r="129" spans="4:16" x14ac:dyDescent="0.2">
      <c r="D129" s="962"/>
      <c r="E129" s="962"/>
      <c r="F129" s="962"/>
      <c r="G129" s="962"/>
      <c r="H129" s="962"/>
      <c r="I129" s="962"/>
      <c r="J129" s="962"/>
      <c r="K129" s="962"/>
      <c r="L129" s="962"/>
      <c r="M129" s="962"/>
      <c r="N129" s="962"/>
      <c r="O129" s="962"/>
      <c r="P129" s="962"/>
    </row>
    <row r="130" spans="4:16" x14ac:dyDescent="0.2">
      <c r="D130" s="962"/>
      <c r="E130" s="962"/>
      <c r="F130" s="962"/>
      <c r="G130" s="962"/>
      <c r="H130" s="962"/>
      <c r="I130" s="962"/>
      <c r="J130" s="962"/>
      <c r="K130" s="962"/>
      <c r="L130" s="962"/>
      <c r="M130" s="962"/>
      <c r="N130" s="962"/>
      <c r="O130" s="962"/>
      <c r="P130" s="962"/>
    </row>
    <row r="131" spans="4:16" x14ac:dyDescent="0.2">
      <c r="D131" s="962"/>
      <c r="E131" s="962"/>
      <c r="F131" s="962"/>
      <c r="G131" s="962"/>
      <c r="H131" s="962"/>
      <c r="I131" s="962"/>
      <c r="J131" s="962"/>
      <c r="K131" s="962"/>
      <c r="L131" s="962"/>
      <c r="M131" s="962"/>
      <c r="N131" s="962"/>
      <c r="O131" s="962"/>
      <c r="P131" s="962"/>
    </row>
    <row r="132" spans="4:16" x14ac:dyDescent="0.2">
      <c r="D132" s="962"/>
      <c r="E132" s="962"/>
      <c r="F132" s="962"/>
      <c r="G132" s="962"/>
      <c r="H132" s="962"/>
      <c r="I132" s="962"/>
      <c r="J132" s="962"/>
      <c r="K132" s="962"/>
      <c r="L132" s="962"/>
      <c r="M132" s="962"/>
      <c r="N132" s="962"/>
      <c r="O132" s="962"/>
      <c r="P132" s="962"/>
    </row>
    <row r="133" spans="4:16" x14ac:dyDescent="0.2">
      <c r="D133" s="962"/>
      <c r="E133" s="962"/>
      <c r="F133" s="962"/>
      <c r="G133" s="962"/>
      <c r="H133" s="962"/>
      <c r="I133" s="962"/>
      <c r="J133" s="962"/>
      <c r="K133" s="962"/>
      <c r="L133" s="962"/>
      <c r="M133" s="962"/>
      <c r="N133" s="962"/>
      <c r="O133" s="962"/>
      <c r="P133" s="962"/>
    </row>
    <row r="134" spans="4:16" x14ac:dyDescent="0.2">
      <c r="D134" s="962"/>
      <c r="E134" s="962"/>
      <c r="F134" s="962"/>
      <c r="G134" s="962"/>
      <c r="H134" s="962"/>
      <c r="I134" s="962"/>
      <c r="J134" s="962"/>
      <c r="K134" s="962"/>
      <c r="L134" s="962"/>
      <c r="M134" s="962"/>
      <c r="N134" s="962"/>
      <c r="O134" s="962"/>
      <c r="P134" s="962"/>
    </row>
    <row r="135" spans="4:16" x14ac:dyDescent="0.2">
      <c r="D135" s="962"/>
      <c r="E135" s="962"/>
      <c r="F135" s="962"/>
      <c r="G135" s="962"/>
      <c r="H135" s="962"/>
      <c r="I135" s="962"/>
      <c r="J135" s="962"/>
      <c r="K135" s="962"/>
      <c r="L135" s="962"/>
      <c r="M135" s="962"/>
      <c r="N135" s="962"/>
      <c r="O135" s="962"/>
      <c r="P135" s="962"/>
    </row>
    <row r="136" spans="4:16" x14ac:dyDescent="0.2">
      <c r="D136" s="962"/>
      <c r="E136" s="962"/>
      <c r="F136" s="962"/>
      <c r="G136" s="962"/>
      <c r="H136" s="962"/>
      <c r="I136" s="962"/>
      <c r="J136" s="962"/>
      <c r="K136" s="962"/>
      <c r="L136" s="962"/>
      <c r="M136" s="962"/>
      <c r="N136" s="962"/>
      <c r="O136" s="962"/>
      <c r="P136" s="962"/>
    </row>
    <row r="137" spans="4:16" x14ac:dyDescent="0.2">
      <c r="D137" s="962"/>
      <c r="E137" s="962"/>
      <c r="F137" s="962"/>
      <c r="G137" s="962"/>
      <c r="H137" s="962"/>
      <c r="I137" s="962"/>
      <c r="J137" s="962"/>
      <c r="K137" s="962"/>
      <c r="L137" s="962"/>
      <c r="M137" s="962"/>
      <c r="N137" s="962"/>
      <c r="O137" s="962"/>
      <c r="P137" s="962"/>
    </row>
    <row r="138" spans="4:16" x14ac:dyDescent="0.2">
      <c r="D138" s="962"/>
      <c r="E138" s="962"/>
      <c r="F138" s="962"/>
      <c r="G138" s="962"/>
      <c r="H138" s="962"/>
      <c r="I138" s="962"/>
      <c r="J138" s="962"/>
      <c r="K138" s="962"/>
      <c r="L138" s="962"/>
      <c r="M138" s="962"/>
      <c r="N138" s="962"/>
      <c r="O138" s="962"/>
      <c r="P138" s="962"/>
    </row>
    <row r="139" spans="4:16" x14ac:dyDescent="0.2">
      <c r="D139" s="962"/>
      <c r="E139" s="962"/>
      <c r="F139" s="962"/>
      <c r="G139" s="962"/>
      <c r="H139" s="962"/>
      <c r="I139" s="962"/>
      <c r="J139" s="962"/>
      <c r="K139" s="962"/>
      <c r="L139" s="962"/>
      <c r="M139" s="962"/>
      <c r="N139" s="962"/>
      <c r="O139" s="962"/>
      <c r="P139" s="962"/>
    </row>
    <row r="140" spans="4:16" x14ac:dyDescent="0.2">
      <c r="D140" s="962"/>
      <c r="E140" s="962"/>
      <c r="F140" s="962"/>
      <c r="G140" s="962"/>
      <c r="H140" s="962"/>
      <c r="I140" s="962"/>
      <c r="J140" s="962"/>
      <c r="K140" s="962"/>
      <c r="L140" s="962"/>
      <c r="M140" s="962"/>
      <c r="N140" s="962"/>
      <c r="O140" s="962"/>
      <c r="P140" s="962"/>
    </row>
    <row r="141" spans="4:16" x14ac:dyDescent="0.2">
      <c r="D141" s="962"/>
      <c r="E141" s="962"/>
      <c r="F141" s="962"/>
      <c r="G141" s="962"/>
      <c r="H141" s="962"/>
      <c r="I141" s="962"/>
      <c r="J141" s="962"/>
      <c r="K141" s="962"/>
      <c r="L141" s="962"/>
      <c r="M141" s="962"/>
      <c r="N141" s="962"/>
      <c r="O141" s="962"/>
      <c r="P141" s="962"/>
    </row>
    <row r="142" spans="4:16" x14ac:dyDescent="0.2">
      <c r="D142" s="962"/>
      <c r="E142" s="962"/>
      <c r="F142" s="962"/>
      <c r="G142" s="962"/>
      <c r="H142" s="962"/>
      <c r="I142" s="962"/>
      <c r="J142" s="962"/>
      <c r="K142" s="962"/>
      <c r="L142" s="962"/>
      <c r="M142" s="962"/>
      <c r="N142" s="962"/>
      <c r="O142" s="962"/>
      <c r="P142" s="962"/>
    </row>
    <row r="143" spans="4:16" x14ac:dyDescent="0.2">
      <c r="D143" s="962"/>
      <c r="E143" s="962"/>
      <c r="F143" s="962"/>
      <c r="G143" s="962"/>
      <c r="H143" s="962"/>
      <c r="I143" s="962"/>
      <c r="J143" s="962"/>
      <c r="K143" s="962"/>
      <c r="L143" s="962"/>
      <c r="M143" s="962"/>
      <c r="N143" s="962"/>
      <c r="O143" s="962"/>
      <c r="P143" s="962"/>
    </row>
    <row r="144" spans="4:16" x14ac:dyDescent="0.2">
      <c r="D144" s="962"/>
      <c r="E144" s="962"/>
      <c r="F144" s="962"/>
      <c r="G144" s="962"/>
      <c r="H144" s="962"/>
      <c r="I144" s="962"/>
      <c r="J144" s="962"/>
      <c r="K144" s="962"/>
      <c r="L144" s="962"/>
      <c r="M144" s="962"/>
      <c r="N144" s="962"/>
      <c r="O144" s="962"/>
      <c r="P144" s="962"/>
    </row>
    <row r="145" spans="1:16" x14ac:dyDescent="0.2">
      <c r="D145" s="448" t="str">
        <f>SP!B2</f>
        <v>ACTUAL</v>
      </c>
      <c r="E145" s="448" t="str">
        <f>SP!C2</f>
        <v>ACTUAL</v>
      </c>
      <c r="F145" s="448" t="str">
        <f>E145</f>
        <v>ACTUAL</v>
      </c>
      <c r="G145" t="str">
        <f t="shared" ref="G145:P145" si="15">$E145</f>
        <v>ACTUAL</v>
      </c>
      <c r="H145" t="str">
        <f t="shared" si="15"/>
        <v>ACTUAL</v>
      </c>
      <c r="I145" t="str">
        <f t="shared" si="15"/>
        <v>ACTUAL</v>
      </c>
      <c r="J145" t="str">
        <f t="shared" si="15"/>
        <v>ACTUAL</v>
      </c>
      <c r="K145" t="str">
        <f t="shared" si="15"/>
        <v>ACTUAL</v>
      </c>
      <c r="L145" t="str">
        <f t="shared" si="15"/>
        <v>ACTUAL</v>
      </c>
      <c r="M145" t="str">
        <f t="shared" si="15"/>
        <v>ACTUAL</v>
      </c>
      <c r="N145" t="str">
        <f t="shared" si="15"/>
        <v>ACTUAL</v>
      </c>
      <c r="O145" t="str">
        <f t="shared" si="15"/>
        <v>ACTUAL</v>
      </c>
      <c r="P145" t="str">
        <f t="shared" si="15"/>
        <v>ACTUAL</v>
      </c>
    </row>
    <row r="146" spans="1:16" x14ac:dyDescent="0.2">
      <c r="A146" s="807"/>
      <c r="B146" s="807"/>
      <c r="C146" s="807"/>
      <c r="D146" s="1379" t="str">
        <f>SP!B3</f>
        <v>2012/13</v>
      </c>
      <c r="E146" s="1379" t="str">
        <f>SP!C3</f>
        <v>2013/14</v>
      </c>
      <c r="F146" s="1379" t="str">
        <f>SP!F3</f>
        <v>2014/15</v>
      </c>
      <c r="G146" s="1379" t="str">
        <f>SP!H3</f>
        <v>2015/16</v>
      </c>
      <c r="H146" s="1379" t="str">
        <f>SP!J3</f>
        <v>2016/17</v>
      </c>
      <c r="I146" s="1379" t="str">
        <f>SP!K3</f>
        <v>2017/18</v>
      </c>
      <c r="J146" s="1379" t="str">
        <f>SP!L3</f>
        <v>2018/19</v>
      </c>
      <c r="K146" s="1379" t="str">
        <f>SP!M3</f>
        <v>2019/20</v>
      </c>
      <c r="L146" s="1379" t="str">
        <f>SP!N3</f>
        <v>2020/21</v>
      </c>
      <c r="M146" s="1379" t="str">
        <f>SP!O3</f>
        <v>2021/22</v>
      </c>
      <c r="N146" s="1379" t="str">
        <f>SP!P3</f>
        <v>2022/23</v>
      </c>
      <c r="O146" s="1379" t="str">
        <f>SP!Q3</f>
        <v>2023/24</v>
      </c>
      <c r="P146" s="1379" t="str">
        <f>SP!R3</f>
        <v>2024/25</v>
      </c>
    </row>
    <row r="147" spans="1:16" x14ac:dyDescent="0.2">
      <c r="A147" s="1629" t="s">
        <v>3440</v>
      </c>
      <c r="B147" s="1629"/>
      <c r="C147" s="1630"/>
      <c r="D147" s="962"/>
      <c r="E147" s="962"/>
      <c r="F147" s="962"/>
      <c r="G147" s="962"/>
      <c r="H147" s="962"/>
      <c r="I147" s="962"/>
      <c r="J147" s="962"/>
      <c r="K147" s="962"/>
      <c r="L147" s="962"/>
      <c r="M147" s="962"/>
      <c r="N147" s="962"/>
      <c r="O147" s="962"/>
      <c r="P147" s="962"/>
    </row>
    <row r="148" spans="1:16" x14ac:dyDescent="0.2">
      <c r="A148" t="s">
        <v>3426</v>
      </c>
      <c r="D148" s="962"/>
      <c r="E148" s="962"/>
      <c r="F148" s="962"/>
      <c r="G148" s="962"/>
      <c r="H148" s="962"/>
      <c r="I148" s="962"/>
      <c r="J148" s="962"/>
      <c r="K148" s="962"/>
      <c r="L148" s="962"/>
      <c r="M148" s="962"/>
      <c r="N148" s="962"/>
      <c r="O148" s="962"/>
      <c r="P148" s="962"/>
    </row>
    <row r="149" spans="1:16" x14ac:dyDescent="0.2">
      <c r="C149" s="21" t="s">
        <v>3441</v>
      </c>
      <c r="D149" s="962">
        <v>255</v>
      </c>
      <c r="E149" s="962">
        <v>260.10000000000002</v>
      </c>
      <c r="F149" s="962">
        <v>265.30199999999996</v>
      </c>
      <c r="G149" s="962">
        <v>270.60804000000002</v>
      </c>
      <c r="H149" s="962">
        <v>276.0202008</v>
      </c>
      <c r="I149" s="962">
        <v>281.54060481600004</v>
      </c>
      <c r="J149" s="962">
        <v>287.17141691231996</v>
      </c>
      <c r="K149" s="962">
        <v>292.91484525056637</v>
      </c>
      <c r="L149" s="962">
        <v>298.77314215557772</v>
      </c>
      <c r="M149" s="962">
        <v>304.7486049986893</v>
      </c>
      <c r="N149" s="962">
        <v>310.84357709866299</v>
      </c>
    </row>
    <row r="150" spans="1:16" x14ac:dyDescent="0.2">
      <c r="C150" s="21" t="s">
        <v>3442</v>
      </c>
      <c r="D150" s="962">
        <v>36.72</v>
      </c>
      <c r="E150" s="962">
        <v>38.494799999999998</v>
      </c>
      <c r="F150" s="962">
        <v>39.264696000000001</v>
      </c>
      <c r="G150" s="962">
        <v>40.049989920000002</v>
      </c>
      <c r="H150" s="962">
        <v>40.850989718400001</v>
      </c>
      <c r="I150" s="962">
        <v>42.794171932032</v>
      </c>
      <c r="J150" s="962">
        <v>43.650055370672632</v>
      </c>
      <c r="K150" s="962">
        <v>45.694715859088355</v>
      </c>
      <c r="L150" s="962">
        <v>46.608610176270119</v>
      </c>
      <c r="M150" s="962">
        <v>48.759776799790288</v>
      </c>
      <c r="N150" s="962">
        <v>49.734972335786082</v>
      </c>
    </row>
    <row r="151" spans="1:16" x14ac:dyDescent="0.2">
      <c r="C151" s="21" t="s">
        <v>3443</v>
      </c>
      <c r="D151" s="962">
        <v>20.399999999999999</v>
      </c>
      <c r="E151" s="962">
        <v>20.808</v>
      </c>
      <c r="F151" s="962">
        <v>21.224159999999998</v>
      </c>
      <c r="G151" s="962">
        <v>21.648643199999999</v>
      </c>
      <c r="H151" s="962">
        <v>22.081616064000002</v>
      </c>
      <c r="I151" s="962">
        <v>22.523248385280002</v>
      </c>
      <c r="J151" s="962">
        <v>22.973713352985598</v>
      </c>
      <c r="K151" s="962">
        <v>23.43318762004531</v>
      </c>
      <c r="L151" s="962">
        <v>23.901851372446217</v>
      </c>
      <c r="M151" s="962">
        <v>24.379888399895144</v>
      </c>
      <c r="N151" s="962">
        <v>24.867486167893041</v>
      </c>
    </row>
    <row r="152" spans="1:16" x14ac:dyDescent="0.2">
      <c r="C152" s="1309" t="s">
        <v>3913</v>
      </c>
      <c r="D152" s="1642">
        <v>21.42</v>
      </c>
      <c r="E152" s="1642">
        <v>22.8888</v>
      </c>
      <c r="F152" s="1642">
        <v>24.407783999999999</v>
      </c>
      <c r="G152" s="1642">
        <v>25.978371840000001</v>
      </c>
      <c r="H152" s="1642">
        <v>27.602020079999999</v>
      </c>
      <c r="I152" s="1642">
        <v>29.280222900864</v>
      </c>
      <c r="J152" s="1642">
        <v>31.014513026530555</v>
      </c>
      <c r="K152" s="1642">
        <v>32.806462668063432</v>
      </c>
      <c r="L152" s="1642">
        <v>34.657684490047018</v>
      </c>
      <c r="M152" s="1642">
        <v>36.569832599842712</v>
      </c>
      <c r="N152" s="1642">
        <v>38.544603560234215</v>
      </c>
    </row>
    <row r="153" spans="1:16" x14ac:dyDescent="0.2">
      <c r="A153" s="5"/>
      <c r="B153" s="5"/>
      <c r="C153" s="462" t="s">
        <v>3461</v>
      </c>
      <c r="D153" s="1377">
        <f>SUM(D149:D152)</f>
        <v>333.54</v>
      </c>
      <c r="E153" s="1377">
        <f t="shared" ref="E153:O153" si="16">SUM(E149:E152)</f>
        <v>342.29160000000002</v>
      </c>
      <c r="F153" s="1377">
        <f t="shared" si="16"/>
        <v>350.19863999999995</v>
      </c>
      <c r="G153" s="1377">
        <f t="shared" si="16"/>
        <v>358.28504495999999</v>
      </c>
      <c r="H153" s="1377">
        <f t="shared" si="16"/>
        <v>366.55482666239999</v>
      </c>
      <c r="I153" s="1377">
        <f t="shared" si="16"/>
        <v>376.138248034176</v>
      </c>
      <c r="J153" s="1377">
        <f t="shared" si="16"/>
        <v>384.80969866250877</v>
      </c>
      <c r="K153" s="1377">
        <f t="shared" si="16"/>
        <v>394.8492113977635</v>
      </c>
      <c r="L153" s="1377">
        <f t="shared" si="16"/>
        <v>403.9412881943411</v>
      </c>
      <c r="M153" s="1377">
        <f t="shared" si="16"/>
        <v>414.45810279821745</v>
      </c>
      <c r="N153" s="1377">
        <f t="shared" si="16"/>
        <v>423.99063916257637</v>
      </c>
      <c r="O153" s="1377">
        <f t="shared" si="16"/>
        <v>0</v>
      </c>
      <c r="P153" s="1377">
        <f t="shared" ref="P153" si="17">SUM(P149:P152)</f>
        <v>0</v>
      </c>
    </row>
    <row r="154" spans="1:16" x14ac:dyDescent="0.2">
      <c r="C154" s="1309"/>
    </row>
    <row r="155" spans="1:16" x14ac:dyDescent="0.2">
      <c r="A155" s="999" t="s">
        <v>3433</v>
      </c>
      <c r="B155" s="999"/>
    </row>
    <row r="156" spans="1:16" x14ac:dyDescent="0.2">
      <c r="C156" s="5" t="s">
        <v>3462</v>
      </c>
      <c r="D156" s="1378">
        <v>510</v>
      </c>
      <c r="E156" s="1378">
        <v>364.14</v>
      </c>
      <c r="F156" s="1378">
        <v>318.36239999999998</v>
      </c>
      <c r="G156" s="1378">
        <v>324.729648</v>
      </c>
      <c r="H156" s="1378">
        <v>331.22424096000003</v>
      </c>
      <c r="I156" s="1378">
        <v>337.84872577920004</v>
      </c>
      <c r="J156" s="1378">
        <v>344.60570029478396</v>
      </c>
      <c r="K156" s="1378">
        <v>351.49781430067964</v>
      </c>
      <c r="L156" s="1378">
        <v>358.52777058669324</v>
      </c>
      <c r="M156" s="1378">
        <v>365.69832599842715</v>
      </c>
      <c r="N156" s="1378">
        <v>373.01229251839561</v>
      </c>
      <c r="O156" s="1378"/>
      <c r="P156" s="1378"/>
    </row>
    <row r="157" spans="1:16" x14ac:dyDescent="0.2">
      <c r="C157" s="1638" t="s">
        <v>3459</v>
      </c>
      <c r="D157" s="1641">
        <f t="shared" ref="D157:O157" si="18">D153+D156</f>
        <v>843.54</v>
      </c>
      <c r="E157" s="1641">
        <f t="shared" si="18"/>
        <v>706.4316</v>
      </c>
      <c r="F157" s="1641">
        <f t="shared" si="18"/>
        <v>668.56103999999993</v>
      </c>
      <c r="G157" s="1641">
        <f t="shared" si="18"/>
        <v>683.01469296000005</v>
      </c>
      <c r="H157" s="1641">
        <f t="shared" si="18"/>
        <v>697.77906762240002</v>
      </c>
      <c r="I157" s="1641">
        <f t="shared" si="18"/>
        <v>713.98697381337604</v>
      </c>
      <c r="J157" s="1641">
        <f t="shared" si="18"/>
        <v>729.41539895729272</v>
      </c>
      <c r="K157" s="1641">
        <f t="shared" si="18"/>
        <v>746.34702569844308</v>
      </c>
      <c r="L157" s="1641">
        <f t="shared" si="18"/>
        <v>762.46905878103439</v>
      </c>
      <c r="M157" s="1641">
        <f t="shared" si="18"/>
        <v>780.1564287966446</v>
      </c>
      <c r="N157" s="1641">
        <f t="shared" si="18"/>
        <v>797.00293168097198</v>
      </c>
      <c r="O157" s="1641">
        <f t="shared" si="18"/>
        <v>0</v>
      </c>
      <c r="P157" s="1641">
        <f t="shared" ref="P157" si="19">P153+P156</f>
        <v>0</v>
      </c>
    </row>
    <row r="159" spans="1:16" x14ac:dyDescent="0.2">
      <c r="A159" s="1629" t="s">
        <v>3444</v>
      </c>
      <c r="B159" s="1629"/>
      <c r="C159" s="1630"/>
    </row>
    <row r="160" spans="1:16" x14ac:dyDescent="0.2">
      <c r="A160" t="s">
        <v>3426</v>
      </c>
    </row>
    <row r="161" spans="1:16" x14ac:dyDescent="0.2">
      <c r="C161" t="s">
        <v>3441</v>
      </c>
      <c r="D161">
        <f>ROUND(SUM(CIV!B960:B963),-3)/1000</f>
        <v>319</v>
      </c>
      <c r="E161">
        <f>ROUND(SUM(CIV!C960:C963),-3)/1000</f>
        <v>203</v>
      </c>
      <c r="F161">
        <f>ROUND(SUM(CIV!F960:F963),-3)/1000</f>
        <v>210</v>
      </c>
      <c r="G161">
        <f>ROUND(SUM(CIV!H960:H963),-3)/1000</f>
        <v>212</v>
      </c>
      <c r="H161">
        <f>ROUND(SUM(CIV!J960:J963),-3)/1000</f>
        <v>218</v>
      </c>
      <c r="I161">
        <f>ROUND(SUM(CIV!K960:K963),-3)/1000</f>
        <v>225</v>
      </c>
      <c r="J161">
        <f>ROUND(SUM(CIV!L960:L963),-3)/1000</f>
        <v>232</v>
      </c>
      <c r="K161">
        <f>ROUND(SUM(CIV!M960:M963),-3)/1000</f>
        <v>239</v>
      </c>
      <c r="L161">
        <f>ROUND(SUM(CIV!N960:N963),-3)/1000</f>
        <v>246</v>
      </c>
      <c r="M161">
        <f>ROUND(SUM(CIV!O960:O963),-3)/1000</f>
        <v>254</v>
      </c>
      <c r="N161">
        <f>ROUND(SUM(CIV!P960:P963),-3)/1000</f>
        <v>261</v>
      </c>
      <c r="O161">
        <f>ROUND(SUM(CIV!Q960:Q963),-3)/1000</f>
        <v>269</v>
      </c>
      <c r="P161">
        <f>ROUND(SUM(CIV!R960:R963),-3)/1000</f>
        <v>278</v>
      </c>
    </row>
    <row r="162" spans="1:16" x14ac:dyDescent="0.2">
      <c r="C162" t="s">
        <v>3442</v>
      </c>
    </row>
    <row r="163" spans="1:16" x14ac:dyDescent="0.2">
      <c r="C163" t="s">
        <v>3443</v>
      </c>
    </row>
    <row r="164" spans="1:16" x14ac:dyDescent="0.2">
      <c r="C164" t="s">
        <v>2151</v>
      </c>
      <c r="D164" s="962">
        <f>ROUND(SUM(CIV!B964:B968),-3)/1000</f>
        <v>24</v>
      </c>
      <c r="E164" s="962">
        <f>ROUND(SUM(CIV!C964:C968),-3)/1000</f>
        <v>44</v>
      </c>
      <c r="F164" s="962">
        <f>ROUND(SUM(CIV!F964:F968),-3)/1000</f>
        <v>36</v>
      </c>
      <c r="G164" s="962">
        <f>ROUND(SUM(CIV!H964:H968),-3)/1000</f>
        <v>36</v>
      </c>
      <c r="H164" s="962">
        <f>ROUND(SUM(CIV!J964:J968),-3)/1000</f>
        <v>37</v>
      </c>
      <c r="I164" s="962">
        <f>ROUND(SUM(CIV!K964:K968),-3)/1000</f>
        <v>38</v>
      </c>
      <c r="J164" s="962">
        <f>ROUND(SUM(CIV!L964:L968),-3)/1000</f>
        <v>40</v>
      </c>
      <c r="K164" s="962">
        <f>ROUND(SUM(CIV!M964:M968),-3)/1000</f>
        <v>41</v>
      </c>
      <c r="L164" s="962">
        <f>ROUND(SUM(CIV!N964:N968),-3)/1000</f>
        <v>43</v>
      </c>
      <c r="M164" s="962">
        <f>ROUND(SUM(CIV!O964:O968),-3)/1000</f>
        <v>44</v>
      </c>
      <c r="N164" s="962">
        <f>ROUND(SUM(CIV!P964:P968),-3)/1000</f>
        <v>46</v>
      </c>
      <c r="O164" s="962">
        <f>ROUND(SUM(CIV!Q964:Q968),-3)/1000</f>
        <v>47</v>
      </c>
      <c r="P164" s="962">
        <f>ROUND(SUM(CIV!R964:R968),-3)/1000</f>
        <v>49</v>
      </c>
    </row>
    <row r="165" spans="1:16" x14ac:dyDescent="0.2">
      <c r="A165" s="5"/>
      <c r="B165" s="5"/>
      <c r="C165" s="5" t="s">
        <v>3463</v>
      </c>
      <c r="D165" s="5">
        <f>SUM(D161:D164)</f>
        <v>343</v>
      </c>
      <c r="E165" s="5">
        <f t="shared" ref="E165:O165" si="20">SUM(E161:E164)</f>
        <v>247</v>
      </c>
      <c r="F165" s="5">
        <f t="shared" si="20"/>
        <v>246</v>
      </c>
      <c r="G165" s="5">
        <f t="shared" si="20"/>
        <v>248</v>
      </c>
      <c r="H165" s="5">
        <f t="shared" si="20"/>
        <v>255</v>
      </c>
      <c r="I165" s="5">
        <f t="shared" si="20"/>
        <v>263</v>
      </c>
      <c r="J165" s="5">
        <f t="shared" si="20"/>
        <v>272</v>
      </c>
      <c r="K165" s="5">
        <f t="shared" si="20"/>
        <v>280</v>
      </c>
      <c r="L165" s="5">
        <f t="shared" si="20"/>
        <v>289</v>
      </c>
      <c r="M165" s="5">
        <f t="shared" si="20"/>
        <v>298</v>
      </c>
      <c r="N165" s="5">
        <f t="shared" si="20"/>
        <v>307</v>
      </c>
      <c r="O165" s="5">
        <f t="shared" si="20"/>
        <v>316</v>
      </c>
      <c r="P165" s="5">
        <f t="shared" ref="P165" si="21">SUM(P161:P164)</f>
        <v>327</v>
      </c>
    </row>
    <row r="167" spans="1:16" x14ac:dyDescent="0.2">
      <c r="A167" s="999" t="s">
        <v>3433</v>
      </c>
      <c r="B167" s="999"/>
    </row>
    <row r="168" spans="1:16" x14ac:dyDescent="0.2">
      <c r="A168" s="5"/>
      <c r="B168" s="5"/>
      <c r="C168" s="5" t="s">
        <v>3464</v>
      </c>
      <c r="D168" s="5">
        <v>162</v>
      </c>
      <c r="E168" s="5">
        <f>ROUND(SUM('Cap-Gen'!F124:F125),-3)/1000</f>
        <v>442</v>
      </c>
      <c r="F168" s="5">
        <f>ROUND(SUM('Cap-Gen'!G124:G125),-3)/1000</f>
        <v>548</v>
      </c>
      <c r="G168" s="5">
        <f>ROUND(SUM('Cap-Gen'!H124:H125),-3)/1000</f>
        <v>365</v>
      </c>
      <c r="H168" s="5">
        <f>ROUND(SUM('Cap-Gen'!I124:I125),-3)/1000</f>
        <v>380</v>
      </c>
      <c r="I168" s="5">
        <f>ROUND(SUM('Cap-Gen'!J124:J125),-3)/1000</f>
        <v>395</v>
      </c>
      <c r="J168" s="5">
        <f>ROUND(SUM('Cap-Gen'!K124:K125),-3)/1000</f>
        <v>411</v>
      </c>
      <c r="K168" s="5">
        <f>ROUND(SUM('Cap-Gen'!L124:L125),-3)/1000</f>
        <v>428</v>
      </c>
      <c r="L168" s="5">
        <f>ROUND(SUM('Cap-Gen'!M124:M125),-3)/1000</f>
        <v>445</v>
      </c>
      <c r="M168" s="5">
        <f>ROUND(SUM('Cap-Gen'!N124:N125),-3)/1000</f>
        <v>463</v>
      </c>
      <c r="N168" s="5">
        <f>ROUND(SUM('Cap-Gen'!O124:O125),-3)/1000</f>
        <v>481</v>
      </c>
      <c r="O168" s="5">
        <f>ROUND(SUM('Cap-Gen'!P124:P125),-3)/1000</f>
        <v>500</v>
      </c>
      <c r="P168" s="5">
        <f>ROUND(SUM('Cap-Gen'!R124:R125),-3)/1000</f>
        <v>0</v>
      </c>
    </row>
    <row r="169" spans="1:16" x14ac:dyDescent="0.2">
      <c r="A169" s="5"/>
      <c r="B169" s="5"/>
      <c r="C169" s="1638" t="s">
        <v>3460</v>
      </c>
      <c r="D169" s="1638">
        <f>D165+D168</f>
        <v>505</v>
      </c>
      <c r="E169" s="1638">
        <f t="shared" ref="E169:O169" si="22">E165+E168</f>
        <v>689</v>
      </c>
      <c r="F169" s="1638">
        <f t="shared" si="22"/>
        <v>794</v>
      </c>
      <c r="G169" s="1638">
        <f t="shared" si="22"/>
        <v>613</v>
      </c>
      <c r="H169" s="1638">
        <f t="shared" si="22"/>
        <v>635</v>
      </c>
      <c r="I169" s="1638">
        <f t="shared" si="22"/>
        <v>658</v>
      </c>
      <c r="J169" s="1638">
        <f t="shared" si="22"/>
        <v>683</v>
      </c>
      <c r="K169" s="1638">
        <f t="shared" si="22"/>
        <v>708</v>
      </c>
      <c r="L169" s="1638">
        <f t="shared" si="22"/>
        <v>734</v>
      </c>
      <c r="M169" s="1638">
        <f t="shared" si="22"/>
        <v>761</v>
      </c>
      <c r="N169" s="1638">
        <f t="shared" si="22"/>
        <v>788</v>
      </c>
      <c r="O169" s="1638">
        <f t="shared" si="22"/>
        <v>816</v>
      </c>
      <c r="P169" s="1638">
        <f t="shared" ref="P169" si="23">P165+P168</f>
        <v>327</v>
      </c>
    </row>
    <row r="170" spans="1:16" x14ac:dyDescent="0.2">
      <c r="C170" s="5" t="s">
        <v>3457</v>
      </c>
      <c r="D170" s="1377">
        <f>D169-D157</f>
        <v>-338.53999999999996</v>
      </c>
      <c r="E170" s="1377">
        <f t="shared" ref="E170:O170" si="24">E169-E157</f>
        <v>-17.431600000000003</v>
      </c>
      <c r="F170" s="1377">
        <f t="shared" si="24"/>
        <v>125.43896000000007</v>
      </c>
      <c r="G170" s="1377">
        <f t="shared" si="24"/>
        <v>-70.014692960000048</v>
      </c>
      <c r="H170" s="1377">
        <f t="shared" si="24"/>
        <v>-62.779067622400021</v>
      </c>
      <c r="I170" s="1377">
        <f t="shared" si="24"/>
        <v>-55.986973813376039</v>
      </c>
      <c r="J170" s="1377">
        <f t="shared" si="24"/>
        <v>-46.415398957292723</v>
      </c>
      <c r="K170" s="1377">
        <f t="shared" si="24"/>
        <v>-38.347025698443076</v>
      </c>
      <c r="L170" s="1377">
        <f t="shared" si="24"/>
        <v>-28.469058781034391</v>
      </c>
      <c r="M170" s="1377">
        <f t="shared" si="24"/>
        <v>-19.156428796644605</v>
      </c>
      <c r="N170" s="1377">
        <f t="shared" si="24"/>
        <v>-9.002931680971983</v>
      </c>
      <c r="O170" s="1377">
        <f t="shared" si="24"/>
        <v>816</v>
      </c>
      <c r="P170" s="1377">
        <f t="shared" ref="P170" si="25">P169-P157</f>
        <v>327</v>
      </c>
    </row>
    <row r="171" spans="1:16" s="5" customFormat="1" x14ac:dyDescent="0.2">
      <c r="C171" s="5" t="s">
        <v>3458</v>
      </c>
      <c r="D171" s="1377">
        <f>D170</f>
        <v>-338.53999999999996</v>
      </c>
      <c r="E171" s="1377">
        <f>D171+E170</f>
        <v>-355.97159999999997</v>
      </c>
      <c r="F171" s="1377">
        <f>E171+F170</f>
        <v>-230.5326399999999</v>
      </c>
      <c r="G171" s="1377">
        <f t="shared" ref="G171:P171" si="26">F171+G170</f>
        <v>-300.54733295999995</v>
      </c>
      <c r="H171" s="1377">
        <f t="shared" si="26"/>
        <v>-363.32640058239997</v>
      </c>
      <c r="I171" s="1377">
        <f t="shared" si="26"/>
        <v>-419.31337439577601</v>
      </c>
      <c r="J171" s="1377">
        <f t="shared" si="26"/>
        <v>-465.72877335306873</v>
      </c>
      <c r="K171" s="1377">
        <f t="shared" si="26"/>
        <v>-504.07579905151181</v>
      </c>
      <c r="L171" s="1377">
        <f t="shared" si="26"/>
        <v>-532.5448578325462</v>
      </c>
      <c r="M171" s="1377">
        <f t="shared" si="26"/>
        <v>-551.7012866291908</v>
      </c>
      <c r="N171" s="1377">
        <f t="shared" si="26"/>
        <v>-560.70421831016279</v>
      </c>
      <c r="O171" s="1377">
        <f t="shared" si="26"/>
        <v>255.29578168983721</v>
      </c>
      <c r="P171" s="1377">
        <f t="shared" si="26"/>
        <v>582.29578168983721</v>
      </c>
    </row>
    <row r="172" spans="1:16" x14ac:dyDescent="0.2">
      <c r="A172" s="999" t="s">
        <v>78</v>
      </c>
      <c r="D172" s="962"/>
      <c r="E172" s="962"/>
      <c r="F172" s="962"/>
      <c r="G172" s="962"/>
      <c r="H172" s="962"/>
      <c r="I172" s="962"/>
      <c r="J172" s="962"/>
      <c r="K172" s="962"/>
      <c r="L172" s="962"/>
      <c r="M172" s="962"/>
      <c r="N172" s="962"/>
      <c r="O172" s="962"/>
      <c r="P172" s="962"/>
    </row>
    <row r="173" spans="1:16" x14ac:dyDescent="0.2">
      <c r="D173" s="962"/>
      <c r="E173" s="962"/>
      <c r="F173" s="962"/>
      <c r="G173" s="962"/>
      <c r="H173" s="962"/>
      <c r="I173" s="962"/>
      <c r="J173" s="962"/>
      <c r="K173" s="962"/>
      <c r="L173" s="962"/>
      <c r="M173" s="962"/>
      <c r="N173" s="962"/>
      <c r="O173" s="962"/>
      <c r="P173" s="962"/>
    </row>
    <row r="174" spans="1:16" x14ac:dyDescent="0.2">
      <c r="D174" s="962"/>
      <c r="E174" s="962"/>
      <c r="F174" s="962"/>
      <c r="G174" s="962"/>
      <c r="H174" s="962"/>
      <c r="I174" s="962"/>
      <c r="J174" s="962"/>
      <c r="K174" s="962"/>
      <c r="L174" s="962"/>
      <c r="M174" s="962"/>
      <c r="N174" s="962"/>
      <c r="O174" s="962"/>
      <c r="P174" s="962"/>
    </row>
    <row r="175" spans="1:16" x14ac:dyDescent="0.2">
      <c r="D175" s="962"/>
      <c r="E175" s="962"/>
      <c r="F175" s="962"/>
      <c r="G175" s="962"/>
      <c r="H175" s="962"/>
      <c r="I175" s="962"/>
      <c r="J175" s="962"/>
      <c r="K175" s="962"/>
      <c r="L175" s="962"/>
      <c r="M175" s="962"/>
      <c r="N175" s="962"/>
      <c r="O175" s="962"/>
      <c r="P175" s="962"/>
    </row>
    <row r="176" spans="1:16" x14ac:dyDescent="0.2">
      <c r="D176" s="962"/>
      <c r="E176" s="962"/>
      <c r="F176" s="962"/>
      <c r="G176" s="962"/>
      <c r="H176" s="962"/>
      <c r="I176" s="962"/>
      <c r="J176" s="962"/>
      <c r="K176" s="962"/>
      <c r="L176" s="962"/>
      <c r="M176" s="962"/>
      <c r="N176" s="962"/>
      <c r="O176" s="962"/>
      <c r="P176" s="962"/>
    </row>
    <row r="177" spans="4:16" x14ac:dyDescent="0.2">
      <c r="D177" s="962"/>
      <c r="E177" s="962"/>
      <c r="F177" s="962"/>
      <c r="G177" s="962"/>
      <c r="H177" s="962"/>
      <c r="I177" s="962"/>
      <c r="J177" s="962"/>
      <c r="K177" s="962"/>
      <c r="L177" s="962"/>
      <c r="M177" s="962"/>
      <c r="N177" s="962"/>
      <c r="O177" s="962"/>
      <c r="P177" s="962"/>
    </row>
    <row r="178" spans="4:16" x14ac:dyDescent="0.2">
      <c r="D178" s="962"/>
      <c r="E178" s="962"/>
      <c r="F178" s="962"/>
      <c r="G178" s="962"/>
      <c r="H178" s="962"/>
      <c r="I178" s="962"/>
      <c r="J178" s="962"/>
      <c r="K178" s="962"/>
      <c r="L178" s="962"/>
      <c r="M178" s="962"/>
      <c r="N178" s="962"/>
      <c r="O178" s="962"/>
      <c r="P178" s="962"/>
    </row>
    <row r="179" spans="4:16" x14ac:dyDescent="0.2">
      <c r="D179" s="962"/>
      <c r="E179" s="962"/>
      <c r="F179" s="962"/>
      <c r="G179" s="962"/>
      <c r="H179" s="962"/>
      <c r="I179" s="962"/>
      <c r="J179" s="962"/>
      <c r="K179" s="962"/>
      <c r="L179" s="962"/>
      <c r="M179" s="962"/>
      <c r="N179" s="962"/>
      <c r="O179" s="962"/>
      <c r="P179" s="962"/>
    </row>
    <row r="180" spans="4:16" x14ac:dyDescent="0.2">
      <c r="D180" s="962"/>
      <c r="E180" s="962"/>
      <c r="F180" s="962"/>
      <c r="G180" s="962"/>
      <c r="H180" s="962"/>
      <c r="I180" s="962"/>
      <c r="J180" s="962"/>
      <c r="K180" s="962"/>
      <c r="L180" s="962"/>
      <c r="M180" s="962"/>
      <c r="N180" s="962"/>
      <c r="O180" s="962"/>
      <c r="P180" s="962"/>
    </row>
    <row r="181" spans="4:16" x14ac:dyDescent="0.2">
      <c r="D181" s="962"/>
      <c r="E181" s="962"/>
      <c r="F181" s="962"/>
      <c r="G181" s="962"/>
      <c r="H181" s="962"/>
      <c r="I181" s="962"/>
      <c r="J181" s="962"/>
      <c r="K181" s="962"/>
      <c r="L181" s="962"/>
      <c r="M181" s="962"/>
      <c r="N181" s="962"/>
      <c r="O181" s="962"/>
      <c r="P181" s="962"/>
    </row>
    <row r="182" spans="4:16" x14ac:dyDescent="0.2">
      <c r="D182" s="962"/>
      <c r="E182" s="962"/>
      <c r="F182" s="962"/>
      <c r="G182" s="962"/>
      <c r="H182" s="962"/>
      <c r="I182" s="962"/>
      <c r="J182" s="962"/>
      <c r="K182" s="962"/>
      <c r="L182" s="962"/>
      <c r="M182" s="962"/>
      <c r="N182" s="962"/>
      <c r="O182" s="962"/>
      <c r="P182" s="962"/>
    </row>
    <row r="183" spans="4:16" x14ac:dyDescent="0.2">
      <c r="D183" s="962"/>
      <c r="E183" s="962"/>
      <c r="F183" s="962"/>
      <c r="G183" s="962"/>
      <c r="H183" s="962"/>
      <c r="I183" s="962"/>
      <c r="J183" s="962"/>
      <c r="K183" s="962"/>
      <c r="L183" s="962"/>
      <c r="M183" s="962"/>
      <c r="N183" s="962"/>
      <c r="O183" s="962"/>
      <c r="P183" s="962"/>
    </row>
    <row r="184" spans="4:16" x14ac:dyDescent="0.2">
      <c r="D184" s="962"/>
      <c r="E184" s="962"/>
      <c r="F184" s="962"/>
      <c r="G184" s="962"/>
      <c r="H184" s="962"/>
      <c r="I184" s="962"/>
      <c r="J184" s="962"/>
      <c r="K184" s="962"/>
      <c r="L184" s="962"/>
      <c r="M184" s="962"/>
      <c r="N184" s="962"/>
      <c r="O184" s="962"/>
      <c r="P184" s="962"/>
    </row>
    <row r="185" spans="4:16" x14ac:dyDescent="0.2">
      <c r="D185" s="962"/>
      <c r="E185" s="962"/>
      <c r="F185" s="962"/>
      <c r="G185" s="962"/>
      <c r="H185" s="962"/>
      <c r="I185" s="962"/>
      <c r="J185" s="962"/>
      <c r="K185" s="962"/>
      <c r="L185" s="962"/>
      <c r="M185" s="962"/>
      <c r="N185" s="962"/>
      <c r="O185" s="962"/>
      <c r="P185" s="962"/>
    </row>
    <row r="186" spans="4:16" x14ac:dyDescent="0.2">
      <c r="D186" s="962"/>
      <c r="E186" s="962"/>
      <c r="F186" s="962"/>
      <c r="G186" s="962"/>
      <c r="H186" s="962"/>
      <c r="I186" s="962"/>
      <c r="J186" s="962"/>
      <c r="K186" s="962"/>
      <c r="L186" s="962"/>
      <c r="M186" s="962"/>
      <c r="N186" s="962"/>
      <c r="O186" s="962"/>
      <c r="P186" s="962"/>
    </row>
    <row r="187" spans="4:16" x14ac:dyDescent="0.2">
      <c r="D187" s="962"/>
      <c r="E187" s="962"/>
      <c r="F187" s="962"/>
      <c r="G187" s="962"/>
      <c r="H187" s="962"/>
      <c r="I187" s="962"/>
      <c r="J187" s="962"/>
      <c r="K187" s="962"/>
      <c r="L187" s="962"/>
      <c r="M187" s="962"/>
      <c r="N187" s="962"/>
      <c r="O187" s="962"/>
      <c r="P187" s="962"/>
    </row>
    <row r="188" spans="4:16" x14ac:dyDescent="0.2">
      <c r="D188" s="962"/>
      <c r="E188" s="962"/>
      <c r="F188" s="962"/>
      <c r="G188" s="962"/>
      <c r="H188" s="962"/>
      <c r="I188" s="962"/>
      <c r="J188" s="962"/>
      <c r="K188" s="962"/>
      <c r="L188" s="962"/>
      <c r="M188" s="962"/>
      <c r="N188" s="962"/>
      <c r="O188" s="962"/>
      <c r="P188" s="962"/>
    </row>
    <row r="189" spans="4:16" x14ac:dyDescent="0.2">
      <c r="D189" s="962"/>
      <c r="E189" s="962"/>
      <c r="F189" s="962"/>
      <c r="G189" s="962"/>
      <c r="H189" s="962"/>
      <c r="I189" s="962"/>
      <c r="J189" s="962"/>
      <c r="K189" s="962"/>
      <c r="L189" s="962"/>
      <c r="M189" s="962"/>
      <c r="N189" s="962"/>
      <c r="O189" s="962"/>
      <c r="P189" s="962"/>
    </row>
    <row r="190" spans="4:16" x14ac:dyDescent="0.2">
      <c r="D190" s="962"/>
      <c r="E190" s="962"/>
      <c r="F190" s="962"/>
      <c r="G190" s="962"/>
      <c r="H190" s="962"/>
      <c r="I190" s="962"/>
      <c r="J190" s="962"/>
      <c r="K190" s="962"/>
      <c r="L190" s="962"/>
      <c r="M190" s="962"/>
      <c r="N190" s="962"/>
      <c r="O190" s="962"/>
      <c r="P190" s="962"/>
    </row>
    <row r="191" spans="4:16" x14ac:dyDescent="0.2">
      <c r="D191" s="962"/>
      <c r="E191" s="962"/>
      <c r="F191" s="962"/>
      <c r="G191" s="962"/>
      <c r="H191" s="962"/>
      <c r="I191" s="962"/>
      <c r="J191" s="962"/>
      <c r="K191" s="962"/>
      <c r="L191" s="962"/>
      <c r="M191" s="962"/>
      <c r="N191" s="962"/>
      <c r="O191" s="962"/>
      <c r="P191" s="962"/>
    </row>
    <row r="192" spans="4:16" x14ac:dyDescent="0.2">
      <c r="D192" s="962"/>
      <c r="E192" s="962"/>
      <c r="F192" s="962"/>
      <c r="G192" s="962"/>
      <c r="H192" s="962"/>
      <c r="I192" s="962"/>
      <c r="J192" s="962"/>
      <c r="K192" s="962"/>
      <c r="L192" s="962"/>
      <c r="M192" s="962"/>
      <c r="N192" s="962"/>
      <c r="O192" s="962"/>
      <c r="P192" s="962"/>
    </row>
    <row r="193" spans="4:16" x14ac:dyDescent="0.2">
      <c r="D193" s="962"/>
      <c r="E193" s="962"/>
      <c r="F193" s="962"/>
      <c r="G193" s="962"/>
      <c r="H193" s="962"/>
      <c r="I193" s="962"/>
      <c r="J193" s="962"/>
      <c r="K193" s="962"/>
      <c r="L193" s="962"/>
      <c r="M193" s="962"/>
      <c r="N193" s="962"/>
      <c r="O193" s="962"/>
      <c r="P193" s="962"/>
    </row>
    <row r="194" spans="4:16" x14ac:dyDescent="0.2">
      <c r="D194" s="962"/>
      <c r="E194" s="962"/>
      <c r="F194" s="962"/>
      <c r="G194" s="962"/>
      <c r="H194" s="962"/>
      <c r="I194" s="962"/>
      <c r="J194" s="962"/>
      <c r="K194" s="962"/>
      <c r="L194" s="962"/>
      <c r="M194" s="962"/>
      <c r="N194" s="962"/>
      <c r="O194" s="962"/>
      <c r="P194" s="962"/>
    </row>
    <row r="195" spans="4:16" x14ac:dyDescent="0.2">
      <c r="D195" s="962"/>
      <c r="E195" s="962"/>
      <c r="F195" s="962"/>
      <c r="G195" s="962"/>
      <c r="H195" s="962"/>
      <c r="I195" s="962"/>
      <c r="J195" s="962"/>
      <c r="K195" s="962"/>
      <c r="L195" s="962"/>
      <c r="M195" s="962"/>
      <c r="N195" s="962"/>
      <c r="O195" s="962"/>
      <c r="P195" s="962"/>
    </row>
    <row r="196" spans="4:16" x14ac:dyDescent="0.2">
      <c r="D196" s="962"/>
      <c r="E196" s="962"/>
      <c r="F196" s="962"/>
      <c r="G196" s="962"/>
      <c r="H196" s="962"/>
      <c r="I196" s="962"/>
      <c r="J196" s="962"/>
      <c r="K196" s="962"/>
      <c r="L196" s="962"/>
      <c r="M196" s="962"/>
      <c r="N196" s="962"/>
      <c r="O196" s="962"/>
      <c r="P196" s="962"/>
    </row>
    <row r="197" spans="4:16" x14ac:dyDescent="0.2">
      <c r="D197" s="962"/>
      <c r="E197" s="962"/>
      <c r="F197" s="962"/>
      <c r="G197" s="962"/>
      <c r="H197" s="962"/>
      <c r="I197" s="962"/>
      <c r="J197" s="962"/>
      <c r="K197" s="962"/>
      <c r="L197" s="962"/>
      <c r="M197" s="962"/>
      <c r="N197" s="962"/>
      <c r="O197" s="962"/>
      <c r="P197" s="962"/>
    </row>
    <row r="198" spans="4:16" x14ac:dyDescent="0.2">
      <c r="D198" s="962"/>
      <c r="E198" s="962"/>
      <c r="F198" s="962"/>
      <c r="G198" s="962"/>
      <c r="H198" s="962"/>
      <c r="I198" s="962"/>
      <c r="J198" s="962"/>
      <c r="K198" s="962"/>
      <c r="L198" s="962"/>
      <c r="M198" s="962"/>
      <c r="N198" s="962"/>
      <c r="O198" s="962"/>
      <c r="P198" s="962"/>
    </row>
    <row r="199" spans="4:16" x14ac:dyDescent="0.2">
      <c r="D199" s="962"/>
      <c r="E199" s="962"/>
      <c r="F199" s="962"/>
      <c r="G199" s="962"/>
      <c r="H199" s="962"/>
      <c r="I199" s="962"/>
      <c r="J199" s="962"/>
      <c r="K199" s="962"/>
      <c r="L199" s="962"/>
      <c r="M199" s="962"/>
      <c r="N199" s="962"/>
      <c r="O199" s="962"/>
      <c r="P199" s="962"/>
    </row>
    <row r="200" spans="4:16" x14ac:dyDescent="0.2">
      <c r="D200" s="962"/>
      <c r="E200" s="962"/>
      <c r="F200" s="962"/>
      <c r="G200" s="962"/>
      <c r="H200" s="962"/>
      <c r="I200" s="962"/>
      <c r="J200" s="962"/>
      <c r="K200" s="962"/>
      <c r="L200" s="962"/>
      <c r="M200" s="962"/>
      <c r="N200" s="962"/>
      <c r="O200" s="962"/>
      <c r="P200" s="962"/>
    </row>
    <row r="201" spans="4:16" x14ac:dyDescent="0.2">
      <c r="D201" s="962"/>
      <c r="E201" s="962"/>
      <c r="F201" s="962"/>
      <c r="G201" s="962"/>
      <c r="H201" s="962"/>
      <c r="I201" s="962"/>
      <c r="J201" s="962"/>
      <c r="K201" s="962"/>
      <c r="L201" s="962"/>
      <c r="M201" s="962"/>
      <c r="N201" s="962"/>
      <c r="O201" s="962"/>
      <c r="P201" s="962"/>
    </row>
    <row r="202" spans="4:16" x14ac:dyDescent="0.2">
      <c r="D202" s="962"/>
      <c r="E202" s="962"/>
      <c r="F202" s="962"/>
      <c r="G202" s="962"/>
      <c r="H202" s="962"/>
      <c r="I202" s="962"/>
      <c r="J202" s="962"/>
      <c r="K202" s="962"/>
      <c r="L202" s="962"/>
      <c r="M202" s="962"/>
      <c r="N202" s="962"/>
      <c r="O202" s="962"/>
      <c r="P202" s="962"/>
    </row>
    <row r="203" spans="4:16" x14ac:dyDescent="0.2">
      <c r="D203" s="962"/>
      <c r="E203" s="962"/>
      <c r="F203" s="962"/>
      <c r="G203" s="962"/>
      <c r="H203" s="962"/>
      <c r="I203" s="962"/>
      <c r="J203" s="962"/>
      <c r="K203" s="962"/>
      <c r="L203" s="962"/>
      <c r="M203" s="962"/>
      <c r="N203" s="962"/>
      <c r="O203" s="962"/>
      <c r="P203" s="962"/>
    </row>
    <row r="204" spans="4:16" x14ac:dyDescent="0.2">
      <c r="D204" s="962"/>
      <c r="E204" s="962"/>
      <c r="F204" s="962"/>
      <c r="G204" s="962"/>
      <c r="H204" s="962"/>
      <c r="I204" s="962"/>
      <c r="J204" s="962"/>
      <c r="K204" s="962"/>
      <c r="L204" s="962"/>
      <c r="M204" s="962"/>
      <c r="N204" s="962"/>
      <c r="O204" s="962"/>
      <c r="P204" s="962"/>
    </row>
    <row r="205" spans="4:16" x14ac:dyDescent="0.2">
      <c r="D205" s="962"/>
      <c r="E205" s="962"/>
      <c r="F205" s="962"/>
      <c r="G205" s="962"/>
      <c r="H205" s="962"/>
      <c r="I205" s="962"/>
      <c r="J205" s="962"/>
      <c r="K205" s="962"/>
      <c r="L205" s="962"/>
      <c r="M205" s="962"/>
      <c r="N205" s="962"/>
      <c r="O205" s="962"/>
      <c r="P205" s="962"/>
    </row>
    <row r="206" spans="4:16" x14ac:dyDescent="0.2">
      <c r="D206" s="962"/>
      <c r="E206" s="962"/>
      <c r="F206" s="962"/>
      <c r="G206" s="962"/>
      <c r="H206" s="962"/>
      <c r="I206" s="962"/>
      <c r="J206" s="962"/>
      <c r="K206" s="962"/>
      <c r="L206" s="962"/>
      <c r="M206" s="962"/>
      <c r="N206" s="962"/>
      <c r="O206" s="962"/>
      <c r="P206" s="962"/>
    </row>
    <row r="207" spans="4:16" x14ac:dyDescent="0.2">
      <c r="D207" s="962"/>
      <c r="E207" s="962"/>
      <c r="F207" s="962"/>
      <c r="G207" s="962"/>
      <c r="H207" s="962"/>
      <c r="I207" s="962"/>
      <c r="J207" s="962"/>
      <c r="K207" s="962"/>
      <c r="L207" s="962"/>
      <c r="M207" s="962"/>
      <c r="N207" s="962"/>
      <c r="O207" s="962"/>
      <c r="P207" s="962"/>
    </row>
    <row r="208" spans="4:16" x14ac:dyDescent="0.2">
      <c r="D208" s="962"/>
      <c r="E208" s="962"/>
      <c r="F208" s="962"/>
      <c r="G208" s="962"/>
      <c r="H208" s="962"/>
      <c r="I208" s="962"/>
      <c r="J208" s="962"/>
      <c r="K208" s="962"/>
      <c r="L208" s="962"/>
      <c r="M208" s="962"/>
      <c r="N208" s="962"/>
      <c r="O208" s="962"/>
      <c r="P208" s="962"/>
    </row>
    <row r="209" spans="4:16" x14ac:dyDescent="0.2">
      <c r="D209" s="962"/>
      <c r="E209" s="962"/>
      <c r="F209" s="962"/>
      <c r="G209" s="962"/>
      <c r="H209" s="962"/>
      <c r="I209" s="962"/>
      <c r="J209" s="962"/>
      <c r="K209" s="962"/>
      <c r="L209" s="962"/>
      <c r="M209" s="962"/>
      <c r="N209" s="962"/>
      <c r="O209" s="962"/>
      <c r="P209" s="962"/>
    </row>
    <row r="210" spans="4:16" x14ac:dyDescent="0.2">
      <c r="D210" s="962"/>
      <c r="E210" s="962"/>
      <c r="F210" s="962"/>
      <c r="G210" s="962"/>
      <c r="H210" s="962"/>
      <c r="I210" s="962"/>
      <c r="J210" s="962"/>
      <c r="K210" s="962"/>
      <c r="L210" s="962"/>
      <c r="M210" s="962"/>
      <c r="N210" s="962"/>
      <c r="O210" s="962"/>
      <c r="P210" s="962"/>
    </row>
    <row r="211" spans="4:16" x14ac:dyDescent="0.2">
      <c r="D211" s="962"/>
      <c r="E211" s="962"/>
      <c r="F211" s="962"/>
      <c r="G211" s="962"/>
      <c r="H211" s="962"/>
      <c r="I211" s="962"/>
      <c r="J211" s="962"/>
      <c r="K211" s="962"/>
      <c r="L211" s="962"/>
      <c r="M211" s="962"/>
      <c r="N211" s="962"/>
      <c r="O211" s="962"/>
      <c r="P211" s="962"/>
    </row>
    <row r="212" spans="4:16" x14ac:dyDescent="0.2">
      <c r="D212" s="962"/>
      <c r="E212" s="962"/>
      <c r="F212" s="962"/>
      <c r="G212" s="962"/>
      <c r="H212" s="962"/>
      <c r="I212" s="962"/>
      <c r="J212" s="962"/>
      <c r="K212" s="962"/>
      <c r="L212" s="962"/>
      <c r="M212" s="962"/>
      <c r="N212" s="962"/>
      <c r="O212" s="962"/>
      <c r="P212" s="962"/>
    </row>
    <row r="213" spans="4:16" x14ac:dyDescent="0.2">
      <c r="D213" s="962"/>
      <c r="E213" s="962"/>
      <c r="F213" s="962"/>
      <c r="G213" s="962"/>
      <c r="H213" s="962"/>
      <c r="I213" s="962"/>
      <c r="J213" s="962"/>
      <c r="K213" s="962"/>
      <c r="L213" s="962"/>
      <c r="M213" s="962"/>
      <c r="N213" s="962"/>
      <c r="O213" s="962"/>
      <c r="P213" s="962"/>
    </row>
    <row r="214" spans="4:16" x14ac:dyDescent="0.2">
      <c r="D214" s="962"/>
      <c r="E214" s="962"/>
      <c r="F214" s="962"/>
      <c r="G214" s="962"/>
      <c r="H214" s="962"/>
      <c r="I214" s="962"/>
      <c r="J214" s="962"/>
      <c r="K214" s="962"/>
      <c r="L214" s="962"/>
      <c r="M214" s="962"/>
      <c r="N214" s="962"/>
      <c r="O214" s="962"/>
      <c r="P214" s="962"/>
    </row>
    <row r="215" spans="4:16" x14ac:dyDescent="0.2">
      <c r="D215" s="962"/>
      <c r="E215" s="962"/>
      <c r="F215" s="962"/>
      <c r="G215" s="962"/>
      <c r="H215" s="962"/>
      <c r="I215" s="962"/>
      <c r="J215" s="962"/>
      <c r="K215" s="962"/>
      <c r="L215" s="962"/>
      <c r="M215" s="962"/>
      <c r="N215" s="962"/>
      <c r="O215" s="962"/>
      <c r="P215" s="962"/>
    </row>
    <row r="216" spans="4:16" x14ac:dyDescent="0.2">
      <c r="D216" s="962"/>
      <c r="E216" s="962"/>
      <c r="F216" s="962"/>
      <c r="G216" s="962"/>
      <c r="H216" s="962"/>
      <c r="I216" s="962"/>
      <c r="J216" s="962"/>
      <c r="K216" s="962"/>
      <c r="L216" s="962"/>
      <c r="M216" s="962"/>
      <c r="N216" s="962"/>
      <c r="O216" s="962"/>
      <c r="P216" s="962"/>
    </row>
    <row r="217" spans="4:16" x14ac:dyDescent="0.2">
      <c r="D217" s="962"/>
      <c r="E217" s="962"/>
      <c r="F217" s="962"/>
      <c r="G217" s="962"/>
      <c r="H217" s="962"/>
      <c r="I217" s="962"/>
      <c r="J217" s="962"/>
      <c r="K217" s="962"/>
      <c r="L217" s="962"/>
      <c r="M217" s="962"/>
      <c r="N217" s="962"/>
      <c r="O217" s="962"/>
      <c r="P217" s="962"/>
    </row>
    <row r="218" spans="4:16" x14ac:dyDescent="0.2">
      <c r="D218" s="962"/>
      <c r="E218" s="962"/>
      <c r="F218" s="962"/>
      <c r="G218" s="962"/>
      <c r="H218" s="962"/>
      <c r="I218" s="962"/>
      <c r="J218" s="962"/>
      <c r="K218" s="962"/>
      <c r="L218" s="962"/>
      <c r="M218" s="962"/>
      <c r="N218" s="962"/>
      <c r="O218" s="962"/>
      <c r="P218" s="962"/>
    </row>
    <row r="219" spans="4:16" x14ac:dyDescent="0.2">
      <c r="D219" s="962"/>
      <c r="E219" s="962"/>
      <c r="F219" s="962"/>
      <c r="G219" s="962"/>
      <c r="H219" s="962"/>
      <c r="I219" s="962"/>
      <c r="J219" s="962"/>
      <c r="K219" s="962"/>
      <c r="L219" s="962"/>
      <c r="M219" s="962"/>
      <c r="N219" s="962"/>
      <c r="O219" s="962"/>
      <c r="P219" s="962"/>
    </row>
    <row r="220" spans="4:16" x14ac:dyDescent="0.2">
      <c r="D220" s="962"/>
      <c r="E220" s="962"/>
      <c r="F220" s="962"/>
      <c r="G220" s="962"/>
      <c r="H220" s="962"/>
      <c r="I220" s="962"/>
      <c r="J220" s="962"/>
      <c r="K220" s="962"/>
      <c r="L220" s="962"/>
      <c r="M220" s="962"/>
      <c r="N220" s="962"/>
      <c r="O220" s="962"/>
      <c r="P220" s="962"/>
    </row>
    <row r="221" spans="4:16" x14ac:dyDescent="0.2">
      <c r="D221" s="962"/>
      <c r="E221" s="962"/>
      <c r="F221" s="962"/>
      <c r="G221" s="962"/>
      <c r="H221" s="962"/>
      <c r="I221" s="962"/>
      <c r="J221" s="962"/>
      <c r="K221" s="962"/>
      <c r="L221" s="962"/>
      <c r="M221" s="962"/>
      <c r="N221" s="962"/>
      <c r="O221" s="962"/>
      <c r="P221" s="962"/>
    </row>
    <row r="222" spans="4:16" x14ac:dyDescent="0.2">
      <c r="D222" s="962"/>
      <c r="E222" s="962"/>
      <c r="F222" s="962"/>
      <c r="G222" s="962"/>
      <c r="H222" s="962"/>
      <c r="I222" s="962"/>
      <c r="J222" s="962"/>
      <c r="K222" s="962"/>
      <c r="L222" s="962"/>
      <c r="M222" s="962"/>
      <c r="N222" s="962"/>
      <c r="O222" s="962"/>
      <c r="P222" s="962"/>
    </row>
    <row r="223" spans="4:16" x14ac:dyDescent="0.2">
      <c r="D223" s="962"/>
      <c r="E223" s="962"/>
      <c r="F223" s="962"/>
      <c r="G223" s="962"/>
      <c r="H223" s="962"/>
      <c r="I223" s="962"/>
      <c r="J223" s="962"/>
      <c r="K223" s="962"/>
      <c r="L223" s="962"/>
      <c r="M223" s="962"/>
      <c r="N223" s="962"/>
      <c r="O223" s="962"/>
      <c r="P223" s="962"/>
    </row>
    <row r="224" spans="4:16" x14ac:dyDescent="0.2">
      <c r="D224" s="962"/>
      <c r="E224" s="962"/>
      <c r="F224" s="962"/>
      <c r="G224" s="962"/>
      <c r="H224" s="962"/>
      <c r="I224" s="962"/>
      <c r="J224" s="962"/>
      <c r="K224" s="962"/>
      <c r="L224" s="962"/>
      <c r="M224" s="962"/>
      <c r="N224" s="962"/>
      <c r="O224" s="962"/>
      <c r="P224" s="962"/>
    </row>
    <row r="225" spans="4:16" x14ac:dyDescent="0.2">
      <c r="D225" s="962"/>
      <c r="E225" s="962"/>
      <c r="F225" s="962"/>
      <c r="G225" s="962"/>
      <c r="H225" s="962"/>
      <c r="I225" s="962"/>
      <c r="J225" s="962"/>
      <c r="K225" s="962"/>
      <c r="L225" s="962"/>
      <c r="M225" s="962"/>
      <c r="N225" s="962"/>
      <c r="O225" s="962"/>
      <c r="P225" s="962"/>
    </row>
    <row r="226" spans="4:16" x14ac:dyDescent="0.2">
      <c r="D226" s="962"/>
      <c r="E226" s="962"/>
      <c r="F226" s="962"/>
      <c r="G226" s="962"/>
      <c r="H226" s="962"/>
      <c r="I226" s="962"/>
      <c r="J226" s="962"/>
      <c r="K226" s="962"/>
      <c r="L226" s="962"/>
      <c r="M226" s="962"/>
      <c r="N226" s="962"/>
      <c r="O226" s="962"/>
      <c r="P226" s="962"/>
    </row>
    <row r="227" spans="4:16" x14ac:dyDescent="0.2">
      <c r="D227" s="962"/>
      <c r="E227" s="962"/>
      <c r="F227" s="962"/>
      <c r="G227" s="962"/>
      <c r="H227" s="962"/>
      <c r="I227" s="962"/>
      <c r="J227" s="962"/>
      <c r="K227" s="962"/>
      <c r="L227" s="962"/>
      <c r="M227" s="962"/>
      <c r="N227" s="962"/>
      <c r="O227" s="962"/>
      <c r="P227" s="962"/>
    </row>
    <row r="228" spans="4:16" x14ac:dyDescent="0.2">
      <c r="D228" s="962"/>
      <c r="E228" s="962"/>
      <c r="F228" s="962"/>
      <c r="G228" s="962"/>
      <c r="H228" s="962"/>
      <c r="I228" s="962"/>
      <c r="J228" s="962"/>
      <c r="K228" s="962"/>
      <c r="L228" s="962"/>
      <c r="M228" s="962"/>
      <c r="N228" s="962"/>
      <c r="O228" s="962"/>
      <c r="P228" s="962"/>
    </row>
    <row r="229" spans="4:16" x14ac:dyDescent="0.2">
      <c r="D229" s="962"/>
      <c r="E229" s="962"/>
      <c r="F229" s="962"/>
      <c r="G229" s="962"/>
      <c r="H229" s="962"/>
      <c r="I229" s="962"/>
      <c r="J229" s="962"/>
      <c r="K229" s="962"/>
      <c r="L229" s="962"/>
      <c r="M229" s="962"/>
      <c r="N229" s="962"/>
      <c r="O229" s="962"/>
      <c r="P229" s="962"/>
    </row>
    <row r="230" spans="4:16" x14ac:dyDescent="0.2">
      <c r="D230" s="962"/>
      <c r="E230" s="962"/>
      <c r="F230" s="962"/>
      <c r="G230" s="962"/>
      <c r="H230" s="962"/>
      <c r="I230" s="962"/>
      <c r="J230" s="962"/>
      <c r="K230" s="962"/>
      <c r="L230" s="962"/>
      <c r="M230" s="962"/>
      <c r="N230" s="962"/>
      <c r="O230" s="962"/>
      <c r="P230" s="962"/>
    </row>
    <row r="231" spans="4:16" x14ac:dyDescent="0.2">
      <c r="D231" s="962"/>
      <c r="E231" s="962"/>
      <c r="F231" s="962"/>
      <c r="G231" s="962"/>
      <c r="H231" s="962"/>
      <c r="I231" s="962"/>
      <c r="J231" s="962"/>
      <c r="K231" s="962"/>
      <c r="L231" s="962"/>
      <c r="M231" s="962"/>
      <c r="N231" s="962"/>
      <c r="O231" s="962"/>
      <c r="P231" s="962"/>
    </row>
    <row r="232" spans="4:16" x14ac:dyDescent="0.2">
      <c r="D232" s="962"/>
      <c r="E232" s="962"/>
      <c r="F232" s="962"/>
      <c r="G232" s="962"/>
      <c r="H232" s="962"/>
      <c r="I232" s="962"/>
      <c r="J232" s="962"/>
      <c r="K232" s="962"/>
      <c r="L232" s="962"/>
      <c r="M232" s="962"/>
      <c r="N232" s="962"/>
      <c r="O232" s="962"/>
      <c r="P232" s="962"/>
    </row>
    <row r="233" spans="4:16" x14ac:dyDescent="0.2">
      <c r="D233" s="962"/>
      <c r="E233" s="962"/>
      <c r="F233" s="962"/>
      <c r="G233" s="962"/>
      <c r="H233" s="962"/>
      <c r="I233" s="962"/>
      <c r="J233" s="962"/>
      <c r="K233" s="962"/>
      <c r="L233" s="962"/>
      <c r="M233" s="962"/>
      <c r="N233" s="962"/>
      <c r="O233" s="962"/>
      <c r="P233" s="962"/>
    </row>
    <row r="234" spans="4:16" x14ac:dyDescent="0.2">
      <c r="D234" s="962"/>
      <c r="E234" s="962"/>
      <c r="F234" s="962"/>
      <c r="G234" s="962"/>
      <c r="H234" s="962"/>
      <c r="I234" s="962"/>
      <c r="J234" s="962"/>
      <c r="K234" s="962"/>
      <c r="L234" s="962"/>
      <c r="M234" s="962"/>
      <c r="N234" s="962"/>
      <c r="O234" s="962"/>
      <c r="P234" s="962"/>
    </row>
    <row r="235" spans="4:16" x14ac:dyDescent="0.2">
      <c r="D235" s="962"/>
      <c r="E235" s="962"/>
      <c r="F235" s="962"/>
      <c r="G235" s="962"/>
      <c r="H235" s="962"/>
      <c r="I235" s="962"/>
      <c r="J235" s="962"/>
      <c r="K235" s="962"/>
      <c r="L235" s="962"/>
      <c r="M235" s="962"/>
      <c r="N235" s="962"/>
      <c r="O235" s="962"/>
      <c r="P235" s="962"/>
    </row>
    <row r="236" spans="4:16" x14ac:dyDescent="0.2">
      <c r="D236" s="962"/>
      <c r="E236" s="962"/>
      <c r="F236" s="962"/>
      <c r="G236" s="962"/>
      <c r="H236" s="962"/>
      <c r="I236" s="962"/>
      <c r="J236" s="962"/>
      <c r="K236" s="962"/>
      <c r="L236" s="962"/>
      <c r="M236" s="962"/>
      <c r="N236" s="962"/>
      <c r="O236" s="962"/>
      <c r="P236" s="962"/>
    </row>
    <row r="237" spans="4:16" x14ac:dyDescent="0.2">
      <c r="D237" s="962"/>
      <c r="E237" s="962"/>
      <c r="F237" s="962"/>
      <c r="G237" s="962"/>
      <c r="H237" s="962"/>
      <c r="I237" s="962"/>
      <c r="J237" s="962"/>
      <c r="K237" s="962"/>
      <c r="L237" s="962"/>
      <c r="M237" s="962"/>
      <c r="N237" s="962"/>
      <c r="O237" s="962"/>
      <c r="P237" s="962"/>
    </row>
    <row r="238" spans="4:16" x14ac:dyDescent="0.2">
      <c r="D238" s="962"/>
      <c r="E238" s="962"/>
      <c r="F238" s="962"/>
      <c r="G238" s="962"/>
      <c r="H238" s="962"/>
      <c r="I238" s="962"/>
      <c r="J238" s="962"/>
      <c r="K238" s="962"/>
      <c r="L238" s="962"/>
      <c r="M238" s="962"/>
      <c r="N238" s="962"/>
      <c r="O238" s="962"/>
      <c r="P238" s="962"/>
    </row>
    <row r="239" spans="4:16" x14ac:dyDescent="0.2">
      <c r="D239" s="962"/>
      <c r="E239" s="962"/>
      <c r="F239" s="962"/>
      <c r="G239" s="962"/>
      <c r="H239" s="962"/>
      <c r="I239" s="962"/>
      <c r="J239" s="962"/>
      <c r="K239" s="962"/>
      <c r="L239" s="962"/>
      <c r="M239" s="962"/>
      <c r="N239" s="962"/>
      <c r="O239" s="962"/>
      <c r="P239" s="962"/>
    </row>
    <row r="240" spans="4:16" x14ac:dyDescent="0.2">
      <c r="D240" s="962"/>
      <c r="E240" s="962"/>
      <c r="F240" s="962"/>
      <c r="G240" s="962"/>
      <c r="H240" s="962"/>
      <c r="I240" s="962"/>
      <c r="J240" s="962"/>
      <c r="K240" s="962"/>
      <c r="L240" s="962"/>
      <c r="M240" s="962"/>
      <c r="N240" s="962"/>
      <c r="O240" s="962"/>
      <c r="P240" s="962"/>
    </row>
    <row r="241" spans="4:16" x14ac:dyDescent="0.2">
      <c r="D241" s="962"/>
      <c r="E241" s="962"/>
      <c r="F241" s="962"/>
      <c r="G241" s="962"/>
      <c r="H241" s="962"/>
      <c r="I241" s="962"/>
      <c r="J241" s="962"/>
      <c r="K241" s="962"/>
      <c r="L241" s="962"/>
      <c r="M241" s="962"/>
      <c r="N241" s="962"/>
      <c r="O241" s="962"/>
      <c r="P241" s="962"/>
    </row>
    <row r="242" spans="4:16" x14ac:dyDescent="0.2">
      <c r="D242" s="962"/>
      <c r="E242" s="962"/>
      <c r="F242" s="962"/>
      <c r="G242" s="962"/>
      <c r="H242" s="962"/>
      <c r="I242" s="962"/>
      <c r="J242" s="962"/>
      <c r="K242" s="962"/>
      <c r="L242" s="962"/>
      <c r="M242" s="962"/>
      <c r="N242" s="962"/>
      <c r="O242" s="962"/>
      <c r="P242" s="962"/>
    </row>
    <row r="243" spans="4:16" x14ac:dyDescent="0.2">
      <c r="D243" s="962"/>
      <c r="E243" s="962"/>
      <c r="F243" s="962"/>
      <c r="G243" s="962"/>
      <c r="H243" s="962"/>
      <c r="I243" s="962"/>
      <c r="J243" s="962"/>
      <c r="K243" s="962"/>
      <c r="L243" s="962"/>
      <c r="M243" s="962"/>
      <c r="N243" s="962"/>
      <c r="O243" s="962"/>
      <c r="P243" s="962"/>
    </row>
    <row r="244" spans="4:16" x14ac:dyDescent="0.2">
      <c r="D244" s="962"/>
      <c r="E244" s="962"/>
      <c r="F244" s="962"/>
      <c r="G244" s="962"/>
      <c r="H244" s="962"/>
      <c r="I244" s="962"/>
      <c r="J244" s="962"/>
      <c r="K244" s="962"/>
      <c r="L244" s="962"/>
      <c r="M244" s="962"/>
      <c r="N244" s="962"/>
      <c r="O244" s="962"/>
      <c r="P244" s="962"/>
    </row>
    <row r="245" spans="4:16" x14ac:dyDescent="0.2">
      <c r="D245" s="962"/>
      <c r="E245" s="962"/>
      <c r="F245" s="962"/>
      <c r="G245" s="962"/>
      <c r="H245" s="962"/>
      <c r="I245" s="962"/>
      <c r="J245" s="962"/>
      <c r="K245" s="962"/>
      <c r="L245" s="962"/>
      <c r="M245" s="962"/>
      <c r="N245" s="962"/>
      <c r="O245" s="962"/>
      <c r="P245" s="962"/>
    </row>
    <row r="246" spans="4:16" x14ac:dyDescent="0.2">
      <c r="D246" s="962"/>
      <c r="E246" s="962"/>
      <c r="F246" s="962"/>
      <c r="G246" s="962"/>
      <c r="H246" s="962"/>
      <c r="I246" s="962"/>
      <c r="J246" s="962"/>
      <c r="K246" s="962"/>
      <c r="L246" s="962"/>
      <c r="M246" s="962"/>
      <c r="N246" s="962"/>
      <c r="O246" s="962"/>
      <c r="P246" s="962"/>
    </row>
    <row r="247" spans="4:16" x14ac:dyDescent="0.2">
      <c r="D247" s="962"/>
      <c r="E247" s="962"/>
      <c r="F247" s="962"/>
      <c r="G247" s="962"/>
      <c r="H247" s="962"/>
      <c r="I247" s="962"/>
      <c r="J247" s="962"/>
      <c r="K247" s="962"/>
      <c r="L247" s="962"/>
      <c r="M247" s="962"/>
      <c r="N247" s="962"/>
      <c r="O247" s="962"/>
      <c r="P247" s="962"/>
    </row>
    <row r="248" spans="4:16" x14ac:dyDescent="0.2">
      <c r="D248" s="962"/>
      <c r="E248" s="962"/>
      <c r="F248" s="962"/>
      <c r="G248" s="962"/>
      <c r="H248" s="962"/>
      <c r="I248" s="962"/>
      <c r="J248" s="962"/>
      <c r="K248" s="962"/>
      <c r="L248" s="962"/>
      <c r="M248" s="962"/>
      <c r="N248" s="962"/>
      <c r="O248" s="962"/>
      <c r="P248" s="962"/>
    </row>
    <row r="249" spans="4:16" x14ac:dyDescent="0.2">
      <c r="D249" s="962"/>
      <c r="E249" s="962"/>
      <c r="F249" s="962"/>
      <c r="G249" s="962"/>
      <c r="H249" s="962"/>
      <c r="I249" s="962"/>
      <c r="J249" s="962"/>
      <c r="K249" s="962"/>
      <c r="L249" s="962"/>
      <c r="M249" s="962"/>
      <c r="N249" s="962"/>
      <c r="O249" s="962"/>
      <c r="P249" s="962"/>
    </row>
    <row r="250" spans="4:16" x14ac:dyDescent="0.2">
      <c r="D250" s="962"/>
      <c r="E250" s="962"/>
      <c r="F250" s="962"/>
      <c r="G250" s="962"/>
      <c r="H250" s="962"/>
      <c r="I250" s="962"/>
      <c r="J250" s="962"/>
      <c r="K250" s="962"/>
      <c r="L250" s="962"/>
      <c r="M250" s="962"/>
      <c r="N250" s="962"/>
      <c r="O250" s="962"/>
      <c r="P250" s="962"/>
    </row>
    <row r="251" spans="4:16" x14ac:dyDescent="0.2">
      <c r="D251" s="962"/>
      <c r="E251" s="962"/>
      <c r="F251" s="962"/>
      <c r="G251" s="962"/>
      <c r="H251" s="962"/>
      <c r="I251" s="962"/>
      <c r="J251" s="962"/>
      <c r="K251" s="962"/>
      <c r="L251" s="962"/>
      <c r="M251" s="962"/>
      <c r="N251" s="962"/>
      <c r="O251" s="962"/>
      <c r="P251" s="962"/>
    </row>
    <row r="252" spans="4:16" x14ac:dyDescent="0.2">
      <c r="D252" s="962"/>
      <c r="E252" s="962"/>
      <c r="F252" s="962"/>
      <c r="G252" s="962"/>
      <c r="H252" s="962"/>
      <c r="I252" s="962"/>
      <c r="J252" s="962"/>
      <c r="K252" s="962"/>
      <c r="L252" s="962"/>
      <c r="M252" s="962"/>
      <c r="N252" s="962"/>
      <c r="O252" s="962"/>
      <c r="P252" s="962"/>
    </row>
    <row r="253" spans="4:16" x14ac:dyDescent="0.2">
      <c r="D253" s="962"/>
      <c r="E253" s="962"/>
      <c r="F253" s="962"/>
      <c r="G253" s="962"/>
      <c r="H253" s="962"/>
      <c r="I253" s="962"/>
      <c r="J253" s="962"/>
      <c r="K253" s="962"/>
      <c r="L253" s="962"/>
      <c r="M253" s="962"/>
      <c r="N253" s="962"/>
      <c r="O253" s="962"/>
      <c r="P253" s="962"/>
    </row>
    <row r="254" spans="4:16" x14ac:dyDescent="0.2">
      <c r="D254" s="962"/>
      <c r="E254" s="962"/>
      <c r="F254" s="962"/>
      <c r="G254" s="962"/>
      <c r="H254" s="962"/>
      <c r="I254" s="962"/>
      <c r="J254" s="962"/>
      <c r="K254" s="962"/>
      <c r="L254" s="962"/>
      <c r="M254" s="962"/>
      <c r="N254" s="962"/>
      <c r="O254" s="962"/>
      <c r="P254" s="962"/>
    </row>
    <row r="255" spans="4:16" x14ac:dyDescent="0.2">
      <c r="D255" s="962"/>
      <c r="E255" s="962"/>
      <c r="F255" s="962"/>
      <c r="G255" s="962"/>
      <c r="H255" s="962"/>
      <c r="I255" s="962"/>
      <c r="J255" s="962"/>
      <c r="K255" s="962"/>
      <c r="L255" s="962"/>
      <c r="M255" s="962"/>
      <c r="N255" s="962"/>
      <c r="O255" s="962"/>
      <c r="P255" s="962"/>
    </row>
    <row r="256" spans="4:16" x14ac:dyDescent="0.2">
      <c r="D256" s="962"/>
      <c r="E256" s="962"/>
      <c r="F256" s="962"/>
      <c r="G256" s="962"/>
      <c r="H256" s="962"/>
      <c r="I256" s="962"/>
      <c r="J256" s="962"/>
      <c r="K256" s="962"/>
      <c r="L256" s="962"/>
      <c r="M256" s="962"/>
      <c r="N256" s="962"/>
      <c r="O256" s="962"/>
      <c r="P256" s="962"/>
    </row>
    <row r="257" spans="1:16" x14ac:dyDescent="0.2">
      <c r="D257" s="962"/>
      <c r="E257" s="962"/>
      <c r="F257" s="962"/>
      <c r="G257" s="962"/>
      <c r="H257" s="962"/>
      <c r="I257" s="962"/>
      <c r="J257" s="962"/>
      <c r="K257" s="962"/>
      <c r="L257" s="962"/>
      <c r="M257" s="962"/>
      <c r="N257" s="962"/>
      <c r="O257" s="962"/>
      <c r="P257" s="962"/>
    </row>
    <row r="258" spans="1:16" x14ac:dyDescent="0.2">
      <c r="D258" s="962"/>
      <c r="E258" s="962"/>
      <c r="F258" s="962"/>
      <c r="G258" s="962"/>
      <c r="H258" s="962"/>
      <c r="I258" s="962"/>
      <c r="J258" s="962"/>
      <c r="K258" s="962"/>
      <c r="L258" s="962"/>
      <c r="M258" s="962"/>
      <c r="N258" s="962"/>
      <c r="O258" s="962"/>
      <c r="P258" s="962"/>
    </row>
    <row r="259" spans="1:16" x14ac:dyDescent="0.2">
      <c r="D259" s="962"/>
      <c r="E259" s="962"/>
      <c r="F259" s="962"/>
      <c r="G259" s="962"/>
      <c r="H259" s="962"/>
      <c r="I259" s="962"/>
      <c r="J259" s="962"/>
      <c r="K259" s="962"/>
      <c r="L259" s="962"/>
      <c r="M259" s="962"/>
      <c r="N259" s="962"/>
      <c r="O259" s="962"/>
      <c r="P259" s="962"/>
    </row>
    <row r="260" spans="1:16" x14ac:dyDescent="0.2">
      <c r="D260" s="962"/>
      <c r="E260" s="962"/>
      <c r="F260" s="962"/>
      <c r="G260" s="962"/>
      <c r="H260" s="962"/>
      <c r="I260" s="962"/>
      <c r="J260" s="962"/>
      <c r="K260" s="962"/>
      <c r="L260" s="962"/>
      <c r="M260" s="962"/>
      <c r="N260" s="962"/>
      <c r="O260" s="962"/>
      <c r="P260" s="962"/>
    </row>
    <row r="261" spans="1:16" x14ac:dyDescent="0.2">
      <c r="D261" s="962"/>
      <c r="E261" s="962"/>
      <c r="F261" s="962"/>
      <c r="G261" s="962"/>
      <c r="H261" s="962"/>
      <c r="I261" s="962"/>
      <c r="J261" s="962"/>
      <c r="K261" s="962"/>
      <c r="L261" s="962"/>
      <c r="M261" s="962"/>
      <c r="N261" s="962"/>
      <c r="O261" s="962"/>
      <c r="P261" s="962"/>
    </row>
    <row r="262" spans="1:16" x14ac:dyDescent="0.2">
      <c r="D262" s="962"/>
      <c r="E262" s="962"/>
      <c r="F262" s="962"/>
      <c r="G262" s="962"/>
      <c r="H262" s="962"/>
      <c r="I262" s="962"/>
      <c r="J262" s="962"/>
      <c r="K262" s="962"/>
      <c r="L262" s="962"/>
      <c r="M262" s="962"/>
      <c r="N262" s="962"/>
      <c r="O262" s="962"/>
      <c r="P262" s="962"/>
    </row>
    <row r="263" spans="1:16" x14ac:dyDescent="0.2">
      <c r="D263" s="962"/>
      <c r="E263" s="962"/>
      <c r="F263" s="962"/>
      <c r="G263" s="962"/>
      <c r="H263" s="962"/>
      <c r="I263" s="962"/>
      <c r="J263" s="962"/>
      <c r="K263" s="962"/>
      <c r="L263" s="962"/>
      <c r="M263" s="962"/>
      <c r="N263" s="962"/>
      <c r="O263" s="962"/>
      <c r="P263" s="962"/>
    </row>
    <row r="264" spans="1:16" x14ac:dyDescent="0.2">
      <c r="D264" s="962"/>
      <c r="E264" s="962"/>
      <c r="F264" s="962"/>
      <c r="G264" s="962"/>
      <c r="H264" s="962"/>
      <c r="I264" s="962"/>
      <c r="J264" s="962"/>
      <c r="K264" s="962"/>
      <c r="L264" s="962"/>
      <c r="M264" s="962"/>
      <c r="N264" s="962"/>
      <c r="O264" s="962"/>
      <c r="P264" s="962"/>
    </row>
    <row r="265" spans="1:16" x14ac:dyDescent="0.2">
      <c r="D265" s="962"/>
      <c r="E265" s="962"/>
      <c r="F265" s="962"/>
      <c r="G265" s="962"/>
      <c r="H265" s="962"/>
      <c r="I265" s="962"/>
      <c r="J265" s="962"/>
      <c r="K265" s="962"/>
      <c r="L265" s="962"/>
      <c r="M265" s="962"/>
      <c r="N265" s="962"/>
      <c r="O265" s="962"/>
      <c r="P265" s="962"/>
    </row>
    <row r="266" spans="1:16" x14ac:dyDescent="0.2">
      <c r="D266" s="448" t="str">
        <f>SP!B2</f>
        <v>ACTUAL</v>
      </c>
      <c r="E266" s="448" t="str">
        <f>SP!C2</f>
        <v>ACTUAL</v>
      </c>
      <c r="F266" s="448" t="str">
        <f>E266</f>
        <v>ACTUAL</v>
      </c>
      <c r="G266" t="str">
        <f t="shared" ref="G266:P266" si="27">$E266</f>
        <v>ACTUAL</v>
      </c>
      <c r="H266" t="str">
        <f t="shared" si="27"/>
        <v>ACTUAL</v>
      </c>
      <c r="I266" t="str">
        <f t="shared" si="27"/>
        <v>ACTUAL</v>
      </c>
      <c r="J266" t="str">
        <f t="shared" si="27"/>
        <v>ACTUAL</v>
      </c>
      <c r="K266" t="str">
        <f t="shared" si="27"/>
        <v>ACTUAL</v>
      </c>
      <c r="L266" t="str">
        <f t="shared" si="27"/>
        <v>ACTUAL</v>
      </c>
      <c r="M266" t="str">
        <f t="shared" si="27"/>
        <v>ACTUAL</v>
      </c>
      <c r="N266" t="str">
        <f t="shared" si="27"/>
        <v>ACTUAL</v>
      </c>
      <c r="O266" t="str">
        <f t="shared" si="27"/>
        <v>ACTUAL</v>
      </c>
      <c r="P266" t="str">
        <f t="shared" si="27"/>
        <v>ACTUAL</v>
      </c>
    </row>
    <row r="267" spans="1:16" x14ac:dyDescent="0.2">
      <c r="A267" s="807"/>
      <c r="B267" s="807"/>
      <c r="C267" s="1559"/>
      <c r="D267" s="1379" t="str">
        <f>SP!B3</f>
        <v>2012/13</v>
      </c>
      <c r="E267" s="1379" t="str">
        <f>SP!C3</f>
        <v>2013/14</v>
      </c>
      <c r="F267" s="1379" t="str">
        <f>SP!F3</f>
        <v>2014/15</v>
      </c>
      <c r="G267" s="1379" t="str">
        <f>SP!H3</f>
        <v>2015/16</v>
      </c>
      <c r="H267" s="1379" t="str">
        <f>SP!J3</f>
        <v>2016/17</v>
      </c>
      <c r="I267" s="1379" t="str">
        <f>SP!K3</f>
        <v>2017/18</v>
      </c>
      <c r="J267" s="1379" t="str">
        <f>SP!L3</f>
        <v>2018/19</v>
      </c>
      <c r="K267" s="1379" t="str">
        <f>SP!M3</f>
        <v>2019/20</v>
      </c>
      <c r="L267" s="1379" t="str">
        <f>SP!N3</f>
        <v>2020/21</v>
      </c>
      <c r="M267" s="1379" t="str">
        <f>SP!O3</f>
        <v>2021/22</v>
      </c>
      <c r="N267" s="1379" t="str">
        <f>SP!P3</f>
        <v>2022/23</v>
      </c>
      <c r="O267" s="1379" t="str">
        <f>SP!Q3</f>
        <v>2023/24</v>
      </c>
      <c r="P267" s="1379" t="str">
        <f>SP!R3</f>
        <v>2024/25</v>
      </c>
    </row>
    <row r="268" spans="1:16" x14ac:dyDescent="0.2">
      <c r="A268" s="1629" t="s">
        <v>3445</v>
      </c>
      <c r="B268" s="1629"/>
      <c r="C268" s="1630"/>
    </row>
    <row r="269" spans="1:16" x14ac:dyDescent="0.2">
      <c r="A269" t="s">
        <v>3426</v>
      </c>
    </row>
    <row r="270" spans="1:16" x14ac:dyDescent="0.2">
      <c r="C270" s="999" t="s">
        <v>3446</v>
      </c>
      <c r="D270" s="962">
        <v>5534.52</v>
      </c>
      <c r="E270" s="962">
        <v>5645.2103999999999</v>
      </c>
      <c r="F270" s="962">
        <v>5758.1146079999999</v>
      </c>
      <c r="G270" s="962">
        <v>5873.27690016</v>
      </c>
      <c r="H270" s="962">
        <v>5990.7424381631999</v>
      </c>
      <c r="I270" s="962">
        <v>6110.5572869264643</v>
      </c>
      <c r="J270" s="962">
        <v>6232.7684326649924</v>
      </c>
      <c r="K270" s="962">
        <v>6357.423801318293</v>
      </c>
      <c r="L270" s="962">
        <v>6484.5722773446587</v>
      </c>
      <c r="M270" s="962">
        <v>6614.2637228915519</v>
      </c>
      <c r="N270" s="962">
        <v>6746.5489973493823</v>
      </c>
      <c r="O270" s="962"/>
      <c r="P270" s="962"/>
    </row>
    <row r="271" spans="1:16" x14ac:dyDescent="0.2">
      <c r="C271" s="999" t="s">
        <v>3447</v>
      </c>
      <c r="D271" s="962">
        <v>651.78</v>
      </c>
      <c r="E271" s="962">
        <v>664.81560000000002</v>
      </c>
      <c r="F271" s="962">
        <v>678.11191199999996</v>
      </c>
      <c r="G271" s="962">
        <v>691.67415024000002</v>
      </c>
      <c r="H271" s="962">
        <v>705.50763324479999</v>
      </c>
      <c r="I271" s="962">
        <v>719.61778590969607</v>
      </c>
      <c r="J271" s="962">
        <v>734.01014162788977</v>
      </c>
      <c r="K271" s="962">
        <v>748.6903444604477</v>
      </c>
      <c r="L271" s="962">
        <v>763.66415134965666</v>
      </c>
      <c r="M271" s="962">
        <v>778.93743437664978</v>
      </c>
      <c r="N271" s="962">
        <v>794.51618306418266</v>
      </c>
      <c r="O271" s="962"/>
      <c r="P271" s="962"/>
    </row>
    <row r="272" spans="1:16" x14ac:dyDescent="0.2">
      <c r="C272" s="999" t="s">
        <v>3448</v>
      </c>
      <c r="D272" s="962">
        <v>117.3</v>
      </c>
      <c r="E272" s="962">
        <v>119.646</v>
      </c>
      <c r="F272" s="962">
        <v>122.03891999999999</v>
      </c>
      <c r="G272" s="962">
        <v>124.4796984</v>
      </c>
      <c r="H272" s="962">
        <v>126.969292368</v>
      </c>
      <c r="I272" s="962">
        <v>129.50867821536002</v>
      </c>
      <c r="J272" s="962">
        <v>132.09885177966717</v>
      </c>
      <c r="K272" s="962">
        <v>134.74082881526053</v>
      </c>
      <c r="L272" s="962">
        <v>137.43564539156574</v>
      </c>
      <c r="M272" s="962">
        <v>140.18435829939708</v>
      </c>
      <c r="N272" s="1643">
        <v>142.98804546538497</v>
      </c>
      <c r="O272" s="1643"/>
      <c r="P272" s="1643"/>
    </row>
    <row r="273" spans="1:16" x14ac:dyDescent="0.2">
      <c r="C273" s="999" t="s">
        <v>3449</v>
      </c>
      <c r="D273" s="962">
        <v>110.16</v>
      </c>
      <c r="E273" s="962">
        <v>112.36320000000001</v>
      </c>
      <c r="F273" s="962">
        <v>114.61046399999999</v>
      </c>
      <c r="G273" s="962">
        <v>116.90267328</v>
      </c>
      <c r="H273" s="962">
        <v>119.2407267456</v>
      </c>
      <c r="I273" s="962">
        <v>121.62554128051201</v>
      </c>
      <c r="J273" s="962">
        <v>124.05805210612222</v>
      </c>
      <c r="K273" s="962">
        <v>126.53921314824467</v>
      </c>
      <c r="L273" s="962">
        <v>129.06999741120956</v>
      </c>
      <c r="M273" s="962">
        <v>131.65139735943376</v>
      </c>
      <c r="N273" s="1643">
        <v>134.28442530662241</v>
      </c>
      <c r="O273" s="1643"/>
      <c r="P273" s="1643"/>
    </row>
    <row r="274" spans="1:16" x14ac:dyDescent="0.2">
      <c r="C274" s="999" t="s">
        <v>3450</v>
      </c>
      <c r="D274" s="962">
        <v>278.45999999999998</v>
      </c>
      <c r="E274" s="962">
        <v>284.0292</v>
      </c>
      <c r="F274" s="962">
        <v>289.70978399999996</v>
      </c>
      <c r="G274" s="962">
        <v>295.50397967999999</v>
      </c>
      <c r="H274" s="962">
        <v>301.4140592736</v>
      </c>
      <c r="I274" s="962">
        <v>307.442340459072</v>
      </c>
      <c r="J274" s="962">
        <v>313.59118726825341</v>
      </c>
      <c r="K274" s="962">
        <v>319.86301101361846</v>
      </c>
      <c r="L274" s="962">
        <v>326.26027123389088</v>
      </c>
      <c r="M274" s="962">
        <v>332.78547665856871</v>
      </c>
      <c r="N274" s="962">
        <v>339.44118619173997</v>
      </c>
      <c r="O274" s="962"/>
      <c r="P274" s="962"/>
    </row>
    <row r="275" spans="1:16" x14ac:dyDescent="0.2">
      <c r="A275" s="5"/>
      <c r="B275" s="5"/>
      <c r="C275" s="5" t="s">
        <v>3465</v>
      </c>
      <c r="D275" s="1377">
        <f>SUM(D270:D274)</f>
        <v>6692.22</v>
      </c>
      <c r="E275" s="1377">
        <f t="shared" ref="E275:O275" si="28">SUM(E270:E274)</f>
        <v>6826.0643999999993</v>
      </c>
      <c r="F275" s="1377">
        <f t="shared" si="28"/>
        <v>6962.5856880000001</v>
      </c>
      <c r="G275" s="1377">
        <f t="shared" si="28"/>
        <v>7101.8374017600008</v>
      </c>
      <c r="H275" s="1377">
        <f t="shared" si="28"/>
        <v>7243.8741497952005</v>
      </c>
      <c r="I275" s="1377">
        <f t="shared" si="28"/>
        <v>7388.7516327911044</v>
      </c>
      <c r="J275" s="1377">
        <f t="shared" si="28"/>
        <v>7536.5266654469242</v>
      </c>
      <c r="K275" s="1377">
        <f t="shared" si="28"/>
        <v>7687.257198755864</v>
      </c>
      <c r="L275" s="1377">
        <f t="shared" si="28"/>
        <v>7841.0023427309825</v>
      </c>
      <c r="M275" s="1377">
        <f t="shared" si="28"/>
        <v>7997.8223895856008</v>
      </c>
      <c r="N275" s="1377">
        <f t="shared" si="28"/>
        <v>8157.7788373773119</v>
      </c>
      <c r="O275" s="1377">
        <f t="shared" si="28"/>
        <v>0</v>
      </c>
      <c r="P275" s="1377">
        <f t="shared" ref="P275" si="29">SUM(P270:P274)</f>
        <v>0</v>
      </c>
    </row>
    <row r="277" spans="1:16" x14ac:dyDescent="0.2">
      <c r="A277" s="999" t="s">
        <v>3433</v>
      </c>
      <c r="B277" s="999"/>
    </row>
    <row r="278" spans="1:16" x14ac:dyDescent="0.2">
      <c r="C278" s="999" t="s">
        <v>3446</v>
      </c>
      <c r="D278" s="962">
        <v>0</v>
      </c>
      <c r="E278" s="962">
        <v>0</v>
      </c>
      <c r="F278" s="962">
        <v>0</v>
      </c>
      <c r="G278" s="962">
        <v>0</v>
      </c>
      <c r="H278" s="962">
        <v>0</v>
      </c>
      <c r="I278" s="962">
        <v>0</v>
      </c>
      <c r="J278" s="962">
        <v>0</v>
      </c>
      <c r="K278" s="962">
        <v>0</v>
      </c>
      <c r="L278" s="962">
        <v>0</v>
      </c>
      <c r="M278" s="962">
        <v>15.570871414413633</v>
      </c>
      <c r="N278" s="962">
        <v>0</v>
      </c>
      <c r="O278" s="962"/>
      <c r="P278" s="962"/>
    </row>
    <row r="279" spans="1:16" x14ac:dyDescent="0.2">
      <c r="C279" s="999" t="s">
        <v>3447</v>
      </c>
      <c r="D279" s="962">
        <v>0</v>
      </c>
      <c r="E279" s="962">
        <v>1128.7820299392001</v>
      </c>
      <c r="F279" s="962">
        <v>95.422125427199987</v>
      </c>
      <c r="G279" s="962">
        <v>1090.6021847545344</v>
      </c>
      <c r="H279" s="962">
        <v>0</v>
      </c>
      <c r="I279" s="962">
        <v>70.416593658745853</v>
      </c>
      <c r="J279" s="962">
        <v>0</v>
      </c>
      <c r="K279" s="962">
        <v>1317.7719045988817</v>
      </c>
      <c r="L279" s="962">
        <v>0</v>
      </c>
      <c r="M279" s="962">
        <v>0</v>
      </c>
      <c r="N279" s="962">
        <v>33.571106326655602</v>
      </c>
      <c r="O279" s="962"/>
      <c r="P279" s="962"/>
    </row>
    <row r="280" spans="1:16" x14ac:dyDescent="0.2">
      <c r="C280" s="999" t="s">
        <v>3448</v>
      </c>
      <c r="D280" s="962">
        <v>0</v>
      </c>
      <c r="E280" s="962">
        <v>0</v>
      </c>
      <c r="F280" s="962">
        <v>95.743818387692315</v>
      </c>
      <c r="G280" s="962">
        <v>0</v>
      </c>
      <c r="H280" s="962">
        <v>56.14713249626903</v>
      </c>
      <c r="I280" s="962">
        <v>20.626628028528668</v>
      </c>
      <c r="J280" s="962">
        <v>0</v>
      </c>
      <c r="K280" s="962">
        <v>0</v>
      </c>
      <c r="L280" s="962">
        <v>0</v>
      </c>
      <c r="M280" s="962">
        <v>66.73061688076919</v>
      </c>
      <c r="N280" s="962">
        <v>0</v>
      </c>
      <c r="O280" s="962"/>
      <c r="P280" s="962"/>
    </row>
    <row r="281" spans="1:16" x14ac:dyDescent="0.2">
      <c r="C281" s="999" t="s">
        <v>3449</v>
      </c>
      <c r="D281" s="962">
        <v>0</v>
      </c>
      <c r="E281" s="962">
        <v>8.9192742911999989</v>
      </c>
      <c r="F281" s="962">
        <v>61.475717142855856</v>
      </c>
      <c r="G281" s="962">
        <v>12.63287408678304</v>
      </c>
      <c r="H281" s="962">
        <v>0</v>
      </c>
      <c r="I281" s="962">
        <v>574.28215312376051</v>
      </c>
      <c r="J281" s="962">
        <v>0</v>
      </c>
      <c r="K281" s="962">
        <v>0</v>
      </c>
      <c r="L281" s="962">
        <v>0</v>
      </c>
      <c r="M281" s="962">
        <v>0</v>
      </c>
      <c r="N281" s="962">
        <v>205.15676088511759</v>
      </c>
      <c r="O281" s="962"/>
      <c r="P281" s="962"/>
    </row>
    <row r="282" spans="1:16" x14ac:dyDescent="0.2">
      <c r="C282" s="999" t="s">
        <v>3450</v>
      </c>
      <c r="D282" s="962">
        <v>37.256519999999995</v>
      </c>
      <c r="E282" s="962">
        <v>50.292936000000005</v>
      </c>
      <c r="F282" s="962">
        <v>42.073713576000003</v>
      </c>
      <c r="G282" s="962">
        <v>114.74538598512002</v>
      </c>
      <c r="H282" s="962">
        <v>134.47262550654719</v>
      </c>
      <c r="I282" s="962">
        <v>156.34512866642115</v>
      </c>
      <c r="J282" s="962">
        <v>167.38877286118833</v>
      </c>
      <c r="K282" s="962">
        <v>146.94248960901814</v>
      </c>
      <c r="L282" s="962">
        <v>92.33404694432835</v>
      </c>
      <c r="M282" s="962">
        <v>0</v>
      </c>
      <c r="N282" s="962">
        <v>0</v>
      </c>
      <c r="O282" s="962"/>
      <c r="P282" s="962"/>
    </row>
    <row r="283" spans="1:16" x14ac:dyDescent="0.2">
      <c r="C283" s="999" t="s">
        <v>4259</v>
      </c>
      <c r="D283" s="962">
        <v>1500</v>
      </c>
      <c r="E283" s="962">
        <v>843.5</v>
      </c>
      <c r="F283" s="962">
        <v>537.5</v>
      </c>
      <c r="G283" s="962">
        <v>1211.9000000000001</v>
      </c>
      <c r="H283" s="962">
        <v>516.79999999999995</v>
      </c>
      <c r="I283" s="962">
        <v>4872.1000000000004</v>
      </c>
      <c r="J283" s="962">
        <v>537.9</v>
      </c>
      <c r="K283" s="962">
        <v>554.1</v>
      </c>
      <c r="L283" s="962">
        <v>570.79999999999995</v>
      </c>
      <c r="M283" s="962">
        <v>588.1</v>
      </c>
      <c r="N283" s="962">
        <v>0</v>
      </c>
      <c r="O283" s="962"/>
      <c r="P283" s="962"/>
    </row>
    <row r="284" spans="1:16" x14ac:dyDescent="0.2">
      <c r="C284" s="5" t="s">
        <v>3466</v>
      </c>
      <c r="D284" s="1377">
        <f>SUM(D278:D283)</f>
        <v>1537.2565199999999</v>
      </c>
      <c r="E284" s="1377">
        <f t="shared" ref="E284:O284" si="30">SUM(E278:E283)</f>
        <v>2031.4942402304002</v>
      </c>
      <c r="F284" s="1377">
        <f t="shared" si="30"/>
        <v>832.21537453374822</v>
      </c>
      <c r="G284" s="1377">
        <f t="shared" si="30"/>
        <v>2429.8804448264373</v>
      </c>
      <c r="H284" s="1377">
        <f t="shared" si="30"/>
        <v>707.41975800281614</v>
      </c>
      <c r="I284" s="1377">
        <f t="shared" si="30"/>
        <v>5693.7705034774563</v>
      </c>
      <c r="J284" s="1377">
        <f t="shared" si="30"/>
        <v>705.28877286118836</v>
      </c>
      <c r="K284" s="1377">
        <f t="shared" si="30"/>
        <v>2018.8143942079</v>
      </c>
      <c r="L284" s="1377">
        <f t="shared" si="30"/>
        <v>663.13404694432825</v>
      </c>
      <c r="M284" s="1377">
        <f t="shared" si="30"/>
        <v>670.40148829518284</v>
      </c>
      <c r="N284" s="1377">
        <f t="shared" si="30"/>
        <v>238.7278672117732</v>
      </c>
      <c r="O284" s="1377">
        <f t="shared" si="30"/>
        <v>0</v>
      </c>
      <c r="P284" s="1377">
        <f t="shared" ref="P284" si="31">SUM(P278:P283)</f>
        <v>0</v>
      </c>
    </row>
    <row r="285" spans="1:16" x14ac:dyDescent="0.2">
      <c r="C285" s="1638" t="s">
        <v>3467</v>
      </c>
      <c r="D285" s="1640">
        <f>D275+D284</f>
        <v>8229.4765200000002</v>
      </c>
      <c r="E285" s="1640">
        <f t="shared" ref="E285:O285" si="32">E275+E284</f>
        <v>8857.5586402303998</v>
      </c>
      <c r="F285" s="1640">
        <f t="shared" si="32"/>
        <v>7794.8010625337483</v>
      </c>
      <c r="G285" s="1640">
        <f t="shared" si="32"/>
        <v>9531.7178465864381</v>
      </c>
      <c r="H285" s="1640">
        <f t="shared" si="32"/>
        <v>7951.2939077980163</v>
      </c>
      <c r="I285" s="1640">
        <f t="shared" si="32"/>
        <v>13082.522136268561</v>
      </c>
      <c r="J285" s="1640">
        <f t="shared" si="32"/>
        <v>8241.8154383081128</v>
      </c>
      <c r="K285" s="1640">
        <f t="shared" si="32"/>
        <v>9706.0715929637645</v>
      </c>
      <c r="L285" s="1640">
        <f t="shared" si="32"/>
        <v>8504.1363896753101</v>
      </c>
      <c r="M285" s="1640">
        <f t="shared" si="32"/>
        <v>8668.2238778807841</v>
      </c>
      <c r="N285" s="1640">
        <f t="shared" si="32"/>
        <v>8396.5067045890846</v>
      </c>
      <c r="O285" s="1640">
        <f t="shared" si="32"/>
        <v>0</v>
      </c>
      <c r="P285" s="1640">
        <f t="shared" ref="P285" si="33">P275+P284</f>
        <v>0</v>
      </c>
    </row>
    <row r="287" spans="1:16" x14ac:dyDescent="0.2">
      <c r="A287" s="1629" t="s">
        <v>3451</v>
      </c>
      <c r="B287" s="1629"/>
      <c r="C287" s="1630"/>
    </row>
    <row r="288" spans="1:16" x14ac:dyDescent="0.2">
      <c r="A288" t="s">
        <v>3426</v>
      </c>
    </row>
    <row r="289" spans="1:16" x14ac:dyDescent="0.2">
      <c r="C289" s="999" t="s">
        <v>3446</v>
      </c>
      <c r="D289" s="1470">
        <f>ROUND(SUM('W&amp;W'!B255:B256)+SUM('W&amp;W'!B287:B291),-3)/1000</f>
        <v>5224</v>
      </c>
      <c r="E289" s="962">
        <f>ROUND(SUM('W&amp;W'!C255:C256)+SUM('W&amp;W'!C287:C291),-3)/1000</f>
        <v>5573</v>
      </c>
      <c r="F289" s="962">
        <f>ROUND(SUM('W&amp;W'!F255:F256)+SUM('W&amp;W'!F287:F291),-3)/1000</f>
        <v>5839</v>
      </c>
      <c r="G289" s="962">
        <f>ROUND(SUM('W&amp;W'!H255:H256)+SUM('W&amp;W'!H287:H291),-3)/1000</f>
        <v>6009</v>
      </c>
      <c r="H289" s="962">
        <f>ROUND(SUM('W&amp;W'!J255:J256)+SUM('W&amp;W'!J287:J291),-3)/1000</f>
        <v>6308</v>
      </c>
      <c r="I289" s="962">
        <f>ROUND(SUM('W&amp;W'!K255:K256)+SUM('W&amp;W'!K287:K291),-3)/1000</f>
        <v>6621</v>
      </c>
      <c r="J289" s="962">
        <f>ROUND(SUM('W&amp;W'!L255:L256)+SUM('W&amp;W'!L287:L291),-3)/1000</f>
        <v>6950</v>
      </c>
      <c r="K289" s="962">
        <f>ROUND(SUM('W&amp;W'!M255:M256)+SUM('W&amp;W'!M287:M291),-3)/1000</f>
        <v>7295</v>
      </c>
      <c r="L289" s="962">
        <f>ROUND(SUM('W&amp;W'!N255:N256)+SUM('W&amp;W'!N287:N291),-3)/1000</f>
        <v>7658</v>
      </c>
      <c r="M289" s="962">
        <f>ROUND(SUM('W&amp;W'!O255:O256)+SUM('W&amp;W'!O287:O291),-3)/1000</f>
        <v>8039</v>
      </c>
      <c r="N289" s="962">
        <f>ROUND(SUM('W&amp;W'!P255:P256)+SUM('W&amp;W'!P287:P291),-3)/1000</f>
        <v>8439</v>
      </c>
      <c r="O289" s="962">
        <f>ROUND(SUM('W&amp;W'!Q255:Q256)+SUM('W&amp;W'!Q287:Q291),-3)/1000</f>
        <v>8692</v>
      </c>
      <c r="P289" s="962">
        <f>ROUND(SUM('W&amp;W'!R255:R256)+SUM('W&amp;W'!R287:R291),-3)/1000</f>
        <v>8953</v>
      </c>
    </row>
    <row r="290" spans="1:16" x14ac:dyDescent="0.2">
      <c r="C290" s="999" t="s">
        <v>3447</v>
      </c>
      <c r="D290" s="962">
        <f>ROUND(SUM('W&amp;W'!B293:B300),-3)/1000</f>
        <v>634</v>
      </c>
      <c r="E290" s="962">
        <f>ROUND(SUM('W&amp;W'!C293:C300),-3)/1000</f>
        <v>541</v>
      </c>
      <c r="F290" s="962">
        <f>ROUND(SUM('W&amp;W'!F293:F300),-3)/1000</f>
        <v>658</v>
      </c>
      <c r="G290" s="962">
        <f>ROUND(SUM('W&amp;W'!H293:H300),-3)/1000</f>
        <v>583</v>
      </c>
      <c r="H290" s="962">
        <f>ROUND(SUM('W&amp;W'!J293:J300),-3)/1000</f>
        <v>601</v>
      </c>
      <c r="I290" s="962">
        <f>ROUND(SUM('W&amp;W'!K293:K300),-3)/1000</f>
        <v>619</v>
      </c>
      <c r="J290" s="962">
        <f>ROUND(SUM('W&amp;W'!L293:L300),-3)/1000</f>
        <v>638</v>
      </c>
      <c r="K290" s="962">
        <f>ROUND(SUM('W&amp;W'!M293:M300),-3)/1000</f>
        <v>657</v>
      </c>
      <c r="L290" s="962">
        <f>ROUND(SUM('W&amp;W'!N293:N300),-3)/1000</f>
        <v>677</v>
      </c>
      <c r="M290" s="962">
        <f>ROUND(SUM('W&amp;W'!O293:O300),-3)/1000</f>
        <v>698</v>
      </c>
      <c r="N290" s="962">
        <f>ROUND(SUM('W&amp;W'!P293:P300),-3)/1000</f>
        <v>719</v>
      </c>
      <c r="O290" s="962">
        <f>ROUND(SUM('W&amp;W'!Q293:Q300),-3)/1000</f>
        <v>741</v>
      </c>
      <c r="P290" s="962">
        <f>ROUND(SUM('W&amp;W'!R293:R300),-3)/1000</f>
        <v>763</v>
      </c>
    </row>
    <row r="291" spans="1:16" x14ac:dyDescent="0.2">
      <c r="C291" s="999" t="s">
        <v>3448</v>
      </c>
      <c r="D291" s="962">
        <f>ROUND(SUM('W&amp;W'!B259:B263)+SUM('W&amp;W'!B277:B281),-3)/1000</f>
        <v>86</v>
      </c>
      <c r="E291" s="962">
        <f>ROUND(SUM('W&amp;W'!C259:C263)+SUM('W&amp;W'!C277:C281),-3)/1000</f>
        <v>93</v>
      </c>
      <c r="F291" s="962">
        <f>ROUND(SUM('W&amp;W'!F259:F263)+SUM('W&amp;W'!F277:F281),-3)/1000</f>
        <v>88</v>
      </c>
      <c r="G291" s="962">
        <f>ROUND(SUM('W&amp;W'!H259:H263)+SUM('W&amp;W'!H277:H281),-3)/1000</f>
        <v>107</v>
      </c>
      <c r="H291" s="962">
        <f>ROUND(SUM('W&amp;W'!J259:J263)+SUM('W&amp;W'!J277:J281),-3)/1000</f>
        <v>111</v>
      </c>
      <c r="I291" s="962">
        <f>ROUND(SUM('W&amp;W'!K259:K263)+SUM('W&amp;W'!K277:K281),-3)/1000</f>
        <v>115</v>
      </c>
      <c r="J291" s="962">
        <f>ROUND(SUM('W&amp;W'!L259:L263)+SUM('W&amp;W'!L277:L281),-3)/1000</f>
        <v>119</v>
      </c>
      <c r="K291" s="962">
        <f>ROUND(SUM('W&amp;W'!M259:M263)+SUM('W&amp;W'!M277:M281),-3)/1000</f>
        <v>123</v>
      </c>
      <c r="L291" s="962">
        <f>ROUND(SUM('W&amp;W'!N259:N263)+SUM('W&amp;W'!N277:N281),-3)/1000</f>
        <v>127</v>
      </c>
      <c r="M291" s="962">
        <f>ROUND(SUM('W&amp;W'!O259:O263)+SUM('W&amp;W'!O277:O281),-3)/1000</f>
        <v>132</v>
      </c>
      <c r="N291" s="962">
        <f>ROUND(SUM('W&amp;W'!P259:P263)+SUM('W&amp;W'!P277:P281),-3)/1000</f>
        <v>136</v>
      </c>
      <c r="O291" s="962">
        <f>ROUND(SUM('W&amp;W'!Q259:Q263)+SUM('W&amp;W'!Q277:Q281),-3)/1000</f>
        <v>141</v>
      </c>
      <c r="P291" s="962">
        <f>ROUND(SUM('W&amp;W'!R259:R263)+SUM('W&amp;W'!R277:R281),-3)/1000</f>
        <v>146</v>
      </c>
    </row>
    <row r="292" spans="1:16" x14ac:dyDescent="0.2">
      <c r="C292" s="999" t="s">
        <v>3449</v>
      </c>
      <c r="D292" s="962">
        <f>ROUND(SUM('W&amp;W'!B264:B275)+'W&amp;W'!B284,-3)/1000</f>
        <v>82</v>
      </c>
      <c r="E292" s="962">
        <f>ROUND(SUM('W&amp;W'!C264:C275)+'W&amp;W'!C284,-3)/1000</f>
        <v>82</v>
      </c>
      <c r="F292" s="962">
        <f>ROUND(SUM('W&amp;W'!F264:F275)+'W&amp;W'!F284,-3)/1000</f>
        <v>80</v>
      </c>
      <c r="G292" s="962">
        <f>ROUND(SUM('W&amp;W'!H264:H275)+'W&amp;W'!H284,-3)/1000</f>
        <v>85</v>
      </c>
      <c r="H292" s="962">
        <f>ROUND(SUM('W&amp;W'!J264:J275)+'W&amp;W'!J284,-3)/1000</f>
        <v>87</v>
      </c>
      <c r="I292" s="962">
        <f>ROUND(SUM('W&amp;W'!K264:K275)+'W&amp;W'!K284,-3)/1000</f>
        <v>90</v>
      </c>
      <c r="J292" s="962">
        <f>ROUND(SUM('W&amp;W'!L264:L275)+'W&amp;W'!L284,-3)/1000</f>
        <v>93</v>
      </c>
      <c r="K292" s="962">
        <f>ROUND(SUM('W&amp;W'!M264:M275)+'W&amp;W'!M284,-3)/1000</f>
        <v>96</v>
      </c>
      <c r="L292" s="962">
        <f>ROUND(SUM('W&amp;W'!N264:N275)+'W&amp;W'!N284,-3)/1000</f>
        <v>99</v>
      </c>
      <c r="M292" s="962">
        <f>ROUND(SUM('W&amp;W'!O264:O275)+'W&amp;W'!O284,-3)/1000</f>
        <v>103</v>
      </c>
      <c r="N292" s="962">
        <f>ROUND(SUM('W&amp;W'!P264:P275)+'W&amp;W'!P284,-3)/1000</f>
        <v>106</v>
      </c>
      <c r="O292" s="962">
        <f>ROUND(SUM('W&amp;W'!Q264:Q275)+'W&amp;W'!Q284,-3)/1000</f>
        <v>109</v>
      </c>
      <c r="P292" s="962">
        <f>ROUND(SUM('W&amp;W'!R264:R275)+'W&amp;W'!R284,-3)/1000</f>
        <v>113</v>
      </c>
    </row>
    <row r="293" spans="1:16" x14ac:dyDescent="0.2">
      <c r="C293" s="999" t="s">
        <v>4211</v>
      </c>
      <c r="D293" s="962">
        <f>ROUND('W&amp;W'!B473,-3)/1000</f>
        <v>59</v>
      </c>
      <c r="E293" s="962">
        <f>ROUND('W&amp;W'!C473,-3)/1000</f>
        <v>47</v>
      </c>
      <c r="F293" s="962">
        <f>ROUND('W&amp;W'!F473,-3)/1000</f>
        <v>64</v>
      </c>
      <c r="G293" s="962">
        <f>ROUND('W&amp;W'!H473,-3)/1000</f>
        <v>50</v>
      </c>
      <c r="H293" s="962">
        <f>ROUND('W&amp;W'!J473,-3)/1000</f>
        <v>52</v>
      </c>
      <c r="I293" s="962">
        <f>ROUND('W&amp;W'!K473,-3)/1000</f>
        <v>54</v>
      </c>
      <c r="J293" s="962">
        <f>ROUND('W&amp;W'!L473,-3)/1000</f>
        <v>56</v>
      </c>
      <c r="K293" s="962">
        <f>ROUND('W&amp;W'!M473,-3)/1000</f>
        <v>57</v>
      </c>
      <c r="L293" s="962">
        <f>ROUND('W&amp;W'!N473,-3)/1000</f>
        <v>59</v>
      </c>
      <c r="M293" s="962">
        <f>ROUND('W&amp;W'!O473,-3)/1000</f>
        <v>61</v>
      </c>
      <c r="N293" s="962">
        <f>ROUND('W&amp;W'!P473,-3)/1000</f>
        <v>63</v>
      </c>
      <c r="O293" s="962">
        <f>ROUND('W&amp;W'!Q473,-3)/1000</f>
        <v>65</v>
      </c>
      <c r="P293" s="962">
        <f>ROUND('W&amp;W'!R473,-3)/1000</f>
        <v>67</v>
      </c>
    </row>
    <row r="294" spans="1:16" x14ac:dyDescent="0.2">
      <c r="C294" s="999" t="s">
        <v>3450</v>
      </c>
      <c r="D294" s="962">
        <f>ROUND(SUM('W&amp;W'!B304:B312),-3)/1000</f>
        <v>498</v>
      </c>
      <c r="E294" s="962">
        <f>ROUND(SUM('W&amp;W'!C304:C312),-3)/1000</f>
        <v>616</v>
      </c>
      <c r="F294" s="962">
        <f>ROUND(SUM('W&amp;W'!F304:F312),-3)/1000</f>
        <v>528</v>
      </c>
      <c r="G294" s="962">
        <f>ROUND(SUM('W&amp;W'!H304:H312),-3)/1000</f>
        <v>265</v>
      </c>
      <c r="H294" s="962">
        <f>ROUND(SUM('W&amp;W'!J304:J312),-3)/1000</f>
        <v>273</v>
      </c>
      <c r="I294" s="962">
        <f>ROUND(SUM('W&amp;W'!K304:K312),-3)/1000</f>
        <v>282</v>
      </c>
      <c r="J294" s="962">
        <f>ROUND(SUM('W&amp;W'!L304:L312),-3)/1000</f>
        <v>290</v>
      </c>
      <c r="K294" s="962">
        <f>ROUND(SUM('W&amp;W'!M304:M312),-3)/1000</f>
        <v>299</v>
      </c>
      <c r="L294" s="962">
        <f>ROUND(SUM('W&amp;W'!N304:N312),-3)/1000</f>
        <v>308</v>
      </c>
      <c r="M294" s="962">
        <f>ROUND(SUM('W&amp;W'!O304:O312),-3)/1000</f>
        <v>318</v>
      </c>
      <c r="N294" s="962">
        <f>ROUND(SUM('W&amp;W'!P304:P312),-3)/1000</f>
        <v>327</v>
      </c>
      <c r="O294" s="962">
        <f>ROUND(SUM('W&amp;W'!Q304:Q312),-3)/1000</f>
        <v>337</v>
      </c>
      <c r="P294" s="962">
        <f>ROUND(SUM('W&amp;W'!R304:R312),-3)/1000</f>
        <v>348</v>
      </c>
    </row>
    <row r="295" spans="1:16" x14ac:dyDescent="0.2">
      <c r="A295" s="5"/>
      <c r="B295" s="5"/>
      <c r="C295" s="5" t="s">
        <v>3468</v>
      </c>
      <c r="D295" s="1378">
        <f>SUM(D289:D294)</f>
        <v>6583</v>
      </c>
      <c r="E295" s="1378">
        <f t="shared" ref="E295:O295" si="34">SUM(E289:E294)</f>
        <v>6952</v>
      </c>
      <c r="F295" s="1378">
        <f t="shared" si="34"/>
        <v>7257</v>
      </c>
      <c r="G295" s="1378">
        <f t="shared" si="34"/>
        <v>7099</v>
      </c>
      <c r="H295" s="1378">
        <f t="shared" si="34"/>
        <v>7432</v>
      </c>
      <c r="I295" s="1378">
        <f t="shared" si="34"/>
        <v>7781</v>
      </c>
      <c r="J295" s="1378">
        <f t="shared" si="34"/>
        <v>8146</v>
      </c>
      <c r="K295" s="1378">
        <f t="shared" si="34"/>
        <v>8527</v>
      </c>
      <c r="L295" s="1378">
        <f t="shared" si="34"/>
        <v>8928</v>
      </c>
      <c r="M295" s="1378">
        <f t="shared" si="34"/>
        <v>9351</v>
      </c>
      <c r="N295" s="1378">
        <f t="shared" si="34"/>
        <v>9790</v>
      </c>
      <c r="O295" s="1378">
        <f t="shared" si="34"/>
        <v>10085</v>
      </c>
      <c r="P295" s="1378">
        <f t="shared" ref="P295" si="35">SUM(P289:P294)</f>
        <v>10390</v>
      </c>
    </row>
    <row r="297" spans="1:16" x14ac:dyDescent="0.2">
      <c r="A297" s="999" t="s">
        <v>3433</v>
      </c>
    </row>
    <row r="298" spans="1:16" x14ac:dyDescent="0.2">
      <c r="C298" s="999" t="s">
        <v>3446</v>
      </c>
      <c r="D298" s="962">
        <v>0</v>
      </c>
      <c r="E298" s="962">
        <v>0</v>
      </c>
      <c r="F298" s="962">
        <v>0</v>
      </c>
      <c r="G298" s="962">
        <v>0</v>
      </c>
      <c r="H298" s="962">
        <v>0</v>
      </c>
      <c r="I298" s="962">
        <v>0</v>
      </c>
      <c r="J298" s="962">
        <v>0</v>
      </c>
      <c r="K298" s="962">
        <v>0</v>
      </c>
      <c r="L298" s="962">
        <v>0</v>
      </c>
      <c r="M298" s="962">
        <v>0</v>
      </c>
      <c r="N298" s="962">
        <v>0</v>
      </c>
      <c r="O298" s="962">
        <v>0</v>
      </c>
      <c r="P298" s="962">
        <v>0</v>
      </c>
    </row>
    <row r="299" spans="1:16" x14ac:dyDescent="0.2">
      <c r="C299" s="999" t="s">
        <v>3447</v>
      </c>
      <c r="D299" s="962">
        <v>142</v>
      </c>
      <c r="E299" s="962">
        <f>ROUND(SUM('Cap-Water'!E39:E64)+'Cap-Water'!E55,-3)/1000</f>
        <v>287</v>
      </c>
      <c r="F299" s="962">
        <f>ROUND(SUM('Cap-Water'!G39:G64)+'Cap-Water'!G55,-3)/1000</f>
        <v>1356</v>
      </c>
      <c r="G299" s="962">
        <f>ROUND(SUM('Cap-Water'!H39:H64)+'Cap-Water'!H55,-3)/1000</f>
        <v>1682</v>
      </c>
      <c r="H299" s="962">
        <f>ROUND(SUM('Cap-Water'!I39:I64)+'Cap-Water'!I55,-3)/1000</f>
        <v>2290</v>
      </c>
      <c r="I299" s="962">
        <f>ROUND(SUM('Cap-Water'!J39:J64)+'Cap-Water'!J55,-3)/1000</f>
        <v>2940</v>
      </c>
      <c r="J299" s="962">
        <f>ROUND(SUM('Cap-Water'!K39:K64)+'Cap-Water'!K55,-3)/1000</f>
        <v>3735</v>
      </c>
      <c r="K299" s="962">
        <f>ROUND(SUM('Cap-Water'!L39:L64)+'Cap-Water'!L55,-3)/1000</f>
        <v>1705</v>
      </c>
      <c r="L299" s="962">
        <f>ROUND(SUM('Cap-Water'!M39:M64)+'Cap-Water'!M55,-3)/1000</f>
        <v>1700</v>
      </c>
      <c r="M299" s="962">
        <f>ROUND(SUM('Cap-Water'!N39:N64)+'Cap-Water'!N55,-3)/1000</f>
        <v>1890</v>
      </c>
      <c r="N299" s="962">
        <f>ROUND(SUM('Cap-Water'!O39:O64)+'Cap-Water'!O55,-3)/1000</f>
        <v>1960</v>
      </c>
      <c r="O299" s="962">
        <f>ROUND(SUM('Cap-Water'!P39:P64)+'Cap-Water'!P55,-3)/1000</f>
        <v>2100</v>
      </c>
      <c r="P299" s="962">
        <f>ROUND(SUM('Cap-Water'!R39:R64)+'Cap-Water'!R55,-3)/1000</f>
        <v>0</v>
      </c>
    </row>
    <row r="300" spans="1:16" x14ac:dyDescent="0.2">
      <c r="C300" s="999" t="s">
        <v>3448</v>
      </c>
      <c r="D300" s="962">
        <v>3</v>
      </c>
      <c r="E300" s="962" t="e">
        <f>ROUND(SUM('Cap-Water'!E10:E32)+SUM('Cap-WW'!#REF!),-3)/1000</f>
        <v>#REF!</v>
      </c>
      <c r="F300" s="962" t="e">
        <f>ROUND(SUM('Cap-Water'!G10:G32)+SUM('Cap-WW'!#REF!),-3)/1000</f>
        <v>#REF!</v>
      </c>
      <c r="G300" s="962" t="e">
        <f>ROUND(SUM('Cap-Water'!H10:H32)+SUM('Cap-WW'!#REF!),-3)/1000</f>
        <v>#REF!</v>
      </c>
      <c r="H300" s="962" t="e">
        <f>ROUND(SUM('Cap-Water'!I10:I32)+SUM('Cap-WW'!#REF!),-3)/1000</f>
        <v>#REF!</v>
      </c>
      <c r="I300" s="962" t="e">
        <f>ROUND(SUM('Cap-Water'!J10:J32)+SUM('Cap-WW'!#REF!),-3)/1000</f>
        <v>#REF!</v>
      </c>
      <c r="J300" s="962" t="e">
        <f>ROUND(SUM('Cap-Water'!K10:K32)+SUM('Cap-WW'!#REF!),-3)/1000</f>
        <v>#REF!</v>
      </c>
      <c r="K300" s="962" t="e">
        <f>ROUND(SUM('Cap-Water'!L10:L32)+SUM('Cap-WW'!#REF!),-3)/1000</f>
        <v>#REF!</v>
      </c>
      <c r="L300" s="962" t="e">
        <f>ROUND(SUM('Cap-Water'!M10:M32)+SUM('Cap-WW'!#REF!),-3)/1000</f>
        <v>#REF!</v>
      </c>
      <c r="M300" s="962" t="e">
        <f>ROUND(SUM('Cap-Water'!N10:N32)+SUM('Cap-WW'!#REF!),-3)/1000</f>
        <v>#REF!</v>
      </c>
      <c r="N300" s="962" t="e">
        <f>ROUND(SUM('Cap-Water'!O10:O32)+SUM('Cap-WW'!#REF!),-3)/1000</f>
        <v>#REF!</v>
      </c>
      <c r="O300" s="962" t="e">
        <f>ROUND(SUM('Cap-Water'!P10:P32)+SUM('Cap-WW'!#REF!),-3)/1000</f>
        <v>#REF!</v>
      </c>
      <c r="P300" s="962" t="e">
        <f>ROUND(SUM('Cap-Water'!R10:R32)+SUM('Cap-WW'!#REF!),-3)/1000</f>
        <v>#REF!</v>
      </c>
    </row>
    <row r="301" spans="1:16" x14ac:dyDescent="0.2">
      <c r="C301" s="999" t="s">
        <v>3449</v>
      </c>
      <c r="D301" s="962">
        <v>0</v>
      </c>
      <c r="E301" s="962">
        <f>ROUND(SUM('Cap-Water'!E7:E7),-3)/1000</f>
        <v>0</v>
      </c>
      <c r="F301" s="962">
        <f>ROUND(SUM('Cap-Water'!G7:G7),-3)/1000</f>
        <v>0</v>
      </c>
      <c r="G301" s="962">
        <f>ROUND(SUM('Cap-Water'!H7:H7),-3)/1000</f>
        <v>0</v>
      </c>
      <c r="H301" s="962">
        <f>ROUND(SUM('Cap-Water'!I7:I7),-3)/1000</f>
        <v>0</v>
      </c>
      <c r="I301" s="962">
        <f>ROUND(SUM('Cap-Water'!J7:J7),-3)/1000</f>
        <v>0</v>
      </c>
      <c r="J301" s="962">
        <f>ROUND(SUM('Cap-Water'!K7:K7),-3)/1000</f>
        <v>0</v>
      </c>
      <c r="K301" s="962">
        <f>ROUND(SUM('Cap-Water'!L7:L7),-3)/1000</f>
        <v>900</v>
      </c>
      <c r="L301" s="962">
        <f>ROUND(SUM('Cap-Water'!M7:M7),-3)/1000</f>
        <v>0</v>
      </c>
      <c r="M301" s="962">
        <f>ROUND(SUM('Cap-Water'!N7:N7),-3)/1000</f>
        <v>0</v>
      </c>
      <c r="N301" s="962">
        <f>ROUND(SUM('Cap-Water'!O7:O7),-3)/1000</f>
        <v>0</v>
      </c>
      <c r="O301" s="962">
        <f>ROUND(SUM('Cap-Water'!P7:P7),-3)/1000</f>
        <v>0</v>
      </c>
      <c r="P301" s="962">
        <f>ROUND(SUM('Cap-Water'!R7:R7),-3)/1000</f>
        <v>0</v>
      </c>
    </row>
    <row r="302" spans="1:16" x14ac:dyDescent="0.2">
      <c r="C302" s="999" t="s">
        <v>4211</v>
      </c>
      <c r="D302" s="962">
        <v>0</v>
      </c>
      <c r="E302" s="962">
        <f>ROUND('Cap-Water'!E70,-3)/1000</f>
        <v>10</v>
      </c>
      <c r="F302" s="962">
        <f>ROUND('Cap-Water'!G70,-3)/1000</f>
        <v>135</v>
      </c>
      <c r="G302" s="962">
        <f>ROUND('Cap-Water'!H70,-3)/1000</f>
        <v>0</v>
      </c>
      <c r="H302" s="962">
        <f>ROUND('Cap-Water'!I70,-3)/1000</f>
        <v>0</v>
      </c>
      <c r="I302" s="962">
        <f>ROUND('Cap-Water'!J70,-3)/1000</f>
        <v>0</v>
      </c>
      <c r="J302" s="962">
        <f>ROUND('Cap-Water'!K70,-3)/1000</f>
        <v>0</v>
      </c>
      <c r="K302" s="962">
        <f>ROUND('Cap-Water'!L70,-3)/1000</f>
        <v>0</v>
      </c>
      <c r="L302" s="962">
        <f>ROUND('Cap-Water'!M70,-3)/1000</f>
        <v>0</v>
      </c>
      <c r="M302" s="962">
        <f>ROUND('Cap-Water'!N70,-3)/1000</f>
        <v>0</v>
      </c>
      <c r="N302" s="962">
        <f>ROUND('Cap-Water'!O70,-3)/1000</f>
        <v>0</v>
      </c>
      <c r="O302" s="962">
        <f>ROUND('Cap-Water'!P70,-3)/1000</f>
        <v>0</v>
      </c>
      <c r="P302" s="962">
        <f>ROUND('Cap-Water'!R70,-3)/1000</f>
        <v>0</v>
      </c>
    </row>
    <row r="303" spans="1:16" x14ac:dyDescent="0.2">
      <c r="C303" s="999" t="s">
        <v>3450</v>
      </c>
      <c r="D303" s="962">
        <v>0</v>
      </c>
      <c r="E303" s="962">
        <v>0</v>
      </c>
      <c r="F303" s="962">
        <v>0</v>
      </c>
      <c r="G303" s="962">
        <v>0</v>
      </c>
      <c r="H303" s="962">
        <v>0</v>
      </c>
      <c r="I303" s="962">
        <v>0</v>
      </c>
      <c r="J303" s="962">
        <v>0</v>
      </c>
      <c r="K303" s="962">
        <v>0</v>
      </c>
      <c r="L303" s="962">
        <v>0</v>
      </c>
      <c r="M303" s="962">
        <v>0</v>
      </c>
      <c r="N303" s="962">
        <v>0</v>
      </c>
      <c r="O303" s="962">
        <v>0</v>
      </c>
      <c r="P303" s="962">
        <v>0</v>
      </c>
    </row>
    <row r="304" spans="1:16" x14ac:dyDescent="0.2">
      <c r="C304" s="5" t="s">
        <v>3469</v>
      </c>
      <c r="D304" s="1378">
        <f>SUM(D298:D303)</f>
        <v>145</v>
      </c>
      <c r="E304" s="1378" t="e">
        <f t="shared" ref="E304:O304" si="36">SUM(E298:E303)</f>
        <v>#REF!</v>
      </c>
      <c r="F304" s="1378" t="e">
        <f t="shared" si="36"/>
        <v>#REF!</v>
      </c>
      <c r="G304" s="1378" t="e">
        <f t="shared" si="36"/>
        <v>#REF!</v>
      </c>
      <c r="H304" s="1378" t="e">
        <f t="shared" si="36"/>
        <v>#REF!</v>
      </c>
      <c r="I304" s="1378" t="e">
        <f t="shared" si="36"/>
        <v>#REF!</v>
      </c>
      <c r="J304" s="1378" t="e">
        <f t="shared" si="36"/>
        <v>#REF!</v>
      </c>
      <c r="K304" s="1378" t="e">
        <f t="shared" si="36"/>
        <v>#REF!</v>
      </c>
      <c r="L304" s="1378" t="e">
        <f t="shared" si="36"/>
        <v>#REF!</v>
      </c>
      <c r="M304" s="1378" t="e">
        <f t="shared" si="36"/>
        <v>#REF!</v>
      </c>
      <c r="N304" s="1378" t="e">
        <f t="shared" si="36"/>
        <v>#REF!</v>
      </c>
      <c r="O304" s="1378" t="e">
        <f t="shared" si="36"/>
        <v>#REF!</v>
      </c>
      <c r="P304" s="1378" t="e">
        <f t="shared" ref="P304" si="37">SUM(P298:P303)</f>
        <v>#REF!</v>
      </c>
    </row>
    <row r="305" spans="3:16" x14ac:dyDescent="0.2">
      <c r="C305" s="1638" t="s">
        <v>3470</v>
      </c>
      <c r="D305" s="1640">
        <f>D295+D304</f>
        <v>6728</v>
      </c>
      <c r="E305" s="1640" t="e">
        <f t="shared" ref="E305:O305" si="38">E295+E304</f>
        <v>#REF!</v>
      </c>
      <c r="F305" s="1640" t="e">
        <f t="shared" si="38"/>
        <v>#REF!</v>
      </c>
      <c r="G305" s="1640" t="e">
        <f t="shared" si="38"/>
        <v>#REF!</v>
      </c>
      <c r="H305" s="1640" t="e">
        <f t="shared" si="38"/>
        <v>#REF!</v>
      </c>
      <c r="I305" s="1640" t="e">
        <f t="shared" si="38"/>
        <v>#REF!</v>
      </c>
      <c r="J305" s="1640" t="e">
        <f t="shared" si="38"/>
        <v>#REF!</v>
      </c>
      <c r="K305" s="1640" t="e">
        <f t="shared" si="38"/>
        <v>#REF!</v>
      </c>
      <c r="L305" s="1640" t="e">
        <f t="shared" si="38"/>
        <v>#REF!</v>
      </c>
      <c r="M305" s="1640" t="e">
        <f t="shared" si="38"/>
        <v>#REF!</v>
      </c>
      <c r="N305" s="1640" t="e">
        <f t="shared" si="38"/>
        <v>#REF!</v>
      </c>
      <c r="O305" s="1640" t="e">
        <f t="shared" si="38"/>
        <v>#REF!</v>
      </c>
      <c r="P305" s="1640" t="e">
        <f t="shared" ref="P305" si="39">P295+P304</f>
        <v>#REF!</v>
      </c>
    </row>
    <row r="306" spans="3:16" x14ac:dyDescent="0.2">
      <c r="C306" s="5" t="s">
        <v>3457</v>
      </c>
      <c r="D306" s="1377">
        <f>D305-D285</f>
        <v>-1501.4765200000002</v>
      </c>
      <c r="E306" s="1377" t="e">
        <f t="shared" ref="E306:O306" si="40">E305-E285</f>
        <v>#REF!</v>
      </c>
      <c r="F306" s="1377" t="e">
        <f t="shared" si="40"/>
        <v>#REF!</v>
      </c>
      <c r="G306" s="1377" t="e">
        <f t="shared" si="40"/>
        <v>#REF!</v>
      </c>
      <c r="H306" s="1377" t="e">
        <f t="shared" si="40"/>
        <v>#REF!</v>
      </c>
      <c r="I306" s="1377" t="e">
        <f t="shared" si="40"/>
        <v>#REF!</v>
      </c>
      <c r="J306" s="1377" t="e">
        <f t="shared" si="40"/>
        <v>#REF!</v>
      </c>
      <c r="K306" s="1377" t="e">
        <f t="shared" si="40"/>
        <v>#REF!</v>
      </c>
      <c r="L306" s="1377" t="e">
        <f t="shared" si="40"/>
        <v>#REF!</v>
      </c>
      <c r="M306" s="1377" t="e">
        <f t="shared" si="40"/>
        <v>#REF!</v>
      </c>
      <c r="N306" s="1377" t="e">
        <f t="shared" si="40"/>
        <v>#REF!</v>
      </c>
      <c r="O306" s="1377" t="e">
        <f t="shared" si="40"/>
        <v>#REF!</v>
      </c>
      <c r="P306" s="1377" t="e">
        <f t="shared" ref="P306" si="41">P305-P285</f>
        <v>#REF!</v>
      </c>
    </row>
    <row r="307" spans="3:16" x14ac:dyDescent="0.2">
      <c r="C307" s="5" t="s">
        <v>3458</v>
      </c>
      <c r="D307" s="1377">
        <f>D306</f>
        <v>-1501.4765200000002</v>
      </c>
      <c r="E307" s="1377" t="e">
        <f>D307+E306</f>
        <v>#REF!</v>
      </c>
      <c r="F307" s="1377" t="e">
        <f t="shared" ref="F307:P307" si="42">E307+F306</f>
        <v>#REF!</v>
      </c>
      <c r="G307" s="1377" t="e">
        <f t="shared" si="42"/>
        <v>#REF!</v>
      </c>
      <c r="H307" s="1377" t="e">
        <f t="shared" si="42"/>
        <v>#REF!</v>
      </c>
      <c r="I307" s="1377" t="e">
        <f t="shared" si="42"/>
        <v>#REF!</v>
      </c>
      <c r="J307" s="1377" t="e">
        <f t="shared" si="42"/>
        <v>#REF!</v>
      </c>
      <c r="K307" s="1377" t="e">
        <f t="shared" si="42"/>
        <v>#REF!</v>
      </c>
      <c r="L307" s="1377" t="e">
        <f t="shared" si="42"/>
        <v>#REF!</v>
      </c>
      <c r="M307" s="1377" t="e">
        <f t="shared" si="42"/>
        <v>#REF!</v>
      </c>
      <c r="N307" s="1377" t="e">
        <f t="shared" si="42"/>
        <v>#REF!</v>
      </c>
      <c r="O307" s="1377" t="e">
        <f t="shared" si="42"/>
        <v>#REF!</v>
      </c>
      <c r="P307" s="1377" t="e">
        <f t="shared" si="42"/>
        <v>#REF!</v>
      </c>
    </row>
    <row r="308" spans="3:16" x14ac:dyDescent="0.2">
      <c r="C308" s="1032"/>
    </row>
    <row r="309" spans="3:16" x14ac:dyDescent="0.2">
      <c r="D309" s="962"/>
      <c r="E309" s="962"/>
      <c r="F309" s="962"/>
      <c r="G309" s="962"/>
      <c r="H309" s="962"/>
      <c r="I309" s="962"/>
      <c r="J309" s="962"/>
      <c r="K309" s="962"/>
      <c r="L309" s="962"/>
      <c r="M309" s="962"/>
      <c r="N309" s="962"/>
      <c r="O309" s="962"/>
      <c r="P309" s="962"/>
    </row>
    <row r="310" spans="3:16" x14ac:dyDescent="0.2">
      <c r="D310" s="962"/>
      <c r="E310" s="962"/>
      <c r="F310" s="962"/>
      <c r="G310" s="962"/>
      <c r="H310" s="962"/>
      <c r="I310" s="962"/>
      <c r="J310" s="962"/>
      <c r="K310" s="962"/>
      <c r="L310" s="962"/>
      <c r="M310" s="962"/>
      <c r="N310" s="962"/>
      <c r="O310" s="962"/>
      <c r="P310" s="962"/>
    </row>
    <row r="311" spans="3:16" x14ac:dyDescent="0.2">
      <c r="D311" s="962"/>
      <c r="E311" s="962"/>
      <c r="F311" s="962"/>
      <c r="G311" s="962"/>
      <c r="H311" s="962"/>
      <c r="I311" s="962"/>
      <c r="J311" s="962"/>
      <c r="K311" s="962"/>
      <c r="L311" s="962"/>
      <c r="M311" s="962"/>
      <c r="N311" s="962"/>
      <c r="O311" s="962"/>
      <c r="P311" s="962"/>
    </row>
    <row r="312" spans="3:16" x14ac:dyDescent="0.2">
      <c r="D312" s="962"/>
      <c r="E312" s="962"/>
      <c r="F312" s="962"/>
      <c r="G312" s="962"/>
      <c r="H312" s="962"/>
      <c r="I312" s="962"/>
      <c r="J312" s="962"/>
      <c r="K312" s="962"/>
      <c r="L312" s="962"/>
      <c r="M312" s="962"/>
      <c r="N312" s="962"/>
      <c r="O312" s="962"/>
      <c r="P312" s="962"/>
    </row>
    <row r="313" spans="3:16" x14ac:dyDescent="0.2">
      <c r="D313" s="962"/>
      <c r="E313" s="962"/>
      <c r="F313" s="962"/>
      <c r="G313" s="962"/>
      <c r="H313" s="962"/>
      <c r="I313" s="962"/>
      <c r="J313" s="962"/>
      <c r="K313" s="962"/>
      <c r="L313" s="962"/>
      <c r="M313" s="962"/>
      <c r="N313" s="962"/>
      <c r="O313" s="962"/>
      <c r="P313" s="962"/>
    </row>
    <row r="314" spans="3:16" x14ac:dyDescent="0.2">
      <c r="D314" s="962"/>
      <c r="E314" s="962"/>
      <c r="F314" s="962"/>
      <c r="G314" s="962"/>
      <c r="H314" s="962"/>
      <c r="I314" s="962"/>
      <c r="J314" s="962"/>
      <c r="K314" s="962"/>
      <c r="L314" s="962"/>
      <c r="M314" s="962"/>
      <c r="N314" s="962"/>
      <c r="O314" s="962"/>
      <c r="P314" s="962"/>
    </row>
    <row r="315" spans="3:16" x14ac:dyDescent="0.2">
      <c r="D315" s="962"/>
      <c r="E315" s="962"/>
      <c r="F315" s="962"/>
      <c r="G315" s="962"/>
      <c r="H315" s="962"/>
      <c r="I315" s="962"/>
      <c r="J315" s="962"/>
      <c r="K315" s="962"/>
      <c r="L315" s="962"/>
      <c r="M315" s="962"/>
      <c r="N315" s="962"/>
      <c r="O315" s="962"/>
      <c r="P315" s="962"/>
    </row>
    <row r="316" spans="3:16" x14ac:dyDescent="0.2">
      <c r="D316" s="962"/>
      <c r="E316" s="962"/>
      <c r="F316" s="962"/>
      <c r="G316" s="962"/>
      <c r="H316" s="962"/>
      <c r="I316" s="962"/>
      <c r="J316" s="962"/>
      <c r="K316" s="962"/>
      <c r="L316" s="962"/>
      <c r="M316" s="962"/>
      <c r="N316" s="962"/>
      <c r="O316" s="962"/>
      <c r="P316" s="962"/>
    </row>
    <row r="317" spans="3:16" x14ac:dyDescent="0.2">
      <c r="D317" s="962"/>
      <c r="E317" s="962"/>
      <c r="F317" s="962"/>
      <c r="G317" s="962"/>
      <c r="H317" s="962"/>
      <c r="I317" s="962"/>
      <c r="J317" s="962"/>
      <c r="K317" s="962"/>
      <c r="L317" s="962"/>
      <c r="M317" s="962"/>
      <c r="N317" s="962"/>
      <c r="O317" s="962"/>
      <c r="P317" s="962"/>
    </row>
    <row r="318" spans="3:16" x14ac:dyDescent="0.2">
      <c r="D318" s="962"/>
      <c r="E318" s="962"/>
      <c r="F318" s="962"/>
      <c r="G318" s="962"/>
      <c r="H318" s="962"/>
      <c r="I318" s="962"/>
      <c r="J318" s="962"/>
      <c r="K318" s="962"/>
      <c r="L318" s="962"/>
      <c r="M318" s="962"/>
      <c r="N318" s="962"/>
      <c r="O318" s="962"/>
      <c r="P318" s="962"/>
    </row>
    <row r="319" spans="3:16" x14ac:dyDescent="0.2">
      <c r="D319" s="962"/>
      <c r="E319" s="962"/>
      <c r="F319" s="962"/>
      <c r="G319" s="962"/>
      <c r="H319" s="962"/>
      <c r="I319" s="962"/>
      <c r="J319" s="962"/>
      <c r="K319" s="962"/>
      <c r="L319" s="962"/>
      <c r="M319" s="962"/>
      <c r="N319" s="962"/>
      <c r="O319" s="962"/>
      <c r="P319" s="962"/>
    </row>
    <row r="320" spans="3:16" x14ac:dyDescent="0.2">
      <c r="D320" s="962"/>
      <c r="E320" s="962"/>
      <c r="F320" s="962"/>
      <c r="G320" s="962"/>
      <c r="H320" s="962"/>
      <c r="I320" s="962"/>
      <c r="J320" s="962"/>
      <c r="K320" s="962"/>
      <c r="L320" s="962"/>
      <c r="M320" s="962"/>
      <c r="N320" s="962"/>
      <c r="O320" s="962"/>
      <c r="P320" s="962"/>
    </row>
    <row r="321" spans="4:16" x14ac:dyDescent="0.2">
      <c r="D321" s="962"/>
      <c r="E321" s="962"/>
      <c r="F321" s="962"/>
      <c r="G321" s="962"/>
      <c r="H321" s="962"/>
      <c r="I321" s="962"/>
      <c r="J321" s="962"/>
      <c r="K321" s="962"/>
      <c r="L321" s="962"/>
      <c r="M321" s="962"/>
      <c r="N321" s="962"/>
      <c r="O321" s="962"/>
      <c r="P321" s="962"/>
    </row>
    <row r="322" spans="4:16" x14ac:dyDescent="0.2">
      <c r="D322" s="962"/>
      <c r="E322" s="962"/>
      <c r="F322" s="962"/>
      <c r="G322" s="962"/>
      <c r="H322" s="962"/>
      <c r="I322" s="962"/>
      <c r="J322" s="962"/>
      <c r="K322" s="962"/>
      <c r="L322" s="962"/>
      <c r="M322" s="962"/>
      <c r="N322" s="962"/>
      <c r="O322" s="962"/>
      <c r="P322" s="962"/>
    </row>
    <row r="323" spans="4:16" x14ac:dyDescent="0.2">
      <c r="D323" s="962"/>
      <c r="E323" s="962"/>
      <c r="F323" s="962"/>
      <c r="G323" s="962"/>
      <c r="H323" s="962"/>
      <c r="I323" s="962"/>
      <c r="J323" s="962"/>
      <c r="K323" s="962"/>
      <c r="L323" s="962"/>
      <c r="M323" s="962"/>
      <c r="N323" s="962"/>
      <c r="O323" s="962"/>
      <c r="P323" s="962"/>
    </row>
    <row r="324" spans="4:16" x14ac:dyDescent="0.2">
      <c r="D324" s="962"/>
      <c r="E324" s="962"/>
      <c r="F324" s="962"/>
      <c r="G324" s="962"/>
      <c r="H324" s="962"/>
      <c r="I324" s="962"/>
      <c r="J324" s="962"/>
      <c r="K324" s="962"/>
      <c r="L324" s="962"/>
      <c r="M324" s="962"/>
      <c r="N324" s="962"/>
      <c r="O324" s="962"/>
      <c r="P324" s="962"/>
    </row>
    <row r="325" spans="4:16" x14ac:dyDescent="0.2">
      <c r="D325" s="962"/>
      <c r="E325" s="962"/>
      <c r="F325" s="962"/>
      <c r="G325" s="962"/>
      <c r="H325" s="962"/>
      <c r="I325" s="962"/>
      <c r="J325" s="962"/>
      <c r="K325" s="962"/>
      <c r="L325" s="962"/>
      <c r="M325" s="962"/>
      <c r="N325" s="962"/>
      <c r="O325" s="962"/>
      <c r="P325" s="962"/>
    </row>
    <row r="326" spans="4:16" x14ac:dyDescent="0.2">
      <c r="D326" s="962"/>
      <c r="E326" s="962"/>
      <c r="F326" s="962"/>
      <c r="G326" s="962"/>
      <c r="H326" s="962"/>
      <c r="I326" s="962"/>
      <c r="J326" s="962"/>
      <c r="K326" s="962"/>
      <c r="L326" s="962"/>
      <c r="M326" s="962"/>
      <c r="N326" s="962"/>
      <c r="O326" s="962"/>
      <c r="P326" s="962"/>
    </row>
    <row r="327" spans="4:16" x14ac:dyDescent="0.2">
      <c r="D327" s="962"/>
      <c r="E327" s="962"/>
      <c r="F327" s="962"/>
      <c r="G327" s="962"/>
      <c r="H327" s="962"/>
      <c r="I327" s="962"/>
      <c r="J327" s="962"/>
      <c r="K327" s="962"/>
      <c r="L327" s="962"/>
      <c r="M327" s="962"/>
      <c r="N327" s="962"/>
      <c r="O327" s="962"/>
      <c r="P327" s="962"/>
    </row>
    <row r="328" spans="4:16" x14ac:dyDescent="0.2">
      <c r="D328" s="962"/>
      <c r="E328" s="962"/>
      <c r="F328" s="962"/>
      <c r="G328" s="962"/>
      <c r="H328" s="962"/>
      <c r="I328" s="962"/>
      <c r="J328" s="962"/>
      <c r="K328" s="962"/>
      <c r="L328" s="962"/>
      <c r="M328" s="962"/>
      <c r="N328" s="962"/>
      <c r="O328" s="962"/>
      <c r="P328" s="962"/>
    </row>
    <row r="329" spans="4:16" x14ac:dyDescent="0.2">
      <c r="D329" s="962"/>
      <c r="E329" s="962"/>
      <c r="F329" s="962"/>
      <c r="G329" s="962"/>
      <c r="H329" s="962"/>
      <c r="I329" s="962"/>
      <c r="J329" s="962"/>
      <c r="K329" s="962"/>
      <c r="L329" s="962"/>
      <c r="M329" s="962"/>
      <c r="N329" s="962"/>
      <c r="O329" s="962"/>
      <c r="P329" s="962"/>
    </row>
    <row r="330" spans="4:16" x14ac:dyDescent="0.2">
      <c r="D330" s="962"/>
      <c r="E330" s="962"/>
      <c r="F330" s="962"/>
      <c r="G330" s="962"/>
      <c r="H330" s="962"/>
      <c r="I330" s="962"/>
      <c r="J330" s="962"/>
      <c r="K330" s="962"/>
      <c r="L330" s="962"/>
      <c r="M330" s="962"/>
      <c r="N330" s="962"/>
      <c r="O330" s="962"/>
      <c r="P330" s="962"/>
    </row>
    <row r="331" spans="4:16" x14ac:dyDescent="0.2">
      <c r="D331" s="962"/>
      <c r="E331" s="962"/>
      <c r="F331" s="962"/>
      <c r="G331" s="962"/>
      <c r="H331" s="962"/>
      <c r="I331" s="962"/>
      <c r="J331" s="962"/>
      <c r="K331" s="962"/>
      <c r="L331" s="962"/>
      <c r="M331" s="962"/>
      <c r="N331" s="962"/>
      <c r="O331" s="962"/>
      <c r="P331" s="962"/>
    </row>
    <row r="332" spans="4:16" x14ac:dyDescent="0.2">
      <c r="D332" s="962"/>
      <c r="E332" s="962"/>
      <c r="F332" s="962"/>
      <c r="G332" s="962"/>
      <c r="H332" s="962"/>
      <c r="I332" s="962"/>
      <c r="J332" s="962"/>
      <c r="K332" s="962"/>
      <c r="L332" s="962"/>
      <c r="M332" s="962"/>
      <c r="N332" s="962"/>
      <c r="O332" s="962"/>
      <c r="P332" s="962"/>
    </row>
    <row r="333" spans="4:16" x14ac:dyDescent="0.2">
      <c r="D333" s="962"/>
      <c r="E333" s="962"/>
      <c r="F333" s="962"/>
      <c r="G333" s="962"/>
      <c r="H333" s="962"/>
      <c r="I333" s="962"/>
      <c r="J333" s="962"/>
      <c r="K333" s="962"/>
      <c r="L333" s="962"/>
      <c r="M333" s="962"/>
      <c r="N333" s="962"/>
      <c r="O333" s="962"/>
      <c r="P333" s="962"/>
    </row>
    <row r="334" spans="4:16" x14ac:dyDescent="0.2">
      <c r="D334" s="962"/>
      <c r="E334" s="962"/>
      <c r="F334" s="962"/>
      <c r="G334" s="962"/>
      <c r="H334" s="962"/>
      <c r="I334" s="962"/>
      <c r="J334" s="962"/>
      <c r="K334" s="962"/>
      <c r="L334" s="962"/>
      <c r="M334" s="962"/>
      <c r="N334" s="962"/>
      <c r="O334" s="962"/>
      <c r="P334" s="962"/>
    </row>
    <row r="335" spans="4:16" x14ac:dyDescent="0.2">
      <c r="D335" s="962"/>
      <c r="E335" s="962"/>
      <c r="F335" s="962"/>
      <c r="G335" s="962"/>
      <c r="H335" s="962"/>
      <c r="I335" s="962"/>
      <c r="J335" s="962"/>
      <c r="K335" s="962"/>
      <c r="L335" s="962"/>
      <c r="M335" s="962"/>
      <c r="N335" s="962"/>
      <c r="O335" s="962"/>
      <c r="P335" s="962"/>
    </row>
    <row r="336" spans="4:16" x14ac:dyDescent="0.2">
      <c r="D336" s="962"/>
      <c r="E336" s="962"/>
      <c r="F336" s="962"/>
      <c r="G336" s="962"/>
      <c r="H336" s="962"/>
      <c r="I336" s="962"/>
      <c r="J336" s="962"/>
      <c r="K336" s="962"/>
      <c r="L336" s="962"/>
      <c r="M336" s="962"/>
      <c r="N336" s="962"/>
      <c r="O336" s="962"/>
      <c r="P336" s="962"/>
    </row>
    <row r="337" spans="4:16" x14ac:dyDescent="0.2">
      <c r="D337" s="962"/>
      <c r="E337" s="962"/>
      <c r="F337" s="962"/>
      <c r="G337" s="962"/>
      <c r="H337" s="962"/>
      <c r="I337" s="962"/>
      <c r="J337" s="962"/>
      <c r="K337" s="962"/>
      <c r="L337" s="962"/>
      <c r="M337" s="962"/>
      <c r="N337" s="962"/>
      <c r="O337" s="962"/>
      <c r="P337" s="962"/>
    </row>
    <row r="338" spans="4:16" x14ac:dyDescent="0.2">
      <c r="D338" s="962"/>
      <c r="E338" s="962"/>
      <c r="F338" s="962"/>
      <c r="G338" s="962"/>
      <c r="H338" s="962"/>
      <c r="I338" s="962"/>
      <c r="J338" s="962"/>
      <c r="K338" s="962"/>
      <c r="L338" s="962"/>
      <c r="M338" s="962"/>
      <c r="N338" s="962"/>
      <c r="O338" s="962"/>
      <c r="P338" s="962"/>
    </row>
    <row r="339" spans="4:16" x14ac:dyDescent="0.2">
      <c r="D339" s="962"/>
      <c r="E339" s="962"/>
      <c r="F339" s="962"/>
      <c r="G339" s="962"/>
      <c r="H339" s="962"/>
      <c r="I339" s="962"/>
      <c r="J339" s="962"/>
      <c r="K339" s="962"/>
      <c r="L339" s="962"/>
      <c r="M339" s="962"/>
      <c r="N339" s="962"/>
      <c r="O339" s="962"/>
      <c r="P339" s="962"/>
    </row>
    <row r="340" spans="4:16" x14ac:dyDescent="0.2">
      <c r="D340" s="962"/>
      <c r="E340" s="962"/>
      <c r="F340" s="962"/>
      <c r="G340" s="962"/>
      <c r="H340" s="962"/>
      <c r="I340" s="962"/>
      <c r="J340" s="962"/>
      <c r="K340" s="962"/>
      <c r="L340" s="962"/>
      <c r="M340" s="962"/>
      <c r="N340" s="962"/>
      <c r="O340" s="962"/>
      <c r="P340" s="962"/>
    </row>
    <row r="341" spans="4:16" x14ac:dyDescent="0.2">
      <c r="D341" s="962"/>
      <c r="E341" s="962"/>
      <c r="F341" s="962"/>
      <c r="G341" s="962"/>
      <c r="H341" s="962"/>
      <c r="I341" s="962"/>
      <c r="J341" s="962"/>
      <c r="K341" s="962"/>
      <c r="L341" s="962"/>
      <c r="M341" s="962"/>
      <c r="N341" s="962"/>
      <c r="O341" s="962"/>
      <c r="P341" s="962"/>
    </row>
    <row r="342" spans="4:16" x14ac:dyDescent="0.2">
      <c r="D342" s="962"/>
      <c r="E342" s="962"/>
      <c r="F342" s="962"/>
      <c r="G342" s="962"/>
      <c r="H342" s="962"/>
      <c r="I342" s="962"/>
      <c r="J342" s="962"/>
      <c r="K342" s="962"/>
      <c r="L342" s="962"/>
      <c r="M342" s="962"/>
      <c r="N342" s="962"/>
      <c r="O342" s="962"/>
      <c r="P342" s="962"/>
    </row>
    <row r="343" spans="4:16" x14ac:dyDescent="0.2">
      <c r="D343" s="962"/>
      <c r="E343" s="962"/>
      <c r="F343" s="962"/>
      <c r="G343" s="962"/>
      <c r="H343" s="962"/>
      <c r="I343" s="962"/>
      <c r="J343" s="962"/>
      <c r="K343" s="962"/>
      <c r="L343" s="962"/>
      <c r="M343" s="962"/>
      <c r="N343" s="962"/>
      <c r="O343" s="962"/>
      <c r="P343" s="962"/>
    </row>
    <row r="344" spans="4:16" x14ac:dyDescent="0.2">
      <c r="D344" s="962"/>
      <c r="E344" s="962"/>
      <c r="F344" s="962"/>
      <c r="G344" s="962"/>
      <c r="H344" s="962"/>
      <c r="I344" s="962"/>
      <c r="J344" s="962"/>
      <c r="K344" s="962"/>
      <c r="L344" s="962"/>
      <c r="M344" s="962"/>
      <c r="N344" s="962"/>
      <c r="O344" s="962"/>
      <c r="P344" s="962"/>
    </row>
    <row r="345" spans="4:16" x14ac:dyDescent="0.2">
      <c r="D345" s="962"/>
      <c r="E345" s="962"/>
      <c r="F345" s="962"/>
      <c r="G345" s="962"/>
      <c r="H345" s="962"/>
      <c r="I345" s="962"/>
      <c r="J345" s="962"/>
      <c r="K345" s="962"/>
      <c r="L345" s="962"/>
      <c r="M345" s="962"/>
      <c r="N345" s="962"/>
      <c r="O345" s="962"/>
      <c r="P345" s="962"/>
    </row>
    <row r="346" spans="4:16" x14ac:dyDescent="0.2">
      <c r="D346" s="962"/>
      <c r="E346" s="962"/>
      <c r="F346" s="962"/>
      <c r="G346" s="962"/>
      <c r="H346" s="962"/>
      <c r="I346" s="962"/>
      <c r="J346" s="962"/>
      <c r="K346" s="962"/>
      <c r="L346" s="962"/>
      <c r="M346" s="962"/>
      <c r="N346" s="962"/>
      <c r="O346" s="962"/>
      <c r="P346" s="962"/>
    </row>
    <row r="347" spans="4:16" x14ac:dyDescent="0.2">
      <c r="D347" s="962"/>
      <c r="E347" s="962"/>
      <c r="F347" s="962"/>
      <c r="G347" s="962"/>
      <c r="H347" s="962"/>
      <c r="I347" s="962"/>
      <c r="J347" s="962"/>
      <c r="K347" s="962"/>
      <c r="L347" s="962"/>
      <c r="M347" s="962"/>
      <c r="N347" s="962"/>
      <c r="O347" s="962"/>
      <c r="P347" s="962"/>
    </row>
    <row r="348" spans="4:16" x14ac:dyDescent="0.2">
      <c r="D348" s="962"/>
      <c r="E348" s="962"/>
      <c r="F348" s="962"/>
      <c r="G348" s="962"/>
      <c r="H348" s="962"/>
      <c r="I348" s="962"/>
      <c r="J348" s="962"/>
      <c r="K348" s="962"/>
      <c r="L348" s="962"/>
      <c r="M348" s="962"/>
      <c r="N348" s="962"/>
      <c r="O348" s="962"/>
      <c r="P348" s="962"/>
    </row>
    <row r="349" spans="4:16" x14ac:dyDescent="0.2">
      <c r="D349" s="962"/>
      <c r="E349" s="962"/>
      <c r="F349" s="962"/>
      <c r="G349" s="962"/>
      <c r="H349" s="962"/>
      <c r="I349" s="962"/>
      <c r="J349" s="962"/>
      <c r="K349" s="962"/>
      <c r="L349" s="962"/>
      <c r="M349" s="962"/>
      <c r="N349" s="962"/>
      <c r="O349" s="962"/>
      <c r="P349" s="962"/>
    </row>
    <row r="350" spans="4:16" x14ac:dyDescent="0.2">
      <c r="D350" s="962"/>
      <c r="E350" s="962"/>
      <c r="F350" s="962"/>
      <c r="G350" s="962"/>
      <c r="H350" s="962"/>
      <c r="I350" s="962"/>
      <c r="J350" s="962"/>
      <c r="K350" s="962"/>
      <c r="L350" s="962"/>
      <c r="M350" s="962"/>
      <c r="N350" s="962"/>
      <c r="O350" s="962"/>
      <c r="P350" s="962"/>
    </row>
    <row r="351" spans="4:16" x14ac:dyDescent="0.2">
      <c r="D351" s="962"/>
      <c r="E351" s="962"/>
      <c r="F351" s="962"/>
      <c r="G351" s="962"/>
      <c r="H351" s="962"/>
      <c r="I351" s="962"/>
      <c r="J351" s="962"/>
      <c r="K351" s="962"/>
      <c r="L351" s="962"/>
      <c r="M351" s="962"/>
      <c r="N351" s="962"/>
      <c r="O351" s="962"/>
      <c r="P351" s="962"/>
    </row>
    <row r="352" spans="4:16" x14ac:dyDescent="0.2">
      <c r="D352" s="962"/>
      <c r="E352" s="962"/>
      <c r="F352" s="962"/>
      <c r="G352" s="962"/>
      <c r="H352" s="962"/>
      <c r="I352" s="962"/>
      <c r="J352" s="962"/>
      <c r="K352" s="962"/>
      <c r="L352" s="962"/>
      <c r="M352" s="962"/>
      <c r="N352" s="962"/>
      <c r="O352" s="962"/>
      <c r="P352" s="962"/>
    </row>
    <row r="353" spans="4:16" x14ac:dyDescent="0.2">
      <c r="D353" s="962"/>
      <c r="E353" s="962"/>
      <c r="F353" s="962"/>
      <c r="G353" s="962"/>
      <c r="H353" s="962"/>
      <c r="I353" s="962"/>
      <c r="J353" s="962"/>
      <c r="K353" s="962"/>
      <c r="L353" s="962"/>
      <c r="M353" s="962"/>
      <c r="N353" s="962"/>
      <c r="O353" s="962"/>
      <c r="P353" s="962"/>
    </row>
    <row r="354" spans="4:16" x14ac:dyDescent="0.2">
      <c r="D354" s="962"/>
      <c r="E354" s="962"/>
      <c r="F354" s="962"/>
      <c r="G354" s="962"/>
      <c r="H354" s="962"/>
      <c r="I354" s="962"/>
      <c r="J354" s="962"/>
      <c r="K354" s="962"/>
      <c r="L354" s="962"/>
      <c r="M354" s="962"/>
      <c r="N354" s="962"/>
      <c r="O354" s="962"/>
      <c r="P354" s="962"/>
    </row>
    <row r="355" spans="4:16" x14ac:dyDescent="0.2">
      <c r="D355" s="962"/>
      <c r="E355" s="962"/>
      <c r="F355" s="962"/>
      <c r="G355" s="962"/>
      <c r="H355" s="962"/>
      <c r="I355" s="962"/>
      <c r="J355" s="962"/>
      <c r="K355" s="962"/>
      <c r="L355" s="962"/>
      <c r="M355" s="962"/>
      <c r="N355" s="962"/>
      <c r="O355" s="962"/>
      <c r="P355" s="962"/>
    </row>
    <row r="356" spans="4:16" x14ac:dyDescent="0.2">
      <c r="D356" s="962"/>
      <c r="E356" s="962"/>
      <c r="F356" s="962"/>
      <c r="G356" s="962"/>
      <c r="H356" s="962"/>
      <c r="I356" s="962"/>
      <c r="J356" s="962"/>
      <c r="K356" s="962"/>
      <c r="L356" s="962"/>
      <c r="M356" s="962"/>
      <c r="N356" s="962"/>
      <c r="O356" s="962"/>
      <c r="P356" s="962"/>
    </row>
    <row r="357" spans="4:16" x14ac:dyDescent="0.2">
      <c r="D357" s="962"/>
      <c r="E357" s="962"/>
      <c r="F357" s="962"/>
      <c r="G357" s="962"/>
      <c r="H357" s="962"/>
      <c r="I357" s="962"/>
      <c r="J357" s="962"/>
      <c r="K357" s="962"/>
      <c r="L357" s="962"/>
      <c r="M357" s="962"/>
      <c r="N357" s="962"/>
      <c r="O357" s="962"/>
      <c r="P357" s="962"/>
    </row>
    <row r="358" spans="4:16" x14ac:dyDescent="0.2">
      <c r="D358" s="962"/>
      <c r="E358" s="962"/>
      <c r="F358" s="962"/>
      <c r="G358" s="962"/>
      <c r="H358" s="962"/>
      <c r="I358" s="962"/>
      <c r="J358" s="962"/>
      <c r="K358" s="962"/>
      <c r="L358" s="962"/>
      <c r="M358" s="962"/>
      <c r="N358" s="962"/>
      <c r="O358" s="962"/>
      <c r="P358" s="962"/>
    </row>
    <row r="359" spans="4:16" x14ac:dyDescent="0.2">
      <c r="D359" s="962"/>
      <c r="E359" s="962"/>
      <c r="F359" s="962"/>
      <c r="G359" s="962"/>
      <c r="H359" s="962"/>
      <c r="I359" s="962"/>
      <c r="J359" s="962"/>
      <c r="K359" s="962"/>
      <c r="L359" s="962"/>
      <c r="M359" s="962"/>
      <c r="N359" s="962"/>
      <c r="O359" s="962"/>
      <c r="P359" s="962"/>
    </row>
    <row r="360" spans="4:16" x14ac:dyDescent="0.2">
      <c r="D360" s="962"/>
      <c r="E360" s="962"/>
      <c r="F360" s="962"/>
      <c r="G360" s="962"/>
      <c r="H360" s="962"/>
      <c r="I360" s="962"/>
      <c r="J360" s="962"/>
      <c r="K360" s="962"/>
      <c r="L360" s="962"/>
      <c r="M360" s="962"/>
      <c r="N360" s="962"/>
      <c r="O360" s="962"/>
      <c r="P360" s="962"/>
    </row>
    <row r="361" spans="4:16" x14ac:dyDescent="0.2">
      <c r="D361" s="962"/>
      <c r="E361" s="962"/>
      <c r="F361" s="962"/>
      <c r="G361" s="962"/>
      <c r="H361" s="962"/>
      <c r="I361" s="962"/>
      <c r="J361" s="962"/>
      <c r="K361" s="962"/>
      <c r="L361" s="962"/>
      <c r="M361" s="962"/>
      <c r="N361" s="962"/>
      <c r="O361" s="962"/>
      <c r="P361" s="962"/>
    </row>
    <row r="362" spans="4:16" x14ac:dyDescent="0.2">
      <c r="D362" s="962"/>
      <c r="E362" s="962"/>
      <c r="F362" s="962"/>
      <c r="G362" s="962"/>
      <c r="H362" s="962"/>
      <c r="I362" s="962"/>
      <c r="J362" s="962"/>
      <c r="K362" s="962"/>
      <c r="L362" s="962"/>
      <c r="M362" s="962"/>
      <c r="N362" s="962"/>
      <c r="O362" s="962"/>
      <c r="P362" s="962"/>
    </row>
    <row r="363" spans="4:16" x14ac:dyDescent="0.2">
      <c r="D363" s="962"/>
      <c r="E363" s="962"/>
      <c r="F363" s="962"/>
      <c r="G363" s="962"/>
      <c r="H363" s="962"/>
      <c r="I363" s="962"/>
      <c r="J363" s="962"/>
      <c r="K363" s="962"/>
      <c r="L363" s="962"/>
      <c r="M363" s="962"/>
      <c r="N363" s="962"/>
      <c r="O363" s="962"/>
      <c r="P363" s="962"/>
    </row>
    <row r="364" spans="4:16" x14ac:dyDescent="0.2">
      <c r="D364" s="962"/>
      <c r="E364" s="962"/>
      <c r="F364" s="962"/>
      <c r="G364" s="962"/>
      <c r="H364" s="962"/>
      <c r="I364" s="962"/>
      <c r="J364" s="962"/>
      <c r="K364" s="962"/>
      <c r="L364" s="962"/>
      <c r="M364" s="962"/>
      <c r="N364" s="962"/>
      <c r="O364" s="962"/>
      <c r="P364" s="962"/>
    </row>
    <row r="365" spans="4:16" x14ac:dyDescent="0.2">
      <c r="D365" s="962"/>
      <c r="E365" s="962"/>
      <c r="F365" s="962"/>
      <c r="G365" s="962"/>
      <c r="H365" s="962"/>
      <c r="I365" s="962"/>
      <c r="J365" s="962"/>
      <c r="K365" s="962"/>
      <c r="L365" s="962"/>
      <c r="M365" s="962"/>
      <c r="N365" s="962"/>
      <c r="O365" s="962"/>
      <c r="P365" s="962"/>
    </row>
    <row r="366" spans="4:16" x14ac:dyDescent="0.2">
      <c r="D366" s="962"/>
      <c r="E366" s="962"/>
      <c r="F366" s="962"/>
      <c r="G366" s="962"/>
      <c r="H366" s="962"/>
      <c r="I366" s="962"/>
      <c r="J366" s="962"/>
      <c r="K366" s="962"/>
      <c r="L366" s="962"/>
      <c r="M366" s="962"/>
      <c r="N366" s="962"/>
      <c r="O366" s="962"/>
      <c r="P366" s="962"/>
    </row>
    <row r="367" spans="4:16" x14ac:dyDescent="0.2">
      <c r="D367" s="962"/>
      <c r="E367" s="962"/>
      <c r="F367" s="962"/>
      <c r="G367" s="962"/>
      <c r="H367" s="962"/>
      <c r="I367" s="962"/>
      <c r="J367" s="962"/>
      <c r="K367" s="962"/>
      <c r="L367" s="962"/>
      <c r="M367" s="962"/>
      <c r="N367" s="962"/>
      <c r="O367" s="962"/>
      <c r="P367" s="962"/>
    </row>
    <row r="368" spans="4:16" x14ac:dyDescent="0.2">
      <c r="D368" s="962"/>
      <c r="E368" s="962"/>
      <c r="F368" s="962"/>
      <c r="G368" s="962"/>
      <c r="H368" s="962"/>
      <c r="I368" s="962"/>
      <c r="J368" s="962"/>
      <c r="K368" s="962"/>
      <c r="L368" s="962"/>
      <c r="M368" s="962"/>
      <c r="N368" s="962"/>
      <c r="O368" s="962"/>
      <c r="P368" s="962"/>
    </row>
    <row r="369" spans="4:16" x14ac:dyDescent="0.2">
      <c r="D369" s="962"/>
      <c r="E369" s="962"/>
      <c r="F369" s="962"/>
      <c r="G369" s="962"/>
      <c r="H369" s="962"/>
      <c r="I369" s="962"/>
      <c r="J369" s="962"/>
      <c r="K369" s="962"/>
      <c r="L369" s="962"/>
      <c r="M369" s="962"/>
      <c r="N369" s="962"/>
      <c r="O369" s="962"/>
      <c r="P369" s="962"/>
    </row>
    <row r="370" spans="4:16" x14ac:dyDescent="0.2">
      <c r="D370" s="962"/>
      <c r="E370" s="962"/>
      <c r="F370" s="962"/>
      <c r="G370" s="962"/>
      <c r="H370" s="962"/>
      <c r="I370" s="962"/>
      <c r="J370" s="962"/>
      <c r="K370" s="962"/>
      <c r="L370" s="962"/>
      <c r="M370" s="962"/>
      <c r="N370" s="962"/>
      <c r="O370" s="962"/>
      <c r="P370" s="962"/>
    </row>
    <row r="371" spans="4:16" x14ac:dyDescent="0.2">
      <c r="D371" s="962"/>
      <c r="E371" s="962"/>
      <c r="F371" s="962"/>
      <c r="G371" s="962"/>
      <c r="H371" s="962"/>
      <c r="I371" s="962"/>
      <c r="J371" s="962"/>
      <c r="K371" s="962"/>
      <c r="L371" s="962"/>
      <c r="M371" s="962"/>
      <c r="N371" s="962"/>
      <c r="O371" s="962"/>
      <c r="P371" s="962"/>
    </row>
    <row r="372" spans="4:16" x14ac:dyDescent="0.2">
      <c r="D372" s="962"/>
      <c r="E372" s="962"/>
      <c r="F372" s="962"/>
      <c r="G372" s="962"/>
      <c r="H372" s="962"/>
      <c r="I372" s="962"/>
      <c r="J372" s="962"/>
      <c r="K372" s="962"/>
      <c r="L372" s="962"/>
      <c r="M372" s="962"/>
      <c r="N372" s="962"/>
      <c r="O372" s="962"/>
      <c r="P372" s="962"/>
    </row>
    <row r="373" spans="4:16" x14ac:dyDescent="0.2">
      <c r="D373" s="962"/>
      <c r="E373" s="962"/>
      <c r="F373" s="962"/>
      <c r="G373" s="962"/>
      <c r="H373" s="962"/>
      <c r="I373" s="962"/>
      <c r="J373" s="962"/>
      <c r="K373" s="962"/>
      <c r="L373" s="962"/>
      <c r="M373" s="962"/>
      <c r="N373" s="962"/>
      <c r="O373" s="962"/>
      <c r="P373" s="962"/>
    </row>
    <row r="374" spans="4:16" x14ac:dyDescent="0.2">
      <c r="D374" s="962"/>
      <c r="E374" s="962"/>
      <c r="F374" s="962"/>
      <c r="G374" s="962"/>
      <c r="H374" s="962"/>
      <c r="I374" s="962"/>
      <c r="J374" s="962"/>
      <c r="K374" s="962"/>
      <c r="L374" s="962"/>
      <c r="M374" s="962"/>
      <c r="N374" s="962"/>
      <c r="O374" s="962"/>
      <c r="P374" s="962"/>
    </row>
    <row r="375" spans="4:16" x14ac:dyDescent="0.2">
      <c r="D375" s="962"/>
      <c r="E375" s="962"/>
      <c r="F375" s="962"/>
      <c r="G375" s="962"/>
      <c r="H375" s="962"/>
      <c r="I375" s="962"/>
      <c r="J375" s="962"/>
      <c r="K375" s="962"/>
      <c r="L375" s="962"/>
      <c r="M375" s="962"/>
      <c r="N375" s="962"/>
      <c r="O375" s="962"/>
      <c r="P375" s="962"/>
    </row>
    <row r="376" spans="4:16" x14ac:dyDescent="0.2">
      <c r="D376" s="962"/>
      <c r="E376" s="962"/>
      <c r="F376" s="962"/>
      <c r="G376" s="962"/>
      <c r="H376" s="962"/>
      <c r="I376" s="962"/>
      <c r="J376" s="962"/>
      <c r="K376" s="962"/>
      <c r="L376" s="962"/>
      <c r="M376" s="962"/>
      <c r="N376" s="962"/>
      <c r="O376" s="962"/>
      <c r="P376" s="962"/>
    </row>
    <row r="377" spans="4:16" x14ac:dyDescent="0.2">
      <c r="D377" s="962"/>
      <c r="E377" s="962"/>
      <c r="F377" s="962"/>
      <c r="G377" s="962"/>
      <c r="H377" s="962"/>
      <c r="I377" s="962"/>
      <c r="J377" s="962"/>
      <c r="K377" s="962"/>
      <c r="L377" s="962"/>
      <c r="M377" s="962"/>
      <c r="N377" s="962"/>
      <c r="O377" s="962"/>
      <c r="P377" s="962"/>
    </row>
    <row r="378" spans="4:16" x14ac:dyDescent="0.2">
      <c r="D378" s="962"/>
      <c r="E378" s="962"/>
      <c r="F378" s="962"/>
      <c r="G378" s="962"/>
      <c r="H378" s="962"/>
      <c r="I378" s="962"/>
      <c r="J378" s="962"/>
      <c r="K378" s="962"/>
      <c r="L378" s="962"/>
      <c r="M378" s="962"/>
      <c r="N378" s="962"/>
      <c r="O378" s="962"/>
      <c r="P378" s="962"/>
    </row>
    <row r="379" spans="4:16" x14ac:dyDescent="0.2">
      <c r="D379" s="962"/>
      <c r="E379" s="962"/>
      <c r="F379" s="962"/>
      <c r="G379" s="962"/>
      <c r="H379" s="962"/>
      <c r="I379" s="962"/>
      <c r="J379" s="962"/>
      <c r="K379" s="962"/>
      <c r="L379" s="962"/>
      <c r="M379" s="962"/>
      <c r="N379" s="962"/>
      <c r="O379" s="962"/>
      <c r="P379" s="962"/>
    </row>
    <row r="380" spans="4:16" x14ac:dyDescent="0.2">
      <c r="D380" s="962"/>
      <c r="E380" s="962"/>
      <c r="F380" s="962"/>
      <c r="G380" s="962"/>
      <c r="H380" s="962"/>
      <c r="I380" s="962"/>
      <c r="J380" s="962"/>
      <c r="K380" s="962"/>
      <c r="L380" s="962"/>
      <c r="M380" s="962"/>
      <c r="N380" s="962"/>
      <c r="O380" s="962"/>
      <c r="P380" s="962"/>
    </row>
    <row r="381" spans="4:16" x14ac:dyDescent="0.2">
      <c r="D381" s="962"/>
      <c r="E381" s="962"/>
      <c r="F381" s="962"/>
      <c r="G381" s="962"/>
      <c r="H381" s="962"/>
      <c r="I381" s="962"/>
      <c r="J381" s="962"/>
      <c r="K381" s="962"/>
      <c r="L381" s="962"/>
      <c r="M381" s="962"/>
      <c r="N381" s="962"/>
      <c r="O381" s="962"/>
      <c r="P381" s="962"/>
    </row>
    <row r="382" spans="4:16" x14ac:dyDescent="0.2">
      <c r="D382" s="962"/>
      <c r="E382" s="962"/>
      <c r="F382" s="962"/>
      <c r="G382" s="962"/>
      <c r="H382" s="962"/>
      <c r="I382" s="962"/>
      <c r="J382" s="962"/>
      <c r="K382" s="962"/>
      <c r="L382" s="962"/>
      <c r="M382" s="962"/>
      <c r="N382" s="962"/>
      <c r="O382" s="962"/>
      <c r="P382" s="962"/>
    </row>
    <row r="383" spans="4:16" x14ac:dyDescent="0.2">
      <c r="D383" s="962"/>
      <c r="E383" s="962"/>
      <c r="F383" s="962"/>
      <c r="G383" s="962"/>
      <c r="H383" s="962"/>
      <c r="I383" s="962"/>
      <c r="J383" s="962"/>
      <c r="K383" s="962"/>
      <c r="L383" s="962"/>
      <c r="M383" s="962"/>
      <c r="N383" s="962"/>
      <c r="O383" s="962"/>
      <c r="P383" s="962"/>
    </row>
    <row r="384" spans="4:16" x14ac:dyDescent="0.2">
      <c r="D384" s="962"/>
      <c r="E384" s="962"/>
      <c r="F384" s="962"/>
      <c r="G384" s="962"/>
      <c r="H384" s="962"/>
      <c r="I384" s="962"/>
      <c r="J384" s="962"/>
      <c r="K384" s="962"/>
      <c r="L384" s="962"/>
      <c r="M384" s="962"/>
      <c r="N384" s="962"/>
      <c r="O384" s="962"/>
      <c r="P384" s="962"/>
    </row>
    <row r="385" spans="4:16" x14ac:dyDescent="0.2">
      <c r="D385" s="962"/>
      <c r="E385" s="962"/>
      <c r="F385" s="962"/>
      <c r="G385" s="962"/>
      <c r="H385" s="962"/>
      <c r="I385" s="962"/>
      <c r="J385" s="962"/>
      <c r="K385" s="962"/>
      <c r="L385" s="962"/>
      <c r="M385" s="962"/>
      <c r="N385" s="962"/>
      <c r="O385" s="962"/>
      <c r="P385" s="962"/>
    </row>
    <row r="386" spans="4:16" x14ac:dyDescent="0.2">
      <c r="D386" s="962"/>
      <c r="E386" s="962"/>
      <c r="F386" s="962"/>
      <c r="G386" s="962"/>
      <c r="H386" s="962"/>
      <c r="I386" s="962"/>
      <c r="J386" s="962"/>
      <c r="K386" s="962"/>
      <c r="L386" s="962"/>
      <c r="M386" s="962"/>
      <c r="N386" s="962"/>
      <c r="O386" s="962"/>
      <c r="P386" s="962"/>
    </row>
    <row r="387" spans="4:16" x14ac:dyDescent="0.2">
      <c r="D387" s="962"/>
      <c r="E387" s="962"/>
      <c r="F387" s="962"/>
      <c r="G387" s="962"/>
      <c r="H387" s="962"/>
      <c r="I387" s="962"/>
      <c r="J387" s="962"/>
      <c r="K387" s="962"/>
      <c r="L387" s="962"/>
      <c r="M387" s="962"/>
      <c r="N387" s="962"/>
      <c r="O387" s="962"/>
      <c r="P387" s="962"/>
    </row>
    <row r="388" spans="4:16" x14ac:dyDescent="0.2">
      <c r="D388" s="962"/>
      <c r="E388" s="962"/>
      <c r="F388" s="962"/>
      <c r="G388" s="962"/>
      <c r="H388" s="962"/>
      <c r="I388" s="962"/>
      <c r="J388" s="962"/>
      <c r="K388" s="962"/>
      <c r="L388" s="962"/>
      <c r="M388" s="962"/>
      <c r="N388" s="962"/>
      <c r="O388" s="962"/>
      <c r="P388" s="962"/>
    </row>
    <row r="389" spans="4:16" x14ac:dyDescent="0.2">
      <c r="D389" s="962"/>
      <c r="E389" s="962"/>
      <c r="F389" s="962"/>
      <c r="G389" s="962"/>
      <c r="H389" s="962"/>
      <c r="I389" s="962"/>
      <c r="J389" s="962"/>
      <c r="K389" s="962"/>
      <c r="L389" s="962"/>
      <c r="M389" s="962"/>
      <c r="N389" s="962"/>
      <c r="O389" s="962"/>
      <c r="P389" s="962"/>
    </row>
    <row r="390" spans="4:16" x14ac:dyDescent="0.2">
      <c r="D390" s="962"/>
      <c r="E390" s="962"/>
      <c r="F390" s="962"/>
      <c r="G390" s="962"/>
      <c r="H390" s="962"/>
      <c r="I390" s="962"/>
      <c r="J390" s="962"/>
      <c r="K390" s="962"/>
      <c r="L390" s="962"/>
      <c r="M390" s="962"/>
      <c r="N390" s="962"/>
      <c r="O390" s="962"/>
      <c r="P390" s="962"/>
    </row>
    <row r="391" spans="4:16" x14ac:dyDescent="0.2">
      <c r="D391" s="962"/>
      <c r="E391" s="962"/>
      <c r="F391" s="962"/>
      <c r="G391" s="962"/>
      <c r="H391" s="962"/>
      <c r="I391" s="962"/>
      <c r="J391" s="962"/>
      <c r="K391" s="962"/>
      <c r="L391" s="962"/>
      <c r="M391" s="962"/>
      <c r="N391" s="962"/>
      <c r="O391" s="962"/>
      <c r="P391" s="962"/>
    </row>
    <row r="392" spans="4:16" x14ac:dyDescent="0.2">
      <c r="D392" s="962"/>
      <c r="E392" s="962"/>
      <c r="F392" s="962"/>
      <c r="G392" s="962"/>
      <c r="H392" s="962"/>
      <c r="I392" s="962"/>
      <c r="J392" s="962"/>
      <c r="K392" s="962"/>
      <c r="L392" s="962"/>
      <c r="M392" s="962"/>
      <c r="N392" s="962"/>
      <c r="O392" s="962"/>
      <c r="P392" s="962"/>
    </row>
    <row r="393" spans="4:16" x14ac:dyDescent="0.2">
      <c r="D393" s="962"/>
      <c r="E393" s="962"/>
      <c r="F393" s="962"/>
      <c r="G393" s="962"/>
      <c r="H393" s="962"/>
      <c r="I393" s="962"/>
      <c r="J393" s="962"/>
      <c r="K393" s="962"/>
      <c r="L393" s="962"/>
      <c r="M393" s="962"/>
      <c r="N393" s="962"/>
      <c r="O393" s="962"/>
      <c r="P393" s="962"/>
    </row>
    <row r="394" spans="4:16" x14ac:dyDescent="0.2">
      <c r="D394" s="962"/>
      <c r="E394" s="962"/>
      <c r="F394" s="962"/>
      <c r="G394" s="962"/>
      <c r="H394" s="962"/>
      <c r="I394" s="962"/>
      <c r="J394" s="962"/>
      <c r="K394" s="962"/>
      <c r="L394" s="962"/>
      <c r="M394" s="962"/>
      <c r="N394" s="962"/>
      <c r="O394" s="962"/>
      <c r="P394" s="962"/>
    </row>
    <row r="395" spans="4:16" x14ac:dyDescent="0.2">
      <c r="D395" s="962"/>
      <c r="E395" s="962"/>
      <c r="F395" s="962"/>
      <c r="G395" s="962"/>
      <c r="H395" s="962"/>
      <c r="I395" s="962"/>
      <c r="J395" s="962"/>
      <c r="K395" s="962"/>
      <c r="L395" s="962"/>
      <c r="M395" s="962"/>
      <c r="N395" s="962"/>
      <c r="O395" s="962"/>
      <c r="P395" s="962"/>
    </row>
    <row r="396" spans="4:16" x14ac:dyDescent="0.2">
      <c r="D396" s="962"/>
      <c r="E396" s="962"/>
      <c r="F396" s="962"/>
      <c r="G396" s="962"/>
      <c r="H396" s="962"/>
      <c r="I396" s="962"/>
      <c r="J396" s="962"/>
      <c r="K396" s="962"/>
      <c r="L396" s="962"/>
      <c r="M396" s="962"/>
      <c r="N396" s="962"/>
      <c r="O396" s="962"/>
      <c r="P396" s="962"/>
    </row>
    <row r="397" spans="4:16" x14ac:dyDescent="0.2">
      <c r="D397" s="962"/>
      <c r="E397" s="962"/>
      <c r="F397" s="962"/>
      <c r="G397" s="962"/>
      <c r="H397" s="962"/>
      <c r="I397" s="962"/>
      <c r="J397" s="962"/>
      <c r="K397" s="962"/>
      <c r="L397" s="962"/>
      <c r="M397" s="962"/>
      <c r="N397" s="962"/>
      <c r="O397" s="962"/>
      <c r="P397" s="962"/>
    </row>
    <row r="398" spans="4:16" x14ac:dyDescent="0.2">
      <c r="D398" s="962"/>
      <c r="E398" s="962"/>
      <c r="F398" s="962"/>
      <c r="G398" s="962"/>
      <c r="H398" s="962"/>
      <c r="I398" s="962"/>
      <c r="J398" s="962"/>
      <c r="K398" s="962"/>
      <c r="L398" s="962"/>
      <c r="M398" s="962"/>
      <c r="N398" s="962"/>
      <c r="O398" s="962"/>
      <c r="P398" s="962"/>
    </row>
    <row r="399" spans="4:16" x14ac:dyDescent="0.2">
      <c r="D399" s="962"/>
      <c r="E399" s="962"/>
      <c r="F399" s="962"/>
      <c r="G399" s="962"/>
      <c r="H399" s="962"/>
      <c r="I399" s="962"/>
      <c r="J399" s="962"/>
      <c r="K399" s="962"/>
      <c r="L399" s="962"/>
      <c r="M399" s="962"/>
      <c r="N399" s="962"/>
      <c r="O399" s="962"/>
      <c r="P399" s="962"/>
    </row>
    <row r="400" spans="4:16" x14ac:dyDescent="0.2">
      <c r="D400" s="962"/>
      <c r="E400" s="962"/>
      <c r="F400" s="962"/>
      <c r="G400" s="962"/>
      <c r="H400" s="962"/>
      <c r="I400" s="962"/>
      <c r="J400" s="962"/>
      <c r="K400" s="962"/>
      <c r="L400" s="962"/>
      <c r="M400" s="962"/>
      <c r="N400" s="962"/>
      <c r="O400" s="962"/>
      <c r="P400" s="962"/>
    </row>
    <row r="401" spans="1:16" x14ac:dyDescent="0.2">
      <c r="D401" s="962"/>
      <c r="E401" s="962"/>
      <c r="F401" s="962"/>
      <c r="G401" s="962"/>
      <c r="H401" s="962"/>
      <c r="I401" s="962"/>
      <c r="J401" s="962"/>
      <c r="K401" s="962"/>
      <c r="L401" s="962"/>
      <c r="M401" s="962"/>
      <c r="N401" s="962"/>
      <c r="O401" s="962"/>
      <c r="P401" s="962"/>
    </row>
    <row r="402" spans="1:16" x14ac:dyDescent="0.2">
      <c r="D402" s="448" t="str">
        <f>SP!B2</f>
        <v>ACTUAL</v>
      </c>
      <c r="E402" s="448" t="str">
        <f>SP!C2</f>
        <v>ACTUAL</v>
      </c>
      <c r="F402" s="448" t="str">
        <f>E402</f>
        <v>ACTUAL</v>
      </c>
      <c r="G402" t="str">
        <f t="shared" ref="G402:P402" si="43">$E402</f>
        <v>ACTUAL</v>
      </c>
      <c r="H402" t="str">
        <f t="shared" si="43"/>
        <v>ACTUAL</v>
      </c>
      <c r="I402" t="str">
        <f t="shared" si="43"/>
        <v>ACTUAL</v>
      </c>
      <c r="J402" t="str">
        <f t="shared" si="43"/>
        <v>ACTUAL</v>
      </c>
      <c r="K402" t="str">
        <f t="shared" si="43"/>
        <v>ACTUAL</v>
      </c>
      <c r="L402" t="str">
        <f t="shared" si="43"/>
        <v>ACTUAL</v>
      </c>
      <c r="M402" t="str">
        <f t="shared" si="43"/>
        <v>ACTUAL</v>
      </c>
      <c r="N402" t="str">
        <f t="shared" si="43"/>
        <v>ACTUAL</v>
      </c>
      <c r="O402" t="str">
        <f t="shared" si="43"/>
        <v>ACTUAL</v>
      </c>
      <c r="P402" t="str">
        <f t="shared" si="43"/>
        <v>ACTUAL</v>
      </c>
    </row>
    <row r="403" spans="1:16" x14ac:dyDescent="0.2">
      <c r="A403" s="807"/>
      <c r="B403" s="807"/>
      <c r="C403" s="807"/>
      <c r="D403" s="1379" t="str">
        <f>SP!B3</f>
        <v>2012/13</v>
      </c>
      <c r="E403" s="1379" t="str">
        <f>SP!C3</f>
        <v>2013/14</v>
      </c>
      <c r="F403" s="1379" t="str">
        <f>SP!F3</f>
        <v>2014/15</v>
      </c>
      <c r="G403" s="1379" t="str">
        <f>SP!H3</f>
        <v>2015/16</v>
      </c>
      <c r="H403" s="1379" t="str">
        <f>SP!J3</f>
        <v>2016/17</v>
      </c>
      <c r="I403" s="1379" t="str">
        <f>SP!K3</f>
        <v>2017/18</v>
      </c>
      <c r="J403" s="1379" t="str">
        <f>SP!L3</f>
        <v>2018/19</v>
      </c>
      <c r="K403" s="1379" t="str">
        <f>SP!M3</f>
        <v>2019/20</v>
      </c>
      <c r="L403" s="1379" t="str">
        <f>SP!N3</f>
        <v>2020/21</v>
      </c>
      <c r="M403" s="1379" t="str">
        <f>SP!O3</f>
        <v>2021/22</v>
      </c>
      <c r="N403" s="1379" t="str">
        <f>SP!P3</f>
        <v>2022/23</v>
      </c>
      <c r="O403" s="1379" t="str">
        <f>SP!Q3</f>
        <v>2023/24</v>
      </c>
      <c r="P403" s="1379" t="str">
        <f>SP!R3</f>
        <v>2024/25</v>
      </c>
    </row>
    <row r="404" spans="1:16" x14ac:dyDescent="0.2">
      <c r="A404" s="1629" t="s">
        <v>3452</v>
      </c>
      <c r="B404" s="1629"/>
      <c r="C404" s="1630"/>
    </row>
    <row r="405" spans="1:16" x14ac:dyDescent="0.2">
      <c r="A405" t="s">
        <v>3426</v>
      </c>
    </row>
    <row r="406" spans="1:16" x14ac:dyDescent="0.2">
      <c r="C406" s="999" t="s">
        <v>3914</v>
      </c>
      <c r="D406" s="1470">
        <v>2550</v>
      </c>
      <c r="E406" s="1470">
        <v>2601</v>
      </c>
      <c r="F406" s="1470">
        <v>2653.02</v>
      </c>
      <c r="G406" s="1470">
        <v>2706.0803999999998</v>
      </c>
      <c r="H406" s="1470">
        <v>2760.2020080000002</v>
      </c>
      <c r="I406" s="1470">
        <v>2815.40604816</v>
      </c>
      <c r="J406" s="1470">
        <v>2871.7141691231996</v>
      </c>
      <c r="K406" s="1470">
        <v>2929.148452505664</v>
      </c>
      <c r="L406" s="1470">
        <v>2987.7314215557772</v>
      </c>
      <c r="M406" s="1470">
        <v>3047.4860499868928</v>
      </c>
      <c r="N406" s="1470">
        <v>3108.4357709866299</v>
      </c>
      <c r="O406" s="1558"/>
      <c r="P406" s="1558"/>
    </row>
    <row r="407" spans="1:16" x14ac:dyDescent="0.2">
      <c r="C407" s="999" t="s">
        <v>3447</v>
      </c>
      <c r="D407" s="962">
        <v>915.96</v>
      </c>
      <c r="E407" s="962">
        <v>934.27919999999995</v>
      </c>
      <c r="F407" s="962">
        <v>952.9647839999999</v>
      </c>
      <c r="G407" s="962">
        <v>972.02407968</v>
      </c>
      <c r="H407" s="962">
        <v>991.4645612736</v>
      </c>
      <c r="I407" s="962">
        <v>1011.293852499072</v>
      </c>
      <c r="J407" s="962">
        <v>1031.5197295490532</v>
      </c>
      <c r="K407" s="962">
        <v>1053.3217835210367</v>
      </c>
      <c r="L407" s="962">
        <v>1074.3882191914574</v>
      </c>
      <c r="M407" s="962">
        <v>1095.8759835752867</v>
      </c>
      <c r="N407" s="962">
        <v>1117.7935032467922</v>
      </c>
      <c r="O407" s="1556"/>
      <c r="P407" s="1556"/>
    </row>
    <row r="408" spans="1:16" x14ac:dyDescent="0.2">
      <c r="C408" s="999" t="s">
        <v>3453</v>
      </c>
      <c r="D408" s="962">
        <v>1273.98</v>
      </c>
      <c r="E408" s="962">
        <v>1299.4595999999999</v>
      </c>
      <c r="F408" s="962">
        <v>1325.4487919999999</v>
      </c>
      <c r="G408" s="962">
        <v>1351.9577678399999</v>
      </c>
      <c r="H408" s="962">
        <v>1378.9969231968</v>
      </c>
      <c r="I408" s="962">
        <v>1406.5768616607361</v>
      </c>
      <c r="J408" s="962">
        <v>1434.7083988939505</v>
      </c>
      <c r="K408" s="962">
        <v>1463.4025668718295</v>
      </c>
      <c r="L408" s="962">
        <v>1492.6706182092662</v>
      </c>
      <c r="M408" s="962">
        <v>1522.5240305734517</v>
      </c>
      <c r="N408" s="962">
        <v>1552.9745111849204</v>
      </c>
      <c r="O408" s="1556"/>
      <c r="P408" s="1556"/>
    </row>
    <row r="409" spans="1:16" x14ac:dyDescent="0.2">
      <c r="A409" s="5"/>
      <c r="B409" s="5"/>
      <c r="C409" s="5" t="s">
        <v>3471</v>
      </c>
      <c r="D409" s="1378">
        <f>SUM(D406:D408)</f>
        <v>4739.9400000000005</v>
      </c>
      <c r="E409" s="1378">
        <f t="shared" ref="E409:O409" si="44">SUM(E406:E408)</f>
        <v>4834.7388000000001</v>
      </c>
      <c r="F409" s="1378">
        <f t="shared" si="44"/>
        <v>4931.4335759999994</v>
      </c>
      <c r="G409" s="1378">
        <f t="shared" si="44"/>
        <v>5030.0622475199998</v>
      </c>
      <c r="H409" s="1378">
        <f t="shared" si="44"/>
        <v>5130.6634924704003</v>
      </c>
      <c r="I409" s="1378">
        <f t="shared" si="44"/>
        <v>5233.2767623198088</v>
      </c>
      <c r="J409" s="1378">
        <f t="shared" si="44"/>
        <v>5337.9422975662028</v>
      </c>
      <c r="K409" s="1378">
        <f t="shared" si="44"/>
        <v>5445.8728028985297</v>
      </c>
      <c r="L409" s="1378">
        <f t="shared" si="44"/>
        <v>5554.7902589565001</v>
      </c>
      <c r="M409" s="1378">
        <f t="shared" si="44"/>
        <v>5665.8860641356314</v>
      </c>
      <c r="N409" s="1378">
        <f t="shared" si="44"/>
        <v>5779.2037854183427</v>
      </c>
      <c r="O409" s="1378">
        <f t="shared" si="44"/>
        <v>0</v>
      </c>
      <c r="P409" s="1378">
        <f t="shared" ref="P409" si="45">SUM(P406:P408)</f>
        <v>0</v>
      </c>
    </row>
    <row r="410" spans="1:16" x14ac:dyDescent="0.2">
      <c r="C410" s="1383"/>
    </row>
    <row r="411" spans="1:16" x14ac:dyDescent="0.2">
      <c r="A411" s="999" t="s">
        <v>3433</v>
      </c>
      <c r="B411" s="999"/>
    </row>
    <row r="412" spans="1:16" x14ac:dyDescent="0.2">
      <c r="C412" s="999" t="s">
        <v>3446</v>
      </c>
      <c r="D412" s="1642">
        <v>0</v>
      </c>
      <c r="E412" s="1642">
        <v>0</v>
      </c>
      <c r="F412" s="1642">
        <v>0</v>
      </c>
      <c r="G412" s="1642">
        <v>0</v>
      </c>
      <c r="H412" s="1642">
        <v>0</v>
      </c>
      <c r="I412" s="1470">
        <v>0</v>
      </c>
      <c r="J412" s="1642">
        <v>0</v>
      </c>
      <c r="K412" s="1470">
        <v>0</v>
      </c>
      <c r="L412" s="1642">
        <v>0</v>
      </c>
      <c r="M412" s="1642">
        <v>0</v>
      </c>
      <c r="N412" s="1470">
        <v>0</v>
      </c>
      <c r="O412" s="1642"/>
      <c r="P412" s="1642"/>
    </row>
    <row r="413" spans="1:16" x14ac:dyDescent="0.2">
      <c r="C413" s="999" t="s">
        <v>3447</v>
      </c>
      <c r="D413" s="1642">
        <v>0</v>
      </c>
      <c r="E413" s="1642">
        <v>0</v>
      </c>
      <c r="F413" s="1642">
        <v>1304.1200260956443</v>
      </c>
      <c r="G413" s="1470">
        <v>0</v>
      </c>
      <c r="H413" s="1642">
        <v>0</v>
      </c>
      <c r="I413" s="1642">
        <v>0</v>
      </c>
      <c r="J413" s="1642">
        <v>0</v>
      </c>
      <c r="K413" s="1642">
        <v>0</v>
      </c>
      <c r="L413" s="1642">
        <v>2949.1172272772351</v>
      </c>
      <c r="M413" s="1470">
        <v>0</v>
      </c>
      <c r="N413" s="1642">
        <v>809.25016861865925</v>
      </c>
      <c r="O413" s="1642"/>
      <c r="P413" s="1642"/>
    </row>
    <row r="414" spans="1:16" x14ac:dyDescent="0.2">
      <c r="C414" s="999" t="s">
        <v>3453</v>
      </c>
      <c r="D414" s="962">
        <v>193.83893766158781</v>
      </c>
      <c r="E414" s="962">
        <v>129.97249000553271</v>
      </c>
      <c r="F414" s="962">
        <v>387.39411370630279</v>
      </c>
      <c r="G414" s="962">
        <v>84.996761963930794</v>
      </c>
      <c r="H414" s="962">
        <v>56.764740290995704</v>
      </c>
      <c r="I414" s="962">
        <v>818.32113192382724</v>
      </c>
      <c r="J414" s="962">
        <v>265.6810827200074</v>
      </c>
      <c r="K414" s="962">
        <v>246.96987187462457</v>
      </c>
      <c r="L414" s="962">
        <v>0</v>
      </c>
      <c r="M414" s="962">
        <v>0</v>
      </c>
      <c r="N414" s="962">
        <v>0</v>
      </c>
      <c r="O414" s="962"/>
      <c r="P414" s="962"/>
    </row>
    <row r="415" spans="1:16" x14ac:dyDescent="0.2">
      <c r="C415" s="999" t="s">
        <v>4259</v>
      </c>
      <c r="D415" s="962">
        <v>7696</v>
      </c>
      <c r="E415" s="962">
        <v>6384</v>
      </c>
      <c r="F415" s="962">
        <v>1568</v>
      </c>
      <c r="G415" s="962">
        <v>2532</v>
      </c>
      <c r="H415" s="962">
        <v>2497</v>
      </c>
      <c r="I415" s="962">
        <v>512</v>
      </c>
      <c r="J415" s="962">
        <v>528</v>
      </c>
      <c r="K415" s="962">
        <v>544</v>
      </c>
      <c r="L415" s="962">
        <v>560</v>
      </c>
      <c r="M415" s="962">
        <v>577</v>
      </c>
      <c r="N415" s="962">
        <v>146</v>
      </c>
      <c r="O415" s="962"/>
      <c r="P415" s="962"/>
    </row>
    <row r="416" spans="1:16" x14ac:dyDescent="0.2">
      <c r="C416" s="5" t="s">
        <v>3472</v>
      </c>
      <c r="D416" s="1378">
        <f t="shared" ref="D416:N416" si="46">SUM(D412:D415)</f>
        <v>7889.8389376615878</v>
      </c>
      <c r="E416" s="1378">
        <f t="shared" si="46"/>
        <v>6513.9724900055326</v>
      </c>
      <c r="F416" s="1378">
        <f t="shared" si="46"/>
        <v>3259.5141398019468</v>
      </c>
      <c r="G416" s="1378">
        <f t="shared" si="46"/>
        <v>2616.996761963931</v>
      </c>
      <c r="H416" s="1378">
        <f t="shared" si="46"/>
        <v>2553.7647402909956</v>
      </c>
      <c r="I416" s="1378">
        <f t="shared" si="46"/>
        <v>1330.3211319238271</v>
      </c>
      <c r="J416" s="1378">
        <f t="shared" si="46"/>
        <v>793.68108272000745</v>
      </c>
      <c r="K416" s="1378">
        <f t="shared" si="46"/>
        <v>790.96987187462457</v>
      </c>
      <c r="L416" s="1378">
        <f t="shared" si="46"/>
        <v>3509.1172272772351</v>
      </c>
      <c r="M416" s="1378">
        <f t="shared" si="46"/>
        <v>577</v>
      </c>
      <c r="N416" s="1378">
        <f t="shared" si="46"/>
        <v>955.25016861865925</v>
      </c>
      <c r="O416" s="1378">
        <f>SUM(O412:O415)</f>
        <v>0</v>
      </c>
      <c r="P416" s="1378">
        <f>SUM(P412:P415)</f>
        <v>0</v>
      </c>
    </row>
    <row r="417" spans="1:16" x14ac:dyDescent="0.2">
      <c r="C417" s="5" t="s">
        <v>3473</v>
      </c>
      <c r="D417" s="1377">
        <f>D409+D416</f>
        <v>12629.778937661587</v>
      </c>
      <c r="E417" s="1377">
        <f t="shared" ref="E417:O417" si="47">E409+E416</f>
        <v>11348.711290005533</v>
      </c>
      <c r="F417" s="1377">
        <f t="shared" si="47"/>
        <v>8190.9477158019463</v>
      </c>
      <c r="G417" s="1377">
        <f t="shared" si="47"/>
        <v>7647.0590094839308</v>
      </c>
      <c r="H417" s="1377">
        <f t="shared" si="47"/>
        <v>7684.4282327613964</v>
      </c>
      <c r="I417" s="1377">
        <f t="shared" si="47"/>
        <v>6563.5978942436359</v>
      </c>
      <c r="J417" s="1377">
        <f t="shared" si="47"/>
        <v>6131.6233802862098</v>
      </c>
      <c r="K417" s="1377">
        <f t="shared" si="47"/>
        <v>6236.8426747731546</v>
      </c>
      <c r="L417" s="1377">
        <f t="shared" si="47"/>
        <v>9063.9074862337347</v>
      </c>
      <c r="M417" s="1377">
        <f t="shared" si="47"/>
        <v>6242.8860641356314</v>
      </c>
      <c r="N417" s="1377">
        <f t="shared" si="47"/>
        <v>6734.4539540370024</v>
      </c>
      <c r="O417" s="1377">
        <f t="shared" si="47"/>
        <v>0</v>
      </c>
      <c r="P417" s="1377">
        <f t="shared" ref="P417" si="48">P409+P416</f>
        <v>0</v>
      </c>
    </row>
    <row r="418" spans="1:16" x14ac:dyDescent="0.2">
      <c r="C418" s="1309"/>
    </row>
    <row r="419" spans="1:16" x14ac:dyDescent="0.2">
      <c r="A419" s="1629" t="s">
        <v>3454</v>
      </c>
      <c r="B419" s="1629"/>
      <c r="C419" s="1630"/>
    </row>
    <row r="420" spans="1:16" x14ac:dyDescent="0.2">
      <c r="A420" t="s">
        <v>3426</v>
      </c>
    </row>
    <row r="421" spans="1:16" x14ac:dyDescent="0.2">
      <c r="C421" s="999" t="s">
        <v>3446</v>
      </c>
      <c r="D421" s="962">
        <f>ROUND(SUM('W&amp;W'!B433:B436)+SUM('W&amp;W'!B461:B468),-3)/1000</f>
        <v>2491</v>
      </c>
      <c r="E421" s="962">
        <f>ROUND(SUM('W&amp;W'!C433:C436)+SUM('W&amp;W'!C461:C468),-3)/1000</f>
        <v>2888</v>
      </c>
      <c r="F421" s="962">
        <f>ROUND(SUM('W&amp;W'!F433:F436)+SUM('W&amp;W'!F461:F468),-3)/1000</f>
        <v>2909</v>
      </c>
      <c r="G421" s="962">
        <f>ROUND(SUM('W&amp;W'!H433:H436)+SUM('W&amp;W'!H461:H468),-3)/1000</f>
        <v>2788</v>
      </c>
      <c r="H421" s="962">
        <f>ROUND(SUM('W&amp;W'!J433:J436)+SUM('W&amp;W'!J461:J468),-3)/1000</f>
        <v>2872</v>
      </c>
      <c r="I421" s="962">
        <f>ROUND(SUM('W&amp;W'!K433:K436)+SUM('W&amp;W'!K461:K468),-3)/1000</f>
        <v>2958</v>
      </c>
      <c r="J421" s="962">
        <f>ROUND(SUM('W&amp;W'!L433:L436)+SUM('W&amp;W'!L461:L468),-3)/1000</f>
        <v>3047</v>
      </c>
      <c r="K421" s="962">
        <f>ROUND(SUM('W&amp;W'!M433:M436)+SUM('W&amp;W'!M461:M468),-3)/1000</f>
        <v>3139</v>
      </c>
      <c r="L421" s="962">
        <f>ROUND(SUM('W&amp;W'!N433:N436)+SUM('W&amp;W'!N461:N468),-3)/1000</f>
        <v>3234</v>
      </c>
      <c r="M421" s="962">
        <f>ROUND(SUM('W&amp;W'!O433:O436)+SUM('W&amp;W'!O461:O468),-3)/1000</f>
        <v>3331</v>
      </c>
      <c r="N421" s="962">
        <f>ROUND(SUM('W&amp;W'!P433:P436)+SUM('W&amp;W'!P461:P468),-3)/1000</f>
        <v>3432</v>
      </c>
      <c r="O421" s="962">
        <f>ROUND(SUM('W&amp;W'!Q433:Q436)+SUM('W&amp;W'!Q461:Q468),-3)/1000</f>
        <v>3535</v>
      </c>
      <c r="P421" s="962">
        <f>ROUND(SUM('W&amp;W'!R433:R436)+SUM('W&amp;W'!R461:R468),-3)/1000</f>
        <v>3642</v>
      </c>
    </row>
    <row r="422" spans="1:16" x14ac:dyDescent="0.2">
      <c r="C422" s="999" t="s">
        <v>3447</v>
      </c>
      <c r="D422" s="962">
        <f>ROUND('W&amp;W'!B470+'W&amp;W'!B476,-3)/1000</f>
        <v>573</v>
      </c>
      <c r="E422" s="962">
        <f>ROUND('W&amp;W'!C470+'W&amp;W'!C476,-3)/1000</f>
        <v>522</v>
      </c>
      <c r="F422" s="962">
        <f>ROUND('W&amp;W'!F470+'W&amp;W'!F476,-3)/1000</f>
        <v>646</v>
      </c>
      <c r="G422" s="962">
        <f>ROUND('W&amp;W'!H470+'W&amp;W'!H476,-3)/1000</f>
        <v>570</v>
      </c>
      <c r="H422" s="962">
        <f>ROUND('W&amp;W'!J470+'W&amp;W'!J476,-3)/1000</f>
        <v>587</v>
      </c>
      <c r="I422" s="962">
        <f>ROUND('W&amp;W'!K470+'W&amp;W'!K476,-3)/1000</f>
        <v>604</v>
      </c>
      <c r="J422" s="962">
        <f>ROUND('W&amp;W'!L470+'W&amp;W'!L476,-3)/1000</f>
        <v>622</v>
      </c>
      <c r="K422" s="962">
        <f>ROUND('W&amp;W'!M470+'W&amp;W'!M476,-3)/1000</f>
        <v>641</v>
      </c>
      <c r="L422" s="962">
        <f>ROUND('W&amp;W'!N470+'W&amp;W'!N476,-3)/1000</f>
        <v>660</v>
      </c>
      <c r="M422" s="962">
        <f>ROUND('W&amp;W'!O470+'W&amp;W'!O476,-3)/1000</f>
        <v>680</v>
      </c>
      <c r="N422" s="962">
        <f>ROUND('W&amp;W'!P470+'W&amp;W'!P476,-3)/1000</f>
        <v>701</v>
      </c>
      <c r="O422" s="962">
        <f>ROUND('W&amp;W'!Q470+'W&amp;W'!Q476,-3)/1000</f>
        <v>722</v>
      </c>
      <c r="P422" s="962">
        <f>ROUND('W&amp;W'!R470+'W&amp;W'!R476,-3)/1000</f>
        <v>743</v>
      </c>
    </row>
    <row r="423" spans="1:16" x14ac:dyDescent="0.2">
      <c r="C423" s="999" t="s">
        <v>3453</v>
      </c>
      <c r="D423" s="962">
        <f>ROUND(SUM('W&amp;W'!B437:B460),-3)/1000</f>
        <v>1640</v>
      </c>
      <c r="E423" s="962">
        <f>ROUND(SUM('W&amp;W'!C437:C460),-3)/1000</f>
        <v>1536</v>
      </c>
      <c r="F423" s="962">
        <f>ROUND(SUM('W&amp;W'!F437:F460),-3)/1000</f>
        <v>1867</v>
      </c>
      <c r="G423" s="962">
        <f>ROUND(SUM('W&amp;W'!H437:H460),-3)/1000</f>
        <v>1771</v>
      </c>
      <c r="H423" s="962">
        <f>ROUND(SUM('W&amp;W'!J437:J460),-3)/1000</f>
        <v>1823</v>
      </c>
      <c r="I423" s="962">
        <f>ROUND(SUM('W&amp;W'!K437:K460),-3)/1000</f>
        <v>1877</v>
      </c>
      <c r="J423" s="962">
        <f>ROUND(SUM('W&amp;W'!L437:L460),-3)/1000</f>
        <v>1934</v>
      </c>
      <c r="K423" s="962">
        <f>ROUND(SUM('W&amp;W'!M437:M460),-3)/1000</f>
        <v>1993</v>
      </c>
      <c r="L423" s="962">
        <f>ROUND(SUM('W&amp;W'!N437:N460),-3)/1000</f>
        <v>2053</v>
      </c>
      <c r="M423" s="962">
        <f>ROUND(SUM('W&amp;W'!O437:O460),-3)/1000</f>
        <v>2116</v>
      </c>
      <c r="N423" s="962">
        <f>ROUND(SUM('W&amp;W'!P437:P460),-3)/1000</f>
        <v>2180</v>
      </c>
      <c r="O423" s="962">
        <f>ROUND(SUM('W&amp;W'!Q437:Q460),-3)/1000</f>
        <v>2246</v>
      </c>
      <c r="P423" s="962">
        <f>ROUND(SUM('W&amp;W'!R437:R460),-3)/1000</f>
        <v>2314</v>
      </c>
    </row>
    <row r="424" spans="1:16" x14ac:dyDescent="0.2">
      <c r="A424" s="5"/>
      <c r="B424" s="5"/>
      <c r="C424" s="5" t="s">
        <v>3474</v>
      </c>
      <c r="D424" s="1378">
        <f>SUM(D421:D423)</f>
        <v>4704</v>
      </c>
      <c r="E424" s="1378">
        <f t="shared" ref="E424:O424" si="49">SUM(E421:E423)</f>
        <v>4946</v>
      </c>
      <c r="F424" s="1378">
        <f t="shared" si="49"/>
        <v>5422</v>
      </c>
      <c r="G424" s="1378">
        <f t="shared" si="49"/>
        <v>5129</v>
      </c>
      <c r="H424" s="1378">
        <f t="shared" si="49"/>
        <v>5282</v>
      </c>
      <c r="I424" s="1378">
        <f t="shared" si="49"/>
        <v>5439</v>
      </c>
      <c r="J424" s="1378">
        <f t="shared" si="49"/>
        <v>5603</v>
      </c>
      <c r="K424" s="1378">
        <f t="shared" si="49"/>
        <v>5773</v>
      </c>
      <c r="L424" s="1378">
        <f t="shared" si="49"/>
        <v>5947</v>
      </c>
      <c r="M424" s="1378">
        <f t="shared" si="49"/>
        <v>6127</v>
      </c>
      <c r="N424" s="1378">
        <f t="shared" si="49"/>
        <v>6313</v>
      </c>
      <c r="O424" s="1378">
        <f t="shared" si="49"/>
        <v>6503</v>
      </c>
      <c r="P424" s="1378">
        <f t="shared" ref="P424" si="50">SUM(P421:P423)</f>
        <v>6699</v>
      </c>
    </row>
    <row r="426" spans="1:16" x14ac:dyDescent="0.2">
      <c r="A426" s="999" t="s">
        <v>3433</v>
      </c>
      <c r="B426" s="999"/>
    </row>
    <row r="427" spans="1:16" x14ac:dyDescent="0.2">
      <c r="C427" s="999" t="s">
        <v>3446</v>
      </c>
      <c r="D427" s="962">
        <v>7657</v>
      </c>
      <c r="E427" s="962">
        <f>ROUND(SUM('Cap-WW'!F9:F18)/100*40+SUM('Cap-WW'!F19:F30)/100*64,-3)/1000</f>
        <v>940</v>
      </c>
      <c r="F427" s="962">
        <f>ROUND(SUM('Cap-WW'!H9:H18)/100*40+SUM('Cap-WW'!H19:H30)/100*64,-3)/1000</f>
        <v>603</v>
      </c>
      <c r="G427" s="962">
        <f>ROUND(SUM('Cap-WW'!I9:I18)/100*40+SUM('Cap-WW'!I19:I30)/100*64,-3)/1000</f>
        <v>0</v>
      </c>
      <c r="H427" s="962">
        <f>ROUND(SUM('Cap-WW'!J9:J18)/100*40+SUM('Cap-WW'!J19:J30)/100*64,-3)/1000</f>
        <v>0</v>
      </c>
      <c r="I427" s="962">
        <f>ROUND(SUM('Cap-WW'!K9:K18)/100*40+SUM('Cap-WW'!K19:K30)/100*64,-3)/1000</f>
        <v>214</v>
      </c>
      <c r="J427" s="962">
        <f>ROUND(SUM('Cap-WW'!L9:L18)/100*40+SUM('Cap-WW'!L19:L30)/100*64,-3)/1000</f>
        <v>0</v>
      </c>
      <c r="K427" s="962">
        <f>ROUND(SUM('Cap-WW'!M9:M18)/100*40+SUM('Cap-WW'!M19:M30)/100*64,-3)/1000</f>
        <v>0</v>
      </c>
      <c r="L427" s="962">
        <f>ROUND(SUM('Cap-WW'!N9:N18)/100*40+SUM('Cap-WW'!N19:N30)/100*64,-3)/1000</f>
        <v>0</v>
      </c>
      <c r="M427" s="962">
        <f>ROUND(SUM('Cap-WW'!O9:O18)/100*40+SUM('Cap-WW'!O19:O30)/100*64,-3)/1000</f>
        <v>0</v>
      </c>
      <c r="N427" s="962">
        <f>ROUND(SUM('Cap-WW'!P9:P18)/100*40+SUM('Cap-WW'!P19:P30)/100*64,-3)/1000</f>
        <v>0</v>
      </c>
      <c r="O427" s="962">
        <f>ROUND(SUM('Cap-WW'!Q9:Q18)/100*40+SUM('Cap-WW'!Q19:Q30)/100*64,-3)/1000</f>
        <v>0</v>
      </c>
      <c r="P427" s="962">
        <f>ROUND(SUM('Cap-WW'!S9:S18)/100*40+SUM('Cap-WW'!S19:S30)/100*64,-3)/1000</f>
        <v>0</v>
      </c>
    </row>
    <row r="428" spans="1:16" x14ac:dyDescent="0.2">
      <c r="C428" s="999" t="s">
        <v>3447</v>
      </c>
      <c r="D428" s="962">
        <v>1371</v>
      </c>
      <c r="E428" s="962">
        <f>ROUND(SUM('Cap-WW'!F103:F103)+SUM('Cap-WW'!F128:F132),-3)/1000</f>
        <v>178</v>
      </c>
      <c r="F428" s="962">
        <f>ROUND(SUM('Cap-WW'!H103:H103)+SUM('Cap-WW'!H128:H132),-3)/1000</f>
        <v>453</v>
      </c>
      <c r="G428" s="962">
        <f>ROUND(SUM('Cap-WW'!I103:I103)+SUM('Cap-WW'!I128:I132),-3)/1000</f>
        <v>422</v>
      </c>
      <c r="H428" s="962">
        <f>ROUND(SUM('Cap-WW'!J103:J103)+SUM('Cap-WW'!J128:J132),-3)/1000</f>
        <v>430</v>
      </c>
      <c r="I428" s="962">
        <f>ROUND(SUM('Cap-WW'!K103:K103)+SUM('Cap-WW'!K128:K132),-3)/1000</f>
        <v>440</v>
      </c>
      <c r="J428" s="962">
        <f>ROUND(SUM('Cap-WW'!L103:L103)+SUM('Cap-WW'!L128:L132),-3)/1000</f>
        <v>450</v>
      </c>
      <c r="K428" s="962">
        <f>ROUND(SUM('Cap-WW'!M103:M103)+SUM('Cap-WW'!M128:M132),-3)/1000</f>
        <v>460</v>
      </c>
      <c r="L428" s="962">
        <f>ROUND(SUM('Cap-WW'!N103:N103)+SUM('Cap-WW'!N128:N132),-3)/1000</f>
        <v>470</v>
      </c>
      <c r="M428" s="962">
        <f>ROUND(SUM('Cap-WW'!O103:O103)+SUM('Cap-WW'!O128:O132),-3)/1000</f>
        <v>2480</v>
      </c>
      <c r="N428" s="962">
        <f>ROUND(SUM('Cap-WW'!P103:P103)+SUM('Cap-WW'!P128:P132),-3)/1000</f>
        <v>2550</v>
      </c>
      <c r="O428" s="962">
        <f>ROUND(SUM('Cap-WW'!Q103:Q103)+SUM('Cap-WW'!Q128:Q132),-3)/1000</f>
        <v>2620</v>
      </c>
      <c r="P428" s="962">
        <f>ROUND(SUM('Cap-WW'!S103:S103)+SUM('Cap-WW'!S128:S132),-3)/1000</f>
        <v>0</v>
      </c>
    </row>
    <row r="429" spans="1:16" x14ac:dyDescent="0.2">
      <c r="C429" s="999" t="s">
        <v>3453</v>
      </c>
      <c r="D429" s="962">
        <v>205</v>
      </c>
      <c r="E429" s="962">
        <f>ROUND(SUM('Cap-WW'!F54:F72)+SUM('Cap-WW'!F74:F88),-3)/1000</f>
        <v>346</v>
      </c>
      <c r="F429" s="962">
        <f>ROUND(SUM('Cap-WW'!H54:H72)+SUM('Cap-WW'!H74:H88),-3)/1000</f>
        <v>2596</v>
      </c>
      <c r="G429" s="962">
        <f>ROUND(SUM('Cap-WW'!I54:I72)+SUM('Cap-WW'!I74:I88),-3)/1000</f>
        <v>1853</v>
      </c>
      <c r="H429" s="962">
        <f>ROUND(SUM('Cap-WW'!J54:J72)+SUM('Cap-WW'!J74:J88),-3)/1000</f>
        <v>167</v>
      </c>
      <c r="I429" s="962">
        <f>ROUND(SUM('Cap-WW'!K54:K72)+SUM('Cap-WW'!K74:K88),-3)/1000</f>
        <v>750</v>
      </c>
      <c r="J429" s="962">
        <f>ROUND(SUM('Cap-WW'!L54:L72)+SUM('Cap-WW'!L74:L88),-3)/1000</f>
        <v>1276</v>
      </c>
      <c r="K429" s="962">
        <f>ROUND(SUM('Cap-WW'!M54:M72)+SUM('Cap-WW'!M74:M88),-3)/1000</f>
        <v>0</v>
      </c>
      <c r="L429" s="962">
        <f>ROUND(SUM('Cap-WW'!N54:N72)+SUM('Cap-WW'!N74:N88),-3)/1000</f>
        <v>573</v>
      </c>
      <c r="M429" s="962">
        <f>ROUND(SUM('Cap-WW'!O54:O72)+SUM('Cap-WW'!O74:O88),-3)/1000</f>
        <v>0</v>
      </c>
      <c r="N429" s="962">
        <f>ROUND(SUM('Cap-WW'!P54:P72)+SUM('Cap-WW'!P74:P88),-3)/1000</f>
        <v>0</v>
      </c>
      <c r="O429" s="962">
        <f>ROUND(SUM('Cap-WW'!Q54:Q72)+SUM('Cap-WW'!Q74:Q88),-3)/1000</f>
        <v>0</v>
      </c>
      <c r="P429" s="962">
        <f>ROUND(SUM('Cap-WW'!S54:S72)+SUM('Cap-WW'!S74:S88),-3)/1000</f>
        <v>0</v>
      </c>
    </row>
    <row r="430" spans="1:16" x14ac:dyDescent="0.2">
      <c r="C430" s="5" t="s">
        <v>3475</v>
      </c>
      <c r="D430" s="1378">
        <f>SUM(D427:D429)</f>
        <v>9233</v>
      </c>
      <c r="E430" s="1378">
        <f t="shared" ref="E430:O430" si="51">SUM(E427:E429)</f>
        <v>1464</v>
      </c>
      <c r="F430" s="1378">
        <f t="shared" si="51"/>
        <v>3652</v>
      </c>
      <c r="G430" s="1378">
        <f t="shared" si="51"/>
        <v>2275</v>
      </c>
      <c r="H430" s="1378">
        <f t="shared" si="51"/>
        <v>597</v>
      </c>
      <c r="I430" s="1378">
        <f t="shared" si="51"/>
        <v>1404</v>
      </c>
      <c r="J430" s="1378">
        <f t="shared" si="51"/>
        <v>1726</v>
      </c>
      <c r="K430" s="1378">
        <f t="shared" si="51"/>
        <v>460</v>
      </c>
      <c r="L430" s="1378">
        <f t="shared" si="51"/>
        <v>1043</v>
      </c>
      <c r="M430" s="1378">
        <f t="shared" si="51"/>
        <v>2480</v>
      </c>
      <c r="N430" s="1378">
        <f t="shared" si="51"/>
        <v>2550</v>
      </c>
      <c r="O430" s="1378">
        <f t="shared" si="51"/>
        <v>2620</v>
      </c>
      <c r="P430" s="1378">
        <f t="shared" ref="P430" si="52">SUM(P427:P429)</f>
        <v>0</v>
      </c>
    </row>
    <row r="431" spans="1:16" x14ac:dyDescent="0.2">
      <c r="C431" s="5" t="s">
        <v>3476</v>
      </c>
      <c r="D431" s="1378">
        <f>D424+D430</f>
        <v>13937</v>
      </c>
      <c r="E431" s="1378">
        <f t="shared" ref="E431:O431" si="53">E424+E430</f>
        <v>6410</v>
      </c>
      <c r="F431" s="1378">
        <f t="shared" si="53"/>
        <v>9074</v>
      </c>
      <c r="G431" s="1378">
        <f t="shared" si="53"/>
        <v>7404</v>
      </c>
      <c r="H431" s="1378">
        <f t="shared" si="53"/>
        <v>5879</v>
      </c>
      <c r="I431" s="1378">
        <f t="shared" si="53"/>
        <v>6843</v>
      </c>
      <c r="J431" s="1378">
        <f t="shared" si="53"/>
        <v>7329</v>
      </c>
      <c r="K431" s="1378">
        <f t="shared" si="53"/>
        <v>6233</v>
      </c>
      <c r="L431" s="1378">
        <f t="shared" si="53"/>
        <v>6990</v>
      </c>
      <c r="M431" s="1378">
        <f t="shared" si="53"/>
        <v>8607</v>
      </c>
      <c r="N431" s="1378">
        <f t="shared" si="53"/>
        <v>8863</v>
      </c>
      <c r="O431" s="1378">
        <f t="shared" si="53"/>
        <v>9123</v>
      </c>
      <c r="P431" s="1378">
        <f t="shared" ref="P431" si="54">P424+P430</f>
        <v>6699</v>
      </c>
    </row>
    <row r="432" spans="1:16" x14ac:dyDescent="0.2">
      <c r="C432" s="5" t="s">
        <v>3457</v>
      </c>
      <c r="D432" s="1377">
        <f>D431-D417</f>
        <v>1307.2210623384126</v>
      </c>
      <c r="E432" s="1377">
        <f t="shared" ref="E432:G432" si="55">E431-E417</f>
        <v>-4938.7112900055326</v>
      </c>
      <c r="F432" s="1377">
        <f t="shared" si="55"/>
        <v>883.05228419805371</v>
      </c>
      <c r="G432" s="1377">
        <f t="shared" si="55"/>
        <v>-243.05900948393082</v>
      </c>
      <c r="H432" s="1377">
        <f t="shared" ref="H432:O432" si="56">H431-H417</f>
        <v>-1805.4282327613964</v>
      </c>
      <c r="I432" s="1377">
        <f t="shared" si="56"/>
        <v>279.40210575636411</v>
      </c>
      <c r="J432" s="1377">
        <f t="shared" si="56"/>
        <v>1197.3766197137902</v>
      </c>
      <c r="K432" s="1377">
        <f t="shared" si="56"/>
        <v>-3.8426747731546129</v>
      </c>
      <c r="L432" s="1377">
        <f t="shared" si="56"/>
        <v>-2073.9074862337347</v>
      </c>
      <c r="M432" s="1377">
        <f t="shared" si="56"/>
        <v>2364.1139358643686</v>
      </c>
      <c r="N432" s="1377">
        <f t="shared" si="56"/>
        <v>2128.5460459629976</v>
      </c>
      <c r="O432" s="1377">
        <f t="shared" si="56"/>
        <v>9123</v>
      </c>
      <c r="P432" s="1377">
        <f t="shared" ref="P432" si="57">P431-P417</f>
        <v>6699</v>
      </c>
    </row>
    <row r="433" spans="3:16" x14ac:dyDescent="0.2">
      <c r="C433" s="5" t="s">
        <v>3458</v>
      </c>
      <c r="D433" s="1377">
        <f>D432</f>
        <v>1307.2210623384126</v>
      </c>
      <c r="E433" s="1377">
        <f>D433+E432</f>
        <v>-3631.4902276671201</v>
      </c>
      <c r="F433" s="1377">
        <f t="shared" ref="F433:P433" si="58">E433+F432</f>
        <v>-2748.4379434690663</v>
      </c>
      <c r="G433" s="1377">
        <f t="shared" si="58"/>
        <v>-2991.4969529529972</v>
      </c>
      <c r="H433" s="1377">
        <f t="shared" si="58"/>
        <v>-4796.9251857143936</v>
      </c>
      <c r="I433" s="1377">
        <f t="shared" si="58"/>
        <v>-4517.5230799580295</v>
      </c>
      <c r="J433" s="1377">
        <f t="shared" si="58"/>
        <v>-3320.1464602442393</v>
      </c>
      <c r="K433" s="1377">
        <f t="shared" si="58"/>
        <v>-3323.9891350173939</v>
      </c>
      <c r="L433" s="1377">
        <f t="shared" si="58"/>
        <v>-5397.8966212511286</v>
      </c>
      <c r="M433" s="1377">
        <f t="shared" si="58"/>
        <v>-3033.78268538676</v>
      </c>
      <c r="N433" s="1377">
        <f t="shared" si="58"/>
        <v>-905.23663942376243</v>
      </c>
      <c r="O433" s="1377">
        <f t="shared" si="58"/>
        <v>8217.7633605762385</v>
      </c>
      <c r="P433" s="1377">
        <f t="shared" si="58"/>
        <v>14916.763360576238</v>
      </c>
    </row>
    <row r="435" spans="3:16" x14ac:dyDescent="0.2">
      <c r="D435" s="962"/>
      <c r="E435" s="962"/>
      <c r="F435" s="962"/>
      <c r="G435" s="962"/>
      <c r="H435" s="962"/>
      <c r="I435" s="962"/>
      <c r="J435" s="962"/>
      <c r="K435" s="962"/>
      <c r="L435" s="962"/>
      <c r="M435" s="962"/>
      <c r="N435" s="962"/>
      <c r="O435" s="962"/>
      <c r="P435" s="962"/>
    </row>
    <row r="436" spans="3:16" x14ac:dyDescent="0.2">
      <c r="D436" s="962"/>
      <c r="E436" s="962"/>
      <c r="F436" s="962"/>
      <c r="G436" s="962"/>
      <c r="H436" s="962"/>
      <c r="I436" s="962"/>
      <c r="J436" s="962"/>
      <c r="K436" s="962"/>
      <c r="L436" s="962"/>
      <c r="M436" s="962"/>
      <c r="N436" s="962"/>
      <c r="O436" s="962"/>
      <c r="P436" s="962"/>
    </row>
    <row r="437" spans="3:16" x14ac:dyDescent="0.2">
      <c r="D437" s="962"/>
      <c r="E437" s="962"/>
      <c r="F437" s="962"/>
      <c r="G437" s="962"/>
      <c r="H437" s="962"/>
      <c r="I437" s="962"/>
      <c r="J437" s="962"/>
      <c r="K437" s="962"/>
      <c r="L437" s="962"/>
      <c r="M437" s="962"/>
      <c r="N437" s="962"/>
      <c r="O437" s="962"/>
      <c r="P437" s="962"/>
    </row>
    <row r="438" spans="3:16" x14ac:dyDescent="0.2">
      <c r="D438" s="962"/>
      <c r="E438" s="962"/>
      <c r="F438" s="962"/>
      <c r="G438" s="962"/>
      <c r="H438" s="962"/>
      <c r="I438" s="962"/>
      <c r="J438" s="962"/>
      <c r="K438" s="962"/>
      <c r="L438" s="962"/>
      <c r="M438" s="962"/>
      <c r="N438" s="962"/>
      <c r="O438" s="962"/>
      <c r="P438" s="962"/>
    </row>
    <row r="439" spans="3:16" x14ac:dyDescent="0.2">
      <c r="D439" s="962"/>
      <c r="E439" s="962"/>
      <c r="F439" s="962"/>
      <c r="G439" s="962"/>
      <c r="H439" s="962"/>
      <c r="I439" s="962"/>
      <c r="J439" s="962"/>
      <c r="K439" s="962"/>
      <c r="L439" s="962"/>
      <c r="M439" s="962"/>
      <c r="N439" s="962"/>
      <c r="O439" s="962"/>
      <c r="P439" s="962"/>
    </row>
    <row r="440" spans="3:16" x14ac:dyDescent="0.2">
      <c r="D440" s="962"/>
      <c r="E440" s="962"/>
      <c r="F440" s="962"/>
      <c r="G440" s="962"/>
      <c r="H440" s="962"/>
      <c r="I440" s="962"/>
      <c r="J440" s="962"/>
      <c r="K440" s="962"/>
      <c r="L440" s="962"/>
      <c r="M440" s="962"/>
      <c r="N440" s="962"/>
      <c r="O440" s="962"/>
      <c r="P440" s="962"/>
    </row>
    <row r="441" spans="3:16" x14ac:dyDescent="0.2">
      <c r="D441" s="962"/>
      <c r="E441" s="962"/>
      <c r="F441" s="962"/>
      <c r="G441" s="962"/>
      <c r="H441" s="962"/>
      <c r="I441" s="962"/>
      <c r="J441" s="962"/>
      <c r="K441" s="962"/>
      <c r="L441" s="962"/>
      <c r="M441" s="962"/>
      <c r="N441" s="962"/>
      <c r="O441" s="962"/>
      <c r="P441" s="962"/>
    </row>
    <row r="442" spans="3:16" x14ac:dyDescent="0.2">
      <c r="D442" s="962"/>
      <c r="E442" s="962"/>
      <c r="F442" s="962"/>
      <c r="G442" s="962"/>
      <c r="H442" s="962"/>
      <c r="I442" s="962"/>
      <c r="J442" s="962"/>
      <c r="K442" s="962"/>
      <c r="L442" s="962"/>
      <c r="M442" s="962"/>
      <c r="N442" s="962"/>
      <c r="O442" s="962"/>
      <c r="P442" s="962"/>
    </row>
    <row r="443" spans="3:16" x14ac:dyDescent="0.2">
      <c r="D443" s="962"/>
      <c r="E443" s="962"/>
      <c r="F443" s="962"/>
      <c r="G443" s="962"/>
      <c r="H443" s="962"/>
      <c r="I443" s="962"/>
      <c r="J443" s="962"/>
      <c r="K443" s="962"/>
      <c r="L443" s="962"/>
      <c r="M443" s="962"/>
      <c r="N443" s="962"/>
      <c r="O443" s="962"/>
      <c r="P443" s="962"/>
    </row>
    <row r="444" spans="3:16" x14ac:dyDescent="0.2">
      <c r="D444" s="962"/>
      <c r="E444" s="962"/>
      <c r="F444" s="962"/>
      <c r="G444" s="962"/>
      <c r="H444" s="962"/>
      <c r="I444" s="962"/>
      <c r="J444" s="962"/>
      <c r="K444" s="962"/>
      <c r="L444" s="962"/>
      <c r="M444" s="962"/>
      <c r="N444" s="962"/>
      <c r="O444" s="962"/>
      <c r="P444" s="962"/>
    </row>
    <row r="445" spans="3:16" x14ac:dyDescent="0.2">
      <c r="D445" s="962"/>
      <c r="E445" s="962"/>
      <c r="F445" s="962"/>
      <c r="G445" s="962"/>
      <c r="H445" s="962"/>
      <c r="I445" s="962"/>
      <c r="J445" s="962"/>
      <c r="K445" s="962"/>
      <c r="L445" s="962"/>
      <c r="M445" s="962"/>
      <c r="N445" s="962"/>
      <c r="O445" s="962"/>
      <c r="P445" s="962"/>
    </row>
    <row r="446" spans="3:16" x14ac:dyDescent="0.2">
      <c r="D446" s="962"/>
      <c r="E446" s="962"/>
      <c r="F446" s="962"/>
      <c r="G446" s="962"/>
      <c r="H446" s="962"/>
      <c r="I446" s="962"/>
      <c r="J446" s="962"/>
      <c r="K446" s="962"/>
      <c r="L446" s="962"/>
      <c r="M446" s="962"/>
      <c r="N446" s="962"/>
      <c r="O446" s="962"/>
      <c r="P446" s="962"/>
    </row>
    <row r="447" spans="3:16" x14ac:dyDescent="0.2">
      <c r="D447" s="962"/>
      <c r="E447" s="962"/>
      <c r="F447" s="962"/>
      <c r="G447" s="962"/>
      <c r="H447" s="962"/>
      <c r="I447" s="962"/>
      <c r="J447" s="962"/>
      <c r="K447" s="962"/>
      <c r="L447" s="962"/>
      <c r="M447" s="962"/>
      <c r="N447" s="962"/>
      <c r="O447" s="962"/>
      <c r="P447" s="962"/>
    </row>
    <row r="448" spans="3:16" x14ac:dyDescent="0.2">
      <c r="D448" s="962"/>
      <c r="E448" s="962"/>
      <c r="F448" s="962"/>
      <c r="G448" s="962"/>
      <c r="H448" s="962"/>
      <c r="I448" s="962"/>
      <c r="J448" s="962"/>
      <c r="K448" s="962"/>
      <c r="L448" s="962"/>
      <c r="M448" s="962"/>
      <c r="N448" s="962"/>
      <c r="O448" s="962"/>
      <c r="P448" s="962"/>
    </row>
    <row r="449" spans="4:16" x14ac:dyDescent="0.2">
      <c r="D449" s="962"/>
      <c r="E449" s="962"/>
      <c r="F449" s="962"/>
      <c r="G449" s="962"/>
      <c r="H449" s="962"/>
      <c r="I449" s="962"/>
      <c r="J449" s="962"/>
      <c r="K449" s="962"/>
      <c r="L449" s="962"/>
      <c r="M449" s="962"/>
      <c r="N449" s="962"/>
      <c r="O449" s="962"/>
      <c r="P449" s="962"/>
    </row>
    <row r="450" spans="4:16" x14ac:dyDescent="0.2">
      <c r="D450" s="962"/>
      <c r="E450" s="962"/>
      <c r="F450" s="962"/>
      <c r="G450" s="962"/>
      <c r="H450" s="962"/>
      <c r="I450" s="962"/>
      <c r="J450" s="962"/>
      <c r="K450" s="962"/>
      <c r="L450" s="962"/>
      <c r="M450" s="962"/>
      <c r="N450" s="962"/>
      <c r="O450" s="962"/>
      <c r="P450" s="962"/>
    </row>
    <row r="451" spans="4:16" x14ac:dyDescent="0.2">
      <c r="D451" s="962"/>
      <c r="E451" s="962"/>
      <c r="F451" s="962"/>
      <c r="G451" s="962"/>
      <c r="H451" s="962"/>
      <c r="I451" s="962"/>
      <c r="J451" s="962"/>
      <c r="K451" s="962"/>
      <c r="L451" s="962"/>
      <c r="M451" s="962"/>
      <c r="N451" s="962"/>
      <c r="O451" s="962"/>
      <c r="P451" s="962"/>
    </row>
    <row r="452" spans="4:16" x14ac:dyDescent="0.2">
      <c r="D452" s="962"/>
      <c r="E452" s="962"/>
      <c r="F452" s="962"/>
      <c r="G452" s="962"/>
      <c r="H452" s="962"/>
      <c r="I452" s="962"/>
      <c r="J452" s="962"/>
      <c r="K452" s="962"/>
      <c r="L452" s="962"/>
      <c r="M452" s="962"/>
      <c r="N452" s="962"/>
      <c r="O452" s="962"/>
      <c r="P452" s="962"/>
    </row>
    <row r="453" spans="4:16" x14ac:dyDescent="0.2">
      <c r="D453" s="962"/>
      <c r="E453" s="962"/>
      <c r="F453" s="962"/>
      <c r="G453" s="962"/>
      <c r="H453" s="962"/>
      <c r="I453" s="962"/>
      <c r="J453" s="962"/>
      <c r="K453" s="962"/>
      <c r="L453" s="962"/>
      <c r="M453" s="962"/>
      <c r="N453" s="962"/>
      <c r="O453" s="962"/>
      <c r="P453" s="962"/>
    </row>
    <row r="454" spans="4:16" x14ac:dyDescent="0.2">
      <c r="D454" s="962"/>
      <c r="E454" s="962"/>
      <c r="F454" s="962"/>
      <c r="G454" s="962"/>
      <c r="H454" s="962"/>
      <c r="I454" s="962"/>
      <c r="J454" s="962"/>
      <c r="K454" s="962"/>
      <c r="L454" s="962"/>
      <c r="M454" s="962"/>
      <c r="N454" s="962"/>
      <c r="O454" s="962"/>
      <c r="P454" s="962"/>
    </row>
    <row r="455" spans="4:16" x14ac:dyDescent="0.2">
      <c r="D455" s="962"/>
      <c r="E455" s="962"/>
      <c r="F455" s="962"/>
      <c r="G455" s="962"/>
      <c r="H455" s="962"/>
      <c r="I455" s="962"/>
      <c r="J455" s="962"/>
      <c r="K455" s="962"/>
      <c r="L455" s="962"/>
      <c r="M455" s="962"/>
      <c r="N455" s="962"/>
      <c r="O455" s="962"/>
      <c r="P455" s="962"/>
    </row>
    <row r="456" spans="4:16" x14ac:dyDescent="0.2">
      <c r="D456" s="962"/>
      <c r="E456" s="962"/>
      <c r="F456" s="962"/>
      <c r="G456" s="962"/>
      <c r="H456" s="962"/>
      <c r="I456" s="962"/>
      <c r="J456" s="962"/>
      <c r="K456" s="962"/>
      <c r="L456" s="962"/>
      <c r="M456" s="962"/>
      <c r="N456" s="962"/>
      <c r="O456" s="962"/>
      <c r="P456" s="962"/>
    </row>
    <row r="457" spans="4:16" x14ac:dyDescent="0.2">
      <c r="D457" s="962"/>
      <c r="E457" s="962"/>
      <c r="F457" s="962"/>
      <c r="G457" s="962"/>
      <c r="H457" s="962"/>
      <c r="I457" s="962"/>
      <c r="J457" s="962"/>
      <c r="K457" s="962"/>
      <c r="L457" s="962"/>
      <c r="M457" s="962"/>
      <c r="N457" s="962"/>
      <c r="O457" s="962"/>
      <c r="P457" s="962"/>
    </row>
    <row r="458" spans="4:16" x14ac:dyDescent="0.2">
      <c r="D458" s="962"/>
      <c r="E458" s="962"/>
      <c r="F458" s="962"/>
      <c r="G458" s="962"/>
      <c r="H458" s="962"/>
      <c r="I458" s="962"/>
      <c r="J458" s="962"/>
      <c r="K458" s="962"/>
      <c r="L458" s="962"/>
      <c r="M458" s="962"/>
      <c r="N458" s="962"/>
      <c r="O458" s="962"/>
      <c r="P458" s="962"/>
    </row>
    <row r="459" spans="4:16" x14ac:dyDescent="0.2">
      <c r="D459" s="962"/>
      <c r="E459" s="962"/>
      <c r="F459" s="962"/>
      <c r="G459" s="962"/>
      <c r="H459" s="962"/>
      <c r="I459" s="962"/>
      <c r="J459" s="962"/>
      <c r="K459" s="962"/>
      <c r="L459" s="962"/>
      <c r="M459" s="962"/>
      <c r="N459" s="962"/>
      <c r="O459" s="962"/>
      <c r="P459" s="962"/>
    </row>
    <row r="460" spans="4:16" x14ac:dyDescent="0.2">
      <c r="D460" s="962"/>
      <c r="E460" s="962"/>
      <c r="F460" s="962"/>
      <c r="G460" s="962"/>
      <c r="H460" s="962"/>
      <c r="I460" s="962"/>
      <c r="J460" s="962"/>
      <c r="K460" s="962"/>
      <c r="L460" s="962"/>
      <c r="M460" s="962"/>
      <c r="N460" s="962"/>
      <c r="O460" s="962"/>
      <c r="P460" s="962"/>
    </row>
    <row r="461" spans="4:16" x14ac:dyDescent="0.2">
      <c r="D461" s="962"/>
      <c r="E461" s="962"/>
      <c r="F461" s="962"/>
      <c r="G461" s="962"/>
      <c r="H461" s="962"/>
      <c r="I461" s="962"/>
      <c r="J461" s="962"/>
      <c r="K461" s="962"/>
      <c r="L461" s="962"/>
      <c r="M461" s="962"/>
      <c r="N461" s="962"/>
      <c r="O461" s="962"/>
      <c r="P461" s="962"/>
    </row>
    <row r="462" spans="4:16" x14ac:dyDescent="0.2">
      <c r="D462" s="962"/>
      <c r="E462" s="962"/>
      <c r="F462" s="962"/>
      <c r="G462" s="962"/>
      <c r="H462" s="962"/>
      <c r="I462" s="962"/>
      <c r="J462" s="962"/>
      <c r="K462" s="962"/>
      <c r="L462" s="962"/>
      <c r="M462" s="962"/>
      <c r="N462" s="962"/>
      <c r="O462" s="962"/>
      <c r="P462" s="962"/>
    </row>
    <row r="463" spans="4:16" x14ac:dyDescent="0.2">
      <c r="D463" s="962"/>
      <c r="E463" s="962"/>
      <c r="F463" s="962"/>
      <c r="G463" s="962"/>
      <c r="H463" s="962"/>
      <c r="I463" s="962"/>
      <c r="J463" s="962"/>
      <c r="K463" s="962"/>
      <c r="L463" s="962"/>
      <c r="M463" s="962"/>
      <c r="N463" s="962"/>
      <c r="O463" s="962"/>
      <c r="P463" s="962"/>
    </row>
    <row r="464" spans="4:16" x14ac:dyDescent="0.2">
      <c r="D464" s="962"/>
      <c r="E464" s="962"/>
      <c r="F464" s="962"/>
      <c r="G464" s="962"/>
      <c r="H464" s="962"/>
      <c r="I464" s="962"/>
      <c r="J464" s="962"/>
      <c r="K464" s="962"/>
      <c r="L464" s="962"/>
      <c r="M464" s="962"/>
      <c r="N464" s="962"/>
      <c r="O464" s="962"/>
      <c r="P464" s="962"/>
    </row>
    <row r="465" spans="4:16" x14ac:dyDescent="0.2">
      <c r="D465" s="962"/>
      <c r="E465" s="962"/>
      <c r="F465" s="962"/>
      <c r="G465" s="962"/>
      <c r="H465" s="962"/>
      <c r="I465" s="962"/>
      <c r="J465" s="962"/>
      <c r="K465" s="962"/>
      <c r="L465" s="962"/>
      <c r="M465" s="962"/>
      <c r="N465" s="962"/>
      <c r="O465" s="962"/>
      <c r="P465" s="962"/>
    </row>
    <row r="466" spans="4:16" x14ac:dyDescent="0.2">
      <c r="D466" s="962"/>
      <c r="E466" s="962"/>
      <c r="F466" s="962"/>
      <c r="G466" s="962"/>
      <c r="H466" s="962"/>
      <c r="I466" s="962"/>
      <c r="J466" s="962"/>
      <c r="K466" s="962"/>
      <c r="L466" s="962"/>
      <c r="M466" s="962"/>
      <c r="N466" s="962"/>
      <c r="O466" s="962"/>
      <c r="P466" s="962"/>
    </row>
    <row r="467" spans="4:16" x14ac:dyDescent="0.2">
      <c r="D467" s="962"/>
      <c r="E467" s="962"/>
      <c r="F467" s="962"/>
      <c r="G467" s="962"/>
      <c r="H467" s="962"/>
      <c r="I467" s="962"/>
      <c r="J467" s="962"/>
      <c r="K467" s="962"/>
      <c r="L467" s="962"/>
      <c r="M467" s="962"/>
      <c r="N467" s="962"/>
      <c r="O467" s="962"/>
      <c r="P467" s="962"/>
    </row>
    <row r="468" spans="4:16" x14ac:dyDescent="0.2">
      <c r="D468" s="962"/>
      <c r="E468" s="962"/>
      <c r="F468" s="962"/>
      <c r="G468" s="962"/>
      <c r="H468" s="962"/>
      <c r="I468" s="962"/>
      <c r="J468" s="962"/>
      <c r="K468" s="962"/>
      <c r="L468" s="962"/>
      <c r="M468" s="962"/>
      <c r="N468" s="962"/>
      <c r="O468" s="962"/>
      <c r="P468" s="962"/>
    </row>
    <row r="469" spans="4:16" x14ac:dyDescent="0.2">
      <c r="D469" s="962"/>
      <c r="E469" s="962"/>
      <c r="F469" s="962"/>
      <c r="G469" s="962"/>
      <c r="H469" s="962"/>
      <c r="I469" s="962"/>
      <c r="J469" s="962"/>
      <c r="K469" s="962"/>
      <c r="L469" s="962"/>
      <c r="M469" s="962"/>
      <c r="N469" s="962"/>
      <c r="O469" s="962"/>
      <c r="P469" s="962"/>
    </row>
    <row r="470" spans="4:16" x14ac:dyDescent="0.2">
      <c r="D470" s="962"/>
      <c r="E470" s="962"/>
      <c r="F470" s="962"/>
      <c r="G470" s="962"/>
      <c r="H470" s="962"/>
      <c r="I470" s="962"/>
      <c r="J470" s="962"/>
      <c r="K470" s="962"/>
      <c r="L470" s="962"/>
      <c r="M470" s="962"/>
      <c r="N470" s="962"/>
      <c r="O470" s="962"/>
      <c r="P470" s="962"/>
    </row>
    <row r="471" spans="4:16" x14ac:dyDescent="0.2">
      <c r="D471" s="962"/>
      <c r="E471" s="962"/>
      <c r="F471" s="962"/>
      <c r="G471" s="962"/>
      <c r="H471" s="962"/>
      <c r="I471" s="962"/>
      <c r="J471" s="962"/>
      <c r="K471" s="962"/>
      <c r="L471" s="962"/>
      <c r="M471" s="962"/>
      <c r="N471" s="962"/>
      <c r="O471" s="962"/>
      <c r="P471" s="962"/>
    </row>
    <row r="472" spans="4:16" x14ac:dyDescent="0.2">
      <c r="D472" s="962"/>
      <c r="E472" s="962"/>
      <c r="F472" s="962"/>
      <c r="G472" s="962"/>
      <c r="H472" s="962"/>
      <c r="I472" s="962"/>
      <c r="J472" s="962"/>
      <c r="K472" s="962"/>
      <c r="L472" s="962"/>
      <c r="M472" s="962"/>
      <c r="N472" s="962"/>
      <c r="O472" s="962"/>
      <c r="P472" s="962"/>
    </row>
    <row r="473" spans="4:16" x14ac:dyDescent="0.2">
      <c r="D473" s="962"/>
      <c r="E473" s="962"/>
      <c r="F473" s="962"/>
      <c r="G473" s="962"/>
      <c r="H473" s="962"/>
      <c r="I473" s="962"/>
      <c r="J473" s="962"/>
      <c r="K473" s="962"/>
      <c r="L473" s="962"/>
      <c r="M473" s="962"/>
      <c r="N473" s="962"/>
      <c r="O473" s="962"/>
      <c r="P473" s="962"/>
    </row>
    <row r="474" spans="4:16" x14ac:dyDescent="0.2">
      <c r="D474" s="962"/>
      <c r="E474" s="962"/>
      <c r="F474" s="962"/>
      <c r="G474" s="962"/>
      <c r="H474" s="962"/>
      <c r="I474" s="962"/>
      <c r="J474" s="962"/>
      <c r="K474" s="962"/>
      <c r="L474" s="962"/>
      <c r="M474" s="962"/>
      <c r="N474" s="962"/>
      <c r="O474" s="962"/>
      <c r="P474" s="962"/>
    </row>
    <row r="475" spans="4:16" x14ac:dyDescent="0.2">
      <c r="D475" s="962"/>
      <c r="E475" s="962"/>
      <c r="F475" s="962"/>
      <c r="G475" s="962"/>
      <c r="H475" s="962"/>
      <c r="I475" s="962"/>
      <c r="J475" s="962"/>
      <c r="K475" s="962"/>
      <c r="L475" s="962"/>
      <c r="M475" s="962"/>
      <c r="N475" s="962"/>
      <c r="O475" s="962"/>
      <c r="P475" s="962"/>
    </row>
    <row r="476" spans="4:16" x14ac:dyDescent="0.2">
      <c r="D476" s="962"/>
      <c r="E476" s="962"/>
      <c r="F476" s="962"/>
      <c r="G476" s="962"/>
      <c r="H476" s="962"/>
      <c r="I476" s="962"/>
      <c r="J476" s="962"/>
      <c r="K476" s="962"/>
      <c r="L476" s="962"/>
      <c r="M476" s="962"/>
      <c r="N476" s="962"/>
      <c r="O476" s="962"/>
      <c r="P476" s="962"/>
    </row>
    <row r="477" spans="4:16" x14ac:dyDescent="0.2">
      <c r="D477" s="962"/>
      <c r="E477" s="962"/>
      <c r="F477" s="962"/>
      <c r="G477" s="962"/>
      <c r="H477" s="962"/>
      <c r="I477" s="962"/>
      <c r="J477" s="962"/>
      <c r="K477" s="962"/>
      <c r="L477" s="962"/>
      <c r="M477" s="962"/>
      <c r="N477" s="962"/>
      <c r="O477" s="962"/>
      <c r="P477" s="962"/>
    </row>
    <row r="478" spans="4:16" x14ac:dyDescent="0.2">
      <c r="D478" s="962"/>
      <c r="E478" s="962"/>
      <c r="F478" s="962"/>
      <c r="G478" s="962"/>
      <c r="H478" s="962"/>
      <c r="I478" s="962"/>
      <c r="J478" s="962"/>
      <c r="K478" s="962"/>
      <c r="L478" s="962"/>
      <c r="M478" s="962"/>
      <c r="N478" s="962"/>
      <c r="O478" s="962"/>
      <c r="P478" s="962"/>
    </row>
    <row r="479" spans="4:16" x14ac:dyDescent="0.2">
      <c r="D479" s="962"/>
      <c r="E479" s="962"/>
      <c r="F479" s="962"/>
      <c r="G479" s="962"/>
      <c r="H479" s="962"/>
      <c r="I479" s="962"/>
      <c r="J479" s="962"/>
      <c r="K479" s="962"/>
      <c r="L479" s="962"/>
      <c r="M479" s="962"/>
      <c r="N479" s="962"/>
      <c r="O479" s="962"/>
      <c r="P479" s="962"/>
    </row>
    <row r="480" spans="4:16" x14ac:dyDescent="0.2">
      <c r="D480" s="962"/>
      <c r="E480" s="962"/>
      <c r="F480" s="962"/>
      <c r="G480" s="962"/>
      <c r="H480" s="962"/>
      <c r="I480" s="962"/>
      <c r="J480" s="962"/>
      <c r="K480" s="962"/>
      <c r="L480" s="962"/>
      <c r="M480" s="962"/>
      <c r="N480" s="962"/>
      <c r="O480" s="962"/>
      <c r="P480" s="962"/>
    </row>
    <row r="481" spans="4:16" x14ac:dyDescent="0.2">
      <c r="D481" s="962"/>
      <c r="E481" s="962"/>
      <c r="F481" s="962"/>
      <c r="G481" s="962"/>
      <c r="H481" s="962"/>
      <c r="I481" s="962"/>
      <c r="J481" s="962"/>
      <c r="K481" s="962"/>
      <c r="L481" s="962"/>
      <c r="M481" s="962"/>
      <c r="N481" s="962"/>
      <c r="O481" s="962"/>
      <c r="P481" s="962"/>
    </row>
    <row r="482" spans="4:16" x14ac:dyDescent="0.2">
      <c r="D482" s="962"/>
      <c r="E482" s="962"/>
      <c r="F482" s="962"/>
      <c r="G482" s="962"/>
      <c r="H482" s="962"/>
      <c r="I482" s="962"/>
      <c r="J482" s="962"/>
      <c r="K482" s="962"/>
      <c r="L482" s="962"/>
      <c r="M482" s="962"/>
      <c r="N482" s="962"/>
      <c r="O482" s="962"/>
      <c r="P482" s="962"/>
    </row>
    <row r="483" spans="4:16" x14ac:dyDescent="0.2">
      <c r="D483" s="962"/>
      <c r="E483" s="962"/>
      <c r="F483" s="962"/>
      <c r="G483" s="962"/>
      <c r="H483" s="962"/>
      <c r="I483" s="962"/>
      <c r="J483" s="962"/>
      <c r="K483" s="962"/>
      <c r="L483" s="962"/>
      <c r="M483" s="962"/>
      <c r="N483" s="962"/>
      <c r="O483" s="962"/>
      <c r="P483" s="962"/>
    </row>
    <row r="484" spans="4:16" x14ac:dyDescent="0.2">
      <c r="D484" s="962"/>
      <c r="E484" s="962"/>
      <c r="F484" s="962"/>
      <c r="G484" s="962"/>
      <c r="H484" s="962"/>
      <c r="I484" s="962"/>
      <c r="J484" s="962"/>
      <c r="K484" s="962"/>
      <c r="L484" s="962"/>
      <c r="M484" s="962"/>
      <c r="N484" s="962"/>
      <c r="O484" s="962"/>
      <c r="P484" s="962"/>
    </row>
    <row r="485" spans="4:16" x14ac:dyDescent="0.2">
      <c r="D485" s="962"/>
      <c r="E485" s="962"/>
      <c r="F485" s="962"/>
      <c r="G485" s="962"/>
      <c r="H485" s="962"/>
      <c r="I485" s="962"/>
      <c r="J485" s="962"/>
      <c r="K485" s="962"/>
      <c r="L485" s="962"/>
      <c r="M485" s="962"/>
      <c r="N485" s="962"/>
      <c r="O485" s="962"/>
      <c r="P485" s="962"/>
    </row>
    <row r="486" spans="4:16" x14ac:dyDescent="0.2">
      <c r="D486" s="962"/>
      <c r="E486" s="962"/>
      <c r="F486" s="962"/>
      <c r="G486" s="962"/>
      <c r="H486" s="962"/>
      <c r="I486" s="962"/>
      <c r="J486" s="962"/>
      <c r="K486" s="962"/>
      <c r="L486" s="962"/>
      <c r="M486" s="962"/>
      <c r="N486" s="962"/>
      <c r="O486" s="962"/>
      <c r="P486" s="962"/>
    </row>
    <row r="487" spans="4:16" x14ac:dyDescent="0.2">
      <c r="D487" s="962"/>
      <c r="E487" s="962"/>
      <c r="F487" s="962"/>
      <c r="G487" s="962"/>
      <c r="H487" s="962"/>
      <c r="I487" s="962"/>
      <c r="J487" s="962"/>
      <c r="K487" s="962"/>
      <c r="L487" s="962"/>
      <c r="M487" s="962"/>
      <c r="N487" s="962"/>
      <c r="O487" s="962"/>
      <c r="P487" s="962"/>
    </row>
    <row r="488" spans="4:16" x14ac:dyDescent="0.2">
      <c r="D488" s="962"/>
      <c r="E488" s="962"/>
      <c r="F488" s="962"/>
      <c r="G488" s="962"/>
      <c r="H488" s="962"/>
      <c r="I488" s="962"/>
      <c r="J488" s="962"/>
      <c r="K488" s="962"/>
      <c r="L488" s="962"/>
      <c r="M488" s="962"/>
      <c r="N488" s="962"/>
      <c r="O488" s="962"/>
      <c r="P488" s="962"/>
    </row>
    <row r="489" spans="4:16" x14ac:dyDescent="0.2">
      <c r="D489" s="962"/>
      <c r="E489" s="962"/>
      <c r="F489" s="962"/>
      <c r="G489" s="962"/>
      <c r="H489" s="962"/>
      <c r="I489" s="962"/>
      <c r="J489" s="962"/>
      <c r="K489" s="962"/>
      <c r="L489" s="962"/>
      <c r="M489" s="962"/>
      <c r="N489" s="962"/>
      <c r="O489" s="962"/>
      <c r="P489" s="962"/>
    </row>
    <row r="490" spans="4:16" x14ac:dyDescent="0.2">
      <c r="D490" s="962"/>
      <c r="E490" s="962"/>
      <c r="F490" s="962"/>
      <c r="G490" s="962"/>
      <c r="H490" s="962"/>
      <c r="I490" s="962"/>
      <c r="J490" s="962"/>
      <c r="K490" s="962"/>
      <c r="L490" s="962"/>
      <c r="M490" s="962"/>
      <c r="N490" s="962"/>
      <c r="O490" s="962"/>
      <c r="P490" s="962"/>
    </row>
    <row r="491" spans="4:16" x14ac:dyDescent="0.2">
      <c r="D491" s="962"/>
      <c r="E491" s="962"/>
      <c r="F491" s="962"/>
      <c r="G491" s="962"/>
      <c r="H491" s="962"/>
      <c r="I491" s="962"/>
      <c r="J491" s="962"/>
      <c r="K491" s="962"/>
      <c r="L491" s="962"/>
      <c r="M491" s="962"/>
      <c r="N491" s="962"/>
      <c r="O491" s="962"/>
      <c r="P491" s="962"/>
    </row>
    <row r="492" spans="4:16" x14ac:dyDescent="0.2">
      <c r="D492" s="962"/>
      <c r="E492" s="962"/>
      <c r="F492" s="962"/>
      <c r="G492" s="962"/>
      <c r="H492" s="962"/>
      <c r="I492" s="962"/>
      <c r="J492" s="962"/>
      <c r="K492" s="962"/>
      <c r="L492" s="962"/>
      <c r="M492" s="962"/>
      <c r="N492" s="962"/>
      <c r="O492" s="962"/>
      <c r="P492" s="962"/>
    </row>
    <row r="493" spans="4:16" x14ac:dyDescent="0.2">
      <c r="D493" s="962"/>
      <c r="E493" s="962"/>
      <c r="F493" s="962"/>
      <c r="G493" s="962"/>
      <c r="H493" s="962"/>
      <c r="I493" s="962"/>
      <c r="J493" s="962"/>
      <c r="K493" s="962"/>
      <c r="L493" s="962"/>
      <c r="M493" s="962"/>
      <c r="N493" s="962"/>
      <c r="O493" s="962"/>
      <c r="P493" s="962"/>
    </row>
    <row r="494" spans="4:16" x14ac:dyDescent="0.2">
      <c r="D494" s="962"/>
      <c r="E494" s="962"/>
      <c r="F494" s="962"/>
      <c r="G494" s="962"/>
      <c r="H494" s="962"/>
      <c r="I494" s="962"/>
      <c r="J494" s="962"/>
      <c r="K494" s="962"/>
      <c r="L494" s="962"/>
      <c r="M494" s="962"/>
      <c r="N494" s="962"/>
      <c r="O494" s="962"/>
      <c r="P494" s="962"/>
    </row>
    <row r="495" spans="4:16" x14ac:dyDescent="0.2">
      <c r="D495" s="962"/>
      <c r="E495" s="962"/>
      <c r="F495" s="962"/>
      <c r="G495" s="962"/>
      <c r="H495" s="962"/>
      <c r="I495" s="962"/>
      <c r="J495" s="962"/>
      <c r="K495" s="962"/>
      <c r="L495" s="962"/>
      <c r="M495" s="962"/>
      <c r="N495" s="962"/>
      <c r="O495" s="962"/>
      <c r="P495" s="962"/>
    </row>
    <row r="496" spans="4:16" x14ac:dyDescent="0.2">
      <c r="D496" s="962"/>
      <c r="E496" s="962"/>
      <c r="F496" s="962"/>
      <c r="G496" s="962"/>
      <c r="H496" s="962"/>
      <c r="I496" s="962"/>
      <c r="J496" s="962"/>
      <c r="K496" s="962"/>
      <c r="L496" s="962"/>
      <c r="M496" s="962"/>
      <c r="N496" s="962"/>
      <c r="O496" s="962"/>
      <c r="P496" s="962"/>
    </row>
    <row r="497" spans="4:16" x14ac:dyDescent="0.2">
      <c r="D497" s="962"/>
      <c r="E497" s="962"/>
      <c r="F497" s="962"/>
      <c r="G497" s="962"/>
      <c r="H497" s="962"/>
      <c r="I497" s="962"/>
      <c r="J497" s="962"/>
      <c r="K497" s="962"/>
      <c r="L497" s="962"/>
      <c r="M497" s="962"/>
      <c r="N497" s="962"/>
      <c r="O497" s="962"/>
      <c r="P497" s="962"/>
    </row>
    <row r="498" spans="4:16" x14ac:dyDescent="0.2">
      <c r="D498" s="962"/>
      <c r="E498" s="962"/>
      <c r="F498" s="962"/>
      <c r="G498" s="962"/>
      <c r="H498" s="962"/>
      <c r="I498" s="962"/>
      <c r="J498" s="962"/>
      <c r="K498" s="962"/>
      <c r="L498" s="962"/>
      <c r="M498" s="962"/>
      <c r="N498" s="962"/>
      <c r="O498" s="962"/>
      <c r="P498" s="962"/>
    </row>
    <row r="499" spans="4:16" x14ac:dyDescent="0.2">
      <c r="D499" s="962"/>
      <c r="E499" s="962"/>
      <c r="F499" s="962"/>
      <c r="G499" s="962"/>
      <c r="H499" s="962"/>
      <c r="I499" s="962"/>
      <c r="J499" s="962"/>
      <c r="K499" s="962"/>
      <c r="L499" s="962"/>
      <c r="M499" s="962"/>
      <c r="N499" s="962"/>
      <c r="O499" s="962"/>
      <c r="P499" s="962"/>
    </row>
    <row r="500" spans="4:16" x14ac:dyDescent="0.2">
      <c r="D500" s="962"/>
      <c r="E500" s="962"/>
      <c r="F500" s="962"/>
      <c r="G500" s="962"/>
      <c r="H500" s="962"/>
      <c r="I500" s="962"/>
      <c r="J500" s="962"/>
      <c r="K500" s="962"/>
      <c r="L500" s="962"/>
      <c r="M500" s="962"/>
      <c r="N500" s="962"/>
      <c r="O500" s="962"/>
      <c r="P500" s="962"/>
    </row>
    <row r="501" spans="4:16" x14ac:dyDescent="0.2">
      <c r="D501" s="962"/>
      <c r="E501" s="962"/>
      <c r="F501" s="962"/>
      <c r="G501" s="962"/>
      <c r="H501" s="962"/>
      <c r="I501" s="962"/>
      <c r="J501" s="962"/>
      <c r="K501" s="962"/>
      <c r="L501" s="962"/>
      <c r="M501" s="962"/>
      <c r="N501" s="962"/>
      <c r="O501" s="962"/>
      <c r="P501" s="962"/>
    </row>
    <row r="502" spans="4:16" x14ac:dyDescent="0.2">
      <c r="D502" s="962"/>
      <c r="E502" s="962"/>
      <c r="F502" s="962"/>
      <c r="G502" s="962"/>
      <c r="H502" s="962"/>
      <c r="I502" s="962"/>
      <c r="J502" s="962"/>
      <c r="K502" s="962"/>
      <c r="L502" s="962"/>
      <c r="M502" s="962"/>
      <c r="N502" s="962"/>
      <c r="O502" s="962"/>
      <c r="P502" s="962"/>
    </row>
    <row r="503" spans="4:16" x14ac:dyDescent="0.2">
      <c r="D503" s="962"/>
      <c r="E503" s="962"/>
      <c r="F503" s="962"/>
      <c r="G503" s="962"/>
      <c r="H503" s="962"/>
      <c r="I503" s="962"/>
      <c r="J503" s="962"/>
      <c r="K503" s="962"/>
      <c r="L503" s="962"/>
      <c r="M503" s="962"/>
      <c r="N503" s="962"/>
      <c r="O503" s="962"/>
      <c r="P503" s="962"/>
    </row>
    <row r="504" spans="4:16" x14ac:dyDescent="0.2">
      <c r="D504" s="962"/>
      <c r="E504" s="962"/>
      <c r="F504" s="962"/>
      <c r="G504" s="962"/>
      <c r="H504" s="962"/>
      <c r="I504" s="962"/>
      <c r="J504" s="962"/>
      <c r="K504" s="962"/>
      <c r="L504" s="962"/>
      <c r="M504" s="962"/>
      <c r="N504" s="962"/>
      <c r="O504" s="962"/>
      <c r="P504" s="962"/>
    </row>
    <row r="505" spans="4:16" x14ac:dyDescent="0.2">
      <c r="D505" s="962"/>
      <c r="E505" s="962"/>
      <c r="F505" s="962"/>
      <c r="G505" s="962"/>
      <c r="H505" s="962"/>
      <c r="I505" s="962"/>
      <c r="J505" s="962"/>
      <c r="K505" s="962"/>
      <c r="L505" s="962"/>
      <c r="M505" s="962"/>
      <c r="N505" s="962"/>
      <c r="O505" s="962"/>
      <c r="P505" s="962"/>
    </row>
    <row r="506" spans="4:16" x14ac:dyDescent="0.2">
      <c r="D506" s="962"/>
      <c r="E506" s="962"/>
      <c r="F506" s="962"/>
      <c r="G506" s="962"/>
      <c r="H506" s="962"/>
      <c r="I506" s="962"/>
      <c r="J506" s="962"/>
      <c r="K506" s="962"/>
      <c r="L506" s="962"/>
      <c r="M506" s="962"/>
      <c r="N506" s="962"/>
      <c r="O506" s="962"/>
      <c r="P506" s="962"/>
    </row>
    <row r="507" spans="4:16" x14ac:dyDescent="0.2">
      <c r="D507" s="962"/>
      <c r="E507" s="962"/>
      <c r="F507" s="962"/>
      <c r="G507" s="962"/>
      <c r="H507" s="962"/>
      <c r="I507" s="962"/>
      <c r="J507" s="962"/>
      <c r="K507" s="962"/>
      <c r="L507" s="962"/>
      <c r="M507" s="962"/>
      <c r="N507" s="962"/>
      <c r="O507" s="962"/>
      <c r="P507" s="962"/>
    </row>
    <row r="508" spans="4:16" x14ac:dyDescent="0.2">
      <c r="D508" s="962"/>
      <c r="E508" s="962"/>
      <c r="F508" s="962"/>
      <c r="G508" s="962"/>
      <c r="H508" s="962"/>
      <c r="I508" s="962"/>
      <c r="J508" s="962"/>
      <c r="K508" s="962"/>
      <c r="L508" s="962"/>
      <c r="M508" s="962"/>
      <c r="N508" s="962"/>
      <c r="O508" s="962"/>
      <c r="P508" s="962"/>
    </row>
    <row r="509" spans="4:16" x14ac:dyDescent="0.2">
      <c r="D509" s="962"/>
      <c r="E509" s="962"/>
      <c r="F509" s="962"/>
      <c r="G509" s="962"/>
      <c r="H509" s="962"/>
      <c r="I509" s="962"/>
      <c r="J509" s="962"/>
      <c r="K509" s="962"/>
      <c r="L509" s="962"/>
      <c r="M509" s="962"/>
      <c r="N509" s="962"/>
      <c r="O509" s="962"/>
      <c r="P509" s="962"/>
    </row>
    <row r="510" spans="4:16" x14ac:dyDescent="0.2">
      <c r="D510" s="962"/>
      <c r="E510" s="962"/>
      <c r="F510" s="962"/>
      <c r="G510" s="962"/>
      <c r="H510" s="962"/>
      <c r="I510" s="962"/>
      <c r="J510" s="962"/>
      <c r="K510" s="962"/>
      <c r="L510" s="962"/>
      <c r="M510" s="962"/>
      <c r="N510" s="962"/>
      <c r="O510" s="962"/>
      <c r="P510" s="962"/>
    </row>
    <row r="511" spans="4:16" x14ac:dyDescent="0.2">
      <c r="D511" s="962"/>
      <c r="E511" s="962"/>
      <c r="F511" s="962"/>
      <c r="G511" s="962"/>
      <c r="H511" s="962"/>
      <c r="I511" s="962"/>
      <c r="J511" s="962"/>
      <c r="K511" s="962"/>
      <c r="L511" s="962"/>
      <c r="M511" s="962"/>
      <c r="N511" s="962"/>
      <c r="O511" s="962"/>
      <c r="P511" s="962"/>
    </row>
    <row r="512" spans="4:16" x14ac:dyDescent="0.2">
      <c r="D512" s="962"/>
      <c r="E512" s="962"/>
      <c r="F512" s="962"/>
      <c r="G512" s="962"/>
      <c r="H512" s="962"/>
      <c r="I512" s="962"/>
      <c r="J512" s="962"/>
      <c r="K512" s="962"/>
      <c r="L512" s="962"/>
      <c r="M512" s="962"/>
      <c r="N512" s="962"/>
      <c r="O512" s="962"/>
      <c r="P512" s="962"/>
    </row>
    <row r="513" spans="4:16" x14ac:dyDescent="0.2">
      <c r="D513" s="962"/>
      <c r="E513" s="962"/>
      <c r="F513" s="962"/>
      <c r="G513" s="962"/>
      <c r="H513" s="962"/>
      <c r="I513" s="962"/>
      <c r="J513" s="962"/>
      <c r="K513" s="962"/>
      <c r="L513" s="962"/>
      <c r="M513" s="962"/>
      <c r="N513" s="962"/>
      <c r="O513" s="962"/>
      <c r="P513" s="962"/>
    </row>
    <row r="514" spans="4:16" x14ac:dyDescent="0.2">
      <c r="D514" s="962"/>
      <c r="E514" s="962"/>
      <c r="F514" s="962"/>
      <c r="G514" s="962"/>
      <c r="H514" s="962"/>
      <c r="I514" s="962"/>
      <c r="J514" s="962"/>
      <c r="K514" s="962"/>
      <c r="L514" s="962"/>
      <c r="M514" s="962"/>
      <c r="N514" s="962"/>
      <c r="O514" s="962"/>
      <c r="P514" s="962"/>
    </row>
    <row r="515" spans="4:16" x14ac:dyDescent="0.2">
      <c r="D515" s="962"/>
      <c r="E515" s="962"/>
      <c r="F515" s="962"/>
      <c r="G515" s="962"/>
      <c r="H515" s="962"/>
      <c r="I515" s="962"/>
      <c r="J515" s="962"/>
      <c r="K515" s="962"/>
      <c r="L515" s="962"/>
      <c r="M515" s="962"/>
      <c r="N515" s="962"/>
      <c r="O515" s="962"/>
      <c r="P515" s="962"/>
    </row>
    <row r="516" spans="4:16" x14ac:dyDescent="0.2">
      <c r="D516" s="962"/>
      <c r="E516" s="962"/>
      <c r="F516" s="962"/>
      <c r="G516" s="962"/>
      <c r="H516" s="962"/>
      <c r="I516" s="962"/>
      <c r="J516" s="962"/>
      <c r="K516" s="962"/>
      <c r="L516" s="962"/>
      <c r="M516" s="962"/>
      <c r="N516" s="962"/>
      <c r="O516" s="962"/>
      <c r="P516" s="962"/>
    </row>
    <row r="517" spans="4:16" x14ac:dyDescent="0.2">
      <c r="D517" s="962"/>
      <c r="E517" s="962"/>
      <c r="F517" s="962"/>
      <c r="G517" s="962"/>
      <c r="H517" s="962"/>
      <c r="I517" s="962"/>
      <c r="J517" s="962"/>
      <c r="K517" s="962"/>
      <c r="L517" s="962"/>
      <c r="M517" s="962"/>
      <c r="N517" s="962"/>
      <c r="O517" s="962"/>
      <c r="P517" s="962"/>
    </row>
    <row r="518" spans="4:16" x14ac:dyDescent="0.2">
      <c r="D518" s="962"/>
      <c r="E518" s="962"/>
      <c r="F518" s="962"/>
      <c r="G518" s="962"/>
      <c r="H518" s="962"/>
      <c r="I518" s="962"/>
      <c r="J518" s="962"/>
      <c r="K518" s="962"/>
      <c r="L518" s="962"/>
      <c r="M518" s="962"/>
      <c r="N518" s="962"/>
      <c r="O518" s="962"/>
      <c r="P518" s="962"/>
    </row>
    <row r="519" spans="4:16" x14ac:dyDescent="0.2">
      <c r="D519" s="962"/>
      <c r="E519" s="962"/>
      <c r="F519" s="962"/>
      <c r="G519" s="962"/>
      <c r="H519" s="962"/>
      <c r="I519" s="962"/>
      <c r="J519" s="962"/>
      <c r="K519" s="962"/>
      <c r="L519" s="962"/>
      <c r="M519" s="962"/>
      <c r="N519" s="962"/>
      <c r="O519" s="962"/>
      <c r="P519" s="962"/>
    </row>
    <row r="520" spans="4:16" x14ac:dyDescent="0.2">
      <c r="D520" s="962"/>
      <c r="E520" s="962"/>
      <c r="F520" s="962"/>
      <c r="G520" s="962"/>
      <c r="H520" s="962"/>
      <c r="I520" s="962"/>
      <c r="J520" s="962"/>
      <c r="K520" s="962"/>
      <c r="L520" s="962"/>
      <c r="M520" s="962"/>
      <c r="N520" s="962"/>
      <c r="O520" s="962"/>
      <c r="P520" s="962"/>
    </row>
    <row r="521" spans="4:16" x14ac:dyDescent="0.2">
      <c r="D521" s="962"/>
      <c r="E521" s="962"/>
      <c r="F521" s="962"/>
      <c r="G521" s="962"/>
      <c r="H521" s="962"/>
      <c r="I521" s="962"/>
      <c r="J521" s="962"/>
      <c r="K521" s="962"/>
      <c r="L521" s="962"/>
      <c r="M521" s="962"/>
      <c r="N521" s="962"/>
      <c r="O521" s="962"/>
      <c r="P521" s="962"/>
    </row>
    <row r="522" spans="4:16" x14ac:dyDescent="0.2">
      <c r="D522" s="962"/>
      <c r="E522" s="962"/>
      <c r="F522" s="962"/>
      <c r="G522" s="962"/>
      <c r="H522" s="962"/>
      <c r="I522" s="962"/>
      <c r="J522" s="962"/>
      <c r="K522" s="962"/>
      <c r="L522" s="962"/>
      <c r="M522" s="962"/>
      <c r="N522" s="962"/>
      <c r="O522" s="962"/>
      <c r="P522" s="962"/>
    </row>
    <row r="523" spans="4:16" x14ac:dyDescent="0.2">
      <c r="D523" s="962"/>
      <c r="E523" s="962"/>
      <c r="F523" s="962"/>
      <c r="G523" s="962"/>
      <c r="H523" s="962"/>
      <c r="I523" s="962"/>
      <c r="J523" s="962"/>
      <c r="K523" s="962"/>
      <c r="L523" s="962"/>
      <c r="M523" s="962"/>
      <c r="N523" s="962"/>
      <c r="O523" s="962"/>
      <c r="P523" s="962"/>
    </row>
    <row r="524" spans="4:16" x14ac:dyDescent="0.2">
      <c r="D524" s="962"/>
      <c r="E524" s="962"/>
      <c r="F524" s="962"/>
      <c r="G524" s="962"/>
      <c r="H524" s="962"/>
      <c r="I524" s="962"/>
      <c r="J524" s="962"/>
      <c r="K524" s="962"/>
      <c r="L524" s="962"/>
      <c r="M524" s="962"/>
      <c r="N524" s="962"/>
      <c r="O524" s="962"/>
      <c r="P524" s="962"/>
    </row>
    <row r="525" spans="4:16" x14ac:dyDescent="0.2">
      <c r="D525" s="962"/>
      <c r="E525" s="962"/>
      <c r="F525" s="962"/>
      <c r="G525" s="962"/>
      <c r="H525" s="962"/>
      <c r="I525" s="962"/>
      <c r="J525" s="962"/>
      <c r="K525" s="962"/>
      <c r="L525" s="962"/>
      <c r="M525" s="962"/>
      <c r="N525" s="962"/>
      <c r="O525" s="962"/>
      <c r="P525" s="962"/>
    </row>
    <row r="526" spans="4:16" x14ac:dyDescent="0.2">
      <c r="D526" s="962"/>
      <c r="E526" s="962"/>
      <c r="F526" s="962"/>
      <c r="G526" s="962"/>
      <c r="H526" s="962"/>
      <c r="I526" s="962"/>
      <c r="J526" s="962"/>
      <c r="K526" s="962"/>
      <c r="L526" s="962"/>
      <c r="M526" s="962"/>
      <c r="N526" s="962"/>
      <c r="O526" s="962"/>
      <c r="P526" s="962"/>
    </row>
    <row r="527" spans="4:16" x14ac:dyDescent="0.2">
      <c r="D527" s="962"/>
      <c r="E527" s="962"/>
      <c r="F527" s="962"/>
      <c r="G527" s="962"/>
      <c r="H527" s="962"/>
      <c r="I527" s="962"/>
      <c r="J527" s="962"/>
      <c r="K527" s="962"/>
      <c r="L527" s="962"/>
      <c r="M527" s="962"/>
      <c r="N527" s="962"/>
      <c r="O527" s="962"/>
      <c r="P527" s="962"/>
    </row>
  </sheetData>
  <mergeCells count="1">
    <mergeCell ref="F2:P2"/>
  </mergeCells>
  <pageMargins left="0.70866141732283472" right="0.70866141732283472" top="0.74803149606299213" bottom="0.74803149606299213" header="0.31496062992125984" footer="0.31496062992125984"/>
  <pageSetup paperSize="8" scale="85" orientation="portrait" r:id="rId1"/>
  <rowBreaks count="7" manualBreakCount="7">
    <brk id="98" max="16383" man="1"/>
    <brk id="144" max="16383" man="1"/>
    <brk id="219" max="16383" man="1"/>
    <brk id="265" max="16383" man="1"/>
    <brk id="355" max="16383" man="1"/>
    <brk id="401" max="16383" man="1"/>
    <brk id="481" max="16383" man="1"/>
  </rowBreaks>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
  <sheetViews>
    <sheetView workbookViewId="0">
      <pane ySplit="3" topLeftCell="A47" activePane="bottomLeft" state="frozen"/>
      <selection pane="bottomLeft" activeCell="E79" sqref="E79"/>
    </sheetView>
  </sheetViews>
  <sheetFormatPr defaultRowHeight="12.75" x14ac:dyDescent="0.2"/>
  <cols>
    <col min="1" max="1" width="10" style="999" customWidth="1"/>
    <col min="2" max="2" width="11.28515625" style="999" bestFit="1" customWidth="1"/>
    <col min="3" max="3" width="2.7109375" style="999" customWidth="1"/>
    <col min="4" max="4" width="38.85546875" style="999" customWidth="1"/>
    <col min="5" max="5" width="12" style="999" customWidth="1"/>
    <col min="6" max="6" width="10.42578125" style="999" customWidth="1"/>
    <col min="7" max="7" width="9.140625" style="2160" customWidth="1"/>
    <col min="8" max="16384" width="9.140625" style="999"/>
  </cols>
  <sheetData>
    <row r="1" spans="1:7" ht="13.5" thickBot="1" x14ac:dyDescent="0.25">
      <c r="A1" s="2927" t="s">
        <v>4415</v>
      </c>
      <c r="B1" s="2927"/>
      <c r="C1" s="2927"/>
      <c r="D1" s="2927"/>
      <c r="E1" s="2927"/>
      <c r="F1" s="2927"/>
      <c r="G1" s="2927"/>
    </row>
    <row r="2" spans="1:7" x14ac:dyDescent="0.2">
      <c r="A2" s="1717" t="str">
        <f>SP!C2</f>
        <v>ACTUAL</v>
      </c>
      <c r="B2" s="1666" t="s">
        <v>4421</v>
      </c>
      <c r="C2" s="2923" t="s">
        <v>2626</v>
      </c>
      <c r="D2" s="2924"/>
      <c r="E2" s="1666" t="s">
        <v>4421</v>
      </c>
      <c r="F2" s="1717" t="str">
        <f>SP!C2</f>
        <v>ACTUAL</v>
      </c>
      <c r="G2" s="1665" t="s">
        <v>4417</v>
      </c>
    </row>
    <row r="3" spans="1:7" ht="13.5" thickBot="1" x14ac:dyDescent="0.25">
      <c r="A3" s="108" t="str">
        <f>SP!C3</f>
        <v>2013/14</v>
      </c>
      <c r="B3" s="1667" t="s">
        <v>4422</v>
      </c>
      <c r="C3" s="2925"/>
      <c r="D3" s="2926"/>
      <c r="E3" s="1667" t="s">
        <v>4422</v>
      </c>
      <c r="F3" s="108" t="str">
        <f>SP!F3</f>
        <v>2014/15</v>
      </c>
      <c r="G3" s="2149" t="str">
        <f>SP!G3</f>
        <v xml:space="preserve">% </v>
      </c>
    </row>
    <row r="4" spans="1:7" x14ac:dyDescent="0.2">
      <c r="A4" s="2150"/>
      <c r="B4" s="1042"/>
      <c r="C4" s="1392" t="s">
        <v>3859</v>
      </c>
      <c r="D4" s="2151"/>
      <c r="F4" s="2152"/>
      <c r="G4" s="2153"/>
    </row>
    <row r="5" spans="1:7" x14ac:dyDescent="0.2">
      <c r="A5" s="1190">
        <f>SP!$C479</f>
        <v>-907900</v>
      </c>
      <c r="B5" s="1190"/>
      <c r="C5" s="1130"/>
      <c r="D5" s="1042" t="s">
        <v>255</v>
      </c>
      <c r="E5" s="1042"/>
      <c r="F5" s="1190">
        <f>SP!$F479</f>
        <v>-987500</v>
      </c>
      <c r="G5" s="2154">
        <f>(F5-A5)/A5</f>
        <v>8.7674854058817045E-2</v>
      </c>
    </row>
    <row r="6" spans="1:7" x14ac:dyDescent="0.2">
      <c r="A6" s="1190">
        <f>SP!$C593</f>
        <v>-332200</v>
      </c>
      <c r="B6" s="1190"/>
      <c r="C6" s="1130"/>
      <c r="D6" s="1042" t="s">
        <v>4416</v>
      </c>
      <c r="E6" s="1042"/>
      <c r="F6" s="1190">
        <f>SP!$F593</f>
        <v>-536700</v>
      </c>
      <c r="G6" s="2154">
        <f t="shared" ref="G6:G27" si="0">(F6-A6)/A6</f>
        <v>0.61559301625526797</v>
      </c>
    </row>
    <row r="7" spans="1:7" x14ac:dyDescent="0.2">
      <c r="A7" s="1190">
        <f>SP!$C654</f>
        <v>-269900</v>
      </c>
      <c r="B7" s="1190"/>
      <c r="C7" s="1130"/>
      <c r="D7" s="1042" t="s">
        <v>4418</v>
      </c>
      <c r="E7" s="1042"/>
      <c r="F7" s="1190">
        <f>SP!$F654</f>
        <v>-591000</v>
      </c>
      <c r="G7" s="2154">
        <f t="shared" si="0"/>
        <v>1.1896998888477215</v>
      </c>
    </row>
    <row r="8" spans="1:7" x14ac:dyDescent="0.2">
      <c r="A8" s="1190">
        <f>SP!$C715</f>
        <v>-110500</v>
      </c>
      <c r="B8" s="1190"/>
      <c r="C8" s="1130"/>
      <c r="D8" s="1042" t="s">
        <v>4419</v>
      </c>
      <c r="E8" s="1042"/>
      <c r="F8" s="1190">
        <f>SP!$F715</f>
        <v>-97500</v>
      </c>
      <c r="G8" s="2154">
        <f t="shared" si="0"/>
        <v>-0.11764705882352941</v>
      </c>
    </row>
    <row r="9" spans="1:7" x14ac:dyDescent="0.2">
      <c r="A9" s="1190">
        <f>SP!$C773</f>
        <v>-1295800</v>
      </c>
      <c r="B9" s="1190"/>
      <c r="C9" s="1130"/>
      <c r="D9" s="1042" t="s">
        <v>2265</v>
      </c>
      <c r="E9" s="1042"/>
      <c r="F9" s="1190">
        <f>SP!$F773</f>
        <v>-1303000</v>
      </c>
      <c r="G9" s="2154">
        <f t="shared" si="0"/>
        <v>5.5564130267016518E-3</v>
      </c>
    </row>
    <row r="10" spans="1:7" x14ac:dyDescent="0.2">
      <c r="A10" s="1190">
        <f>SP!$C836</f>
        <v>-523000</v>
      </c>
      <c r="B10" s="1190"/>
      <c r="C10" s="1130"/>
      <c r="D10" s="1042" t="s">
        <v>448</v>
      </c>
      <c r="E10" s="1042"/>
      <c r="F10" s="1190">
        <f>SP!$F836</f>
        <v>-456000</v>
      </c>
      <c r="G10" s="2154">
        <f t="shared" si="0"/>
        <v>-0.12810707456978968</v>
      </c>
    </row>
    <row r="11" spans="1:7" x14ac:dyDescent="0.2">
      <c r="A11" s="1190">
        <f>SP!$C929</f>
        <v>-665300</v>
      </c>
      <c r="B11" s="2155"/>
      <c r="C11" s="1130"/>
      <c r="D11" s="1042" t="s">
        <v>4420</v>
      </c>
      <c r="E11" s="1668"/>
      <c r="F11" s="1190">
        <f>SP!$F929</f>
        <v>-725500</v>
      </c>
      <c r="G11" s="2154">
        <f t="shared" si="0"/>
        <v>9.0485495265293855E-2</v>
      </c>
    </row>
    <row r="12" spans="1:7" x14ac:dyDescent="0.2">
      <c r="A12" s="1190"/>
      <c r="B12" s="1319">
        <f>SUM(A5:A11)</f>
        <v>-4104600</v>
      </c>
      <c r="C12" s="10" t="s">
        <v>4423</v>
      </c>
      <c r="D12" s="1042"/>
      <c r="E12" s="92">
        <f>SUM(F5:F11)</f>
        <v>-4697200</v>
      </c>
      <c r="F12" s="1190"/>
      <c r="G12" s="1669">
        <f>(E12-B12)/B12</f>
        <v>0.14437460410271402</v>
      </c>
    </row>
    <row r="13" spans="1:7" x14ac:dyDescent="0.2">
      <c r="A13" s="1190"/>
      <c r="B13" s="1190"/>
      <c r="C13" s="10"/>
      <c r="D13" s="1042"/>
      <c r="E13" s="1042"/>
      <c r="F13" s="1190"/>
      <c r="G13" s="2154"/>
    </row>
    <row r="14" spans="1:7" x14ac:dyDescent="0.2">
      <c r="A14" s="1190"/>
      <c r="B14" s="1190"/>
      <c r="C14" s="10" t="s">
        <v>3855</v>
      </c>
      <c r="D14" s="1042"/>
      <c r="E14" s="1042"/>
      <c r="F14" s="1190"/>
      <c r="G14" s="2154"/>
    </row>
    <row r="15" spans="1:7" x14ac:dyDescent="0.2">
      <c r="A15" s="1190">
        <f>DEH!$C271</f>
        <v>-684100</v>
      </c>
      <c r="B15" s="1190"/>
      <c r="C15" s="1130"/>
      <c r="D15" s="1042" t="s">
        <v>1481</v>
      </c>
      <c r="E15" s="1042"/>
      <c r="F15" s="1190">
        <f>DEH!$F271</f>
        <v>-869000</v>
      </c>
      <c r="G15" s="2154">
        <f t="shared" si="0"/>
        <v>0.27028212249671102</v>
      </c>
    </row>
    <row r="16" spans="1:7" x14ac:dyDescent="0.2">
      <c r="A16" s="1190">
        <f>DEH!$C333</f>
        <v>165100</v>
      </c>
      <c r="B16" s="1190"/>
      <c r="C16" s="1130"/>
      <c r="D16" s="1042" t="s">
        <v>3138</v>
      </c>
      <c r="E16" s="1042"/>
      <c r="F16" s="1190">
        <f>DEH!$F333</f>
        <v>239900</v>
      </c>
      <c r="G16" s="2154">
        <f t="shared" si="0"/>
        <v>0.45305875227135067</v>
      </c>
    </row>
    <row r="17" spans="1:7" x14ac:dyDescent="0.2">
      <c r="A17" s="1190">
        <f>DEH!$C398</f>
        <v>-504300</v>
      </c>
      <c r="B17" s="1190"/>
      <c r="C17" s="1130"/>
      <c r="D17" s="1042" t="s">
        <v>4424</v>
      </c>
      <c r="E17" s="1042"/>
      <c r="F17" s="1190">
        <f>DEH!$F398</f>
        <v>-469100</v>
      </c>
      <c r="G17" s="2154">
        <f t="shared" si="0"/>
        <v>-6.9799722387467775E-2</v>
      </c>
    </row>
    <row r="18" spans="1:7" x14ac:dyDescent="0.2">
      <c r="A18" s="1190">
        <f>DEH!$C462</f>
        <v>-911600</v>
      </c>
      <c r="B18" s="2155"/>
      <c r="C18" s="1130"/>
      <c r="D18" s="1042" t="s">
        <v>4425</v>
      </c>
      <c r="E18" s="1668"/>
      <c r="F18" s="1190">
        <f>DEH!$F462</f>
        <v>-934400</v>
      </c>
      <c r="G18" s="2154">
        <f t="shared" si="0"/>
        <v>2.5010969723562967E-2</v>
      </c>
    </row>
    <row r="19" spans="1:7" x14ac:dyDescent="0.2">
      <c r="A19" s="1190"/>
      <c r="B19" s="1319">
        <f>SUM(A12:A18)</f>
        <v>-1934900</v>
      </c>
      <c r="C19" s="10" t="s">
        <v>4426</v>
      </c>
      <c r="D19" s="1042"/>
      <c r="E19" s="92">
        <f>SUM(F12:F18)</f>
        <v>-2032600</v>
      </c>
      <c r="F19" s="1190"/>
      <c r="G19" s="1669">
        <f>(E19-B19)/B19</f>
        <v>5.0493565558943618E-2</v>
      </c>
    </row>
    <row r="20" spans="1:7" x14ac:dyDescent="0.2">
      <c r="A20" s="1190"/>
      <c r="B20" s="1190"/>
      <c r="C20" s="1130"/>
      <c r="D20" s="1042"/>
      <c r="E20" s="1042"/>
      <c r="F20" s="1190"/>
      <c r="G20" s="2154"/>
    </row>
    <row r="21" spans="1:7" x14ac:dyDescent="0.2">
      <c r="A21" s="1190"/>
      <c r="B21" s="1190"/>
      <c r="C21" s="10" t="s">
        <v>171</v>
      </c>
      <c r="D21" s="1042"/>
      <c r="E21" s="1042"/>
      <c r="F21" s="1190"/>
      <c r="G21" s="2154"/>
    </row>
    <row r="22" spans="1:7" x14ac:dyDescent="0.2">
      <c r="A22" s="1190">
        <f>CIV!$C872</f>
        <v>-984000</v>
      </c>
      <c r="B22" s="1190"/>
      <c r="C22" s="1130"/>
      <c r="D22" s="1042" t="s">
        <v>4427</v>
      </c>
      <c r="E22" s="1042"/>
      <c r="F22" s="1190">
        <f>CIV!$F872</f>
        <v>-1148500</v>
      </c>
      <c r="G22" s="2154">
        <f t="shared" si="0"/>
        <v>0.16717479674796748</v>
      </c>
    </row>
    <row r="23" spans="1:7" x14ac:dyDescent="0.2">
      <c r="A23" s="1190">
        <f>CIV!$C803</f>
        <v>-1685900</v>
      </c>
      <c r="B23" s="1190"/>
      <c r="C23" s="1130"/>
      <c r="D23" s="1042" t="s">
        <v>661</v>
      </c>
      <c r="E23" s="1042"/>
      <c r="F23" s="1190">
        <f>CIV!$F803</f>
        <v>-2103400</v>
      </c>
      <c r="G23" s="2154">
        <f t="shared" si="0"/>
        <v>0.24764220890918798</v>
      </c>
    </row>
    <row r="24" spans="1:7" x14ac:dyDescent="0.2">
      <c r="A24" s="1190">
        <f>CIV!$C1007</f>
        <v>-681700</v>
      </c>
      <c r="B24" s="1190"/>
      <c r="C24" s="1130"/>
      <c r="D24" s="1042" t="s">
        <v>4428</v>
      </c>
      <c r="E24" s="1042"/>
      <c r="F24" s="1190">
        <f>CIV!$F1007</f>
        <v>-646800</v>
      </c>
      <c r="G24" s="2154">
        <f t="shared" si="0"/>
        <v>-5.1195540560363795E-2</v>
      </c>
    </row>
    <row r="25" spans="1:7" x14ac:dyDescent="0.2">
      <c r="A25" s="1190">
        <f>CIV!$C1076</f>
        <v>-6139000</v>
      </c>
      <c r="B25" s="1190"/>
      <c r="C25" s="1130"/>
      <c r="D25" s="1042" t="s">
        <v>2496</v>
      </c>
      <c r="E25" s="1042"/>
      <c r="F25" s="1190">
        <f>CIV!$F1076</f>
        <v>-5912800</v>
      </c>
      <c r="G25" s="2154">
        <f t="shared" si="0"/>
        <v>-3.6846391920508224E-2</v>
      </c>
    </row>
    <row r="26" spans="1:7" x14ac:dyDescent="0.2">
      <c r="A26" s="1190">
        <f>CIV!$C1145</f>
        <v>-912600</v>
      </c>
      <c r="B26" s="1190"/>
      <c r="C26" s="1130"/>
      <c r="D26" s="1042" t="s">
        <v>1390</v>
      </c>
      <c r="E26" s="1042"/>
      <c r="F26" s="1190">
        <f>CIV!$F1145</f>
        <v>-1759900</v>
      </c>
      <c r="G26" s="2154">
        <f t="shared" si="0"/>
        <v>0.9284461976769669</v>
      </c>
    </row>
    <row r="27" spans="1:7" x14ac:dyDescent="0.2">
      <c r="A27" s="1190">
        <f>CIV!$C1207</f>
        <v>-212100</v>
      </c>
      <c r="B27" s="1190"/>
      <c r="C27" s="1130"/>
      <c r="D27" s="1042" t="s">
        <v>4429</v>
      </c>
      <c r="E27" s="1042"/>
      <c r="F27" s="1190">
        <f>CIV!$F1207</f>
        <v>-234700</v>
      </c>
      <c r="G27" s="2154">
        <f t="shared" si="0"/>
        <v>0.10655351249410655</v>
      </c>
    </row>
    <row r="28" spans="1:7" x14ac:dyDescent="0.2">
      <c r="A28" s="1190">
        <f>CIV!$C1270</f>
        <v>0</v>
      </c>
      <c r="B28" s="1190"/>
      <c r="C28" s="1130"/>
      <c r="D28" s="1042" t="s">
        <v>4430</v>
      </c>
      <c r="E28" s="1042"/>
      <c r="F28" s="1190">
        <f>CIV!$F1270</f>
        <v>7500</v>
      </c>
      <c r="G28" s="2154" t="e">
        <f>IF(A28=F28,0,(F28-A28)/A28)</f>
        <v>#DIV/0!</v>
      </c>
    </row>
    <row r="29" spans="1:7" x14ac:dyDescent="0.2">
      <c r="A29" s="1190">
        <f>CIV!$C1373</f>
        <v>-2062200</v>
      </c>
      <c r="B29" s="1190"/>
      <c r="C29" s="1130"/>
      <c r="D29" s="1042" t="s">
        <v>4431</v>
      </c>
      <c r="E29" s="1042"/>
      <c r="F29" s="1190">
        <f>CIV!$F1373</f>
        <v>-2388300</v>
      </c>
      <c r="G29" s="2154">
        <f t="shared" ref="G29:G49" si="1">IF(A29=F29,0,(F29-A29)/A29)</f>
        <v>0.15813209194064592</v>
      </c>
    </row>
    <row r="30" spans="1:7" x14ac:dyDescent="0.2">
      <c r="A30" s="1190">
        <f>CIV!$C1443</f>
        <v>-217000</v>
      </c>
      <c r="B30" s="1190"/>
      <c r="C30" s="1130"/>
      <c r="D30" s="1042" t="s">
        <v>199</v>
      </c>
      <c r="E30" s="1042"/>
      <c r="F30" s="1190">
        <f>CIV!$F1443</f>
        <v>-238000</v>
      </c>
      <c r="G30" s="2154">
        <f t="shared" si="1"/>
        <v>9.6774193548387094E-2</v>
      </c>
    </row>
    <row r="31" spans="1:7" x14ac:dyDescent="0.2">
      <c r="A31" s="1190">
        <f>CIV!$C1490</f>
        <v>50000</v>
      </c>
      <c r="B31" s="1190"/>
      <c r="C31" s="1130"/>
      <c r="D31" s="1042" t="s">
        <v>1457</v>
      </c>
      <c r="E31" s="1042"/>
      <c r="F31" s="1190">
        <f>CIV!$F1490</f>
        <v>50000</v>
      </c>
      <c r="G31" s="2154">
        <f t="shared" si="1"/>
        <v>0</v>
      </c>
    </row>
    <row r="32" spans="1:7" x14ac:dyDescent="0.2">
      <c r="A32" s="1190">
        <f>CIV!$C1549</f>
        <v>-492100</v>
      </c>
      <c r="B32" s="1190"/>
      <c r="C32" s="1130"/>
      <c r="D32" s="1042" t="s">
        <v>3340</v>
      </c>
      <c r="E32" s="1042"/>
      <c r="F32" s="1190">
        <f>CIV!$F1549</f>
        <v>-487500</v>
      </c>
      <c r="G32" s="2154">
        <f t="shared" si="1"/>
        <v>-9.3476935582198738E-3</v>
      </c>
    </row>
    <row r="33" spans="1:7" x14ac:dyDescent="0.2">
      <c r="A33" s="1190">
        <f>CIV!$C1617</f>
        <v>0</v>
      </c>
      <c r="B33" s="1190"/>
      <c r="C33" s="1130"/>
      <c r="D33" s="1042" t="s">
        <v>4432</v>
      </c>
      <c r="E33" s="1042"/>
      <c r="F33" s="1190">
        <f>CIV!$F1617</f>
        <v>0</v>
      </c>
      <c r="G33" s="2154">
        <f t="shared" si="1"/>
        <v>0</v>
      </c>
    </row>
    <row r="34" spans="1:7" x14ac:dyDescent="0.2">
      <c r="A34" s="1190">
        <f>CIV!$C1675</f>
        <v>-215700</v>
      </c>
      <c r="B34" s="1190"/>
      <c r="C34" s="1130"/>
      <c r="D34" s="1042" t="s">
        <v>631</v>
      </c>
      <c r="E34" s="1042"/>
      <c r="F34" s="1190">
        <f>CIV!$F1675</f>
        <v>-195000</v>
      </c>
      <c r="G34" s="2154">
        <f t="shared" si="1"/>
        <v>-9.5966620305980535E-2</v>
      </c>
    </row>
    <row r="35" spans="1:7" x14ac:dyDescent="0.2">
      <c r="A35" s="1190">
        <f>CIV!$C1731</f>
        <v>210000</v>
      </c>
      <c r="B35" s="1190"/>
      <c r="C35" s="1130"/>
      <c r="D35" s="1042" t="s">
        <v>4433</v>
      </c>
      <c r="E35" s="1042"/>
      <c r="F35" s="1190">
        <f>CIV!$F1731</f>
        <v>210000</v>
      </c>
      <c r="G35" s="2154">
        <f t="shared" si="1"/>
        <v>0</v>
      </c>
    </row>
    <row r="36" spans="1:7" x14ac:dyDescent="0.2">
      <c r="A36" s="1190">
        <f>CIV!$C1924</f>
        <v>0</v>
      </c>
      <c r="B36" s="1190"/>
      <c r="C36" s="1130"/>
      <c r="D36" s="1042" t="s">
        <v>4434</v>
      </c>
      <c r="E36" s="1042"/>
      <c r="F36" s="1190">
        <f>CIV!$F1924</f>
        <v>100000</v>
      </c>
      <c r="G36" s="2154" t="e">
        <f t="shared" si="1"/>
        <v>#DIV/0!</v>
      </c>
    </row>
    <row r="37" spans="1:7" x14ac:dyDescent="0.2">
      <c r="A37" s="1190">
        <f>CIV!$C1994</f>
        <v>0</v>
      </c>
      <c r="B37" s="2155"/>
      <c r="C37" s="1130"/>
      <c r="D37" s="1042" t="s">
        <v>2274</v>
      </c>
      <c r="E37" s="1668"/>
      <c r="F37" s="1190">
        <f>CIV!$F1994</f>
        <v>0</v>
      </c>
      <c r="G37" s="2154">
        <f t="shared" si="1"/>
        <v>0</v>
      </c>
    </row>
    <row r="38" spans="1:7" x14ac:dyDescent="0.2">
      <c r="A38" s="1190"/>
      <c r="B38" s="1319">
        <f>SUM(A22:A37)</f>
        <v>-13342300</v>
      </c>
      <c r="C38" s="10" t="s">
        <v>4435</v>
      </c>
      <c r="D38" s="1042"/>
      <c r="E38" s="92">
        <f>SUM(F22:F37)</f>
        <v>-14747400</v>
      </c>
      <c r="F38" s="1190"/>
      <c r="G38" s="1669">
        <f>IF(B38=E38,0,(E38-B38)/B38)</f>
        <v>0.10531167789661453</v>
      </c>
    </row>
    <row r="39" spans="1:7" x14ac:dyDescent="0.2">
      <c r="A39" s="1190"/>
      <c r="B39" s="1190"/>
      <c r="C39" s="1130"/>
      <c r="D39" s="1042"/>
      <c r="E39" s="1042"/>
      <c r="F39" s="1190"/>
      <c r="G39" s="2154"/>
    </row>
    <row r="40" spans="1:7" x14ac:dyDescent="0.2">
      <c r="A40" s="1190"/>
      <c r="B40" s="1190"/>
      <c r="C40" s="10" t="s">
        <v>4439</v>
      </c>
      <c r="D40" s="1042"/>
      <c r="E40" s="1042"/>
      <c r="F40" s="1190"/>
      <c r="G40" s="2154"/>
    </row>
    <row r="41" spans="1:7" x14ac:dyDescent="0.2">
      <c r="A41" s="1190">
        <f>GM!$C529</f>
        <v>-1030900</v>
      </c>
      <c r="B41" s="1190"/>
      <c r="C41" s="1130"/>
      <c r="D41" s="1042" t="s">
        <v>931</v>
      </c>
      <c r="E41" s="1042"/>
      <c r="F41" s="1190">
        <f>GM!$F529</f>
        <v>-1098600</v>
      </c>
      <c r="G41" s="2154">
        <f t="shared" si="1"/>
        <v>6.5670773110873992E-2</v>
      </c>
    </row>
    <row r="42" spans="1:7" x14ac:dyDescent="0.2">
      <c r="A42" s="1190">
        <f>GM!$C587</f>
        <v>-685900</v>
      </c>
      <c r="B42" s="1190"/>
      <c r="C42" s="1130"/>
      <c r="D42" s="1042" t="s">
        <v>1219</v>
      </c>
      <c r="E42" s="1042"/>
      <c r="F42" s="1190">
        <f>GM!$F587</f>
        <v>-546500</v>
      </c>
      <c r="G42" s="2154">
        <f t="shared" si="1"/>
        <v>-0.20323662341449192</v>
      </c>
    </row>
    <row r="43" spans="1:7" x14ac:dyDescent="0.2">
      <c r="A43" s="1190">
        <f>GM!$C639</f>
        <v>21756600</v>
      </c>
      <c r="B43" s="1190"/>
      <c r="C43" s="1130"/>
      <c r="D43" s="1042" t="s">
        <v>4436</v>
      </c>
      <c r="E43" s="1042"/>
      <c r="F43" s="1190">
        <f>GM!$F639</f>
        <v>22321300</v>
      </c>
      <c r="G43" s="2154">
        <f t="shared" si="1"/>
        <v>2.5955342286938216E-2</v>
      </c>
    </row>
    <row r="44" spans="1:7" x14ac:dyDescent="0.2">
      <c r="A44" s="1190">
        <f>GM!$C709</f>
        <v>3687600</v>
      </c>
      <c r="B44" s="1190"/>
      <c r="C44" s="1130"/>
      <c r="D44" s="1042" t="s">
        <v>106</v>
      </c>
      <c r="E44" s="1042"/>
      <c r="F44" s="1190">
        <f>GM!$F709</f>
        <v>3957500</v>
      </c>
      <c r="G44" s="2154">
        <f t="shared" si="1"/>
        <v>7.319123549191886E-2</v>
      </c>
    </row>
    <row r="45" spans="1:7" x14ac:dyDescent="0.2">
      <c r="A45" s="1190">
        <f>GM!$C761</f>
        <v>-1477800</v>
      </c>
      <c r="B45" s="1190"/>
      <c r="C45" s="1130"/>
      <c r="D45" s="1042" t="s">
        <v>2689</v>
      </c>
      <c r="E45" s="1042"/>
      <c r="F45" s="1190">
        <f>GM!$F761</f>
        <v>-1607800</v>
      </c>
      <c r="G45" s="2154">
        <f t="shared" si="1"/>
        <v>8.7968601975910138E-2</v>
      </c>
    </row>
    <row r="46" spans="1:7" x14ac:dyDescent="0.2">
      <c r="A46" s="1190">
        <f>GM!$C860</f>
        <v>-1940200</v>
      </c>
      <c r="B46" s="1190"/>
      <c r="C46" s="1130"/>
      <c r="D46" s="1042" t="s">
        <v>4437</v>
      </c>
      <c r="E46" s="1042"/>
      <c r="F46" s="1190">
        <f>GM!$F860</f>
        <v>-1100000</v>
      </c>
      <c r="G46" s="2154">
        <f t="shared" si="1"/>
        <v>-0.43304813936707554</v>
      </c>
    </row>
    <row r="47" spans="1:7" x14ac:dyDescent="0.2">
      <c r="A47" s="1190">
        <f>GM!$C998</f>
        <v>52300</v>
      </c>
      <c r="B47" s="1190"/>
      <c r="C47" s="1130"/>
      <c r="D47" s="1042" t="s">
        <v>2963</v>
      </c>
      <c r="E47" s="1042"/>
      <c r="F47" s="1190">
        <f>GM!$F998</f>
        <v>400000</v>
      </c>
      <c r="G47" s="2154">
        <f t="shared" si="1"/>
        <v>6.6481835564053533</v>
      </c>
    </row>
    <row r="48" spans="1:7" x14ac:dyDescent="0.2">
      <c r="A48" s="1190">
        <f>GM!$C1056</f>
        <v>0</v>
      </c>
      <c r="B48" s="1190"/>
      <c r="C48" s="1130"/>
      <c r="D48" s="1042" t="s">
        <v>1662</v>
      </c>
      <c r="E48" s="1042"/>
      <c r="F48" s="1190">
        <f>GM!$F1056</f>
        <v>0</v>
      </c>
      <c r="G48" s="2154">
        <f t="shared" si="1"/>
        <v>0</v>
      </c>
    </row>
    <row r="49" spans="1:7" x14ac:dyDescent="0.2">
      <c r="A49" s="1190">
        <f>GM!$C1164</f>
        <v>0</v>
      </c>
      <c r="B49" s="2155"/>
      <c r="C49" s="1130"/>
      <c r="D49" s="1042" t="s">
        <v>2491</v>
      </c>
      <c r="E49" s="1668"/>
      <c r="F49" s="1190">
        <f>GM!$F1164</f>
        <v>0</v>
      </c>
      <c r="G49" s="2154">
        <f t="shared" si="1"/>
        <v>0</v>
      </c>
    </row>
    <row r="50" spans="1:7" s="1" customFormat="1" x14ac:dyDescent="0.2">
      <c r="A50" s="1319"/>
      <c r="B50" s="1319">
        <f>SUM(A41:A49)</f>
        <v>20361700</v>
      </c>
      <c r="C50" s="10" t="s">
        <v>4438</v>
      </c>
      <c r="D50" s="1392"/>
      <c r="E50" s="92">
        <f>SUM(F41:F49)</f>
        <v>22325900</v>
      </c>
      <c r="F50" s="1319"/>
      <c r="G50" s="1669">
        <f>IF(B50=E50,0,(E50-B50)/B50)</f>
        <v>9.6465422828152861E-2</v>
      </c>
    </row>
    <row r="51" spans="1:7" x14ac:dyDescent="0.2">
      <c r="A51" s="1190"/>
      <c r="B51" s="1190"/>
      <c r="C51" s="1130"/>
      <c r="D51" s="1042"/>
      <c r="E51" s="1042"/>
      <c r="F51" s="1190"/>
      <c r="G51" s="1669"/>
    </row>
    <row r="52" spans="1:7" ht="13.5" thickBot="1" x14ac:dyDescent="0.25">
      <c r="A52" s="1190"/>
      <c r="B52" s="1670">
        <f>SUM(B4:B51)</f>
        <v>979900</v>
      </c>
      <c r="C52" s="10" t="s">
        <v>4440</v>
      </c>
      <c r="D52" s="1042"/>
      <c r="E52" s="1670">
        <f>SUM(E4:E51)</f>
        <v>848700</v>
      </c>
      <c r="F52" s="1190"/>
      <c r="G52" s="1669">
        <f t="shared" ref="G52" si="2">IF(B52=E52,0,(E52-B52)/B52)</f>
        <v>-0.13389121338912133</v>
      </c>
    </row>
    <row r="53" spans="1:7" ht="13.5" thickTop="1" x14ac:dyDescent="0.2">
      <c r="A53" s="2155"/>
      <c r="B53" s="2155"/>
      <c r="C53" s="2156"/>
      <c r="D53" s="2157"/>
      <c r="E53" s="2157"/>
      <c r="F53" s="2155"/>
      <c r="G53" s="2158"/>
    </row>
    <row r="54" spans="1:7" s="1130" customFormat="1" x14ac:dyDescent="0.2">
      <c r="A54" s="1389"/>
      <c r="B54" s="1389"/>
      <c r="F54" s="1389"/>
      <c r="G54" s="2159"/>
    </row>
    <row r="55" spans="1:7" s="1130" customFormat="1" x14ac:dyDescent="0.2">
      <c r="A55" s="1389"/>
      <c r="B55" s="1389"/>
      <c r="F55" s="1389"/>
      <c r="G55" s="2159"/>
    </row>
    <row r="56" spans="1:7" s="1130" customFormat="1" x14ac:dyDescent="0.2">
      <c r="A56" s="1389"/>
      <c r="B56" s="1389"/>
      <c r="F56" s="1389"/>
      <c r="G56" s="2159"/>
    </row>
    <row r="57" spans="1:7" s="1130" customFormat="1" x14ac:dyDescent="0.2">
      <c r="A57" s="1389"/>
      <c r="B57" s="1389"/>
      <c r="F57" s="1389"/>
      <c r="G57" s="2159"/>
    </row>
    <row r="58" spans="1:7" s="1130" customFormat="1" x14ac:dyDescent="0.2">
      <c r="A58" s="1389"/>
      <c r="B58" s="1389"/>
      <c r="F58" s="1389"/>
      <c r="G58" s="2159"/>
    </row>
    <row r="59" spans="1:7" s="1130" customFormat="1" x14ac:dyDescent="0.2">
      <c r="A59" s="1389"/>
      <c r="B59" s="1389"/>
      <c r="F59" s="1389"/>
      <c r="G59" s="2159"/>
    </row>
    <row r="60" spans="1:7" s="1130" customFormat="1" x14ac:dyDescent="0.2">
      <c r="A60" s="1389"/>
      <c r="B60" s="1389"/>
      <c r="F60" s="1389"/>
      <c r="G60" s="2159"/>
    </row>
    <row r="61" spans="1:7" s="1130" customFormat="1" x14ac:dyDescent="0.2">
      <c r="A61" s="1389"/>
      <c r="B61" s="1389"/>
      <c r="F61" s="1389"/>
      <c r="G61" s="2159"/>
    </row>
    <row r="62" spans="1:7" s="1130" customFormat="1" x14ac:dyDescent="0.2">
      <c r="A62" s="1389"/>
      <c r="B62" s="1389"/>
      <c r="F62" s="1389"/>
      <c r="G62" s="2159"/>
    </row>
    <row r="63" spans="1:7" s="1130" customFormat="1" x14ac:dyDescent="0.2">
      <c r="A63" s="1389"/>
      <c r="B63" s="1389"/>
      <c r="F63" s="1389"/>
      <c r="G63" s="2159"/>
    </row>
    <row r="64" spans="1:7" s="1130" customFormat="1" x14ac:dyDescent="0.2">
      <c r="A64" s="1389"/>
      <c r="B64" s="1389"/>
      <c r="F64" s="1389"/>
      <c r="G64" s="2159"/>
    </row>
    <row r="65" spans="1:7" s="1130" customFormat="1" x14ac:dyDescent="0.2">
      <c r="A65" s="1389"/>
      <c r="B65" s="1389"/>
      <c r="F65" s="1389"/>
      <c r="G65" s="2159"/>
    </row>
    <row r="66" spans="1:7" s="1130" customFormat="1" x14ac:dyDescent="0.2">
      <c r="A66" s="1389"/>
      <c r="B66" s="1389"/>
      <c r="F66" s="1389"/>
      <c r="G66" s="2159"/>
    </row>
    <row r="67" spans="1:7" s="1130" customFormat="1" x14ac:dyDescent="0.2">
      <c r="A67" s="1389"/>
      <c r="B67" s="1389"/>
      <c r="F67" s="1389"/>
      <c r="G67" s="2159"/>
    </row>
    <row r="68" spans="1:7" s="1130" customFormat="1" x14ac:dyDescent="0.2">
      <c r="A68" s="1389"/>
      <c r="B68" s="1389"/>
      <c r="F68" s="1389"/>
      <c r="G68" s="2159"/>
    </row>
    <row r="69" spans="1:7" s="1130" customFormat="1" x14ac:dyDescent="0.2">
      <c r="A69" s="1389"/>
      <c r="B69" s="1389"/>
      <c r="F69" s="1389"/>
      <c r="G69" s="2159"/>
    </row>
    <row r="70" spans="1:7" s="1130" customFormat="1" x14ac:dyDescent="0.2">
      <c r="A70" s="1389"/>
      <c r="B70" s="1389"/>
      <c r="F70" s="1389"/>
      <c r="G70" s="2159"/>
    </row>
    <row r="71" spans="1:7" s="1130" customFormat="1" x14ac:dyDescent="0.2">
      <c r="A71" s="1389"/>
      <c r="B71" s="1389"/>
      <c r="F71" s="1389"/>
      <c r="G71" s="2159"/>
    </row>
    <row r="72" spans="1:7" s="1130" customFormat="1" x14ac:dyDescent="0.2">
      <c r="A72" s="1389"/>
      <c r="B72" s="1389"/>
      <c r="F72" s="1389"/>
      <c r="G72" s="2159"/>
    </row>
    <row r="73" spans="1:7" s="1130" customFormat="1" x14ac:dyDescent="0.2">
      <c r="A73" s="1389"/>
      <c r="B73" s="1389"/>
      <c r="F73" s="1389"/>
      <c r="G73" s="2159"/>
    </row>
    <row r="74" spans="1:7" s="1130" customFormat="1" x14ac:dyDescent="0.2">
      <c r="A74" s="1389"/>
      <c r="B74" s="1389"/>
      <c r="F74" s="1389"/>
      <c r="G74" s="2159"/>
    </row>
    <row r="75" spans="1:7" s="1130" customFormat="1" x14ac:dyDescent="0.2">
      <c r="A75" s="1389"/>
      <c r="B75" s="1389"/>
      <c r="F75" s="1389"/>
      <c r="G75" s="2159"/>
    </row>
    <row r="76" spans="1:7" s="1130" customFormat="1" x14ac:dyDescent="0.2">
      <c r="A76" s="1389"/>
      <c r="B76" s="1389"/>
      <c r="F76" s="1389"/>
      <c r="G76" s="2159"/>
    </row>
    <row r="77" spans="1:7" s="1130" customFormat="1" x14ac:dyDescent="0.2">
      <c r="A77" s="1389"/>
      <c r="B77" s="1389"/>
      <c r="F77" s="1389"/>
      <c r="G77" s="2159"/>
    </row>
    <row r="78" spans="1:7" s="1130" customFormat="1" x14ac:dyDescent="0.2">
      <c r="A78" s="1389"/>
      <c r="B78" s="1389"/>
      <c r="F78" s="1389"/>
      <c r="G78" s="2159"/>
    </row>
    <row r="79" spans="1:7" s="1130" customFormat="1" x14ac:dyDescent="0.2">
      <c r="A79" s="1389"/>
      <c r="B79" s="1389"/>
      <c r="F79" s="1389"/>
      <c r="G79" s="2159"/>
    </row>
    <row r="80" spans="1:7" s="1130" customFormat="1" x14ac:dyDescent="0.2">
      <c r="A80" s="1389"/>
      <c r="B80" s="1389"/>
      <c r="F80" s="1389"/>
      <c r="G80" s="2159"/>
    </row>
    <row r="81" spans="1:7" s="1130" customFormat="1" x14ac:dyDescent="0.2">
      <c r="A81" s="1389"/>
      <c r="B81" s="1389"/>
      <c r="F81" s="1389"/>
      <c r="G81" s="2159"/>
    </row>
    <row r="82" spans="1:7" s="1130" customFormat="1" x14ac:dyDescent="0.2">
      <c r="A82" s="1389"/>
      <c r="B82" s="1389"/>
      <c r="F82" s="1389"/>
      <c r="G82" s="2159"/>
    </row>
    <row r="83" spans="1:7" s="1130" customFormat="1" x14ac:dyDescent="0.2">
      <c r="A83" s="1389"/>
      <c r="B83" s="1389"/>
      <c r="F83" s="1389"/>
      <c r="G83" s="2159"/>
    </row>
    <row r="84" spans="1:7" s="1130" customFormat="1" x14ac:dyDescent="0.2">
      <c r="A84" s="1389"/>
      <c r="B84" s="1389"/>
      <c r="F84" s="1389"/>
      <c r="G84" s="2159"/>
    </row>
    <row r="85" spans="1:7" s="1130" customFormat="1" x14ac:dyDescent="0.2">
      <c r="A85" s="1389"/>
      <c r="B85" s="1389"/>
      <c r="F85" s="1389"/>
      <c r="G85" s="2159"/>
    </row>
    <row r="86" spans="1:7" s="1130" customFormat="1" x14ac:dyDescent="0.2">
      <c r="A86" s="1389"/>
      <c r="B86" s="1389"/>
      <c r="F86" s="1389"/>
      <c r="G86" s="2159"/>
    </row>
    <row r="87" spans="1:7" s="1130" customFormat="1" x14ac:dyDescent="0.2">
      <c r="A87" s="1389"/>
      <c r="B87" s="1389"/>
      <c r="F87" s="1389"/>
      <c r="G87" s="2159"/>
    </row>
    <row r="88" spans="1:7" s="1130" customFormat="1" x14ac:dyDescent="0.2">
      <c r="A88" s="1389"/>
      <c r="B88" s="1389"/>
      <c r="F88" s="1389"/>
      <c r="G88" s="2159"/>
    </row>
    <row r="89" spans="1:7" s="1130" customFormat="1" x14ac:dyDescent="0.2">
      <c r="A89" s="1389"/>
      <c r="B89" s="1389"/>
      <c r="F89" s="1389"/>
      <c r="G89" s="2159"/>
    </row>
    <row r="90" spans="1:7" s="1130" customFormat="1" x14ac:dyDescent="0.2">
      <c r="A90" s="1389"/>
      <c r="B90" s="1389"/>
      <c r="F90" s="1389"/>
      <c r="G90" s="2159"/>
    </row>
    <row r="91" spans="1:7" s="1130" customFormat="1" x14ac:dyDescent="0.2">
      <c r="A91" s="1389"/>
      <c r="B91" s="1389"/>
      <c r="F91" s="1389"/>
      <c r="G91" s="2159"/>
    </row>
    <row r="92" spans="1:7" s="1130" customFormat="1" x14ac:dyDescent="0.2">
      <c r="A92" s="1389"/>
      <c r="B92" s="1389"/>
      <c r="F92" s="1389"/>
      <c r="G92" s="2159"/>
    </row>
    <row r="93" spans="1:7" s="1130" customFormat="1" x14ac:dyDescent="0.2">
      <c r="A93" s="1389"/>
      <c r="B93" s="1389"/>
      <c r="F93" s="1389"/>
      <c r="G93" s="2159"/>
    </row>
    <row r="94" spans="1:7" s="1130" customFormat="1" x14ac:dyDescent="0.2">
      <c r="A94" s="1389"/>
      <c r="B94" s="1389"/>
      <c r="F94" s="1389"/>
      <c r="G94" s="2159"/>
    </row>
    <row r="95" spans="1:7" s="1130" customFormat="1" x14ac:dyDescent="0.2">
      <c r="A95" s="1389"/>
      <c r="B95" s="1389"/>
      <c r="F95" s="1389"/>
      <c r="G95" s="2159"/>
    </row>
    <row r="96" spans="1:7" s="1130" customFormat="1" x14ac:dyDescent="0.2">
      <c r="A96" s="1389"/>
      <c r="B96" s="1389"/>
      <c r="F96" s="1389"/>
      <c r="G96" s="2159"/>
    </row>
    <row r="97" spans="1:7" s="1130" customFormat="1" x14ac:dyDescent="0.2">
      <c r="A97" s="1389"/>
      <c r="B97" s="1389"/>
      <c r="F97" s="1389"/>
      <c r="G97" s="2159"/>
    </row>
    <row r="98" spans="1:7" s="1130" customFormat="1" x14ac:dyDescent="0.2">
      <c r="A98" s="1389"/>
      <c r="B98" s="1389"/>
      <c r="F98" s="1389"/>
      <c r="G98" s="2159"/>
    </row>
    <row r="99" spans="1:7" s="1130" customFormat="1" x14ac:dyDescent="0.2">
      <c r="A99" s="1389"/>
      <c r="B99" s="1389"/>
      <c r="F99" s="1389"/>
      <c r="G99" s="2159"/>
    </row>
    <row r="100" spans="1:7" s="1130" customFormat="1" x14ac:dyDescent="0.2">
      <c r="A100" s="1389"/>
      <c r="B100" s="1389"/>
      <c r="F100" s="1389"/>
      <c r="G100" s="2159"/>
    </row>
    <row r="101" spans="1:7" s="1130" customFormat="1" x14ac:dyDescent="0.2">
      <c r="A101" s="1389"/>
      <c r="B101" s="1389"/>
      <c r="F101" s="1389"/>
      <c r="G101" s="2159"/>
    </row>
    <row r="102" spans="1:7" s="1130" customFormat="1" x14ac:dyDescent="0.2">
      <c r="A102" s="1389"/>
      <c r="B102" s="1389"/>
      <c r="F102" s="1389"/>
      <c r="G102" s="2159"/>
    </row>
    <row r="103" spans="1:7" s="1130" customFormat="1" x14ac:dyDescent="0.2">
      <c r="A103" s="1389"/>
      <c r="B103" s="1389"/>
      <c r="F103" s="1389"/>
      <c r="G103" s="2159"/>
    </row>
    <row r="104" spans="1:7" s="1130" customFormat="1" x14ac:dyDescent="0.2">
      <c r="A104" s="1389"/>
      <c r="B104" s="1389"/>
      <c r="F104" s="1389"/>
      <c r="G104" s="2159"/>
    </row>
    <row r="105" spans="1:7" s="1130" customFormat="1" x14ac:dyDescent="0.2">
      <c r="A105" s="1389"/>
      <c r="B105" s="1389"/>
      <c r="F105" s="1389"/>
      <c r="G105" s="2159"/>
    </row>
    <row r="106" spans="1:7" s="1130" customFormat="1" x14ac:dyDescent="0.2">
      <c r="A106" s="1389"/>
      <c r="B106" s="1389"/>
      <c r="F106" s="1389"/>
      <c r="G106" s="2159"/>
    </row>
    <row r="107" spans="1:7" s="1130" customFormat="1" x14ac:dyDescent="0.2">
      <c r="A107" s="1389"/>
      <c r="B107" s="1389"/>
      <c r="F107" s="1389"/>
      <c r="G107" s="2159"/>
    </row>
    <row r="108" spans="1:7" s="1130" customFormat="1" x14ac:dyDescent="0.2">
      <c r="A108" s="1389"/>
      <c r="B108" s="1389"/>
      <c r="F108" s="1389"/>
      <c r="G108" s="2159"/>
    </row>
    <row r="109" spans="1:7" s="1130" customFormat="1" x14ac:dyDescent="0.2">
      <c r="A109" s="1389"/>
      <c r="B109" s="1389"/>
      <c r="F109" s="1389"/>
      <c r="G109" s="2159"/>
    </row>
    <row r="110" spans="1:7" s="1130" customFormat="1" x14ac:dyDescent="0.2">
      <c r="A110" s="1389"/>
      <c r="B110" s="1389"/>
      <c r="F110" s="1389"/>
      <c r="G110" s="2159"/>
    </row>
    <row r="111" spans="1:7" s="1130" customFormat="1" x14ac:dyDescent="0.2">
      <c r="A111" s="1389"/>
      <c r="B111" s="1389"/>
      <c r="F111" s="1389"/>
      <c r="G111" s="2159"/>
    </row>
    <row r="112" spans="1:7" s="1130" customFormat="1" x14ac:dyDescent="0.2">
      <c r="A112" s="1389"/>
      <c r="B112" s="1389"/>
      <c r="F112" s="1389"/>
      <c r="G112" s="2159"/>
    </row>
    <row r="113" spans="1:7" s="1130" customFormat="1" x14ac:dyDescent="0.2">
      <c r="A113" s="1389"/>
      <c r="B113" s="1389"/>
      <c r="F113" s="1389"/>
      <c r="G113" s="2159"/>
    </row>
    <row r="114" spans="1:7" s="1130" customFormat="1" x14ac:dyDescent="0.2">
      <c r="A114" s="1389"/>
      <c r="B114" s="1389"/>
      <c r="F114" s="1389"/>
      <c r="G114" s="2159"/>
    </row>
    <row r="115" spans="1:7" s="1130" customFormat="1" x14ac:dyDescent="0.2">
      <c r="A115" s="1389"/>
      <c r="B115" s="1389"/>
      <c r="F115" s="1389"/>
      <c r="G115" s="2159"/>
    </row>
    <row r="116" spans="1:7" s="1130" customFormat="1" x14ac:dyDescent="0.2">
      <c r="A116" s="1389"/>
      <c r="B116" s="1389"/>
      <c r="F116" s="1389"/>
      <c r="G116" s="2159"/>
    </row>
    <row r="117" spans="1:7" s="1130" customFormat="1" x14ac:dyDescent="0.2">
      <c r="A117" s="1389"/>
      <c r="B117" s="1389"/>
      <c r="F117" s="1389"/>
      <c r="G117" s="2159"/>
    </row>
    <row r="118" spans="1:7" s="1130" customFormat="1" x14ac:dyDescent="0.2">
      <c r="A118" s="1389"/>
      <c r="B118" s="1389"/>
      <c r="F118" s="1389"/>
      <c r="G118" s="2159"/>
    </row>
    <row r="119" spans="1:7" s="1130" customFormat="1" x14ac:dyDescent="0.2">
      <c r="A119" s="1389"/>
      <c r="B119" s="1389"/>
      <c r="F119" s="1389"/>
      <c r="G119" s="2159"/>
    </row>
    <row r="120" spans="1:7" s="1130" customFormat="1" x14ac:dyDescent="0.2">
      <c r="A120" s="1389"/>
      <c r="B120" s="1389"/>
      <c r="F120" s="1389"/>
      <c r="G120" s="2159"/>
    </row>
    <row r="121" spans="1:7" s="1130" customFormat="1" x14ac:dyDescent="0.2">
      <c r="A121" s="1389"/>
      <c r="B121" s="1389"/>
      <c r="F121" s="1389"/>
      <c r="G121" s="2159"/>
    </row>
    <row r="122" spans="1:7" s="1130" customFormat="1" x14ac:dyDescent="0.2">
      <c r="A122" s="1389"/>
      <c r="B122" s="1389"/>
      <c r="F122" s="1389"/>
      <c r="G122" s="2159"/>
    </row>
    <row r="123" spans="1:7" s="1130" customFormat="1" x14ac:dyDescent="0.2">
      <c r="A123" s="1389"/>
      <c r="B123" s="1389"/>
      <c r="F123" s="1389"/>
      <c r="G123" s="2159"/>
    </row>
    <row r="124" spans="1:7" s="1130" customFormat="1" x14ac:dyDescent="0.2">
      <c r="A124" s="1389"/>
      <c r="B124" s="1389"/>
      <c r="F124" s="1389"/>
      <c r="G124" s="2159"/>
    </row>
    <row r="125" spans="1:7" s="1130" customFormat="1" x14ac:dyDescent="0.2">
      <c r="A125" s="1389"/>
      <c r="B125" s="1389"/>
      <c r="F125" s="1389"/>
      <c r="G125" s="2159"/>
    </row>
    <row r="126" spans="1:7" s="1130" customFormat="1" x14ac:dyDescent="0.2">
      <c r="A126" s="1389"/>
      <c r="B126" s="1389"/>
      <c r="F126" s="1389"/>
      <c r="G126" s="2159"/>
    </row>
    <row r="127" spans="1:7" s="1130" customFormat="1" x14ac:dyDescent="0.2">
      <c r="A127" s="1389"/>
      <c r="B127" s="1389"/>
      <c r="F127" s="1389"/>
      <c r="G127" s="2159"/>
    </row>
    <row r="128" spans="1:7" s="1130" customFormat="1" x14ac:dyDescent="0.2">
      <c r="A128" s="1389"/>
      <c r="B128" s="1389"/>
      <c r="F128" s="1389"/>
      <c r="G128" s="2159"/>
    </row>
    <row r="129" spans="1:7" s="1130" customFormat="1" x14ac:dyDescent="0.2">
      <c r="A129" s="1389"/>
      <c r="B129" s="1389"/>
      <c r="F129" s="1389"/>
      <c r="G129" s="2159"/>
    </row>
    <row r="130" spans="1:7" s="1130" customFormat="1" x14ac:dyDescent="0.2">
      <c r="A130" s="1389"/>
      <c r="B130" s="1389"/>
      <c r="F130" s="1389"/>
      <c r="G130" s="2159"/>
    </row>
    <row r="131" spans="1:7" s="1130" customFormat="1" x14ac:dyDescent="0.2">
      <c r="A131" s="1389"/>
      <c r="B131" s="1389"/>
      <c r="F131" s="1389"/>
      <c r="G131" s="2159"/>
    </row>
    <row r="132" spans="1:7" s="1130" customFormat="1" x14ac:dyDescent="0.2">
      <c r="A132" s="1389"/>
      <c r="B132" s="1389"/>
      <c r="F132" s="1389"/>
      <c r="G132" s="2159"/>
    </row>
    <row r="133" spans="1:7" s="1130" customFormat="1" x14ac:dyDescent="0.2">
      <c r="A133" s="1389"/>
      <c r="B133" s="1389"/>
      <c r="F133" s="1389"/>
      <c r="G133" s="2159"/>
    </row>
    <row r="134" spans="1:7" s="1130" customFormat="1" x14ac:dyDescent="0.2">
      <c r="A134" s="1389"/>
      <c r="B134" s="1389"/>
      <c r="F134" s="1389"/>
      <c r="G134" s="2159"/>
    </row>
    <row r="135" spans="1:7" s="1130" customFormat="1" x14ac:dyDescent="0.2">
      <c r="A135" s="1389"/>
      <c r="B135" s="1389"/>
      <c r="F135" s="1389"/>
      <c r="G135" s="2159"/>
    </row>
    <row r="136" spans="1:7" s="1130" customFormat="1" x14ac:dyDescent="0.2">
      <c r="A136" s="1389"/>
      <c r="B136" s="1389"/>
      <c r="F136" s="1389"/>
      <c r="G136" s="2159"/>
    </row>
    <row r="137" spans="1:7" s="1130" customFormat="1" x14ac:dyDescent="0.2">
      <c r="A137" s="1389"/>
      <c r="B137" s="1389"/>
      <c r="F137" s="1389"/>
      <c r="G137" s="2159"/>
    </row>
    <row r="138" spans="1:7" s="1130" customFormat="1" x14ac:dyDescent="0.2">
      <c r="A138" s="1389"/>
      <c r="B138" s="1389"/>
      <c r="F138" s="1389"/>
      <c r="G138" s="2159"/>
    </row>
    <row r="139" spans="1:7" s="1130" customFormat="1" x14ac:dyDescent="0.2">
      <c r="A139" s="1389"/>
      <c r="B139" s="1389"/>
      <c r="F139" s="1389"/>
      <c r="G139" s="2159"/>
    </row>
    <row r="140" spans="1:7" s="1130" customFormat="1" x14ac:dyDescent="0.2">
      <c r="A140" s="1389"/>
      <c r="B140" s="1389"/>
      <c r="F140" s="1389"/>
      <c r="G140" s="2159"/>
    </row>
    <row r="141" spans="1:7" s="1130" customFormat="1" x14ac:dyDescent="0.2">
      <c r="A141" s="1389"/>
      <c r="B141" s="1389"/>
      <c r="F141" s="1389"/>
      <c r="G141" s="2159"/>
    </row>
    <row r="142" spans="1:7" s="1130" customFormat="1" x14ac:dyDescent="0.2">
      <c r="A142" s="1389"/>
      <c r="B142" s="1389"/>
      <c r="F142" s="1389"/>
      <c r="G142" s="2159"/>
    </row>
    <row r="143" spans="1:7" s="1130" customFormat="1" x14ac:dyDescent="0.2">
      <c r="A143" s="1389"/>
      <c r="B143" s="1389"/>
      <c r="F143" s="1389"/>
      <c r="G143" s="2159"/>
    </row>
    <row r="144" spans="1:7" s="1130" customFormat="1" x14ac:dyDescent="0.2">
      <c r="A144" s="1389"/>
      <c r="B144" s="1389"/>
      <c r="F144" s="1389"/>
      <c r="G144" s="2159"/>
    </row>
    <row r="145" spans="1:7" s="1130" customFormat="1" x14ac:dyDescent="0.2">
      <c r="A145" s="1389"/>
      <c r="B145" s="1389"/>
      <c r="F145" s="1389"/>
      <c r="G145" s="2159"/>
    </row>
    <row r="146" spans="1:7" s="1130" customFormat="1" x14ac:dyDescent="0.2">
      <c r="A146" s="1389"/>
      <c r="B146" s="1389"/>
      <c r="F146" s="1389"/>
      <c r="G146" s="2159"/>
    </row>
    <row r="147" spans="1:7" s="1130" customFormat="1" x14ac:dyDescent="0.2">
      <c r="A147" s="1389"/>
      <c r="B147" s="1389"/>
      <c r="F147" s="1389"/>
      <c r="G147" s="2159"/>
    </row>
    <row r="148" spans="1:7" s="1130" customFormat="1" x14ac:dyDescent="0.2">
      <c r="A148" s="1389"/>
      <c r="B148" s="1389"/>
      <c r="F148" s="1389"/>
      <c r="G148" s="2159"/>
    </row>
    <row r="149" spans="1:7" s="1130" customFormat="1" x14ac:dyDescent="0.2">
      <c r="A149" s="1389"/>
      <c r="B149" s="1389"/>
      <c r="F149" s="1389"/>
      <c r="G149" s="2159"/>
    </row>
    <row r="150" spans="1:7" s="1130" customFormat="1" x14ac:dyDescent="0.2">
      <c r="A150" s="1389"/>
      <c r="B150" s="1389"/>
      <c r="F150" s="1389"/>
      <c r="G150" s="2159"/>
    </row>
    <row r="151" spans="1:7" s="1130" customFormat="1" x14ac:dyDescent="0.2">
      <c r="A151" s="1389"/>
      <c r="B151" s="1389"/>
      <c r="F151" s="1389"/>
      <c r="G151" s="2159"/>
    </row>
    <row r="152" spans="1:7" s="1130" customFormat="1" x14ac:dyDescent="0.2">
      <c r="A152" s="1389"/>
      <c r="B152" s="1389"/>
      <c r="F152" s="1389"/>
      <c r="G152" s="2159"/>
    </row>
    <row r="153" spans="1:7" s="1130" customFormat="1" x14ac:dyDescent="0.2">
      <c r="A153" s="1389"/>
      <c r="B153" s="1389"/>
      <c r="F153" s="1389"/>
      <c r="G153" s="2159"/>
    </row>
    <row r="154" spans="1:7" s="1130" customFormat="1" x14ac:dyDescent="0.2">
      <c r="A154" s="1389"/>
      <c r="B154" s="1389"/>
      <c r="F154" s="1389"/>
      <c r="G154" s="2159"/>
    </row>
    <row r="155" spans="1:7" s="1130" customFormat="1" x14ac:dyDescent="0.2">
      <c r="A155" s="1389"/>
      <c r="B155" s="1389"/>
      <c r="F155" s="1389"/>
      <c r="G155" s="2159"/>
    </row>
    <row r="156" spans="1:7" s="1130" customFormat="1" x14ac:dyDescent="0.2">
      <c r="A156" s="1389"/>
      <c r="B156" s="1389"/>
      <c r="F156" s="1389"/>
      <c r="G156" s="2159"/>
    </row>
    <row r="157" spans="1:7" s="1130" customFormat="1" x14ac:dyDescent="0.2">
      <c r="A157" s="1389"/>
      <c r="B157" s="1389"/>
      <c r="F157" s="1389"/>
      <c r="G157" s="2159"/>
    </row>
    <row r="158" spans="1:7" s="1130" customFormat="1" x14ac:dyDescent="0.2">
      <c r="A158" s="1389"/>
      <c r="B158" s="1389"/>
      <c r="F158" s="1389"/>
      <c r="G158" s="2159"/>
    </row>
    <row r="159" spans="1:7" s="1130" customFormat="1" x14ac:dyDescent="0.2">
      <c r="A159" s="1389"/>
      <c r="B159" s="1389"/>
      <c r="F159" s="1389"/>
      <c r="G159" s="2159"/>
    </row>
    <row r="160" spans="1:7" s="1130" customFormat="1" x14ac:dyDescent="0.2">
      <c r="A160" s="1389"/>
      <c r="B160" s="1389"/>
      <c r="F160" s="1389"/>
      <c r="G160" s="2159"/>
    </row>
    <row r="161" spans="1:7" s="1130" customFormat="1" x14ac:dyDescent="0.2">
      <c r="A161" s="1389"/>
      <c r="B161" s="1389"/>
      <c r="F161" s="1389"/>
      <c r="G161" s="2159"/>
    </row>
    <row r="162" spans="1:7" s="1130" customFormat="1" x14ac:dyDescent="0.2">
      <c r="A162" s="1389"/>
      <c r="B162" s="1389"/>
      <c r="F162" s="1389"/>
      <c r="G162" s="2159"/>
    </row>
    <row r="163" spans="1:7" s="1130" customFormat="1" x14ac:dyDescent="0.2">
      <c r="A163" s="1389"/>
      <c r="B163" s="1389"/>
      <c r="F163" s="1389"/>
      <c r="G163" s="2159"/>
    </row>
    <row r="164" spans="1:7" s="1130" customFormat="1" x14ac:dyDescent="0.2">
      <c r="A164" s="1389"/>
      <c r="B164" s="1389"/>
      <c r="F164" s="1389"/>
      <c r="G164" s="2159"/>
    </row>
    <row r="165" spans="1:7" s="1130" customFormat="1" x14ac:dyDescent="0.2">
      <c r="A165" s="1389"/>
      <c r="B165" s="1389"/>
      <c r="F165" s="1389"/>
      <c r="G165" s="2159"/>
    </row>
    <row r="166" spans="1:7" s="1130" customFormat="1" x14ac:dyDescent="0.2">
      <c r="A166" s="1389"/>
      <c r="B166" s="1389"/>
      <c r="F166" s="1389"/>
      <c r="G166" s="2159"/>
    </row>
    <row r="167" spans="1:7" s="1130" customFormat="1" x14ac:dyDescent="0.2">
      <c r="A167" s="1389"/>
      <c r="B167" s="1389"/>
      <c r="F167" s="1389"/>
      <c r="G167" s="2159"/>
    </row>
    <row r="168" spans="1:7" s="1130" customFormat="1" x14ac:dyDescent="0.2">
      <c r="A168" s="1389"/>
      <c r="B168" s="1389"/>
      <c r="F168" s="1389"/>
      <c r="G168" s="2159"/>
    </row>
    <row r="169" spans="1:7" s="1130" customFormat="1" x14ac:dyDescent="0.2">
      <c r="A169" s="1389"/>
      <c r="B169" s="1389"/>
      <c r="F169" s="1389"/>
      <c r="G169" s="2159"/>
    </row>
    <row r="170" spans="1:7" s="1130" customFormat="1" x14ac:dyDescent="0.2">
      <c r="A170" s="1389"/>
      <c r="B170" s="1389"/>
      <c r="F170" s="1389"/>
      <c r="G170" s="2159"/>
    </row>
    <row r="171" spans="1:7" s="1130" customFormat="1" x14ac:dyDescent="0.2">
      <c r="A171" s="1389"/>
      <c r="B171" s="1389"/>
      <c r="F171" s="1389"/>
      <c r="G171" s="2159"/>
    </row>
    <row r="172" spans="1:7" s="1130" customFormat="1" x14ac:dyDescent="0.2">
      <c r="A172" s="1389"/>
      <c r="B172" s="1389"/>
      <c r="F172" s="1389"/>
      <c r="G172" s="2159"/>
    </row>
    <row r="173" spans="1:7" s="1130" customFormat="1" x14ac:dyDescent="0.2">
      <c r="A173" s="1389"/>
      <c r="B173" s="1389"/>
      <c r="F173" s="1389"/>
      <c r="G173" s="2159"/>
    </row>
    <row r="174" spans="1:7" s="1130" customFormat="1" x14ac:dyDescent="0.2">
      <c r="A174" s="1389"/>
      <c r="B174" s="1389"/>
      <c r="F174" s="1389"/>
      <c r="G174" s="2159"/>
    </row>
    <row r="175" spans="1:7" s="1130" customFormat="1" x14ac:dyDescent="0.2">
      <c r="A175" s="1389"/>
      <c r="B175" s="1389"/>
      <c r="F175" s="1389"/>
      <c r="G175" s="2159"/>
    </row>
    <row r="176" spans="1:7" s="1130" customFormat="1" x14ac:dyDescent="0.2">
      <c r="A176" s="1389"/>
      <c r="B176" s="1389"/>
      <c r="F176" s="1389"/>
      <c r="G176" s="2159"/>
    </row>
    <row r="177" spans="1:7" s="1130" customFormat="1" x14ac:dyDescent="0.2">
      <c r="A177" s="1389"/>
      <c r="B177" s="1389"/>
      <c r="F177" s="1389"/>
      <c r="G177" s="2159"/>
    </row>
    <row r="178" spans="1:7" s="1130" customFormat="1" x14ac:dyDescent="0.2">
      <c r="A178" s="1389"/>
      <c r="B178" s="1389"/>
      <c r="F178" s="1389"/>
      <c r="G178" s="2159"/>
    </row>
    <row r="179" spans="1:7" s="1130" customFormat="1" x14ac:dyDescent="0.2">
      <c r="A179" s="1389"/>
      <c r="B179" s="1389"/>
      <c r="F179" s="1389"/>
      <c r="G179" s="2159"/>
    </row>
    <row r="180" spans="1:7" s="1130" customFormat="1" x14ac:dyDescent="0.2">
      <c r="A180" s="1389"/>
      <c r="B180" s="1389"/>
      <c r="F180" s="1389"/>
      <c r="G180" s="2159"/>
    </row>
    <row r="181" spans="1:7" s="1130" customFormat="1" x14ac:dyDescent="0.2">
      <c r="A181" s="1389"/>
      <c r="B181" s="1389"/>
      <c r="F181" s="1389"/>
      <c r="G181" s="2159"/>
    </row>
    <row r="182" spans="1:7" s="1130" customFormat="1" x14ac:dyDescent="0.2">
      <c r="A182" s="1389"/>
      <c r="B182" s="1389"/>
      <c r="F182" s="1389"/>
      <c r="G182" s="2159"/>
    </row>
    <row r="183" spans="1:7" s="1130" customFormat="1" x14ac:dyDescent="0.2">
      <c r="A183" s="1389"/>
      <c r="B183" s="1389"/>
      <c r="F183" s="1389"/>
      <c r="G183" s="2159"/>
    </row>
    <row r="184" spans="1:7" s="1130" customFormat="1" x14ac:dyDescent="0.2">
      <c r="A184" s="1389"/>
      <c r="B184" s="1389"/>
      <c r="F184" s="1389"/>
      <c r="G184" s="2159"/>
    </row>
    <row r="185" spans="1:7" s="1130" customFormat="1" x14ac:dyDescent="0.2">
      <c r="A185" s="1389"/>
      <c r="B185" s="1389"/>
      <c r="F185" s="1389"/>
      <c r="G185" s="2159"/>
    </row>
    <row r="186" spans="1:7" s="1130" customFormat="1" x14ac:dyDescent="0.2">
      <c r="A186" s="1389"/>
      <c r="B186" s="1389"/>
      <c r="F186" s="1389"/>
      <c r="G186" s="2159"/>
    </row>
    <row r="187" spans="1:7" s="1130" customFormat="1" x14ac:dyDescent="0.2">
      <c r="A187" s="1389"/>
      <c r="B187" s="1389"/>
      <c r="F187" s="1389"/>
      <c r="G187" s="2159"/>
    </row>
    <row r="188" spans="1:7" s="1130" customFormat="1" x14ac:dyDescent="0.2">
      <c r="A188" s="1389"/>
      <c r="B188" s="1389"/>
      <c r="F188" s="1389"/>
      <c r="G188" s="2159"/>
    </row>
    <row r="189" spans="1:7" s="1130" customFormat="1" x14ac:dyDescent="0.2">
      <c r="A189" s="1389"/>
      <c r="B189" s="1389"/>
      <c r="F189" s="1389"/>
      <c r="G189" s="2159"/>
    </row>
    <row r="190" spans="1:7" s="1130" customFormat="1" x14ac:dyDescent="0.2">
      <c r="A190" s="1389"/>
      <c r="B190" s="1389"/>
      <c r="F190" s="1389"/>
      <c r="G190" s="2159"/>
    </row>
    <row r="191" spans="1:7" s="1130" customFormat="1" x14ac:dyDescent="0.2">
      <c r="A191" s="1389"/>
      <c r="B191" s="1389"/>
      <c r="F191" s="1389"/>
      <c r="G191" s="2159"/>
    </row>
  </sheetData>
  <mergeCells count="3">
    <mergeCell ref="C2:D2"/>
    <mergeCell ref="C3:D3"/>
    <mergeCell ref="A1:G1"/>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9"/>
  <sheetViews>
    <sheetView zoomScale="115" zoomScaleNormal="115" workbookViewId="0">
      <selection activeCell="M29" sqref="M29"/>
    </sheetView>
  </sheetViews>
  <sheetFormatPr defaultRowHeight="12.75" x14ac:dyDescent="0.2"/>
  <cols>
    <col min="1" max="1" width="16.85546875" style="1635" customWidth="1"/>
    <col min="2" max="2" width="7" style="1635" customWidth="1"/>
    <col min="3" max="4" width="6.42578125" style="1635" customWidth="1"/>
    <col min="5" max="5" width="8.7109375" style="1635" customWidth="1"/>
    <col min="6" max="6" width="8.42578125" style="1635" customWidth="1"/>
    <col min="7" max="7" width="6.42578125" style="1635" customWidth="1"/>
    <col min="8" max="10" width="6.28515625" style="1635" customWidth="1"/>
    <col min="11" max="11" width="5.85546875" style="1635" customWidth="1"/>
    <col min="12" max="12" width="6" style="1635" customWidth="1"/>
    <col min="13" max="13" width="9.140625" style="1635"/>
    <col min="14" max="14" width="16.42578125" style="1635" customWidth="1"/>
    <col min="15" max="25" width="6.7109375" style="1635" customWidth="1"/>
    <col min="26" max="16384" width="9.140625" style="1635"/>
  </cols>
  <sheetData>
    <row r="1" spans="1:25" x14ac:dyDescent="0.2">
      <c r="A1" s="1890" t="s">
        <v>4462</v>
      </c>
    </row>
    <row r="2" spans="1:25" x14ac:dyDescent="0.2">
      <c r="A2" s="1891"/>
      <c r="E2" s="1635" t="s">
        <v>4587</v>
      </c>
      <c r="F2" s="1635" t="s">
        <v>4588</v>
      </c>
      <c r="G2" s="1635" t="s">
        <v>4589</v>
      </c>
    </row>
    <row r="3" spans="1:25" x14ac:dyDescent="0.2">
      <c r="A3" s="1635" t="s">
        <v>4586</v>
      </c>
      <c r="E3" s="1635" t="s">
        <v>4590</v>
      </c>
      <c r="F3" s="1635" t="s">
        <v>4591</v>
      </c>
      <c r="G3" s="1635" t="s">
        <v>4592</v>
      </c>
      <c r="N3" s="1635" t="s">
        <v>4593</v>
      </c>
      <c r="P3" s="1635" t="s">
        <v>4594</v>
      </c>
    </row>
    <row r="4" spans="1:25" ht="13.5" thickBot="1" x14ac:dyDescent="0.25">
      <c r="A4" s="1891"/>
    </row>
    <row r="5" spans="1:25" ht="20.100000000000001" customHeight="1" thickBot="1" x14ac:dyDescent="0.25">
      <c r="A5" s="1699" t="s">
        <v>2258</v>
      </c>
      <c r="B5" s="1700" t="s">
        <v>4444</v>
      </c>
      <c r="C5" s="1700" t="s">
        <v>4445</v>
      </c>
      <c r="D5" s="1700" t="s">
        <v>4446</v>
      </c>
      <c r="E5" s="1700" t="s">
        <v>4447</v>
      </c>
      <c r="F5" s="1700" t="s">
        <v>4448</v>
      </c>
      <c r="G5" s="1700" t="s">
        <v>4449</v>
      </c>
      <c r="H5" s="1700" t="s">
        <v>4450</v>
      </c>
      <c r="I5" s="1700" t="s">
        <v>4451</v>
      </c>
      <c r="J5" s="1700" t="s">
        <v>4452</v>
      </c>
      <c r="K5" s="1700" t="s">
        <v>4453</v>
      </c>
      <c r="L5" s="1700" t="s">
        <v>4461</v>
      </c>
      <c r="N5" s="1840" t="s">
        <v>2258</v>
      </c>
      <c r="O5" s="1841" t="s">
        <v>4444</v>
      </c>
      <c r="P5" s="1841" t="s">
        <v>4445</v>
      </c>
      <c r="Q5" s="1842" t="s">
        <v>4446</v>
      </c>
      <c r="R5" s="1843" t="s">
        <v>4447</v>
      </c>
      <c r="S5" s="1842" t="s">
        <v>4448</v>
      </c>
      <c r="T5" s="1843" t="s">
        <v>4449</v>
      </c>
      <c r="U5" s="1842" t="s">
        <v>4450</v>
      </c>
      <c r="V5" s="1843" t="s">
        <v>4451</v>
      </c>
      <c r="W5" s="1842" t="s">
        <v>4452</v>
      </c>
      <c r="X5" s="1843" t="s">
        <v>4453</v>
      </c>
      <c r="Y5" s="1841" t="s">
        <v>4461</v>
      </c>
    </row>
    <row r="6" spans="1:25" ht="15" customHeight="1" thickBot="1" x14ac:dyDescent="0.25">
      <c r="A6" s="1701" t="s">
        <v>452</v>
      </c>
      <c r="B6" s="1709">
        <f>ROUND(CIV!C1768,-3)/1000</f>
        <v>2720</v>
      </c>
      <c r="C6" s="1709">
        <f>ROUND(CIV!F1768,-3)/1000</f>
        <v>4125</v>
      </c>
      <c r="D6" s="1709">
        <f>ROUND(CIV!H1768,-3)/1000</f>
        <v>4206</v>
      </c>
      <c r="E6" s="1709">
        <f>ROUND(CIV!J1768,-3)/1000</f>
        <v>4355</v>
      </c>
      <c r="F6" s="1709">
        <f>ROUND(CIV!K1768,-3)/1000</f>
        <v>4515</v>
      </c>
      <c r="G6" s="1709">
        <f>ROUND(CIV!L1768,-3)/1000</f>
        <v>4660</v>
      </c>
      <c r="H6" s="1709">
        <f>ROUND(CIV!M1768,-3)/1000</f>
        <v>4856</v>
      </c>
      <c r="I6" s="1709">
        <f>ROUND(CIV!N1768,-3)/1000</f>
        <v>5013</v>
      </c>
      <c r="J6" s="1709">
        <f>ROUND(CIV!O1768,-3)/1000</f>
        <v>5173</v>
      </c>
      <c r="K6" s="1709">
        <f>ROUND(CIV!P1768,-3)/1000</f>
        <v>5339</v>
      </c>
      <c r="L6" s="1709">
        <f>ROUND(CIV!Q1768,-3)/1000</f>
        <v>5509</v>
      </c>
      <c r="N6" s="1814" t="s">
        <v>452</v>
      </c>
      <c r="O6" s="1851">
        <v>6735</v>
      </c>
      <c r="P6" s="1852">
        <v>6854</v>
      </c>
      <c r="Q6" s="1853">
        <v>7050</v>
      </c>
      <c r="R6" s="1852">
        <v>7261</v>
      </c>
      <c r="S6" s="1853">
        <v>7477</v>
      </c>
      <c r="T6" s="1852">
        <v>7700</v>
      </c>
      <c r="U6" s="1853">
        <v>7930</v>
      </c>
      <c r="V6" s="1852">
        <v>8168</v>
      </c>
      <c r="W6" s="1853">
        <v>8412</v>
      </c>
      <c r="X6" s="1852">
        <v>8665</v>
      </c>
      <c r="Y6" s="1854">
        <v>8922</v>
      </c>
    </row>
    <row r="7" spans="1:25" ht="15" customHeight="1" thickBot="1" x14ac:dyDescent="0.25">
      <c r="A7" s="1701" t="s">
        <v>2405</v>
      </c>
      <c r="B7" s="1709">
        <f>CIV!C1910/1000</f>
        <v>2493.8000000000002</v>
      </c>
      <c r="C7" s="1709">
        <f>CIV!F1910/1000</f>
        <v>3608.9</v>
      </c>
      <c r="D7" s="1709">
        <f>CIV!H1910/1000</f>
        <v>3438.7</v>
      </c>
      <c r="E7" s="1709">
        <f>CIV!J1910/1000</f>
        <v>3412.4</v>
      </c>
      <c r="F7" s="1709">
        <f>CIV!K1910/1000</f>
        <v>3439.9</v>
      </c>
      <c r="G7" s="1709">
        <f>CIV!L1910/1000</f>
        <v>3524.9</v>
      </c>
      <c r="H7" s="1709">
        <f>CIV!M1910/1000</f>
        <v>3621.4</v>
      </c>
      <c r="I7" s="1709">
        <f>CIV!N1910/1000</f>
        <v>3722.1</v>
      </c>
      <c r="J7" s="1709">
        <f>CIV!O1910/1000</f>
        <v>3824</v>
      </c>
      <c r="K7" s="1709">
        <f>CIV!P1910/1000</f>
        <v>3926.3</v>
      </c>
      <c r="L7" s="1709">
        <f>CIV!Q1910/1000</f>
        <v>4029.8</v>
      </c>
      <c r="N7" s="1814" t="s">
        <v>2405</v>
      </c>
      <c r="O7" s="1855">
        <v>7034.5</v>
      </c>
      <c r="P7" s="1856">
        <v>7138.9</v>
      </c>
      <c r="Q7" s="1857">
        <v>7224.7</v>
      </c>
      <c r="R7" s="1856">
        <v>7307.4</v>
      </c>
      <c r="S7" s="1857">
        <v>7456.8</v>
      </c>
      <c r="T7" s="1856">
        <v>7665</v>
      </c>
      <c r="U7" s="1857">
        <v>7889.9</v>
      </c>
      <c r="V7" s="1856">
        <v>8121.2</v>
      </c>
      <c r="W7" s="1857">
        <v>8358</v>
      </c>
      <c r="X7" s="1856">
        <v>8604.4</v>
      </c>
      <c r="Y7" s="1858">
        <v>8855.2999999999993</v>
      </c>
    </row>
    <row r="8" spans="1:25" ht="15" customHeight="1" thickBot="1" x14ac:dyDescent="0.25">
      <c r="A8" s="1701" t="s">
        <v>822</v>
      </c>
      <c r="B8" s="1709">
        <f>B6-B7</f>
        <v>226.19999999999982</v>
      </c>
      <c r="C8" s="1709">
        <f t="shared" ref="C8:L8" si="0">C6-C7</f>
        <v>516.09999999999991</v>
      </c>
      <c r="D8" s="1709">
        <f t="shared" si="0"/>
        <v>767.30000000000018</v>
      </c>
      <c r="E8" s="1709">
        <f t="shared" si="0"/>
        <v>942.59999999999991</v>
      </c>
      <c r="F8" s="1709">
        <f t="shared" si="0"/>
        <v>1075.0999999999999</v>
      </c>
      <c r="G8" s="1709">
        <f t="shared" si="0"/>
        <v>1135.0999999999999</v>
      </c>
      <c r="H8" s="1709">
        <f t="shared" si="0"/>
        <v>1234.5999999999999</v>
      </c>
      <c r="I8" s="1709">
        <f t="shared" si="0"/>
        <v>1290.9000000000001</v>
      </c>
      <c r="J8" s="1709">
        <f t="shared" si="0"/>
        <v>1349</v>
      </c>
      <c r="K8" s="1709">
        <f t="shared" si="0"/>
        <v>1412.6999999999998</v>
      </c>
      <c r="L8" s="1709">
        <f t="shared" si="0"/>
        <v>1479.1999999999998</v>
      </c>
      <c r="N8" s="1814" t="s">
        <v>822</v>
      </c>
      <c r="O8" s="1851">
        <v>-299.5</v>
      </c>
      <c r="P8" s="1852">
        <v>-284.89999999999964</v>
      </c>
      <c r="Q8" s="1853">
        <v>-174.69999999999982</v>
      </c>
      <c r="R8" s="1852">
        <v>-46.399999999999636</v>
      </c>
      <c r="S8" s="1853">
        <v>20.199999999999818</v>
      </c>
      <c r="T8" s="1852">
        <v>35</v>
      </c>
      <c r="U8" s="1853">
        <v>40.100000000000364</v>
      </c>
      <c r="V8" s="1852">
        <v>46.800000000000182</v>
      </c>
      <c r="W8" s="1853">
        <v>54</v>
      </c>
      <c r="X8" s="1852">
        <v>60.600000000000364</v>
      </c>
      <c r="Y8" s="1854">
        <v>66.700000000000728</v>
      </c>
    </row>
    <row r="9" spans="1:25" ht="15" customHeight="1" thickBot="1" x14ac:dyDescent="0.25">
      <c r="A9" s="1701" t="s">
        <v>4454</v>
      </c>
      <c r="B9" s="1709">
        <f>(CIV!C1906+CIV!C1908+CIV!C1907)/1000</f>
        <v>1294.5999999999999</v>
      </c>
      <c r="C9" s="1709">
        <f>(CIV!F1906+CIV!F1908+CIV!F1907)/1000</f>
        <v>1426.2</v>
      </c>
      <c r="D9" s="1709">
        <f>(CIV!H1906+CIV!H1908+CIV!H1907)/1000</f>
        <v>1430.2</v>
      </c>
      <c r="E9" s="1709">
        <f>(CIV!J1906+CIV!J1908+CIV!J1907)/1000</f>
        <v>1430.2</v>
      </c>
      <c r="F9" s="1709">
        <f>(CIV!K1906+CIV!K1908+CIV!K1907)/1000</f>
        <v>1467.5</v>
      </c>
      <c r="G9" s="1709">
        <f>(CIV!L1906+CIV!L1908+CIV!L1907)/1000</f>
        <v>1505.9</v>
      </c>
      <c r="H9" s="1709">
        <f>(CIV!M1906+CIV!M1908+CIV!M1907)/1000</f>
        <v>1545.4</v>
      </c>
      <c r="I9" s="1709">
        <f>(CIV!N1906+CIV!N1908+CIV!N1907)/1000</f>
        <v>1586.1</v>
      </c>
      <c r="J9" s="1709">
        <f>(CIV!O1906+CIV!O1908+CIV!O1907)/1000</f>
        <v>1628</v>
      </c>
      <c r="K9" s="1709">
        <f>(CIV!P1906+CIV!P1908+CIV!P1907)/1000</f>
        <v>1671.3</v>
      </c>
      <c r="L9" s="1709">
        <f>(CIV!Q1906+CIV!Q1908+CIV!Q1907)/1000</f>
        <v>1715.8</v>
      </c>
      <c r="N9" s="1814" t="s">
        <v>4454</v>
      </c>
      <c r="O9" s="1855">
        <v>1482.2</v>
      </c>
      <c r="P9" s="1856">
        <v>1497.2</v>
      </c>
      <c r="Q9" s="1857">
        <v>1501.2</v>
      </c>
      <c r="R9" s="1856">
        <v>1501.2</v>
      </c>
      <c r="S9" s="1857">
        <v>1546.4</v>
      </c>
      <c r="T9" s="1856">
        <v>1593</v>
      </c>
      <c r="U9" s="1857">
        <v>1640.9</v>
      </c>
      <c r="V9" s="1856">
        <v>1690.2</v>
      </c>
      <c r="W9" s="1857">
        <v>1741</v>
      </c>
      <c r="X9" s="1856">
        <v>1793.4</v>
      </c>
      <c r="Y9" s="1858">
        <v>1847.3</v>
      </c>
    </row>
    <row r="10" spans="1:25" ht="15" customHeight="1" thickBot="1" x14ac:dyDescent="0.25">
      <c r="A10" s="1702" t="s">
        <v>4455</v>
      </c>
      <c r="B10" s="1710">
        <f>B8+B9</f>
        <v>1520.7999999999997</v>
      </c>
      <c r="C10" s="1710">
        <f t="shared" ref="C10:L10" si="1">C8+C9</f>
        <v>1942.3</v>
      </c>
      <c r="D10" s="1710">
        <f t="shared" si="1"/>
        <v>2197.5</v>
      </c>
      <c r="E10" s="1710">
        <f t="shared" si="1"/>
        <v>2372.8000000000002</v>
      </c>
      <c r="F10" s="1710">
        <f t="shared" si="1"/>
        <v>2542.6</v>
      </c>
      <c r="G10" s="1710">
        <f t="shared" si="1"/>
        <v>2641</v>
      </c>
      <c r="H10" s="1710">
        <f t="shared" si="1"/>
        <v>2780</v>
      </c>
      <c r="I10" s="1710">
        <f t="shared" si="1"/>
        <v>2877</v>
      </c>
      <c r="J10" s="1710">
        <f t="shared" si="1"/>
        <v>2977</v>
      </c>
      <c r="K10" s="1710">
        <f t="shared" si="1"/>
        <v>3084</v>
      </c>
      <c r="L10" s="1710">
        <f t="shared" si="1"/>
        <v>3195</v>
      </c>
      <c r="N10" s="1815" t="s">
        <v>4455</v>
      </c>
      <c r="O10" s="1851">
        <v>1182.7</v>
      </c>
      <c r="P10" s="1852">
        <v>1212.3000000000004</v>
      </c>
      <c r="Q10" s="1853">
        <v>1326.5000000000002</v>
      </c>
      <c r="R10" s="1852">
        <v>1454.8000000000004</v>
      </c>
      <c r="S10" s="1853">
        <v>1566.6</v>
      </c>
      <c r="T10" s="1852">
        <v>1628</v>
      </c>
      <c r="U10" s="1853">
        <v>1681.0000000000005</v>
      </c>
      <c r="V10" s="1852">
        <v>1737.0000000000002</v>
      </c>
      <c r="W10" s="1853">
        <v>1795</v>
      </c>
      <c r="X10" s="1852">
        <v>1854.0000000000005</v>
      </c>
      <c r="Y10" s="1854">
        <v>1914.0000000000007</v>
      </c>
    </row>
    <row r="11" spans="1:25" ht="15" customHeight="1" thickBot="1" x14ac:dyDescent="0.25">
      <c r="A11" s="2935"/>
      <c r="B11" s="2935"/>
      <c r="C11" s="2935"/>
      <c r="D11" s="2935"/>
      <c r="E11" s="2935"/>
      <c r="F11" s="2935"/>
      <c r="G11" s="2935"/>
      <c r="H11" s="2935"/>
      <c r="I11" s="2935"/>
      <c r="J11" s="2935"/>
      <c r="K11" s="1703"/>
      <c r="L11" s="1703"/>
      <c r="N11" s="2930"/>
      <c r="O11" s="2931"/>
      <c r="P11" s="2931"/>
      <c r="Q11" s="2931"/>
      <c r="R11" s="2931"/>
      <c r="S11" s="2931"/>
      <c r="T11" s="2931"/>
      <c r="U11" s="2931"/>
      <c r="V11" s="2931"/>
      <c r="W11" s="2931"/>
      <c r="X11" s="1816"/>
      <c r="Y11" s="1816"/>
    </row>
    <row r="12" spans="1:25" ht="15" customHeight="1" thickBot="1" x14ac:dyDescent="0.25">
      <c r="A12" s="1704" t="s">
        <v>4456</v>
      </c>
      <c r="B12" s="1711">
        <f>CIV!C1921/1000</f>
        <v>0</v>
      </c>
      <c r="C12" s="1711">
        <f>CIV!F1921/1000</f>
        <v>0</v>
      </c>
      <c r="D12" s="1711">
        <f>CIV!H1921/1000</f>
        <v>0</v>
      </c>
      <c r="E12" s="1711">
        <f>CIV!J1921/1000</f>
        <v>0</v>
      </c>
      <c r="F12" s="1711">
        <f>CIV!K1921/1000</f>
        <v>0</v>
      </c>
      <c r="G12" s="1711">
        <f>CIV!L1921/1000</f>
        <v>0</v>
      </c>
      <c r="H12" s="1711">
        <f>CIV!M1921/1000</f>
        <v>0</v>
      </c>
      <c r="I12" s="1711">
        <f>CIV!N1921/1000</f>
        <v>0</v>
      </c>
      <c r="J12" s="1711">
        <f>CIV!O1921/1000</f>
        <v>0</v>
      </c>
      <c r="K12" s="1711">
        <f>CIV!P1921/1000</f>
        <v>0</v>
      </c>
      <c r="L12" s="1711">
        <f>CIV!Q1921/1000</f>
        <v>0</v>
      </c>
      <c r="N12" s="1817" t="s">
        <v>4456</v>
      </c>
      <c r="O12" s="1859">
        <v>287.5</v>
      </c>
      <c r="P12" s="1860">
        <v>0</v>
      </c>
      <c r="Q12" s="1861">
        <v>0</v>
      </c>
      <c r="R12" s="1860">
        <v>0</v>
      </c>
      <c r="S12" s="1861">
        <v>0</v>
      </c>
      <c r="T12" s="1860">
        <v>0</v>
      </c>
      <c r="U12" s="1861">
        <v>0</v>
      </c>
      <c r="V12" s="1860">
        <v>0</v>
      </c>
      <c r="W12" s="1861">
        <v>0</v>
      </c>
      <c r="X12" s="1860">
        <v>0</v>
      </c>
      <c r="Y12" s="1862">
        <v>0</v>
      </c>
    </row>
    <row r="13" spans="1:25" ht="15" customHeight="1" thickBot="1" x14ac:dyDescent="0.25">
      <c r="A13" s="1701" t="s">
        <v>2225</v>
      </c>
      <c r="B13" s="1709">
        <f>(CIV!C1918+CIV!C1922)/1000</f>
        <v>1203</v>
      </c>
      <c r="C13" s="1709">
        <f>(CIV!F1918+CIV!F1922)/1000</f>
        <v>1630</v>
      </c>
      <c r="D13" s="1709">
        <f>(CIV!H1918+CIV!H1922)/1000</f>
        <v>1305.5999999999999</v>
      </c>
      <c r="E13" s="1709">
        <f>(CIV!J1918+CIV!J1922)/1000</f>
        <v>1216.5</v>
      </c>
      <c r="F13" s="1709">
        <f>(CIV!K1918+CIV!K1922)/1000</f>
        <v>2193.9</v>
      </c>
      <c r="G13" s="1709">
        <f>(CIV!L1918+CIV!L1922)/1000</f>
        <v>116</v>
      </c>
      <c r="H13" s="1709">
        <f>(CIV!M1918+CIV!M1922)/1000</f>
        <v>121</v>
      </c>
      <c r="I13" s="1709">
        <f>(CIV!N1918+CIV!N1922)/1000</f>
        <v>126</v>
      </c>
      <c r="J13" s="1709">
        <f>(CIV!O1918+CIV!O1922)/1000</f>
        <v>131</v>
      </c>
      <c r="K13" s="1709">
        <f>(CIV!P1918+CIV!P1922)/1000</f>
        <v>136</v>
      </c>
      <c r="L13" s="1709">
        <f>(CIV!Q1918+CIV!Q1922)/1000</f>
        <v>141</v>
      </c>
      <c r="N13" s="1814" t="s">
        <v>2225</v>
      </c>
      <c r="O13" s="1863">
        <v>1465</v>
      </c>
      <c r="P13" s="1864">
        <v>1635</v>
      </c>
      <c r="Q13" s="1865">
        <v>1305.5999999999999</v>
      </c>
      <c r="R13" s="1864">
        <v>1216.5</v>
      </c>
      <c r="S13" s="1865">
        <v>2303.9</v>
      </c>
      <c r="T13" s="1864">
        <v>2115</v>
      </c>
      <c r="U13" s="1865">
        <v>120</v>
      </c>
      <c r="V13" s="1864">
        <v>125</v>
      </c>
      <c r="W13" s="1865">
        <v>130</v>
      </c>
      <c r="X13" s="1864">
        <v>135</v>
      </c>
      <c r="Y13" s="1866">
        <v>140</v>
      </c>
    </row>
    <row r="14" spans="1:25" ht="15" customHeight="1" thickBot="1" x14ac:dyDescent="0.25">
      <c r="A14" s="1705"/>
      <c r="B14" s="1706"/>
      <c r="C14" s="1706"/>
      <c r="D14" s="1706"/>
      <c r="E14" s="1706"/>
      <c r="F14" s="1706"/>
      <c r="G14" s="1706"/>
      <c r="H14" s="1706"/>
      <c r="I14" s="1706"/>
      <c r="J14" s="1706"/>
      <c r="K14" s="1707"/>
      <c r="L14" s="1707"/>
      <c r="N14" s="1818"/>
      <c r="O14" s="1844"/>
      <c r="P14" s="1844"/>
      <c r="Q14" s="1844"/>
      <c r="R14" s="1844"/>
      <c r="S14" s="1844"/>
      <c r="T14" s="1844"/>
      <c r="U14" s="1844"/>
      <c r="V14" s="1844"/>
      <c r="W14" s="1844"/>
      <c r="X14" s="1820"/>
      <c r="Y14" s="1820"/>
    </row>
    <row r="15" spans="1:25" ht="15" customHeight="1" thickBot="1" x14ac:dyDescent="0.25">
      <c r="A15" s="1701" t="s">
        <v>4457</v>
      </c>
      <c r="B15" s="1709">
        <f>(CIV!C1919-CIV!C1920)/1000</f>
        <v>318</v>
      </c>
      <c r="C15" s="1709">
        <f>(CIV!F1919-CIV!F1920)/1000</f>
        <v>212.3</v>
      </c>
      <c r="D15" s="1709">
        <f>(CIV!H1919-CIV!H1920)/1000</f>
        <v>891.9</v>
      </c>
      <c r="E15" s="1709">
        <f>(CIV!J1919-CIV!J1920)/1000</f>
        <v>1156.3</v>
      </c>
      <c r="F15" s="1709">
        <f>(CIV!K1919-CIV!K1920)/1000</f>
        <v>348.7</v>
      </c>
      <c r="G15" s="1709">
        <f>(CIV!L1919-CIV!L1920)/1000</f>
        <v>2524.6999999999998</v>
      </c>
      <c r="H15" s="1709">
        <f>(CIV!M1919-CIV!M1920)/1000</f>
        <v>459.4</v>
      </c>
      <c r="I15" s="1709">
        <f>(CIV!N1919-CIV!N1920)/1000</f>
        <v>467.1</v>
      </c>
      <c r="J15" s="1709">
        <f>(CIV!O1919-CIV!O1920)/1000</f>
        <v>474.8</v>
      </c>
      <c r="K15" s="1712">
        <f>(CIV!P1919-CIV!P1920)/1000</f>
        <v>485.6</v>
      </c>
      <c r="L15" s="1712">
        <f>(CIV!Q1919-CIV!Q1920)/1000</f>
        <v>498.4</v>
      </c>
      <c r="N15" s="1814" t="s">
        <v>4457</v>
      </c>
      <c r="O15" s="1867">
        <v>5.5</v>
      </c>
      <c r="P15" s="1868">
        <v>-422.7</v>
      </c>
      <c r="Q15" s="1869">
        <v>20.9</v>
      </c>
      <c r="R15" s="1868">
        <v>238.3</v>
      </c>
      <c r="S15" s="1869">
        <v>-737.3</v>
      </c>
      <c r="T15" s="1868">
        <v>-487.3</v>
      </c>
      <c r="U15" s="1869">
        <v>1561.4</v>
      </c>
      <c r="V15" s="1868">
        <v>1612.1</v>
      </c>
      <c r="W15" s="1869">
        <v>1664.8</v>
      </c>
      <c r="X15" s="1868">
        <v>1718.6</v>
      </c>
      <c r="Y15" s="1870">
        <v>1774.4</v>
      </c>
    </row>
    <row r="16" spans="1:25" ht="15" customHeight="1" thickBot="1" x14ac:dyDescent="0.25">
      <c r="A16" s="2933"/>
      <c r="B16" s="2934"/>
      <c r="C16" s="2934"/>
      <c r="D16" s="2934"/>
      <c r="E16" s="2934"/>
      <c r="F16" s="2934"/>
      <c r="G16" s="2934"/>
      <c r="H16" s="2934"/>
      <c r="I16" s="2934"/>
      <c r="J16" s="2934"/>
      <c r="K16" s="1703"/>
      <c r="L16" s="1703"/>
      <c r="N16" s="2928"/>
      <c r="O16" s="2932"/>
      <c r="P16" s="2932"/>
      <c r="Q16" s="2932"/>
      <c r="R16" s="2932"/>
      <c r="S16" s="2932"/>
      <c r="T16" s="2932"/>
      <c r="U16" s="2932"/>
      <c r="V16" s="2932"/>
      <c r="W16" s="2932"/>
      <c r="X16" s="1816"/>
      <c r="Y16" s="1816"/>
    </row>
    <row r="17" spans="1:25" ht="15" customHeight="1" thickBot="1" x14ac:dyDescent="0.25">
      <c r="A17" s="1702" t="s">
        <v>3941</v>
      </c>
      <c r="B17" s="1709">
        <f>'Res-Bal'!D149/1000</f>
        <v>1534.2</v>
      </c>
      <c r="C17" s="1709">
        <f>B17+C15</f>
        <v>1746.5</v>
      </c>
      <c r="D17" s="1709">
        <f t="shared" ref="D17:K17" si="2">C17+D15</f>
        <v>2638.4</v>
      </c>
      <c r="E17" s="1709">
        <f t="shared" si="2"/>
        <v>3794.7</v>
      </c>
      <c r="F17" s="1709">
        <f t="shared" si="2"/>
        <v>4143.3999999999996</v>
      </c>
      <c r="G17" s="1709">
        <f t="shared" si="2"/>
        <v>6668.0999999999995</v>
      </c>
      <c r="H17" s="1709">
        <f t="shared" si="2"/>
        <v>7127.4999999999991</v>
      </c>
      <c r="I17" s="1709">
        <f t="shared" si="2"/>
        <v>7594.5999999999995</v>
      </c>
      <c r="J17" s="1709">
        <f t="shared" si="2"/>
        <v>8069.4</v>
      </c>
      <c r="K17" s="1712">
        <f t="shared" si="2"/>
        <v>8555</v>
      </c>
      <c r="L17" s="1712">
        <f>K17+L15</f>
        <v>9053.4</v>
      </c>
      <c r="N17" s="1815" t="s">
        <v>3941</v>
      </c>
      <c r="O17" s="1709">
        <v>2019.1</v>
      </c>
      <c r="P17" s="1709">
        <v>1596.3999999999999</v>
      </c>
      <c r="Q17" s="1709">
        <v>1617.3</v>
      </c>
      <c r="R17" s="1709">
        <v>1855.6</v>
      </c>
      <c r="S17" s="1709">
        <v>1118.3</v>
      </c>
      <c r="T17" s="1709">
        <v>631</v>
      </c>
      <c r="U17" s="1709">
        <v>2192.4</v>
      </c>
      <c r="V17" s="1709">
        <v>3804.5</v>
      </c>
      <c r="W17" s="1709">
        <v>5469.3</v>
      </c>
      <c r="X17" s="1712">
        <v>7187.9</v>
      </c>
      <c r="Y17" s="1712">
        <v>8962.2999999999993</v>
      </c>
    </row>
    <row r="18" spans="1:25" ht="15" customHeight="1" thickBot="1" x14ac:dyDescent="0.25">
      <c r="A18" s="1702" t="s">
        <v>4458</v>
      </c>
      <c r="B18" s="1709">
        <f>B10/B9*100</f>
        <v>117.47257840259537</v>
      </c>
      <c r="C18" s="1709">
        <f t="shared" ref="C18:L18" si="3">C10/C9*100</f>
        <v>136.18707053709156</v>
      </c>
      <c r="D18" s="1709">
        <f t="shared" si="3"/>
        <v>153.64983918333098</v>
      </c>
      <c r="E18" s="1709">
        <f t="shared" si="3"/>
        <v>165.9068661725633</v>
      </c>
      <c r="F18" s="1709">
        <f t="shared" si="3"/>
        <v>173.26064735945485</v>
      </c>
      <c r="G18" s="1709">
        <f t="shared" si="3"/>
        <v>175.37685105252672</v>
      </c>
      <c r="H18" s="1709">
        <f t="shared" si="3"/>
        <v>179.88870195418662</v>
      </c>
      <c r="I18" s="1709">
        <f t="shared" si="3"/>
        <v>181.3883109513902</v>
      </c>
      <c r="J18" s="1709">
        <f t="shared" si="3"/>
        <v>182.86240786240785</v>
      </c>
      <c r="K18" s="1709">
        <f t="shared" si="3"/>
        <v>184.52701489858194</v>
      </c>
      <c r="L18" s="1709">
        <f t="shared" si="3"/>
        <v>186.21051404592609</v>
      </c>
      <c r="N18" s="1815" t="s">
        <v>4458</v>
      </c>
      <c r="O18" s="1709">
        <v>79.793550128187832</v>
      </c>
      <c r="P18" s="1709">
        <v>80.971146139460345</v>
      </c>
      <c r="Q18" s="1709">
        <v>88.362643218758336</v>
      </c>
      <c r="R18" s="1709">
        <v>96.909139355182546</v>
      </c>
      <c r="S18" s="1709">
        <v>101.30625969994827</v>
      </c>
      <c r="T18" s="1709">
        <v>102.19711236660389</v>
      </c>
      <c r="U18" s="1709">
        <v>102.4437808519715</v>
      </c>
      <c r="V18" s="1709">
        <v>102.76890308839192</v>
      </c>
      <c r="W18" s="1709">
        <v>103.10166570936244</v>
      </c>
      <c r="X18" s="1709">
        <v>103.37905654064907</v>
      </c>
      <c r="Y18" s="1709">
        <v>103.6106750392465</v>
      </c>
    </row>
    <row r="19" spans="1:25" ht="15" customHeight="1" thickBot="1" x14ac:dyDescent="0.25">
      <c r="A19" s="1702" t="s">
        <v>4459</v>
      </c>
      <c r="B19" s="1871">
        <v>4691</v>
      </c>
      <c r="C19" s="1871">
        <v>3638</v>
      </c>
      <c r="D19" s="1871">
        <v>2511</v>
      </c>
      <c r="E19" s="1871">
        <v>1305</v>
      </c>
      <c r="F19" s="1871">
        <v>194</v>
      </c>
      <c r="G19" s="1872"/>
      <c r="H19" s="1872"/>
      <c r="I19" s="1872"/>
      <c r="J19" s="1872"/>
      <c r="K19" s="1872"/>
      <c r="L19" s="1872"/>
      <c r="N19" s="1815" t="s">
        <v>4459</v>
      </c>
      <c r="O19" s="1871">
        <v>4691</v>
      </c>
      <c r="P19" s="1871">
        <v>3638</v>
      </c>
      <c r="Q19" s="1871">
        <v>2511</v>
      </c>
      <c r="R19" s="1871">
        <v>1305</v>
      </c>
      <c r="S19" s="1871">
        <v>194</v>
      </c>
      <c r="T19" s="1871"/>
      <c r="U19" s="1871"/>
      <c r="V19" s="1871"/>
      <c r="W19" s="1871"/>
      <c r="X19" s="1871"/>
      <c r="Y19" s="1871"/>
    </row>
    <row r="20" spans="1:25" ht="15" customHeight="1" thickBot="1" x14ac:dyDescent="0.25">
      <c r="A20" s="1702" t="s">
        <v>4460</v>
      </c>
      <c r="B20" s="1872">
        <f>('Debt-Gen'!E24+'Debt-Gen'!F24)/1000/Modelling!B6*100</f>
        <v>49.727279411764705</v>
      </c>
      <c r="C20" s="1872">
        <f>('Debt-Gen'!G24+'Debt-Gen'!H24)/1000/Modelling!C6*100</f>
        <v>32.961236363636367</v>
      </c>
      <c r="D20" s="1872">
        <f>('Debt-Gen'!I24+'Debt-Gen'!J24)/1000/Modelling!D6*100</f>
        <v>32.326485972420357</v>
      </c>
      <c r="E20" s="1872">
        <f>('Debt-Gen'!K24+'Debt-Gen'!L24)/1000/Modelling!E6*100</f>
        <v>27.226107921928815</v>
      </c>
      <c r="F20" s="1872">
        <f>('Debt-Gen'!N24+'Debt-Gen'!M24)/1000/Modelling!F6*100</f>
        <v>4.5247619047619052</v>
      </c>
      <c r="G20" s="1872"/>
      <c r="H20" s="1872"/>
      <c r="I20" s="1872"/>
      <c r="J20" s="1872"/>
      <c r="K20" s="1872"/>
      <c r="L20" s="1872"/>
      <c r="N20" s="1815" t="s">
        <v>4460</v>
      </c>
      <c r="O20" s="1872">
        <v>20.190000000000001</v>
      </c>
      <c r="P20" s="1872">
        <f>1360/P6*100</f>
        <v>19.842427779398893</v>
      </c>
      <c r="Q20" s="1872">
        <f>1360/Q6*100</f>
        <v>19.290780141843971</v>
      </c>
      <c r="R20" s="1872">
        <f>1185/R6*100</f>
        <v>16.320066106596887</v>
      </c>
      <c r="S20" s="1871">
        <f>205/S6*100</f>
        <v>2.7417413401096695</v>
      </c>
      <c r="T20" s="1871"/>
      <c r="U20" s="1871"/>
      <c r="V20" s="1871"/>
      <c r="W20" s="1871"/>
      <c r="X20" s="1871"/>
      <c r="Y20" s="1871"/>
    </row>
    <row r="22" spans="1:25" x14ac:dyDescent="0.2">
      <c r="N22" s="1635" t="s">
        <v>4595</v>
      </c>
    </row>
    <row r="23" spans="1:25" ht="13.5" thickBot="1" x14ac:dyDescent="0.25">
      <c r="A23" s="1845"/>
      <c r="B23" s="1845"/>
      <c r="C23" s="1845"/>
      <c r="D23" s="1845"/>
      <c r="E23" s="1845"/>
      <c r="F23" s="1845"/>
      <c r="G23" s="1845"/>
      <c r="H23" s="1845"/>
      <c r="I23" s="1845"/>
      <c r="J23" s="1845"/>
      <c r="K23" s="1845"/>
      <c r="L23" s="1845"/>
      <c r="N23" s="1635" t="s">
        <v>4463</v>
      </c>
    </row>
    <row r="24" spans="1:25" ht="23.25" thickBot="1" x14ac:dyDescent="0.25">
      <c r="A24" s="1846"/>
      <c r="B24" s="1847"/>
      <c r="C24" s="1847"/>
      <c r="D24" s="1847"/>
      <c r="E24" s="1847"/>
      <c r="F24" s="1847"/>
      <c r="G24" s="1847"/>
      <c r="H24" s="1847"/>
      <c r="I24" s="1847"/>
      <c r="J24" s="1847"/>
      <c r="K24" s="1847"/>
      <c r="L24" s="1847"/>
      <c r="N24" s="1699" t="s">
        <v>2258</v>
      </c>
      <c r="O24" s="1700" t="s">
        <v>4444</v>
      </c>
      <c r="P24" s="1700" t="s">
        <v>4445</v>
      </c>
      <c r="Q24" s="1700" t="s">
        <v>4446</v>
      </c>
      <c r="R24" s="1700" t="s">
        <v>4447</v>
      </c>
      <c r="S24" s="1700" t="s">
        <v>4448</v>
      </c>
      <c r="T24" s="1700" t="s">
        <v>4449</v>
      </c>
      <c r="U24" s="1700" t="s">
        <v>4450</v>
      </c>
      <c r="V24" s="1700" t="s">
        <v>4451</v>
      </c>
      <c r="W24" s="1700" t="s">
        <v>4452</v>
      </c>
      <c r="X24" s="1700" t="s">
        <v>4453</v>
      </c>
      <c r="Y24" s="1700" t="s">
        <v>4461</v>
      </c>
    </row>
    <row r="25" spans="1:25" ht="13.5" thickBot="1" x14ac:dyDescent="0.25">
      <c r="A25" s="1848"/>
      <c r="B25" s="1844"/>
      <c r="C25" s="1844"/>
      <c r="D25" s="1844"/>
      <c r="E25" s="1844"/>
      <c r="F25" s="1844"/>
      <c r="G25" s="1844"/>
      <c r="H25" s="1844"/>
      <c r="I25" s="1844"/>
      <c r="J25" s="1844"/>
      <c r="K25" s="1844"/>
      <c r="L25" s="1844"/>
      <c r="N25" s="1701" t="s">
        <v>452</v>
      </c>
      <c r="O25" s="1709">
        <v>6735</v>
      </c>
      <c r="P25" s="1709">
        <v>7997</v>
      </c>
      <c r="Q25" s="1709">
        <v>8258</v>
      </c>
      <c r="R25" s="1709">
        <v>8550</v>
      </c>
      <c r="S25" s="1709">
        <v>8851</v>
      </c>
      <c r="T25" s="1709">
        <v>9165</v>
      </c>
      <c r="U25" s="1709">
        <v>9491</v>
      </c>
      <c r="V25" s="1709">
        <v>9828</v>
      </c>
      <c r="W25" s="1709">
        <v>10179</v>
      </c>
      <c r="X25" s="1709">
        <v>10544</v>
      </c>
      <c r="Y25" s="1709">
        <v>10922</v>
      </c>
    </row>
    <row r="26" spans="1:25" ht="13.5" thickBot="1" x14ac:dyDescent="0.25">
      <c r="A26" s="1848"/>
      <c r="B26" s="1844"/>
      <c r="C26" s="1844"/>
      <c r="D26" s="1844"/>
      <c r="E26" s="1844"/>
      <c r="F26" s="1844"/>
      <c r="G26" s="1844"/>
      <c r="H26" s="1844"/>
      <c r="I26" s="1844"/>
      <c r="J26" s="1844"/>
      <c r="K26" s="1844"/>
      <c r="L26" s="1844"/>
      <c r="N26" s="1701" t="s">
        <v>2405</v>
      </c>
      <c r="O26" s="1709">
        <v>7034.5</v>
      </c>
      <c r="P26" s="1709">
        <v>8338.9</v>
      </c>
      <c r="Q26" s="1709">
        <v>8634.7000000000007</v>
      </c>
      <c r="R26" s="1709">
        <v>8759.4</v>
      </c>
      <c r="S26" s="1709">
        <v>8951.7999999999993</v>
      </c>
      <c r="T26" s="1709">
        <v>9204</v>
      </c>
      <c r="U26" s="1709">
        <v>9473.9</v>
      </c>
      <c r="V26" s="1709">
        <v>9752.2000000000007</v>
      </c>
      <c r="W26" s="1709">
        <v>10037</v>
      </c>
      <c r="X26" s="1709">
        <v>10333.4</v>
      </c>
      <c r="Y26" s="1709">
        <v>10635.3</v>
      </c>
    </row>
    <row r="27" spans="1:25" ht="13.5" thickBot="1" x14ac:dyDescent="0.25">
      <c r="A27" s="1848"/>
      <c r="B27" s="1844"/>
      <c r="C27" s="1844"/>
      <c r="D27" s="1844"/>
      <c r="E27" s="1844"/>
      <c r="F27" s="1844"/>
      <c r="G27" s="1844"/>
      <c r="H27" s="1844"/>
      <c r="I27" s="1844"/>
      <c r="J27" s="1844"/>
      <c r="K27" s="1844"/>
      <c r="L27" s="1844"/>
      <c r="N27" s="1701" t="s">
        <v>822</v>
      </c>
      <c r="O27" s="1709">
        <v>-299.5</v>
      </c>
      <c r="P27" s="1709">
        <v>-341.89999999999964</v>
      </c>
      <c r="Q27" s="1709">
        <v>-376.70000000000073</v>
      </c>
      <c r="R27" s="1709">
        <v>-209.39999999999964</v>
      </c>
      <c r="S27" s="1709">
        <v>-100.79999999999927</v>
      </c>
      <c r="T27" s="1709">
        <v>-39</v>
      </c>
      <c r="U27" s="1709">
        <v>17.100000000000364</v>
      </c>
      <c r="V27" s="1709">
        <v>75.799999999999272</v>
      </c>
      <c r="W27" s="1709">
        <v>142</v>
      </c>
      <c r="X27" s="1709">
        <v>210.60000000000036</v>
      </c>
      <c r="Y27" s="1709">
        <v>286.70000000000073</v>
      </c>
    </row>
    <row r="28" spans="1:25" ht="13.5" thickBot="1" x14ac:dyDescent="0.25">
      <c r="A28" s="1848"/>
      <c r="B28" s="1844"/>
      <c r="C28" s="1844"/>
      <c r="D28" s="1844"/>
      <c r="E28" s="1844"/>
      <c r="F28" s="1844"/>
      <c r="G28" s="1844"/>
      <c r="H28" s="1844"/>
      <c r="I28" s="1844"/>
      <c r="J28" s="1844"/>
      <c r="K28" s="1844"/>
      <c r="L28" s="1844"/>
      <c r="N28" s="1701" t="s">
        <v>4454</v>
      </c>
      <c r="O28" s="1709">
        <v>1482.2</v>
      </c>
      <c r="P28" s="1709">
        <v>1497.2</v>
      </c>
      <c r="Q28" s="1709">
        <v>1501.2</v>
      </c>
      <c r="R28" s="1709">
        <v>1501.2</v>
      </c>
      <c r="S28" s="1709">
        <v>1546.4</v>
      </c>
      <c r="T28" s="1709">
        <v>1593</v>
      </c>
      <c r="U28" s="1709">
        <v>1640.9</v>
      </c>
      <c r="V28" s="1709">
        <v>1690.2</v>
      </c>
      <c r="W28" s="1709">
        <v>1741</v>
      </c>
      <c r="X28" s="1709">
        <v>1793.4</v>
      </c>
      <c r="Y28" s="1709">
        <v>1847.3</v>
      </c>
    </row>
    <row r="29" spans="1:25" ht="13.5" thickBot="1" x14ac:dyDescent="0.25">
      <c r="A29" s="1849"/>
      <c r="B29" s="1850"/>
      <c r="C29" s="1850"/>
      <c r="D29" s="1850"/>
      <c r="E29" s="1850"/>
      <c r="F29" s="1850"/>
      <c r="G29" s="1850"/>
      <c r="H29" s="1850"/>
      <c r="I29" s="1850"/>
      <c r="J29" s="1850"/>
      <c r="K29" s="1850"/>
      <c r="L29" s="1850"/>
      <c r="N29" s="1702" t="s">
        <v>4455</v>
      </c>
      <c r="O29" s="1710">
        <v>1182.7</v>
      </c>
      <c r="P29" s="1710">
        <v>1155.3000000000004</v>
      </c>
      <c r="Q29" s="1710">
        <v>1124.4999999999993</v>
      </c>
      <c r="R29" s="1710">
        <v>1291.8000000000004</v>
      </c>
      <c r="S29" s="1710">
        <v>1445.6000000000008</v>
      </c>
      <c r="T29" s="1710">
        <v>1554</v>
      </c>
      <c r="U29" s="1710">
        <v>1658.0000000000005</v>
      </c>
      <c r="V29" s="1710">
        <v>1765.9999999999993</v>
      </c>
      <c r="W29" s="1710">
        <v>1883</v>
      </c>
      <c r="X29" s="1710">
        <v>2004.0000000000005</v>
      </c>
      <c r="Y29" s="1710">
        <v>2134.0000000000009</v>
      </c>
    </row>
    <row r="30" spans="1:25" ht="13.5" thickBot="1" x14ac:dyDescent="0.25"/>
    <row r="31" spans="1:25" ht="13.5" thickBot="1" x14ac:dyDescent="0.25">
      <c r="N31" s="1704" t="s">
        <v>4456</v>
      </c>
      <c r="O31" s="1711">
        <v>287.5</v>
      </c>
      <c r="P31" s="1711">
        <v>0</v>
      </c>
      <c r="Q31" s="1711">
        <v>0</v>
      </c>
      <c r="R31" s="1711">
        <v>0</v>
      </c>
      <c r="S31" s="1711">
        <v>0</v>
      </c>
      <c r="T31" s="1711">
        <v>0</v>
      </c>
      <c r="U31" s="1711">
        <v>0</v>
      </c>
      <c r="V31" s="1711">
        <v>0</v>
      </c>
      <c r="W31" s="1711">
        <v>0</v>
      </c>
      <c r="X31" s="1711">
        <v>0</v>
      </c>
      <c r="Y31" s="1711">
        <v>0</v>
      </c>
    </row>
    <row r="32" spans="1:25" ht="13.5" thickBot="1" x14ac:dyDescent="0.25">
      <c r="N32" s="1701" t="s">
        <v>2225</v>
      </c>
      <c r="O32" s="1709">
        <v>1465</v>
      </c>
      <c r="P32" s="1709">
        <v>1635</v>
      </c>
      <c r="Q32" s="1709">
        <v>1305.5999999999999</v>
      </c>
      <c r="R32" s="1709">
        <v>1216.5</v>
      </c>
      <c r="S32" s="1709">
        <v>2303.9</v>
      </c>
      <c r="T32" s="1709">
        <v>2115</v>
      </c>
      <c r="U32" s="1709">
        <v>120</v>
      </c>
      <c r="V32" s="1709">
        <v>125</v>
      </c>
      <c r="W32" s="1709">
        <v>130</v>
      </c>
      <c r="X32" s="1709">
        <v>135</v>
      </c>
      <c r="Y32" s="1709">
        <v>140</v>
      </c>
    </row>
    <row r="33" spans="1:25" ht="13.5" thickBot="1" x14ac:dyDescent="0.25">
      <c r="N33" s="1705"/>
      <c r="O33" s="1706"/>
      <c r="P33" s="1706"/>
      <c r="Q33" s="1706"/>
      <c r="R33" s="1706"/>
      <c r="S33" s="1706"/>
      <c r="T33" s="1706"/>
      <c r="U33" s="1706"/>
      <c r="V33" s="1706"/>
      <c r="W33" s="1706"/>
      <c r="X33" s="1707"/>
      <c r="Y33" s="1707"/>
    </row>
    <row r="34" spans="1:25" ht="23.25" thickBot="1" x14ac:dyDescent="0.25">
      <c r="N34" s="1701" t="s">
        <v>4457</v>
      </c>
      <c r="O34" s="1709">
        <v>5.5</v>
      </c>
      <c r="P34" s="1709">
        <v>-479.7</v>
      </c>
      <c r="Q34" s="1709">
        <v>-181.1</v>
      </c>
      <c r="R34" s="1709">
        <v>75.3</v>
      </c>
      <c r="S34" s="1709">
        <v>-858.3</v>
      </c>
      <c r="T34" s="1709">
        <v>-561.29999999999995</v>
      </c>
      <c r="U34" s="1709">
        <v>1537.5</v>
      </c>
      <c r="V34" s="1709">
        <v>1641.3</v>
      </c>
      <c r="W34" s="1709">
        <v>1753.1</v>
      </c>
      <c r="X34" s="1712">
        <v>1868.9</v>
      </c>
      <c r="Y34" s="1712">
        <v>1993.8</v>
      </c>
    </row>
    <row r="35" spans="1:25" ht="13.5" thickBot="1" x14ac:dyDescent="0.25">
      <c r="N35" s="2933"/>
      <c r="O35" s="2934"/>
      <c r="P35" s="2934"/>
      <c r="Q35" s="2934"/>
      <c r="R35" s="2934"/>
      <c r="S35" s="2934"/>
      <c r="T35" s="2934"/>
      <c r="U35" s="2934"/>
      <c r="V35" s="2934"/>
      <c r="W35" s="2934"/>
      <c r="X35" s="1703"/>
      <c r="Y35" s="1703"/>
    </row>
    <row r="36" spans="1:25" ht="13.5" thickBot="1" x14ac:dyDescent="0.25">
      <c r="N36" s="1702" t="s">
        <v>3941</v>
      </c>
      <c r="O36" s="1710">
        <v>2019.1</v>
      </c>
      <c r="P36" s="1710">
        <v>1539.3999999999999</v>
      </c>
      <c r="Q36" s="1710">
        <v>1358.3</v>
      </c>
      <c r="R36" s="1710">
        <v>1433.6</v>
      </c>
      <c r="S36" s="1710">
        <v>575.29999999999995</v>
      </c>
      <c r="T36" s="1710">
        <v>14</v>
      </c>
      <c r="U36" s="1710">
        <v>1551.5</v>
      </c>
      <c r="V36" s="1710">
        <v>3192.8</v>
      </c>
      <c r="W36" s="1710">
        <v>4945.8999999999996</v>
      </c>
      <c r="X36" s="1713">
        <v>6814.7999999999993</v>
      </c>
      <c r="Y36" s="1713">
        <v>8808.5999999999985</v>
      </c>
    </row>
    <row r="37" spans="1:25" ht="13.5" thickBot="1" x14ac:dyDescent="0.25">
      <c r="N37" s="1702" t="s">
        <v>4458</v>
      </c>
      <c r="O37" s="1710">
        <v>79.793550128187832</v>
      </c>
      <c r="P37" s="1710">
        <v>77.164039540475585</v>
      </c>
      <c r="Q37" s="1710">
        <v>74.906741273647697</v>
      </c>
      <c r="R37" s="1710">
        <v>86.051159072741839</v>
      </c>
      <c r="S37" s="1710">
        <v>93.48163476461464</v>
      </c>
      <c r="T37" s="1710">
        <v>97.551789077212803</v>
      </c>
      <c r="U37" s="1710">
        <v>101.04211103662625</v>
      </c>
      <c r="V37" s="1710">
        <v>104.48467636966035</v>
      </c>
      <c r="W37" s="1710">
        <v>108.15623205054565</v>
      </c>
      <c r="X37" s="1710">
        <v>111.74305787888927</v>
      </c>
      <c r="Y37" s="1710">
        <v>115.51994803226336</v>
      </c>
    </row>
    <row r="38" spans="1:25" ht="13.5" thickBot="1" x14ac:dyDescent="0.25">
      <c r="N38" s="1702" t="s">
        <v>4459</v>
      </c>
      <c r="O38" s="1871">
        <v>4691</v>
      </c>
      <c r="P38" s="1871">
        <v>3638</v>
      </c>
      <c r="Q38" s="1871">
        <v>2511</v>
      </c>
      <c r="R38" s="1871">
        <v>1305</v>
      </c>
      <c r="S38" s="1871">
        <v>194</v>
      </c>
      <c r="T38" s="1708"/>
      <c r="U38" s="1708"/>
      <c r="V38" s="1708"/>
      <c r="W38" s="1708"/>
      <c r="X38" s="1708"/>
      <c r="Y38" s="1708"/>
    </row>
    <row r="39" spans="1:25" ht="13.5" thickBot="1" x14ac:dyDescent="0.25">
      <c r="N39" s="1702" t="s">
        <v>4460</v>
      </c>
      <c r="O39" s="1872">
        <v>20.190000000000001</v>
      </c>
      <c r="P39" s="1872">
        <f>1360/P25*100</f>
        <v>17.00637739152182</v>
      </c>
      <c r="Q39" s="1872">
        <f>1360/Q25*100</f>
        <v>16.468878663114555</v>
      </c>
      <c r="R39" s="1872">
        <f>1185/R25*100</f>
        <v>13.859649122807017</v>
      </c>
      <c r="S39" s="1871">
        <f>205/S25*100</f>
        <v>2.3161224720370579</v>
      </c>
      <c r="T39" s="1708"/>
      <c r="U39" s="1708"/>
      <c r="V39" s="1708"/>
      <c r="W39" s="1708"/>
      <c r="X39" s="1708"/>
      <c r="Y39" s="1708"/>
    </row>
    <row r="43" spans="1:25" ht="15" x14ac:dyDescent="0.2">
      <c r="A43" s="1697" t="s">
        <v>4575</v>
      </c>
      <c r="F43" s="1635" t="s">
        <v>4604</v>
      </c>
      <c r="K43" s="1635" t="s">
        <v>4587</v>
      </c>
      <c r="L43" s="1635" t="s">
        <v>4606</v>
      </c>
      <c r="N43" s="1635" t="s">
        <v>4593</v>
      </c>
      <c r="P43" s="1635" t="s">
        <v>4618</v>
      </c>
    </row>
    <row r="44" spans="1:25" ht="15.75" thickBot="1" x14ac:dyDescent="0.25">
      <c r="A44" s="1698"/>
      <c r="K44" s="1635" t="s">
        <v>4605</v>
      </c>
      <c r="L44" s="1635">
        <v>6</v>
      </c>
    </row>
    <row r="45" spans="1:25" ht="23.25" thickBot="1" x14ac:dyDescent="0.25">
      <c r="A45" s="1699" t="s">
        <v>2258</v>
      </c>
      <c r="B45" s="1700" t="s">
        <v>4444</v>
      </c>
      <c r="C45" s="1700" t="s">
        <v>4445</v>
      </c>
      <c r="D45" s="1700" t="s">
        <v>4446</v>
      </c>
      <c r="E45" s="1700" t="s">
        <v>4447</v>
      </c>
      <c r="F45" s="1700" t="s">
        <v>4448</v>
      </c>
      <c r="G45" s="1700" t="s">
        <v>4449</v>
      </c>
      <c r="H45" s="1700" t="s">
        <v>4450</v>
      </c>
      <c r="I45" s="1700" t="s">
        <v>4451</v>
      </c>
      <c r="J45" s="1700" t="s">
        <v>4452</v>
      </c>
      <c r="K45" s="1700" t="s">
        <v>4453</v>
      </c>
      <c r="L45" s="1700" t="s">
        <v>4461</v>
      </c>
      <c r="N45" s="1699" t="s">
        <v>2258</v>
      </c>
      <c r="O45" s="1700" t="s">
        <v>4444</v>
      </c>
      <c r="P45" s="1700" t="s">
        <v>4445</v>
      </c>
      <c r="Q45" s="1700" t="s">
        <v>4446</v>
      </c>
      <c r="R45" s="1700" t="s">
        <v>4447</v>
      </c>
      <c r="S45" s="1700" t="s">
        <v>4448</v>
      </c>
      <c r="T45" s="1700" t="s">
        <v>4449</v>
      </c>
      <c r="U45" s="1700" t="s">
        <v>4450</v>
      </c>
      <c r="V45" s="1700" t="s">
        <v>4451</v>
      </c>
      <c r="W45" s="1700" t="s">
        <v>4452</v>
      </c>
      <c r="X45" s="1700" t="s">
        <v>4453</v>
      </c>
      <c r="Y45" s="1700" t="s">
        <v>4461</v>
      </c>
    </row>
    <row r="46" spans="1:25" ht="13.5" thickBot="1" x14ac:dyDescent="0.25">
      <c r="A46" s="1814" t="s">
        <v>452</v>
      </c>
      <c r="B46" s="1709" t="e">
        <f>(LTFP!A110+LTFP!#REF!)/1000</f>
        <v>#REF!</v>
      </c>
      <c r="C46" s="1709" t="e">
        <f>(LTFP!C110+LTFP!#REF!)/1000</f>
        <v>#REF!</v>
      </c>
      <c r="D46" s="1709" t="e">
        <f>(LTFP!E110+LTFP!#REF!)/1000</f>
        <v>#REF!</v>
      </c>
      <c r="E46" s="1709" t="e">
        <f>(LTFP!G110+LTFP!#REF!)/1000</f>
        <v>#REF!</v>
      </c>
      <c r="F46" s="1709" t="e">
        <f>(LTFP!H110+LTFP!#REF!)/1000</f>
        <v>#REF!</v>
      </c>
      <c r="G46" s="1709" t="e">
        <f>(LTFP!I110+LTFP!#REF!)/1000</f>
        <v>#REF!</v>
      </c>
      <c r="H46" s="1709" t="e">
        <f>(LTFP!J110+LTFP!#REF!)/1000</f>
        <v>#REF!</v>
      </c>
      <c r="I46" s="1709" t="e">
        <f>(LTFP!K110+LTFP!#REF!)/1000</f>
        <v>#REF!</v>
      </c>
      <c r="J46" s="1709" t="e">
        <f>(LTFP!L110+LTFP!#REF!)/1000</f>
        <v>#REF!</v>
      </c>
      <c r="K46" s="1709" t="e">
        <f>(LTFP!M110+LTFP!#REF!)/1000</f>
        <v>#REF!</v>
      </c>
      <c r="L46" s="1709" t="e">
        <f>(LTFP!N110+LTFP!#REF!)/1000</f>
        <v>#REF!</v>
      </c>
      <c r="N46" s="1814" t="s">
        <v>452</v>
      </c>
      <c r="O46" s="1709">
        <v>9404.5</v>
      </c>
      <c r="P46" s="1709">
        <v>9692.5</v>
      </c>
      <c r="Q46" s="1709">
        <v>10227.799999999999</v>
      </c>
      <c r="R46" s="1709">
        <v>10875.2</v>
      </c>
      <c r="S46" s="1709">
        <v>11553.9</v>
      </c>
      <c r="T46" s="1709">
        <v>12255.8</v>
      </c>
      <c r="U46" s="1709">
        <v>12896.3</v>
      </c>
      <c r="V46" s="1709">
        <v>13599.2</v>
      </c>
      <c r="W46" s="1709">
        <v>14303.8</v>
      </c>
      <c r="X46" s="1709">
        <v>15105</v>
      </c>
      <c r="Y46" s="1709">
        <v>15989.4</v>
      </c>
    </row>
    <row r="47" spans="1:25" ht="13.5" thickBot="1" x14ac:dyDescent="0.25">
      <c r="A47" s="1814" t="s">
        <v>2405</v>
      </c>
      <c r="B47" s="1709">
        <f>(LTFP!A111+LTFP!A114)/1000</f>
        <v>11077.6</v>
      </c>
      <c r="C47" s="1709">
        <f>(LTFP!C111+LTFP!C114)/1000</f>
        <v>11282</v>
      </c>
      <c r="D47" s="1709">
        <f>(LTFP!E111+LTFP!E114)/1000</f>
        <v>11172.3</v>
      </c>
      <c r="E47" s="1709">
        <f>(LTFP!G111+LTFP!G114)/1000</f>
        <v>11501.1</v>
      </c>
      <c r="F47" s="1709">
        <f>(LTFP!H111+LTFP!H114)/1000</f>
        <v>12012.3</v>
      </c>
      <c r="G47" s="1709">
        <f>(LTFP!I111+LTFP!I114)/1000</f>
        <v>12464.7</v>
      </c>
      <c r="H47" s="1709">
        <f>(LTFP!J111+LTFP!J114)/1000</f>
        <v>12977.3</v>
      </c>
      <c r="I47" s="1709">
        <f>(LTFP!K111+LTFP!K114)/1000</f>
        <v>13514.1</v>
      </c>
      <c r="J47" s="1709">
        <f>(LTFP!L111+LTFP!L114)/1000</f>
        <v>14072.7</v>
      </c>
      <c r="K47" s="1709">
        <f>(LTFP!M111+LTFP!M114)/1000</f>
        <v>14706.9</v>
      </c>
      <c r="L47" s="1709">
        <f>(LTFP!N111+LTFP!N114)/1000</f>
        <v>15098.4</v>
      </c>
      <c r="N47" s="1814" t="s">
        <v>2405</v>
      </c>
      <c r="O47" s="1709">
        <v>11126.5</v>
      </c>
      <c r="P47" s="1709">
        <v>11473</v>
      </c>
      <c r="Q47" s="1709">
        <v>11745.6</v>
      </c>
      <c r="R47" s="1709">
        <v>11974.1</v>
      </c>
      <c r="S47" s="1709">
        <v>12336.4</v>
      </c>
      <c r="T47" s="1709">
        <v>12709.4</v>
      </c>
      <c r="U47" s="1709">
        <v>13094.2</v>
      </c>
      <c r="V47" s="1709">
        <v>13490.1</v>
      </c>
      <c r="W47" s="1709">
        <v>13897.9</v>
      </c>
      <c r="X47" s="1709">
        <v>14317.4</v>
      </c>
      <c r="Y47" s="1709">
        <v>14749.6</v>
      </c>
    </row>
    <row r="48" spans="1:25" ht="13.5" thickBot="1" x14ac:dyDescent="0.25">
      <c r="A48" s="1814" t="s">
        <v>822</v>
      </c>
      <c r="B48" s="1709" t="e">
        <f>B46-B47</f>
        <v>#REF!</v>
      </c>
      <c r="C48" s="1709" t="e">
        <f t="shared" ref="C48:L48" si="4">C46-C47</f>
        <v>#REF!</v>
      </c>
      <c r="D48" s="1709" t="e">
        <f t="shared" si="4"/>
        <v>#REF!</v>
      </c>
      <c r="E48" s="1709" t="e">
        <f t="shared" si="4"/>
        <v>#REF!</v>
      </c>
      <c r="F48" s="1709" t="e">
        <f t="shared" si="4"/>
        <v>#REF!</v>
      </c>
      <c r="G48" s="1709" t="e">
        <f t="shared" si="4"/>
        <v>#REF!</v>
      </c>
      <c r="H48" s="1709" t="e">
        <f t="shared" si="4"/>
        <v>#REF!</v>
      </c>
      <c r="I48" s="1709" t="e">
        <f t="shared" si="4"/>
        <v>#REF!</v>
      </c>
      <c r="J48" s="1709" t="e">
        <f t="shared" si="4"/>
        <v>#REF!</v>
      </c>
      <c r="K48" s="1709" t="e">
        <f t="shared" si="4"/>
        <v>#REF!</v>
      </c>
      <c r="L48" s="1709" t="e">
        <f t="shared" si="4"/>
        <v>#REF!</v>
      </c>
      <c r="N48" s="1814" t="s">
        <v>822</v>
      </c>
      <c r="O48" s="1709">
        <v>-1722</v>
      </c>
      <c r="P48" s="1709">
        <v>-1780.5</v>
      </c>
      <c r="Q48" s="1709">
        <v>-1517.8000000000011</v>
      </c>
      <c r="R48" s="1709">
        <v>-1098.8999999999996</v>
      </c>
      <c r="S48" s="1709">
        <v>-782.5</v>
      </c>
      <c r="T48" s="1709">
        <v>-453.60000000000036</v>
      </c>
      <c r="U48" s="1709">
        <v>-197.90000000000146</v>
      </c>
      <c r="V48" s="1709">
        <v>109.10000000000036</v>
      </c>
      <c r="W48" s="1709">
        <v>405.89999999999964</v>
      </c>
      <c r="X48" s="1709">
        <v>787.60000000000036</v>
      </c>
      <c r="Y48" s="1709">
        <v>1239.7999999999993</v>
      </c>
    </row>
    <row r="49" spans="1:25" ht="13.5" thickBot="1" x14ac:dyDescent="0.25">
      <c r="A49" s="1814" t="s">
        <v>4454</v>
      </c>
      <c r="B49" s="1709">
        <f>LTFP!A114/1000</f>
        <v>1859.5</v>
      </c>
      <c r="C49" s="1709">
        <f>LTFP!C114/1000</f>
        <v>1700</v>
      </c>
      <c r="D49" s="1709">
        <f>LTFP!E114/1000</f>
        <v>1700</v>
      </c>
      <c r="E49" s="1709">
        <f>LTFP!G114/1000</f>
        <v>1751</v>
      </c>
      <c r="F49" s="1709">
        <f>LTFP!H114/1000</f>
        <v>1803.6</v>
      </c>
      <c r="G49" s="1709">
        <f>LTFP!I114/1000</f>
        <v>1857.8</v>
      </c>
      <c r="H49" s="1709">
        <f>LTFP!J114/1000</f>
        <v>1913.6</v>
      </c>
      <c r="I49" s="1709">
        <f>LTFP!K114/1000</f>
        <v>1971.1</v>
      </c>
      <c r="J49" s="1709">
        <f>LTFP!L114/1000</f>
        <v>2030.3</v>
      </c>
      <c r="K49" s="1709">
        <f>LTFP!M114/1000</f>
        <v>2091.3000000000002</v>
      </c>
      <c r="L49" s="1709">
        <f>LTFP!N114/1000</f>
        <v>2154.1</v>
      </c>
      <c r="N49" s="1814" t="s">
        <v>4454</v>
      </c>
      <c r="O49" s="1709">
        <v>1810</v>
      </c>
      <c r="P49" s="1709">
        <v>1900</v>
      </c>
      <c r="Q49" s="1709">
        <v>1900</v>
      </c>
      <c r="R49" s="1709">
        <v>1957</v>
      </c>
      <c r="S49" s="1709">
        <v>2015.8</v>
      </c>
      <c r="T49" s="1709">
        <v>2076.3000000000002</v>
      </c>
      <c r="U49" s="1709">
        <v>2138.6</v>
      </c>
      <c r="V49" s="1709">
        <v>2202.8000000000002</v>
      </c>
      <c r="W49" s="1709">
        <v>2268.9</v>
      </c>
      <c r="X49" s="1709">
        <v>2337</v>
      </c>
      <c r="Y49" s="1709">
        <v>2407.1999999999998</v>
      </c>
    </row>
    <row r="50" spans="1:25" ht="13.5" thickBot="1" x14ac:dyDescent="0.25">
      <c r="A50" s="1815" t="s">
        <v>4455</v>
      </c>
      <c r="B50" s="1710" t="e">
        <f>B48+B49</f>
        <v>#REF!</v>
      </c>
      <c r="C50" s="1710" t="e">
        <f t="shared" ref="C50:L50" si="5">C48+C49</f>
        <v>#REF!</v>
      </c>
      <c r="D50" s="1710" t="e">
        <f t="shared" si="5"/>
        <v>#REF!</v>
      </c>
      <c r="E50" s="1710" t="e">
        <f t="shared" si="5"/>
        <v>#REF!</v>
      </c>
      <c r="F50" s="1710" t="e">
        <f t="shared" si="5"/>
        <v>#REF!</v>
      </c>
      <c r="G50" s="1710" t="e">
        <f t="shared" si="5"/>
        <v>#REF!</v>
      </c>
      <c r="H50" s="1710" t="e">
        <f t="shared" si="5"/>
        <v>#REF!</v>
      </c>
      <c r="I50" s="1710" t="e">
        <f t="shared" si="5"/>
        <v>#REF!</v>
      </c>
      <c r="J50" s="1710" t="e">
        <f t="shared" si="5"/>
        <v>#REF!</v>
      </c>
      <c r="K50" s="1710" t="e">
        <f t="shared" si="5"/>
        <v>#REF!</v>
      </c>
      <c r="L50" s="1710" t="e">
        <f t="shared" si="5"/>
        <v>#REF!</v>
      </c>
      <c r="N50" s="1815" t="s">
        <v>4455</v>
      </c>
      <c r="O50" s="1710">
        <v>88</v>
      </c>
      <c r="P50" s="1710">
        <v>119.5</v>
      </c>
      <c r="Q50" s="1710">
        <v>382.19999999999891</v>
      </c>
      <c r="R50" s="1710">
        <v>858.10000000000036</v>
      </c>
      <c r="S50" s="1710">
        <v>1233.3</v>
      </c>
      <c r="T50" s="1710">
        <v>1622.6999999999998</v>
      </c>
      <c r="U50" s="1710">
        <v>1940.6999999999985</v>
      </c>
      <c r="V50" s="1710">
        <v>2311.9000000000005</v>
      </c>
      <c r="W50" s="1710">
        <v>2674.7999999999997</v>
      </c>
      <c r="X50" s="1710">
        <v>3124.6000000000004</v>
      </c>
      <c r="Y50" s="1710">
        <v>3646.9999999999991</v>
      </c>
    </row>
    <row r="51" spans="1:25" ht="13.5" thickBot="1" x14ac:dyDescent="0.25">
      <c r="A51" s="2930"/>
      <c r="B51" s="2930"/>
      <c r="C51" s="2930"/>
      <c r="D51" s="2930"/>
      <c r="E51" s="2930"/>
      <c r="F51" s="2930"/>
      <c r="G51" s="2930"/>
      <c r="H51" s="2930"/>
      <c r="I51" s="2930"/>
      <c r="J51" s="2930"/>
      <c r="K51" s="1816"/>
      <c r="L51" s="1816"/>
      <c r="N51" s="2930"/>
      <c r="O51" s="2930"/>
      <c r="P51" s="2930"/>
      <c r="Q51" s="2930"/>
      <c r="R51" s="2930"/>
      <c r="S51" s="2930"/>
      <c r="T51" s="2930"/>
      <c r="U51" s="2930"/>
      <c r="V51" s="2930"/>
      <c r="W51" s="2930"/>
      <c r="X51" s="1816"/>
      <c r="Y51" s="1816"/>
    </row>
    <row r="52" spans="1:25" ht="13.5" thickBot="1" x14ac:dyDescent="0.25">
      <c r="A52" s="1817" t="s">
        <v>4456</v>
      </c>
      <c r="B52" s="1711">
        <f>(LTFP!A118+LTFP!A119+LTFP!A123+LTFP!A122)/1000</f>
        <v>936.6</v>
      </c>
      <c r="C52" s="1711">
        <f>(LTFP!C118+LTFP!C119+LTFP!C123+LTFP!C122)/1000</f>
        <v>888.2</v>
      </c>
      <c r="D52" s="1711">
        <f>(LTFP!E118+LTFP!E119+LTFP!E123+LTFP!E122)/1000</f>
        <v>723</v>
      </c>
      <c r="E52" s="1711">
        <f>(LTFP!G118+LTFP!G119+LTFP!G123+LTFP!G122)/1000</f>
        <v>620</v>
      </c>
      <c r="F52" s="1711">
        <f>(LTFP!H118+LTFP!H119+LTFP!H123+LTFP!H122)/1000</f>
        <v>640</v>
      </c>
      <c r="G52" s="1711">
        <f>(LTFP!I118+LTFP!I119+LTFP!I123+LTFP!I122)/1000</f>
        <v>660</v>
      </c>
      <c r="H52" s="1711">
        <f>(LTFP!J118+LTFP!J119+LTFP!J123+LTFP!J122)/1000</f>
        <v>680</v>
      </c>
      <c r="I52" s="1711">
        <f>(LTFP!K118+LTFP!K119+LTFP!K123+LTFP!K122)/1000</f>
        <v>710</v>
      </c>
      <c r="J52" s="1711">
        <f>(LTFP!L118+LTFP!L119+LTFP!L123+LTFP!L122)/1000</f>
        <v>740</v>
      </c>
      <c r="K52" s="1711">
        <f>(LTFP!M118+LTFP!M119+LTFP!M123+LTFP!M122)/1000</f>
        <v>770</v>
      </c>
      <c r="L52" s="1711">
        <f>(LTFP!N118+LTFP!N119+LTFP!N123+LTFP!N122)/1000</f>
        <v>800</v>
      </c>
      <c r="N52" s="1817" t="s">
        <v>4456</v>
      </c>
      <c r="O52" s="1711">
        <v>951.6</v>
      </c>
      <c r="P52" s="1711">
        <v>736.2</v>
      </c>
      <c r="Q52" s="1711">
        <v>743</v>
      </c>
      <c r="R52" s="1711">
        <v>620</v>
      </c>
      <c r="S52" s="1711">
        <v>620</v>
      </c>
      <c r="T52" s="1711">
        <v>620</v>
      </c>
      <c r="U52" s="1711">
        <v>620</v>
      </c>
      <c r="V52" s="1711">
        <v>740</v>
      </c>
      <c r="W52" s="1711">
        <v>740</v>
      </c>
      <c r="X52" s="1711">
        <v>740</v>
      </c>
      <c r="Y52" s="1711">
        <v>740</v>
      </c>
    </row>
    <row r="53" spans="1:25" ht="13.5" thickBot="1" x14ac:dyDescent="0.25">
      <c r="A53" s="1814" t="s">
        <v>2225</v>
      </c>
      <c r="B53" s="1709">
        <f>(LTFP!A126+LTFP!A127+LTFP!A128+LTFP!A129)/1000</f>
        <v>-1998.7</v>
      </c>
      <c r="C53" s="1709">
        <f>(LTFP!C126+LTFP!C127+LTFP!C128+LTFP!C129)/1000</f>
        <v>-3735.7</v>
      </c>
      <c r="D53" s="1709">
        <f>(LTFP!E126+LTFP!E127+LTFP!E128+LTFP!E129)/1000</f>
        <v>-3389</v>
      </c>
      <c r="E53" s="1709">
        <f>(LTFP!G126+LTFP!G127+LTFP!G128+LTFP!G129)/1000</f>
        <v>-2818</v>
      </c>
      <c r="F53" s="1709">
        <f>(LTFP!H126+LTFP!H127+LTFP!H128+LTFP!H129)/1000</f>
        <v>-3698</v>
      </c>
      <c r="G53" s="1709">
        <f>(LTFP!I126+LTFP!I127+LTFP!I128+LTFP!I129)/1000</f>
        <v>-4286</v>
      </c>
      <c r="H53" s="1709">
        <f>(LTFP!J126+LTFP!J127+LTFP!J128+LTFP!J129)/1000</f>
        <v>-3285</v>
      </c>
      <c r="I53" s="1709">
        <f>(LTFP!K126+LTFP!K127+LTFP!K128+LTFP!K129)/1000</f>
        <v>-4359</v>
      </c>
      <c r="J53" s="1709">
        <f>(LTFP!L126+LTFP!L127+LTFP!L128+LTFP!L129)/1000</f>
        <v>-2803</v>
      </c>
      <c r="K53" s="1709">
        <f>(LTFP!M126+LTFP!M127+LTFP!M128+LTFP!M129)/1000</f>
        <v>-2908</v>
      </c>
      <c r="L53" s="1709">
        <f>(LTFP!N126+LTFP!N127+LTFP!N128+LTFP!N129)/1000</f>
        <v>-3083</v>
      </c>
      <c r="N53" s="1814" t="s">
        <v>2225</v>
      </c>
      <c r="O53" s="1709">
        <v>-3057.6</v>
      </c>
      <c r="P53" s="1709">
        <v>-3908.7</v>
      </c>
      <c r="Q53" s="1709">
        <v>-1495.8</v>
      </c>
      <c r="R53" s="1709">
        <v>-2590.5</v>
      </c>
      <c r="S53" s="1709">
        <v>-3449.9</v>
      </c>
      <c r="T53" s="1709">
        <v>-4019.6</v>
      </c>
      <c r="U53" s="1709">
        <v>-2980.9</v>
      </c>
      <c r="V53" s="1709">
        <v>-3467.5</v>
      </c>
      <c r="W53" s="1709">
        <v>-877.6</v>
      </c>
      <c r="X53" s="1709">
        <v>-903</v>
      </c>
      <c r="Y53" s="1709">
        <v>-999.2</v>
      </c>
    </row>
    <row r="54" spans="1:25" ht="13.5" thickBot="1" x14ac:dyDescent="0.25">
      <c r="A54" s="1818"/>
      <c r="B54" s="1819"/>
      <c r="C54" s="1819"/>
      <c r="D54" s="1819"/>
      <c r="E54" s="1819"/>
      <c r="F54" s="1819"/>
      <c r="G54" s="1819"/>
      <c r="H54" s="1819"/>
      <c r="I54" s="1819"/>
      <c r="J54" s="1819"/>
      <c r="K54" s="1820"/>
      <c r="L54" s="1820"/>
      <c r="N54" s="1818"/>
      <c r="O54" s="1819"/>
      <c r="P54" s="1819"/>
      <c r="Q54" s="1819"/>
      <c r="R54" s="1819"/>
      <c r="S54" s="1819"/>
      <c r="T54" s="1819"/>
      <c r="U54" s="1819"/>
      <c r="V54" s="1819"/>
      <c r="W54" s="1819"/>
      <c r="X54" s="1820"/>
      <c r="Y54" s="1820"/>
    </row>
    <row r="55" spans="1:25" ht="23.25" thickBot="1" x14ac:dyDescent="0.25">
      <c r="A55" s="1814" t="s">
        <v>4457</v>
      </c>
      <c r="B55" s="1709" t="e">
        <f>B50+B52+B53</f>
        <v>#REF!</v>
      </c>
      <c r="C55" s="1709" t="e">
        <f t="shared" ref="C55:L55" si="6">C50+C52+C53</f>
        <v>#REF!</v>
      </c>
      <c r="D55" s="1709" t="e">
        <f t="shared" si="6"/>
        <v>#REF!</v>
      </c>
      <c r="E55" s="1709" t="e">
        <f t="shared" si="6"/>
        <v>#REF!</v>
      </c>
      <c r="F55" s="1709" t="e">
        <f t="shared" si="6"/>
        <v>#REF!</v>
      </c>
      <c r="G55" s="1709" t="e">
        <f t="shared" si="6"/>
        <v>#REF!</v>
      </c>
      <c r="H55" s="1709" t="e">
        <f t="shared" si="6"/>
        <v>#REF!</v>
      </c>
      <c r="I55" s="1709" t="e">
        <f t="shared" si="6"/>
        <v>#REF!</v>
      </c>
      <c r="J55" s="1709" t="e">
        <f t="shared" si="6"/>
        <v>#REF!</v>
      </c>
      <c r="K55" s="1712" t="e">
        <f t="shared" si="6"/>
        <v>#REF!</v>
      </c>
      <c r="L55" s="1712" t="e">
        <f t="shared" si="6"/>
        <v>#REF!</v>
      </c>
      <c r="N55" s="1814" t="s">
        <v>4457</v>
      </c>
      <c r="O55" s="1709">
        <v>-2018</v>
      </c>
      <c r="P55" s="1709">
        <v>-3053</v>
      </c>
      <c r="Q55" s="1709">
        <v>-370.60000000000105</v>
      </c>
      <c r="R55" s="1709">
        <v>-1112.3999999999996</v>
      </c>
      <c r="S55" s="1709">
        <v>-1596.6000000000001</v>
      </c>
      <c r="T55" s="1709">
        <v>-1776.9</v>
      </c>
      <c r="U55" s="1709">
        <v>-420.20000000000164</v>
      </c>
      <c r="V55" s="1709">
        <v>-415.59999999999945</v>
      </c>
      <c r="W55" s="1709">
        <v>2537.1999999999998</v>
      </c>
      <c r="X55" s="1712">
        <v>2961.6000000000004</v>
      </c>
      <c r="Y55" s="1712">
        <v>3387.7999999999993</v>
      </c>
    </row>
    <row r="56" spans="1:25" ht="13.5" thickBot="1" x14ac:dyDescent="0.25">
      <c r="A56" s="2928"/>
      <c r="B56" s="2929"/>
      <c r="C56" s="2929"/>
      <c r="D56" s="2929"/>
      <c r="E56" s="2929"/>
      <c r="F56" s="2929"/>
      <c r="G56" s="2929"/>
      <c r="H56" s="2929"/>
      <c r="I56" s="2929"/>
      <c r="J56" s="2929"/>
      <c r="K56" s="1816"/>
      <c r="L56" s="1816"/>
      <c r="N56" s="2928"/>
      <c r="O56" s="2929"/>
      <c r="P56" s="2929"/>
      <c r="Q56" s="2929"/>
      <c r="R56" s="2929"/>
      <c r="S56" s="2929"/>
      <c r="T56" s="2929"/>
      <c r="U56" s="2929"/>
      <c r="V56" s="2929"/>
      <c r="W56" s="2929"/>
      <c r="X56" s="1816"/>
      <c r="Y56" s="1816"/>
    </row>
    <row r="57" spans="1:25" ht="13.5" thickBot="1" x14ac:dyDescent="0.25">
      <c r="A57" s="1815" t="s">
        <v>3941</v>
      </c>
      <c r="B57" s="1710">
        <f>LTFP!A147/1000</f>
        <v>10901.4</v>
      </c>
      <c r="C57" s="1710" t="e">
        <f>B57+C55</f>
        <v>#REF!</v>
      </c>
      <c r="D57" s="1710" t="e">
        <f t="shared" ref="D57:L57" si="7">C57+D55</f>
        <v>#REF!</v>
      </c>
      <c r="E57" s="1710" t="e">
        <f t="shared" si="7"/>
        <v>#REF!</v>
      </c>
      <c r="F57" s="1710" t="e">
        <f t="shared" si="7"/>
        <v>#REF!</v>
      </c>
      <c r="G57" s="1710" t="e">
        <f t="shared" si="7"/>
        <v>#REF!</v>
      </c>
      <c r="H57" s="1710" t="e">
        <f t="shared" si="7"/>
        <v>#REF!</v>
      </c>
      <c r="I57" s="1710" t="e">
        <f t="shared" si="7"/>
        <v>#REF!</v>
      </c>
      <c r="J57" s="1710" t="e">
        <f t="shared" si="7"/>
        <v>#REF!</v>
      </c>
      <c r="K57" s="1713" t="e">
        <f t="shared" si="7"/>
        <v>#REF!</v>
      </c>
      <c r="L57" s="1713" t="e">
        <f t="shared" si="7"/>
        <v>#REF!</v>
      </c>
      <c r="N57" s="1815" t="s">
        <v>3941</v>
      </c>
      <c r="O57" s="1710">
        <v>8800.2000000000007</v>
      </c>
      <c r="P57" s="1710">
        <v>5747.2000000000007</v>
      </c>
      <c r="Q57" s="1710">
        <v>5376.5999999999995</v>
      </c>
      <c r="R57" s="1710">
        <v>4264.2</v>
      </c>
      <c r="S57" s="1710">
        <v>2667.5999999999995</v>
      </c>
      <c r="T57" s="1710">
        <v>890.69999999999936</v>
      </c>
      <c r="U57" s="1710">
        <v>470.49999999999773</v>
      </c>
      <c r="V57" s="1710">
        <v>54.899999999998272</v>
      </c>
      <c r="W57" s="1710">
        <v>2592.0999999999981</v>
      </c>
      <c r="X57" s="1713">
        <v>5553.6999999999989</v>
      </c>
      <c r="Y57" s="1713">
        <v>8941.4999999999982</v>
      </c>
    </row>
    <row r="58" spans="1:25" ht="13.5" thickBot="1" x14ac:dyDescent="0.25">
      <c r="A58" s="1815" t="s">
        <v>4458</v>
      </c>
      <c r="B58" s="1710" t="e">
        <f>B50/B49*100</f>
        <v>#REF!</v>
      </c>
      <c r="C58" s="1710" t="e">
        <f t="shared" ref="C58:L58" si="8">C50/C49*100</f>
        <v>#REF!</v>
      </c>
      <c r="D58" s="1710" t="e">
        <f t="shared" si="8"/>
        <v>#REF!</v>
      </c>
      <c r="E58" s="1710" t="e">
        <f t="shared" si="8"/>
        <v>#REF!</v>
      </c>
      <c r="F58" s="1710" t="e">
        <f t="shared" si="8"/>
        <v>#REF!</v>
      </c>
      <c r="G58" s="1710" t="e">
        <f t="shared" si="8"/>
        <v>#REF!</v>
      </c>
      <c r="H58" s="1710" t="e">
        <f t="shared" si="8"/>
        <v>#REF!</v>
      </c>
      <c r="I58" s="1710" t="e">
        <f t="shared" si="8"/>
        <v>#REF!</v>
      </c>
      <c r="J58" s="1710" t="e">
        <f t="shared" si="8"/>
        <v>#REF!</v>
      </c>
      <c r="K58" s="1710" t="e">
        <f t="shared" si="8"/>
        <v>#REF!</v>
      </c>
      <c r="L58" s="1710" t="e">
        <f t="shared" si="8"/>
        <v>#REF!</v>
      </c>
      <c r="N58" s="1815" t="s">
        <v>4458</v>
      </c>
      <c r="O58" s="1710">
        <v>4.8618784530386741</v>
      </c>
      <c r="P58" s="1710">
        <v>6.2894736842105265</v>
      </c>
      <c r="Q58" s="1710">
        <v>20.115789473684153</v>
      </c>
      <c r="R58" s="1710">
        <v>43.847726111395012</v>
      </c>
      <c r="S58" s="1710">
        <v>61.181664847703146</v>
      </c>
      <c r="T58" s="1710">
        <v>78.153446033810127</v>
      </c>
      <c r="U58" s="1710">
        <v>90.746282614794666</v>
      </c>
      <c r="V58" s="1710">
        <v>104.95278736153988</v>
      </c>
      <c r="W58" s="1710">
        <v>117.88972629908766</v>
      </c>
      <c r="X58" s="1710">
        <v>133.70132648694911</v>
      </c>
      <c r="Y58" s="1710">
        <v>151.50382186773012</v>
      </c>
    </row>
    <row r="59" spans="1:25" ht="13.5" thickBot="1" x14ac:dyDescent="0.25">
      <c r="A59" s="1815" t="s">
        <v>4459</v>
      </c>
      <c r="B59" s="1714">
        <v>0</v>
      </c>
      <c r="C59" s="1714">
        <v>0</v>
      </c>
      <c r="D59" s="1714">
        <v>0</v>
      </c>
      <c r="E59" s="1714">
        <v>0</v>
      </c>
      <c r="F59" s="1714">
        <v>0</v>
      </c>
      <c r="G59" s="1714">
        <v>0</v>
      </c>
      <c r="H59" s="1714">
        <v>0</v>
      </c>
      <c r="I59" s="1714">
        <v>0</v>
      </c>
      <c r="J59" s="1714">
        <v>0</v>
      </c>
      <c r="K59" s="1714">
        <v>0</v>
      </c>
      <c r="L59" s="1714">
        <v>0</v>
      </c>
      <c r="N59" s="1815" t="s">
        <v>4459</v>
      </c>
      <c r="O59" s="1714">
        <v>0</v>
      </c>
      <c r="P59" s="1714">
        <v>0</v>
      </c>
      <c r="Q59" s="1714">
        <v>0</v>
      </c>
      <c r="R59" s="1714">
        <v>0</v>
      </c>
      <c r="S59" s="1714">
        <v>0</v>
      </c>
      <c r="T59" s="1714">
        <v>0</v>
      </c>
      <c r="U59" s="1714">
        <v>0</v>
      </c>
      <c r="V59" s="1714">
        <v>0</v>
      </c>
      <c r="W59" s="1714">
        <v>0</v>
      </c>
      <c r="X59" s="1714">
        <v>0</v>
      </c>
      <c r="Y59" s="1714">
        <v>0</v>
      </c>
    </row>
    <row r="60" spans="1:25" ht="13.5" thickBot="1" x14ac:dyDescent="0.25">
      <c r="A60" s="1815" t="s">
        <v>4460</v>
      </c>
      <c r="B60" s="1714">
        <v>0</v>
      </c>
      <c r="C60" s="1714">
        <v>0</v>
      </c>
      <c r="D60" s="1714">
        <v>0</v>
      </c>
      <c r="E60" s="1714">
        <v>0</v>
      </c>
      <c r="F60" s="1714">
        <v>0</v>
      </c>
      <c r="G60" s="1714">
        <v>0</v>
      </c>
      <c r="H60" s="1714">
        <v>0</v>
      </c>
      <c r="I60" s="1714">
        <v>0</v>
      </c>
      <c r="J60" s="1714">
        <v>0</v>
      </c>
      <c r="K60" s="1714">
        <v>0</v>
      </c>
      <c r="L60" s="1714">
        <v>0</v>
      </c>
      <c r="N60" s="1815" t="s">
        <v>4460</v>
      </c>
      <c r="O60" s="1714">
        <v>0</v>
      </c>
      <c r="P60" s="1714">
        <v>0</v>
      </c>
      <c r="Q60" s="1714">
        <v>0</v>
      </c>
      <c r="R60" s="1714">
        <v>0</v>
      </c>
      <c r="S60" s="1714">
        <v>0</v>
      </c>
      <c r="T60" s="1714">
        <v>0</v>
      </c>
      <c r="U60" s="1714">
        <v>0</v>
      </c>
      <c r="V60" s="1714">
        <v>0</v>
      </c>
      <c r="W60" s="1714">
        <v>0</v>
      </c>
      <c r="X60" s="1714">
        <v>0</v>
      </c>
      <c r="Y60" s="1714">
        <v>0</v>
      </c>
    </row>
    <row r="62" spans="1:25" x14ac:dyDescent="0.2">
      <c r="N62" s="1635" t="s">
        <v>4595</v>
      </c>
      <c r="O62" s="1635" t="s">
        <v>4619</v>
      </c>
    </row>
    <row r="63" spans="1:25" ht="13.5" thickBot="1" x14ac:dyDescent="0.25"/>
    <row r="64" spans="1:25" ht="23.25" thickBot="1" x14ac:dyDescent="0.25">
      <c r="N64" s="1699" t="s">
        <v>2258</v>
      </c>
      <c r="O64" s="1700" t="s">
        <v>4444</v>
      </c>
      <c r="P64" s="1700" t="s">
        <v>4445</v>
      </c>
      <c r="Q64" s="1700" t="s">
        <v>4446</v>
      </c>
      <c r="R64" s="1700" t="s">
        <v>4447</v>
      </c>
      <c r="S64" s="1700" t="s">
        <v>4448</v>
      </c>
      <c r="T64" s="1700" t="s">
        <v>4449</v>
      </c>
      <c r="U64" s="1700" t="s">
        <v>4450</v>
      </c>
      <c r="V64" s="1700" t="s">
        <v>4451</v>
      </c>
      <c r="W64" s="1700" t="s">
        <v>4452</v>
      </c>
      <c r="X64" s="1700" t="s">
        <v>4453</v>
      </c>
      <c r="Y64" s="1700" t="s">
        <v>4461</v>
      </c>
    </row>
    <row r="65" spans="14:25" ht="13.5" thickBot="1" x14ac:dyDescent="0.25">
      <c r="N65" s="1814" t="s">
        <v>452</v>
      </c>
      <c r="O65" s="1709">
        <v>9404.5</v>
      </c>
      <c r="P65" s="1709">
        <v>10137.5</v>
      </c>
      <c r="Q65" s="1709">
        <v>10627.3</v>
      </c>
      <c r="R65" s="1709">
        <v>11294</v>
      </c>
      <c r="S65" s="1709">
        <v>11999.8</v>
      </c>
      <c r="T65" s="1709">
        <v>12730.5</v>
      </c>
      <c r="U65" s="1709">
        <v>13510.6</v>
      </c>
      <c r="V65" s="1709">
        <v>14248</v>
      </c>
      <c r="W65" s="1709">
        <v>15017.4</v>
      </c>
      <c r="X65" s="1709">
        <v>15912.5</v>
      </c>
      <c r="Y65" s="1709">
        <v>16865</v>
      </c>
    </row>
    <row r="66" spans="14:25" ht="13.5" thickBot="1" x14ac:dyDescent="0.25">
      <c r="N66" s="1814" t="s">
        <v>2405</v>
      </c>
      <c r="O66" s="1709">
        <v>11126.5</v>
      </c>
      <c r="P66" s="1709">
        <v>11473</v>
      </c>
      <c r="Q66" s="1709">
        <v>11745.6</v>
      </c>
      <c r="R66" s="1709">
        <v>11974.1</v>
      </c>
      <c r="S66" s="1709">
        <v>12336.4</v>
      </c>
      <c r="T66" s="1709">
        <v>12709.4</v>
      </c>
      <c r="U66" s="1709">
        <v>13094.2</v>
      </c>
      <c r="V66" s="1709">
        <v>13490.1</v>
      </c>
      <c r="W66" s="1709">
        <v>13897.9</v>
      </c>
      <c r="X66" s="1709">
        <v>14317.4</v>
      </c>
      <c r="Y66" s="1709">
        <v>14749.6</v>
      </c>
    </row>
    <row r="67" spans="14:25" ht="13.5" thickBot="1" x14ac:dyDescent="0.25">
      <c r="N67" s="1814" t="s">
        <v>822</v>
      </c>
      <c r="O67" s="1709">
        <v>-1722</v>
      </c>
      <c r="P67" s="1709">
        <v>-1335.5</v>
      </c>
      <c r="Q67" s="1709">
        <v>-1118.3000000000011</v>
      </c>
      <c r="R67" s="1709">
        <v>-680.10000000000036</v>
      </c>
      <c r="S67" s="1709">
        <v>-336.60000000000036</v>
      </c>
      <c r="T67" s="1709">
        <v>21.100000000000364</v>
      </c>
      <c r="U67" s="1709">
        <v>416.39999999999964</v>
      </c>
      <c r="V67" s="1709">
        <v>757.89999999999964</v>
      </c>
      <c r="W67" s="1709">
        <v>1119.5</v>
      </c>
      <c r="X67" s="1709">
        <v>1595.1000000000004</v>
      </c>
      <c r="Y67" s="1709">
        <v>2115.3999999999996</v>
      </c>
    </row>
    <row r="68" spans="14:25" ht="13.5" thickBot="1" x14ac:dyDescent="0.25">
      <c r="N68" s="1814" t="s">
        <v>4454</v>
      </c>
      <c r="O68" s="1709">
        <v>1810</v>
      </c>
      <c r="P68" s="1709">
        <v>1900</v>
      </c>
      <c r="Q68" s="1709">
        <v>1900</v>
      </c>
      <c r="R68" s="1709">
        <v>1957</v>
      </c>
      <c r="S68" s="1709">
        <v>2015.8</v>
      </c>
      <c r="T68" s="1709">
        <v>2076.3000000000002</v>
      </c>
      <c r="U68" s="1709">
        <v>2138.6</v>
      </c>
      <c r="V68" s="1709">
        <v>2202.8000000000002</v>
      </c>
      <c r="W68" s="1709">
        <v>2268.9</v>
      </c>
      <c r="X68" s="1709">
        <v>2337</v>
      </c>
      <c r="Y68" s="1709">
        <v>2407.1999999999998</v>
      </c>
    </row>
    <row r="69" spans="14:25" ht="13.5" thickBot="1" x14ac:dyDescent="0.25">
      <c r="N69" s="1815" t="s">
        <v>4455</v>
      </c>
      <c r="O69" s="1710">
        <v>88</v>
      </c>
      <c r="P69" s="1710">
        <v>564.5</v>
      </c>
      <c r="Q69" s="1710">
        <v>781.69999999999891</v>
      </c>
      <c r="R69" s="1710">
        <v>1276.8999999999996</v>
      </c>
      <c r="S69" s="1710">
        <v>1679.1999999999996</v>
      </c>
      <c r="T69" s="1710">
        <v>2097.4000000000005</v>
      </c>
      <c r="U69" s="1710">
        <v>2554.9999999999995</v>
      </c>
      <c r="V69" s="1710">
        <v>2960.7</v>
      </c>
      <c r="W69" s="1710">
        <v>3388.4</v>
      </c>
      <c r="X69" s="1710">
        <v>3932.1000000000004</v>
      </c>
      <c r="Y69" s="1710">
        <v>4522.5999999999995</v>
      </c>
    </row>
    <row r="70" spans="14:25" ht="13.5" thickBot="1" x14ac:dyDescent="0.25">
      <c r="N70" s="2930"/>
      <c r="O70" s="2930"/>
      <c r="P70" s="2930"/>
      <c r="Q70" s="2930"/>
      <c r="R70" s="2930"/>
      <c r="S70" s="2930"/>
      <c r="T70" s="2930"/>
      <c r="U70" s="2930"/>
      <c r="V70" s="2930"/>
      <c r="W70" s="2930"/>
      <c r="X70" s="1816"/>
      <c r="Y70" s="1816"/>
    </row>
    <row r="71" spans="14:25" ht="13.5" thickBot="1" x14ac:dyDescent="0.25">
      <c r="N71" s="1817" t="s">
        <v>4456</v>
      </c>
      <c r="O71" s="1711">
        <v>951.6</v>
      </c>
      <c r="P71" s="1711">
        <v>736.2</v>
      </c>
      <c r="Q71" s="1711">
        <v>743</v>
      </c>
      <c r="R71" s="1711">
        <v>620</v>
      </c>
      <c r="S71" s="1711">
        <v>620</v>
      </c>
      <c r="T71" s="1711">
        <v>620</v>
      </c>
      <c r="U71" s="1711">
        <v>620</v>
      </c>
      <c r="V71" s="1711">
        <v>740</v>
      </c>
      <c r="W71" s="1711">
        <v>740</v>
      </c>
      <c r="X71" s="1711">
        <v>740</v>
      </c>
      <c r="Y71" s="1711">
        <v>740</v>
      </c>
    </row>
    <row r="72" spans="14:25" ht="13.5" thickBot="1" x14ac:dyDescent="0.25">
      <c r="N72" s="1814" t="s">
        <v>2225</v>
      </c>
      <c r="O72" s="1709">
        <v>-3057.6</v>
      </c>
      <c r="P72" s="1709">
        <v>-3908.7</v>
      </c>
      <c r="Q72" s="1709">
        <v>-1495.8</v>
      </c>
      <c r="R72" s="1709">
        <v>-2590.5</v>
      </c>
      <c r="S72" s="1709">
        <v>-3449.9</v>
      </c>
      <c r="T72" s="1709">
        <v>-4019.6</v>
      </c>
      <c r="U72" s="1709">
        <v>-2980.9</v>
      </c>
      <c r="V72" s="1709">
        <v>-3467.5</v>
      </c>
      <c r="W72" s="1709">
        <v>-877.6</v>
      </c>
      <c r="X72" s="1709">
        <v>-903</v>
      </c>
      <c r="Y72" s="1709">
        <v>-999.2</v>
      </c>
    </row>
    <row r="73" spans="14:25" ht="13.5" thickBot="1" x14ac:dyDescent="0.25">
      <c r="N73" s="1818"/>
      <c r="O73" s="1819"/>
      <c r="P73" s="1819"/>
      <c r="Q73" s="1819"/>
      <c r="R73" s="1819"/>
      <c r="S73" s="1819"/>
      <c r="T73" s="1819"/>
      <c r="U73" s="1819"/>
      <c r="V73" s="1819"/>
      <c r="W73" s="1819"/>
      <c r="X73" s="1820"/>
      <c r="Y73" s="1820"/>
    </row>
    <row r="74" spans="14:25" ht="23.25" thickBot="1" x14ac:dyDescent="0.25">
      <c r="N74" s="1814" t="s">
        <v>4457</v>
      </c>
      <c r="O74" s="1709">
        <v>-2018</v>
      </c>
      <c r="P74" s="1709">
        <v>-2608</v>
      </c>
      <c r="Q74" s="1709">
        <v>28.899999999998954</v>
      </c>
      <c r="R74" s="1709">
        <v>-693.60000000000036</v>
      </c>
      <c r="S74" s="1709">
        <v>-1150.7000000000003</v>
      </c>
      <c r="T74" s="1709">
        <v>-1302.1999999999994</v>
      </c>
      <c r="U74" s="1709">
        <v>194.09999999999945</v>
      </c>
      <c r="V74" s="1709">
        <v>233.19999999999982</v>
      </c>
      <c r="W74" s="1709">
        <v>3250.7999999999997</v>
      </c>
      <c r="X74" s="1712">
        <v>3769.1000000000004</v>
      </c>
      <c r="Y74" s="1712">
        <v>4263.3999999999996</v>
      </c>
    </row>
    <row r="75" spans="14:25" ht="13.5" thickBot="1" x14ac:dyDescent="0.25">
      <c r="N75" s="2928"/>
      <c r="O75" s="2929"/>
      <c r="P75" s="2929"/>
      <c r="Q75" s="2929"/>
      <c r="R75" s="2929"/>
      <c r="S75" s="2929"/>
      <c r="T75" s="2929"/>
      <c r="U75" s="2929"/>
      <c r="V75" s="2929"/>
      <c r="W75" s="2929"/>
      <c r="X75" s="1816"/>
      <c r="Y75" s="1816"/>
    </row>
    <row r="76" spans="14:25" ht="13.5" thickBot="1" x14ac:dyDescent="0.25">
      <c r="N76" s="1815" t="s">
        <v>3941</v>
      </c>
      <c r="O76" s="1710">
        <v>8800.2000000000007</v>
      </c>
      <c r="P76" s="1710">
        <v>6192.2000000000007</v>
      </c>
      <c r="Q76" s="1710">
        <v>6221.0999999999995</v>
      </c>
      <c r="R76" s="1710">
        <v>5527.4999999999991</v>
      </c>
      <c r="S76" s="1710">
        <v>4376.7999999999993</v>
      </c>
      <c r="T76" s="1710">
        <v>3074.6</v>
      </c>
      <c r="U76" s="1710">
        <v>3268.6999999999994</v>
      </c>
      <c r="V76" s="1710">
        <v>3501.8999999999992</v>
      </c>
      <c r="W76" s="1710">
        <v>6752.6999999999989</v>
      </c>
      <c r="X76" s="1713">
        <v>10521.8</v>
      </c>
      <c r="Y76" s="1713">
        <v>14785.199999999999</v>
      </c>
    </row>
    <row r="77" spans="14:25" ht="13.5" thickBot="1" x14ac:dyDescent="0.25">
      <c r="N77" s="1815" t="s">
        <v>4458</v>
      </c>
      <c r="O77" s="1710">
        <v>4.8618784530386741</v>
      </c>
      <c r="P77" s="1710">
        <v>29.710526315789476</v>
      </c>
      <c r="Q77" s="1710">
        <v>41.142105263157838</v>
      </c>
      <c r="R77" s="1710">
        <v>65.247828308635647</v>
      </c>
      <c r="S77" s="1710">
        <v>83.301914872507183</v>
      </c>
      <c r="T77" s="1710">
        <v>101.01623079516449</v>
      </c>
      <c r="U77" s="1710">
        <v>119.47068175441878</v>
      </c>
      <c r="V77" s="1710">
        <v>134.40621027782819</v>
      </c>
      <c r="W77" s="1710">
        <v>149.34109039622726</v>
      </c>
      <c r="X77" s="1710">
        <v>168.25417201540438</v>
      </c>
      <c r="Y77" s="1710">
        <v>187.87803256895978</v>
      </c>
    </row>
    <row r="78" spans="14:25" ht="13.5" thickBot="1" x14ac:dyDescent="0.25">
      <c r="N78" s="1815" t="s">
        <v>4459</v>
      </c>
      <c r="O78" s="1714">
        <v>0</v>
      </c>
      <c r="P78" s="1714">
        <v>0</v>
      </c>
      <c r="Q78" s="1714">
        <v>0</v>
      </c>
      <c r="R78" s="1714">
        <v>0</v>
      </c>
      <c r="S78" s="1714">
        <v>0</v>
      </c>
      <c r="T78" s="1714">
        <v>0</v>
      </c>
      <c r="U78" s="1714">
        <v>0</v>
      </c>
      <c r="V78" s="1714">
        <v>0</v>
      </c>
      <c r="W78" s="1714">
        <v>0</v>
      </c>
      <c r="X78" s="1714">
        <v>0</v>
      </c>
      <c r="Y78" s="1714">
        <v>0</v>
      </c>
    </row>
    <row r="79" spans="14:25" ht="13.5" thickBot="1" x14ac:dyDescent="0.25">
      <c r="N79" s="1815" t="s">
        <v>4460</v>
      </c>
      <c r="O79" s="1714">
        <v>0</v>
      </c>
      <c r="P79" s="1714">
        <v>0</v>
      </c>
      <c r="Q79" s="1714">
        <v>0</v>
      </c>
      <c r="R79" s="1714">
        <v>0</v>
      </c>
      <c r="S79" s="1714">
        <v>0</v>
      </c>
      <c r="T79" s="1714">
        <v>0</v>
      </c>
      <c r="U79" s="1714">
        <v>0</v>
      </c>
      <c r="V79" s="1714">
        <v>0</v>
      </c>
      <c r="W79" s="1714">
        <v>0</v>
      </c>
      <c r="X79" s="1714">
        <v>0</v>
      </c>
      <c r="Y79" s="1714">
        <v>0</v>
      </c>
    </row>
    <row r="83" spans="1:25" ht="15" x14ac:dyDescent="0.2">
      <c r="A83" s="1697" t="s">
        <v>4576</v>
      </c>
      <c r="N83" s="1635" t="s">
        <v>4627</v>
      </c>
    </row>
    <row r="84" spans="1:25" ht="15.75" thickBot="1" x14ac:dyDescent="0.25">
      <c r="A84" s="1698"/>
    </row>
    <row r="85" spans="1:25" ht="23.25" thickBot="1" x14ac:dyDescent="0.25">
      <c r="A85" s="1699" t="s">
        <v>2258</v>
      </c>
      <c r="B85" s="1700" t="s">
        <v>4444</v>
      </c>
      <c r="C85" s="1700" t="s">
        <v>4445</v>
      </c>
      <c r="D85" s="1700" t="s">
        <v>4446</v>
      </c>
      <c r="E85" s="1700" t="s">
        <v>4447</v>
      </c>
      <c r="F85" s="1700" t="s">
        <v>4448</v>
      </c>
      <c r="G85" s="1700" t="s">
        <v>4449</v>
      </c>
      <c r="H85" s="1700" t="s">
        <v>4450</v>
      </c>
      <c r="I85" s="1700" t="s">
        <v>4451</v>
      </c>
      <c r="J85" s="1700" t="s">
        <v>4452</v>
      </c>
      <c r="K85" s="1700" t="s">
        <v>4453</v>
      </c>
      <c r="L85" s="1700" t="s">
        <v>4461</v>
      </c>
      <c r="N85" s="1699" t="s">
        <v>2258</v>
      </c>
      <c r="O85" s="1700" t="s">
        <v>4444</v>
      </c>
      <c r="P85" s="1700" t="s">
        <v>4445</v>
      </c>
      <c r="Q85" s="1700" t="s">
        <v>4446</v>
      </c>
      <c r="R85" s="1700" t="s">
        <v>4447</v>
      </c>
      <c r="S85" s="1700" t="s">
        <v>4448</v>
      </c>
      <c r="T85" s="1700" t="s">
        <v>4449</v>
      </c>
      <c r="U85" s="1700" t="s">
        <v>4450</v>
      </c>
      <c r="V85" s="1700" t="s">
        <v>4451</v>
      </c>
      <c r="W85" s="1700" t="s">
        <v>4452</v>
      </c>
      <c r="X85" s="1700" t="s">
        <v>4453</v>
      </c>
      <c r="Y85" s="1700" t="s">
        <v>4461</v>
      </c>
    </row>
    <row r="86" spans="1:25" ht="13.5" thickBot="1" x14ac:dyDescent="0.25">
      <c r="A86" s="1814" t="s">
        <v>452</v>
      </c>
      <c r="B86" s="1709" t="e">
        <f>(LTFP!A156+LTFP!#REF!)/1000</f>
        <v>#REF!</v>
      </c>
      <c r="C86" s="1709" t="e">
        <f>(LTFP!C156+LTFP!#REF!)/1000</f>
        <v>#REF!</v>
      </c>
      <c r="D86" s="1709" t="e">
        <f>(LTFP!E156+LTFP!#REF!)/1000</f>
        <v>#REF!</v>
      </c>
      <c r="E86" s="1709" t="e">
        <f>(LTFP!G156+LTFP!#REF!)/1000</f>
        <v>#REF!</v>
      </c>
      <c r="F86" s="1709" t="e">
        <f>(LTFP!H156+LTFP!#REF!)/1000</f>
        <v>#REF!</v>
      </c>
      <c r="G86" s="1709" t="e">
        <f>(LTFP!I156+LTFP!#REF!)/1000</f>
        <v>#REF!</v>
      </c>
      <c r="H86" s="1709" t="e">
        <f>(LTFP!J156+LTFP!#REF!)/1000</f>
        <v>#REF!</v>
      </c>
      <c r="I86" s="1709" t="e">
        <f>(LTFP!K156+LTFP!#REF!)/1000</f>
        <v>#REF!</v>
      </c>
      <c r="J86" s="1709" t="e">
        <f>(LTFP!L156+LTFP!#REF!)/1000</f>
        <v>#REF!</v>
      </c>
      <c r="K86" s="1709" t="e">
        <f>(LTFP!M156+LTFP!#REF!)/1000</f>
        <v>#REF!</v>
      </c>
      <c r="L86" s="1709" t="e">
        <f>(LTFP!N156+LTFP!#REF!)/1000</f>
        <v>#REF!</v>
      </c>
      <c r="N86" s="1814" t="s">
        <v>452</v>
      </c>
      <c r="O86" s="1709">
        <v>14319</v>
      </c>
      <c r="P86" s="1709">
        <v>14554</v>
      </c>
      <c r="Q86" s="1709">
        <v>15757.120750442478</v>
      </c>
      <c r="R86" s="1709">
        <v>17270.020750471442</v>
      </c>
      <c r="S86" s="1709">
        <v>19153.920752761642</v>
      </c>
      <c r="T86" s="1709">
        <v>20257.115757384476</v>
      </c>
      <c r="U86" s="1709">
        <v>21485.515754979362</v>
      </c>
      <c r="V86" s="1709">
        <v>22301.607750627383</v>
      </c>
      <c r="W86" s="1709">
        <v>23128.103750119313</v>
      </c>
      <c r="X86" s="1709">
        <v>24015.5</v>
      </c>
      <c r="Y86" s="1709">
        <v>25020.9</v>
      </c>
    </row>
    <row r="87" spans="1:25" ht="13.5" thickBot="1" x14ac:dyDescent="0.25">
      <c r="A87" s="1814" t="s">
        <v>2405</v>
      </c>
      <c r="B87" s="1709">
        <f>(LTFP!A157+LTFP!A161)/1000</f>
        <v>14381.3</v>
      </c>
      <c r="C87" s="1709">
        <f>(LTFP!C157+LTFP!C161)/1000</f>
        <v>14545.8</v>
      </c>
      <c r="D87" s="1709">
        <f>(LTFP!E157+LTFP!E161)/1000</f>
        <v>14119.3</v>
      </c>
      <c r="E87" s="1709">
        <f>(LTFP!G157+LTFP!G161)/1000</f>
        <v>13787.5</v>
      </c>
      <c r="F87" s="1709">
        <f>(LTFP!H157+LTFP!H161)/1000</f>
        <v>13905</v>
      </c>
      <c r="G87" s="1709">
        <f>(LTFP!I157+LTFP!I161)/1000</f>
        <v>13945.4</v>
      </c>
      <c r="H87" s="1709">
        <f>(LTFP!J157+LTFP!J161)/1000</f>
        <v>14011.6</v>
      </c>
      <c r="I87" s="1709">
        <f>(LTFP!K157+LTFP!K161)/1000</f>
        <v>14072.6</v>
      </c>
      <c r="J87" s="1709">
        <f>(LTFP!L157+LTFP!L161)/1000</f>
        <v>14195.8</v>
      </c>
      <c r="K87" s="1709">
        <f>(LTFP!M157+LTFP!M161)/1000</f>
        <v>14361.9</v>
      </c>
      <c r="L87" s="1709">
        <f>(LTFP!N157+LTFP!N161)/1000</f>
        <v>14458.4</v>
      </c>
      <c r="N87" s="1814" t="s">
        <v>2405</v>
      </c>
      <c r="O87" s="1709">
        <v>17370.900000000001</v>
      </c>
      <c r="P87" s="1709">
        <v>17328.8</v>
      </c>
      <c r="Q87" s="1709">
        <v>17390</v>
      </c>
      <c r="R87" s="1709">
        <v>16966.400000000001</v>
      </c>
      <c r="S87" s="1709">
        <v>17103</v>
      </c>
      <c r="T87" s="1709">
        <v>17280.8</v>
      </c>
      <c r="U87" s="1709">
        <v>17436.7</v>
      </c>
      <c r="V87" s="1709">
        <v>17601.3</v>
      </c>
      <c r="W87" s="1709">
        <v>17830</v>
      </c>
      <c r="X87" s="1709">
        <v>18056</v>
      </c>
      <c r="Y87" s="1709">
        <v>18263.099999999999</v>
      </c>
    </row>
    <row r="88" spans="1:25" ht="13.5" thickBot="1" x14ac:dyDescent="0.25">
      <c r="A88" s="1814" t="s">
        <v>822</v>
      </c>
      <c r="B88" s="1709" t="e">
        <f>B86-B87</f>
        <v>#REF!</v>
      </c>
      <c r="C88" s="1709" t="e">
        <f t="shared" ref="C88:L88" si="9">C86-C87</f>
        <v>#REF!</v>
      </c>
      <c r="D88" s="1709" t="e">
        <f t="shared" si="9"/>
        <v>#REF!</v>
      </c>
      <c r="E88" s="1709" t="e">
        <f t="shared" si="9"/>
        <v>#REF!</v>
      </c>
      <c r="F88" s="1709" t="e">
        <f t="shared" si="9"/>
        <v>#REF!</v>
      </c>
      <c r="G88" s="1709" t="e">
        <f t="shared" si="9"/>
        <v>#REF!</v>
      </c>
      <c r="H88" s="1709" t="e">
        <f t="shared" si="9"/>
        <v>#REF!</v>
      </c>
      <c r="I88" s="1709" t="e">
        <f t="shared" si="9"/>
        <v>#REF!</v>
      </c>
      <c r="J88" s="1709" t="e">
        <f t="shared" si="9"/>
        <v>#REF!</v>
      </c>
      <c r="K88" s="1709" t="e">
        <f t="shared" si="9"/>
        <v>#REF!</v>
      </c>
      <c r="L88" s="1709" t="e">
        <f t="shared" si="9"/>
        <v>#REF!</v>
      </c>
      <c r="N88" s="1814" t="s">
        <v>822</v>
      </c>
      <c r="O88" s="1709">
        <v>-3051.9000000000015</v>
      </c>
      <c r="P88" s="1709">
        <v>-2774.7999999999993</v>
      </c>
      <c r="Q88" s="1709">
        <v>-1632.8792495575217</v>
      </c>
      <c r="R88" s="1709">
        <v>303.62075047144026</v>
      </c>
      <c r="S88" s="1709">
        <v>2050.9207527616418</v>
      </c>
      <c r="T88" s="1709">
        <v>2976.3157573844765</v>
      </c>
      <c r="U88" s="1709">
        <v>4048.8157549793614</v>
      </c>
      <c r="V88" s="1709">
        <v>4700.3077506273839</v>
      </c>
      <c r="W88" s="1709">
        <v>5298.1037501193132</v>
      </c>
      <c r="X88" s="1709">
        <v>5959.5</v>
      </c>
      <c r="Y88" s="1709">
        <v>6757.8000000000029</v>
      </c>
    </row>
    <row r="89" spans="1:25" ht="13.5" thickBot="1" x14ac:dyDescent="0.25">
      <c r="A89" s="1814" t="s">
        <v>4454</v>
      </c>
      <c r="B89" s="1709">
        <f>LTFP!A161/1000</f>
        <v>394</v>
      </c>
      <c r="C89" s="1709">
        <f>LTFP!C161/1000</f>
        <v>349</v>
      </c>
      <c r="D89" s="1709">
        <f>LTFP!E161/1000</f>
        <v>301</v>
      </c>
      <c r="E89" s="1709">
        <f>LTFP!G161/1000</f>
        <v>249</v>
      </c>
      <c r="F89" s="1709">
        <f>LTFP!H161/1000</f>
        <v>194</v>
      </c>
      <c r="G89" s="1709">
        <f>LTFP!I161/1000</f>
        <v>134</v>
      </c>
      <c r="H89" s="1709">
        <f>LTFP!J161/1000</f>
        <v>69</v>
      </c>
      <c r="I89" s="1709">
        <f>LTFP!K161/1000</f>
        <v>0</v>
      </c>
      <c r="J89" s="1709">
        <f>LTFP!L161/1000</f>
        <v>0</v>
      </c>
      <c r="K89" s="1709">
        <f>LTFP!M161/1000</f>
        <v>0</v>
      </c>
      <c r="L89" s="1709">
        <f>LTFP!N161/1000</f>
        <v>0</v>
      </c>
      <c r="N89" s="1814" t="s">
        <v>4454</v>
      </c>
      <c r="O89" s="1709">
        <v>3104</v>
      </c>
      <c r="P89" s="1709">
        <v>3249</v>
      </c>
      <c r="Q89" s="1709">
        <v>3201</v>
      </c>
      <c r="R89" s="1709">
        <v>3049</v>
      </c>
      <c r="S89" s="1709">
        <v>3044</v>
      </c>
      <c r="T89" s="1709">
        <v>3069.5</v>
      </c>
      <c r="U89" s="1709">
        <v>3092.6</v>
      </c>
      <c r="V89" s="1709">
        <v>3114.4</v>
      </c>
      <c r="W89" s="1709">
        <v>3207.9</v>
      </c>
      <c r="X89" s="1709">
        <v>3304.2</v>
      </c>
      <c r="Y89" s="1709">
        <v>3403.4</v>
      </c>
    </row>
    <row r="90" spans="1:25" ht="13.5" thickBot="1" x14ac:dyDescent="0.25">
      <c r="A90" s="1815" t="s">
        <v>4455</v>
      </c>
      <c r="B90" s="1710" t="e">
        <f>B88+B89</f>
        <v>#REF!</v>
      </c>
      <c r="C90" s="1710" t="e">
        <f t="shared" ref="C90:L90" si="10">C88+C89</f>
        <v>#REF!</v>
      </c>
      <c r="D90" s="1710" t="e">
        <f t="shared" si="10"/>
        <v>#REF!</v>
      </c>
      <c r="E90" s="1710" t="e">
        <f t="shared" si="10"/>
        <v>#REF!</v>
      </c>
      <c r="F90" s="1710" t="e">
        <f t="shared" si="10"/>
        <v>#REF!</v>
      </c>
      <c r="G90" s="1710" t="e">
        <f t="shared" si="10"/>
        <v>#REF!</v>
      </c>
      <c r="H90" s="1710" t="e">
        <f t="shared" si="10"/>
        <v>#REF!</v>
      </c>
      <c r="I90" s="1710" t="e">
        <f t="shared" si="10"/>
        <v>#REF!</v>
      </c>
      <c r="J90" s="1710" t="e">
        <f t="shared" si="10"/>
        <v>#REF!</v>
      </c>
      <c r="K90" s="1710" t="e">
        <f t="shared" si="10"/>
        <v>#REF!</v>
      </c>
      <c r="L90" s="1710" t="e">
        <f t="shared" si="10"/>
        <v>#REF!</v>
      </c>
      <c r="N90" s="1815" t="s">
        <v>4455</v>
      </c>
      <c r="O90" s="1710">
        <v>52.099999999998545</v>
      </c>
      <c r="P90" s="1710">
        <v>474.20000000000073</v>
      </c>
      <c r="Q90" s="1710">
        <v>1568.1207504424783</v>
      </c>
      <c r="R90" s="1710">
        <v>3352.6207504714403</v>
      </c>
      <c r="S90" s="1710">
        <v>5094.9207527616418</v>
      </c>
      <c r="T90" s="1710">
        <v>6045.8157573844765</v>
      </c>
      <c r="U90" s="1710">
        <v>7141.4157549793617</v>
      </c>
      <c r="V90" s="1710">
        <v>7814.7077506273836</v>
      </c>
      <c r="W90" s="1710">
        <v>8506.0037501193128</v>
      </c>
      <c r="X90" s="1710">
        <v>9263.7000000000007</v>
      </c>
      <c r="Y90" s="1710">
        <v>10161.200000000003</v>
      </c>
    </row>
    <row r="91" spans="1:25" ht="13.5" thickBot="1" x14ac:dyDescent="0.25">
      <c r="A91" s="2930"/>
      <c r="B91" s="2930"/>
      <c r="C91" s="2930"/>
      <c r="D91" s="2930"/>
      <c r="E91" s="2930"/>
      <c r="F91" s="2930"/>
      <c r="G91" s="2930"/>
      <c r="H91" s="2930"/>
      <c r="I91" s="2930"/>
      <c r="J91" s="2930"/>
      <c r="K91" s="1816"/>
      <c r="L91" s="1816"/>
      <c r="N91" s="2930"/>
      <c r="O91" s="2930"/>
      <c r="P91" s="2930"/>
      <c r="Q91" s="2930"/>
      <c r="R91" s="2930"/>
      <c r="S91" s="2930"/>
      <c r="T91" s="2930"/>
      <c r="U91" s="2930"/>
      <c r="V91" s="2930"/>
      <c r="W91" s="2930"/>
      <c r="X91" s="1816"/>
      <c r="Y91" s="1816"/>
    </row>
    <row r="92" spans="1:25" ht="13.5" thickBot="1" x14ac:dyDescent="0.25">
      <c r="A92" s="1817" t="s">
        <v>4456</v>
      </c>
      <c r="B92" s="1711">
        <f>(LTFP!A165+LTFP!A166+LTFP!A170+LTFP!A169)/1000</f>
        <v>2601.5</v>
      </c>
      <c r="C92" s="1711">
        <f>(LTFP!C165+LTFP!C166+LTFP!C170+LTFP!C169)/1000</f>
        <v>1106</v>
      </c>
      <c r="D92" s="1711">
        <f>(LTFP!E165+LTFP!E166+LTFP!E170+LTFP!E169)/1000</f>
        <v>750</v>
      </c>
      <c r="E92" s="1711">
        <f>(LTFP!G165+LTFP!G166+LTFP!G170+LTFP!G169)/1000</f>
        <v>770</v>
      </c>
      <c r="F92" s="1711">
        <f>(LTFP!H165+LTFP!H166+LTFP!H170+LTFP!H169)/1000</f>
        <v>800</v>
      </c>
      <c r="G92" s="1711">
        <f>(LTFP!I165+LTFP!I166+LTFP!I170+LTFP!I169)/1000</f>
        <v>830</v>
      </c>
      <c r="H92" s="1711">
        <f>(LTFP!J165+LTFP!J166+LTFP!J170+LTFP!J169)/1000</f>
        <v>860</v>
      </c>
      <c r="I92" s="1711">
        <f>(LTFP!K165+LTFP!K166+LTFP!K170+LTFP!K169)/1000</f>
        <v>890</v>
      </c>
      <c r="J92" s="1711">
        <f>(LTFP!L165+LTFP!L166+LTFP!L170+LTFP!L169)/1000</f>
        <v>920</v>
      </c>
      <c r="K92" s="1711">
        <f>(LTFP!M165+LTFP!M166+LTFP!M170+LTFP!M169)/1000</f>
        <v>950</v>
      </c>
      <c r="L92" s="1711">
        <f>(LTFP!N165+LTFP!N166+LTFP!N170+LTFP!N169)/1000</f>
        <v>980</v>
      </c>
      <c r="N92" s="1817" t="s">
        <v>4456</v>
      </c>
      <c r="O92" s="1711">
        <v>1946.7</v>
      </c>
      <c r="P92" s="1711">
        <v>697</v>
      </c>
      <c r="Q92" s="1711">
        <v>714</v>
      </c>
      <c r="R92" s="1711">
        <v>739.5</v>
      </c>
      <c r="S92" s="1711">
        <v>765</v>
      </c>
      <c r="T92" s="1711">
        <v>788</v>
      </c>
      <c r="U92" s="1711">
        <v>811.7</v>
      </c>
      <c r="V92" s="1711">
        <v>836.1</v>
      </c>
      <c r="W92" s="1711">
        <v>861.2</v>
      </c>
      <c r="X92" s="1711">
        <v>887.1</v>
      </c>
      <c r="Y92" s="1711">
        <v>913.8</v>
      </c>
    </row>
    <row r="93" spans="1:25" ht="13.5" thickBot="1" x14ac:dyDescent="0.25">
      <c r="A93" s="1814" t="s">
        <v>2225</v>
      </c>
      <c r="B93" s="1709">
        <f>(LTFP!A173+LTFP!A174+LTFP!A175+LTFP!A176)/1000</f>
        <v>-11076.5</v>
      </c>
      <c r="C93" s="1709">
        <f>(LTFP!C173+LTFP!C174+LTFP!C175+LTFP!C176)/1000</f>
        <v>-10727.1</v>
      </c>
      <c r="D93" s="1709">
        <f>(LTFP!E173+LTFP!E174+LTFP!E175+LTFP!E176)/1000</f>
        <v>-7466.2</v>
      </c>
      <c r="E93" s="1709">
        <f>(LTFP!G173+LTFP!G174+LTFP!G175+LTFP!G176)/1000</f>
        <v>-6463</v>
      </c>
      <c r="F93" s="1709">
        <f>(LTFP!H173+LTFP!H174+LTFP!H175+LTFP!H176)/1000</f>
        <v>-5777.8</v>
      </c>
      <c r="G93" s="1709">
        <f>(LTFP!I173+LTFP!I174+LTFP!I175+LTFP!I176)/1000</f>
        <v>-4825.7</v>
      </c>
      <c r="H93" s="1709">
        <f>(LTFP!J173+LTFP!J174+LTFP!J175+LTFP!J176)/1000</f>
        <v>-5255.2</v>
      </c>
      <c r="I93" s="1709">
        <f>(LTFP!K173+LTFP!K174+LTFP!K175+LTFP!K176)/1000</f>
        <v>-8384.9</v>
      </c>
      <c r="J93" s="1709">
        <f>(LTFP!L173+LTFP!L174+LTFP!L175+LTFP!L176)/1000</f>
        <v>-7586.4</v>
      </c>
      <c r="K93" s="1709">
        <f>(LTFP!M173+LTFP!M174+LTFP!M175+LTFP!M176)/1000</f>
        <v>-5401.7</v>
      </c>
      <c r="L93" s="1709">
        <f>(LTFP!N173+LTFP!N174+LTFP!N175+LTFP!N176)/1000</f>
        <v>-5709.5</v>
      </c>
      <c r="N93" s="1814" t="s">
        <v>2225</v>
      </c>
      <c r="O93" s="1709">
        <v>-13608.8</v>
      </c>
      <c r="P93" s="1709">
        <v>-9548.5</v>
      </c>
      <c r="Q93" s="1709">
        <v>-4705.8</v>
      </c>
      <c r="R93" s="1709">
        <v>-6486</v>
      </c>
      <c r="S93" s="1709">
        <v>-5789.9</v>
      </c>
      <c r="T93" s="1709">
        <v>-4853.3</v>
      </c>
      <c r="U93" s="1709">
        <v>-10168.5</v>
      </c>
      <c r="V93" s="1709">
        <v>-5996.4</v>
      </c>
      <c r="W93" s="1709">
        <v>-4666.3999999999996</v>
      </c>
      <c r="X93" s="1709">
        <v>-4888.7</v>
      </c>
      <c r="Y93" s="1709">
        <v>-5142.5</v>
      </c>
    </row>
    <row r="94" spans="1:25" ht="13.5" thickBot="1" x14ac:dyDescent="0.25">
      <c r="A94" s="1818"/>
      <c r="B94" s="1819"/>
      <c r="C94" s="1819"/>
      <c r="D94" s="1819"/>
      <c r="E94" s="1819"/>
      <c r="F94" s="1819"/>
      <c r="G94" s="1819"/>
      <c r="H94" s="1819"/>
      <c r="I94" s="1819"/>
      <c r="J94" s="1819"/>
      <c r="K94" s="1820"/>
      <c r="L94" s="1820"/>
      <c r="N94" s="1818"/>
      <c r="O94" s="1819"/>
      <c r="P94" s="1819"/>
      <c r="Q94" s="1819"/>
      <c r="R94" s="1819"/>
      <c r="S94" s="1819"/>
      <c r="T94" s="1819"/>
      <c r="U94" s="1819"/>
      <c r="V94" s="1819"/>
      <c r="W94" s="1819"/>
      <c r="X94" s="1820"/>
      <c r="Y94" s="1820"/>
    </row>
    <row r="95" spans="1:25" ht="23.25" thickBot="1" x14ac:dyDescent="0.25">
      <c r="A95" s="1814" t="s">
        <v>4457</v>
      </c>
      <c r="B95" s="1709" t="e">
        <f>B90+B92+B93</f>
        <v>#REF!</v>
      </c>
      <c r="C95" s="1709" t="e">
        <f t="shared" ref="C95:L95" si="11">C90+C92+C93</f>
        <v>#REF!</v>
      </c>
      <c r="D95" s="1709" t="e">
        <f t="shared" si="11"/>
        <v>#REF!</v>
      </c>
      <c r="E95" s="1709" t="e">
        <f t="shared" si="11"/>
        <v>#REF!</v>
      </c>
      <c r="F95" s="1709" t="e">
        <f t="shared" si="11"/>
        <v>#REF!</v>
      </c>
      <c r="G95" s="1709" t="e">
        <f t="shared" si="11"/>
        <v>#REF!</v>
      </c>
      <c r="H95" s="1709" t="e">
        <f t="shared" si="11"/>
        <v>#REF!</v>
      </c>
      <c r="I95" s="1709" t="e">
        <f t="shared" si="11"/>
        <v>#REF!</v>
      </c>
      <c r="J95" s="1709" t="e">
        <f t="shared" si="11"/>
        <v>#REF!</v>
      </c>
      <c r="K95" s="1712" t="e">
        <f t="shared" si="11"/>
        <v>#REF!</v>
      </c>
      <c r="L95" s="1712" t="e">
        <f t="shared" si="11"/>
        <v>#REF!</v>
      </c>
      <c r="N95" s="1814" t="s">
        <v>4457</v>
      </c>
      <c r="O95" s="1709">
        <v>-11610</v>
      </c>
      <c r="P95" s="1709">
        <v>-8377.2999999999993</v>
      </c>
      <c r="Q95" s="1709">
        <v>-2423.6792495575219</v>
      </c>
      <c r="R95" s="1709">
        <v>-2393.8792495285597</v>
      </c>
      <c r="S95" s="1709">
        <v>70.020752761642143</v>
      </c>
      <c r="T95" s="1709">
        <v>1980.5157573844763</v>
      </c>
      <c r="U95" s="1709">
        <v>-2215.3842450206384</v>
      </c>
      <c r="V95" s="1709">
        <v>2654.4077506273843</v>
      </c>
      <c r="W95" s="1709">
        <v>4700.8037501193139</v>
      </c>
      <c r="X95" s="1712">
        <v>5262.1000000000013</v>
      </c>
      <c r="Y95" s="1712">
        <v>5932.5000000000018</v>
      </c>
    </row>
    <row r="96" spans="1:25" ht="13.5" thickBot="1" x14ac:dyDescent="0.25">
      <c r="A96" s="2928"/>
      <c r="B96" s="2929"/>
      <c r="C96" s="2929"/>
      <c r="D96" s="2929"/>
      <c r="E96" s="2929"/>
      <c r="F96" s="2929"/>
      <c r="G96" s="2929"/>
      <c r="H96" s="2929"/>
      <c r="I96" s="2929"/>
      <c r="J96" s="2929"/>
      <c r="K96" s="1816"/>
      <c r="L96" s="1816"/>
      <c r="N96" s="2928"/>
      <c r="O96" s="2929"/>
      <c r="P96" s="2929"/>
      <c r="Q96" s="2929"/>
      <c r="R96" s="2929"/>
      <c r="S96" s="2929"/>
      <c r="T96" s="2929"/>
      <c r="U96" s="2929"/>
      <c r="V96" s="2929"/>
      <c r="W96" s="2929"/>
      <c r="X96" s="1816"/>
      <c r="Y96" s="1816"/>
    </row>
    <row r="97" spans="1:25" ht="13.5" thickBot="1" x14ac:dyDescent="0.25">
      <c r="A97" s="1815" t="s">
        <v>3941</v>
      </c>
      <c r="B97" s="1710">
        <f>LTFP!A195/1000</f>
        <v>18576.099999999999</v>
      </c>
      <c r="C97" s="1710" t="e">
        <f>B97+C95</f>
        <v>#REF!</v>
      </c>
      <c r="D97" s="1710" t="e">
        <f t="shared" ref="D97:L97" si="12">C97+D95</f>
        <v>#REF!</v>
      </c>
      <c r="E97" s="1710" t="e">
        <f t="shared" si="12"/>
        <v>#REF!</v>
      </c>
      <c r="F97" s="1710" t="e">
        <f t="shared" si="12"/>
        <v>#REF!</v>
      </c>
      <c r="G97" s="1710" t="e">
        <f t="shared" si="12"/>
        <v>#REF!</v>
      </c>
      <c r="H97" s="1710" t="e">
        <f t="shared" si="12"/>
        <v>#REF!</v>
      </c>
      <c r="I97" s="1710" t="e">
        <f t="shared" si="12"/>
        <v>#REF!</v>
      </c>
      <c r="J97" s="1710" t="e">
        <f t="shared" si="12"/>
        <v>#REF!</v>
      </c>
      <c r="K97" s="1713" t="e">
        <f t="shared" si="12"/>
        <v>#REF!</v>
      </c>
      <c r="L97" s="1713" t="e">
        <f t="shared" si="12"/>
        <v>#REF!</v>
      </c>
      <c r="N97" s="1815" t="s">
        <v>3941</v>
      </c>
      <c r="O97" s="1710">
        <v>13842.1</v>
      </c>
      <c r="P97" s="1710">
        <v>5464.8000000000011</v>
      </c>
      <c r="Q97" s="1710">
        <v>3041.1207504424792</v>
      </c>
      <c r="R97" s="1710">
        <v>647.24150091391948</v>
      </c>
      <c r="S97" s="1710">
        <v>717.26225367556162</v>
      </c>
      <c r="T97" s="1710">
        <v>2697.7780110600379</v>
      </c>
      <c r="U97" s="1710">
        <v>482.39376603939945</v>
      </c>
      <c r="V97" s="1710">
        <v>3136.8015166667838</v>
      </c>
      <c r="W97" s="1710">
        <v>7837.6052667860977</v>
      </c>
      <c r="X97" s="1713">
        <v>13099.705266786099</v>
      </c>
      <c r="Y97" s="1713">
        <v>19032.205266786099</v>
      </c>
    </row>
    <row r="98" spans="1:25" ht="13.5" thickBot="1" x14ac:dyDescent="0.25">
      <c r="A98" s="1815" t="s">
        <v>4458</v>
      </c>
      <c r="B98" s="1710" t="e">
        <f>B90/B89*100</f>
        <v>#REF!</v>
      </c>
      <c r="C98" s="1710" t="e">
        <f t="shared" ref="C98:L98" si="13">C90/C89*100</f>
        <v>#REF!</v>
      </c>
      <c r="D98" s="1710" t="e">
        <f t="shared" si="13"/>
        <v>#REF!</v>
      </c>
      <c r="E98" s="1710" t="e">
        <f t="shared" si="13"/>
        <v>#REF!</v>
      </c>
      <c r="F98" s="1710" t="e">
        <f t="shared" si="13"/>
        <v>#REF!</v>
      </c>
      <c r="G98" s="1710" t="e">
        <f t="shared" si="13"/>
        <v>#REF!</v>
      </c>
      <c r="H98" s="1710" t="e">
        <f t="shared" si="13"/>
        <v>#REF!</v>
      </c>
      <c r="I98" s="1710" t="e">
        <f t="shared" si="13"/>
        <v>#REF!</v>
      </c>
      <c r="J98" s="1710" t="e">
        <f t="shared" si="13"/>
        <v>#REF!</v>
      </c>
      <c r="K98" s="1710" t="e">
        <f t="shared" si="13"/>
        <v>#REF!</v>
      </c>
      <c r="L98" s="1710" t="e">
        <f t="shared" si="13"/>
        <v>#REF!</v>
      </c>
      <c r="N98" s="1815" t="s">
        <v>4458</v>
      </c>
      <c r="O98" s="1710">
        <v>1.6784793814432521</v>
      </c>
      <c r="P98" s="1710">
        <v>14.595260080024644</v>
      </c>
      <c r="Q98" s="1710">
        <v>48.988464556153652</v>
      </c>
      <c r="R98" s="1710">
        <v>109.95804363632142</v>
      </c>
      <c r="S98" s="1710">
        <v>167.37584601713672</v>
      </c>
      <c r="T98" s="1710">
        <v>196.964188219074</v>
      </c>
      <c r="U98" s="1710">
        <v>230.91947729998586</v>
      </c>
      <c r="V98" s="1710">
        <v>250.92177467979013</v>
      </c>
      <c r="W98" s="1710">
        <v>265.15800835809449</v>
      </c>
      <c r="X98" s="1710">
        <v>280.36135827129112</v>
      </c>
      <c r="Y98" s="1710">
        <v>298.56026326614568</v>
      </c>
    </row>
    <row r="99" spans="1:25" ht="13.5" thickBot="1" x14ac:dyDescent="0.25">
      <c r="A99" s="1815" t="s">
        <v>4459</v>
      </c>
      <c r="B99" s="1714">
        <f>'Debt-WW'!F20/1000</f>
        <v>67510.180999999997</v>
      </c>
      <c r="C99" s="1714">
        <f>'Debt-WW'!H20/1000</f>
        <v>65015.491000000002</v>
      </c>
      <c r="D99" s="1714">
        <f>'Debt-WW'!J20/1000</f>
        <v>62402.305</v>
      </c>
      <c r="E99" s="1714">
        <f>'Debt-WW'!L20/1000</f>
        <v>59661.321000000004</v>
      </c>
      <c r="F99" s="1714">
        <f>'Debt-WW'!N20/1000</f>
        <v>56782.506000000001</v>
      </c>
      <c r="G99" s="1714">
        <f>'Debt-WW'!P20/1000</f>
        <v>53758.853999999999</v>
      </c>
      <c r="H99" s="1714">
        <f>'Debt-WW'!R20/1000</f>
        <v>50572.607000000004</v>
      </c>
      <c r="I99" s="1714">
        <f>'Debt-WW'!T20/1000</f>
        <v>48198.696000000004</v>
      </c>
      <c r="J99" s="1714">
        <f>'Debt-WW'!V20/1000</f>
        <v>45636.252</v>
      </c>
      <c r="K99" s="1714">
        <f>'Debt-WW'!X20/1000</f>
        <v>42868.553</v>
      </c>
      <c r="L99" s="1714">
        <f>'Debt-WW'!Z20/1000</f>
        <v>39865.053</v>
      </c>
      <c r="N99" s="1815" t="s">
        <v>4459</v>
      </c>
      <c r="O99" s="1714">
        <v>67510.180999999997</v>
      </c>
      <c r="P99" s="1714">
        <v>65015.491000000002</v>
      </c>
      <c r="Q99" s="1714">
        <v>62402.305</v>
      </c>
      <c r="R99" s="1714">
        <v>59661.321000000004</v>
      </c>
      <c r="S99" s="1714">
        <v>56782.506000000001</v>
      </c>
      <c r="T99" s="1714">
        <v>53758.853999999999</v>
      </c>
      <c r="U99" s="1714">
        <v>50572.607000000004</v>
      </c>
      <c r="V99" s="1714">
        <v>48198.696000000004</v>
      </c>
      <c r="W99" s="1714">
        <v>45636.252</v>
      </c>
      <c r="X99" s="1714">
        <v>42868.553</v>
      </c>
      <c r="Y99" s="1714">
        <v>39865.053</v>
      </c>
    </row>
    <row r="100" spans="1:25" ht="13.5" thickBot="1" x14ac:dyDescent="0.25">
      <c r="A100" s="1815" t="s">
        <v>4460</v>
      </c>
      <c r="B100" s="1714" t="e">
        <f>('Debt-WW'!F13+'Debt-WW'!G13)/1000/Modelling!B86*100</f>
        <v>#REF!</v>
      </c>
      <c r="C100" s="1714" t="e">
        <f>('Debt-WW'!H13+'Debt-WW'!I13)/1000/Modelling!C86*100</f>
        <v>#REF!</v>
      </c>
      <c r="D100" s="1714" t="e">
        <f>('Debt-WW'!J13+'Debt-WW'!K13)/1000/Modelling!D86*100</f>
        <v>#REF!</v>
      </c>
      <c r="E100" s="1714" t="e">
        <f>('Debt-WW'!M13+'Debt-WW'!L13)/1000/Modelling!E86*100</f>
        <v>#REF!</v>
      </c>
      <c r="F100" s="1714" t="e">
        <f>('Debt-WW'!N13+'Debt-WW'!O13)/1000/Modelling!F86*100</f>
        <v>#REF!</v>
      </c>
      <c r="G100" s="1714" t="e">
        <f>('Debt-WW'!Q13+'Debt-WW'!P13)/1000/Modelling!G86*100</f>
        <v>#REF!</v>
      </c>
      <c r="H100" s="1714" t="e">
        <f>('Debt-WW'!R13+'Debt-WW'!S13)/1000/Modelling!H86*100</f>
        <v>#REF!</v>
      </c>
      <c r="I100" s="1714" t="e">
        <f>('Debt-WW'!U13+'Debt-WW'!T13)/1000/Modelling!I86*100</f>
        <v>#REF!</v>
      </c>
      <c r="J100" s="1714" t="e">
        <f>('Debt-WW'!V13+'Debt-WW'!W13)/1000/Modelling!J86*100</f>
        <v>#REF!</v>
      </c>
      <c r="K100" s="1714" t="e">
        <f>('Debt-WW'!Y13+'Debt-WW'!X13)/1000/Modelling!K86*100</f>
        <v>#REF!</v>
      </c>
      <c r="L100" s="1714" t="e">
        <f>('Debt-WW'!Z13+'Debt-WW'!AA13)/1000/Modelling!L86*100</f>
        <v>#REF!</v>
      </c>
      <c r="N100" s="1815" t="s">
        <v>4460</v>
      </c>
      <c r="O100" s="1714">
        <v>49.944186046511625</v>
      </c>
      <c r="P100" s="1714">
        <v>49.137742201456639</v>
      </c>
      <c r="Q100" s="1714">
        <v>45.38587419150911</v>
      </c>
      <c r="R100" s="1714">
        <v>41.409950244586568</v>
      </c>
      <c r="S100" s="1714">
        <v>37.337039723153723</v>
      </c>
      <c r="T100" s="1714">
        <v>35.303530303384967</v>
      </c>
      <c r="U100" s="1714">
        <v>33.285116734247417</v>
      </c>
      <c r="V100" s="1714">
        <v>27.650369735457868</v>
      </c>
      <c r="W100" s="1714">
        <v>26.66227662511324</v>
      </c>
      <c r="X100" s="1714">
        <v>25.677071058274866</v>
      </c>
      <c r="Y100" s="1714">
        <v>24.645396448568995</v>
      </c>
    </row>
    <row r="102" spans="1:25" x14ac:dyDescent="0.2">
      <c r="N102" s="1635" t="s">
        <v>4628</v>
      </c>
    </row>
    <row r="103" spans="1:25" ht="13.5" thickBot="1" x14ac:dyDescent="0.25"/>
    <row r="104" spans="1:25" ht="23.25" thickBot="1" x14ac:dyDescent="0.25">
      <c r="N104" s="1699" t="s">
        <v>2258</v>
      </c>
      <c r="O104" s="1700" t="s">
        <v>4444</v>
      </c>
      <c r="P104" s="1700" t="s">
        <v>4445</v>
      </c>
      <c r="Q104" s="1700" t="s">
        <v>4446</v>
      </c>
      <c r="R104" s="1700" t="s">
        <v>4447</v>
      </c>
      <c r="S104" s="1700" t="s">
        <v>4448</v>
      </c>
      <c r="T104" s="1700" t="s">
        <v>4449</v>
      </c>
      <c r="U104" s="1700" t="s">
        <v>4450</v>
      </c>
      <c r="V104" s="1700" t="s">
        <v>4451</v>
      </c>
      <c r="W104" s="1700" t="s">
        <v>4452</v>
      </c>
      <c r="X104" s="1700" t="s">
        <v>4453</v>
      </c>
      <c r="Y104" s="1700" t="s">
        <v>4461</v>
      </c>
    </row>
    <row r="105" spans="1:25" ht="13.5" thickBot="1" x14ac:dyDescent="0.25">
      <c r="N105" s="1814" t="s">
        <v>452</v>
      </c>
      <c r="O105" s="1709">
        <v>14319</v>
      </c>
      <c r="P105" s="1709">
        <v>15049</v>
      </c>
      <c r="Q105" s="1709">
        <v>16249.72075042735</v>
      </c>
      <c r="R105" s="1709">
        <v>17803.020754804525</v>
      </c>
      <c r="S105" s="1709">
        <v>19766.220758020881</v>
      </c>
      <c r="T105" s="1709">
        <v>20899.715751608244</v>
      </c>
      <c r="U105" s="1709">
        <v>22163.515753127173</v>
      </c>
      <c r="V105" s="1709">
        <v>23053.207753387123</v>
      </c>
      <c r="W105" s="1709">
        <v>23880.703750420267</v>
      </c>
      <c r="X105" s="1709">
        <v>24851.9</v>
      </c>
      <c r="Y105" s="1709">
        <v>25902.7</v>
      </c>
    </row>
    <row r="106" spans="1:25" ht="13.5" thickBot="1" x14ac:dyDescent="0.25">
      <c r="N106" s="1814" t="s">
        <v>2405</v>
      </c>
      <c r="O106" s="1709">
        <v>17370.900000000001</v>
      </c>
      <c r="P106" s="1709">
        <v>17328.8</v>
      </c>
      <c r="Q106" s="1709">
        <v>17390</v>
      </c>
      <c r="R106" s="1709">
        <v>16966.400000000001</v>
      </c>
      <c r="S106" s="1709">
        <v>17103</v>
      </c>
      <c r="T106" s="1709">
        <v>17280.8</v>
      </c>
      <c r="U106" s="1709">
        <v>17436.7</v>
      </c>
      <c r="V106" s="1709">
        <v>17601.3</v>
      </c>
      <c r="W106" s="1709">
        <v>17830</v>
      </c>
      <c r="X106" s="1709">
        <v>18056</v>
      </c>
      <c r="Y106" s="1709">
        <v>18263.099999999999</v>
      </c>
    </row>
    <row r="107" spans="1:25" ht="13.5" thickBot="1" x14ac:dyDescent="0.25">
      <c r="N107" s="1814" t="s">
        <v>822</v>
      </c>
      <c r="O107" s="1709">
        <v>-3051.9000000000015</v>
      </c>
      <c r="P107" s="1709">
        <v>-2279.7999999999993</v>
      </c>
      <c r="Q107" s="1709">
        <v>-1140.2792495726499</v>
      </c>
      <c r="R107" s="1709">
        <v>836.62075480452404</v>
      </c>
      <c r="S107" s="1709">
        <v>2663.2207580208815</v>
      </c>
      <c r="T107" s="1709">
        <v>3618.915751608245</v>
      </c>
      <c r="U107" s="1709">
        <v>4726.8157531271718</v>
      </c>
      <c r="V107" s="1709">
        <v>5451.9077533871241</v>
      </c>
      <c r="W107" s="1709">
        <v>6050.7037504202672</v>
      </c>
      <c r="X107" s="1709">
        <v>6795.9000000000015</v>
      </c>
      <c r="Y107" s="1709">
        <v>7639.6000000000022</v>
      </c>
    </row>
    <row r="108" spans="1:25" ht="13.5" thickBot="1" x14ac:dyDescent="0.25">
      <c r="N108" s="1814" t="s">
        <v>4454</v>
      </c>
      <c r="O108" s="1709">
        <v>3104</v>
      </c>
      <c r="P108" s="1709">
        <v>3249</v>
      </c>
      <c r="Q108" s="1709">
        <v>3201</v>
      </c>
      <c r="R108" s="1709">
        <v>3049</v>
      </c>
      <c r="S108" s="1709">
        <v>3044</v>
      </c>
      <c r="T108" s="1709">
        <v>3069.5</v>
      </c>
      <c r="U108" s="1709">
        <v>3092.6</v>
      </c>
      <c r="V108" s="1709">
        <v>3114.4</v>
      </c>
      <c r="W108" s="1709">
        <v>3207.9</v>
      </c>
      <c r="X108" s="1709">
        <v>3304.2</v>
      </c>
      <c r="Y108" s="1709">
        <v>3403.4</v>
      </c>
    </row>
    <row r="109" spans="1:25" ht="13.5" thickBot="1" x14ac:dyDescent="0.25">
      <c r="N109" s="1815" t="s">
        <v>4455</v>
      </c>
      <c r="O109" s="1710">
        <v>52.099999999998545</v>
      </c>
      <c r="P109" s="1710">
        <v>969.20000000000073</v>
      </c>
      <c r="Q109" s="1710">
        <v>2060.7207504273501</v>
      </c>
      <c r="R109" s="1710">
        <v>3885.620754804524</v>
      </c>
      <c r="S109" s="1710">
        <v>5707.2207580208815</v>
      </c>
      <c r="T109" s="1710">
        <v>6688.415751608245</v>
      </c>
      <c r="U109" s="1710">
        <v>7819.4157531271721</v>
      </c>
      <c r="V109" s="1710">
        <v>8566.3077533871237</v>
      </c>
      <c r="W109" s="1710">
        <v>9258.6037504202668</v>
      </c>
      <c r="X109" s="1710">
        <v>10100.100000000002</v>
      </c>
      <c r="Y109" s="1710">
        <v>11043.000000000002</v>
      </c>
    </row>
    <row r="110" spans="1:25" ht="13.5" thickBot="1" x14ac:dyDescent="0.25">
      <c r="N110" s="2930"/>
      <c r="O110" s="2930"/>
      <c r="P110" s="2930"/>
      <c r="Q110" s="2930"/>
      <c r="R110" s="2930"/>
      <c r="S110" s="2930"/>
      <c r="T110" s="2930"/>
      <c r="U110" s="2930"/>
      <c r="V110" s="2930"/>
      <c r="W110" s="2930"/>
      <c r="X110" s="1816"/>
      <c r="Y110" s="1816"/>
    </row>
    <row r="111" spans="1:25" ht="13.5" thickBot="1" x14ac:dyDescent="0.25">
      <c r="N111" s="1817" t="s">
        <v>4456</v>
      </c>
      <c r="O111" s="1711">
        <v>1946.7</v>
      </c>
      <c r="P111" s="1711">
        <v>697</v>
      </c>
      <c r="Q111" s="1711">
        <v>714</v>
      </c>
      <c r="R111" s="1711">
        <v>739.5</v>
      </c>
      <c r="S111" s="1711">
        <v>765</v>
      </c>
      <c r="T111" s="1711">
        <v>788</v>
      </c>
      <c r="U111" s="1711">
        <v>811.7</v>
      </c>
      <c r="V111" s="1711">
        <v>836.1</v>
      </c>
      <c r="W111" s="1711">
        <v>861.2</v>
      </c>
      <c r="X111" s="1711">
        <v>887.1</v>
      </c>
      <c r="Y111" s="1711">
        <v>913.8</v>
      </c>
    </row>
    <row r="112" spans="1:25" ht="13.5" thickBot="1" x14ac:dyDescent="0.25">
      <c r="N112" s="1814" t="s">
        <v>2225</v>
      </c>
      <c r="O112" s="1709">
        <v>-13608.8</v>
      </c>
      <c r="P112" s="1709">
        <v>-9548.5</v>
      </c>
      <c r="Q112" s="1709">
        <v>-4705.8</v>
      </c>
      <c r="R112" s="1709">
        <v>-6486</v>
      </c>
      <c r="S112" s="1709">
        <v>-5789.9</v>
      </c>
      <c r="T112" s="1709">
        <v>-4853.3</v>
      </c>
      <c r="U112" s="1709">
        <v>-10168.5</v>
      </c>
      <c r="V112" s="1709">
        <v>-5996.4</v>
      </c>
      <c r="W112" s="1709">
        <v>-4666.3999999999996</v>
      </c>
      <c r="X112" s="1709">
        <v>-4888.7</v>
      </c>
      <c r="Y112" s="1709">
        <v>-5142.5</v>
      </c>
    </row>
    <row r="113" spans="14:25" ht="13.5" thickBot="1" x14ac:dyDescent="0.25">
      <c r="N113" s="1818"/>
      <c r="O113" s="1819"/>
      <c r="P113" s="1819"/>
      <c r="Q113" s="1819"/>
      <c r="R113" s="1819"/>
      <c r="S113" s="1819"/>
      <c r="T113" s="1819"/>
      <c r="U113" s="1819"/>
      <c r="V113" s="1819"/>
      <c r="W113" s="1819"/>
      <c r="X113" s="1820"/>
      <c r="Y113" s="1820"/>
    </row>
    <row r="114" spans="14:25" ht="23.25" thickBot="1" x14ac:dyDescent="0.25">
      <c r="N114" s="1814" t="s">
        <v>4457</v>
      </c>
      <c r="O114" s="1709">
        <v>-11610</v>
      </c>
      <c r="P114" s="1709">
        <v>-7882.2999999999993</v>
      </c>
      <c r="Q114" s="1709">
        <v>-1931.07924957265</v>
      </c>
      <c r="R114" s="1709">
        <v>-1860.879245195476</v>
      </c>
      <c r="S114" s="1709">
        <v>682.32075802088184</v>
      </c>
      <c r="T114" s="1709">
        <v>2623.1157516082449</v>
      </c>
      <c r="U114" s="1709">
        <v>-1537.3842468728271</v>
      </c>
      <c r="V114" s="1709">
        <v>3406.0077533871245</v>
      </c>
      <c r="W114" s="1709">
        <v>5453.4037504202679</v>
      </c>
      <c r="X114" s="1712">
        <v>6098.5000000000027</v>
      </c>
      <c r="Y114" s="1712">
        <v>6814.3000000000011</v>
      </c>
    </row>
    <row r="115" spans="14:25" ht="13.5" thickBot="1" x14ac:dyDescent="0.25">
      <c r="N115" s="2928"/>
      <c r="O115" s="2929"/>
      <c r="P115" s="2929"/>
      <c r="Q115" s="2929"/>
      <c r="R115" s="2929"/>
      <c r="S115" s="2929"/>
      <c r="T115" s="2929"/>
      <c r="U115" s="2929"/>
      <c r="V115" s="2929"/>
      <c r="W115" s="2929"/>
      <c r="X115" s="1816"/>
      <c r="Y115" s="1816"/>
    </row>
    <row r="116" spans="14:25" ht="13.5" thickBot="1" x14ac:dyDescent="0.25">
      <c r="N116" s="1815" t="s">
        <v>3941</v>
      </c>
      <c r="O116" s="1710">
        <v>13842.1</v>
      </c>
      <c r="P116" s="1710">
        <v>5959.8000000000011</v>
      </c>
      <c r="Q116" s="1710">
        <v>4028.720750427351</v>
      </c>
      <c r="R116" s="1710">
        <v>2167.8415052318751</v>
      </c>
      <c r="S116" s="1710">
        <v>2850.1622632527569</v>
      </c>
      <c r="T116" s="1710">
        <v>5473.2780148610018</v>
      </c>
      <c r="U116" s="1710">
        <v>3935.8937679881747</v>
      </c>
      <c r="V116" s="1710">
        <v>7341.9015213752991</v>
      </c>
      <c r="W116" s="1710">
        <v>12795.305271795567</v>
      </c>
      <c r="X116" s="1713">
        <v>18893.805271795569</v>
      </c>
      <c r="Y116" s="1713">
        <v>25708.105271795568</v>
      </c>
    </row>
    <row r="117" spans="14:25" ht="13.5" thickBot="1" x14ac:dyDescent="0.25">
      <c r="N117" s="1815" t="s">
        <v>4458</v>
      </c>
      <c r="O117" s="1710">
        <v>1.6784793814432521</v>
      </c>
      <c r="P117" s="1710">
        <v>29.830717143736557</v>
      </c>
      <c r="Q117" s="1710">
        <v>64.377405511632304</v>
      </c>
      <c r="R117" s="1710">
        <v>127.43918513625859</v>
      </c>
      <c r="S117" s="1710">
        <v>187.490826479004</v>
      </c>
      <c r="T117" s="1710">
        <v>217.89919373214678</v>
      </c>
      <c r="U117" s="1710">
        <v>252.84277802260792</v>
      </c>
      <c r="V117" s="1710">
        <v>275.05483410567439</v>
      </c>
      <c r="W117" s="1710">
        <v>288.61883944076396</v>
      </c>
      <c r="X117" s="1710">
        <v>305.67459596876711</v>
      </c>
      <c r="Y117" s="1710">
        <v>324.46964799905982</v>
      </c>
    </row>
    <row r="118" spans="14:25" ht="13.5" thickBot="1" x14ac:dyDescent="0.25">
      <c r="N118" s="1815" t="s">
        <v>4459</v>
      </c>
      <c r="O118" s="1714">
        <v>67510.180999999997</v>
      </c>
      <c r="P118" s="1714">
        <v>65015.491000000002</v>
      </c>
      <c r="Q118" s="1714">
        <v>62402.305</v>
      </c>
      <c r="R118" s="1714">
        <v>59661.321000000004</v>
      </c>
      <c r="S118" s="1714">
        <v>56782.506000000001</v>
      </c>
      <c r="T118" s="1714">
        <v>53758.853999999999</v>
      </c>
      <c r="U118" s="1714">
        <v>50572.607000000004</v>
      </c>
      <c r="V118" s="1714">
        <v>48198.696000000004</v>
      </c>
      <c r="W118" s="1714">
        <v>45636.252</v>
      </c>
      <c r="X118" s="1714">
        <v>42868.553</v>
      </c>
      <c r="Y118" s="1714">
        <v>39865.053</v>
      </c>
    </row>
    <row r="119" spans="14:25" ht="13.5" thickBot="1" x14ac:dyDescent="0.25">
      <c r="N119" s="1815" t="s">
        <v>4460</v>
      </c>
      <c r="O119" s="1714">
        <v>49.944186046511625</v>
      </c>
      <c r="P119" s="1714">
        <v>47.52147651006711</v>
      </c>
      <c r="Q119" s="1714">
        <v>44.010030140437479</v>
      </c>
      <c r="R119" s="1714">
        <v>40.170188523034852</v>
      </c>
      <c r="S119" s="1714">
        <v>36.180446872212578</v>
      </c>
      <c r="T119" s="1714">
        <v>34.218058680772678</v>
      </c>
      <c r="U119" s="1714">
        <v>32.266897904006761</v>
      </c>
      <c r="V119" s="1714">
        <v>26.748889204340692</v>
      </c>
      <c r="W119" s="1714">
        <v>25.822015399740799</v>
      </c>
      <c r="X119" s="1714">
        <v>24.812899617333077</v>
      </c>
      <c r="Y119" s="1714">
        <v>23.806398560767796</v>
      </c>
    </row>
  </sheetData>
  <mergeCells count="17">
    <mergeCell ref="A96:J96"/>
    <mergeCell ref="A11:J11"/>
    <mergeCell ref="A16:J16"/>
    <mergeCell ref="A51:J51"/>
    <mergeCell ref="A56:J56"/>
    <mergeCell ref="A91:J91"/>
    <mergeCell ref="N96:W96"/>
    <mergeCell ref="N110:W110"/>
    <mergeCell ref="N115:W115"/>
    <mergeCell ref="N11:W11"/>
    <mergeCell ref="N16:W16"/>
    <mergeCell ref="N35:W35"/>
    <mergeCell ref="N51:W51"/>
    <mergeCell ref="N56:W56"/>
    <mergeCell ref="N70:W70"/>
    <mergeCell ref="N75:W75"/>
    <mergeCell ref="N91:W91"/>
  </mergeCells>
  <pageMargins left="0.7" right="0.7" top="0.75" bottom="0.75"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31</vt:i4>
      </vt:variant>
      <vt:variant>
        <vt:lpstr>Named Ranges</vt:lpstr>
      </vt:variant>
      <vt:variant>
        <vt:i4>28</vt:i4>
      </vt:variant>
    </vt:vector>
  </HeadingPairs>
  <TitlesOfParts>
    <vt:vector size="59" baseType="lpstr">
      <vt:lpstr>Checks</vt:lpstr>
      <vt:lpstr>Assumptions</vt:lpstr>
      <vt:lpstr>LTFP</vt:lpstr>
      <vt:lpstr>BS&amp;Ratios</vt:lpstr>
      <vt:lpstr>SP</vt:lpstr>
      <vt:lpstr>DEH</vt:lpstr>
      <vt:lpstr>CIV</vt:lpstr>
      <vt:lpstr>GM</vt:lpstr>
      <vt:lpstr>W&amp;W</vt:lpstr>
      <vt:lpstr>Cash-Gen</vt:lpstr>
      <vt:lpstr>Cap-Gen</vt:lpstr>
      <vt:lpstr>Res-Gen</vt:lpstr>
      <vt:lpstr>Res-Bal</vt:lpstr>
      <vt:lpstr>Cap-Water</vt:lpstr>
      <vt:lpstr>Cap-WW</vt:lpstr>
      <vt:lpstr>Sec 94</vt:lpstr>
      <vt:lpstr>Cap Inc</vt:lpstr>
      <vt:lpstr>Cash-W</vt:lpstr>
      <vt:lpstr>Cash-WW</vt:lpstr>
      <vt:lpstr>Debt-Gen</vt:lpstr>
      <vt:lpstr>Debt-Water</vt:lpstr>
      <vt:lpstr>Debt-WW</vt:lpstr>
      <vt:lpstr>Salaries</vt:lpstr>
      <vt:lpstr>NEWLOG</vt:lpstr>
      <vt:lpstr>Recs</vt:lpstr>
      <vt:lpstr>Summaries</vt:lpstr>
      <vt:lpstr>Overheads</vt:lpstr>
      <vt:lpstr>Res Jnls</vt:lpstr>
      <vt:lpstr>LTFP to AMPs</vt:lpstr>
      <vt:lpstr>Comparisons</vt:lpstr>
      <vt:lpstr>Modelling</vt:lpstr>
      <vt:lpstr>'Cap-Gen'!OLE_LINK1</vt:lpstr>
      <vt:lpstr>'Cap-Gen'!OLE_LINK2</vt:lpstr>
      <vt:lpstr>Assumptions!Print_Area</vt:lpstr>
      <vt:lpstr>'BS&amp;Ratios'!Print_Area</vt:lpstr>
      <vt:lpstr>'Cap Inc'!Print_Area</vt:lpstr>
      <vt:lpstr>'Cap-Gen'!Print_Area</vt:lpstr>
      <vt:lpstr>'Cap-Water'!Print_Area</vt:lpstr>
      <vt:lpstr>'Cap-WW'!Print_Area</vt:lpstr>
      <vt:lpstr>'Cash-W'!Print_Area</vt:lpstr>
      <vt:lpstr>'Cash-WW'!Print_Area</vt:lpstr>
      <vt:lpstr>Checks!Print_Area</vt:lpstr>
      <vt:lpstr>CIV!Print_Area</vt:lpstr>
      <vt:lpstr>'Debt-Gen'!Print_Area</vt:lpstr>
      <vt:lpstr>'Debt-WW'!Print_Area</vt:lpstr>
      <vt:lpstr>DEH!Print_Area</vt:lpstr>
      <vt:lpstr>GM!Print_Area</vt:lpstr>
      <vt:lpstr>LTFP!Print_Area</vt:lpstr>
      <vt:lpstr>NEWLOG!Print_Area</vt:lpstr>
      <vt:lpstr>Recs!Print_Area</vt:lpstr>
      <vt:lpstr>'Res Jnls'!Print_Area</vt:lpstr>
      <vt:lpstr>'Res-Bal'!Print_Area</vt:lpstr>
      <vt:lpstr>'Res-Gen'!Print_Area</vt:lpstr>
      <vt:lpstr>'Sec 94'!Print_Area</vt:lpstr>
      <vt:lpstr>SP!Print_Area</vt:lpstr>
      <vt:lpstr>Summaries!Print_Area</vt:lpstr>
      <vt:lpstr>'W&amp;W'!Print_Area</vt:lpstr>
      <vt:lpstr>'Res-Bal'!RESERVE_FUND_MOVEMENTS___GENERAL_FUND</vt:lpstr>
      <vt:lpstr>'Res-Gen'!RESERVE_FUND_MOVEMENTS___GENERAL_FUND</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2006/2007 Draft Budget</dc:title>
  <dc:creator>Paul Hickey</dc:creator>
  <cp:lastModifiedBy>Sandrab</cp:lastModifiedBy>
  <cp:lastPrinted>2015-02-04T23:32:27Z</cp:lastPrinted>
  <dcterms:created xsi:type="dcterms:W3CDTF">2000-01-05T03:38:22Z</dcterms:created>
  <dcterms:modified xsi:type="dcterms:W3CDTF">2015-02-05T02:46:29Z</dcterms:modified>
</cp:coreProperties>
</file>